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drawings/drawing1.xml" ContentType="application/vnd.openxmlformats-officedocument.drawing+xml"/>
  <Override PartName="/xl/tables/table4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730"/>
  <workbookPr filterPrivacy="1"/>
  <xr:revisionPtr revIDLastSave="331" documentId="11_F25DC773A252ABEACE02EC6C4BD950DC5ADE58A1" xr6:coauthVersionLast="36" xr6:coauthVersionMax="36" xr10:uidLastSave="{E99877BC-0E09-4AC9-8879-87EFA866A119}"/>
  <bookViews>
    <workbookView xWindow="0" yWindow="0" windowWidth="22260" windowHeight="12645" firstSheet="1" activeTab="1" xr2:uid="{00000000-000D-0000-FFFF-FFFF00000000}"/>
  </bookViews>
  <sheets>
    <sheet name="Savings Summary (2)" sheetId="7" state="hidden" r:id="rId1"/>
    <sheet name="Savings Summary" sheetId="1" r:id="rId2"/>
    <sheet name="Raw_savings" sheetId="4" r:id="rId3"/>
    <sheet name="DEER2020wts" sheetId="6" r:id="rId4"/>
    <sheet name="EUL Analysis" sheetId="5" r:id="rId5"/>
  </sheets>
  <definedNames>
    <definedName name="_xlnm._FilterDatabase" localSheetId="3" hidden="1">DEER2020wts!$A$4:$I$8154</definedName>
    <definedName name="_xlnm._FilterDatabase" localSheetId="2" hidden="1">Raw_savings!$A$1:$AD$6881</definedName>
    <definedName name="_xlnm._FilterDatabase" localSheetId="1" hidden="1">'Savings Summary'!$K$3:$L$338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I3" i="1" l="1"/>
  <c r="I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4" i="7" l="1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121" i="7"/>
  <c r="I122" i="7"/>
  <c r="I123" i="7"/>
  <c r="I124" i="7"/>
  <c r="I125" i="7"/>
  <c r="I126" i="7"/>
  <c r="I127" i="7"/>
  <c r="I128" i="7"/>
  <c r="I129" i="7"/>
  <c r="I130" i="7"/>
  <c r="I131" i="7"/>
  <c r="I132" i="7"/>
  <c r="I133" i="7"/>
  <c r="I134" i="7"/>
  <c r="I135" i="7"/>
  <c r="I136" i="7"/>
  <c r="I137" i="7"/>
  <c r="I138" i="7"/>
  <c r="I139" i="7"/>
  <c r="I140" i="7"/>
  <c r="I141" i="7"/>
  <c r="I142" i="7"/>
  <c r="I143" i="7"/>
  <c r="I144" i="7"/>
  <c r="I145" i="7"/>
  <c r="I146" i="7"/>
  <c r="I147" i="7"/>
  <c r="I148" i="7"/>
  <c r="I149" i="7"/>
  <c r="I150" i="7"/>
  <c r="I151" i="7"/>
  <c r="I152" i="7"/>
  <c r="I153" i="7"/>
  <c r="I154" i="7"/>
  <c r="I155" i="7"/>
  <c r="I156" i="7"/>
  <c r="I157" i="7"/>
  <c r="I158" i="7"/>
  <c r="I159" i="7"/>
  <c r="I160" i="7"/>
  <c r="I161" i="7"/>
  <c r="I162" i="7"/>
  <c r="I163" i="7"/>
  <c r="I164" i="7"/>
  <c r="I165" i="7"/>
  <c r="I166" i="7"/>
  <c r="I167" i="7"/>
  <c r="I168" i="7"/>
  <c r="I169" i="7"/>
  <c r="I170" i="7"/>
  <c r="I171" i="7"/>
  <c r="I172" i="7"/>
  <c r="I173" i="7"/>
  <c r="I174" i="7"/>
  <c r="I175" i="7"/>
  <c r="I176" i="7"/>
  <c r="I177" i="7"/>
  <c r="I178" i="7"/>
  <c r="I179" i="7"/>
  <c r="I180" i="7"/>
  <c r="I181" i="7"/>
  <c r="I182" i="7"/>
  <c r="I183" i="7"/>
  <c r="I184" i="7"/>
  <c r="I185" i="7"/>
  <c r="I186" i="7"/>
  <c r="I187" i="7"/>
  <c r="I188" i="7"/>
  <c r="I189" i="7"/>
  <c r="I190" i="7"/>
  <c r="I191" i="7"/>
  <c r="I192" i="7"/>
  <c r="I193" i="7"/>
  <c r="I194" i="7"/>
  <c r="I195" i="7"/>
  <c r="I196" i="7"/>
  <c r="I197" i="7"/>
  <c r="I198" i="7"/>
  <c r="I199" i="7"/>
  <c r="I200" i="7"/>
  <c r="I201" i="7"/>
  <c r="I202" i="7"/>
  <c r="I203" i="7"/>
  <c r="I204" i="7"/>
  <c r="I205" i="7"/>
  <c r="I206" i="7"/>
  <c r="I207" i="7"/>
  <c r="I208" i="7"/>
  <c r="I209" i="7"/>
  <c r="I210" i="7"/>
  <c r="I211" i="7"/>
  <c r="I212" i="7"/>
  <c r="I213" i="7"/>
  <c r="I214" i="7"/>
  <c r="I215" i="7"/>
  <c r="I216" i="7"/>
  <c r="I217" i="7"/>
  <c r="I218" i="7"/>
  <c r="I219" i="7"/>
  <c r="I220" i="7"/>
  <c r="I221" i="7"/>
  <c r="I222" i="7"/>
  <c r="I223" i="7"/>
  <c r="I224" i="7"/>
  <c r="I225" i="7"/>
  <c r="I226" i="7"/>
  <c r="I227" i="7"/>
  <c r="I228" i="7"/>
  <c r="I229" i="7"/>
  <c r="I230" i="7"/>
  <c r="I231" i="7"/>
  <c r="I232" i="7"/>
  <c r="I233" i="7"/>
  <c r="I234" i="7"/>
  <c r="I235" i="7"/>
  <c r="I236" i="7"/>
  <c r="I237" i="7"/>
  <c r="I238" i="7"/>
  <c r="I239" i="7"/>
  <c r="I240" i="7"/>
  <c r="I241" i="7"/>
  <c r="I242" i="7"/>
  <c r="I243" i="7"/>
  <c r="I244" i="7"/>
  <c r="I245" i="7"/>
  <c r="I246" i="7"/>
  <c r="I247" i="7"/>
  <c r="I248" i="7"/>
  <c r="I249" i="7"/>
  <c r="I250" i="7"/>
  <c r="I251" i="7"/>
  <c r="I252" i="7"/>
  <c r="I253" i="7"/>
  <c r="I254" i="7"/>
  <c r="I255" i="7"/>
  <c r="I256" i="7"/>
  <c r="I257" i="7"/>
  <c r="I258" i="7"/>
  <c r="I259" i="7"/>
  <c r="I260" i="7"/>
  <c r="I261" i="7"/>
  <c r="I262" i="7"/>
  <c r="I263" i="7"/>
  <c r="I264" i="7"/>
  <c r="I265" i="7"/>
  <c r="I266" i="7"/>
  <c r="I267" i="7"/>
  <c r="I268" i="7"/>
  <c r="I269" i="7"/>
  <c r="I270" i="7"/>
  <c r="I271" i="7"/>
  <c r="I272" i="7"/>
  <c r="I273" i="7"/>
  <c r="I274" i="7"/>
  <c r="I275" i="7"/>
  <c r="I276" i="7"/>
  <c r="I277" i="7"/>
  <c r="I278" i="7"/>
  <c r="I279" i="7"/>
  <c r="I280" i="7"/>
  <c r="I281" i="7"/>
  <c r="I282" i="7"/>
  <c r="I283" i="7"/>
  <c r="I284" i="7"/>
  <c r="I285" i="7"/>
  <c r="I286" i="7"/>
  <c r="I287" i="7"/>
  <c r="I288" i="7"/>
  <c r="I289" i="7"/>
  <c r="I290" i="7"/>
  <c r="I291" i="7"/>
  <c r="I292" i="7"/>
  <c r="I293" i="7"/>
  <c r="I294" i="7"/>
  <c r="I295" i="7"/>
  <c r="I296" i="7"/>
  <c r="I297" i="7"/>
  <c r="I298" i="7"/>
  <c r="I299" i="7"/>
  <c r="I300" i="7"/>
  <c r="I301" i="7"/>
  <c r="I302" i="7"/>
  <c r="I303" i="7"/>
  <c r="I304" i="7"/>
  <c r="I305" i="7"/>
  <c r="I306" i="7"/>
  <c r="I307" i="7"/>
  <c r="I308" i="7"/>
  <c r="I309" i="7"/>
  <c r="I310" i="7"/>
  <c r="I311" i="7"/>
  <c r="I312" i="7"/>
  <c r="I313" i="7"/>
  <c r="I314" i="7"/>
  <c r="I315" i="7"/>
  <c r="I316" i="7"/>
  <c r="I317" i="7"/>
  <c r="I318" i="7"/>
  <c r="I319" i="7"/>
  <c r="I320" i="7"/>
  <c r="I321" i="7"/>
  <c r="I322" i="7"/>
  <c r="I323" i="7"/>
  <c r="I324" i="7"/>
  <c r="I325" i="7"/>
  <c r="I326" i="7"/>
  <c r="I327" i="7"/>
  <c r="I328" i="7"/>
  <c r="I329" i="7"/>
  <c r="I330" i="7"/>
  <c r="I331" i="7"/>
  <c r="I332" i="7"/>
  <c r="I333" i="7"/>
  <c r="I334" i="7"/>
  <c r="I335" i="7"/>
  <c r="I336" i="7"/>
  <c r="I337" i="7"/>
  <c r="I338" i="7"/>
  <c r="I3" i="7"/>
  <c r="AB2" i="4" l="1"/>
  <c r="AB3" i="4"/>
  <c r="AB4" i="4"/>
  <c r="AB5" i="4"/>
  <c r="AB6" i="4"/>
  <c r="AB7" i="4"/>
  <c r="AB8" i="4"/>
  <c r="AB9" i="4"/>
  <c r="AB10" i="4"/>
  <c r="AB11" i="4"/>
  <c r="AB12" i="4"/>
  <c r="AB13" i="4"/>
  <c r="AB14" i="4"/>
  <c r="AB15" i="4"/>
  <c r="AB16" i="4"/>
  <c r="AB17" i="4"/>
  <c r="AB18" i="4"/>
  <c r="AB19" i="4"/>
  <c r="AB20" i="4"/>
  <c r="AB21" i="4"/>
  <c r="AB22" i="4"/>
  <c r="AB23" i="4"/>
  <c r="AB24" i="4"/>
  <c r="AB25" i="4"/>
  <c r="AB26" i="4"/>
  <c r="AB27" i="4"/>
  <c r="AB28" i="4"/>
  <c r="AB29" i="4"/>
  <c r="AB30" i="4"/>
  <c r="AB31" i="4"/>
  <c r="AB32" i="4"/>
  <c r="AB33" i="4"/>
  <c r="AB34" i="4"/>
  <c r="AB35" i="4"/>
  <c r="AB36" i="4"/>
  <c r="AB37" i="4"/>
  <c r="AB38" i="4"/>
  <c r="AB39" i="4"/>
  <c r="AB40" i="4"/>
  <c r="AB41" i="4"/>
  <c r="AB42" i="4"/>
  <c r="AB43" i="4"/>
  <c r="AB44" i="4"/>
  <c r="AB45" i="4"/>
  <c r="AB46" i="4"/>
  <c r="AB47" i="4"/>
  <c r="AB48" i="4"/>
  <c r="AB49" i="4"/>
  <c r="AB50" i="4"/>
  <c r="AB51" i="4"/>
  <c r="AB52" i="4"/>
  <c r="AB53" i="4"/>
  <c r="AB54" i="4"/>
  <c r="AB55" i="4"/>
  <c r="AB56" i="4"/>
  <c r="AB57" i="4"/>
  <c r="AB58" i="4"/>
  <c r="AB59" i="4"/>
  <c r="AB60" i="4"/>
  <c r="AB61" i="4"/>
  <c r="AB62" i="4"/>
  <c r="AB63" i="4"/>
  <c r="AB64" i="4"/>
  <c r="AB65" i="4"/>
  <c r="AB66" i="4"/>
  <c r="AB67" i="4"/>
  <c r="AB68" i="4"/>
  <c r="AB69" i="4"/>
  <c r="AB70" i="4"/>
  <c r="AB71" i="4"/>
  <c r="AB72" i="4"/>
  <c r="AB73" i="4"/>
  <c r="AB74" i="4"/>
  <c r="AB75" i="4"/>
  <c r="AB76" i="4"/>
  <c r="AB77" i="4"/>
  <c r="AB78" i="4"/>
  <c r="AB79" i="4"/>
  <c r="AB80" i="4"/>
  <c r="AB81" i="4"/>
  <c r="AB82" i="4"/>
  <c r="AB83" i="4"/>
  <c r="AB84" i="4"/>
  <c r="AB85" i="4"/>
  <c r="AB86" i="4"/>
  <c r="AB87" i="4"/>
  <c r="AB88" i="4"/>
  <c r="AB89" i="4"/>
  <c r="AB90" i="4"/>
  <c r="AB91" i="4"/>
  <c r="AB92" i="4"/>
  <c r="AB93" i="4"/>
  <c r="AB94" i="4"/>
  <c r="AB95" i="4"/>
  <c r="AB96" i="4"/>
  <c r="AB97" i="4"/>
  <c r="AB98" i="4"/>
  <c r="AB99" i="4"/>
  <c r="AB100" i="4"/>
  <c r="AB101" i="4"/>
  <c r="AB102" i="4"/>
  <c r="AB103" i="4"/>
  <c r="AB104" i="4"/>
  <c r="AB105" i="4"/>
  <c r="AB106" i="4"/>
  <c r="AB107" i="4"/>
  <c r="AB108" i="4"/>
  <c r="AB109" i="4"/>
  <c r="AB110" i="4"/>
  <c r="AB111" i="4"/>
  <c r="AB112" i="4"/>
  <c r="AB113" i="4"/>
  <c r="AB114" i="4"/>
  <c r="AB115" i="4"/>
  <c r="AB116" i="4"/>
  <c r="AB117" i="4"/>
  <c r="AB118" i="4"/>
  <c r="AB119" i="4"/>
  <c r="AB120" i="4"/>
  <c r="AB121" i="4"/>
  <c r="AB122" i="4"/>
  <c r="AB123" i="4"/>
  <c r="AB124" i="4"/>
  <c r="AB125" i="4"/>
  <c r="AB126" i="4"/>
  <c r="AB127" i="4"/>
  <c r="AB128" i="4"/>
  <c r="AB129" i="4"/>
  <c r="AB130" i="4"/>
  <c r="AB131" i="4"/>
  <c r="AB132" i="4"/>
  <c r="AB133" i="4"/>
  <c r="AB134" i="4"/>
  <c r="AB135" i="4"/>
  <c r="AB136" i="4"/>
  <c r="AB137" i="4"/>
  <c r="AB138" i="4"/>
  <c r="AB139" i="4"/>
  <c r="AB140" i="4"/>
  <c r="AB141" i="4"/>
  <c r="AB142" i="4"/>
  <c r="AB143" i="4"/>
  <c r="AB144" i="4"/>
  <c r="AB145" i="4"/>
  <c r="AB146" i="4"/>
  <c r="AB147" i="4"/>
  <c r="AB148" i="4"/>
  <c r="AB149" i="4"/>
  <c r="AB150" i="4"/>
  <c r="AB151" i="4"/>
  <c r="AB152" i="4"/>
  <c r="AB153" i="4"/>
  <c r="AB154" i="4"/>
  <c r="AB155" i="4"/>
  <c r="AB156" i="4"/>
  <c r="AB157" i="4"/>
  <c r="AB158" i="4"/>
  <c r="AB159" i="4"/>
  <c r="AB160" i="4"/>
  <c r="AB161" i="4"/>
  <c r="AB162" i="4"/>
  <c r="AB163" i="4"/>
  <c r="AB164" i="4"/>
  <c r="AB165" i="4"/>
  <c r="AB166" i="4"/>
  <c r="AB167" i="4"/>
  <c r="AB168" i="4"/>
  <c r="AB169" i="4"/>
  <c r="AB170" i="4"/>
  <c r="AB171" i="4"/>
  <c r="AB172" i="4"/>
  <c r="AB173" i="4"/>
  <c r="AB174" i="4"/>
  <c r="AB175" i="4"/>
  <c r="AB176" i="4"/>
  <c r="AB177" i="4"/>
  <c r="AB178" i="4"/>
  <c r="AB179" i="4"/>
  <c r="AB180" i="4"/>
  <c r="AB181" i="4"/>
  <c r="AB182" i="4"/>
  <c r="AB183" i="4"/>
  <c r="AB184" i="4"/>
  <c r="AB185" i="4"/>
  <c r="AB186" i="4"/>
  <c r="AB187" i="4"/>
  <c r="AB188" i="4"/>
  <c r="AB189" i="4"/>
  <c r="AB190" i="4"/>
  <c r="AB191" i="4"/>
  <c r="AB192" i="4"/>
  <c r="AB193" i="4"/>
  <c r="AB194" i="4"/>
  <c r="AB195" i="4"/>
  <c r="AB196" i="4"/>
  <c r="AB197" i="4"/>
  <c r="AB198" i="4"/>
  <c r="AB199" i="4"/>
  <c r="AB200" i="4"/>
  <c r="AB201" i="4"/>
  <c r="AB202" i="4"/>
  <c r="AB203" i="4"/>
  <c r="AB204" i="4"/>
  <c r="AB205" i="4"/>
  <c r="AB206" i="4"/>
  <c r="AB207" i="4"/>
  <c r="AB208" i="4"/>
  <c r="AB209" i="4"/>
  <c r="AB210" i="4"/>
  <c r="AB211" i="4"/>
  <c r="AB212" i="4"/>
  <c r="AB213" i="4"/>
  <c r="AB214" i="4"/>
  <c r="AB215" i="4"/>
  <c r="AB216" i="4"/>
  <c r="AB217" i="4"/>
  <c r="AB218" i="4"/>
  <c r="AB219" i="4"/>
  <c r="AB220" i="4"/>
  <c r="AB221" i="4"/>
  <c r="AB222" i="4"/>
  <c r="AB223" i="4"/>
  <c r="AB224" i="4"/>
  <c r="AB225" i="4"/>
  <c r="AB226" i="4"/>
  <c r="AB227" i="4"/>
  <c r="AB228" i="4"/>
  <c r="AB229" i="4"/>
  <c r="AB230" i="4"/>
  <c r="AB231" i="4"/>
  <c r="AB232" i="4"/>
  <c r="AB233" i="4"/>
  <c r="AB234" i="4"/>
  <c r="AB235" i="4"/>
  <c r="AB236" i="4"/>
  <c r="AB237" i="4"/>
  <c r="AB238" i="4"/>
  <c r="AB239" i="4"/>
  <c r="AB240" i="4"/>
  <c r="AB241" i="4"/>
  <c r="AB242" i="4"/>
  <c r="AB243" i="4"/>
  <c r="AB244" i="4"/>
  <c r="AB245" i="4"/>
  <c r="AB246" i="4"/>
  <c r="AB247" i="4"/>
  <c r="AB248" i="4"/>
  <c r="AB249" i="4"/>
  <c r="AB250" i="4"/>
  <c r="AB251" i="4"/>
  <c r="AB252" i="4"/>
  <c r="AB253" i="4"/>
  <c r="AB254" i="4"/>
  <c r="AB255" i="4"/>
  <c r="AB256" i="4"/>
  <c r="AB257" i="4"/>
  <c r="AB258" i="4"/>
  <c r="AB259" i="4"/>
  <c r="AB260" i="4"/>
  <c r="AB261" i="4"/>
  <c r="AB262" i="4"/>
  <c r="AB263" i="4"/>
  <c r="AB264" i="4"/>
  <c r="AB265" i="4"/>
  <c r="AB266" i="4"/>
  <c r="AB267" i="4"/>
  <c r="AB268" i="4"/>
  <c r="AB269" i="4"/>
  <c r="AB270" i="4"/>
  <c r="AB271" i="4"/>
  <c r="AB272" i="4"/>
  <c r="AB273" i="4"/>
  <c r="AB274" i="4"/>
  <c r="AB275" i="4"/>
  <c r="AB276" i="4"/>
  <c r="AB277" i="4"/>
  <c r="AB278" i="4"/>
  <c r="AB279" i="4"/>
  <c r="AB280" i="4"/>
  <c r="AB281" i="4"/>
  <c r="AB282" i="4"/>
  <c r="AB283" i="4"/>
  <c r="AB284" i="4"/>
  <c r="AB285" i="4"/>
  <c r="AB286" i="4"/>
  <c r="AB287" i="4"/>
  <c r="AB288" i="4"/>
  <c r="AB289" i="4"/>
  <c r="AB290" i="4"/>
  <c r="AB291" i="4"/>
  <c r="AB292" i="4"/>
  <c r="AB293" i="4"/>
  <c r="AB294" i="4"/>
  <c r="AB295" i="4"/>
  <c r="AB296" i="4"/>
  <c r="AB297" i="4"/>
  <c r="AB298" i="4"/>
  <c r="AB299" i="4"/>
  <c r="AB300" i="4"/>
  <c r="AB301" i="4"/>
  <c r="AB302" i="4"/>
  <c r="AB303" i="4"/>
  <c r="AB304" i="4"/>
  <c r="AB305" i="4"/>
  <c r="AB306" i="4"/>
  <c r="AB307" i="4"/>
  <c r="AB308" i="4"/>
  <c r="AB309" i="4"/>
  <c r="AB310" i="4"/>
  <c r="AB311" i="4"/>
  <c r="AB312" i="4"/>
  <c r="AB313" i="4"/>
  <c r="AB314" i="4"/>
  <c r="AB315" i="4"/>
  <c r="AB316" i="4"/>
  <c r="AB317" i="4"/>
  <c r="AB318" i="4"/>
  <c r="AB319" i="4"/>
  <c r="AB320" i="4"/>
  <c r="AB321" i="4"/>
  <c r="AB322" i="4"/>
  <c r="AB323" i="4"/>
  <c r="AB324" i="4"/>
  <c r="AB325" i="4"/>
  <c r="AB326" i="4"/>
  <c r="AB327" i="4"/>
  <c r="AB328" i="4"/>
  <c r="AB329" i="4"/>
  <c r="AB330" i="4"/>
  <c r="AB331" i="4"/>
  <c r="AB332" i="4"/>
  <c r="AB333" i="4"/>
  <c r="AB334" i="4"/>
  <c r="AB335" i="4"/>
  <c r="AB336" i="4"/>
  <c r="AB337" i="4"/>
  <c r="AB338" i="4"/>
  <c r="AB339" i="4"/>
  <c r="AB340" i="4"/>
  <c r="AB341" i="4"/>
  <c r="AB342" i="4"/>
  <c r="AB343" i="4"/>
  <c r="AB344" i="4"/>
  <c r="AB345" i="4"/>
  <c r="AB346" i="4"/>
  <c r="AB347" i="4"/>
  <c r="AB348" i="4"/>
  <c r="AB349" i="4"/>
  <c r="AB350" i="4"/>
  <c r="AB351" i="4"/>
  <c r="AB352" i="4"/>
  <c r="AB353" i="4"/>
  <c r="AB354" i="4"/>
  <c r="AB355" i="4"/>
  <c r="AB356" i="4"/>
  <c r="AB357" i="4"/>
  <c r="AB358" i="4"/>
  <c r="AB359" i="4"/>
  <c r="AB360" i="4"/>
  <c r="AB361" i="4"/>
  <c r="AB362" i="4"/>
  <c r="AB363" i="4"/>
  <c r="AB364" i="4"/>
  <c r="AB365" i="4"/>
  <c r="AB366" i="4"/>
  <c r="AB367" i="4"/>
  <c r="AB368" i="4"/>
  <c r="AB369" i="4"/>
  <c r="AB370" i="4"/>
  <c r="AB371" i="4"/>
  <c r="AB372" i="4"/>
  <c r="AB373" i="4"/>
  <c r="AB374" i="4"/>
  <c r="AB375" i="4"/>
  <c r="AB376" i="4"/>
  <c r="AB377" i="4"/>
  <c r="AB378" i="4"/>
  <c r="AB379" i="4"/>
  <c r="AB380" i="4"/>
  <c r="AB381" i="4"/>
  <c r="AB382" i="4"/>
  <c r="AB383" i="4"/>
  <c r="AB384" i="4"/>
  <c r="AB385" i="4"/>
  <c r="AB386" i="4"/>
  <c r="AB387" i="4"/>
  <c r="AB388" i="4"/>
  <c r="AB389" i="4"/>
  <c r="AB390" i="4"/>
  <c r="AB391" i="4"/>
  <c r="AB392" i="4"/>
  <c r="AB393" i="4"/>
  <c r="AB394" i="4"/>
  <c r="AB395" i="4"/>
  <c r="AB396" i="4"/>
  <c r="AB397" i="4"/>
  <c r="AB398" i="4"/>
  <c r="AB399" i="4"/>
  <c r="AB400" i="4"/>
  <c r="AB401" i="4"/>
  <c r="AB402" i="4"/>
  <c r="AB403" i="4"/>
  <c r="AB404" i="4"/>
  <c r="AB405" i="4"/>
  <c r="AB406" i="4"/>
  <c r="AB407" i="4"/>
  <c r="AB408" i="4"/>
  <c r="AB409" i="4"/>
  <c r="AB410" i="4"/>
  <c r="AB411" i="4"/>
  <c r="AB412" i="4"/>
  <c r="AB413" i="4"/>
  <c r="AB414" i="4"/>
  <c r="AB415" i="4"/>
  <c r="AB416" i="4"/>
  <c r="AB417" i="4"/>
  <c r="AB418" i="4"/>
  <c r="AB419" i="4"/>
  <c r="AB420" i="4"/>
  <c r="AB421" i="4"/>
  <c r="AB422" i="4"/>
  <c r="AB423" i="4"/>
  <c r="AB424" i="4"/>
  <c r="AB425" i="4"/>
  <c r="AB426" i="4"/>
  <c r="AB427" i="4"/>
  <c r="AB428" i="4"/>
  <c r="AB429" i="4"/>
  <c r="AB430" i="4"/>
  <c r="AB431" i="4"/>
  <c r="AB432" i="4"/>
  <c r="AB433" i="4"/>
  <c r="AB434" i="4"/>
  <c r="AB435" i="4"/>
  <c r="AB436" i="4"/>
  <c r="AB437" i="4"/>
  <c r="AB438" i="4"/>
  <c r="AB439" i="4"/>
  <c r="AB440" i="4"/>
  <c r="AB441" i="4"/>
  <c r="AB442" i="4"/>
  <c r="AB443" i="4"/>
  <c r="AB444" i="4"/>
  <c r="AB445" i="4"/>
  <c r="AB446" i="4"/>
  <c r="AB447" i="4"/>
  <c r="AB448" i="4"/>
  <c r="AB449" i="4"/>
  <c r="AB450" i="4"/>
  <c r="AB451" i="4"/>
  <c r="AB452" i="4"/>
  <c r="AB453" i="4"/>
  <c r="AB454" i="4"/>
  <c r="AB455" i="4"/>
  <c r="AB456" i="4"/>
  <c r="AB457" i="4"/>
  <c r="AB458" i="4"/>
  <c r="AB459" i="4"/>
  <c r="AB460" i="4"/>
  <c r="AB461" i="4"/>
  <c r="AB462" i="4"/>
  <c r="AB463" i="4"/>
  <c r="AB464" i="4"/>
  <c r="AB465" i="4"/>
  <c r="AB466" i="4"/>
  <c r="AB467" i="4"/>
  <c r="AB468" i="4"/>
  <c r="AB469" i="4"/>
  <c r="AB470" i="4"/>
  <c r="AB471" i="4"/>
  <c r="AB472" i="4"/>
  <c r="AB473" i="4"/>
  <c r="AB474" i="4"/>
  <c r="AB475" i="4"/>
  <c r="AB476" i="4"/>
  <c r="AB477" i="4"/>
  <c r="AB478" i="4"/>
  <c r="AB479" i="4"/>
  <c r="AB480" i="4"/>
  <c r="AB481" i="4"/>
  <c r="AB482" i="4"/>
  <c r="AB483" i="4"/>
  <c r="AB484" i="4"/>
  <c r="AB485" i="4"/>
  <c r="AB486" i="4"/>
  <c r="AB487" i="4"/>
  <c r="AB488" i="4"/>
  <c r="AB489" i="4"/>
  <c r="AB490" i="4"/>
  <c r="AB491" i="4"/>
  <c r="AB492" i="4"/>
  <c r="AB493" i="4"/>
  <c r="AB494" i="4"/>
  <c r="AB495" i="4"/>
  <c r="AB496" i="4"/>
  <c r="AB497" i="4"/>
  <c r="AB498" i="4"/>
  <c r="AB499" i="4"/>
  <c r="AB500" i="4"/>
  <c r="AB501" i="4"/>
  <c r="AB502" i="4"/>
  <c r="AB503" i="4"/>
  <c r="AB504" i="4"/>
  <c r="AB505" i="4"/>
  <c r="AB506" i="4"/>
  <c r="AB507" i="4"/>
  <c r="AB508" i="4"/>
  <c r="AB509" i="4"/>
  <c r="AB510" i="4"/>
  <c r="AB511" i="4"/>
  <c r="AB512" i="4"/>
  <c r="AB513" i="4"/>
  <c r="AB514" i="4"/>
  <c r="AB515" i="4"/>
  <c r="AB516" i="4"/>
  <c r="AB517" i="4"/>
  <c r="AB518" i="4"/>
  <c r="AB519" i="4"/>
  <c r="AB520" i="4"/>
  <c r="AB521" i="4"/>
  <c r="AB522" i="4"/>
  <c r="AB523" i="4"/>
  <c r="AB524" i="4"/>
  <c r="AB525" i="4"/>
  <c r="AB526" i="4"/>
  <c r="AB527" i="4"/>
  <c r="AB528" i="4"/>
  <c r="AB529" i="4"/>
  <c r="AB530" i="4"/>
  <c r="AB531" i="4"/>
  <c r="AB532" i="4"/>
  <c r="AB533" i="4"/>
  <c r="AB534" i="4"/>
  <c r="AB535" i="4"/>
  <c r="AB536" i="4"/>
  <c r="AB537" i="4"/>
  <c r="AB538" i="4"/>
  <c r="AB539" i="4"/>
  <c r="AB540" i="4"/>
  <c r="AB541" i="4"/>
  <c r="AB542" i="4"/>
  <c r="AB543" i="4"/>
  <c r="AB544" i="4"/>
  <c r="AB545" i="4"/>
  <c r="AB546" i="4"/>
  <c r="AB547" i="4"/>
  <c r="AB548" i="4"/>
  <c r="AB549" i="4"/>
  <c r="AB550" i="4"/>
  <c r="AB551" i="4"/>
  <c r="AB552" i="4"/>
  <c r="AB553" i="4"/>
  <c r="AB554" i="4"/>
  <c r="AB555" i="4"/>
  <c r="AB556" i="4"/>
  <c r="AB557" i="4"/>
  <c r="AB558" i="4"/>
  <c r="AB559" i="4"/>
  <c r="AB560" i="4"/>
  <c r="AB561" i="4"/>
  <c r="AB562" i="4"/>
  <c r="AB563" i="4"/>
  <c r="AB564" i="4"/>
  <c r="AB565" i="4"/>
  <c r="AB566" i="4"/>
  <c r="AB567" i="4"/>
  <c r="AB568" i="4"/>
  <c r="AB569" i="4"/>
  <c r="AB570" i="4"/>
  <c r="AB571" i="4"/>
  <c r="AB572" i="4"/>
  <c r="AB573" i="4"/>
  <c r="AB574" i="4"/>
  <c r="AB575" i="4"/>
  <c r="AB576" i="4"/>
  <c r="AB577" i="4"/>
  <c r="AB578" i="4"/>
  <c r="AB579" i="4"/>
  <c r="AB580" i="4"/>
  <c r="AB581" i="4"/>
  <c r="AB582" i="4"/>
  <c r="AB583" i="4"/>
  <c r="AB584" i="4"/>
  <c r="AB585" i="4"/>
  <c r="AB586" i="4"/>
  <c r="AB587" i="4"/>
  <c r="AB588" i="4"/>
  <c r="AB589" i="4"/>
  <c r="AB590" i="4"/>
  <c r="AB591" i="4"/>
  <c r="AB592" i="4"/>
  <c r="AB593" i="4"/>
  <c r="AB594" i="4"/>
  <c r="AB595" i="4"/>
  <c r="AB596" i="4"/>
  <c r="AB597" i="4"/>
  <c r="AB598" i="4"/>
  <c r="AB599" i="4"/>
  <c r="AB600" i="4"/>
  <c r="AB601" i="4"/>
  <c r="AB602" i="4"/>
  <c r="AB603" i="4"/>
  <c r="AB604" i="4"/>
  <c r="AB605" i="4"/>
  <c r="AB606" i="4"/>
  <c r="AB607" i="4"/>
  <c r="AB608" i="4"/>
  <c r="AB609" i="4"/>
  <c r="AB610" i="4"/>
  <c r="AB611" i="4"/>
  <c r="AB612" i="4"/>
  <c r="AB613" i="4"/>
  <c r="AB614" i="4"/>
  <c r="AB615" i="4"/>
  <c r="AB616" i="4"/>
  <c r="AB617" i="4"/>
  <c r="AB618" i="4"/>
  <c r="AB619" i="4"/>
  <c r="AB620" i="4"/>
  <c r="AB621" i="4"/>
  <c r="AB622" i="4"/>
  <c r="AB623" i="4"/>
  <c r="AB624" i="4"/>
  <c r="AB625" i="4"/>
  <c r="AB626" i="4"/>
  <c r="AB627" i="4"/>
  <c r="AB628" i="4"/>
  <c r="AB629" i="4"/>
  <c r="AB630" i="4"/>
  <c r="AB631" i="4"/>
  <c r="AB632" i="4"/>
  <c r="AB633" i="4"/>
  <c r="AB634" i="4"/>
  <c r="AB635" i="4"/>
  <c r="AB636" i="4"/>
  <c r="AB637" i="4"/>
  <c r="AB638" i="4"/>
  <c r="AB639" i="4"/>
  <c r="AB640" i="4"/>
  <c r="AB641" i="4"/>
  <c r="AB642" i="4"/>
  <c r="AB643" i="4"/>
  <c r="AB644" i="4"/>
  <c r="AB645" i="4"/>
  <c r="AB646" i="4"/>
  <c r="AB647" i="4"/>
  <c r="AB648" i="4"/>
  <c r="AB649" i="4"/>
  <c r="AB650" i="4"/>
  <c r="AB651" i="4"/>
  <c r="AB652" i="4"/>
  <c r="AB653" i="4"/>
  <c r="AB654" i="4"/>
  <c r="AB655" i="4"/>
  <c r="AB656" i="4"/>
  <c r="AB657" i="4"/>
  <c r="AB658" i="4"/>
  <c r="AB659" i="4"/>
  <c r="AB660" i="4"/>
  <c r="AB661" i="4"/>
  <c r="AB662" i="4"/>
  <c r="AB663" i="4"/>
  <c r="AB664" i="4"/>
  <c r="AB665" i="4"/>
  <c r="AB666" i="4"/>
  <c r="AB667" i="4"/>
  <c r="AB668" i="4"/>
  <c r="AB669" i="4"/>
  <c r="AB670" i="4"/>
  <c r="AB671" i="4"/>
  <c r="AB672" i="4"/>
  <c r="AB673" i="4"/>
  <c r="AB674" i="4"/>
  <c r="AB675" i="4"/>
  <c r="AB676" i="4"/>
  <c r="AB677" i="4"/>
  <c r="AB678" i="4"/>
  <c r="AB679" i="4"/>
  <c r="AB680" i="4"/>
  <c r="AB681" i="4"/>
  <c r="AB682" i="4"/>
  <c r="AB683" i="4"/>
  <c r="AB684" i="4"/>
  <c r="AB685" i="4"/>
  <c r="AB686" i="4"/>
  <c r="AB687" i="4"/>
  <c r="AB688" i="4"/>
  <c r="AB689" i="4"/>
  <c r="AB690" i="4"/>
  <c r="AB691" i="4"/>
  <c r="AB692" i="4"/>
  <c r="AB693" i="4"/>
  <c r="AB694" i="4"/>
  <c r="AB695" i="4"/>
  <c r="AB696" i="4"/>
  <c r="AB697" i="4"/>
  <c r="AB698" i="4"/>
  <c r="AB699" i="4"/>
  <c r="AB700" i="4"/>
  <c r="AB701" i="4"/>
  <c r="AB702" i="4"/>
  <c r="AB703" i="4"/>
  <c r="AB704" i="4"/>
  <c r="AB705" i="4"/>
  <c r="AB706" i="4"/>
  <c r="AB707" i="4"/>
  <c r="AB708" i="4"/>
  <c r="AB709" i="4"/>
  <c r="AB710" i="4"/>
  <c r="AB711" i="4"/>
  <c r="AB712" i="4"/>
  <c r="AB713" i="4"/>
  <c r="AB714" i="4"/>
  <c r="AB715" i="4"/>
  <c r="AB716" i="4"/>
  <c r="AB717" i="4"/>
  <c r="AB718" i="4"/>
  <c r="AB719" i="4"/>
  <c r="AB720" i="4"/>
  <c r="AB721" i="4"/>
  <c r="AB722" i="4"/>
  <c r="AB723" i="4"/>
  <c r="AB724" i="4"/>
  <c r="AB725" i="4"/>
  <c r="AB726" i="4"/>
  <c r="AB727" i="4"/>
  <c r="AB728" i="4"/>
  <c r="AB729" i="4"/>
  <c r="AB730" i="4"/>
  <c r="AB731" i="4"/>
  <c r="AB732" i="4"/>
  <c r="AB733" i="4"/>
  <c r="AB734" i="4"/>
  <c r="AB735" i="4"/>
  <c r="AB736" i="4"/>
  <c r="AB737" i="4"/>
  <c r="AB738" i="4"/>
  <c r="AB739" i="4"/>
  <c r="AB740" i="4"/>
  <c r="AB741" i="4"/>
  <c r="AB742" i="4"/>
  <c r="AB743" i="4"/>
  <c r="AB744" i="4"/>
  <c r="AB745" i="4"/>
  <c r="AB746" i="4"/>
  <c r="AB747" i="4"/>
  <c r="AB748" i="4"/>
  <c r="AB749" i="4"/>
  <c r="AB750" i="4"/>
  <c r="AB751" i="4"/>
  <c r="AB752" i="4"/>
  <c r="AB753" i="4"/>
  <c r="AB754" i="4"/>
  <c r="AB755" i="4"/>
  <c r="AB756" i="4"/>
  <c r="AB757" i="4"/>
  <c r="AB758" i="4"/>
  <c r="AB759" i="4"/>
  <c r="AB760" i="4"/>
  <c r="AB761" i="4"/>
  <c r="AB762" i="4"/>
  <c r="AB763" i="4"/>
  <c r="AB764" i="4"/>
  <c r="AB765" i="4"/>
  <c r="AB766" i="4"/>
  <c r="AB767" i="4"/>
  <c r="AB768" i="4"/>
  <c r="AB769" i="4"/>
  <c r="AB770" i="4"/>
  <c r="AB771" i="4"/>
  <c r="AB772" i="4"/>
  <c r="AB773" i="4"/>
  <c r="AB774" i="4"/>
  <c r="AB775" i="4"/>
  <c r="AB776" i="4"/>
  <c r="AB777" i="4"/>
  <c r="AB778" i="4"/>
  <c r="AB779" i="4"/>
  <c r="AB780" i="4"/>
  <c r="AB781" i="4"/>
  <c r="AB782" i="4"/>
  <c r="AB783" i="4"/>
  <c r="AB784" i="4"/>
  <c r="AB785" i="4"/>
  <c r="AB786" i="4"/>
  <c r="AB787" i="4"/>
  <c r="AB788" i="4"/>
  <c r="AB789" i="4"/>
  <c r="AB790" i="4"/>
  <c r="AB791" i="4"/>
  <c r="AB792" i="4"/>
  <c r="AB793" i="4"/>
  <c r="AB794" i="4"/>
  <c r="AB795" i="4"/>
  <c r="AB796" i="4"/>
  <c r="AB797" i="4"/>
  <c r="AB798" i="4"/>
  <c r="AB799" i="4"/>
  <c r="AB800" i="4"/>
  <c r="AB801" i="4"/>
  <c r="AB802" i="4"/>
  <c r="AB803" i="4"/>
  <c r="AB804" i="4"/>
  <c r="AB805" i="4"/>
  <c r="AB806" i="4"/>
  <c r="AB807" i="4"/>
  <c r="AB808" i="4"/>
  <c r="AB809" i="4"/>
  <c r="AB810" i="4"/>
  <c r="AB811" i="4"/>
  <c r="AB812" i="4"/>
  <c r="AB813" i="4"/>
  <c r="AB814" i="4"/>
  <c r="AB815" i="4"/>
  <c r="AB816" i="4"/>
  <c r="AB817" i="4"/>
  <c r="AB818" i="4"/>
  <c r="AB819" i="4"/>
  <c r="AB820" i="4"/>
  <c r="AB821" i="4"/>
  <c r="AB822" i="4"/>
  <c r="AB823" i="4"/>
  <c r="AB824" i="4"/>
  <c r="AB825" i="4"/>
  <c r="AB826" i="4"/>
  <c r="AB827" i="4"/>
  <c r="AB828" i="4"/>
  <c r="AB829" i="4"/>
  <c r="AB830" i="4"/>
  <c r="AB831" i="4"/>
  <c r="AB832" i="4"/>
  <c r="AB833" i="4"/>
  <c r="AB834" i="4"/>
  <c r="AB835" i="4"/>
  <c r="AB836" i="4"/>
  <c r="AB837" i="4"/>
  <c r="AB838" i="4"/>
  <c r="AB839" i="4"/>
  <c r="AB840" i="4"/>
  <c r="AB841" i="4"/>
  <c r="AB842" i="4"/>
  <c r="AB843" i="4"/>
  <c r="AB844" i="4"/>
  <c r="AB845" i="4"/>
  <c r="AB846" i="4"/>
  <c r="AB847" i="4"/>
  <c r="AB848" i="4"/>
  <c r="AB849" i="4"/>
  <c r="AB850" i="4"/>
  <c r="AB851" i="4"/>
  <c r="AB852" i="4"/>
  <c r="AB853" i="4"/>
  <c r="AB854" i="4"/>
  <c r="AB855" i="4"/>
  <c r="AB856" i="4"/>
  <c r="AB857" i="4"/>
  <c r="AB858" i="4"/>
  <c r="AB859" i="4"/>
  <c r="AB860" i="4"/>
  <c r="AB861" i="4"/>
  <c r="AB862" i="4"/>
  <c r="AB863" i="4"/>
  <c r="AB864" i="4"/>
  <c r="AB865" i="4"/>
  <c r="AB866" i="4"/>
  <c r="AB867" i="4"/>
  <c r="AB868" i="4"/>
  <c r="AB869" i="4"/>
  <c r="AB870" i="4"/>
  <c r="AB871" i="4"/>
  <c r="AB872" i="4"/>
  <c r="AB873" i="4"/>
  <c r="AB874" i="4"/>
  <c r="AB875" i="4"/>
  <c r="AB876" i="4"/>
  <c r="AB877" i="4"/>
  <c r="AB878" i="4"/>
  <c r="AB879" i="4"/>
  <c r="AB880" i="4"/>
  <c r="AB881" i="4"/>
  <c r="AB882" i="4"/>
  <c r="AB883" i="4"/>
  <c r="AB884" i="4"/>
  <c r="AB885" i="4"/>
  <c r="AB886" i="4"/>
  <c r="AB887" i="4"/>
  <c r="AB888" i="4"/>
  <c r="AB889" i="4"/>
  <c r="AB890" i="4"/>
  <c r="AB891" i="4"/>
  <c r="AB892" i="4"/>
  <c r="AB893" i="4"/>
  <c r="AB894" i="4"/>
  <c r="AB895" i="4"/>
  <c r="AB896" i="4"/>
  <c r="AB897" i="4"/>
  <c r="AB898" i="4"/>
  <c r="AB899" i="4"/>
  <c r="AB900" i="4"/>
  <c r="AB901" i="4"/>
  <c r="AB902" i="4"/>
  <c r="AB903" i="4"/>
  <c r="AB904" i="4"/>
  <c r="AB905" i="4"/>
  <c r="AB906" i="4"/>
  <c r="AB907" i="4"/>
  <c r="AB908" i="4"/>
  <c r="AB909" i="4"/>
  <c r="AB910" i="4"/>
  <c r="AB911" i="4"/>
  <c r="AB912" i="4"/>
  <c r="AB913" i="4"/>
  <c r="AB914" i="4"/>
  <c r="AB915" i="4"/>
  <c r="AB916" i="4"/>
  <c r="AB917" i="4"/>
  <c r="AB918" i="4"/>
  <c r="AB919" i="4"/>
  <c r="AB920" i="4"/>
  <c r="AB921" i="4"/>
  <c r="AB922" i="4"/>
  <c r="AB923" i="4"/>
  <c r="AB924" i="4"/>
  <c r="AB925" i="4"/>
  <c r="AB926" i="4"/>
  <c r="AB927" i="4"/>
  <c r="AB928" i="4"/>
  <c r="AB929" i="4"/>
  <c r="AB930" i="4"/>
  <c r="AB931" i="4"/>
  <c r="AB932" i="4"/>
  <c r="AB933" i="4"/>
  <c r="AB934" i="4"/>
  <c r="AB935" i="4"/>
  <c r="AB936" i="4"/>
  <c r="AB937" i="4"/>
  <c r="AB938" i="4"/>
  <c r="AB939" i="4"/>
  <c r="AB940" i="4"/>
  <c r="AB941" i="4"/>
  <c r="AB942" i="4"/>
  <c r="AB943" i="4"/>
  <c r="AB944" i="4"/>
  <c r="AB945" i="4"/>
  <c r="AB946" i="4"/>
  <c r="AB947" i="4"/>
  <c r="AB948" i="4"/>
  <c r="AB949" i="4"/>
  <c r="AB950" i="4"/>
  <c r="AB951" i="4"/>
  <c r="AB952" i="4"/>
  <c r="AB953" i="4"/>
  <c r="AB954" i="4"/>
  <c r="AB955" i="4"/>
  <c r="AB956" i="4"/>
  <c r="AB957" i="4"/>
  <c r="AB958" i="4"/>
  <c r="AB959" i="4"/>
  <c r="AB960" i="4"/>
  <c r="AB961" i="4"/>
  <c r="AB962" i="4"/>
  <c r="AB963" i="4"/>
  <c r="AB964" i="4"/>
  <c r="AB965" i="4"/>
  <c r="AB966" i="4"/>
  <c r="AB967" i="4"/>
  <c r="AB968" i="4"/>
  <c r="AB969" i="4"/>
  <c r="AB970" i="4"/>
  <c r="AB971" i="4"/>
  <c r="AB972" i="4"/>
  <c r="AB973" i="4"/>
  <c r="AB974" i="4"/>
  <c r="AB975" i="4"/>
  <c r="AB976" i="4"/>
  <c r="AB977" i="4"/>
  <c r="AB978" i="4"/>
  <c r="AB979" i="4"/>
  <c r="AB980" i="4"/>
  <c r="AB981" i="4"/>
  <c r="AB982" i="4"/>
  <c r="AB983" i="4"/>
  <c r="AB984" i="4"/>
  <c r="AB985" i="4"/>
  <c r="AB986" i="4"/>
  <c r="AB987" i="4"/>
  <c r="AB988" i="4"/>
  <c r="AB989" i="4"/>
  <c r="AB990" i="4"/>
  <c r="AB991" i="4"/>
  <c r="AB992" i="4"/>
  <c r="AB993" i="4"/>
  <c r="AB994" i="4"/>
  <c r="AB995" i="4"/>
  <c r="AB996" i="4"/>
  <c r="AB997" i="4"/>
  <c r="AB998" i="4"/>
  <c r="AB999" i="4"/>
  <c r="AB1000" i="4"/>
  <c r="AB1001" i="4"/>
  <c r="AB1002" i="4"/>
  <c r="AB1003" i="4"/>
  <c r="AB1004" i="4"/>
  <c r="AB1005" i="4"/>
  <c r="AB1006" i="4"/>
  <c r="AB1007" i="4"/>
  <c r="AB1008" i="4"/>
  <c r="AB1009" i="4"/>
  <c r="AB1010" i="4"/>
  <c r="AB1011" i="4"/>
  <c r="AB1012" i="4"/>
  <c r="AB1013" i="4"/>
  <c r="AB1014" i="4"/>
  <c r="AB1015" i="4"/>
  <c r="AB1016" i="4"/>
  <c r="AB1017" i="4"/>
  <c r="AB1018" i="4"/>
  <c r="AB1019" i="4"/>
  <c r="AB1020" i="4"/>
  <c r="AB1021" i="4"/>
  <c r="AB1022" i="4"/>
  <c r="AB1023" i="4"/>
  <c r="AB1024" i="4"/>
  <c r="AB1025" i="4"/>
  <c r="AB1026" i="4"/>
  <c r="AB1027" i="4"/>
  <c r="AB1028" i="4"/>
  <c r="AB1029" i="4"/>
  <c r="AB1030" i="4"/>
  <c r="AB1031" i="4"/>
  <c r="AB1032" i="4"/>
  <c r="AB1033" i="4"/>
  <c r="AB1034" i="4"/>
  <c r="AB1035" i="4"/>
  <c r="AB1036" i="4"/>
  <c r="AB1037" i="4"/>
  <c r="AB1038" i="4"/>
  <c r="AB1039" i="4"/>
  <c r="AB1040" i="4"/>
  <c r="AB1041" i="4"/>
  <c r="AB1042" i="4"/>
  <c r="AB1043" i="4"/>
  <c r="AB1044" i="4"/>
  <c r="AB1045" i="4"/>
  <c r="AB1046" i="4"/>
  <c r="AB1047" i="4"/>
  <c r="AB1048" i="4"/>
  <c r="AB1049" i="4"/>
  <c r="AB1050" i="4"/>
  <c r="AB1051" i="4"/>
  <c r="AB1052" i="4"/>
  <c r="AB1053" i="4"/>
  <c r="AB1054" i="4"/>
  <c r="AB1055" i="4"/>
  <c r="AB1056" i="4"/>
  <c r="AB1057" i="4"/>
  <c r="AB1058" i="4"/>
  <c r="AB1059" i="4"/>
  <c r="AB1060" i="4"/>
  <c r="AB1061" i="4"/>
  <c r="AB1062" i="4"/>
  <c r="AB1063" i="4"/>
  <c r="AB1064" i="4"/>
  <c r="AB1065" i="4"/>
  <c r="AB1066" i="4"/>
  <c r="AB1067" i="4"/>
  <c r="AB1068" i="4"/>
  <c r="AB1069" i="4"/>
  <c r="AB1070" i="4"/>
  <c r="AB1071" i="4"/>
  <c r="AB1072" i="4"/>
  <c r="AB1073" i="4"/>
  <c r="AB1074" i="4"/>
  <c r="AB1075" i="4"/>
  <c r="AB1076" i="4"/>
  <c r="AB1077" i="4"/>
  <c r="AB1078" i="4"/>
  <c r="AB1079" i="4"/>
  <c r="AB1080" i="4"/>
  <c r="AB1081" i="4"/>
  <c r="AB1082" i="4"/>
  <c r="AB1083" i="4"/>
  <c r="AB1084" i="4"/>
  <c r="AB1085" i="4"/>
  <c r="AB1086" i="4"/>
  <c r="AB1087" i="4"/>
  <c r="AB1088" i="4"/>
  <c r="AB1089" i="4"/>
  <c r="AB1090" i="4"/>
  <c r="AB1091" i="4"/>
  <c r="AB1092" i="4"/>
  <c r="AB1093" i="4"/>
  <c r="AB1094" i="4"/>
  <c r="AB1095" i="4"/>
  <c r="AB1096" i="4"/>
  <c r="AB1097" i="4"/>
  <c r="AB1098" i="4"/>
  <c r="AB1099" i="4"/>
  <c r="AB1100" i="4"/>
  <c r="AB1101" i="4"/>
  <c r="AB1102" i="4"/>
  <c r="AB1103" i="4"/>
  <c r="AB1104" i="4"/>
  <c r="AB1105" i="4"/>
  <c r="AB1106" i="4"/>
  <c r="AB1107" i="4"/>
  <c r="AB1108" i="4"/>
  <c r="AB1109" i="4"/>
  <c r="AB1110" i="4"/>
  <c r="AB1111" i="4"/>
  <c r="AB1112" i="4"/>
  <c r="AB1113" i="4"/>
  <c r="AB1114" i="4"/>
  <c r="AB1115" i="4"/>
  <c r="AB1116" i="4"/>
  <c r="AB1117" i="4"/>
  <c r="AB1118" i="4"/>
  <c r="AB1119" i="4"/>
  <c r="AB1120" i="4"/>
  <c r="AB1121" i="4"/>
  <c r="AB1122" i="4"/>
  <c r="AB1123" i="4"/>
  <c r="AB1124" i="4"/>
  <c r="AB1125" i="4"/>
  <c r="AB1126" i="4"/>
  <c r="AB1127" i="4"/>
  <c r="AB1128" i="4"/>
  <c r="AB1129" i="4"/>
  <c r="AB1130" i="4"/>
  <c r="AB1131" i="4"/>
  <c r="AB1132" i="4"/>
  <c r="AB1133" i="4"/>
  <c r="AB1134" i="4"/>
  <c r="AB1135" i="4"/>
  <c r="AB1136" i="4"/>
  <c r="AB1137" i="4"/>
  <c r="AB1138" i="4"/>
  <c r="AB1139" i="4"/>
  <c r="AB1140" i="4"/>
  <c r="AB1141" i="4"/>
  <c r="AB1142" i="4"/>
  <c r="AB1143" i="4"/>
  <c r="AB1144" i="4"/>
  <c r="AB1145" i="4"/>
  <c r="AB1146" i="4"/>
  <c r="AB1147" i="4"/>
  <c r="AB1148" i="4"/>
  <c r="AB1149" i="4"/>
  <c r="AB1150" i="4"/>
  <c r="AB1151" i="4"/>
  <c r="AB1152" i="4"/>
  <c r="AB1153" i="4"/>
  <c r="AB1154" i="4"/>
  <c r="AB1155" i="4"/>
  <c r="AB1156" i="4"/>
  <c r="AB1157" i="4"/>
  <c r="AB1158" i="4"/>
  <c r="AB1159" i="4"/>
  <c r="AB1160" i="4"/>
  <c r="AB1161" i="4"/>
  <c r="AB1162" i="4"/>
  <c r="AB1163" i="4"/>
  <c r="AB1164" i="4"/>
  <c r="AB1165" i="4"/>
  <c r="AB1166" i="4"/>
  <c r="AB1167" i="4"/>
  <c r="AB1168" i="4"/>
  <c r="AB1169" i="4"/>
  <c r="AB1170" i="4"/>
  <c r="AB1171" i="4"/>
  <c r="AB1172" i="4"/>
  <c r="AB1173" i="4"/>
  <c r="AB1174" i="4"/>
  <c r="AB1175" i="4"/>
  <c r="AB1176" i="4"/>
  <c r="AB1177" i="4"/>
  <c r="AB1178" i="4"/>
  <c r="AB1179" i="4"/>
  <c r="AB1180" i="4"/>
  <c r="AB1181" i="4"/>
  <c r="AB1182" i="4"/>
  <c r="AB1183" i="4"/>
  <c r="AB1184" i="4"/>
  <c r="AB1185" i="4"/>
  <c r="AB1186" i="4"/>
  <c r="AB1187" i="4"/>
  <c r="AB1188" i="4"/>
  <c r="AB1189" i="4"/>
  <c r="AB1190" i="4"/>
  <c r="AB1191" i="4"/>
  <c r="AB1192" i="4"/>
  <c r="AB1193" i="4"/>
  <c r="AB1194" i="4"/>
  <c r="AB1195" i="4"/>
  <c r="AB1196" i="4"/>
  <c r="AB1197" i="4"/>
  <c r="AB1198" i="4"/>
  <c r="AB1199" i="4"/>
  <c r="AB1200" i="4"/>
  <c r="AB1201" i="4"/>
  <c r="AB1202" i="4"/>
  <c r="AB1203" i="4"/>
  <c r="AB1204" i="4"/>
  <c r="AB1205" i="4"/>
  <c r="AB1206" i="4"/>
  <c r="AB1207" i="4"/>
  <c r="AB1208" i="4"/>
  <c r="AB1209" i="4"/>
  <c r="AB1210" i="4"/>
  <c r="AB1211" i="4"/>
  <c r="AB1212" i="4"/>
  <c r="AB1213" i="4"/>
  <c r="AB1214" i="4"/>
  <c r="AB1215" i="4"/>
  <c r="AB1216" i="4"/>
  <c r="AB1217" i="4"/>
  <c r="AB1218" i="4"/>
  <c r="AB1219" i="4"/>
  <c r="AB1220" i="4"/>
  <c r="AB1221" i="4"/>
  <c r="AB1222" i="4"/>
  <c r="AB1223" i="4"/>
  <c r="AB1224" i="4"/>
  <c r="AB1225" i="4"/>
  <c r="AB1226" i="4"/>
  <c r="AB1227" i="4"/>
  <c r="AB1228" i="4"/>
  <c r="AB1229" i="4"/>
  <c r="AB1230" i="4"/>
  <c r="AB1231" i="4"/>
  <c r="AB1232" i="4"/>
  <c r="AB1233" i="4"/>
  <c r="AB1234" i="4"/>
  <c r="AB1235" i="4"/>
  <c r="AB1236" i="4"/>
  <c r="AB1237" i="4"/>
  <c r="AB1238" i="4"/>
  <c r="AB1239" i="4"/>
  <c r="AB1240" i="4"/>
  <c r="AB1241" i="4"/>
  <c r="AB1242" i="4"/>
  <c r="AB1243" i="4"/>
  <c r="AB1244" i="4"/>
  <c r="AB1245" i="4"/>
  <c r="AB1246" i="4"/>
  <c r="AB1247" i="4"/>
  <c r="AB1248" i="4"/>
  <c r="AB1249" i="4"/>
  <c r="AB1250" i="4"/>
  <c r="AB1251" i="4"/>
  <c r="AB1252" i="4"/>
  <c r="AB1253" i="4"/>
  <c r="AB1254" i="4"/>
  <c r="AB1255" i="4"/>
  <c r="AB1256" i="4"/>
  <c r="AB1257" i="4"/>
  <c r="AB1258" i="4"/>
  <c r="AB1259" i="4"/>
  <c r="AB1260" i="4"/>
  <c r="AB1261" i="4"/>
  <c r="AB1262" i="4"/>
  <c r="AB1263" i="4"/>
  <c r="AB1264" i="4"/>
  <c r="AB1265" i="4"/>
  <c r="AB1266" i="4"/>
  <c r="AB1267" i="4"/>
  <c r="AB1268" i="4"/>
  <c r="AB1269" i="4"/>
  <c r="AB1270" i="4"/>
  <c r="AB1271" i="4"/>
  <c r="AB1272" i="4"/>
  <c r="AB1273" i="4"/>
  <c r="AB1274" i="4"/>
  <c r="AB1275" i="4"/>
  <c r="AB1276" i="4"/>
  <c r="AB1277" i="4"/>
  <c r="AB1278" i="4"/>
  <c r="AB1279" i="4"/>
  <c r="AB1280" i="4"/>
  <c r="AB1281" i="4"/>
  <c r="AB1282" i="4"/>
  <c r="AB1283" i="4"/>
  <c r="AB1284" i="4"/>
  <c r="AB1285" i="4"/>
  <c r="AB1286" i="4"/>
  <c r="AB1287" i="4"/>
  <c r="AB1288" i="4"/>
  <c r="AB1289" i="4"/>
  <c r="AB1290" i="4"/>
  <c r="AB1291" i="4"/>
  <c r="AB1292" i="4"/>
  <c r="AB1293" i="4"/>
  <c r="AB1294" i="4"/>
  <c r="AB1295" i="4"/>
  <c r="AB1296" i="4"/>
  <c r="AB1297" i="4"/>
  <c r="AB1298" i="4"/>
  <c r="AB1299" i="4"/>
  <c r="AB1300" i="4"/>
  <c r="AB1301" i="4"/>
  <c r="AB1302" i="4"/>
  <c r="AB1303" i="4"/>
  <c r="AB1304" i="4"/>
  <c r="AB1305" i="4"/>
  <c r="AB1306" i="4"/>
  <c r="AB1307" i="4"/>
  <c r="AB1308" i="4"/>
  <c r="AB1309" i="4"/>
  <c r="AB1310" i="4"/>
  <c r="AB1311" i="4"/>
  <c r="AB1312" i="4"/>
  <c r="AB1313" i="4"/>
  <c r="AB1314" i="4"/>
  <c r="AB1315" i="4"/>
  <c r="AB1316" i="4"/>
  <c r="AB1317" i="4"/>
  <c r="AB1318" i="4"/>
  <c r="AB1319" i="4"/>
  <c r="AB1320" i="4"/>
  <c r="AB1321" i="4"/>
  <c r="AB1322" i="4"/>
  <c r="AB1323" i="4"/>
  <c r="AB1324" i="4"/>
  <c r="AB1325" i="4"/>
  <c r="AB1326" i="4"/>
  <c r="AB1327" i="4"/>
  <c r="AB1328" i="4"/>
  <c r="AB1329" i="4"/>
  <c r="AB1330" i="4"/>
  <c r="AB1331" i="4"/>
  <c r="AB1332" i="4"/>
  <c r="AB1333" i="4"/>
  <c r="AB1334" i="4"/>
  <c r="AB1335" i="4"/>
  <c r="AB1336" i="4"/>
  <c r="AB1337" i="4"/>
  <c r="AB1338" i="4"/>
  <c r="AB1339" i="4"/>
  <c r="AB1340" i="4"/>
  <c r="AB1341" i="4"/>
  <c r="AB1342" i="4"/>
  <c r="AB1343" i="4"/>
  <c r="AB1344" i="4"/>
  <c r="AB1345" i="4"/>
  <c r="AB1346" i="4"/>
  <c r="AB1347" i="4"/>
  <c r="AB1348" i="4"/>
  <c r="AB1349" i="4"/>
  <c r="AB1350" i="4"/>
  <c r="AB1351" i="4"/>
  <c r="AB1352" i="4"/>
  <c r="AB1353" i="4"/>
  <c r="AB1354" i="4"/>
  <c r="AB1355" i="4"/>
  <c r="AB1356" i="4"/>
  <c r="AB1357" i="4"/>
  <c r="AB1358" i="4"/>
  <c r="AB1359" i="4"/>
  <c r="AB1360" i="4"/>
  <c r="AB1361" i="4"/>
  <c r="AB1362" i="4"/>
  <c r="AB1363" i="4"/>
  <c r="AB1364" i="4"/>
  <c r="AB1365" i="4"/>
  <c r="AB1366" i="4"/>
  <c r="AB1367" i="4"/>
  <c r="AB1368" i="4"/>
  <c r="AB1369" i="4"/>
  <c r="AB1370" i="4"/>
  <c r="AB1371" i="4"/>
  <c r="AB1372" i="4"/>
  <c r="AB1373" i="4"/>
  <c r="AB1374" i="4"/>
  <c r="AB1375" i="4"/>
  <c r="AB1376" i="4"/>
  <c r="AB1377" i="4"/>
  <c r="AB1378" i="4"/>
  <c r="AB1379" i="4"/>
  <c r="AB1380" i="4"/>
  <c r="AB1381" i="4"/>
  <c r="AB1382" i="4"/>
  <c r="AB1383" i="4"/>
  <c r="AB1384" i="4"/>
  <c r="AB1385" i="4"/>
  <c r="AB1386" i="4"/>
  <c r="AB1387" i="4"/>
  <c r="AB1388" i="4"/>
  <c r="AB1389" i="4"/>
  <c r="AB1390" i="4"/>
  <c r="AB1391" i="4"/>
  <c r="AB1392" i="4"/>
  <c r="AB1393" i="4"/>
  <c r="AB1394" i="4"/>
  <c r="AB1395" i="4"/>
  <c r="AB1396" i="4"/>
  <c r="AB1397" i="4"/>
  <c r="AB1398" i="4"/>
  <c r="AB1399" i="4"/>
  <c r="AB1400" i="4"/>
  <c r="AB1401" i="4"/>
  <c r="AB1402" i="4"/>
  <c r="AB1403" i="4"/>
  <c r="AB1404" i="4"/>
  <c r="AB1405" i="4"/>
  <c r="AB1406" i="4"/>
  <c r="AB1407" i="4"/>
  <c r="AB1408" i="4"/>
  <c r="AB1409" i="4"/>
  <c r="AB1410" i="4"/>
  <c r="AB1411" i="4"/>
  <c r="AB1412" i="4"/>
  <c r="AB1413" i="4"/>
  <c r="AB1414" i="4"/>
  <c r="AB1415" i="4"/>
  <c r="AB1416" i="4"/>
  <c r="AB1417" i="4"/>
  <c r="AB1418" i="4"/>
  <c r="AB1419" i="4"/>
  <c r="AB1420" i="4"/>
  <c r="AB1421" i="4"/>
  <c r="AB1422" i="4"/>
  <c r="AB1423" i="4"/>
  <c r="AB1424" i="4"/>
  <c r="AB1425" i="4"/>
  <c r="AB1426" i="4"/>
  <c r="AB1427" i="4"/>
  <c r="AB1428" i="4"/>
  <c r="AB1429" i="4"/>
  <c r="AB1430" i="4"/>
  <c r="AB1431" i="4"/>
  <c r="AB1432" i="4"/>
  <c r="AB1433" i="4"/>
  <c r="AB1434" i="4"/>
  <c r="AB1435" i="4"/>
  <c r="AB1436" i="4"/>
  <c r="AB1437" i="4"/>
  <c r="AB1438" i="4"/>
  <c r="AB1439" i="4"/>
  <c r="AB1440" i="4"/>
  <c r="AB1441" i="4"/>
  <c r="AB1442" i="4"/>
  <c r="AB1443" i="4"/>
  <c r="AB1444" i="4"/>
  <c r="AB1445" i="4"/>
  <c r="AB1446" i="4"/>
  <c r="AB1447" i="4"/>
  <c r="AB1448" i="4"/>
  <c r="AB1449" i="4"/>
  <c r="AB1450" i="4"/>
  <c r="AB1451" i="4"/>
  <c r="AB1452" i="4"/>
  <c r="AB1453" i="4"/>
  <c r="AB1454" i="4"/>
  <c r="AB1455" i="4"/>
  <c r="AB1456" i="4"/>
  <c r="AB1457" i="4"/>
  <c r="AB1458" i="4"/>
  <c r="AB1459" i="4"/>
  <c r="AB1460" i="4"/>
  <c r="AB1461" i="4"/>
  <c r="AB1462" i="4"/>
  <c r="AB1463" i="4"/>
  <c r="AB1464" i="4"/>
  <c r="AB1465" i="4"/>
  <c r="AB1466" i="4"/>
  <c r="AB1467" i="4"/>
  <c r="AB1468" i="4"/>
  <c r="AB1469" i="4"/>
  <c r="AB1470" i="4"/>
  <c r="AB1471" i="4"/>
  <c r="AB1472" i="4"/>
  <c r="AB1473" i="4"/>
  <c r="AB1474" i="4"/>
  <c r="AB1475" i="4"/>
  <c r="AB1476" i="4"/>
  <c r="AB1477" i="4"/>
  <c r="AB1478" i="4"/>
  <c r="AB1479" i="4"/>
  <c r="AB1480" i="4"/>
  <c r="AB1481" i="4"/>
  <c r="AB1482" i="4"/>
  <c r="AB1483" i="4"/>
  <c r="AB1484" i="4"/>
  <c r="AB1485" i="4"/>
  <c r="AB1486" i="4"/>
  <c r="AB1487" i="4"/>
  <c r="AB1488" i="4"/>
  <c r="AB1489" i="4"/>
  <c r="AB1490" i="4"/>
  <c r="AB1491" i="4"/>
  <c r="AB1492" i="4"/>
  <c r="AB1493" i="4"/>
  <c r="AB1494" i="4"/>
  <c r="AB1495" i="4"/>
  <c r="AB1496" i="4"/>
  <c r="AB1497" i="4"/>
  <c r="AB1498" i="4"/>
  <c r="AB1499" i="4"/>
  <c r="AB1500" i="4"/>
  <c r="AB1501" i="4"/>
  <c r="AB1502" i="4"/>
  <c r="AB1503" i="4"/>
  <c r="AB1504" i="4"/>
  <c r="AB1505" i="4"/>
  <c r="AB1506" i="4"/>
  <c r="AB1507" i="4"/>
  <c r="AB1508" i="4"/>
  <c r="AB1509" i="4"/>
  <c r="AB1510" i="4"/>
  <c r="AB1511" i="4"/>
  <c r="AB1512" i="4"/>
  <c r="AB1513" i="4"/>
  <c r="AB1514" i="4"/>
  <c r="AB1515" i="4"/>
  <c r="AB1516" i="4"/>
  <c r="AB1517" i="4"/>
  <c r="AB1518" i="4"/>
  <c r="AB1519" i="4"/>
  <c r="AB1520" i="4"/>
  <c r="AB1521" i="4"/>
  <c r="AB1522" i="4"/>
  <c r="AB1523" i="4"/>
  <c r="AB1524" i="4"/>
  <c r="AB1525" i="4"/>
  <c r="AB1526" i="4"/>
  <c r="AB1527" i="4"/>
  <c r="AB1528" i="4"/>
  <c r="AB1529" i="4"/>
  <c r="AB1530" i="4"/>
  <c r="AB1531" i="4"/>
  <c r="AB1532" i="4"/>
  <c r="AB1533" i="4"/>
  <c r="AB1534" i="4"/>
  <c r="AB1535" i="4"/>
  <c r="AB1536" i="4"/>
  <c r="AB1537" i="4"/>
  <c r="AB1538" i="4"/>
  <c r="AB1539" i="4"/>
  <c r="AB1540" i="4"/>
  <c r="AB1541" i="4"/>
  <c r="AB1542" i="4"/>
  <c r="AB1543" i="4"/>
  <c r="AB1544" i="4"/>
  <c r="AB1545" i="4"/>
  <c r="AB1546" i="4"/>
  <c r="AB1547" i="4"/>
  <c r="AB1548" i="4"/>
  <c r="AB1549" i="4"/>
  <c r="AB1550" i="4"/>
  <c r="AB1551" i="4"/>
  <c r="AB1552" i="4"/>
  <c r="AB1553" i="4"/>
  <c r="AB1554" i="4"/>
  <c r="AB1555" i="4"/>
  <c r="AB1556" i="4"/>
  <c r="AB1557" i="4"/>
  <c r="AB1558" i="4"/>
  <c r="AB1559" i="4"/>
  <c r="AB1560" i="4"/>
  <c r="AB1561" i="4"/>
  <c r="AB1562" i="4"/>
  <c r="AB1563" i="4"/>
  <c r="AB1564" i="4"/>
  <c r="AB1565" i="4"/>
  <c r="AB1566" i="4"/>
  <c r="AB1567" i="4"/>
  <c r="AB1568" i="4"/>
  <c r="AB1569" i="4"/>
  <c r="AB1570" i="4"/>
  <c r="AB1571" i="4"/>
  <c r="AB1572" i="4"/>
  <c r="AB1573" i="4"/>
  <c r="AB1574" i="4"/>
  <c r="AB1575" i="4"/>
  <c r="AB1576" i="4"/>
  <c r="AB1577" i="4"/>
  <c r="AB1578" i="4"/>
  <c r="AB1579" i="4"/>
  <c r="AB1580" i="4"/>
  <c r="AB1581" i="4"/>
  <c r="AB1582" i="4"/>
  <c r="AB1583" i="4"/>
  <c r="AB1584" i="4"/>
  <c r="AB1585" i="4"/>
  <c r="AB1586" i="4"/>
  <c r="AB1587" i="4"/>
  <c r="AB1588" i="4"/>
  <c r="AB1589" i="4"/>
  <c r="AB1590" i="4"/>
  <c r="AB1591" i="4"/>
  <c r="AB1592" i="4"/>
  <c r="AB1593" i="4"/>
  <c r="AB1594" i="4"/>
  <c r="AB1595" i="4"/>
  <c r="AB1596" i="4"/>
  <c r="AB1597" i="4"/>
  <c r="AB1598" i="4"/>
  <c r="AB1599" i="4"/>
  <c r="AB1600" i="4"/>
  <c r="AB1601" i="4"/>
  <c r="AB1602" i="4"/>
  <c r="AB1603" i="4"/>
  <c r="AB1604" i="4"/>
  <c r="AB1605" i="4"/>
  <c r="AB1606" i="4"/>
  <c r="AB1607" i="4"/>
  <c r="AB1608" i="4"/>
  <c r="AB1609" i="4"/>
  <c r="AB1610" i="4"/>
  <c r="AB1611" i="4"/>
  <c r="AB1612" i="4"/>
  <c r="AB1613" i="4"/>
  <c r="AB1614" i="4"/>
  <c r="AB1615" i="4"/>
  <c r="AB1616" i="4"/>
  <c r="AB1617" i="4"/>
  <c r="AB1618" i="4"/>
  <c r="AB1619" i="4"/>
  <c r="AB1620" i="4"/>
  <c r="AB1621" i="4"/>
  <c r="AB1622" i="4"/>
  <c r="AB1623" i="4"/>
  <c r="AB1624" i="4"/>
  <c r="AB1625" i="4"/>
  <c r="AB1626" i="4"/>
  <c r="AB1627" i="4"/>
  <c r="AB1628" i="4"/>
  <c r="AB1629" i="4"/>
  <c r="AB1630" i="4"/>
  <c r="AB1631" i="4"/>
  <c r="AB1632" i="4"/>
  <c r="AB1633" i="4"/>
  <c r="AB1634" i="4"/>
  <c r="AB1635" i="4"/>
  <c r="AB1636" i="4"/>
  <c r="AB1637" i="4"/>
  <c r="AB1638" i="4"/>
  <c r="AB1639" i="4"/>
  <c r="AB1640" i="4"/>
  <c r="AB1641" i="4"/>
  <c r="AB1642" i="4"/>
  <c r="AB1643" i="4"/>
  <c r="AB1644" i="4"/>
  <c r="AB1645" i="4"/>
  <c r="AB1646" i="4"/>
  <c r="AB1647" i="4"/>
  <c r="AB1648" i="4"/>
  <c r="AB1649" i="4"/>
  <c r="AB1650" i="4"/>
  <c r="AB1651" i="4"/>
  <c r="AB1652" i="4"/>
  <c r="AB1653" i="4"/>
  <c r="AB1654" i="4"/>
  <c r="AB1655" i="4"/>
  <c r="AB1656" i="4"/>
  <c r="AB1657" i="4"/>
  <c r="AB1658" i="4"/>
  <c r="AB1659" i="4"/>
  <c r="AB1660" i="4"/>
  <c r="AB1661" i="4"/>
  <c r="AB1662" i="4"/>
  <c r="AB1663" i="4"/>
  <c r="AB1664" i="4"/>
  <c r="AB1665" i="4"/>
  <c r="AB1666" i="4"/>
  <c r="AB1667" i="4"/>
  <c r="AB1668" i="4"/>
  <c r="AB1669" i="4"/>
  <c r="AB1670" i="4"/>
  <c r="AB1671" i="4"/>
  <c r="AB1672" i="4"/>
  <c r="AB1673" i="4"/>
  <c r="AB1674" i="4"/>
  <c r="AB1675" i="4"/>
  <c r="AB1676" i="4"/>
  <c r="AB1677" i="4"/>
  <c r="AB1678" i="4"/>
  <c r="AB1679" i="4"/>
  <c r="AB1680" i="4"/>
  <c r="AB1681" i="4"/>
  <c r="AB1682" i="4"/>
  <c r="AB1683" i="4"/>
  <c r="AB1684" i="4"/>
  <c r="AB1685" i="4"/>
  <c r="AB1686" i="4"/>
  <c r="AB1687" i="4"/>
  <c r="AB1688" i="4"/>
  <c r="AB1689" i="4"/>
  <c r="AB1690" i="4"/>
  <c r="AB1691" i="4"/>
  <c r="AB1692" i="4"/>
  <c r="AB1693" i="4"/>
  <c r="AB1694" i="4"/>
  <c r="AB1695" i="4"/>
  <c r="AB1696" i="4"/>
  <c r="AB1697" i="4"/>
  <c r="AB1698" i="4"/>
  <c r="AB1699" i="4"/>
  <c r="AB1700" i="4"/>
  <c r="AB1701" i="4"/>
  <c r="AB1702" i="4"/>
  <c r="AB1703" i="4"/>
  <c r="AB1704" i="4"/>
  <c r="AB1705" i="4"/>
  <c r="AB1706" i="4"/>
  <c r="AB1707" i="4"/>
  <c r="AB1708" i="4"/>
  <c r="AB1709" i="4"/>
  <c r="AB1710" i="4"/>
  <c r="AB1711" i="4"/>
  <c r="AB1712" i="4"/>
  <c r="AB1713" i="4"/>
  <c r="AB1714" i="4"/>
  <c r="AB1715" i="4"/>
  <c r="AB1716" i="4"/>
  <c r="AB1717" i="4"/>
  <c r="AB1718" i="4"/>
  <c r="AB1719" i="4"/>
  <c r="AB1720" i="4"/>
  <c r="AB1721" i="4"/>
  <c r="AB1722" i="4"/>
  <c r="AB1723" i="4"/>
  <c r="AB1724" i="4"/>
  <c r="AB1725" i="4"/>
  <c r="AB1726" i="4"/>
  <c r="AB1727" i="4"/>
  <c r="AB1728" i="4"/>
  <c r="AB1729" i="4"/>
  <c r="AB1730" i="4"/>
  <c r="AB1731" i="4"/>
  <c r="AB1732" i="4"/>
  <c r="AB1733" i="4"/>
  <c r="AB1734" i="4"/>
  <c r="AB1735" i="4"/>
  <c r="AB1736" i="4"/>
  <c r="AB1737" i="4"/>
  <c r="AB1738" i="4"/>
  <c r="AB1739" i="4"/>
  <c r="AB1740" i="4"/>
  <c r="AB1741" i="4"/>
  <c r="AB1742" i="4"/>
  <c r="AB1743" i="4"/>
  <c r="AB1744" i="4"/>
  <c r="AB1745" i="4"/>
  <c r="AB1746" i="4"/>
  <c r="AB1747" i="4"/>
  <c r="AB1748" i="4"/>
  <c r="AB1749" i="4"/>
  <c r="AB1750" i="4"/>
  <c r="AB1751" i="4"/>
  <c r="AB1752" i="4"/>
  <c r="AB1753" i="4"/>
  <c r="AB1754" i="4"/>
  <c r="AB1755" i="4"/>
  <c r="AB1756" i="4"/>
  <c r="AB1757" i="4"/>
  <c r="AB1758" i="4"/>
  <c r="AB1759" i="4"/>
  <c r="AB1760" i="4"/>
  <c r="AB1761" i="4"/>
  <c r="AB1762" i="4"/>
  <c r="AB1763" i="4"/>
  <c r="AB1764" i="4"/>
  <c r="AB1765" i="4"/>
  <c r="AB1766" i="4"/>
  <c r="AB1767" i="4"/>
  <c r="AB1768" i="4"/>
  <c r="AB1769" i="4"/>
  <c r="AB1770" i="4"/>
  <c r="AB1771" i="4"/>
  <c r="AB1772" i="4"/>
  <c r="AB1773" i="4"/>
  <c r="AB1774" i="4"/>
  <c r="AB1775" i="4"/>
  <c r="AB1776" i="4"/>
  <c r="AB1777" i="4"/>
  <c r="AB1778" i="4"/>
  <c r="AB1779" i="4"/>
  <c r="AB1780" i="4"/>
  <c r="AB1781" i="4"/>
  <c r="AB1782" i="4"/>
  <c r="AB1783" i="4"/>
  <c r="AB1784" i="4"/>
  <c r="AB1785" i="4"/>
  <c r="AB1786" i="4"/>
  <c r="AB1787" i="4"/>
  <c r="AB1788" i="4"/>
  <c r="AB1789" i="4"/>
  <c r="AB1790" i="4"/>
  <c r="AB1791" i="4"/>
  <c r="AB1792" i="4"/>
  <c r="AB1793" i="4"/>
  <c r="AB1794" i="4"/>
  <c r="AB1795" i="4"/>
  <c r="AB1796" i="4"/>
  <c r="AB1797" i="4"/>
  <c r="AB1798" i="4"/>
  <c r="AB1799" i="4"/>
  <c r="AB1800" i="4"/>
  <c r="AB1801" i="4"/>
  <c r="AB1802" i="4"/>
  <c r="AB1803" i="4"/>
  <c r="AB1804" i="4"/>
  <c r="AB1805" i="4"/>
  <c r="AB1806" i="4"/>
  <c r="AB1807" i="4"/>
  <c r="AB1808" i="4"/>
  <c r="AB1809" i="4"/>
  <c r="AB1810" i="4"/>
  <c r="AB1811" i="4"/>
  <c r="AB1812" i="4"/>
  <c r="AB1813" i="4"/>
  <c r="AB1814" i="4"/>
  <c r="AB1815" i="4"/>
  <c r="AB1816" i="4"/>
  <c r="AB1817" i="4"/>
  <c r="AB1818" i="4"/>
  <c r="AB1819" i="4"/>
  <c r="AB1820" i="4"/>
  <c r="AB1821" i="4"/>
  <c r="AB1822" i="4"/>
  <c r="AB1823" i="4"/>
  <c r="AB1824" i="4"/>
  <c r="AB1825" i="4"/>
  <c r="AB1826" i="4"/>
  <c r="AB1827" i="4"/>
  <c r="AB1828" i="4"/>
  <c r="AB1829" i="4"/>
  <c r="AB1830" i="4"/>
  <c r="AB1831" i="4"/>
  <c r="AB1832" i="4"/>
  <c r="AB1833" i="4"/>
  <c r="AB1834" i="4"/>
  <c r="AB1835" i="4"/>
  <c r="AB1836" i="4"/>
  <c r="AB1837" i="4"/>
  <c r="AB1838" i="4"/>
  <c r="AB1839" i="4"/>
  <c r="AB1840" i="4"/>
  <c r="AB1841" i="4"/>
  <c r="AB1842" i="4"/>
  <c r="AB1843" i="4"/>
  <c r="AB1844" i="4"/>
  <c r="AB1845" i="4"/>
  <c r="AB1846" i="4"/>
  <c r="AB1847" i="4"/>
  <c r="AB1848" i="4"/>
  <c r="AB1849" i="4"/>
  <c r="AB1850" i="4"/>
  <c r="AB1851" i="4"/>
  <c r="AB1852" i="4"/>
  <c r="AB1853" i="4"/>
  <c r="AB1854" i="4"/>
  <c r="AB1855" i="4"/>
  <c r="AB1856" i="4"/>
  <c r="AB1857" i="4"/>
  <c r="AB1858" i="4"/>
  <c r="AB1859" i="4"/>
  <c r="AB1860" i="4"/>
  <c r="AB1861" i="4"/>
  <c r="AB1862" i="4"/>
  <c r="AB1863" i="4"/>
  <c r="AB1864" i="4"/>
  <c r="AB1865" i="4"/>
  <c r="AB1866" i="4"/>
  <c r="AB1867" i="4"/>
  <c r="AB1868" i="4"/>
  <c r="AB1869" i="4"/>
  <c r="AB1870" i="4"/>
  <c r="AB1871" i="4"/>
  <c r="AB1872" i="4"/>
  <c r="AB1873" i="4"/>
  <c r="AB1874" i="4"/>
  <c r="AB1875" i="4"/>
  <c r="AB1876" i="4"/>
  <c r="AB1877" i="4"/>
  <c r="AB1878" i="4"/>
  <c r="AB1879" i="4"/>
  <c r="AB1880" i="4"/>
  <c r="AB1881" i="4"/>
  <c r="AB1882" i="4"/>
  <c r="AB1883" i="4"/>
  <c r="AB1884" i="4"/>
  <c r="AB1885" i="4"/>
  <c r="AB1886" i="4"/>
  <c r="AB1887" i="4"/>
  <c r="AB1888" i="4"/>
  <c r="AB1889" i="4"/>
  <c r="AB1890" i="4"/>
  <c r="AB1891" i="4"/>
  <c r="AB1892" i="4"/>
  <c r="AB1893" i="4"/>
  <c r="AB1894" i="4"/>
  <c r="AB1895" i="4"/>
  <c r="AB1896" i="4"/>
  <c r="AB1897" i="4"/>
  <c r="AB1898" i="4"/>
  <c r="AB1899" i="4"/>
  <c r="AB1900" i="4"/>
  <c r="AB1901" i="4"/>
  <c r="AB1902" i="4"/>
  <c r="AB1903" i="4"/>
  <c r="AB1904" i="4"/>
  <c r="AB1905" i="4"/>
  <c r="AB1906" i="4"/>
  <c r="AB1907" i="4"/>
  <c r="AB1908" i="4"/>
  <c r="AB1909" i="4"/>
  <c r="AB1910" i="4"/>
  <c r="AB1911" i="4"/>
  <c r="AB1912" i="4"/>
  <c r="AB1913" i="4"/>
  <c r="AB1914" i="4"/>
  <c r="AB1915" i="4"/>
  <c r="AB1916" i="4"/>
  <c r="AB1917" i="4"/>
  <c r="AB1918" i="4"/>
  <c r="AB1919" i="4"/>
  <c r="AB1920" i="4"/>
  <c r="AB1921" i="4"/>
  <c r="AB1922" i="4"/>
  <c r="AB1923" i="4"/>
  <c r="AB1924" i="4"/>
  <c r="AB1925" i="4"/>
  <c r="AB1926" i="4"/>
  <c r="AB1927" i="4"/>
  <c r="AB1928" i="4"/>
  <c r="AB1929" i="4"/>
  <c r="AB1930" i="4"/>
  <c r="AB1931" i="4"/>
  <c r="AB1932" i="4"/>
  <c r="AB1933" i="4"/>
  <c r="AB1934" i="4"/>
  <c r="AB1935" i="4"/>
  <c r="AB1936" i="4"/>
  <c r="AB1937" i="4"/>
  <c r="AB1938" i="4"/>
  <c r="AB1939" i="4"/>
  <c r="AB1940" i="4"/>
  <c r="AB1941" i="4"/>
  <c r="AB1942" i="4"/>
  <c r="AB1943" i="4"/>
  <c r="AB1944" i="4"/>
  <c r="AB1945" i="4"/>
  <c r="AB1946" i="4"/>
  <c r="AB1947" i="4"/>
  <c r="AB1948" i="4"/>
  <c r="AB1949" i="4"/>
  <c r="AB1950" i="4"/>
  <c r="AB1951" i="4"/>
  <c r="AB1952" i="4"/>
  <c r="AB1953" i="4"/>
  <c r="AB1954" i="4"/>
  <c r="AB1955" i="4"/>
  <c r="AB1956" i="4"/>
  <c r="AB1957" i="4"/>
  <c r="AB1958" i="4"/>
  <c r="AB1959" i="4"/>
  <c r="AB1960" i="4"/>
  <c r="AB1961" i="4"/>
  <c r="AB1962" i="4"/>
  <c r="AB1963" i="4"/>
  <c r="AB1964" i="4"/>
  <c r="AB1965" i="4"/>
  <c r="AB1966" i="4"/>
  <c r="AB1967" i="4"/>
  <c r="AB1968" i="4"/>
  <c r="AB1969" i="4"/>
  <c r="AB1970" i="4"/>
  <c r="AB1971" i="4"/>
  <c r="AB1972" i="4"/>
  <c r="AB1973" i="4"/>
  <c r="AB1974" i="4"/>
  <c r="AB1975" i="4"/>
  <c r="AB1976" i="4"/>
  <c r="AB1977" i="4"/>
  <c r="AB1978" i="4"/>
  <c r="AB1979" i="4"/>
  <c r="AB1980" i="4"/>
  <c r="AB1981" i="4"/>
  <c r="AB1982" i="4"/>
  <c r="AB1983" i="4"/>
  <c r="AB1984" i="4"/>
  <c r="AB1985" i="4"/>
  <c r="AB1986" i="4"/>
  <c r="AB1987" i="4"/>
  <c r="AB1988" i="4"/>
  <c r="AB1989" i="4"/>
  <c r="AB1990" i="4"/>
  <c r="AB1991" i="4"/>
  <c r="AB1992" i="4"/>
  <c r="AB1993" i="4"/>
  <c r="AB1994" i="4"/>
  <c r="AB1995" i="4"/>
  <c r="AB1996" i="4"/>
  <c r="AB1997" i="4"/>
  <c r="AB1998" i="4"/>
  <c r="AB1999" i="4"/>
  <c r="AB2000" i="4"/>
  <c r="AB2001" i="4"/>
  <c r="AB2002" i="4"/>
  <c r="AB2003" i="4"/>
  <c r="AB2004" i="4"/>
  <c r="AB2005" i="4"/>
  <c r="AB2006" i="4"/>
  <c r="AB2007" i="4"/>
  <c r="AB2008" i="4"/>
  <c r="AB2009" i="4"/>
  <c r="AB2010" i="4"/>
  <c r="AB2011" i="4"/>
  <c r="AB2012" i="4"/>
  <c r="AB2013" i="4"/>
  <c r="AB2014" i="4"/>
  <c r="AB2015" i="4"/>
  <c r="AB2016" i="4"/>
  <c r="AB2017" i="4"/>
  <c r="AB2018" i="4"/>
  <c r="AB2019" i="4"/>
  <c r="AB2020" i="4"/>
  <c r="AB2021" i="4"/>
  <c r="AB2022" i="4"/>
  <c r="AB2023" i="4"/>
  <c r="AB2024" i="4"/>
  <c r="AB2025" i="4"/>
  <c r="AB2026" i="4"/>
  <c r="AB2027" i="4"/>
  <c r="AB2028" i="4"/>
  <c r="AB2029" i="4"/>
  <c r="AB2030" i="4"/>
  <c r="AB2031" i="4"/>
  <c r="AB2032" i="4"/>
  <c r="AB2033" i="4"/>
  <c r="AB2034" i="4"/>
  <c r="AB2035" i="4"/>
  <c r="AB2036" i="4"/>
  <c r="AB2037" i="4"/>
  <c r="AB2038" i="4"/>
  <c r="AB2039" i="4"/>
  <c r="AB2040" i="4"/>
  <c r="AB2041" i="4"/>
  <c r="AB2042" i="4"/>
  <c r="AB2043" i="4"/>
  <c r="AB2044" i="4"/>
  <c r="AB2045" i="4"/>
  <c r="AB2046" i="4"/>
  <c r="AB2047" i="4"/>
  <c r="AB2048" i="4"/>
  <c r="AB2049" i="4"/>
  <c r="AB2050" i="4"/>
  <c r="AB2051" i="4"/>
  <c r="AB2052" i="4"/>
  <c r="AB2053" i="4"/>
  <c r="AB2054" i="4"/>
  <c r="AB2055" i="4"/>
  <c r="AB2056" i="4"/>
  <c r="AB2057" i="4"/>
  <c r="AB2058" i="4"/>
  <c r="AB2059" i="4"/>
  <c r="AB2060" i="4"/>
  <c r="AB2061" i="4"/>
  <c r="AB2062" i="4"/>
  <c r="AB2063" i="4"/>
  <c r="AB2064" i="4"/>
  <c r="AB2065" i="4"/>
  <c r="AB2066" i="4"/>
  <c r="AB2067" i="4"/>
  <c r="AB2068" i="4"/>
  <c r="AB2069" i="4"/>
  <c r="AB2070" i="4"/>
  <c r="AB2071" i="4"/>
  <c r="AB2072" i="4"/>
  <c r="AB2073" i="4"/>
  <c r="AB2074" i="4"/>
  <c r="AB2075" i="4"/>
  <c r="AB2076" i="4"/>
  <c r="AB2077" i="4"/>
  <c r="AB2078" i="4"/>
  <c r="AB2079" i="4"/>
  <c r="AB2080" i="4"/>
  <c r="AB2081" i="4"/>
  <c r="AB2082" i="4"/>
  <c r="AB2083" i="4"/>
  <c r="AB2084" i="4"/>
  <c r="AB2085" i="4"/>
  <c r="AB2086" i="4"/>
  <c r="AB2087" i="4"/>
  <c r="AB2088" i="4"/>
  <c r="AB2089" i="4"/>
  <c r="AB2090" i="4"/>
  <c r="AB2091" i="4"/>
  <c r="AB2092" i="4"/>
  <c r="AB2093" i="4"/>
  <c r="AB2094" i="4"/>
  <c r="AB2095" i="4"/>
  <c r="AB2096" i="4"/>
  <c r="AB2097" i="4"/>
  <c r="AB2098" i="4"/>
  <c r="AB2099" i="4"/>
  <c r="AB2100" i="4"/>
  <c r="AB2101" i="4"/>
  <c r="AB2102" i="4"/>
  <c r="AB2103" i="4"/>
  <c r="AB2104" i="4"/>
  <c r="AB2105" i="4"/>
  <c r="AB2106" i="4"/>
  <c r="AB2107" i="4"/>
  <c r="AB2108" i="4"/>
  <c r="AB2109" i="4"/>
  <c r="AB2110" i="4"/>
  <c r="AB2111" i="4"/>
  <c r="AB2112" i="4"/>
  <c r="AB2113" i="4"/>
  <c r="AB2114" i="4"/>
  <c r="AB2115" i="4"/>
  <c r="AB2116" i="4"/>
  <c r="AB2117" i="4"/>
  <c r="AB2118" i="4"/>
  <c r="AB2119" i="4"/>
  <c r="AB2120" i="4"/>
  <c r="AB2121" i="4"/>
  <c r="AB2122" i="4"/>
  <c r="AB2123" i="4"/>
  <c r="AB2124" i="4"/>
  <c r="AB2125" i="4"/>
  <c r="AB2126" i="4"/>
  <c r="AB2127" i="4"/>
  <c r="AB2128" i="4"/>
  <c r="AB2129" i="4"/>
  <c r="AB2130" i="4"/>
  <c r="AB2131" i="4"/>
  <c r="AB2132" i="4"/>
  <c r="AB2133" i="4"/>
  <c r="AB2134" i="4"/>
  <c r="AB2135" i="4"/>
  <c r="AB2136" i="4"/>
  <c r="AB2137" i="4"/>
  <c r="AB2138" i="4"/>
  <c r="AB2139" i="4"/>
  <c r="AB2140" i="4"/>
  <c r="AB2141" i="4"/>
  <c r="AB2142" i="4"/>
  <c r="AB2143" i="4"/>
  <c r="AB2144" i="4"/>
  <c r="AB2145" i="4"/>
  <c r="AB2146" i="4"/>
  <c r="AB2147" i="4"/>
  <c r="AB2148" i="4"/>
  <c r="AB2149" i="4"/>
  <c r="AB2150" i="4"/>
  <c r="AB2151" i="4"/>
  <c r="AB2152" i="4"/>
  <c r="AB2153" i="4"/>
  <c r="AB2154" i="4"/>
  <c r="AB2155" i="4"/>
  <c r="AB2156" i="4"/>
  <c r="AB2157" i="4"/>
  <c r="AB2158" i="4"/>
  <c r="AB2159" i="4"/>
  <c r="AB2160" i="4"/>
  <c r="AB2161" i="4"/>
  <c r="AB2162" i="4"/>
  <c r="AB2163" i="4"/>
  <c r="AB2164" i="4"/>
  <c r="AB2165" i="4"/>
  <c r="AB2166" i="4"/>
  <c r="AB2167" i="4"/>
  <c r="AB2168" i="4"/>
  <c r="AB2169" i="4"/>
  <c r="AB2170" i="4"/>
  <c r="AB2171" i="4"/>
  <c r="AB2172" i="4"/>
  <c r="AB2173" i="4"/>
  <c r="AB2174" i="4"/>
  <c r="AB2175" i="4"/>
  <c r="AB2176" i="4"/>
  <c r="AB2177" i="4"/>
  <c r="AB2178" i="4"/>
  <c r="AB2179" i="4"/>
  <c r="AB2180" i="4"/>
  <c r="AB2181" i="4"/>
  <c r="AB2182" i="4"/>
  <c r="AB2183" i="4"/>
  <c r="AB2184" i="4"/>
  <c r="AB2185" i="4"/>
  <c r="AB2186" i="4"/>
  <c r="AB2187" i="4"/>
  <c r="AB2188" i="4"/>
  <c r="AB2189" i="4"/>
  <c r="AB2190" i="4"/>
  <c r="AB2191" i="4"/>
  <c r="AB2192" i="4"/>
  <c r="AB2193" i="4"/>
  <c r="AB2194" i="4"/>
  <c r="AB2195" i="4"/>
  <c r="AB2196" i="4"/>
  <c r="AB2197" i="4"/>
  <c r="AB2198" i="4"/>
  <c r="AB2199" i="4"/>
  <c r="AB2200" i="4"/>
  <c r="AB2201" i="4"/>
  <c r="AB2202" i="4"/>
  <c r="AB2203" i="4"/>
  <c r="AB2204" i="4"/>
  <c r="AB2205" i="4"/>
  <c r="AB2206" i="4"/>
  <c r="AB2207" i="4"/>
  <c r="AB2208" i="4"/>
  <c r="AB2209" i="4"/>
  <c r="AB2210" i="4"/>
  <c r="AB2211" i="4"/>
  <c r="AB2212" i="4"/>
  <c r="AB2213" i="4"/>
  <c r="AB2214" i="4"/>
  <c r="AB2215" i="4"/>
  <c r="AB2216" i="4"/>
  <c r="AB2217" i="4"/>
  <c r="AB2218" i="4"/>
  <c r="AB2219" i="4"/>
  <c r="AB2220" i="4"/>
  <c r="AB2221" i="4"/>
  <c r="AB2222" i="4"/>
  <c r="AB2223" i="4"/>
  <c r="AB2224" i="4"/>
  <c r="AB2225" i="4"/>
  <c r="AB2226" i="4"/>
  <c r="AB2227" i="4"/>
  <c r="AB2228" i="4"/>
  <c r="AB2229" i="4"/>
  <c r="AB2230" i="4"/>
  <c r="AB2231" i="4"/>
  <c r="AB2232" i="4"/>
  <c r="AB2233" i="4"/>
  <c r="AB2234" i="4"/>
  <c r="AB2235" i="4"/>
  <c r="AB2236" i="4"/>
  <c r="AB2237" i="4"/>
  <c r="AB2238" i="4"/>
  <c r="AB2239" i="4"/>
  <c r="AB2240" i="4"/>
  <c r="AB2241" i="4"/>
  <c r="AB2242" i="4"/>
  <c r="AB2243" i="4"/>
  <c r="AB2244" i="4"/>
  <c r="AB2245" i="4"/>
  <c r="AB2246" i="4"/>
  <c r="AB2247" i="4"/>
  <c r="AB2248" i="4"/>
  <c r="AB2249" i="4"/>
  <c r="AB2250" i="4"/>
  <c r="AB2251" i="4"/>
  <c r="AB2252" i="4"/>
  <c r="AB2253" i="4"/>
  <c r="AB2254" i="4"/>
  <c r="AB2255" i="4"/>
  <c r="AB2256" i="4"/>
  <c r="AB2257" i="4"/>
  <c r="AB2258" i="4"/>
  <c r="AB2259" i="4"/>
  <c r="AB2260" i="4"/>
  <c r="AB2261" i="4"/>
  <c r="AB2262" i="4"/>
  <c r="AB2263" i="4"/>
  <c r="AB2264" i="4"/>
  <c r="AB2265" i="4"/>
  <c r="AB2266" i="4"/>
  <c r="AB2267" i="4"/>
  <c r="AB2268" i="4"/>
  <c r="AB2269" i="4"/>
  <c r="AB2270" i="4"/>
  <c r="AB2271" i="4"/>
  <c r="AB2272" i="4"/>
  <c r="AB2273" i="4"/>
  <c r="AB2274" i="4"/>
  <c r="AB2275" i="4"/>
  <c r="AB2276" i="4"/>
  <c r="AB2277" i="4"/>
  <c r="AB2278" i="4"/>
  <c r="AB2279" i="4"/>
  <c r="AB2280" i="4"/>
  <c r="AB2281" i="4"/>
  <c r="AB2282" i="4"/>
  <c r="AB2283" i="4"/>
  <c r="AB2284" i="4"/>
  <c r="AB2285" i="4"/>
  <c r="AB2286" i="4"/>
  <c r="AB2287" i="4"/>
  <c r="AB2288" i="4"/>
  <c r="AB2289" i="4"/>
  <c r="AB2290" i="4"/>
  <c r="AB2291" i="4"/>
  <c r="AB2292" i="4"/>
  <c r="AB2293" i="4"/>
  <c r="AB2294" i="4"/>
  <c r="AB2295" i="4"/>
  <c r="AB2296" i="4"/>
  <c r="AB2297" i="4"/>
  <c r="AB2298" i="4"/>
  <c r="AB2299" i="4"/>
  <c r="AB2300" i="4"/>
  <c r="AB2301" i="4"/>
  <c r="AB2302" i="4"/>
  <c r="AB2303" i="4"/>
  <c r="AB2304" i="4"/>
  <c r="AB2305" i="4"/>
  <c r="AB2306" i="4"/>
  <c r="AB2307" i="4"/>
  <c r="AB2308" i="4"/>
  <c r="AB2309" i="4"/>
  <c r="AB2310" i="4"/>
  <c r="AB2311" i="4"/>
  <c r="AB2312" i="4"/>
  <c r="AB2313" i="4"/>
  <c r="AB2314" i="4"/>
  <c r="AB2315" i="4"/>
  <c r="AB2316" i="4"/>
  <c r="AB2317" i="4"/>
  <c r="AB2318" i="4"/>
  <c r="AB2319" i="4"/>
  <c r="AB2320" i="4"/>
  <c r="AB2321" i="4"/>
  <c r="AB2322" i="4"/>
  <c r="AB2323" i="4"/>
  <c r="AB2324" i="4"/>
  <c r="AB2325" i="4"/>
  <c r="AB2326" i="4"/>
  <c r="AB2327" i="4"/>
  <c r="AB2328" i="4"/>
  <c r="AB2329" i="4"/>
  <c r="AB2330" i="4"/>
  <c r="AB2331" i="4"/>
  <c r="AB2332" i="4"/>
  <c r="AB2333" i="4"/>
  <c r="AB2334" i="4"/>
  <c r="AB2335" i="4"/>
  <c r="AB2336" i="4"/>
  <c r="AB2337" i="4"/>
  <c r="AB2338" i="4"/>
  <c r="AB2339" i="4"/>
  <c r="AB2340" i="4"/>
  <c r="AB2341" i="4"/>
  <c r="AB2342" i="4"/>
  <c r="AB2343" i="4"/>
  <c r="AB2344" i="4"/>
  <c r="AB2345" i="4"/>
  <c r="AB2346" i="4"/>
  <c r="AB2347" i="4"/>
  <c r="AB2348" i="4"/>
  <c r="AB2349" i="4"/>
  <c r="AB2350" i="4"/>
  <c r="AB2351" i="4"/>
  <c r="AB2352" i="4"/>
  <c r="AB2353" i="4"/>
  <c r="AB2354" i="4"/>
  <c r="AB2355" i="4"/>
  <c r="AB2356" i="4"/>
  <c r="AB2357" i="4"/>
  <c r="AB2358" i="4"/>
  <c r="AB2359" i="4"/>
  <c r="AB2360" i="4"/>
  <c r="AB2361" i="4"/>
  <c r="AB2362" i="4"/>
  <c r="AB2363" i="4"/>
  <c r="AB2364" i="4"/>
  <c r="AB2365" i="4"/>
  <c r="AB2366" i="4"/>
  <c r="AB2367" i="4"/>
  <c r="AB2368" i="4"/>
  <c r="AB2369" i="4"/>
  <c r="AB2370" i="4"/>
  <c r="AB2371" i="4"/>
  <c r="AB2372" i="4"/>
  <c r="AB2373" i="4"/>
  <c r="AB2374" i="4"/>
  <c r="AB2375" i="4"/>
  <c r="AB2376" i="4"/>
  <c r="AB2377" i="4"/>
  <c r="AB2378" i="4"/>
  <c r="AB2379" i="4"/>
  <c r="AB2380" i="4"/>
  <c r="AB2381" i="4"/>
  <c r="AB2382" i="4"/>
  <c r="AB2383" i="4"/>
  <c r="AB2384" i="4"/>
  <c r="AB2385" i="4"/>
  <c r="AB2386" i="4"/>
  <c r="AB2387" i="4"/>
  <c r="AB2388" i="4"/>
  <c r="AB2389" i="4"/>
  <c r="AB2390" i="4"/>
  <c r="AB2391" i="4"/>
  <c r="AB2392" i="4"/>
  <c r="AB2393" i="4"/>
  <c r="AB2394" i="4"/>
  <c r="AB2395" i="4"/>
  <c r="AB2396" i="4"/>
  <c r="AB2397" i="4"/>
  <c r="AB2398" i="4"/>
  <c r="AB2399" i="4"/>
  <c r="AB2400" i="4"/>
  <c r="AB2401" i="4"/>
  <c r="AB2402" i="4"/>
  <c r="AB2403" i="4"/>
  <c r="AB2404" i="4"/>
  <c r="AB2405" i="4"/>
  <c r="AB2406" i="4"/>
  <c r="AB2407" i="4"/>
  <c r="AB2408" i="4"/>
  <c r="AB2409" i="4"/>
  <c r="AB2410" i="4"/>
  <c r="AB2411" i="4"/>
  <c r="AB2412" i="4"/>
  <c r="AB2413" i="4"/>
  <c r="AB2414" i="4"/>
  <c r="AB2415" i="4"/>
  <c r="AB2416" i="4"/>
  <c r="AB2417" i="4"/>
  <c r="AB2418" i="4"/>
  <c r="AB2419" i="4"/>
  <c r="AB2420" i="4"/>
  <c r="AB2421" i="4"/>
  <c r="AB2422" i="4"/>
  <c r="AB2423" i="4"/>
  <c r="AB2424" i="4"/>
  <c r="AB2425" i="4"/>
  <c r="AB2426" i="4"/>
  <c r="AB2427" i="4"/>
  <c r="AB2428" i="4"/>
  <c r="AB2429" i="4"/>
  <c r="AB2430" i="4"/>
  <c r="AB2431" i="4"/>
  <c r="AB2432" i="4"/>
  <c r="AB2433" i="4"/>
  <c r="AB2434" i="4"/>
  <c r="AB2435" i="4"/>
  <c r="AB2436" i="4"/>
  <c r="AB2437" i="4"/>
  <c r="AB2438" i="4"/>
  <c r="AB2439" i="4"/>
  <c r="AB2440" i="4"/>
  <c r="AB2441" i="4"/>
  <c r="AB2442" i="4"/>
  <c r="AB2443" i="4"/>
  <c r="AB2444" i="4"/>
  <c r="AB2445" i="4"/>
  <c r="AB2446" i="4"/>
  <c r="AB2447" i="4"/>
  <c r="AB2448" i="4"/>
  <c r="AB2449" i="4"/>
  <c r="AB2450" i="4"/>
  <c r="AB2451" i="4"/>
  <c r="AB2452" i="4"/>
  <c r="AB2453" i="4"/>
  <c r="AB2454" i="4"/>
  <c r="AB2455" i="4"/>
  <c r="AB2456" i="4"/>
  <c r="AB2457" i="4"/>
  <c r="AB2458" i="4"/>
  <c r="AB2459" i="4"/>
  <c r="AB2460" i="4"/>
  <c r="AB2461" i="4"/>
  <c r="AB2462" i="4"/>
  <c r="AB2463" i="4"/>
  <c r="AB2464" i="4"/>
  <c r="AB2465" i="4"/>
  <c r="AB2466" i="4"/>
  <c r="AB2467" i="4"/>
  <c r="AB2468" i="4"/>
  <c r="AB2469" i="4"/>
  <c r="AB2470" i="4"/>
  <c r="AB2471" i="4"/>
  <c r="AB2472" i="4"/>
  <c r="AB2473" i="4"/>
  <c r="AB2474" i="4"/>
  <c r="AB2475" i="4"/>
  <c r="AB2476" i="4"/>
  <c r="AB2477" i="4"/>
  <c r="AB2478" i="4"/>
  <c r="AB2479" i="4"/>
  <c r="AB2480" i="4"/>
  <c r="AB2481" i="4"/>
  <c r="AB2482" i="4"/>
  <c r="AB2483" i="4"/>
  <c r="AB2484" i="4"/>
  <c r="AB2485" i="4"/>
  <c r="AB2486" i="4"/>
  <c r="AB2487" i="4"/>
  <c r="AB2488" i="4"/>
  <c r="AB2489" i="4"/>
  <c r="AB2490" i="4"/>
  <c r="AB2491" i="4"/>
  <c r="AB2492" i="4"/>
  <c r="AB2493" i="4"/>
  <c r="AB2494" i="4"/>
  <c r="AB2495" i="4"/>
  <c r="AB2496" i="4"/>
  <c r="AB2497" i="4"/>
  <c r="AB2498" i="4"/>
  <c r="AB2499" i="4"/>
  <c r="AB2500" i="4"/>
  <c r="AB2501" i="4"/>
  <c r="AB2502" i="4"/>
  <c r="AB2503" i="4"/>
  <c r="AB2504" i="4"/>
  <c r="AB2505" i="4"/>
  <c r="AB2506" i="4"/>
  <c r="AB2507" i="4"/>
  <c r="AB2508" i="4"/>
  <c r="AB2509" i="4"/>
  <c r="AB2510" i="4"/>
  <c r="AB2511" i="4"/>
  <c r="AB2512" i="4"/>
  <c r="AB2513" i="4"/>
  <c r="AB2514" i="4"/>
  <c r="AB2515" i="4"/>
  <c r="AB2516" i="4"/>
  <c r="AB2517" i="4"/>
  <c r="AB2518" i="4"/>
  <c r="AB2519" i="4"/>
  <c r="AB2520" i="4"/>
  <c r="AB2521" i="4"/>
  <c r="AB2522" i="4"/>
  <c r="AB2523" i="4"/>
  <c r="AB2524" i="4"/>
  <c r="AB2525" i="4"/>
  <c r="AB2526" i="4"/>
  <c r="AB2527" i="4"/>
  <c r="AB2528" i="4"/>
  <c r="AB2529" i="4"/>
  <c r="AB2530" i="4"/>
  <c r="AB2531" i="4"/>
  <c r="AB2532" i="4"/>
  <c r="AB2533" i="4"/>
  <c r="AB2534" i="4"/>
  <c r="AB2535" i="4"/>
  <c r="AB2536" i="4"/>
  <c r="AB2537" i="4"/>
  <c r="AB2538" i="4"/>
  <c r="AB2539" i="4"/>
  <c r="AB2540" i="4"/>
  <c r="AB2541" i="4"/>
  <c r="AB2542" i="4"/>
  <c r="AB2543" i="4"/>
  <c r="AB2544" i="4"/>
  <c r="AB2545" i="4"/>
  <c r="AB2546" i="4"/>
  <c r="AB2547" i="4"/>
  <c r="AB2548" i="4"/>
  <c r="AB2549" i="4"/>
  <c r="AB2550" i="4"/>
  <c r="AB2551" i="4"/>
  <c r="AB2552" i="4"/>
  <c r="AB2553" i="4"/>
  <c r="AB2554" i="4"/>
  <c r="AB2555" i="4"/>
  <c r="AB2556" i="4"/>
  <c r="AB2557" i="4"/>
  <c r="AB2558" i="4"/>
  <c r="AB2559" i="4"/>
  <c r="AB2560" i="4"/>
  <c r="AB2561" i="4"/>
  <c r="AB2562" i="4"/>
  <c r="AB2563" i="4"/>
  <c r="AB2564" i="4"/>
  <c r="AB2565" i="4"/>
  <c r="AB2566" i="4"/>
  <c r="AB2567" i="4"/>
  <c r="AB2568" i="4"/>
  <c r="AB2569" i="4"/>
  <c r="AB2570" i="4"/>
  <c r="AB2571" i="4"/>
  <c r="AB2572" i="4"/>
  <c r="AB2573" i="4"/>
  <c r="AB2574" i="4"/>
  <c r="AB2575" i="4"/>
  <c r="AB2576" i="4"/>
  <c r="AB2577" i="4"/>
  <c r="AB2578" i="4"/>
  <c r="AB2579" i="4"/>
  <c r="AB2580" i="4"/>
  <c r="AB2581" i="4"/>
  <c r="AB2582" i="4"/>
  <c r="AB2583" i="4"/>
  <c r="AB2584" i="4"/>
  <c r="AB2585" i="4"/>
  <c r="AB2586" i="4"/>
  <c r="AB2587" i="4"/>
  <c r="AB2588" i="4"/>
  <c r="AB2589" i="4"/>
  <c r="AB2590" i="4"/>
  <c r="AB2591" i="4"/>
  <c r="AB2592" i="4"/>
  <c r="AB2593" i="4"/>
  <c r="AB2594" i="4"/>
  <c r="AB2595" i="4"/>
  <c r="AB2596" i="4"/>
  <c r="AB2597" i="4"/>
  <c r="AB2598" i="4"/>
  <c r="AB2599" i="4"/>
  <c r="AB2600" i="4"/>
  <c r="AB2601" i="4"/>
  <c r="AB2602" i="4"/>
  <c r="AB2603" i="4"/>
  <c r="AB2604" i="4"/>
  <c r="AB2605" i="4"/>
  <c r="AB2606" i="4"/>
  <c r="AB2607" i="4"/>
  <c r="AB2608" i="4"/>
  <c r="AB2609" i="4"/>
  <c r="AB2610" i="4"/>
  <c r="AB2611" i="4"/>
  <c r="AB2612" i="4"/>
  <c r="AB2613" i="4"/>
  <c r="AB2614" i="4"/>
  <c r="AB2615" i="4"/>
  <c r="AB2616" i="4"/>
  <c r="AB2617" i="4"/>
  <c r="AB2618" i="4"/>
  <c r="AB2619" i="4"/>
  <c r="AB2620" i="4"/>
  <c r="AB2621" i="4"/>
  <c r="AB2622" i="4"/>
  <c r="AB2623" i="4"/>
  <c r="AB2624" i="4"/>
  <c r="AB2625" i="4"/>
  <c r="AB2626" i="4"/>
  <c r="AB2627" i="4"/>
  <c r="AB2628" i="4"/>
  <c r="AB2629" i="4"/>
  <c r="AB2630" i="4"/>
  <c r="AB2631" i="4"/>
  <c r="AB2632" i="4"/>
  <c r="AB2633" i="4"/>
  <c r="AB2634" i="4"/>
  <c r="AB2635" i="4"/>
  <c r="AB2636" i="4"/>
  <c r="AB2637" i="4"/>
  <c r="AB2638" i="4"/>
  <c r="AB2639" i="4"/>
  <c r="AB2640" i="4"/>
  <c r="AB2641" i="4"/>
  <c r="AB2642" i="4"/>
  <c r="AB2643" i="4"/>
  <c r="AB2644" i="4"/>
  <c r="AB2645" i="4"/>
  <c r="AB2646" i="4"/>
  <c r="AB2647" i="4"/>
  <c r="AB2648" i="4"/>
  <c r="AB2649" i="4"/>
  <c r="AB2650" i="4"/>
  <c r="AB2651" i="4"/>
  <c r="AB2652" i="4"/>
  <c r="AB2653" i="4"/>
  <c r="AB2654" i="4"/>
  <c r="AB2655" i="4"/>
  <c r="AB2656" i="4"/>
  <c r="AB2657" i="4"/>
  <c r="AB2658" i="4"/>
  <c r="AB2659" i="4"/>
  <c r="AB2660" i="4"/>
  <c r="AB2661" i="4"/>
  <c r="AB2662" i="4"/>
  <c r="AB2663" i="4"/>
  <c r="AB2664" i="4"/>
  <c r="AB2665" i="4"/>
  <c r="AB2666" i="4"/>
  <c r="AB2667" i="4"/>
  <c r="AB2668" i="4"/>
  <c r="AB2669" i="4"/>
  <c r="AB2670" i="4"/>
  <c r="AB2671" i="4"/>
  <c r="AB2672" i="4"/>
  <c r="AB2673" i="4"/>
  <c r="AB2674" i="4"/>
  <c r="AB2675" i="4"/>
  <c r="AB2676" i="4"/>
  <c r="AB2677" i="4"/>
  <c r="AB2678" i="4"/>
  <c r="AB2679" i="4"/>
  <c r="AB2680" i="4"/>
  <c r="AB2681" i="4"/>
  <c r="AB2682" i="4"/>
  <c r="AB2683" i="4"/>
  <c r="AB2684" i="4"/>
  <c r="AB2685" i="4"/>
  <c r="AB2686" i="4"/>
  <c r="AB2687" i="4"/>
  <c r="AB2688" i="4"/>
  <c r="AB2689" i="4"/>
  <c r="AB2690" i="4"/>
  <c r="AB2691" i="4"/>
  <c r="AB2692" i="4"/>
  <c r="AB2693" i="4"/>
  <c r="AB2694" i="4"/>
  <c r="AB2695" i="4"/>
  <c r="AB2696" i="4"/>
  <c r="AB2697" i="4"/>
  <c r="AB2698" i="4"/>
  <c r="AB2699" i="4"/>
  <c r="AB2700" i="4"/>
  <c r="AB2701" i="4"/>
  <c r="AB2702" i="4"/>
  <c r="AB2703" i="4"/>
  <c r="AB2704" i="4"/>
  <c r="AB2705" i="4"/>
  <c r="AB2706" i="4"/>
  <c r="AB2707" i="4"/>
  <c r="AB2708" i="4"/>
  <c r="AB2709" i="4"/>
  <c r="AB2710" i="4"/>
  <c r="AB2711" i="4"/>
  <c r="AB2712" i="4"/>
  <c r="AB2713" i="4"/>
  <c r="AB2714" i="4"/>
  <c r="AB2715" i="4"/>
  <c r="AB2716" i="4"/>
  <c r="AB2717" i="4"/>
  <c r="AB2718" i="4"/>
  <c r="AB2719" i="4"/>
  <c r="AB2720" i="4"/>
  <c r="AB2721" i="4"/>
  <c r="AB2722" i="4"/>
  <c r="AB2723" i="4"/>
  <c r="AB2724" i="4"/>
  <c r="AB2725" i="4"/>
  <c r="AB2726" i="4"/>
  <c r="AB2727" i="4"/>
  <c r="AB2728" i="4"/>
  <c r="AB2729" i="4"/>
  <c r="AB2730" i="4"/>
  <c r="AB2731" i="4"/>
  <c r="AB2732" i="4"/>
  <c r="AB2733" i="4"/>
  <c r="AB2734" i="4"/>
  <c r="AB2735" i="4"/>
  <c r="AB2736" i="4"/>
  <c r="AB2737" i="4"/>
  <c r="AB2738" i="4"/>
  <c r="AB2739" i="4"/>
  <c r="AB2740" i="4"/>
  <c r="AB2741" i="4"/>
  <c r="AB2742" i="4"/>
  <c r="AB2743" i="4"/>
  <c r="AB2744" i="4"/>
  <c r="AB2745" i="4"/>
  <c r="AB2746" i="4"/>
  <c r="AB2747" i="4"/>
  <c r="AB2748" i="4"/>
  <c r="AB2749" i="4"/>
  <c r="AB2750" i="4"/>
  <c r="AB2751" i="4"/>
  <c r="AB2752" i="4"/>
  <c r="AB2753" i="4"/>
  <c r="AB2754" i="4"/>
  <c r="AB2755" i="4"/>
  <c r="AB2756" i="4"/>
  <c r="AB2757" i="4"/>
  <c r="AB2758" i="4"/>
  <c r="AB2759" i="4"/>
  <c r="AB2760" i="4"/>
  <c r="AB2761" i="4"/>
  <c r="AB2762" i="4"/>
  <c r="AB2763" i="4"/>
  <c r="AB2764" i="4"/>
  <c r="AB2765" i="4"/>
  <c r="AB2766" i="4"/>
  <c r="AB2767" i="4"/>
  <c r="AB2768" i="4"/>
  <c r="AB2769" i="4"/>
  <c r="AB2770" i="4"/>
  <c r="AB2771" i="4"/>
  <c r="AB2772" i="4"/>
  <c r="AB2773" i="4"/>
  <c r="AB2774" i="4"/>
  <c r="AB2775" i="4"/>
  <c r="AB2776" i="4"/>
  <c r="AB2777" i="4"/>
  <c r="AB2778" i="4"/>
  <c r="AB2779" i="4"/>
  <c r="AB2780" i="4"/>
  <c r="AB2781" i="4"/>
  <c r="AB2782" i="4"/>
  <c r="AB2783" i="4"/>
  <c r="AB2784" i="4"/>
  <c r="AB2785" i="4"/>
  <c r="AB2786" i="4"/>
  <c r="AB2787" i="4"/>
  <c r="AB2788" i="4"/>
  <c r="AB2789" i="4"/>
  <c r="AB2790" i="4"/>
  <c r="AB2791" i="4"/>
  <c r="AB2792" i="4"/>
  <c r="AB2793" i="4"/>
  <c r="AB2794" i="4"/>
  <c r="AB2795" i="4"/>
  <c r="AB2796" i="4"/>
  <c r="AB2797" i="4"/>
  <c r="AB2798" i="4"/>
  <c r="AB2799" i="4"/>
  <c r="AB2800" i="4"/>
  <c r="AB2801" i="4"/>
  <c r="AB2802" i="4"/>
  <c r="AB2803" i="4"/>
  <c r="AB2804" i="4"/>
  <c r="AB2805" i="4"/>
  <c r="AB2806" i="4"/>
  <c r="AB2807" i="4"/>
  <c r="AB2808" i="4"/>
  <c r="AB2809" i="4"/>
  <c r="AB2810" i="4"/>
  <c r="AB2811" i="4"/>
  <c r="AB2812" i="4"/>
  <c r="AB2813" i="4"/>
  <c r="AB2814" i="4"/>
  <c r="AB2815" i="4"/>
  <c r="AB2816" i="4"/>
  <c r="AB2817" i="4"/>
  <c r="AB2818" i="4"/>
  <c r="AB2819" i="4"/>
  <c r="AB2820" i="4"/>
  <c r="AB2821" i="4"/>
  <c r="AB2822" i="4"/>
  <c r="AB2823" i="4"/>
  <c r="AB2824" i="4"/>
  <c r="AB2825" i="4"/>
  <c r="AB2826" i="4"/>
  <c r="AB2827" i="4"/>
  <c r="AB2828" i="4"/>
  <c r="AB2829" i="4"/>
  <c r="AB2830" i="4"/>
  <c r="AB2831" i="4"/>
  <c r="AB2832" i="4"/>
  <c r="AB2833" i="4"/>
  <c r="AB2834" i="4"/>
  <c r="AB2835" i="4"/>
  <c r="AB2836" i="4"/>
  <c r="AB2837" i="4"/>
  <c r="AB2838" i="4"/>
  <c r="AB2839" i="4"/>
  <c r="AB2840" i="4"/>
  <c r="AB2841" i="4"/>
  <c r="AB2842" i="4"/>
  <c r="AB2843" i="4"/>
  <c r="AB2844" i="4"/>
  <c r="AB2845" i="4"/>
  <c r="AB2846" i="4"/>
  <c r="AB2847" i="4"/>
  <c r="AB2848" i="4"/>
  <c r="AB2849" i="4"/>
  <c r="AB2850" i="4"/>
  <c r="AB2851" i="4"/>
  <c r="AB2852" i="4"/>
  <c r="AB2853" i="4"/>
  <c r="AB2854" i="4"/>
  <c r="AB2855" i="4"/>
  <c r="AB2856" i="4"/>
  <c r="AB2857" i="4"/>
  <c r="AB2858" i="4"/>
  <c r="AB2859" i="4"/>
  <c r="AB2860" i="4"/>
  <c r="AB2861" i="4"/>
  <c r="AB2862" i="4"/>
  <c r="AB2863" i="4"/>
  <c r="AB2864" i="4"/>
  <c r="AB2865" i="4"/>
  <c r="AB2866" i="4"/>
  <c r="AB2867" i="4"/>
  <c r="AB2868" i="4"/>
  <c r="AB2869" i="4"/>
  <c r="AB2870" i="4"/>
  <c r="AB2871" i="4"/>
  <c r="AB2872" i="4"/>
  <c r="AB2873" i="4"/>
  <c r="AB2874" i="4"/>
  <c r="AB2875" i="4"/>
  <c r="AB2876" i="4"/>
  <c r="AB2877" i="4"/>
  <c r="AB2878" i="4"/>
  <c r="AB2879" i="4"/>
  <c r="AB2880" i="4"/>
  <c r="AB2881" i="4"/>
  <c r="AB2882" i="4"/>
  <c r="AB2883" i="4"/>
  <c r="AB2884" i="4"/>
  <c r="AB2885" i="4"/>
  <c r="AB2886" i="4"/>
  <c r="AB2887" i="4"/>
  <c r="AB2888" i="4"/>
  <c r="AB2889" i="4"/>
  <c r="AB2890" i="4"/>
  <c r="AB2891" i="4"/>
  <c r="AB2892" i="4"/>
  <c r="AB2893" i="4"/>
  <c r="AB2894" i="4"/>
  <c r="AB2895" i="4"/>
  <c r="AB2896" i="4"/>
  <c r="AB2897" i="4"/>
  <c r="AB2898" i="4"/>
  <c r="AB2899" i="4"/>
  <c r="AB2900" i="4"/>
  <c r="AB2901" i="4"/>
  <c r="AB2902" i="4"/>
  <c r="AB2903" i="4"/>
  <c r="AB2904" i="4"/>
  <c r="AB2905" i="4"/>
  <c r="AB2906" i="4"/>
  <c r="AB2907" i="4"/>
  <c r="AB2908" i="4"/>
  <c r="AB2909" i="4"/>
  <c r="AB2910" i="4"/>
  <c r="AB2911" i="4"/>
  <c r="AB2912" i="4"/>
  <c r="AB2913" i="4"/>
  <c r="AB2914" i="4"/>
  <c r="AB2915" i="4"/>
  <c r="AB2916" i="4"/>
  <c r="AB2917" i="4"/>
  <c r="AB2918" i="4"/>
  <c r="AB2919" i="4"/>
  <c r="AB2920" i="4"/>
  <c r="AB2921" i="4"/>
  <c r="AB2922" i="4"/>
  <c r="AB2923" i="4"/>
  <c r="AB2924" i="4"/>
  <c r="AB2925" i="4"/>
  <c r="AB2926" i="4"/>
  <c r="AB2927" i="4"/>
  <c r="AB2928" i="4"/>
  <c r="AB2929" i="4"/>
  <c r="AB2930" i="4"/>
  <c r="AB2931" i="4"/>
  <c r="AB2932" i="4"/>
  <c r="AB2933" i="4"/>
  <c r="AB2934" i="4"/>
  <c r="AB2935" i="4"/>
  <c r="AB2936" i="4"/>
  <c r="AB2937" i="4"/>
  <c r="AB2938" i="4"/>
  <c r="AB2939" i="4"/>
  <c r="AB2940" i="4"/>
  <c r="AB2941" i="4"/>
  <c r="AB2942" i="4"/>
  <c r="AB2943" i="4"/>
  <c r="AB2944" i="4"/>
  <c r="AB2945" i="4"/>
  <c r="AB2946" i="4"/>
  <c r="AB2947" i="4"/>
  <c r="AB2948" i="4"/>
  <c r="AB2949" i="4"/>
  <c r="AB2950" i="4"/>
  <c r="AB2951" i="4"/>
  <c r="AB2952" i="4"/>
  <c r="AB2953" i="4"/>
  <c r="AB2954" i="4"/>
  <c r="AB2955" i="4"/>
  <c r="AB2956" i="4"/>
  <c r="AB2957" i="4"/>
  <c r="AB2958" i="4"/>
  <c r="AB2959" i="4"/>
  <c r="AB2960" i="4"/>
  <c r="AB2961" i="4"/>
  <c r="AB2962" i="4"/>
  <c r="AB2963" i="4"/>
  <c r="AB2964" i="4"/>
  <c r="AB2965" i="4"/>
  <c r="AB2966" i="4"/>
  <c r="AB2967" i="4"/>
  <c r="AB2968" i="4"/>
  <c r="AB2969" i="4"/>
  <c r="AB2970" i="4"/>
  <c r="AB2971" i="4"/>
  <c r="AB2972" i="4"/>
  <c r="AB2973" i="4"/>
  <c r="AB2974" i="4"/>
  <c r="AB2975" i="4"/>
  <c r="AB2976" i="4"/>
  <c r="AB2977" i="4"/>
  <c r="AB2978" i="4"/>
  <c r="AB2979" i="4"/>
  <c r="AB2980" i="4"/>
  <c r="AB2981" i="4"/>
  <c r="AB2982" i="4"/>
  <c r="AB2983" i="4"/>
  <c r="AB2984" i="4"/>
  <c r="AB2985" i="4"/>
  <c r="AB2986" i="4"/>
  <c r="AB2987" i="4"/>
  <c r="AB2988" i="4"/>
  <c r="AB2989" i="4"/>
  <c r="AB2990" i="4"/>
  <c r="AB2991" i="4"/>
  <c r="AB2992" i="4"/>
  <c r="AB2993" i="4"/>
  <c r="AB2994" i="4"/>
  <c r="AB2995" i="4"/>
  <c r="AB2996" i="4"/>
  <c r="AB2997" i="4"/>
  <c r="AB2998" i="4"/>
  <c r="AB2999" i="4"/>
  <c r="AB3000" i="4"/>
  <c r="AB3001" i="4"/>
  <c r="AB3002" i="4"/>
  <c r="AB3003" i="4"/>
  <c r="AB3004" i="4"/>
  <c r="AB3005" i="4"/>
  <c r="AB3006" i="4"/>
  <c r="AB3007" i="4"/>
  <c r="AB3008" i="4"/>
  <c r="AB3009" i="4"/>
  <c r="AB3010" i="4"/>
  <c r="AB3011" i="4"/>
  <c r="AB3012" i="4"/>
  <c r="AB3013" i="4"/>
  <c r="AB3014" i="4"/>
  <c r="AB3015" i="4"/>
  <c r="AB3016" i="4"/>
  <c r="AB3017" i="4"/>
  <c r="AB3018" i="4"/>
  <c r="AB3019" i="4"/>
  <c r="AB3020" i="4"/>
  <c r="AB3021" i="4"/>
  <c r="AB3022" i="4"/>
  <c r="AB3023" i="4"/>
  <c r="AB3024" i="4"/>
  <c r="AB3025" i="4"/>
  <c r="AB3026" i="4"/>
  <c r="AB3027" i="4"/>
  <c r="AB3028" i="4"/>
  <c r="AB3029" i="4"/>
  <c r="AB3030" i="4"/>
  <c r="AB3031" i="4"/>
  <c r="AB3032" i="4"/>
  <c r="AB3033" i="4"/>
  <c r="AB3034" i="4"/>
  <c r="AB3035" i="4"/>
  <c r="AB3036" i="4"/>
  <c r="AB3037" i="4"/>
  <c r="AB3038" i="4"/>
  <c r="AB3039" i="4"/>
  <c r="AB3040" i="4"/>
  <c r="AB3041" i="4"/>
  <c r="AB3042" i="4"/>
  <c r="AB3043" i="4"/>
  <c r="AB3044" i="4"/>
  <c r="AB3045" i="4"/>
  <c r="AB3046" i="4"/>
  <c r="AB3047" i="4"/>
  <c r="AB3048" i="4"/>
  <c r="AB3049" i="4"/>
  <c r="AB3050" i="4"/>
  <c r="AB3051" i="4"/>
  <c r="AB3052" i="4"/>
  <c r="AB3053" i="4"/>
  <c r="AB3054" i="4"/>
  <c r="AB3055" i="4"/>
  <c r="AB3056" i="4"/>
  <c r="AB3057" i="4"/>
  <c r="AB3058" i="4"/>
  <c r="AB3059" i="4"/>
  <c r="AB3060" i="4"/>
  <c r="AB3061" i="4"/>
  <c r="AB3062" i="4"/>
  <c r="AB3063" i="4"/>
  <c r="AB3064" i="4"/>
  <c r="AB3065" i="4"/>
  <c r="AB3066" i="4"/>
  <c r="AB3067" i="4"/>
  <c r="AB3068" i="4"/>
  <c r="AB3069" i="4"/>
  <c r="AB3070" i="4"/>
  <c r="AB3071" i="4"/>
  <c r="AB3072" i="4"/>
  <c r="AB3073" i="4"/>
  <c r="AB3074" i="4"/>
  <c r="AB3075" i="4"/>
  <c r="AB3076" i="4"/>
  <c r="AB3077" i="4"/>
  <c r="AB3078" i="4"/>
  <c r="AB3079" i="4"/>
  <c r="AB3080" i="4"/>
  <c r="AB3081" i="4"/>
  <c r="AB3082" i="4"/>
  <c r="AB3083" i="4"/>
  <c r="AB3084" i="4"/>
  <c r="AB3085" i="4"/>
  <c r="AB3086" i="4"/>
  <c r="AB3087" i="4"/>
  <c r="AB3088" i="4"/>
  <c r="AB3089" i="4"/>
  <c r="AB3090" i="4"/>
  <c r="AB3091" i="4"/>
  <c r="AB3092" i="4"/>
  <c r="AB3093" i="4"/>
  <c r="AB3094" i="4"/>
  <c r="AB3095" i="4"/>
  <c r="AB3096" i="4"/>
  <c r="AB3097" i="4"/>
  <c r="AB3098" i="4"/>
  <c r="AB3099" i="4"/>
  <c r="AB3100" i="4"/>
  <c r="AB3101" i="4"/>
  <c r="AB3102" i="4"/>
  <c r="AB3103" i="4"/>
  <c r="AB3104" i="4"/>
  <c r="AB3105" i="4"/>
  <c r="AB3106" i="4"/>
  <c r="AB3107" i="4"/>
  <c r="AB3108" i="4"/>
  <c r="AB3109" i="4"/>
  <c r="AB3110" i="4"/>
  <c r="AB3111" i="4"/>
  <c r="AB3112" i="4"/>
  <c r="AB3113" i="4"/>
  <c r="AB3114" i="4"/>
  <c r="AB3115" i="4"/>
  <c r="AB3116" i="4"/>
  <c r="AB3117" i="4"/>
  <c r="AB3118" i="4"/>
  <c r="AB3119" i="4"/>
  <c r="AB3120" i="4"/>
  <c r="AB3121" i="4"/>
  <c r="AB3122" i="4"/>
  <c r="AB3123" i="4"/>
  <c r="AB3124" i="4"/>
  <c r="AB3125" i="4"/>
  <c r="AB3126" i="4"/>
  <c r="AB3127" i="4"/>
  <c r="AB3128" i="4"/>
  <c r="AB3129" i="4"/>
  <c r="AB3130" i="4"/>
  <c r="AB3131" i="4"/>
  <c r="AB3132" i="4"/>
  <c r="AB3133" i="4"/>
  <c r="AB3134" i="4"/>
  <c r="AB3135" i="4"/>
  <c r="AB3136" i="4"/>
  <c r="AB3137" i="4"/>
  <c r="AB3138" i="4"/>
  <c r="AB3139" i="4"/>
  <c r="AB3140" i="4"/>
  <c r="AB3141" i="4"/>
  <c r="AB3142" i="4"/>
  <c r="AB3143" i="4"/>
  <c r="AB3144" i="4"/>
  <c r="AB3145" i="4"/>
  <c r="AB3146" i="4"/>
  <c r="AB3147" i="4"/>
  <c r="AB3148" i="4"/>
  <c r="AB3149" i="4"/>
  <c r="AB3150" i="4"/>
  <c r="AB3151" i="4"/>
  <c r="AB3152" i="4"/>
  <c r="AB3153" i="4"/>
  <c r="AB3154" i="4"/>
  <c r="AB3155" i="4"/>
  <c r="AB3156" i="4"/>
  <c r="AB3157" i="4"/>
  <c r="AB3158" i="4"/>
  <c r="AB3159" i="4"/>
  <c r="AB3160" i="4"/>
  <c r="AB3161" i="4"/>
  <c r="AB3162" i="4"/>
  <c r="AB3163" i="4"/>
  <c r="AB3164" i="4"/>
  <c r="AB3165" i="4"/>
  <c r="AB3166" i="4"/>
  <c r="AB3167" i="4"/>
  <c r="AB3168" i="4"/>
  <c r="AB3169" i="4"/>
  <c r="AB3170" i="4"/>
  <c r="AB3171" i="4"/>
  <c r="AB3172" i="4"/>
  <c r="AB3173" i="4"/>
  <c r="AB3174" i="4"/>
  <c r="AB3175" i="4"/>
  <c r="AB3176" i="4"/>
  <c r="AB3177" i="4"/>
  <c r="AB3178" i="4"/>
  <c r="AB3179" i="4"/>
  <c r="AB3180" i="4"/>
  <c r="AB3181" i="4"/>
  <c r="AB3182" i="4"/>
  <c r="AB3183" i="4"/>
  <c r="AB3184" i="4"/>
  <c r="AB3185" i="4"/>
  <c r="AB3186" i="4"/>
  <c r="AB3187" i="4"/>
  <c r="AB3188" i="4"/>
  <c r="AB3189" i="4"/>
  <c r="AB3190" i="4"/>
  <c r="AB3191" i="4"/>
  <c r="AB3192" i="4"/>
  <c r="AB3193" i="4"/>
  <c r="AB3194" i="4"/>
  <c r="AB3195" i="4"/>
  <c r="AB3196" i="4"/>
  <c r="AB3197" i="4"/>
  <c r="AB3198" i="4"/>
  <c r="AB3199" i="4"/>
  <c r="AB3200" i="4"/>
  <c r="AB3201" i="4"/>
  <c r="AB3202" i="4"/>
  <c r="AB3203" i="4"/>
  <c r="AB3204" i="4"/>
  <c r="AB3205" i="4"/>
  <c r="AB3206" i="4"/>
  <c r="AB3207" i="4"/>
  <c r="AB3208" i="4"/>
  <c r="AB3209" i="4"/>
  <c r="AB3210" i="4"/>
  <c r="AB3211" i="4"/>
  <c r="AB3212" i="4"/>
  <c r="AB3213" i="4"/>
  <c r="AB3214" i="4"/>
  <c r="AB3215" i="4"/>
  <c r="AB3216" i="4"/>
  <c r="AB3217" i="4"/>
  <c r="AB3218" i="4"/>
  <c r="AB3219" i="4"/>
  <c r="AB3220" i="4"/>
  <c r="AB3221" i="4"/>
  <c r="AB3222" i="4"/>
  <c r="AB3223" i="4"/>
  <c r="AB3224" i="4"/>
  <c r="AB3225" i="4"/>
  <c r="AB3226" i="4"/>
  <c r="AB3227" i="4"/>
  <c r="AB3228" i="4"/>
  <c r="AB3229" i="4"/>
  <c r="AB3230" i="4"/>
  <c r="AB3231" i="4"/>
  <c r="AB3232" i="4"/>
  <c r="AB3233" i="4"/>
  <c r="AB3234" i="4"/>
  <c r="AB3235" i="4"/>
  <c r="AB3236" i="4"/>
  <c r="AB3237" i="4"/>
  <c r="AB3238" i="4"/>
  <c r="AB3239" i="4"/>
  <c r="AB3240" i="4"/>
  <c r="AB3241" i="4"/>
  <c r="AB3242" i="4"/>
  <c r="AB3243" i="4"/>
  <c r="AB3244" i="4"/>
  <c r="AB3245" i="4"/>
  <c r="AB3246" i="4"/>
  <c r="AB3247" i="4"/>
  <c r="AB3248" i="4"/>
  <c r="AB3249" i="4"/>
  <c r="AB3250" i="4"/>
  <c r="AB3251" i="4"/>
  <c r="AB3252" i="4"/>
  <c r="AB3253" i="4"/>
  <c r="AB3254" i="4"/>
  <c r="AB3255" i="4"/>
  <c r="AB3256" i="4"/>
  <c r="AB3257" i="4"/>
  <c r="AB3258" i="4"/>
  <c r="AB3259" i="4"/>
  <c r="AB3260" i="4"/>
  <c r="AB3261" i="4"/>
  <c r="AB3262" i="4"/>
  <c r="AB3263" i="4"/>
  <c r="AB3264" i="4"/>
  <c r="AB3265" i="4"/>
  <c r="AB3266" i="4"/>
  <c r="AB3267" i="4"/>
  <c r="AB3268" i="4"/>
  <c r="AB3269" i="4"/>
  <c r="AB3270" i="4"/>
  <c r="AB3271" i="4"/>
  <c r="AB3272" i="4"/>
  <c r="AB3273" i="4"/>
  <c r="AB3274" i="4"/>
  <c r="AB3275" i="4"/>
  <c r="AB3276" i="4"/>
  <c r="AB3277" i="4"/>
  <c r="AB3278" i="4"/>
  <c r="AB3279" i="4"/>
  <c r="AB3280" i="4"/>
  <c r="AB3281" i="4"/>
  <c r="AB3282" i="4"/>
  <c r="AB3283" i="4"/>
  <c r="AB3284" i="4"/>
  <c r="AB3285" i="4"/>
  <c r="AB3286" i="4"/>
  <c r="AB3287" i="4"/>
  <c r="AB3288" i="4"/>
  <c r="AB3289" i="4"/>
  <c r="AB3290" i="4"/>
  <c r="AB3291" i="4"/>
  <c r="AB3292" i="4"/>
  <c r="AB3293" i="4"/>
  <c r="AB3294" i="4"/>
  <c r="AB3295" i="4"/>
  <c r="AB3296" i="4"/>
  <c r="AB3297" i="4"/>
  <c r="AB3298" i="4"/>
  <c r="AB3299" i="4"/>
  <c r="AB3300" i="4"/>
  <c r="AB3301" i="4"/>
  <c r="AB3302" i="4"/>
  <c r="AB3303" i="4"/>
  <c r="AB3304" i="4"/>
  <c r="AB3305" i="4"/>
  <c r="AB3306" i="4"/>
  <c r="AB3307" i="4"/>
  <c r="AB3308" i="4"/>
  <c r="AB3309" i="4"/>
  <c r="AB3310" i="4"/>
  <c r="AB3311" i="4"/>
  <c r="AB3312" i="4"/>
  <c r="AB3313" i="4"/>
  <c r="AB3314" i="4"/>
  <c r="AB3315" i="4"/>
  <c r="AB3316" i="4"/>
  <c r="AB3317" i="4"/>
  <c r="AB3318" i="4"/>
  <c r="AB3319" i="4"/>
  <c r="AB3320" i="4"/>
  <c r="AB3321" i="4"/>
  <c r="AB3322" i="4"/>
  <c r="AB3323" i="4"/>
  <c r="AB3324" i="4"/>
  <c r="AB3325" i="4"/>
  <c r="AB3326" i="4"/>
  <c r="AB3327" i="4"/>
  <c r="AB3328" i="4"/>
  <c r="AB3329" i="4"/>
  <c r="AB3330" i="4"/>
  <c r="AB3331" i="4"/>
  <c r="AB3332" i="4"/>
  <c r="AB3333" i="4"/>
  <c r="AB3334" i="4"/>
  <c r="AB3335" i="4"/>
  <c r="AB3336" i="4"/>
  <c r="AB3337" i="4"/>
  <c r="AB3338" i="4"/>
  <c r="AB3339" i="4"/>
  <c r="AB3340" i="4"/>
  <c r="AB3341" i="4"/>
  <c r="AB3342" i="4"/>
  <c r="AB3343" i="4"/>
  <c r="AB3344" i="4"/>
  <c r="AB3345" i="4"/>
  <c r="AB3346" i="4"/>
  <c r="AB3347" i="4"/>
  <c r="AB3348" i="4"/>
  <c r="AB3349" i="4"/>
  <c r="AB3350" i="4"/>
  <c r="AB3351" i="4"/>
  <c r="AB3352" i="4"/>
  <c r="AB3353" i="4"/>
  <c r="AB3354" i="4"/>
  <c r="AB3355" i="4"/>
  <c r="AB3356" i="4"/>
  <c r="AB3357" i="4"/>
  <c r="AB3358" i="4"/>
  <c r="AB3359" i="4"/>
  <c r="AB3360" i="4"/>
  <c r="AB3361" i="4"/>
  <c r="AB3362" i="4"/>
  <c r="AB3363" i="4"/>
  <c r="AB3364" i="4"/>
  <c r="AB3365" i="4"/>
  <c r="AB3366" i="4"/>
  <c r="AB3367" i="4"/>
  <c r="AB3368" i="4"/>
  <c r="AB3369" i="4"/>
  <c r="AB3370" i="4"/>
  <c r="AB3371" i="4"/>
  <c r="AB3372" i="4"/>
  <c r="AB3373" i="4"/>
  <c r="AB3374" i="4"/>
  <c r="AB3375" i="4"/>
  <c r="AB3376" i="4"/>
  <c r="AB3377" i="4"/>
  <c r="AB3378" i="4"/>
  <c r="AB3379" i="4"/>
  <c r="AB3380" i="4"/>
  <c r="AB3381" i="4"/>
  <c r="AB3382" i="4"/>
  <c r="AB3383" i="4"/>
  <c r="AB3384" i="4"/>
  <c r="AB3385" i="4"/>
  <c r="AB3386" i="4"/>
  <c r="AB3387" i="4"/>
  <c r="AB3388" i="4"/>
  <c r="AB3389" i="4"/>
  <c r="AB3390" i="4"/>
  <c r="AB3391" i="4"/>
  <c r="AB3392" i="4"/>
  <c r="AB3393" i="4"/>
  <c r="AB3394" i="4"/>
  <c r="AB3395" i="4"/>
  <c r="AB3396" i="4"/>
  <c r="AB3397" i="4"/>
  <c r="AB3398" i="4"/>
  <c r="AB3399" i="4"/>
  <c r="AB3400" i="4"/>
  <c r="AB3401" i="4"/>
  <c r="AB3402" i="4"/>
  <c r="AB3403" i="4"/>
  <c r="AB3404" i="4"/>
  <c r="AB3405" i="4"/>
  <c r="AB3406" i="4"/>
  <c r="AB3407" i="4"/>
  <c r="AB3408" i="4"/>
  <c r="AB3409" i="4"/>
  <c r="AB3410" i="4"/>
  <c r="AB3411" i="4"/>
  <c r="AB3412" i="4"/>
  <c r="AB3413" i="4"/>
  <c r="AB3414" i="4"/>
  <c r="AB3415" i="4"/>
  <c r="AB3416" i="4"/>
  <c r="AB3417" i="4"/>
  <c r="AB3418" i="4"/>
  <c r="AB3419" i="4"/>
  <c r="AB3420" i="4"/>
  <c r="AB3421" i="4"/>
  <c r="AB3422" i="4"/>
  <c r="AB3423" i="4"/>
  <c r="AB3424" i="4"/>
  <c r="AB3425" i="4"/>
  <c r="AB3426" i="4"/>
  <c r="AB3427" i="4"/>
  <c r="AB3428" i="4"/>
  <c r="AB3429" i="4"/>
  <c r="AB3430" i="4"/>
  <c r="AB3431" i="4"/>
  <c r="AB3432" i="4"/>
  <c r="AB3433" i="4"/>
  <c r="AB3434" i="4"/>
  <c r="AB3435" i="4"/>
  <c r="AB3436" i="4"/>
  <c r="AB3437" i="4"/>
  <c r="AB3438" i="4"/>
  <c r="AB3439" i="4"/>
  <c r="AB3440" i="4"/>
  <c r="AB3441" i="4"/>
  <c r="AB3442" i="4"/>
  <c r="AB3443" i="4"/>
  <c r="AB3444" i="4"/>
  <c r="AB3445" i="4"/>
  <c r="AB3446" i="4"/>
  <c r="AB3447" i="4"/>
  <c r="AB3448" i="4"/>
  <c r="AB3449" i="4"/>
  <c r="AB3450" i="4"/>
  <c r="AB3451" i="4"/>
  <c r="AB3452" i="4"/>
  <c r="AB3453" i="4"/>
  <c r="AB3454" i="4"/>
  <c r="AB3455" i="4"/>
  <c r="AB3456" i="4"/>
  <c r="AB3457" i="4"/>
  <c r="AB3458" i="4"/>
  <c r="AB3459" i="4"/>
  <c r="AB3460" i="4"/>
  <c r="AB3461" i="4"/>
  <c r="AB3462" i="4"/>
  <c r="AB3463" i="4"/>
  <c r="AB3464" i="4"/>
  <c r="AB3465" i="4"/>
  <c r="AB3466" i="4"/>
  <c r="AB3467" i="4"/>
  <c r="AB3468" i="4"/>
  <c r="AB3469" i="4"/>
  <c r="AB3470" i="4"/>
  <c r="AB3471" i="4"/>
  <c r="AB3472" i="4"/>
  <c r="AB3473" i="4"/>
  <c r="AB3474" i="4"/>
  <c r="AB3475" i="4"/>
  <c r="AB3476" i="4"/>
  <c r="AB3477" i="4"/>
  <c r="AB3478" i="4"/>
  <c r="AB3479" i="4"/>
  <c r="AB3480" i="4"/>
  <c r="AB3481" i="4"/>
  <c r="AB3482" i="4"/>
  <c r="AB3483" i="4"/>
  <c r="AB3484" i="4"/>
  <c r="AB3485" i="4"/>
  <c r="AB3486" i="4"/>
  <c r="AB3487" i="4"/>
  <c r="AB3488" i="4"/>
  <c r="AB3489" i="4"/>
  <c r="AB3490" i="4"/>
  <c r="AB3491" i="4"/>
  <c r="AB3492" i="4"/>
  <c r="AB3493" i="4"/>
  <c r="AB3494" i="4"/>
  <c r="AB3495" i="4"/>
  <c r="AB3496" i="4"/>
  <c r="AB3497" i="4"/>
  <c r="AB3498" i="4"/>
  <c r="AB3499" i="4"/>
  <c r="AB3500" i="4"/>
  <c r="AB3501" i="4"/>
  <c r="AB3502" i="4"/>
  <c r="AB3503" i="4"/>
  <c r="AB3504" i="4"/>
  <c r="AB3505" i="4"/>
  <c r="AB3506" i="4"/>
  <c r="AB3507" i="4"/>
  <c r="AB3508" i="4"/>
  <c r="AB3509" i="4"/>
  <c r="AB3510" i="4"/>
  <c r="AB3511" i="4"/>
  <c r="AB3512" i="4"/>
  <c r="AB3513" i="4"/>
  <c r="AB3514" i="4"/>
  <c r="AB3515" i="4"/>
  <c r="AB3516" i="4"/>
  <c r="AB3517" i="4"/>
  <c r="AB3518" i="4"/>
  <c r="AB3519" i="4"/>
  <c r="AB3520" i="4"/>
  <c r="AB3521" i="4"/>
  <c r="AB3522" i="4"/>
  <c r="AB3523" i="4"/>
  <c r="AB3524" i="4"/>
  <c r="AB3525" i="4"/>
  <c r="AB3526" i="4"/>
  <c r="AB3527" i="4"/>
  <c r="AB3528" i="4"/>
  <c r="AB3529" i="4"/>
  <c r="AB3530" i="4"/>
  <c r="AB3531" i="4"/>
  <c r="AB3532" i="4"/>
  <c r="AB3533" i="4"/>
  <c r="AB3534" i="4"/>
  <c r="AB3535" i="4"/>
  <c r="AB3536" i="4"/>
  <c r="AB3537" i="4"/>
  <c r="AB3538" i="4"/>
  <c r="AB3539" i="4"/>
  <c r="AB3540" i="4"/>
  <c r="AB3541" i="4"/>
  <c r="AB3542" i="4"/>
  <c r="AB3543" i="4"/>
  <c r="AB3544" i="4"/>
  <c r="AB3545" i="4"/>
  <c r="AB3546" i="4"/>
  <c r="AB3547" i="4"/>
  <c r="AB3548" i="4"/>
  <c r="AB3549" i="4"/>
  <c r="AB3550" i="4"/>
  <c r="AB3551" i="4"/>
  <c r="AB3552" i="4"/>
  <c r="AB3553" i="4"/>
  <c r="AB3554" i="4"/>
  <c r="AB3555" i="4"/>
  <c r="AB3556" i="4"/>
  <c r="AB3557" i="4"/>
  <c r="AB3558" i="4"/>
  <c r="AB3559" i="4"/>
  <c r="AB3560" i="4"/>
  <c r="AB3561" i="4"/>
  <c r="AB3562" i="4"/>
  <c r="AB3563" i="4"/>
  <c r="AB3564" i="4"/>
  <c r="AB3565" i="4"/>
  <c r="AB3566" i="4"/>
  <c r="AB3567" i="4"/>
  <c r="AB3568" i="4"/>
  <c r="AB3569" i="4"/>
  <c r="AB3570" i="4"/>
  <c r="AB3571" i="4"/>
  <c r="AB3572" i="4"/>
  <c r="AB3573" i="4"/>
  <c r="AB3574" i="4"/>
  <c r="AB3575" i="4"/>
  <c r="AB3576" i="4"/>
  <c r="AB3577" i="4"/>
  <c r="AB3578" i="4"/>
  <c r="AB3579" i="4"/>
  <c r="AB3580" i="4"/>
  <c r="AB3581" i="4"/>
  <c r="AB3582" i="4"/>
  <c r="AB3583" i="4"/>
  <c r="AB3584" i="4"/>
  <c r="AB3585" i="4"/>
  <c r="AB3586" i="4"/>
  <c r="AB3587" i="4"/>
  <c r="AB3588" i="4"/>
  <c r="AB3589" i="4"/>
  <c r="AB3590" i="4"/>
  <c r="AB3591" i="4"/>
  <c r="AB3592" i="4"/>
  <c r="AB3593" i="4"/>
  <c r="AB3594" i="4"/>
  <c r="AB3595" i="4"/>
  <c r="AB3596" i="4"/>
  <c r="AB3597" i="4"/>
  <c r="AB3598" i="4"/>
  <c r="AB3599" i="4"/>
  <c r="AB3600" i="4"/>
  <c r="AB3601" i="4"/>
  <c r="AB3602" i="4"/>
  <c r="AB3603" i="4"/>
  <c r="AB3604" i="4"/>
  <c r="AB3605" i="4"/>
  <c r="AB3606" i="4"/>
  <c r="AB3607" i="4"/>
  <c r="AB3608" i="4"/>
  <c r="AB3609" i="4"/>
  <c r="AB3610" i="4"/>
  <c r="AB3611" i="4"/>
  <c r="AB3612" i="4"/>
  <c r="AB3613" i="4"/>
  <c r="AB3614" i="4"/>
  <c r="AB3615" i="4"/>
  <c r="AB3616" i="4"/>
  <c r="AB3617" i="4"/>
  <c r="AB3618" i="4"/>
  <c r="AB3619" i="4"/>
  <c r="AB3620" i="4"/>
  <c r="AB3621" i="4"/>
  <c r="AB3622" i="4"/>
  <c r="AB3623" i="4"/>
  <c r="AB3624" i="4"/>
  <c r="AB3625" i="4"/>
  <c r="AB3626" i="4"/>
  <c r="AB3627" i="4"/>
  <c r="AB3628" i="4"/>
  <c r="AB3629" i="4"/>
  <c r="AB3630" i="4"/>
  <c r="AB3631" i="4"/>
  <c r="AB3632" i="4"/>
  <c r="AB3633" i="4"/>
  <c r="AB3634" i="4"/>
  <c r="AB3635" i="4"/>
  <c r="AB3636" i="4"/>
  <c r="AB3637" i="4"/>
  <c r="AB3638" i="4"/>
  <c r="AB3639" i="4"/>
  <c r="AB3640" i="4"/>
  <c r="AB3641" i="4"/>
  <c r="AB3642" i="4"/>
  <c r="AB3643" i="4"/>
  <c r="AB3644" i="4"/>
  <c r="AB3645" i="4"/>
  <c r="AB3646" i="4"/>
  <c r="AB3647" i="4"/>
  <c r="AB3648" i="4"/>
  <c r="AB3649" i="4"/>
  <c r="AB3650" i="4"/>
  <c r="AB3651" i="4"/>
  <c r="AB3652" i="4"/>
  <c r="AB3653" i="4"/>
  <c r="AB3654" i="4"/>
  <c r="AB3655" i="4"/>
  <c r="AB3656" i="4"/>
  <c r="AB3657" i="4"/>
  <c r="AB3658" i="4"/>
  <c r="AB3659" i="4"/>
  <c r="AB3660" i="4"/>
  <c r="AB3661" i="4"/>
  <c r="AB3662" i="4"/>
  <c r="AB3663" i="4"/>
  <c r="AB3664" i="4"/>
  <c r="AB3665" i="4"/>
  <c r="AB3666" i="4"/>
  <c r="AB3667" i="4"/>
  <c r="AB3668" i="4"/>
  <c r="AB3669" i="4"/>
  <c r="AB3670" i="4"/>
  <c r="AB3671" i="4"/>
  <c r="AB3672" i="4"/>
  <c r="AB3673" i="4"/>
  <c r="AB3674" i="4"/>
  <c r="AB3675" i="4"/>
  <c r="AB3676" i="4"/>
  <c r="AB3677" i="4"/>
  <c r="AB3678" i="4"/>
  <c r="AB3679" i="4"/>
  <c r="AB3680" i="4"/>
  <c r="AB3681" i="4"/>
  <c r="AB3682" i="4"/>
  <c r="AB3683" i="4"/>
  <c r="AB3684" i="4"/>
  <c r="AB3685" i="4"/>
  <c r="AB3686" i="4"/>
  <c r="AB3687" i="4"/>
  <c r="AB3688" i="4"/>
  <c r="AB3689" i="4"/>
  <c r="AB3690" i="4"/>
  <c r="AB3691" i="4"/>
  <c r="AB3692" i="4"/>
  <c r="AB3693" i="4"/>
  <c r="AB3694" i="4"/>
  <c r="AB3695" i="4"/>
  <c r="AB3696" i="4"/>
  <c r="AB3697" i="4"/>
  <c r="AB3698" i="4"/>
  <c r="AB3699" i="4"/>
  <c r="AB3700" i="4"/>
  <c r="AB3701" i="4"/>
  <c r="AB3702" i="4"/>
  <c r="AB3703" i="4"/>
  <c r="AB3704" i="4"/>
  <c r="AB3705" i="4"/>
  <c r="AB3706" i="4"/>
  <c r="AB3707" i="4"/>
  <c r="AB3708" i="4"/>
  <c r="AB3709" i="4"/>
  <c r="AB3710" i="4"/>
  <c r="AB3711" i="4"/>
  <c r="AB3712" i="4"/>
  <c r="AB3713" i="4"/>
  <c r="AB3714" i="4"/>
  <c r="AB3715" i="4"/>
  <c r="AB3716" i="4"/>
  <c r="AB3717" i="4"/>
  <c r="AB3718" i="4"/>
  <c r="AB3719" i="4"/>
  <c r="AB3720" i="4"/>
  <c r="AB3721" i="4"/>
  <c r="AB3722" i="4"/>
  <c r="AB3723" i="4"/>
  <c r="AB3724" i="4"/>
  <c r="AB3725" i="4"/>
  <c r="AB3726" i="4"/>
  <c r="AB3727" i="4"/>
  <c r="AB3728" i="4"/>
  <c r="AB3729" i="4"/>
  <c r="AB3730" i="4"/>
  <c r="AB3731" i="4"/>
  <c r="AB3732" i="4"/>
  <c r="AB3733" i="4"/>
  <c r="AB3734" i="4"/>
  <c r="AB3735" i="4"/>
  <c r="AB3736" i="4"/>
  <c r="AB3737" i="4"/>
  <c r="AB3738" i="4"/>
  <c r="AB3739" i="4"/>
  <c r="AB3740" i="4"/>
  <c r="AB3741" i="4"/>
  <c r="AB3742" i="4"/>
  <c r="AB3743" i="4"/>
  <c r="AB3744" i="4"/>
  <c r="AB3745" i="4"/>
  <c r="AB3746" i="4"/>
  <c r="AB3747" i="4"/>
  <c r="AB3748" i="4"/>
  <c r="AB3749" i="4"/>
  <c r="AB3750" i="4"/>
  <c r="AB3751" i="4"/>
  <c r="AB3752" i="4"/>
  <c r="AB3753" i="4"/>
  <c r="AB3754" i="4"/>
  <c r="AB3755" i="4"/>
  <c r="AB3756" i="4"/>
  <c r="AB3757" i="4"/>
  <c r="AB3758" i="4"/>
  <c r="AB3759" i="4"/>
  <c r="AB3760" i="4"/>
  <c r="AB3761" i="4"/>
  <c r="AB3762" i="4"/>
  <c r="AB3763" i="4"/>
  <c r="AB3764" i="4"/>
  <c r="AB3765" i="4"/>
  <c r="AB3766" i="4"/>
  <c r="AB3767" i="4"/>
  <c r="AB3768" i="4"/>
  <c r="AB3769" i="4"/>
  <c r="AB3770" i="4"/>
  <c r="AB3771" i="4"/>
  <c r="AB3772" i="4"/>
  <c r="AB3773" i="4"/>
  <c r="AB3774" i="4"/>
  <c r="AB3775" i="4"/>
  <c r="AB3776" i="4"/>
  <c r="AB3777" i="4"/>
  <c r="AB3778" i="4"/>
  <c r="AB3779" i="4"/>
  <c r="AB3780" i="4"/>
  <c r="AB3781" i="4"/>
  <c r="AB3782" i="4"/>
  <c r="AB3783" i="4"/>
  <c r="AB3784" i="4"/>
  <c r="AB3785" i="4"/>
  <c r="AB3786" i="4"/>
  <c r="AB3787" i="4"/>
  <c r="AB3788" i="4"/>
  <c r="AB3789" i="4"/>
  <c r="AB3790" i="4"/>
  <c r="AB3791" i="4"/>
  <c r="AB3792" i="4"/>
  <c r="AB3793" i="4"/>
  <c r="AB3794" i="4"/>
  <c r="AB3795" i="4"/>
  <c r="AB3796" i="4"/>
  <c r="AB3797" i="4"/>
  <c r="AB3798" i="4"/>
  <c r="AB3799" i="4"/>
  <c r="AB3800" i="4"/>
  <c r="AB3801" i="4"/>
  <c r="AB3802" i="4"/>
  <c r="AB3803" i="4"/>
  <c r="AB3804" i="4"/>
  <c r="AB3805" i="4"/>
  <c r="AB3806" i="4"/>
  <c r="AB3807" i="4"/>
  <c r="AB3808" i="4"/>
  <c r="AB3809" i="4"/>
  <c r="AB3810" i="4"/>
  <c r="AB3811" i="4"/>
  <c r="AB3812" i="4"/>
  <c r="AB3813" i="4"/>
  <c r="AB3814" i="4"/>
  <c r="AB3815" i="4"/>
  <c r="AB3816" i="4"/>
  <c r="AB3817" i="4"/>
  <c r="AB3818" i="4"/>
  <c r="AB3819" i="4"/>
  <c r="AB3820" i="4"/>
  <c r="AB3821" i="4"/>
  <c r="AB3822" i="4"/>
  <c r="AB3823" i="4"/>
  <c r="AB3824" i="4"/>
  <c r="AB3825" i="4"/>
  <c r="AB3826" i="4"/>
  <c r="AB3827" i="4"/>
  <c r="AB3828" i="4"/>
  <c r="AB3829" i="4"/>
  <c r="AB3830" i="4"/>
  <c r="AB3831" i="4"/>
  <c r="AB3832" i="4"/>
  <c r="AB3833" i="4"/>
  <c r="AB3834" i="4"/>
  <c r="AB3835" i="4"/>
  <c r="AB3836" i="4"/>
  <c r="AB3837" i="4"/>
  <c r="AB3838" i="4"/>
  <c r="AB3839" i="4"/>
  <c r="AB3840" i="4"/>
  <c r="AB3841" i="4"/>
  <c r="AB3842" i="4"/>
  <c r="AB3843" i="4"/>
  <c r="AB3844" i="4"/>
  <c r="AB3845" i="4"/>
  <c r="AB3846" i="4"/>
  <c r="AB3847" i="4"/>
  <c r="AB3848" i="4"/>
  <c r="AB3849" i="4"/>
  <c r="AB3850" i="4"/>
  <c r="AB3851" i="4"/>
  <c r="AB3852" i="4"/>
  <c r="AB3853" i="4"/>
  <c r="AB3854" i="4"/>
  <c r="AB3855" i="4"/>
  <c r="AB3856" i="4"/>
  <c r="AB3857" i="4"/>
  <c r="AB3858" i="4"/>
  <c r="AB3859" i="4"/>
  <c r="AB3860" i="4"/>
  <c r="AB3861" i="4"/>
  <c r="AB3862" i="4"/>
  <c r="AB3863" i="4"/>
  <c r="AB3864" i="4"/>
  <c r="AB3865" i="4"/>
  <c r="AB3866" i="4"/>
  <c r="AB3867" i="4"/>
  <c r="AB3868" i="4"/>
  <c r="AB3869" i="4"/>
  <c r="AB3870" i="4"/>
  <c r="AB3871" i="4"/>
  <c r="AB3872" i="4"/>
  <c r="AB3873" i="4"/>
  <c r="AB3874" i="4"/>
  <c r="AB3875" i="4"/>
  <c r="AB3876" i="4"/>
  <c r="AB3877" i="4"/>
  <c r="AB3878" i="4"/>
  <c r="AB3879" i="4"/>
  <c r="AB3880" i="4"/>
  <c r="AB3881" i="4"/>
  <c r="AB3882" i="4"/>
  <c r="AB3883" i="4"/>
  <c r="AB3884" i="4"/>
  <c r="AB3885" i="4"/>
  <c r="AB3886" i="4"/>
  <c r="AB3887" i="4"/>
  <c r="AB3888" i="4"/>
  <c r="AB3889" i="4"/>
  <c r="AB3890" i="4"/>
  <c r="AB3891" i="4"/>
  <c r="AB3892" i="4"/>
  <c r="AB3893" i="4"/>
  <c r="AB3894" i="4"/>
  <c r="AB3895" i="4"/>
  <c r="AB3896" i="4"/>
  <c r="AB3897" i="4"/>
  <c r="AB3898" i="4"/>
  <c r="AB3899" i="4"/>
  <c r="AB3900" i="4"/>
  <c r="AB3901" i="4"/>
  <c r="AB3902" i="4"/>
  <c r="AB3903" i="4"/>
  <c r="AB3904" i="4"/>
  <c r="AB3905" i="4"/>
  <c r="AB3906" i="4"/>
  <c r="AB3907" i="4"/>
  <c r="AB3908" i="4"/>
  <c r="AB3909" i="4"/>
  <c r="AB3910" i="4"/>
  <c r="AB3911" i="4"/>
  <c r="AB3912" i="4"/>
  <c r="AB3913" i="4"/>
  <c r="AB3914" i="4"/>
  <c r="AB3915" i="4"/>
  <c r="AB3916" i="4"/>
  <c r="AB3917" i="4"/>
  <c r="AB3918" i="4"/>
  <c r="AB3919" i="4"/>
  <c r="AB3920" i="4"/>
  <c r="AB3921" i="4"/>
  <c r="AB3922" i="4"/>
  <c r="AB3923" i="4"/>
  <c r="AB3924" i="4"/>
  <c r="AB3925" i="4"/>
  <c r="AB3926" i="4"/>
  <c r="AB3927" i="4"/>
  <c r="AB3928" i="4"/>
  <c r="AB3929" i="4"/>
  <c r="AB3930" i="4"/>
  <c r="AB3931" i="4"/>
  <c r="AB3932" i="4"/>
  <c r="AB3933" i="4"/>
  <c r="AB3934" i="4"/>
  <c r="AB3935" i="4"/>
  <c r="AB3936" i="4"/>
  <c r="AB3937" i="4"/>
  <c r="AB3938" i="4"/>
  <c r="AB3939" i="4"/>
  <c r="AB3940" i="4"/>
  <c r="AB3941" i="4"/>
  <c r="AB3942" i="4"/>
  <c r="AB3943" i="4"/>
  <c r="AB3944" i="4"/>
  <c r="AB3945" i="4"/>
  <c r="AB3946" i="4"/>
  <c r="AB3947" i="4"/>
  <c r="AB3948" i="4"/>
  <c r="AB3949" i="4"/>
  <c r="AB3950" i="4"/>
  <c r="AB3951" i="4"/>
  <c r="AB3952" i="4"/>
  <c r="AB3953" i="4"/>
  <c r="AB3954" i="4"/>
  <c r="AB3955" i="4"/>
  <c r="AB3956" i="4"/>
  <c r="AB3957" i="4"/>
  <c r="AB3958" i="4"/>
  <c r="AB3959" i="4"/>
  <c r="AB3960" i="4"/>
  <c r="AB3961" i="4"/>
  <c r="AB3962" i="4"/>
  <c r="AB3963" i="4"/>
  <c r="AB3964" i="4"/>
  <c r="AB3965" i="4"/>
  <c r="AB3966" i="4"/>
  <c r="AB3967" i="4"/>
  <c r="AB3968" i="4"/>
  <c r="AB3969" i="4"/>
  <c r="AB3970" i="4"/>
  <c r="AB3971" i="4"/>
  <c r="AB3972" i="4"/>
  <c r="AB3973" i="4"/>
  <c r="AB3974" i="4"/>
  <c r="AB3975" i="4"/>
  <c r="AB3976" i="4"/>
  <c r="AB3977" i="4"/>
  <c r="AB3978" i="4"/>
  <c r="AB3979" i="4"/>
  <c r="AB3980" i="4"/>
  <c r="AB3981" i="4"/>
  <c r="AB3982" i="4"/>
  <c r="AB3983" i="4"/>
  <c r="AB3984" i="4"/>
  <c r="AB3985" i="4"/>
  <c r="AB3986" i="4"/>
  <c r="AB3987" i="4"/>
  <c r="AB3988" i="4"/>
  <c r="AB3989" i="4"/>
  <c r="AB3990" i="4"/>
  <c r="AB3991" i="4"/>
  <c r="AB3992" i="4"/>
  <c r="AB3993" i="4"/>
  <c r="AB3994" i="4"/>
  <c r="AB3995" i="4"/>
  <c r="AB3996" i="4"/>
  <c r="AB3997" i="4"/>
  <c r="AB3998" i="4"/>
  <c r="AB3999" i="4"/>
  <c r="AB4000" i="4"/>
  <c r="AB4001" i="4"/>
  <c r="AB4002" i="4"/>
  <c r="AB4003" i="4"/>
  <c r="AB4004" i="4"/>
  <c r="AB4005" i="4"/>
  <c r="AB4006" i="4"/>
  <c r="AB4007" i="4"/>
  <c r="AB4008" i="4"/>
  <c r="AB4009" i="4"/>
  <c r="AB4010" i="4"/>
  <c r="AB4011" i="4"/>
  <c r="AB4012" i="4"/>
  <c r="AB4013" i="4"/>
  <c r="AB4014" i="4"/>
  <c r="AB4015" i="4"/>
  <c r="AB4016" i="4"/>
  <c r="AB4017" i="4"/>
  <c r="AB4018" i="4"/>
  <c r="AB4019" i="4"/>
  <c r="AB4020" i="4"/>
  <c r="AB4021" i="4"/>
  <c r="AB4022" i="4"/>
  <c r="AB4023" i="4"/>
  <c r="AB4024" i="4"/>
  <c r="AB4025" i="4"/>
  <c r="AB4026" i="4"/>
  <c r="AB4027" i="4"/>
  <c r="AB4028" i="4"/>
  <c r="AB4029" i="4"/>
  <c r="AB4030" i="4"/>
  <c r="AB4031" i="4"/>
  <c r="AB4032" i="4"/>
  <c r="AB4033" i="4"/>
  <c r="AB4034" i="4"/>
  <c r="AB4035" i="4"/>
  <c r="AB4036" i="4"/>
  <c r="AB4037" i="4"/>
  <c r="AB4038" i="4"/>
  <c r="AB4039" i="4"/>
  <c r="AB4040" i="4"/>
  <c r="AB4041" i="4"/>
  <c r="AB4042" i="4"/>
  <c r="AB4043" i="4"/>
  <c r="AB4044" i="4"/>
  <c r="AB4045" i="4"/>
  <c r="AB4046" i="4"/>
  <c r="AB4047" i="4"/>
  <c r="AB4048" i="4"/>
  <c r="AB4049" i="4"/>
  <c r="AB4050" i="4"/>
  <c r="AB4051" i="4"/>
  <c r="AB4052" i="4"/>
  <c r="AB4053" i="4"/>
  <c r="AB4054" i="4"/>
  <c r="AB4055" i="4"/>
  <c r="AB4056" i="4"/>
  <c r="AB4057" i="4"/>
  <c r="AB4058" i="4"/>
  <c r="AB4059" i="4"/>
  <c r="AB4060" i="4"/>
  <c r="AB4061" i="4"/>
  <c r="AB4062" i="4"/>
  <c r="AB4063" i="4"/>
  <c r="AB4064" i="4"/>
  <c r="AB4065" i="4"/>
  <c r="AB4066" i="4"/>
  <c r="AB4067" i="4"/>
  <c r="AB4068" i="4"/>
  <c r="AB4069" i="4"/>
  <c r="AB4070" i="4"/>
  <c r="AB4071" i="4"/>
  <c r="AB4072" i="4"/>
  <c r="AB4073" i="4"/>
  <c r="AB4074" i="4"/>
  <c r="AB4075" i="4"/>
  <c r="AB4076" i="4"/>
  <c r="AB4077" i="4"/>
  <c r="AB4078" i="4"/>
  <c r="AB4079" i="4"/>
  <c r="AB4080" i="4"/>
  <c r="AB4081" i="4"/>
  <c r="AB4082" i="4"/>
  <c r="AB4083" i="4"/>
  <c r="AB4084" i="4"/>
  <c r="AB4085" i="4"/>
  <c r="AB4086" i="4"/>
  <c r="AB4087" i="4"/>
  <c r="AB4088" i="4"/>
  <c r="AB4089" i="4"/>
  <c r="AB4090" i="4"/>
  <c r="AB4091" i="4"/>
  <c r="AB4092" i="4"/>
  <c r="AB4093" i="4"/>
  <c r="AB4094" i="4"/>
  <c r="AB4095" i="4"/>
  <c r="AB4096" i="4"/>
  <c r="AB4097" i="4"/>
  <c r="AB4098" i="4"/>
  <c r="AB4099" i="4"/>
  <c r="AB4100" i="4"/>
  <c r="AB4101" i="4"/>
  <c r="AB4102" i="4"/>
  <c r="AB4103" i="4"/>
  <c r="AB4104" i="4"/>
  <c r="AB4105" i="4"/>
  <c r="AB4106" i="4"/>
  <c r="AB4107" i="4"/>
  <c r="AB4108" i="4"/>
  <c r="AB4109" i="4"/>
  <c r="AB4110" i="4"/>
  <c r="AB4111" i="4"/>
  <c r="AB4112" i="4"/>
  <c r="AB4113" i="4"/>
  <c r="AB4114" i="4"/>
  <c r="AB4115" i="4"/>
  <c r="AB4116" i="4"/>
  <c r="AB4117" i="4"/>
  <c r="AB4118" i="4"/>
  <c r="AB4119" i="4"/>
  <c r="AB4120" i="4"/>
  <c r="AB4121" i="4"/>
  <c r="AB4122" i="4"/>
  <c r="AB4123" i="4"/>
  <c r="AB4124" i="4"/>
  <c r="AB4125" i="4"/>
  <c r="AB4126" i="4"/>
  <c r="AB4127" i="4"/>
  <c r="AB4128" i="4"/>
  <c r="AB4129" i="4"/>
  <c r="AB4130" i="4"/>
  <c r="AB4131" i="4"/>
  <c r="AB4132" i="4"/>
  <c r="AB4133" i="4"/>
  <c r="AB4134" i="4"/>
  <c r="AB4135" i="4"/>
  <c r="AB4136" i="4"/>
  <c r="AB4137" i="4"/>
  <c r="AB4138" i="4"/>
  <c r="AB4139" i="4"/>
  <c r="AB4140" i="4"/>
  <c r="AB4141" i="4"/>
  <c r="AB4142" i="4"/>
  <c r="AB4143" i="4"/>
  <c r="AB4144" i="4"/>
  <c r="AB4145" i="4"/>
  <c r="AB4146" i="4"/>
  <c r="AB4147" i="4"/>
  <c r="AB4148" i="4"/>
  <c r="AB4149" i="4"/>
  <c r="AB4150" i="4"/>
  <c r="AB4151" i="4"/>
  <c r="AB4152" i="4"/>
  <c r="AB4153" i="4"/>
  <c r="AB4154" i="4"/>
  <c r="AB4155" i="4"/>
  <c r="AB4156" i="4"/>
  <c r="AB4157" i="4"/>
  <c r="AB4158" i="4"/>
  <c r="AB4159" i="4"/>
  <c r="AB4160" i="4"/>
  <c r="AB4161" i="4"/>
  <c r="AB4162" i="4"/>
  <c r="AB4163" i="4"/>
  <c r="AB4164" i="4"/>
  <c r="AB4165" i="4"/>
  <c r="AB4166" i="4"/>
  <c r="AB4167" i="4"/>
  <c r="AB4168" i="4"/>
  <c r="AB4169" i="4"/>
  <c r="AB4170" i="4"/>
  <c r="AB4171" i="4"/>
  <c r="AB4172" i="4"/>
  <c r="AB4173" i="4"/>
  <c r="AB4174" i="4"/>
  <c r="AB4175" i="4"/>
  <c r="AB4176" i="4"/>
  <c r="AB4177" i="4"/>
  <c r="AB4178" i="4"/>
  <c r="AB4179" i="4"/>
  <c r="AB4180" i="4"/>
  <c r="AB4181" i="4"/>
  <c r="AB4182" i="4"/>
  <c r="AB4183" i="4"/>
  <c r="AB4184" i="4"/>
  <c r="AB4185" i="4"/>
  <c r="AB4186" i="4"/>
  <c r="AB4187" i="4"/>
  <c r="AB4188" i="4"/>
  <c r="AB4189" i="4"/>
  <c r="AB4190" i="4"/>
  <c r="AB4191" i="4"/>
  <c r="AB4192" i="4"/>
  <c r="AB4193" i="4"/>
  <c r="AB4194" i="4"/>
  <c r="AB4195" i="4"/>
  <c r="AB4196" i="4"/>
  <c r="AB4197" i="4"/>
  <c r="AB4198" i="4"/>
  <c r="AB4199" i="4"/>
  <c r="AB4200" i="4"/>
  <c r="AB4201" i="4"/>
  <c r="AB4202" i="4"/>
  <c r="AB4203" i="4"/>
  <c r="AB4204" i="4"/>
  <c r="AB4205" i="4"/>
  <c r="AB4206" i="4"/>
  <c r="AB4207" i="4"/>
  <c r="AB4208" i="4"/>
  <c r="AB4209" i="4"/>
  <c r="AB4210" i="4"/>
  <c r="AB4211" i="4"/>
  <c r="AB4212" i="4"/>
  <c r="AB4213" i="4"/>
  <c r="AB4214" i="4"/>
  <c r="AB4215" i="4"/>
  <c r="AB4216" i="4"/>
  <c r="AB4217" i="4"/>
  <c r="AB4218" i="4"/>
  <c r="AB4219" i="4"/>
  <c r="AB4220" i="4"/>
  <c r="AB4221" i="4"/>
  <c r="AB4222" i="4"/>
  <c r="AB4223" i="4"/>
  <c r="AB4224" i="4"/>
  <c r="AB4225" i="4"/>
  <c r="AB4226" i="4"/>
  <c r="AB4227" i="4"/>
  <c r="AB4228" i="4"/>
  <c r="AB4229" i="4"/>
  <c r="AB4230" i="4"/>
  <c r="AB4231" i="4"/>
  <c r="AB4232" i="4"/>
  <c r="AB4233" i="4"/>
  <c r="AB4234" i="4"/>
  <c r="AB4235" i="4"/>
  <c r="AB4236" i="4"/>
  <c r="AB4237" i="4"/>
  <c r="AB4238" i="4"/>
  <c r="AB4239" i="4"/>
  <c r="AB4240" i="4"/>
  <c r="AB4241" i="4"/>
  <c r="AB4242" i="4"/>
  <c r="AB4243" i="4"/>
  <c r="AB4244" i="4"/>
  <c r="AB4245" i="4"/>
  <c r="AB4246" i="4"/>
  <c r="AB4247" i="4"/>
  <c r="AB4248" i="4"/>
  <c r="AB4249" i="4"/>
  <c r="AB4250" i="4"/>
  <c r="AB4251" i="4"/>
  <c r="AB4252" i="4"/>
  <c r="AB4253" i="4"/>
  <c r="AB4254" i="4"/>
  <c r="AB4255" i="4"/>
  <c r="AB4256" i="4"/>
  <c r="AB4257" i="4"/>
  <c r="AB4258" i="4"/>
  <c r="AB4259" i="4"/>
  <c r="AB4260" i="4"/>
  <c r="AB4261" i="4"/>
  <c r="AB4262" i="4"/>
  <c r="AB4263" i="4"/>
  <c r="AB4264" i="4"/>
  <c r="AB4265" i="4"/>
  <c r="AB4266" i="4"/>
  <c r="AB4267" i="4"/>
  <c r="AB4268" i="4"/>
  <c r="AB4269" i="4"/>
  <c r="AB4270" i="4"/>
  <c r="AB4271" i="4"/>
  <c r="AB4272" i="4"/>
  <c r="AB4273" i="4"/>
  <c r="AB4274" i="4"/>
  <c r="AB4275" i="4"/>
  <c r="AB4276" i="4"/>
  <c r="AB4277" i="4"/>
  <c r="AB4278" i="4"/>
  <c r="AB4279" i="4"/>
  <c r="AB4280" i="4"/>
  <c r="AB4281" i="4"/>
  <c r="AB4282" i="4"/>
  <c r="AB4283" i="4"/>
  <c r="AB4284" i="4"/>
  <c r="AB4285" i="4"/>
  <c r="AB4286" i="4"/>
  <c r="AB4287" i="4"/>
  <c r="AB4288" i="4"/>
  <c r="AB4289" i="4"/>
  <c r="AB4290" i="4"/>
  <c r="AB4291" i="4"/>
  <c r="AB4292" i="4"/>
  <c r="AB4293" i="4"/>
  <c r="AB4294" i="4"/>
  <c r="AB4295" i="4"/>
  <c r="AB4296" i="4"/>
  <c r="AB4297" i="4"/>
  <c r="AB4298" i="4"/>
  <c r="AB4299" i="4"/>
  <c r="AB4300" i="4"/>
  <c r="AB4301" i="4"/>
  <c r="AB4302" i="4"/>
  <c r="AB4303" i="4"/>
  <c r="AB4304" i="4"/>
  <c r="AB4305" i="4"/>
  <c r="AB4306" i="4"/>
  <c r="AB4307" i="4"/>
  <c r="AB4308" i="4"/>
  <c r="AB4309" i="4"/>
  <c r="AB4310" i="4"/>
  <c r="AB4311" i="4"/>
  <c r="AB4312" i="4"/>
  <c r="AB4313" i="4"/>
  <c r="AB4314" i="4"/>
  <c r="AB4315" i="4"/>
  <c r="AB4316" i="4"/>
  <c r="AB4317" i="4"/>
  <c r="AB4318" i="4"/>
  <c r="AB4319" i="4"/>
  <c r="AB4320" i="4"/>
  <c r="AB4321" i="4"/>
  <c r="AB4322" i="4"/>
  <c r="AB4323" i="4"/>
  <c r="AB4324" i="4"/>
  <c r="AB4325" i="4"/>
  <c r="AB4326" i="4"/>
  <c r="AB4327" i="4"/>
  <c r="AB4328" i="4"/>
  <c r="AB4329" i="4"/>
  <c r="AB4330" i="4"/>
  <c r="AB4331" i="4"/>
  <c r="AB4332" i="4"/>
  <c r="AB4333" i="4"/>
  <c r="AB4334" i="4"/>
  <c r="AB4335" i="4"/>
  <c r="AB4336" i="4"/>
  <c r="AB4337" i="4"/>
  <c r="AB4338" i="4"/>
  <c r="AB4339" i="4"/>
  <c r="AB4340" i="4"/>
  <c r="AB4341" i="4"/>
  <c r="AB4342" i="4"/>
  <c r="AB4343" i="4"/>
  <c r="AB4344" i="4"/>
  <c r="AB4345" i="4"/>
  <c r="AB4346" i="4"/>
  <c r="AB4347" i="4"/>
  <c r="AB4348" i="4"/>
  <c r="AB4349" i="4"/>
  <c r="AB4350" i="4"/>
  <c r="AB4351" i="4"/>
  <c r="AB4352" i="4"/>
  <c r="AB4353" i="4"/>
  <c r="AB4354" i="4"/>
  <c r="AB4355" i="4"/>
  <c r="AB4356" i="4"/>
  <c r="AB4357" i="4"/>
  <c r="AB4358" i="4"/>
  <c r="AB4359" i="4"/>
  <c r="AB4360" i="4"/>
  <c r="AB4361" i="4"/>
  <c r="AB4362" i="4"/>
  <c r="AB4363" i="4"/>
  <c r="AB4364" i="4"/>
  <c r="AB4365" i="4"/>
  <c r="AB4366" i="4"/>
  <c r="AB4367" i="4"/>
  <c r="AB4368" i="4"/>
  <c r="AB4369" i="4"/>
  <c r="AB4370" i="4"/>
  <c r="AB4371" i="4"/>
  <c r="AB4372" i="4"/>
  <c r="AB4373" i="4"/>
  <c r="AB4374" i="4"/>
  <c r="AB4375" i="4"/>
  <c r="AB4376" i="4"/>
  <c r="AB4377" i="4"/>
  <c r="AB4378" i="4"/>
  <c r="AB4379" i="4"/>
  <c r="AB4380" i="4"/>
  <c r="AB4381" i="4"/>
  <c r="AB4382" i="4"/>
  <c r="AB4383" i="4"/>
  <c r="AB4384" i="4"/>
  <c r="AB4385" i="4"/>
  <c r="AB4386" i="4"/>
  <c r="AB4387" i="4"/>
  <c r="AB4388" i="4"/>
  <c r="AB4389" i="4"/>
  <c r="AB4390" i="4"/>
  <c r="AB4391" i="4"/>
  <c r="AB4392" i="4"/>
  <c r="AB4393" i="4"/>
  <c r="AB4394" i="4"/>
  <c r="AB4395" i="4"/>
  <c r="AB4396" i="4"/>
  <c r="AB4397" i="4"/>
  <c r="AB4398" i="4"/>
  <c r="AB4399" i="4"/>
  <c r="AB4400" i="4"/>
  <c r="AB4401" i="4"/>
  <c r="AB4402" i="4"/>
  <c r="AB4403" i="4"/>
  <c r="AB4404" i="4"/>
  <c r="AB4405" i="4"/>
  <c r="AB4406" i="4"/>
  <c r="AB4407" i="4"/>
  <c r="AB4408" i="4"/>
  <c r="AB4409" i="4"/>
  <c r="AB4410" i="4"/>
  <c r="AB4411" i="4"/>
  <c r="AB4412" i="4"/>
  <c r="AB4413" i="4"/>
  <c r="AB4414" i="4"/>
  <c r="AB4415" i="4"/>
  <c r="AB4416" i="4"/>
  <c r="AB4417" i="4"/>
  <c r="AB4418" i="4"/>
  <c r="AB4419" i="4"/>
  <c r="AB4420" i="4"/>
  <c r="AB4421" i="4"/>
  <c r="AB4422" i="4"/>
  <c r="AB4423" i="4"/>
  <c r="AB4424" i="4"/>
  <c r="AB4425" i="4"/>
  <c r="AB4426" i="4"/>
  <c r="AB4427" i="4"/>
  <c r="AB4428" i="4"/>
  <c r="AB4429" i="4"/>
  <c r="AB4430" i="4"/>
  <c r="AB4431" i="4"/>
  <c r="AB4432" i="4"/>
  <c r="AB4433" i="4"/>
  <c r="AB4434" i="4"/>
  <c r="AB4435" i="4"/>
  <c r="AB4436" i="4"/>
  <c r="AB4437" i="4"/>
  <c r="AB4438" i="4"/>
  <c r="AB4439" i="4"/>
  <c r="AB4440" i="4"/>
  <c r="AB4441" i="4"/>
  <c r="AB4442" i="4"/>
  <c r="AB4443" i="4"/>
  <c r="AB4444" i="4"/>
  <c r="AB4445" i="4"/>
  <c r="AB4446" i="4"/>
  <c r="AB4447" i="4"/>
  <c r="AB4448" i="4"/>
  <c r="AB4449" i="4"/>
  <c r="AB4450" i="4"/>
  <c r="AB4451" i="4"/>
  <c r="AB4452" i="4"/>
  <c r="AB4453" i="4"/>
  <c r="AB4454" i="4"/>
  <c r="AB4455" i="4"/>
  <c r="AB4456" i="4"/>
  <c r="AB4457" i="4"/>
  <c r="AB4458" i="4"/>
  <c r="AB4459" i="4"/>
  <c r="AB4460" i="4"/>
  <c r="AB4461" i="4"/>
  <c r="AB4462" i="4"/>
  <c r="AB4463" i="4"/>
  <c r="AB4464" i="4"/>
  <c r="AB4465" i="4"/>
  <c r="AB4466" i="4"/>
  <c r="AB4467" i="4"/>
  <c r="AB4468" i="4"/>
  <c r="AB4469" i="4"/>
  <c r="AB4470" i="4"/>
  <c r="AB4471" i="4"/>
  <c r="AB4472" i="4"/>
  <c r="AB4473" i="4"/>
  <c r="AB4474" i="4"/>
  <c r="AB4475" i="4"/>
  <c r="AB4476" i="4"/>
  <c r="AB4477" i="4"/>
  <c r="AB4478" i="4"/>
  <c r="AB4479" i="4"/>
  <c r="AB4480" i="4"/>
  <c r="AB4481" i="4"/>
  <c r="AB4482" i="4"/>
  <c r="AB4483" i="4"/>
  <c r="AB4484" i="4"/>
  <c r="AB4485" i="4"/>
  <c r="AB4486" i="4"/>
  <c r="AB4487" i="4"/>
  <c r="AB4488" i="4"/>
  <c r="AB4489" i="4"/>
  <c r="AB4490" i="4"/>
  <c r="AB4491" i="4"/>
  <c r="AB4492" i="4"/>
  <c r="AB4493" i="4"/>
  <c r="AB4494" i="4"/>
  <c r="AB4495" i="4"/>
  <c r="AB4496" i="4"/>
  <c r="AB4497" i="4"/>
  <c r="AB4498" i="4"/>
  <c r="AB4499" i="4"/>
  <c r="AB4500" i="4"/>
  <c r="AB4501" i="4"/>
  <c r="AB4502" i="4"/>
  <c r="AB4503" i="4"/>
  <c r="AB4504" i="4"/>
  <c r="AB4505" i="4"/>
  <c r="AB4506" i="4"/>
  <c r="AB4507" i="4"/>
  <c r="AB4508" i="4"/>
  <c r="AB4509" i="4"/>
  <c r="AB4510" i="4"/>
  <c r="AB4511" i="4"/>
  <c r="AB4512" i="4"/>
  <c r="AB4513" i="4"/>
  <c r="AB4514" i="4"/>
  <c r="AB4515" i="4"/>
  <c r="AB4516" i="4"/>
  <c r="AB4517" i="4"/>
  <c r="AB4518" i="4"/>
  <c r="AB4519" i="4"/>
  <c r="AB4520" i="4"/>
  <c r="AB4521" i="4"/>
  <c r="AB4522" i="4"/>
  <c r="AB4523" i="4"/>
  <c r="AB4524" i="4"/>
  <c r="AB4525" i="4"/>
  <c r="AB4526" i="4"/>
  <c r="AB4527" i="4"/>
  <c r="AB4528" i="4"/>
  <c r="AB4529" i="4"/>
  <c r="AB4530" i="4"/>
  <c r="AB4531" i="4"/>
  <c r="AB4532" i="4"/>
  <c r="AB4533" i="4"/>
  <c r="AB4534" i="4"/>
  <c r="AB4535" i="4"/>
  <c r="AB4536" i="4"/>
  <c r="AB4537" i="4"/>
  <c r="AB4538" i="4"/>
  <c r="AB4539" i="4"/>
  <c r="AB4540" i="4"/>
  <c r="AB4541" i="4"/>
  <c r="AB4542" i="4"/>
  <c r="AB4543" i="4"/>
  <c r="AB4544" i="4"/>
  <c r="AB4545" i="4"/>
  <c r="AB4546" i="4"/>
  <c r="AB4547" i="4"/>
  <c r="AB4548" i="4"/>
  <c r="AB4549" i="4"/>
  <c r="AB4550" i="4"/>
  <c r="AB4551" i="4"/>
  <c r="AB4552" i="4"/>
  <c r="AB4553" i="4"/>
  <c r="AB4554" i="4"/>
  <c r="AB4555" i="4"/>
  <c r="AB4556" i="4"/>
  <c r="AB4557" i="4"/>
  <c r="AB4558" i="4"/>
  <c r="AB4559" i="4"/>
  <c r="AB4560" i="4"/>
  <c r="AB4561" i="4"/>
  <c r="AB4562" i="4"/>
  <c r="AB4563" i="4"/>
  <c r="AB4564" i="4"/>
  <c r="AB4565" i="4"/>
  <c r="AB4566" i="4"/>
  <c r="AB4567" i="4"/>
  <c r="AB4568" i="4"/>
  <c r="AB4569" i="4"/>
  <c r="AB4570" i="4"/>
  <c r="AB4571" i="4"/>
  <c r="AB4572" i="4"/>
  <c r="AB4573" i="4"/>
  <c r="AB4574" i="4"/>
  <c r="AB4575" i="4"/>
  <c r="AB4576" i="4"/>
  <c r="AB4577" i="4"/>
  <c r="AB4578" i="4"/>
  <c r="AB4579" i="4"/>
  <c r="AB4580" i="4"/>
  <c r="AB4581" i="4"/>
  <c r="AB4582" i="4"/>
  <c r="AB4583" i="4"/>
  <c r="AB4584" i="4"/>
  <c r="AB4585" i="4"/>
  <c r="AB4586" i="4"/>
  <c r="AB4587" i="4"/>
  <c r="AB4588" i="4"/>
  <c r="AB4589" i="4"/>
  <c r="AB4590" i="4"/>
  <c r="AB4591" i="4"/>
  <c r="AB4592" i="4"/>
  <c r="AB4593" i="4"/>
  <c r="AB4594" i="4"/>
  <c r="AB4595" i="4"/>
  <c r="AB4596" i="4"/>
  <c r="AB4597" i="4"/>
  <c r="AB4598" i="4"/>
  <c r="AB4599" i="4"/>
  <c r="AB4600" i="4"/>
  <c r="AB4601" i="4"/>
  <c r="AB4602" i="4"/>
  <c r="AB4603" i="4"/>
  <c r="AB4604" i="4"/>
  <c r="AB4605" i="4"/>
  <c r="AB4606" i="4"/>
  <c r="AB4607" i="4"/>
  <c r="AB4608" i="4"/>
  <c r="AB4609" i="4"/>
  <c r="AB4610" i="4"/>
  <c r="AB4611" i="4"/>
  <c r="AB4612" i="4"/>
  <c r="AB4613" i="4"/>
  <c r="AB4614" i="4"/>
  <c r="AB4615" i="4"/>
  <c r="AB4616" i="4"/>
  <c r="AB4617" i="4"/>
  <c r="AB4618" i="4"/>
  <c r="AB4619" i="4"/>
  <c r="AB4620" i="4"/>
  <c r="AB4621" i="4"/>
  <c r="AB4622" i="4"/>
  <c r="AB4623" i="4"/>
  <c r="AB4624" i="4"/>
  <c r="AB4625" i="4"/>
  <c r="AB4626" i="4"/>
  <c r="AB4627" i="4"/>
  <c r="AB4628" i="4"/>
  <c r="AB4629" i="4"/>
  <c r="AB4630" i="4"/>
  <c r="AB4631" i="4"/>
  <c r="AB4632" i="4"/>
  <c r="AB4633" i="4"/>
  <c r="AB4634" i="4"/>
  <c r="AB4635" i="4"/>
  <c r="AB4636" i="4"/>
  <c r="AB4637" i="4"/>
  <c r="AB4638" i="4"/>
  <c r="AB4639" i="4"/>
  <c r="AB4640" i="4"/>
  <c r="AB4641" i="4"/>
  <c r="AB4642" i="4"/>
  <c r="AB4643" i="4"/>
  <c r="AB4644" i="4"/>
  <c r="AB4645" i="4"/>
  <c r="AB4646" i="4"/>
  <c r="AB4647" i="4"/>
  <c r="AB4648" i="4"/>
  <c r="AB4649" i="4"/>
  <c r="AB4650" i="4"/>
  <c r="AB4651" i="4"/>
  <c r="AB4652" i="4"/>
  <c r="AB4653" i="4"/>
  <c r="AB4654" i="4"/>
  <c r="AB4655" i="4"/>
  <c r="AB4656" i="4"/>
  <c r="AB4657" i="4"/>
  <c r="AB4658" i="4"/>
  <c r="AB4659" i="4"/>
  <c r="AB4660" i="4"/>
  <c r="AB4661" i="4"/>
  <c r="AB4662" i="4"/>
  <c r="AB4663" i="4"/>
  <c r="AB4664" i="4"/>
  <c r="AB4665" i="4"/>
  <c r="AB4666" i="4"/>
  <c r="AB4667" i="4"/>
  <c r="AB4668" i="4"/>
  <c r="AB4669" i="4"/>
  <c r="AB4670" i="4"/>
  <c r="AB4671" i="4"/>
  <c r="AB4672" i="4"/>
  <c r="AB4673" i="4"/>
  <c r="AB4674" i="4"/>
  <c r="AB4675" i="4"/>
  <c r="AB4676" i="4"/>
  <c r="AB4677" i="4"/>
  <c r="AB4678" i="4"/>
  <c r="AB4679" i="4"/>
  <c r="AB4680" i="4"/>
  <c r="AB4681" i="4"/>
  <c r="AB4682" i="4"/>
  <c r="AB4683" i="4"/>
  <c r="AB4684" i="4"/>
  <c r="AB4685" i="4"/>
  <c r="AB4686" i="4"/>
  <c r="AB4687" i="4"/>
  <c r="AB4688" i="4"/>
  <c r="AB4689" i="4"/>
  <c r="AB4690" i="4"/>
  <c r="AB4691" i="4"/>
  <c r="AB4692" i="4"/>
  <c r="AB4693" i="4"/>
  <c r="AB4694" i="4"/>
  <c r="AB4695" i="4"/>
  <c r="AB4696" i="4"/>
  <c r="AB4697" i="4"/>
  <c r="AB4698" i="4"/>
  <c r="AB4699" i="4"/>
  <c r="AB4700" i="4"/>
  <c r="AB4701" i="4"/>
  <c r="AB4702" i="4"/>
  <c r="AB4703" i="4"/>
  <c r="AB4704" i="4"/>
  <c r="AB4705" i="4"/>
  <c r="AB4706" i="4"/>
  <c r="AB4707" i="4"/>
  <c r="AB4708" i="4"/>
  <c r="AB4709" i="4"/>
  <c r="AB4710" i="4"/>
  <c r="AB4711" i="4"/>
  <c r="AB4712" i="4"/>
  <c r="AB4713" i="4"/>
  <c r="AB4714" i="4"/>
  <c r="AB4715" i="4"/>
  <c r="AB4716" i="4"/>
  <c r="AB4717" i="4"/>
  <c r="AB4718" i="4"/>
  <c r="AB4719" i="4"/>
  <c r="AB4720" i="4"/>
  <c r="AB4721" i="4"/>
  <c r="AB4722" i="4"/>
  <c r="AB4723" i="4"/>
  <c r="AB4724" i="4"/>
  <c r="AB4725" i="4"/>
  <c r="AB4726" i="4"/>
  <c r="AB4727" i="4"/>
  <c r="AB4728" i="4"/>
  <c r="AB4729" i="4"/>
  <c r="AB4730" i="4"/>
  <c r="AB4731" i="4"/>
  <c r="AB4732" i="4"/>
  <c r="AB4733" i="4"/>
  <c r="AB4734" i="4"/>
  <c r="AB4735" i="4"/>
  <c r="AB4736" i="4"/>
  <c r="AB4737" i="4"/>
  <c r="AB4738" i="4"/>
  <c r="AB4739" i="4"/>
  <c r="AB4740" i="4"/>
  <c r="AB4741" i="4"/>
  <c r="AB4742" i="4"/>
  <c r="AB4743" i="4"/>
  <c r="AB4744" i="4"/>
  <c r="AB4745" i="4"/>
  <c r="AB4746" i="4"/>
  <c r="AB4747" i="4"/>
  <c r="AB4748" i="4"/>
  <c r="AB4749" i="4"/>
  <c r="AB4750" i="4"/>
  <c r="AB4751" i="4"/>
  <c r="AB4752" i="4"/>
  <c r="AB4753" i="4"/>
  <c r="AB4754" i="4"/>
  <c r="AB4755" i="4"/>
  <c r="AB4756" i="4"/>
  <c r="AB4757" i="4"/>
  <c r="AB4758" i="4"/>
  <c r="AB4759" i="4"/>
  <c r="AB4760" i="4"/>
  <c r="AB4761" i="4"/>
  <c r="AB4762" i="4"/>
  <c r="AB4763" i="4"/>
  <c r="AB4764" i="4"/>
  <c r="AB4765" i="4"/>
  <c r="AB4766" i="4"/>
  <c r="AB4767" i="4"/>
  <c r="AB4768" i="4"/>
  <c r="AB4769" i="4"/>
  <c r="AB4770" i="4"/>
  <c r="AB4771" i="4"/>
  <c r="AB4772" i="4"/>
  <c r="AB4773" i="4"/>
  <c r="AB4774" i="4"/>
  <c r="AB4775" i="4"/>
  <c r="AB4776" i="4"/>
  <c r="AB4777" i="4"/>
  <c r="AB4778" i="4"/>
  <c r="AB4779" i="4"/>
  <c r="AB4780" i="4"/>
  <c r="AB4781" i="4"/>
  <c r="AB4782" i="4"/>
  <c r="AB4783" i="4"/>
  <c r="AB4784" i="4"/>
  <c r="AB4785" i="4"/>
  <c r="AB4786" i="4"/>
  <c r="AB4787" i="4"/>
  <c r="AB4788" i="4"/>
  <c r="AB4789" i="4"/>
  <c r="AB4790" i="4"/>
  <c r="AB4791" i="4"/>
  <c r="AB4792" i="4"/>
  <c r="AB4793" i="4"/>
  <c r="AB4794" i="4"/>
  <c r="AB4795" i="4"/>
  <c r="AB4796" i="4"/>
  <c r="AB4797" i="4"/>
  <c r="AB4798" i="4"/>
  <c r="AB4799" i="4"/>
  <c r="AB4800" i="4"/>
  <c r="AB4801" i="4"/>
  <c r="AB4802" i="4"/>
  <c r="AB4803" i="4"/>
  <c r="AB4804" i="4"/>
  <c r="AB4805" i="4"/>
  <c r="AB4806" i="4"/>
  <c r="AB4807" i="4"/>
  <c r="AB4808" i="4"/>
  <c r="AB4809" i="4"/>
  <c r="AB4810" i="4"/>
  <c r="AB4811" i="4"/>
  <c r="AB4812" i="4"/>
  <c r="AB4813" i="4"/>
  <c r="AB4814" i="4"/>
  <c r="AB4815" i="4"/>
  <c r="AB4816" i="4"/>
  <c r="AB4817" i="4"/>
  <c r="AB4818" i="4"/>
  <c r="AB4819" i="4"/>
  <c r="AB4820" i="4"/>
  <c r="AB4821" i="4"/>
  <c r="AB4822" i="4"/>
  <c r="AB4823" i="4"/>
  <c r="AB4824" i="4"/>
  <c r="AB4825" i="4"/>
  <c r="AB4826" i="4"/>
  <c r="AB4827" i="4"/>
  <c r="AB4828" i="4"/>
  <c r="AB4829" i="4"/>
  <c r="AB4830" i="4"/>
  <c r="AB4831" i="4"/>
  <c r="AB4832" i="4"/>
  <c r="AB4833" i="4"/>
  <c r="AB4834" i="4"/>
  <c r="AB4835" i="4"/>
  <c r="AB4836" i="4"/>
  <c r="AB4837" i="4"/>
  <c r="AB4838" i="4"/>
  <c r="AB4839" i="4"/>
  <c r="AB4840" i="4"/>
  <c r="AB4841" i="4"/>
  <c r="AB4842" i="4"/>
  <c r="AB4843" i="4"/>
  <c r="AB4844" i="4"/>
  <c r="AB4845" i="4"/>
  <c r="AB4846" i="4"/>
  <c r="AB4847" i="4"/>
  <c r="AB4848" i="4"/>
  <c r="AB4849" i="4"/>
  <c r="AB4850" i="4"/>
  <c r="AB4851" i="4"/>
  <c r="AB4852" i="4"/>
  <c r="AB4853" i="4"/>
  <c r="AB4854" i="4"/>
  <c r="AB4855" i="4"/>
  <c r="AB4856" i="4"/>
  <c r="AB4857" i="4"/>
  <c r="AB4858" i="4"/>
  <c r="AB4859" i="4"/>
  <c r="AB4860" i="4"/>
  <c r="AB4861" i="4"/>
  <c r="AB4862" i="4"/>
  <c r="AB4863" i="4"/>
  <c r="AB4864" i="4"/>
  <c r="AB4865" i="4"/>
  <c r="AB4866" i="4"/>
  <c r="AB4867" i="4"/>
  <c r="AB4868" i="4"/>
  <c r="AB4869" i="4"/>
  <c r="AB4870" i="4"/>
  <c r="AB4871" i="4"/>
  <c r="AB4872" i="4"/>
  <c r="AB4873" i="4"/>
  <c r="AB4874" i="4"/>
  <c r="AB4875" i="4"/>
  <c r="AB4876" i="4"/>
  <c r="AB4877" i="4"/>
  <c r="AB4878" i="4"/>
  <c r="AB4879" i="4"/>
  <c r="AB4880" i="4"/>
  <c r="AB4881" i="4"/>
  <c r="AB4882" i="4"/>
  <c r="AB4883" i="4"/>
  <c r="AB4884" i="4"/>
  <c r="AB4885" i="4"/>
  <c r="AB4886" i="4"/>
  <c r="AB4887" i="4"/>
  <c r="AB4888" i="4"/>
  <c r="AB4889" i="4"/>
  <c r="AB4890" i="4"/>
  <c r="AB4891" i="4"/>
  <c r="AB4892" i="4"/>
  <c r="AB4893" i="4"/>
  <c r="AB4894" i="4"/>
  <c r="AB4895" i="4"/>
  <c r="AB4896" i="4"/>
  <c r="AB4897" i="4"/>
  <c r="AB4898" i="4"/>
  <c r="AB4899" i="4"/>
  <c r="AB4900" i="4"/>
  <c r="AB4901" i="4"/>
  <c r="AB4902" i="4"/>
  <c r="AB4903" i="4"/>
  <c r="AB4904" i="4"/>
  <c r="AB4905" i="4"/>
  <c r="AB4906" i="4"/>
  <c r="AB4907" i="4"/>
  <c r="AB4908" i="4"/>
  <c r="AB4909" i="4"/>
  <c r="AB4910" i="4"/>
  <c r="AB4911" i="4"/>
  <c r="AB4912" i="4"/>
  <c r="AB4913" i="4"/>
  <c r="AB4914" i="4"/>
  <c r="AB4915" i="4"/>
  <c r="AB4916" i="4"/>
  <c r="AB4917" i="4"/>
  <c r="AB4918" i="4"/>
  <c r="AB4919" i="4"/>
  <c r="AB4920" i="4"/>
  <c r="AB4921" i="4"/>
  <c r="AB4922" i="4"/>
  <c r="AB4923" i="4"/>
  <c r="AB4924" i="4"/>
  <c r="AB4925" i="4"/>
  <c r="AB4926" i="4"/>
  <c r="AB4927" i="4"/>
  <c r="AB4928" i="4"/>
  <c r="AB4929" i="4"/>
  <c r="AB4930" i="4"/>
  <c r="AB4931" i="4"/>
  <c r="AB4932" i="4"/>
  <c r="AB4933" i="4"/>
  <c r="AB4934" i="4"/>
  <c r="AB4935" i="4"/>
  <c r="AB4936" i="4"/>
  <c r="AB4937" i="4"/>
  <c r="AB4938" i="4"/>
  <c r="AB4939" i="4"/>
  <c r="AB4940" i="4"/>
  <c r="AB4941" i="4"/>
  <c r="AB4942" i="4"/>
  <c r="AB4943" i="4"/>
  <c r="AB4944" i="4"/>
  <c r="AB4945" i="4"/>
  <c r="AB4946" i="4"/>
  <c r="AB4947" i="4"/>
  <c r="AB4948" i="4"/>
  <c r="AB4949" i="4"/>
  <c r="AB4950" i="4"/>
  <c r="AB4951" i="4"/>
  <c r="AB4952" i="4"/>
  <c r="AB4953" i="4"/>
  <c r="AB4954" i="4"/>
  <c r="AB4955" i="4"/>
  <c r="AB4956" i="4"/>
  <c r="AB4957" i="4"/>
  <c r="AB4958" i="4"/>
  <c r="AB4959" i="4"/>
  <c r="AB4960" i="4"/>
  <c r="AB4961" i="4"/>
  <c r="AB4962" i="4"/>
  <c r="AB4963" i="4"/>
  <c r="AB4964" i="4"/>
  <c r="AB4965" i="4"/>
  <c r="AB4966" i="4"/>
  <c r="AB4967" i="4"/>
  <c r="AB4968" i="4"/>
  <c r="AB4969" i="4"/>
  <c r="AB4970" i="4"/>
  <c r="AB4971" i="4"/>
  <c r="AB4972" i="4"/>
  <c r="AB4973" i="4"/>
  <c r="AB4974" i="4"/>
  <c r="AB4975" i="4"/>
  <c r="AB4976" i="4"/>
  <c r="AB4977" i="4"/>
  <c r="AB4978" i="4"/>
  <c r="AB4979" i="4"/>
  <c r="AB4980" i="4"/>
  <c r="AB4981" i="4"/>
  <c r="AB4982" i="4"/>
  <c r="AB4983" i="4"/>
  <c r="AB4984" i="4"/>
  <c r="AB4985" i="4"/>
  <c r="AB4986" i="4"/>
  <c r="AB4987" i="4"/>
  <c r="AB4988" i="4"/>
  <c r="AB4989" i="4"/>
  <c r="AB4990" i="4"/>
  <c r="AB4991" i="4"/>
  <c r="AB4992" i="4"/>
  <c r="AB4993" i="4"/>
  <c r="AB4994" i="4"/>
  <c r="AB4995" i="4"/>
  <c r="AB4996" i="4"/>
  <c r="AB4997" i="4"/>
  <c r="AB4998" i="4"/>
  <c r="AB4999" i="4"/>
  <c r="AB5000" i="4"/>
  <c r="AB5001" i="4"/>
  <c r="AB5002" i="4"/>
  <c r="AB5003" i="4"/>
  <c r="AB5004" i="4"/>
  <c r="AB5005" i="4"/>
  <c r="AB5006" i="4"/>
  <c r="AB5007" i="4"/>
  <c r="AB5008" i="4"/>
  <c r="AB5009" i="4"/>
  <c r="AB5010" i="4"/>
  <c r="AB5011" i="4"/>
  <c r="AB5012" i="4"/>
  <c r="AB5013" i="4"/>
  <c r="AB5014" i="4"/>
  <c r="AB5015" i="4"/>
  <c r="AB5016" i="4"/>
  <c r="AB5017" i="4"/>
  <c r="AB5018" i="4"/>
  <c r="AB5019" i="4"/>
  <c r="AB5020" i="4"/>
  <c r="AB5021" i="4"/>
  <c r="AB5022" i="4"/>
  <c r="AB5023" i="4"/>
  <c r="AB5024" i="4"/>
  <c r="AB5025" i="4"/>
  <c r="AB5026" i="4"/>
  <c r="AB5027" i="4"/>
  <c r="AB5028" i="4"/>
  <c r="AB5029" i="4"/>
  <c r="AB5030" i="4"/>
  <c r="AB5031" i="4"/>
  <c r="AB5032" i="4"/>
  <c r="AB5033" i="4"/>
  <c r="AB5034" i="4"/>
  <c r="AB5035" i="4"/>
  <c r="AB5036" i="4"/>
  <c r="AB5037" i="4"/>
  <c r="AB5038" i="4"/>
  <c r="AB5039" i="4"/>
  <c r="AB5040" i="4"/>
  <c r="AB5041" i="4"/>
  <c r="AB5042" i="4"/>
  <c r="AB5043" i="4"/>
  <c r="AB5044" i="4"/>
  <c r="AB5045" i="4"/>
  <c r="AB5046" i="4"/>
  <c r="AB5047" i="4"/>
  <c r="AB5048" i="4"/>
  <c r="AB5049" i="4"/>
  <c r="AB5050" i="4"/>
  <c r="AB5051" i="4"/>
  <c r="AB5052" i="4"/>
  <c r="AB5053" i="4"/>
  <c r="AB5054" i="4"/>
  <c r="AB5055" i="4"/>
  <c r="AB5056" i="4"/>
  <c r="AB5057" i="4"/>
  <c r="AB5058" i="4"/>
  <c r="AB5059" i="4"/>
  <c r="AB5060" i="4"/>
  <c r="AB5061" i="4"/>
  <c r="AB5062" i="4"/>
  <c r="AB5063" i="4"/>
  <c r="AB5064" i="4"/>
  <c r="AB5065" i="4"/>
  <c r="AB5066" i="4"/>
  <c r="AB5067" i="4"/>
  <c r="AB5068" i="4"/>
  <c r="AB5069" i="4"/>
  <c r="AB5070" i="4"/>
  <c r="AB5071" i="4"/>
  <c r="AB5072" i="4"/>
  <c r="AB5073" i="4"/>
  <c r="AB5074" i="4"/>
  <c r="AB5075" i="4"/>
  <c r="AB5076" i="4"/>
  <c r="AB5077" i="4"/>
  <c r="AB5078" i="4"/>
  <c r="AB5079" i="4"/>
  <c r="AB5080" i="4"/>
  <c r="AB5081" i="4"/>
  <c r="AB5082" i="4"/>
  <c r="AB5083" i="4"/>
  <c r="AB5084" i="4"/>
  <c r="AB5085" i="4"/>
  <c r="AB5086" i="4"/>
  <c r="AB5087" i="4"/>
  <c r="AB5088" i="4"/>
  <c r="AB5089" i="4"/>
  <c r="AB5090" i="4"/>
  <c r="AB5091" i="4"/>
  <c r="AB5092" i="4"/>
  <c r="AB5093" i="4"/>
  <c r="AB5094" i="4"/>
  <c r="AB5095" i="4"/>
  <c r="AB5096" i="4"/>
  <c r="AB5097" i="4"/>
  <c r="AB5098" i="4"/>
  <c r="AB5099" i="4"/>
  <c r="AB5100" i="4"/>
  <c r="AB5101" i="4"/>
  <c r="AB5102" i="4"/>
  <c r="AB5103" i="4"/>
  <c r="AB5104" i="4"/>
  <c r="AB5105" i="4"/>
  <c r="AB5106" i="4"/>
  <c r="AB5107" i="4"/>
  <c r="AB5108" i="4"/>
  <c r="AB5109" i="4"/>
  <c r="AB5110" i="4"/>
  <c r="AB5111" i="4"/>
  <c r="AB5112" i="4"/>
  <c r="AB5113" i="4"/>
  <c r="AB5114" i="4"/>
  <c r="AB5115" i="4"/>
  <c r="AB5116" i="4"/>
  <c r="AB5117" i="4"/>
  <c r="AB5118" i="4"/>
  <c r="AB5119" i="4"/>
  <c r="AB5120" i="4"/>
  <c r="AB5121" i="4"/>
  <c r="AB5122" i="4"/>
  <c r="AB5123" i="4"/>
  <c r="AB5124" i="4"/>
  <c r="AB5125" i="4"/>
  <c r="AB5126" i="4"/>
  <c r="AB5127" i="4"/>
  <c r="AB5128" i="4"/>
  <c r="AB5129" i="4"/>
  <c r="AB5130" i="4"/>
  <c r="AB5131" i="4"/>
  <c r="AB5132" i="4"/>
  <c r="AB5133" i="4"/>
  <c r="AB5134" i="4"/>
  <c r="AB5135" i="4"/>
  <c r="AB5136" i="4"/>
  <c r="AB5137" i="4"/>
  <c r="AB5138" i="4"/>
  <c r="AB5139" i="4"/>
  <c r="AB5140" i="4"/>
  <c r="AB5141" i="4"/>
  <c r="AB5142" i="4"/>
  <c r="AB5143" i="4"/>
  <c r="AB5144" i="4"/>
  <c r="AB5145" i="4"/>
  <c r="AB5146" i="4"/>
  <c r="AB5147" i="4"/>
  <c r="AB5148" i="4"/>
  <c r="AB5149" i="4"/>
  <c r="AB5150" i="4"/>
  <c r="AB5151" i="4"/>
  <c r="AB5152" i="4"/>
  <c r="AB5153" i="4"/>
  <c r="AB5154" i="4"/>
  <c r="AB5155" i="4"/>
  <c r="AB5156" i="4"/>
  <c r="AB5157" i="4"/>
  <c r="AB5158" i="4"/>
  <c r="AB5159" i="4"/>
  <c r="AB5160" i="4"/>
  <c r="AB5161" i="4"/>
  <c r="AB5162" i="4"/>
  <c r="AB5163" i="4"/>
  <c r="AB5164" i="4"/>
  <c r="AB5165" i="4"/>
  <c r="AB5166" i="4"/>
  <c r="AB5167" i="4"/>
  <c r="AB5168" i="4"/>
  <c r="AB5169" i="4"/>
  <c r="AB5170" i="4"/>
  <c r="AB5171" i="4"/>
  <c r="AB5172" i="4"/>
  <c r="AB5173" i="4"/>
  <c r="AB5174" i="4"/>
  <c r="AB5175" i="4"/>
  <c r="AB5176" i="4"/>
  <c r="AB5177" i="4"/>
  <c r="AB5178" i="4"/>
  <c r="AB5179" i="4"/>
  <c r="AB5180" i="4"/>
  <c r="AB5181" i="4"/>
  <c r="AB5182" i="4"/>
  <c r="AB5183" i="4"/>
  <c r="AB5184" i="4"/>
  <c r="AB5185" i="4"/>
  <c r="AB5186" i="4"/>
  <c r="AB5187" i="4"/>
  <c r="AB5188" i="4"/>
  <c r="AB5189" i="4"/>
  <c r="AB5190" i="4"/>
  <c r="AB5191" i="4"/>
  <c r="AB5192" i="4"/>
  <c r="AB5193" i="4"/>
  <c r="AB5194" i="4"/>
  <c r="AB5195" i="4"/>
  <c r="AB5196" i="4"/>
  <c r="AB5197" i="4"/>
  <c r="AB5198" i="4"/>
  <c r="AB5199" i="4"/>
  <c r="AB5200" i="4"/>
  <c r="AB5201" i="4"/>
  <c r="AB5202" i="4"/>
  <c r="AB5203" i="4"/>
  <c r="AB5204" i="4"/>
  <c r="AB5205" i="4"/>
  <c r="AB5206" i="4"/>
  <c r="AB5207" i="4"/>
  <c r="AB5208" i="4"/>
  <c r="AB5209" i="4"/>
  <c r="AB5210" i="4"/>
  <c r="AB5211" i="4"/>
  <c r="AB5212" i="4"/>
  <c r="AB5213" i="4"/>
  <c r="AB5214" i="4"/>
  <c r="AB5215" i="4"/>
  <c r="AB5216" i="4"/>
  <c r="AB5217" i="4"/>
  <c r="AB5218" i="4"/>
  <c r="AB5219" i="4"/>
  <c r="AB5220" i="4"/>
  <c r="AB5221" i="4"/>
  <c r="AB5222" i="4"/>
  <c r="AB5223" i="4"/>
  <c r="AB5224" i="4"/>
  <c r="AB5225" i="4"/>
  <c r="AB5226" i="4"/>
  <c r="AB5227" i="4"/>
  <c r="AB5228" i="4"/>
  <c r="AB5229" i="4"/>
  <c r="AB5230" i="4"/>
  <c r="AB5231" i="4"/>
  <c r="AB5232" i="4"/>
  <c r="AB5233" i="4"/>
  <c r="AB5234" i="4"/>
  <c r="AB5235" i="4"/>
  <c r="AB5236" i="4"/>
  <c r="AB5237" i="4"/>
  <c r="AB5238" i="4"/>
  <c r="AB5239" i="4"/>
  <c r="AB5240" i="4"/>
  <c r="AB5241" i="4"/>
  <c r="AB5242" i="4"/>
  <c r="AB5243" i="4"/>
  <c r="AB5244" i="4"/>
  <c r="AB5245" i="4"/>
  <c r="AB5246" i="4"/>
  <c r="AB5247" i="4"/>
  <c r="AB5248" i="4"/>
  <c r="AB5249" i="4"/>
  <c r="AB5250" i="4"/>
  <c r="AB5251" i="4"/>
  <c r="AB5252" i="4"/>
  <c r="AB5253" i="4"/>
  <c r="AB5254" i="4"/>
  <c r="AB5255" i="4"/>
  <c r="AB5256" i="4"/>
  <c r="AB5257" i="4"/>
  <c r="AB5258" i="4"/>
  <c r="AB5259" i="4"/>
  <c r="AB5260" i="4"/>
  <c r="AB5261" i="4"/>
  <c r="AB5262" i="4"/>
  <c r="AB5263" i="4"/>
  <c r="AB5264" i="4"/>
  <c r="AB5265" i="4"/>
  <c r="AB5266" i="4"/>
  <c r="AB5267" i="4"/>
  <c r="AB5268" i="4"/>
  <c r="AB5269" i="4"/>
  <c r="AB5270" i="4"/>
  <c r="AB5271" i="4"/>
  <c r="AB5272" i="4"/>
  <c r="AB5273" i="4"/>
  <c r="AB5274" i="4"/>
  <c r="AB5275" i="4"/>
  <c r="AB5276" i="4"/>
  <c r="AB5277" i="4"/>
  <c r="AB5278" i="4"/>
  <c r="AB5279" i="4"/>
  <c r="AB5280" i="4"/>
  <c r="AB5281" i="4"/>
  <c r="AB5282" i="4"/>
  <c r="AB5283" i="4"/>
  <c r="AB5284" i="4"/>
  <c r="AB5285" i="4"/>
  <c r="AB5286" i="4"/>
  <c r="AB5287" i="4"/>
  <c r="AB5288" i="4"/>
  <c r="AB5289" i="4"/>
  <c r="AB5290" i="4"/>
  <c r="AB5291" i="4"/>
  <c r="AB5292" i="4"/>
  <c r="AB5293" i="4"/>
  <c r="AB5294" i="4"/>
  <c r="AB5295" i="4"/>
  <c r="AB5296" i="4"/>
  <c r="AB5297" i="4"/>
  <c r="AB5298" i="4"/>
  <c r="AB5299" i="4"/>
  <c r="AB5300" i="4"/>
  <c r="AB5301" i="4"/>
  <c r="AB5302" i="4"/>
  <c r="AB5303" i="4"/>
  <c r="AB5304" i="4"/>
  <c r="AB5305" i="4"/>
  <c r="AB5306" i="4"/>
  <c r="AB5307" i="4"/>
  <c r="AB5308" i="4"/>
  <c r="AB5309" i="4"/>
  <c r="AB5310" i="4"/>
  <c r="AB5311" i="4"/>
  <c r="AB5312" i="4"/>
  <c r="AB5313" i="4"/>
  <c r="AB5314" i="4"/>
  <c r="AB5315" i="4"/>
  <c r="AB5316" i="4"/>
  <c r="AB5317" i="4"/>
  <c r="AB5318" i="4"/>
  <c r="AB5319" i="4"/>
  <c r="AB5320" i="4"/>
  <c r="AB5321" i="4"/>
  <c r="AB5322" i="4"/>
  <c r="AB5323" i="4"/>
  <c r="AB5324" i="4"/>
  <c r="AB5325" i="4"/>
  <c r="AB5326" i="4"/>
  <c r="AB5327" i="4"/>
  <c r="AB5328" i="4"/>
  <c r="AB5329" i="4"/>
  <c r="AB5330" i="4"/>
  <c r="AB5331" i="4"/>
  <c r="AB5332" i="4"/>
  <c r="AB5333" i="4"/>
  <c r="AB5334" i="4"/>
  <c r="AB5335" i="4"/>
  <c r="AB5336" i="4"/>
  <c r="AB5337" i="4"/>
  <c r="AB5338" i="4"/>
  <c r="AB5339" i="4"/>
  <c r="AB5340" i="4"/>
  <c r="AB5341" i="4"/>
  <c r="AB5342" i="4"/>
  <c r="AB5343" i="4"/>
  <c r="AB5344" i="4"/>
  <c r="AB5345" i="4"/>
  <c r="AB5346" i="4"/>
  <c r="AB5347" i="4"/>
  <c r="AB5348" i="4"/>
  <c r="AB5349" i="4"/>
  <c r="AB5350" i="4"/>
  <c r="AB5351" i="4"/>
  <c r="AB5352" i="4"/>
  <c r="AB5353" i="4"/>
  <c r="AB5354" i="4"/>
  <c r="AB5355" i="4"/>
  <c r="AB5356" i="4"/>
  <c r="AB5357" i="4"/>
  <c r="AB5358" i="4"/>
  <c r="AB5359" i="4"/>
  <c r="AB5360" i="4"/>
  <c r="AB5361" i="4"/>
  <c r="AB5362" i="4"/>
  <c r="AB5363" i="4"/>
  <c r="AB5364" i="4"/>
  <c r="AB5365" i="4"/>
  <c r="AB5366" i="4"/>
  <c r="AB5367" i="4"/>
  <c r="AB5368" i="4"/>
  <c r="AB5369" i="4"/>
  <c r="AB5370" i="4"/>
  <c r="AB5371" i="4"/>
  <c r="AB5372" i="4"/>
  <c r="AB5373" i="4"/>
  <c r="AB5374" i="4"/>
  <c r="AB5375" i="4"/>
  <c r="AB5376" i="4"/>
  <c r="AB5377" i="4"/>
  <c r="AB5378" i="4"/>
  <c r="AB5379" i="4"/>
  <c r="AB5380" i="4"/>
  <c r="AB5381" i="4"/>
  <c r="AB5382" i="4"/>
  <c r="AB5383" i="4"/>
  <c r="AB5384" i="4"/>
  <c r="AB5385" i="4"/>
  <c r="AB5386" i="4"/>
  <c r="AB5387" i="4"/>
  <c r="AB5388" i="4"/>
  <c r="AB5389" i="4"/>
  <c r="AB5390" i="4"/>
  <c r="AB5391" i="4"/>
  <c r="AB5392" i="4"/>
  <c r="AB5393" i="4"/>
  <c r="AB5394" i="4"/>
  <c r="AB5395" i="4"/>
  <c r="AB5396" i="4"/>
  <c r="AB5397" i="4"/>
  <c r="AB5398" i="4"/>
  <c r="AB5399" i="4"/>
  <c r="AB5400" i="4"/>
  <c r="AB5401" i="4"/>
  <c r="AB5402" i="4"/>
  <c r="AB5403" i="4"/>
  <c r="AB5404" i="4"/>
  <c r="AB5405" i="4"/>
  <c r="AB5406" i="4"/>
  <c r="AB5407" i="4"/>
  <c r="AB5408" i="4"/>
  <c r="AB5409" i="4"/>
  <c r="AB5410" i="4"/>
  <c r="AB5411" i="4"/>
  <c r="AB5412" i="4"/>
  <c r="AB5413" i="4"/>
  <c r="AB5414" i="4"/>
  <c r="AB5415" i="4"/>
  <c r="AB5416" i="4"/>
  <c r="AB5417" i="4"/>
  <c r="AB5418" i="4"/>
  <c r="AB5419" i="4"/>
  <c r="AB5420" i="4"/>
  <c r="AB5421" i="4"/>
  <c r="AB5422" i="4"/>
  <c r="AB5423" i="4"/>
  <c r="AB5424" i="4"/>
  <c r="AB5425" i="4"/>
  <c r="AB5426" i="4"/>
  <c r="AB5427" i="4"/>
  <c r="AB5428" i="4"/>
  <c r="AB5429" i="4"/>
  <c r="AB5430" i="4"/>
  <c r="AB5431" i="4"/>
  <c r="AB5432" i="4"/>
  <c r="AB5433" i="4"/>
  <c r="AB5434" i="4"/>
  <c r="AB5435" i="4"/>
  <c r="AB5436" i="4"/>
  <c r="AB5437" i="4"/>
  <c r="AB5438" i="4"/>
  <c r="AB5439" i="4"/>
  <c r="AB5440" i="4"/>
  <c r="AB5441" i="4"/>
  <c r="AB5442" i="4"/>
  <c r="AB5443" i="4"/>
  <c r="AB5444" i="4"/>
  <c r="AB5445" i="4"/>
  <c r="AB5446" i="4"/>
  <c r="AB5447" i="4"/>
  <c r="AB5448" i="4"/>
  <c r="AB5449" i="4"/>
  <c r="AB5450" i="4"/>
  <c r="AB5451" i="4"/>
  <c r="AB5452" i="4"/>
  <c r="AB5453" i="4"/>
  <c r="AB5454" i="4"/>
  <c r="AB5455" i="4"/>
  <c r="AB5456" i="4"/>
  <c r="AB5457" i="4"/>
  <c r="AB5458" i="4"/>
  <c r="AB5459" i="4"/>
  <c r="AB5460" i="4"/>
  <c r="AB5461" i="4"/>
  <c r="AB5462" i="4"/>
  <c r="AB5463" i="4"/>
  <c r="AB5464" i="4"/>
  <c r="AB5465" i="4"/>
  <c r="AB5466" i="4"/>
  <c r="AB5467" i="4"/>
  <c r="AB5468" i="4"/>
  <c r="AB5469" i="4"/>
  <c r="AB5470" i="4"/>
  <c r="AB5471" i="4"/>
  <c r="AB5472" i="4"/>
  <c r="AB5473" i="4"/>
  <c r="AB5474" i="4"/>
  <c r="AB5475" i="4"/>
  <c r="AB5476" i="4"/>
  <c r="AB5477" i="4"/>
  <c r="AB5478" i="4"/>
  <c r="AB5479" i="4"/>
  <c r="AB5480" i="4"/>
  <c r="AB5481" i="4"/>
  <c r="AB5482" i="4"/>
  <c r="AB5483" i="4"/>
  <c r="AB5484" i="4"/>
  <c r="AB5485" i="4"/>
  <c r="AB5486" i="4"/>
  <c r="AB5487" i="4"/>
  <c r="AB5488" i="4"/>
  <c r="AB5489" i="4"/>
  <c r="AB5490" i="4"/>
  <c r="AB5491" i="4"/>
  <c r="AB5492" i="4"/>
  <c r="AB5493" i="4"/>
  <c r="AB5494" i="4"/>
  <c r="AB5495" i="4"/>
  <c r="AB5496" i="4"/>
  <c r="AB5497" i="4"/>
  <c r="AB5498" i="4"/>
  <c r="AB5499" i="4"/>
  <c r="AB5500" i="4"/>
  <c r="AB5501" i="4"/>
  <c r="AB5502" i="4"/>
  <c r="AB5503" i="4"/>
  <c r="AB5504" i="4"/>
  <c r="AB5505" i="4"/>
  <c r="AB5506" i="4"/>
  <c r="AB5507" i="4"/>
  <c r="AB5508" i="4"/>
  <c r="AB5509" i="4"/>
  <c r="AB5510" i="4"/>
  <c r="AB5511" i="4"/>
  <c r="AB5512" i="4"/>
  <c r="AB5513" i="4"/>
  <c r="AB5514" i="4"/>
  <c r="AB5515" i="4"/>
  <c r="AB5516" i="4"/>
  <c r="AB5517" i="4"/>
  <c r="AB5518" i="4"/>
  <c r="AB5519" i="4"/>
  <c r="AB5520" i="4"/>
  <c r="AB5521" i="4"/>
  <c r="AB5522" i="4"/>
  <c r="AB5523" i="4"/>
  <c r="AB5524" i="4"/>
  <c r="AB5525" i="4"/>
  <c r="AB5526" i="4"/>
  <c r="AB5527" i="4"/>
  <c r="AB5528" i="4"/>
  <c r="AB5529" i="4"/>
  <c r="AB5530" i="4"/>
  <c r="AB5531" i="4"/>
  <c r="AB5532" i="4"/>
  <c r="AB5533" i="4"/>
  <c r="AB5534" i="4"/>
  <c r="AB5535" i="4"/>
  <c r="AB5536" i="4"/>
  <c r="AB5537" i="4"/>
  <c r="AB5538" i="4"/>
  <c r="AB5539" i="4"/>
  <c r="AB5540" i="4"/>
  <c r="AB5541" i="4"/>
  <c r="AB5542" i="4"/>
  <c r="AB5543" i="4"/>
  <c r="AB5544" i="4"/>
  <c r="AB5545" i="4"/>
  <c r="AB5546" i="4"/>
  <c r="AB5547" i="4"/>
  <c r="AB5548" i="4"/>
  <c r="AB5549" i="4"/>
  <c r="AB5550" i="4"/>
  <c r="AB5551" i="4"/>
  <c r="AB5552" i="4"/>
  <c r="AB5553" i="4"/>
  <c r="AB5554" i="4"/>
  <c r="AB5555" i="4"/>
  <c r="AB5556" i="4"/>
  <c r="AB5557" i="4"/>
  <c r="AB5558" i="4"/>
  <c r="AB5559" i="4"/>
  <c r="AB5560" i="4"/>
  <c r="AB5561" i="4"/>
  <c r="AB5562" i="4"/>
  <c r="AB5563" i="4"/>
  <c r="AB5564" i="4"/>
  <c r="AB5565" i="4"/>
  <c r="AB5566" i="4"/>
  <c r="AB5567" i="4"/>
  <c r="AB5568" i="4"/>
  <c r="AB5569" i="4"/>
  <c r="AB5570" i="4"/>
  <c r="AB5571" i="4"/>
  <c r="AB5572" i="4"/>
  <c r="AB5573" i="4"/>
  <c r="AB5574" i="4"/>
  <c r="AB5575" i="4"/>
  <c r="AB5576" i="4"/>
  <c r="AB5577" i="4"/>
  <c r="AB5578" i="4"/>
  <c r="AB5579" i="4"/>
  <c r="AB5580" i="4"/>
  <c r="AB5581" i="4"/>
  <c r="AB5582" i="4"/>
  <c r="AB5583" i="4"/>
  <c r="AB5584" i="4"/>
  <c r="AB5585" i="4"/>
  <c r="AB5586" i="4"/>
  <c r="AB5587" i="4"/>
  <c r="AB5588" i="4"/>
  <c r="AB5589" i="4"/>
  <c r="AB5590" i="4"/>
  <c r="AB5591" i="4"/>
  <c r="AB5592" i="4"/>
  <c r="AB5593" i="4"/>
  <c r="AB5594" i="4"/>
  <c r="AB5595" i="4"/>
  <c r="AB5596" i="4"/>
  <c r="AB5597" i="4"/>
  <c r="AB5598" i="4"/>
  <c r="AB5599" i="4"/>
  <c r="AB5600" i="4"/>
  <c r="AB5601" i="4"/>
  <c r="AB5602" i="4"/>
  <c r="AB5603" i="4"/>
  <c r="AB5604" i="4"/>
  <c r="AB5605" i="4"/>
  <c r="AB5606" i="4"/>
  <c r="AB5607" i="4"/>
  <c r="AB5608" i="4"/>
  <c r="AB5609" i="4"/>
  <c r="AB5610" i="4"/>
  <c r="AB5611" i="4"/>
  <c r="AB5612" i="4"/>
  <c r="AB5613" i="4"/>
  <c r="AB5614" i="4"/>
  <c r="AB5615" i="4"/>
  <c r="AB5616" i="4"/>
  <c r="AB5617" i="4"/>
  <c r="AB5618" i="4"/>
  <c r="AB5619" i="4"/>
  <c r="AB5620" i="4"/>
  <c r="AB5621" i="4"/>
  <c r="AB5622" i="4"/>
  <c r="AB5623" i="4"/>
  <c r="AB5624" i="4"/>
  <c r="AB5625" i="4"/>
  <c r="AB5626" i="4"/>
  <c r="AB5627" i="4"/>
  <c r="AB5628" i="4"/>
  <c r="AB5629" i="4"/>
  <c r="AB5630" i="4"/>
  <c r="AB5631" i="4"/>
  <c r="AB5632" i="4"/>
  <c r="AB5633" i="4"/>
  <c r="AB5634" i="4"/>
  <c r="AB5635" i="4"/>
  <c r="AB5636" i="4"/>
  <c r="AB5637" i="4"/>
  <c r="AB5638" i="4"/>
  <c r="AB5639" i="4"/>
  <c r="AB5640" i="4"/>
  <c r="AB5641" i="4"/>
  <c r="AB5642" i="4"/>
  <c r="AB5643" i="4"/>
  <c r="AB5644" i="4"/>
  <c r="AB5645" i="4"/>
  <c r="AB5646" i="4"/>
  <c r="AB5647" i="4"/>
  <c r="AB5648" i="4"/>
  <c r="AB5649" i="4"/>
  <c r="AB5650" i="4"/>
  <c r="AB5651" i="4"/>
  <c r="AB5652" i="4"/>
  <c r="AB5653" i="4"/>
  <c r="AB5654" i="4"/>
  <c r="AB5655" i="4"/>
  <c r="AB5656" i="4"/>
  <c r="AB5657" i="4"/>
  <c r="AB5658" i="4"/>
  <c r="AB5659" i="4"/>
  <c r="AB5660" i="4"/>
  <c r="AB5661" i="4"/>
  <c r="AB5662" i="4"/>
  <c r="AB5663" i="4"/>
  <c r="AB5664" i="4"/>
  <c r="AB5665" i="4"/>
  <c r="AB5666" i="4"/>
  <c r="AB5667" i="4"/>
  <c r="AB5668" i="4"/>
  <c r="AB5669" i="4"/>
  <c r="AB5670" i="4"/>
  <c r="AB5671" i="4"/>
  <c r="AB5672" i="4"/>
  <c r="AB5673" i="4"/>
  <c r="AB5674" i="4"/>
  <c r="AB5675" i="4"/>
  <c r="AB5676" i="4"/>
  <c r="AB5677" i="4"/>
  <c r="AB5678" i="4"/>
  <c r="AB5679" i="4"/>
  <c r="AB5680" i="4"/>
  <c r="AB5681" i="4"/>
  <c r="AB5682" i="4"/>
  <c r="AB5683" i="4"/>
  <c r="AB5684" i="4"/>
  <c r="AB5685" i="4"/>
  <c r="AB5686" i="4"/>
  <c r="AB5687" i="4"/>
  <c r="AB5688" i="4"/>
  <c r="AB5689" i="4"/>
  <c r="AB5690" i="4"/>
  <c r="AB5691" i="4"/>
  <c r="AB5692" i="4"/>
  <c r="AB5693" i="4"/>
  <c r="AB5694" i="4"/>
  <c r="AB5695" i="4"/>
  <c r="AB5696" i="4"/>
  <c r="AB5697" i="4"/>
  <c r="AB5698" i="4"/>
  <c r="AB5699" i="4"/>
  <c r="AB5700" i="4"/>
  <c r="AB5701" i="4"/>
  <c r="AB5702" i="4"/>
  <c r="AB5703" i="4"/>
  <c r="AB5704" i="4"/>
  <c r="AB5705" i="4"/>
  <c r="AB5706" i="4"/>
  <c r="AB5707" i="4"/>
  <c r="AB5708" i="4"/>
  <c r="AB5709" i="4"/>
  <c r="AB5710" i="4"/>
  <c r="AB5711" i="4"/>
  <c r="AB5712" i="4"/>
  <c r="AB5713" i="4"/>
  <c r="AB5714" i="4"/>
  <c r="AB5715" i="4"/>
  <c r="AB5716" i="4"/>
  <c r="AB5717" i="4"/>
  <c r="AB5718" i="4"/>
  <c r="AB5719" i="4"/>
  <c r="AB5720" i="4"/>
  <c r="AB5721" i="4"/>
  <c r="AB5722" i="4"/>
  <c r="AB5723" i="4"/>
  <c r="AB5724" i="4"/>
  <c r="AB5725" i="4"/>
  <c r="AB5726" i="4"/>
  <c r="AB5727" i="4"/>
  <c r="AB5728" i="4"/>
  <c r="AB5729" i="4"/>
  <c r="AB5730" i="4"/>
  <c r="AB5731" i="4"/>
  <c r="AB5732" i="4"/>
  <c r="AB5733" i="4"/>
  <c r="AB5734" i="4"/>
  <c r="AB5735" i="4"/>
  <c r="AB5736" i="4"/>
  <c r="AB5737" i="4"/>
  <c r="AB5738" i="4"/>
  <c r="AB5739" i="4"/>
  <c r="AB5740" i="4"/>
  <c r="AB5741" i="4"/>
  <c r="AB5742" i="4"/>
  <c r="AB5743" i="4"/>
  <c r="AB5744" i="4"/>
  <c r="AB5745" i="4"/>
  <c r="AB5746" i="4"/>
  <c r="AB5747" i="4"/>
  <c r="AB5748" i="4"/>
  <c r="AB5749" i="4"/>
  <c r="AB5750" i="4"/>
  <c r="AB5751" i="4"/>
  <c r="AB5752" i="4"/>
  <c r="AB5753" i="4"/>
  <c r="AB5754" i="4"/>
  <c r="AB5755" i="4"/>
  <c r="AB5756" i="4"/>
  <c r="AB5757" i="4"/>
  <c r="AB5758" i="4"/>
  <c r="AB5759" i="4"/>
  <c r="AB5760" i="4"/>
  <c r="AB5761" i="4"/>
  <c r="AB5762" i="4"/>
  <c r="AB5763" i="4"/>
  <c r="AB5764" i="4"/>
  <c r="AB5765" i="4"/>
  <c r="AB5766" i="4"/>
  <c r="AB5767" i="4"/>
  <c r="AB5768" i="4"/>
  <c r="AB5769" i="4"/>
  <c r="AB5770" i="4"/>
  <c r="AB5771" i="4"/>
  <c r="AB5772" i="4"/>
  <c r="AB5773" i="4"/>
  <c r="AB5774" i="4"/>
  <c r="AB5775" i="4"/>
  <c r="AB5776" i="4"/>
  <c r="AB5777" i="4"/>
  <c r="AB5778" i="4"/>
  <c r="AB5779" i="4"/>
  <c r="AB5780" i="4"/>
  <c r="AB5781" i="4"/>
  <c r="AB5782" i="4"/>
  <c r="AB5783" i="4"/>
  <c r="AB5784" i="4"/>
  <c r="AB5785" i="4"/>
  <c r="AB5786" i="4"/>
  <c r="AB5787" i="4"/>
  <c r="AB5788" i="4"/>
  <c r="AB5789" i="4"/>
  <c r="AB5790" i="4"/>
  <c r="AB5791" i="4"/>
  <c r="AB5792" i="4"/>
  <c r="AB5793" i="4"/>
  <c r="AB5794" i="4"/>
  <c r="AB5795" i="4"/>
  <c r="AB5796" i="4"/>
  <c r="AB5797" i="4"/>
  <c r="AB5798" i="4"/>
  <c r="AB5799" i="4"/>
  <c r="AB5800" i="4"/>
  <c r="AB5801" i="4"/>
  <c r="AB5802" i="4"/>
  <c r="AB5803" i="4"/>
  <c r="AB5804" i="4"/>
  <c r="AB5805" i="4"/>
  <c r="AB5806" i="4"/>
  <c r="AB5807" i="4"/>
  <c r="AB5808" i="4"/>
  <c r="AB5809" i="4"/>
  <c r="AB5810" i="4"/>
  <c r="AB5811" i="4"/>
  <c r="AB5812" i="4"/>
  <c r="AB5813" i="4"/>
  <c r="AB5814" i="4"/>
  <c r="AB5815" i="4"/>
  <c r="AB5816" i="4"/>
  <c r="AB5817" i="4"/>
  <c r="AB5818" i="4"/>
  <c r="AB5819" i="4"/>
  <c r="AB5820" i="4"/>
  <c r="AB5821" i="4"/>
  <c r="AB5822" i="4"/>
  <c r="AB5823" i="4"/>
  <c r="AB5824" i="4"/>
  <c r="AB5825" i="4"/>
  <c r="AB5826" i="4"/>
  <c r="AB5827" i="4"/>
  <c r="AB5828" i="4"/>
  <c r="AB5829" i="4"/>
  <c r="AB5830" i="4"/>
  <c r="AB5831" i="4"/>
  <c r="AB5832" i="4"/>
  <c r="AB5833" i="4"/>
  <c r="AB5834" i="4"/>
  <c r="AB5835" i="4"/>
  <c r="AB5836" i="4"/>
  <c r="AB5837" i="4"/>
  <c r="AB5838" i="4"/>
  <c r="AB5839" i="4"/>
  <c r="AB5840" i="4"/>
  <c r="AB5841" i="4"/>
  <c r="AB5842" i="4"/>
  <c r="AB5843" i="4"/>
  <c r="AB5844" i="4"/>
  <c r="AB5845" i="4"/>
  <c r="AB5846" i="4"/>
  <c r="AB5847" i="4"/>
  <c r="AB5848" i="4"/>
  <c r="AB5849" i="4"/>
  <c r="AB5850" i="4"/>
  <c r="AB5851" i="4"/>
  <c r="AB5852" i="4"/>
  <c r="AB5853" i="4"/>
  <c r="AB5854" i="4"/>
  <c r="AB5855" i="4"/>
  <c r="AB5856" i="4"/>
  <c r="AB5857" i="4"/>
  <c r="AB5858" i="4"/>
  <c r="AB5859" i="4"/>
  <c r="AB5860" i="4"/>
  <c r="AB5861" i="4"/>
  <c r="AB5862" i="4"/>
  <c r="AB5863" i="4"/>
  <c r="AB5864" i="4"/>
  <c r="AB5865" i="4"/>
  <c r="AB5866" i="4"/>
  <c r="AB5867" i="4"/>
  <c r="AB5868" i="4"/>
  <c r="AB5869" i="4"/>
  <c r="AB5870" i="4"/>
  <c r="AB5871" i="4"/>
  <c r="AB5872" i="4"/>
  <c r="AB5873" i="4"/>
  <c r="AB5874" i="4"/>
  <c r="AB5875" i="4"/>
  <c r="AB5876" i="4"/>
  <c r="AB5877" i="4"/>
  <c r="AB5878" i="4"/>
  <c r="AB5879" i="4"/>
  <c r="AB5880" i="4"/>
  <c r="AB5881" i="4"/>
  <c r="AB5882" i="4"/>
  <c r="AB5883" i="4"/>
  <c r="AB5884" i="4"/>
  <c r="AB5885" i="4"/>
  <c r="AB5886" i="4"/>
  <c r="AB5887" i="4"/>
  <c r="AB5888" i="4"/>
  <c r="AB5889" i="4"/>
  <c r="AB5890" i="4"/>
  <c r="AB5891" i="4"/>
  <c r="AB5892" i="4"/>
  <c r="AB5893" i="4"/>
  <c r="AB5894" i="4"/>
  <c r="AB5895" i="4"/>
  <c r="AB5896" i="4"/>
  <c r="AB5897" i="4"/>
  <c r="AB5898" i="4"/>
  <c r="AB5899" i="4"/>
  <c r="AB5900" i="4"/>
  <c r="AB5901" i="4"/>
  <c r="AB5902" i="4"/>
  <c r="AB5903" i="4"/>
  <c r="AB5904" i="4"/>
  <c r="AB5905" i="4"/>
  <c r="AB5906" i="4"/>
  <c r="AB5907" i="4"/>
  <c r="AB5908" i="4"/>
  <c r="AB5909" i="4"/>
  <c r="AB5910" i="4"/>
  <c r="AB5911" i="4"/>
  <c r="AB5912" i="4"/>
  <c r="AB5913" i="4"/>
  <c r="AB5914" i="4"/>
  <c r="AB5915" i="4"/>
  <c r="AB5916" i="4"/>
  <c r="AB5917" i="4"/>
  <c r="AB5918" i="4"/>
  <c r="AB5919" i="4"/>
  <c r="AB5920" i="4"/>
  <c r="AB5921" i="4"/>
  <c r="AB5922" i="4"/>
  <c r="AB5923" i="4"/>
  <c r="AB5924" i="4"/>
  <c r="AB5925" i="4"/>
  <c r="AB5926" i="4"/>
  <c r="AB5927" i="4"/>
  <c r="AB5928" i="4"/>
  <c r="AB5929" i="4"/>
  <c r="AB5930" i="4"/>
  <c r="AB5931" i="4"/>
  <c r="AB5932" i="4"/>
  <c r="AB5933" i="4"/>
  <c r="AB5934" i="4"/>
  <c r="AB5935" i="4"/>
  <c r="AB5936" i="4"/>
  <c r="AB5937" i="4"/>
  <c r="AB5938" i="4"/>
  <c r="AB5939" i="4"/>
  <c r="AB5940" i="4"/>
  <c r="AB5941" i="4"/>
  <c r="AB5942" i="4"/>
  <c r="AB5943" i="4"/>
  <c r="AB5944" i="4"/>
  <c r="AB5945" i="4"/>
  <c r="AB5946" i="4"/>
  <c r="AB5947" i="4"/>
  <c r="AB5948" i="4"/>
  <c r="AB5949" i="4"/>
  <c r="AB5950" i="4"/>
  <c r="AB5951" i="4"/>
  <c r="AB5952" i="4"/>
  <c r="AB5953" i="4"/>
  <c r="AB5954" i="4"/>
  <c r="AB5955" i="4"/>
  <c r="AB5956" i="4"/>
  <c r="AB5957" i="4"/>
  <c r="AB5958" i="4"/>
  <c r="AB5959" i="4"/>
  <c r="AB5960" i="4"/>
  <c r="AB5961" i="4"/>
  <c r="AB5962" i="4"/>
  <c r="AB5963" i="4"/>
  <c r="AB5964" i="4"/>
  <c r="AB5965" i="4"/>
  <c r="AB5966" i="4"/>
  <c r="AB5967" i="4"/>
  <c r="AB5968" i="4"/>
  <c r="AB5969" i="4"/>
  <c r="AB5970" i="4"/>
  <c r="AB5971" i="4"/>
  <c r="AB5972" i="4"/>
  <c r="AB5973" i="4"/>
  <c r="AB5974" i="4"/>
  <c r="AB5975" i="4"/>
  <c r="AB5976" i="4"/>
  <c r="AB5977" i="4"/>
  <c r="AB5978" i="4"/>
  <c r="AB5979" i="4"/>
  <c r="AB5980" i="4"/>
  <c r="AB5981" i="4"/>
  <c r="AB5982" i="4"/>
  <c r="AB5983" i="4"/>
  <c r="AB5984" i="4"/>
  <c r="AB5985" i="4"/>
  <c r="AB5986" i="4"/>
  <c r="AB5987" i="4"/>
  <c r="AB5988" i="4"/>
  <c r="AB5989" i="4"/>
  <c r="AB5990" i="4"/>
  <c r="AB5991" i="4"/>
  <c r="AB5992" i="4"/>
  <c r="AB5993" i="4"/>
  <c r="AB5994" i="4"/>
  <c r="AB5995" i="4"/>
  <c r="AB5996" i="4"/>
  <c r="AB5997" i="4"/>
  <c r="AB5998" i="4"/>
  <c r="AB5999" i="4"/>
  <c r="AB6000" i="4"/>
  <c r="AB6001" i="4"/>
  <c r="AB6002" i="4"/>
  <c r="AB6003" i="4"/>
  <c r="AB6004" i="4"/>
  <c r="AB6005" i="4"/>
  <c r="AB6006" i="4"/>
  <c r="AB6007" i="4"/>
  <c r="AB6008" i="4"/>
  <c r="AB6009" i="4"/>
  <c r="AB6010" i="4"/>
  <c r="AB6011" i="4"/>
  <c r="AB6012" i="4"/>
  <c r="AB6013" i="4"/>
  <c r="AB6014" i="4"/>
  <c r="AB6015" i="4"/>
  <c r="AB6016" i="4"/>
  <c r="AB6017" i="4"/>
  <c r="AB6018" i="4"/>
  <c r="AB6019" i="4"/>
  <c r="AB6020" i="4"/>
  <c r="AB6021" i="4"/>
  <c r="AB6022" i="4"/>
  <c r="AB6023" i="4"/>
  <c r="AB6024" i="4"/>
  <c r="AB6025" i="4"/>
  <c r="AB6026" i="4"/>
  <c r="AB6027" i="4"/>
  <c r="AB6028" i="4"/>
  <c r="AB6029" i="4"/>
  <c r="AB6030" i="4"/>
  <c r="AB6031" i="4"/>
  <c r="AB6032" i="4"/>
  <c r="AB6033" i="4"/>
  <c r="AB6034" i="4"/>
  <c r="AB6035" i="4"/>
  <c r="AB6036" i="4"/>
  <c r="AB6037" i="4"/>
  <c r="AB6038" i="4"/>
  <c r="AB6039" i="4"/>
  <c r="AB6040" i="4"/>
  <c r="AB6041" i="4"/>
  <c r="AB6042" i="4"/>
  <c r="AB6043" i="4"/>
  <c r="AB6044" i="4"/>
  <c r="AB6045" i="4"/>
  <c r="AB6046" i="4"/>
  <c r="AB6047" i="4"/>
  <c r="AB6048" i="4"/>
  <c r="AB6049" i="4"/>
  <c r="AB6050" i="4"/>
  <c r="AB6051" i="4"/>
  <c r="AB6052" i="4"/>
  <c r="AB6053" i="4"/>
  <c r="AB6054" i="4"/>
  <c r="AB6055" i="4"/>
  <c r="AB6056" i="4"/>
  <c r="AB6057" i="4"/>
  <c r="AB6058" i="4"/>
  <c r="AB6059" i="4"/>
  <c r="AB6060" i="4"/>
  <c r="AB6061" i="4"/>
  <c r="AB6062" i="4"/>
  <c r="AB6063" i="4"/>
  <c r="AB6064" i="4"/>
  <c r="AB6065" i="4"/>
  <c r="AB6066" i="4"/>
  <c r="AB6067" i="4"/>
  <c r="AB6068" i="4"/>
  <c r="AB6069" i="4"/>
  <c r="AB6070" i="4"/>
  <c r="AB6071" i="4"/>
  <c r="AB6072" i="4"/>
  <c r="AB6073" i="4"/>
  <c r="AB6074" i="4"/>
  <c r="AB6075" i="4"/>
  <c r="AB6076" i="4"/>
  <c r="AB6077" i="4"/>
  <c r="AB6078" i="4"/>
  <c r="AB6079" i="4"/>
  <c r="AB6080" i="4"/>
  <c r="AB6081" i="4"/>
  <c r="AB6082" i="4"/>
  <c r="AB6083" i="4"/>
  <c r="AB6084" i="4"/>
  <c r="AB6085" i="4"/>
  <c r="AB6086" i="4"/>
  <c r="AB6087" i="4"/>
  <c r="AB6088" i="4"/>
  <c r="AB6089" i="4"/>
  <c r="AB6090" i="4"/>
  <c r="AB6091" i="4"/>
  <c r="AB6092" i="4"/>
  <c r="AB6093" i="4"/>
  <c r="AB6094" i="4"/>
  <c r="AB6095" i="4"/>
  <c r="AB6096" i="4"/>
  <c r="AB6097" i="4"/>
  <c r="AB6098" i="4"/>
  <c r="AB6099" i="4"/>
  <c r="AB6100" i="4"/>
  <c r="AB6101" i="4"/>
  <c r="AB6102" i="4"/>
  <c r="AB6103" i="4"/>
  <c r="AB6104" i="4"/>
  <c r="AB6105" i="4"/>
  <c r="AB6106" i="4"/>
  <c r="AB6107" i="4"/>
  <c r="AB6108" i="4"/>
  <c r="AB6109" i="4"/>
  <c r="AB6110" i="4"/>
  <c r="AB6111" i="4"/>
  <c r="AB6112" i="4"/>
  <c r="AB6113" i="4"/>
  <c r="AB6114" i="4"/>
  <c r="AB6115" i="4"/>
  <c r="AB6116" i="4"/>
  <c r="AB6117" i="4"/>
  <c r="AB6118" i="4"/>
  <c r="AB6119" i="4"/>
  <c r="AB6120" i="4"/>
  <c r="AB6121" i="4"/>
  <c r="AB6122" i="4"/>
  <c r="AB6123" i="4"/>
  <c r="AB6124" i="4"/>
  <c r="AB6125" i="4"/>
  <c r="AB6126" i="4"/>
  <c r="AB6127" i="4"/>
  <c r="AB6128" i="4"/>
  <c r="AB6129" i="4"/>
  <c r="AB6130" i="4"/>
  <c r="AB6131" i="4"/>
  <c r="AB6132" i="4"/>
  <c r="AB6133" i="4"/>
  <c r="AB6134" i="4"/>
  <c r="AB6135" i="4"/>
  <c r="AB6136" i="4"/>
  <c r="AB6137" i="4"/>
  <c r="AB6138" i="4"/>
  <c r="AB6139" i="4"/>
  <c r="AB6140" i="4"/>
  <c r="AB6141" i="4"/>
  <c r="AB6142" i="4"/>
  <c r="AB6143" i="4"/>
  <c r="AB6144" i="4"/>
  <c r="AB6145" i="4"/>
  <c r="AB6146" i="4"/>
  <c r="AB6147" i="4"/>
  <c r="AB6148" i="4"/>
  <c r="AB6149" i="4"/>
  <c r="AB6150" i="4"/>
  <c r="AB6151" i="4"/>
  <c r="AB6152" i="4"/>
  <c r="AB6153" i="4"/>
  <c r="AB6154" i="4"/>
  <c r="AB6155" i="4"/>
  <c r="AB6156" i="4"/>
  <c r="AB6157" i="4"/>
  <c r="AB6158" i="4"/>
  <c r="AB6159" i="4"/>
  <c r="AB6160" i="4"/>
  <c r="AB6161" i="4"/>
  <c r="AB6162" i="4"/>
  <c r="AB6163" i="4"/>
  <c r="AB6164" i="4"/>
  <c r="AB6165" i="4"/>
  <c r="AB6166" i="4"/>
  <c r="AB6167" i="4"/>
  <c r="AB6168" i="4"/>
  <c r="AB6169" i="4"/>
  <c r="AB6170" i="4"/>
  <c r="AB6171" i="4"/>
  <c r="AB6172" i="4"/>
  <c r="AB6173" i="4"/>
  <c r="AB6174" i="4"/>
  <c r="AB6175" i="4"/>
  <c r="AB6176" i="4"/>
  <c r="AB6177" i="4"/>
  <c r="AB6178" i="4"/>
  <c r="AB6179" i="4"/>
  <c r="AB6180" i="4"/>
  <c r="AB6181" i="4"/>
  <c r="AB6182" i="4"/>
  <c r="AB6183" i="4"/>
  <c r="AB6184" i="4"/>
  <c r="AB6185" i="4"/>
  <c r="AB6186" i="4"/>
  <c r="AB6187" i="4"/>
  <c r="AB6188" i="4"/>
  <c r="AB6189" i="4"/>
  <c r="AB6190" i="4"/>
  <c r="AB6191" i="4"/>
  <c r="AB6192" i="4"/>
  <c r="AB6193" i="4"/>
  <c r="AB6194" i="4"/>
  <c r="AB6195" i="4"/>
  <c r="AB6196" i="4"/>
  <c r="AB6197" i="4"/>
  <c r="AB6198" i="4"/>
  <c r="AB6199" i="4"/>
  <c r="AB6200" i="4"/>
  <c r="AB6201" i="4"/>
  <c r="AB6202" i="4"/>
  <c r="AB6203" i="4"/>
  <c r="AB6204" i="4"/>
  <c r="AB6205" i="4"/>
  <c r="AB6206" i="4"/>
  <c r="AB6207" i="4"/>
  <c r="AB6208" i="4"/>
  <c r="AB6209" i="4"/>
  <c r="AB6210" i="4"/>
  <c r="AB6211" i="4"/>
  <c r="AB6212" i="4"/>
  <c r="AB6213" i="4"/>
  <c r="AB6214" i="4"/>
  <c r="AB6215" i="4"/>
  <c r="AB6216" i="4"/>
  <c r="AB6217" i="4"/>
  <c r="AB6218" i="4"/>
  <c r="AB6219" i="4"/>
  <c r="AB6220" i="4"/>
  <c r="AB6221" i="4"/>
  <c r="AB6222" i="4"/>
  <c r="AB6223" i="4"/>
  <c r="AB6224" i="4"/>
  <c r="AB6225" i="4"/>
  <c r="AB6226" i="4"/>
  <c r="AB6227" i="4"/>
  <c r="AB6228" i="4"/>
  <c r="AB6229" i="4"/>
  <c r="AB6230" i="4"/>
  <c r="AB6231" i="4"/>
  <c r="AB6232" i="4"/>
  <c r="AB6233" i="4"/>
  <c r="AB6234" i="4"/>
  <c r="AB6235" i="4"/>
  <c r="AB6236" i="4"/>
  <c r="AB6237" i="4"/>
  <c r="AB6238" i="4"/>
  <c r="AB6239" i="4"/>
  <c r="AB6240" i="4"/>
  <c r="AB6241" i="4"/>
  <c r="AB6242" i="4"/>
  <c r="AB6243" i="4"/>
  <c r="AB6244" i="4"/>
  <c r="AB6245" i="4"/>
  <c r="AB6246" i="4"/>
  <c r="AB6247" i="4"/>
  <c r="AB6248" i="4"/>
  <c r="AB6249" i="4"/>
  <c r="AB6250" i="4"/>
  <c r="AB6251" i="4"/>
  <c r="AB6252" i="4"/>
  <c r="AB6253" i="4"/>
  <c r="AB6254" i="4"/>
  <c r="AB6255" i="4"/>
  <c r="AB6256" i="4"/>
  <c r="AB6257" i="4"/>
  <c r="AB6258" i="4"/>
  <c r="AB6259" i="4"/>
  <c r="AB6260" i="4"/>
  <c r="AB6261" i="4"/>
  <c r="AB6262" i="4"/>
  <c r="AB6263" i="4"/>
  <c r="AB6264" i="4"/>
  <c r="AB6265" i="4"/>
  <c r="AB6266" i="4"/>
  <c r="AB6267" i="4"/>
  <c r="AB6268" i="4"/>
  <c r="AB6269" i="4"/>
  <c r="AB6270" i="4"/>
  <c r="AB6271" i="4"/>
  <c r="AB6272" i="4"/>
  <c r="AB6273" i="4"/>
  <c r="AB6274" i="4"/>
  <c r="AB6275" i="4"/>
  <c r="AB6276" i="4"/>
  <c r="AB6277" i="4"/>
  <c r="AB6278" i="4"/>
  <c r="AB6279" i="4"/>
  <c r="AB6280" i="4"/>
  <c r="AB6281" i="4"/>
  <c r="AB6282" i="4"/>
  <c r="AB6283" i="4"/>
  <c r="AB6284" i="4"/>
  <c r="AB6285" i="4"/>
  <c r="AB6286" i="4"/>
  <c r="AB6287" i="4"/>
  <c r="AB6288" i="4"/>
  <c r="AB6289" i="4"/>
  <c r="AB6290" i="4"/>
  <c r="AB6291" i="4"/>
  <c r="AB6292" i="4"/>
  <c r="AB6293" i="4"/>
  <c r="AB6294" i="4"/>
  <c r="AB6295" i="4"/>
  <c r="AB6296" i="4"/>
  <c r="AB6297" i="4"/>
  <c r="AB6298" i="4"/>
  <c r="AB6299" i="4"/>
  <c r="AB6300" i="4"/>
  <c r="AB6301" i="4"/>
  <c r="AB6302" i="4"/>
  <c r="AB6303" i="4"/>
  <c r="AB6304" i="4"/>
  <c r="AB6305" i="4"/>
  <c r="AB6306" i="4"/>
  <c r="AB6307" i="4"/>
  <c r="AB6308" i="4"/>
  <c r="AB6309" i="4"/>
  <c r="AB6310" i="4"/>
  <c r="AB6311" i="4"/>
  <c r="AB6312" i="4"/>
  <c r="AB6313" i="4"/>
  <c r="AB6314" i="4"/>
  <c r="AB6315" i="4"/>
  <c r="AB6316" i="4"/>
  <c r="AB6317" i="4"/>
  <c r="AB6318" i="4"/>
  <c r="AB6319" i="4"/>
  <c r="AB6320" i="4"/>
  <c r="AB6321" i="4"/>
  <c r="AB6322" i="4"/>
  <c r="AB6323" i="4"/>
  <c r="AB6324" i="4"/>
  <c r="AB6325" i="4"/>
  <c r="AB6326" i="4"/>
  <c r="AB6327" i="4"/>
  <c r="AB6328" i="4"/>
  <c r="AB6329" i="4"/>
  <c r="AB6330" i="4"/>
  <c r="AB6331" i="4"/>
  <c r="AB6332" i="4"/>
  <c r="AB6333" i="4"/>
  <c r="AB6334" i="4"/>
  <c r="AB6335" i="4"/>
  <c r="AB6336" i="4"/>
  <c r="AB6337" i="4"/>
  <c r="AB6338" i="4"/>
  <c r="AB6339" i="4"/>
  <c r="AB6340" i="4"/>
  <c r="AB6341" i="4"/>
  <c r="AB6342" i="4"/>
  <c r="AB6343" i="4"/>
  <c r="AB6344" i="4"/>
  <c r="AB6345" i="4"/>
  <c r="AB6346" i="4"/>
  <c r="AB6347" i="4"/>
  <c r="AB6348" i="4"/>
  <c r="AB6349" i="4"/>
  <c r="AB6350" i="4"/>
  <c r="AB6351" i="4"/>
  <c r="AB6352" i="4"/>
  <c r="AB6353" i="4"/>
  <c r="AB6354" i="4"/>
  <c r="AB6355" i="4"/>
  <c r="AB6356" i="4"/>
  <c r="AB6357" i="4"/>
  <c r="AB6358" i="4"/>
  <c r="AB6359" i="4"/>
  <c r="AB6360" i="4"/>
  <c r="AB6361" i="4"/>
  <c r="AB6362" i="4"/>
  <c r="AB6363" i="4"/>
  <c r="AB6364" i="4"/>
  <c r="AB6365" i="4"/>
  <c r="AB6366" i="4"/>
  <c r="AB6367" i="4"/>
  <c r="AB6368" i="4"/>
  <c r="AB6369" i="4"/>
  <c r="AB6370" i="4"/>
  <c r="AB6371" i="4"/>
  <c r="AB6372" i="4"/>
  <c r="AB6373" i="4"/>
  <c r="AB6374" i="4"/>
  <c r="AB6375" i="4"/>
  <c r="AB6376" i="4"/>
  <c r="AB6377" i="4"/>
  <c r="AB6378" i="4"/>
  <c r="AB6379" i="4"/>
  <c r="AB6380" i="4"/>
  <c r="AB6381" i="4"/>
  <c r="AB6382" i="4"/>
  <c r="AB6383" i="4"/>
  <c r="AB6384" i="4"/>
  <c r="AB6385" i="4"/>
  <c r="AB6386" i="4"/>
  <c r="AB6387" i="4"/>
  <c r="AB6388" i="4"/>
  <c r="AB6389" i="4"/>
  <c r="AB6390" i="4"/>
  <c r="AB6391" i="4"/>
  <c r="AB6392" i="4"/>
  <c r="AB6393" i="4"/>
  <c r="AB6394" i="4"/>
  <c r="AB6395" i="4"/>
  <c r="AB6396" i="4"/>
  <c r="AB6397" i="4"/>
  <c r="AB6398" i="4"/>
  <c r="AB6399" i="4"/>
  <c r="AB6400" i="4"/>
  <c r="AB6401" i="4"/>
  <c r="AB6402" i="4"/>
  <c r="AB6403" i="4"/>
  <c r="AB6404" i="4"/>
  <c r="AB6405" i="4"/>
  <c r="AB6406" i="4"/>
  <c r="AB6407" i="4"/>
  <c r="AB6408" i="4"/>
  <c r="AB6409" i="4"/>
  <c r="AB6410" i="4"/>
  <c r="AB6411" i="4"/>
  <c r="AB6412" i="4"/>
  <c r="AB6413" i="4"/>
  <c r="AB6414" i="4"/>
  <c r="AB6415" i="4"/>
  <c r="AB6416" i="4"/>
  <c r="AB6417" i="4"/>
  <c r="AB6418" i="4"/>
  <c r="AB6419" i="4"/>
  <c r="AB6420" i="4"/>
  <c r="AB6421" i="4"/>
  <c r="AB6422" i="4"/>
  <c r="AB6423" i="4"/>
  <c r="AB6424" i="4"/>
  <c r="AB6425" i="4"/>
  <c r="AB6426" i="4"/>
  <c r="AB6427" i="4"/>
  <c r="AB6428" i="4"/>
  <c r="AB6429" i="4"/>
  <c r="AB6430" i="4"/>
  <c r="AB6431" i="4"/>
  <c r="AB6432" i="4"/>
  <c r="AB6433" i="4"/>
  <c r="AB6434" i="4"/>
  <c r="AB6435" i="4"/>
  <c r="AB6436" i="4"/>
  <c r="AB6437" i="4"/>
  <c r="AB6438" i="4"/>
  <c r="AB6439" i="4"/>
  <c r="AB6440" i="4"/>
  <c r="AB6441" i="4"/>
  <c r="AB6442" i="4"/>
  <c r="AB6443" i="4"/>
  <c r="AB6444" i="4"/>
  <c r="AB6445" i="4"/>
  <c r="AB6446" i="4"/>
  <c r="AB6447" i="4"/>
  <c r="AB6448" i="4"/>
  <c r="AB6449" i="4"/>
  <c r="AB6450" i="4"/>
  <c r="AB6451" i="4"/>
  <c r="AB6452" i="4"/>
  <c r="AB6453" i="4"/>
  <c r="AB6454" i="4"/>
  <c r="AB6455" i="4"/>
  <c r="AB6456" i="4"/>
  <c r="AB6457" i="4"/>
  <c r="AB6458" i="4"/>
  <c r="AB6459" i="4"/>
  <c r="AB6460" i="4"/>
  <c r="AB6461" i="4"/>
  <c r="AB6462" i="4"/>
  <c r="AB6463" i="4"/>
  <c r="AB6464" i="4"/>
  <c r="AB6465" i="4"/>
  <c r="AB6466" i="4"/>
  <c r="AB6467" i="4"/>
  <c r="AB6468" i="4"/>
  <c r="AB6469" i="4"/>
  <c r="AB6470" i="4"/>
  <c r="AB6471" i="4"/>
  <c r="AB6472" i="4"/>
  <c r="AB6473" i="4"/>
  <c r="AB6474" i="4"/>
  <c r="AB6475" i="4"/>
  <c r="AB6476" i="4"/>
  <c r="AB6477" i="4"/>
  <c r="AB6478" i="4"/>
  <c r="AB6479" i="4"/>
  <c r="AB6480" i="4"/>
  <c r="AB6481" i="4"/>
  <c r="AB6482" i="4"/>
  <c r="AB6483" i="4"/>
  <c r="AB6484" i="4"/>
  <c r="AB6485" i="4"/>
  <c r="AB6486" i="4"/>
  <c r="AB6487" i="4"/>
  <c r="AB6488" i="4"/>
  <c r="AB6489" i="4"/>
  <c r="AB6490" i="4"/>
  <c r="AB6491" i="4"/>
  <c r="AB6492" i="4"/>
  <c r="AB6493" i="4"/>
  <c r="AB6494" i="4"/>
  <c r="AB6495" i="4"/>
  <c r="AB6496" i="4"/>
  <c r="AB6497" i="4"/>
  <c r="AB6498" i="4"/>
  <c r="AB6499" i="4"/>
  <c r="AB6500" i="4"/>
  <c r="AB6501" i="4"/>
  <c r="AB6502" i="4"/>
  <c r="AB6503" i="4"/>
  <c r="AB6504" i="4"/>
  <c r="AB6505" i="4"/>
  <c r="AB6506" i="4"/>
  <c r="AB6507" i="4"/>
  <c r="AB6508" i="4"/>
  <c r="AB6509" i="4"/>
  <c r="AB6510" i="4"/>
  <c r="AB6511" i="4"/>
  <c r="AB6512" i="4"/>
  <c r="AB6513" i="4"/>
  <c r="AB6514" i="4"/>
  <c r="AB6515" i="4"/>
  <c r="AB6516" i="4"/>
  <c r="AB6517" i="4"/>
  <c r="AB6518" i="4"/>
  <c r="AB6519" i="4"/>
  <c r="AB6520" i="4"/>
  <c r="AB6521" i="4"/>
  <c r="AB6522" i="4"/>
  <c r="AB6523" i="4"/>
  <c r="AB6524" i="4"/>
  <c r="AB6525" i="4"/>
  <c r="AB6526" i="4"/>
  <c r="AB6527" i="4"/>
  <c r="AB6528" i="4"/>
  <c r="AB6529" i="4"/>
  <c r="AB6530" i="4"/>
  <c r="AB6531" i="4"/>
  <c r="AB6532" i="4"/>
  <c r="AB6533" i="4"/>
  <c r="AB6534" i="4"/>
  <c r="AB6535" i="4"/>
  <c r="AB6536" i="4"/>
  <c r="AB6537" i="4"/>
  <c r="AB6538" i="4"/>
  <c r="AB6539" i="4"/>
  <c r="AB6540" i="4"/>
  <c r="AB6541" i="4"/>
  <c r="AB6542" i="4"/>
  <c r="AB6543" i="4"/>
  <c r="AB6544" i="4"/>
  <c r="AB6545" i="4"/>
  <c r="AB6546" i="4"/>
  <c r="AB6547" i="4"/>
  <c r="AB6548" i="4"/>
  <c r="AB6549" i="4"/>
  <c r="AB6550" i="4"/>
  <c r="AB6551" i="4"/>
  <c r="AB6552" i="4"/>
  <c r="AB6553" i="4"/>
  <c r="AB6554" i="4"/>
  <c r="AB6555" i="4"/>
  <c r="AB6556" i="4"/>
  <c r="AB6557" i="4"/>
  <c r="AB6558" i="4"/>
  <c r="AB6559" i="4"/>
  <c r="AB6560" i="4"/>
  <c r="AB6561" i="4"/>
  <c r="AB6562" i="4"/>
  <c r="AB6563" i="4"/>
  <c r="AB6564" i="4"/>
  <c r="AB6565" i="4"/>
  <c r="AB6566" i="4"/>
  <c r="AB6567" i="4"/>
  <c r="AB6568" i="4"/>
  <c r="AB6569" i="4"/>
  <c r="AB6570" i="4"/>
  <c r="AB6571" i="4"/>
  <c r="AB6572" i="4"/>
  <c r="AB6573" i="4"/>
  <c r="AB6574" i="4"/>
  <c r="AB6575" i="4"/>
  <c r="AB6576" i="4"/>
  <c r="AB6577" i="4"/>
  <c r="AB6578" i="4"/>
  <c r="AB6579" i="4"/>
  <c r="AB6580" i="4"/>
  <c r="AB6581" i="4"/>
  <c r="AB6582" i="4"/>
  <c r="AB6583" i="4"/>
  <c r="AB6584" i="4"/>
  <c r="AB6585" i="4"/>
  <c r="AB6586" i="4"/>
  <c r="AB6587" i="4"/>
  <c r="AB6588" i="4"/>
  <c r="AB6589" i="4"/>
  <c r="AB6590" i="4"/>
  <c r="AB6591" i="4"/>
  <c r="AB6592" i="4"/>
  <c r="AB6593" i="4"/>
  <c r="AB6594" i="4"/>
  <c r="AB6595" i="4"/>
  <c r="AB6596" i="4"/>
  <c r="AB6597" i="4"/>
  <c r="AB6598" i="4"/>
  <c r="AB6599" i="4"/>
  <c r="AB6600" i="4"/>
  <c r="AB6601" i="4"/>
  <c r="AB6602" i="4"/>
  <c r="AB6603" i="4"/>
  <c r="AB6604" i="4"/>
  <c r="AB6605" i="4"/>
  <c r="AB6606" i="4"/>
  <c r="AB6607" i="4"/>
  <c r="AB6608" i="4"/>
  <c r="AB6609" i="4"/>
  <c r="AB6610" i="4"/>
  <c r="AB6611" i="4"/>
  <c r="AB6612" i="4"/>
  <c r="AB6613" i="4"/>
  <c r="AB6614" i="4"/>
  <c r="AB6615" i="4"/>
  <c r="AB6616" i="4"/>
  <c r="AB6617" i="4"/>
  <c r="AB6618" i="4"/>
  <c r="AB6619" i="4"/>
  <c r="AB6620" i="4"/>
  <c r="AB6621" i="4"/>
  <c r="AB6622" i="4"/>
  <c r="AB6623" i="4"/>
  <c r="AB6624" i="4"/>
  <c r="AB6625" i="4"/>
  <c r="AB6626" i="4"/>
  <c r="AB6627" i="4"/>
  <c r="AB6628" i="4"/>
  <c r="AB6629" i="4"/>
  <c r="AB6630" i="4"/>
  <c r="AB6631" i="4"/>
  <c r="AB6632" i="4"/>
  <c r="AB6633" i="4"/>
  <c r="AB6634" i="4"/>
  <c r="AB6635" i="4"/>
  <c r="AB6636" i="4"/>
  <c r="AB6637" i="4"/>
  <c r="AB6638" i="4"/>
  <c r="AB6639" i="4"/>
  <c r="AB6640" i="4"/>
  <c r="AB6641" i="4"/>
  <c r="AB6642" i="4"/>
  <c r="AB6643" i="4"/>
  <c r="AB6644" i="4"/>
  <c r="AB6645" i="4"/>
  <c r="AB6646" i="4"/>
  <c r="AB6647" i="4"/>
  <c r="AB6648" i="4"/>
  <c r="AB6649" i="4"/>
  <c r="AB6650" i="4"/>
  <c r="AB6651" i="4"/>
  <c r="AB6652" i="4"/>
  <c r="AB6653" i="4"/>
  <c r="AB6654" i="4"/>
  <c r="AB6655" i="4"/>
  <c r="AB6656" i="4"/>
  <c r="AB6657" i="4"/>
  <c r="AB6658" i="4"/>
  <c r="AB6659" i="4"/>
  <c r="AB6660" i="4"/>
  <c r="AB6661" i="4"/>
  <c r="AB6662" i="4"/>
  <c r="AB6663" i="4"/>
  <c r="AB6664" i="4"/>
  <c r="AB6665" i="4"/>
  <c r="AB6666" i="4"/>
  <c r="AB6667" i="4"/>
  <c r="AB6668" i="4"/>
  <c r="AB6669" i="4"/>
  <c r="AB6670" i="4"/>
  <c r="AB6671" i="4"/>
  <c r="AB6672" i="4"/>
  <c r="AB6673" i="4"/>
  <c r="AB6674" i="4"/>
  <c r="AB6675" i="4"/>
  <c r="AB6676" i="4"/>
  <c r="AB6677" i="4"/>
  <c r="AB6678" i="4"/>
  <c r="AB6679" i="4"/>
  <c r="AB6680" i="4"/>
  <c r="AB6681" i="4"/>
  <c r="AB6682" i="4"/>
  <c r="AB6683" i="4"/>
  <c r="AB6684" i="4"/>
  <c r="AB6685" i="4"/>
  <c r="AB6686" i="4"/>
  <c r="AB6687" i="4"/>
  <c r="AB6688" i="4"/>
  <c r="AB6689" i="4"/>
  <c r="AB6690" i="4"/>
  <c r="AB6691" i="4"/>
  <c r="AB6692" i="4"/>
  <c r="AB6693" i="4"/>
  <c r="AB6694" i="4"/>
  <c r="AB6695" i="4"/>
  <c r="AB6696" i="4"/>
  <c r="AB6697" i="4"/>
  <c r="AB6698" i="4"/>
  <c r="AB6699" i="4"/>
  <c r="AB6700" i="4"/>
  <c r="AB6701" i="4"/>
  <c r="AB6702" i="4"/>
  <c r="AB6703" i="4"/>
  <c r="AB6704" i="4"/>
  <c r="AB6705" i="4"/>
  <c r="AB6706" i="4"/>
  <c r="AB6707" i="4"/>
  <c r="AB6708" i="4"/>
  <c r="AB6709" i="4"/>
  <c r="AB6710" i="4"/>
  <c r="AB6711" i="4"/>
  <c r="AB6712" i="4"/>
  <c r="AB6713" i="4"/>
  <c r="AB6714" i="4"/>
  <c r="AB6715" i="4"/>
  <c r="AB6716" i="4"/>
  <c r="AB6717" i="4"/>
  <c r="AB6718" i="4"/>
  <c r="AB6719" i="4"/>
  <c r="AB6720" i="4"/>
  <c r="AB6721" i="4"/>
  <c r="AB6722" i="4"/>
  <c r="AB6723" i="4"/>
  <c r="AB6724" i="4"/>
  <c r="AB6725" i="4"/>
  <c r="AB6726" i="4"/>
  <c r="AB6727" i="4"/>
  <c r="AB6728" i="4"/>
  <c r="AB6729" i="4"/>
  <c r="AB6730" i="4"/>
  <c r="AB6731" i="4"/>
  <c r="AB6732" i="4"/>
  <c r="AB6733" i="4"/>
  <c r="AB6734" i="4"/>
  <c r="AB6735" i="4"/>
  <c r="AB6736" i="4"/>
  <c r="AB6737" i="4"/>
  <c r="AB6738" i="4"/>
  <c r="AB6739" i="4"/>
  <c r="AB6740" i="4"/>
  <c r="AB6741" i="4"/>
  <c r="AB6742" i="4"/>
  <c r="AB6743" i="4"/>
  <c r="AB6744" i="4"/>
  <c r="AB6745" i="4"/>
  <c r="AB6746" i="4"/>
  <c r="AB6747" i="4"/>
  <c r="AB6748" i="4"/>
  <c r="AB6749" i="4"/>
  <c r="AB6750" i="4"/>
  <c r="AB6751" i="4"/>
  <c r="AB6752" i="4"/>
  <c r="AB6753" i="4"/>
  <c r="AB6754" i="4"/>
  <c r="AB6755" i="4"/>
  <c r="AB6756" i="4"/>
  <c r="AB6757" i="4"/>
  <c r="AB6758" i="4"/>
  <c r="AB6759" i="4"/>
  <c r="AB6760" i="4"/>
  <c r="AB6761" i="4"/>
  <c r="AB6762" i="4"/>
  <c r="AB6763" i="4"/>
  <c r="AB6764" i="4"/>
  <c r="AB6765" i="4"/>
  <c r="AB6766" i="4"/>
  <c r="AB6767" i="4"/>
  <c r="AB6768" i="4"/>
  <c r="AB6769" i="4"/>
  <c r="AB6770" i="4"/>
  <c r="AB6771" i="4"/>
  <c r="AB6772" i="4"/>
  <c r="AB6773" i="4"/>
  <c r="AB6774" i="4"/>
  <c r="AB6775" i="4"/>
  <c r="AB6776" i="4"/>
  <c r="AB6777" i="4"/>
  <c r="AB6778" i="4"/>
  <c r="AB6779" i="4"/>
  <c r="AB6780" i="4"/>
  <c r="AB6781" i="4"/>
  <c r="AB6782" i="4"/>
  <c r="AB6783" i="4"/>
  <c r="AB6784" i="4"/>
  <c r="AB6785" i="4"/>
  <c r="AB6786" i="4"/>
  <c r="AB6787" i="4"/>
  <c r="AB6788" i="4"/>
  <c r="AB6789" i="4"/>
  <c r="AB6790" i="4"/>
  <c r="AB6791" i="4"/>
  <c r="AB6792" i="4"/>
  <c r="AB6793" i="4"/>
  <c r="AB6794" i="4"/>
  <c r="AB6795" i="4"/>
  <c r="AB6796" i="4"/>
  <c r="AB6797" i="4"/>
  <c r="AB6798" i="4"/>
  <c r="AB6799" i="4"/>
  <c r="AB6800" i="4"/>
  <c r="AB6801" i="4"/>
  <c r="AB6802" i="4"/>
  <c r="AB6803" i="4"/>
  <c r="AB6804" i="4"/>
  <c r="AB6805" i="4"/>
  <c r="AB6806" i="4"/>
  <c r="AB6807" i="4"/>
  <c r="AB6808" i="4"/>
  <c r="AB6809" i="4"/>
  <c r="AB6810" i="4"/>
  <c r="AB6811" i="4"/>
  <c r="AB6812" i="4"/>
  <c r="AB6813" i="4"/>
  <c r="AB6814" i="4"/>
  <c r="AB6815" i="4"/>
  <c r="AB6816" i="4"/>
  <c r="AB6817" i="4"/>
  <c r="AB6818" i="4"/>
  <c r="AB6819" i="4"/>
  <c r="AB6820" i="4"/>
  <c r="AB6821" i="4"/>
  <c r="AB6822" i="4"/>
  <c r="AB6823" i="4"/>
  <c r="AB6824" i="4"/>
  <c r="AB6825" i="4"/>
  <c r="AB6826" i="4"/>
  <c r="AB6827" i="4"/>
  <c r="AB6828" i="4"/>
  <c r="AB6829" i="4"/>
  <c r="AB6830" i="4"/>
  <c r="AB6831" i="4"/>
  <c r="AB6832" i="4"/>
  <c r="AB6833" i="4"/>
  <c r="AB6834" i="4"/>
  <c r="AB6835" i="4"/>
  <c r="AB6836" i="4"/>
  <c r="AB6837" i="4"/>
  <c r="AB6838" i="4"/>
  <c r="AB6839" i="4"/>
  <c r="AB6840" i="4"/>
  <c r="AB6841" i="4"/>
  <c r="AB6842" i="4"/>
  <c r="AB6843" i="4"/>
  <c r="AB6844" i="4"/>
  <c r="AB6845" i="4"/>
  <c r="AB6846" i="4"/>
  <c r="AB6847" i="4"/>
  <c r="AB6848" i="4"/>
  <c r="AB6849" i="4"/>
  <c r="AB6850" i="4"/>
  <c r="AB6851" i="4"/>
  <c r="AB6852" i="4"/>
  <c r="AB6853" i="4"/>
  <c r="AB6854" i="4"/>
  <c r="AB6855" i="4"/>
  <c r="AB6856" i="4"/>
  <c r="AB6857" i="4"/>
  <c r="AB6858" i="4"/>
  <c r="AB6859" i="4"/>
  <c r="AB6860" i="4"/>
  <c r="AB6861" i="4"/>
  <c r="AB6862" i="4"/>
  <c r="AB6863" i="4"/>
  <c r="AB6864" i="4"/>
  <c r="AB6865" i="4"/>
  <c r="AB6866" i="4"/>
  <c r="AB6867" i="4"/>
  <c r="AB6868" i="4"/>
  <c r="AB6869" i="4"/>
  <c r="AB6870" i="4"/>
  <c r="AB6871" i="4"/>
  <c r="AB6872" i="4"/>
  <c r="AB6873" i="4"/>
  <c r="AB6874" i="4"/>
  <c r="AB6875" i="4"/>
  <c r="AB6876" i="4"/>
  <c r="AB6877" i="4"/>
  <c r="AB6878" i="4"/>
  <c r="AB6879" i="4"/>
  <c r="AB6880" i="4"/>
  <c r="AB6881" i="4"/>
  <c r="H2" i="4"/>
  <c r="H3" i="4"/>
  <c r="H4" i="4"/>
  <c r="H5" i="4"/>
  <c r="H6" i="4"/>
  <c r="H7" i="4"/>
  <c r="H8" i="4"/>
  <c r="H9" i="4"/>
  <c r="H10" i="4"/>
  <c r="H11" i="4"/>
  <c r="H12" i="4"/>
  <c r="H13" i="4"/>
  <c r="H14" i="4"/>
  <c r="H15" i="4"/>
  <c r="H16" i="4"/>
  <c r="H17" i="4"/>
  <c r="H18" i="4"/>
  <c r="H19" i="4"/>
  <c r="H20" i="4"/>
  <c r="H21" i="4"/>
  <c r="H22" i="4"/>
  <c r="H23" i="4"/>
  <c r="H24" i="4"/>
  <c r="H25" i="4"/>
  <c r="H26" i="4"/>
  <c r="H27" i="4"/>
  <c r="H28" i="4"/>
  <c r="H29" i="4"/>
  <c r="H30" i="4"/>
  <c r="H31" i="4"/>
  <c r="H32" i="4"/>
  <c r="H33" i="4"/>
  <c r="H34" i="4"/>
  <c r="H35" i="4"/>
  <c r="H36" i="4"/>
  <c r="H37" i="4"/>
  <c r="H38" i="4"/>
  <c r="H39" i="4"/>
  <c r="H40" i="4"/>
  <c r="H41" i="4"/>
  <c r="H42" i="4"/>
  <c r="H43" i="4"/>
  <c r="H44" i="4"/>
  <c r="H45" i="4"/>
  <c r="H46" i="4"/>
  <c r="H47" i="4"/>
  <c r="H48" i="4"/>
  <c r="H49" i="4"/>
  <c r="H50" i="4"/>
  <c r="H51" i="4"/>
  <c r="H52" i="4"/>
  <c r="H53" i="4"/>
  <c r="H54" i="4"/>
  <c r="H55" i="4"/>
  <c r="H56" i="4"/>
  <c r="H57" i="4"/>
  <c r="H58" i="4"/>
  <c r="H59" i="4"/>
  <c r="H60" i="4"/>
  <c r="H61" i="4"/>
  <c r="H62" i="4"/>
  <c r="H63" i="4"/>
  <c r="H64" i="4"/>
  <c r="H65" i="4"/>
  <c r="H66" i="4"/>
  <c r="H67" i="4"/>
  <c r="H68" i="4"/>
  <c r="H69" i="4"/>
  <c r="H70" i="4"/>
  <c r="H71" i="4"/>
  <c r="H72" i="4"/>
  <c r="H73" i="4"/>
  <c r="H74" i="4"/>
  <c r="H75" i="4"/>
  <c r="H76" i="4"/>
  <c r="H77" i="4"/>
  <c r="H78" i="4"/>
  <c r="H79" i="4"/>
  <c r="H80" i="4"/>
  <c r="H81" i="4"/>
  <c r="H82" i="4"/>
  <c r="H83" i="4"/>
  <c r="H84" i="4"/>
  <c r="H85" i="4"/>
  <c r="H86" i="4"/>
  <c r="H87" i="4"/>
  <c r="H88" i="4"/>
  <c r="H89" i="4"/>
  <c r="H90" i="4"/>
  <c r="H91" i="4"/>
  <c r="H92" i="4"/>
  <c r="H93" i="4"/>
  <c r="H94" i="4"/>
  <c r="H95" i="4"/>
  <c r="H96" i="4"/>
  <c r="H97" i="4"/>
  <c r="H98" i="4"/>
  <c r="H99" i="4"/>
  <c r="H100" i="4"/>
  <c r="H101" i="4"/>
  <c r="H102" i="4"/>
  <c r="H103" i="4"/>
  <c r="H104" i="4"/>
  <c r="H105" i="4"/>
  <c r="H106" i="4"/>
  <c r="H107" i="4"/>
  <c r="H108" i="4"/>
  <c r="H109" i="4"/>
  <c r="H110" i="4"/>
  <c r="H111" i="4"/>
  <c r="H112" i="4"/>
  <c r="H113" i="4"/>
  <c r="H114" i="4"/>
  <c r="H115" i="4"/>
  <c r="H116" i="4"/>
  <c r="H117" i="4"/>
  <c r="H118" i="4"/>
  <c r="H119" i="4"/>
  <c r="H120" i="4"/>
  <c r="H121" i="4"/>
  <c r="H122" i="4"/>
  <c r="H123" i="4"/>
  <c r="H124" i="4"/>
  <c r="H125" i="4"/>
  <c r="H126" i="4"/>
  <c r="H127" i="4"/>
  <c r="H128" i="4"/>
  <c r="H129" i="4"/>
  <c r="H130" i="4"/>
  <c r="H131" i="4"/>
  <c r="H132" i="4"/>
  <c r="H133" i="4"/>
  <c r="H134" i="4"/>
  <c r="H135" i="4"/>
  <c r="H136" i="4"/>
  <c r="H137" i="4"/>
  <c r="H138" i="4"/>
  <c r="H139" i="4"/>
  <c r="H140" i="4"/>
  <c r="H141" i="4"/>
  <c r="H142" i="4"/>
  <c r="H143" i="4"/>
  <c r="H144" i="4"/>
  <c r="H145" i="4"/>
  <c r="H146" i="4"/>
  <c r="H147" i="4"/>
  <c r="H148" i="4"/>
  <c r="H149" i="4"/>
  <c r="H150" i="4"/>
  <c r="H151" i="4"/>
  <c r="H152" i="4"/>
  <c r="H153" i="4"/>
  <c r="H154" i="4"/>
  <c r="H155" i="4"/>
  <c r="H156" i="4"/>
  <c r="H157" i="4"/>
  <c r="H158" i="4"/>
  <c r="H159" i="4"/>
  <c r="H160" i="4"/>
  <c r="H161" i="4"/>
  <c r="H162" i="4"/>
  <c r="H163" i="4"/>
  <c r="H164" i="4"/>
  <c r="H165" i="4"/>
  <c r="H166" i="4"/>
  <c r="H167" i="4"/>
  <c r="H168" i="4"/>
  <c r="H169" i="4"/>
  <c r="H170" i="4"/>
  <c r="H171" i="4"/>
  <c r="H172" i="4"/>
  <c r="H173" i="4"/>
  <c r="H174" i="4"/>
  <c r="H175" i="4"/>
  <c r="H176" i="4"/>
  <c r="H177" i="4"/>
  <c r="H178" i="4"/>
  <c r="H179" i="4"/>
  <c r="H180" i="4"/>
  <c r="H181" i="4"/>
  <c r="H182" i="4"/>
  <c r="H183" i="4"/>
  <c r="H184" i="4"/>
  <c r="H185" i="4"/>
  <c r="H186" i="4"/>
  <c r="H187" i="4"/>
  <c r="H188" i="4"/>
  <c r="H189" i="4"/>
  <c r="H190" i="4"/>
  <c r="H191" i="4"/>
  <c r="H192" i="4"/>
  <c r="H193" i="4"/>
  <c r="H194" i="4"/>
  <c r="H195" i="4"/>
  <c r="H196" i="4"/>
  <c r="H197" i="4"/>
  <c r="H198" i="4"/>
  <c r="H199" i="4"/>
  <c r="H200" i="4"/>
  <c r="H201" i="4"/>
  <c r="H202" i="4"/>
  <c r="H203" i="4"/>
  <c r="H204" i="4"/>
  <c r="H205" i="4"/>
  <c r="H206" i="4"/>
  <c r="H207" i="4"/>
  <c r="H208" i="4"/>
  <c r="H209" i="4"/>
  <c r="H210" i="4"/>
  <c r="H211" i="4"/>
  <c r="H212" i="4"/>
  <c r="H213" i="4"/>
  <c r="H214" i="4"/>
  <c r="H215" i="4"/>
  <c r="H216" i="4"/>
  <c r="H217" i="4"/>
  <c r="H218" i="4"/>
  <c r="H219" i="4"/>
  <c r="H220" i="4"/>
  <c r="H221" i="4"/>
  <c r="H222" i="4"/>
  <c r="H223" i="4"/>
  <c r="H224" i="4"/>
  <c r="H225" i="4"/>
  <c r="H226" i="4"/>
  <c r="H227" i="4"/>
  <c r="H228" i="4"/>
  <c r="H229" i="4"/>
  <c r="H230" i="4"/>
  <c r="H231" i="4"/>
  <c r="H232" i="4"/>
  <c r="H233" i="4"/>
  <c r="H234" i="4"/>
  <c r="H235" i="4"/>
  <c r="H236" i="4"/>
  <c r="H237" i="4"/>
  <c r="H238" i="4"/>
  <c r="H239" i="4"/>
  <c r="H240" i="4"/>
  <c r="H241" i="4"/>
  <c r="H242" i="4"/>
  <c r="H243" i="4"/>
  <c r="H244" i="4"/>
  <c r="H245" i="4"/>
  <c r="H246" i="4"/>
  <c r="H247" i="4"/>
  <c r="H248" i="4"/>
  <c r="H249" i="4"/>
  <c r="H250" i="4"/>
  <c r="H251" i="4"/>
  <c r="H252" i="4"/>
  <c r="H253" i="4"/>
  <c r="H254" i="4"/>
  <c r="H255" i="4"/>
  <c r="H256" i="4"/>
  <c r="H257" i="4"/>
  <c r="H258" i="4"/>
  <c r="H259" i="4"/>
  <c r="H260" i="4"/>
  <c r="H261" i="4"/>
  <c r="H262" i="4"/>
  <c r="H263" i="4"/>
  <c r="H264" i="4"/>
  <c r="H265" i="4"/>
  <c r="H266" i="4"/>
  <c r="H267" i="4"/>
  <c r="H268" i="4"/>
  <c r="H269" i="4"/>
  <c r="H270" i="4"/>
  <c r="H271" i="4"/>
  <c r="H272" i="4"/>
  <c r="H273" i="4"/>
  <c r="H274" i="4"/>
  <c r="H275" i="4"/>
  <c r="H276" i="4"/>
  <c r="H277" i="4"/>
  <c r="H278" i="4"/>
  <c r="H279" i="4"/>
  <c r="H280" i="4"/>
  <c r="H281" i="4"/>
  <c r="H282" i="4"/>
  <c r="H283" i="4"/>
  <c r="H284" i="4"/>
  <c r="H285" i="4"/>
  <c r="H286" i="4"/>
  <c r="H287" i="4"/>
  <c r="H288" i="4"/>
  <c r="H289" i="4"/>
  <c r="H290" i="4"/>
  <c r="H291" i="4"/>
  <c r="H292" i="4"/>
  <c r="H293" i="4"/>
  <c r="H294" i="4"/>
  <c r="H295" i="4"/>
  <c r="H296" i="4"/>
  <c r="H297" i="4"/>
  <c r="H298" i="4"/>
  <c r="H299" i="4"/>
  <c r="H300" i="4"/>
  <c r="H301" i="4"/>
  <c r="H302" i="4"/>
  <c r="H303" i="4"/>
  <c r="H304" i="4"/>
  <c r="H305" i="4"/>
  <c r="H306" i="4"/>
  <c r="H307" i="4"/>
  <c r="H308" i="4"/>
  <c r="H309" i="4"/>
  <c r="H310" i="4"/>
  <c r="H311" i="4"/>
  <c r="H312" i="4"/>
  <c r="H313" i="4"/>
  <c r="H314" i="4"/>
  <c r="H315" i="4"/>
  <c r="H316" i="4"/>
  <c r="H317" i="4"/>
  <c r="H318" i="4"/>
  <c r="H319" i="4"/>
  <c r="H320" i="4"/>
  <c r="H321" i="4"/>
  <c r="H322" i="4"/>
  <c r="H323" i="4"/>
  <c r="H324" i="4"/>
  <c r="H325" i="4"/>
  <c r="H326" i="4"/>
  <c r="H327" i="4"/>
  <c r="H328" i="4"/>
  <c r="H329" i="4"/>
  <c r="H330" i="4"/>
  <c r="H331" i="4"/>
  <c r="H332" i="4"/>
  <c r="H333" i="4"/>
  <c r="H334" i="4"/>
  <c r="H335" i="4"/>
  <c r="H336" i="4"/>
  <c r="H337" i="4"/>
  <c r="H338" i="4"/>
  <c r="H339" i="4"/>
  <c r="H340" i="4"/>
  <c r="H341" i="4"/>
  <c r="H342" i="4"/>
  <c r="H343" i="4"/>
  <c r="H344" i="4"/>
  <c r="H345" i="4"/>
  <c r="H346" i="4"/>
  <c r="H347" i="4"/>
  <c r="H348" i="4"/>
  <c r="H349" i="4"/>
  <c r="H350" i="4"/>
  <c r="H351" i="4"/>
  <c r="H352" i="4"/>
  <c r="H353" i="4"/>
  <c r="H354" i="4"/>
  <c r="H355" i="4"/>
  <c r="H356" i="4"/>
  <c r="H357" i="4"/>
  <c r="H358" i="4"/>
  <c r="H359" i="4"/>
  <c r="H360" i="4"/>
  <c r="H361" i="4"/>
  <c r="H362" i="4"/>
  <c r="H363" i="4"/>
  <c r="H364" i="4"/>
  <c r="H365" i="4"/>
  <c r="H366" i="4"/>
  <c r="H367" i="4"/>
  <c r="H368" i="4"/>
  <c r="H369" i="4"/>
  <c r="H370" i="4"/>
  <c r="H371" i="4"/>
  <c r="H372" i="4"/>
  <c r="H373" i="4"/>
  <c r="H374" i="4"/>
  <c r="H375" i="4"/>
  <c r="H376" i="4"/>
  <c r="H377" i="4"/>
  <c r="H378" i="4"/>
  <c r="H379" i="4"/>
  <c r="H380" i="4"/>
  <c r="H381" i="4"/>
  <c r="H382" i="4"/>
  <c r="H383" i="4"/>
  <c r="H384" i="4"/>
  <c r="H385" i="4"/>
  <c r="H386" i="4"/>
  <c r="H387" i="4"/>
  <c r="H388" i="4"/>
  <c r="H389" i="4"/>
  <c r="H390" i="4"/>
  <c r="H391" i="4"/>
  <c r="H392" i="4"/>
  <c r="H393" i="4"/>
  <c r="H394" i="4"/>
  <c r="H395" i="4"/>
  <c r="H396" i="4"/>
  <c r="H397" i="4"/>
  <c r="H398" i="4"/>
  <c r="H399" i="4"/>
  <c r="H400" i="4"/>
  <c r="H401" i="4"/>
  <c r="H402" i="4"/>
  <c r="H403" i="4"/>
  <c r="H404" i="4"/>
  <c r="H405" i="4"/>
  <c r="H406" i="4"/>
  <c r="H407" i="4"/>
  <c r="H408" i="4"/>
  <c r="H409" i="4"/>
  <c r="H410" i="4"/>
  <c r="H411" i="4"/>
  <c r="H412" i="4"/>
  <c r="H413" i="4"/>
  <c r="H414" i="4"/>
  <c r="H415" i="4"/>
  <c r="H416" i="4"/>
  <c r="H417" i="4"/>
  <c r="H418" i="4"/>
  <c r="H419" i="4"/>
  <c r="H420" i="4"/>
  <c r="H421" i="4"/>
  <c r="H422" i="4"/>
  <c r="H423" i="4"/>
  <c r="H424" i="4"/>
  <c r="H425" i="4"/>
  <c r="H426" i="4"/>
  <c r="H427" i="4"/>
  <c r="H428" i="4"/>
  <c r="H429" i="4"/>
  <c r="H430" i="4"/>
  <c r="H431" i="4"/>
  <c r="H432" i="4"/>
  <c r="H433" i="4"/>
  <c r="H434" i="4"/>
  <c r="H435" i="4"/>
  <c r="H436" i="4"/>
  <c r="H437" i="4"/>
  <c r="H438" i="4"/>
  <c r="H439" i="4"/>
  <c r="H440" i="4"/>
  <c r="H441" i="4"/>
  <c r="H442" i="4"/>
  <c r="H443" i="4"/>
  <c r="H444" i="4"/>
  <c r="H445" i="4"/>
  <c r="H446" i="4"/>
  <c r="H447" i="4"/>
  <c r="H448" i="4"/>
  <c r="H449" i="4"/>
  <c r="H450" i="4"/>
  <c r="H451" i="4"/>
  <c r="H452" i="4"/>
  <c r="H453" i="4"/>
  <c r="H454" i="4"/>
  <c r="H455" i="4"/>
  <c r="H456" i="4"/>
  <c r="H457" i="4"/>
  <c r="H458" i="4"/>
  <c r="H459" i="4"/>
  <c r="H460" i="4"/>
  <c r="H461" i="4"/>
  <c r="H462" i="4"/>
  <c r="H463" i="4"/>
  <c r="H464" i="4"/>
  <c r="H465" i="4"/>
  <c r="H466" i="4"/>
  <c r="H467" i="4"/>
  <c r="H468" i="4"/>
  <c r="H469" i="4"/>
  <c r="H470" i="4"/>
  <c r="H471" i="4"/>
  <c r="H472" i="4"/>
  <c r="H473" i="4"/>
  <c r="H474" i="4"/>
  <c r="H475" i="4"/>
  <c r="H476" i="4"/>
  <c r="H477" i="4"/>
  <c r="H478" i="4"/>
  <c r="H479" i="4"/>
  <c r="H480" i="4"/>
  <c r="H481" i="4"/>
  <c r="H482" i="4"/>
  <c r="H483" i="4"/>
  <c r="H484" i="4"/>
  <c r="H485" i="4"/>
  <c r="H486" i="4"/>
  <c r="H487" i="4"/>
  <c r="H488" i="4"/>
  <c r="H489" i="4"/>
  <c r="H490" i="4"/>
  <c r="H491" i="4"/>
  <c r="H492" i="4"/>
  <c r="H493" i="4"/>
  <c r="H494" i="4"/>
  <c r="H495" i="4"/>
  <c r="H496" i="4"/>
  <c r="H497" i="4"/>
  <c r="H498" i="4"/>
  <c r="H499" i="4"/>
  <c r="H500" i="4"/>
  <c r="H501" i="4"/>
  <c r="H502" i="4"/>
  <c r="H503" i="4"/>
  <c r="H504" i="4"/>
  <c r="H505" i="4"/>
  <c r="H506" i="4"/>
  <c r="H507" i="4"/>
  <c r="H508" i="4"/>
  <c r="H509" i="4"/>
  <c r="H510" i="4"/>
  <c r="H511" i="4"/>
  <c r="H512" i="4"/>
  <c r="H513" i="4"/>
  <c r="H514" i="4"/>
  <c r="H515" i="4"/>
  <c r="H516" i="4"/>
  <c r="H517" i="4"/>
  <c r="H518" i="4"/>
  <c r="H519" i="4"/>
  <c r="H520" i="4"/>
  <c r="H521" i="4"/>
  <c r="H522" i="4"/>
  <c r="H523" i="4"/>
  <c r="H524" i="4"/>
  <c r="H525" i="4"/>
  <c r="H526" i="4"/>
  <c r="H527" i="4"/>
  <c r="H528" i="4"/>
  <c r="H529" i="4"/>
  <c r="H530" i="4"/>
  <c r="H531" i="4"/>
  <c r="H532" i="4"/>
  <c r="H533" i="4"/>
  <c r="H534" i="4"/>
  <c r="H535" i="4"/>
  <c r="H536" i="4"/>
  <c r="H537" i="4"/>
  <c r="H538" i="4"/>
  <c r="H539" i="4"/>
  <c r="H540" i="4"/>
  <c r="H541" i="4"/>
  <c r="H542" i="4"/>
  <c r="H543" i="4"/>
  <c r="H544" i="4"/>
  <c r="H545" i="4"/>
  <c r="H546" i="4"/>
  <c r="H547" i="4"/>
  <c r="H548" i="4"/>
  <c r="H549" i="4"/>
  <c r="H550" i="4"/>
  <c r="H551" i="4"/>
  <c r="H552" i="4"/>
  <c r="H553" i="4"/>
  <c r="H554" i="4"/>
  <c r="H555" i="4"/>
  <c r="H556" i="4"/>
  <c r="H557" i="4"/>
  <c r="H558" i="4"/>
  <c r="H559" i="4"/>
  <c r="H560" i="4"/>
  <c r="H561" i="4"/>
  <c r="H562" i="4"/>
  <c r="H563" i="4"/>
  <c r="H564" i="4"/>
  <c r="H565" i="4"/>
  <c r="H566" i="4"/>
  <c r="H567" i="4"/>
  <c r="H568" i="4"/>
  <c r="H569" i="4"/>
  <c r="H570" i="4"/>
  <c r="H571" i="4"/>
  <c r="H572" i="4"/>
  <c r="H573" i="4"/>
  <c r="H574" i="4"/>
  <c r="H575" i="4"/>
  <c r="H576" i="4"/>
  <c r="H577" i="4"/>
  <c r="H578" i="4"/>
  <c r="H579" i="4"/>
  <c r="H580" i="4"/>
  <c r="H581" i="4"/>
  <c r="H582" i="4"/>
  <c r="H583" i="4"/>
  <c r="H584" i="4"/>
  <c r="H585" i="4"/>
  <c r="H586" i="4"/>
  <c r="H587" i="4"/>
  <c r="H588" i="4"/>
  <c r="H589" i="4"/>
  <c r="H590" i="4"/>
  <c r="H591" i="4"/>
  <c r="H592" i="4"/>
  <c r="H593" i="4"/>
  <c r="H594" i="4"/>
  <c r="H595" i="4"/>
  <c r="H596" i="4"/>
  <c r="H597" i="4"/>
  <c r="H598" i="4"/>
  <c r="H599" i="4"/>
  <c r="H600" i="4"/>
  <c r="H601" i="4"/>
  <c r="H602" i="4"/>
  <c r="H603" i="4"/>
  <c r="H604" i="4"/>
  <c r="H605" i="4"/>
  <c r="H606" i="4"/>
  <c r="H607" i="4"/>
  <c r="H608" i="4"/>
  <c r="H609" i="4"/>
  <c r="H610" i="4"/>
  <c r="H611" i="4"/>
  <c r="H612" i="4"/>
  <c r="H613" i="4"/>
  <c r="H614" i="4"/>
  <c r="H615" i="4"/>
  <c r="H616" i="4"/>
  <c r="H617" i="4"/>
  <c r="H618" i="4"/>
  <c r="H619" i="4"/>
  <c r="H620" i="4"/>
  <c r="H621" i="4"/>
  <c r="H622" i="4"/>
  <c r="H623" i="4"/>
  <c r="H624" i="4"/>
  <c r="H625" i="4"/>
  <c r="H626" i="4"/>
  <c r="H627" i="4"/>
  <c r="H628" i="4"/>
  <c r="H629" i="4"/>
  <c r="H630" i="4"/>
  <c r="H631" i="4"/>
  <c r="H632" i="4"/>
  <c r="H633" i="4"/>
  <c r="H634" i="4"/>
  <c r="H635" i="4"/>
  <c r="H636" i="4"/>
  <c r="H637" i="4"/>
  <c r="H638" i="4"/>
  <c r="H639" i="4"/>
  <c r="H640" i="4"/>
  <c r="H641" i="4"/>
  <c r="H642" i="4"/>
  <c r="H643" i="4"/>
  <c r="H644" i="4"/>
  <c r="H645" i="4"/>
  <c r="H646" i="4"/>
  <c r="H647" i="4"/>
  <c r="H648" i="4"/>
  <c r="H649" i="4"/>
  <c r="H650" i="4"/>
  <c r="H651" i="4"/>
  <c r="H652" i="4"/>
  <c r="H653" i="4"/>
  <c r="H654" i="4"/>
  <c r="H655" i="4"/>
  <c r="H656" i="4"/>
  <c r="H657" i="4"/>
  <c r="H658" i="4"/>
  <c r="H659" i="4"/>
  <c r="H660" i="4"/>
  <c r="H661" i="4"/>
  <c r="H662" i="4"/>
  <c r="H663" i="4"/>
  <c r="H664" i="4"/>
  <c r="H665" i="4"/>
  <c r="H666" i="4"/>
  <c r="H667" i="4"/>
  <c r="H668" i="4"/>
  <c r="H669" i="4"/>
  <c r="H670" i="4"/>
  <c r="H671" i="4"/>
  <c r="H672" i="4"/>
  <c r="H673" i="4"/>
  <c r="H674" i="4"/>
  <c r="H675" i="4"/>
  <c r="H676" i="4"/>
  <c r="H677" i="4"/>
  <c r="H678" i="4"/>
  <c r="H679" i="4"/>
  <c r="H680" i="4"/>
  <c r="H681" i="4"/>
  <c r="H682" i="4"/>
  <c r="H683" i="4"/>
  <c r="H684" i="4"/>
  <c r="H685" i="4"/>
  <c r="H686" i="4"/>
  <c r="H687" i="4"/>
  <c r="H688" i="4"/>
  <c r="H689" i="4"/>
  <c r="H690" i="4"/>
  <c r="H691" i="4"/>
  <c r="H692" i="4"/>
  <c r="H693" i="4"/>
  <c r="H694" i="4"/>
  <c r="H695" i="4"/>
  <c r="H696" i="4"/>
  <c r="H697" i="4"/>
  <c r="H698" i="4"/>
  <c r="H699" i="4"/>
  <c r="H700" i="4"/>
  <c r="H701" i="4"/>
  <c r="H702" i="4"/>
  <c r="H703" i="4"/>
  <c r="H704" i="4"/>
  <c r="H705" i="4"/>
  <c r="H706" i="4"/>
  <c r="H707" i="4"/>
  <c r="H708" i="4"/>
  <c r="H709" i="4"/>
  <c r="H710" i="4"/>
  <c r="H711" i="4"/>
  <c r="H712" i="4"/>
  <c r="H713" i="4"/>
  <c r="H714" i="4"/>
  <c r="H715" i="4"/>
  <c r="H716" i="4"/>
  <c r="H717" i="4"/>
  <c r="H718" i="4"/>
  <c r="H719" i="4"/>
  <c r="H720" i="4"/>
  <c r="H721" i="4"/>
  <c r="H722" i="4"/>
  <c r="H723" i="4"/>
  <c r="H724" i="4"/>
  <c r="H725" i="4"/>
  <c r="H726" i="4"/>
  <c r="H727" i="4"/>
  <c r="H728" i="4"/>
  <c r="H729" i="4"/>
  <c r="H730" i="4"/>
  <c r="H731" i="4"/>
  <c r="H732" i="4"/>
  <c r="H733" i="4"/>
  <c r="H734" i="4"/>
  <c r="H735" i="4"/>
  <c r="H736" i="4"/>
  <c r="H737" i="4"/>
  <c r="H738" i="4"/>
  <c r="H739" i="4"/>
  <c r="H740" i="4"/>
  <c r="H741" i="4"/>
  <c r="H742" i="4"/>
  <c r="H743" i="4"/>
  <c r="H744" i="4"/>
  <c r="H745" i="4"/>
  <c r="H746" i="4"/>
  <c r="H747" i="4"/>
  <c r="H748" i="4"/>
  <c r="H749" i="4"/>
  <c r="H750" i="4"/>
  <c r="H751" i="4"/>
  <c r="H752" i="4"/>
  <c r="H753" i="4"/>
  <c r="H754" i="4"/>
  <c r="H755" i="4"/>
  <c r="H756" i="4"/>
  <c r="H757" i="4"/>
  <c r="H758" i="4"/>
  <c r="H759" i="4"/>
  <c r="H760" i="4"/>
  <c r="H761" i="4"/>
  <c r="H762" i="4"/>
  <c r="H763" i="4"/>
  <c r="H764" i="4"/>
  <c r="H765" i="4"/>
  <c r="H766" i="4"/>
  <c r="H767" i="4"/>
  <c r="H768" i="4"/>
  <c r="H769" i="4"/>
  <c r="H770" i="4"/>
  <c r="H771" i="4"/>
  <c r="H772" i="4"/>
  <c r="H773" i="4"/>
  <c r="H774" i="4"/>
  <c r="H775" i="4"/>
  <c r="H776" i="4"/>
  <c r="H777" i="4"/>
  <c r="H778" i="4"/>
  <c r="H779" i="4"/>
  <c r="H780" i="4"/>
  <c r="H781" i="4"/>
  <c r="H782" i="4"/>
  <c r="H783" i="4"/>
  <c r="H784" i="4"/>
  <c r="H785" i="4"/>
  <c r="H786" i="4"/>
  <c r="H787" i="4"/>
  <c r="H788" i="4"/>
  <c r="H789" i="4"/>
  <c r="H790" i="4"/>
  <c r="H791" i="4"/>
  <c r="H792" i="4"/>
  <c r="H793" i="4"/>
  <c r="H794" i="4"/>
  <c r="H795" i="4"/>
  <c r="H796" i="4"/>
  <c r="H797" i="4"/>
  <c r="H798" i="4"/>
  <c r="H799" i="4"/>
  <c r="H800" i="4"/>
  <c r="H801" i="4"/>
  <c r="H802" i="4"/>
  <c r="H803" i="4"/>
  <c r="H804" i="4"/>
  <c r="H805" i="4"/>
  <c r="H806" i="4"/>
  <c r="H807" i="4"/>
  <c r="H808" i="4"/>
  <c r="H809" i="4"/>
  <c r="H810" i="4"/>
  <c r="H811" i="4"/>
  <c r="H812" i="4"/>
  <c r="H813" i="4"/>
  <c r="H814" i="4"/>
  <c r="H815" i="4"/>
  <c r="H816" i="4"/>
  <c r="H817" i="4"/>
  <c r="H818" i="4"/>
  <c r="H819" i="4"/>
  <c r="H820" i="4"/>
  <c r="H821" i="4"/>
  <c r="H822" i="4"/>
  <c r="H823" i="4"/>
  <c r="H824" i="4"/>
  <c r="H825" i="4"/>
  <c r="H826" i="4"/>
  <c r="H827" i="4"/>
  <c r="H828" i="4"/>
  <c r="H829" i="4"/>
  <c r="H830" i="4"/>
  <c r="H831" i="4"/>
  <c r="H832" i="4"/>
  <c r="H833" i="4"/>
  <c r="H834" i="4"/>
  <c r="H835" i="4"/>
  <c r="H836" i="4"/>
  <c r="H837" i="4"/>
  <c r="H838" i="4"/>
  <c r="H839" i="4"/>
  <c r="H840" i="4"/>
  <c r="H841" i="4"/>
  <c r="H842" i="4"/>
  <c r="H843" i="4"/>
  <c r="H844" i="4"/>
  <c r="H845" i="4"/>
  <c r="H846" i="4"/>
  <c r="H847" i="4"/>
  <c r="H848" i="4"/>
  <c r="H849" i="4"/>
  <c r="H850" i="4"/>
  <c r="H851" i="4"/>
  <c r="H852" i="4"/>
  <c r="H853" i="4"/>
  <c r="H854" i="4"/>
  <c r="H855" i="4"/>
  <c r="H856" i="4"/>
  <c r="H857" i="4"/>
  <c r="H858" i="4"/>
  <c r="H859" i="4"/>
  <c r="H860" i="4"/>
  <c r="H861" i="4"/>
  <c r="H862" i="4"/>
  <c r="H863" i="4"/>
  <c r="H864" i="4"/>
  <c r="H865" i="4"/>
  <c r="H866" i="4"/>
  <c r="H867" i="4"/>
  <c r="H868" i="4"/>
  <c r="H869" i="4"/>
  <c r="H870" i="4"/>
  <c r="H871" i="4"/>
  <c r="H872" i="4"/>
  <c r="H873" i="4"/>
  <c r="H874" i="4"/>
  <c r="H875" i="4"/>
  <c r="H876" i="4"/>
  <c r="H877" i="4"/>
  <c r="H878" i="4"/>
  <c r="H879" i="4"/>
  <c r="H880" i="4"/>
  <c r="H881" i="4"/>
  <c r="H882" i="4"/>
  <c r="H883" i="4"/>
  <c r="H884" i="4"/>
  <c r="H885" i="4"/>
  <c r="H886" i="4"/>
  <c r="H887" i="4"/>
  <c r="H888" i="4"/>
  <c r="H889" i="4"/>
  <c r="H890" i="4"/>
  <c r="H891" i="4"/>
  <c r="H892" i="4"/>
  <c r="H893" i="4"/>
  <c r="H894" i="4"/>
  <c r="H895" i="4"/>
  <c r="H896" i="4"/>
  <c r="H897" i="4"/>
  <c r="H898" i="4"/>
  <c r="H899" i="4"/>
  <c r="H900" i="4"/>
  <c r="H901" i="4"/>
  <c r="H902" i="4"/>
  <c r="H903" i="4"/>
  <c r="H904" i="4"/>
  <c r="H905" i="4"/>
  <c r="H906" i="4"/>
  <c r="H907" i="4"/>
  <c r="H908" i="4"/>
  <c r="H909" i="4"/>
  <c r="H910" i="4"/>
  <c r="H911" i="4"/>
  <c r="H912" i="4"/>
  <c r="H913" i="4"/>
  <c r="H914" i="4"/>
  <c r="H915" i="4"/>
  <c r="H916" i="4"/>
  <c r="H917" i="4"/>
  <c r="H918" i="4"/>
  <c r="H919" i="4"/>
  <c r="H920" i="4"/>
  <c r="H921" i="4"/>
  <c r="H922" i="4"/>
  <c r="H923" i="4"/>
  <c r="H924" i="4"/>
  <c r="H925" i="4"/>
  <c r="H926" i="4"/>
  <c r="H927" i="4"/>
  <c r="H928" i="4"/>
  <c r="H929" i="4"/>
  <c r="H930" i="4"/>
  <c r="H931" i="4"/>
  <c r="H932" i="4"/>
  <c r="H933" i="4"/>
  <c r="H934" i="4"/>
  <c r="H935" i="4"/>
  <c r="H936" i="4"/>
  <c r="H937" i="4"/>
  <c r="H938" i="4"/>
  <c r="H939" i="4"/>
  <c r="H940" i="4"/>
  <c r="H941" i="4"/>
  <c r="H942" i="4"/>
  <c r="H943" i="4"/>
  <c r="H944" i="4"/>
  <c r="H945" i="4"/>
  <c r="H946" i="4"/>
  <c r="H947" i="4"/>
  <c r="H948" i="4"/>
  <c r="H949" i="4"/>
  <c r="H950" i="4"/>
  <c r="H951" i="4"/>
  <c r="H952" i="4"/>
  <c r="H953" i="4"/>
  <c r="H954" i="4"/>
  <c r="H955" i="4"/>
  <c r="H956" i="4"/>
  <c r="H957" i="4"/>
  <c r="H958" i="4"/>
  <c r="H959" i="4"/>
  <c r="H960" i="4"/>
  <c r="H961" i="4"/>
  <c r="H962" i="4"/>
  <c r="H963" i="4"/>
  <c r="H964" i="4"/>
  <c r="H965" i="4"/>
  <c r="H966" i="4"/>
  <c r="H967" i="4"/>
  <c r="H968" i="4"/>
  <c r="H969" i="4"/>
  <c r="H970" i="4"/>
  <c r="H971" i="4"/>
  <c r="H972" i="4"/>
  <c r="H973" i="4"/>
  <c r="H974" i="4"/>
  <c r="H975" i="4"/>
  <c r="H976" i="4"/>
  <c r="H977" i="4"/>
  <c r="H978" i="4"/>
  <c r="H979" i="4"/>
  <c r="H980" i="4"/>
  <c r="H981" i="4"/>
  <c r="H982" i="4"/>
  <c r="H983" i="4"/>
  <c r="H984" i="4"/>
  <c r="H985" i="4"/>
  <c r="H986" i="4"/>
  <c r="H987" i="4"/>
  <c r="H988" i="4"/>
  <c r="H989" i="4"/>
  <c r="H990" i="4"/>
  <c r="H991" i="4"/>
  <c r="H992" i="4"/>
  <c r="H993" i="4"/>
  <c r="H994" i="4"/>
  <c r="H995" i="4"/>
  <c r="H996" i="4"/>
  <c r="H997" i="4"/>
  <c r="H998" i="4"/>
  <c r="H999" i="4"/>
  <c r="H1000" i="4"/>
  <c r="H1001" i="4"/>
  <c r="H1002" i="4"/>
  <c r="H1003" i="4"/>
  <c r="H1004" i="4"/>
  <c r="H1005" i="4"/>
  <c r="H1006" i="4"/>
  <c r="H1007" i="4"/>
  <c r="H1008" i="4"/>
  <c r="H1009" i="4"/>
  <c r="H1010" i="4"/>
  <c r="H1011" i="4"/>
  <c r="H1012" i="4"/>
  <c r="H1013" i="4"/>
  <c r="H1014" i="4"/>
  <c r="H1015" i="4"/>
  <c r="H1016" i="4"/>
  <c r="H1017" i="4"/>
  <c r="H1018" i="4"/>
  <c r="H1019" i="4"/>
  <c r="H1020" i="4"/>
  <c r="H1021" i="4"/>
  <c r="H1022" i="4"/>
  <c r="H1023" i="4"/>
  <c r="H1024" i="4"/>
  <c r="H1025" i="4"/>
  <c r="H1026" i="4"/>
  <c r="H1027" i="4"/>
  <c r="H1028" i="4"/>
  <c r="H1029" i="4"/>
  <c r="H1030" i="4"/>
  <c r="H1031" i="4"/>
  <c r="H1032" i="4"/>
  <c r="H1033" i="4"/>
  <c r="H1034" i="4"/>
  <c r="H1035" i="4"/>
  <c r="H1036" i="4"/>
  <c r="H1037" i="4"/>
  <c r="H1038" i="4"/>
  <c r="H1039" i="4"/>
  <c r="H1040" i="4"/>
  <c r="H1041" i="4"/>
  <c r="H1042" i="4"/>
  <c r="H1043" i="4"/>
  <c r="H1044" i="4"/>
  <c r="H1045" i="4"/>
  <c r="H1046" i="4"/>
  <c r="H1047" i="4"/>
  <c r="H1048" i="4"/>
  <c r="H1049" i="4"/>
  <c r="H1050" i="4"/>
  <c r="H1051" i="4"/>
  <c r="H1052" i="4"/>
  <c r="H1053" i="4"/>
  <c r="H1054" i="4"/>
  <c r="H1055" i="4"/>
  <c r="H1056" i="4"/>
  <c r="H1057" i="4"/>
  <c r="H1058" i="4"/>
  <c r="H1059" i="4"/>
  <c r="H1060" i="4"/>
  <c r="H1061" i="4"/>
  <c r="H1062" i="4"/>
  <c r="H1063" i="4"/>
  <c r="H1064" i="4"/>
  <c r="H1065" i="4"/>
  <c r="H1066" i="4"/>
  <c r="H1067" i="4"/>
  <c r="H1068" i="4"/>
  <c r="H1069" i="4"/>
  <c r="H1070" i="4"/>
  <c r="H1071" i="4"/>
  <c r="H1072" i="4"/>
  <c r="H1073" i="4"/>
  <c r="H1074" i="4"/>
  <c r="H1075" i="4"/>
  <c r="H1076" i="4"/>
  <c r="H1077" i="4"/>
  <c r="H1078" i="4"/>
  <c r="H1079" i="4"/>
  <c r="H1080" i="4"/>
  <c r="H1081" i="4"/>
  <c r="H1082" i="4"/>
  <c r="H1083" i="4"/>
  <c r="H1084" i="4"/>
  <c r="H1085" i="4"/>
  <c r="H1086" i="4"/>
  <c r="H1087" i="4"/>
  <c r="H1088" i="4"/>
  <c r="H1089" i="4"/>
  <c r="H1090" i="4"/>
  <c r="H1091" i="4"/>
  <c r="H1092" i="4"/>
  <c r="H1093" i="4"/>
  <c r="H1094" i="4"/>
  <c r="H1095" i="4"/>
  <c r="H1096" i="4"/>
  <c r="H1097" i="4"/>
  <c r="H1098" i="4"/>
  <c r="H1099" i="4"/>
  <c r="H1100" i="4"/>
  <c r="H1101" i="4"/>
  <c r="H1102" i="4"/>
  <c r="H1103" i="4"/>
  <c r="H1104" i="4"/>
  <c r="H1105" i="4"/>
  <c r="H1106" i="4"/>
  <c r="H1107" i="4"/>
  <c r="H1108" i="4"/>
  <c r="H1109" i="4"/>
  <c r="H1110" i="4"/>
  <c r="H1111" i="4"/>
  <c r="H1112" i="4"/>
  <c r="H1113" i="4"/>
  <c r="H1114" i="4"/>
  <c r="H1115" i="4"/>
  <c r="H1116" i="4"/>
  <c r="H1117" i="4"/>
  <c r="H1118" i="4"/>
  <c r="H1119" i="4"/>
  <c r="H1120" i="4"/>
  <c r="H1121" i="4"/>
  <c r="H1122" i="4"/>
  <c r="H1123" i="4"/>
  <c r="H1124" i="4"/>
  <c r="H1125" i="4"/>
  <c r="H1126" i="4"/>
  <c r="H1127" i="4"/>
  <c r="H1128" i="4"/>
  <c r="H1129" i="4"/>
  <c r="H1130" i="4"/>
  <c r="H1131" i="4"/>
  <c r="H1132" i="4"/>
  <c r="H1133" i="4"/>
  <c r="H1134" i="4"/>
  <c r="H1135" i="4"/>
  <c r="H1136" i="4"/>
  <c r="H1137" i="4"/>
  <c r="H1138" i="4"/>
  <c r="H1139" i="4"/>
  <c r="H1140" i="4"/>
  <c r="H1141" i="4"/>
  <c r="H1142" i="4"/>
  <c r="H1143" i="4"/>
  <c r="H1144" i="4"/>
  <c r="H1145" i="4"/>
  <c r="H1146" i="4"/>
  <c r="H1147" i="4"/>
  <c r="H1148" i="4"/>
  <c r="H1149" i="4"/>
  <c r="H1150" i="4"/>
  <c r="H1151" i="4"/>
  <c r="H1152" i="4"/>
  <c r="H1153" i="4"/>
  <c r="H1154" i="4"/>
  <c r="H1155" i="4"/>
  <c r="H1156" i="4"/>
  <c r="H1157" i="4"/>
  <c r="H1158" i="4"/>
  <c r="H1159" i="4"/>
  <c r="H1160" i="4"/>
  <c r="H1161" i="4"/>
  <c r="H1162" i="4"/>
  <c r="H1163" i="4"/>
  <c r="H1164" i="4"/>
  <c r="H1165" i="4"/>
  <c r="H1166" i="4"/>
  <c r="H1167" i="4"/>
  <c r="H1168" i="4"/>
  <c r="H1169" i="4"/>
  <c r="H1170" i="4"/>
  <c r="H1171" i="4"/>
  <c r="H1172" i="4"/>
  <c r="H1173" i="4"/>
  <c r="H1174" i="4"/>
  <c r="H1175" i="4"/>
  <c r="H1176" i="4"/>
  <c r="H1177" i="4"/>
  <c r="H1178" i="4"/>
  <c r="H1179" i="4"/>
  <c r="H1180" i="4"/>
  <c r="H1181" i="4"/>
  <c r="H1182" i="4"/>
  <c r="H1183" i="4"/>
  <c r="H1184" i="4"/>
  <c r="H1185" i="4"/>
  <c r="H1186" i="4"/>
  <c r="H1187" i="4"/>
  <c r="H1188" i="4"/>
  <c r="H1189" i="4"/>
  <c r="H1190" i="4"/>
  <c r="H1191" i="4"/>
  <c r="H1192" i="4"/>
  <c r="H1193" i="4"/>
  <c r="H1194" i="4"/>
  <c r="H1195" i="4"/>
  <c r="H1196" i="4"/>
  <c r="H1197" i="4"/>
  <c r="H1198" i="4"/>
  <c r="H1199" i="4"/>
  <c r="H1200" i="4"/>
  <c r="H1201" i="4"/>
  <c r="H1202" i="4"/>
  <c r="H1203" i="4"/>
  <c r="H1204" i="4"/>
  <c r="H1205" i="4"/>
  <c r="H1206" i="4"/>
  <c r="H1207" i="4"/>
  <c r="H1208" i="4"/>
  <c r="H1209" i="4"/>
  <c r="H1210" i="4"/>
  <c r="H1211" i="4"/>
  <c r="H1212" i="4"/>
  <c r="H1213" i="4"/>
  <c r="H1214" i="4"/>
  <c r="H1215" i="4"/>
  <c r="H1216" i="4"/>
  <c r="H1217" i="4"/>
  <c r="H1218" i="4"/>
  <c r="H1219" i="4"/>
  <c r="H1220" i="4"/>
  <c r="H1221" i="4"/>
  <c r="H1222" i="4"/>
  <c r="H1223" i="4"/>
  <c r="H1224" i="4"/>
  <c r="H1225" i="4"/>
  <c r="H1226" i="4"/>
  <c r="H1227" i="4"/>
  <c r="H1228" i="4"/>
  <c r="H1229" i="4"/>
  <c r="H1230" i="4"/>
  <c r="H1231" i="4"/>
  <c r="H1232" i="4"/>
  <c r="H1233" i="4"/>
  <c r="H1234" i="4"/>
  <c r="H1235" i="4"/>
  <c r="H1236" i="4"/>
  <c r="H1237" i="4"/>
  <c r="H1238" i="4"/>
  <c r="H1239" i="4"/>
  <c r="H1240" i="4"/>
  <c r="H1241" i="4"/>
  <c r="H1242" i="4"/>
  <c r="H1243" i="4"/>
  <c r="H1244" i="4"/>
  <c r="H1245" i="4"/>
  <c r="H1246" i="4"/>
  <c r="H1247" i="4"/>
  <c r="H1248" i="4"/>
  <c r="H1249" i="4"/>
  <c r="H1250" i="4"/>
  <c r="H1251" i="4"/>
  <c r="H1252" i="4"/>
  <c r="H1253" i="4"/>
  <c r="H1254" i="4"/>
  <c r="H1255" i="4"/>
  <c r="H1256" i="4"/>
  <c r="H1257" i="4"/>
  <c r="H1258" i="4"/>
  <c r="H1259" i="4"/>
  <c r="H1260" i="4"/>
  <c r="H1261" i="4"/>
  <c r="H1262" i="4"/>
  <c r="H1263" i="4"/>
  <c r="H1264" i="4"/>
  <c r="H1265" i="4"/>
  <c r="H1266" i="4"/>
  <c r="H1267" i="4"/>
  <c r="H1268" i="4"/>
  <c r="H1269" i="4"/>
  <c r="H1270" i="4"/>
  <c r="H1271" i="4"/>
  <c r="H1272" i="4"/>
  <c r="H1273" i="4"/>
  <c r="H1274" i="4"/>
  <c r="H1275" i="4"/>
  <c r="H1276" i="4"/>
  <c r="H1277" i="4"/>
  <c r="H1278" i="4"/>
  <c r="H1279" i="4"/>
  <c r="H1280" i="4"/>
  <c r="H1281" i="4"/>
  <c r="H1282" i="4"/>
  <c r="H1283" i="4"/>
  <c r="H1284" i="4"/>
  <c r="H1285" i="4"/>
  <c r="H1286" i="4"/>
  <c r="H1287" i="4"/>
  <c r="H1288" i="4"/>
  <c r="H1289" i="4"/>
  <c r="H1290" i="4"/>
  <c r="H1291" i="4"/>
  <c r="H1292" i="4"/>
  <c r="H1293" i="4"/>
  <c r="H1294" i="4"/>
  <c r="H1295" i="4"/>
  <c r="H1296" i="4"/>
  <c r="H1297" i="4"/>
  <c r="H1298" i="4"/>
  <c r="H1299" i="4"/>
  <c r="H1300" i="4"/>
  <c r="H1301" i="4"/>
  <c r="H1302" i="4"/>
  <c r="H1303" i="4"/>
  <c r="H1304" i="4"/>
  <c r="H1305" i="4"/>
  <c r="H1306" i="4"/>
  <c r="H1307" i="4"/>
  <c r="H1308" i="4"/>
  <c r="H1309" i="4"/>
  <c r="H1310" i="4"/>
  <c r="H1311" i="4"/>
  <c r="H1312" i="4"/>
  <c r="H1313" i="4"/>
  <c r="H1314" i="4"/>
  <c r="H1315" i="4"/>
  <c r="H1316" i="4"/>
  <c r="H1317" i="4"/>
  <c r="H1318" i="4"/>
  <c r="H1319" i="4"/>
  <c r="H1320" i="4"/>
  <c r="H1321" i="4"/>
  <c r="H1322" i="4"/>
  <c r="H1323" i="4"/>
  <c r="H1324" i="4"/>
  <c r="H1325" i="4"/>
  <c r="H1326" i="4"/>
  <c r="H1327" i="4"/>
  <c r="H1328" i="4"/>
  <c r="H1329" i="4"/>
  <c r="H1330" i="4"/>
  <c r="H1331" i="4"/>
  <c r="H1332" i="4"/>
  <c r="H1333" i="4"/>
  <c r="H1334" i="4"/>
  <c r="H1335" i="4"/>
  <c r="H1336" i="4"/>
  <c r="H1337" i="4"/>
  <c r="H1338" i="4"/>
  <c r="H1339" i="4"/>
  <c r="H1340" i="4"/>
  <c r="H1341" i="4"/>
  <c r="H1342" i="4"/>
  <c r="H1343" i="4"/>
  <c r="H1344" i="4"/>
  <c r="H1345" i="4"/>
  <c r="H1346" i="4"/>
  <c r="H1347" i="4"/>
  <c r="H1348" i="4"/>
  <c r="H1349" i="4"/>
  <c r="H1350" i="4"/>
  <c r="H1351" i="4"/>
  <c r="H1352" i="4"/>
  <c r="H1353" i="4"/>
  <c r="H1354" i="4"/>
  <c r="H1355" i="4"/>
  <c r="H1356" i="4"/>
  <c r="H1357" i="4"/>
  <c r="H1358" i="4"/>
  <c r="H1359" i="4"/>
  <c r="H1360" i="4"/>
  <c r="H1361" i="4"/>
  <c r="H1362" i="4"/>
  <c r="H1363" i="4"/>
  <c r="H1364" i="4"/>
  <c r="H1365" i="4"/>
  <c r="H1366" i="4"/>
  <c r="H1367" i="4"/>
  <c r="H1368" i="4"/>
  <c r="H1369" i="4"/>
  <c r="H1370" i="4"/>
  <c r="H1371" i="4"/>
  <c r="H1372" i="4"/>
  <c r="H1373" i="4"/>
  <c r="H1374" i="4"/>
  <c r="H1375" i="4"/>
  <c r="H1376" i="4"/>
  <c r="H1377" i="4"/>
  <c r="H1378" i="4"/>
  <c r="H1379" i="4"/>
  <c r="H1380" i="4"/>
  <c r="H1381" i="4"/>
  <c r="H1382" i="4"/>
  <c r="H1383" i="4"/>
  <c r="H1384" i="4"/>
  <c r="H1385" i="4"/>
  <c r="H1386" i="4"/>
  <c r="H1387" i="4"/>
  <c r="H1388" i="4"/>
  <c r="H1389" i="4"/>
  <c r="H1390" i="4"/>
  <c r="H1391" i="4"/>
  <c r="H1392" i="4"/>
  <c r="H1393" i="4"/>
  <c r="H1394" i="4"/>
  <c r="H1395" i="4"/>
  <c r="H1396" i="4"/>
  <c r="H1397" i="4"/>
  <c r="H1398" i="4"/>
  <c r="H1399" i="4"/>
  <c r="H1400" i="4"/>
  <c r="H1401" i="4"/>
  <c r="H1402" i="4"/>
  <c r="H1403" i="4"/>
  <c r="H1404" i="4"/>
  <c r="H1405" i="4"/>
  <c r="H1406" i="4"/>
  <c r="H1407" i="4"/>
  <c r="H1408" i="4"/>
  <c r="H1409" i="4"/>
  <c r="H1410" i="4"/>
  <c r="H1411" i="4"/>
  <c r="H1412" i="4"/>
  <c r="H1413" i="4"/>
  <c r="H1414" i="4"/>
  <c r="H1415" i="4"/>
  <c r="H1416" i="4"/>
  <c r="H1417" i="4"/>
  <c r="H1418" i="4"/>
  <c r="H1419" i="4"/>
  <c r="H1420" i="4"/>
  <c r="H1421" i="4"/>
  <c r="H1422" i="4"/>
  <c r="H1423" i="4"/>
  <c r="H1424" i="4"/>
  <c r="H1425" i="4"/>
  <c r="H1426" i="4"/>
  <c r="H1427" i="4"/>
  <c r="H1428" i="4"/>
  <c r="H1429" i="4"/>
  <c r="H1430" i="4"/>
  <c r="H1431" i="4"/>
  <c r="H1432" i="4"/>
  <c r="H1433" i="4"/>
  <c r="H1434" i="4"/>
  <c r="H1435" i="4"/>
  <c r="H1436" i="4"/>
  <c r="H1437" i="4"/>
  <c r="H1438" i="4"/>
  <c r="H1439" i="4"/>
  <c r="H1440" i="4"/>
  <c r="H1441" i="4"/>
  <c r="H1442" i="4"/>
  <c r="H1443" i="4"/>
  <c r="H1444" i="4"/>
  <c r="H1445" i="4"/>
  <c r="H1446" i="4"/>
  <c r="H1447" i="4"/>
  <c r="H1448" i="4"/>
  <c r="H1449" i="4"/>
  <c r="H1450" i="4"/>
  <c r="H1451" i="4"/>
  <c r="H1452" i="4"/>
  <c r="H1453" i="4"/>
  <c r="H1454" i="4"/>
  <c r="H1455" i="4"/>
  <c r="H1456" i="4"/>
  <c r="H1457" i="4"/>
  <c r="H1458" i="4"/>
  <c r="H1459" i="4"/>
  <c r="H1460" i="4"/>
  <c r="H1461" i="4"/>
  <c r="H1462" i="4"/>
  <c r="H1463" i="4"/>
  <c r="H1464" i="4"/>
  <c r="H1465" i="4"/>
  <c r="H1466" i="4"/>
  <c r="H1467" i="4"/>
  <c r="H1468" i="4"/>
  <c r="H1469" i="4"/>
  <c r="H1470" i="4"/>
  <c r="H1471" i="4"/>
  <c r="H1472" i="4"/>
  <c r="H1473" i="4"/>
  <c r="H1474" i="4"/>
  <c r="H1475" i="4"/>
  <c r="H1476" i="4"/>
  <c r="H1477" i="4"/>
  <c r="H1478" i="4"/>
  <c r="H1479" i="4"/>
  <c r="H1480" i="4"/>
  <c r="H1481" i="4"/>
  <c r="H1482" i="4"/>
  <c r="H1483" i="4"/>
  <c r="H1484" i="4"/>
  <c r="H1485" i="4"/>
  <c r="H1486" i="4"/>
  <c r="H1487" i="4"/>
  <c r="H1488" i="4"/>
  <c r="H1489" i="4"/>
  <c r="H1490" i="4"/>
  <c r="H1491" i="4"/>
  <c r="H1492" i="4"/>
  <c r="H1493" i="4"/>
  <c r="H1494" i="4"/>
  <c r="H1495" i="4"/>
  <c r="H1496" i="4"/>
  <c r="H1497" i="4"/>
  <c r="H1498" i="4"/>
  <c r="H1499" i="4"/>
  <c r="H1500" i="4"/>
  <c r="H1501" i="4"/>
  <c r="H1502" i="4"/>
  <c r="H1503" i="4"/>
  <c r="H1504" i="4"/>
  <c r="H1505" i="4"/>
  <c r="H1506" i="4"/>
  <c r="H1507" i="4"/>
  <c r="H1508" i="4"/>
  <c r="H1509" i="4"/>
  <c r="H1510" i="4"/>
  <c r="H1511" i="4"/>
  <c r="H1512" i="4"/>
  <c r="H1513" i="4"/>
  <c r="H1514" i="4"/>
  <c r="H1515" i="4"/>
  <c r="H1516" i="4"/>
  <c r="H1517" i="4"/>
  <c r="H1518" i="4"/>
  <c r="H1519" i="4"/>
  <c r="H1520" i="4"/>
  <c r="H1521" i="4"/>
  <c r="H1522" i="4"/>
  <c r="H1523" i="4"/>
  <c r="H1524" i="4"/>
  <c r="H1525" i="4"/>
  <c r="H1526" i="4"/>
  <c r="H1527" i="4"/>
  <c r="H1528" i="4"/>
  <c r="H1529" i="4"/>
  <c r="H1530" i="4"/>
  <c r="H1531" i="4"/>
  <c r="H1532" i="4"/>
  <c r="H1533" i="4"/>
  <c r="H1534" i="4"/>
  <c r="H1535" i="4"/>
  <c r="H1536" i="4"/>
  <c r="H1537" i="4"/>
  <c r="H1538" i="4"/>
  <c r="H1539" i="4"/>
  <c r="H1540" i="4"/>
  <c r="H1541" i="4"/>
  <c r="H1542" i="4"/>
  <c r="H1543" i="4"/>
  <c r="H1544" i="4"/>
  <c r="H1545" i="4"/>
  <c r="H1546" i="4"/>
  <c r="H1547" i="4"/>
  <c r="H1548" i="4"/>
  <c r="H1549" i="4"/>
  <c r="H1550" i="4"/>
  <c r="H1551" i="4"/>
  <c r="H1552" i="4"/>
  <c r="H1553" i="4"/>
  <c r="H1554" i="4"/>
  <c r="H1555" i="4"/>
  <c r="H1556" i="4"/>
  <c r="H1557" i="4"/>
  <c r="H1558" i="4"/>
  <c r="H1559" i="4"/>
  <c r="H1560" i="4"/>
  <c r="H1561" i="4"/>
  <c r="H1562" i="4"/>
  <c r="H1563" i="4"/>
  <c r="H1564" i="4"/>
  <c r="H1565" i="4"/>
  <c r="H1566" i="4"/>
  <c r="H1567" i="4"/>
  <c r="H1568" i="4"/>
  <c r="H1569" i="4"/>
  <c r="H1570" i="4"/>
  <c r="H1571" i="4"/>
  <c r="H1572" i="4"/>
  <c r="H1573" i="4"/>
  <c r="H1574" i="4"/>
  <c r="H1575" i="4"/>
  <c r="H1576" i="4"/>
  <c r="H1577" i="4"/>
  <c r="H1578" i="4"/>
  <c r="H1579" i="4"/>
  <c r="H1580" i="4"/>
  <c r="H1581" i="4"/>
  <c r="H1582" i="4"/>
  <c r="H1583" i="4"/>
  <c r="H1584" i="4"/>
  <c r="H1585" i="4"/>
  <c r="H1586" i="4"/>
  <c r="H1587" i="4"/>
  <c r="H1588" i="4"/>
  <c r="H1589" i="4"/>
  <c r="H1590" i="4"/>
  <c r="H1591" i="4"/>
  <c r="H1592" i="4"/>
  <c r="H1593" i="4"/>
  <c r="H1594" i="4"/>
  <c r="H1595" i="4"/>
  <c r="H1596" i="4"/>
  <c r="H1597" i="4"/>
  <c r="H1598" i="4"/>
  <c r="H1599" i="4"/>
  <c r="H1600" i="4"/>
  <c r="H1601" i="4"/>
  <c r="H1602" i="4"/>
  <c r="H1603" i="4"/>
  <c r="H1604" i="4"/>
  <c r="H1605" i="4"/>
  <c r="H1606" i="4"/>
  <c r="H1607" i="4"/>
  <c r="H1608" i="4"/>
  <c r="H1609" i="4"/>
  <c r="H1610" i="4"/>
  <c r="H1611" i="4"/>
  <c r="H1612" i="4"/>
  <c r="H1613" i="4"/>
  <c r="H1614" i="4"/>
  <c r="H1615" i="4"/>
  <c r="H1616" i="4"/>
  <c r="H1617" i="4"/>
  <c r="H1618" i="4"/>
  <c r="H1619" i="4"/>
  <c r="H1620" i="4"/>
  <c r="H1621" i="4"/>
  <c r="H1622" i="4"/>
  <c r="H1623" i="4"/>
  <c r="H1624" i="4"/>
  <c r="H1625" i="4"/>
  <c r="H1626" i="4"/>
  <c r="H1627" i="4"/>
  <c r="H1628" i="4"/>
  <c r="H1629" i="4"/>
  <c r="H1630" i="4"/>
  <c r="H1631" i="4"/>
  <c r="H1632" i="4"/>
  <c r="H1633" i="4"/>
  <c r="H1634" i="4"/>
  <c r="H1635" i="4"/>
  <c r="H1636" i="4"/>
  <c r="H1637" i="4"/>
  <c r="H1638" i="4"/>
  <c r="H1639" i="4"/>
  <c r="H1640" i="4"/>
  <c r="H1641" i="4"/>
  <c r="H1642" i="4"/>
  <c r="H1643" i="4"/>
  <c r="H1644" i="4"/>
  <c r="H1645" i="4"/>
  <c r="H1646" i="4"/>
  <c r="H1647" i="4"/>
  <c r="H1648" i="4"/>
  <c r="H1649" i="4"/>
  <c r="H1650" i="4"/>
  <c r="H1651" i="4"/>
  <c r="H1652" i="4"/>
  <c r="H1653" i="4"/>
  <c r="H1654" i="4"/>
  <c r="H1655" i="4"/>
  <c r="H1656" i="4"/>
  <c r="H1657" i="4"/>
  <c r="H1658" i="4"/>
  <c r="H1659" i="4"/>
  <c r="H1660" i="4"/>
  <c r="H1661" i="4"/>
  <c r="H1662" i="4"/>
  <c r="H1663" i="4"/>
  <c r="H1664" i="4"/>
  <c r="H1665" i="4"/>
  <c r="H1666" i="4"/>
  <c r="H1667" i="4"/>
  <c r="H1668" i="4"/>
  <c r="H1669" i="4"/>
  <c r="H1670" i="4"/>
  <c r="H1671" i="4"/>
  <c r="H1672" i="4"/>
  <c r="H1673" i="4"/>
  <c r="H1674" i="4"/>
  <c r="H1675" i="4"/>
  <c r="H1676" i="4"/>
  <c r="H1677" i="4"/>
  <c r="H1678" i="4"/>
  <c r="H1679" i="4"/>
  <c r="H1680" i="4"/>
  <c r="H1681" i="4"/>
  <c r="H1682" i="4"/>
  <c r="H1683" i="4"/>
  <c r="H1684" i="4"/>
  <c r="H1685" i="4"/>
  <c r="H1686" i="4"/>
  <c r="H1687" i="4"/>
  <c r="H1688" i="4"/>
  <c r="H1689" i="4"/>
  <c r="H1690" i="4"/>
  <c r="H1691" i="4"/>
  <c r="H1692" i="4"/>
  <c r="H1693" i="4"/>
  <c r="H1694" i="4"/>
  <c r="H1695" i="4"/>
  <c r="H1696" i="4"/>
  <c r="H1697" i="4"/>
  <c r="H1698" i="4"/>
  <c r="H1699" i="4"/>
  <c r="H1700" i="4"/>
  <c r="H1701" i="4"/>
  <c r="H1702" i="4"/>
  <c r="H1703" i="4"/>
  <c r="H1704" i="4"/>
  <c r="H1705" i="4"/>
  <c r="H1706" i="4"/>
  <c r="H1707" i="4"/>
  <c r="H1708" i="4"/>
  <c r="H1709" i="4"/>
  <c r="H1710" i="4"/>
  <c r="H1711" i="4"/>
  <c r="H1712" i="4"/>
  <c r="H1713" i="4"/>
  <c r="H1714" i="4"/>
  <c r="H1715" i="4"/>
  <c r="H1716" i="4"/>
  <c r="H1717" i="4"/>
  <c r="H1718" i="4"/>
  <c r="H1719" i="4"/>
  <c r="H1720" i="4"/>
  <c r="H1721" i="4"/>
  <c r="H1722" i="4"/>
  <c r="H1723" i="4"/>
  <c r="H1724" i="4"/>
  <c r="H1725" i="4"/>
  <c r="H1726" i="4"/>
  <c r="H1727" i="4"/>
  <c r="H1728" i="4"/>
  <c r="H1729" i="4"/>
  <c r="H1730" i="4"/>
  <c r="H1731" i="4"/>
  <c r="H1732" i="4"/>
  <c r="H1733" i="4"/>
  <c r="H1734" i="4"/>
  <c r="H1735" i="4"/>
  <c r="H1736" i="4"/>
  <c r="H1737" i="4"/>
  <c r="H1738" i="4"/>
  <c r="H1739" i="4"/>
  <c r="H1740" i="4"/>
  <c r="H1741" i="4"/>
  <c r="H1742" i="4"/>
  <c r="H1743" i="4"/>
  <c r="H1744" i="4"/>
  <c r="H1745" i="4"/>
  <c r="H1746" i="4"/>
  <c r="H1747" i="4"/>
  <c r="H1748" i="4"/>
  <c r="H1749" i="4"/>
  <c r="H1750" i="4"/>
  <c r="H1751" i="4"/>
  <c r="H1752" i="4"/>
  <c r="H1753" i="4"/>
  <c r="H1754" i="4"/>
  <c r="H1755" i="4"/>
  <c r="H1756" i="4"/>
  <c r="H1757" i="4"/>
  <c r="H1758" i="4"/>
  <c r="H1759" i="4"/>
  <c r="H1760" i="4"/>
  <c r="H1761" i="4"/>
  <c r="H1762" i="4"/>
  <c r="H1763" i="4"/>
  <c r="H1764" i="4"/>
  <c r="H1765" i="4"/>
  <c r="H1766" i="4"/>
  <c r="H1767" i="4"/>
  <c r="H1768" i="4"/>
  <c r="H1769" i="4"/>
  <c r="H1770" i="4"/>
  <c r="H1771" i="4"/>
  <c r="H1772" i="4"/>
  <c r="H1773" i="4"/>
  <c r="H1774" i="4"/>
  <c r="H1775" i="4"/>
  <c r="H1776" i="4"/>
  <c r="H1777" i="4"/>
  <c r="H1778" i="4"/>
  <c r="H1779" i="4"/>
  <c r="H1780" i="4"/>
  <c r="H1781" i="4"/>
  <c r="H1782" i="4"/>
  <c r="H1783" i="4"/>
  <c r="H1784" i="4"/>
  <c r="H1785" i="4"/>
  <c r="H1786" i="4"/>
  <c r="H1787" i="4"/>
  <c r="H1788" i="4"/>
  <c r="H1789" i="4"/>
  <c r="H1790" i="4"/>
  <c r="H1791" i="4"/>
  <c r="H1792" i="4"/>
  <c r="H1793" i="4"/>
  <c r="H1794" i="4"/>
  <c r="H1795" i="4"/>
  <c r="H1796" i="4"/>
  <c r="H1797" i="4"/>
  <c r="H1798" i="4"/>
  <c r="H1799" i="4"/>
  <c r="H1800" i="4"/>
  <c r="H1801" i="4"/>
  <c r="H1802" i="4"/>
  <c r="H1803" i="4"/>
  <c r="H1804" i="4"/>
  <c r="H1805" i="4"/>
  <c r="H1806" i="4"/>
  <c r="H1807" i="4"/>
  <c r="H1808" i="4"/>
  <c r="H1809" i="4"/>
  <c r="H1810" i="4"/>
  <c r="H1811" i="4"/>
  <c r="H1812" i="4"/>
  <c r="H1813" i="4"/>
  <c r="H1814" i="4"/>
  <c r="H1815" i="4"/>
  <c r="H1816" i="4"/>
  <c r="H1817" i="4"/>
  <c r="H1818" i="4"/>
  <c r="H1819" i="4"/>
  <c r="H1820" i="4"/>
  <c r="H1821" i="4"/>
  <c r="H1822" i="4"/>
  <c r="H1823" i="4"/>
  <c r="H1824" i="4"/>
  <c r="H1825" i="4"/>
  <c r="H1826" i="4"/>
  <c r="H1827" i="4"/>
  <c r="H1828" i="4"/>
  <c r="H1829" i="4"/>
  <c r="H1830" i="4"/>
  <c r="H1831" i="4"/>
  <c r="H1832" i="4"/>
  <c r="H1833" i="4"/>
  <c r="H1834" i="4"/>
  <c r="H1835" i="4"/>
  <c r="H1836" i="4"/>
  <c r="H1837" i="4"/>
  <c r="H1838" i="4"/>
  <c r="H1839" i="4"/>
  <c r="H1840" i="4"/>
  <c r="H1841" i="4"/>
  <c r="H1842" i="4"/>
  <c r="H1843" i="4"/>
  <c r="H1844" i="4"/>
  <c r="H1845" i="4"/>
  <c r="H1846" i="4"/>
  <c r="H1847" i="4"/>
  <c r="H1848" i="4"/>
  <c r="H1849" i="4"/>
  <c r="H1850" i="4"/>
  <c r="H1851" i="4"/>
  <c r="H1852" i="4"/>
  <c r="H1853" i="4"/>
  <c r="H1854" i="4"/>
  <c r="H1855" i="4"/>
  <c r="H1856" i="4"/>
  <c r="H1857" i="4"/>
  <c r="H1858" i="4"/>
  <c r="H1859" i="4"/>
  <c r="H1860" i="4"/>
  <c r="H1861" i="4"/>
  <c r="H1862" i="4"/>
  <c r="H1863" i="4"/>
  <c r="H1864" i="4"/>
  <c r="H1865" i="4"/>
  <c r="H1866" i="4"/>
  <c r="H1867" i="4"/>
  <c r="H1868" i="4"/>
  <c r="H1869" i="4"/>
  <c r="H1870" i="4"/>
  <c r="H1871" i="4"/>
  <c r="H1872" i="4"/>
  <c r="H1873" i="4"/>
  <c r="H1874" i="4"/>
  <c r="H1875" i="4"/>
  <c r="H1876" i="4"/>
  <c r="H1877" i="4"/>
  <c r="H1878" i="4"/>
  <c r="H1879" i="4"/>
  <c r="H1880" i="4"/>
  <c r="H1881" i="4"/>
  <c r="H1882" i="4"/>
  <c r="H1883" i="4"/>
  <c r="H1884" i="4"/>
  <c r="H1885" i="4"/>
  <c r="H1886" i="4"/>
  <c r="H1887" i="4"/>
  <c r="H1888" i="4"/>
  <c r="H1889" i="4"/>
  <c r="H1890" i="4"/>
  <c r="H1891" i="4"/>
  <c r="H1892" i="4"/>
  <c r="H1893" i="4"/>
  <c r="H1894" i="4"/>
  <c r="H1895" i="4"/>
  <c r="H1896" i="4"/>
  <c r="H1897" i="4"/>
  <c r="H1898" i="4"/>
  <c r="H1899" i="4"/>
  <c r="H1900" i="4"/>
  <c r="H1901" i="4"/>
  <c r="H1902" i="4"/>
  <c r="H1903" i="4"/>
  <c r="H1904" i="4"/>
  <c r="H1905" i="4"/>
  <c r="H1906" i="4"/>
  <c r="H1907" i="4"/>
  <c r="H1908" i="4"/>
  <c r="H1909" i="4"/>
  <c r="H1910" i="4"/>
  <c r="H1911" i="4"/>
  <c r="H1912" i="4"/>
  <c r="H1913" i="4"/>
  <c r="H1914" i="4"/>
  <c r="H1915" i="4"/>
  <c r="H1916" i="4"/>
  <c r="H1917" i="4"/>
  <c r="H1918" i="4"/>
  <c r="H1919" i="4"/>
  <c r="H1920" i="4"/>
  <c r="H1921" i="4"/>
  <c r="H1922" i="4"/>
  <c r="H1923" i="4"/>
  <c r="H1924" i="4"/>
  <c r="H1925" i="4"/>
  <c r="H1926" i="4"/>
  <c r="H1927" i="4"/>
  <c r="H1928" i="4"/>
  <c r="H1929" i="4"/>
  <c r="H1930" i="4"/>
  <c r="H1931" i="4"/>
  <c r="H1932" i="4"/>
  <c r="H1933" i="4"/>
  <c r="H1934" i="4"/>
  <c r="H1935" i="4"/>
  <c r="H1936" i="4"/>
  <c r="H1937" i="4"/>
  <c r="H1938" i="4"/>
  <c r="H1939" i="4"/>
  <c r="H1940" i="4"/>
  <c r="H1941" i="4"/>
  <c r="H1942" i="4"/>
  <c r="H1943" i="4"/>
  <c r="H1944" i="4"/>
  <c r="H1945" i="4"/>
  <c r="H1946" i="4"/>
  <c r="H1947" i="4"/>
  <c r="H1948" i="4"/>
  <c r="H1949" i="4"/>
  <c r="H1950" i="4"/>
  <c r="H1951" i="4"/>
  <c r="H1952" i="4"/>
  <c r="H1953" i="4"/>
  <c r="H1954" i="4"/>
  <c r="H1955" i="4"/>
  <c r="H1956" i="4"/>
  <c r="H1957" i="4"/>
  <c r="H1958" i="4"/>
  <c r="H1959" i="4"/>
  <c r="H1960" i="4"/>
  <c r="H1961" i="4"/>
  <c r="H1962" i="4"/>
  <c r="H1963" i="4"/>
  <c r="H1964" i="4"/>
  <c r="H1965" i="4"/>
  <c r="H1966" i="4"/>
  <c r="H1967" i="4"/>
  <c r="H1968" i="4"/>
  <c r="H1969" i="4"/>
  <c r="H1970" i="4"/>
  <c r="H1971" i="4"/>
  <c r="H1972" i="4"/>
  <c r="H1973" i="4"/>
  <c r="H1974" i="4"/>
  <c r="H1975" i="4"/>
  <c r="H1976" i="4"/>
  <c r="H1977" i="4"/>
  <c r="H1978" i="4"/>
  <c r="H1979" i="4"/>
  <c r="H1980" i="4"/>
  <c r="H1981" i="4"/>
  <c r="H1982" i="4"/>
  <c r="H1983" i="4"/>
  <c r="H1984" i="4"/>
  <c r="H1985" i="4"/>
  <c r="H1986" i="4"/>
  <c r="H1987" i="4"/>
  <c r="H1988" i="4"/>
  <c r="H1989" i="4"/>
  <c r="H1990" i="4"/>
  <c r="H1991" i="4"/>
  <c r="H1992" i="4"/>
  <c r="H1993" i="4"/>
  <c r="H1994" i="4"/>
  <c r="H1995" i="4"/>
  <c r="H1996" i="4"/>
  <c r="H1997" i="4"/>
  <c r="H1998" i="4"/>
  <c r="H1999" i="4"/>
  <c r="H2000" i="4"/>
  <c r="H2001" i="4"/>
  <c r="H2002" i="4"/>
  <c r="H2003" i="4"/>
  <c r="H2004" i="4"/>
  <c r="H2005" i="4"/>
  <c r="H2006" i="4"/>
  <c r="H2007" i="4"/>
  <c r="H2008" i="4"/>
  <c r="H2009" i="4"/>
  <c r="H2010" i="4"/>
  <c r="H2011" i="4"/>
  <c r="H2012" i="4"/>
  <c r="H2013" i="4"/>
  <c r="H2014" i="4"/>
  <c r="H2015" i="4"/>
  <c r="H2016" i="4"/>
  <c r="H2017" i="4"/>
  <c r="H2018" i="4"/>
  <c r="H2019" i="4"/>
  <c r="H2020" i="4"/>
  <c r="H2021" i="4"/>
  <c r="H2022" i="4"/>
  <c r="H2023" i="4"/>
  <c r="H2024" i="4"/>
  <c r="H2025" i="4"/>
  <c r="H2026" i="4"/>
  <c r="H2027" i="4"/>
  <c r="H2028" i="4"/>
  <c r="H2029" i="4"/>
  <c r="H2030" i="4"/>
  <c r="H2031" i="4"/>
  <c r="H2032" i="4"/>
  <c r="H2033" i="4"/>
  <c r="H2034" i="4"/>
  <c r="H2035" i="4"/>
  <c r="H2036" i="4"/>
  <c r="H2037" i="4"/>
  <c r="H2038" i="4"/>
  <c r="H2039" i="4"/>
  <c r="H2040" i="4"/>
  <c r="H2041" i="4"/>
  <c r="H2042" i="4"/>
  <c r="H2043" i="4"/>
  <c r="H2044" i="4"/>
  <c r="H2045" i="4"/>
  <c r="H2046" i="4"/>
  <c r="H2047" i="4"/>
  <c r="H2048" i="4"/>
  <c r="H2049" i="4"/>
  <c r="H2050" i="4"/>
  <c r="H2051" i="4"/>
  <c r="H2052" i="4"/>
  <c r="H2053" i="4"/>
  <c r="H2054" i="4"/>
  <c r="H2055" i="4"/>
  <c r="H2056" i="4"/>
  <c r="H2057" i="4"/>
  <c r="H2058" i="4"/>
  <c r="H2059" i="4"/>
  <c r="H2060" i="4"/>
  <c r="H2061" i="4"/>
  <c r="H2062" i="4"/>
  <c r="H2063" i="4"/>
  <c r="H2064" i="4"/>
  <c r="H2065" i="4"/>
  <c r="H2066" i="4"/>
  <c r="H2067" i="4"/>
  <c r="H2068" i="4"/>
  <c r="H2069" i="4"/>
  <c r="H2070" i="4"/>
  <c r="H2071" i="4"/>
  <c r="H2072" i="4"/>
  <c r="H2073" i="4"/>
  <c r="H2074" i="4"/>
  <c r="H2075" i="4"/>
  <c r="H2076" i="4"/>
  <c r="H2077" i="4"/>
  <c r="H2078" i="4"/>
  <c r="H2079" i="4"/>
  <c r="H2080" i="4"/>
  <c r="H2081" i="4"/>
  <c r="H2082" i="4"/>
  <c r="H2083" i="4"/>
  <c r="H2084" i="4"/>
  <c r="H2085" i="4"/>
  <c r="H2086" i="4"/>
  <c r="H2087" i="4"/>
  <c r="H2088" i="4"/>
  <c r="H2089" i="4"/>
  <c r="H2090" i="4"/>
  <c r="H2091" i="4"/>
  <c r="H2092" i="4"/>
  <c r="H2093" i="4"/>
  <c r="H2094" i="4"/>
  <c r="H2095" i="4"/>
  <c r="H2096" i="4"/>
  <c r="H2097" i="4"/>
  <c r="H2098" i="4"/>
  <c r="H2099" i="4"/>
  <c r="H2100" i="4"/>
  <c r="H2101" i="4"/>
  <c r="H2102" i="4"/>
  <c r="H2103" i="4"/>
  <c r="H2104" i="4"/>
  <c r="H2105" i="4"/>
  <c r="H2106" i="4"/>
  <c r="H2107" i="4"/>
  <c r="H2108" i="4"/>
  <c r="H2109" i="4"/>
  <c r="H2110" i="4"/>
  <c r="H2111" i="4"/>
  <c r="H2112" i="4"/>
  <c r="H2113" i="4"/>
  <c r="H2114" i="4"/>
  <c r="H2115" i="4"/>
  <c r="H2116" i="4"/>
  <c r="H2117" i="4"/>
  <c r="H2118" i="4"/>
  <c r="H2119" i="4"/>
  <c r="H2120" i="4"/>
  <c r="H2121" i="4"/>
  <c r="H2122" i="4"/>
  <c r="H2123" i="4"/>
  <c r="H2124" i="4"/>
  <c r="H2125" i="4"/>
  <c r="H2126" i="4"/>
  <c r="H2127" i="4"/>
  <c r="H2128" i="4"/>
  <c r="H2129" i="4"/>
  <c r="H2130" i="4"/>
  <c r="H2131" i="4"/>
  <c r="H2132" i="4"/>
  <c r="H2133" i="4"/>
  <c r="H2134" i="4"/>
  <c r="H2135" i="4"/>
  <c r="H2136" i="4"/>
  <c r="H2137" i="4"/>
  <c r="H2138" i="4"/>
  <c r="H2139" i="4"/>
  <c r="H2140" i="4"/>
  <c r="H2141" i="4"/>
  <c r="H2142" i="4"/>
  <c r="H2143" i="4"/>
  <c r="H2144" i="4"/>
  <c r="H2145" i="4"/>
  <c r="H2146" i="4"/>
  <c r="H2147" i="4"/>
  <c r="H2148" i="4"/>
  <c r="H2149" i="4"/>
  <c r="H2150" i="4"/>
  <c r="H2151" i="4"/>
  <c r="H2152" i="4"/>
  <c r="H2153" i="4"/>
  <c r="H2154" i="4"/>
  <c r="H2155" i="4"/>
  <c r="H2156" i="4"/>
  <c r="H2157" i="4"/>
  <c r="H2158" i="4"/>
  <c r="H2159" i="4"/>
  <c r="H2160" i="4"/>
  <c r="H2161" i="4"/>
  <c r="H2162" i="4"/>
  <c r="H2163" i="4"/>
  <c r="H2164" i="4"/>
  <c r="H2165" i="4"/>
  <c r="H2166" i="4"/>
  <c r="H2167" i="4"/>
  <c r="H2168" i="4"/>
  <c r="H2169" i="4"/>
  <c r="H2170" i="4"/>
  <c r="H2171" i="4"/>
  <c r="H2172" i="4"/>
  <c r="H2173" i="4"/>
  <c r="H2174" i="4"/>
  <c r="H2175" i="4"/>
  <c r="H2176" i="4"/>
  <c r="H2177" i="4"/>
  <c r="H2178" i="4"/>
  <c r="H2179" i="4"/>
  <c r="H2180" i="4"/>
  <c r="H2181" i="4"/>
  <c r="H2182" i="4"/>
  <c r="H2183" i="4"/>
  <c r="H2184" i="4"/>
  <c r="H2185" i="4"/>
  <c r="H2186" i="4"/>
  <c r="H2187" i="4"/>
  <c r="H2188" i="4"/>
  <c r="H2189" i="4"/>
  <c r="H2190" i="4"/>
  <c r="H2191" i="4"/>
  <c r="H2192" i="4"/>
  <c r="H2193" i="4"/>
  <c r="H2194" i="4"/>
  <c r="H2195" i="4"/>
  <c r="H2196" i="4"/>
  <c r="H2197" i="4"/>
  <c r="H2198" i="4"/>
  <c r="H2199" i="4"/>
  <c r="H2200" i="4"/>
  <c r="H2201" i="4"/>
  <c r="H2202" i="4"/>
  <c r="H2203" i="4"/>
  <c r="H2204" i="4"/>
  <c r="H2205" i="4"/>
  <c r="H2206" i="4"/>
  <c r="H2207" i="4"/>
  <c r="H2208" i="4"/>
  <c r="H2209" i="4"/>
  <c r="H2210" i="4"/>
  <c r="H2211" i="4"/>
  <c r="H2212" i="4"/>
  <c r="H2213" i="4"/>
  <c r="H2214" i="4"/>
  <c r="H2215" i="4"/>
  <c r="H2216" i="4"/>
  <c r="H2217" i="4"/>
  <c r="H2218" i="4"/>
  <c r="H2219" i="4"/>
  <c r="H2220" i="4"/>
  <c r="H2221" i="4"/>
  <c r="H2222" i="4"/>
  <c r="H2223" i="4"/>
  <c r="H2224" i="4"/>
  <c r="H2225" i="4"/>
  <c r="H2226" i="4"/>
  <c r="H2227" i="4"/>
  <c r="H2228" i="4"/>
  <c r="H2229" i="4"/>
  <c r="H2230" i="4"/>
  <c r="H2231" i="4"/>
  <c r="H2232" i="4"/>
  <c r="H2233" i="4"/>
  <c r="H2234" i="4"/>
  <c r="H2235" i="4"/>
  <c r="H2236" i="4"/>
  <c r="H2237" i="4"/>
  <c r="H2238" i="4"/>
  <c r="H2239" i="4"/>
  <c r="H2240" i="4"/>
  <c r="H2241" i="4"/>
  <c r="H2242" i="4"/>
  <c r="H2243" i="4"/>
  <c r="H2244" i="4"/>
  <c r="H2245" i="4"/>
  <c r="H2246" i="4"/>
  <c r="H2247" i="4"/>
  <c r="H2248" i="4"/>
  <c r="H2249" i="4"/>
  <c r="H2250" i="4"/>
  <c r="H2251" i="4"/>
  <c r="H2252" i="4"/>
  <c r="H2253" i="4"/>
  <c r="H2254" i="4"/>
  <c r="H2255" i="4"/>
  <c r="H2256" i="4"/>
  <c r="H2257" i="4"/>
  <c r="H2258" i="4"/>
  <c r="H2259" i="4"/>
  <c r="H2260" i="4"/>
  <c r="H2261" i="4"/>
  <c r="H2262" i="4"/>
  <c r="H2263" i="4"/>
  <c r="H2264" i="4"/>
  <c r="H2265" i="4"/>
  <c r="H2266" i="4"/>
  <c r="H2267" i="4"/>
  <c r="H2268" i="4"/>
  <c r="H2269" i="4"/>
  <c r="H2270" i="4"/>
  <c r="H2271" i="4"/>
  <c r="H2272" i="4"/>
  <c r="H2273" i="4"/>
  <c r="H2274" i="4"/>
  <c r="H2275" i="4"/>
  <c r="H2276" i="4"/>
  <c r="H2277" i="4"/>
  <c r="H2278" i="4"/>
  <c r="H2279" i="4"/>
  <c r="H2280" i="4"/>
  <c r="H2281" i="4"/>
  <c r="H2282" i="4"/>
  <c r="H2283" i="4"/>
  <c r="H2284" i="4"/>
  <c r="H2285" i="4"/>
  <c r="H2286" i="4"/>
  <c r="H2287" i="4"/>
  <c r="H2288" i="4"/>
  <c r="H2289" i="4"/>
  <c r="H2290" i="4"/>
  <c r="H2291" i="4"/>
  <c r="H2292" i="4"/>
  <c r="H2293" i="4"/>
  <c r="H2294" i="4"/>
  <c r="H2295" i="4"/>
  <c r="H2296" i="4"/>
  <c r="H2297" i="4"/>
  <c r="H2298" i="4"/>
  <c r="H2299" i="4"/>
  <c r="H2300" i="4"/>
  <c r="H2301" i="4"/>
  <c r="H2302" i="4"/>
  <c r="H2303" i="4"/>
  <c r="H2304" i="4"/>
  <c r="H2305" i="4"/>
  <c r="H2306" i="4"/>
  <c r="H2307" i="4"/>
  <c r="H2308" i="4"/>
  <c r="H2309" i="4"/>
  <c r="H2310" i="4"/>
  <c r="H2311" i="4"/>
  <c r="H2312" i="4"/>
  <c r="H2313" i="4"/>
  <c r="H2314" i="4"/>
  <c r="H2315" i="4"/>
  <c r="H2316" i="4"/>
  <c r="H2317" i="4"/>
  <c r="H2318" i="4"/>
  <c r="H2319" i="4"/>
  <c r="H2320" i="4"/>
  <c r="H2321" i="4"/>
  <c r="H2322" i="4"/>
  <c r="H2323" i="4"/>
  <c r="H2324" i="4"/>
  <c r="H2325" i="4"/>
  <c r="H2326" i="4"/>
  <c r="H2327" i="4"/>
  <c r="H2328" i="4"/>
  <c r="H2329" i="4"/>
  <c r="H2330" i="4"/>
  <c r="H2331" i="4"/>
  <c r="H2332" i="4"/>
  <c r="H2333" i="4"/>
  <c r="H2334" i="4"/>
  <c r="H2335" i="4"/>
  <c r="H2336" i="4"/>
  <c r="H2337" i="4"/>
  <c r="H2338" i="4"/>
  <c r="H2339" i="4"/>
  <c r="H2340" i="4"/>
  <c r="H2341" i="4"/>
  <c r="H2342" i="4"/>
  <c r="H2343" i="4"/>
  <c r="H2344" i="4"/>
  <c r="H2345" i="4"/>
  <c r="H2346" i="4"/>
  <c r="H2347" i="4"/>
  <c r="H2348" i="4"/>
  <c r="H2349" i="4"/>
  <c r="H2350" i="4"/>
  <c r="H2351" i="4"/>
  <c r="H2352" i="4"/>
  <c r="H2353" i="4"/>
  <c r="H2354" i="4"/>
  <c r="H2355" i="4"/>
  <c r="H2356" i="4"/>
  <c r="H2357" i="4"/>
  <c r="H2358" i="4"/>
  <c r="H2359" i="4"/>
  <c r="H2360" i="4"/>
  <c r="H2361" i="4"/>
  <c r="H2362" i="4"/>
  <c r="H2363" i="4"/>
  <c r="H2364" i="4"/>
  <c r="H2365" i="4"/>
  <c r="H2366" i="4"/>
  <c r="H2367" i="4"/>
  <c r="H2368" i="4"/>
  <c r="H2369" i="4"/>
  <c r="H2370" i="4"/>
  <c r="H2371" i="4"/>
  <c r="H2372" i="4"/>
  <c r="H2373" i="4"/>
  <c r="H2374" i="4"/>
  <c r="H2375" i="4"/>
  <c r="H2376" i="4"/>
  <c r="H2377" i="4"/>
  <c r="H2378" i="4"/>
  <c r="H2379" i="4"/>
  <c r="H2380" i="4"/>
  <c r="H2381" i="4"/>
  <c r="H2382" i="4"/>
  <c r="H2383" i="4"/>
  <c r="H2384" i="4"/>
  <c r="H2385" i="4"/>
  <c r="H2386" i="4"/>
  <c r="H2387" i="4"/>
  <c r="H2388" i="4"/>
  <c r="H2389" i="4"/>
  <c r="H2390" i="4"/>
  <c r="H2391" i="4"/>
  <c r="H2392" i="4"/>
  <c r="H2393" i="4"/>
  <c r="H2394" i="4"/>
  <c r="H2395" i="4"/>
  <c r="H2396" i="4"/>
  <c r="H2397" i="4"/>
  <c r="H2398" i="4"/>
  <c r="H2399" i="4"/>
  <c r="H2400" i="4"/>
  <c r="H2401" i="4"/>
  <c r="H2402" i="4"/>
  <c r="H2403" i="4"/>
  <c r="H2404" i="4"/>
  <c r="H2405" i="4"/>
  <c r="H2406" i="4"/>
  <c r="H2407" i="4"/>
  <c r="H2408" i="4"/>
  <c r="H2409" i="4"/>
  <c r="H2410" i="4"/>
  <c r="H2411" i="4"/>
  <c r="H2412" i="4"/>
  <c r="H2413" i="4"/>
  <c r="H2414" i="4"/>
  <c r="H2415" i="4"/>
  <c r="H2416" i="4"/>
  <c r="H2417" i="4"/>
  <c r="H2418" i="4"/>
  <c r="H2419" i="4"/>
  <c r="H2420" i="4"/>
  <c r="H2421" i="4"/>
  <c r="H2422" i="4"/>
  <c r="H2423" i="4"/>
  <c r="H2424" i="4"/>
  <c r="H2425" i="4"/>
  <c r="H2426" i="4"/>
  <c r="H2427" i="4"/>
  <c r="H2428" i="4"/>
  <c r="H2429" i="4"/>
  <c r="H2430" i="4"/>
  <c r="H2431" i="4"/>
  <c r="H2432" i="4"/>
  <c r="H2433" i="4"/>
  <c r="H2434" i="4"/>
  <c r="H2435" i="4"/>
  <c r="H2436" i="4"/>
  <c r="H2437" i="4"/>
  <c r="H2438" i="4"/>
  <c r="H2439" i="4"/>
  <c r="H2440" i="4"/>
  <c r="H2441" i="4"/>
  <c r="H2442" i="4"/>
  <c r="H2443" i="4"/>
  <c r="H2444" i="4"/>
  <c r="H2445" i="4"/>
  <c r="H2446" i="4"/>
  <c r="H2447" i="4"/>
  <c r="H2448" i="4"/>
  <c r="H2449" i="4"/>
  <c r="H2450" i="4"/>
  <c r="H2451" i="4"/>
  <c r="H2452" i="4"/>
  <c r="H2453" i="4"/>
  <c r="H2454" i="4"/>
  <c r="H2455" i="4"/>
  <c r="H2456" i="4"/>
  <c r="H2457" i="4"/>
  <c r="H2458" i="4"/>
  <c r="H2459" i="4"/>
  <c r="H2460" i="4"/>
  <c r="H2461" i="4"/>
  <c r="H2462" i="4"/>
  <c r="H2463" i="4"/>
  <c r="H2464" i="4"/>
  <c r="H2465" i="4"/>
  <c r="H2466" i="4"/>
  <c r="H2467" i="4"/>
  <c r="H2468" i="4"/>
  <c r="H2469" i="4"/>
  <c r="H2470" i="4"/>
  <c r="H2471" i="4"/>
  <c r="H2472" i="4"/>
  <c r="H2473" i="4"/>
  <c r="H2474" i="4"/>
  <c r="H2475" i="4"/>
  <c r="H2476" i="4"/>
  <c r="H2477" i="4"/>
  <c r="H2478" i="4"/>
  <c r="H2479" i="4"/>
  <c r="H2480" i="4"/>
  <c r="H2481" i="4"/>
  <c r="H2482" i="4"/>
  <c r="H2483" i="4"/>
  <c r="H2484" i="4"/>
  <c r="H2485" i="4"/>
  <c r="H2486" i="4"/>
  <c r="H2487" i="4"/>
  <c r="H2488" i="4"/>
  <c r="H2489" i="4"/>
  <c r="H2490" i="4"/>
  <c r="H2491" i="4"/>
  <c r="H2492" i="4"/>
  <c r="H2493" i="4"/>
  <c r="H2494" i="4"/>
  <c r="H2495" i="4"/>
  <c r="H2496" i="4"/>
  <c r="H2497" i="4"/>
  <c r="H2498" i="4"/>
  <c r="H2499" i="4"/>
  <c r="H2500" i="4"/>
  <c r="H2501" i="4"/>
  <c r="H2502" i="4"/>
  <c r="H2503" i="4"/>
  <c r="H2504" i="4"/>
  <c r="H2505" i="4"/>
  <c r="H2506" i="4"/>
  <c r="H2507" i="4"/>
  <c r="H2508" i="4"/>
  <c r="H2509" i="4"/>
  <c r="H2510" i="4"/>
  <c r="H2511" i="4"/>
  <c r="H2512" i="4"/>
  <c r="H2513" i="4"/>
  <c r="H2514" i="4"/>
  <c r="H2515" i="4"/>
  <c r="H2516" i="4"/>
  <c r="H2517" i="4"/>
  <c r="H2518" i="4"/>
  <c r="H2519" i="4"/>
  <c r="H2520" i="4"/>
  <c r="H2521" i="4"/>
  <c r="H2522" i="4"/>
  <c r="H2523" i="4"/>
  <c r="H2524" i="4"/>
  <c r="H2525" i="4"/>
  <c r="H2526" i="4"/>
  <c r="H2527" i="4"/>
  <c r="H2528" i="4"/>
  <c r="H2529" i="4"/>
  <c r="H2530" i="4"/>
  <c r="H2531" i="4"/>
  <c r="H2532" i="4"/>
  <c r="H2533" i="4"/>
  <c r="H2534" i="4"/>
  <c r="H2535" i="4"/>
  <c r="H2536" i="4"/>
  <c r="H2537" i="4"/>
  <c r="H2538" i="4"/>
  <c r="H2539" i="4"/>
  <c r="H2540" i="4"/>
  <c r="H2541" i="4"/>
  <c r="H2542" i="4"/>
  <c r="H2543" i="4"/>
  <c r="H2544" i="4"/>
  <c r="H2545" i="4"/>
  <c r="H2546" i="4"/>
  <c r="H2547" i="4"/>
  <c r="H2548" i="4"/>
  <c r="H2549" i="4"/>
  <c r="H2550" i="4"/>
  <c r="H2551" i="4"/>
  <c r="H2552" i="4"/>
  <c r="H2553" i="4"/>
  <c r="H2554" i="4"/>
  <c r="H2555" i="4"/>
  <c r="H2556" i="4"/>
  <c r="H2557" i="4"/>
  <c r="H2558" i="4"/>
  <c r="H2559" i="4"/>
  <c r="H2560" i="4"/>
  <c r="H2561" i="4"/>
  <c r="H2562" i="4"/>
  <c r="H2563" i="4"/>
  <c r="H2564" i="4"/>
  <c r="H2565" i="4"/>
  <c r="H2566" i="4"/>
  <c r="H2567" i="4"/>
  <c r="H2568" i="4"/>
  <c r="H2569" i="4"/>
  <c r="H2570" i="4"/>
  <c r="H2571" i="4"/>
  <c r="H2572" i="4"/>
  <c r="H2573" i="4"/>
  <c r="H2574" i="4"/>
  <c r="H2575" i="4"/>
  <c r="H2576" i="4"/>
  <c r="H2577" i="4"/>
  <c r="H2578" i="4"/>
  <c r="H2579" i="4"/>
  <c r="H2580" i="4"/>
  <c r="H2581" i="4"/>
  <c r="H2582" i="4"/>
  <c r="H2583" i="4"/>
  <c r="H2584" i="4"/>
  <c r="H2585" i="4"/>
  <c r="H2586" i="4"/>
  <c r="H2587" i="4"/>
  <c r="H2588" i="4"/>
  <c r="H2589" i="4"/>
  <c r="H2590" i="4"/>
  <c r="H2591" i="4"/>
  <c r="H2592" i="4"/>
  <c r="H2593" i="4"/>
  <c r="H2594" i="4"/>
  <c r="H2595" i="4"/>
  <c r="H2596" i="4"/>
  <c r="H2597" i="4"/>
  <c r="H2598" i="4"/>
  <c r="H2599" i="4"/>
  <c r="H2600" i="4"/>
  <c r="H2601" i="4"/>
  <c r="H2602" i="4"/>
  <c r="H2603" i="4"/>
  <c r="H2604" i="4"/>
  <c r="H2605" i="4"/>
  <c r="H2606" i="4"/>
  <c r="H2607" i="4"/>
  <c r="H2608" i="4"/>
  <c r="H2609" i="4"/>
  <c r="H2610" i="4"/>
  <c r="H2611" i="4"/>
  <c r="H2612" i="4"/>
  <c r="H2613" i="4"/>
  <c r="H2614" i="4"/>
  <c r="H2615" i="4"/>
  <c r="H2616" i="4"/>
  <c r="H2617" i="4"/>
  <c r="H2618" i="4"/>
  <c r="H2619" i="4"/>
  <c r="H2620" i="4"/>
  <c r="H2621" i="4"/>
  <c r="H2622" i="4"/>
  <c r="H2623" i="4"/>
  <c r="H2624" i="4"/>
  <c r="H2625" i="4"/>
  <c r="H2626" i="4"/>
  <c r="H2627" i="4"/>
  <c r="H2628" i="4"/>
  <c r="H2629" i="4"/>
  <c r="H2630" i="4"/>
  <c r="H2631" i="4"/>
  <c r="H2632" i="4"/>
  <c r="H2633" i="4"/>
  <c r="H2634" i="4"/>
  <c r="H2635" i="4"/>
  <c r="H2636" i="4"/>
  <c r="H2637" i="4"/>
  <c r="H2638" i="4"/>
  <c r="H2639" i="4"/>
  <c r="H2640" i="4"/>
  <c r="H2641" i="4"/>
  <c r="H2642" i="4"/>
  <c r="H2643" i="4"/>
  <c r="H2644" i="4"/>
  <c r="H2645" i="4"/>
  <c r="H2646" i="4"/>
  <c r="H2647" i="4"/>
  <c r="H2648" i="4"/>
  <c r="H2649" i="4"/>
  <c r="H2650" i="4"/>
  <c r="H2651" i="4"/>
  <c r="H2652" i="4"/>
  <c r="H2653" i="4"/>
  <c r="H2654" i="4"/>
  <c r="H2655" i="4"/>
  <c r="H2656" i="4"/>
  <c r="H2657" i="4"/>
  <c r="H2658" i="4"/>
  <c r="H2659" i="4"/>
  <c r="H2660" i="4"/>
  <c r="H2661" i="4"/>
  <c r="H2662" i="4"/>
  <c r="H2663" i="4"/>
  <c r="H2664" i="4"/>
  <c r="H2665" i="4"/>
  <c r="H2666" i="4"/>
  <c r="H2667" i="4"/>
  <c r="H2668" i="4"/>
  <c r="H2669" i="4"/>
  <c r="H2670" i="4"/>
  <c r="H2671" i="4"/>
  <c r="H2672" i="4"/>
  <c r="H2673" i="4"/>
  <c r="H2674" i="4"/>
  <c r="H2675" i="4"/>
  <c r="H2676" i="4"/>
  <c r="H2677" i="4"/>
  <c r="H2678" i="4"/>
  <c r="H2679" i="4"/>
  <c r="H2680" i="4"/>
  <c r="H2681" i="4"/>
  <c r="H2682" i="4"/>
  <c r="H2683" i="4"/>
  <c r="H2684" i="4"/>
  <c r="H2685" i="4"/>
  <c r="H2686" i="4"/>
  <c r="H2687" i="4"/>
  <c r="H2688" i="4"/>
  <c r="H2689" i="4"/>
  <c r="H2690" i="4"/>
  <c r="H2691" i="4"/>
  <c r="H2692" i="4"/>
  <c r="H2693" i="4"/>
  <c r="H2694" i="4"/>
  <c r="H2695" i="4"/>
  <c r="H2696" i="4"/>
  <c r="H2697" i="4"/>
  <c r="H2698" i="4"/>
  <c r="H2699" i="4"/>
  <c r="H2700" i="4"/>
  <c r="H2701" i="4"/>
  <c r="H2702" i="4"/>
  <c r="H2703" i="4"/>
  <c r="H2704" i="4"/>
  <c r="H2705" i="4"/>
  <c r="H2706" i="4"/>
  <c r="H2707" i="4"/>
  <c r="H2708" i="4"/>
  <c r="H2709" i="4"/>
  <c r="H2710" i="4"/>
  <c r="H2711" i="4"/>
  <c r="H2712" i="4"/>
  <c r="H2713" i="4"/>
  <c r="H2714" i="4"/>
  <c r="H2715" i="4"/>
  <c r="H2716" i="4"/>
  <c r="H2717" i="4"/>
  <c r="H2718" i="4"/>
  <c r="H2719" i="4"/>
  <c r="H2720" i="4"/>
  <c r="H2721" i="4"/>
  <c r="H2722" i="4"/>
  <c r="H2723" i="4"/>
  <c r="H2724" i="4"/>
  <c r="H2725" i="4"/>
  <c r="H2726" i="4"/>
  <c r="H2727" i="4"/>
  <c r="H2728" i="4"/>
  <c r="H2729" i="4"/>
  <c r="H2730" i="4"/>
  <c r="H2731" i="4"/>
  <c r="H2732" i="4"/>
  <c r="H2733" i="4"/>
  <c r="H2734" i="4"/>
  <c r="H2735" i="4"/>
  <c r="H2736" i="4"/>
  <c r="H2737" i="4"/>
  <c r="H2738" i="4"/>
  <c r="H2739" i="4"/>
  <c r="H2740" i="4"/>
  <c r="H2741" i="4"/>
  <c r="H2742" i="4"/>
  <c r="H2743" i="4"/>
  <c r="H2744" i="4"/>
  <c r="H2745" i="4"/>
  <c r="H2746" i="4"/>
  <c r="H2747" i="4"/>
  <c r="H2748" i="4"/>
  <c r="H2749" i="4"/>
  <c r="H2750" i="4"/>
  <c r="H2751" i="4"/>
  <c r="H2752" i="4"/>
  <c r="H2753" i="4"/>
  <c r="H2754" i="4"/>
  <c r="H2755" i="4"/>
  <c r="H2756" i="4"/>
  <c r="H2757" i="4"/>
  <c r="H2758" i="4"/>
  <c r="H2759" i="4"/>
  <c r="H2760" i="4"/>
  <c r="H2761" i="4"/>
  <c r="H2762" i="4"/>
  <c r="H2763" i="4"/>
  <c r="H2764" i="4"/>
  <c r="H2765" i="4"/>
  <c r="H2766" i="4"/>
  <c r="H2767" i="4"/>
  <c r="H2768" i="4"/>
  <c r="H2769" i="4"/>
  <c r="H2770" i="4"/>
  <c r="H2771" i="4"/>
  <c r="H2772" i="4"/>
  <c r="H2773" i="4"/>
  <c r="H2774" i="4"/>
  <c r="H2775" i="4"/>
  <c r="H2776" i="4"/>
  <c r="H2777" i="4"/>
  <c r="H2778" i="4"/>
  <c r="H2779" i="4"/>
  <c r="H2780" i="4"/>
  <c r="H2781" i="4"/>
  <c r="H2782" i="4"/>
  <c r="H2783" i="4"/>
  <c r="H2784" i="4"/>
  <c r="H2785" i="4"/>
  <c r="H2786" i="4"/>
  <c r="H2787" i="4"/>
  <c r="H2788" i="4"/>
  <c r="H2789" i="4"/>
  <c r="H2790" i="4"/>
  <c r="H2791" i="4"/>
  <c r="H2792" i="4"/>
  <c r="H2793" i="4"/>
  <c r="H2794" i="4"/>
  <c r="H2795" i="4"/>
  <c r="H2796" i="4"/>
  <c r="H2797" i="4"/>
  <c r="H2798" i="4"/>
  <c r="H2799" i="4"/>
  <c r="H2800" i="4"/>
  <c r="H2801" i="4"/>
  <c r="H2802" i="4"/>
  <c r="H2803" i="4"/>
  <c r="H2804" i="4"/>
  <c r="H2805" i="4"/>
  <c r="H2806" i="4"/>
  <c r="H2807" i="4"/>
  <c r="H2808" i="4"/>
  <c r="H2809" i="4"/>
  <c r="H2810" i="4"/>
  <c r="H2811" i="4"/>
  <c r="H2812" i="4"/>
  <c r="H2813" i="4"/>
  <c r="H2814" i="4"/>
  <c r="H2815" i="4"/>
  <c r="H2816" i="4"/>
  <c r="H2817" i="4"/>
  <c r="H2818" i="4"/>
  <c r="H2819" i="4"/>
  <c r="H2820" i="4"/>
  <c r="H2821" i="4"/>
  <c r="H2822" i="4"/>
  <c r="H2823" i="4"/>
  <c r="H2824" i="4"/>
  <c r="H2825" i="4"/>
  <c r="H2826" i="4"/>
  <c r="H2827" i="4"/>
  <c r="H2828" i="4"/>
  <c r="H2829" i="4"/>
  <c r="H2830" i="4"/>
  <c r="H2831" i="4"/>
  <c r="H2832" i="4"/>
  <c r="H2833" i="4"/>
  <c r="H2834" i="4"/>
  <c r="H2835" i="4"/>
  <c r="H2836" i="4"/>
  <c r="H2837" i="4"/>
  <c r="H2838" i="4"/>
  <c r="H2839" i="4"/>
  <c r="H2840" i="4"/>
  <c r="H2841" i="4"/>
  <c r="H2842" i="4"/>
  <c r="H2843" i="4"/>
  <c r="H2844" i="4"/>
  <c r="H2845" i="4"/>
  <c r="H2846" i="4"/>
  <c r="H2847" i="4"/>
  <c r="H2848" i="4"/>
  <c r="H2849" i="4"/>
  <c r="H2850" i="4"/>
  <c r="H2851" i="4"/>
  <c r="H2852" i="4"/>
  <c r="H2853" i="4"/>
  <c r="H2854" i="4"/>
  <c r="H2855" i="4"/>
  <c r="H2856" i="4"/>
  <c r="H2857" i="4"/>
  <c r="H2858" i="4"/>
  <c r="H2859" i="4"/>
  <c r="H2860" i="4"/>
  <c r="H2861" i="4"/>
  <c r="H2862" i="4"/>
  <c r="H2863" i="4"/>
  <c r="H2864" i="4"/>
  <c r="H2865" i="4"/>
  <c r="H2866" i="4"/>
  <c r="H2867" i="4"/>
  <c r="H2868" i="4"/>
  <c r="H2869" i="4"/>
  <c r="H2870" i="4"/>
  <c r="H2871" i="4"/>
  <c r="H2872" i="4"/>
  <c r="H2873" i="4"/>
  <c r="H2874" i="4"/>
  <c r="H2875" i="4"/>
  <c r="H2876" i="4"/>
  <c r="H2877" i="4"/>
  <c r="H2878" i="4"/>
  <c r="H2879" i="4"/>
  <c r="H2880" i="4"/>
  <c r="H2881" i="4"/>
  <c r="H2882" i="4"/>
  <c r="H2883" i="4"/>
  <c r="H2884" i="4"/>
  <c r="H2885" i="4"/>
  <c r="H2886" i="4"/>
  <c r="H2887" i="4"/>
  <c r="H2888" i="4"/>
  <c r="H2889" i="4"/>
  <c r="H2890" i="4"/>
  <c r="H2891" i="4"/>
  <c r="H2892" i="4"/>
  <c r="H2893" i="4"/>
  <c r="H2894" i="4"/>
  <c r="H2895" i="4"/>
  <c r="H2896" i="4"/>
  <c r="H2897" i="4"/>
  <c r="H2898" i="4"/>
  <c r="H2899" i="4"/>
  <c r="H2900" i="4"/>
  <c r="H2901" i="4"/>
  <c r="H2902" i="4"/>
  <c r="H2903" i="4"/>
  <c r="H2904" i="4"/>
  <c r="H2905" i="4"/>
  <c r="H2906" i="4"/>
  <c r="H2907" i="4"/>
  <c r="H2908" i="4"/>
  <c r="H2909" i="4"/>
  <c r="H2910" i="4"/>
  <c r="H2911" i="4"/>
  <c r="H2912" i="4"/>
  <c r="H2913" i="4"/>
  <c r="H2914" i="4"/>
  <c r="H2915" i="4"/>
  <c r="H2916" i="4"/>
  <c r="H2917" i="4"/>
  <c r="H2918" i="4"/>
  <c r="H2919" i="4"/>
  <c r="H2920" i="4"/>
  <c r="H2921" i="4"/>
  <c r="H2922" i="4"/>
  <c r="H2923" i="4"/>
  <c r="H2924" i="4"/>
  <c r="H2925" i="4"/>
  <c r="H2926" i="4"/>
  <c r="H2927" i="4"/>
  <c r="H2928" i="4"/>
  <c r="H2929" i="4"/>
  <c r="H2930" i="4"/>
  <c r="H2931" i="4"/>
  <c r="H2932" i="4"/>
  <c r="H2933" i="4"/>
  <c r="H2934" i="4"/>
  <c r="H2935" i="4"/>
  <c r="H2936" i="4"/>
  <c r="H2937" i="4"/>
  <c r="H2938" i="4"/>
  <c r="H2939" i="4"/>
  <c r="H2940" i="4"/>
  <c r="H2941" i="4"/>
  <c r="H2942" i="4"/>
  <c r="H2943" i="4"/>
  <c r="H2944" i="4"/>
  <c r="H2945" i="4"/>
  <c r="H2946" i="4"/>
  <c r="H2947" i="4"/>
  <c r="H2948" i="4"/>
  <c r="H2949" i="4"/>
  <c r="H2950" i="4"/>
  <c r="H2951" i="4"/>
  <c r="H2952" i="4"/>
  <c r="H2953" i="4"/>
  <c r="H2954" i="4"/>
  <c r="H2955" i="4"/>
  <c r="H2956" i="4"/>
  <c r="H2957" i="4"/>
  <c r="H2958" i="4"/>
  <c r="H2959" i="4"/>
  <c r="H2960" i="4"/>
  <c r="H2961" i="4"/>
  <c r="H2962" i="4"/>
  <c r="H2963" i="4"/>
  <c r="H2964" i="4"/>
  <c r="H2965" i="4"/>
  <c r="H2966" i="4"/>
  <c r="H2967" i="4"/>
  <c r="H2968" i="4"/>
  <c r="H2969" i="4"/>
  <c r="H2970" i="4"/>
  <c r="H2971" i="4"/>
  <c r="H2972" i="4"/>
  <c r="H2973" i="4"/>
  <c r="H2974" i="4"/>
  <c r="H2975" i="4"/>
  <c r="H2976" i="4"/>
  <c r="H2977" i="4"/>
  <c r="H2978" i="4"/>
  <c r="H2979" i="4"/>
  <c r="H2980" i="4"/>
  <c r="H2981" i="4"/>
  <c r="H2982" i="4"/>
  <c r="H2983" i="4"/>
  <c r="H2984" i="4"/>
  <c r="H2985" i="4"/>
  <c r="H2986" i="4"/>
  <c r="H2987" i="4"/>
  <c r="H2988" i="4"/>
  <c r="H2989" i="4"/>
  <c r="H2990" i="4"/>
  <c r="H2991" i="4"/>
  <c r="H2992" i="4"/>
  <c r="H2993" i="4"/>
  <c r="H2994" i="4"/>
  <c r="H2995" i="4"/>
  <c r="H2996" i="4"/>
  <c r="H2997" i="4"/>
  <c r="H2998" i="4"/>
  <c r="H2999" i="4"/>
  <c r="H3000" i="4"/>
  <c r="H3001" i="4"/>
  <c r="H3002" i="4"/>
  <c r="H3003" i="4"/>
  <c r="H3004" i="4"/>
  <c r="H3005" i="4"/>
  <c r="H3006" i="4"/>
  <c r="H3007" i="4"/>
  <c r="H3008" i="4"/>
  <c r="H3009" i="4"/>
  <c r="H3010" i="4"/>
  <c r="H3011" i="4"/>
  <c r="H3012" i="4"/>
  <c r="H3013" i="4"/>
  <c r="H3014" i="4"/>
  <c r="H3015" i="4"/>
  <c r="H3016" i="4"/>
  <c r="H3017" i="4"/>
  <c r="H3018" i="4"/>
  <c r="H3019" i="4"/>
  <c r="H3020" i="4"/>
  <c r="H3021" i="4"/>
  <c r="H3022" i="4"/>
  <c r="H3023" i="4"/>
  <c r="H3024" i="4"/>
  <c r="H3025" i="4"/>
  <c r="H3026" i="4"/>
  <c r="H3027" i="4"/>
  <c r="H3028" i="4"/>
  <c r="H3029" i="4"/>
  <c r="H3030" i="4"/>
  <c r="H3031" i="4"/>
  <c r="H3032" i="4"/>
  <c r="H3033" i="4"/>
  <c r="H3034" i="4"/>
  <c r="H3035" i="4"/>
  <c r="H3036" i="4"/>
  <c r="H3037" i="4"/>
  <c r="H3038" i="4"/>
  <c r="H3039" i="4"/>
  <c r="H3040" i="4"/>
  <c r="H3041" i="4"/>
  <c r="H3042" i="4"/>
  <c r="H3043" i="4"/>
  <c r="H3044" i="4"/>
  <c r="H3045" i="4"/>
  <c r="H3046" i="4"/>
  <c r="H3047" i="4"/>
  <c r="H3048" i="4"/>
  <c r="H3049" i="4"/>
  <c r="H3050" i="4"/>
  <c r="H3051" i="4"/>
  <c r="H3052" i="4"/>
  <c r="H3053" i="4"/>
  <c r="H3054" i="4"/>
  <c r="H3055" i="4"/>
  <c r="H3056" i="4"/>
  <c r="H3057" i="4"/>
  <c r="H3058" i="4"/>
  <c r="H3059" i="4"/>
  <c r="H3060" i="4"/>
  <c r="H3061" i="4"/>
  <c r="H3062" i="4"/>
  <c r="H3063" i="4"/>
  <c r="H3064" i="4"/>
  <c r="H3065" i="4"/>
  <c r="H3066" i="4"/>
  <c r="H3067" i="4"/>
  <c r="H3068" i="4"/>
  <c r="H3069" i="4"/>
  <c r="H3070" i="4"/>
  <c r="H3071" i="4"/>
  <c r="H3072" i="4"/>
  <c r="H3073" i="4"/>
  <c r="H3074" i="4"/>
  <c r="H3075" i="4"/>
  <c r="H3076" i="4"/>
  <c r="H3077" i="4"/>
  <c r="H3078" i="4"/>
  <c r="H3079" i="4"/>
  <c r="H3080" i="4"/>
  <c r="H3081" i="4"/>
  <c r="H3082" i="4"/>
  <c r="H3083" i="4"/>
  <c r="H3084" i="4"/>
  <c r="H3085" i="4"/>
  <c r="H3086" i="4"/>
  <c r="H3087" i="4"/>
  <c r="H3088" i="4"/>
  <c r="H3089" i="4"/>
  <c r="H3090" i="4"/>
  <c r="H3091" i="4"/>
  <c r="H3092" i="4"/>
  <c r="H3093" i="4"/>
  <c r="H3094" i="4"/>
  <c r="H3095" i="4"/>
  <c r="H3096" i="4"/>
  <c r="H3097" i="4"/>
  <c r="H3098" i="4"/>
  <c r="H3099" i="4"/>
  <c r="H3100" i="4"/>
  <c r="H3101" i="4"/>
  <c r="H3102" i="4"/>
  <c r="H3103" i="4"/>
  <c r="H3104" i="4"/>
  <c r="H3105" i="4"/>
  <c r="H3106" i="4"/>
  <c r="H3107" i="4"/>
  <c r="H3108" i="4"/>
  <c r="H3109" i="4"/>
  <c r="H3110" i="4"/>
  <c r="H3111" i="4"/>
  <c r="H3112" i="4"/>
  <c r="H3113" i="4"/>
  <c r="H3114" i="4"/>
  <c r="H3115" i="4"/>
  <c r="H3116" i="4"/>
  <c r="H3117" i="4"/>
  <c r="H3118" i="4"/>
  <c r="H3119" i="4"/>
  <c r="H3120" i="4"/>
  <c r="H3121" i="4"/>
  <c r="H3122" i="4"/>
  <c r="H3123" i="4"/>
  <c r="H3124" i="4"/>
  <c r="H3125" i="4"/>
  <c r="H3126" i="4"/>
  <c r="H3127" i="4"/>
  <c r="H3128" i="4"/>
  <c r="H3129" i="4"/>
  <c r="H3130" i="4"/>
  <c r="H3131" i="4"/>
  <c r="H3132" i="4"/>
  <c r="H3133" i="4"/>
  <c r="H3134" i="4"/>
  <c r="H3135" i="4"/>
  <c r="H3136" i="4"/>
  <c r="H3137" i="4"/>
  <c r="H3138" i="4"/>
  <c r="H3139" i="4"/>
  <c r="H3140" i="4"/>
  <c r="H3141" i="4"/>
  <c r="H3142" i="4"/>
  <c r="H3143" i="4"/>
  <c r="H3144" i="4"/>
  <c r="H3145" i="4"/>
  <c r="H3146" i="4"/>
  <c r="H3147" i="4"/>
  <c r="H3148" i="4"/>
  <c r="H3149" i="4"/>
  <c r="H3150" i="4"/>
  <c r="H3151" i="4"/>
  <c r="H3152" i="4"/>
  <c r="H3153" i="4"/>
  <c r="H3154" i="4"/>
  <c r="H3155" i="4"/>
  <c r="H3156" i="4"/>
  <c r="H3157" i="4"/>
  <c r="H3158" i="4"/>
  <c r="H3159" i="4"/>
  <c r="H3160" i="4"/>
  <c r="H3161" i="4"/>
  <c r="H3162" i="4"/>
  <c r="H3163" i="4"/>
  <c r="H3164" i="4"/>
  <c r="H3165" i="4"/>
  <c r="H3166" i="4"/>
  <c r="H3167" i="4"/>
  <c r="H3168" i="4"/>
  <c r="H3169" i="4"/>
  <c r="H3170" i="4"/>
  <c r="H3171" i="4"/>
  <c r="H3172" i="4"/>
  <c r="H3173" i="4"/>
  <c r="H3174" i="4"/>
  <c r="H3175" i="4"/>
  <c r="H3176" i="4"/>
  <c r="H3177" i="4"/>
  <c r="H3178" i="4"/>
  <c r="H3179" i="4"/>
  <c r="H3180" i="4"/>
  <c r="H3181" i="4"/>
  <c r="H3182" i="4"/>
  <c r="H3183" i="4"/>
  <c r="H3184" i="4"/>
  <c r="H3185" i="4"/>
  <c r="H3186" i="4"/>
  <c r="H3187" i="4"/>
  <c r="H3188" i="4"/>
  <c r="H3189" i="4"/>
  <c r="H3190" i="4"/>
  <c r="H3191" i="4"/>
  <c r="H3192" i="4"/>
  <c r="H3193" i="4"/>
  <c r="H3194" i="4"/>
  <c r="H3195" i="4"/>
  <c r="H3196" i="4"/>
  <c r="H3197" i="4"/>
  <c r="H3198" i="4"/>
  <c r="H3199" i="4"/>
  <c r="H3200" i="4"/>
  <c r="H3201" i="4"/>
  <c r="H3202" i="4"/>
  <c r="H3203" i="4"/>
  <c r="H3204" i="4"/>
  <c r="H3205" i="4"/>
  <c r="H3206" i="4"/>
  <c r="H3207" i="4"/>
  <c r="H3208" i="4"/>
  <c r="H3209" i="4"/>
  <c r="H3210" i="4"/>
  <c r="H3211" i="4"/>
  <c r="H3212" i="4"/>
  <c r="H3213" i="4"/>
  <c r="H3214" i="4"/>
  <c r="H3215" i="4"/>
  <c r="H3216" i="4"/>
  <c r="H3217" i="4"/>
  <c r="H3218" i="4"/>
  <c r="H3219" i="4"/>
  <c r="H3220" i="4"/>
  <c r="H3221" i="4"/>
  <c r="H3222" i="4"/>
  <c r="H3223" i="4"/>
  <c r="H3224" i="4"/>
  <c r="H3225" i="4"/>
  <c r="H3226" i="4"/>
  <c r="H3227" i="4"/>
  <c r="H3228" i="4"/>
  <c r="H3229" i="4"/>
  <c r="H3230" i="4"/>
  <c r="H3231" i="4"/>
  <c r="H3232" i="4"/>
  <c r="H3233" i="4"/>
  <c r="H3234" i="4"/>
  <c r="H3235" i="4"/>
  <c r="H3236" i="4"/>
  <c r="H3237" i="4"/>
  <c r="H3238" i="4"/>
  <c r="H3239" i="4"/>
  <c r="H3240" i="4"/>
  <c r="H3241" i="4"/>
  <c r="H3242" i="4"/>
  <c r="H3243" i="4"/>
  <c r="H3244" i="4"/>
  <c r="H3245" i="4"/>
  <c r="H3246" i="4"/>
  <c r="H3247" i="4"/>
  <c r="H3248" i="4"/>
  <c r="H3249" i="4"/>
  <c r="H3250" i="4"/>
  <c r="H3251" i="4"/>
  <c r="H3252" i="4"/>
  <c r="H3253" i="4"/>
  <c r="H3254" i="4"/>
  <c r="H3255" i="4"/>
  <c r="H3256" i="4"/>
  <c r="H3257" i="4"/>
  <c r="H3258" i="4"/>
  <c r="H3259" i="4"/>
  <c r="H3260" i="4"/>
  <c r="H3261" i="4"/>
  <c r="H3262" i="4"/>
  <c r="H3263" i="4"/>
  <c r="H3264" i="4"/>
  <c r="H3265" i="4"/>
  <c r="H3266" i="4"/>
  <c r="H3267" i="4"/>
  <c r="H3268" i="4"/>
  <c r="H3269" i="4"/>
  <c r="H3270" i="4"/>
  <c r="H3271" i="4"/>
  <c r="H3272" i="4"/>
  <c r="H3273" i="4"/>
  <c r="H3274" i="4"/>
  <c r="H3275" i="4"/>
  <c r="H3276" i="4"/>
  <c r="H3277" i="4"/>
  <c r="H3278" i="4"/>
  <c r="H3279" i="4"/>
  <c r="H3280" i="4"/>
  <c r="H3281" i="4"/>
  <c r="H3282" i="4"/>
  <c r="H3283" i="4"/>
  <c r="H3284" i="4"/>
  <c r="H3285" i="4"/>
  <c r="H3286" i="4"/>
  <c r="H3287" i="4"/>
  <c r="H3288" i="4"/>
  <c r="H3289" i="4"/>
  <c r="H3290" i="4"/>
  <c r="H3291" i="4"/>
  <c r="H3292" i="4"/>
  <c r="H3293" i="4"/>
  <c r="H3294" i="4"/>
  <c r="H3295" i="4"/>
  <c r="H3296" i="4"/>
  <c r="H3297" i="4"/>
  <c r="H3298" i="4"/>
  <c r="H3299" i="4"/>
  <c r="H3300" i="4"/>
  <c r="H3301" i="4"/>
  <c r="H3302" i="4"/>
  <c r="H3303" i="4"/>
  <c r="H3304" i="4"/>
  <c r="H3305" i="4"/>
  <c r="H3306" i="4"/>
  <c r="H3307" i="4"/>
  <c r="H3308" i="4"/>
  <c r="H3309" i="4"/>
  <c r="H3310" i="4"/>
  <c r="H3311" i="4"/>
  <c r="H3312" i="4"/>
  <c r="H3313" i="4"/>
  <c r="H3314" i="4"/>
  <c r="H3315" i="4"/>
  <c r="H3316" i="4"/>
  <c r="H3317" i="4"/>
  <c r="H3318" i="4"/>
  <c r="H3319" i="4"/>
  <c r="H3320" i="4"/>
  <c r="H3321" i="4"/>
  <c r="H3322" i="4"/>
  <c r="H3323" i="4"/>
  <c r="H3324" i="4"/>
  <c r="H3325" i="4"/>
  <c r="H3326" i="4"/>
  <c r="H3327" i="4"/>
  <c r="H3328" i="4"/>
  <c r="H3329" i="4"/>
  <c r="H3330" i="4"/>
  <c r="H3331" i="4"/>
  <c r="H3332" i="4"/>
  <c r="H3333" i="4"/>
  <c r="H3334" i="4"/>
  <c r="H3335" i="4"/>
  <c r="H3336" i="4"/>
  <c r="H3337" i="4"/>
  <c r="H3338" i="4"/>
  <c r="H3339" i="4"/>
  <c r="H3340" i="4"/>
  <c r="H3341" i="4"/>
  <c r="H3342" i="4"/>
  <c r="H3343" i="4"/>
  <c r="H3344" i="4"/>
  <c r="H3345" i="4"/>
  <c r="H3346" i="4"/>
  <c r="H3347" i="4"/>
  <c r="H3348" i="4"/>
  <c r="H3349" i="4"/>
  <c r="H3350" i="4"/>
  <c r="H3351" i="4"/>
  <c r="H3352" i="4"/>
  <c r="H3353" i="4"/>
  <c r="H3354" i="4"/>
  <c r="H3355" i="4"/>
  <c r="H3356" i="4"/>
  <c r="H3357" i="4"/>
  <c r="H3358" i="4"/>
  <c r="H3359" i="4"/>
  <c r="H3360" i="4"/>
  <c r="H3361" i="4"/>
  <c r="H3362" i="4"/>
  <c r="H3363" i="4"/>
  <c r="H3364" i="4"/>
  <c r="H3365" i="4"/>
  <c r="H3366" i="4"/>
  <c r="H3367" i="4"/>
  <c r="H3368" i="4"/>
  <c r="H3369" i="4"/>
  <c r="H3370" i="4"/>
  <c r="H3371" i="4"/>
  <c r="H3372" i="4"/>
  <c r="H3373" i="4"/>
  <c r="H3374" i="4"/>
  <c r="H3375" i="4"/>
  <c r="H3376" i="4"/>
  <c r="H3377" i="4"/>
  <c r="H3378" i="4"/>
  <c r="H3379" i="4"/>
  <c r="H3380" i="4"/>
  <c r="H3381" i="4"/>
  <c r="H3382" i="4"/>
  <c r="H3383" i="4"/>
  <c r="H3384" i="4"/>
  <c r="H3385" i="4"/>
  <c r="H3386" i="4"/>
  <c r="H3387" i="4"/>
  <c r="H3388" i="4"/>
  <c r="H3389" i="4"/>
  <c r="H3390" i="4"/>
  <c r="H3391" i="4"/>
  <c r="H3392" i="4"/>
  <c r="H3393" i="4"/>
  <c r="H3394" i="4"/>
  <c r="H3395" i="4"/>
  <c r="H3396" i="4"/>
  <c r="H3397" i="4"/>
  <c r="H3398" i="4"/>
  <c r="H3399" i="4"/>
  <c r="H3400" i="4"/>
  <c r="H3401" i="4"/>
  <c r="H3402" i="4"/>
  <c r="H3403" i="4"/>
  <c r="H3404" i="4"/>
  <c r="H3405" i="4"/>
  <c r="H3406" i="4"/>
  <c r="H3407" i="4"/>
  <c r="H3408" i="4"/>
  <c r="H3409" i="4"/>
  <c r="H3410" i="4"/>
  <c r="H3411" i="4"/>
  <c r="H3412" i="4"/>
  <c r="H3413" i="4"/>
  <c r="H3414" i="4"/>
  <c r="H3415" i="4"/>
  <c r="H3416" i="4"/>
  <c r="H3417" i="4"/>
  <c r="H3418" i="4"/>
  <c r="H3419" i="4"/>
  <c r="H3420" i="4"/>
  <c r="H3421" i="4"/>
  <c r="H3422" i="4"/>
  <c r="H3423" i="4"/>
  <c r="H3424" i="4"/>
  <c r="H3425" i="4"/>
  <c r="H3426" i="4"/>
  <c r="H3427" i="4"/>
  <c r="H3428" i="4"/>
  <c r="H3429" i="4"/>
  <c r="H3430" i="4"/>
  <c r="H3431" i="4"/>
  <c r="H3432" i="4"/>
  <c r="H3433" i="4"/>
  <c r="H3434" i="4"/>
  <c r="H3435" i="4"/>
  <c r="H3436" i="4"/>
  <c r="H3437" i="4"/>
  <c r="H3438" i="4"/>
  <c r="H3439" i="4"/>
  <c r="H3440" i="4"/>
  <c r="H3441" i="4"/>
  <c r="H3442" i="4"/>
  <c r="H3443" i="4"/>
  <c r="H3444" i="4"/>
  <c r="H3445" i="4"/>
  <c r="H3446" i="4"/>
  <c r="H3447" i="4"/>
  <c r="H3448" i="4"/>
  <c r="H3449" i="4"/>
  <c r="H3450" i="4"/>
  <c r="H3451" i="4"/>
  <c r="H3452" i="4"/>
  <c r="H3453" i="4"/>
  <c r="H3454" i="4"/>
  <c r="H3455" i="4"/>
  <c r="H3456" i="4"/>
  <c r="H3457" i="4"/>
  <c r="H3458" i="4"/>
  <c r="H3459" i="4"/>
  <c r="H3460" i="4"/>
  <c r="H3461" i="4"/>
  <c r="H3462" i="4"/>
  <c r="H3463" i="4"/>
  <c r="H3464" i="4"/>
  <c r="H3465" i="4"/>
  <c r="H3466" i="4"/>
  <c r="H3467" i="4"/>
  <c r="H3468" i="4"/>
  <c r="H3469" i="4"/>
  <c r="H3470" i="4"/>
  <c r="H3471" i="4"/>
  <c r="H3472" i="4"/>
  <c r="H3473" i="4"/>
  <c r="H3474" i="4"/>
  <c r="H3475" i="4"/>
  <c r="H3476" i="4"/>
  <c r="H3477" i="4"/>
  <c r="H3478" i="4"/>
  <c r="H3479" i="4"/>
  <c r="H3480" i="4"/>
  <c r="H3481" i="4"/>
  <c r="H3482" i="4"/>
  <c r="H3483" i="4"/>
  <c r="H3484" i="4"/>
  <c r="H3485" i="4"/>
  <c r="H3486" i="4"/>
  <c r="H3487" i="4"/>
  <c r="H3488" i="4"/>
  <c r="H3489" i="4"/>
  <c r="H3490" i="4"/>
  <c r="H3491" i="4"/>
  <c r="H3492" i="4"/>
  <c r="H3493" i="4"/>
  <c r="H3494" i="4"/>
  <c r="H3495" i="4"/>
  <c r="H3496" i="4"/>
  <c r="H3497" i="4"/>
  <c r="H3498" i="4"/>
  <c r="H3499" i="4"/>
  <c r="H3500" i="4"/>
  <c r="H3501" i="4"/>
  <c r="H3502" i="4"/>
  <c r="H3503" i="4"/>
  <c r="H3504" i="4"/>
  <c r="H3505" i="4"/>
  <c r="H3506" i="4"/>
  <c r="H3507" i="4"/>
  <c r="H3508" i="4"/>
  <c r="H3509" i="4"/>
  <c r="H3510" i="4"/>
  <c r="H3511" i="4"/>
  <c r="H3512" i="4"/>
  <c r="H3513" i="4"/>
  <c r="H3514" i="4"/>
  <c r="H3515" i="4"/>
  <c r="H3516" i="4"/>
  <c r="H3517" i="4"/>
  <c r="H3518" i="4"/>
  <c r="H3519" i="4"/>
  <c r="H3520" i="4"/>
  <c r="H3521" i="4"/>
  <c r="H3522" i="4"/>
  <c r="H3523" i="4"/>
  <c r="H3524" i="4"/>
  <c r="H3525" i="4"/>
  <c r="H3526" i="4"/>
  <c r="H3527" i="4"/>
  <c r="H3528" i="4"/>
  <c r="H3529" i="4"/>
  <c r="H3530" i="4"/>
  <c r="H3531" i="4"/>
  <c r="H3532" i="4"/>
  <c r="H3533" i="4"/>
  <c r="H3534" i="4"/>
  <c r="H3535" i="4"/>
  <c r="H3536" i="4"/>
  <c r="H3537" i="4"/>
  <c r="H3538" i="4"/>
  <c r="H3539" i="4"/>
  <c r="H3540" i="4"/>
  <c r="H3541" i="4"/>
  <c r="H3542" i="4"/>
  <c r="H3543" i="4"/>
  <c r="H3544" i="4"/>
  <c r="H3545" i="4"/>
  <c r="H3546" i="4"/>
  <c r="H3547" i="4"/>
  <c r="H3548" i="4"/>
  <c r="H3549" i="4"/>
  <c r="H3550" i="4"/>
  <c r="H3551" i="4"/>
  <c r="H3552" i="4"/>
  <c r="H3553" i="4"/>
  <c r="H3554" i="4"/>
  <c r="H3555" i="4"/>
  <c r="H3556" i="4"/>
  <c r="H3557" i="4"/>
  <c r="H3558" i="4"/>
  <c r="H3559" i="4"/>
  <c r="H3560" i="4"/>
  <c r="H3561" i="4"/>
  <c r="H3562" i="4"/>
  <c r="H3563" i="4"/>
  <c r="H3564" i="4"/>
  <c r="H3565" i="4"/>
  <c r="H3566" i="4"/>
  <c r="H3567" i="4"/>
  <c r="H3568" i="4"/>
  <c r="H3569" i="4"/>
  <c r="H3570" i="4"/>
  <c r="H3571" i="4"/>
  <c r="H3572" i="4"/>
  <c r="H3573" i="4"/>
  <c r="H3574" i="4"/>
  <c r="H3575" i="4"/>
  <c r="H3576" i="4"/>
  <c r="H3577" i="4"/>
  <c r="H3578" i="4"/>
  <c r="H3579" i="4"/>
  <c r="H3580" i="4"/>
  <c r="H3581" i="4"/>
  <c r="H3582" i="4"/>
  <c r="H3583" i="4"/>
  <c r="H3584" i="4"/>
  <c r="H3585" i="4"/>
  <c r="H3586" i="4"/>
  <c r="H3587" i="4"/>
  <c r="H3588" i="4"/>
  <c r="H3589" i="4"/>
  <c r="H3590" i="4"/>
  <c r="H3591" i="4"/>
  <c r="H3592" i="4"/>
  <c r="H3593" i="4"/>
  <c r="H3594" i="4"/>
  <c r="H3595" i="4"/>
  <c r="H3596" i="4"/>
  <c r="H3597" i="4"/>
  <c r="H3598" i="4"/>
  <c r="H3599" i="4"/>
  <c r="H3600" i="4"/>
  <c r="H3601" i="4"/>
  <c r="H3602" i="4"/>
  <c r="H3603" i="4"/>
  <c r="H3604" i="4"/>
  <c r="H3605" i="4"/>
  <c r="H3606" i="4"/>
  <c r="H3607" i="4"/>
  <c r="H3608" i="4"/>
  <c r="H3609" i="4"/>
  <c r="H3610" i="4"/>
  <c r="H3611" i="4"/>
  <c r="H3612" i="4"/>
  <c r="H3613" i="4"/>
  <c r="H3614" i="4"/>
  <c r="H3615" i="4"/>
  <c r="H3616" i="4"/>
  <c r="H3617" i="4"/>
  <c r="H3618" i="4"/>
  <c r="H3619" i="4"/>
  <c r="H3620" i="4"/>
  <c r="H3621" i="4"/>
  <c r="H3622" i="4"/>
  <c r="H3623" i="4"/>
  <c r="H3624" i="4"/>
  <c r="H3625" i="4"/>
  <c r="H3626" i="4"/>
  <c r="H3627" i="4"/>
  <c r="H3628" i="4"/>
  <c r="H3629" i="4"/>
  <c r="H3630" i="4"/>
  <c r="H3631" i="4"/>
  <c r="H3632" i="4"/>
  <c r="H3633" i="4"/>
  <c r="H3634" i="4"/>
  <c r="H3635" i="4"/>
  <c r="H3636" i="4"/>
  <c r="H3637" i="4"/>
  <c r="H3638" i="4"/>
  <c r="H3639" i="4"/>
  <c r="H3640" i="4"/>
  <c r="H3641" i="4"/>
  <c r="H3642" i="4"/>
  <c r="H3643" i="4"/>
  <c r="H3644" i="4"/>
  <c r="H3645" i="4"/>
  <c r="H3646" i="4"/>
  <c r="H3647" i="4"/>
  <c r="H3648" i="4"/>
  <c r="H3649" i="4"/>
  <c r="H3650" i="4"/>
  <c r="H3651" i="4"/>
  <c r="H3652" i="4"/>
  <c r="H3653" i="4"/>
  <c r="H3654" i="4"/>
  <c r="H3655" i="4"/>
  <c r="H3656" i="4"/>
  <c r="H3657" i="4"/>
  <c r="H3658" i="4"/>
  <c r="H3659" i="4"/>
  <c r="H3660" i="4"/>
  <c r="H3661" i="4"/>
  <c r="H3662" i="4"/>
  <c r="H3663" i="4"/>
  <c r="H3664" i="4"/>
  <c r="H3665" i="4"/>
  <c r="H3666" i="4"/>
  <c r="H3667" i="4"/>
  <c r="H3668" i="4"/>
  <c r="H3669" i="4"/>
  <c r="H3670" i="4"/>
  <c r="H3671" i="4"/>
  <c r="H3672" i="4"/>
  <c r="H3673" i="4"/>
  <c r="H3674" i="4"/>
  <c r="H3675" i="4"/>
  <c r="H3676" i="4"/>
  <c r="H3677" i="4"/>
  <c r="H3678" i="4"/>
  <c r="H3679" i="4"/>
  <c r="H3680" i="4"/>
  <c r="H3681" i="4"/>
  <c r="H3682" i="4"/>
  <c r="H3683" i="4"/>
  <c r="H3684" i="4"/>
  <c r="H3685" i="4"/>
  <c r="H3686" i="4"/>
  <c r="H3687" i="4"/>
  <c r="H3688" i="4"/>
  <c r="H3689" i="4"/>
  <c r="H3690" i="4"/>
  <c r="H3691" i="4"/>
  <c r="H3692" i="4"/>
  <c r="H3693" i="4"/>
  <c r="H3694" i="4"/>
  <c r="H3695" i="4"/>
  <c r="H3696" i="4"/>
  <c r="H3697" i="4"/>
  <c r="H3698" i="4"/>
  <c r="H3699" i="4"/>
  <c r="H3700" i="4"/>
  <c r="H3701" i="4"/>
  <c r="H3702" i="4"/>
  <c r="H3703" i="4"/>
  <c r="H3704" i="4"/>
  <c r="H3705" i="4"/>
  <c r="H3706" i="4"/>
  <c r="H3707" i="4"/>
  <c r="H3708" i="4"/>
  <c r="H3709" i="4"/>
  <c r="H3710" i="4"/>
  <c r="H3711" i="4"/>
  <c r="H3712" i="4"/>
  <c r="H3713" i="4"/>
  <c r="H3714" i="4"/>
  <c r="H3715" i="4"/>
  <c r="H3716" i="4"/>
  <c r="H3717" i="4"/>
  <c r="H3718" i="4"/>
  <c r="H3719" i="4"/>
  <c r="H3720" i="4"/>
  <c r="H3721" i="4"/>
  <c r="H3722" i="4"/>
  <c r="H3723" i="4"/>
  <c r="H3724" i="4"/>
  <c r="H3725" i="4"/>
  <c r="H3726" i="4"/>
  <c r="H3727" i="4"/>
  <c r="H3728" i="4"/>
  <c r="H3729" i="4"/>
  <c r="H3730" i="4"/>
  <c r="H3731" i="4"/>
  <c r="H3732" i="4"/>
  <c r="H3733" i="4"/>
  <c r="H3734" i="4"/>
  <c r="H3735" i="4"/>
  <c r="H3736" i="4"/>
  <c r="H3737" i="4"/>
  <c r="H3738" i="4"/>
  <c r="H3739" i="4"/>
  <c r="H3740" i="4"/>
  <c r="H3741" i="4"/>
  <c r="H3742" i="4"/>
  <c r="H3743" i="4"/>
  <c r="H3744" i="4"/>
  <c r="H3745" i="4"/>
  <c r="H3746" i="4"/>
  <c r="H3747" i="4"/>
  <c r="H3748" i="4"/>
  <c r="H3749" i="4"/>
  <c r="H3750" i="4"/>
  <c r="H3751" i="4"/>
  <c r="H3752" i="4"/>
  <c r="H3753" i="4"/>
  <c r="H3754" i="4"/>
  <c r="H3755" i="4"/>
  <c r="H3756" i="4"/>
  <c r="H3757" i="4"/>
  <c r="H3758" i="4"/>
  <c r="H3759" i="4"/>
  <c r="H3760" i="4"/>
  <c r="H3761" i="4"/>
  <c r="H3762" i="4"/>
  <c r="H3763" i="4"/>
  <c r="H3764" i="4"/>
  <c r="H3765" i="4"/>
  <c r="H3766" i="4"/>
  <c r="H3767" i="4"/>
  <c r="H3768" i="4"/>
  <c r="H3769" i="4"/>
  <c r="H3770" i="4"/>
  <c r="H3771" i="4"/>
  <c r="H3772" i="4"/>
  <c r="H3773" i="4"/>
  <c r="H3774" i="4"/>
  <c r="H3775" i="4"/>
  <c r="H3776" i="4"/>
  <c r="H3777" i="4"/>
  <c r="H3778" i="4"/>
  <c r="H3779" i="4"/>
  <c r="H3780" i="4"/>
  <c r="H3781" i="4"/>
  <c r="H3782" i="4"/>
  <c r="H3783" i="4"/>
  <c r="H3784" i="4"/>
  <c r="H3785" i="4"/>
  <c r="H3786" i="4"/>
  <c r="H3787" i="4"/>
  <c r="H3788" i="4"/>
  <c r="H3789" i="4"/>
  <c r="H3790" i="4"/>
  <c r="H3791" i="4"/>
  <c r="H3792" i="4"/>
  <c r="H3793" i="4"/>
  <c r="H3794" i="4"/>
  <c r="H3795" i="4"/>
  <c r="H3796" i="4"/>
  <c r="H3797" i="4"/>
  <c r="H3798" i="4"/>
  <c r="H3799" i="4"/>
  <c r="H3800" i="4"/>
  <c r="H3801" i="4"/>
  <c r="H3802" i="4"/>
  <c r="H3803" i="4"/>
  <c r="H3804" i="4"/>
  <c r="H3805" i="4"/>
  <c r="H3806" i="4"/>
  <c r="H3807" i="4"/>
  <c r="H3808" i="4"/>
  <c r="H3809" i="4"/>
  <c r="H3810" i="4"/>
  <c r="H3811" i="4"/>
  <c r="H3812" i="4"/>
  <c r="H3813" i="4"/>
  <c r="H3814" i="4"/>
  <c r="H3815" i="4"/>
  <c r="H3816" i="4"/>
  <c r="H3817" i="4"/>
  <c r="H3818" i="4"/>
  <c r="H3819" i="4"/>
  <c r="H3820" i="4"/>
  <c r="H3821" i="4"/>
  <c r="H3822" i="4"/>
  <c r="H3823" i="4"/>
  <c r="H3824" i="4"/>
  <c r="H3825" i="4"/>
  <c r="H3826" i="4"/>
  <c r="H3827" i="4"/>
  <c r="H3828" i="4"/>
  <c r="H3829" i="4"/>
  <c r="H3830" i="4"/>
  <c r="H3831" i="4"/>
  <c r="H3832" i="4"/>
  <c r="H3833" i="4"/>
  <c r="H3834" i="4"/>
  <c r="H3835" i="4"/>
  <c r="H3836" i="4"/>
  <c r="H3837" i="4"/>
  <c r="H3838" i="4"/>
  <c r="H3839" i="4"/>
  <c r="H3840" i="4"/>
  <c r="H3841" i="4"/>
  <c r="H3842" i="4"/>
  <c r="H3843" i="4"/>
  <c r="H3844" i="4"/>
  <c r="H3845" i="4"/>
  <c r="H3846" i="4"/>
  <c r="H3847" i="4"/>
  <c r="H3848" i="4"/>
  <c r="H3849" i="4"/>
  <c r="H3850" i="4"/>
  <c r="H3851" i="4"/>
  <c r="H3852" i="4"/>
  <c r="H3853" i="4"/>
  <c r="H3854" i="4"/>
  <c r="H3855" i="4"/>
  <c r="H3856" i="4"/>
  <c r="H3857" i="4"/>
  <c r="H3858" i="4"/>
  <c r="H3859" i="4"/>
  <c r="H3860" i="4"/>
  <c r="H3861" i="4"/>
  <c r="H3862" i="4"/>
  <c r="H3863" i="4"/>
  <c r="H3864" i="4"/>
  <c r="H3865" i="4"/>
  <c r="H3866" i="4"/>
  <c r="H3867" i="4"/>
  <c r="H3868" i="4"/>
  <c r="H3869" i="4"/>
  <c r="H3870" i="4"/>
  <c r="H3871" i="4"/>
  <c r="H3872" i="4"/>
  <c r="H3873" i="4"/>
  <c r="H3874" i="4"/>
  <c r="H3875" i="4"/>
  <c r="H3876" i="4"/>
  <c r="H3877" i="4"/>
  <c r="H3878" i="4"/>
  <c r="H3879" i="4"/>
  <c r="H3880" i="4"/>
  <c r="H3881" i="4"/>
  <c r="H3882" i="4"/>
  <c r="H3883" i="4"/>
  <c r="H3884" i="4"/>
  <c r="H3885" i="4"/>
  <c r="H3886" i="4"/>
  <c r="H3887" i="4"/>
  <c r="H3888" i="4"/>
  <c r="H3889" i="4"/>
  <c r="H3890" i="4"/>
  <c r="H3891" i="4"/>
  <c r="H3892" i="4"/>
  <c r="H3893" i="4"/>
  <c r="H3894" i="4"/>
  <c r="H3895" i="4"/>
  <c r="H3896" i="4"/>
  <c r="H3897" i="4"/>
  <c r="H3898" i="4"/>
  <c r="H3899" i="4"/>
  <c r="H3900" i="4"/>
  <c r="H3901" i="4"/>
  <c r="H3902" i="4"/>
  <c r="H3903" i="4"/>
  <c r="H3904" i="4"/>
  <c r="H3905" i="4"/>
  <c r="H3906" i="4"/>
  <c r="H3907" i="4"/>
  <c r="H3908" i="4"/>
  <c r="H3909" i="4"/>
  <c r="H3910" i="4"/>
  <c r="H3911" i="4"/>
  <c r="H3912" i="4"/>
  <c r="H3913" i="4"/>
  <c r="H3914" i="4"/>
  <c r="H3915" i="4"/>
  <c r="H3916" i="4"/>
  <c r="H3917" i="4"/>
  <c r="H3918" i="4"/>
  <c r="H3919" i="4"/>
  <c r="H3920" i="4"/>
  <c r="H3921" i="4"/>
  <c r="H3922" i="4"/>
  <c r="H3923" i="4"/>
  <c r="H3924" i="4"/>
  <c r="H3925" i="4"/>
  <c r="H3926" i="4"/>
  <c r="H3927" i="4"/>
  <c r="H3928" i="4"/>
  <c r="H3929" i="4"/>
  <c r="H3930" i="4"/>
  <c r="H3931" i="4"/>
  <c r="H3932" i="4"/>
  <c r="H3933" i="4"/>
  <c r="H3934" i="4"/>
  <c r="H3935" i="4"/>
  <c r="H3936" i="4"/>
  <c r="H3937" i="4"/>
  <c r="H3938" i="4"/>
  <c r="H3939" i="4"/>
  <c r="H3940" i="4"/>
  <c r="H3941" i="4"/>
  <c r="H3942" i="4"/>
  <c r="H3943" i="4"/>
  <c r="H3944" i="4"/>
  <c r="H3945" i="4"/>
  <c r="H3946" i="4"/>
  <c r="H3947" i="4"/>
  <c r="H3948" i="4"/>
  <c r="H3949" i="4"/>
  <c r="H3950" i="4"/>
  <c r="H3951" i="4"/>
  <c r="H3952" i="4"/>
  <c r="H3953" i="4"/>
  <c r="H3954" i="4"/>
  <c r="H3955" i="4"/>
  <c r="H3956" i="4"/>
  <c r="H3957" i="4"/>
  <c r="H3958" i="4"/>
  <c r="H3959" i="4"/>
  <c r="H3960" i="4"/>
  <c r="H3961" i="4"/>
  <c r="H3962" i="4"/>
  <c r="H3963" i="4"/>
  <c r="H3964" i="4"/>
  <c r="H3965" i="4"/>
  <c r="H3966" i="4"/>
  <c r="H3967" i="4"/>
  <c r="H3968" i="4"/>
  <c r="H3969" i="4"/>
  <c r="H3970" i="4"/>
  <c r="H3971" i="4"/>
  <c r="H3972" i="4"/>
  <c r="H3973" i="4"/>
  <c r="H3974" i="4"/>
  <c r="H3975" i="4"/>
  <c r="H3976" i="4"/>
  <c r="H3977" i="4"/>
  <c r="H3978" i="4"/>
  <c r="H3979" i="4"/>
  <c r="H3980" i="4"/>
  <c r="H3981" i="4"/>
  <c r="H3982" i="4"/>
  <c r="H3983" i="4"/>
  <c r="H3984" i="4"/>
  <c r="H3985" i="4"/>
  <c r="H3986" i="4"/>
  <c r="H3987" i="4"/>
  <c r="H3988" i="4"/>
  <c r="H3989" i="4"/>
  <c r="H3990" i="4"/>
  <c r="H3991" i="4"/>
  <c r="H3992" i="4"/>
  <c r="H3993" i="4"/>
  <c r="H3994" i="4"/>
  <c r="H3995" i="4"/>
  <c r="H3996" i="4"/>
  <c r="H3997" i="4"/>
  <c r="H3998" i="4"/>
  <c r="H3999" i="4"/>
  <c r="H4000" i="4"/>
  <c r="H4001" i="4"/>
  <c r="H4002" i="4"/>
  <c r="H4003" i="4"/>
  <c r="H4004" i="4"/>
  <c r="H4005" i="4"/>
  <c r="H4006" i="4"/>
  <c r="H4007" i="4"/>
  <c r="H4008" i="4"/>
  <c r="H4009" i="4"/>
  <c r="H4010" i="4"/>
  <c r="H4011" i="4"/>
  <c r="H4012" i="4"/>
  <c r="H4013" i="4"/>
  <c r="H4014" i="4"/>
  <c r="H4015" i="4"/>
  <c r="H4016" i="4"/>
  <c r="H4017" i="4"/>
  <c r="H4018" i="4"/>
  <c r="H4019" i="4"/>
  <c r="H4020" i="4"/>
  <c r="H4021" i="4"/>
  <c r="H4022" i="4"/>
  <c r="H4023" i="4"/>
  <c r="H4024" i="4"/>
  <c r="H4025" i="4"/>
  <c r="H4026" i="4"/>
  <c r="H4027" i="4"/>
  <c r="H4028" i="4"/>
  <c r="H4029" i="4"/>
  <c r="H4030" i="4"/>
  <c r="H4031" i="4"/>
  <c r="H4032" i="4"/>
  <c r="H4033" i="4"/>
  <c r="H4034" i="4"/>
  <c r="H4035" i="4"/>
  <c r="H4036" i="4"/>
  <c r="H4037" i="4"/>
  <c r="H4038" i="4"/>
  <c r="H4039" i="4"/>
  <c r="H4040" i="4"/>
  <c r="H4041" i="4"/>
  <c r="H4042" i="4"/>
  <c r="H4043" i="4"/>
  <c r="H4044" i="4"/>
  <c r="H4045" i="4"/>
  <c r="H4046" i="4"/>
  <c r="H4047" i="4"/>
  <c r="H4048" i="4"/>
  <c r="H4049" i="4"/>
  <c r="H4050" i="4"/>
  <c r="H4051" i="4"/>
  <c r="H4052" i="4"/>
  <c r="H4053" i="4"/>
  <c r="H4054" i="4"/>
  <c r="H4055" i="4"/>
  <c r="H4056" i="4"/>
  <c r="H4057" i="4"/>
  <c r="H4058" i="4"/>
  <c r="H4059" i="4"/>
  <c r="H4060" i="4"/>
  <c r="H4061" i="4"/>
  <c r="H4062" i="4"/>
  <c r="H4063" i="4"/>
  <c r="H4064" i="4"/>
  <c r="H4065" i="4"/>
  <c r="H4066" i="4"/>
  <c r="H4067" i="4"/>
  <c r="H4068" i="4"/>
  <c r="H4069" i="4"/>
  <c r="H4070" i="4"/>
  <c r="H4071" i="4"/>
  <c r="H4072" i="4"/>
  <c r="H4073" i="4"/>
  <c r="H4074" i="4"/>
  <c r="H4075" i="4"/>
  <c r="H4076" i="4"/>
  <c r="H4077" i="4"/>
  <c r="H4078" i="4"/>
  <c r="H4079" i="4"/>
  <c r="H4080" i="4"/>
  <c r="H4081" i="4"/>
  <c r="H4082" i="4"/>
  <c r="H4083" i="4"/>
  <c r="H4084" i="4"/>
  <c r="H4085" i="4"/>
  <c r="H4086" i="4"/>
  <c r="H4087" i="4"/>
  <c r="H4088" i="4"/>
  <c r="H4089" i="4"/>
  <c r="H4090" i="4"/>
  <c r="H4091" i="4"/>
  <c r="H4092" i="4"/>
  <c r="H4093" i="4"/>
  <c r="H4094" i="4"/>
  <c r="H4095" i="4"/>
  <c r="H4096" i="4"/>
  <c r="H4097" i="4"/>
  <c r="H4098" i="4"/>
  <c r="H4099" i="4"/>
  <c r="H4100" i="4"/>
  <c r="H4101" i="4"/>
  <c r="H4102" i="4"/>
  <c r="H4103" i="4"/>
  <c r="H4104" i="4"/>
  <c r="H4105" i="4"/>
  <c r="H4106" i="4"/>
  <c r="H4107" i="4"/>
  <c r="H4108" i="4"/>
  <c r="H4109" i="4"/>
  <c r="H4110" i="4"/>
  <c r="H4111" i="4"/>
  <c r="H4112" i="4"/>
  <c r="H4113" i="4"/>
  <c r="H4114" i="4"/>
  <c r="H4115" i="4"/>
  <c r="H4116" i="4"/>
  <c r="H4117" i="4"/>
  <c r="H4118" i="4"/>
  <c r="H4119" i="4"/>
  <c r="H4120" i="4"/>
  <c r="H4121" i="4"/>
  <c r="H4122" i="4"/>
  <c r="H4123" i="4"/>
  <c r="H4124" i="4"/>
  <c r="H4125" i="4"/>
  <c r="H4126" i="4"/>
  <c r="H4127" i="4"/>
  <c r="H4128" i="4"/>
  <c r="H4129" i="4"/>
  <c r="H4130" i="4"/>
  <c r="H4131" i="4"/>
  <c r="H4132" i="4"/>
  <c r="H4133" i="4"/>
  <c r="H4134" i="4"/>
  <c r="H4135" i="4"/>
  <c r="H4136" i="4"/>
  <c r="H4137" i="4"/>
  <c r="H4138" i="4"/>
  <c r="H4139" i="4"/>
  <c r="H4140" i="4"/>
  <c r="H4141" i="4"/>
  <c r="H4142" i="4"/>
  <c r="H4143" i="4"/>
  <c r="H4144" i="4"/>
  <c r="H4145" i="4"/>
  <c r="H4146" i="4"/>
  <c r="H4147" i="4"/>
  <c r="H4148" i="4"/>
  <c r="H4149" i="4"/>
  <c r="H4150" i="4"/>
  <c r="H4151" i="4"/>
  <c r="H4152" i="4"/>
  <c r="H4153" i="4"/>
  <c r="H4154" i="4"/>
  <c r="H4155" i="4"/>
  <c r="H4156" i="4"/>
  <c r="H4157" i="4"/>
  <c r="H4158" i="4"/>
  <c r="H4159" i="4"/>
  <c r="H4160" i="4"/>
  <c r="H4161" i="4"/>
  <c r="H4162" i="4"/>
  <c r="H4163" i="4"/>
  <c r="H4164" i="4"/>
  <c r="H4165" i="4"/>
  <c r="H4166" i="4"/>
  <c r="H4167" i="4"/>
  <c r="H4168" i="4"/>
  <c r="H4169" i="4"/>
  <c r="H4170" i="4"/>
  <c r="H4171" i="4"/>
  <c r="H4172" i="4"/>
  <c r="H4173" i="4"/>
  <c r="H4174" i="4"/>
  <c r="H4175" i="4"/>
  <c r="H4176" i="4"/>
  <c r="H4177" i="4"/>
  <c r="H4178" i="4"/>
  <c r="H4179" i="4"/>
  <c r="H4180" i="4"/>
  <c r="H4181" i="4"/>
  <c r="H4182" i="4"/>
  <c r="H4183" i="4"/>
  <c r="H4184" i="4"/>
  <c r="H4185" i="4"/>
  <c r="H4186" i="4"/>
  <c r="H4187" i="4"/>
  <c r="H4188" i="4"/>
  <c r="H4189" i="4"/>
  <c r="H4190" i="4"/>
  <c r="H4191" i="4"/>
  <c r="H4192" i="4"/>
  <c r="H4193" i="4"/>
  <c r="H4194" i="4"/>
  <c r="H4195" i="4"/>
  <c r="H4196" i="4"/>
  <c r="H4197" i="4"/>
  <c r="H4198" i="4"/>
  <c r="H4199" i="4"/>
  <c r="H4200" i="4"/>
  <c r="H4201" i="4"/>
  <c r="H4202" i="4"/>
  <c r="H4203" i="4"/>
  <c r="H4204" i="4"/>
  <c r="H4205" i="4"/>
  <c r="H4206" i="4"/>
  <c r="H4207" i="4"/>
  <c r="H4208" i="4"/>
  <c r="H4209" i="4"/>
  <c r="H4210" i="4"/>
  <c r="H4211" i="4"/>
  <c r="H4212" i="4"/>
  <c r="H4213" i="4"/>
  <c r="H4214" i="4"/>
  <c r="H4215" i="4"/>
  <c r="H4216" i="4"/>
  <c r="H4217" i="4"/>
  <c r="H4218" i="4"/>
  <c r="H4219" i="4"/>
  <c r="H4220" i="4"/>
  <c r="H4221" i="4"/>
  <c r="H4222" i="4"/>
  <c r="H4223" i="4"/>
  <c r="H4224" i="4"/>
  <c r="H4225" i="4"/>
  <c r="H4226" i="4"/>
  <c r="H4227" i="4"/>
  <c r="H4228" i="4"/>
  <c r="H4229" i="4"/>
  <c r="H4230" i="4"/>
  <c r="H4231" i="4"/>
  <c r="H4232" i="4"/>
  <c r="H4233" i="4"/>
  <c r="H4234" i="4"/>
  <c r="H4235" i="4"/>
  <c r="H4236" i="4"/>
  <c r="H4237" i="4"/>
  <c r="H4238" i="4"/>
  <c r="H4239" i="4"/>
  <c r="H4240" i="4"/>
  <c r="H4241" i="4"/>
  <c r="H4242" i="4"/>
  <c r="H4243" i="4"/>
  <c r="H4244" i="4"/>
  <c r="H4245" i="4"/>
  <c r="H4246" i="4"/>
  <c r="H4247" i="4"/>
  <c r="H4248" i="4"/>
  <c r="H4249" i="4"/>
  <c r="H4250" i="4"/>
  <c r="H4251" i="4"/>
  <c r="H4252" i="4"/>
  <c r="H4253" i="4"/>
  <c r="H4254" i="4"/>
  <c r="H4255" i="4"/>
  <c r="H4256" i="4"/>
  <c r="H4257" i="4"/>
  <c r="H4258" i="4"/>
  <c r="H4259" i="4"/>
  <c r="H4260" i="4"/>
  <c r="H4261" i="4"/>
  <c r="H4262" i="4"/>
  <c r="H4263" i="4"/>
  <c r="H4264" i="4"/>
  <c r="H4265" i="4"/>
  <c r="H4266" i="4"/>
  <c r="H4267" i="4"/>
  <c r="H4268" i="4"/>
  <c r="H4269" i="4"/>
  <c r="H4270" i="4"/>
  <c r="H4271" i="4"/>
  <c r="H4272" i="4"/>
  <c r="H4273" i="4"/>
  <c r="H4274" i="4"/>
  <c r="H4275" i="4"/>
  <c r="H4276" i="4"/>
  <c r="H4277" i="4"/>
  <c r="H4278" i="4"/>
  <c r="H4279" i="4"/>
  <c r="H4280" i="4"/>
  <c r="H4281" i="4"/>
  <c r="H4282" i="4"/>
  <c r="H4283" i="4"/>
  <c r="H4284" i="4"/>
  <c r="H4285" i="4"/>
  <c r="H4286" i="4"/>
  <c r="H4287" i="4"/>
  <c r="H4288" i="4"/>
  <c r="H4289" i="4"/>
  <c r="H4290" i="4"/>
  <c r="H4291" i="4"/>
  <c r="H4292" i="4"/>
  <c r="H4293" i="4"/>
  <c r="H4294" i="4"/>
  <c r="H4295" i="4"/>
  <c r="H4296" i="4"/>
  <c r="H4297" i="4"/>
  <c r="H4298" i="4"/>
  <c r="H4299" i="4"/>
  <c r="H4300" i="4"/>
  <c r="H4301" i="4"/>
  <c r="H4302" i="4"/>
  <c r="H4303" i="4"/>
  <c r="H4304" i="4"/>
  <c r="H4305" i="4"/>
  <c r="H4306" i="4"/>
  <c r="H4307" i="4"/>
  <c r="H4308" i="4"/>
  <c r="H4309" i="4"/>
  <c r="H4310" i="4"/>
  <c r="H4311" i="4"/>
  <c r="H4312" i="4"/>
  <c r="H4313" i="4"/>
  <c r="H4314" i="4"/>
  <c r="H4315" i="4"/>
  <c r="H4316" i="4"/>
  <c r="H4317" i="4"/>
  <c r="H4318" i="4"/>
  <c r="H4319" i="4"/>
  <c r="H4320" i="4"/>
  <c r="H4321" i="4"/>
  <c r="H4322" i="4"/>
  <c r="H4323" i="4"/>
  <c r="H4324" i="4"/>
  <c r="H4325" i="4"/>
  <c r="H4326" i="4"/>
  <c r="H4327" i="4"/>
  <c r="H4328" i="4"/>
  <c r="H4329" i="4"/>
  <c r="H4330" i="4"/>
  <c r="H4331" i="4"/>
  <c r="H4332" i="4"/>
  <c r="H4333" i="4"/>
  <c r="H4334" i="4"/>
  <c r="H4335" i="4"/>
  <c r="H4336" i="4"/>
  <c r="H4337" i="4"/>
  <c r="H4338" i="4"/>
  <c r="H4339" i="4"/>
  <c r="H4340" i="4"/>
  <c r="H4341" i="4"/>
  <c r="H4342" i="4"/>
  <c r="H4343" i="4"/>
  <c r="H4344" i="4"/>
  <c r="H4345" i="4"/>
  <c r="H4346" i="4"/>
  <c r="H4347" i="4"/>
  <c r="H4348" i="4"/>
  <c r="H4349" i="4"/>
  <c r="H4350" i="4"/>
  <c r="H4351" i="4"/>
  <c r="H4352" i="4"/>
  <c r="H4353" i="4"/>
  <c r="H4354" i="4"/>
  <c r="H4355" i="4"/>
  <c r="H4356" i="4"/>
  <c r="H4357" i="4"/>
  <c r="H4358" i="4"/>
  <c r="H4359" i="4"/>
  <c r="H4360" i="4"/>
  <c r="H4361" i="4"/>
  <c r="H4362" i="4"/>
  <c r="H4363" i="4"/>
  <c r="H4364" i="4"/>
  <c r="H4365" i="4"/>
  <c r="H4366" i="4"/>
  <c r="H4367" i="4"/>
  <c r="H4368" i="4"/>
  <c r="H4369" i="4"/>
  <c r="H4370" i="4"/>
  <c r="H4371" i="4"/>
  <c r="H4372" i="4"/>
  <c r="H4373" i="4"/>
  <c r="H4374" i="4"/>
  <c r="H4375" i="4"/>
  <c r="H4376" i="4"/>
  <c r="H4377" i="4"/>
  <c r="H4378" i="4"/>
  <c r="H4379" i="4"/>
  <c r="H4380" i="4"/>
  <c r="H4381" i="4"/>
  <c r="H4382" i="4"/>
  <c r="H4383" i="4"/>
  <c r="H4384" i="4"/>
  <c r="H4385" i="4"/>
  <c r="H4386" i="4"/>
  <c r="H4387" i="4"/>
  <c r="H4388" i="4"/>
  <c r="H4389" i="4"/>
  <c r="H4390" i="4"/>
  <c r="H4391" i="4"/>
  <c r="H4392" i="4"/>
  <c r="H4393" i="4"/>
  <c r="H4394" i="4"/>
  <c r="H4395" i="4"/>
  <c r="H4396" i="4"/>
  <c r="H4397" i="4"/>
  <c r="H4398" i="4"/>
  <c r="H4399" i="4"/>
  <c r="H4400" i="4"/>
  <c r="H4401" i="4"/>
  <c r="H4402" i="4"/>
  <c r="H4403" i="4"/>
  <c r="H4404" i="4"/>
  <c r="H4405" i="4"/>
  <c r="H4406" i="4"/>
  <c r="H4407" i="4"/>
  <c r="H4408" i="4"/>
  <c r="H4409" i="4"/>
  <c r="H4410" i="4"/>
  <c r="H4411" i="4"/>
  <c r="H4412" i="4"/>
  <c r="H4413" i="4"/>
  <c r="H4414" i="4"/>
  <c r="H4415" i="4"/>
  <c r="H4416" i="4"/>
  <c r="H4417" i="4"/>
  <c r="H4418" i="4"/>
  <c r="H4419" i="4"/>
  <c r="H4420" i="4"/>
  <c r="H4421" i="4"/>
  <c r="H4422" i="4"/>
  <c r="H4423" i="4"/>
  <c r="H4424" i="4"/>
  <c r="H4425" i="4"/>
  <c r="H4426" i="4"/>
  <c r="H4427" i="4"/>
  <c r="H4428" i="4"/>
  <c r="H4429" i="4"/>
  <c r="H4430" i="4"/>
  <c r="H4431" i="4"/>
  <c r="H4432" i="4"/>
  <c r="H4433" i="4"/>
  <c r="H4434" i="4"/>
  <c r="H4435" i="4"/>
  <c r="H4436" i="4"/>
  <c r="H4437" i="4"/>
  <c r="H4438" i="4"/>
  <c r="H4439" i="4"/>
  <c r="H4440" i="4"/>
  <c r="H4441" i="4"/>
  <c r="H4442" i="4"/>
  <c r="H4443" i="4"/>
  <c r="H4444" i="4"/>
  <c r="H4445" i="4"/>
  <c r="H4446" i="4"/>
  <c r="H4447" i="4"/>
  <c r="H4448" i="4"/>
  <c r="H4449" i="4"/>
  <c r="H4450" i="4"/>
  <c r="H4451" i="4"/>
  <c r="H4452" i="4"/>
  <c r="H4453" i="4"/>
  <c r="H4454" i="4"/>
  <c r="H4455" i="4"/>
  <c r="H4456" i="4"/>
  <c r="H4457" i="4"/>
  <c r="H4458" i="4"/>
  <c r="H4459" i="4"/>
  <c r="H4460" i="4"/>
  <c r="H4461" i="4"/>
  <c r="H4462" i="4"/>
  <c r="H4463" i="4"/>
  <c r="H4464" i="4"/>
  <c r="H4465" i="4"/>
  <c r="H4466" i="4"/>
  <c r="H4467" i="4"/>
  <c r="H4468" i="4"/>
  <c r="H4469" i="4"/>
  <c r="H4470" i="4"/>
  <c r="H4471" i="4"/>
  <c r="H4472" i="4"/>
  <c r="H4473" i="4"/>
  <c r="H4474" i="4"/>
  <c r="H4475" i="4"/>
  <c r="H4476" i="4"/>
  <c r="H4477" i="4"/>
  <c r="H4478" i="4"/>
  <c r="H4479" i="4"/>
  <c r="H4480" i="4"/>
  <c r="H4481" i="4"/>
  <c r="H4482" i="4"/>
  <c r="H4483" i="4"/>
  <c r="H4484" i="4"/>
  <c r="H4485" i="4"/>
  <c r="H4486" i="4"/>
  <c r="H4487" i="4"/>
  <c r="H4488" i="4"/>
  <c r="H4489" i="4"/>
  <c r="H4490" i="4"/>
  <c r="H4491" i="4"/>
  <c r="H4492" i="4"/>
  <c r="H4493" i="4"/>
  <c r="H4494" i="4"/>
  <c r="H4495" i="4"/>
  <c r="H4496" i="4"/>
  <c r="H4497" i="4"/>
  <c r="H4498" i="4"/>
  <c r="H4499" i="4"/>
  <c r="H4500" i="4"/>
  <c r="H4501" i="4"/>
  <c r="H4502" i="4"/>
  <c r="H4503" i="4"/>
  <c r="H4504" i="4"/>
  <c r="H4505" i="4"/>
  <c r="H4506" i="4"/>
  <c r="H4507" i="4"/>
  <c r="H4508" i="4"/>
  <c r="H4509" i="4"/>
  <c r="H4510" i="4"/>
  <c r="H4511" i="4"/>
  <c r="H4512" i="4"/>
  <c r="H4513" i="4"/>
  <c r="H4514" i="4"/>
  <c r="H4515" i="4"/>
  <c r="H4516" i="4"/>
  <c r="H4517" i="4"/>
  <c r="H4518" i="4"/>
  <c r="H4519" i="4"/>
  <c r="H4520" i="4"/>
  <c r="H4521" i="4"/>
  <c r="H4522" i="4"/>
  <c r="H4523" i="4"/>
  <c r="H4524" i="4"/>
  <c r="H4525" i="4"/>
  <c r="H4526" i="4"/>
  <c r="H4527" i="4"/>
  <c r="H4528" i="4"/>
  <c r="H4529" i="4"/>
  <c r="H4530" i="4"/>
  <c r="H4531" i="4"/>
  <c r="H4532" i="4"/>
  <c r="H4533" i="4"/>
  <c r="H4534" i="4"/>
  <c r="H4535" i="4"/>
  <c r="H4536" i="4"/>
  <c r="H4537" i="4"/>
  <c r="H4538" i="4"/>
  <c r="H4539" i="4"/>
  <c r="H4540" i="4"/>
  <c r="H4541" i="4"/>
  <c r="H4542" i="4"/>
  <c r="H4543" i="4"/>
  <c r="H4544" i="4"/>
  <c r="H4545" i="4"/>
  <c r="H4546" i="4"/>
  <c r="H4547" i="4"/>
  <c r="H4548" i="4"/>
  <c r="H4549" i="4"/>
  <c r="H4550" i="4"/>
  <c r="H4551" i="4"/>
  <c r="H4552" i="4"/>
  <c r="H4553" i="4"/>
  <c r="H4554" i="4"/>
  <c r="H4555" i="4"/>
  <c r="H4556" i="4"/>
  <c r="H4557" i="4"/>
  <c r="H4558" i="4"/>
  <c r="H4559" i="4"/>
  <c r="H4560" i="4"/>
  <c r="H4561" i="4"/>
  <c r="H4562" i="4"/>
  <c r="H4563" i="4"/>
  <c r="H4564" i="4"/>
  <c r="H4565" i="4"/>
  <c r="H4566" i="4"/>
  <c r="H4567" i="4"/>
  <c r="H4568" i="4"/>
  <c r="H4569" i="4"/>
  <c r="H4570" i="4"/>
  <c r="H4571" i="4"/>
  <c r="H4572" i="4"/>
  <c r="H4573" i="4"/>
  <c r="H4574" i="4"/>
  <c r="H4575" i="4"/>
  <c r="H4576" i="4"/>
  <c r="H4577" i="4"/>
  <c r="H4578" i="4"/>
  <c r="H4579" i="4"/>
  <c r="H4580" i="4"/>
  <c r="H4581" i="4"/>
  <c r="H4582" i="4"/>
  <c r="H4583" i="4"/>
  <c r="H4584" i="4"/>
  <c r="H4585" i="4"/>
  <c r="H4586" i="4"/>
  <c r="H4587" i="4"/>
  <c r="H4588" i="4"/>
  <c r="H4589" i="4"/>
  <c r="H4590" i="4"/>
  <c r="H4591" i="4"/>
  <c r="H4592" i="4"/>
  <c r="H4593" i="4"/>
  <c r="H4594" i="4"/>
  <c r="H4595" i="4"/>
  <c r="H4596" i="4"/>
  <c r="H4597" i="4"/>
  <c r="H4598" i="4"/>
  <c r="H4599" i="4"/>
  <c r="H4600" i="4"/>
  <c r="H4601" i="4"/>
  <c r="H4602" i="4"/>
  <c r="H4603" i="4"/>
  <c r="H4604" i="4"/>
  <c r="H4605" i="4"/>
  <c r="H4606" i="4"/>
  <c r="H4607" i="4"/>
  <c r="H4608" i="4"/>
  <c r="H4609" i="4"/>
  <c r="H4610" i="4"/>
  <c r="H4611" i="4"/>
  <c r="H4612" i="4"/>
  <c r="H4613" i="4"/>
  <c r="H4614" i="4"/>
  <c r="H4615" i="4"/>
  <c r="H4616" i="4"/>
  <c r="H4617" i="4"/>
  <c r="H4618" i="4"/>
  <c r="H4619" i="4"/>
  <c r="H4620" i="4"/>
  <c r="H4621" i="4"/>
  <c r="H4622" i="4"/>
  <c r="H4623" i="4"/>
  <c r="H4624" i="4"/>
  <c r="H4625" i="4"/>
  <c r="H4626" i="4"/>
  <c r="H4627" i="4"/>
  <c r="H4628" i="4"/>
  <c r="H4629" i="4"/>
  <c r="H4630" i="4"/>
  <c r="H4631" i="4"/>
  <c r="H4632" i="4"/>
  <c r="H4633" i="4"/>
  <c r="H4634" i="4"/>
  <c r="H4635" i="4"/>
  <c r="H4636" i="4"/>
  <c r="H4637" i="4"/>
  <c r="H4638" i="4"/>
  <c r="H4639" i="4"/>
  <c r="H4640" i="4"/>
  <c r="H4641" i="4"/>
  <c r="H4642" i="4"/>
  <c r="H4643" i="4"/>
  <c r="H4644" i="4"/>
  <c r="H4645" i="4"/>
  <c r="H4646" i="4"/>
  <c r="H4647" i="4"/>
  <c r="H4648" i="4"/>
  <c r="H4649" i="4"/>
  <c r="H4650" i="4"/>
  <c r="H4651" i="4"/>
  <c r="H4652" i="4"/>
  <c r="H4653" i="4"/>
  <c r="H4654" i="4"/>
  <c r="H4655" i="4"/>
  <c r="H4656" i="4"/>
  <c r="H4657" i="4"/>
  <c r="H4658" i="4"/>
  <c r="H4659" i="4"/>
  <c r="H4660" i="4"/>
  <c r="H4661" i="4"/>
  <c r="H4662" i="4"/>
  <c r="H4663" i="4"/>
  <c r="H4664" i="4"/>
  <c r="H4665" i="4"/>
  <c r="H4666" i="4"/>
  <c r="H4667" i="4"/>
  <c r="H4668" i="4"/>
  <c r="H4669" i="4"/>
  <c r="H4670" i="4"/>
  <c r="H4671" i="4"/>
  <c r="H4672" i="4"/>
  <c r="H4673" i="4"/>
  <c r="H4674" i="4"/>
  <c r="H4675" i="4"/>
  <c r="H4676" i="4"/>
  <c r="H4677" i="4"/>
  <c r="H4678" i="4"/>
  <c r="H4679" i="4"/>
  <c r="H4680" i="4"/>
  <c r="H4681" i="4"/>
  <c r="H4682" i="4"/>
  <c r="H4683" i="4"/>
  <c r="H4684" i="4"/>
  <c r="H4685" i="4"/>
  <c r="H4686" i="4"/>
  <c r="H4687" i="4"/>
  <c r="H4688" i="4"/>
  <c r="H4689" i="4"/>
  <c r="H4690" i="4"/>
  <c r="H4691" i="4"/>
  <c r="H4692" i="4"/>
  <c r="H4693" i="4"/>
  <c r="H4694" i="4"/>
  <c r="H4695" i="4"/>
  <c r="H4696" i="4"/>
  <c r="H4697" i="4"/>
  <c r="H4698" i="4"/>
  <c r="H4699" i="4"/>
  <c r="H4700" i="4"/>
  <c r="H4701" i="4"/>
  <c r="H4702" i="4"/>
  <c r="H4703" i="4"/>
  <c r="H4704" i="4"/>
  <c r="H4705" i="4"/>
  <c r="H4706" i="4"/>
  <c r="H4707" i="4"/>
  <c r="H4708" i="4"/>
  <c r="H4709" i="4"/>
  <c r="H4710" i="4"/>
  <c r="H4711" i="4"/>
  <c r="H4712" i="4"/>
  <c r="H4713" i="4"/>
  <c r="H4714" i="4"/>
  <c r="H4715" i="4"/>
  <c r="H4716" i="4"/>
  <c r="H4717" i="4"/>
  <c r="H4718" i="4"/>
  <c r="H4719" i="4"/>
  <c r="H4720" i="4"/>
  <c r="H4721" i="4"/>
  <c r="H4722" i="4"/>
  <c r="H4723" i="4"/>
  <c r="H4724" i="4"/>
  <c r="H4725" i="4"/>
  <c r="H4726" i="4"/>
  <c r="H4727" i="4"/>
  <c r="H4728" i="4"/>
  <c r="H4729" i="4"/>
  <c r="H4730" i="4"/>
  <c r="H4731" i="4"/>
  <c r="H4732" i="4"/>
  <c r="H4733" i="4"/>
  <c r="H4734" i="4"/>
  <c r="H4735" i="4"/>
  <c r="H4736" i="4"/>
  <c r="H4737" i="4"/>
  <c r="H4738" i="4"/>
  <c r="H4739" i="4"/>
  <c r="H4740" i="4"/>
  <c r="H4741" i="4"/>
  <c r="H4742" i="4"/>
  <c r="H4743" i="4"/>
  <c r="H4744" i="4"/>
  <c r="H4745" i="4"/>
  <c r="H4746" i="4"/>
  <c r="H4747" i="4"/>
  <c r="H4748" i="4"/>
  <c r="H4749" i="4"/>
  <c r="H4750" i="4"/>
  <c r="H4751" i="4"/>
  <c r="H4752" i="4"/>
  <c r="H4753" i="4"/>
  <c r="H4754" i="4"/>
  <c r="H4755" i="4"/>
  <c r="H4756" i="4"/>
  <c r="H4757" i="4"/>
  <c r="H4758" i="4"/>
  <c r="H4759" i="4"/>
  <c r="H4760" i="4"/>
  <c r="H4761" i="4"/>
  <c r="H4762" i="4"/>
  <c r="H4763" i="4"/>
  <c r="H4764" i="4"/>
  <c r="H4765" i="4"/>
  <c r="H4766" i="4"/>
  <c r="H4767" i="4"/>
  <c r="H4768" i="4"/>
  <c r="H4769" i="4"/>
  <c r="H4770" i="4"/>
  <c r="H4771" i="4"/>
  <c r="H4772" i="4"/>
  <c r="H4773" i="4"/>
  <c r="H4774" i="4"/>
  <c r="H4775" i="4"/>
  <c r="H4776" i="4"/>
  <c r="H4777" i="4"/>
  <c r="H4778" i="4"/>
  <c r="H4779" i="4"/>
  <c r="H4780" i="4"/>
  <c r="H4781" i="4"/>
  <c r="H4782" i="4"/>
  <c r="H4783" i="4"/>
  <c r="H4784" i="4"/>
  <c r="H4785" i="4"/>
  <c r="H4786" i="4"/>
  <c r="H4787" i="4"/>
  <c r="H4788" i="4"/>
  <c r="H4789" i="4"/>
  <c r="H4790" i="4"/>
  <c r="H4791" i="4"/>
  <c r="H4792" i="4"/>
  <c r="H4793" i="4"/>
  <c r="H4794" i="4"/>
  <c r="H4795" i="4"/>
  <c r="H4796" i="4"/>
  <c r="H4797" i="4"/>
  <c r="H4798" i="4"/>
  <c r="H4799" i="4"/>
  <c r="H4800" i="4"/>
  <c r="H4801" i="4"/>
  <c r="H4802" i="4"/>
  <c r="H4803" i="4"/>
  <c r="H4804" i="4"/>
  <c r="H4805" i="4"/>
  <c r="H4806" i="4"/>
  <c r="H4807" i="4"/>
  <c r="H4808" i="4"/>
  <c r="H4809" i="4"/>
  <c r="H4810" i="4"/>
  <c r="H4811" i="4"/>
  <c r="H4812" i="4"/>
  <c r="H4813" i="4"/>
  <c r="H4814" i="4"/>
  <c r="H4815" i="4"/>
  <c r="H4816" i="4"/>
  <c r="H4817" i="4"/>
  <c r="H4818" i="4"/>
  <c r="H4819" i="4"/>
  <c r="H4820" i="4"/>
  <c r="H4821" i="4"/>
  <c r="H4822" i="4"/>
  <c r="H4823" i="4"/>
  <c r="H4824" i="4"/>
  <c r="H4825" i="4"/>
  <c r="H4826" i="4"/>
  <c r="H4827" i="4"/>
  <c r="H4828" i="4"/>
  <c r="H4829" i="4"/>
  <c r="H4830" i="4"/>
  <c r="H4831" i="4"/>
  <c r="H4832" i="4"/>
  <c r="H4833" i="4"/>
  <c r="H4834" i="4"/>
  <c r="H4835" i="4"/>
  <c r="H4836" i="4"/>
  <c r="H4837" i="4"/>
  <c r="H4838" i="4"/>
  <c r="H4839" i="4"/>
  <c r="H4840" i="4"/>
  <c r="H4841" i="4"/>
  <c r="H4842" i="4"/>
  <c r="H4843" i="4"/>
  <c r="H4844" i="4"/>
  <c r="H4845" i="4"/>
  <c r="H4846" i="4"/>
  <c r="H4847" i="4"/>
  <c r="H4848" i="4"/>
  <c r="H4849" i="4"/>
  <c r="H4850" i="4"/>
  <c r="H4851" i="4"/>
  <c r="H4852" i="4"/>
  <c r="H4853" i="4"/>
  <c r="H4854" i="4"/>
  <c r="H4855" i="4"/>
  <c r="H4856" i="4"/>
  <c r="H4857" i="4"/>
  <c r="H4858" i="4"/>
  <c r="H4859" i="4"/>
  <c r="H4860" i="4"/>
  <c r="H4861" i="4"/>
  <c r="H4862" i="4"/>
  <c r="H4863" i="4"/>
  <c r="H4864" i="4"/>
  <c r="H4865" i="4"/>
  <c r="H4866" i="4"/>
  <c r="H4867" i="4"/>
  <c r="H4868" i="4"/>
  <c r="H4869" i="4"/>
  <c r="H4870" i="4"/>
  <c r="H4871" i="4"/>
  <c r="H4872" i="4"/>
  <c r="H4873" i="4"/>
  <c r="H4874" i="4"/>
  <c r="H4875" i="4"/>
  <c r="H4876" i="4"/>
  <c r="H4877" i="4"/>
  <c r="H4878" i="4"/>
  <c r="H4879" i="4"/>
  <c r="H4880" i="4"/>
  <c r="H4881" i="4"/>
  <c r="H4882" i="4"/>
  <c r="H4883" i="4"/>
  <c r="H4884" i="4"/>
  <c r="H4885" i="4"/>
  <c r="H4886" i="4"/>
  <c r="H4887" i="4"/>
  <c r="H4888" i="4"/>
  <c r="H4889" i="4"/>
  <c r="H4890" i="4"/>
  <c r="H4891" i="4"/>
  <c r="H4892" i="4"/>
  <c r="H4893" i="4"/>
  <c r="H4894" i="4"/>
  <c r="H4895" i="4"/>
  <c r="H4896" i="4"/>
  <c r="H4897" i="4"/>
  <c r="H4898" i="4"/>
  <c r="H4899" i="4"/>
  <c r="H4900" i="4"/>
  <c r="H4901" i="4"/>
  <c r="H4902" i="4"/>
  <c r="H4903" i="4"/>
  <c r="H4904" i="4"/>
  <c r="H4905" i="4"/>
  <c r="H4906" i="4"/>
  <c r="H4907" i="4"/>
  <c r="H4908" i="4"/>
  <c r="H4909" i="4"/>
  <c r="H4910" i="4"/>
  <c r="H4911" i="4"/>
  <c r="H4912" i="4"/>
  <c r="H4913" i="4"/>
  <c r="H4914" i="4"/>
  <c r="H4915" i="4"/>
  <c r="H4916" i="4"/>
  <c r="H4917" i="4"/>
  <c r="H4918" i="4"/>
  <c r="H4919" i="4"/>
  <c r="H4920" i="4"/>
  <c r="H4921" i="4"/>
  <c r="H4922" i="4"/>
  <c r="H4923" i="4"/>
  <c r="H4924" i="4"/>
  <c r="H4925" i="4"/>
  <c r="H4926" i="4"/>
  <c r="H4927" i="4"/>
  <c r="H4928" i="4"/>
  <c r="H4929" i="4"/>
  <c r="H4930" i="4"/>
  <c r="H4931" i="4"/>
  <c r="H4932" i="4"/>
  <c r="H4933" i="4"/>
  <c r="H4934" i="4"/>
  <c r="H4935" i="4"/>
  <c r="H4936" i="4"/>
  <c r="H4937" i="4"/>
  <c r="H4938" i="4"/>
  <c r="H4939" i="4"/>
  <c r="H4940" i="4"/>
  <c r="H4941" i="4"/>
  <c r="H4942" i="4"/>
  <c r="H4943" i="4"/>
  <c r="H4944" i="4"/>
  <c r="H4945" i="4"/>
  <c r="H4946" i="4"/>
  <c r="H4947" i="4"/>
  <c r="H4948" i="4"/>
  <c r="H4949" i="4"/>
  <c r="H4950" i="4"/>
  <c r="H4951" i="4"/>
  <c r="H4952" i="4"/>
  <c r="H4953" i="4"/>
  <c r="H4954" i="4"/>
  <c r="H4955" i="4"/>
  <c r="H4956" i="4"/>
  <c r="H4957" i="4"/>
  <c r="H4958" i="4"/>
  <c r="H4959" i="4"/>
  <c r="H4960" i="4"/>
  <c r="H4961" i="4"/>
  <c r="H4962" i="4"/>
  <c r="H4963" i="4"/>
  <c r="H4964" i="4"/>
  <c r="H4965" i="4"/>
  <c r="H4966" i="4"/>
  <c r="H4967" i="4"/>
  <c r="H4968" i="4"/>
  <c r="H4969" i="4"/>
  <c r="H4970" i="4"/>
  <c r="H4971" i="4"/>
  <c r="H4972" i="4"/>
  <c r="H4973" i="4"/>
  <c r="H4974" i="4"/>
  <c r="H4975" i="4"/>
  <c r="H4976" i="4"/>
  <c r="H4977" i="4"/>
  <c r="H4978" i="4"/>
  <c r="H4979" i="4"/>
  <c r="H4980" i="4"/>
  <c r="H4981" i="4"/>
  <c r="H4982" i="4"/>
  <c r="H4983" i="4"/>
  <c r="H4984" i="4"/>
  <c r="H4985" i="4"/>
  <c r="H4986" i="4"/>
  <c r="H4987" i="4"/>
  <c r="H4988" i="4"/>
  <c r="H4989" i="4"/>
  <c r="H4990" i="4"/>
  <c r="H4991" i="4"/>
  <c r="H4992" i="4"/>
  <c r="H4993" i="4"/>
  <c r="H4994" i="4"/>
  <c r="H4995" i="4"/>
  <c r="H4996" i="4"/>
  <c r="H4997" i="4"/>
  <c r="H4998" i="4"/>
  <c r="H4999" i="4"/>
  <c r="H5000" i="4"/>
  <c r="H5001" i="4"/>
  <c r="H5002" i="4"/>
  <c r="H5003" i="4"/>
  <c r="H5004" i="4"/>
  <c r="H5005" i="4"/>
  <c r="H5006" i="4"/>
  <c r="H5007" i="4"/>
  <c r="H5008" i="4"/>
  <c r="H5009" i="4"/>
  <c r="H5010" i="4"/>
  <c r="H5011" i="4"/>
  <c r="H5012" i="4"/>
  <c r="H5013" i="4"/>
  <c r="H5014" i="4"/>
  <c r="H5015" i="4"/>
  <c r="H5016" i="4"/>
  <c r="H5017" i="4"/>
  <c r="H5018" i="4"/>
  <c r="H5019" i="4"/>
  <c r="H5020" i="4"/>
  <c r="H5021" i="4"/>
  <c r="H5022" i="4"/>
  <c r="H5023" i="4"/>
  <c r="H5024" i="4"/>
  <c r="H5025" i="4"/>
  <c r="H5026" i="4"/>
  <c r="H5027" i="4"/>
  <c r="H5028" i="4"/>
  <c r="H5029" i="4"/>
  <c r="H5030" i="4"/>
  <c r="H5031" i="4"/>
  <c r="H5032" i="4"/>
  <c r="H5033" i="4"/>
  <c r="H5034" i="4"/>
  <c r="H5035" i="4"/>
  <c r="H5036" i="4"/>
  <c r="H5037" i="4"/>
  <c r="H5038" i="4"/>
  <c r="H5039" i="4"/>
  <c r="H5040" i="4"/>
  <c r="H5041" i="4"/>
  <c r="H5042" i="4"/>
  <c r="H5043" i="4"/>
  <c r="H5044" i="4"/>
  <c r="H5045" i="4"/>
  <c r="H5046" i="4"/>
  <c r="H5047" i="4"/>
  <c r="H5048" i="4"/>
  <c r="H5049" i="4"/>
  <c r="H5050" i="4"/>
  <c r="H5051" i="4"/>
  <c r="H5052" i="4"/>
  <c r="H5053" i="4"/>
  <c r="H5054" i="4"/>
  <c r="H5055" i="4"/>
  <c r="H5056" i="4"/>
  <c r="H5057" i="4"/>
  <c r="H5058" i="4"/>
  <c r="H5059" i="4"/>
  <c r="H5060" i="4"/>
  <c r="H5061" i="4"/>
  <c r="H5062" i="4"/>
  <c r="H5063" i="4"/>
  <c r="H5064" i="4"/>
  <c r="H5065" i="4"/>
  <c r="H5066" i="4"/>
  <c r="H5067" i="4"/>
  <c r="H5068" i="4"/>
  <c r="H5069" i="4"/>
  <c r="H5070" i="4"/>
  <c r="H5071" i="4"/>
  <c r="H5072" i="4"/>
  <c r="H5073" i="4"/>
  <c r="H5074" i="4"/>
  <c r="H5075" i="4"/>
  <c r="H5076" i="4"/>
  <c r="H5077" i="4"/>
  <c r="H5078" i="4"/>
  <c r="H5079" i="4"/>
  <c r="H5080" i="4"/>
  <c r="H5081" i="4"/>
  <c r="H5082" i="4"/>
  <c r="H5083" i="4"/>
  <c r="H5084" i="4"/>
  <c r="H5085" i="4"/>
  <c r="H5086" i="4"/>
  <c r="H5087" i="4"/>
  <c r="H5088" i="4"/>
  <c r="H5089" i="4"/>
  <c r="H5090" i="4"/>
  <c r="H5091" i="4"/>
  <c r="H5092" i="4"/>
  <c r="H5093" i="4"/>
  <c r="H5094" i="4"/>
  <c r="H5095" i="4"/>
  <c r="H5096" i="4"/>
  <c r="H5097" i="4"/>
  <c r="H5098" i="4"/>
  <c r="H5099" i="4"/>
  <c r="H5100" i="4"/>
  <c r="H5101" i="4"/>
  <c r="H5102" i="4"/>
  <c r="H5103" i="4"/>
  <c r="H5104" i="4"/>
  <c r="H5105" i="4"/>
  <c r="H5106" i="4"/>
  <c r="H5107" i="4"/>
  <c r="H5108" i="4"/>
  <c r="H5109" i="4"/>
  <c r="H5110" i="4"/>
  <c r="H5111" i="4"/>
  <c r="H5112" i="4"/>
  <c r="H5113" i="4"/>
  <c r="H5114" i="4"/>
  <c r="H5115" i="4"/>
  <c r="H5116" i="4"/>
  <c r="H5117" i="4"/>
  <c r="H5118" i="4"/>
  <c r="H5119" i="4"/>
  <c r="H5120" i="4"/>
  <c r="H5121" i="4"/>
  <c r="H5122" i="4"/>
  <c r="H5123" i="4"/>
  <c r="H5124" i="4"/>
  <c r="H5125" i="4"/>
  <c r="H5126" i="4"/>
  <c r="H5127" i="4"/>
  <c r="H5128" i="4"/>
  <c r="H5129" i="4"/>
  <c r="H5130" i="4"/>
  <c r="H5131" i="4"/>
  <c r="H5132" i="4"/>
  <c r="H5133" i="4"/>
  <c r="H5134" i="4"/>
  <c r="H5135" i="4"/>
  <c r="H5136" i="4"/>
  <c r="H5137" i="4"/>
  <c r="H5138" i="4"/>
  <c r="H5139" i="4"/>
  <c r="H5140" i="4"/>
  <c r="H5141" i="4"/>
  <c r="H5142" i="4"/>
  <c r="H5143" i="4"/>
  <c r="H5144" i="4"/>
  <c r="H5145" i="4"/>
  <c r="H5146" i="4"/>
  <c r="H5147" i="4"/>
  <c r="H5148" i="4"/>
  <c r="H5149" i="4"/>
  <c r="H5150" i="4"/>
  <c r="H5151" i="4"/>
  <c r="H5152" i="4"/>
  <c r="H5153" i="4"/>
  <c r="H5154" i="4"/>
  <c r="H5155" i="4"/>
  <c r="H5156" i="4"/>
  <c r="H5157" i="4"/>
  <c r="H5158" i="4"/>
  <c r="H5159" i="4"/>
  <c r="H5160" i="4"/>
  <c r="H5161" i="4"/>
  <c r="H5162" i="4"/>
  <c r="H5163" i="4"/>
  <c r="H5164" i="4"/>
  <c r="H5165" i="4"/>
  <c r="H5166" i="4"/>
  <c r="H5167" i="4"/>
  <c r="H5168" i="4"/>
  <c r="H5169" i="4"/>
  <c r="H5170" i="4"/>
  <c r="H5171" i="4"/>
  <c r="H5172" i="4"/>
  <c r="H5173" i="4"/>
  <c r="H5174" i="4"/>
  <c r="H5175" i="4"/>
  <c r="H5176" i="4"/>
  <c r="H5177" i="4"/>
  <c r="H5178" i="4"/>
  <c r="H5179" i="4"/>
  <c r="H5180" i="4"/>
  <c r="H5181" i="4"/>
  <c r="H5182" i="4"/>
  <c r="H5183" i="4"/>
  <c r="H5184" i="4"/>
  <c r="H5185" i="4"/>
  <c r="H5186" i="4"/>
  <c r="H5187" i="4"/>
  <c r="H5188" i="4"/>
  <c r="H5189" i="4"/>
  <c r="H5190" i="4"/>
  <c r="H5191" i="4"/>
  <c r="H5192" i="4"/>
  <c r="H5193" i="4"/>
  <c r="H5194" i="4"/>
  <c r="H5195" i="4"/>
  <c r="H5196" i="4"/>
  <c r="H5197" i="4"/>
  <c r="H5198" i="4"/>
  <c r="H5199" i="4"/>
  <c r="H5200" i="4"/>
  <c r="H5201" i="4"/>
  <c r="H5202" i="4"/>
  <c r="H5203" i="4"/>
  <c r="H5204" i="4"/>
  <c r="H5205" i="4"/>
  <c r="H5206" i="4"/>
  <c r="H5207" i="4"/>
  <c r="H5208" i="4"/>
  <c r="H5209" i="4"/>
  <c r="H5210" i="4"/>
  <c r="H5211" i="4"/>
  <c r="H5212" i="4"/>
  <c r="H5213" i="4"/>
  <c r="H5214" i="4"/>
  <c r="H5215" i="4"/>
  <c r="H5216" i="4"/>
  <c r="H5217" i="4"/>
  <c r="H5218" i="4"/>
  <c r="H5219" i="4"/>
  <c r="H5220" i="4"/>
  <c r="H5221" i="4"/>
  <c r="H5222" i="4"/>
  <c r="H5223" i="4"/>
  <c r="H5224" i="4"/>
  <c r="H5225" i="4"/>
  <c r="H5226" i="4"/>
  <c r="H5227" i="4"/>
  <c r="H5228" i="4"/>
  <c r="H5229" i="4"/>
  <c r="H5230" i="4"/>
  <c r="H5231" i="4"/>
  <c r="H5232" i="4"/>
  <c r="H5233" i="4"/>
  <c r="H5234" i="4"/>
  <c r="H5235" i="4"/>
  <c r="H5236" i="4"/>
  <c r="H5237" i="4"/>
  <c r="H5238" i="4"/>
  <c r="H5239" i="4"/>
  <c r="H5240" i="4"/>
  <c r="H5241" i="4"/>
  <c r="H5242" i="4"/>
  <c r="H5243" i="4"/>
  <c r="H5244" i="4"/>
  <c r="H5245" i="4"/>
  <c r="H5246" i="4"/>
  <c r="H5247" i="4"/>
  <c r="H5248" i="4"/>
  <c r="H5249" i="4"/>
  <c r="H5250" i="4"/>
  <c r="H5251" i="4"/>
  <c r="H5252" i="4"/>
  <c r="H5253" i="4"/>
  <c r="H5254" i="4"/>
  <c r="H5255" i="4"/>
  <c r="H5256" i="4"/>
  <c r="H5257" i="4"/>
  <c r="H5258" i="4"/>
  <c r="H5259" i="4"/>
  <c r="H5260" i="4"/>
  <c r="H5261" i="4"/>
  <c r="H5262" i="4"/>
  <c r="H5263" i="4"/>
  <c r="H5264" i="4"/>
  <c r="H5265" i="4"/>
  <c r="H5266" i="4"/>
  <c r="H5267" i="4"/>
  <c r="H5268" i="4"/>
  <c r="H5269" i="4"/>
  <c r="H5270" i="4"/>
  <c r="H5271" i="4"/>
  <c r="H5272" i="4"/>
  <c r="H5273" i="4"/>
  <c r="H5274" i="4"/>
  <c r="H5275" i="4"/>
  <c r="H5276" i="4"/>
  <c r="H5277" i="4"/>
  <c r="H5278" i="4"/>
  <c r="H5279" i="4"/>
  <c r="H5280" i="4"/>
  <c r="H5281" i="4"/>
  <c r="H5282" i="4"/>
  <c r="H5283" i="4"/>
  <c r="H5284" i="4"/>
  <c r="H5285" i="4"/>
  <c r="H5286" i="4"/>
  <c r="H5287" i="4"/>
  <c r="H5288" i="4"/>
  <c r="H5289" i="4"/>
  <c r="H5290" i="4"/>
  <c r="H5291" i="4"/>
  <c r="H5292" i="4"/>
  <c r="H5293" i="4"/>
  <c r="H5294" i="4"/>
  <c r="H5295" i="4"/>
  <c r="H5296" i="4"/>
  <c r="H5297" i="4"/>
  <c r="H5298" i="4"/>
  <c r="H5299" i="4"/>
  <c r="H5300" i="4"/>
  <c r="H5301" i="4"/>
  <c r="H5302" i="4"/>
  <c r="H5303" i="4"/>
  <c r="H5304" i="4"/>
  <c r="H5305" i="4"/>
  <c r="H5306" i="4"/>
  <c r="H5307" i="4"/>
  <c r="H5308" i="4"/>
  <c r="H5309" i="4"/>
  <c r="H5310" i="4"/>
  <c r="H5311" i="4"/>
  <c r="H5312" i="4"/>
  <c r="H5313" i="4"/>
  <c r="H5314" i="4"/>
  <c r="H5315" i="4"/>
  <c r="H5316" i="4"/>
  <c r="H5317" i="4"/>
  <c r="H5318" i="4"/>
  <c r="H5319" i="4"/>
  <c r="H5320" i="4"/>
  <c r="H5321" i="4"/>
  <c r="H5322" i="4"/>
  <c r="H5323" i="4"/>
  <c r="H5324" i="4"/>
  <c r="H5325" i="4"/>
  <c r="H5326" i="4"/>
  <c r="H5327" i="4"/>
  <c r="H5328" i="4"/>
  <c r="H5329" i="4"/>
  <c r="H5330" i="4"/>
  <c r="H5331" i="4"/>
  <c r="H5332" i="4"/>
  <c r="H5333" i="4"/>
  <c r="H5334" i="4"/>
  <c r="H5335" i="4"/>
  <c r="H5336" i="4"/>
  <c r="H5337" i="4"/>
  <c r="H5338" i="4"/>
  <c r="H5339" i="4"/>
  <c r="H5340" i="4"/>
  <c r="H5341" i="4"/>
  <c r="H5342" i="4"/>
  <c r="H5343" i="4"/>
  <c r="H5344" i="4"/>
  <c r="H5345" i="4"/>
  <c r="H5346" i="4"/>
  <c r="H5347" i="4"/>
  <c r="H5348" i="4"/>
  <c r="H5349" i="4"/>
  <c r="H5350" i="4"/>
  <c r="H5351" i="4"/>
  <c r="H5352" i="4"/>
  <c r="H5353" i="4"/>
  <c r="H5354" i="4"/>
  <c r="H5355" i="4"/>
  <c r="H5356" i="4"/>
  <c r="H5357" i="4"/>
  <c r="H5358" i="4"/>
  <c r="H5359" i="4"/>
  <c r="H5360" i="4"/>
  <c r="H5361" i="4"/>
  <c r="H5362" i="4"/>
  <c r="H5363" i="4"/>
  <c r="H5364" i="4"/>
  <c r="H5365" i="4"/>
  <c r="H5366" i="4"/>
  <c r="H5367" i="4"/>
  <c r="H5368" i="4"/>
  <c r="H5369" i="4"/>
  <c r="H5370" i="4"/>
  <c r="H5371" i="4"/>
  <c r="H5372" i="4"/>
  <c r="H5373" i="4"/>
  <c r="H5374" i="4"/>
  <c r="H5375" i="4"/>
  <c r="H5376" i="4"/>
  <c r="H5377" i="4"/>
  <c r="H5378" i="4"/>
  <c r="H5379" i="4"/>
  <c r="H5380" i="4"/>
  <c r="H5381" i="4"/>
  <c r="H5382" i="4"/>
  <c r="H5383" i="4"/>
  <c r="H5384" i="4"/>
  <c r="H5385" i="4"/>
  <c r="H5386" i="4"/>
  <c r="H5387" i="4"/>
  <c r="H5388" i="4"/>
  <c r="H5389" i="4"/>
  <c r="H5390" i="4"/>
  <c r="H5391" i="4"/>
  <c r="H5392" i="4"/>
  <c r="H5393" i="4"/>
  <c r="H5394" i="4"/>
  <c r="H5395" i="4"/>
  <c r="H5396" i="4"/>
  <c r="H5397" i="4"/>
  <c r="H5398" i="4"/>
  <c r="H5399" i="4"/>
  <c r="H5400" i="4"/>
  <c r="H5401" i="4"/>
  <c r="H5402" i="4"/>
  <c r="H5403" i="4"/>
  <c r="H5404" i="4"/>
  <c r="H5405" i="4"/>
  <c r="H5406" i="4"/>
  <c r="H5407" i="4"/>
  <c r="H5408" i="4"/>
  <c r="H5409" i="4"/>
  <c r="H5410" i="4"/>
  <c r="H5411" i="4"/>
  <c r="H5412" i="4"/>
  <c r="H5413" i="4"/>
  <c r="H5414" i="4"/>
  <c r="H5415" i="4"/>
  <c r="H5416" i="4"/>
  <c r="H5417" i="4"/>
  <c r="H5418" i="4"/>
  <c r="H5419" i="4"/>
  <c r="H5420" i="4"/>
  <c r="H5421" i="4"/>
  <c r="H5422" i="4"/>
  <c r="H5423" i="4"/>
  <c r="H5424" i="4"/>
  <c r="H5425" i="4"/>
  <c r="H5426" i="4"/>
  <c r="H5427" i="4"/>
  <c r="H5428" i="4"/>
  <c r="H5429" i="4"/>
  <c r="H5430" i="4"/>
  <c r="H5431" i="4"/>
  <c r="H5432" i="4"/>
  <c r="H5433" i="4"/>
  <c r="H5434" i="4"/>
  <c r="H5435" i="4"/>
  <c r="H5436" i="4"/>
  <c r="H5437" i="4"/>
  <c r="H5438" i="4"/>
  <c r="H5439" i="4"/>
  <c r="H5440" i="4"/>
  <c r="H5441" i="4"/>
  <c r="H5442" i="4"/>
  <c r="H5443" i="4"/>
  <c r="H5444" i="4"/>
  <c r="H5445" i="4"/>
  <c r="H5446" i="4"/>
  <c r="H5447" i="4"/>
  <c r="H5448" i="4"/>
  <c r="H5449" i="4"/>
  <c r="H5450" i="4"/>
  <c r="H5451" i="4"/>
  <c r="H5452" i="4"/>
  <c r="H5453" i="4"/>
  <c r="H5454" i="4"/>
  <c r="H5455" i="4"/>
  <c r="H5456" i="4"/>
  <c r="H5457" i="4"/>
  <c r="H5458" i="4"/>
  <c r="H5459" i="4"/>
  <c r="H5460" i="4"/>
  <c r="H5461" i="4"/>
  <c r="H5462" i="4"/>
  <c r="H5463" i="4"/>
  <c r="H5464" i="4"/>
  <c r="H5465" i="4"/>
  <c r="H5466" i="4"/>
  <c r="H5467" i="4"/>
  <c r="H5468" i="4"/>
  <c r="H5469" i="4"/>
  <c r="H5470" i="4"/>
  <c r="H5471" i="4"/>
  <c r="H5472" i="4"/>
  <c r="H5473" i="4"/>
  <c r="H5474" i="4"/>
  <c r="H5475" i="4"/>
  <c r="H5476" i="4"/>
  <c r="H5477" i="4"/>
  <c r="H5478" i="4"/>
  <c r="H5479" i="4"/>
  <c r="H5480" i="4"/>
  <c r="H5481" i="4"/>
  <c r="H5482" i="4"/>
  <c r="H5483" i="4"/>
  <c r="H5484" i="4"/>
  <c r="H5485" i="4"/>
  <c r="H5486" i="4"/>
  <c r="H5487" i="4"/>
  <c r="H5488" i="4"/>
  <c r="H5489" i="4"/>
  <c r="H5490" i="4"/>
  <c r="H5491" i="4"/>
  <c r="H5492" i="4"/>
  <c r="H5493" i="4"/>
  <c r="H5494" i="4"/>
  <c r="H5495" i="4"/>
  <c r="H5496" i="4"/>
  <c r="H5497" i="4"/>
  <c r="H5498" i="4"/>
  <c r="H5499" i="4"/>
  <c r="H5500" i="4"/>
  <c r="H5501" i="4"/>
  <c r="H5502" i="4"/>
  <c r="H5503" i="4"/>
  <c r="H5504" i="4"/>
  <c r="H5505" i="4"/>
  <c r="H5506" i="4"/>
  <c r="H5507" i="4"/>
  <c r="H5508" i="4"/>
  <c r="H5509" i="4"/>
  <c r="H5510" i="4"/>
  <c r="H5511" i="4"/>
  <c r="H5512" i="4"/>
  <c r="H5513" i="4"/>
  <c r="H5514" i="4"/>
  <c r="H5515" i="4"/>
  <c r="H5516" i="4"/>
  <c r="H5517" i="4"/>
  <c r="H5518" i="4"/>
  <c r="H5519" i="4"/>
  <c r="H5520" i="4"/>
  <c r="H5521" i="4"/>
  <c r="H5522" i="4"/>
  <c r="H5523" i="4"/>
  <c r="H5524" i="4"/>
  <c r="H5525" i="4"/>
  <c r="H5526" i="4"/>
  <c r="H5527" i="4"/>
  <c r="H5528" i="4"/>
  <c r="H5529" i="4"/>
  <c r="H5530" i="4"/>
  <c r="H5531" i="4"/>
  <c r="H5532" i="4"/>
  <c r="H5533" i="4"/>
  <c r="H5534" i="4"/>
  <c r="H5535" i="4"/>
  <c r="H5536" i="4"/>
  <c r="H5537" i="4"/>
  <c r="H5538" i="4"/>
  <c r="H5539" i="4"/>
  <c r="H5540" i="4"/>
  <c r="H5541" i="4"/>
  <c r="H5542" i="4"/>
  <c r="H5543" i="4"/>
  <c r="H5544" i="4"/>
  <c r="H5545" i="4"/>
  <c r="H5546" i="4"/>
  <c r="H5547" i="4"/>
  <c r="H5548" i="4"/>
  <c r="H5549" i="4"/>
  <c r="H5550" i="4"/>
  <c r="H5551" i="4"/>
  <c r="H5552" i="4"/>
  <c r="H5553" i="4"/>
  <c r="H5554" i="4"/>
  <c r="H5555" i="4"/>
  <c r="H5556" i="4"/>
  <c r="H5557" i="4"/>
  <c r="H5558" i="4"/>
  <c r="H5559" i="4"/>
  <c r="H5560" i="4"/>
  <c r="H5561" i="4"/>
  <c r="H5562" i="4"/>
  <c r="H5563" i="4"/>
  <c r="H5564" i="4"/>
  <c r="H5565" i="4"/>
  <c r="H5566" i="4"/>
  <c r="H5567" i="4"/>
  <c r="H5568" i="4"/>
  <c r="H5569" i="4"/>
  <c r="H5570" i="4"/>
  <c r="H5571" i="4"/>
  <c r="H5572" i="4"/>
  <c r="H5573" i="4"/>
  <c r="H5574" i="4"/>
  <c r="H5575" i="4"/>
  <c r="H5576" i="4"/>
  <c r="H5577" i="4"/>
  <c r="H5578" i="4"/>
  <c r="H5579" i="4"/>
  <c r="H5580" i="4"/>
  <c r="H5581" i="4"/>
  <c r="H5582" i="4"/>
  <c r="H5583" i="4"/>
  <c r="H5584" i="4"/>
  <c r="H5585" i="4"/>
  <c r="H5586" i="4"/>
  <c r="H5587" i="4"/>
  <c r="H5588" i="4"/>
  <c r="H5589" i="4"/>
  <c r="H5590" i="4"/>
  <c r="H5591" i="4"/>
  <c r="H5592" i="4"/>
  <c r="H5593" i="4"/>
  <c r="H5594" i="4"/>
  <c r="H5595" i="4"/>
  <c r="H5596" i="4"/>
  <c r="H5597" i="4"/>
  <c r="H5598" i="4"/>
  <c r="H5599" i="4"/>
  <c r="H5600" i="4"/>
  <c r="H5601" i="4"/>
  <c r="H5602" i="4"/>
  <c r="H5603" i="4"/>
  <c r="H5604" i="4"/>
  <c r="H5605" i="4"/>
  <c r="H5606" i="4"/>
  <c r="H5607" i="4"/>
  <c r="H5608" i="4"/>
  <c r="H5609" i="4"/>
  <c r="H5610" i="4"/>
  <c r="H5611" i="4"/>
  <c r="H5612" i="4"/>
  <c r="H5613" i="4"/>
  <c r="H5614" i="4"/>
  <c r="H5615" i="4"/>
  <c r="H5616" i="4"/>
  <c r="H5617" i="4"/>
  <c r="H5618" i="4"/>
  <c r="H5619" i="4"/>
  <c r="H5620" i="4"/>
  <c r="H5621" i="4"/>
  <c r="H5622" i="4"/>
  <c r="H5623" i="4"/>
  <c r="H5624" i="4"/>
  <c r="H5625" i="4"/>
  <c r="H5626" i="4"/>
  <c r="H5627" i="4"/>
  <c r="H5628" i="4"/>
  <c r="H5629" i="4"/>
  <c r="H5630" i="4"/>
  <c r="H5631" i="4"/>
  <c r="H5632" i="4"/>
  <c r="H5633" i="4"/>
  <c r="H5634" i="4"/>
  <c r="H5635" i="4"/>
  <c r="H5636" i="4"/>
  <c r="H5637" i="4"/>
  <c r="H5638" i="4"/>
  <c r="H5639" i="4"/>
  <c r="H5640" i="4"/>
  <c r="H5641" i="4"/>
  <c r="H5642" i="4"/>
  <c r="H5643" i="4"/>
  <c r="H5644" i="4"/>
  <c r="H5645" i="4"/>
  <c r="H5646" i="4"/>
  <c r="H5647" i="4"/>
  <c r="H5648" i="4"/>
  <c r="H5649" i="4"/>
  <c r="H5650" i="4"/>
  <c r="H5651" i="4"/>
  <c r="H5652" i="4"/>
  <c r="H5653" i="4"/>
  <c r="H5654" i="4"/>
  <c r="H5655" i="4"/>
  <c r="H5656" i="4"/>
  <c r="H5657" i="4"/>
  <c r="H5658" i="4"/>
  <c r="H5659" i="4"/>
  <c r="H5660" i="4"/>
  <c r="H5661" i="4"/>
  <c r="H5662" i="4"/>
  <c r="H5663" i="4"/>
  <c r="H5664" i="4"/>
  <c r="H5665" i="4"/>
  <c r="H5666" i="4"/>
  <c r="H5667" i="4"/>
  <c r="H5668" i="4"/>
  <c r="H5669" i="4"/>
  <c r="H5670" i="4"/>
  <c r="H5671" i="4"/>
  <c r="H5672" i="4"/>
  <c r="H5673" i="4"/>
  <c r="H5674" i="4"/>
  <c r="H5675" i="4"/>
  <c r="H5676" i="4"/>
  <c r="H5677" i="4"/>
  <c r="H5678" i="4"/>
  <c r="H5679" i="4"/>
  <c r="H5680" i="4"/>
  <c r="H5681" i="4"/>
  <c r="H5682" i="4"/>
  <c r="H5683" i="4"/>
  <c r="H5684" i="4"/>
  <c r="H5685" i="4"/>
  <c r="H5686" i="4"/>
  <c r="H5687" i="4"/>
  <c r="H5688" i="4"/>
  <c r="H5689" i="4"/>
  <c r="H5690" i="4"/>
  <c r="H5691" i="4"/>
  <c r="H5692" i="4"/>
  <c r="H5693" i="4"/>
  <c r="H5694" i="4"/>
  <c r="H5695" i="4"/>
  <c r="H5696" i="4"/>
  <c r="H5697" i="4"/>
  <c r="H5698" i="4"/>
  <c r="H5699" i="4"/>
  <c r="H5700" i="4"/>
  <c r="H5701" i="4"/>
  <c r="H5702" i="4"/>
  <c r="H5703" i="4"/>
  <c r="H5704" i="4"/>
  <c r="H5705" i="4"/>
  <c r="H5706" i="4"/>
  <c r="H5707" i="4"/>
  <c r="H5708" i="4"/>
  <c r="H5709" i="4"/>
  <c r="H5710" i="4"/>
  <c r="H5711" i="4"/>
  <c r="H5712" i="4"/>
  <c r="H5713" i="4"/>
  <c r="H5714" i="4"/>
  <c r="H5715" i="4"/>
  <c r="H5716" i="4"/>
  <c r="H5717" i="4"/>
  <c r="H5718" i="4"/>
  <c r="H5719" i="4"/>
  <c r="H5720" i="4"/>
  <c r="H5721" i="4"/>
  <c r="H5722" i="4"/>
  <c r="H5723" i="4"/>
  <c r="H5724" i="4"/>
  <c r="H5725" i="4"/>
  <c r="H5726" i="4"/>
  <c r="H5727" i="4"/>
  <c r="H5728" i="4"/>
  <c r="H5729" i="4"/>
  <c r="H5730" i="4"/>
  <c r="H5731" i="4"/>
  <c r="H5732" i="4"/>
  <c r="H5733" i="4"/>
  <c r="H5734" i="4"/>
  <c r="H5735" i="4"/>
  <c r="H5736" i="4"/>
  <c r="H5737" i="4"/>
  <c r="H5738" i="4"/>
  <c r="H5739" i="4"/>
  <c r="H5740" i="4"/>
  <c r="H5741" i="4"/>
  <c r="H5742" i="4"/>
  <c r="H5743" i="4"/>
  <c r="H5744" i="4"/>
  <c r="H5745" i="4"/>
  <c r="H5746" i="4"/>
  <c r="H5747" i="4"/>
  <c r="H5748" i="4"/>
  <c r="H5749" i="4"/>
  <c r="H5750" i="4"/>
  <c r="H5751" i="4"/>
  <c r="H5752" i="4"/>
  <c r="H5753" i="4"/>
  <c r="H5754" i="4"/>
  <c r="H5755" i="4"/>
  <c r="H5756" i="4"/>
  <c r="H5757" i="4"/>
  <c r="H5758" i="4"/>
  <c r="H5759" i="4"/>
  <c r="H5760" i="4"/>
  <c r="H5761" i="4"/>
  <c r="H5762" i="4"/>
  <c r="H5763" i="4"/>
  <c r="H5764" i="4"/>
  <c r="H5765" i="4"/>
  <c r="H5766" i="4"/>
  <c r="H5767" i="4"/>
  <c r="H5768" i="4"/>
  <c r="H5769" i="4"/>
  <c r="H5770" i="4"/>
  <c r="H5771" i="4"/>
  <c r="H5772" i="4"/>
  <c r="H5773" i="4"/>
  <c r="H5774" i="4"/>
  <c r="H5775" i="4"/>
  <c r="H5776" i="4"/>
  <c r="H5777" i="4"/>
  <c r="H5778" i="4"/>
  <c r="H5779" i="4"/>
  <c r="H5780" i="4"/>
  <c r="H5781" i="4"/>
  <c r="H5782" i="4"/>
  <c r="H5783" i="4"/>
  <c r="H5784" i="4"/>
  <c r="H5785" i="4"/>
  <c r="H5786" i="4"/>
  <c r="H5787" i="4"/>
  <c r="H5788" i="4"/>
  <c r="H5789" i="4"/>
  <c r="H5790" i="4"/>
  <c r="H5791" i="4"/>
  <c r="H5792" i="4"/>
  <c r="H5793" i="4"/>
  <c r="H5794" i="4"/>
  <c r="H5795" i="4"/>
  <c r="H5796" i="4"/>
  <c r="H5797" i="4"/>
  <c r="H5798" i="4"/>
  <c r="H5799" i="4"/>
  <c r="H5800" i="4"/>
  <c r="H5801" i="4"/>
  <c r="H5802" i="4"/>
  <c r="H5803" i="4"/>
  <c r="H5804" i="4"/>
  <c r="H5805" i="4"/>
  <c r="H5806" i="4"/>
  <c r="H5807" i="4"/>
  <c r="H5808" i="4"/>
  <c r="H5809" i="4"/>
  <c r="H5810" i="4"/>
  <c r="H5811" i="4"/>
  <c r="H5812" i="4"/>
  <c r="H5813" i="4"/>
  <c r="H5814" i="4"/>
  <c r="H5815" i="4"/>
  <c r="H5816" i="4"/>
  <c r="H5817" i="4"/>
  <c r="H5818" i="4"/>
  <c r="H5819" i="4"/>
  <c r="H5820" i="4"/>
  <c r="H5821" i="4"/>
  <c r="H5822" i="4"/>
  <c r="H5823" i="4"/>
  <c r="H5824" i="4"/>
  <c r="H5825" i="4"/>
  <c r="H5826" i="4"/>
  <c r="H5827" i="4"/>
  <c r="H5828" i="4"/>
  <c r="H5829" i="4"/>
  <c r="H5830" i="4"/>
  <c r="H5831" i="4"/>
  <c r="H5832" i="4"/>
  <c r="H5833" i="4"/>
  <c r="H5834" i="4"/>
  <c r="H5835" i="4"/>
  <c r="H5836" i="4"/>
  <c r="H5837" i="4"/>
  <c r="H5838" i="4"/>
  <c r="H5839" i="4"/>
  <c r="H5840" i="4"/>
  <c r="H5841" i="4"/>
  <c r="H5842" i="4"/>
  <c r="H5843" i="4"/>
  <c r="H5844" i="4"/>
  <c r="H5845" i="4"/>
  <c r="H5846" i="4"/>
  <c r="H5847" i="4"/>
  <c r="H5848" i="4"/>
  <c r="H5849" i="4"/>
  <c r="H5850" i="4"/>
  <c r="H5851" i="4"/>
  <c r="H5852" i="4"/>
  <c r="H5853" i="4"/>
  <c r="H5854" i="4"/>
  <c r="H5855" i="4"/>
  <c r="H5856" i="4"/>
  <c r="H5857" i="4"/>
  <c r="H5858" i="4"/>
  <c r="H5859" i="4"/>
  <c r="H5860" i="4"/>
  <c r="H5861" i="4"/>
  <c r="H5862" i="4"/>
  <c r="H5863" i="4"/>
  <c r="H5864" i="4"/>
  <c r="H5865" i="4"/>
  <c r="H5866" i="4"/>
  <c r="H5867" i="4"/>
  <c r="H5868" i="4"/>
  <c r="H5869" i="4"/>
  <c r="H5870" i="4"/>
  <c r="H5871" i="4"/>
  <c r="H5872" i="4"/>
  <c r="H5873" i="4"/>
  <c r="H5874" i="4"/>
  <c r="H5875" i="4"/>
  <c r="H5876" i="4"/>
  <c r="H5877" i="4"/>
  <c r="H5878" i="4"/>
  <c r="H5879" i="4"/>
  <c r="H5880" i="4"/>
  <c r="H5881" i="4"/>
  <c r="H5882" i="4"/>
  <c r="H5883" i="4"/>
  <c r="H5884" i="4"/>
  <c r="H5885" i="4"/>
  <c r="H5886" i="4"/>
  <c r="H5887" i="4"/>
  <c r="H5888" i="4"/>
  <c r="H5889" i="4"/>
  <c r="H5890" i="4"/>
  <c r="H5891" i="4"/>
  <c r="H5892" i="4"/>
  <c r="H5893" i="4"/>
  <c r="H5894" i="4"/>
  <c r="H5895" i="4"/>
  <c r="H5896" i="4"/>
  <c r="H5897" i="4"/>
  <c r="H5898" i="4"/>
  <c r="H5899" i="4"/>
  <c r="H5900" i="4"/>
  <c r="H5901" i="4"/>
  <c r="H5902" i="4"/>
  <c r="H5903" i="4"/>
  <c r="H5904" i="4"/>
  <c r="H5905" i="4"/>
  <c r="H5906" i="4"/>
  <c r="H5907" i="4"/>
  <c r="H5908" i="4"/>
  <c r="H5909" i="4"/>
  <c r="H5910" i="4"/>
  <c r="H5911" i="4"/>
  <c r="H5912" i="4"/>
  <c r="H5913" i="4"/>
  <c r="H5914" i="4"/>
  <c r="H5915" i="4"/>
  <c r="H5916" i="4"/>
  <c r="H5917" i="4"/>
  <c r="H5918" i="4"/>
  <c r="H5919" i="4"/>
  <c r="H5920" i="4"/>
  <c r="H5921" i="4"/>
  <c r="H5922" i="4"/>
  <c r="H5923" i="4"/>
  <c r="H5924" i="4"/>
  <c r="H5925" i="4"/>
  <c r="H5926" i="4"/>
  <c r="H5927" i="4"/>
  <c r="H5928" i="4"/>
  <c r="H5929" i="4"/>
  <c r="H5930" i="4"/>
  <c r="H5931" i="4"/>
  <c r="H5932" i="4"/>
  <c r="H5933" i="4"/>
  <c r="H5934" i="4"/>
  <c r="H5935" i="4"/>
  <c r="H5936" i="4"/>
  <c r="H5937" i="4"/>
  <c r="H5938" i="4"/>
  <c r="H5939" i="4"/>
  <c r="H5940" i="4"/>
  <c r="H5941" i="4"/>
  <c r="H5942" i="4"/>
  <c r="H5943" i="4"/>
  <c r="H5944" i="4"/>
  <c r="H5945" i="4"/>
  <c r="H5946" i="4"/>
  <c r="H5947" i="4"/>
  <c r="H5948" i="4"/>
  <c r="H5949" i="4"/>
  <c r="H5950" i="4"/>
  <c r="H5951" i="4"/>
  <c r="H5952" i="4"/>
  <c r="H5953" i="4"/>
  <c r="H5954" i="4"/>
  <c r="H5955" i="4"/>
  <c r="H5956" i="4"/>
  <c r="H5957" i="4"/>
  <c r="H5958" i="4"/>
  <c r="H5959" i="4"/>
  <c r="H5960" i="4"/>
  <c r="H5961" i="4"/>
  <c r="H5962" i="4"/>
  <c r="H5963" i="4"/>
  <c r="H5964" i="4"/>
  <c r="H5965" i="4"/>
  <c r="H5966" i="4"/>
  <c r="H5967" i="4"/>
  <c r="H5968" i="4"/>
  <c r="H5969" i="4"/>
  <c r="H5970" i="4"/>
  <c r="H5971" i="4"/>
  <c r="H5972" i="4"/>
  <c r="H5973" i="4"/>
  <c r="H5974" i="4"/>
  <c r="H5975" i="4"/>
  <c r="H5976" i="4"/>
  <c r="H5977" i="4"/>
  <c r="H5978" i="4"/>
  <c r="H5979" i="4"/>
  <c r="H5980" i="4"/>
  <c r="H5981" i="4"/>
  <c r="H5982" i="4"/>
  <c r="H5983" i="4"/>
  <c r="H5984" i="4"/>
  <c r="H5985" i="4"/>
  <c r="H5986" i="4"/>
  <c r="H5987" i="4"/>
  <c r="H5988" i="4"/>
  <c r="H5989" i="4"/>
  <c r="H5990" i="4"/>
  <c r="H5991" i="4"/>
  <c r="H5992" i="4"/>
  <c r="H5993" i="4"/>
  <c r="H5994" i="4"/>
  <c r="H5995" i="4"/>
  <c r="H5996" i="4"/>
  <c r="H5997" i="4"/>
  <c r="H5998" i="4"/>
  <c r="H5999" i="4"/>
  <c r="H6000" i="4"/>
  <c r="H6001" i="4"/>
  <c r="H6002" i="4"/>
  <c r="H6003" i="4"/>
  <c r="H6004" i="4"/>
  <c r="H6005" i="4"/>
  <c r="H6006" i="4"/>
  <c r="H6007" i="4"/>
  <c r="H6008" i="4"/>
  <c r="H6009" i="4"/>
  <c r="H6010" i="4"/>
  <c r="H6011" i="4"/>
  <c r="H6012" i="4"/>
  <c r="H6013" i="4"/>
  <c r="H6014" i="4"/>
  <c r="H6015" i="4"/>
  <c r="H6016" i="4"/>
  <c r="H6017" i="4"/>
  <c r="H6018" i="4"/>
  <c r="H6019" i="4"/>
  <c r="H6020" i="4"/>
  <c r="H6021" i="4"/>
  <c r="H6022" i="4"/>
  <c r="H6023" i="4"/>
  <c r="H6024" i="4"/>
  <c r="H6025" i="4"/>
  <c r="H6026" i="4"/>
  <c r="H6027" i="4"/>
  <c r="H6028" i="4"/>
  <c r="H6029" i="4"/>
  <c r="H6030" i="4"/>
  <c r="H6031" i="4"/>
  <c r="H6032" i="4"/>
  <c r="H6033" i="4"/>
  <c r="H6034" i="4"/>
  <c r="H6035" i="4"/>
  <c r="H6036" i="4"/>
  <c r="H6037" i="4"/>
  <c r="H6038" i="4"/>
  <c r="H6039" i="4"/>
  <c r="H6040" i="4"/>
  <c r="H6041" i="4"/>
  <c r="H6042" i="4"/>
  <c r="H6043" i="4"/>
  <c r="H6044" i="4"/>
  <c r="H6045" i="4"/>
  <c r="H6046" i="4"/>
  <c r="H6047" i="4"/>
  <c r="H6048" i="4"/>
  <c r="H6049" i="4"/>
  <c r="H6050" i="4"/>
  <c r="H6051" i="4"/>
  <c r="H6052" i="4"/>
  <c r="H6053" i="4"/>
  <c r="H6054" i="4"/>
  <c r="H6055" i="4"/>
  <c r="H6056" i="4"/>
  <c r="H6057" i="4"/>
  <c r="H6058" i="4"/>
  <c r="H6059" i="4"/>
  <c r="H6060" i="4"/>
  <c r="H6061" i="4"/>
  <c r="H6062" i="4"/>
  <c r="H6063" i="4"/>
  <c r="H6064" i="4"/>
  <c r="H6065" i="4"/>
  <c r="H6066" i="4"/>
  <c r="H6067" i="4"/>
  <c r="H6068" i="4"/>
  <c r="H6069" i="4"/>
  <c r="H6070" i="4"/>
  <c r="H6071" i="4"/>
  <c r="H6072" i="4"/>
  <c r="H6073" i="4"/>
  <c r="H6074" i="4"/>
  <c r="H6075" i="4"/>
  <c r="H6076" i="4"/>
  <c r="H6077" i="4"/>
  <c r="H6078" i="4"/>
  <c r="H6079" i="4"/>
  <c r="H6080" i="4"/>
  <c r="H6081" i="4"/>
  <c r="H6082" i="4"/>
  <c r="H6083" i="4"/>
  <c r="H6084" i="4"/>
  <c r="H6085" i="4"/>
  <c r="H6086" i="4"/>
  <c r="H6087" i="4"/>
  <c r="H6088" i="4"/>
  <c r="H6089" i="4"/>
  <c r="H6090" i="4"/>
  <c r="H6091" i="4"/>
  <c r="H6092" i="4"/>
  <c r="H6093" i="4"/>
  <c r="H6094" i="4"/>
  <c r="H6095" i="4"/>
  <c r="H6096" i="4"/>
  <c r="H6097" i="4"/>
  <c r="H6098" i="4"/>
  <c r="H6099" i="4"/>
  <c r="H6100" i="4"/>
  <c r="H6101" i="4"/>
  <c r="H6102" i="4"/>
  <c r="H6103" i="4"/>
  <c r="H6104" i="4"/>
  <c r="H6105" i="4"/>
  <c r="H6106" i="4"/>
  <c r="H6107" i="4"/>
  <c r="H6108" i="4"/>
  <c r="H6109" i="4"/>
  <c r="H6110" i="4"/>
  <c r="H6111" i="4"/>
  <c r="H6112" i="4"/>
  <c r="H6113" i="4"/>
  <c r="H6114" i="4"/>
  <c r="H6115" i="4"/>
  <c r="H6116" i="4"/>
  <c r="H6117" i="4"/>
  <c r="H6118" i="4"/>
  <c r="H6119" i="4"/>
  <c r="H6120" i="4"/>
  <c r="H6121" i="4"/>
  <c r="H6122" i="4"/>
  <c r="H6123" i="4"/>
  <c r="H6124" i="4"/>
  <c r="H6125" i="4"/>
  <c r="H6126" i="4"/>
  <c r="H6127" i="4"/>
  <c r="H6128" i="4"/>
  <c r="H6129" i="4"/>
  <c r="H6130" i="4"/>
  <c r="H6131" i="4"/>
  <c r="H6132" i="4"/>
  <c r="H6133" i="4"/>
  <c r="H6134" i="4"/>
  <c r="H6135" i="4"/>
  <c r="H6136" i="4"/>
  <c r="H6137" i="4"/>
  <c r="H6138" i="4"/>
  <c r="H6139" i="4"/>
  <c r="H6140" i="4"/>
  <c r="H6141" i="4"/>
  <c r="H6142" i="4"/>
  <c r="H6143" i="4"/>
  <c r="H6144" i="4"/>
  <c r="H6145" i="4"/>
  <c r="H6146" i="4"/>
  <c r="H6147" i="4"/>
  <c r="H6148" i="4"/>
  <c r="H6149" i="4"/>
  <c r="H6150" i="4"/>
  <c r="H6151" i="4"/>
  <c r="H6152" i="4"/>
  <c r="H6153" i="4"/>
  <c r="H6154" i="4"/>
  <c r="H6155" i="4"/>
  <c r="H6156" i="4"/>
  <c r="H6157" i="4"/>
  <c r="H6158" i="4"/>
  <c r="H6159" i="4"/>
  <c r="H6160" i="4"/>
  <c r="H6161" i="4"/>
  <c r="H6162" i="4"/>
  <c r="H6163" i="4"/>
  <c r="H6164" i="4"/>
  <c r="H6165" i="4"/>
  <c r="H6166" i="4"/>
  <c r="H6167" i="4"/>
  <c r="H6168" i="4"/>
  <c r="H6169" i="4"/>
  <c r="H6170" i="4"/>
  <c r="H6171" i="4"/>
  <c r="H6172" i="4"/>
  <c r="H6173" i="4"/>
  <c r="H6174" i="4"/>
  <c r="H6175" i="4"/>
  <c r="H6176" i="4"/>
  <c r="H6177" i="4"/>
  <c r="H6178" i="4"/>
  <c r="H6179" i="4"/>
  <c r="H6180" i="4"/>
  <c r="H6181" i="4"/>
  <c r="H6182" i="4"/>
  <c r="H6183" i="4"/>
  <c r="H6184" i="4"/>
  <c r="H6185" i="4"/>
  <c r="H6186" i="4"/>
  <c r="H6187" i="4"/>
  <c r="H6188" i="4"/>
  <c r="H6189" i="4"/>
  <c r="H6190" i="4"/>
  <c r="H6191" i="4"/>
  <c r="H6192" i="4"/>
  <c r="H6193" i="4"/>
  <c r="H6194" i="4"/>
  <c r="H6195" i="4"/>
  <c r="H6196" i="4"/>
  <c r="H6197" i="4"/>
  <c r="H6198" i="4"/>
  <c r="H6199" i="4"/>
  <c r="H6200" i="4"/>
  <c r="H6201" i="4"/>
  <c r="H6202" i="4"/>
  <c r="H6203" i="4"/>
  <c r="H6204" i="4"/>
  <c r="H6205" i="4"/>
  <c r="H6206" i="4"/>
  <c r="H6207" i="4"/>
  <c r="H6208" i="4"/>
  <c r="H6209" i="4"/>
  <c r="H6210" i="4"/>
  <c r="H6211" i="4"/>
  <c r="H6212" i="4"/>
  <c r="H6213" i="4"/>
  <c r="H6214" i="4"/>
  <c r="H6215" i="4"/>
  <c r="H6216" i="4"/>
  <c r="H6217" i="4"/>
  <c r="H6218" i="4"/>
  <c r="H6219" i="4"/>
  <c r="H6220" i="4"/>
  <c r="H6221" i="4"/>
  <c r="H6222" i="4"/>
  <c r="H6223" i="4"/>
  <c r="H6224" i="4"/>
  <c r="H6225" i="4"/>
  <c r="H6226" i="4"/>
  <c r="H6227" i="4"/>
  <c r="H6228" i="4"/>
  <c r="H6229" i="4"/>
  <c r="H6230" i="4"/>
  <c r="H6231" i="4"/>
  <c r="H6232" i="4"/>
  <c r="H6233" i="4"/>
  <c r="H6234" i="4"/>
  <c r="H6235" i="4"/>
  <c r="H6236" i="4"/>
  <c r="H6237" i="4"/>
  <c r="H6238" i="4"/>
  <c r="H6239" i="4"/>
  <c r="H6240" i="4"/>
  <c r="H6241" i="4"/>
  <c r="H6242" i="4"/>
  <c r="H6243" i="4"/>
  <c r="H6244" i="4"/>
  <c r="H6245" i="4"/>
  <c r="H6246" i="4"/>
  <c r="H6247" i="4"/>
  <c r="H6248" i="4"/>
  <c r="H6249" i="4"/>
  <c r="H6250" i="4"/>
  <c r="H6251" i="4"/>
  <c r="H6252" i="4"/>
  <c r="H6253" i="4"/>
  <c r="H6254" i="4"/>
  <c r="H6255" i="4"/>
  <c r="H6256" i="4"/>
  <c r="H6257" i="4"/>
  <c r="H6258" i="4"/>
  <c r="H6259" i="4"/>
  <c r="H6260" i="4"/>
  <c r="H6261" i="4"/>
  <c r="H6262" i="4"/>
  <c r="H6263" i="4"/>
  <c r="H6264" i="4"/>
  <c r="H6265" i="4"/>
  <c r="H6266" i="4"/>
  <c r="H6267" i="4"/>
  <c r="H6268" i="4"/>
  <c r="H6269" i="4"/>
  <c r="H6270" i="4"/>
  <c r="H6271" i="4"/>
  <c r="H6272" i="4"/>
  <c r="H6273" i="4"/>
  <c r="H6274" i="4"/>
  <c r="H6275" i="4"/>
  <c r="H6276" i="4"/>
  <c r="H6277" i="4"/>
  <c r="H6278" i="4"/>
  <c r="H6279" i="4"/>
  <c r="H6280" i="4"/>
  <c r="H6281" i="4"/>
  <c r="H6282" i="4"/>
  <c r="H6283" i="4"/>
  <c r="H6284" i="4"/>
  <c r="H6285" i="4"/>
  <c r="H6286" i="4"/>
  <c r="H6287" i="4"/>
  <c r="H6288" i="4"/>
  <c r="H6289" i="4"/>
  <c r="H6290" i="4"/>
  <c r="H6291" i="4"/>
  <c r="H6292" i="4"/>
  <c r="H6293" i="4"/>
  <c r="H6294" i="4"/>
  <c r="H6295" i="4"/>
  <c r="H6296" i="4"/>
  <c r="H6297" i="4"/>
  <c r="H6298" i="4"/>
  <c r="H6299" i="4"/>
  <c r="H6300" i="4"/>
  <c r="H6301" i="4"/>
  <c r="H6302" i="4"/>
  <c r="H6303" i="4"/>
  <c r="H6304" i="4"/>
  <c r="H6305" i="4"/>
  <c r="H6306" i="4"/>
  <c r="H6307" i="4"/>
  <c r="H6308" i="4"/>
  <c r="H6309" i="4"/>
  <c r="H6310" i="4"/>
  <c r="H6311" i="4"/>
  <c r="H6312" i="4"/>
  <c r="H6313" i="4"/>
  <c r="H6314" i="4"/>
  <c r="H6315" i="4"/>
  <c r="H6316" i="4"/>
  <c r="H6317" i="4"/>
  <c r="H6318" i="4"/>
  <c r="H6319" i="4"/>
  <c r="H6320" i="4"/>
  <c r="H6321" i="4"/>
  <c r="H6322" i="4"/>
  <c r="H6323" i="4"/>
  <c r="H6324" i="4"/>
  <c r="H6325" i="4"/>
  <c r="H6326" i="4"/>
  <c r="H6327" i="4"/>
  <c r="H6328" i="4"/>
  <c r="H6329" i="4"/>
  <c r="H6330" i="4"/>
  <c r="H6331" i="4"/>
  <c r="H6332" i="4"/>
  <c r="H6333" i="4"/>
  <c r="H6334" i="4"/>
  <c r="H6335" i="4"/>
  <c r="H6336" i="4"/>
  <c r="H6337" i="4"/>
  <c r="H6338" i="4"/>
  <c r="H6339" i="4"/>
  <c r="H6340" i="4"/>
  <c r="H6341" i="4"/>
  <c r="H6342" i="4"/>
  <c r="H6343" i="4"/>
  <c r="H6344" i="4"/>
  <c r="H6345" i="4"/>
  <c r="H6346" i="4"/>
  <c r="H6347" i="4"/>
  <c r="H6348" i="4"/>
  <c r="H6349" i="4"/>
  <c r="H6350" i="4"/>
  <c r="H6351" i="4"/>
  <c r="H6352" i="4"/>
  <c r="H6353" i="4"/>
  <c r="H6354" i="4"/>
  <c r="H6355" i="4"/>
  <c r="H6356" i="4"/>
  <c r="H6357" i="4"/>
  <c r="H6358" i="4"/>
  <c r="H6359" i="4"/>
  <c r="H6360" i="4"/>
  <c r="H6361" i="4"/>
  <c r="H6362" i="4"/>
  <c r="H6363" i="4"/>
  <c r="H6364" i="4"/>
  <c r="H6365" i="4"/>
  <c r="H6366" i="4"/>
  <c r="H6367" i="4"/>
  <c r="H6368" i="4"/>
  <c r="H6369" i="4"/>
  <c r="H6370" i="4"/>
  <c r="H6371" i="4"/>
  <c r="H6372" i="4"/>
  <c r="H6373" i="4"/>
  <c r="H6374" i="4"/>
  <c r="H6375" i="4"/>
  <c r="H6376" i="4"/>
  <c r="H6377" i="4"/>
  <c r="H6378" i="4"/>
  <c r="H6379" i="4"/>
  <c r="H6380" i="4"/>
  <c r="H6381" i="4"/>
  <c r="H6382" i="4"/>
  <c r="H6383" i="4"/>
  <c r="H6384" i="4"/>
  <c r="H6385" i="4"/>
  <c r="H6386" i="4"/>
  <c r="H6387" i="4"/>
  <c r="H6388" i="4"/>
  <c r="H6389" i="4"/>
  <c r="H6390" i="4"/>
  <c r="H6391" i="4"/>
  <c r="H6392" i="4"/>
  <c r="H6393" i="4"/>
  <c r="H6394" i="4"/>
  <c r="H6395" i="4"/>
  <c r="H6396" i="4"/>
  <c r="H6397" i="4"/>
  <c r="H6398" i="4"/>
  <c r="H6399" i="4"/>
  <c r="H6400" i="4"/>
  <c r="H6401" i="4"/>
  <c r="H6402" i="4"/>
  <c r="H6403" i="4"/>
  <c r="H6404" i="4"/>
  <c r="H6405" i="4"/>
  <c r="H6406" i="4"/>
  <c r="H6407" i="4"/>
  <c r="H6408" i="4"/>
  <c r="H6409" i="4"/>
  <c r="H6410" i="4"/>
  <c r="H6411" i="4"/>
  <c r="H6412" i="4"/>
  <c r="H6413" i="4"/>
  <c r="H6414" i="4"/>
  <c r="H6415" i="4"/>
  <c r="H6416" i="4"/>
  <c r="H6417" i="4"/>
  <c r="H6418" i="4"/>
  <c r="H6419" i="4"/>
  <c r="H6420" i="4"/>
  <c r="H6421" i="4"/>
  <c r="H6422" i="4"/>
  <c r="H6423" i="4"/>
  <c r="H6424" i="4"/>
  <c r="H6425" i="4"/>
  <c r="H6426" i="4"/>
  <c r="H6427" i="4"/>
  <c r="H6428" i="4"/>
  <c r="H6429" i="4"/>
  <c r="H6430" i="4"/>
  <c r="H6431" i="4"/>
  <c r="H6432" i="4"/>
  <c r="H6433" i="4"/>
  <c r="H6434" i="4"/>
  <c r="H6435" i="4"/>
  <c r="H6436" i="4"/>
  <c r="H6437" i="4"/>
  <c r="H6438" i="4"/>
  <c r="H6439" i="4"/>
  <c r="H6440" i="4"/>
  <c r="H6441" i="4"/>
  <c r="H6442" i="4"/>
  <c r="H6443" i="4"/>
  <c r="H6444" i="4"/>
  <c r="H6445" i="4"/>
  <c r="H6446" i="4"/>
  <c r="H6447" i="4"/>
  <c r="H6448" i="4"/>
  <c r="H6449" i="4"/>
  <c r="H6450" i="4"/>
  <c r="H6451" i="4"/>
  <c r="H6452" i="4"/>
  <c r="H6453" i="4"/>
  <c r="H6454" i="4"/>
  <c r="H6455" i="4"/>
  <c r="H6456" i="4"/>
  <c r="H6457" i="4"/>
  <c r="H6458" i="4"/>
  <c r="H6459" i="4"/>
  <c r="H6460" i="4"/>
  <c r="H6461" i="4"/>
  <c r="H6462" i="4"/>
  <c r="H6463" i="4"/>
  <c r="H6464" i="4"/>
  <c r="H6465" i="4"/>
  <c r="H6466" i="4"/>
  <c r="H6467" i="4"/>
  <c r="H6468" i="4"/>
  <c r="H6469" i="4"/>
  <c r="H6470" i="4"/>
  <c r="H6471" i="4"/>
  <c r="H6472" i="4"/>
  <c r="H6473" i="4"/>
  <c r="H6474" i="4"/>
  <c r="H6475" i="4"/>
  <c r="H6476" i="4"/>
  <c r="H6477" i="4"/>
  <c r="H6478" i="4"/>
  <c r="H6479" i="4"/>
  <c r="H6480" i="4"/>
  <c r="H6481" i="4"/>
  <c r="H6482" i="4"/>
  <c r="H6483" i="4"/>
  <c r="H6484" i="4"/>
  <c r="H6485" i="4"/>
  <c r="H6486" i="4"/>
  <c r="H6487" i="4"/>
  <c r="H6488" i="4"/>
  <c r="H6489" i="4"/>
  <c r="H6490" i="4"/>
  <c r="H6491" i="4"/>
  <c r="H6492" i="4"/>
  <c r="H6493" i="4"/>
  <c r="H6494" i="4"/>
  <c r="H6495" i="4"/>
  <c r="H6496" i="4"/>
  <c r="H6497" i="4"/>
  <c r="H6498" i="4"/>
  <c r="H6499" i="4"/>
  <c r="H6500" i="4"/>
  <c r="H6501" i="4"/>
  <c r="H6502" i="4"/>
  <c r="H6503" i="4"/>
  <c r="H6504" i="4"/>
  <c r="H6505" i="4"/>
  <c r="H6506" i="4"/>
  <c r="H6507" i="4"/>
  <c r="H6508" i="4"/>
  <c r="H6509" i="4"/>
  <c r="H6510" i="4"/>
  <c r="H6511" i="4"/>
  <c r="H6512" i="4"/>
  <c r="H6513" i="4"/>
  <c r="H6514" i="4"/>
  <c r="H6515" i="4"/>
  <c r="H6516" i="4"/>
  <c r="H6517" i="4"/>
  <c r="H6518" i="4"/>
  <c r="H6519" i="4"/>
  <c r="H6520" i="4"/>
  <c r="H6521" i="4"/>
  <c r="H6522" i="4"/>
  <c r="H6523" i="4"/>
  <c r="H6524" i="4"/>
  <c r="H6525" i="4"/>
  <c r="H6526" i="4"/>
  <c r="H6527" i="4"/>
  <c r="H6528" i="4"/>
  <c r="H6529" i="4"/>
  <c r="H6530" i="4"/>
  <c r="H6531" i="4"/>
  <c r="H6532" i="4"/>
  <c r="H6533" i="4"/>
  <c r="H6534" i="4"/>
  <c r="H6535" i="4"/>
  <c r="H6536" i="4"/>
  <c r="H6537" i="4"/>
  <c r="H6538" i="4"/>
  <c r="H6539" i="4"/>
  <c r="H6540" i="4"/>
  <c r="H6541" i="4"/>
  <c r="H6542" i="4"/>
  <c r="H6543" i="4"/>
  <c r="H6544" i="4"/>
  <c r="H6545" i="4"/>
  <c r="H6546" i="4"/>
  <c r="H6547" i="4"/>
  <c r="H6548" i="4"/>
  <c r="H6549" i="4"/>
  <c r="H6550" i="4"/>
  <c r="H6551" i="4"/>
  <c r="H6552" i="4"/>
  <c r="H6553" i="4"/>
  <c r="H6554" i="4"/>
  <c r="H6555" i="4"/>
  <c r="H6556" i="4"/>
  <c r="H6557" i="4"/>
  <c r="H6558" i="4"/>
  <c r="H6559" i="4"/>
  <c r="H6560" i="4"/>
  <c r="H6561" i="4"/>
  <c r="H6562" i="4"/>
  <c r="H6563" i="4"/>
  <c r="H6564" i="4"/>
  <c r="H6565" i="4"/>
  <c r="H6566" i="4"/>
  <c r="H6567" i="4"/>
  <c r="H6568" i="4"/>
  <c r="H6569" i="4"/>
  <c r="H6570" i="4"/>
  <c r="H6571" i="4"/>
  <c r="H6572" i="4"/>
  <c r="H6573" i="4"/>
  <c r="H6574" i="4"/>
  <c r="H6575" i="4"/>
  <c r="H6576" i="4"/>
  <c r="H6577" i="4"/>
  <c r="H6578" i="4"/>
  <c r="H6579" i="4"/>
  <c r="H6580" i="4"/>
  <c r="H6581" i="4"/>
  <c r="H6582" i="4"/>
  <c r="H6583" i="4"/>
  <c r="H6584" i="4"/>
  <c r="H6585" i="4"/>
  <c r="H6586" i="4"/>
  <c r="H6587" i="4"/>
  <c r="H6588" i="4"/>
  <c r="H6589" i="4"/>
  <c r="H6590" i="4"/>
  <c r="H6591" i="4"/>
  <c r="H6592" i="4"/>
  <c r="H6593" i="4"/>
  <c r="H6594" i="4"/>
  <c r="H6595" i="4"/>
  <c r="H6596" i="4"/>
  <c r="H6597" i="4"/>
  <c r="H6598" i="4"/>
  <c r="H6599" i="4"/>
  <c r="H6600" i="4"/>
  <c r="H6601" i="4"/>
  <c r="H6602" i="4"/>
  <c r="H6603" i="4"/>
  <c r="H6604" i="4"/>
  <c r="H6605" i="4"/>
  <c r="H6606" i="4"/>
  <c r="H6607" i="4"/>
  <c r="H6608" i="4"/>
  <c r="H6609" i="4"/>
  <c r="H6610" i="4"/>
  <c r="H6611" i="4"/>
  <c r="H6612" i="4"/>
  <c r="H6613" i="4"/>
  <c r="H6614" i="4"/>
  <c r="H6615" i="4"/>
  <c r="H6616" i="4"/>
  <c r="H6617" i="4"/>
  <c r="H6618" i="4"/>
  <c r="H6619" i="4"/>
  <c r="H6620" i="4"/>
  <c r="H6621" i="4"/>
  <c r="H6622" i="4"/>
  <c r="H6623" i="4"/>
  <c r="H6624" i="4"/>
  <c r="H6625" i="4"/>
  <c r="H6626" i="4"/>
  <c r="H6627" i="4"/>
  <c r="H6628" i="4"/>
  <c r="H6629" i="4"/>
  <c r="H6630" i="4"/>
  <c r="H6631" i="4"/>
  <c r="H6632" i="4"/>
  <c r="H6633" i="4"/>
  <c r="H6634" i="4"/>
  <c r="H6635" i="4"/>
  <c r="H6636" i="4"/>
  <c r="H6637" i="4"/>
  <c r="H6638" i="4"/>
  <c r="H6639" i="4"/>
  <c r="H6640" i="4"/>
  <c r="H6641" i="4"/>
  <c r="H6642" i="4"/>
  <c r="H6643" i="4"/>
  <c r="H6644" i="4"/>
  <c r="H6645" i="4"/>
  <c r="H6646" i="4"/>
  <c r="H6647" i="4"/>
  <c r="H6648" i="4"/>
  <c r="H6649" i="4"/>
  <c r="H6650" i="4"/>
  <c r="H6651" i="4"/>
  <c r="H6652" i="4"/>
  <c r="H6653" i="4"/>
  <c r="H6654" i="4"/>
  <c r="H6655" i="4"/>
  <c r="H6656" i="4"/>
  <c r="H6657" i="4"/>
  <c r="H6658" i="4"/>
  <c r="H6659" i="4"/>
  <c r="H6660" i="4"/>
  <c r="H6661" i="4"/>
  <c r="H6662" i="4"/>
  <c r="H6663" i="4"/>
  <c r="H6664" i="4"/>
  <c r="H6665" i="4"/>
  <c r="H6666" i="4"/>
  <c r="H6667" i="4"/>
  <c r="H6668" i="4"/>
  <c r="H6669" i="4"/>
  <c r="H6670" i="4"/>
  <c r="H6671" i="4"/>
  <c r="H6672" i="4"/>
  <c r="H6673" i="4"/>
  <c r="H6674" i="4"/>
  <c r="H6675" i="4"/>
  <c r="H6676" i="4"/>
  <c r="H6677" i="4"/>
  <c r="H6678" i="4"/>
  <c r="H6679" i="4"/>
  <c r="H6680" i="4"/>
  <c r="H6681" i="4"/>
  <c r="H6682" i="4"/>
  <c r="H6683" i="4"/>
  <c r="H6684" i="4"/>
  <c r="H6685" i="4"/>
  <c r="H6686" i="4"/>
  <c r="H6687" i="4"/>
  <c r="H6688" i="4"/>
  <c r="H6689" i="4"/>
  <c r="H6690" i="4"/>
  <c r="H6691" i="4"/>
  <c r="H6692" i="4"/>
  <c r="H6693" i="4"/>
  <c r="H6694" i="4"/>
  <c r="H6695" i="4"/>
  <c r="H6696" i="4"/>
  <c r="H6697" i="4"/>
  <c r="H6698" i="4"/>
  <c r="H6699" i="4"/>
  <c r="H6700" i="4"/>
  <c r="H6701" i="4"/>
  <c r="H6702" i="4"/>
  <c r="H6703" i="4"/>
  <c r="H6704" i="4"/>
  <c r="H6705" i="4"/>
  <c r="H6706" i="4"/>
  <c r="H6707" i="4"/>
  <c r="H6708" i="4"/>
  <c r="H6709" i="4"/>
  <c r="H6710" i="4"/>
  <c r="H6711" i="4"/>
  <c r="H6712" i="4"/>
  <c r="H6713" i="4"/>
  <c r="H6714" i="4"/>
  <c r="H6715" i="4"/>
  <c r="H6716" i="4"/>
  <c r="H6717" i="4"/>
  <c r="H6718" i="4"/>
  <c r="H6719" i="4"/>
  <c r="H6720" i="4"/>
  <c r="H6721" i="4"/>
  <c r="H6722" i="4"/>
  <c r="H6723" i="4"/>
  <c r="H6724" i="4"/>
  <c r="H6725" i="4"/>
  <c r="H6726" i="4"/>
  <c r="H6727" i="4"/>
  <c r="H6728" i="4"/>
  <c r="H6729" i="4"/>
  <c r="H6730" i="4"/>
  <c r="H6731" i="4"/>
  <c r="H6732" i="4"/>
  <c r="H6733" i="4"/>
  <c r="H6734" i="4"/>
  <c r="H6735" i="4"/>
  <c r="H6736" i="4"/>
  <c r="H6737" i="4"/>
  <c r="H6738" i="4"/>
  <c r="H6739" i="4"/>
  <c r="H6740" i="4"/>
  <c r="H6741" i="4"/>
  <c r="H6742" i="4"/>
  <c r="H6743" i="4"/>
  <c r="H6744" i="4"/>
  <c r="H6745" i="4"/>
  <c r="H6746" i="4"/>
  <c r="H6747" i="4"/>
  <c r="H6748" i="4"/>
  <c r="H6749" i="4"/>
  <c r="H6750" i="4"/>
  <c r="H6751" i="4"/>
  <c r="H6752" i="4"/>
  <c r="H6753" i="4"/>
  <c r="H6754" i="4"/>
  <c r="H6755" i="4"/>
  <c r="H6756" i="4"/>
  <c r="H6757" i="4"/>
  <c r="H6758" i="4"/>
  <c r="H6759" i="4"/>
  <c r="H6760" i="4"/>
  <c r="H6761" i="4"/>
  <c r="H6762" i="4"/>
  <c r="H6763" i="4"/>
  <c r="H6764" i="4"/>
  <c r="H6765" i="4"/>
  <c r="H6766" i="4"/>
  <c r="H6767" i="4"/>
  <c r="H6768" i="4"/>
  <c r="H6769" i="4"/>
  <c r="H6770" i="4"/>
  <c r="H6771" i="4"/>
  <c r="H6772" i="4"/>
  <c r="H6773" i="4"/>
  <c r="H6774" i="4"/>
  <c r="H6775" i="4"/>
  <c r="H6776" i="4"/>
  <c r="H6777" i="4"/>
  <c r="H6778" i="4"/>
  <c r="H6779" i="4"/>
  <c r="H6780" i="4"/>
  <c r="H6781" i="4"/>
  <c r="H6782" i="4"/>
  <c r="H6783" i="4"/>
  <c r="H6784" i="4"/>
  <c r="H6785" i="4"/>
  <c r="H6786" i="4"/>
  <c r="H6787" i="4"/>
  <c r="H6788" i="4"/>
  <c r="H6789" i="4"/>
  <c r="H6790" i="4"/>
  <c r="H6791" i="4"/>
  <c r="H6792" i="4"/>
  <c r="H6793" i="4"/>
  <c r="H6794" i="4"/>
  <c r="H6795" i="4"/>
  <c r="H6796" i="4"/>
  <c r="H6797" i="4"/>
  <c r="H6798" i="4"/>
  <c r="H6799" i="4"/>
  <c r="H6800" i="4"/>
  <c r="H6801" i="4"/>
  <c r="H6802" i="4"/>
  <c r="H6803" i="4"/>
  <c r="H6804" i="4"/>
  <c r="H6805" i="4"/>
  <c r="H6806" i="4"/>
  <c r="H6807" i="4"/>
  <c r="H6808" i="4"/>
  <c r="H6809" i="4"/>
  <c r="H6810" i="4"/>
  <c r="H6811" i="4"/>
  <c r="H6812" i="4"/>
  <c r="H6813" i="4"/>
  <c r="H6814" i="4"/>
  <c r="H6815" i="4"/>
  <c r="H6816" i="4"/>
  <c r="H6817" i="4"/>
  <c r="H6818" i="4"/>
  <c r="H6819" i="4"/>
  <c r="H6820" i="4"/>
  <c r="H6821" i="4"/>
  <c r="H6822" i="4"/>
  <c r="H6823" i="4"/>
  <c r="H6824" i="4"/>
  <c r="H6825" i="4"/>
  <c r="H6826" i="4"/>
  <c r="H6827" i="4"/>
  <c r="H6828" i="4"/>
  <c r="H6829" i="4"/>
  <c r="H6830" i="4"/>
  <c r="H6831" i="4"/>
  <c r="H6832" i="4"/>
  <c r="H6833" i="4"/>
  <c r="H6834" i="4"/>
  <c r="H6835" i="4"/>
  <c r="H6836" i="4"/>
  <c r="H6837" i="4"/>
  <c r="H6838" i="4"/>
  <c r="H6839" i="4"/>
  <c r="H6840" i="4"/>
  <c r="H6841" i="4"/>
  <c r="H6842" i="4"/>
  <c r="H6843" i="4"/>
  <c r="H6844" i="4"/>
  <c r="H6845" i="4"/>
  <c r="H6846" i="4"/>
  <c r="H6847" i="4"/>
  <c r="H6848" i="4"/>
  <c r="H6849" i="4"/>
  <c r="H6850" i="4"/>
  <c r="H6851" i="4"/>
  <c r="H6852" i="4"/>
  <c r="H6853" i="4"/>
  <c r="H6854" i="4"/>
  <c r="H6855" i="4"/>
  <c r="H6856" i="4"/>
  <c r="H6857" i="4"/>
  <c r="H6858" i="4"/>
  <c r="H6859" i="4"/>
  <c r="H6860" i="4"/>
  <c r="H6861" i="4"/>
  <c r="H6862" i="4"/>
  <c r="H6863" i="4"/>
  <c r="H6864" i="4"/>
  <c r="H6865" i="4"/>
  <c r="H6866" i="4"/>
  <c r="H6867" i="4"/>
  <c r="H6868" i="4"/>
  <c r="H6869" i="4"/>
  <c r="H6870" i="4"/>
  <c r="H6871" i="4"/>
  <c r="H6872" i="4"/>
  <c r="H6873" i="4"/>
  <c r="H6874" i="4"/>
  <c r="H6875" i="4"/>
  <c r="H6876" i="4"/>
  <c r="H6877" i="4"/>
  <c r="H6878" i="4"/>
  <c r="H6879" i="4"/>
  <c r="H6880" i="4"/>
  <c r="H6881" i="4"/>
  <c r="K3" i="4"/>
  <c r="AC3" i="4" s="1"/>
  <c r="K4" i="4"/>
  <c r="AC4" i="4" s="1"/>
  <c r="K5" i="4"/>
  <c r="AC5" i="4" s="1"/>
  <c r="K6" i="4"/>
  <c r="AC6" i="4" s="1"/>
  <c r="K7" i="4"/>
  <c r="AC7" i="4" s="1"/>
  <c r="K8" i="4"/>
  <c r="AC8" i="4" s="1"/>
  <c r="K9" i="4"/>
  <c r="AC9" i="4" s="1"/>
  <c r="K10" i="4"/>
  <c r="AC10" i="4" s="1"/>
  <c r="K11" i="4"/>
  <c r="AC11" i="4" s="1"/>
  <c r="K12" i="4"/>
  <c r="AC12" i="4" s="1"/>
  <c r="K13" i="4"/>
  <c r="AC13" i="4" s="1"/>
  <c r="K14" i="4"/>
  <c r="AC14" i="4" s="1"/>
  <c r="K15" i="4"/>
  <c r="AC15" i="4" s="1"/>
  <c r="K16" i="4"/>
  <c r="AC16" i="4" s="1"/>
  <c r="K17" i="4"/>
  <c r="AC17" i="4" s="1"/>
  <c r="K18" i="4"/>
  <c r="AC18" i="4" s="1"/>
  <c r="K19" i="4"/>
  <c r="AC19" i="4" s="1"/>
  <c r="K20" i="4"/>
  <c r="AC20" i="4" s="1"/>
  <c r="K21" i="4"/>
  <c r="AC21" i="4" s="1"/>
  <c r="K22" i="4"/>
  <c r="AC22" i="4" s="1"/>
  <c r="K23" i="4"/>
  <c r="AC23" i="4" s="1"/>
  <c r="K24" i="4"/>
  <c r="AC24" i="4" s="1"/>
  <c r="K25" i="4"/>
  <c r="AC25" i="4" s="1"/>
  <c r="K26" i="4"/>
  <c r="AC26" i="4" s="1"/>
  <c r="K27" i="4"/>
  <c r="AC27" i="4" s="1"/>
  <c r="K28" i="4"/>
  <c r="AC28" i="4" s="1"/>
  <c r="K29" i="4"/>
  <c r="AC29" i="4" s="1"/>
  <c r="K30" i="4"/>
  <c r="AC30" i="4" s="1"/>
  <c r="K31" i="4"/>
  <c r="AC31" i="4" s="1"/>
  <c r="K32" i="4"/>
  <c r="AC32" i="4" s="1"/>
  <c r="K33" i="4"/>
  <c r="AC33" i="4" s="1"/>
  <c r="K34" i="4"/>
  <c r="AC34" i="4" s="1"/>
  <c r="K35" i="4"/>
  <c r="AC35" i="4" s="1"/>
  <c r="K36" i="4"/>
  <c r="AC36" i="4" s="1"/>
  <c r="K37" i="4"/>
  <c r="AC37" i="4" s="1"/>
  <c r="K38" i="4"/>
  <c r="AC38" i="4" s="1"/>
  <c r="K39" i="4"/>
  <c r="AC39" i="4" s="1"/>
  <c r="K40" i="4"/>
  <c r="AC40" i="4" s="1"/>
  <c r="K41" i="4"/>
  <c r="AC41" i="4" s="1"/>
  <c r="K42" i="4"/>
  <c r="AC42" i="4" s="1"/>
  <c r="K43" i="4"/>
  <c r="AC43" i="4" s="1"/>
  <c r="K44" i="4"/>
  <c r="AC44" i="4" s="1"/>
  <c r="K45" i="4"/>
  <c r="AC45" i="4" s="1"/>
  <c r="K46" i="4"/>
  <c r="AC46" i="4" s="1"/>
  <c r="K47" i="4"/>
  <c r="AC47" i="4" s="1"/>
  <c r="K48" i="4"/>
  <c r="AC48" i="4" s="1"/>
  <c r="K49" i="4"/>
  <c r="AC49" i="4" s="1"/>
  <c r="K50" i="4"/>
  <c r="AC50" i="4" s="1"/>
  <c r="K51" i="4"/>
  <c r="AC51" i="4" s="1"/>
  <c r="K52" i="4"/>
  <c r="AC52" i="4" s="1"/>
  <c r="K53" i="4"/>
  <c r="AC53" i="4" s="1"/>
  <c r="K54" i="4"/>
  <c r="AC54" i="4" s="1"/>
  <c r="K55" i="4"/>
  <c r="AC55" i="4" s="1"/>
  <c r="K56" i="4"/>
  <c r="AC56" i="4" s="1"/>
  <c r="K57" i="4"/>
  <c r="AC57" i="4" s="1"/>
  <c r="K58" i="4"/>
  <c r="AC58" i="4" s="1"/>
  <c r="K59" i="4"/>
  <c r="AC59" i="4" s="1"/>
  <c r="K60" i="4"/>
  <c r="AC60" i="4" s="1"/>
  <c r="K61" i="4"/>
  <c r="AC61" i="4" s="1"/>
  <c r="K62" i="4"/>
  <c r="AC62" i="4" s="1"/>
  <c r="K63" i="4"/>
  <c r="AC63" i="4" s="1"/>
  <c r="K64" i="4"/>
  <c r="AC64" i="4" s="1"/>
  <c r="K65" i="4"/>
  <c r="AC65" i="4" s="1"/>
  <c r="K66" i="4"/>
  <c r="AC66" i="4" s="1"/>
  <c r="K67" i="4"/>
  <c r="AC67" i="4" s="1"/>
  <c r="K68" i="4"/>
  <c r="AC68" i="4" s="1"/>
  <c r="K69" i="4"/>
  <c r="AC69" i="4" s="1"/>
  <c r="K70" i="4"/>
  <c r="AC70" i="4" s="1"/>
  <c r="K71" i="4"/>
  <c r="AC71" i="4" s="1"/>
  <c r="K72" i="4"/>
  <c r="AC72" i="4" s="1"/>
  <c r="K73" i="4"/>
  <c r="AC73" i="4" s="1"/>
  <c r="K74" i="4"/>
  <c r="AC74" i="4" s="1"/>
  <c r="K75" i="4"/>
  <c r="AC75" i="4" s="1"/>
  <c r="K76" i="4"/>
  <c r="AC76" i="4" s="1"/>
  <c r="K77" i="4"/>
  <c r="AC77" i="4" s="1"/>
  <c r="K78" i="4"/>
  <c r="AC78" i="4" s="1"/>
  <c r="K79" i="4"/>
  <c r="AC79" i="4" s="1"/>
  <c r="K80" i="4"/>
  <c r="AC80" i="4" s="1"/>
  <c r="K81" i="4"/>
  <c r="AC81" i="4" s="1"/>
  <c r="K82" i="4"/>
  <c r="AC82" i="4" s="1"/>
  <c r="K83" i="4"/>
  <c r="AC83" i="4" s="1"/>
  <c r="K84" i="4"/>
  <c r="AC84" i="4" s="1"/>
  <c r="K85" i="4"/>
  <c r="AC85" i="4" s="1"/>
  <c r="K86" i="4"/>
  <c r="AC86" i="4" s="1"/>
  <c r="K87" i="4"/>
  <c r="AC87" i="4" s="1"/>
  <c r="K88" i="4"/>
  <c r="AC88" i="4" s="1"/>
  <c r="K89" i="4"/>
  <c r="AC89" i="4" s="1"/>
  <c r="K90" i="4"/>
  <c r="AC90" i="4" s="1"/>
  <c r="K91" i="4"/>
  <c r="AC91" i="4" s="1"/>
  <c r="K92" i="4"/>
  <c r="AC92" i="4" s="1"/>
  <c r="K93" i="4"/>
  <c r="AC93" i="4" s="1"/>
  <c r="K94" i="4"/>
  <c r="AC94" i="4" s="1"/>
  <c r="K95" i="4"/>
  <c r="AC95" i="4" s="1"/>
  <c r="K96" i="4"/>
  <c r="AC96" i="4" s="1"/>
  <c r="K97" i="4"/>
  <c r="AC97" i="4" s="1"/>
  <c r="K98" i="4"/>
  <c r="AC98" i="4" s="1"/>
  <c r="K99" i="4"/>
  <c r="AC99" i="4" s="1"/>
  <c r="K100" i="4"/>
  <c r="AC100" i="4" s="1"/>
  <c r="K101" i="4"/>
  <c r="AC101" i="4" s="1"/>
  <c r="K102" i="4"/>
  <c r="AC102" i="4" s="1"/>
  <c r="K103" i="4"/>
  <c r="AC103" i="4" s="1"/>
  <c r="K104" i="4"/>
  <c r="AC104" i="4" s="1"/>
  <c r="K105" i="4"/>
  <c r="AC105" i="4" s="1"/>
  <c r="K106" i="4"/>
  <c r="AC106" i="4" s="1"/>
  <c r="K107" i="4"/>
  <c r="AC107" i="4" s="1"/>
  <c r="K108" i="4"/>
  <c r="AC108" i="4" s="1"/>
  <c r="K109" i="4"/>
  <c r="AC109" i="4" s="1"/>
  <c r="K110" i="4"/>
  <c r="AC110" i="4" s="1"/>
  <c r="K111" i="4"/>
  <c r="AC111" i="4" s="1"/>
  <c r="K112" i="4"/>
  <c r="AC112" i="4" s="1"/>
  <c r="K113" i="4"/>
  <c r="AC113" i="4" s="1"/>
  <c r="K114" i="4"/>
  <c r="AC114" i="4" s="1"/>
  <c r="K115" i="4"/>
  <c r="AC115" i="4" s="1"/>
  <c r="K116" i="4"/>
  <c r="AC116" i="4" s="1"/>
  <c r="K117" i="4"/>
  <c r="AC117" i="4" s="1"/>
  <c r="K118" i="4"/>
  <c r="AC118" i="4" s="1"/>
  <c r="K119" i="4"/>
  <c r="AC119" i="4" s="1"/>
  <c r="K120" i="4"/>
  <c r="AC120" i="4" s="1"/>
  <c r="K121" i="4"/>
  <c r="AC121" i="4" s="1"/>
  <c r="K122" i="4"/>
  <c r="AC122" i="4" s="1"/>
  <c r="K123" i="4"/>
  <c r="AC123" i="4" s="1"/>
  <c r="K124" i="4"/>
  <c r="AC124" i="4" s="1"/>
  <c r="K125" i="4"/>
  <c r="AC125" i="4" s="1"/>
  <c r="K126" i="4"/>
  <c r="AC126" i="4" s="1"/>
  <c r="K127" i="4"/>
  <c r="AC127" i="4" s="1"/>
  <c r="K128" i="4"/>
  <c r="AC128" i="4" s="1"/>
  <c r="K129" i="4"/>
  <c r="AC129" i="4" s="1"/>
  <c r="K130" i="4"/>
  <c r="AC130" i="4" s="1"/>
  <c r="K131" i="4"/>
  <c r="AC131" i="4" s="1"/>
  <c r="K132" i="4"/>
  <c r="AC132" i="4" s="1"/>
  <c r="K133" i="4"/>
  <c r="AC133" i="4" s="1"/>
  <c r="K134" i="4"/>
  <c r="AC134" i="4" s="1"/>
  <c r="K135" i="4"/>
  <c r="AC135" i="4" s="1"/>
  <c r="K136" i="4"/>
  <c r="AC136" i="4" s="1"/>
  <c r="K137" i="4"/>
  <c r="AC137" i="4" s="1"/>
  <c r="K138" i="4"/>
  <c r="AC138" i="4" s="1"/>
  <c r="K139" i="4"/>
  <c r="AC139" i="4" s="1"/>
  <c r="K140" i="4"/>
  <c r="AC140" i="4" s="1"/>
  <c r="K141" i="4"/>
  <c r="AC141" i="4" s="1"/>
  <c r="K142" i="4"/>
  <c r="AC142" i="4" s="1"/>
  <c r="K143" i="4"/>
  <c r="AC143" i="4" s="1"/>
  <c r="K144" i="4"/>
  <c r="AC144" i="4" s="1"/>
  <c r="K145" i="4"/>
  <c r="AC145" i="4" s="1"/>
  <c r="K146" i="4"/>
  <c r="AC146" i="4" s="1"/>
  <c r="K147" i="4"/>
  <c r="AC147" i="4" s="1"/>
  <c r="K148" i="4"/>
  <c r="AC148" i="4" s="1"/>
  <c r="K149" i="4"/>
  <c r="AC149" i="4" s="1"/>
  <c r="K150" i="4"/>
  <c r="AC150" i="4" s="1"/>
  <c r="K151" i="4"/>
  <c r="AC151" i="4" s="1"/>
  <c r="K152" i="4"/>
  <c r="AC152" i="4" s="1"/>
  <c r="K153" i="4"/>
  <c r="AC153" i="4" s="1"/>
  <c r="K154" i="4"/>
  <c r="AC154" i="4" s="1"/>
  <c r="K155" i="4"/>
  <c r="AC155" i="4" s="1"/>
  <c r="K156" i="4"/>
  <c r="AC156" i="4" s="1"/>
  <c r="K157" i="4"/>
  <c r="AC157" i="4" s="1"/>
  <c r="K158" i="4"/>
  <c r="AC158" i="4" s="1"/>
  <c r="K159" i="4"/>
  <c r="AC159" i="4" s="1"/>
  <c r="K160" i="4"/>
  <c r="AC160" i="4" s="1"/>
  <c r="K161" i="4"/>
  <c r="AC161" i="4" s="1"/>
  <c r="K162" i="4"/>
  <c r="AC162" i="4" s="1"/>
  <c r="K163" i="4"/>
  <c r="AC163" i="4" s="1"/>
  <c r="K164" i="4"/>
  <c r="AC164" i="4" s="1"/>
  <c r="K165" i="4"/>
  <c r="AC165" i="4" s="1"/>
  <c r="K166" i="4"/>
  <c r="AC166" i="4" s="1"/>
  <c r="K167" i="4"/>
  <c r="AC167" i="4" s="1"/>
  <c r="K168" i="4"/>
  <c r="AC168" i="4" s="1"/>
  <c r="K169" i="4"/>
  <c r="AC169" i="4" s="1"/>
  <c r="K170" i="4"/>
  <c r="AC170" i="4" s="1"/>
  <c r="K171" i="4"/>
  <c r="AC171" i="4" s="1"/>
  <c r="K172" i="4"/>
  <c r="AC172" i="4" s="1"/>
  <c r="K173" i="4"/>
  <c r="AC173" i="4" s="1"/>
  <c r="K174" i="4"/>
  <c r="AC174" i="4" s="1"/>
  <c r="K175" i="4"/>
  <c r="AC175" i="4" s="1"/>
  <c r="K176" i="4"/>
  <c r="AC176" i="4" s="1"/>
  <c r="K177" i="4"/>
  <c r="AC177" i="4" s="1"/>
  <c r="K178" i="4"/>
  <c r="AC178" i="4" s="1"/>
  <c r="K179" i="4"/>
  <c r="AC179" i="4" s="1"/>
  <c r="K180" i="4"/>
  <c r="AC180" i="4" s="1"/>
  <c r="K181" i="4"/>
  <c r="AC181" i="4" s="1"/>
  <c r="K182" i="4"/>
  <c r="AC182" i="4" s="1"/>
  <c r="K183" i="4"/>
  <c r="AC183" i="4" s="1"/>
  <c r="K184" i="4"/>
  <c r="AC184" i="4" s="1"/>
  <c r="K185" i="4"/>
  <c r="AC185" i="4" s="1"/>
  <c r="K186" i="4"/>
  <c r="AC186" i="4" s="1"/>
  <c r="K187" i="4"/>
  <c r="AC187" i="4" s="1"/>
  <c r="K188" i="4"/>
  <c r="AC188" i="4" s="1"/>
  <c r="K189" i="4"/>
  <c r="AC189" i="4" s="1"/>
  <c r="K190" i="4"/>
  <c r="AC190" i="4" s="1"/>
  <c r="K191" i="4"/>
  <c r="AC191" i="4" s="1"/>
  <c r="K192" i="4"/>
  <c r="AC192" i="4" s="1"/>
  <c r="K193" i="4"/>
  <c r="AC193" i="4" s="1"/>
  <c r="K194" i="4"/>
  <c r="AC194" i="4" s="1"/>
  <c r="K195" i="4"/>
  <c r="AC195" i="4" s="1"/>
  <c r="K196" i="4"/>
  <c r="AC196" i="4" s="1"/>
  <c r="K197" i="4"/>
  <c r="AC197" i="4" s="1"/>
  <c r="K198" i="4"/>
  <c r="AC198" i="4" s="1"/>
  <c r="K199" i="4"/>
  <c r="AC199" i="4" s="1"/>
  <c r="K200" i="4"/>
  <c r="AC200" i="4" s="1"/>
  <c r="K201" i="4"/>
  <c r="AC201" i="4" s="1"/>
  <c r="K202" i="4"/>
  <c r="AC202" i="4" s="1"/>
  <c r="K203" i="4"/>
  <c r="AC203" i="4" s="1"/>
  <c r="K204" i="4"/>
  <c r="AC204" i="4" s="1"/>
  <c r="K205" i="4"/>
  <c r="AC205" i="4" s="1"/>
  <c r="K206" i="4"/>
  <c r="AC206" i="4" s="1"/>
  <c r="K207" i="4"/>
  <c r="AC207" i="4" s="1"/>
  <c r="K208" i="4"/>
  <c r="AC208" i="4" s="1"/>
  <c r="K209" i="4"/>
  <c r="AC209" i="4" s="1"/>
  <c r="K210" i="4"/>
  <c r="AC210" i="4" s="1"/>
  <c r="K211" i="4"/>
  <c r="AC211" i="4" s="1"/>
  <c r="K212" i="4"/>
  <c r="AC212" i="4" s="1"/>
  <c r="K213" i="4"/>
  <c r="AC213" i="4" s="1"/>
  <c r="K214" i="4"/>
  <c r="AC214" i="4" s="1"/>
  <c r="K215" i="4"/>
  <c r="AC215" i="4" s="1"/>
  <c r="K216" i="4"/>
  <c r="AC216" i="4" s="1"/>
  <c r="K217" i="4"/>
  <c r="AC217" i="4" s="1"/>
  <c r="K218" i="4"/>
  <c r="AC218" i="4" s="1"/>
  <c r="K219" i="4"/>
  <c r="AC219" i="4" s="1"/>
  <c r="K220" i="4"/>
  <c r="AC220" i="4" s="1"/>
  <c r="K221" i="4"/>
  <c r="AC221" i="4" s="1"/>
  <c r="K222" i="4"/>
  <c r="AC222" i="4" s="1"/>
  <c r="K223" i="4"/>
  <c r="AC223" i="4" s="1"/>
  <c r="K224" i="4"/>
  <c r="AC224" i="4" s="1"/>
  <c r="K225" i="4"/>
  <c r="AC225" i="4" s="1"/>
  <c r="K226" i="4"/>
  <c r="AC226" i="4" s="1"/>
  <c r="K227" i="4"/>
  <c r="AC227" i="4" s="1"/>
  <c r="K228" i="4"/>
  <c r="AC228" i="4" s="1"/>
  <c r="K229" i="4"/>
  <c r="AC229" i="4" s="1"/>
  <c r="K230" i="4"/>
  <c r="AC230" i="4" s="1"/>
  <c r="K231" i="4"/>
  <c r="AC231" i="4" s="1"/>
  <c r="K232" i="4"/>
  <c r="AC232" i="4" s="1"/>
  <c r="K233" i="4"/>
  <c r="AC233" i="4" s="1"/>
  <c r="K234" i="4"/>
  <c r="AC234" i="4" s="1"/>
  <c r="K235" i="4"/>
  <c r="AC235" i="4" s="1"/>
  <c r="K236" i="4"/>
  <c r="AC236" i="4" s="1"/>
  <c r="K237" i="4"/>
  <c r="AC237" i="4" s="1"/>
  <c r="K238" i="4"/>
  <c r="AC238" i="4" s="1"/>
  <c r="K239" i="4"/>
  <c r="AC239" i="4" s="1"/>
  <c r="K240" i="4"/>
  <c r="AC240" i="4" s="1"/>
  <c r="K241" i="4"/>
  <c r="AC241" i="4" s="1"/>
  <c r="K242" i="4"/>
  <c r="AC242" i="4" s="1"/>
  <c r="K243" i="4"/>
  <c r="AC243" i="4" s="1"/>
  <c r="K244" i="4"/>
  <c r="AC244" i="4" s="1"/>
  <c r="K245" i="4"/>
  <c r="AC245" i="4" s="1"/>
  <c r="K246" i="4"/>
  <c r="AC246" i="4" s="1"/>
  <c r="K247" i="4"/>
  <c r="AC247" i="4" s="1"/>
  <c r="K248" i="4"/>
  <c r="AC248" i="4" s="1"/>
  <c r="K249" i="4"/>
  <c r="AC249" i="4" s="1"/>
  <c r="K250" i="4"/>
  <c r="AC250" i="4" s="1"/>
  <c r="K251" i="4"/>
  <c r="AC251" i="4" s="1"/>
  <c r="K252" i="4"/>
  <c r="AC252" i="4" s="1"/>
  <c r="K253" i="4"/>
  <c r="AC253" i="4" s="1"/>
  <c r="K254" i="4"/>
  <c r="AC254" i="4" s="1"/>
  <c r="K255" i="4"/>
  <c r="AC255" i="4" s="1"/>
  <c r="K256" i="4"/>
  <c r="AC256" i="4" s="1"/>
  <c r="K257" i="4"/>
  <c r="AC257" i="4" s="1"/>
  <c r="K258" i="4"/>
  <c r="AC258" i="4" s="1"/>
  <c r="K259" i="4"/>
  <c r="AC259" i="4" s="1"/>
  <c r="K260" i="4"/>
  <c r="AC260" i="4" s="1"/>
  <c r="K261" i="4"/>
  <c r="AC261" i="4" s="1"/>
  <c r="K262" i="4"/>
  <c r="AC262" i="4" s="1"/>
  <c r="K263" i="4"/>
  <c r="AC263" i="4" s="1"/>
  <c r="K264" i="4"/>
  <c r="AC264" i="4" s="1"/>
  <c r="K265" i="4"/>
  <c r="AC265" i="4" s="1"/>
  <c r="K266" i="4"/>
  <c r="AC266" i="4" s="1"/>
  <c r="K267" i="4"/>
  <c r="AC267" i="4" s="1"/>
  <c r="K268" i="4"/>
  <c r="AC268" i="4" s="1"/>
  <c r="K269" i="4"/>
  <c r="AC269" i="4" s="1"/>
  <c r="K270" i="4"/>
  <c r="AC270" i="4" s="1"/>
  <c r="K271" i="4"/>
  <c r="AC271" i="4" s="1"/>
  <c r="K272" i="4"/>
  <c r="AC272" i="4" s="1"/>
  <c r="K273" i="4"/>
  <c r="AC273" i="4" s="1"/>
  <c r="K274" i="4"/>
  <c r="AC274" i="4" s="1"/>
  <c r="K275" i="4"/>
  <c r="AC275" i="4" s="1"/>
  <c r="K276" i="4"/>
  <c r="AC276" i="4" s="1"/>
  <c r="K277" i="4"/>
  <c r="AC277" i="4" s="1"/>
  <c r="K278" i="4"/>
  <c r="AC278" i="4" s="1"/>
  <c r="K279" i="4"/>
  <c r="AC279" i="4" s="1"/>
  <c r="K280" i="4"/>
  <c r="AC280" i="4" s="1"/>
  <c r="K281" i="4"/>
  <c r="AC281" i="4" s="1"/>
  <c r="K282" i="4"/>
  <c r="AC282" i="4" s="1"/>
  <c r="K283" i="4"/>
  <c r="AC283" i="4" s="1"/>
  <c r="K284" i="4"/>
  <c r="AC284" i="4" s="1"/>
  <c r="K285" i="4"/>
  <c r="AC285" i="4" s="1"/>
  <c r="K286" i="4"/>
  <c r="AC286" i="4" s="1"/>
  <c r="K287" i="4"/>
  <c r="AC287" i="4" s="1"/>
  <c r="K288" i="4"/>
  <c r="AC288" i="4" s="1"/>
  <c r="K289" i="4"/>
  <c r="AC289" i="4" s="1"/>
  <c r="K290" i="4"/>
  <c r="AC290" i="4" s="1"/>
  <c r="K291" i="4"/>
  <c r="AC291" i="4" s="1"/>
  <c r="K292" i="4"/>
  <c r="AC292" i="4" s="1"/>
  <c r="K293" i="4"/>
  <c r="AC293" i="4" s="1"/>
  <c r="K294" i="4"/>
  <c r="AC294" i="4" s="1"/>
  <c r="K295" i="4"/>
  <c r="AC295" i="4" s="1"/>
  <c r="K296" i="4"/>
  <c r="AC296" i="4" s="1"/>
  <c r="K297" i="4"/>
  <c r="AC297" i="4" s="1"/>
  <c r="K298" i="4"/>
  <c r="AC298" i="4" s="1"/>
  <c r="K299" i="4"/>
  <c r="AC299" i="4" s="1"/>
  <c r="K300" i="4"/>
  <c r="AC300" i="4" s="1"/>
  <c r="K301" i="4"/>
  <c r="AC301" i="4" s="1"/>
  <c r="K302" i="4"/>
  <c r="AC302" i="4" s="1"/>
  <c r="K303" i="4"/>
  <c r="AC303" i="4" s="1"/>
  <c r="K304" i="4"/>
  <c r="AC304" i="4" s="1"/>
  <c r="K305" i="4"/>
  <c r="AC305" i="4" s="1"/>
  <c r="K306" i="4"/>
  <c r="AC306" i="4" s="1"/>
  <c r="K307" i="4"/>
  <c r="AC307" i="4" s="1"/>
  <c r="K308" i="4"/>
  <c r="AC308" i="4" s="1"/>
  <c r="K309" i="4"/>
  <c r="AC309" i="4" s="1"/>
  <c r="K310" i="4"/>
  <c r="AC310" i="4" s="1"/>
  <c r="K311" i="4"/>
  <c r="AC311" i="4" s="1"/>
  <c r="K312" i="4"/>
  <c r="AC312" i="4" s="1"/>
  <c r="K313" i="4"/>
  <c r="AC313" i="4" s="1"/>
  <c r="K314" i="4"/>
  <c r="AC314" i="4" s="1"/>
  <c r="K315" i="4"/>
  <c r="AC315" i="4" s="1"/>
  <c r="K316" i="4"/>
  <c r="AC316" i="4" s="1"/>
  <c r="K317" i="4"/>
  <c r="AC317" i="4" s="1"/>
  <c r="K318" i="4"/>
  <c r="AC318" i="4" s="1"/>
  <c r="K319" i="4"/>
  <c r="AC319" i="4" s="1"/>
  <c r="K320" i="4"/>
  <c r="AC320" i="4" s="1"/>
  <c r="K321" i="4"/>
  <c r="AC321" i="4" s="1"/>
  <c r="K322" i="4"/>
  <c r="AC322" i="4" s="1"/>
  <c r="K323" i="4"/>
  <c r="AC323" i="4" s="1"/>
  <c r="K324" i="4"/>
  <c r="AC324" i="4" s="1"/>
  <c r="K325" i="4"/>
  <c r="AC325" i="4" s="1"/>
  <c r="K326" i="4"/>
  <c r="AC326" i="4" s="1"/>
  <c r="K327" i="4"/>
  <c r="AC327" i="4" s="1"/>
  <c r="K328" i="4"/>
  <c r="AC328" i="4" s="1"/>
  <c r="K329" i="4"/>
  <c r="AC329" i="4" s="1"/>
  <c r="K330" i="4"/>
  <c r="AC330" i="4" s="1"/>
  <c r="K331" i="4"/>
  <c r="AC331" i="4" s="1"/>
  <c r="K332" i="4"/>
  <c r="AC332" i="4" s="1"/>
  <c r="K333" i="4"/>
  <c r="AC333" i="4" s="1"/>
  <c r="K334" i="4"/>
  <c r="AC334" i="4" s="1"/>
  <c r="K335" i="4"/>
  <c r="AC335" i="4" s="1"/>
  <c r="K336" i="4"/>
  <c r="AC336" i="4" s="1"/>
  <c r="K337" i="4"/>
  <c r="AC337" i="4" s="1"/>
  <c r="K338" i="4"/>
  <c r="AC338" i="4" s="1"/>
  <c r="K339" i="4"/>
  <c r="AC339" i="4" s="1"/>
  <c r="K340" i="4"/>
  <c r="AC340" i="4" s="1"/>
  <c r="K341" i="4"/>
  <c r="AC341" i="4" s="1"/>
  <c r="K342" i="4"/>
  <c r="AC342" i="4" s="1"/>
  <c r="K343" i="4"/>
  <c r="AC343" i="4" s="1"/>
  <c r="K344" i="4"/>
  <c r="AC344" i="4" s="1"/>
  <c r="K345" i="4"/>
  <c r="AC345" i="4" s="1"/>
  <c r="K346" i="4"/>
  <c r="AC346" i="4" s="1"/>
  <c r="K347" i="4"/>
  <c r="AC347" i="4" s="1"/>
  <c r="K348" i="4"/>
  <c r="AC348" i="4" s="1"/>
  <c r="K349" i="4"/>
  <c r="AC349" i="4" s="1"/>
  <c r="K350" i="4"/>
  <c r="AC350" i="4" s="1"/>
  <c r="K351" i="4"/>
  <c r="AC351" i="4" s="1"/>
  <c r="K352" i="4"/>
  <c r="AC352" i="4" s="1"/>
  <c r="K353" i="4"/>
  <c r="AC353" i="4" s="1"/>
  <c r="K354" i="4"/>
  <c r="AC354" i="4" s="1"/>
  <c r="K355" i="4"/>
  <c r="AC355" i="4" s="1"/>
  <c r="K356" i="4"/>
  <c r="AC356" i="4" s="1"/>
  <c r="K357" i="4"/>
  <c r="AC357" i="4" s="1"/>
  <c r="K358" i="4"/>
  <c r="AC358" i="4" s="1"/>
  <c r="K359" i="4"/>
  <c r="AC359" i="4" s="1"/>
  <c r="K360" i="4"/>
  <c r="AC360" i="4" s="1"/>
  <c r="K361" i="4"/>
  <c r="AC361" i="4" s="1"/>
  <c r="K362" i="4"/>
  <c r="AC362" i="4" s="1"/>
  <c r="K363" i="4"/>
  <c r="AC363" i="4" s="1"/>
  <c r="K364" i="4"/>
  <c r="AC364" i="4" s="1"/>
  <c r="K365" i="4"/>
  <c r="AC365" i="4" s="1"/>
  <c r="K366" i="4"/>
  <c r="AC366" i="4" s="1"/>
  <c r="K367" i="4"/>
  <c r="AC367" i="4" s="1"/>
  <c r="K368" i="4"/>
  <c r="AC368" i="4" s="1"/>
  <c r="K369" i="4"/>
  <c r="AC369" i="4" s="1"/>
  <c r="K370" i="4"/>
  <c r="AC370" i="4" s="1"/>
  <c r="K371" i="4"/>
  <c r="AC371" i="4" s="1"/>
  <c r="K372" i="4"/>
  <c r="AC372" i="4" s="1"/>
  <c r="K373" i="4"/>
  <c r="AC373" i="4" s="1"/>
  <c r="K374" i="4"/>
  <c r="AC374" i="4" s="1"/>
  <c r="K375" i="4"/>
  <c r="AC375" i="4" s="1"/>
  <c r="K376" i="4"/>
  <c r="AC376" i="4" s="1"/>
  <c r="K377" i="4"/>
  <c r="AC377" i="4" s="1"/>
  <c r="K378" i="4"/>
  <c r="AC378" i="4" s="1"/>
  <c r="K379" i="4"/>
  <c r="AC379" i="4" s="1"/>
  <c r="K380" i="4"/>
  <c r="AC380" i="4" s="1"/>
  <c r="K381" i="4"/>
  <c r="AC381" i="4" s="1"/>
  <c r="K382" i="4"/>
  <c r="AC382" i="4" s="1"/>
  <c r="K383" i="4"/>
  <c r="AC383" i="4" s="1"/>
  <c r="K384" i="4"/>
  <c r="AC384" i="4" s="1"/>
  <c r="K385" i="4"/>
  <c r="AC385" i="4" s="1"/>
  <c r="K386" i="4"/>
  <c r="AC386" i="4" s="1"/>
  <c r="K387" i="4"/>
  <c r="AC387" i="4" s="1"/>
  <c r="K388" i="4"/>
  <c r="AC388" i="4" s="1"/>
  <c r="K389" i="4"/>
  <c r="AC389" i="4" s="1"/>
  <c r="K390" i="4"/>
  <c r="AC390" i="4" s="1"/>
  <c r="K391" i="4"/>
  <c r="AC391" i="4" s="1"/>
  <c r="K392" i="4"/>
  <c r="AC392" i="4" s="1"/>
  <c r="K393" i="4"/>
  <c r="AC393" i="4" s="1"/>
  <c r="K394" i="4"/>
  <c r="AC394" i="4" s="1"/>
  <c r="K395" i="4"/>
  <c r="AC395" i="4" s="1"/>
  <c r="K396" i="4"/>
  <c r="AC396" i="4" s="1"/>
  <c r="K397" i="4"/>
  <c r="AC397" i="4" s="1"/>
  <c r="K398" i="4"/>
  <c r="AC398" i="4" s="1"/>
  <c r="K399" i="4"/>
  <c r="AC399" i="4" s="1"/>
  <c r="K400" i="4"/>
  <c r="AC400" i="4" s="1"/>
  <c r="K401" i="4"/>
  <c r="AC401" i="4" s="1"/>
  <c r="K402" i="4"/>
  <c r="AC402" i="4" s="1"/>
  <c r="K403" i="4"/>
  <c r="AC403" i="4" s="1"/>
  <c r="K404" i="4"/>
  <c r="AC404" i="4" s="1"/>
  <c r="K405" i="4"/>
  <c r="AC405" i="4" s="1"/>
  <c r="K406" i="4"/>
  <c r="AC406" i="4" s="1"/>
  <c r="K407" i="4"/>
  <c r="AC407" i="4" s="1"/>
  <c r="K408" i="4"/>
  <c r="AC408" i="4" s="1"/>
  <c r="K409" i="4"/>
  <c r="AC409" i="4" s="1"/>
  <c r="K410" i="4"/>
  <c r="AC410" i="4" s="1"/>
  <c r="K411" i="4"/>
  <c r="AC411" i="4" s="1"/>
  <c r="K412" i="4"/>
  <c r="AC412" i="4" s="1"/>
  <c r="K413" i="4"/>
  <c r="AC413" i="4" s="1"/>
  <c r="K414" i="4"/>
  <c r="AC414" i="4" s="1"/>
  <c r="K415" i="4"/>
  <c r="AC415" i="4" s="1"/>
  <c r="K416" i="4"/>
  <c r="AC416" i="4" s="1"/>
  <c r="K417" i="4"/>
  <c r="AC417" i="4" s="1"/>
  <c r="K418" i="4"/>
  <c r="AC418" i="4" s="1"/>
  <c r="K419" i="4"/>
  <c r="AC419" i="4" s="1"/>
  <c r="K420" i="4"/>
  <c r="AC420" i="4" s="1"/>
  <c r="K421" i="4"/>
  <c r="AC421" i="4" s="1"/>
  <c r="K422" i="4"/>
  <c r="AC422" i="4" s="1"/>
  <c r="K423" i="4"/>
  <c r="AC423" i="4" s="1"/>
  <c r="K424" i="4"/>
  <c r="AC424" i="4" s="1"/>
  <c r="K425" i="4"/>
  <c r="AC425" i="4" s="1"/>
  <c r="K426" i="4"/>
  <c r="AC426" i="4" s="1"/>
  <c r="K427" i="4"/>
  <c r="AC427" i="4" s="1"/>
  <c r="K428" i="4"/>
  <c r="AC428" i="4" s="1"/>
  <c r="K429" i="4"/>
  <c r="AC429" i="4" s="1"/>
  <c r="K430" i="4"/>
  <c r="AC430" i="4" s="1"/>
  <c r="K431" i="4"/>
  <c r="AC431" i="4" s="1"/>
  <c r="K432" i="4"/>
  <c r="AC432" i="4" s="1"/>
  <c r="K433" i="4"/>
  <c r="AC433" i="4" s="1"/>
  <c r="K434" i="4"/>
  <c r="AC434" i="4" s="1"/>
  <c r="K435" i="4"/>
  <c r="AC435" i="4" s="1"/>
  <c r="K436" i="4"/>
  <c r="AC436" i="4" s="1"/>
  <c r="K437" i="4"/>
  <c r="AC437" i="4" s="1"/>
  <c r="K438" i="4"/>
  <c r="AC438" i="4" s="1"/>
  <c r="K439" i="4"/>
  <c r="AC439" i="4" s="1"/>
  <c r="K440" i="4"/>
  <c r="AC440" i="4" s="1"/>
  <c r="K441" i="4"/>
  <c r="AC441" i="4" s="1"/>
  <c r="K442" i="4"/>
  <c r="AC442" i="4" s="1"/>
  <c r="K443" i="4"/>
  <c r="AC443" i="4" s="1"/>
  <c r="K444" i="4"/>
  <c r="AC444" i="4" s="1"/>
  <c r="K445" i="4"/>
  <c r="AC445" i="4" s="1"/>
  <c r="K446" i="4"/>
  <c r="AC446" i="4" s="1"/>
  <c r="K447" i="4"/>
  <c r="AC447" i="4" s="1"/>
  <c r="K448" i="4"/>
  <c r="AC448" i="4" s="1"/>
  <c r="K449" i="4"/>
  <c r="AC449" i="4" s="1"/>
  <c r="K450" i="4"/>
  <c r="AC450" i="4" s="1"/>
  <c r="K451" i="4"/>
  <c r="AC451" i="4" s="1"/>
  <c r="K452" i="4"/>
  <c r="AC452" i="4" s="1"/>
  <c r="K453" i="4"/>
  <c r="AC453" i="4" s="1"/>
  <c r="K454" i="4"/>
  <c r="AC454" i="4" s="1"/>
  <c r="K455" i="4"/>
  <c r="AC455" i="4" s="1"/>
  <c r="K456" i="4"/>
  <c r="AC456" i="4" s="1"/>
  <c r="K457" i="4"/>
  <c r="AC457" i="4" s="1"/>
  <c r="K458" i="4"/>
  <c r="AC458" i="4" s="1"/>
  <c r="K459" i="4"/>
  <c r="AC459" i="4" s="1"/>
  <c r="K460" i="4"/>
  <c r="AC460" i="4" s="1"/>
  <c r="K461" i="4"/>
  <c r="AC461" i="4" s="1"/>
  <c r="K462" i="4"/>
  <c r="AC462" i="4" s="1"/>
  <c r="K463" i="4"/>
  <c r="AC463" i="4" s="1"/>
  <c r="K464" i="4"/>
  <c r="AC464" i="4" s="1"/>
  <c r="K465" i="4"/>
  <c r="AC465" i="4" s="1"/>
  <c r="K466" i="4"/>
  <c r="AC466" i="4" s="1"/>
  <c r="K467" i="4"/>
  <c r="AC467" i="4" s="1"/>
  <c r="K468" i="4"/>
  <c r="AC468" i="4" s="1"/>
  <c r="K469" i="4"/>
  <c r="AC469" i="4" s="1"/>
  <c r="K470" i="4"/>
  <c r="AC470" i="4" s="1"/>
  <c r="K471" i="4"/>
  <c r="AC471" i="4" s="1"/>
  <c r="K472" i="4"/>
  <c r="AC472" i="4" s="1"/>
  <c r="K473" i="4"/>
  <c r="AC473" i="4" s="1"/>
  <c r="K474" i="4"/>
  <c r="AC474" i="4" s="1"/>
  <c r="K475" i="4"/>
  <c r="AC475" i="4" s="1"/>
  <c r="K476" i="4"/>
  <c r="AC476" i="4" s="1"/>
  <c r="K477" i="4"/>
  <c r="AC477" i="4" s="1"/>
  <c r="K478" i="4"/>
  <c r="AC478" i="4" s="1"/>
  <c r="K479" i="4"/>
  <c r="AC479" i="4" s="1"/>
  <c r="K480" i="4"/>
  <c r="AC480" i="4" s="1"/>
  <c r="K481" i="4"/>
  <c r="AC481" i="4" s="1"/>
  <c r="K482" i="4"/>
  <c r="AC482" i="4" s="1"/>
  <c r="K483" i="4"/>
  <c r="AC483" i="4" s="1"/>
  <c r="K484" i="4"/>
  <c r="AC484" i="4" s="1"/>
  <c r="K485" i="4"/>
  <c r="AC485" i="4" s="1"/>
  <c r="K486" i="4"/>
  <c r="AC486" i="4" s="1"/>
  <c r="K487" i="4"/>
  <c r="AC487" i="4" s="1"/>
  <c r="K488" i="4"/>
  <c r="AC488" i="4" s="1"/>
  <c r="K489" i="4"/>
  <c r="AC489" i="4" s="1"/>
  <c r="K490" i="4"/>
  <c r="AC490" i="4" s="1"/>
  <c r="K491" i="4"/>
  <c r="AC491" i="4" s="1"/>
  <c r="K492" i="4"/>
  <c r="AC492" i="4" s="1"/>
  <c r="K493" i="4"/>
  <c r="AC493" i="4" s="1"/>
  <c r="K494" i="4"/>
  <c r="AC494" i="4" s="1"/>
  <c r="K495" i="4"/>
  <c r="AC495" i="4" s="1"/>
  <c r="K496" i="4"/>
  <c r="AC496" i="4" s="1"/>
  <c r="K497" i="4"/>
  <c r="AC497" i="4" s="1"/>
  <c r="K498" i="4"/>
  <c r="AC498" i="4" s="1"/>
  <c r="K499" i="4"/>
  <c r="AC499" i="4" s="1"/>
  <c r="K500" i="4"/>
  <c r="AC500" i="4" s="1"/>
  <c r="K501" i="4"/>
  <c r="AC501" i="4" s="1"/>
  <c r="K502" i="4"/>
  <c r="AC502" i="4" s="1"/>
  <c r="K503" i="4"/>
  <c r="AC503" i="4" s="1"/>
  <c r="K504" i="4"/>
  <c r="AC504" i="4" s="1"/>
  <c r="K505" i="4"/>
  <c r="AC505" i="4" s="1"/>
  <c r="K506" i="4"/>
  <c r="AC506" i="4" s="1"/>
  <c r="K507" i="4"/>
  <c r="AC507" i="4" s="1"/>
  <c r="K508" i="4"/>
  <c r="AC508" i="4" s="1"/>
  <c r="K509" i="4"/>
  <c r="AC509" i="4" s="1"/>
  <c r="K510" i="4"/>
  <c r="AC510" i="4" s="1"/>
  <c r="K511" i="4"/>
  <c r="AC511" i="4" s="1"/>
  <c r="K512" i="4"/>
  <c r="AC512" i="4" s="1"/>
  <c r="K513" i="4"/>
  <c r="AC513" i="4" s="1"/>
  <c r="K514" i="4"/>
  <c r="AC514" i="4" s="1"/>
  <c r="K515" i="4"/>
  <c r="AC515" i="4" s="1"/>
  <c r="K516" i="4"/>
  <c r="AC516" i="4" s="1"/>
  <c r="K517" i="4"/>
  <c r="AC517" i="4" s="1"/>
  <c r="K518" i="4"/>
  <c r="AC518" i="4" s="1"/>
  <c r="K519" i="4"/>
  <c r="AC519" i="4" s="1"/>
  <c r="K520" i="4"/>
  <c r="AC520" i="4" s="1"/>
  <c r="K521" i="4"/>
  <c r="AC521" i="4" s="1"/>
  <c r="K522" i="4"/>
  <c r="AC522" i="4" s="1"/>
  <c r="K523" i="4"/>
  <c r="AC523" i="4" s="1"/>
  <c r="K524" i="4"/>
  <c r="AC524" i="4" s="1"/>
  <c r="K525" i="4"/>
  <c r="AC525" i="4" s="1"/>
  <c r="K526" i="4"/>
  <c r="AC526" i="4" s="1"/>
  <c r="K527" i="4"/>
  <c r="AC527" i="4" s="1"/>
  <c r="K528" i="4"/>
  <c r="AC528" i="4" s="1"/>
  <c r="K529" i="4"/>
  <c r="AC529" i="4" s="1"/>
  <c r="K530" i="4"/>
  <c r="AC530" i="4" s="1"/>
  <c r="K531" i="4"/>
  <c r="AC531" i="4" s="1"/>
  <c r="K532" i="4"/>
  <c r="AC532" i="4" s="1"/>
  <c r="K533" i="4"/>
  <c r="AC533" i="4" s="1"/>
  <c r="K534" i="4"/>
  <c r="AC534" i="4" s="1"/>
  <c r="K535" i="4"/>
  <c r="AC535" i="4" s="1"/>
  <c r="K536" i="4"/>
  <c r="AC536" i="4" s="1"/>
  <c r="K537" i="4"/>
  <c r="AC537" i="4" s="1"/>
  <c r="K538" i="4"/>
  <c r="AC538" i="4" s="1"/>
  <c r="K539" i="4"/>
  <c r="AC539" i="4" s="1"/>
  <c r="K540" i="4"/>
  <c r="AC540" i="4" s="1"/>
  <c r="K541" i="4"/>
  <c r="AC541" i="4" s="1"/>
  <c r="K542" i="4"/>
  <c r="AC542" i="4" s="1"/>
  <c r="K543" i="4"/>
  <c r="AC543" i="4" s="1"/>
  <c r="K544" i="4"/>
  <c r="AC544" i="4" s="1"/>
  <c r="K545" i="4"/>
  <c r="AC545" i="4" s="1"/>
  <c r="K546" i="4"/>
  <c r="AC546" i="4" s="1"/>
  <c r="K547" i="4"/>
  <c r="AC547" i="4" s="1"/>
  <c r="K548" i="4"/>
  <c r="AC548" i="4" s="1"/>
  <c r="K549" i="4"/>
  <c r="AC549" i="4" s="1"/>
  <c r="K550" i="4"/>
  <c r="AC550" i="4" s="1"/>
  <c r="K551" i="4"/>
  <c r="AC551" i="4" s="1"/>
  <c r="K552" i="4"/>
  <c r="AC552" i="4" s="1"/>
  <c r="K553" i="4"/>
  <c r="AC553" i="4" s="1"/>
  <c r="K554" i="4"/>
  <c r="AC554" i="4" s="1"/>
  <c r="K555" i="4"/>
  <c r="AC555" i="4" s="1"/>
  <c r="K556" i="4"/>
  <c r="AC556" i="4" s="1"/>
  <c r="K557" i="4"/>
  <c r="AC557" i="4" s="1"/>
  <c r="K558" i="4"/>
  <c r="AC558" i="4" s="1"/>
  <c r="K559" i="4"/>
  <c r="AC559" i="4" s="1"/>
  <c r="K560" i="4"/>
  <c r="AC560" i="4" s="1"/>
  <c r="K561" i="4"/>
  <c r="AC561" i="4" s="1"/>
  <c r="K562" i="4"/>
  <c r="AC562" i="4" s="1"/>
  <c r="K563" i="4"/>
  <c r="AC563" i="4" s="1"/>
  <c r="K564" i="4"/>
  <c r="AC564" i="4" s="1"/>
  <c r="K565" i="4"/>
  <c r="AC565" i="4" s="1"/>
  <c r="K566" i="4"/>
  <c r="AC566" i="4" s="1"/>
  <c r="K567" i="4"/>
  <c r="AC567" i="4" s="1"/>
  <c r="K568" i="4"/>
  <c r="AC568" i="4" s="1"/>
  <c r="K569" i="4"/>
  <c r="AC569" i="4" s="1"/>
  <c r="K570" i="4"/>
  <c r="AC570" i="4" s="1"/>
  <c r="K571" i="4"/>
  <c r="AC571" i="4" s="1"/>
  <c r="K572" i="4"/>
  <c r="AC572" i="4" s="1"/>
  <c r="K573" i="4"/>
  <c r="AC573" i="4" s="1"/>
  <c r="K574" i="4"/>
  <c r="AC574" i="4" s="1"/>
  <c r="K575" i="4"/>
  <c r="AC575" i="4" s="1"/>
  <c r="K576" i="4"/>
  <c r="AC576" i="4" s="1"/>
  <c r="K577" i="4"/>
  <c r="AC577" i="4" s="1"/>
  <c r="K578" i="4"/>
  <c r="AC578" i="4" s="1"/>
  <c r="K579" i="4"/>
  <c r="AC579" i="4" s="1"/>
  <c r="K580" i="4"/>
  <c r="AC580" i="4" s="1"/>
  <c r="K581" i="4"/>
  <c r="AC581" i="4" s="1"/>
  <c r="K582" i="4"/>
  <c r="AC582" i="4" s="1"/>
  <c r="K583" i="4"/>
  <c r="AC583" i="4" s="1"/>
  <c r="K584" i="4"/>
  <c r="AC584" i="4" s="1"/>
  <c r="K585" i="4"/>
  <c r="AC585" i="4" s="1"/>
  <c r="K586" i="4"/>
  <c r="AC586" i="4" s="1"/>
  <c r="K587" i="4"/>
  <c r="AC587" i="4" s="1"/>
  <c r="K588" i="4"/>
  <c r="AC588" i="4" s="1"/>
  <c r="K589" i="4"/>
  <c r="AC589" i="4" s="1"/>
  <c r="K590" i="4"/>
  <c r="AC590" i="4" s="1"/>
  <c r="K591" i="4"/>
  <c r="AC591" i="4" s="1"/>
  <c r="K592" i="4"/>
  <c r="AC592" i="4" s="1"/>
  <c r="K593" i="4"/>
  <c r="AC593" i="4" s="1"/>
  <c r="K594" i="4"/>
  <c r="AC594" i="4" s="1"/>
  <c r="K595" i="4"/>
  <c r="AC595" i="4" s="1"/>
  <c r="K596" i="4"/>
  <c r="AC596" i="4" s="1"/>
  <c r="K597" i="4"/>
  <c r="AC597" i="4" s="1"/>
  <c r="K598" i="4"/>
  <c r="AC598" i="4" s="1"/>
  <c r="K599" i="4"/>
  <c r="AC599" i="4" s="1"/>
  <c r="K600" i="4"/>
  <c r="AC600" i="4" s="1"/>
  <c r="K601" i="4"/>
  <c r="AC601" i="4" s="1"/>
  <c r="K602" i="4"/>
  <c r="AC602" i="4" s="1"/>
  <c r="K603" i="4"/>
  <c r="AC603" i="4" s="1"/>
  <c r="K604" i="4"/>
  <c r="AC604" i="4" s="1"/>
  <c r="K605" i="4"/>
  <c r="AC605" i="4" s="1"/>
  <c r="K606" i="4"/>
  <c r="AC606" i="4" s="1"/>
  <c r="K607" i="4"/>
  <c r="AC607" i="4" s="1"/>
  <c r="K608" i="4"/>
  <c r="AC608" i="4" s="1"/>
  <c r="K609" i="4"/>
  <c r="AC609" i="4" s="1"/>
  <c r="K610" i="4"/>
  <c r="AC610" i="4" s="1"/>
  <c r="K611" i="4"/>
  <c r="AC611" i="4" s="1"/>
  <c r="K612" i="4"/>
  <c r="AC612" i="4" s="1"/>
  <c r="K613" i="4"/>
  <c r="AC613" i="4" s="1"/>
  <c r="K614" i="4"/>
  <c r="AC614" i="4" s="1"/>
  <c r="K615" i="4"/>
  <c r="AC615" i="4" s="1"/>
  <c r="K616" i="4"/>
  <c r="AC616" i="4" s="1"/>
  <c r="K617" i="4"/>
  <c r="AC617" i="4" s="1"/>
  <c r="K618" i="4"/>
  <c r="AC618" i="4" s="1"/>
  <c r="K619" i="4"/>
  <c r="AC619" i="4" s="1"/>
  <c r="K620" i="4"/>
  <c r="AC620" i="4" s="1"/>
  <c r="K621" i="4"/>
  <c r="AC621" i="4" s="1"/>
  <c r="K622" i="4"/>
  <c r="AC622" i="4" s="1"/>
  <c r="K623" i="4"/>
  <c r="AC623" i="4" s="1"/>
  <c r="K624" i="4"/>
  <c r="AC624" i="4" s="1"/>
  <c r="K625" i="4"/>
  <c r="AC625" i="4" s="1"/>
  <c r="K626" i="4"/>
  <c r="AC626" i="4" s="1"/>
  <c r="K627" i="4"/>
  <c r="AC627" i="4" s="1"/>
  <c r="K628" i="4"/>
  <c r="AC628" i="4" s="1"/>
  <c r="K629" i="4"/>
  <c r="AC629" i="4" s="1"/>
  <c r="K630" i="4"/>
  <c r="AC630" i="4" s="1"/>
  <c r="K631" i="4"/>
  <c r="AC631" i="4" s="1"/>
  <c r="K632" i="4"/>
  <c r="AC632" i="4" s="1"/>
  <c r="K633" i="4"/>
  <c r="AC633" i="4" s="1"/>
  <c r="K634" i="4"/>
  <c r="AC634" i="4" s="1"/>
  <c r="K635" i="4"/>
  <c r="AC635" i="4" s="1"/>
  <c r="K636" i="4"/>
  <c r="AC636" i="4" s="1"/>
  <c r="K637" i="4"/>
  <c r="AC637" i="4" s="1"/>
  <c r="K638" i="4"/>
  <c r="AC638" i="4" s="1"/>
  <c r="K639" i="4"/>
  <c r="AC639" i="4" s="1"/>
  <c r="K640" i="4"/>
  <c r="AC640" i="4" s="1"/>
  <c r="K641" i="4"/>
  <c r="AC641" i="4" s="1"/>
  <c r="K642" i="4"/>
  <c r="AC642" i="4" s="1"/>
  <c r="K643" i="4"/>
  <c r="AC643" i="4" s="1"/>
  <c r="K644" i="4"/>
  <c r="AC644" i="4" s="1"/>
  <c r="K645" i="4"/>
  <c r="AC645" i="4" s="1"/>
  <c r="K646" i="4"/>
  <c r="AC646" i="4" s="1"/>
  <c r="K647" i="4"/>
  <c r="AC647" i="4" s="1"/>
  <c r="K648" i="4"/>
  <c r="AC648" i="4" s="1"/>
  <c r="K649" i="4"/>
  <c r="AC649" i="4" s="1"/>
  <c r="K650" i="4"/>
  <c r="AC650" i="4" s="1"/>
  <c r="K651" i="4"/>
  <c r="AC651" i="4" s="1"/>
  <c r="K652" i="4"/>
  <c r="AC652" i="4" s="1"/>
  <c r="K653" i="4"/>
  <c r="AC653" i="4" s="1"/>
  <c r="K654" i="4"/>
  <c r="AC654" i="4" s="1"/>
  <c r="K655" i="4"/>
  <c r="AC655" i="4" s="1"/>
  <c r="K656" i="4"/>
  <c r="AC656" i="4" s="1"/>
  <c r="K657" i="4"/>
  <c r="AC657" i="4" s="1"/>
  <c r="K658" i="4"/>
  <c r="AC658" i="4" s="1"/>
  <c r="K659" i="4"/>
  <c r="AC659" i="4" s="1"/>
  <c r="K660" i="4"/>
  <c r="AC660" i="4" s="1"/>
  <c r="K661" i="4"/>
  <c r="AC661" i="4" s="1"/>
  <c r="K662" i="4"/>
  <c r="AC662" i="4" s="1"/>
  <c r="K663" i="4"/>
  <c r="AC663" i="4" s="1"/>
  <c r="K664" i="4"/>
  <c r="AC664" i="4" s="1"/>
  <c r="K665" i="4"/>
  <c r="AC665" i="4" s="1"/>
  <c r="K666" i="4"/>
  <c r="AC666" i="4" s="1"/>
  <c r="K667" i="4"/>
  <c r="AC667" i="4" s="1"/>
  <c r="K668" i="4"/>
  <c r="AC668" i="4" s="1"/>
  <c r="K669" i="4"/>
  <c r="AC669" i="4" s="1"/>
  <c r="K670" i="4"/>
  <c r="AC670" i="4" s="1"/>
  <c r="K671" i="4"/>
  <c r="AC671" i="4" s="1"/>
  <c r="K672" i="4"/>
  <c r="AC672" i="4" s="1"/>
  <c r="K673" i="4"/>
  <c r="AC673" i="4" s="1"/>
  <c r="K674" i="4"/>
  <c r="AC674" i="4" s="1"/>
  <c r="K675" i="4"/>
  <c r="AC675" i="4" s="1"/>
  <c r="K676" i="4"/>
  <c r="AC676" i="4" s="1"/>
  <c r="K677" i="4"/>
  <c r="AC677" i="4" s="1"/>
  <c r="K678" i="4"/>
  <c r="AC678" i="4" s="1"/>
  <c r="K679" i="4"/>
  <c r="AC679" i="4" s="1"/>
  <c r="K680" i="4"/>
  <c r="AC680" i="4" s="1"/>
  <c r="K681" i="4"/>
  <c r="AC681" i="4" s="1"/>
  <c r="K682" i="4"/>
  <c r="AC682" i="4" s="1"/>
  <c r="K683" i="4"/>
  <c r="AC683" i="4" s="1"/>
  <c r="K684" i="4"/>
  <c r="AC684" i="4" s="1"/>
  <c r="K685" i="4"/>
  <c r="AC685" i="4" s="1"/>
  <c r="K686" i="4"/>
  <c r="AC686" i="4" s="1"/>
  <c r="K687" i="4"/>
  <c r="AC687" i="4" s="1"/>
  <c r="K688" i="4"/>
  <c r="AC688" i="4" s="1"/>
  <c r="K689" i="4"/>
  <c r="AC689" i="4" s="1"/>
  <c r="K690" i="4"/>
  <c r="AC690" i="4" s="1"/>
  <c r="K691" i="4"/>
  <c r="AC691" i="4" s="1"/>
  <c r="K692" i="4"/>
  <c r="AC692" i="4" s="1"/>
  <c r="K693" i="4"/>
  <c r="AC693" i="4" s="1"/>
  <c r="K694" i="4"/>
  <c r="AC694" i="4" s="1"/>
  <c r="K695" i="4"/>
  <c r="AC695" i="4" s="1"/>
  <c r="K696" i="4"/>
  <c r="AC696" i="4" s="1"/>
  <c r="K697" i="4"/>
  <c r="AC697" i="4" s="1"/>
  <c r="K698" i="4"/>
  <c r="AC698" i="4" s="1"/>
  <c r="K699" i="4"/>
  <c r="AC699" i="4" s="1"/>
  <c r="K700" i="4"/>
  <c r="AC700" i="4" s="1"/>
  <c r="K701" i="4"/>
  <c r="AC701" i="4" s="1"/>
  <c r="K702" i="4"/>
  <c r="AC702" i="4" s="1"/>
  <c r="K703" i="4"/>
  <c r="AC703" i="4" s="1"/>
  <c r="K704" i="4"/>
  <c r="AC704" i="4" s="1"/>
  <c r="K705" i="4"/>
  <c r="AC705" i="4" s="1"/>
  <c r="K706" i="4"/>
  <c r="AC706" i="4" s="1"/>
  <c r="K707" i="4"/>
  <c r="AC707" i="4" s="1"/>
  <c r="K708" i="4"/>
  <c r="AC708" i="4" s="1"/>
  <c r="K709" i="4"/>
  <c r="AC709" i="4" s="1"/>
  <c r="K710" i="4"/>
  <c r="AC710" i="4" s="1"/>
  <c r="K711" i="4"/>
  <c r="AC711" i="4" s="1"/>
  <c r="K712" i="4"/>
  <c r="AC712" i="4" s="1"/>
  <c r="K713" i="4"/>
  <c r="AC713" i="4" s="1"/>
  <c r="K714" i="4"/>
  <c r="AC714" i="4" s="1"/>
  <c r="K715" i="4"/>
  <c r="AC715" i="4" s="1"/>
  <c r="K716" i="4"/>
  <c r="AC716" i="4" s="1"/>
  <c r="K717" i="4"/>
  <c r="AC717" i="4" s="1"/>
  <c r="K718" i="4"/>
  <c r="AC718" i="4" s="1"/>
  <c r="K719" i="4"/>
  <c r="AC719" i="4" s="1"/>
  <c r="K720" i="4"/>
  <c r="AC720" i="4" s="1"/>
  <c r="K721" i="4"/>
  <c r="AC721" i="4" s="1"/>
  <c r="K722" i="4"/>
  <c r="AC722" i="4" s="1"/>
  <c r="K723" i="4"/>
  <c r="AC723" i="4" s="1"/>
  <c r="K724" i="4"/>
  <c r="AC724" i="4" s="1"/>
  <c r="K725" i="4"/>
  <c r="AC725" i="4" s="1"/>
  <c r="K726" i="4"/>
  <c r="AC726" i="4" s="1"/>
  <c r="K727" i="4"/>
  <c r="AC727" i="4" s="1"/>
  <c r="K728" i="4"/>
  <c r="AC728" i="4" s="1"/>
  <c r="K729" i="4"/>
  <c r="AC729" i="4" s="1"/>
  <c r="K730" i="4"/>
  <c r="AC730" i="4" s="1"/>
  <c r="K731" i="4"/>
  <c r="AC731" i="4" s="1"/>
  <c r="K732" i="4"/>
  <c r="AC732" i="4" s="1"/>
  <c r="K733" i="4"/>
  <c r="AC733" i="4" s="1"/>
  <c r="K734" i="4"/>
  <c r="AC734" i="4" s="1"/>
  <c r="K735" i="4"/>
  <c r="AC735" i="4" s="1"/>
  <c r="K736" i="4"/>
  <c r="AC736" i="4" s="1"/>
  <c r="K737" i="4"/>
  <c r="AC737" i="4" s="1"/>
  <c r="K738" i="4"/>
  <c r="AC738" i="4" s="1"/>
  <c r="K739" i="4"/>
  <c r="AC739" i="4" s="1"/>
  <c r="K740" i="4"/>
  <c r="AC740" i="4" s="1"/>
  <c r="K741" i="4"/>
  <c r="AC741" i="4" s="1"/>
  <c r="K742" i="4"/>
  <c r="AC742" i="4" s="1"/>
  <c r="K743" i="4"/>
  <c r="AC743" i="4" s="1"/>
  <c r="K744" i="4"/>
  <c r="AC744" i="4" s="1"/>
  <c r="K745" i="4"/>
  <c r="AC745" i="4" s="1"/>
  <c r="K746" i="4"/>
  <c r="AC746" i="4" s="1"/>
  <c r="K747" i="4"/>
  <c r="AC747" i="4" s="1"/>
  <c r="K748" i="4"/>
  <c r="AC748" i="4" s="1"/>
  <c r="K749" i="4"/>
  <c r="AC749" i="4" s="1"/>
  <c r="K750" i="4"/>
  <c r="AC750" i="4" s="1"/>
  <c r="K751" i="4"/>
  <c r="AC751" i="4" s="1"/>
  <c r="K752" i="4"/>
  <c r="AC752" i="4" s="1"/>
  <c r="K753" i="4"/>
  <c r="AC753" i="4" s="1"/>
  <c r="K754" i="4"/>
  <c r="AC754" i="4" s="1"/>
  <c r="K755" i="4"/>
  <c r="AC755" i="4" s="1"/>
  <c r="K756" i="4"/>
  <c r="AC756" i="4" s="1"/>
  <c r="K757" i="4"/>
  <c r="AC757" i="4" s="1"/>
  <c r="K758" i="4"/>
  <c r="AC758" i="4" s="1"/>
  <c r="K759" i="4"/>
  <c r="AC759" i="4" s="1"/>
  <c r="K760" i="4"/>
  <c r="AC760" i="4" s="1"/>
  <c r="K761" i="4"/>
  <c r="AC761" i="4" s="1"/>
  <c r="K762" i="4"/>
  <c r="AC762" i="4" s="1"/>
  <c r="K763" i="4"/>
  <c r="AC763" i="4" s="1"/>
  <c r="K764" i="4"/>
  <c r="AC764" i="4" s="1"/>
  <c r="K765" i="4"/>
  <c r="AC765" i="4" s="1"/>
  <c r="K766" i="4"/>
  <c r="AC766" i="4" s="1"/>
  <c r="K767" i="4"/>
  <c r="AC767" i="4" s="1"/>
  <c r="K768" i="4"/>
  <c r="AC768" i="4" s="1"/>
  <c r="K769" i="4"/>
  <c r="AC769" i="4" s="1"/>
  <c r="K770" i="4"/>
  <c r="AC770" i="4" s="1"/>
  <c r="K771" i="4"/>
  <c r="AC771" i="4" s="1"/>
  <c r="K772" i="4"/>
  <c r="AC772" i="4" s="1"/>
  <c r="K773" i="4"/>
  <c r="AC773" i="4" s="1"/>
  <c r="K774" i="4"/>
  <c r="AC774" i="4" s="1"/>
  <c r="K775" i="4"/>
  <c r="AC775" i="4" s="1"/>
  <c r="K776" i="4"/>
  <c r="AC776" i="4" s="1"/>
  <c r="K777" i="4"/>
  <c r="AC777" i="4" s="1"/>
  <c r="K778" i="4"/>
  <c r="AC778" i="4" s="1"/>
  <c r="K779" i="4"/>
  <c r="AC779" i="4" s="1"/>
  <c r="K780" i="4"/>
  <c r="AC780" i="4" s="1"/>
  <c r="K781" i="4"/>
  <c r="AC781" i="4" s="1"/>
  <c r="K782" i="4"/>
  <c r="AC782" i="4" s="1"/>
  <c r="K783" i="4"/>
  <c r="AC783" i="4" s="1"/>
  <c r="K784" i="4"/>
  <c r="AC784" i="4" s="1"/>
  <c r="K785" i="4"/>
  <c r="AC785" i="4" s="1"/>
  <c r="K786" i="4"/>
  <c r="AC786" i="4" s="1"/>
  <c r="K787" i="4"/>
  <c r="AC787" i="4" s="1"/>
  <c r="K788" i="4"/>
  <c r="AC788" i="4" s="1"/>
  <c r="K789" i="4"/>
  <c r="AC789" i="4" s="1"/>
  <c r="K790" i="4"/>
  <c r="AC790" i="4" s="1"/>
  <c r="K791" i="4"/>
  <c r="AC791" i="4" s="1"/>
  <c r="K792" i="4"/>
  <c r="AC792" i="4" s="1"/>
  <c r="K793" i="4"/>
  <c r="AC793" i="4" s="1"/>
  <c r="K794" i="4"/>
  <c r="AC794" i="4" s="1"/>
  <c r="K795" i="4"/>
  <c r="AC795" i="4" s="1"/>
  <c r="K796" i="4"/>
  <c r="AC796" i="4" s="1"/>
  <c r="K797" i="4"/>
  <c r="AC797" i="4" s="1"/>
  <c r="K798" i="4"/>
  <c r="AC798" i="4" s="1"/>
  <c r="K799" i="4"/>
  <c r="AC799" i="4" s="1"/>
  <c r="K800" i="4"/>
  <c r="AC800" i="4" s="1"/>
  <c r="K801" i="4"/>
  <c r="AC801" i="4" s="1"/>
  <c r="K802" i="4"/>
  <c r="AC802" i="4" s="1"/>
  <c r="K803" i="4"/>
  <c r="AC803" i="4" s="1"/>
  <c r="K804" i="4"/>
  <c r="AC804" i="4" s="1"/>
  <c r="K805" i="4"/>
  <c r="AC805" i="4" s="1"/>
  <c r="K806" i="4"/>
  <c r="AC806" i="4" s="1"/>
  <c r="K807" i="4"/>
  <c r="AC807" i="4" s="1"/>
  <c r="K808" i="4"/>
  <c r="AC808" i="4" s="1"/>
  <c r="K809" i="4"/>
  <c r="AC809" i="4" s="1"/>
  <c r="K810" i="4"/>
  <c r="AC810" i="4" s="1"/>
  <c r="K811" i="4"/>
  <c r="AC811" i="4" s="1"/>
  <c r="K812" i="4"/>
  <c r="AC812" i="4" s="1"/>
  <c r="K813" i="4"/>
  <c r="AC813" i="4" s="1"/>
  <c r="K814" i="4"/>
  <c r="AC814" i="4" s="1"/>
  <c r="K815" i="4"/>
  <c r="AC815" i="4" s="1"/>
  <c r="K816" i="4"/>
  <c r="AC816" i="4" s="1"/>
  <c r="K817" i="4"/>
  <c r="AC817" i="4" s="1"/>
  <c r="K818" i="4"/>
  <c r="AC818" i="4" s="1"/>
  <c r="K819" i="4"/>
  <c r="AC819" i="4" s="1"/>
  <c r="K820" i="4"/>
  <c r="AC820" i="4" s="1"/>
  <c r="K821" i="4"/>
  <c r="AC821" i="4" s="1"/>
  <c r="K822" i="4"/>
  <c r="AC822" i="4" s="1"/>
  <c r="K823" i="4"/>
  <c r="AC823" i="4" s="1"/>
  <c r="K824" i="4"/>
  <c r="AC824" i="4" s="1"/>
  <c r="K825" i="4"/>
  <c r="AC825" i="4" s="1"/>
  <c r="K826" i="4"/>
  <c r="AC826" i="4" s="1"/>
  <c r="K827" i="4"/>
  <c r="AC827" i="4" s="1"/>
  <c r="K828" i="4"/>
  <c r="AC828" i="4" s="1"/>
  <c r="K829" i="4"/>
  <c r="AC829" i="4" s="1"/>
  <c r="K830" i="4"/>
  <c r="AC830" i="4" s="1"/>
  <c r="K831" i="4"/>
  <c r="AC831" i="4" s="1"/>
  <c r="K832" i="4"/>
  <c r="AC832" i="4" s="1"/>
  <c r="K833" i="4"/>
  <c r="AC833" i="4" s="1"/>
  <c r="K834" i="4"/>
  <c r="AC834" i="4" s="1"/>
  <c r="K835" i="4"/>
  <c r="AC835" i="4" s="1"/>
  <c r="K836" i="4"/>
  <c r="AC836" i="4" s="1"/>
  <c r="K837" i="4"/>
  <c r="AC837" i="4" s="1"/>
  <c r="K838" i="4"/>
  <c r="AC838" i="4" s="1"/>
  <c r="K839" i="4"/>
  <c r="AC839" i="4" s="1"/>
  <c r="K840" i="4"/>
  <c r="AC840" i="4" s="1"/>
  <c r="K841" i="4"/>
  <c r="AC841" i="4" s="1"/>
  <c r="K842" i="4"/>
  <c r="AC842" i="4" s="1"/>
  <c r="K843" i="4"/>
  <c r="AC843" i="4" s="1"/>
  <c r="K844" i="4"/>
  <c r="AC844" i="4" s="1"/>
  <c r="K845" i="4"/>
  <c r="AC845" i="4" s="1"/>
  <c r="K846" i="4"/>
  <c r="AC846" i="4" s="1"/>
  <c r="K847" i="4"/>
  <c r="AC847" i="4" s="1"/>
  <c r="K848" i="4"/>
  <c r="AC848" i="4" s="1"/>
  <c r="K849" i="4"/>
  <c r="AC849" i="4" s="1"/>
  <c r="K850" i="4"/>
  <c r="AC850" i="4" s="1"/>
  <c r="K851" i="4"/>
  <c r="AC851" i="4" s="1"/>
  <c r="K852" i="4"/>
  <c r="AC852" i="4" s="1"/>
  <c r="K853" i="4"/>
  <c r="AC853" i="4" s="1"/>
  <c r="K854" i="4"/>
  <c r="AC854" i="4" s="1"/>
  <c r="K855" i="4"/>
  <c r="AC855" i="4" s="1"/>
  <c r="K856" i="4"/>
  <c r="AC856" i="4" s="1"/>
  <c r="K857" i="4"/>
  <c r="AC857" i="4" s="1"/>
  <c r="K858" i="4"/>
  <c r="AC858" i="4" s="1"/>
  <c r="K859" i="4"/>
  <c r="AC859" i="4" s="1"/>
  <c r="K860" i="4"/>
  <c r="AC860" i="4" s="1"/>
  <c r="K861" i="4"/>
  <c r="AC861" i="4" s="1"/>
  <c r="K862" i="4"/>
  <c r="AC862" i="4" s="1"/>
  <c r="K863" i="4"/>
  <c r="AC863" i="4" s="1"/>
  <c r="K864" i="4"/>
  <c r="AC864" i="4" s="1"/>
  <c r="K865" i="4"/>
  <c r="AC865" i="4" s="1"/>
  <c r="K866" i="4"/>
  <c r="AC866" i="4" s="1"/>
  <c r="K867" i="4"/>
  <c r="AC867" i="4" s="1"/>
  <c r="K868" i="4"/>
  <c r="AC868" i="4" s="1"/>
  <c r="K869" i="4"/>
  <c r="AC869" i="4" s="1"/>
  <c r="K870" i="4"/>
  <c r="AC870" i="4" s="1"/>
  <c r="K871" i="4"/>
  <c r="AC871" i="4" s="1"/>
  <c r="K872" i="4"/>
  <c r="AC872" i="4" s="1"/>
  <c r="K873" i="4"/>
  <c r="AC873" i="4" s="1"/>
  <c r="K874" i="4"/>
  <c r="AC874" i="4" s="1"/>
  <c r="K875" i="4"/>
  <c r="AC875" i="4" s="1"/>
  <c r="K876" i="4"/>
  <c r="AC876" i="4" s="1"/>
  <c r="K877" i="4"/>
  <c r="AC877" i="4" s="1"/>
  <c r="K878" i="4"/>
  <c r="AC878" i="4" s="1"/>
  <c r="K879" i="4"/>
  <c r="AC879" i="4" s="1"/>
  <c r="K880" i="4"/>
  <c r="AC880" i="4" s="1"/>
  <c r="K881" i="4"/>
  <c r="AC881" i="4" s="1"/>
  <c r="K882" i="4"/>
  <c r="AC882" i="4" s="1"/>
  <c r="K883" i="4"/>
  <c r="AC883" i="4" s="1"/>
  <c r="K884" i="4"/>
  <c r="AC884" i="4" s="1"/>
  <c r="K885" i="4"/>
  <c r="AC885" i="4" s="1"/>
  <c r="K886" i="4"/>
  <c r="AC886" i="4" s="1"/>
  <c r="K887" i="4"/>
  <c r="AC887" i="4" s="1"/>
  <c r="K888" i="4"/>
  <c r="AC888" i="4" s="1"/>
  <c r="K889" i="4"/>
  <c r="AC889" i="4" s="1"/>
  <c r="K890" i="4"/>
  <c r="AC890" i="4" s="1"/>
  <c r="K891" i="4"/>
  <c r="AC891" i="4" s="1"/>
  <c r="K892" i="4"/>
  <c r="AC892" i="4" s="1"/>
  <c r="K893" i="4"/>
  <c r="AC893" i="4" s="1"/>
  <c r="K894" i="4"/>
  <c r="AC894" i="4" s="1"/>
  <c r="K895" i="4"/>
  <c r="AC895" i="4" s="1"/>
  <c r="K896" i="4"/>
  <c r="AC896" i="4" s="1"/>
  <c r="K897" i="4"/>
  <c r="AC897" i="4" s="1"/>
  <c r="K898" i="4"/>
  <c r="AC898" i="4" s="1"/>
  <c r="K899" i="4"/>
  <c r="AC899" i="4" s="1"/>
  <c r="K900" i="4"/>
  <c r="AC900" i="4" s="1"/>
  <c r="K901" i="4"/>
  <c r="AC901" i="4" s="1"/>
  <c r="K902" i="4"/>
  <c r="AC902" i="4" s="1"/>
  <c r="K903" i="4"/>
  <c r="AC903" i="4" s="1"/>
  <c r="K904" i="4"/>
  <c r="AC904" i="4" s="1"/>
  <c r="K905" i="4"/>
  <c r="AC905" i="4" s="1"/>
  <c r="K906" i="4"/>
  <c r="AC906" i="4" s="1"/>
  <c r="K907" i="4"/>
  <c r="AC907" i="4" s="1"/>
  <c r="K908" i="4"/>
  <c r="AC908" i="4" s="1"/>
  <c r="K909" i="4"/>
  <c r="AC909" i="4" s="1"/>
  <c r="K910" i="4"/>
  <c r="AC910" i="4" s="1"/>
  <c r="K911" i="4"/>
  <c r="AC911" i="4" s="1"/>
  <c r="K912" i="4"/>
  <c r="AC912" i="4" s="1"/>
  <c r="K913" i="4"/>
  <c r="AC913" i="4" s="1"/>
  <c r="K914" i="4"/>
  <c r="AC914" i="4" s="1"/>
  <c r="K915" i="4"/>
  <c r="AC915" i="4" s="1"/>
  <c r="K916" i="4"/>
  <c r="AC916" i="4" s="1"/>
  <c r="K917" i="4"/>
  <c r="AC917" i="4" s="1"/>
  <c r="K918" i="4"/>
  <c r="AC918" i="4" s="1"/>
  <c r="K919" i="4"/>
  <c r="AC919" i="4" s="1"/>
  <c r="K920" i="4"/>
  <c r="AC920" i="4" s="1"/>
  <c r="K921" i="4"/>
  <c r="AC921" i="4" s="1"/>
  <c r="K922" i="4"/>
  <c r="AC922" i="4" s="1"/>
  <c r="K923" i="4"/>
  <c r="AC923" i="4" s="1"/>
  <c r="K924" i="4"/>
  <c r="AC924" i="4" s="1"/>
  <c r="K925" i="4"/>
  <c r="AC925" i="4" s="1"/>
  <c r="K926" i="4"/>
  <c r="AC926" i="4" s="1"/>
  <c r="K927" i="4"/>
  <c r="AC927" i="4" s="1"/>
  <c r="K928" i="4"/>
  <c r="AC928" i="4" s="1"/>
  <c r="K929" i="4"/>
  <c r="AC929" i="4" s="1"/>
  <c r="K930" i="4"/>
  <c r="AC930" i="4" s="1"/>
  <c r="K931" i="4"/>
  <c r="AC931" i="4" s="1"/>
  <c r="K932" i="4"/>
  <c r="AC932" i="4" s="1"/>
  <c r="K933" i="4"/>
  <c r="AC933" i="4" s="1"/>
  <c r="K934" i="4"/>
  <c r="AC934" i="4" s="1"/>
  <c r="K935" i="4"/>
  <c r="AC935" i="4" s="1"/>
  <c r="K936" i="4"/>
  <c r="AC936" i="4" s="1"/>
  <c r="K937" i="4"/>
  <c r="AC937" i="4" s="1"/>
  <c r="K938" i="4"/>
  <c r="AC938" i="4" s="1"/>
  <c r="K939" i="4"/>
  <c r="AC939" i="4" s="1"/>
  <c r="K940" i="4"/>
  <c r="AC940" i="4" s="1"/>
  <c r="K941" i="4"/>
  <c r="AC941" i="4" s="1"/>
  <c r="K942" i="4"/>
  <c r="AC942" i="4" s="1"/>
  <c r="K943" i="4"/>
  <c r="AC943" i="4" s="1"/>
  <c r="K944" i="4"/>
  <c r="AC944" i="4" s="1"/>
  <c r="K945" i="4"/>
  <c r="AC945" i="4" s="1"/>
  <c r="K946" i="4"/>
  <c r="AC946" i="4" s="1"/>
  <c r="K947" i="4"/>
  <c r="AC947" i="4" s="1"/>
  <c r="K948" i="4"/>
  <c r="AC948" i="4" s="1"/>
  <c r="K949" i="4"/>
  <c r="AC949" i="4" s="1"/>
  <c r="K950" i="4"/>
  <c r="AC950" i="4" s="1"/>
  <c r="K951" i="4"/>
  <c r="AC951" i="4" s="1"/>
  <c r="K952" i="4"/>
  <c r="AC952" i="4" s="1"/>
  <c r="K953" i="4"/>
  <c r="AC953" i="4" s="1"/>
  <c r="K954" i="4"/>
  <c r="AC954" i="4" s="1"/>
  <c r="K955" i="4"/>
  <c r="AC955" i="4" s="1"/>
  <c r="K956" i="4"/>
  <c r="AC956" i="4" s="1"/>
  <c r="K957" i="4"/>
  <c r="AC957" i="4" s="1"/>
  <c r="K958" i="4"/>
  <c r="AC958" i="4" s="1"/>
  <c r="K959" i="4"/>
  <c r="AC959" i="4" s="1"/>
  <c r="K960" i="4"/>
  <c r="AC960" i="4" s="1"/>
  <c r="K961" i="4"/>
  <c r="AC961" i="4" s="1"/>
  <c r="K962" i="4"/>
  <c r="AC962" i="4" s="1"/>
  <c r="K963" i="4"/>
  <c r="AC963" i="4" s="1"/>
  <c r="K964" i="4"/>
  <c r="AC964" i="4" s="1"/>
  <c r="K965" i="4"/>
  <c r="AC965" i="4" s="1"/>
  <c r="K966" i="4"/>
  <c r="AC966" i="4" s="1"/>
  <c r="K967" i="4"/>
  <c r="AC967" i="4" s="1"/>
  <c r="K968" i="4"/>
  <c r="AC968" i="4" s="1"/>
  <c r="K969" i="4"/>
  <c r="AC969" i="4" s="1"/>
  <c r="K970" i="4"/>
  <c r="AC970" i="4" s="1"/>
  <c r="K971" i="4"/>
  <c r="AC971" i="4" s="1"/>
  <c r="K972" i="4"/>
  <c r="AC972" i="4" s="1"/>
  <c r="K973" i="4"/>
  <c r="AC973" i="4" s="1"/>
  <c r="K974" i="4"/>
  <c r="AC974" i="4" s="1"/>
  <c r="K975" i="4"/>
  <c r="AC975" i="4" s="1"/>
  <c r="K976" i="4"/>
  <c r="AC976" i="4" s="1"/>
  <c r="K977" i="4"/>
  <c r="AC977" i="4" s="1"/>
  <c r="K978" i="4"/>
  <c r="AC978" i="4" s="1"/>
  <c r="K979" i="4"/>
  <c r="AC979" i="4" s="1"/>
  <c r="K980" i="4"/>
  <c r="AC980" i="4" s="1"/>
  <c r="K981" i="4"/>
  <c r="AC981" i="4" s="1"/>
  <c r="K982" i="4"/>
  <c r="AC982" i="4" s="1"/>
  <c r="K983" i="4"/>
  <c r="AC983" i="4" s="1"/>
  <c r="K984" i="4"/>
  <c r="AC984" i="4" s="1"/>
  <c r="K985" i="4"/>
  <c r="AC985" i="4" s="1"/>
  <c r="K986" i="4"/>
  <c r="AC986" i="4" s="1"/>
  <c r="K987" i="4"/>
  <c r="AC987" i="4" s="1"/>
  <c r="K988" i="4"/>
  <c r="AC988" i="4" s="1"/>
  <c r="K989" i="4"/>
  <c r="AC989" i="4" s="1"/>
  <c r="K990" i="4"/>
  <c r="AC990" i="4" s="1"/>
  <c r="K991" i="4"/>
  <c r="AC991" i="4" s="1"/>
  <c r="K992" i="4"/>
  <c r="AC992" i="4" s="1"/>
  <c r="K993" i="4"/>
  <c r="AC993" i="4" s="1"/>
  <c r="K994" i="4"/>
  <c r="AC994" i="4" s="1"/>
  <c r="K995" i="4"/>
  <c r="AC995" i="4" s="1"/>
  <c r="K996" i="4"/>
  <c r="AC996" i="4" s="1"/>
  <c r="K997" i="4"/>
  <c r="AC997" i="4" s="1"/>
  <c r="K998" i="4"/>
  <c r="AC998" i="4" s="1"/>
  <c r="K999" i="4"/>
  <c r="AC999" i="4" s="1"/>
  <c r="K1000" i="4"/>
  <c r="AC1000" i="4" s="1"/>
  <c r="K1001" i="4"/>
  <c r="AC1001" i="4" s="1"/>
  <c r="K1002" i="4"/>
  <c r="AC1002" i="4" s="1"/>
  <c r="K1003" i="4"/>
  <c r="AC1003" i="4" s="1"/>
  <c r="K1004" i="4"/>
  <c r="AC1004" i="4" s="1"/>
  <c r="K1005" i="4"/>
  <c r="AC1005" i="4" s="1"/>
  <c r="K1006" i="4"/>
  <c r="AC1006" i="4" s="1"/>
  <c r="K1007" i="4"/>
  <c r="AC1007" i="4" s="1"/>
  <c r="K1008" i="4"/>
  <c r="AC1008" i="4" s="1"/>
  <c r="K1009" i="4"/>
  <c r="AC1009" i="4" s="1"/>
  <c r="K1010" i="4"/>
  <c r="AC1010" i="4" s="1"/>
  <c r="K1011" i="4"/>
  <c r="AC1011" i="4" s="1"/>
  <c r="K1012" i="4"/>
  <c r="AC1012" i="4" s="1"/>
  <c r="K1013" i="4"/>
  <c r="AC1013" i="4" s="1"/>
  <c r="K1014" i="4"/>
  <c r="AC1014" i="4" s="1"/>
  <c r="K1015" i="4"/>
  <c r="AC1015" i="4" s="1"/>
  <c r="K1016" i="4"/>
  <c r="AC1016" i="4" s="1"/>
  <c r="K1017" i="4"/>
  <c r="AC1017" i="4" s="1"/>
  <c r="K1018" i="4"/>
  <c r="AC1018" i="4" s="1"/>
  <c r="K1019" i="4"/>
  <c r="AC1019" i="4" s="1"/>
  <c r="K1020" i="4"/>
  <c r="AC1020" i="4" s="1"/>
  <c r="K1021" i="4"/>
  <c r="AC1021" i="4" s="1"/>
  <c r="K1022" i="4"/>
  <c r="AC1022" i="4" s="1"/>
  <c r="K1023" i="4"/>
  <c r="AC1023" i="4" s="1"/>
  <c r="K1024" i="4"/>
  <c r="AC1024" i="4" s="1"/>
  <c r="K1025" i="4"/>
  <c r="AC1025" i="4" s="1"/>
  <c r="K1026" i="4"/>
  <c r="AC1026" i="4" s="1"/>
  <c r="K1027" i="4"/>
  <c r="AC1027" i="4" s="1"/>
  <c r="K1028" i="4"/>
  <c r="AC1028" i="4" s="1"/>
  <c r="K1029" i="4"/>
  <c r="AC1029" i="4" s="1"/>
  <c r="K1030" i="4"/>
  <c r="AC1030" i="4" s="1"/>
  <c r="K1031" i="4"/>
  <c r="AC1031" i="4" s="1"/>
  <c r="K1032" i="4"/>
  <c r="AC1032" i="4" s="1"/>
  <c r="K1033" i="4"/>
  <c r="AC1033" i="4" s="1"/>
  <c r="K1034" i="4"/>
  <c r="AC1034" i="4" s="1"/>
  <c r="K1035" i="4"/>
  <c r="AC1035" i="4" s="1"/>
  <c r="K1036" i="4"/>
  <c r="AC1036" i="4" s="1"/>
  <c r="K1037" i="4"/>
  <c r="AC1037" i="4" s="1"/>
  <c r="K1038" i="4"/>
  <c r="AC1038" i="4" s="1"/>
  <c r="K1039" i="4"/>
  <c r="AC1039" i="4" s="1"/>
  <c r="K1040" i="4"/>
  <c r="AC1040" i="4" s="1"/>
  <c r="K1041" i="4"/>
  <c r="AC1041" i="4" s="1"/>
  <c r="K1042" i="4"/>
  <c r="AC1042" i="4" s="1"/>
  <c r="K1043" i="4"/>
  <c r="AC1043" i="4" s="1"/>
  <c r="K1044" i="4"/>
  <c r="AC1044" i="4" s="1"/>
  <c r="K1045" i="4"/>
  <c r="AC1045" i="4" s="1"/>
  <c r="K1046" i="4"/>
  <c r="AC1046" i="4" s="1"/>
  <c r="K1047" i="4"/>
  <c r="AC1047" i="4" s="1"/>
  <c r="K1048" i="4"/>
  <c r="AC1048" i="4" s="1"/>
  <c r="K1049" i="4"/>
  <c r="AC1049" i="4" s="1"/>
  <c r="K1050" i="4"/>
  <c r="AC1050" i="4" s="1"/>
  <c r="K1051" i="4"/>
  <c r="AC1051" i="4" s="1"/>
  <c r="K1052" i="4"/>
  <c r="AC1052" i="4" s="1"/>
  <c r="K1053" i="4"/>
  <c r="AC1053" i="4" s="1"/>
  <c r="K1054" i="4"/>
  <c r="AC1054" i="4" s="1"/>
  <c r="K1055" i="4"/>
  <c r="AC1055" i="4" s="1"/>
  <c r="K1056" i="4"/>
  <c r="AC1056" i="4" s="1"/>
  <c r="K1057" i="4"/>
  <c r="AC1057" i="4" s="1"/>
  <c r="K1058" i="4"/>
  <c r="AC1058" i="4" s="1"/>
  <c r="K1059" i="4"/>
  <c r="AC1059" i="4" s="1"/>
  <c r="K1060" i="4"/>
  <c r="AC1060" i="4" s="1"/>
  <c r="K1061" i="4"/>
  <c r="AC1061" i="4" s="1"/>
  <c r="K1062" i="4"/>
  <c r="AC1062" i="4" s="1"/>
  <c r="K1063" i="4"/>
  <c r="AC1063" i="4" s="1"/>
  <c r="K1064" i="4"/>
  <c r="AC1064" i="4" s="1"/>
  <c r="K1065" i="4"/>
  <c r="AC1065" i="4" s="1"/>
  <c r="K1066" i="4"/>
  <c r="AC1066" i="4" s="1"/>
  <c r="K1067" i="4"/>
  <c r="AC1067" i="4" s="1"/>
  <c r="K1068" i="4"/>
  <c r="AC1068" i="4" s="1"/>
  <c r="K1069" i="4"/>
  <c r="AC1069" i="4" s="1"/>
  <c r="K1070" i="4"/>
  <c r="AC1070" i="4" s="1"/>
  <c r="K1071" i="4"/>
  <c r="AC1071" i="4" s="1"/>
  <c r="K1072" i="4"/>
  <c r="AC1072" i="4" s="1"/>
  <c r="K1073" i="4"/>
  <c r="AC1073" i="4" s="1"/>
  <c r="K1074" i="4"/>
  <c r="AC1074" i="4" s="1"/>
  <c r="K1075" i="4"/>
  <c r="AC1075" i="4" s="1"/>
  <c r="K1076" i="4"/>
  <c r="AC1076" i="4" s="1"/>
  <c r="K1077" i="4"/>
  <c r="AC1077" i="4" s="1"/>
  <c r="K1078" i="4"/>
  <c r="AC1078" i="4" s="1"/>
  <c r="K1079" i="4"/>
  <c r="AC1079" i="4" s="1"/>
  <c r="K1080" i="4"/>
  <c r="AC1080" i="4" s="1"/>
  <c r="K1081" i="4"/>
  <c r="AC1081" i="4" s="1"/>
  <c r="K1082" i="4"/>
  <c r="AC1082" i="4" s="1"/>
  <c r="K1083" i="4"/>
  <c r="AC1083" i="4" s="1"/>
  <c r="K1084" i="4"/>
  <c r="AC1084" i="4" s="1"/>
  <c r="K1085" i="4"/>
  <c r="AC1085" i="4" s="1"/>
  <c r="K1086" i="4"/>
  <c r="AC1086" i="4" s="1"/>
  <c r="K1087" i="4"/>
  <c r="AC1087" i="4" s="1"/>
  <c r="K1088" i="4"/>
  <c r="AC1088" i="4" s="1"/>
  <c r="K1089" i="4"/>
  <c r="AC1089" i="4" s="1"/>
  <c r="K1090" i="4"/>
  <c r="AC1090" i="4" s="1"/>
  <c r="K1091" i="4"/>
  <c r="AC1091" i="4" s="1"/>
  <c r="K1092" i="4"/>
  <c r="AC1092" i="4" s="1"/>
  <c r="K1093" i="4"/>
  <c r="AC1093" i="4" s="1"/>
  <c r="K1094" i="4"/>
  <c r="AC1094" i="4" s="1"/>
  <c r="K1095" i="4"/>
  <c r="AC1095" i="4" s="1"/>
  <c r="K1096" i="4"/>
  <c r="AC1096" i="4" s="1"/>
  <c r="K1097" i="4"/>
  <c r="AC1097" i="4" s="1"/>
  <c r="K1098" i="4"/>
  <c r="AC1098" i="4" s="1"/>
  <c r="K1099" i="4"/>
  <c r="AC1099" i="4" s="1"/>
  <c r="K1100" i="4"/>
  <c r="AC1100" i="4" s="1"/>
  <c r="K1101" i="4"/>
  <c r="AC1101" i="4" s="1"/>
  <c r="K1102" i="4"/>
  <c r="AC1102" i="4" s="1"/>
  <c r="K1103" i="4"/>
  <c r="AC1103" i="4" s="1"/>
  <c r="K1104" i="4"/>
  <c r="AC1104" i="4" s="1"/>
  <c r="K1105" i="4"/>
  <c r="AC1105" i="4" s="1"/>
  <c r="K1106" i="4"/>
  <c r="AC1106" i="4" s="1"/>
  <c r="K1107" i="4"/>
  <c r="AC1107" i="4" s="1"/>
  <c r="K1108" i="4"/>
  <c r="AC1108" i="4" s="1"/>
  <c r="K1109" i="4"/>
  <c r="AC1109" i="4" s="1"/>
  <c r="K1110" i="4"/>
  <c r="AC1110" i="4" s="1"/>
  <c r="K1111" i="4"/>
  <c r="AC1111" i="4" s="1"/>
  <c r="K1112" i="4"/>
  <c r="AC1112" i="4" s="1"/>
  <c r="K1113" i="4"/>
  <c r="AC1113" i="4" s="1"/>
  <c r="K1114" i="4"/>
  <c r="AC1114" i="4" s="1"/>
  <c r="K1115" i="4"/>
  <c r="AC1115" i="4" s="1"/>
  <c r="K1116" i="4"/>
  <c r="AC1116" i="4" s="1"/>
  <c r="K1117" i="4"/>
  <c r="AC1117" i="4" s="1"/>
  <c r="K1118" i="4"/>
  <c r="AC1118" i="4" s="1"/>
  <c r="K1119" i="4"/>
  <c r="AC1119" i="4" s="1"/>
  <c r="K1120" i="4"/>
  <c r="AC1120" i="4" s="1"/>
  <c r="K1121" i="4"/>
  <c r="AC1121" i="4" s="1"/>
  <c r="K1122" i="4"/>
  <c r="AC1122" i="4" s="1"/>
  <c r="K1123" i="4"/>
  <c r="AC1123" i="4" s="1"/>
  <c r="K1124" i="4"/>
  <c r="AC1124" i="4" s="1"/>
  <c r="K1125" i="4"/>
  <c r="AC1125" i="4" s="1"/>
  <c r="K1126" i="4"/>
  <c r="AC1126" i="4" s="1"/>
  <c r="K1127" i="4"/>
  <c r="AC1127" i="4" s="1"/>
  <c r="K1128" i="4"/>
  <c r="AC1128" i="4" s="1"/>
  <c r="K1129" i="4"/>
  <c r="AC1129" i="4" s="1"/>
  <c r="K1130" i="4"/>
  <c r="AC1130" i="4" s="1"/>
  <c r="K1131" i="4"/>
  <c r="AC1131" i="4" s="1"/>
  <c r="K1132" i="4"/>
  <c r="AC1132" i="4" s="1"/>
  <c r="K1133" i="4"/>
  <c r="AC1133" i="4" s="1"/>
  <c r="K1134" i="4"/>
  <c r="AC1134" i="4" s="1"/>
  <c r="K1135" i="4"/>
  <c r="AC1135" i="4" s="1"/>
  <c r="K1136" i="4"/>
  <c r="AC1136" i="4" s="1"/>
  <c r="K1137" i="4"/>
  <c r="AC1137" i="4" s="1"/>
  <c r="K1138" i="4"/>
  <c r="AC1138" i="4" s="1"/>
  <c r="K1139" i="4"/>
  <c r="AC1139" i="4" s="1"/>
  <c r="K1140" i="4"/>
  <c r="AC1140" i="4" s="1"/>
  <c r="K1141" i="4"/>
  <c r="AC1141" i="4" s="1"/>
  <c r="K1142" i="4"/>
  <c r="AC1142" i="4" s="1"/>
  <c r="K1143" i="4"/>
  <c r="AC1143" i="4" s="1"/>
  <c r="K1144" i="4"/>
  <c r="AC1144" i="4" s="1"/>
  <c r="K1145" i="4"/>
  <c r="AC1145" i="4" s="1"/>
  <c r="K1146" i="4"/>
  <c r="AC1146" i="4" s="1"/>
  <c r="K1147" i="4"/>
  <c r="AC1147" i="4" s="1"/>
  <c r="K1148" i="4"/>
  <c r="AC1148" i="4" s="1"/>
  <c r="K1149" i="4"/>
  <c r="AC1149" i="4" s="1"/>
  <c r="K1150" i="4"/>
  <c r="AC1150" i="4" s="1"/>
  <c r="K1151" i="4"/>
  <c r="AC1151" i="4" s="1"/>
  <c r="K1152" i="4"/>
  <c r="AC1152" i="4" s="1"/>
  <c r="K1153" i="4"/>
  <c r="AC1153" i="4" s="1"/>
  <c r="K1154" i="4"/>
  <c r="AC1154" i="4" s="1"/>
  <c r="K1155" i="4"/>
  <c r="AC1155" i="4" s="1"/>
  <c r="K1156" i="4"/>
  <c r="AC1156" i="4" s="1"/>
  <c r="K1157" i="4"/>
  <c r="AC1157" i="4" s="1"/>
  <c r="K1158" i="4"/>
  <c r="AC1158" i="4" s="1"/>
  <c r="K1159" i="4"/>
  <c r="AC1159" i="4" s="1"/>
  <c r="K1160" i="4"/>
  <c r="AC1160" i="4" s="1"/>
  <c r="K1161" i="4"/>
  <c r="AC1161" i="4" s="1"/>
  <c r="K1162" i="4"/>
  <c r="AC1162" i="4" s="1"/>
  <c r="K1163" i="4"/>
  <c r="AC1163" i="4" s="1"/>
  <c r="K1164" i="4"/>
  <c r="AC1164" i="4" s="1"/>
  <c r="K1165" i="4"/>
  <c r="AC1165" i="4" s="1"/>
  <c r="K1166" i="4"/>
  <c r="AC1166" i="4" s="1"/>
  <c r="K1167" i="4"/>
  <c r="AC1167" i="4" s="1"/>
  <c r="K1168" i="4"/>
  <c r="AC1168" i="4" s="1"/>
  <c r="K1169" i="4"/>
  <c r="AC1169" i="4" s="1"/>
  <c r="K1170" i="4"/>
  <c r="AC1170" i="4" s="1"/>
  <c r="K1171" i="4"/>
  <c r="AC1171" i="4" s="1"/>
  <c r="K1172" i="4"/>
  <c r="AC1172" i="4" s="1"/>
  <c r="K1173" i="4"/>
  <c r="AC1173" i="4" s="1"/>
  <c r="K1174" i="4"/>
  <c r="AC1174" i="4" s="1"/>
  <c r="K1175" i="4"/>
  <c r="AC1175" i="4" s="1"/>
  <c r="K1176" i="4"/>
  <c r="AC1176" i="4" s="1"/>
  <c r="K1177" i="4"/>
  <c r="AC1177" i="4" s="1"/>
  <c r="K1178" i="4"/>
  <c r="AC1178" i="4" s="1"/>
  <c r="K1179" i="4"/>
  <c r="AC1179" i="4" s="1"/>
  <c r="K1180" i="4"/>
  <c r="AC1180" i="4" s="1"/>
  <c r="K1181" i="4"/>
  <c r="AC1181" i="4" s="1"/>
  <c r="K1182" i="4"/>
  <c r="AC1182" i="4" s="1"/>
  <c r="K1183" i="4"/>
  <c r="AC1183" i="4" s="1"/>
  <c r="K1184" i="4"/>
  <c r="AC1184" i="4" s="1"/>
  <c r="K1185" i="4"/>
  <c r="AC1185" i="4" s="1"/>
  <c r="K1186" i="4"/>
  <c r="AC1186" i="4" s="1"/>
  <c r="K1187" i="4"/>
  <c r="AC1187" i="4" s="1"/>
  <c r="K1188" i="4"/>
  <c r="AC1188" i="4" s="1"/>
  <c r="K1189" i="4"/>
  <c r="AC1189" i="4" s="1"/>
  <c r="K1190" i="4"/>
  <c r="AC1190" i="4" s="1"/>
  <c r="K1191" i="4"/>
  <c r="AC1191" i="4" s="1"/>
  <c r="K1192" i="4"/>
  <c r="AC1192" i="4" s="1"/>
  <c r="K1193" i="4"/>
  <c r="AC1193" i="4" s="1"/>
  <c r="K1194" i="4"/>
  <c r="AC1194" i="4" s="1"/>
  <c r="K1195" i="4"/>
  <c r="AC1195" i="4" s="1"/>
  <c r="K1196" i="4"/>
  <c r="AC1196" i="4" s="1"/>
  <c r="K1197" i="4"/>
  <c r="AC1197" i="4" s="1"/>
  <c r="K1198" i="4"/>
  <c r="AC1198" i="4" s="1"/>
  <c r="K1199" i="4"/>
  <c r="AC1199" i="4" s="1"/>
  <c r="K1200" i="4"/>
  <c r="AC1200" i="4" s="1"/>
  <c r="K1201" i="4"/>
  <c r="AC1201" i="4" s="1"/>
  <c r="K1202" i="4"/>
  <c r="AC1202" i="4" s="1"/>
  <c r="K1203" i="4"/>
  <c r="AC1203" i="4" s="1"/>
  <c r="K1204" i="4"/>
  <c r="AC1204" i="4" s="1"/>
  <c r="K1205" i="4"/>
  <c r="AC1205" i="4" s="1"/>
  <c r="K1206" i="4"/>
  <c r="AC1206" i="4" s="1"/>
  <c r="K1207" i="4"/>
  <c r="AC1207" i="4" s="1"/>
  <c r="K1208" i="4"/>
  <c r="AC1208" i="4" s="1"/>
  <c r="K1209" i="4"/>
  <c r="AC1209" i="4" s="1"/>
  <c r="K1210" i="4"/>
  <c r="AC1210" i="4" s="1"/>
  <c r="K1211" i="4"/>
  <c r="AC1211" i="4" s="1"/>
  <c r="K1212" i="4"/>
  <c r="AC1212" i="4" s="1"/>
  <c r="K1213" i="4"/>
  <c r="AC1213" i="4" s="1"/>
  <c r="K1214" i="4"/>
  <c r="AC1214" i="4" s="1"/>
  <c r="K1215" i="4"/>
  <c r="AC1215" i="4" s="1"/>
  <c r="K1216" i="4"/>
  <c r="AC1216" i="4" s="1"/>
  <c r="K1217" i="4"/>
  <c r="AC1217" i="4" s="1"/>
  <c r="K1218" i="4"/>
  <c r="AC1218" i="4" s="1"/>
  <c r="K1219" i="4"/>
  <c r="AC1219" i="4" s="1"/>
  <c r="K1220" i="4"/>
  <c r="AC1220" i="4" s="1"/>
  <c r="K1221" i="4"/>
  <c r="AC1221" i="4" s="1"/>
  <c r="K1222" i="4"/>
  <c r="AC1222" i="4" s="1"/>
  <c r="K1223" i="4"/>
  <c r="AC1223" i="4" s="1"/>
  <c r="K1224" i="4"/>
  <c r="AC1224" i="4" s="1"/>
  <c r="K1225" i="4"/>
  <c r="AC1225" i="4" s="1"/>
  <c r="K1226" i="4"/>
  <c r="AC1226" i="4" s="1"/>
  <c r="K1227" i="4"/>
  <c r="AC1227" i="4" s="1"/>
  <c r="K1228" i="4"/>
  <c r="AC1228" i="4" s="1"/>
  <c r="K1229" i="4"/>
  <c r="AC1229" i="4" s="1"/>
  <c r="K1230" i="4"/>
  <c r="AC1230" i="4" s="1"/>
  <c r="K1231" i="4"/>
  <c r="AC1231" i="4" s="1"/>
  <c r="K1232" i="4"/>
  <c r="AC1232" i="4" s="1"/>
  <c r="K1233" i="4"/>
  <c r="AC1233" i="4" s="1"/>
  <c r="K1234" i="4"/>
  <c r="AC1234" i="4" s="1"/>
  <c r="K1235" i="4"/>
  <c r="AC1235" i="4" s="1"/>
  <c r="K1236" i="4"/>
  <c r="AC1236" i="4" s="1"/>
  <c r="K1237" i="4"/>
  <c r="AC1237" i="4" s="1"/>
  <c r="K1238" i="4"/>
  <c r="AC1238" i="4" s="1"/>
  <c r="K1239" i="4"/>
  <c r="AC1239" i="4" s="1"/>
  <c r="K1240" i="4"/>
  <c r="AC1240" i="4" s="1"/>
  <c r="K1241" i="4"/>
  <c r="AC1241" i="4" s="1"/>
  <c r="K1242" i="4"/>
  <c r="AC1242" i="4" s="1"/>
  <c r="K1243" i="4"/>
  <c r="AC1243" i="4" s="1"/>
  <c r="K1244" i="4"/>
  <c r="AC1244" i="4" s="1"/>
  <c r="K1245" i="4"/>
  <c r="AC1245" i="4" s="1"/>
  <c r="K1246" i="4"/>
  <c r="AC1246" i="4" s="1"/>
  <c r="K1247" i="4"/>
  <c r="AC1247" i="4" s="1"/>
  <c r="K1248" i="4"/>
  <c r="AC1248" i="4" s="1"/>
  <c r="K1249" i="4"/>
  <c r="AC1249" i="4" s="1"/>
  <c r="K1250" i="4"/>
  <c r="AC1250" i="4" s="1"/>
  <c r="K1251" i="4"/>
  <c r="AC1251" i="4" s="1"/>
  <c r="K1252" i="4"/>
  <c r="AC1252" i="4" s="1"/>
  <c r="K1253" i="4"/>
  <c r="AC1253" i="4" s="1"/>
  <c r="K1254" i="4"/>
  <c r="AC1254" i="4" s="1"/>
  <c r="K1255" i="4"/>
  <c r="AC1255" i="4" s="1"/>
  <c r="K1256" i="4"/>
  <c r="AC1256" i="4" s="1"/>
  <c r="K1257" i="4"/>
  <c r="AC1257" i="4" s="1"/>
  <c r="K1258" i="4"/>
  <c r="AC1258" i="4" s="1"/>
  <c r="K1259" i="4"/>
  <c r="AC1259" i="4" s="1"/>
  <c r="K1260" i="4"/>
  <c r="AC1260" i="4" s="1"/>
  <c r="K1261" i="4"/>
  <c r="AC1261" i="4" s="1"/>
  <c r="K1262" i="4"/>
  <c r="AC1262" i="4" s="1"/>
  <c r="K1263" i="4"/>
  <c r="AC1263" i="4" s="1"/>
  <c r="K1264" i="4"/>
  <c r="AC1264" i="4" s="1"/>
  <c r="K1265" i="4"/>
  <c r="AC1265" i="4" s="1"/>
  <c r="K1266" i="4"/>
  <c r="AC1266" i="4" s="1"/>
  <c r="K1267" i="4"/>
  <c r="AC1267" i="4" s="1"/>
  <c r="K1268" i="4"/>
  <c r="AC1268" i="4" s="1"/>
  <c r="K1269" i="4"/>
  <c r="AC1269" i="4" s="1"/>
  <c r="K1270" i="4"/>
  <c r="AC1270" i="4" s="1"/>
  <c r="K1271" i="4"/>
  <c r="AC1271" i="4" s="1"/>
  <c r="K1272" i="4"/>
  <c r="AC1272" i="4" s="1"/>
  <c r="K1273" i="4"/>
  <c r="AC1273" i="4" s="1"/>
  <c r="K1274" i="4"/>
  <c r="AC1274" i="4" s="1"/>
  <c r="K1275" i="4"/>
  <c r="AC1275" i="4" s="1"/>
  <c r="K1276" i="4"/>
  <c r="AC1276" i="4" s="1"/>
  <c r="K1277" i="4"/>
  <c r="AC1277" i="4" s="1"/>
  <c r="K1278" i="4"/>
  <c r="AC1278" i="4" s="1"/>
  <c r="K1279" i="4"/>
  <c r="AC1279" i="4" s="1"/>
  <c r="K1280" i="4"/>
  <c r="AC1280" i="4" s="1"/>
  <c r="K1281" i="4"/>
  <c r="AC1281" i="4" s="1"/>
  <c r="K1282" i="4"/>
  <c r="AC1282" i="4" s="1"/>
  <c r="K1283" i="4"/>
  <c r="AC1283" i="4" s="1"/>
  <c r="K1284" i="4"/>
  <c r="AC1284" i="4" s="1"/>
  <c r="K1285" i="4"/>
  <c r="AC1285" i="4" s="1"/>
  <c r="K1286" i="4"/>
  <c r="AC1286" i="4" s="1"/>
  <c r="K1287" i="4"/>
  <c r="AC1287" i="4" s="1"/>
  <c r="K1288" i="4"/>
  <c r="AC1288" i="4" s="1"/>
  <c r="K1289" i="4"/>
  <c r="AC1289" i="4" s="1"/>
  <c r="K1290" i="4"/>
  <c r="AC1290" i="4" s="1"/>
  <c r="K1291" i="4"/>
  <c r="AC1291" i="4" s="1"/>
  <c r="K1292" i="4"/>
  <c r="AC1292" i="4" s="1"/>
  <c r="K1293" i="4"/>
  <c r="AC1293" i="4" s="1"/>
  <c r="K1294" i="4"/>
  <c r="AC1294" i="4" s="1"/>
  <c r="K1295" i="4"/>
  <c r="AC1295" i="4" s="1"/>
  <c r="K1296" i="4"/>
  <c r="AC1296" i="4" s="1"/>
  <c r="K1297" i="4"/>
  <c r="AC1297" i="4" s="1"/>
  <c r="K1298" i="4"/>
  <c r="AC1298" i="4" s="1"/>
  <c r="K1299" i="4"/>
  <c r="AC1299" i="4" s="1"/>
  <c r="K1300" i="4"/>
  <c r="AC1300" i="4" s="1"/>
  <c r="K1301" i="4"/>
  <c r="AC1301" i="4" s="1"/>
  <c r="K1302" i="4"/>
  <c r="AC1302" i="4" s="1"/>
  <c r="K1303" i="4"/>
  <c r="AC1303" i="4" s="1"/>
  <c r="K1304" i="4"/>
  <c r="AC1304" i="4" s="1"/>
  <c r="K1305" i="4"/>
  <c r="AC1305" i="4" s="1"/>
  <c r="K1306" i="4"/>
  <c r="AC1306" i="4" s="1"/>
  <c r="K1307" i="4"/>
  <c r="AC1307" i="4" s="1"/>
  <c r="K1308" i="4"/>
  <c r="AC1308" i="4" s="1"/>
  <c r="K1309" i="4"/>
  <c r="AC1309" i="4" s="1"/>
  <c r="K1310" i="4"/>
  <c r="AC1310" i="4" s="1"/>
  <c r="K1311" i="4"/>
  <c r="AC1311" i="4" s="1"/>
  <c r="K1312" i="4"/>
  <c r="AC1312" i="4" s="1"/>
  <c r="K1313" i="4"/>
  <c r="AC1313" i="4" s="1"/>
  <c r="K1314" i="4"/>
  <c r="AC1314" i="4" s="1"/>
  <c r="K1315" i="4"/>
  <c r="AC1315" i="4" s="1"/>
  <c r="K1316" i="4"/>
  <c r="AC1316" i="4" s="1"/>
  <c r="K1317" i="4"/>
  <c r="AC1317" i="4" s="1"/>
  <c r="K1318" i="4"/>
  <c r="AC1318" i="4" s="1"/>
  <c r="K1319" i="4"/>
  <c r="AC1319" i="4" s="1"/>
  <c r="K1320" i="4"/>
  <c r="AC1320" i="4" s="1"/>
  <c r="K1321" i="4"/>
  <c r="AC1321" i="4" s="1"/>
  <c r="K1322" i="4"/>
  <c r="AC1322" i="4" s="1"/>
  <c r="K1323" i="4"/>
  <c r="AC1323" i="4" s="1"/>
  <c r="K1324" i="4"/>
  <c r="AC1324" i="4" s="1"/>
  <c r="K1325" i="4"/>
  <c r="AC1325" i="4" s="1"/>
  <c r="K1326" i="4"/>
  <c r="AC1326" i="4" s="1"/>
  <c r="K1327" i="4"/>
  <c r="AC1327" i="4" s="1"/>
  <c r="K1328" i="4"/>
  <c r="AC1328" i="4" s="1"/>
  <c r="K1329" i="4"/>
  <c r="AC1329" i="4" s="1"/>
  <c r="K1330" i="4"/>
  <c r="AC1330" i="4" s="1"/>
  <c r="K1331" i="4"/>
  <c r="AC1331" i="4" s="1"/>
  <c r="K1332" i="4"/>
  <c r="AC1332" i="4" s="1"/>
  <c r="K1333" i="4"/>
  <c r="AC1333" i="4" s="1"/>
  <c r="K1334" i="4"/>
  <c r="AC1334" i="4" s="1"/>
  <c r="K1335" i="4"/>
  <c r="AC1335" i="4" s="1"/>
  <c r="K1336" i="4"/>
  <c r="AC1336" i="4" s="1"/>
  <c r="K1337" i="4"/>
  <c r="AC1337" i="4" s="1"/>
  <c r="K1338" i="4"/>
  <c r="AC1338" i="4" s="1"/>
  <c r="K1339" i="4"/>
  <c r="AC1339" i="4" s="1"/>
  <c r="K1340" i="4"/>
  <c r="AC1340" i="4" s="1"/>
  <c r="K1341" i="4"/>
  <c r="AC1341" i="4" s="1"/>
  <c r="K1342" i="4"/>
  <c r="AC1342" i="4" s="1"/>
  <c r="K1343" i="4"/>
  <c r="AC1343" i="4" s="1"/>
  <c r="K1344" i="4"/>
  <c r="AC1344" i="4" s="1"/>
  <c r="K1345" i="4"/>
  <c r="AC1345" i="4" s="1"/>
  <c r="K1346" i="4"/>
  <c r="AC1346" i="4" s="1"/>
  <c r="K1347" i="4"/>
  <c r="AC1347" i="4" s="1"/>
  <c r="K1348" i="4"/>
  <c r="AC1348" i="4" s="1"/>
  <c r="K1349" i="4"/>
  <c r="AC1349" i="4" s="1"/>
  <c r="K1350" i="4"/>
  <c r="AC1350" i="4" s="1"/>
  <c r="K1351" i="4"/>
  <c r="AC1351" i="4" s="1"/>
  <c r="K1352" i="4"/>
  <c r="AC1352" i="4" s="1"/>
  <c r="K1353" i="4"/>
  <c r="AC1353" i="4" s="1"/>
  <c r="K1354" i="4"/>
  <c r="AC1354" i="4" s="1"/>
  <c r="K1355" i="4"/>
  <c r="AC1355" i="4" s="1"/>
  <c r="K1356" i="4"/>
  <c r="AC1356" i="4" s="1"/>
  <c r="K1357" i="4"/>
  <c r="AC1357" i="4" s="1"/>
  <c r="K1358" i="4"/>
  <c r="AC1358" i="4" s="1"/>
  <c r="K1359" i="4"/>
  <c r="AC1359" i="4" s="1"/>
  <c r="K1360" i="4"/>
  <c r="AC1360" i="4" s="1"/>
  <c r="K1361" i="4"/>
  <c r="AC1361" i="4" s="1"/>
  <c r="K1362" i="4"/>
  <c r="AC1362" i="4" s="1"/>
  <c r="K1363" i="4"/>
  <c r="AC1363" i="4" s="1"/>
  <c r="K1364" i="4"/>
  <c r="AC1364" i="4" s="1"/>
  <c r="K1365" i="4"/>
  <c r="AC1365" i="4" s="1"/>
  <c r="K1366" i="4"/>
  <c r="AC1366" i="4" s="1"/>
  <c r="K1367" i="4"/>
  <c r="AC1367" i="4" s="1"/>
  <c r="K1368" i="4"/>
  <c r="AC1368" i="4" s="1"/>
  <c r="K1369" i="4"/>
  <c r="AC1369" i="4" s="1"/>
  <c r="K1370" i="4"/>
  <c r="AC1370" i="4" s="1"/>
  <c r="K1371" i="4"/>
  <c r="AC1371" i="4" s="1"/>
  <c r="K1372" i="4"/>
  <c r="AC1372" i="4" s="1"/>
  <c r="K1373" i="4"/>
  <c r="AC1373" i="4" s="1"/>
  <c r="K1374" i="4"/>
  <c r="AC1374" i="4" s="1"/>
  <c r="K1375" i="4"/>
  <c r="AC1375" i="4" s="1"/>
  <c r="K1376" i="4"/>
  <c r="AC1376" i="4" s="1"/>
  <c r="K1377" i="4"/>
  <c r="AC1377" i="4" s="1"/>
  <c r="K1378" i="4"/>
  <c r="AC1378" i="4" s="1"/>
  <c r="K1379" i="4"/>
  <c r="AC1379" i="4" s="1"/>
  <c r="K1380" i="4"/>
  <c r="AC1380" i="4" s="1"/>
  <c r="K1381" i="4"/>
  <c r="AC1381" i="4" s="1"/>
  <c r="K1382" i="4"/>
  <c r="AC1382" i="4" s="1"/>
  <c r="K1383" i="4"/>
  <c r="AC1383" i="4" s="1"/>
  <c r="K1384" i="4"/>
  <c r="AC1384" i="4" s="1"/>
  <c r="K1385" i="4"/>
  <c r="AC1385" i="4" s="1"/>
  <c r="K1386" i="4"/>
  <c r="AC1386" i="4" s="1"/>
  <c r="K1387" i="4"/>
  <c r="AC1387" i="4" s="1"/>
  <c r="K1388" i="4"/>
  <c r="AC1388" i="4" s="1"/>
  <c r="K1389" i="4"/>
  <c r="AC1389" i="4" s="1"/>
  <c r="K1390" i="4"/>
  <c r="AC1390" i="4" s="1"/>
  <c r="K1391" i="4"/>
  <c r="AC1391" i="4" s="1"/>
  <c r="K1392" i="4"/>
  <c r="AC1392" i="4" s="1"/>
  <c r="K1393" i="4"/>
  <c r="AC1393" i="4" s="1"/>
  <c r="K1394" i="4"/>
  <c r="AC1394" i="4" s="1"/>
  <c r="K1395" i="4"/>
  <c r="AC1395" i="4" s="1"/>
  <c r="K1396" i="4"/>
  <c r="AC1396" i="4" s="1"/>
  <c r="K1397" i="4"/>
  <c r="AC1397" i="4" s="1"/>
  <c r="K1398" i="4"/>
  <c r="AC1398" i="4" s="1"/>
  <c r="K1399" i="4"/>
  <c r="AC1399" i="4" s="1"/>
  <c r="K1400" i="4"/>
  <c r="AC1400" i="4" s="1"/>
  <c r="K1401" i="4"/>
  <c r="AC1401" i="4" s="1"/>
  <c r="K1402" i="4"/>
  <c r="AC1402" i="4" s="1"/>
  <c r="K1403" i="4"/>
  <c r="AC1403" i="4" s="1"/>
  <c r="K1404" i="4"/>
  <c r="AC1404" i="4" s="1"/>
  <c r="K1405" i="4"/>
  <c r="AC1405" i="4" s="1"/>
  <c r="K1406" i="4"/>
  <c r="AC1406" i="4" s="1"/>
  <c r="K1407" i="4"/>
  <c r="AC1407" i="4" s="1"/>
  <c r="K1408" i="4"/>
  <c r="AC1408" i="4" s="1"/>
  <c r="K1409" i="4"/>
  <c r="AC1409" i="4" s="1"/>
  <c r="K1410" i="4"/>
  <c r="AC1410" i="4" s="1"/>
  <c r="K1411" i="4"/>
  <c r="AC1411" i="4" s="1"/>
  <c r="K1412" i="4"/>
  <c r="AC1412" i="4" s="1"/>
  <c r="K1413" i="4"/>
  <c r="AC1413" i="4" s="1"/>
  <c r="K1414" i="4"/>
  <c r="AC1414" i="4" s="1"/>
  <c r="K1415" i="4"/>
  <c r="AC1415" i="4" s="1"/>
  <c r="K1416" i="4"/>
  <c r="AC1416" i="4" s="1"/>
  <c r="K1417" i="4"/>
  <c r="AC1417" i="4" s="1"/>
  <c r="K1418" i="4"/>
  <c r="AC1418" i="4" s="1"/>
  <c r="K1419" i="4"/>
  <c r="AC1419" i="4" s="1"/>
  <c r="K1420" i="4"/>
  <c r="AC1420" i="4" s="1"/>
  <c r="K1421" i="4"/>
  <c r="AC1421" i="4" s="1"/>
  <c r="K1422" i="4"/>
  <c r="AC1422" i="4" s="1"/>
  <c r="K1423" i="4"/>
  <c r="AC1423" i="4" s="1"/>
  <c r="K1424" i="4"/>
  <c r="AC1424" i="4" s="1"/>
  <c r="K1425" i="4"/>
  <c r="AC1425" i="4" s="1"/>
  <c r="K1426" i="4"/>
  <c r="AC1426" i="4" s="1"/>
  <c r="K1427" i="4"/>
  <c r="AC1427" i="4" s="1"/>
  <c r="K1428" i="4"/>
  <c r="AC1428" i="4" s="1"/>
  <c r="K1429" i="4"/>
  <c r="AC1429" i="4" s="1"/>
  <c r="K1430" i="4"/>
  <c r="AC1430" i="4" s="1"/>
  <c r="K1431" i="4"/>
  <c r="AC1431" i="4" s="1"/>
  <c r="K1432" i="4"/>
  <c r="AC1432" i="4" s="1"/>
  <c r="K1433" i="4"/>
  <c r="AC1433" i="4" s="1"/>
  <c r="K1434" i="4"/>
  <c r="AC1434" i="4" s="1"/>
  <c r="K1435" i="4"/>
  <c r="AC1435" i="4" s="1"/>
  <c r="K1436" i="4"/>
  <c r="AC1436" i="4" s="1"/>
  <c r="K1437" i="4"/>
  <c r="AC1437" i="4" s="1"/>
  <c r="K1438" i="4"/>
  <c r="AC1438" i="4" s="1"/>
  <c r="K1439" i="4"/>
  <c r="AC1439" i="4" s="1"/>
  <c r="K1440" i="4"/>
  <c r="AC1440" i="4" s="1"/>
  <c r="K1441" i="4"/>
  <c r="AC1441" i="4" s="1"/>
  <c r="K1442" i="4"/>
  <c r="AC1442" i="4" s="1"/>
  <c r="K1443" i="4"/>
  <c r="AC1443" i="4" s="1"/>
  <c r="K1444" i="4"/>
  <c r="AC1444" i="4" s="1"/>
  <c r="K1445" i="4"/>
  <c r="AC1445" i="4" s="1"/>
  <c r="K1446" i="4"/>
  <c r="AC1446" i="4" s="1"/>
  <c r="K1447" i="4"/>
  <c r="AC1447" i="4" s="1"/>
  <c r="K1448" i="4"/>
  <c r="AC1448" i="4" s="1"/>
  <c r="K1449" i="4"/>
  <c r="AC1449" i="4" s="1"/>
  <c r="K1450" i="4"/>
  <c r="AC1450" i="4" s="1"/>
  <c r="K1451" i="4"/>
  <c r="AC1451" i="4" s="1"/>
  <c r="K1452" i="4"/>
  <c r="AC1452" i="4" s="1"/>
  <c r="K1453" i="4"/>
  <c r="AC1453" i="4" s="1"/>
  <c r="K1454" i="4"/>
  <c r="AC1454" i="4" s="1"/>
  <c r="K1455" i="4"/>
  <c r="AC1455" i="4" s="1"/>
  <c r="K1456" i="4"/>
  <c r="AC1456" i="4" s="1"/>
  <c r="K1457" i="4"/>
  <c r="AC1457" i="4" s="1"/>
  <c r="K1458" i="4"/>
  <c r="AC1458" i="4" s="1"/>
  <c r="K1459" i="4"/>
  <c r="AC1459" i="4" s="1"/>
  <c r="K1460" i="4"/>
  <c r="AC1460" i="4" s="1"/>
  <c r="K1461" i="4"/>
  <c r="AC1461" i="4" s="1"/>
  <c r="K1462" i="4"/>
  <c r="AC1462" i="4" s="1"/>
  <c r="K1463" i="4"/>
  <c r="AC1463" i="4" s="1"/>
  <c r="K1464" i="4"/>
  <c r="AC1464" i="4" s="1"/>
  <c r="K1465" i="4"/>
  <c r="AC1465" i="4" s="1"/>
  <c r="K1466" i="4"/>
  <c r="AC1466" i="4" s="1"/>
  <c r="K1467" i="4"/>
  <c r="AC1467" i="4" s="1"/>
  <c r="K1468" i="4"/>
  <c r="AC1468" i="4" s="1"/>
  <c r="K1469" i="4"/>
  <c r="AC1469" i="4" s="1"/>
  <c r="K1470" i="4"/>
  <c r="AC1470" i="4" s="1"/>
  <c r="K1471" i="4"/>
  <c r="AC1471" i="4" s="1"/>
  <c r="K1472" i="4"/>
  <c r="AC1472" i="4" s="1"/>
  <c r="K1473" i="4"/>
  <c r="AC1473" i="4" s="1"/>
  <c r="K1474" i="4"/>
  <c r="AC1474" i="4" s="1"/>
  <c r="K1475" i="4"/>
  <c r="AC1475" i="4" s="1"/>
  <c r="K1476" i="4"/>
  <c r="AC1476" i="4" s="1"/>
  <c r="K1477" i="4"/>
  <c r="AC1477" i="4" s="1"/>
  <c r="K1478" i="4"/>
  <c r="AC1478" i="4" s="1"/>
  <c r="K1479" i="4"/>
  <c r="AC1479" i="4" s="1"/>
  <c r="K1480" i="4"/>
  <c r="AC1480" i="4" s="1"/>
  <c r="K1481" i="4"/>
  <c r="AC1481" i="4" s="1"/>
  <c r="K1482" i="4"/>
  <c r="AC1482" i="4" s="1"/>
  <c r="K1483" i="4"/>
  <c r="AC1483" i="4" s="1"/>
  <c r="K1484" i="4"/>
  <c r="AC1484" i="4" s="1"/>
  <c r="K1485" i="4"/>
  <c r="AC1485" i="4" s="1"/>
  <c r="K1486" i="4"/>
  <c r="AC1486" i="4" s="1"/>
  <c r="K1487" i="4"/>
  <c r="AC1487" i="4" s="1"/>
  <c r="K1488" i="4"/>
  <c r="AC1488" i="4" s="1"/>
  <c r="K1489" i="4"/>
  <c r="AC1489" i="4" s="1"/>
  <c r="K1490" i="4"/>
  <c r="AC1490" i="4" s="1"/>
  <c r="K1491" i="4"/>
  <c r="AC1491" i="4" s="1"/>
  <c r="K1492" i="4"/>
  <c r="AC1492" i="4" s="1"/>
  <c r="K1493" i="4"/>
  <c r="AC1493" i="4" s="1"/>
  <c r="K1494" i="4"/>
  <c r="AC1494" i="4" s="1"/>
  <c r="K1495" i="4"/>
  <c r="AC1495" i="4" s="1"/>
  <c r="K1496" i="4"/>
  <c r="AC1496" i="4" s="1"/>
  <c r="K1497" i="4"/>
  <c r="AC1497" i="4" s="1"/>
  <c r="K1498" i="4"/>
  <c r="AC1498" i="4" s="1"/>
  <c r="K1499" i="4"/>
  <c r="AC1499" i="4" s="1"/>
  <c r="K1500" i="4"/>
  <c r="AC1500" i="4" s="1"/>
  <c r="K1501" i="4"/>
  <c r="AC1501" i="4" s="1"/>
  <c r="K1502" i="4"/>
  <c r="AC1502" i="4" s="1"/>
  <c r="K1503" i="4"/>
  <c r="AC1503" i="4" s="1"/>
  <c r="K1504" i="4"/>
  <c r="AC1504" i="4" s="1"/>
  <c r="K1505" i="4"/>
  <c r="AC1505" i="4" s="1"/>
  <c r="K1506" i="4"/>
  <c r="AC1506" i="4" s="1"/>
  <c r="K1507" i="4"/>
  <c r="AC1507" i="4" s="1"/>
  <c r="K1508" i="4"/>
  <c r="AC1508" i="4" s="1"/>
  <c r="K1509" i="4"/>
  <c r="AC1509" i="4" s="1"/>
  <c r="K1510" i="4"/>
  <c r="AC1510" i="4" s="1"/>
  <c r="K1511" i="4"/>
  <c r="AC1511" i="4" s="1"/>
  <c r="K1512" i="4"/>
  <c r="AC1512" i="4" s="1"/>
  <c r="K1513" i="4"/>
  <c r="AC1513" i="4" s="1"/>
  <c r="K1514" i="4"/>
  <c r="AC1514" i="4" s="1"/>
  <c r="K1515" i="4"/>
  <c r="AC1515" i="4" s="1"/>
  <c r="K1516" i="4"/>
  <c r="AC1516" i="4" s="1"/>
  <c r="K1517" i="4"/>
  <c r="AC1517" i="4" s="1"/>
  <c r="K1518" i="4"/>
  <c r="AC1518" i="4" s="1"/>
  <c r="K1519" i="4"/>
  <c r="AC1519" i="4" s="1"/>
  <c r="K1520" i="4"/>
  <c r="AC1520" i="4" s="1"/>
  <c r="K1521" i="4"/>
  <c r="AC1521" i="4" s="1"/>
  <c r="K1522" i="4"/>
  <c r="AC1522" i="4" s="1"/>
  <c r="K1523" i="4"/>
  <c r="AC1523" i="4" s="1"/>
  <c r="K1524" i="4"/>
  <c r="AC1524" i="4" s="1"/>
  <c r="K1525" i="4"/>
  <c r="AC1525" i="4" s="1"/>
  <c r="K1526" i="4"/>
  <c r="AC1526" i="4" s="1"/>
  <c r="K1527" i="4"/>
  <c r="AC1527" i="4" s="1"/>
  <c r="K1528" i="4"/>
  <c r="AC1528" i="4" s="1"/>
  <c r="K1529" i="4"/>
  <c r="AC1529" i="4" s="1"/>
  <c r="K1530" i="4"/>
  <c r="AC1530" i="4" s="1"/>
  <c r="K1531" i="4"/>
  <c r="AC1531" i="4" s="1"/>
  <c r="K1532" i="4"/>
  <c r="AC1532" i="4" s="1"/>
  <c r="K1533" i="4"/>
  <c r="AC1533" i="4" s="1"/>
  <c r="K1534" i="4"/>
  <c r="AC1534" i="4" s="1"/>
  <c r="K1535" i="4"/>
  <c r="AC1535" i="4" s="1"/>
  <c r="K1536" i="4"/>
  <c r="AC1536" i="4" s="1"/>
  <c r="K1537" i="4"/>
  <c r="AC1537" i="4" s="1"/>
  <c r="K1538" i="4"/>
  <c r="AC1538" i="4" s="1"/>
  <c r="K1539" i="4"/>
  <c r="AC1539" i="4" s="1"/>
  <c r="K1540" i="4"/>
  <c r="AC1540" i="4" s="1"/>
  <c r="K1541" i="4"/>
  <c r="AC1541" i="4" s="1"/>
  <c r="K1542" i="4"/>
  <c r="AC1542" i="4" s="1"/>
  <c r="K1543" i="4"/>
  <c r="AC1543" i="4" s="1"/>
  <c r="K1544" i="4"/>
  <c r="AC1544" i="4" s="1"/>
  <c r="K1545" i="4"/>
  <c r="AC1545" i="4" s="1"/>
  <c r="K1546" i="4"/>
  <c r="AC1546" i="4" s="1"/>
  <c r="K1547" i="4"/>
  <c r="AC1547" i="4" s="1"/>
  <c r="K1548" i="4"/>
  <c r="AC1548" i="4" s="1"/>
  <c r="K1549" i="4"/>
  <c r="AC1549" i="4" s="1"/>
  <c r="K1550" i="4"/>
  <c r="AC1550" i="4" s="1"/>
  <c r="K1551" i="4"/>
  <c r="AC1551" i="4" s="1"/>
  <c r="K1552" i="4"/>
  <c r="AC1552" i="4" s="1"/>
  <c r="K1553" i="4"/>
  <c r="AC1553" i="4" s="1"/>
  <c r="K1554" i="4"/>
  <c r="AC1554" i="4" s="1"/>
  <c r="K1555" i="4"/>
  <c r="AC1555" i="4" s="1"/>
  <c r="K1556" i="4"/>
  <c r="AC1556" i="4" s="1"/>
  <c r="K1557" i="4"/>
  <c r="AC1557" i="4" s="1"/>
  <c r="K1558" i="4"/>
  <c r="AC1558" i="4" s="1"/>
  <c r="K1559" i="4"/>
  <c r="AC1559" i="4" s="1"/>
  <c r="K1560" i="4"/>
  <c r="AC1560" i="4" s="1"/>
  <c r="K1561" i="4"/>
  <c r="AC1561" i="4" s="1"/>
  <c r="K1562" i="4"/>
  <c r="AC1562" i="4" s="1"/>
  <c r="K1563" i="4"/>
  <c r="AC1563" i="4" s="1"/>
  <c r="K1564" i="4"/>
  <c r="AC1564" i="4" s="1"/>
  <c r="K1565" i="4"/>
  <c r="AC1565" i="4" s="1"/>
  <c r="K1566" i="4"/>
  <c r="AC1566" i="4" s="1"/>
  <c r="K1567" i="4"/>
  <c r="AC1567" i="4" s="1"/>
  <c r="K1568" i="4"/>
  <c r="AC1568" i="4" s="1"/>
  <c r="K1569" i="4"/>
  <c r="AC1569" i="4" s="1"/>
  <c r="K1570" i="4"/>
  <c r="AC1570" i="4" s="1"/>
  <c r="K1571" i="4"/>
  <c r="AC1571" i="4" s="1"/>
  <c r="K1572" i="4"/>
  <c r="AC1572" i="4" s="1"/>
  <c r="K1573" i="4"/>
  <c r="AC1573" i="4" s="1"/>
  <c r="K1574" i="4"/>
  <c r="AC1574" i="4" s="1"/>
  <c r="K1575" i="4"/>
  <c r="AC1575" i="4" s="1"/>
  <c r="K1576" i="4"/>
  <c r="AC1576" i="4" s="1"/>
  <c r="K1577" i="4"/>
  <c r="AC1577" i="4" s="1"/>
  <c r="K1578" i="4"/>
  <c r="AC1578" i="4" s="1"/>
  <c r="K1579" i="4"/>
  <c r="AC1579" i="4" s="1"/>
  <c r="K1580" i="4"/>
  <c r="AC1580" i="4" s="1"/>
  <c r="K1581" i="4"/>
  <c r="AC1581" i="4" s="1"/>
  <c r="K1582" i="4"/>
  <c r="AC1582" i="4" s="1"/>
  <c r="K1583" i="4"/>
  <c r="AC1583" i="4" s="1"/>
  <c r="K1584" i="4"/>
  <c r="AC1584" i="4" s="1"/>
  <c r="K1585" i="4"/>
  <c r="AC1585" i="4" s="1"/>
  <c r="K1586" i="4"/>
  <c r="AC1586" i="4" s="1"/>
  <c r="K1587" i="4"/>
  <c r="AC1587" i="4" s="1"/>
  <c r="K1588" i="4"/>
  <c r="AC1588" i="4" s="1"/>
  <c r="K1589" i="4"/>
  <c r="AC1589" i="4" s="1"/>
  <c r="K1590" i="4"/>
  <c r="AC1590" i="4" s="1"/>
  <c r="K1591" i="4"/>
  <c r="AC1591" i="4" s="1"/>
  <c r="K1592" i="4"/>
  <c r="AC1592" i="4" s="1"/>
  <c r="K1593" i="4"/>
  <c r="AC1593" i="4" s="1"/>
  <c r="K1594" i="4"/>
  <c r="AC1594" i="4" s="1"/>
  <c r="K1595" i="4"/>
  <c r="AC1595" i="4" s="1"/>
  <c r="K1596" i="4"/>
  <c r="AC1596" i="4" s="1"/>
  <c r="K1597" i="4"/>
  <c r="AC1597" i="4" s="1"/>
  <c r="K1598" i="4"/>
  <c r="AC1598" i="4" s="1"/>
  <c r="K1599" i="4"/>
  <c r="AC1599" i="4" s="1"/>
  <c r="K1600" i="4"/>
  <c r="AC1600" i="4" s="1"/>
  <c r="K1601" i="4"/>
  <c r="AC1601" i="4" s="1"/>
  <c r="K1602" i="4"/>
  <c r="AC1602" i="4" s="1"/>
  <c r="K1603" i="4"/>
  <c r="AC1603" i="4" s="1"/>
  <c r="K1604" i="4"/>
  <c r="AC1604" i="4" s="1"/>
  <c r="K1605" i="4"/>
  <c r="AC1605" i="4" s="1"/>
  <c r="K1606" i="4"/>
  <c r="AC1606" i="4" s="1"/>
  <c r="K1607" i="4"/>
  <c r="AC1607" i="4" s="1"/>
  <c r="K1608" i="4"/>
  <c r="AC1608" i="4" s="1"/>
  <c r="K1609" i="4"/>
  <c r="AC1609" i="4" s="1"/>
  <c r="K1610" i="4"/>
  <c r="AC1610" i="4" s="1"/>
  <c r="K1611" i="4"/>
  <c r="AC1611" i="4" s="1"/>
  <c r="K1612" i="4"/>
  <c r="AC1612" i="4" s="1"/>
  <c r="K1613" i="4"/>
  <c r="AC1613" i="4" s="1"/>
  <c r="K1614" i="4"/>
  <c r="AC1614" i="4" s="1"/>
  <c r="K1615" i="4"/>
  <c r="AC1615" i="4" s="1"/>
  <c r="K1616" i="4"/>
  <c r="AC1616" i="4" s="1"/>
  <c r="K1617" i="4"/>
  <c r="AC1617" i="4" s="1"/>
  <c r="K1618" i="4"/>
  <c r="AC1618" i="4" s="1"/>
  <c r="K1619" i="4"/>
  <c r="AC1619" i="4" s="1"/>
  <c r="K1620" i="4"/>
  <c r="AC1620" i="4" s="1"/>
  <c r="K1621" i="4"/>
  <c r="AC1621" i="4" s="1"/>
  <c r="K1622" i="4"/>
  <c r="AC1622" i="4" s="1"/>
  <c r="K1623" i="4"/>
  <c r="AC1623" i="4" s="1"/>
  <c r="K1624" i="4"/>
  <c r="AC1624" i="4" s="1"/>
  <c r="K1625" i="4"/>
  <c r="AC1625" i="4" s="1"/>
  <c r="K1626" i="4"/>
  <c r="AC1626" i="4" s="1"/>
  <c r="K1627" i="4"/>
  <c r="AC1627" i="4" s="1"/>
  <c r="K1628" i="4"/>
  <c r="AC1628" i="4" s="1"/>
  <c r="K1629" i="4"/>
  <c r="AC1629" i="4" s="1"/>
  <c r="K1630" i="4"/>
  <c r="AC1630" i="4" s="1"/>
  <c r="K1631" i="4"/>
  <c r="AC1631" i="4" s="1"/>
  <c r="K1632" i="4"/>
  <c r="AC1632" i="4" s="1"/>
  <c r="K1633" i="4"/>
  <c r="AC1633" i="4" s="1"/>
  <c r="K1634" i="4"/>
  <c r="AC1634" i="4" s="1"/>
  <c r="K1635" i="4"/>
  <c r="AC1635" i="4" s="1"/>
  <c r="K1636" i="4"/>
  <c r="AC1636" i="4" s="1"/>
  <c r="K1637" i="4"/>
  <c r="AC1637" i="4" s="1"/>
  <c r="K1638" i="4"/>
  <c r="AC1638" i="4" s="1"/>
  <c r="K1639" i="4"/>
  <c r="AC1639" i="4" s="1"/>
  <c r="K1640" i="4"/>
  <c r="AC1640" i="4" s="1"/>
  <c r="K1641" i="4"/>
  <c r="AC1641" i="4" s="1"/>
  <c r="K1642" i="4"/>
  <c r="AC1642" i="4" s="1"/>
  <c r="K1643" i="4"/>
  <c r="AC1643" i="4" s="1"/>
  <c r="K1644" i="4"/>
  <c r="AC1644" i="4" s="1"/>
  <c r="K1645" i="4"/>
  <c r="AC1645" i="4" s="1"/>
  <c r="K1646" i="4"/>
  <c r="AC1646" i="4" s="1"/>
  <c r="K1647" i="4"/>
  <c r="AC1647" i="4" s="1"/>
  <c r="K1648" i="4"/>
  <c r="AC1648" i="4" s="1"/>
  <c r="K1649" i="4"/>
  <c r="AC1649" i="4" s="1"/>
  <c r="K1650" i="4"/>
  <c r="AC1650" i="4" s="1"/>
  <c r="K1651" i="4"/>
  <c r="AC1651" i="4" s="1"/>
  <c r="K1652" i="4"/>
  <c r="AC1652" i="4" s="1"/>
  <c r="K1653" i="4"/>
  <c r="AC1653" i="4" s="1"/>
  <c r="K1654" i="4"/>
  <c r="AC1654" i="4" s="1"/>
  <c r="K1655" i="4"/>
  <c r="AC1655" i="4" s="1"/>
  <c r="K1656" i="4"/>
  <c r="AC1656" i="4" s="1"/>
  <c r="K1657" i="4"/>
  <c r="AC1657" i="4" s="1"/>
  <c r="K1658" i="4"/>
  <c r="AC1658" i="4" s="1"/>
  <c r="K1659" i="4"/>
  <c r="AC1659" i="4" s="1"/>
  <c r="K1660" i="4"/>
  <c r="AC1660" i="4" s="1"/>
  <c r="K1661" i="4"/>
  <c r="AC1661" i="4" s="1"/>
  <c r="K1662" i="4"/>
  <c r="AC1662" i="4" s="1"/>
  <c r="K1663" i="4"/>
  <c r="AC1663" i="4" s="1"/>
  <c r="K1664" i="4"/>
  <c r="AC1664" i="4" s="1"/>
  <c r="K1665" i="4"/>
  <c r="AC1665" i="4" s="1"/>
  <c r="K1666" i="4"/>
  <c r="AC1666" i="4" s="1"/>
  <c r="K1667" i="4"/>
  <c r="AC1667" i="4" s="1"/>
  <c r="K1668" i="4"/>
  <c r="AC1668" i="4" s="1"/>
  <c r="K1669" i="4"/>
  <c r="AC1669" i="4" s="1"/>
  <c r="K1670" i="4"/>
  <c r="AC1670" i="4" s="1"/>
  <c r="K1671" i="4"/>
  <c r="AC1671" i="4" s="1"/>
  <c r="K1672" i="4"/>
  <c r="AC1672" i="4" s="1"/>
  <c r="K1673" i="4"/>
  <c r="AC1673" i="4" s="1"/>
  <c r="K1674" i="4"/>
  <c r="AC1674" i="4" s="1"/>
  <c r="K1675" i="4"/>
  <c r="AC1675" i="4" s="1"/>
  <c r="K1676" i="4"/>
  <c r="AC1676" i="4" s="1"/>
  <c r="K1677" i="4"/>
  <c r="AC1677" i="4" s="1"/>
  <c r="K1678" i="4"/>
  <c r="AC1678" i="4" s="1"/>
  <c r="K1679" i="4"/>
  <c r="AC1679" i="4" s="1"/>
  <c r="K1680" i="4"/>
  <c r="AC1680" i="4" s="1"/>
  <c r="K1681" i="4"/>
  <c r="AC1681" i="4" s="1"/>
  <c r="K1682" i="4"/>
  <c r="AC1682" i="4" s="1"/>
  <c r="K1683" i="4"/>
  <c r="AC1683" i="4" s="1"/>
  <c r="K1684" i="4"/>
  <c r="AC1684" i="4" s="1"/>
  <c r="K1685" i="4"/>
  <c r="AC1685" i="4" s="1"/>
  <c r="K1686" i="4"/>
  <c r="AC1686" i="4" s="1"/>
  <c r="K1687" i="4"/>
  <c r="AC1687" i="4" s="1"/>
  <c r="K1688" i="4"/>
  <c r="AC1688" i="4" s="1"/>
  <c r="K1689" i="4"/>
  <c r="AC1689" i="4" s="1"/>
  <c r="K1690" i="4"/>
  <c r="AC1690" i="4" s="1"/>
  <c r="K1691" i="4"/>
  <c r="AC1691" i="4" s="1"/>
  <c r="K1692" i="4"/>
  <c r="AC1692" i="4" s="1"/>
  <c r="K1693" i="4"/>
  <c r="AC1693" i="4" s="1"/>
  <c r="K1694" i="4"/>
  <c r="AC1694" i="4" s="1"/>
  <c r="K1695" i="4"/>
  <c r="AC1695" i="4" s="1"/>
  <c r="K1696" i="4"/>
  <c r="AC1696" i="4" s="1"/>
  <c r="K1697" i="4"/>
  <c r="AC1697" i="4" s="1"/>
  <c r="K1698" i="4"/>
  <c r="AC1698" i="4" s="1"/>
  <c r="K1699" i="4"/>
  <c r="AC1699" i="4" s="1"/>
  <c r="K1700" i="4"/>
  <c r="AC1700" i="4" s="1"/>
  <c r="K1701" i="4"/>
  <c r="AC1701" i="4" s="1"/>
  <c r="K1702" i="4"/>
  <c r="AC1702" i="4" s="1"/>
  <c r="K1703" i="4"/>
  <c r="AC1703" i="4" s="1"/>
  <c r="K1704" i="4"/>
  <c r="AC1704" i="4" s="1"/>
  <c r="K1705" i="4"/>
  <c r="AC1705" i="4" s="1"/>
  <c r="K1706" i="4"/>
  <c r="AC1706" i="4" s="1"/>
  <c r="K1707" i="4"/>
  <c r="AC1707" i="4" s="1"/>
  <c r="K1708" i="4"/>
  <c r="AC1708" i="4" s="1"/>
  <c r="K1709" i="4"/>
  <c r="AC1709" i="4" s="1"/>
  <c r="K1710" i="4"/>
  <c r="AC1710" i="4" s="1"/>
  <c r="K1711" i="4"/>
  <c r="AC1711" i="4" s="1"/>
  <c r="K1712" i="4"/>
  <c r="AC1712" i="4" s="1"/>
  <c r="K1713" i="4"/>
  <c r="AC1713" i="4" s="1"/>
  <c r="K1714" i="4"/>
  <c r="AC1714" i="4" s="1"/>
  <c r="K1715" i="4"/>
  <c r="AC1715" i="4" s="1"/>
  <c r="K1716" i="4"/>
  <c r="AC1716" i="4" s="1"/>
  <c r="K1717" i="4"/>
  <c r="AC1717" i="4" s="1"/>
  <c r="K1718" i="4"/>
  <c r="AC1718" i="4" s="1"/>
  <c r="K1719" i="4"/>
  <c r="AC1719" i="4" s="1"/>
  <c r="K1720" i="4"/>
  <c r="AC1720" i="4" s="1"/>
  <c r="K1721" i="4"/>
  <c r="AC1721" i="4" s="1"/>
  <c r="K1722" i="4"/>
  <c r="AC1722" i="4" s="1"/>
  <c r="K1723" i="4"/>
  <c r="AC1723" i="4" s="1"/>
  <c r="K1724" i="4"/>
  <c r="AC1724" i="4" s="1"/>
  <c r="K1725" i="4"/>
  <c r="AC1725" i="4" s="1"/>
  <c r="K1726" i="4"/>
  <c r="AC1726" i="4" s="1"/>
  <c r="K1727" i="4"/>
  <c r="AC1727" i="4" s="1"/>
  <c r="K1728" i="4"/>
  <c r="AC1728" i="4" s="1"/>
  <c r="K1729" i="4"/>
  <c r="AC1729" i="4" s="1"/>
  <c r="K1730" i="4"/>
  <c r="AC1730" i="4" s="1"/>
  <c r="K1731" i="4"/>
  <c r="AC1731" i="4" s="1"/>
  <c r="K1732" i="4"/>
  <c r="AC1732" i="4" s="1"/>
  <c r="K1733" i="4"/>
  <c r="AC1733" i="4" s="1"/>
  <c r="K1734" i="4"/>
  <c r="AC1734" i="4" s="1"/>
  <c r="K1735" i="4"/>
  <c r="AC1735" i="4" s="1"/>
  <c r="K1736" i="4"/>
  <c r="AC1736" i="4" s="1"/>
  <c r="K1737" i="4"/>
  <c r="AC1737" i="4" s="1"/>
  <c r="K1738" i="4"/>
  <c r="AC1738" i="4" s="1"/>
  <c r="K1739" i="4"/>
  <c r="AC1739" i="4" s="1"/>
  <c r="K1740" i="4"/>
  <c r="AC1740" i="4" s="1"/>
  <c r="K1741" i="4"/>
  <c r="AC1741" i="4" s="1"/>
  <c r="K1742" i="4"/>
  <c r="AC1742" i="4" s="1"/>
  <c r="K1743" i="4"/>
  <c r="AC1743" i="4" s="1"/>
  <c r="K1744" i="4"/>
  <c r="AC1744" i="4" s="1"/>
  <c r="K1745" i="4"/>
  <c r="AC1745" i="4" s="1"/>
  <c r="K1746" i="4"/>
  <c r="AC1746" i="4" s="1"/>
  <c r="K1747" i="4"/>
  <c r="AC1747" i="4" s="1"/>
  <c r="K1748" i="4"/>
  <c r="AC1748" i="4" s="1"/>
  <c r="K1749" i="4"/>
  <c r="AC1749" i="4" s="1"/>
  <c r="K1750" i="4"/>
  <c r="AC1750" i="4" s="1"/>
  <c r="K1751" i="4"/>
  <c r="AC1751" i="4" s="1"/>
  <c r="K1752" i="4"/>
  <c r="AC1752" i="4" s="1"/>
  <c r="K1753" i="4"/>
  <c r="AC1753" i="4" s="1"/>
  <c r="K1754" i="4"/>
  <c r="AC1754" i="4" s="1"/>
  <c r="K1755" i="4"/>
  <c r="AC1755" i="4" s="1"/>
  <c r="K1756" i="4"/>
  <c r="AC1756" i="4" s="1"/>
  <c r="K1757" i="4"/>
  <c r="AC1757" i="4" s="1"/>
  <c r="K1758" i="4"/>
  <c r="AC1758" i="4" s="1"/>
  <c r="K1759" i="4"/>
  <c r="AC1759" i="4" s="1"/>
  <c r="K1760" i="4"/>
  <c r="AC1760" i="4" s="1"/>
  <c r="K1761" i="4"/>
  <c r="AC1761" i="4" s="1"/>
  <c r="K1762" i="4"/>
  <c r="AC1762" i="4" s="1"/>
  <c r="K1763" i="4"/>
  <c r="AC1763" i="4" s="1"/>
  <c r="K1764" i="4"/>
  <c r="AC1764" i="4" s="1"/>
  <c r="K1765" i="4"/>
  <c r="AC1765" i="4" s="1"/>
  <c r="K1766" i="4"/>
  <c r="AC1766" i="4" s="1"/>
  <c r="K1767" i="4"/>
  <c r="AC1767" i="4" s="1"/>
  <c r="K1768" i="4"/>
  <c r="AC1768" i="4" s="1"/>
  <c r="K1769" i="4"/>
  <c r="AC1769" i="4" s="1"/>
  <c r="K1770" i="4"/>
  <c r="AC1770" i="4" s="1"/>
  <c r="K1771" i="4"/>
  <c r="AC1771" i="4" s="1"/>
  <c r="K1772" i="4"/>
  <c r="AC1772" i="4" s="1"/>
  <c r="K1773" i="4"/>
  <c r="AC1773" i="4" s="1"/>
  <c r="K1774" i="4"/>
  <c r="AC1774" i="4" s="1"/>
  <c r="K1775" i="4"/>
  <c r="AC1775" i="4" s="1"/>
  <c r="K1776" i="4"/>
  <c r="AC1776" i="4" s="1"/>
  <c r="K1777" i="4"/>
  <c r="AC1777" i="4" s="1"/>
  <c r="K1778" i="4"/>
  <c r="AC1778" i="4" s="1"/>
  <c r="K1779" i="4"/>
  <c r="AC1779" i="4" s="1"/>
  <c r="K1780" i="4"/>
  <c r="AC1780" i="4" s="1"/>
  <c r="K1781" i="4"/>
  <c r="AC1781" i="4" s="1"/>
  <c r="K1782" i="4"/>
  <c r="AC1782" i="4" s="1"/>
  <c r="K1783" i="4"/>
  <c r="AC1783" i="4" s="1"/>
  <c r="K1784" i="4"/>
  <c r="AC1784" i="4" s="1"/>
  <c r="K1785" i="4"/>
  <c r="AC1785" i="4" s="1"/>
  <c r="K1786" i="4"/>
  <c r="AC1786" i="4" s="1"/>
  <c r="K1787" i="4"/>
  <c r="AC1787" i="4" s="1"/>
  <c r="K1788" i="4"/>
  <c r="AC1788" i="4" s="1"/>
  <c r="K1789" i="4"/>
  <c r="AC1789" i="4" s="1"/>
  <c r="K1790" i="4"/>
  <c r="AC1790" i="4" s="1"/>
  <c r="K1791" i="4"/>
  <c r="AC1791" i="4" s="1"/>
  <c r="K1792" i="4"/>
  <c r="AC1792" i="4" s="1"/>
  <c r="K1793" i="4"/>
  <c r="AC1793" i="4" s="1"/>
  <c r="K1794" i="4"/>
  <c r="AC1794" i="4" s="1"/>
  <c r="K1795" i="4"/>
  <c r="AC1795" i="4" s="1"/>
  <c r="K1796" i="4"/>
  <c r="AC1796" i="4" s="1"/>
  <c r="K1797" i="4"/>
  <c r="AC1797" i="4" s="1"/>
  <c r="K1798" i="4"/>
  <c r="AC1798" i="4" s="1"/>
  <c r="K1799" i="4"/>
  <c r="AC1799" i="4" s="1"/>
  <c r="K1800" i="4"/>
  <c r="AC1800" i="4" s="1"/>
  <c r="K1801" i="4"/>
  <c r="AC1801" i="4" s="1"/>
  <c r="K1802" i="4"/>
  <c r="AC1802" i="4" s="1"/>
  <c r="K1803" i="4"/>
  <c r="AC1803" i="4" s="1"/>
  <c r="K1804" i="4"/>
  <c r="AC1804" i="4" s="1"/>
  <c r="K1805" i="4"/>
  <c r="AC1805" i="4" s="1"/>
  <c r="K1806" i="4"/>
  <c r="AC1806" i="4" s="1"/>
  <c r="K1807" i="4"/>
  <c r="AC1807" i="4" s="1"/>
  <c r="K1808" i="4"/>
  <c r="AC1808" i="4" s="1"/>
  <c r="K1809" i="4"/>
  <c r="AC1809" i="4" s="1"/>
  <c r="K1810" i="4"/>
  <c r="AC1810" i="4" s="1"/>
  <c r="K1811" i="4"/>
  <c r="AC1811" i="4" s="1"/>
  <c r="K1812" i="4"/>
  <c r="AC1812" i="4" s="1"/>
  <c r="K1813" i="4"/>
  <c r="AC1813" i="4" s="1"/>
  <c r="K1814" i="4"/>
  <c r="AC1814" i="4" s="1"/>
  <c r="K1815" i="4"/>
  <c r="AC1815" i="4" s="1"/>
  <c r="K1816" i="4"/>
  <c r="AC1816" i="4" s="1"/>
  <c r="K1817" i="4"/>
  <c r="AC1817" i="4" s="1"/>
  <c r="K1818" i="4"/>
  <c r="AC1818" i="4" s="1"/>
  <c r="K1819" i="4"/>
  <c r="AC1819" i="4" s="1"/>
  <c r="K1820" i="4"/>
  <c r="AC1820" i="4" s="1"/>
  <c r="K1821" i="4"/>
  <c r="AC1821" i="4" s="1"/>
  <c r="K1822" i="4"/>
  <c r="AC1822" i="4" s="1"/>
  <c r="K1823" i="4"/>
  <c r="AC1823" i="4" s="1"/>
  <c r="K1824" i="4"/>
  <c r="AC1824" i="4" s="1"/>
  <c r="K1825" i="4"/>
  <c r="AC1825" i="4" s="1"/>
  <c r="K1826" i="4"/>
  <c r="AC1826" i="4" s="1"/>
  <c r="K1827" i="4"/>
  <c r="AC1827" i="4" s="1"/>
  <c r="K1828" i="4"/>
  <c r="AC1828" i="4" s="1"/>
  <c r="K1829" i="4"/>
  <c r="AC1829" i="4" s="1"/>
  <c r="K1830" i="4"/>
  <c r="AC1830" i="4" s="1"/>
  <c r="K1831" i="4"/>
  <c r="AC1831" i="4" s="1"/>
  <c r="K1832" i="4"/>
  <c r="AC1832" i="4" s="1"/>
  <c r="K1833" i="4"/>
  <c r="AC1833" i="4" s="1"/>
  <c r="K1834" i="4"/>
  <c r="AC1834" i="4" s="1"/>
  <c r="K1835" i="4"/>
  <c r="AC1835" i="4" s="1"/>
  <c r="K1836" i="4"/>
  <c r="AC1836" i="4" s="1"/>
  <c r="K1837" i="4"/>
  <c r="AC1837" i="4" s="1"/>
  <c r="K1838" i="4"/>
  <c r="AC1838" i="4" s="1"/>
  <c r="K1839" i="4"/>
  <c r="AC1839" i="4" s="1"/>
  <c r="K1840" i="4"/>
  <c r="AC1840" i="4" s="1"/>
  <c r="K1841" i="4"/>
  <c r="AC1841" i="4" s="1"/>
  <c r="K1842" i="4"/>
  <c r="AC1842" i="4" s="1"/>
  <c r="K1843" i="4"/>
  <c r="AC1843" i="4" s="1"/>
  <c r="K1844" i="4"/>
  <c r="AC1844" i="4" s="1"/>
  <c r="K1845" i="4"/>
  <c r="AC1845" i="4" s="1"/>
  <c r="K1846" i="4"/>
  <c r="AC1846" i="4" s="1"/>
  <c r="K1847" i="4"/>
  <c r="AC1847" i="4" s="1"/>
  <c r="K1848" i="4"/>
  <c r="AC1848" i="4" s="1"/>
  <c r="K1849" i="4"/>
  <c r="AC1849" i="4" s="1"/>
  <c r="K1850" i="4"/>
  <c r="AC1850" i="4" s="1"/>
  <c r="K1851" i="4"/>
  <c r="AC1851" i="4" s="1"/>
  <c r="K1852" i="4"/>
  <c r="AC1852" i="4" s="1"/>
  <c r="K1853" i="4"/>
  <c r="AC1853" i="4" s="1"/>
  <c r="K1854" i="4"/>
  <c r="AC1854" i="4" s="1"/>
  <c r="K1855" i="4"/>
  <c r="AC1855" i="4" s="1"/>
  <c r="K1856" i="4"/>
  <c r="AC1856" i="4" s="1"/>
  <c r="K1857" i="4"/>
  <c r="AC1857" i="4" s="1"/>
  <c r="K1858" i="4"/>
  <c r="AC1858" i="4" s="1"/>
  <c r="K1859" i="4"/>
  <c r="AC1859" i="4" s="1"/>
  <c r="K1860" i="4"/>
  <c r="AC1860" i="4" s="1"/>
  <c r="K1861" i="4"/>
  <c r="AC1861" i="4" s="1"/>
  <c r="K1862" i="4"/>
  <c r="AC1862" i="4" s="1"/>
  <c r="K1863" i="4"/>
  <c r="AC1863" i="4" s="1"/>
  <c r="K1864" i="4"/>
  <c r="AC1864" i="4" s="1"/>
  <c r="K1865" i="4"/>
  <c r="AC1865" i="4" s="1"/>
  <c r="K1866" i="4"/>
  <c r="AC1866" i="4" s="1"/>
  <c r="K1867" i="4"/>
  <c r="AC1867" i="4" s="1"/>
  <c r="K1868" i="4"/>
  <c r="AC1868" i="4" s="1"/>
  <c r="K1869" i="4"/>
  <c r="AC1869" i="4" s="1"/>
  <c r="K1870" i="4"/>
  <c r="AC1870" i="4" s="1"/>
  <c r="K1871" i="4"/>
  <c r="AC1871" i="4" s="1"/>
  <c r="K1872" i="4"/>
  <c r="AC1872" i="4" s="1"/>
  <c r="K1873" i="4"/>
  <c r="AC1873" i="4" s="1"/>
  <c r="K1874" i="4"/>
  <c r="AC1874" i="4" s="1"/>
  <c r="K1875" i="4"/>
  <c r="AC1875" i="4" s="1"/>
  <c r="K1876" i="4"/>
  <c r="AC1876" i="4" s="1"/>
  <c r="K1877" i="4"/>
  <c r="AC1877" i="4" s="1"/>
  <c r="K1878" i="4"/>
  <c r="AC1878" i="4" s="1"/>
  <c r="K1879" i="4"/>
  <c r="AC1879" i="4" s="1"/>
  <c r="K1880" i="4"/>
  <c r="AC1880" i="4" s="1"/>
  <c r="K1881" i="4"/>
  <c r="AC1881" i="4" s="1"/>
  <c r="K1882" i="4"/>
  <c r="AC1882" i="4" s="1"/>
  <c r="K1883" i="4"/>
  <c r="AC1883" i="4" s="1"/>
  <c r="K1884" i="4"/>
  <c r="AC1884" i="4" s="1"/>
  <c r="K1885" i="4"/>
  <c r="AC1885" i="4" s="1"/>
  <c r="K1886" i="4"/>
  <c r="AC1886" i="4" s="1"/>
  <c r="K1887" i="4"/>
  <c r="AC1887" i="4" s="1"/>
  <c r="K1888" i="4"/>
  <c r="AC1888" i="4" s="1"/>
  <c r="K1889" i="4"/>
  <c r="AC1889" i="4" s="1"/>
  <c r="K1890" i="4"/>
  <c r="AC1890" i="4" s="1"/>
  <c r="K1891" i="4"/>
  <c r="AC1891" i="4" s="1"/>
  <c r="K1892" i="4"/>
  <c r="AC1892" i="4" s="1"/>
  <c r="K1893" i="4"/>
  <c r="AC1893" i="4" s="1"/>
  <c r="K1894" i="4"/>
  <c r="AC1894" i="4" s="1"/>
  <c r="K1895" i="4"/>
  <c r="AC1895" i="4" s="1"/>
  <c r="K1896" i="4"/>
  <c r="AC1896" i="4" s="1"/>
  <c r="K1897" i="4"/>
  <c r="AC1897" i="4" s="1"/>
  <c r="K1898" i="4"/>
  <c r="AC1898" i="4" s="1"/>
  <c r="K1899" i="4"/>
  <c r="AC1899" i="4" s="1"/>
  <c r="K1900" i="4"/>
  <c r="AC1900" i="4" s="1"/>
  <c r="K1901" i="4"/>
  <c r="AC1901" i="4" s="1"/>
  <c r="K1902" i="4"/>
  <c r="AC1902" i="4" s="1"/>
  <c r="K1903" i="4"/>
  <c r="AC1903" i="4" s="1"/>
  <c r="K1904" i="4"/>
  <c r="AC1904" i="4" s="1"/>
  <c r="K1905" i="4"/>
  <c r="AC1905" i="4" s="1"/>
  <c r="K1906" i="4"/>
  <c r="AC1906" i="4" s="1"/>
  <c r="K1907" i="4"/>
  <c r="AC1907" i="4" s="1"/>
  <c r="K1908" i="4"/>
  <c r="AC1908" i="4" s="1"/>
  <c r="K1909" i="4"/>
  <c r="AC1909" i="4" s="1"/>
  <c r="K1910" i="4"/>
  <c r="AC1910" i="4" s="1"/>
  <c r="K1911" i="4"/>
  <c r="AC1911" i="4" s="1"/>
  <c r="K1912" i="4"/>
  <c r="AC1912" i="4" s="1"/>
  <c r="K1913" i="4"/>
  <c r="AC1913" i="4" s="1"/>
  <c r="K1914" i="4"/>
  <c r="AC1914" i="4" s="1"/>
  <c r="K1915" i="4"/>
  <c r="AC1915" i="4" s="1"/>
  <c r="K1916" i="4"/>
  <c r="AC1916" i="4" s="1"/>
  <c r="K1917" i="4"/>
  <c r="AC1917" i="4" s="1"/>
  <c r="K1918" i="4"/>
  <c r="AC1918" i="4" s="1"/>
  <c r="K1919" i="4"/>
  <c r="AC1919" i="4" s="1"/>
  <c r="K1920" i="4"/>
  <c r="AC1920" i="4" s="1"/>
  <c r="K1921" i="4"/>
  <c r="AC1921" i="4" s="1"/>
  <c r="K1922" i="4"/>
  <c r="AC1922" i="4" s="1"/>
  <c r="K1923" i="4"/>
  <c r="AC1923" i="4" s="1"/>
  <c r="K1924" i="4"/>
  <c r="AC1924" i="4" s="1"/>
  <c r="K1925" i="4"/>
  <c r="AC1925" i="4" s="1"/>
  <c r="K1926" i="4"/>
  <c r="AC1926" i="4" s="1"/>
  <c r="K1927" i="4"/>
  <c r="AC1927" i="4" s="1"/>
  <c r="K1928" i="4"/>
  <c r="AC1928" i="4" s="1"/>
  <c r="K1929" i="4"/>
  <c r="AC1929" i="4" s="1"/>
  <c r="K1930" i="4"/>
  <c r="AC1930" i="4" s="1"/>
  <c r="K1931" i="4"/>
  <c r="AC1931" i="4" s="1"/>
  <c r="K1932" i="4"/>
  <c r="AC1932" i="4" s="1"/>
  <c r="K1933" i="4"/>
  <c r="AC1933" i="4" s="1"/>
  <c r="K1934" i="4"/>
  <c r="AC1934" i="4" s="1"/>
  <c r="K1935" i="4"/>
  <c r="AC1935" i="4" s="1"/>
  <c r="K1936" i="4"/>
  <c r="AC1936" i="4" s="1"/>
  <c r="K1937" i="4"/>
  <c r="AC1937" i="4" s="1"/>
  <c r="K1938" i="4"/>
  <c r="AC1938" i="4" s="1"/>
  <c r="K1939" i="4"/>
  <c r="AC1939" i="4" s="1"/>
  <c r="K1940" i="4"/>
  <c r="AC1940" i="4" s="1"/>
  <c r="K1941" i="4"/>
  <c r="AC1941" i="4" s="1"/>
  <c r="K1942" i="4"/>
  <c r="AC1942" i="4" s="1"/>
  <c r="K1943" i="4"/>
  <c r="AC1943" i="4" s="1"/>
  <c r="K1944" i="4"/>
  <c r="AC1944" i="4" s="1"/>
  <c r="K1945" i="4"/>
  <c r="AC1945" i="4" s="1"/>
  <c r="K1946" i="4"/>
  <c r="AC1946" i="4" s="1"/>
  <c r="K1947" i="4"/>
  <c r="AC1947" i="4" s="1"/>
  <c r="K1948" i="4"/>
  <c r="AC1948" i="4" s="1"/>
  <c r="K1949" i="4"/>
  <c r="AC1949" i="4" s="1"/>
  <c r="K1950" i="4"/>
  <c r="AC1950" i="4" s="1"/>
  <c r="K1951" i="4"/>
  <c r="AC1951" i="4" s="1"/>
  <c r="K1952" i="4"/>
  <c r="AC1952" i="4" s="1"/>
  <c r="K1953" i="4"/>
  <c r="AC1953" i="4" s="1"/>
  <c r="K1954" i="4"/>
  <c r="AC1954" i="4" s="1"/>
  <c r="K1955" i="4"/>
  <c r="AC1955" i="4" s="1"/>
  <c r="K1956" i="4"/>
  <c r="AC1956" i="4" s="1"/>
  <c r="K1957" i="4"/>
  <c r="AC1957" i="4" s="1"/>
  <c r="K1958" i="4"/>
  <c r="AC1958" i="4" s="1"/>
  <c r="K1959" i="4"/>
  <c r="AC1959" i="4" s="1"/>
  <c r="K1960" i="4"/>
  <c r="AC1960" i="4" s="1"/>
  <c r="K1961" i="4"/>
  <c r="AC1961" i="4" s="1"/>
  <c r="K1962" i="4"/>
  <c r="AC1962" i="4" s="1"/>
  <c r="K1963" i="4"/>
  <c r="AC1963" i="4" s="1"/>
  <c r="K1964" i="4"/>
  <c r="AC1964" i="4" s="1"/>
  <c r="K1965" i="4"/>
  <c r="AC1965" i="4" s="1"/>
  <c r="K1966" i="4"/>
  <c r="AC1966" i="4" s="1"/>
  <c r="K1967" i="4"/>
  <c r="AC1967" i="4" s="1"/>
  <c r="K1968" i="4"/>
  <c r="AC1968" i="4" s="1"/>
  <c r="K1969" i="4"/>
  <c r="AC1969" i="4" s="1"/>
  <c r="K1970" i="4"/>
  <c r="AC1970" i="4" s="1"/>
  <c r="K1971" i="4"/>
  <c r="AC1971" i="4" s="1"/>
  <c r="K1972" i="4"/>
  <c r="AC1972" i="4" s="1"/>
  <c r="K1973" i="4"/>
  <c r="AC1973" i="4" s="1"/>
  <c r="K1974" i="4"/>
  <c r="AC1974" i="4" s="1"/>
  <c r="K1975" i="4"/>
  <c r="AC1975" i="4" s="1"/>
  <c r="K1976" i="4"/>
  <c r="AC1976" i="4" s="1"/>
  <c r="K1977" i="4"/>
  <c r="AC1977" i="4" s="1"/>
  <c r="K1978" i="4"/>
  <c r="AC1978" i="4" s="1"/>
  <c r="K1979" i="4"/>
  <c r="AC1979" i="4" s="1"/>
  <c r="K1980" i="4"/>
  <c r="AC1980" i="4" s="1"/>
  <c r="K1981" i="4"/>
  <c r="AC1981" i="4" s="1"/>
  <c r="K1982" i="4"/>
  <c r="AC1982" i="4" s="1"/>
  <c r="K1983" i="4"/>
  <c r="AC1983" i="4" s="1"/>
  <c r="K1984" i="4"/>
  <c r="AC1984" i="4" s="1"/>
  <c r="K1985" i="4"/>
  <c r="AC1985" i="4" s="1"/>
  <c r="K1986" i="4"/>
  <c r="AC1986" i="4" s="1"/>
  <c r="K1987" i="4"/>
  <c r="AC1987" i="4" s="1"/>
  <c r="K1988" i="4"/>
  <c r="AC1988" i="4" s="1"/>
  <c r="K1989" i="4"/>
  <c r="AC1989" i="4" s="1"/>
  <c r="K1990" i="4"/>
  <c r="AC1990" i="4" s="1"/>
  <c r="K1991" i="4"/>
  <c r="AC1991" i="4" s="1"/>
  <c r="K1992" i="4"/>
  <c r="AC1992" i="4" s="1"/>
  <c r="K1993" i="4"/>
  <c r="AC1993" i="4" s="1"/>
  <c r="K1994" i="4"/>
  <c r="AC1994" i="4" s="1"/>
  <c r="K1995" i="4"/>
  <c r="AC1995" i="4" s="1"/>
  <c r="K1996" i="4"/>
  <c r="AC1996" i="4" s="1"/>
  <c r="K1997" i="4"/>
  <c r="AC1997" i="4" s="1"/>
  <c r="K1998" i="4"/>
  <c r="AC1998" i="4" s="1"/>
  <c r="K1999" i="4"/>
  <c r="AC1999" i="4" s="1"/>
  <c r="K2000" i="4"/>
  <c r="AC2000" i="4" s="1"/>
  <c r="K2001" i="4"/>
  <c r="AC2001" i="4" s="1"/>
  <c r="K2002" i="4"/>
  <c r="AC2002" i="4" s="1"/>
  <c r="K2003" i="4"/>
  <c r="AC2003" i="4" s="1"/>
  <c r="K2004" i="4"/>
  <c r="AC2004" i="4" s="1"/>
  <c r="K2005" i="4"/>
  <c r="AC2005" i="4" s="1"/>
  <c r="K2006" i="4"/>
  <c r="AC2006" i="4" s="1"/>
  <c r="K2007" i="4"/>
  <c r="AC2007" i="4" s="1"/>
  <c r="K2008" i="4"/>
  <c r="AC2008" i="4" s="1"/>
  <c r="K2009" i="4"/>
  <c r="AC2009" i="4" s="1"/>
  <c r="K2010" i="4"/>
  <c r="AC2010" i="4" s="1"/>
  <c r="K2011" i="4"/>
  <c r="AC2011" i="4" s="1"/>
  <c r="K2012" i="4"/>
  <c r="AC2012" i="4" s="1"/>
  <c r="K2013" i="4"/>
  <c r="AC2013" i="4" s="1"/>
  <c r="K2014" i="4"/>
  <c r="AC2014" i="4" s="1"/>
  <c r="K2015" i="4"/>
  <c r="AC2015" i="4" s="1"/>
  <c r="K2016" i="4"/>
  <c r="AC2016" i="4" s="1"/>
  <c r="K2017" i="4"/>
  <c r="AC2017" i="4" s="1"/>
  <c r="K2018" i="4"/>
  <c r="AC2018" i="4" s="1"/>
  <c r="K2019" i="4"/>
  <c r="AC2019" i="4" s="1"/>
  <c r="K2020" i="4"/>
  <c r="AC2020" i="4" s="1"/>
  <c r="K2021" i="4"/>
  <c r="AC2021" i="4" s="1"/>
  <c r="K2022" i="4"/>
  <c r="AC2022" i="4" s="1"/>
  <c r="K2023" i="4"/>
  <c r="AC2023" i="4" s="1"/>
  <c r="K2024" i="4"/>
  <c r="AC2024" i="4" s="1"/>
  <c r="K2025" i="4"/>
  <c r="AC2025" i="4" s="1"/>
  <c r="K2026" i="4"/>
  <c r="AC2026" i="4" s="1"/>
  <c r="K2027" i="4"/>
  <c r="AC2027" i="4" s="1"/>
  <c r="K2028" i="4"/>
  <c r="AC2028" i="4" s="1"/>
  <c r="K2029" i="4"/>
  <c r="AC2029" i="4" s="1"/>
  <c r="K2030" i="4"/>
  <c r="AC2030" i="4" s="1"/>
  <c r="K2031" i="4"/>
  <c r="AC2031" i="4" s="1"/>
  <c r="K2032" i="4"/>
  <c r="AC2032" i="4" s="1"/>
  <c r="K2033" i="4"/>
  <c r="AC2033" i="4" s="1"/>
  <c r="K2034" i="4"/>
  <c r="AC2034" i="4" s="1"/>
  <c r="K2035" i="4"/>
  <c r="AC2035" i="4" s="1"/>
  <c r="K2036" i="4"/>
  <c r="AC2036" i="4" s="1"/>
  <c r="K2037" i="4"/>
  <c r="AC2037" i="4" s="1"/>
  <c r="K2038" i="4"/>
  <c r="AC2038" i="4" s="1"/>
  <c r="K2039" i="4"/>
  <c r="AC2039" i="4" s="1"/>
  <c r="K2040" i="4"/>
  <c r="AC2040" i="4" s="1"/>
  <c r="K2041" i="4"/>
  <c r="AC2041" i="4" s="1"/>
  <c r="K2042" i="4"/>
  <c r="AC2042" i="4" s="1"/>
  <c r="K2043" i="4"/>
  <c r="AC2043" i="4" s="1"/>
  <c r="K2044" i="4"/>
  <c r="AC2044" i="4" s="1"/>
  <c r="K2045" i="4"/>
  <c r="AC2045" i="4" s="1"/>
  <c r="K2046" i="4"/>
  <c r="AC2046" i="4" s="1"/>
  <c r="K2047" i="4"/>
  <c r="AC2047" i="4" s="1"/>
  <c r="K2048" i="4"/>
  <c r="AC2048" i="4" s="1"/>
  <c r="K2049" i="4"/>
  <c r="AC2049" i="4" s="1"/>
  <c r="K2050" i="4"/>
  <c r="AC2050" i="4" s="1"/>
  <c r="K2051" i="4"/>
  <c r="AC2051" i="4" s="1"/>
  <c r="K2052" i="4"/>
  <c r="AC2052" i="4" s="1"/>
  <c r="K2053" i="4"/>
  <c r="AC2053" i="4" s="1"/>
  <c r="K2054" i="4"/>
  <c r="AC2054" i="4" s="1"/>
  <c r="K2055" i="4"/>
  <c r="AC2055" i="4" s="1"/>
  <c r="K2056" i="4"/>
  <c r="AC2056" i="4" s="1"/>
  <c r="K2057" i="4"/>
  <c r="AC2057" i="4" s="1"/>
  <c r="K2058" i="4"/>
  <c r="AC2058" i="4" s="1"/>
  <c r="K2059" i="4"/>
  <c r="AC2059" i="4" s="1"/>
  <c r="K2060" i="4"/>
  <c r="AC2060" i="4" s="1"/>
  <c r="K2061" i="4"/>
  <c r="AC2061" i="4" s="1"/>
  <c r="K2062" i="4"/>
  <c r="AC2062" i="4" s="1"/>
  <c r="K2063" i="4"/>
  <c r="AC2063" i="4" s="1"/>
  <c r="K2064" i="4"/>
  <c r="AC2064" i="4" s="1"/>
  <c r="K2065" i="4"/>
  <c r="AC2065" i="4" s="1"/>
  <c r="K2066" i="4"/>
  <c r="AC2066" i="4" s="1"/>
  <c r="K2067" i="4"/>
  <c r="AC2067" i="4" s="1"/>
  <c r="K2068" i="4"/>
  <c r="AC2068" i="4" s="1"/>
  <c r="K2069" i="4"/>
  <c r="AC2069" i="4" s="1"/>
  <c r="K2070" i="4"/>
  <c r="AC2070" i="4" s="1"/>
  <c r="K2071" i="4"/>
  <c r="AC2071" i="4" s="1"/>
  <c r="K2072" i="4"/>
  <c r="AC2072" i="4" s="1"/>
  <c r="K2073" i="4"/>
  <c r="AC2073" i="4" s="1"/>
  <c r="K2074" i="4"/>
  <c r="AC2074" i="4" s="1"/>
  <c r="K2075" i="4"/>
  <c r="AC2075" i="4" s="1"/>
  <c r="K2076" i="4"/>
  <c r="AC2076" i="4" s="1"/>
  <c r="K2077" i="4"/>
  <c r="AC2077" i="4" s="1"/>
  <c r="K2078" i="4"/>
  <c r="AC2078" i="4" s="1"/>
  <c r="K2079" i="4"/>
  <c r="AC2079" i="4" s="1"/>
  <c r="K2080" i="4"/>
  <c r="AC2080" i="4" s="1"/>
  <c r="K2081" i="4"/>
  <c r="AC2081" i="4" s="1"/>
  <c r="K2082" i="4"/>
  <c r="AC2082" i="4" s="1"/>
  <c r="K2083" i="4"/>
  <c r="AC2083" i="4" s="1"/>
  <c r="K2084" i="4"/>
  <c r="AC2084" i="4" s="1"/>
  <c r="K2085" i="4"/>
  <c r="AC2085" i="4" s="1"/>
  <c r="K2086" i="4"/>
  <c r="AC2086" i="4" s="1"/>
  <c r="K2087" i="4"/>
  <c r="AC2087" i="4" s="1"/>
  <c r="K2088" i="4"/>
  <c r="AC2088" i="4" s="1"/>
  <c r="K2089" i="4"/>
  <c r="AC2089" i="4" s="1"/>
  <c r="K2090" i="4"/>
  <c r="AC2090" i="4" s="1"/>
  <c r="K2091" i="4"/>
  <c r="AC2091" i="4" s="1"/>
  <c r="K2092" i="4"/>
  <c r="AC2092" i="4" s="1"/>
  <c r="K2093" i="4"/>
  <c r="AC2093" i="4" s="1"/>
  <c r="K2094" i="4"/>
  <c r="AC2094" i="4" s="1"/>
  <c r="K2095" i="4"/>
  <c r="AC2095" i="4" s="1"/>
  <c r="K2096" i="4"/>
  <c r="AC2096" i="4" s="1"/>
  <c r="K2097" i="4"/>
  <c r="AC2097" i="4" s="1"/>
  <c r="K2098" i="4"/>
  <c r="AC2098" i="4" s="1"/>
  <c r="K2099" i="4"/>
  <c r="AC2099" i="4" s="1"/>
  <c r="K2100" i="4"/>
  <c r="AC2100" i="4" s="1"/>
  <c r="K2101" i="4"/>
  <c r="AC2101" i="4" s="1"/>
  <c r="K2102" i="4"/>
  <c r="AC2102" i="4" s="1"/>
  <c r="K2103" i="4"/>
  <c r="AC2103" i="4" s="1"/>
  <c r="K2104" i="4"/>
  <c r="AC2104" i="4" s="1"/>
  <c r="K2105" i="4"/>
  <c r="AC2105" i="4" s="1"/>
  <c r="K2106" i="4"/>
  <c r="AC2106" i="4" s="1"/>
  <c r="K2107" i="4"/>
  <c r="AC2107" i="4" s="1"/>
  <c r="K2108" i="4"/>
  <c r="AC2108" i="4" s="1"/>
  <c r="K2109" i="4"/>
  <c r="AC2109" i="4" s="1"/>
  <c r="K2110" i="4"/>
  <c r="AC2110" i="4" s="1"/>
  <c r="K2111" i="4"/>
  <c r="AC2111" i="4" s="1"/>
  <c r="K2112" i="4"/>
  <c r="AC2112" i="4" s="1"/>
  <c r="K2113" i="4"/>
  <c r="AC2113" i="4" s="1"/>
  <c r="K2114" i="4"/>
  <c r="AC2114" i="4" s="1"/>
  <c r="K2115" i="4"/>
  <c r="AC2115" i="4" s="1"/>
  <c r="K2116" i="4"/>
  <c r="AC2116" i="4" s="1"/>
  <c r="K2117" i="4"/>
  <c r="AC2117" i="4" s="1"/>
  <c r="K2118" i="4"/>
  <c r="AC2118" i="4" s="1"/>
  <c r="K2119" i="4"/>
  <c r="AC2119" i="4" s="1"/>
  <c r="K2120" i="4"/>
  <c r="AC2120" i="4" s="1"/>
  <c r="K2121" i="4"/>
  <c r="AC2121" i="4" s="1"/>
  <c r="K2122" i="4"/>
  <c r="AC2122" i="4" s="1"/>
  <c r="K2123" i="4"/>
  <c r="AC2123" i="4" s="1"/>
  <c r="K2124" i="4"/>
  <c r="AC2124" i="4" s="1"/>
  <c r="K2125" i="4"/>
  <c r="AC2125" i="4" s="1"/>
  <c r="K2126" i="4"/>
  <c r="AC2126" i="4" s="1"/>
  <c r="K2127" i="4"/>
  <c r="AC2127" i="4" s="1"/>
  <c r="K2128" i="4"/>
  <c r="AC2128" i="4" s="1"/>
  <c r="K2129" i="4"/>
  <c r="AC2129" i="4" s="1"/>
  <c r="K2130" i="4"/>
  <c r="AC2130" i="4" s="1"/>
  <c r="K2131" i="4"/>
  <c r="AC2131" i="4" s="1"/>
  <c r="K2132" i="4"/>
  <c r="AC2132" i="4" s="1"/>
  <c r="K2133" i="4"/>
  <c r="AC2133" i="4" s="1"/>
  <c r="K2134" i="4"/>
  <c r="AC2134" i="4" s="1"/>
  <c r="K2135" i="4"/>
  <c r="AC2135" i="4" s="1"/>
  <c r="K2136" i="4"/>
  <c r="AC2136" i="4" s="1"/>
  <c r="K2137" i="4"/>
  <c r="AC2137" i="4" s="1"/>
  <c r="K2138" i="4"/>
  <c r="AC2138" i="4" s="1"/>
  <c r="K2139" i="4"/>
  <c r="AC2139" i="4" s="1"/>
  <c r="K2140" i="4"/>
  <c r="AC2140" i="4" s="1"/>
  <c r="K2141" i="4"/>
  <c r="AC2141" i="4" s="1"/>
  <c r="K2142" i="4"/>
  <c r="AC2142" i="4" s="1"/>
  <c r="K2143" i="4"/>
  <c r="AC2143" i="4" s="1"/>
  <c r="K2144" i="4"/>
  <c r="AC2144" i="4" s="1"/>
  <c r="K2145" i="4"/>
  <c r="AC2145" i="4" s="1"/>
  <c r="K2146" i="4"/>
  <c r="AC2146" i="4" s="1"/>
  <c r="K2147" i="4"/>
  <c r="AC2147" i="4" s="1"/>
  <c r="K2148" i="4"/>
  <c r="AC2148" i="4" s="1"/>
  <c r="K2149" i="4"/>
  <c r="AC2149" i="4" s="1"/>
  <c r="K2150" i="4"/>
  <c r="AC2150" i="4" s="1"/>
  <c r="K2151" i="4"/>
  <c r="AC2151" i="4" s="1"/>
  <c r="K2152" i="4"/>
  <c r="AC2152" i="4" s="1"/>
  <c r="K2153" i="4"/>
  <c r="AC2153" i="4" s="1"/>
  <c r="K2154" i="4"/>
  <c r="AC2154" i="4" s="1"/>
  <c r="K2155" i="4"/>
  <c r="AC2155" i="4" s="1"/>
  <c r="K2156" i="4"/>
  <c r="AC2156" i="4" s="1"/>
  <c r="K2157" i="4"/>
  <c r="AC2157" i="4" s="1"/>
  <c r="K2158" i="4"/>
  <c r="AC2158" i="4" s="1"/>
  <c r="K2159" i="4"/>
  <c r="AC2159" i="4" s="1"/>
  <c r="K2160" i="4"/>
  <c r="AC2160" i="4" s="1"/>
  <c r="K2161" i="4"/>
  <c r="AC2161" i="4" s="1"/>
  <c r="K2162" i="4"/>
  <c r="AC2162" i="4" s="1"/>
  <c r="K2163" i="4"/>
  <c r="AC2163" i="4" s="1"/>
  <c r="K2164" i="4"/>
  <c r="AC2164" i="4" s="1"/>
  <c r="K2165" i="4"/>
  <c r="AC2165" i="4" s="1"/>
  <c r="K2166" i="4"/>
  <c r="AC2166" i="4" s="1"/>
  <c r="K2167" i="4"/>
  <c r="AC2167" i="4" s="1"/>
  <c r="K2168" i="4"/>
  <c r="AC2168" i="4" s="1"/>
  <c r="K2169" i="4"/>
  <c r="AC2169" i="4" s="1"/>
  <c r="K2170" i="4"/>
  <c r="AC2170" i="4" s="1"/>
  <c r="K2171" i="4"/>
  <c r="AC2171" i="4" s="1"/>
  <c r="K2172" i="4"/>
  <c r="AC2172" i="4" s="1"/>
  <c r="K2173" i="4"/>
  <c r="AC2173" i="4" s="1"/>
  <c r="K2174" i="4"/>
  <c r="AC2174" i="4" s="1"/>
  <c r="K2175" i="4"/>
  <c r="AC2175" i="4" s="1"/>
  <c r="K2176" i="4"/>
  <c r="AC2176" i="4" s="1"/>
  <c r="K2177" i="4"/>
  <c r="AC2177" i="4" s="1"/>
  <c r="K2178" i="4"/>
  <c r="AC2178" i="4" s="1"/>
  <c r="K2179" i="4"/>
  <c r="AC2179" i="4" s="1"/>
  <c r="K2180" i="4"/>
  <c r="AC2180" i="4" s="1"/>
  <c r="K2181" i="4"/>
  <c r="AC2181" i="4" s="1"/>
  <c r="K2182" i="4"/>
  <c r="AC2182" i="4" s="1"/>
  <c r="K2183" i="4"/>
  <c r="AC2183" i="4" s="1"/>
  <c r="K2184" i="4"/>
  <c r="AC2184" i="4" s="1"/>
  <c r="K2185" i="4"/>
  <c r="AC2185" i="4" s="1"/>
  <c r="K2186" i="4"/>
  <c r="AC2186" i="4" s="1"/>
  <c r="K2187" i="4"/>
  <c r="AC2187" i="4" s="1"/>
  <c r="K2188" i="4"/>
  <c r="AC2188" i="4" s="1"/>
  <c r="K2189" i="4"/>
  <c r="AC2189" i="4" s="1"/>
  <c r="K2190" i="4"/>
  <c r="AC2190" i="4" s="1"/>
  <c r="K2191" i="4"/>
  <c r="AC2191" i="4" s="1"/>
  <c r="K2192" i="4"/>
  <c r="AC2192" i="4" s="1"/>
  <c r="K2193" i="4"/>
  <c r="AC2193" i="4" s="1"/>
  <c r="K2194" i="4"/>
  <c r="AC2194" i="4" s="1"/>
  <c r="K2195" i="4"/>
  <c r="AC2195" i="4" s="1"/>
  <c r="K2196" i="4"/>
  <c r="AC2196" i="4" s="1"/>
  <c r="K2197" i="4"/>
  <c r="AC2197" i="4" s="1"/>
  <c r="K2198" i="4"/>
  <c r="AC2198" i="4" s="1"/>
  <c r="K2199" i="4"/>
  <c r="AC2199" i="4" s="1"/>
  <c r="K2200" i="4"/>
  <c r="AC2200" i="4" s="1"/>
  <c r="K2201" i="4"/>
  <c r="AC2201" i="4" s="1"/>
  <c r="K2202" i="4"/>
  <c r="AC2202" i="4" s="1"/>
  <c r="K2203" i="4"/>
  <c r="AC2203" i="4" s="1"/>
  <c r="K2204" i="4"/>
  <c r="AC2204" i="4" s="1"/>
  <c r="K2205" i="4"/>
  <c r="AC2205" i="4" s="1"/>
  <c r="K2206" i="4"/>
  <c r="AC2206" i="4" s="1"/>
  <c r="K2207" i="4"/>
  <c r="AC2207" i="4" s="1"/>
  <c r="K2208" i="4"/>
  <c r="AC2208" i="4" s="1"/>
  <c r="K2209" i="4"/>
  <c r="AC2209" i="4" s="1"/>
  <c r="K2210" i="4"/>
  <c r="AC2210" i="4" s="1"/>
  <c r="K2211" i="4"/>
  <c r="AC2211" i="4" s="1"/>
  <c r="K2212" i="4"/>
  <c r="AC2212" i="4" s="1"/>
  <c r="K2213" i="4"/>
  <c r="AC2213" i="4" s="1"/>
  <c r="K2214" i="4"/>
  <c r="AC2214" i="4" s="1"/>
  <c r="K2215" i="4"/>
  <c r="AC2215" i="4" s="1"/>
  <c r="K2216" i="4"/>
  <c r="AC2216" i="4" s="1"/>
  <c r="K2217" i="4"/>
  <c r="AC2217" i="4" s="1"/>
  <c r="K2218" i="4"/>
  <c r="AC2218" i="4" s="1"/>
  <c r="K2219" i="4"/>
  <c r="AC2219" i="4" s="1"/>
  <c r="K2220" i="4"/>
  <c r="AC2220" i="4" s="1"/>
  <c r="K2221" i="4"/>
  <c r="AC2221" i="4" s="1"/>
  <c r="K2222" i="4"/>
  <c r="AC2222" i="4" s="1"/>
  <c r="K2223" i="4"/>
  <c r="AC2223" i="4" s="1"/>
  <c r="K2224" i="4"/>
  <c r="AC2224" i="4" s="1"/>
  <c r="K2225" i="4"/>
  <c r="AC2225" i="4" s="1"/>
  <c r="K2226" i="4"/>
  <c r="AC2226" i="4" s="1"/>
  <c r="K2227" i="4"/>
  <c r="AC2227" i="4" s="1"/>
  <c r="K2228" i="4"/>
  <c r="AC2228" i="4" s="1"/>
  <c r="K2229" i="4"/>
  <c r="AC2229" i="4" s="1"/>
  <c r="K2230" i="4"/>
  <c r="AC2230" i="4" s="1"/>
  <c r="K2231" i="4"/>
  <c r="AC2231" i="4" s="1"/>
  <c r="K2232" i="4"/>
  <c r="AC2232" i="4" s="1"/>
  <c r="K2233" i="4"/>
  <c r="AC2233" i="4" s="1"/>
  <c r="K2234" i="4"/>
  <c r="AC2234" i="4" s="1"/>
  <c r="K2235" i="4"/>
  <c r="AC2235" i="4" s="1"/>
  <c r="K2236" i="4"/>
  <c r="AC2236" i="4" s="1"/>
  <c r="K2237" i="4"/>
  <c r="AC2237" i="4" s="1"/>
  <c r="K2238" i="4"/>
  <c r="AC2238" i="4" s="1"/>
  <c r="K2239" i="4"/>
  <c r="AC2239" i="4" s="1"/>
  <c r="K2240" i="4"/>
  <c r="AC2240" i="4" s="1"/>
  <c r="K2241" i="4"/>
  <c r="AC2241" i="4" s="1"/>
  <c r="K2242" i="4"/>
  <c r="AC2242" i="4" s="1"/>
  <c r="K2243" i="4"/>
  <c r="AC2243" i="4" s="1"/>
  <c r="K2244" i="4"/>
  <c r="AC2244" i="4" s="1"/>
  <c r="K2245" i="4"/>
  <c r="AC2245" i="4" s="1"/>
  <c r="K2246" i="4"/>
  <c r="AC2246" i="4" s="1"/>
  <c r="K2247" i="4"/>
  <c r="AC2247" i="4" s="1"/>
  <c r="K2248" i="4"/>
  <c r="AC2248" i="4" s="1"/>
  <c r="K2249" i="4"/>
  <c r="AC2249" i="4" s="1"/>
  <c r="K2250" i="4"/>
  <c r="AC2250" i="4" s="1"/>
  <c r="K2251" i="4"/>
  <c r="AC2251" i="4" s="1"/>
  <c r="K2252" i="4"/>
  <c r="AC2252" i="4" s="1"/>
  <c r="K2253" i="4"/>
  <c r="AC2253" i="4" s="1"/>
  <c r="K2254" i="4"/>
  <c r="AC2254" i="4" s="1"/>
  <c r="K2255" i="4"/>
  <c r="AC2255" i="4" s="1"/>
  <c r="K2256" i="4"/>
  <c r="AC2256" i="4" s="1"/>
  <c r="K2257" i="4"/>
  <c r="AC2257" i="4" s="1"/>
  <c r="K2258" i="4"/>
  <c r="AC2258" i="4" s="1"/>
  <c r="K2259" i="4"/>
  <c r="AC2259" i="4" s="1"/>
  <c r="K2260" i="4"/>
  <c r="AC2260" i="4" s="1"/>
  <c r="K2261" i="4"/>
  <c r="AC2261" i="4" s="1"/>
  <c r="K2262" i="4"/>
  <c r="AC2262" i="4" s="1"/>
  <c r="K2263" i="4"/>
  <c r="AC2263" i="4" s="1"/>
  <c r="K2264" i="4"/>
  <c r="AC2264" i="4" s="1"/>
  <c r="K2265" i="4"/>
  <c r="AC2265" i="4" s="1"/>
  <c r="K2266" i="4"/>
  <c r="AC2266" i="4" s="1"/>
  <c r="K2267" i="4"/>
  <c r="AC2267" i="4" s="1"/>
  <c r="K2268" i="4"/>
  <c r="AC2268" i="4" s="1"/>
  <c r="K2269" i="4"/>
  <c r="AC2269" i="4" s="1"/>
  <c r="K2270" i="4"/>
  <c r="AC2270" i="4" s="1"/>
  <c r="K2271" i="4"/>
  <c r="AC2271" i="4" s="1"/>
  <c r="K2272" i="4"/>
  <c r="AC2272" i="4" s="1"/>
  <c r="K2273" i="4"/>
  <c r="AC2273" i="4" s="1"/>
  <c r="K2274" i="4"/>
  <c r="AC2274" i="4" s="1"/>
  <c r="K2275" i="4"/>
  <c r="AC2275" i="4" s="1"/>
  <c r="K2276" i="4"/>
  <c r="AC2276" i="4" s="1"/>
  <c r="K2277" i="4"/>
  <c r="AC2277" i="4" s="1"/>
  <c r="K2278" i="4"/>
  <c r="AC2278" i="4" s="1"/>
  <c r="K2279" i="4"/>
  <c r="AC2279" i="4" s="1"/>
  <c r="K2280" i="4"/>
  <c r="AC2280" i="4" s="1"/>
  <c r="K2281" i="4"/>
  <c r="AC2281" i="4" s="1"/>
  <c r="K2282" i="4"/>
  <c r="AC2282" i="4" s="1"/>
  <c r="K2283" i="4"/>
  <c r="AC2283" i="4" s="1"/>
  <c r="K2284" i="4"/>
  <c r="AC2284" i="4" s="1"/>
  <c r="K2285" i="4"/>
  <c r="AC2285" i="4" s="1"/>
  <c r="K2286" i="4"/>
  <c r="AC2286" i="4" s="1"/>
  <c r="K2287" i="4"/>
  <c r="AC2287" i="4" s="1"/>
  <c r="K2288" i="4"/>
  <c r="AC2288" i="4" s="1"/>
  <c r="K2289" i="4"/>
  <c r="AC2289" i="4" s="1"/>
  <c r="K2290" i="4"/>
  <c r="AC2290" i="4" s="1"/>
  <c r="K2291" i="4"/>
  <c r="AC2291" i="4" s="1"/>
  <c r="K2292" i="4"/>
  <c r="AC2292" i="4" s="1"/>
  <c r="K2293" i="4"/>
  <c r="AC2293" i="4" s="1"/>
  <c r="K2294" i="4"/>
  <c r="AC2294" i="4" s="1"/>
  <c r="K2295" i="4"/>
  <c r="AC2295" i="4" s="1"/>
  <c r="K2296" i="4"/>
  <c r="AC2296" i="4" s="1"/>
  <c r="K2297" i="4"/>
  <c r="AC2297" i="4" s="1"/>
  <c r="K2298" i="4"/>
  <c r="AC2298" i="4" s="1"/>
  <c r="K2299" i="4"/>
  <c r="AC2299" i="4" s="1"/>
  <c r="K2300" i="4"/>
  <c r="AC2300" i="4" s="1"/>
  <c r="K2301" i="4"/>
  <c r="AC2301" i="4" s="1"/>
  <c r="K2302" i="4"/>
  <c r="AC2302" i="4" s="1"/>
  <c r="K2303" i="4"/>
  <c r="AC2303" i="4" s="1"/>
  <c r="K2304" i="4"/>
  <c r="AC2304" i="4" s="1"/>
  <c r="K2305" i="4"/>
  <c r="AC2305" i="4" s="1"/>
  <c r="K2306" i="4"/>
  <c r="AC2306" i="4" s="1"/>
  <c r="K2307" i="4"/>
  <c r="AC2307" i="4" s="1"/>
  <c r="K2308" i="4"/>
  <c r="AC2308" i="4" s="1"/>
  <c r="K2309" i="4"/>
  <c r="AC2309" i="4" s="1"/>
  <c r="K2310" i="4"/>
  <c r="AC2310" i="4" s="1"/>
  <c r="K2311" i="4"/>
  <c r="AC2311" i="4" s="1"/>
  <c r="K2312" i="4"/>
  <c r="AC2312" i="4" s="1"/>
  <c r="K2313" i="4"/>
  <c r="AC2313" i="4" s="1"/>
  <c r="K2314" i="4"/>
  <c r="AC2314" i="4" s="1"/>
  <c r="K2315" i="4"/>
  <c r="AC2315" i="4" s="1"/>
  <c r="K2316" i="4"/>
  <c r="AC2316" i="4" s="1"/>
  <c r="K2317" i="4"/>
  <c r="AC2317" i="4" s="1"/>
  <c r="K2318" i="4"/>
  <c r="AC2318" i="4" s="1"/>
  <c r="K2319" i="4"/>
  <c r="AC2319" i="4" s="1"/>
  <c r="K2320" i="4"/>
  <c r="AC2320" i="4" s="1"/>
  <c r="K2321" i="4"/>
  <c r="AC2321" i="4" s="1"/>
  <c r="K2322" i="4"/>
  <c r="AC2322" i="4" s="1"/>
  <c r="K2323" i="4"/>
  <c r="AC2323" i="4" s="1"/>
  <c r="K2324" i="4"/>
  <c r="AC2324" i="4" s="1"/>
  <c r="K2325" i="4"/>
  <c r="AC2325" i="4" s="1"/>
  <c r="K2326" i="4"/>
  <c r="AC2326" i="4" s="1"/>
  <c r="K2327" i="4"/>
  <c r="AC2327" i="4" s="1"/>
  <c r="K2328" i="4"/>
  <c r="AC2328" i="4" s="1"/>
  <c r="K2329" i="4"/>
  <c r="AC2329" i="4" s="1"/>
  <c r="K2330" i="4"/>
  <c r="AC2330" i="4" s="1"/>
  <c r="K2331" i="4"/>
  <c r="AC2331" i="4" s="1"/>
  <c r="K2332" i="4"/>
  <c r="AC2332" i="4" s="1"/>
  <c r="K2333" i="4"/>
  <c r="AC2333" i="4" s="1"/>
  <c r="K2334" i="4"/>
  <c r="AC2334" i="4" s="1"/>
  <c r="K2335" i="4"/>
  <c r="AC2335" i="4" s="1"/>
  <c r="K2336" i="4"/>
  <c r="AC2336" i="4" s="1"/>
  <c r="K2337" i="4"/>
  <c r="AC2337" i="4" s="1"/>
  <c r="K2338" i="4"/>
  <c r="AC2338" i="4" s="1"/>
  <c r="K2339" i="4"/>
  <c r="AC2339" i="4" s="1"/>
  <c r="K2340" i="4"/>
  <c r="AC2340" i="4" s="1"/>
  <c r="K2341" i="4"/>
  <c r="AC2341" i="4" s="1"/>
  <c r="K2342" i="4"/>
  <c r="AC2342" i="4" s="1"/>
  <c r="K2343" i="4"/>
  <c r="AC2343" i="4" s="1"/>
  <c r="K2344" i="4"/>
  <c r="AC2344" i="4" s="1"/>
  <c r="K2345" i="4"/>
  <c r="AC2345" i="4" s="1"/>
  <c r="K2346" i="4"/>
  <c r="AC2346" i="4" s="1"/>
  <c r="K2347" i="4"/>
  <c r="AC2347" i="4" s="1"/>
  <c r="K2348" i="4"/>
  <c r="AC2348" i="4" s="1"/>
  <c r="K2349" i="4"/>
  <c r="AC2349" i="4" s="1"/>
  <c r="K2350" i="4"/>
  <c r="AC2350" i="4" s="1"/>
  <c r="K2351" i="4"/>
  <c r="AC2351" i="4" s="1"/>
  <c r="K2352" i="4"/>
  <c r="AC2352" i="4" s="1"/>
  <c r="K2353" i="4"/>
  <c r="AC2353" i="4" s="1"/>
  <c r="K2354" i="4"/>
  <c r="AC2354" i="4" s="1"/>
  <c r="K2355" i="4"/>
  <c r="AC2355" i="4" s="1"/>
  <c r="K2356" i="4"/>
  <c r="AC2356" i="4" s="1"/>
  <c r="K2357" i="4"/>
  <c r="AC2357" i="4" s="1"/>
  <c r="K2358" i="4"/>
  <c r="AC2358" i="4" s="1"/>
  <c r="K2359" i="4"/>
  <c r="AC2359" i="4" s="1"/>
  <c r="K2360" i="4"/>
  <c r="AC2360" i="4" s="1"/>
  <c r="K2361" i="4"/>
  <c r="AC2361" i="4" s="1"/>
  <c r="K2362" i="4"/>
  <c r="AC2362" i="4" s="1"/>
  <c r="K2363" i="4"/>
  <c r="AC2363" i="4" s="1"/>
  <c r="K2364" i="4"/>
  <c r="AC2364" i="4" s="1"/>
  <c r="K2365" i="4"/>
  <c r="AC2365" i="4" s="1"/>
  <c r="K2366" i="4"/>
  <c r="AC2366" i="4" s="1"/>
  <c r="K2367" i="4"/>
  <c r="AC2367" i="4" s="1"/>
  <c r="K2368" i="4"/>
  <c r="AC2368" i="4" s="1"/>
  <c r="K2369" i="4"/>
  <c r="AC2369" i="4" s="1"/>
  <c r="K2370" i="4"/>
  <c r="AC2370" i="4" s="1"/>
  <c r="K2371" i="4"/>
  <c r="AC2371" i="4" s="1"/>
  <c r="K2372" i="4"/>
  <c r="AC2372" i="4" s="1"/>
  <c r="K2373" i="4"/>
  <c r="AC2373" i="4" s="1"/>
  <c r="K2374" i="4"/>
  <c r="AC2374" i="4" s="1"/>
  <c r="K2375" i="4"/>
  <c r="AC2375" i="4" s="1"/>
  <c r="K2376" i="4"/>
  <c r="AC2376" i="4" s="1"/>
  <c r="K2377" i="4"/>
  <c r="AC2377" i="4" s="1"/>
  <c r="K2378" i="4"/>
  <c r="AC2378" i="4" s="1"/>
  <c r="K2379" i="4"/>
  <c r="AC2379" i="4" s="1"/>
  <c r="K2380" i="4"/>
  <c r="AC2380" i="4" s="1"/>
  <c r="K2381" i="4"/>
  <c r="AC2381" i="4" s="1"/>
  <c r="K2382" i="4"/>
  <c r="AC2382" i="4" s="1"/>
  <c r="K2383" i="4"/>
  <c r="AC2383" i="4" s="1"/>
  <c r="K2384" i="4"/>
  <c r="AC2384" i="4" s="1"/>
  <c r="K2385" i="4"/>
  <c r="AC2385" i="4" s="1"/>
  <c r="K2386" i="4"/>
  <c r="AC2386" i="4" s="1"/>
  <c r="K2387" i="4"/>
  <c r="AC2387" i="4" s="1"/>
  <c r="K2388" i="4"/>
  <c r="AC2388" i="4" s="1"/>
  <c r="K2389" i="4"/>
  <c r="AC2389" i="4" s="1"/>
  <c r="K2390" i="4"/>
  <c r="AC2390" i="4" s="1"/>
  <c r="K2391" i="4"/>
  <c r="AC2391" i="4" s="1"/>
  <c r="K2392" i="4"/>
  <c r="AC2392" i="4" s="1"/>
  <c r="K2393" i="4"/>
  <c r="AC2393" i="4" s="1"/>
  <c r="K2394" i="4"/>
  <c r="AC2394" i="4" s="1"/>
  <c r="K2395" i="4"/>
  <c r="AC2395" i="4" s="1"/>
  <c r="K2396" i="4"/>
  <c r="AC2396" i="4" s="1"/>
  <c r="K2397" i="4"/>
  <c r="AC2397" i="4" s="1"/>
  <c r="K2398" i="4"/>
  <c r="AC2398" i="4" s="1"/>
  <c r="K2399" i="4"/>
  <c r="AC2399" i="4" s="1"/>
  <c r="K2400" i="4"/>
  <c r="AC2400" i="4" s="1"/>
  <c r="K2401" i="4"/>
  <c r="AC2401" i="4" s="1"/>
  <c r="K2402" i="4"/>
  <c r="AC2402" i="4" s="1"/>
  <c r="K2403" i="4"/>
  <c r="AC2403" i="4" s="1"/>
  <c r="K2404" i="4"/>
  <c r="AC2404" i="4" s="1"/>
  <c r="K2405" i="4"/>
  <c r="AC2405" i="4" s="1"/>
  <c r="K2406" i="4"/>
  <c r="AC2406" i="4" s="1"/>
  <c r="K2407" i="4"/>
  <c r="AC2407" i="4" s="1"/>
  <c r="K2408" i="4"/>
  <c r="AC2408" i="4" s="1"/>
  <c r="K2409" i="4"/>
  <c r="AC2409" i="4" s="1"/>
  <c r="K2410" i="4"/>
  <c r="AC2410" i="4" s="1"/>
  <c r="K2411" i="4"/>
  <c r="AC2411" i="4" s="1"/>
  <c r="K2412" i="4"/>
  <c r="AC2412" i="4" s="1"/>
  <c r="K2413" i="4"/>
  <c r="AC2413" i="4" s="1"/>
  <c r="K2414" i="4"/>
  <c r="AC2414" i="4" s="1"/>
  <c r="K2415" i="4"/>
  <c r="AC2415" i="4" s="1"/>
  <c r="K2416" i="4"/>
  <c r="AC2416" i="4" s="1"/>
  <c r="K2417" i="4"/>
  <c r="AC2417" i="4" s="1"/>
  <c r="K2418" i="4"/>
  <c r="AC2418" i="4" s="1"/>
  <c r="K2419" i="4"/>
  <c r="AC2419" i="4" s="1"/>
  <c r="K2420" i="4"/>
  <c r="AC2420" i="4" s="1"/>
  <c r="K2421" i="4"/>
  <c r="AC2421" i="4" s="1"/>
  <c r="K2422" i="4"/>
  <c r="AC2422" i="4" s="1"/>
  <c r="K2423" i="4"/>
  <c r="AC2423" i="4" s="1"/>
  <c r="K2424" i="4"/>
  <c r="AC2424" i="4" s="1"/>
  <c r="K2425" i="4"/>
  <c r="AC2425" i="4" s="1"/>
  <c r="K2426" i="4"/>
  <c r="AC2426" i="4" s="1"/>
  <c r="K2427" i="4"/>
  <c r="AC2427" i="4" s="1"/>
  <c r="K2428" i="4"/>
  <c r="AC2428" i="4" s="1"/>
  <c r="K2429" i="4"/>
  <c r="AC2429" i="4" s="1"/>
  <c r="K2430" i="4"/>
  <c r="AC2430" i="4" s="1"/>
  <c r="K2431" i="4"/>
  <c r="AC2431" i="4" s="1"/>
  <c r="K2432" i="4"/>
  <c r="AC2432" i="4" s="1"/>
  <c r="K2433" i="4"/>
  <c r="AC2433" i="4" s="1"/>
  <c r="K2434" i="4"/>
  <c r="AC2434" i="4" s="1"/>
  <c r="K2435" i="4"/>
  <c r="AC2435" i="4" s="1"/>
  <c r="K2436" i="4"/>
  <c r="AC2436" i="4" s="1"/>
  <c r="K2437" i="4"/>
  <c r="AC2437" i="4" s="1"/>
  <c r="K2438" i="4"/>
  <c r="AC2438" i="4" s="1"/>
  <c r="K2439" i="4"/>
  <c r="AC2439" i="4" s="1"/>
  <c r="K2440" i="4"/>
  <c r="AC2440" i="4" s="1"/>
  <c r="K2441" i="4"/>
  <c r="AC2441" i="4" s="1"/>
  <c r="K2442" i="4"/>
  <c r="AC2442" i="4" s="1"/>
  <c r="K2443" i="4"/>
  <c r="AC2443" i="4" s="1"/>
  <c r="K2444" i="4"/>
  <c r="AC2444" i="4" s="1"/>
  <c r="K2445" i="4"/>
  <c r="AC2445" i="4" s="1"/>
  <c r="K2446" i="4"/>
  <c r="AC2446" i="4" s="1"/>
  <c r="K2447" i="4"/>
  <c r="AC2447" i="4" s="1"/>
  <c r="K2448" i="4"/>
  <c r="AC2448" i="4" s="1"/>
  <c r="K2449" i="4"/>
  <c r="AC2449" i="4" s="1"/>
  <c r="K2450" i="4"/>
  <c r="AC2450" i="4" s="1"/>
  <c r="K2451" i="4"/>
  <c r="AC2451" i="4" s="1"/>
  <c r="K2452" i="4"/>
  <c r="AC2452" i="4" s="1"/>
  <c r="K2453" i="4"/>
  <c r="AC2453" i="4" s="1"/>
  <c r="K2454" i="4"/>
  <c r="AC2454" i="4" s="1"/>
  <c r="K2455" i="4"/>
  <c r="AC2455" i="4" s="1"/>
  <c r="K2456" i="4"/>
  <c r="AC2456" i="4" s="1"/>
  <c r="K2457" i="4"/>
  <c r="AC2457" i="4" s="1"/>
  <c r="K2458" i="4"/>
  <c r="AC2458" i="4" s="1"/>
  <c r="K2459" i="4"/>
  <c r="AC2459" i="4" s="1"/>
  <c r="K2460" i="4"/>
  <c r="AC2460" i="4" s="1"/>
  <c r="K2461" i="4"/>
  <c r="AC2461" i="4" s="1"/>
  <c r="K2462" i="4"/>
  <c r="AC2462" i="4" s="1"/>
  <c r="K2463" i="4"/>
  <c r="AC2463" i="4" s="1"/>
  <c r="K2464" i="4"/>
  <c r="AC2464" i="4" s="1"/>
  <c r="K2465" i="4"/>
  <c r="AC2465" i="4" s="1"/>
  <c r="K2466" i="4"/>
  <c r="AC2466" i="4" s="1"/>
  <c r="K2467" i="4"/>
  <c r="AC2467" i="4" s="1"/>
  <c r="K2468" i="4"/>
  <c r="AC2468" i="4" s="1"/>
  <c r="K2469" i="4"/>
  <c r="AC2469" i="4" s="1"/>
  <c r="K2470" i="4"/>
  <c r="AC2470" i="4" s="1"/>
  <c r="K2471" i="4"/>
  <c r="AC2471" i="4" s="1"/>
  <c r="K2472" i="4"/>
  <c r="AC2472" i="4" s="1"/>
  <c r="K2473" i="4"/>
  <c r="AC2473" i="4" s="1"/>
  <c r="K2474" i="4"/>
  <c r="AC2474" i="4" s="1"/>
  <c r="K2475" i="4"/>
  <c r="AC2475" i="4" s="1"/>
  <c r="K2476" i="4"/>
  <c r="AC2476" i="4" s="1"/>
  <c r="K2477" i="4"/>
  <c r="AC2477" i="4" s="1"/>
  <c r="K2478" i="4"/>
  <c r="AC2478" i="4" s="1"/>
  <c r="K2479" i="4"/>
  <c r="AC2479" i="4" s="1"/>
  <c r="K2480" i="4"/>
  <c r="AC2480" i="4" s="1"/>
  <c r="K2481" i="4"/>
  <c r="AC2481" i="4" s="1"/>
  <c r="K2482" i="4"/>
  <c r="AC2482" i="4" s="1"/>
  <c r="K2483" i="4"/>
  <c r="AC2483" i="4" s="1"/>
  <c r="K2484" i="4"/>
  <c r="AC2484" i="4" s="1"/>
  <c r="K2485" i="4"/>
  <c r="AC2485" i="4" s="1"/>
  <c r="K2486" i="4"/>
  <c r="AC2486" i="4" s="1"/>
  <c r="K2487" i="4"/>
  <c r="AC2487" i="4" s="1"/>
  <c r="K2488" i="4"/>
  <c r="AC2488" i="4" s="1"/>
  <c r="K2489" i="4"/>
  <c r="AC2489" i="4" s="1"/>
  <c r="K2490" i="4"/>
  <c r="AC2490" i="4" s="1"/>
  <c r="K2491" i="4"/>
  <c r="AC2491" i="4" s="1"/>
  <c r="K2492" i="4"/>
  <c r="AC2492" i="4" s="1"/>
  <c r="K2493" i="4"/>
  <c r="AC2493" i="4" s="1"/>
  <c r="K2494" i="4"/>
  <c r="AC2494" i="4" s="1"/>
  <c r="K2495" i="4"/>
  <c r="AC2495" i="4" s="1"/>
  <c r="K2496" i="4"/>
  <c r="AC2496" i="4" s="1"/>
  <c r="K2497" i="4"/>
  <c r="AC2497" i="4" s="1"/>
  <c r="K2498" i="4"/>
  <c r="AC2498" i="4" s="1"/>
  <c r="K2499" i="4"/>
  <c r="AC2499" i="4" s="1"/>
  <c r="K2500" i="4"/>
  <c r="AC2500" i="4" s="1"/>
  <c r="K2501" i="4"/>
  <c r="AC2501" i="4" s="1"/>
  <c r="K2502" i="4"/>
  <c r="AC2502" i="4" s="1"/>
  <c r="K2503" i="4"/>
  <c r="AC2503" i="4" s="1"/>
  <c r="K2504" i="4"/>
  <c r="AC2504" i="4" s="1"/>
  <c r="K2505" i="4"/>
  <c r="AC2505" i="4" s="1"/>
  <c r="K2506" i="4"/>
  <c r="AC2506" i="4" s="1"/>
  <c r="K2507" i="4"/>
  <c r="AC2507" i="4" s="1"/>
  <c r="K2508" i="4"/>
  <c r="AC2508" i="4" s="1"/>
  <c r="K2509" i="4"/>
  <c r="AC2509" i="4" s="1"/>
  <c r="K2510" i="4"/>
  <c r="AC2510" i="4" s="1"/>
  <c r="K2511" i="4"/>
  <c r="AC2511" i="4" s="1"/>
  <c r="K2512" i="4"/>
  <c r="AC2512" i="4" s="1"/>
  <c r="K2513" i="4"/>
  <c r="AC2513" i="4" s="1"/>
  <c r="K2514" i="4"/>
  <c r="AC2514" i="4" s="1"/>
  <c r="K2515" i="4"/>
  <c r="AC2515" i="4" s="1"/>
  <c r="K2516" i="4"/>
  <c r="AC2516" i="4" s="1"/>
  <c r="K2517" i="4"/>
  <c r="AC2517" i="4" s="1"/>
  <c r="K2518" i="4"/>
  <c r="AC2518" i="4" s="1"/>
  <c r="K2519" i="4"/>
  <c r="AC2519" i="4" s="1"/>
  <c r="K2520" i="4"/>
  <c r="AC2520" i="4" s="1"/>
  <c r="K2521" i="4"/>
  <c r="AC2521" i="4" s="1"/>
  <c r="K2522" i="4"/>
  <c r="AC2522" i="4" s="1"/>
  <c r="K2523" i="4"/>
  <c r="AC2523" i="4" s="1"/>
  <c r="K2524" i="4"/>
  <c r="AC2524" i="4" s="1"/>
  <c r="K2525" i="4"/>
  <c r="AC2525" i="4" s="1"/>
  <c r="K2526" i="4"/>
  <c r="AC2526" i="4" s="1"/>
  <c r="K2527" i="4"/>
  <c r="AC2527" i="4" s="1"/>
  <c r="K2528" i="4"/>
  <c r="AC2528" i="4" s="1"/>
  <c r="K2529" i="4"/>
  <c r="AC2529" i="4" s="1"/>
  <c r="K2530" i="4"/>
  <c r="AC2530" i="4" s="1"/>
  <c r="K2531" i="4"/>
  <c r="AC2531" i="4" s="1"/>
  <c r="K2532" i="4"/>
  <c r="AC2532" i="4" s="1"/>
  <c r="K2533" i="4"/>
  <c r="AC2533" i="4" s="1"/>
  <c r="K2534" i="4"/>
  <c r="AC2534" i="4" s="1"/>
  <c r="K2535" i="4"/>
  <c r="AC2535" i="4" s="1"/>
  <c r="K2536" i="4"/>
  <c r="AC2536" i="4" s="1"/>
  <c r="K2537" i="4"/>
  <c r="AC2537" i="4" s="1"/>
  <c r="K2538" i="4"/>
  <c r="AC2538" i="4" s="1"/>
  <c r="K2539" i="4"/>
  <c r="AC2539" i="4" s="1"/>
  <c r="K2540" i="4"/>
  <c r="AC2540" i="4" s="1"/>
  <c r="K2541" i="4"/>
  <c r="AC2541" i="4" s="1"/>
  <c r="K2542" i="4"/>
  <c r="AC2542" i="4" s="1"/>
  <c r="K2543" i="4"/>
  <c r="AC2543" i="4" s="1"/>
  <c r="K2544" i="4"/>
  <c r="AC2544" i="4" s="1"/>
  <c r="K2545" i="4"/>
  <c r="AC2545" i="4" s="1"/>
  <c r="K2546" i="4"/>
  <c r="AC2546" i="4" s="1"/>
  <c r="K2547" i="4"/>
  <c r="AC2547" i="4" s="1"/>
  <c r="K2548" i="4"/>
  <c r="AC2548" i="4" s="1"/>
  <c r="K2549" i="4"/>
  <c r="AC2549" i="4" s="1"/>
  <c r="K2550" i="4"/>
  <c r="AC2550" i="4" s="1"/>
  <c r="K2551" i="4"/>
  <c r="AC2551" i="4" s="1"/>
  <c r="K2552" i="4"/>
  <c r="AC2552" i="4" s="1"/>
  <c r="K2553" i="4"/>
  <c r="AC2553" i="4" s="1"/>
  <c r="K2554" i="4"/>
  <c r="AC2554" i="4" s="1"/>
  <c r="K2555" i="4"/>
  <c r="AC2555" i="4" s="1"/>
  <c r="K2556" i="4"/>
  <c r="AC2556" i="4" s="1"/>
  <c r="K2557" i="4"/>
  <c r="AC2557" i="4" s="1"/>
  <c r="K2558" i="4"/>
  <c r="AC2558" i="4" s="1"/>
  <c r="K2559" i="4"/>
  <c r="AC2559" i="4" s="1"/>
  <c r="K2560" i="4"/>
  <c r="AC2560" i="4" s="1"/>
  <c r="K2561" i="4"/>
  <c r="AC2561" i="4" s="1"/>
  <c r="K2562" i="4"/>
  <c r="AC2562" i="4" s="1"/>
  <c r="K2563" i="4"/>
  <c r="AC2563" i="4" s="1"/>
  <c r="K2564" i="4"/>
  <c r="AC2564" i="4" s="1"/>
  <c r="K2565" i="4"/>
  <c r="AC2565" i="4" s="1"/>
  <c r="K2566" i="4"/>
  <c r="AC2566" i="4" s="1"/>
  <c r="K2567" i="4"/>
  <c r="AC2567" i="4" s="1"/>
  <c r="K2568" i="4"/>
  <c r="AC2568" i="4" s="1"/>
  <c r="K2569" i="4"/>
  <c r="AC2569" i="4" s="1"/>
  <c r="K2570" i="4"/>
  <c r="AC2570" i="4" s="1"/>
  <c r="K2571" i="4"/>
  <c r="AC2571" i="4" s="1"/>
  <c r="K2572" i="4"/>
  <c r="AC2572" i="4" s="1"/>
  <c r="K2573" i="4"/>
  <c r="AC2573" i="4" s="1"/>
  <c r="K2574" i="4"/>
  <c r="AC2574" i="4" s="1"/>
  <c r="K2575" i="4"/>
  <c r="AC2575" i="4" s="1"/>
  <c r="K2576" i="4"/>
  <c r="AC2576" i="4" s="1"/>
  <c r="K2577" i="4"/>
  <c r="AC2577" i="4" s="1"/>
  <c r="K2578" i="4"/>
  <c r="AC2578" i="4" s="1"/>
  <c r="K2579" i="4"/>
  <c r="AC2579" i="4" s="1"/>
  <c r="K2580" i="4"/>
  <c r="AC2580" i="4" s="1"/>
  <c r="K2581" i="4"/>
  <c r="AC2581" i="4" s="1"/>
  <c r="K2582" i="4"/>
  <c r="AC2582" i="4" s="1"/>
  <c r="K2583" i="4"/>
  <c r="AC2583" i="4" s="1"/>
  <c r="K2584" i="4"/>
  <c r="AC2584" i="4" s="1"/>
  <c r="K2585" i="4"/>
  <c r="AC2585" i="4" s="1"/>
  <c r="K2586" i="4"/>
  <c r="AC2586" i="4" s="1"/>
  <c r="K2587" i="4"/>
  <c r="AC2587" i="4" s="1"/>
  <c r="K2588" i="4"/>
  <c r="AC2588" i="4" s="1"/>
  <c r="K2589" i="4"/>
  <c r="AC2589" i="4" s="1"/>
  <c r="K2590" i="4"/>
  <c r="AC2590" i="4" s="1"/>
  <c r="K2591" i="4"/>
  <c r="AC2591" i="4" s="1"/>
  <c r="K2592" i="4"/>
  <c r="AC2592" i="4" s="1"/>
  <c r="K2593" i="4"/>
  <c r="AC2593" i="4" s="1"/>
  <c r="K2594" i="4"/>
  <c r="AC2594" i="4" s="1"/>
  <c r="K2595" i="4"/>
  <c r="AC2595" i="4" s="1"/>
  <c r="K2596" i="4"/>
  <c r="AC2596" i="4" s="1"/>
  <c r="K2597" i="4"/>
  <c r="AC2597" i="4" s="1"/>
  <c r="K2598" i="4"/>
  <c r="AC2598" i="4" s="1"/>
  <c r="K2599" i="4"/>
  <c r="AC2599" i="4" s="1"/>
  <c r="K2600" i="4"/>
  <c r="AC2600" i="4" s="1"/>
  <c r="K2601" i="4"/>
  <c r="AC2601" i="4" s="1"/>
  <c r="K2602" i="4"/>
  <c r="AC2602" i="4" s="1"/>
  <c r="K2603" i="4"/>
  <c r="AC2603" i="4" s="1"/>
  <c r="K2604" i="4"/>
  <c r="AC2604" i="4" s="1"/>
  <c r="K2605" i="4"/>
  <c r="AC2605" i="4" s="1"/>
  <c r="K2606" i="4"/>
  <c r="AC2606" i="4" s="1"/>
  <c r="K2607" i="4"/>
  <c r="AC2607" i="4" s="1"/>
  <c r="K2608" i="4"/>
  <c r="AC2608" i="4" s="1"/>
  <c r="K2609" i="4"/>
  <c r="AC2609" i="4" s="1"/>
  <c r="K2610" i="4"/>
  <c r="AC2610" i="4" s="1"/>
  <c r="K2611" i="4"/>
  <c r="AC2611" i="4" s="1"/>
  <c r="K2612" i="4"/>
  <c r="AC2612" i="4" s="1"/>
  <c r="K2613" i="4"/>
  <c r="AC2613" i="4" s="1"/>
  <c r="K2614" i="4"/>
  <c r="AC2614" i="4" s="1"/>
  <c r="K2615" i="4"/>
  <c r="AC2615" i="4" s="1"/>
  <c r="K2616" i="4"/>
  <c r="AC2616" i="4" s="1"/>
  <c r="K2617" i="4"/>
  <c r="AC2617" i="4" s="1"/>
  <c r="K2618" i="4"/>
  <c r="AC2618" i="4" s="1"/>
  <c r="K2619" i="4"/>
  <c r="AC2619" i="4" s="1"/>
  <c r="K2620" i="4"/>
  <c r="AC2620" i="4" s="1"/>
  <c r="K2621" i="4"/>
  <c r="AC2621" i="4" s="1"/>
  <c r="K2622" i="4"/>
  <c r="AC2622" i="4" s="1"/>
  <c r="K2623" i="4"/>
  <c r="AC2623" i="4" s="1"/>
  <c r="K2624" i="4"/>
  <c r="AC2624" i="4" s="1"/>
  <c r="K2625" i="4"/>
  <c r="AC2625" i="4" s="1"/>
  <c r="K2626" i="4"/>
  <c r="AC2626" i="4" s="1"/>
  <c r="K2627" i="4"/>
  <c r="AC2627" i="4" s="1"/>
  <c r="K2628" i="4"/>
  <c r="AC2628" i="4" s="1"/>
  <c r="K2629" i="4"/>
  <c r="AC2629" i="4" s="1"/>
  <c r="K2630" i="4"/>
  <c r="AC2630" i="4" s="1"/>
  <c r="K2631" i="4"/>
  <c r="AC2631" i="4" s="1"/>
  <c r="K2632" i="4"/>
  <c r="AC2632" i="4" s="1"/>
  <c r="K2633" i="4"/>
  <c r="AC2633" i="4" s="1"/>
  <c r="K2634" i="4"/>
  <c r="AC2634" i="4" s="1"/>
  <c r="K2635" i="4"/>
  <c r="AC2635" i="4" s="1"/>
  <c r="K2636" i="4"/>
  <c r="AC2636" i="4" s="1"/>
  <c r="K2637" i="4"/>
  <c r="AC2637" i="4" s="1"/>
  <c r="K2638" i="4"/>
  <c r="AC2638" i="4" s="1"/>
  <c r="K2639" i="4"/>
  <c r="AC2639" i="4" s="1"/>
  <c r="K2640" i="4"/>
  <c r="AC2640" i="4" s="1"/>
  <c r="K2641" i="4"/>
  <c r="AC2641" i="4" s="1"/>
  <c r="K2642" i="4"/>
  <c r="AC2642" i="4" s="1"/>
  <c r="K2643" i="4"/>
  <c r="AC2643" i="4" s="1"/>
  <c r="K2644" i="4"/>
  <c r="AC2644" i="4" s="1"/>
  <c r="K2645" i="4"/>
  <c r="AC2645" i="4" s="1"/>
  <c r="K2646" i="4"/>
  <c r="AC2646" i="4" s="1"/>
  <c r="K2647" i="4"/>
  <c r="AC2647" i="4" s="1"/>
  <c r="K2648" i="4"/>
  <c r="AC2648" i="4" s="1"/>
  <c r="K2649" i="4"/>
  <c r="AC2649" i="4" s="1"/>
  <c r="K2650" i="4"/>
  <c r="AC2650" i="4" s="1"/>
  <c r="K2651" i="4"/>
  <c r="AC2651" i="4" s="1"/>
  <c r="K2652" i="4"/>
  <c r="AC2652" i="4" s="1"/>
  <c r="K2653" i="4"/>
  <c r="AC2653" i="4" s="1"/>
  <c r="K2654" i="4"/>
  <c r="AC2654" i="4" s="1"/>
  <c r="K2655" i="4"/>
  <c r="AC2655" i="4" s="1"/>
  <c r="K2656" i="4"/>
  <c r="AC2656" i="4" s="1"/>
  <c r="K2657" i="4"/>
  <c r="AC2657" i="4" s="1"/>
  <c r="K2658" i="4"/>
  <c r="AC2658" i="4" s="1"/>
  <c r="K2659" i="4"/>
  <c r="AC2659" i="4" s="1"/>
  <c r="K2660" i="4"/>
  <c r="AC2660" i="4" s="1"/>
  <c r="K2661" i="4"/>
  <c r="AC2661" i="4" s="1"/>
  <c r="K2662" i="4"/>
  <c r="AC2662" i="4" s="1"/>
  <c r="K2663" i="4"/>
  <c r="AC2663" i="4" s="1"/>
  <c r="K2664" i="4"/>
  <c r="AC2664" i="4" s="1"/>
  <c r="K2665" i="4"/>
  <c r="AC2665" i="4" s="1"/>
  <c r="K2666" i="4"/>
  <c r="AC2666" i="4" s="1"/>
  <c r="K2667" i="4"/>
  <c r="AC2667" i="4" s="1"/>
  <c r="K2668" i="4"/>
  <c r="AC2668" i="4" s="1"/>
  <c r="K2669" i="4"/>
  <c r="AC2669" i="4" s="1"/>
  <c r="K2670" i="4"/>
  <c r="AC2670" i="4" s="1"/>
  <c r="K2671" i="4"/>
  <c r="AC2671" i="4" s="1"/>
  <c r="K2672" i="4"/>
  <c r="AC2672" i="4" s="1"/>
  <c r="K2673" i="4"/>
  <c r="AC2673" i="4" s="1"/>
  <c r="K2674" i="4"/>
  <c r="AC2674" i="4" s="1"/>
  <c r="K2675" i="4"/>
  <c r="AC2675" i="4" s="1"/>
  <c r="K2676" i="4"/>
  <c r="AC2676" i="4" s="1"/>
  <c r="K2677" i="4"/>
  <c r="AC2677" i="4" s="1"/>
  <c r="K2678" i="4"/>
  <c r="AC2678" i="4" s="1"/>
  <c r="K2679" i="4"/>
  <c r="AC2679" i="4" s="1"/>
  <c r="K2680" i="4"/>
  <c r="AC2680" i="4" s="1"/>
  <c r="K2681" i="4"/>
  <c r="AC2681" i="4" s="1"/>
  <c r="K2682" i="4"/>
  <c r="AC2682" i="4" s="1"/>
  <c r="K2683" i="4"/>
  <c r="AC2683" i="4" s="1"/>
  <c r="K2684" i="4"/>
  <c r="AC2684" i="4" s="1"/>
  <c r="K2685" i="4"/>
  <c r="AC2685" i="4" s="1"/>
  <c r="K2686" i="4"/>
  <c r="AC2686" i="4" s="1"/>
  <c r="K2687" i="4"/>
  <c r="AC2687" i="4" s="1"/>
  <c r="K2688" i="4"/>
  <c r="AC2688" i="4" s="1"/>
  <c r="K2689" i="4"/>
  <c r="AC2689" i="4" s="1"/>
  <c r="K2690" i="4"/>
  <c r="AC2690" i="4" s="1"/>
  <c r="K2691" i="4"/>
  <c r="AC2691" i="4" s="1"/>
  <c r="K2692" i="4"/>
  <c r="AC2692" i="4" s="1"/>
  <c r="K2693" i="4"/>
  <c r="AC2693" i="4" s="1"/>
  <c r="K2694" i="4"/>
  <c r="AC2694" i="4" s="1"/>
  <c r="K2695" i="4"/>
  <c r="AC2695" i="4" s="1"/>
  <c r="K2696" i="4"/>
  <c r="AC2696" i="4" s="1"/>
  <c r="K2697" i="4"/>
  <c r="AC2697" i="4" s="1"/>
  <c r="K2698" i="4"/>
  <c r="AC2698" i="4" s="1"/>
  <c r="K2699" i="4"/>
  <c r="AC2699" i="4" s="1"/>
  <c r="K2700" i="4"/>
  <c r="AC2700" i="4" s="1"/>
  <c r="K2701" i="4"/>
  <c r="AC2701" i="4" s="1"/>
  <c r="K2702" i="4"/>
  <c r="AC2702" i="4" s="1"/>
  <c r="K2703" i="4"/>
  <c r="AC2703" i="4" s="1"/>
  <c r="K2704" i="4"/>
  <c r="AC2704" i="4" s="1"/>
  <c r="K2705" i="4"/>
  <c r="AC2705" i="4" s="1"/>
  <c r="K2706" i="4"/>
  <c r="AC2706" i="4" s="1"/>
  <c r="K2707" i="4"/>
  <c r="AC2707" i="4" s="1"/>
  <c r="K2708" i="4"/>
  <c r="AC2708" i="4" s="1"/>
  <c r="K2709" i="4"/>
  <c r="AC2709" i="4" s="1"/>
  <c r="K2710" i="4"/>
  <c r="AC2710" i="4" s="1"/>
  <c r="K2711" i="4"/>
  <c r="AC2711" i="4" s="1"/>
  <c r="K2712" i="4"/>
  <c r="AC2712" i="4" s="1"/>
  <c r="K2713" i="4"/>
  <c r="AC2713" i="4" s="1"/>
  <c r="K2714" i="4"/>
  <c r="AC2714" i="4" s="1"/>
  <c r="K2715" i="4"/>
  <c r="AC2715" i="4" s="1"/>
  <c r="K2716" i="4"/>
  <c r="AC2716" i="4" s="1"/>
  <c r="K2717" i="4"/>
  <c r="AC2717" i="4" s="1"/>
  <c r="K2718" i="4"/>
  <c r="AC2718" i="4" s="1"/>
  <c r="K2719" i="4"/>
  <c r="AC2719" i="4" s="1"/>
  <c r="K2720" i="4"/>
  <c r="AC2720" i="4" s="1"/>
  <c r="K2721" i="4"/>
  <c r="AC2721" i="4" s="1"/>
  <c r="K2722" i="4"/>
  <c r="AC2722" i="4" s="1"/>
  <c r="K2723" i="4"/>
  <c r="AC2723" i="4" s="1"/>
  <c r="K2724" i="4"/>
  <c r="AC2724" i="4" s="1"/>
  <c r="K2725" i="4"/>
  <c r="AC2725" i="4" s="1"/>
  <c r="K2726" i="4"/>
  <c r="AC2726" i="4" s="1"/>
  <c r="K2727" i="4"/>
  <c r="AC2727" i="4" s="1"/>
  <c r="K2728" i="4"/>
  <c r="AC2728" i="4" s="1"/>
  <c r="K2729" i="4"/>
  <c r="AC2729" i="4" s="1"/>
  <c r="K2730" i="4"/>
  <c r="AC2730" i="4" s="1"/>
  <c r="K2731" i="4"/>
  <c r="AC2731" i="4" s="1"/>
  <c r="K2732" i="4"/>
  <c r="AC2732" i="4" s="1"/>
  <c r="K2733" i="4"/>
  <c r="AC2733" i="4" s="1"/>
  <c r="K2734" i="4"/>
  <c r="AC2734" i="4" s="1"/>
  <c r="K2735" i="4"/>
  <c r="AC2735" i="4" s="1"/>
  <c r="K2736" i="4"/>
  <c r="AC2736" i="4" s="1"/>
  <c r="K2737" i="4"/>
  <c r="AC2737" i="4" s="1"/>
  <c r="K2738" i="4"/>
  <c r="AC2738" i="4" s="1"/>
  <c r="K2739" i="4"/>
  <c r="AC2739" i="4" s="1"/>
  <c r="K2740" i="4"/>
  <c r="AC2740" i="4" s="1"/>
  <c r="K2741" i="4"/>
  <c r="AC2741" i="4" s="1"/>
  <c r="K2742" i="4"/>
  <c r="AC2742" i="4" s="1"/>
  <c r="K2743" i="4"/>
  <c r="AC2743" i="4" s="1"/>
  <c r="K2744" i="4"/>
  <c r="AC2744" i="4" s="1"/>
  <c r="K2745" i="4"/>
  <c r="AC2745" i="4" s="1"/>
  <c r="K2746" i="4"/>
  <c r="AC2746" i="4" s="1"/>
  <c r="K2747" i="4"/>
  <c r="AC2747" i="4" s="1"/>
  <c r="K2748" i="4"/>
  <c r="AC2748" i="4" s="1"/>
  <c r="K2749" i="4"/>
  <c r="AC2749" i="4" s="1"/>
  <c r="K2750" i="4"/>
  <c r="AC2750" i="4" s="1"/>
  <c r="K2751" i="4"/>
  <c r="AC2751" i="4" s="1"/>
  <c r="K2752" i="4"/>
  <c r="AC2752" i="4" s="1"/>
  <c r="K2753" i="4"/>
  <c r="AC2753" i="4" s="1"/>
  <c r="K2754" i="4"/>
  <c r="AC2754" i="4" s="1"/>
  <c r="K2755" i="4"/>
  <c r="AC2755" i="4" s="1"/>
  <c r="K2756" i="4"/>
  <c r="AC2756" i="4" s="1"/>
  <c r="K2757" i="4"/>
  <c r="AC2757" i="4" s="1"/>
  <c r="K2758" i="4"/>
  <c r="AC2758" i="4" s="1"/>
  <c r="K2759" i="4"/>
  <c r="AC2759" i="4" s="1"/>
  <c r="K2760" i="4"/>
  <c r="AC2760" i="4" s="1"/>
  <c r="K2761" i="4"/>
  <c r="AC2761" i="4" s="1"/>
  <c r="K2762" i="4"/>
  <c r="AC2762" i="4" s="1"/>
  <c r="K2763" i="4"/>
  <c r="AC2763" i="4" s="1"/>
  <c r="K2764" i="4"/>
  <c r="AC2764" i="4" s="1"/>
  <c r="K2765" i="4"/>
  <c r="AC2765" i="4" s="1"/>
  <c r="K2766" i="4"/>
  <c r="AC2766" i="4" s="1"/>
  <c r="K2767" i="4"/>
  <c r="AC2767" i="4" s="1"/>
  <c r="K2768" i="4"/>
  <c r="AC2768" i="4" s="1"/>
  <c r="K2769" i="4"/>
  <c r="AC2769" i="4" s="1"/>
  <c r="K2770" i="4"/>
  <c r="AC2770" i="4" s="1"/>
  <c r="K2771" i="4"/>
  <c r="AC2771" i="4" s="1"/>
  <c r="K2772" i="4"/>
  <c r="AC2772" i="4" s="1"/>
  <c r="K2773" i="4"/>
  <c r="AC2773" i="4" s="1"/>
  <c r="K2774" i="4"/>
  <c r="AC2774" i="4" s="1"/>
  <c r="K2775" i="4"/>
  <c r="AC2775" i="4" s="1"/>
  <c r="K2776" i="4"/>
  <c r="AC2776" i="4" s="1"/>
  <c r="K2777" i="4"/>
  <c r="AC2777" i="4" s="1"/>
  <c r="K2778" i="4"/>
  <c r="AC2778" i="4" s="1"/>
  <c r="K2779" i="4"/>
  <c r="AC2779" i="4" s="1"/>
  <c r="K2780" i="4"/>
  <c r="AC2780" i="4" s="1"/>
  <c r="K2781" i="4"/>
  <c r="AC2781" i="4" s="1"/>
  <c r="K2782" i="4"/>
  <c r="AC2782" i="4" s="1"/>
  <c r="K2783" i="4"/>
  <c r="AC2783" i="4" s="1"/>
  <c r="K2784" i="4"/>
  <c r="AC2784" i="4" s="1"/>
  <c r="K2785" i="4"/>
  <c r="AC2785" i="4" s="1"/>
  <c r="K2786" i="4"/>
  <c r="AC2786" i="4" s="1"/>
  <c r="K2787" i="4"/>
  <c r="AC2787" i="4" s="1"/>
  <c r="K2788" i="4"/>
  <c r="AC2788" i="4" s="1"/>
  <c r="K2789" i="4"/>
  <c r="AC2789" i="4" s="1"/>
  <c r="K2790" i="4"/>
  <c r="AC2790" i="4" s="1"/>
  <c r="K2791" i="4"/>
  <c r="AC2791" i="4" s="1"/>
  <c r="K2792" i="4"/>
  <c r="AC2792" i="4" s="1"/>
  <c r="K2793" i="4"/>
  <c r="AC2793" i="4" s="1"/>
  <c r="K2794" i="4"/>
  <c r="AC2794" i="4" s="1"/>
  <c r="K2795" i="4"/>
  <c r="AC2795" i="4" s="1"/>
  <c r="K2796" i="4"/>
  <c r="AC2796" i="4" s="1"/>
  <c r="K2797" i="4"/>
  <c r="AC2797" i="4" s="1"/>
  <c r="K2798" i="4"/>
  <c r="AC2798" i="4" s="1"/>
  <c r="K2799" i="4"/>
  <c r="AC2799" i="4" s="1"/>
  <c r="K2800" i="4"/>
  <c r="AC2800" i="4" s="1"/>
  <c r="K2801" i="4"/>
  <c r="AC2801" i="4" s="1"/>
  <c r="K2802" i="4"/>
  <c r="AC2802" i="4" s="1"/>
  <c r="K2803" i="4"/>
  <c r="AC2803" i="4" s="1"/>
  <c r="K2804" i="4"/>
  <c r="AC2804" i="4" s="1"/>
  <c r="K2805" i="4"/>
  <c r="AC2805" i="4" s="1"/>
  <c r="K2806" i="4"/>
  <c r="AC2806" i="4" s="1"/>
  <c r="K2807" i="4"/>
  <c r="AC2807" i="4" s="1"/>
  <c r="K2808" i="4"/>
  <c r="AC2808" i="4" s="1"/>
  <c r="K2809" i="4"/>
  <c r="AC2809" i="4" s="1"/>
  <c r="K2810" i="4"/>
  <c r="AC2810" i="4" s="1"/>
  <c r="K2811" i="4"/>
  <c r="AC2811" i="4" s="1"/>
  <c r="K2812" i="4"/>
  <c r="AC2812" i="4" s="1"/>
  <c r="K2813" i="4"/>
  <c r="AC2813" i="4" s="1"/>
  <c r="K2814" i="4"/>
  <c r="AC2814" i="4" s="1"/>
  <c r="K2815" i="4"/>
  <c r="AC2815" i="4" s="1"/>
  <c r="K2816" i="4"/>
  <c r="AC2816" i="4" s="1"/>
  <c r="K2817" i="4"/>
  <c r="AC2817" i="4" s="1"/>
  <c r="K2818" i="4"/>
  <c r="AC2818" i="4" s="1"/>
  <c r="K2819" i="4"/>
  <c r="AC2819" i="4" s="1"/>
  <c r="K2820" i="4"/>
  <c r="AC2820" i="4" s="1"/>
  <c r="K2821" i="4"/>
  <c r="AC2821" i="4" s="1"/>
  <c r="K2822" i="4"/>
  <c r="AC2822" i="4" s="1"/>
  <c r="K2823" i="4"/>
  <c r="AC2823" i="4" s="1"/>
  <c r="K2824" i="4"/>
  <c r="AC2824" i="4" s="1"/>
  <c r="K2825" i="4"/>
  <c r="AC2825" i="4" s="1"/>
  <c r="K2826" i="4"/>
  <c r="AC2826" i="4" s="1"/>
  <c r="K2827" i="4"/>
  <c r="AC2827" i="4" s="1"/>
  <c r="K2828" i="4"/>
  <c r="AC2828" i="4" s="1"/>
  <c r="K2829" i="4"/>
  <c r="AC2829" i="4" s="1"/>
  <c r="K2830" i="4"/>
  <c r="AC2830" i="4" s="1"/>
  <c r="K2831" i="4"/>
  <c r="AC2831" i="4" s="1"/>
  <c r="K2832" i="4"/>
  <c r="AC2832" i="4" s="1"/>
  <c r="K2833" i="4"/>
  <c r="AC2833" i="4" s="1"/>
  <c r="K2834" i="4"/>
  <c r="AC2834" i="4" s="1"/>
  <c r="K2835" i="4"/>
  <c r="AC2835" i="4" s="1"/>
  <c r="K2836" i="4"/>
  <c r="AC2836" i="4" s="1"/>
  <c r="K2837" i="4"/>
  <c r="AC2837" i="4" s="1"/>
  <c r="K2838" i="4"/>
  <c r="AC2838" i="4" s="1"/>
  <c r="K2839" i="4"/>
  <c r="AC2839" i="4" s="1"/>
  <c r="K2840" i="4"/>
  <c r="AC2840" i="4" s="1"/>
  <c r="K2841" i="4"/>
  <c r="AC2841" i="4" s="1"/>
  <c r="K2842" i="4"/>
  <c r="AC2842" i="4" s="1"/>
  <c r="K2843" i="4"/>
  <c r="AC2843" i="4" s="1"/>
  <c r="K2844" i="4"/>
  <c r="AC2844" i="4" s="1"/>
  <c r="K2845" i="4"/>
  <c r="AC2845" i="4" s="1"/>
  <c r="K2846" i="4"/>
  <c r="AC2846" i="4" s="1"/>
  <c r="K2847" i="4"/>
  <c r="AC2847" i="4" s="1"/>
  <c r="K2848" i="4"/>
  <c r="AC2848" i="4" s="1"/>
  <c r="K2849" i="4"/>
  <c r="AC2849" i="4" s="1"/>
  <c r="K2850" i="4"/>
  <c r="AC2850" i="4" s="1"/>
  <c r="K2851" i="4"/>
  <c r="AC2851" i="4" s="1"/>
  <c r="K2852" i="4"/>
  <c r="AC2852" i="4" s="1"/>
  <c r="K2853" i="4"/>
  <c r="AC2853" i="4" s="1"/>
  <c r="K2854" i="4"/>
  <c r="AC2854" i="4" s="1"/>
  <c r="K2855" i="4"/>
  <c r="AC2855" i="4" s="1"/>
  <c r="K2856" i="4"/>
  <c r="AC2856" i="4" s="1"/>
  <c r="K2857" i="4"/>
  <c r="AC2857" i="4" s="1"/>
  <c r="K2858" i="4"/>
  <c r="AC2858" i="4" s="1"/>
  <c r="K2859" i="4"/>
  <c r="AC2859" i="4" s="1"/>
  <c r="K2860" i="4"/>
  <c r="AC2860" i="4" s="1"/>
  <c r="K2861" i="4"/>
  <c r="AC2861" i="4" s="1"/>
  <c r="K2862" i="4"/>
  <c r="AC2862" i="4" s="1"/>
  <c r="K2863" i="4"/>
  <c r="AC2863" i="4" s="1"/>
  <c r="K2864" i="4"/>
  <c r="AC2864" i="4" s="1"/>
  <c r="K2865" i="4"/>
  <c r="AC2865" i="4" s="1"/>
  <c r="K2866" i="4"/>
  <c r="AC2866" i="4" s="1"/>
  <c r="K2867" i="4"/>
  <c r="AC2867" i="4" s="1"/>
  <c r="K2868" i="4"/>
  <c r="AC2868" i="4" s="1"/>
  <c r="K2869" i="4"/>
  <c r="AC2869" i="4" s="1"/>
  <c r="K2870" i="4"/>
  <c r="AC2870" i="4" s="1"/>
  <c r="K2871" i="4"/>
  <c r="AC2871" i="4" s="1"/>
  <c r="K2872" i="4"/>
  <c r="AC2872" i="4" s="1"/>
  <c r="K2873" i="4"/>
  <c r="AC2873" i="4" s="1"/>
  <c r="K2874" i="4"/>
  <c r="AC2874" i="4" s="1"/>
  <c r="K2875" i="4"/>
  <c r="AC2875" i="4" s="1"/>
  <c r="K2876" i="4"/>
  <c r="AC2876" i="4" s="1"/>
  <c r="K2877" i="4"/>
  <c r="AC2877" i="4" s="1"/>
  <c r="K2878" i="4"/>
  <c r="AC2878" i="4" s="1"/>
  <c r="K2879" i="4"/>
  <c r="AC2879" i="4" s="1"/>
  <c r="K2880" i="4"/>
  <c r="AC2880" i="4" s="1"/>
  <c r="K2881" i="4"/>
  <c r="AC2881" i="4" s="1"/>
  <c r="K2882" i="4"/>
  <c r="AC2882" i="4" s="1"/>
  <c r="K2883" i="4"/>
  <c r="AC2883" i="4" s="1"/>
  <c r="K2884" i="4"/>
  <c r="AC2884" i="4" s="1"/>
  <c r="K2885" i="4"/>
  <c r="AC2885" i="4" s="1"/>
  <c r="K2886" i="4"/>
  <c r="AC2886" i="4" s="1"/>
  <c r="K2887" i="4"/>
  <c r="AC2887" i="4" s="1"/>
  <c r="K2888" i="4"/>
  <c r="AC2888" i="4" s="1"/>
  <c r="K2889" i="4"/>
  <c r="AC2889" i="4" s="1"/>
  <c r="K2890" i="4"/>
  <c r="AC2890" i="4" s="1"/>
  <c r="K2891" i="4"/>
  <c r="AC2891" i="4" s="1"/>
  <c r="K2892" i="4"/>
  <c r="AC2892" i="4" s="1"/>
  <c r="K2893" i="4"/>
  <c r="AC2893" i="4" s="1"/>
  <c r="K2894" i="4"/>
  <c r="AC2894" i="4" s="1"/>
  <c r="K2895" i="4"/>
  <c r="AC2895" i="4" s="1"/>
  <c r="K2896" i="4"/>
  <c r="AC2896" i="4" s="1"/>
  <c r="K2897" i="4"/>
  <c r="AC2897" i="4" s="1"/>
  <c r="K2898" i="4"/>
  <c r="AC2898" i="4" s="1"/>
  <c r="K2899" i="4"/>
  <c r="AC2899" i="4" s="1"/>
  <c r="K2900" i="4"/>
  <c r="AC2900" i="4" s="1"/>
  <c r="K2901" i="4"/>
  <c r="AC2901" i="4" s="1"/>
  <c r="K2902" i="4"/>
  <c r="AC2902" i="4" s="1"/>
  <c r="K2903" i="4"/>
  <c r="AC2903" i="4" s="1"/>
  <c r="K2904" i="4"/>
  <c r="AC2904" i="4" s="1"/>
  <c r="K2905" i="4"/>
  <c r="AC2905" i="4" s="1"/>
  <c r="K2906" i="4"/>
  <c r="AC2906" i="4" s="1"/>
  <c r="K2907" i="4"/>
  <c r="AC2907" i="4" s="1"/>
  <c r="K2908" i="4"/>
  <c r="AC2908" i="4" s="1"/>
  <c r="K2909" i="4"/>
  <c r="AC2909" i="4" s="1"/>
  <c r="K2910" i="4"/>
  <c r="AC2910" i="4" s="1"/>
  <c r="K2911" i="4"/>
  <c r="AC2911" i="4" s="1"/>
  <c r="K2912" i="4"/>
  <c r="AC2912" i="4" s="1"/>
  <c r="K2913" i="4"/>
  <c r="AC2913" i="4" s="1"/>
  <c r="K2914" i="4"/>
  <c r="AC2914" i="4" s="1"/>
  <c r="K2915" i="4"/>
  <c r="AC2915" i="4" s="1"/>
  <c r="K2916" i="4"/>
  <c r="AC2916" i="4" s="1"/>
  <c r="K2917" i="4"/>
  <c r="AC2917" i="4" s="1"/>
  <c r="K2918" i="4"/>
  <c r="AC2918" i="4" s="1"/>
  <c r="K2919" i="4"/>
  <c r="AC2919" i="4" s="1"/>
  <c r="K2920" i="4"/>
  <c r="AC2920" i="4" s="1"/>
  <c r="K2921" i="4"/>
  <c r="AC2921" i="4" s="1"/>
  <c r="K2922" i="4"/>
  <c r="AC2922" i="4" s="1"/>
  <c r="K2923" i="4"/>
  <c r="AC2923" i="4" s="1"/>
  <c r="K2924" i="4"/>
  <c r="AC2924" i="4" s="1"/>
  <c r="K2925" i="4"/>
  <c r="AC2925" i="4" s="1"/>
  <c r="K2926" i="4"/>
  <c r="AC2926" i="4" s="1"/>
  <c r="K2927" i="4"/>
  <c r="AC2927" i="4" s="1"/>
  <c r="K2928" i="4"/>
  <c r="AC2928" i="4" s="1"/>
  <c r="K2929" i="4"/>
  <c r="AC2929" i="4" s="1"/>
  <c r="K2930" i="4"/>
  <c r="AC2930" i="4" s="1"/>
  <c r="K2931" i="4"/>
  <c r="AC2931" i="4" s="1"/>
  <c r="K2932" i="4"/>
  <c r="AC2932" i="4" s="1"/>
  <c r="K2933" i="4"/>
  <c r="AC2933" i="4" s="1"/>
  <c r="K2934" i="4"/>
  <c r="AC2934" i="4" s="1"/>
  <c r="K2935" i="4"/>
  <c r="AC2935" i="4" s="1"/>
  <c r="K2936" i="4"/>
  <c r="AC2936" i="4" s="1"/>
  <c r="K2937" i="4"/>
  <c r="AC2937" i="4" s="1"/>
  <c r="K2938" i="4"/>
  <c r="AC2938" i="4" s="1"/>
  <c r="K2939" i="4"/>
  <c r="AC2939" i="4" s="1"/>
  <c r="K2940" i="4"/>
  <c r="AC2940" i="4" s="1"/>
  <c r="K2941" i="4"/>
  <c r="AC2941" i="4" s="1"/>
  <c r="K2942" i="4"/>
  <c r="AC2942" i="4" s="1"/>
  <c r="K2943" i="4"/>
  <c r="AC2943" i="4" s="1"/>
  <c r="K2944" i="4"/>
  <c r="AC2944" i="4" s="1"/>
  <c r="K2945" i="4"/>
  <c r="AC2945" i="4" s="1"/>
  <c r="K2946" i="4"/>
  <c r="AC2946" i="4" s="1"/>
  <c r="K2947" i="4"/>
  <c r="AC2947" i="4" s="1"/>
  <c r="K2948" i="4"/>
  <c r="AC2948" i="4" s="1"/>
  <c r="K2949" i="4"/>
  <c r="AC2949" i="4" s="1"/>
  <c r="K2950" i="4"/>
  <c r="AC2950" i="4" s="1"/>
  <c r="K2951" i="4"/>
  <c r="AC2951" i="4" s="1"/>
  <c r="K2952" i="4"/>
  <c r="AC2952" i="4" s="1"/>
  <c r="K2953" i="4"/>
  <c r="AC2953" i="4" s="1"/>
  <c r="K2954" i="4"/>
  <c r="AC2954" i="4" s="1"/>
  <c r="K2955" i="4"/>
  <c r="AC2955" i="4" s="1"/>
  <c r="K2956" i="4"/>
  <c r="AC2956" i="4" s="1"/>
  <c r="K2957" i="4"/>
  <c r="AC2957" i="4" s="1"/>
  <c r="K2958" i="4"/>
  <c r="AC2958" i="4" s="1"/>
  <c r="K2959" i="4"/>
  <c r="AC2959" i="4" s="1"/>
  <c r="K2960" i="4"/>
  <c r="AC2960" i="4" s="1"/>
  <c r="K2961" i="4"/>
  <c r="AC2961" i="4" s="1"/>
  <c r="K2962" i="4"/>
  <c r="AC2962" i="4" s="1"/>
  <c r="K2963" i="4"/>
  <c r="AC2963" i="4" s="1"/>
  <c r="K2964" i="4"/>
  <c r="AC2964" i="4" s="1"/>
  <c r="K2965" i="4"/>
  <c r="AC2965" i="4" s="1"/>
  <c r="K2966" i="4"/>
  <c r="AC2966" i="4" s="1"/>
  <c r="K2967" i="4"/>
  <c r="AC2967" i="4" s="1"/>
  <c r="K2968" i="4"/>
  <c r="AC2968" i="4" s="1"/>
  <c r="K2969" i="4"/>
  <c r="AC2969" i="4" s="1"/>
  <c r="K2970" i="4"/>
  <c r="AC2970" i="4" s="1"/>
  <c r="K2971" i="4"/>
  <c r="AC2971" i="4" s="1"/>
  <c r="K2972" i="4"/>
  <c r="AC2972" i="4" s="1"/>
  <c r="K2973" i="4"/>
  <c r="AC2973" i="4" s="1"/>
  <c r="K2974" i="4"/>
  <c r="AC2974" i="4" s="1"/>
  <c r="K2975" i="4"/>
  <c r="AC2975" i="4" s="1"/>
  <c r="K2976" i="4"/>
  <c r="AC2976" i="4" s="1"/>
  <c r="K2977" i="4"/>
  <c r="AC2977" i="4" s="1"/>
  <c r="K2978" i="4"/>
  <c r="AC2978" i="4" s="1"/>
  <c r="K2979" i="4"/>
  <c r="AC2979" i="4" s="1"/>
  <c r="K2980" i="4"/>
  <c r="AC2980" i="4" s="1"/>
  <c r="K2981" i="4"/>
  <c r="AC2981" i="4" s="1"/>
  <c r="K2982" i="4"/>
  <c r="AC2982" i="4" s="1"/>
  <c r="K2983" i="4"/>
  <c r="AC2983" i="4" s="1"/>
  <c r="K2984" i="4"/>
  <c r="AC2984" i="4" s="1"/>
  <c r="K2985" i="4"/>
  <c r="AC2985" i="4" s="1"/>
  <c r="K2986" i="4"/>
  <c r="AC2986" i="4" s="1"/>
  <c r="K2987" i="4"/>
  <c r="AC2987" i="4" s="1"/>
  <c r="K2988" i="4"/>
  <c r="AC2988" i="4" s="1"/>
  <c r="K2989" i="4"/>
  <c r="AC2989" i="4" s="1"/>
  <c r="K2990" i="4"/>
  <c r="AC2990" i="4" s="1"/>
  <c r="K2991" i="4"/>
  <c r="AC2991" i="4" s="1"/>
  <c r="K2992" i="4"/>
  <c r="AC2992" i="4" s="1"/>
  <c r="K2993" i="4"/>
  <c r="AC2993" i="4" s="1"/>
  <c r="K2994" i="4"/>
  <c r="AC2994" i="4" s="1"/>
  <c r="K2995" i="4"/>
  <c r="AC2995" i="4" s="1"/>
  <c r="K2996" i="4"/>
  <c r="AC2996" i="4" s="1"/>
  <c r="K2997" i="4"/>
  <c r="AC2997" i="4" s="1"/>
  <c r="K2998" i="4"/>
  <c r="AC2998" i="4" s="1"/>
  <c r="K2999" i="4"/>
  <c r="AC2999" i="4" s="1"/>
  <c r="K3000" i="4"/>
  <c r="AC3000" i="4" s="1"/>
  <c r="K3001" i="4"/>
  <c r="AC3001" i="4" s="1"/>
  <c r="K3002" i="4"/>
  <c r="AC3002" i="4" s="1"/>
  <c r="K3003" i="4"/>
  <c r="AC3003" i="4" s="1"/>
  <c r="K3004" i="4"/>
  <c r="AC3004" i="4" s="1"/>
  <c r="K3005" i="4"/>
  <c r="AC3005" i="4" s="1"/>
  <c r="K3006" i="4"/>
  <c r="AC3006" i="4" s="1"/>
  <c r="K3007" i="4"/>
  <c r="AC3007" i="4" s="1"/>
  <c r="K3008" i="4"/>
  <c r="AC3008" i="4" s="1"/>
  <c r="K3009" i="4"/>
  <c r="AC3009" i="4" s="1"/>
  <c r="K3010" i="4"/>
  <c r="AC3010" i="4" s="1"/>
  <c r="K3011" i="4"/>
  <c r="AC3011" i="4" s="1"/>
  <c r="K3012" i="4"/>
  <c r="AC3012" i="4" s="1"/>
  <c r="K3013" i="4"/>
  <c r="AC3013" i="4" s="1"/>
  <c r="K3014" i="4"/>
  <c r="AC3014" i="4" s="1"/>
  <c r="K3015" i="4"/>
  <c r="AC3015" i="4" s="1"/>
  <c r="K3016" i="4"/>
  <c r="AC3016" i="4" s="1"/>
  <c r="K3017" i="4"/>
  <c r="AC3017" i="4" s="1"/>
  <c r="K3018" i="4"/>
  <c r="AC3018" i="4" s="1"/>
  <c r="K3019" i="4"/>
  <c r="AC3019" i="4" s="1"/>
  <c r="K3020" i="4"/>
  <c r="AC3020" i="4" s="1"/>
  <c r="K3021" i="4"/>
  <c r="AC3021" i="4" s="1"/>
  <c r="K3022" i="4"/>
  <c r="AC3022" i="4" s="1"/>
  <c r="K3023" i="4"/>
  <c r="AC3023" i="4" s="1"/>
  <c r="K3024" i="4"/>
  <c r="AC3024" i="4" s="1"/>
  <c r="K3025" i="4"/>
  <c r="AC3025" i="4" s="1"/>
  <c r="K3026" i="4"/>
  <c r="AC3026" i="4" s="1"/>
  <c r="K3027" i="4"/>
  <c r="AC3027" i="4" s="1"/>
  <c r="K3028" i="4"/>
  <c r="AC3028" i="4" s="1"/>
  <c r="K3029" i="4"/>
  <c r="AC3029" i="4" s="1"/>
  <c r="K3030" i="4"/>
  <c r="AC3030" i="4" s="1"/>
  <c r="K3031" i="4"/>
  <c r="AC3031" i="4" s="1"/>
  <c r="K3032" i="4"/>
  <c r="AC3032" i="4" s="1"/>
  <c r="K3033" i="4"/>
  <c r="AC3033" i="4" s="1"/>
  <c r="K3034" i="4"/>
  <c r="AC3034" i="4" s="1"/>
  <c r="K3035" i="4"/>
  <c r="AC3035" i="4" s="1"/>
  <c r="K3036" i="4"/>
  <c r="AC3036" i="4" s="1"/>
  <c r="K3037" i="4"/>
  <c r="AC3037" i="4" s="1"/>
  <c r="K3038" i="4"/>
  <c r="AC3038" i="4" s="1"/>
  <c r="K3039" i="4"/>
  <c r="AC3039" i="4" s="1"/>
  <c r="K3040" i="4"/>
  <c r="AC3040" i="4" s="1"/>
  <c r="K3041" i="4"/>
  <c r="AC3041" i="4" s="1"/>
  <c r="K3042" i="4"/>
  <c r="AC3042" i="4" s="1"/>
  <c r="K3043" i="4"/>
  <c r="AC3043" i="4" s="1"/>
  <c r="K3044" i="4"/>
  <c r="AC3044" i="4" s="1"/>
  <c r="K3045" i="4"/>
  <c r="AC3045" i="4" s="1"/>
  <c r="K3046" i="4"/>
  <c r="AC3046" i="4" s="1"/>
  <c r="K3047" i="4"/>
  <c r="AC3047" i="4" s="1"/>
  <c r="K3048" i="4"/>
  <c r="AC3048" i="4" s="1"/>
  <c r="K3049" i="4"/>
  <c r="AC3049" i="4" s="1"/>
  <c r="K3050" i="4"/>
  <c r="AC3050" i="4" s="1"/>
  <c r="K3051" i="4"/>
  <c r="AC3051" i="4" s="1"/>
  <c r="K3052" i="4"/>
  <c r="AC3052" i="4" s="1"/>
  <c r="K3053" i="4"/>
  <c r="AC3053" i="4" s="1"/>
  <c r="K3054" i="4"/>
  <c r="AC3054" i="4" s="1"/>
  <c r="K3055" i="4"/>
  <c r="AC3055" i="4" s="1"/>
  <c r="K3056" i="4"/>
  <c r="AC3056" i="4" s="1"/>
  <c r="K3057" i="4"/>
  <c r="AC3057" i="4" s="1"/>
  <c r="K3058" i="4"/>
  <c r="AC3058" i="4" s="1"/>
  <c r="K3059" i="4"/>
  <c r="AC3059" i="4" s="1"/>
  <c r="K3060" i="4"/>
  <c r="AC3060" i="4" s="1"/>
  <c r="K3061" i="4"/>
  <c r="AC3061" i="4" s="1"/>
  <c r="K3062" i="4"/>
  <c r="AC3062" i="4" s="1"/>
  <c r="K3063" i="4"/>
  <c r="AC3063" i="4" s="1"/>
  <c r="K3064" i="4"/>
  <c r="AC3064" i="4" s="1"/>
  <c r="K3065" i="4"/>
  <c r="AC3065" i="4" s="1"/>
  <c r="K3066" i="4"/>
  <c r="AC3066" i="4" s="1"/>
  <c r="K3067" i="4"/>
  <c r="AC3067" i="4" s="1"/>
  <c r="K3068" i="4"/>
  <c r="AC3068" i="4" s="1"/>
  <c r="K3069" i="4"/>
  <c r="AC3069" i="4" s="1"/>
  <c r="K3070" i="4"/>
  <c r="AC3070" i="4" s="1"/>
  <c r="K3071" i="4"/>
  <c r="AC3071" i="4" s="1"/>
  <c r="K3072" i="4"/>
  <c r="AC3072" i="4" s="1"/>
  <c r="K3073" i="4"/>
  <c r="AC3073" i="4" s="1"/>
  <c r="K3074" i="4"/>
  <c r="AC3074" i="4" s="1"/>
  <c r="K3075" i="4"/>
  <c r="AC3075" i="4" s="1"/>
  <c r="K3076" i="4"/>
  <c r="AC3076" i="4" s="1"/>
  <c r="K3077" i="4"/>
  <c r="AC3077" i="4" s="1"/>
  <c r="K3078" i="4"/>
  <c r="AC3078" i="4" s="1"/>
  <c r="K3079" i="4"/>
  <c r="AC3079" i="4" s="1"/>
  <c r="K3080" i="4"/>
  <c r="AC3080" i="4" s="1"/>
  <c r="K3081" i="4"/>
  <c r="AC3081" i="4" s="1"/>
  <c r="K3082" i="4"/>
  <c r="AC3082" i="4" s="1"/>
  <c r="K3083" i="4"/>
  <c r="AC3083" i="4" s="1"/>
  <c r="K3084" i="4"/>
  <c r="AC3084" i="4" s="1"/>
  <c r="K3085" i="4"/>
  <c r="AC3085" i="4" s="1"/>
  <c r="K3086" i="4"/>
  <c r="AC3086" i="4" s="1"/>
  <c r="K3087" i="4"/>
  <c r="AC3087" i="4" s="1"/>
  <c r="K3088" i="4"/>
  <c r="AC3088" i="4" s="1"/>
  <c r="K3089" i="4"/>
  <c r="AC3089" i="4" s="1"/>
  <c r="K3090" i="4"/>
  <c r="AC3090" i="4" s="1"/>
  <c r="K3091" i="4"/>
  <c r="AC3091" i="4" s="1"/>
  <c r="K3092" i="4"/>
  <c r="AC3092" i="4" s="1"/>
  <c r="K3093" i="4"/>
  <c r="AC3093" i="4" s="1"/>
  <c r="K3094" i="4"/>
  <c r="AC3094" i="4" s="1"/>
  <c r="K3095" i="4"/>
  <c r="AC3095" i="4" s="1"/>
  <c r="K3096" i="4"/>
  <c r="AC3096" i="4" s="1"/>
  <c r="K3097" i="4"/>
  <c r="AC3097" i="4" s="1"/>
  <c r="K3098" i="4"/>
  <c r="AC3098" i="4" s="1"/>
  <c r="K3099" i="4"/>
  <c r="AC3099" i="4" s="1"/>
  <c r="K3100" i="4"/>
  <c r="AC3100" i="4" s="1"/>
  <c r="K3101" i="4"/>
  <c r="AC3101" i="4" s="1"/>
  <c r="K3102" i="4"/>
  <c r="AC3102" i="4" s="1"/>
  <c r="K3103" i="4"/>
  <c r="AC3103" i="4" s="1"/>
  <c r="K3104" i="4"/>
  <c r="AC3104" i="4" s="1"/>
  <c r="K3105" i="4"/>
  <c r="AC3105" i="4" s="1"/>
  <c r="K3106" i="4"/>
  <c r="AC3106" i="4" s="1"/>
  <c r="K3107" i="4"/>
  <c r="AC3107" i="4" s="1"/>
  <c r="K3108" i="4"/>
  <c r="AC3108" i="4" s="1"/>
  <c r="K3109" i="4"/>
  <c r="AC3109" i="4" s="1"/>
  <c r="K3110" i="4"/>
  <c r="AC3110" i="4" s="1"/>
  <c r="K3111" i="4"/>
  <c r="AC3111" i="4" s="1"/>
  <c r="K3112" i="4"/>
  <c r="AC3112" i="4" s="1"/>
  <c r="K3113" i="4"/>
  <c r="AC3113" i="4" s="1"/>
  <c r="K3114" i="4"/>
  <c r="AC3114" i="4" s="1"/>
  <c r="K3115" i="4"/>
  <c r="AC3115" i="4" s="1"/>
  <c r="K3116" i="4"/>
  <c r="AC3116" i="4" s="1"/>
  <c r="K3117" i="4"/>
  <c r="AC3117" i="4" s="1"/>
  <c r="K3118" i="4"/>
  <c r="AC3118" i="4" s="1"/>
  <c r="K3119" i="4"/>
  <c r="AC3119" i="4" s="1"/>
  <c r="K3120" i="4"/>
  <c r="AC3120" i="4" s="1"/>
  <c r="K3121" i="4"/>
  <c r="AC3121" i="4" s="1"/>
  <c r="K3122" i="4"/>
  <c r="AC3122" i="4" s="1"/>
  <c r="K3123" i="4"/>
  <c r="AC3123" i="4" s="1"/>
  <c r="K3124" i="4"/>
  <c r="AC3124" i="4" s="1"/>
  <c r="K3125" i="4"/>
  <c r="AC3125" i="4" s="1"/>
  <c r="K3126" i="4"/>
  <c r="AC3126" i="4" s="1"/>
  <c r="K3127" i="4"/>
  <c r="AC3127" i="4" s="1"/>
  <c r="K3128" i="4"/>
  <c r="AC3128" i="4" s="1"/>
  <c r="K3129" i="4"/>
  <c r="AC3129" i="4" s="1"/>
  <c r="K3130" i="4"/>
  <c r="AC3130" i="4" s="1"/>
  <c r="K3131" i="4"/>
  <c r="AC3131" i="4" s="1"/>
  <c r="K3132" i="4"/>
  <c r="AC3132" i="4" s="1"/>
  <c r="K3133" i="4"/>
  <c r="AC3133" i="4" s="1"/>
  <c r="K3134" i="4"/>
  <c r="AC3134" i="4" s="1"/>
  <c r="K3135" i="4"/>
  <c r="AC3135" i="4" s="1"/>
  <c r="K3136" i="4"/>
  <c r="AC3136" i="4" s="1"/>
  <c r="K3137" i="4"/>
  <c r="AC3137" i="4" s="1"/>
  <c r="K3138" i="4"/>
  <c r="AC3138" i="4" s="1"/>
  <c r="K3139" i="4"/>
  <c r="AC3139" i="4" s="1"/>
  <c r="K3140" i="4"/>
  <c r="AC3140" i="4" s="1"/>
  <c r="K3141" i="4"/>
  <c r="AC3141" i="4" s="1"/>
  <c r="K3142" i="4"/>
  <c r="AC3142" i="4" s="1"/>
  <c r="K3143" i="4"/>
  <c r="AC3143" i="4" s="1"/>
  <c r="K3144" i="4"/>
  <c r="AC3144" i="4" s="1"/>
  <c r="K3145" i="4"/>
  <c r="AC3145" i="4" s="1"/>
  <c r="K3146" i="4"/>
  <c r="AC3146" i="4" s="1"/>
  <c r="K3147" i="4"/>
  <c r="AC3147" i="4" s="1"/>
  <c r="K3148" i="4"/>
  <c r="AC3148" i="4" s="1"/>
  <c r="K3149" i="4"/>
  <c r="AC3149" i="4" s="1"/>
  <c r="K3150" i="4"/>
  <c r="AC3150" i="4" s="1"/>
  <c r="K3151" i="4"/>
  <c r="AC3151" i="4" s="1"/>
  <c r="K3152" i="4"/>
  <c r="AC3152" i="4" s="1"/>
  <c r="K3153" i="4"/>
  <c r="AC3153" i="4" s="1"/>
  <c r="K3154" i="4"/>
  <c r="AC3154" i="4" s="1"/>
  <c r="K3155" i="4"/>
  <c r="AC3155" i="4" s="1"/>
  <c r="K3156" i="4"/>
  <c r="AC3156" i="4" s="1"/>
  <c r="K3157" i="4"/>
  <c r="AC3157" i="4" s="1"/>
  <c r="K3158" i="4"/>
  <c r="AC3158" i="4" s="1"/>
  <c r="K3159" i="4"/>
  <c r="AC3159" i="4" s="1"/>
  <c r="K3160" i="4"/>
  <c r="AC3160" i="4" s="1"/>
  <c r="K3161" i="4"/>
  <c r="AC3161" i="4" s="1"/>
  <c r="K3162" i="4"/>
  <c r="AC3162" i="4" s="1"/>
  <c r="K3163" i="4"/>
  <c r="AC3163" i="4" s="1"/>
  <c r="K3164" i="4"/>
  <c r="AC3164" i="4" s="1"/>
  <c r="K3165" i="4"/>
  <c r="AC3165" i="4" s="1"/>
  <c r="K3166" i="4"/>
  <c r="AC3166" i="4" s="1"/>
  <c r="K3167" i="4"/>
  <c r="AC3167" i="4" s="1"/>
  <c r="K3168" i="4"/>
  <c r="AC3168" i="4" s="1"/>
  <c r="K3169" i="4"/>
  <c r="AC3169" i="4" s="1"/>
  <c r="K3170" i="4"/>
  <c r="AC3170" i="4" s="1"/>
  <c r="K3171" i="4"/>
  <c r="AC3171" i="4" s="1"/>
  <c r="K3172" i="4"/>
  <c r="AC3172" i="4" s="1"/>
  <c r="K3173" i="4"/>
  <c r="AC3173" i="4" s="1"/>
  <c r="K3174" i="4"/>
  <c r="AC3174" i="4" s="1"/>
  <c r="K3175" i="4"/>
  <c r="AC3175" i="4" s="1"/>
  <c r="K3176" i="4"/>
  <c r="AC3176" i="4" s="1"/>
  <c r="K3177" i="4"/>
  <c r="AC3177" i="4" s="1"/>
  <c r="K3178" i="4"/>
  <c r="AC3178" i="4" s="1"/>
  <c r="K3179" i="4"/>
  <c r="AC3179" i="4" s="1"/>
  <c r="K3180" i="4"/>
  <c r="AC3180" i="4" s="1"/>
  <c r="K3181" i="4"/>
  <c r="AC3181" i="4" s="1"/>
  <c r="K3182" i="4"/>
  <c r="AC3182" i="4" s="1"/>
  <c r="K3183" i="4"/>
  <c r="AC3183" i="4" s="1"/>
  <c r="K3184" i="4"/>
  <c r="AC3184" i="4" s="1"/>
  <c r="K3185" i="4"/>
  <c r="AC3185" i="4" s="1"/>
  <c r="K3186" i="4"/>
  <c r="AC3186" i="4" s="1"/>
  <c r="K3187" i="4"/>
  <c r="AC3187" i="4" s="1"/>
  <c r="K3188" i="4"/>
  <c r="AC3188" i="4" s="1"/>
  <c r="K3189" i="4"/>
  <c r="AC3189" i="4" s="1"/>
  <c r="K3190" i="4"/>
  <c r="AC3190" i="4" s="1"/>
  <c r="K3191" i="4"/>
  <c r="AC3191" i="4" s="1"/>
  <c r="K3192" i="4"/>
  <c r="AC3192" i="4" s="1"/>
  <c r="K3193" i="4"/>
  <c r="AC3193" i="4" s="1"/>
  <c r="K3194" i="4"/>
  <c r="AC3194" i="4" s="1"/>
  <c r="K3195" i="4"/>
  <c r="AC3195" i="4" s="1"/>
  <c r="K3196" i="4"/>
  <c r="AC3196" i="4" s="1"/>
  <c r="K3197" i="4"/>
  <c r="AC3197" i="4" s="1"/>
  <c r="K3198" i="4"/>
  <c r="AC3198" i="4" s="1"/>
  <c r="K3199" i="4"/>
  <c r="AC3199" i="4" s="1"/>
  <c r="K3200" i="4"/>
  <c r="AC3200" i="4" s="1"/>
  <c r="K3201" i="4"/>
  <c r="AC3201" i="4" s="1"/>
  <c r="K3202" i="4"/>
  <c r="AC3202" i="4" s="1"/>
  <c r="K3203" i="4"/>
  <c r="AC3203" i="4" s="1"/>
  <c r="K3204" i="4"/>
  <c r="AC3204" i="4" s="1"/>
  <c r="K3205" i="4"/>
  <c r="AC3205" i="4" s="1"/>
  <c r="K3206" i="4"/>
  <c r="AC3206" i="4" s="1"/>
  <c r="K3207" i="4"/>
  <c r="AC3207" i="4" s="1"/>
  <c r="K3208" i="4"/>
  <c r="AC3208" i="4" s="1"/>
  <c r="K3209" i="4"/>
  <c r="AC3209" i="4" s="1"/>
  <c r="K3210" i="4"/>
  <c r="AC3210" i="4" s="1"/>
  <c r="K3211" i="4"/>
  <c r="AC3211" i="4" s="1"/>
  <c r="K3212" i="4"/>
  <c r="AC3212" i="4" s="1"/>
  <c r="K3213" i="4"/>
  <c r="AC3213" i="4" s="1"/>
  <c r="K3214" i="4"/>
  <c r="AC3214" i="4" s="1"/>
  <c r="K3215" i="4"/>
  <c r="AC3215" i="4" s="1"/>
  <c r="K3216" i="4"/>
  <c r="AC3216" i="4" s="1"/>
  <c r="K3217" i="4"/>
  <c r="AC3217" i="4" s="1"/>
  <c r="K3218" i="4"/>
  <c r="AC3218" i="4" s="1"/>
  <c r="K3219" i="4"/>
  <c r="AC3219" i="4" s="1"/>
  <c r="K3220" i="4"/>
  <c r="AC3220" i="4" s="1"/>
  <c r="K3221" i="4"/>
  <c r="AC3221" i="4" s="1"/>
  <c r="K3222" i="4"/>
  <c r="AC3222" i="4" s="1"/>
  <c r="K3223" i="4"/>
  <c r="AC3223" i="4" s="1"/>
  <c r="K3224" i="4"/>
  <c r="AC3224" i="4" s="1"/>
  <c r="K3225" i="4"/>
  <c r="AC3225" i="4" s="1"/>
  <c r="K3226" i="4"/>
  <c r="AC3226" i="4" s="1"/>
  <c r="K3227" i="4"/>
  <c r="AC3227" i="4" s="1"/>
  <c r="K3228" i="4"/>
  <c r="AC3228" i="4" s="1"/>
  <c r="K3229" i="4"/>
  <c r="AC3229" i="4" s="1"/>
  <c r="K3230" i="4"/>
  <c r="AC3230" i="4" s="1"/>
  <c r="K3231" i="4"/>
  <c r="AC3231" i="4" s="1"/>
  <c r="K3232" i="4"/>
  <c r="AC3232" i="4" s="1"/>
  <c r="K3233" i="4"/>
  <c r="AC3233" i="4" s="1"/>
  <c r="K3234" i="4"/>
  <c r="AC3234" i="4" s="1"/>
  <c r="K3235" i="4"/>
  <c r="AC3235" i="4" s="1"/>
  <c r="K3236" i="4"/>
  <c r="AC3236" i="4" s="1"/>
  <c r="K3237" i="4"/>
  <c r="AC3237" i="4" s="1"/>
  <c r="K3238" i="4"/>
  <c r="AC3238" i="4" s="1"/>
  <c r="K3239" i="4"/>
  <c r="AC3239" i="4" s="1"/>
  <c r="K3240" i="4"/>
  <c r="AC3240" i="4" s="1"/>
  <c r="K3241" i="4"/>
  <c r="AC3241" i="4" s="1"/>
  <c r="K3242" i="4"/>
  <c r="AC3242" i="4" s="1"/>
  <c r="K3243" i="4"/>
  <c r="AC3243" i="4" s="1"/>
  <c r="K3244" i="4"/>
  <c r="AC3244" i="4" s="1"/>
  <c r="K3245" i="4"/>
  <c r="AC3245" i="4" s="1"/>
  <c r="K3246" i="4"/>
  <c r="AC3246" i="4" s="1"/>
  <c r="K3247" i="4"/>
  <c r="AC3247" i="4" s="1"/>
  <c r="K3248" i="4"/>
  <c r="AC3248" i="4" s="1"/>
  <c r="K3249" i="4"/>
  <c r="AC3249" i="4" s="1"/>
  <c r="K3250" i="4"/>
  <c r="AC3250" i="4" s="1"/>
  <c r="K3251" i="4"/>
  <c r="AC3251" i="4" s="1"/>
  <c r="K3252" i="4"/>
  <c r="AC3252" i="4" s="1"/>
  <c r="K3253" i="4"/>
  <c r="AC3253" i="4" s="1"/>
  <c r="K3254" i="4"/>
  <c r="AC3254" i="4" s="1"/>
  <c r="K3255" i="4"/>
  <c r="AC3255" i="4" s="1"/>
  <c r="K3256" i="4"/>
  <c r="AC3256" i="4" s="1"/>
  <c r="K3257" i="4"/>
  <c r="AC3257" i="4" s="1"/>
  <c r="K3258" i="4"/>
  <c r="AC3258" i="4" s="1"/>
  <c r="K3259" i="4"/>
  <c r="AC3259" i="4" s="1"/>
  <c r="K3260" i="4"/>
  <c r="AC3260" i="4" s="1"/>
  <c r="K3261" i="4"/>
  <c r="AC3261" i="4" s="1"/>
  <c r="K3262" i="4"/>
  <c r="AC3262" i="4" s="1"/>
  <c r="K3263" i="4"/>
  <c r="AC3263" i="4" s="1"/>
  <c r="K3264" i="4"/>
  <c r="AC3264" i="4" s="1"/>
  <c r="K3265" i="4"/>
  <c r="AC3265" i="4" s="1"/>
  <c r="K3266" i="4"/>
  <c r="AC3266" i="4" s="1"/>
  <c r="K3267" i="4"/>
  <c r="AC3267" i="4" s="1"/>
  <c r="K3268" i="4"/>
  <c r="AC3268" i="4" s="1"/>
  <c r="K3269" i="4"/>
  <c r="AC3269" i="4" s="1"/>
  <c r="K3270" i="4"/>
  <c r="AC3270" i="4" s="1"/>
  <c r="K3271" i="4"/>
  <c r="AC3271" i="4" s="1"/>
  <c r="K3272" i="4"/>
  <c r="AC3272" i="4" s="1"/>
  <c r="K3273" i="4"/>
  <c r="AC3273" i="4" s="1"/>
  <c r="K3274" i="4"/>
  <c r="AC3274" i="4" s="1"/>
  <c r="K3275" i="4"/>
  <c r="AC3275" i="4" s="1"/>
  <c r="K3276" i="4"/>
  <c r="AC3276" i="4" s="1"/>
  <c r="K3277" i="4"/>
  <c r="AC3277" i="4" s="1"/>
  <c r="K3278" i="4"/>
  <c r="AC3278" i="4" s="1"/>
  <c r="K3279" i="4"/>
  <c r="AC3279" i="4" s="1"/>
  <c r="K3280" i="4"/>
  <c r="AC3280" i="4" s="1"/>
  <c r="K3281" i="4"/>
  <c r="AC3281" i="4" s="1"/>
  <c r="K3282" i="4"/>
  <c r="AC3282" i="4" s="1"/>
  <c r="K3283" i="4"/>
  <c r="AC3283" i="4" s="1"/>
  <c r="K3284" i="4"/>
  <c r="AC3284" i="4" s="1"/>
  <c r="K3285" i="4"/>
  <c r="AC3285" i="4" s="1"/>
  <c r="K3286" i="4"/>
  <c r="AC3286" i="4" s="1"/>
  <c r="K3287" i="4"/>
  <c r="AC3287" i="4" s="1"/>
  <c r="K3288" i="4"/>
  <c r="AC3288" i="4" s="1"/>
  <c r="K3289" i="4"/>
  <c r="AC3289" i="4" s="1"/>
  <c r="K3290" i="4"/>
  <c r="AC3290" i="4" s="1"/>
  <c r="K3291" i="4"/>
  <c r="AC3291" i="4" s="1"/>
  <c r="K3292" i="4"/>
  <c r="AC3292" i="4" s="1"/>
  <c r="K3293" i="4"/>
  <c r="AC3293" i="4" s="1"/>
  <c r="K3294" i="4"/>
  <c r="AC3294" i="4" s="1"/>
  <c r="K3295" i="4"/>
  <c r="AC3295" i="4" s="1"/>
  <c r="K3296" i="4"/>
  <c r="AC3296" i="4" s="1"/>
  <c r="K3297" i="4"/>
  <c r="AC3297" i="4" s="1"/>
  <c r="K3298" i="4"/>
  <c r="AC3298" i="4" s="1"/>
  <c r="K3299" i="4"/>
  <c r="AC3299" i="4" s="1"/>
  <c r="K3300" i="4"/>
  <c r="AC3300" i="4" s="1"/>
  <c r="K3301" i="4"/>
  <c r="AC3301" i="4" s="1"/>
  <c r="K3302" i="4"/>
  <c r="AC3302" i="4" s="1"/>
  <c r="K3303" i="4"/>
  <c r="AC3303" i="4" s="1"/>
  <c r="K3304" i="4"/>
  <c r="AC3304" i="4" s="1"/>
  <c r="K3305" i="4"/>
  <c r="AC3305" i="4" s="1"/>
  <c r="K3306" i="4"/>
  <c r="AC3306" i="4" s="1"/>
  <c r="K3307" i="4"/>
  <c r="AC3307" i="4" s="1"/>
  <c r="K3308" i="4"/>
  <c r="AC3308" i="4" s="1"/>
  <c r="K3309" i="4"/>
  <c r="AC3309" i="4" s="1"/>
  <c r="K3310" i="4"/>
  <c r="AC3310" i="4" s="1"/>
  <c r="K3311" i="4"/>
  <c r="AC3311" i="4" s="1"/>
  <c r="K3312" i="4"/>
  <c r="AC3312" i="4" s="1"/>
  <c r="K3313" i="4"/>
  <c r="AC3313" i="4" s="1"/>
  <c r="K3314" i="4"/>
  <c r="AC3314" i="4" s="1"/>
  <c r="K3315" i="4"/>
  <c r="AC3315" i="4" s="1"/>
  <c r="K3316" i="4"/>
  <c r="AC3316" i="4" s="1"/>
  <c r="K3317" i="4"/>
  <c r="AC3317" i="4" s="1"/>
  <c r="K3318" i="4"/>
  <c r="AC3318" i="4" s="1"/>
  <c r="K3319" i="4"/>
  <c r="AC3319" i="4" s="1"/>
  <c r="K3320" i="4"/>
  <c r="AC3320" i="4" s="1"/>
  <c r="K3321" i="4"/>
  <c r="AC3321" i="4" s="1"/>
  <c r="K3322" i="4"/>
  <c r="AC3322" i="4" s="1"/>
  <c r="K3323" i="4"/>
  <c r="AC3323" i="4" s="1"/>
  <c r="K3324" i="4"/>
  <c r="AC3324" i="4" s="1"/>
  <c r="K3325" i="4"/>
  <c r="AC3325" i="4" s="1"/>
  <c r="K3326" i="4"/>
  <c r="AC3326" i="4" s="1"/>
  <c r="K3327" i="4"/>
  <c r="AC3327" i="4" s="1"/>
  <c r="K3328" i="4"/>
  <c r="AC3328" i="4" s="1"/>
  <c r="K3329" i="4"/>
  <c r="AC3329" i="4" s="1"/>
  <c r="K3330" i="4"/>
  <c r="AC3330" i="4" s="1"/>
  <c r="K3331" i="4"/>
  <c r="AC3331" i="4" s="1"/>
  <c r="K3332" i="4"/>
  <c r="AC3332" i="4" s="1"/>
  <c r="K3333" i="4"/>
  <c r="AC3333" i="4" s="1"/>
  <c r="K3334" i="4"/>
  <c r="AC3334" i="4" s="1"/>
  <c r="K3335" i="4"/>
  <c r="AC3335" i="4" s="1"/>
  <c r="K3336" i="4"/>
  <c r="AC3336" i="4" s="1"/>
  <c r="K3337" i="4"/>
  <c r="AC3337" i="4" s="1"/>
  <c r="K3338" i="4"/>
  <c r="AC3338" i="4" s="1"/>
  <c r="K3339" i="4"/>
  <c r="AC3339" i="4" s="1"/>
  <c r="K3340" i="4"/>
  <c r="AC3340" i="4" s="1"/>
  <c r="K3341" i="4"/>
  <c r="AC3341" i="4" s="1"/>
  <c r="K3342" i="4"/>
  <c r="AC3342" i="4" s="1"/>
  <c r="K3343" i="4"/>
  <c r="AC3343" i="4" s="1"/>
  <c r="K3344" i="4"/>
  <c r="AC3344" i="4" s="1"/>
  <c r="K3345" i="4"/>
  <c r="AC3345" i="4" s="1"/>
  <c r="K3346" i="4"/>
  <c r="AC3346" i="4" s="1"/>
  <c r="K3347" i="4"/>
  <c r="AC3347" i="4" s="1"/>
  <c r="K3348" i="4"/>
  <c r="AC3348" i="4" s="1"/>
  <c r="K3349" i="4"/>
  <c r="AC3349" i="4" s="1"/>
  <c r="K3350" i="4"/>
  <c r="AC3350" i="4" s="1"/>
  <c r="K3351" i="4"/>
  <c r="AC3351" i="4" s="1"/>
  <c r="K3352" i="4"/>
  <c r="AC3352" i="4" s="1"/>
  <c r="K3353" i="4"/>
  <c r="AC3353" i="4" s="1"/>
  <c r="K3354" i="4"/>
  <c r="AC3354" i="4" s="1"/>
  <c r="K3355" i="4"/>
  <c r="AC3355" i="4" s="1"/>
  <c r="K3356" i="4"/>
  <c r="AC3356" i="4" s="1"/>
  <c r="K3357" i="4"/>
  <c r="AC3357" i="4" s="1"/>
  <c r="K3358" i="4"/>
  <c r="AC3358" i="4" s="1"/>
  <c r="K3359" i="4"/>
  <c r="AC3359" i="4" s="1"/>
  <c r="K3360" i="4"/>
  <c r="AC3360" i="4" s="1"/>
  <c r="K3361" i="4"/>
  <c r="AC3361" i="4" s="1"/>
  <c r="K3362" i="4"/>
  <c r="AC3362" i="4" s="1"/>
  <c r="K3363" i="4"/>
  <c r="AC3363" i="4" s="1"/>
  <c r="K3364" i="4"/>
  <c r="AC3364" i="4" s="1"/>
  <c r="K3365" i="4"/>
  <c r="AC3365" i="4" s="1"/>
  <c r="K3366" i="4"/>
  <c r="AC3366" i="4" s="1"/>
  <c r="K3367" i="4"/>
  <c r="AC3367" i="4" s="1"/>
  <c r="K3368" i="4"/>
  <c r="AC3368" i="4" s="1"/>
  <c r="K3369" i="4"/>
  <c r="AC3369" i="4" s="1"/>
  <c r="K3370" i="4"/>
  <c r="AC3370" i="4" s="1"/>
  <c r="K3371" i="4"/>
  <c r="AC3371" i="4" s="1"/>
  <c r="K3372" i="4"/>
  <c r="AC3372" i="4" s="1"/>
  <c r="K3373" i="4"/>
  <c r="AC3373" i="4" s="1"/>
  <c r="K3374" i="4"/>
  <c r="AC3374" i="4" s="1"/>
  <c r="K3375" i="4"/>
  <c r="AC3375" i="4" s="1"/>
  <c r="K3376" i="4"/>
  <c r="AC3376" i="4" s="1"/>
  <c r="K3377" i="4"/>
  <c r="AC3377" i="4" s="1"/>
  <c r="K3378" i="4"/>
  <c r="AC3378" i="4" s="1"/>
  <c r="K3379" i="4"/>
  <c r="AC3379" i="4" s="1"/>
  <c r="K3380" i="4"/>
  <c r="AC3380" i="4" s="1"/>
  <c r="K3381" i="4"/>
  <c r="AC3381" i="4" s="1"/>
  <c r="K3382" i="4"/>
  <c r="AC3382" i="4" s="1"/>
  <c r="K3383" i="4"/>
  <c r="AC3383" i="4" s="1"/>
  <c r="K3384" i="4"/>
  <c r="AC3384" i="4" s="1"/>
  <c r="K3385" i="4"/>
  <c r="AC3385" i="4" s="1"/>
  <c r="K3386" i="4"/>
  <c r="AC3386" i="4" s="1"/>
  <c r="K3387" i="4"/>
  <c r="AC3387" i="4" s="1"/>
  <c r="K3388" i="4"/>
  <c r="AC3388" i="4" s="1"/>
  <c r="K3389" i="4"/>
  <c r="AC3389" i="4" s="1"/>
  <c r="K3390" i="4"/>
  <c r="AC3390" i="4" s="1"/>
  <c r="K3391" i="4"/>
  <c r="AC3391" i="4" s="1"/>
  <c r="K3392" i="4"/>
  <c r="AC3392" i="4" s="1"/>
  <c r="K3393" i="4"/>
  <c r="AC3393" i="4" s="1"/>
  <c r="K3394" i="4"/>
  <c r="AC3394" i="4" s="1"/>
  <c r="K3395" i="4"/>
  <c r="AC3395" i="4" s="1"/>
  <c r="K3396" i="4"/>
  <c r="AC3396" i="4" s="1"/>
  <c r="K3397" i="4"/>
  <c r="AC3397" i="4" s="1"/>
  <c r="K3398" i="4"/>
  <c r="AC3398" i="4" s="1"/>
  <c r="K3399" i="4"/>
  <c r="AC3399" i="4" s="1"/>
  <c r="K3400" i="4"/>
  <c r="AC3400" i="4" s="1"/>
  <c r="K3401" i="4"/>
  <c r="AC3401" i="4" s="1"/>
  <c r="K3402" i="4"/>
  <c r="AC3402" i="4" s="1"/>
  <c r="K3403" i="4"/>
  <c r="AC3403" i="4" s="1"/>
  <c r="K3404" i="4"/>
  <c r="AC3404" i="4" s="1"/>
  <c r="K3405" i="4"/>
  <c r="AC3405" i="4" s="1"/>
  <c r="K3406" i="4"/>
  <c r="AC3406" i="4" s="1"/>
  <c r="K3407" i="4"/>
  <c r="AC3407" i="4" s="1"/>
  <c r="K3408" i="4"/>
  <c r="AC3408" i="4" s="1"/>
  <c r="K3409" i="4"/>
  <c r="AC3409" i="4" s="1"/>
  <c r="K3410" i="4"/>
  <c r="AC3410" i="4" s="1"/>
  <c r="K3411" i="4"/>
  <c r="AC3411" i="4" s="1"/>
  <c r="K3412" i="4"/>
  <c r="AC3412" i="4" s="1"/>
  <c r="K3413" i="4"/>
  <c r="AC3413" i="4" s="1"/>
  <c r="K3414" i="4"/>
  <c r="AC3414" i="4" s="1"/>
  <c r="K3415" i="4"/>
  <c r="AC3415" i="4" s="1"/>
  <c r="K3416" i="4"/>
  <c r="AC3416" i="4" s="1"/>
  <c r="K3417" i="4"/>
  <c r="AC3417" i="4" s="1"/>
  <c r="K3418" i="4"/>
  <c r="AC3418" i="4" s="1"/>
  <c r="K3419" i="4"/>
  <c r="AC3419" i="4" s="1"/>
  <c r="K3420" i="4"/>
  <c r="AC3420" i="4" s="1"/>
  <c r="K3421" i="4"/>
  <c r="AC3421" i="4" s="1"/>
  <c r="K3422" i="4"/>
  <c r="AC3422" i="4" s="1"/>
  <c r="K3423" i="4"/>
  <c r="AC3423" i="4" s="1"/>
  <c r="K3424" i="4"/>
  <c r="AC3424" i="4" s="1"/>
  <c r="K3425" i="4"/>
  <c r="AC3425" i="4" s="1"/>
  <c r="K3426" i="4"/>
  <c r="AC3426" i="4" s="1"/>
  <c r="K3427" i="4"/>
  <c r="AC3427" i="4" s="1"/>
  <c r="K3428" i="4"/>
  <c r="AC3428" i="4" s="1"/>
  <c r="K3429" i="4"/>
  <c r="AC3429" i="4" s="1"/>
  <c r="K3430" i="4"/>
  <c r="AC3430" i="4" s="1"/>
  <c r="K3431" i="4"/>
  <c r="AC3431" i="4" s="1"/>
  <c r="K3432" i="4"/>
  <c r="AC3432" i="4" s="1"/>
  <c r="K3433" i="4"/>
  <c r="AC3433" i="4" s="1"/>
  <c r="K3434" i="4"/>
  <c r="AC3434" i="4" s="1"/>
  <c r="K3435" i="4"/>
  <c r="AC3435" i="4" s="1"/>
  <c r="K3436" i="4"/>
  <c r="AC3436" i="4" s="1"/>
  <c r="K3437" i="4"/>
  <c r="AC3437" i="4" s="1"/>
  <c r="K3438" i="4"/>
  <c r="AC3438" i="4" s="1"/>
  <c r="K3439" i="4"/>
  <c r="AC3439" i="4" s="1"/>
  <c r="K3440" i="4"/>
  <c r="AC3440" i="4" s="1"/>
  <c r="K3441" i="4"/>
  <c r="AC3441" i="4" s="1"/>
  <c r="K3442" i="4"/>
  <c r="AC3442" i="4" s="1"/>
  <c r="K3443" i="4"/>
  <c r="AC3443" i="4" s="1"/>
  <c r="K3444" i="4"/>
  <c r="AC3444" i="4" s="1"/>
  <c r="K3445" i="4"/>
  <c r="AC3445" i="4" s="1"/>
  <c r="K3446" i="4"/>
  <c r="AC3446" i="4" s="1"/>
  <c r="K3447" i="4"/>
  <c r="AC3447" i="4" s="1"/>
  <c r="K3448" i="4"/>
  <c r="AC3448" i="4" s="1"/>
  <c r="K3449" i="4"/>
  <c r="AC3449" i="4" s="1"/>
  <c r="K3450" i="4"/>
  <c r="AC3450" i="4" s="1"/>
  <c r="K3451" i="4"/>
  <c r="AC3451" i="4" s="1"/>
  <c r="K3452" i="4"/>
  <c r="AC3452" i="4" s="1"/>
  <c r="K3453" i="4"/>
  <c r="AC3453" i="4" s="1"/>
  <c r="K3454" i="4"/>
  <c r="AC3454" i="4" s="1"/>
  <c r="K3455" i="4"/>
  <c r="AC3455" i="4" s="1"/>
  <c r="K3456" i="4"/>
  <c r="AC3456" i="4" s="1"/>
  <c r="K3457" i="4"/>
  <c r="AC3457" i="4" s="1"/>
  <c r="K3458" i="4"/>
  <c r="AC3458" i="4" s="1"/>
  <c r="K3459" i="4"/>
  <c r="AC3459" i="4" s="1"/>
  <c r="K3460" i="4"/>
  <c r="AC3460" i="4" s="1"/>
  <c r="K3461" i="4"/>
  <c r="AC3461" i="4" s="1"/>
  <c r="K3462" i="4"/>
  <c r="AC3462" i="4" s="1"/>
  <c r="K3463" i="4"/>
  <c r="AC3463" i="4" s="1"/>
  <c r="K3464" i="4"/>
  <c r="AC3464" i="4" s="1"/>
  <c r="K3465" i="4"/>
  <c r="AC3465" i="4" s="1"/>
  <c r="K3466" i="4"/>
  <c r="AC3466" i="4" s="1"/>
  <c r="K3467" i="4"/>
  <c r="AC3467" i="4" s="1"/>
  <c r="K3468" i="4"/>
  <c r="AC3468" i="4" s="1"/>
  <c r="K3469" i="4"/>
  <c r="AC3469" i="4" s="1"/>
  <c r="K3470" i="4"/>
  <c r="AC3470" i="4" s="1"/>
  <c r="K3471" i="4"/>
  <c r="AC3471" i="4" s="1"/>
  <c r="K3472" i="4"/>
  <c r="AC3472" i="4" s="1"/>
  <c r="K3473" i="4"/>
  <c r="AC3473" i="4" s="1"/>
  <c r="K3474" i="4"/>
  <c r="AC3474" i="4" s="1"/>
  <c r="K3475" i="4"/>
  <c r="AC3475" i="4" s="1"/>
  <c r="K3476" i="4"/>
  <c r="AC3476" i="4" s="1"/>
  <c r="K3477" i="4"/>
  <c r="AC3477" i="4" s="1"/>
  <c r="K3478" i="4"/>
  <c r="AC3478" i="4" s="1"/>
  <c r="K3479" i="4"/>
  <c r="AC3479" i="4" s="1"/>
  <c r="K3480" i="4"/>
  <c r="AC3480" i="4" s="1"/>
  <c r="K3481" i="4"/>
  <c r="AC3481" i="4" s="1"/>
  <c r="K3482" i="4"/>
  <c r="AC3482" i="4" s="1"/>
  <c r="K3483" i="4"/>
  <c r="AC3483" i="4" s="1"/>
  <c r="K3484" i="4"/>
  <c r="AC3484" i="4" s="1"/>
  <c r="K3485" i="4"/>
  <c r="AC3485" i="4" s="1"/>
  <c r="K3486" i="4"/>
  <c r="AC3486" i="4" s="1"/>
  <c r="K3487" i="4"/>
  <c r="AC3487" i="4" s="1"/>
  <c r="K3488" i="4"/>
  <c r="AC3488" i="4" s="1"/>
  <c r="K3489" i="4"/>
  <c r="AC3489" i="4" s="1"/>
  <c r="K3490" i="4"/>
  <c r="AC3490" i="4" s="1"/>
  <c r="K3491" i="4"/>
  <c r="AC3491" i="4" s="1"/>
  <c r="K3492" i="4"/>
  <c r="AC3492" i="4" s="1"/>
  <c r="K3493" i="4"/>
  <c r="AC3493" i="4" s="1"/>
  <c r="K3494" i="4"/>
  <c r="AC3494" i="4" s="1"/>
  <c r="K3495" i="4"/>
  <c r="AC3495" i="4" s="1"/>
  <c r="K3496" i="4"/>
  <c r="AC3496" i="4" s="1"/>
  <c r="K3497" i="4"/>
  <c r="AC3497" i="4" s="1"/>
  <c r="K3498" i="4"/>
  <c r="AC3498" i="4" s="1"/>
  <c r="K3499" i="4"/>
  <c r="AC3499" i="4" s="1"/>
  <c r="K3500" i="4"/>
  <c r="AC3500" i="4" s="1"/>
  <c r="K3501" i="4"/>
  <c r="AC3501" i="4" s="1"/>
  <c r="K3502" i="4"/>
  <c r="AC3502" i="4" s="1"/>
  <c r="K3503" i="4"/>
  <c r="AC3503" i="4" s="1"/>
  <c r="K3504" i="4"/>
  <c r="AC3504" i="4" s="1"/>
  <c r="K3505" i="4"/>
  <c r="AC3505" i="4" s="1"/>
  <c r="K3506" i="4"/>
  <c r="AC3506" i="4" s="1"/>
  <c r="K3507" i="4"/>
  <c r="AC3507" i="4" s="1"/>
  <c r="K3508" i="4"/>
  <c r="AC3508" i="4" s="1"/>
  <c r="K3509" i="4"/>
  <c r="AC3509" i="4" s="1"/>
  <c r="K3510" i="4"/>
  <c r="AC3510" i="4" s="1"/>
  <c r="K3511" i="4"/>
  <c r="AC3511" i="4" s="1"/>
  <c r="K3512" i="4"/>
  <c r="AC3512" i="4" s="1"/>
  <c r="K3513" i="4"/>
  <c r="AC3513" i="4" s="1"/>
  <c r="K3514" i="4"/>
  <c r="AC3514" i="4" s="1"/>
  <c r="K3515" i="4"/>
  <c r="AC3515" i="4" s="1"/>
  <c r="K3516" i="4"/>
  <c r="AC3516" i="4" s="1"/>
  <c r="K3517" i="4"/>
  <c r="AC3517" i="4" s="1"/>
  <c r="K3518" i="4"/>
  <c r="AC3518" i="4" s="1"/>
  <c r="K3519" i="4"/>
  <c r="AC3519" i="4" s="1"/>
  <c r="K3520" i="4"/>
  <c r="AC3520" i="4" s="1"/>
  <c r="K3521" i="4"/>
  <c r="AC3521" i="4" s="1"/>
  <c r="K3522" i="4"/>
  <c r="AC3522" i="4" s="1"/>
  <c r="K3523" i="4"/>
  <c r="AC3523" i="4" s="1"/>
  <c r="K3524" i="4"/>
  <c r="AC3524" i="4" s="1"/>
  <c r="K3525" i="4"/>
  <c r="AC3525" i="4" s="1"/>
  <c r="K3526" i="4"/>
  <c r="AC3526" i="4" s="1"/>
  <c r="K3527" i="4"/>
  <c r="AC3527" i="4" s="1"/>
  <c r="K3528" i="4"/>
  <c r="AC3528" i="4" s="1"/>
  <c r="K3529" i="4"/>
  <c r="AC3529" i="4" s="1"/>
  <c r="K3530" i="4"/>
  <c r="AC3530" i="4" s="1"/>
  <c r="K3531" i="4"/>
  <c r="AC3531" i="4" s="1"/>
  <c r="K3532" i="4"/>
  <c r="AC3532" i="4" s="1"/>
  <c r="K3533" i="4"/>
  <c r="AC3533" i="4" s="1"/>
  <c r="K3534" i="4"/>
  <c r="AC3534" i="4" s="1"/>
  <c r="K3535" i="4"/>
  <c r="AC3535" i="4" s="1"/>
  <c r="K3536" i="4"/>
  <c r="AC3536" i="4" s="1"/>
  <c r="K3537" i="4"/>
  <c r="AC3537" i="4" s="1"/>
  <c r="K3538" i="4"/>
  <c r="AC3538" i="4" s="1"/>
  <c r="K3539" i="4"/>
  <c r="AC3539" i="4" s="1"/>
  <c r="K3540" i="4"/>
  <c r="AC3540" i="4" s="1"/>
  <c r="K3541" i="4"/>
  <c r="AC3541" i="4" s="1"/>
  <c r="K3542" i="4"/>
  <c r="AC3542" i="4" s="1"/>
  <c r="K3543" i="4"/>
  <c r="AC3543" i="4" s="1"/>
  <c r="K3544" i="4"/>
  <c r="AC3544" i="4" s="1"/>
  <c r="K3545" i="4"/>
  <c r="AC3545" i="4" s="1"/>
  <c r="K3546" i="4"/>
  <c r="AC3546" i="4" s="1"/>
  <c r="K3547" i="4"/>
  <c r="AC3547" i="4" s="1"/>
  <c r="K3548" i="4"/>
  <c r="AC3548" i="4" s="1"/>
  <c r="K3549" i="4"/>
  <c r="AC3549" i="4" s="1"/>
  <c r="K3550" i="4"/>
  <c r="AC3550" i="4" s="1"/>
  <c r="K3551" i="4"/>
  <c r="AC3551" i="4" s="1"/>
  <c r="K3552" i="4"/>
  <c r="AC3552" i="4" s="1"/>
  <c r="K3553" i="4"/>
  <c r="AC3553" i="4" s="1"/>
  <c r="K3554" i="4"/>
  <c r="AC3554" i="4" s="1"/>
  <c r="K3555" i="4"/>
  <c r="AC3555" i="4" s="1"/>
  <c r="K3556" i="4"/>
  <c r="AC3556" i="4" s="1"/>
  <c r="K3557" i="4"/>
  <c r="AC3557" i="4" s="1"/>
  <c r="K3558" i="4"/>
  <c r="AC3558" i="4" s="1"/>
  <c r="K3559" i="4"/>
  <c r="AC3559" i="4" s="1"/>
  <c r="K3560" i="4"/>
  <c r="AC3560" i="4" s="1"/>
  <c r="K3561" i="4"/>
  <c r="AC3561" i="4" s="1"/>
  <c r="K3562" i="4"/>
  <c r="AC3562" i="4" s="1"/>
  <c r="K3563" i="4"/>
  <c r="AC3563" i="4" s="1"/>
  <c r="K3564" i="4"/>
  <c r="AC3564" i="4" s="1"/>
  <c r="K3565" i="4"/>
  <c r="AC3565" i="4" s="1"/>
  <c r="K3566" i="4"/>
  <c r="AC3566" i="4" s="1"/>
  <c r="K3567" i="4"/>
  <c r="AC3567" i="4" s="1"/>
  <c r="K3568" i="4"/>
  <c r="AC3568" i="4" s="1"/>
  <c r="K3569" i="4"/>
  <c r="AC3569" i="4" s="1"/>
  <c r="K3570" i="4"/>
  <c r="AC3570" i="4" s="1"/>
  <c r="K3571" i="4"/>
  <c r="AC3571" i="4" s="1"/>
  <c r="K3572" i="4"/>
  <c r="AC3572" i="4" s="1"/>
  <c r="K3573" i="4"/>
  <c r="AC3573" i="4" s="1"/>
  <c r="K3574" i="4"/>
  <c r="AC3574" i="4" s="1"/>
  <c r="K3575" i="4"/>
  <c r="AC3575" i="4" s="1"/>
  <c r="K3576" i="4"/>
  <c r="AC3576" i="4" s="1"/>
  <c r="K3577" i="4"/>
  <c r="AC3577" i="4" s="1"/>
  <c r="K3578" i="4"/>
  <c r="AC3578" i="4" s="1"/>
  <c r="K3579" i="4"/>
  <c r="AC3579" i="4" s="1"/>
  <c r="K3580" i="4"/>
  <c r="AC3580" i="4" s="1"/>
  <c r="K3581" i="4"/>
  <c r="AC3581" i="4" s="1"/>
  <c r="K3582" i="4"/>
  <c r="AC3582" i="4" s="1"/>
  <c r="K3583" i="4"/>
  <c r="AC3583" i="4" s="1"/>
  <c r="K3584" i="4"/>
  <c r="AC3584" i="4" s="1"/>
  <c r="K3585" i="4"/>
  <c r="AC3585" i="4" s="1"/>
  <c r="K3586" i="4"/>
  <c r="AC3586" i="4" s="1"/>
  <c r="K3587" i="4"/>
  <c r="AC3587" i="4" s="1"/>
  <c r="K3588" i="4"/>
  <c r="AC3588" i="4" s="1"/>
  <c r="K3589" i="4"/>
  <c r="AC3589" i="4" s="1"/>
  <c r="K3590" i="4"/>
  <c r="AC3590" i="4" s="1"/>
  <c r="K3591" i="4"/>
  <c r="AC3591" i="4" s="1"/>
  <c r="K3592" i="4"/>
  <c r="AC3592" i="4" s="1"/>
  <c r="K3593" i="4"/>
  <c r="AC3593" i="4" s="1"/>
  <c r="K3594" i="4"/>
  <c r="AC3594" i="4" s="1"/>
  <c r="K3595" i="4"/>
  <c r="AC3595" i="4" s="1"/>
  <c r="K3596" i="4"/>
  <c r="AC3596" i="4" s="1"/>
  <c r="K3597" i="4"/>
  <c r="AC3597" i="4" s="1"/>
  <c r="K3598" i="4"/>
  <c r="AC3598" i="4" s="1"/>
  <c r="K3599" i="4"/>
  <c r="AC3599" i="4" s="1"/>
  <c r="K3600" i="4"/>
  <c r="AC3600" i="4" s="1"/>
  <c r="K3601" i="4"/>
  <c r="AC3601" i="4" s="1"/>
  <c r="K3602" i="4"/>
  <c r="AC3602" i="4" s="1"/>
  <c r="K3603" i="4"/>
  <c r="AC3603" i="4" s="1"/>
  <c r="K3604" i="4"/>
  <c r="AC3604" i="4" s="1"/>
  <c r="K3605" i="4"/>
  <c r="AC3605" i="4" s="1"/>
  <c r="K3606" i="4"/>
  <c r="AC3606" i="4" s="1"/>
  <c r="K3607" i="4"/>
  <c r="AC3607" i="4" s="1"/>
  <c r="K3608" i="4"/>
  <c r="AC3608" i="4" s="1"/>
  <c r="K3609" i="4"/>
  <c r="AC3609" i="4" s="1"/>
  <c r="K3610" i="4"/>
  <c r="AC3610" i="4" s="1"/>
  <c r="K3611" i="4"/>
  <c r="AC3611" i="4" s="1"/>
  <c r="K3612" i="4"/>
  <c r="AC3612" i="4" s="1"/>
  <c r="K3613" i="4"/>
  <c r="AC3613" i="4" s="1"/>
  <c r="K3614" i="4"/>
  <c r="AC3614" i="4" s="1"/>
  <c r="K3615" i="4"/>
  <c r="AC3615" i="4" s="1"/>
  <c r="K3616" i="4"/>
  <c r="AC3616" i="4" s="1"/>
  <c r="K3617" i="4"/>
  <c r="AC3617" i="4" s="1"/>
  <c r="K3618" i="4"/>
  <c r="AC3618" i="4" s="1"/>
  <c r="K3619" i="4"/>
  <c r="AC3619" i="4" s="1"/>
  <c r="K3620" i="4"/>
  <c r="AC3620" i="4" s="1"/>
  <c r="K3621" i="4"/>
  <c r="AC3621" i="4" s="1"/>
  <c r="K3622" i="4"/>
  <c r="AC3622" i="4" s="1"/>
  <c r="K3623" i="4"/>
  <c r="AC3623" i="4" s="1"/>
  <c r="K3624" i="4"/>
  <c r="AC3624" i="4" s="1"/>
  <c r="K3625" i="4"/>
  <c r="AC3625" i="4" s="1"/>
  <c r="K3626" i="4"/>
  <c r="AC3626" i="4" s="1"/>
  <c r="K3627" i="4"/>
  <c r="AC3627" i="4" s="1"/>
  <c r="K3628" i="4"/>
  <c r="AC3628" i="4" s="1"/>
  <c r="K3629" i="4"/>
  <c r="AC3629" i="4" s="1"/>
  <c r="K3630" i="4"/>
  <c r="AC3630" i="4" s="1"/>
  <c r="K3631" i="4"/>
  <c r="AC3631" i="4" s="1"/>
  <c r="K3632" i="4"/>
  <c r="AC3632" i="4" s="1"/>
  <c r="K3633" i="4"/>
  <c r="AC3633" i="4" s="1"/>
  <c r="K3634" i="4"/>
  <c r="AC3634" i="4" s="1"/>
  <c r="K3635" i="4"/>
  <c r="AC3635" i="4" s="1"/>
  <c r="K3636" i="4"/>
  <c r="AC3636" i="4" s="1"/>
  <c r="K3637" i="4"/>
  <c r="AC3637" i="4" s="1"/>
  <c r="K3638" i="4"/>
  <c r="AC3638" i="4" s="1"/>
  <c r="K3639" i="4"/>
  <c r="AC3639" i="4" s="1"/>
  <c r="K3640" i="4"/>
  <c r="AC3640" i="4" s="1"/>
  <c r="K3641" i="4"/>
  <c r="AC3641" i="4" s="1"/>
  <c r="K3642" i="4"/>
  <c r="AC3642" i="4" s="1"/>
  <c r="K3643" i="4"/>
  <c r="AC3643" i="4" s="1"/>
  <c r="K3644" i="4"/>
  <c r="AC3644" i="4" s="1"/>
  <c r="K3645" i="4"/>
  <c r="AC3645" i="4" s="1"/>
  <c r="K3646" i="4"/>
  <c r="AC3646" i="4" s="1"/>
  <c r="K3647" i="4"/>
  <c r="AC3647" i="4" s="1"/>
  <c r="K3648" i="4"/>
  <c r="AC3648" i="4" s="1"/>
  <c r="K3649" i="4"/>
  <c r="AC3649" i="4" s="1"/>
  <c r="K3650" i="4"/>
  <c r="AC3650" i="4" s="1"/>
  <c r="K3651" i="4"/>
  <c r="AC3651" i="4" s="1"/>
  <c r="K3652" i="4"/>
  <c r="AC3652" i="4" s="1"/>
  <c r="K3653" i="4"/>
  <c r="AC3653" i="4" s="1"/>
  <c r="K3654" i="4"/>
  <c r="AC3654" i="4" s="1"/>
  <c r="K3655" i="4"/>
  <c r="AC3655" i="4" s="1"/>
  <c r="K3656" i="4"/>
  <c r="AC3656" i="4" s="1"/>
  <c r="K3657" i="4"/>
  <c r="AC3657" i="4" s="1"/>
  <c r="K3658" i="4"/>
  <c r="AC3658" i="4" s="1"/>
  <c r="K3659" i="4"/>
  <c r="AC3659" i="4" s="1"/>
  <c r="K3660" i="4"/>
  <c r="AC3660" i="4" s="1"/>
  <c r="K3661" i="4"/>
  <c r="AC3661" i="4" s="1"/>
  <c r="K3662" i="4"/>
  <c r="AC3662" i="4" s="1"/>
  <c r="K3663" i="4"/>
  <c r="AC3663" i="4" s="1"/>
  <c r="K3664" i="4"/>
  <c r="AC3664" i="4" s="1"/>
  <c r="K3665" i="4"/>
  <c r="AC3665" i="4" s="1"/>
  <c r="K3666" i="4"/>
  <c r="AC3666" i="4" s="1"/>
  <c r="K3667" i="4"/>
  <c r="AC3667" i="4" s="1"/>
  <c r="K3668" i="4"/>
  <c r="AC3668" i="4" s="1"/>
  <c r="K3669" i="4"/>
  <c r="AC3669" i="4" s="1"/>
  <c r="K3670" i="4"/>
  <c r="AC3670" i="4" s="1"/>
  <c r="K3671" i="4"/>
  <c r="AC3671" i="4" s="1"/>
  <c r="K3672" i="4"/>
  <c r="AC3672" i="4" s="1"/>
  <c r="K3673" i="4"/>
  <c r="AC3673" i="4" s="1"/>
  <c r="K3674" i="4"/>
  <c r="AC3674" i="4" s="1"/>
  <c r="K3675" i="4"/>
  <c r="AC3675" i="4" s="1"/>
  <c r="K3676" i="4"/>
  <c r="AC3676" i="4" s="1"/>
  <c r="K3677" i="4"/>
  <c r="AC3677" i="4" s="1"/>
  <c r="K3678" i="4"/>
  <c r="AC3678" i="4" s="1"/>
  <c r="K3679" i="4"/>
  <c r="AC3679" i="4" s="1"/>
  <c r="K3680" i="4"/>
  <c r="AC3680" i="4" s="1"/>
  <c r="K3681" i="4"/>
  <c r="AC3681" i="4" s="1"/>
  <c r="K3682" i="4"/>
  <c r="AC3682" i="4" s="1"/>
  <c r="K3683" i="4"/>
  <c r="AC3683" i="4" s="1"/>
  <c r="K3684" i="4"/>
  <c r="AC3684" i="4" s="1"/>
  <c r="K3685" i="4"/>
  <c r="AC3685" i="4" s="1"/>
  <c r="K3686" i="4"/>
  <c r="AC3686" i="4" s="1"/>
  <c r="K3687" i="4"/>
  <c r="AC3687" i="4" s="1"/>
  <c r="K3688" i="4"/>
  <c r="AC3688" i="4" s="1"/>
  <c r="K3689" i="4"/>
  <c r="AC3689" i="4" s="1"/>
  <c r="K3690" i="4"/>
  <c r="AC3690" i="4" s="1"/>
  <c r="K3691" i="4"/>
  <c r="AC3691" i="4" s="1"/>
  <c r="K3692" i="4"/>
  <c r="AC3692" i="4" s="1"/>
  <c r="K3693" i="4"/>
  <c r="AC3693" i="4" s="1"/>
  <c r="K3694" i="4"/>
  <c r="AC3694" i="4" s="1"/>
  <c r="K3695" i="4"/>
  <c r="AC3695" i="4" s="1"/>
  <c r="K3696" i="4"/>
  <c r="AC3696" i="4" s="1"/>
  <c r="K3697" i="4"/>
  <c r="AC3697" i="4" s="1"/>
  <c r="K3698" i="4"/>
  <c r="AC3698" i="4" s="1"/>
  <c r="K3699" i="4"/>
  <c r="AC3699" i="4" s="1"/>
  <c r="K3700" i="4"/>
  <c r="AC3700" i="4" s="1"/>
  <c r="K3701" i="4"/>
  <c r="AC3701" i="4" s="1"/>
  <c r="K3702" i="4"/>
  <c r="AC3702" i="4" s="1"/>
  <c r="K3703" i="4"/>
  <c r="AC3703" i="4" s="1"/>
  <c r="K3704" i="4"/>
  <c r="AC3704" i="4" s="1"/>
  <c r="K3705" i="4"/>
  <c r="AC3705" i="4" s="1"/>
  <c r="K3706" i="4"/>
  <c r="AC3706" i="4" s="1"/>
  <c r="K3707" i="4"/>
  <c r="AC3707" i="4" s="1"/>
  <c r="K3708" i="4"/>
  <c r="AC3708" i="4" s="1"/>
  <c r="K3709" i="4"/>
  <c r="AC3709" i="4" s="1"/>
  <c r="K3710" i="4"/>
  <c r="AC3710" i="4" s="1"/>
  <c r="K3711" i="4"/>
  <c r="AC3711" i="4" s="1"/>
  <c r="K3712" i="4"/>
  <c r="AC3712" i="4" s="1"/>
  <c r="K3713" i="4"/>
  <c r="AC3713" i="4" s="1"/>
  <c r="K3714" i="4"/>
  <c r="AC3714" i="4" s="1"/>
  <c r="K3715" i="4"/>
  <c r="AC3715" i="4" s="1"/>
  <c r="K3716" i="4"/>
  <c r="AC3716" i="4" s="1"/>
  <c r="K3717" i="4"/>
  <c r="AC3717" i="4" s="1"/>
  <c r="K3718" i="4"/>
  <c r="AC3718" i="4" s="1"/>
  <c r="K3719" i="4"/>
  <c r="AC3719" i="4" s="1"/>
  <c r="K3720" i="4"/>
  <c r="AC3720" i="4" s="1"/>
  <c r="K3721" i="4"/>
  <c r="AC3721" i="4" s="1"/>
  <c r="K3722" i="4"/>
  <c r="AC3722" i="4" s="1"/>
  <c r="K3723" i="4"/>
  <c r="AC3723" i="4" s="1"/>
  <c r="K3724" i="4"/>
  <c r="AC3724" i="4" s="1"/>
  <c r="K3725" i="4"/>
  <c r="AC3725" i="4" s="1"/>
  <c r="K3726" i="4"/>
  <c r="AC3726" i="4" s="1"/>
  <c r="K3727" i="4"/>
  <c r="AC3727" i="4" s="1"/>
  <c r="K3728" i="4"/>
  <c r="AC3728" i="4" s="1"/>
  <c r="K3729" i="4"/>
  <c r="AC3729" i="4" s="1"/>
  <c r="K3730" i="4"/>
  <c r="AC3730" i="4" s="1"/>
  <c r="K3731" i="4"/>
  <c r="AC3731" i="4" s="1"/>
  <c r="K3732" i="4"/>
  <c r="AC3732" i="4" s="1"/>
  <c r="K3733" i="4"/>
  <c r="AC3733" i="4" s="1"/>
  <c r="K3734" i="4"/>
  <c r="AC3734" i="4" s="1"/>
  <c r="K3735" i="4"/>
  <c r="AC3735" i="4" s="1"/>
  <c r="K3736" i="4"/>
  <c r="AC3736" i="4" s="1"/>
  <c r="K3737" i="4"/>
  <c r="AC3737" i="4" s="1"/>
  <c r="K3738" i="4"/>
  <c r="AC3738" i="4" s="1"/>
  <c r="K3739" i="4"/>
  <c r="AC3739" i="4" s="1"/>
  <c r="K3740" i="4"/>
  <c r="AC3740" i="4" s="1"/>
  <c r="K3741" i="4"/>
  <c r="AC3741" i="4" s="1"/>
  <c r="K3742" i="4"/>
  <c r="AC3742" i="4" s="1"/>
  <c r="K3743" i="4"/>
  <c r="AC3743" i="4" s="1"/>
  <c r="K3744" i="4"/>
  <c r="AC3744" i="4" s="1"/>
  <c r="K3745" i="4"/>
  <c r="AC3745" i="4" s="1"/>
  <c r="K3746" i="4"/>
  <c r="AC3746" i="4" s="1"/>
  <c r="K3747" i="4"/>
  <c r="AC3747" i="4" s="1"/>
  <c r="K3748" i="4"/>
  <c r="AC3748" i="4" s="1"/>
  <c r="K3749" i="4"/>
  <c r="AC3749" i="4" s="1"/>
  <c r="K3750" i="4"/>
  <c r="AC3750" i="4" s="1"/>
  <c r="K3751" i="4"/>
  <c r="AC3751" i="4" s="1"/>
  <c r="K3752" i="4"/>
  <c r="AC3752" i="4" s="1"/>
  <c r="K3753" i="4"/>
  <c r="AC3753" i="4" s="1"/>
  <c r="K3754" i="4"/>
  <c r="AC3754" i="4" s="1"/>
  <c r="K3755" i="4"/>
  <c r="AC3755" i="4" s="1"/>
  <c r="K3756" i="4"/>
  <c r="AC3756" i="4" s="1"/>
  <c r="K3757" i="4"/>
  <c r="AC3757" i="4" s="1"/>
  <c r="K3758" i="4"/>
  <c r="AC3758" i="4" s="1"/>
  <c r="K3759" i="4"/>
  <c r="AC3759" i="4" s="1"/>
  <c r="K3760" i="4"/>
  <c r="AC3760" i="4" s="1"/>
  <c r="K3761" i="4"/>
  <c r="AC3761" i="4" s="1"/>
  <c r="K3762" i="4"/>
  <c r="AC3762" i="4" s="1"/>
  <c r="K3763" i="4"/>
  <c r="AC3763" i="4" s="1"/>
  <c r="K3764" i="4"/>
  <c r="AC3764" i="4" s="1"/>
  <c r="K3765" i="4"/>
  <c r="AC3765" i="4" s="1"/>
  <c r="K3766" i="4"/>
  <c r="AC3766" i="4" s="1"/>
  <c r="K3767" i="4"/>
  <c r="AC3767" i="4" s="1"/>
  <c r="K3768" i="4"/>
  <c r="AC3768" i="4" s="1"/>
  <c r="K3769" i="4"/>
  <c r="AC3769" i="4" s="1"/>
  <c r="K3770" i="4"/>
  <c r="AC3770" i="4" s="1"/>
  <c r="K3771" i="4"/>
  <c r="AC3771" i="4" s="1"/>
  <c r="K3772" i="4"/>
  <c r="AC3772" i="4" s="1"/>
  <c r="K3773" i="4"/>
  <c r="AC3773" i="4" s="1"/>
  <c r="K3774" i="4"/>
  <c r="AC3774" i="4" s="1"/>
  <c r="K3775" i="4"/>
  <c r="AC3775" i="4" s="1"/>
  <c r="K3776" i="4"/>
  <c r="AC3776" i="4" s="1"/>
  <c r="K3777" i="4"/>
  <c r="AC3777" i="4" s="1"/>
  <c r="K3778" i="4"/>
  <c r="AC3778" i="4" s="1"/>
  <c r="K3779" i="4"/>
  <c r="AC3779" i="4" s="1"/>
  <c r="K3780" i="4"/>
  <c r="AC3780" i="4" s="1"/>
  <c r="K3781" i="4"/>
  <c r="AC3781" i="4" s="1"/>
  <c r="K3782" i="4"/>
  <c r="AC3782" i="4" s="1"/>
  <c r="K3783" i="4"/>
  <c r="AC3783" i="4" s="1"/>
  <c r="K3784" i="4"/>
  <c r="AC3784" i="4" s="1"/>
  <c r="K3785" i="4"/>
  <c r="AC3785" i="4" s="1"/>
  <c r="K3786" i="4"/>
  <c r="AC3786" i="4" s="1"/>
  <c r="K3787" i="4"/>
  <c r="AC3787" i="4" s="1"/>
  <c r="K3788" i="4"/>
  <c r="AC3788" i="4" s="1"/>
  <c r="K3789" i="4"/>
  <c r="AC3789" i="4" s="1"/>
  <c r="K3790" i="4"/>
  <c r="AC3790" i="4" s="1"/>
  <c r="K3791" i="4"/>
  <c r="AC3791" i="4" s="1"/>
  <c r="K3792" i="4"/>
  <c r="AC3792" i="4" s="1"/>
  <c r="K3793" i="4"/>
  <c r="AC3793" i="4" s="1"/>
  <c r="K3794" i="4"/>
  <c r="AC3794" i="4" s="1"/>
  <c r="K3795" i="4"/>
  <c r="AC3795" i="4" s="1"/>
  <c r="K3796" i="4"/>
  <c r="AC3796" i="4" s="1"/>
  <c r="K3797" i="4"/>
  <c r="AC3797" i="4" s="1"/>
  <c r="K3798" i="4"/>
  <c r="AC3798" i="4" s="1"/>
  <c r="K3799" i="4"/>
  <c r="AC3799" i="4" s="1"/>
  <c r="K3800" i="4"/>
  <c r="AC3800" i="4" s="1"/>
  <c r="K3801" i="4"/>
  <c r="AC3801" i="4" s="1"/>
  <c r="K3802" i="4"/>
  <c r="AC3802" i="4" s="1"/>
  <c r="K3803" i="4"/>
  <c r="AC3803" i="4" s="1"/>
  <c r="K3804" i="4"/>
  <c r="AC3804" i="4" s="1"/>
  <c r="K3805" i="4"/>
  <c r="AC3805" i="4" s="1"/>
  <c r="K3806" i="4"/>
  <c r="AC3806" i="4" s="1"/>
  <c r="K3807" i="4"/>
  <c r="AC3807" i="4" s="1"/>
  <c r="K3808" i="4"/>
  <c r="AC3808" i="4" s="1"/>
  <c r="K3809" i="4"/>
  <c r="AC3809" i="4" s="1"/>
  <c r="K3810" i="4"/>
  <c r="AC3810" i="4" s="1"/>
  <c r="K3811" i="4"/>
  <c r="AC3811" i="4" s="1"/>
  <c r="K3812" i="4"/>
  <c r="AC3812" i="4" s="1"/>
  <c r="K3813" i="4"/>
  <c r="AC3813" i="4" s="1"/>
  <c r="K3814" i="4"/>
  <c r="AC3814" i="4" s="1"/>
  <c r="K3815" i="4"/>
  <c r="AC3815" i="4" s="1"/>
  <c r="K3816" i="4"/>
  <c r="AC3816" i="4" s="1"/>
  <c r="K3817" i="4"/>
  <c r="AC3817" i="4" s="1"/>
  <c r="K3818" i="4"/>
  <c r="AC3818" i="4" s="1"/>
  <c r="K3819" i="4"/>
  <c r="AC3819" i="4" s="1"/>
  <c r="K3820" i="4"/>
  <c r="AC3820" i="4" s="1"/>
  <c r="K3821" i="4"/>
  <c r="AC3821" i="4" s="1"/>
  <c r="K3822" i="4"/>
  <c r="AC3822" i="4" s="1"/>
  <c r="K3823" i="4"/>
  <c r="AC3823" i="4" s="1"/>
  <c r="K3824" i="4"/>
  <c r="AC3824" i="4" s="1"/>
  <c r="K3825" i="4"/>
  <c r="AC3825" i="4" s="1"/>
  <c r="K3826" i="4"/>
  <c r="AC3826" i="4" s="1"/>
  <c r="K3827" i="4"/>
  <c r="AC3827" i="4" s="1"/>
  <c r="K3828" i="4"/>
  <c r="AC3828" i="4" s="1"/>
  <c r="K3829" i="4"/>
  <c r="AC3829" i="4" s="1"/>
  <c r="K3830" i="4"/>
  <c r="AC3830" i="4" s="1"/>
  <c r="K3831" i="4"/>
  <c r="AC3831" i="4" s="1"/>
  <c r="K3832" i="4"/>
  <c r="AC3832" i="4" s="1"/>
  <c r="K3833" i="4"/>
  <c r="AC3833" i="4" s="1"/>
  <c r="K3834" i="4"/>
  <c r="AC3834" i="4" s="1"/>
  <c r="K3835" i="4"/>
  <c r="AC3835" i="4" s="1"/>
  <c r="K3836" i="4"/>
  <c r="AC3836" i="4" s="1"/>
  <c r="K3837" i="4"/>
  <c r="AC3837" i="4" s="1"/>
  <c r="K3838" i="4"/>
  <c r="AC3838" i="4" s="1"/>
  <c r="K3839" i="4"/>
  <c r="AC3839" i="4" s="1"/>
  <c r="K3840" i="4"/>
  <c r="AC3840" i="4" s="1"/>
  <c r="K3841" i="4"/>
  <c r="AC3841" i="4" s="1"/>
  <c r="K3842" i="4"/>
  <c r="AC3842" i="4" s="1"/>
  <c r="K3843" i="4"/>
  <c r="AC3843" i="4" s="1"/>
  <c r="K3844" i="4"/>
  <c r="AC3844" i="4" s="1"/>
  <c r="K3845" i="4"/>
  <c r="AC3845" i="4" s="1"/>
  <c r="K3846" i="4"/>
  <c r="AC3846" i="4" s="1"/>
  <c r="K3847" i="4"/>
  <c r="AC3847" i="4" s="1"/>
  <c r="K3848" i="4"/>
  <c r="AC3848" i="4" s="1"/>
  <c r="K3849" i="4"/>
  <c r="AC3849" i="4" s="1"/>
  <c r="K3850" i="4"/>
  <c r="AC3850" i="4" s="1"/>
  <c r="K3851" i="4"/>
  <c r="AC3851" i="4" s="1"/>
  <c r="K3852" i="4"/>
  <c r="AC3852" i="4" s="1"/>
  <c r="K3853" i="4"/>
  <c r="AC3853" i="4" s="1"/>
  <c r="K3854" i="4"/>
  <c r="AC3854" i="4" s="1"/>
  <c r="K3855" i="4"/>
  <c r="AC3855" i="4" s="1"/>
  <c r="K3856" i="4"/>
  <c r="AC3856" i="4" s="1"/>
  <c r="K3857" i="4"/>
  <c r="AC3857" i="4" s="1"/>
  <c r="K3858" i="4"/>
  <c r="AC3858" i="4" s="1"/>
  <c r="K3859" i="4"/>
  <c r="AC3859" i="4" s="1"/>
  <c r="K3860" i="4"/>
  <c r="AC3860" i="4" s="1"/>
  <c r="K3861" i="4"/>
  <c r="AC3861" i="4" s="1"/>
  <c r="K3862" i="4"/>
  <c r="AC3862" i="4" s="1"/>
  <c r="K3863" i="4"/>
  <c r="AC3863" i="4" s="1"/>
  <c r="K3864" i="4"/>
  <c r="AC3864" i="4" s="1"/>
  <c r="K3865" i="4"/>
  <c r="AC3865" i="4" s="1"/>
  <c r="K3866" i="4"/>
  <c r="AC3866" i="4" s="1"/>
  <c r="K3867" i="4"/>
  <c r="AC3867" i="4" s="1"/>
  <c r="K3868" i="4"/>
  <c r="AC3868" i="4" s="1"/>
  <c r="K3869" i="4"/>
  <c r="AC3869" i="4" s="1"/>
  <c r="K3870" i="4"/>
  <c r="AC3870" i="4" s="1"/>
  <c r="K3871" i="4"/>
  <c r="AC3871" i="4" s="1"/>
  <c r="K3872" i="4"/>
  <c r="AC3872" i="4" s="1"/>
  <c r="K3873" i="4"/>
  <c r="AC3873" i="4" s="1"/>
  <c r="K3874" i="4"/>
  <c r="AC3874" i="4" s="1"/>
  <c r="K3875" i="4"/>
  <c r="AC3875" i="4" s="1"/>
  <c r="K3876" i="4"/>
  <c r="AC3876" i="4" s="1"/>
  <c r="K3877" i="4"/>
  <c r="AC3877" i="4" s="1"/>
  <c r="K3878" i="4"/>
  <c r="AC3878" i="4" s="1"/>
  <c r="K3879" i="4"/>
  <c r="AC3879" i="4" s="1"/>
  <c r="K3880" i="4"/>
  <c r="AC3880" i="4" s="1"/>
  <c r="K3881" i="4"/>
  <c r="AC3881" i="4" s="1"/>
  <c r="K3882" i="4"/>
  <c r="AC3882" i="4" s="1"/>
  <c r="K3883" i="4"/>
  <c r="AC3883" i="4" s="1"/>
  <c r="K3884" i="4"/>
  <c r="AC3884" i="4" s="1"/>
  <c r="K3885" i="4"/>
  <c r="AC3885" i="4" s="1"/>
  <c r="K3886" i="4"/>
  <c r="AC3886" i="4" s="1"/>
  <c r="K3887" i="4"/>
  <c r="AC3887" i="4" s="1"/>
  <c r="K3888" i="4"/>
  <c r="AC3888" i="4" s="1"/>
  <c r="K3889" i="4"/>
  <c r="AC3889" i="4" s="1"/>
  <c r="K3890" i="4"/>
  <c r="AC3890" i="4" s="1"/>
  <c r="K3891" i="4"/>
  <c r="AC3891" i="4" s="1"/>
  <c r="K3892" i="4"/>
  <c r="AC3892" i="4" s="1"/>
  <c r="K3893" i="4"/>
  <c r="AC3893" i="4" s="1"/>
  <c r="K3894" i="4"/>
  <c r="AC3894" i="4" s="1"/>
  <c r="K3895" i="4"/>
  <c r="AC3895" i="4" s="1"/>
  <c r="K3896" i="4"/>
  <c r="AC3896" i="4" s="1"/>
  <c r="K3897" i="4"/>
  <c r="AC3897" i="4" s="1"/>
  <c r="K3898" i="4"/>
  <c r="AC3898" i="4" s="1"/>
  <c r="K3899" i="4"/>
  <c r="AC3899" i="4" s="1"/>
  <c r="K3900" i="4"/>
  <c r="AC3900" i="4" s="1"/>
  <c r="K3901" i="4"/>
  <c r="AC3901" i="4" s="1"/>
  <c r="K3902" i="4"/>
  <c r="AC3902" i="4" s="1"/>
  <c r="K3903" i="4"/>
  <c r="AC3903" i="4" s="1"/>
  <c r="K3904" i="4"/>
  <c r="AC3904" i="4" s="1"/>
  <c r="K3905" i="4"/>
  <c r="AC3905" i="4" s="1"/>
  <c r="K3906" i="4"/>
  <c r="AC3906" i="4" s="1"/>
  <c r="K3907" i="4"/>
  <c r="AC3907" i="4" s="1"/>
  <c r="K3908" i="4"/>
  <c r="AC3908" i="4" s="1"/>
  <c r="K3909" i="4"/>
  <c r="AC3909" i="4" s="1"/>
  <c r="K3910" i="4"/>
  <c r="AC3910" i="4" s="1"/>
  <c r="K3911" i="4"/>
  <c r="AC3911" i="4" s="1"/>
  <c r="K3912" i="4"/>
  <c r="AC3912" i="4" s="1"/>
  <c r="K3913" i="4"/>
  <c r="AC3913" i="4" s="1"/>
  <c r="K3914" i="4"/>
  <c r="AC3914" i="4" s="1"/>
  <c r="K3915" i="4"/>
  <c r="AC3915" i="4" s="1"/>
  <c r="K3916" i="4"/>
  <c r="AC3916" i="4" s="1"/>
  <c r="K3917" i="4"/>
  <c r="AC3917" i="4" s="1"/>
  <c r="K3918" i="4"/>
  <c r="AC3918" i="4" s="1"/>
  <c r="K3919" i="4"/>
  <c r="AC3919" i="4" s="1"/>
  <c r="K3920" i="4"/>
  <c r="AC3920" i="4" s="1"/>
  <c r="K3921" i="4"/>
  <c r="AC3921" i="4" s="1"/>
  <c r="K3922" i="4"/>
  <c r="AC3922" i="4" s="1"/>
  <c r="K3923" i="4"/>
  <c r="AC3923" i="4" s="1"/>
  <c r="K3924" i="4"/>
  <c r="AC3924" i="4" s="1"/>
  <c r="K3925" i="4"/>
  <c r="AC3925" i="4" s="1"/>
  <c r="K3926" i="4"/>
  <c r="AC3926" i="4" s="1"/>
  <c r="K3927" i="4"/>
  <c r="AC3927" i="4" s="1"/>
  <c r="K3928" i="4"/>
  <c r="AC3928" i="4" s="1"/>
  <c r="K3929" i="4"/>
  <c r="AC3929" i="4" s="1"/>
  <c r="K3930" i="4"/>
  <c r="AC3930" i="4" s="1"/>
  <c r="K3931" i="4"/>
  <c r="AC3931" i="4" s="1"/>
  <c r="K3932" i="4"/>
  <c r="AC3932" i="4" s="1"/>
  <c r="K3933" i="4"/>
  <c r="AC3933" i="4" s="1"/>
  <c r="K3934" i="4"/>
  <c r="AC3934" i="4" s="1"/>
  <c r="K3935" i="4"/>
  <c r="AC3935" i="4" s="1"/>
  <c r="K3936" i="4"/>
  <c r="AC3936" i="4" s="1"/>
  <c r="K3937" i="4"/>
  <c r="AC3937" i="4" s="1"/>
  <c r="K3938" i="4"/>
  <c r="AC3938" i="4" s="1"/>
  <c r="K3939" i="4"/>
  <c r="AC3939" i="4" s="1"/>
  <c r="K3940" i="4"/>
  <c r="AC3940" i="4" s="1"/>
  <c r="K3941" i="4"/>
  <c r="AC3941" i="4" s="1"/>
  <c r="K3942" i="4"/>
  <c r="AC3942" i="4" s="1"/>
  <c r="K3943" i="4"/>
  <c r="AC3943" i="4" s="1"/>
  <c r="K3944" i="4"/>
  <c r="AC3944" i="4" s="1"/>
  <c r="K3945" i="4"/>
  <c r="AC3945" i="4" s="1"/>
  <c r="K3946" i="4"/>
  <c r="AC3946" i="4" s="1"/>
  <c r="K3947" i="4"/>
  <c r="AC3947" i="4" s="1"/>
  <c r="K3948" i="4"/>
  <c r="AC3948" i="4" s="1"/>
  <c r="K3949" i="4"/>
  <c r="AC3949" i="4" s="1"/>
  <c r="K3950" i="4"/>
  <c r="AC3950" i="4" s="1"/>
  <c r="K3951" i="4"/>
  <c r="AC3951" i="4" s="1"/>
  <c r="K3952" i="4"/>
  <c r="AC3952" i="4" s="1"/>
  <c r="K3953" i="4"/>
  <c r="AC3953" i="4" s="1"/>
  <c r="K3954" i="4"/>
  <c r="AC3954" i="4" s="1"/>
  <c r="K3955" i="4"/>
  <c r="AC3955" i="4" s="1"/>
  <c r="K3956" i="4"/>
  <c r="AC3956" i="4" s="1"/>
  <c r="K3957" i="4"/>
  <c r="AC3957" i="4" s="1"/>
  <c r="K3958" i="4"/>
  <c r="AC3958" i="4" s="1"/>
  <c r="K3959" i="4"/>
  <c r="AC3959" i="4" s="1"/>
  <c r="K3960" i="4"/>
  <c r="AC3960" i="4" s="1"/>
  <c r="K3961" i="4"/>
  <c r="AC3961" i="4" s="1"/>
  <c r="K3962" i="4"/>
  <c r="AC3962" i="4" s="1"/>
  <c r="K3963" i="4"/>
  <c r="AC3963" i="4" s="1"/>
  <c r="K3964" i="4"/>
  <c r="AC3964" i="4" s="1"/>
  <c r="K3965" i="4"/>
  <c r="AC3965" i="4" s="1"/>
  <c r="K3966" i="4"/>
  <c r="AC3966" i="4" s="1"/>
  <c r="K3967" i="4"/>
  <c r="AC3967" i="4" s="1"/>
  <c r="K3968" i="4"/>
  <c r="AC3968" i="4" s="1"/>
  <c r="K3969" i="4"/>
  <c r="AC3969" i="4" s="1"/>
  <c r="K3970" i="4"/>
  <c r="AC3970" i="4" s="1"/>
  <c r="K3971" i="4"/>
  <c r="AC3971" i="4" s="1"/>
  <c r="K3972" i="4"/>
  <c r="AC3972" i="4" s="1"/>
  <c r="K3973" i="4"/>
  <c r="AC3973" i="4" s="1"/>
  <c r="K3974" i="4"/>
  <c r="AC3974" i="4" s="1"/>
  <c r="K3975" i="4"/>
  <c r="AC3975" i="4" s="1"/>
  <c r="K3976" i="4"/>
  <c r="AC3976" i="4" s="1"/>
  <c r="K3977" i="4"/>
  <c r="AC3977" i="4" s="1"/>
  <c r="K3978" i="4"/>
  <c r="AC3978" i="4" s="1"/>
  <c r="K3979" i="4"/>
  <c r="AC3979" i="4" s="1"/>
  <c r="K3980" i="4"/>
  <c r="AC3980" i="4" s="1"/>
  <c r="K3981" i="4"/>
  <c r="AC3981" i="4" s="1"/>
  <c r="K3982" i="4"/>
  <c r="AC3982" i="4" s="1"/>
  <c r="K3983" i="4"/>
  <c r="AC3983" i="4" s="1"/>
  <c r="K3984" i="4"/>
  <c r="AC3984" i="4" s="1"/>
  <c r="K3985" i="4"/>
  <c r="AC3985" i="4" s="1"/>
  <c r="K3986" i="4"/>
  <c r="AC3986" i="4" s="1"/>
  <c r="K3987" i="4"/>
  <c r="AC3987" i="4" s="1"/>
  <c r="K3988" i="4"/>
  <c r="AC3988" i="4" s="1"/>
  <c r="K3989" i="4"/>
  <c r="AC3989" i="4" s="1"/>
  <c r="K3990" i="4"/>
  <c r="AC3990" i="4" s="1"/>
  <c r="K3991" i="4"/>
  <c r="AC3991" i="4" s="1"/>
  <c r="K3992" i="4"/>
  <c r="AC3992" i="4" s="1"/>
  <c r="K3993" i="4"/>
  <c r="AC3993" i="4" s="1"/>
  <c r="K3994" i="4"/>
  <c r="AC3994" i="4" s="1"/>
  <c r="K3995" i="4"/>
  <c r="AC3995" i="4" s="1"/>
  <c r="K3996" i="4"/>
  <c r="AC3996" i="4" s="1"/>
  <c r="K3997" i="4"/>
  <c r="AC3997" i="4" s="1"/>
  <c r="K3998" i="4"/>
  <c r="AC3998" i="4" s="1"/>
  <c r="K3999" i="4"/>
  <c r="AC3999" i="4" s="1"/>
  <c r="K4000" i="4"/>
  <c r="AC4000" i="4" s="1"/>
  <c r="K4001" i="4"/>
  <c r="AC4001" i="4" s="1"/>
  <c r="K4002" i="4"/>
  <c r="AC4002" i="4" s="1"/>
  <c r="K4003" i="4"/>
  <c r="AC4003" i="4" s="1"/>
  <c r="K4004" i="4"/>
  <c r="AC4004" i="4" s="1"/>
  <c r="K4005" i="4"/>
  <c r="AC4005" i="4" s="1"/>
  <c r="K4006" i="4"/>
  <c r="AC4006" i="4" s="1"/>
  <c r="K4007" i="4"/>
  <c r="AC4007" i="4" s="1"/>
  <c r="K4008" i="4"/>
  <c r="AC4008" i="4" s="1"/>
  <c r="K4009" i="4"/>
  <c r="AC4009" i="4" s="1"/>
  <c r="K4010" i="4"/>
  <c r="AC4010" i="4" s="1"/>
  <c r="K4011" i="4"/>
  <c r="AC4011" i="4" s="1"/>
  <c r="K4012" i="4"/>
  <c r="AC4012" i="4" s="1"/>
  <c r="K4013" i="4"/>
  <c r="AC4013" i="4" s="1"/>
  <c r="K4014" i="4"/>
  <c r="AC4014" i="4" s="1"/>
  <c r="K4015" i="4"/>
  <c r="AC4015" i="4" s="1"/>
  <c r="K4016" i="4"/>
  <c r="AC4016" i="4" s="1"/>
  <c r="K4017" i="4"/>
  <c r="AC4017" i="4" s="1"/>
  <c r="K4018" i="4"/>
  <c r="AC4018" i="4" s="1"/>
  <c r="K4019" i="4"/>
  <c r="AC4019" i="4" s="1"/>
  <c r="K4020" i="4"/>
  <c r="AC4020" i="4" s="1"/>
  <c r="K4021" i="4"/>
  <c r="AC4021" i="4" s="1"/>
  <c r="K4022" i="4"/>
  <c r="AC4022" i="4" s="1"/>
  <c r="K4023" i="4"/>
  <c r="AC4023" i="4" s="1"/>
  <c r="K4024" i="4"/>
  <c r="AC4024" i="4" s="1"/>
  <c r="K4025" i="4"/>
  <c r="AC4025" i="4" s="1"/>
  <c r="K4026" i="4"/>
  <c r="AC4026" i="4" s="1"/>
  <c r="K4027" i="4"/>
  <c r="AC4027" i="4" s="1"/>
  <c r="K4028" i="4"/>
  <c r="AC4028" i="4" s="1"/>
  <c r="K4029" i="4"/>
  <c r="AC4029" i="4" s="1"/>
  <c r="K4030" i="4"/>
  <c r="AC4030" i="4" s="1"/>
  <c r="K4031" i="4"/>
  <c r="AC4031" i="4" s="1"/>
  <c r="K4032" i="4"/>
  <c r="AC4032" i="4" s="1"/>
  <c r="K4033" i="4"/>
  <c r="AC4033" i="4" s="1"/>
  <c r="K4034" i="4"/>
  <c r="AC4034" i="4" s="1"/>
  <c r="K4035" i="4"/>
  <c r="AC4035" i="4" s="1"/>
  <c r="K4036" i="4"/>
  <c r="AC4036" i="4" s="1"/>
  <c r="K4037" i="4"/>
  <c r="AC4037" i="4" s="1"/>
  <c r="K4038" i="4"/>
  <c r="AC4038" i="4" s="1"/>
  <c r="K4039" i="4"/>
  <c r="AC4039" i="4" s="1"/>
  <c r="K4040" i="4"/>
  <c r="AC4040" i="4" s="1"/>
  <c r="K4041" i="4"/>
  <c r="AC4041" i="4" s="1"/>
  <c r="K4042" i="4"/>
  <c r="AC4042" i="4" s="1"/>
  <c r="K4043" i="4"/>
  <c r="AC4043" i="4" s="1"/>
  <c r="K4044" i="4"/>
  <c r="AC4044" i="4" s="1"/>
  <c r="K4045" i="4"/>
  <c r="AC4045" i="4" s="1"/>
  <c r="K4046" i="4"/>
  <c r="AC4046" i="4" s="1"/>
  <c r="K4047" i="4"/>
  <c r="AC4047" i="4" s="1"/>
  <c r="K4048" i="4"/>
  <c r="AC4048" i="4" s="1"/>
  <c r="K4049" i="4"/>
  <c r="AC4049" i="4" s="1"/>
  <c r="K4050" i="4"/>
  <c r="AC4050" i="4" s="1"/>
  <c r="K4051" i="4"/>
  <c r="AC4051" i="4" s="1"/>
  <c r="K4052" i="4"/>
  <c r="AC4052" i="4" s="1"/>
  <c r="K4053" i="4"/>
  <c r="AC4053" i="4" s="1"/>
  <c r="K4054" i="4"/>
  <c r="AC4054" i="4" s="1"/>
  <c r="K4055" i="4"/>
  <c r="AC4055" i="4" s="1"/>
  <c r="K4056" i="4"/>
  <c r="AC4056" i="4" s="1"/>
  <c r="K4057" i="4"/>
  <c r="AC4057" i="4" s="1"/>
  <c r="K4058" i="4"/>
  <c r="AC4058" i="4" s="1"/>
  <c r="K4059" i="4"/>
  <c r="AC4059" i="4" s="1"/>
  <c r="K4060" i="4"/>
  <c r="AC4060" i="4" s="1"/>
  <c r="K4061" i="4"/>
  <c r="AC4061" i="4" s="1"/>
  <c r="K4062" i="4"/>
  <c r="AC4062" i="4" s="1"/>
  <c r="K4063" i="4"/>
  <c r="AC4063" i="4" s="1"/>
  <c r="K4064" i="4"/>
  <c r="AC4064" i="4" s="1"/>
  <c r="K4065" i="4"/>
  <c r="AC4065" i="4" s="1"/>
  <c r="K4066" i="4"/>
  <c r="AC4066" i="4" s="1"/>
  <c r="K4067" i="4"/>
  <c r="AC4067" i="4" s="1"/>
  <c r="K4068" i="4"/>
  <c r="AC4068" i="4" s="1"/>
  <c r="K4069" i="4"/>
  <c r="AC4069" i="4" s="1"/>
  <c r="K4070" i="4"/>
  <c r="AC4070" i="4" s="1"/>
  <c r="K4071" i="4"/>
  <c r="AC4071" i="4" s="1"/>
  <c r="K4072" i="4"/>
  <c r="AC4072" i="4" s="1"/>
  <c r="K4073" i="4"/>
  <c r="AC4073" i="4" s="1"/>
  <c r="K4074" i="4"/>
  <c r="AC4074" i="4" s="1"/>
  <c r="K4075" i="4"/>
  <c r="AC4075" i="4" s="1"/>
  <c r="K4076" i="4"/>
  <c r="AC4076" i="4" s="1"/>
  <c r="K4077" i="4"/>
  <c r="AC4077" i="4" s="1"/>
  <c r="K4078" i="4"/>
  <c r="AC4078" i="4" s="1"/>
  <c r="K4079" i="4"/>
  <c r="AC4079" i="4" s="1"/>
  <c r="K4080" i="4"/>
  <c r="AC4080" i="4" s="1"/>
  <c r="K4081" i="4"/>
  <c r="AC4081" i="4" s="1"/>
  <c r="K4082" i="4"/>
  <c r="AC4082" i="4" s="1"/>
  <c r="K4083" i="4"/>
  <c r="AC4083" i="4" s="1"/>
  <c r="K4084" i="4"/>
  <c r="AC4084" i="4" s="1"/>
  <c r="K4085" i="4"/>
  <c r="AC4085" i="4" s="1"/>
  <c r="K4086" i="4"/>
  <c r="AC4086" i="4" s="1"/>
  <c r="K4087" i="4"/>
  <c r="AC4087" i="4" s="1"/>
  <c r="K4088" i="4"/>
  <c r="AC4088" i="4" s="1"/>
  <c r="K4089" i="4"/>
  <c r="AC4089" i="4" s="1"/>
  <c r="K4090" i="4"/>
  <c r="AC4090" i="4" s="1"/>
  <c r="K4091" i="4"/>
  <c r="AC4091" i="4" s="1"/>
  <c r="K4092" i="4"/>
  <c r="AC4092" i="4" s="1"/>
  <c r="K4093" i="4"/>
  <c r="AC4093" i="4" s="1"/>
  <c r="K4094" i="4"/>
  <c r="AC4094" i="4" s="1"/>
  <c r="K4095" i="4"/>
  <c r="AC4095" i="4" s="1"/>
  <c r="K4096" i="4"/>
  <c r="AC4096" i="4" s="1"/>
  <c r="K4097" i="4"/>
  <c r="AC4097" i="4" s="1"/>
  <c r="K4098" i="4"/>
  <c r="AC4098" i="4" s="1"/>
  <c r="K4099" i="4"/>
  <c r="AC4099" i="4" s="1"/>
  <c r="K4100" i="4"/>
  <c r="AC4100" i="4" s="1"/>
  <c r="K4101" i="4"/>
  <c r="AC4101" i="4" s="1"/>
  <c r="K4102" i="4"/>
  <c r="AC4102" i="4" s="1"/>
  <c r="K4103" i="4"/>
  <c r="AC4103" i="4" s="1"/>
  <c r="K4104" i="4"/>
  <c r="AC4104" i="4" s="1"/>
  <c r="K4105" i="4"/>
  <c r="AC4105" i="4" s="1"/>
  <c r="K4106" i="4"/>
  <c r="AC4106" i="4" s="1"/>
  <c r="K4107" i="4"/>
  <c r="AC4107" i="4" s="1"/>
  <c r="K4108" i="4"/>
  <c r="AC4108" i="4" s="1"/>
  <c r="K4109" i="4"/>
  <c r="AC4109" i="4" s="1"/>
  <c r="K4110" i="4"/>
  <c r="AC4110" i="4" s="1"/>
  <c r="K4111" i="4"/>
  <c r="AC4111" i="4" s="1"/>
  <c r="K4112" i="4"/>
  <c r="AC4112" i="4" s="1"/>
  <c r="K4113" i="4"/>
  <c r="AC4113" i="4" s="1"/>
  <c r="K4114" i="4"/>
  <c r="AC4114" i="4" s="1"/>
  <c r="K4115" i="4"/>
  <c r="AC4115" i="4" s="1"/>
  <c r="K4116" i="4"/>
  <c r="AC4116" i="4" s="1"/>
  <c r="K4117" i="4"/>
  <c r="AC4117" i="4" s="1"/>
  <c r="K4118" i="4"/>
  <c r="AC4118" i="4" s="1"/>
  <c r="K4119" i="4"/>
  <c r="AC4119" i="4" s="1"/>
  <c r="K4120" i="4"/>
  <c r="AC4120" i="4" s="1"/>
  <c r="K4121" i="4"/>
  <c r="AC4121" i="4" s="1"/>
  <c r="K4122" i="4"/>
  <c r="AC4122" i="4" s="1"/>
  <c r="K4123" i="4"/>
  <c r="AC4123" i="4" s="1"/>
  <c r="K4124" i="4"/>
  <c r="AC4124" i="4" s="1"/>
  <c r="K4125" i="4"/>
  <c r="AC4125" i="4" s="1"/>
  <c r="K4126" i="4"/>
  <c r="AC4126" i="4" s="1"/>
  <c r="K4127" i="4"/>
  <c r="AC4127" i="4" s="1"/>
  <c r="K4128" i="4"/>
  <c r="AC4128" i="4" s="1"/>
  <c r="K4129" i="4"/>
  <c r="AC4129" i="4" s="1"/>
  <c r="K4130" i="4"/>
  <c r="AC4130" i="4" s="1"/>
  <c r="K4131" i="4"/>
  <c r="AC4131" i="4" s="1"/>
  <c r="K4132" i="4"/>
  <c r="AC4132" i="4" s="1"/>
  <c r="K4133" i="4"/>
  <c r="AC4133" i="4" s="1"/>
  <c r="K4134" i="4"/>
  <c r="AC4134" i="4" s="1"/>
  <c r="K4135" i="4"/>
  <c r="AC4135" i="4" s="1"/>
  <c r="K4136" i="4"/>
  <c r="AC4136" i="4" s="1"/>
  <c r="K4137" i="4"/>
  <c r="AC4137" i="4" s="1"/>
  <c r="K4138" i="4"/>
  <c r="AC4138" i="4" s="1"/>
  <c r="K4139" i="4"/>
  <c r="AC4139" i="4" s="1"/>
  <c r="K4140" i="4"/>
  <c r="AC4140" i="4" s="1"/>
  <c r="K4141" i="4"/>
  <c r="AC4141" i="4" s="1"/>
  <c r="K4142" i="4"/>
  <c r="AC4142" i="4" s="1"/>
  <c r="K4143" i="4"/>
  <c r="AC4143" i="4" s="1"/>
  <c r="K4144" i="4"/>
  <c r="AC4144" i="4" s="1"/>
  <c r="K4145" i="4"/>
  <c r="AC4145" i="4" s="1"/>
  <c r="K4146" i="4"/>
  <c r="AC4146" i="4" s="1"/>
  <c r="K4147" i="4"/>
  <c r="AC4147" i="4" s="1"/>
  <c r="K4148" i="4"/>
  <c r="AC4148" i="4" s="1"/>
  <c r="K4149" i="4"/>
  <c r="AC4149" i="4" s="1"/>
  <c r="K4150" i="4"/>
  <c r="AC4150" i="4" s="1"/>
  <c r="K4151" i="4"/>
  <c r="AC4151" i="4" s="1"/>
  <c r="K4152" i="4"/>
  <c r="AC4152" i="4" s="1"/>
  <c r="K4153" i="4"/>
  <c r="AC4153" i="4" s="1"/>
  <c r="K4154" i="4"/>
  <c r="AC4154" i="4" s="1"/>
  <c r="K4155" i="4"/>
  <c r="AC4155" i="4" s="1"/>
  <c r="K4156" i="4"/>
  <c r="AC4156" i="4" s="1"/>
  <c r="K4157" i="4"/>
  <c r="AC4157" i="4" s="1"/>
  <c r="K4158" i="4"/>
  <c r="AC4158" i="4" s="1"/>
  <c r="K4159" i="4"/>
  <c r="AC4159" i="4" s="1"/>
  <c r="K4160" i="4"/>
  <c r="AC4160" i="4" s="1"/>
  <c r="K4161" i="4"/>
  <c r="AC4161" i="4" s="1"/>
  <c r="K4162" i="4"/>
  <c r="AC4162" i="4" s="1"/>
  <c r="K4163" i="4"/>
  <c r="AC4163" i="4" s="1"/>
  <c r="K4164" i="4"/>
  <c r="AC4164" i="4" s="1"/>
  <c r="K4165" i="4"/>
  <c r="AC4165" i="4" s="1"/>
  <c r="K4166" i="4"/>
  <c r="AC4166" i="4" s="1"/>
  <c r="K4167" i="4"/>
  <c r="AC4167" i="4" s="1"/>
  <c r="K4168" i="4"/>
  <c r="AC4168" i="4" s="1"/>
  <c r="K4169" i="4"/>
  <c r="AC4169" i="4" s="1"/>
  <c r="K4170" i="4"/>
  <c r="AC4170" i="4" s="1"/>
  <c r="K4171" i="4"/>
  <c r="AC4171" i="4" s="1"/>
  <c r="K4172" i="4"/>
  <c r="AC4172" i="4" s="1"/>
  <c r="K4173" i="4"/>
  <c r="AC4173" i="4" s="1"/>
  <c r="K4174" i="4"/>
  <c r="AC4174" i="4" s="1"/>
  <c r="K4175" i="4"/>
  <c r="AC4175" i="4" s="1"/>
  <c r="K4176" i="4"/>
  <c r="AC4176" i="4" s="1"/>
  <c r="K4177" i="4"/>
  <c r="AC4177" i="4" s="1"/>
  <c r="K4178" i="4"/>
  <c r="AC4178" i="4" s="1"/>
  <c r="K4179" i="4"/>
  <c r="AC4179" i="4" s="1"/>
  <c r="K4180" i="4"/>
  <c r="AC4180" i="4" s="1"/>
  <c r="K4181" i="4"/>
  <c r="AC4181" i="4" s="1"/>
  <c r="K4182" i="4"/>
  <c r="AC4182" i="4" s="1"/>
  <c r="K4183" i="4"/>
  <c r="AC4183" i="4" s="1"/>
  <c r="K4184" i="4"/>
  <c r="AC4184" i="4" s="1"/>
  <c r="K4185" i="4"/>
  <c r="AC4185" i="4" s="1"/>
  <c r="K4186" i="4"/>
  <c r="AC4186" i="4" s="1"/>
  <c r="K4187" i="4"/>
  <c r="AC4187" i="4" s="1"/>
  <c r="K4188" i="4"/>
  <c r="AC4188" i="4" s="1"/>
  <c r="K4189" i="4"/>
  <c r="AC4189" i="4" s="1"/>
  <c r="K4190" i="4"/>
  <c r="AC4190" i="4" s="1"/>
  <c r="K4191" i="4"/>
  <c r="AC4191" i="4" s="1"/>
  <c r="K4192" i="4"/>
  <c r="AC4192" i="4" s="1"/>
  <c r="K4193" i="4"/>
  <c r="AC4193" i="4" s="1"/>
  <c r="K4194" i="4"/>
  <c r="AC4194" i="4" s="1"/>
  <c r="K4195" i="4"/>
  <c r="AC4195" i="4" s="1"/>
  <c r="K4196" i="4"/>
  <c r="AC4196" i="4" s="1"/>
  <c r="K4197" i="4"/>
  <c r="AC4197" i="4" s="1"/>
  <c r="K4198" i="4"/>
  <c r="AC4198" i="4" s="1"/>
  <c r="K4199" i="4"/>
  <c r="AC4199" i="4" s="1"/>
  <c r="K4200" i="4"/>
  <c r="AC4200" i="4" s="1"/>
  <c r="K4201" i="4"/>
  <c r="AC4201" i="4" s="1"/>
  <c r="K4202" i="4"/>
  <c r="AC4202" i="4" s="1"/>
  <c r="K4203" i="4"/>
  <c r="AC4203" i="4" s="1"/>
  <c r="K4204" i="4"/>
  <c r="AC4204" i="4" s="1"/>
  <c r="K4205" i="4"/>
  <c r="AC4205" i="4" s="1"/>
  <c r="K4206" i="4"/>
  <c r="AC4206" i="4" s="1"/>
  <c r="K4207" i="4"/>
  <c r="AC4207" i="4" s="1"/>
  <c r="K4208" i="4"/>
  <c r="AC4208" i="4" s="1"/>
  <c r="K4209" i="4"/>
  <c r="AC4209" i="4" s="1"/>
  <c r="K4210" i="4"/>
  <c r="AC4210" i="4" s="1"/>
  <c r="K4211" i="4"/>
  <c r="AC4211" i="4" s="1"/>
  <c r="K4212" i="4"/>
  <c r="AC4212" i="4" s="1"/>
  <c r="K4213" i="4"/>
  <c r="AC4213" i="4" s="1"/>
  <c r="K4214" i="4"/>
  <c r="AC4214" i="4" s="1"/>
  <c r="K4215" i="4"/>
  <c r="AC4215" i="4" s="1"/>
  <c r="K4216" i="4"/>
  <c r="AC4216" i="4" s="1"/>
  <c r="K4217" i="4"/>
  <c r="AC4217" i="4" s="1"/>
  <c r="K4218" i="4"/>
  <c r="AC4218" i="4" s="1"/>
  <c r="K4219" i="4"/>
  <c r="AC4219" i="4" s="1"/>
  <c r="K4220" i="4"/>
  <c r="AC4220" i="4" s="1"/>
  <c r="K4221" i="4"/>
  <c r="AC4221" i="4" s="1"/>
  <c r="K4222" i="4"/>
  <c r="AC4222" i="4" s="1"/>
  <c r="K4223" i="4"/>
  <c r="AC4223" i="4" s="1"/>
  <c r="K4224" i="4"/>
  <c r="AC4224" i="4" s="1"/>
  <c r="K4225" i="4"/>
  <c r="AC4225" i="4" s="1"/>
  <c r="K4226" i="4"/>
  <c r="AC4226" i="4" s="1"/>
  <c r="K4227" i="4"/>
  <c r="AC4227" i="4" s="1"/>
  <c r="K4228" i="4"/>
  <c r="AC4228" i="4" s="1"/>
  <c r="K4229" i="4"/>
  <c r="AC4229" i="4" s="1"/>
  <c r="K4230" i="4"/>
  <c r="AC4230" i="4" s="1"/>
  <c r="K4231" i="4"/>
  <c r="AC4231" i="4" s="1"/>
  <c r="K4232" i="4"/>
  <c r="AC4232" i="4" s="1"/>
  <c r="K4233" i="4"/>
  <c r="AC4233" i="4" s="1"/>
  <c r="K4234" i="4"/>
  <c r="AC4234" i="4" s="1"/>
  <c r="K4235" i="4"/>
  <c r="AC4235" i="4" s="1"/>
  <c r="K4236" i="4"/>
  <c r="AC4236" i="4" s="1"/>
  <c r="K4237" i="4"/>
  <c r="AC4237" i="4" s="1"/>
  <c r="K4238" i="4"/>
  <c r="AC4238" i="4" s="1"/>
  <c r="K4239" i="4"/>
  <c r="AC4239" i="4" s="1"/>
  <c r="K4240" i="4"/>
  <c r="AC4240" i="4" s="1"/>
  <c r="K4241" i="4"/>
  <c r="AC4241" i="4" s="1"/>
  <c r="K4242" i="4"/>
  <c r="AC4242" i="4" s="1"/>
  <c r="K4243" i="4"/>
  <c r="AC4243" i="4" s="1"/>
  <c r="K4244" i="4"/>
  <c r="AC4244" i="4" s="1"/>
  <c r="K4245" i="4"/>
  <c r="AC4245" i="4" s="1"/>
  <c r="K4246" i="4"/>
  <c r="AC4246" i="4" s="1"/>
  <c r="K4247" i="4"/>
  <c r="AC4247" i="4" s="1"/>
  <c r="K4248" i="4"/>
  <c r="AC4248" i="4" s="1"/>
  <c r="K4249" i="4"/>
  <c r="AC4249" i="4" s="1"/>
  <c r="K4250" i="4"/>
  <c r="AC4250" i="4" s="1"/>
  <c r="K4251" i="4"/>
  <c r="AC4251" i="4" s="1"/>
  <c r="K4252" i="4"/>
  <c r="AC4252" i="4" s="1"/>
  <c r="K4253" i="4"/>
  <c r="AC4253" i="4" s="1"/>
  <c r="K4254" i="4"/>
  <c r="AC4254" i="4" s="1"/>
  <c r="K4255" i="4"/>
  <c r="AC4255" i="4" s="1"/>
  <c r="K4256" i="4"/>
  <c r="AC4256" i="4" s="1"/>
  <c r="K4257" i="4"/>
  <c r="AC4257" i="4" s="1"/>
  <c r="K4258" i="4"/>
  <c r="AC4258" i="4" s="1"/>
  <c r="K4259" i="4"/>
  <c r="AC4259" i="4" s="1"/>
  <c r="K4260" i="4"/>
  <c r="AC4260" i="4" s="1"/>
  <c r="K4261" i="4"/>
  <c r="AC4261" i="4" s="1"/>
  <c r="K4262" i="4"/>
  <c r="AC4262" i="4" s="1"/>
  <c r="K4263" i="4"/>
  <c r="AC4263" i="4" s="1"/>
  <c r="K4264" i="4"/>
  <c r="AC4264" i="4" s="1"/>
  <c r="K4265" i="4"/>
  <c r="AC4265" i="4" s="1"/>
  <c r="K4266" i="4"/>
  <c r="AC4266" i="4" s="1"/>
  <c r="K4267" i="4"/>
  <c r="AC4267" i="4" s="1"/>
  <c r="K4268" i="4"/>
  <c r="AC4268" i="4" s="1"/>
  <c r="K4269" i="4"/>
  <c r="AC4269" i="4" s="1"/>
  <c r="K4270" i="4"/>
  <c r="AC4270" i="4" s="1"/>
  <c r="K4271" i="4"/>
  <c r="AC4271" i="4" s="1"/>
  <c r="K4272" i="4"/>
  <c r="AC4272" i="4" s="1"/>
  <c r="K4273" i="4"/>
  <c r="AC4273" i="4" s="1"/>
  <c r="K4274" i="4"/>
  <c r="AC4274" i="4" s="1"/>
  <c r="K4275" i="4"/>
  <c r="AC4275" i="4" s="1"/>
  <c r="K4276" i="4"/>
  <c r="AC4276" i="4" s="1"/>
  <c r="K4277" i="4"/>
  <c r="AC4277" i="4" s="1"/>
  <c r="K4278" i="4"/>
  <c r="AC4278" i="4" s="1"/>
  <c r="K4279" i="4"/>
  <c r="AC4279" i="4" s="1"/>
  <c r="K4280" i="4"/>
  <c r="AC4280" i="4" s="1"/>
  <c r="K4281" i="4"/>
  <c r="AC4281" i="4" s="1"/>
  <c r="K4282" i="4"/>
  <c r="AC4282" i="4" s="1"/>
  <c r="K4283" i="4"/>
  <c r="AC4283" i="4" s="1"/>
  <c r="K4284" i="4"/>
  <c r="AC4284" i="4" s="1"/>
  <c r="K4285" i="4"/>
  <c r="AC4285" i="4" s="1"/>
  <c r="K4286" i="4"/>
  <c r="AC4286" i="4" s="1"/>
  <c r="K4287" i="4"/>
  <c r="AC4287" i="4" s="1"/>
  <c r="K4288" i="4"/>
  <c r="AC4288" i="4" s="1"/>
  <c r="K4289" i="4"/>
  <c r="AC4289" i="4" s="1"/>
  <c r="K4290" i="4"/>
  <c r="AC4290" i="4" s="1"/>
  <c r="K4291" i="4"/>
  <c r="AC4291" i="4" s="1"/>
  <c r="K4292" i="4"/>
  <c r="AC4292" i="4" s="1"/>
  <c r="K4293" i="4"/>
  <c r="AC4293" i="4" s="1"/>
  <c r="K4294" i="4"/>
  <c r="AC4294" i="4" s="1"/>
  <c r="K4295" i="4"/>
  <c r="AC4295" i="4" s="1"/>
  <c r="K4296" i="4"/>
  <c r="AC4296" i="4" s="1"/>
  <c r="K4297" i="4"/>
  <c r="AC4297" i="4" s="1"/>
  <c r="K4298" i="4"/>
  <c r="AC4298" i="4" s="1"/>
  <c r="K4299" i="4"/>
  <c r="AC4299" i="4" s="1"/>
  <c r="K4300" i="4"/>
  <c r="AC4300" i="4" s="1"/>
  <c r="K4301" i="4"/>
  <c r="AC4301" i="4" s="1"/>
  <c r="K4302" i="4"/>
  <c r="AC4302" i="4" s="1"/>
  <c r="K4303" i="4"/>
  <c r="AC4303" i="4" s="1"/>
  <c r="K4304" i="4"/>
  <c r="AC4304" i="4" s="1"/>
  <c r="K4305" i="4"/>
  <c r="AC4305" i="4" s="1"/>
  <c r="K4306" i="4"/>
  <c r="AC4306" i="4" s="1"/>
  <c r="K4307" i="4"/>
  <c r="AC4307" i="4" s="1"/>
  <c r="K4308" i="4"/>
  <c r="AC4308" i="4" s="1"/>
  <c r="K4309" i="4"/>
  <c r="AC4309" i="4" s="1"/>
  <c r="K4310" i="4"/>
  <c r="AC4310" i="4" s="1"/>
  <c r="K4311" i="4"/>
  <c r="AC4311" i="4" s="1"/>
  <c r="K4312" i="4"/>
  <c r="AC4312" i="4" s="1"/>
  <c r="K4313" i="4"/>
  <c r="AC4313" i="4" s="1"/>
  <c r="K4314" i="4"/>
  <c r="AC4314" i="4" s="1"/>
  <c r="K4315" i="4"/>
  <c r="AC4315" i="4" s="1"/>
  <c r="K4316" i="4"/>
  <c r="AC4316" i="4" s="1"/>
  <c r="K4317" i="4"/>
  <c r="AC4317" i="4" s="1"/>
  <c r="K4318" i="4"/>
  <c r="AC4318" i="4" s="1"/>
  <c r="K4319" i="4"/>
  <c r="AC4319" i="4" s="1"/>
  <c r="K4320" i="4"/>
  <c r="AC4320" i="4" s="1"/>
  <c r="K4321" i="4"/>
  <c r="AC4321" i="4" s="1"/>
  <c r="K4322" i="4"/>
  <c r="AC4322" i="4" s="1"/>
  <c r="K4323" i="4"/>
  <c r="AC4323" i="4" s="1"/>
  <c r="K4324" i="4"/>
  <c r="AC4324" i="4" s="1"/>
  <c r="K4325" i="4"/>
  <c r="AC4325" i="4" s="1"/>
  <c r="K4326" i="4"/>
  <c r="AC4326" i="4" s="1"/>
  <c r="K4327" i="4"/>
  <c r="AC4327" i="4" s="1"/>
  <c r="K4328" i="4"/>
  <c r="AC4328" i="4" s="1"/>
  <c r="K4329" i="4"/>
  <c r="AC4329" i="4" s="1"/>
  <c r="K4330" i="4"/>
  <c r="AC4330" i="4" s="1"/>
  <c r="K4331" i="4"/>
  <c r="AC4331" i="4" s="1"/>
  <c r="K4332" i="4"/>
  <c r="AC4332" i="4" s="1"/>
  <c r="K4333" i="4"/>
  <c r="AC4333" i="4" s="1"/>
  <c r="K4334" i="4"/>
  <c r="AC4334" i="4" s="1"/>
  <c r="K4335" i="4"/>
  <c r="AC4335" i="4" s="1"/>
  <c r="K4336" i="4"/>
  <c r="AC4336" i="4" s="1"/>
  <c r="K4337" i="4"/>
  <c r="AC4337" i="4" s="1"/>
  <c r="K4338" i="4"/>
  <c r="AC4338" i="4" s="1"/>
  <c r="K4339" i="4"/>
  <c r="AC4339" i="4" s="1"/>
  <c r="K4340" i="4"/>
  <c r="AC4340" i="4" s="1"/>
  <c r="K4341" i="4"/>
  <c r="AC4341" i="4" s="1"/>
  <c r="K4342" i="4"/>
  <c r="AC4342" i="4" s="1"/>
  <c r="K4343" i="4"/>
  <c r="AC4343" i="4" s="1"/>
  <c r="K4344" i="4"/>
  <c r="AC4344" i="4" s="1"/>
  <c r="K4345" i="4"/>
  <c r="AC4345" i="4" s="1"/>
  <c r="K4346" i="4"/>
  <c r="AC4346" i="4" s="1"/>
  <c r="K4347" i="4"/>
  <c r="AC4347" i="4" s="1"/>
  <c r="K4348" i="4"/>
  <c r="AC4348" i="4" s="1"/>
  <c r="K4349" i="4"/>
  <c r="AC4349" i="4" s="1"/>
  <c r="K4350" i="4"/>
  <c r="AC4350" i="4" s="1"/>
  <c r="K4351" i="4"/>
  <c r="AC4351" i="4" s="1"/>
  <c r="K4352" i="4"/>
  <c r="AC4352" i="4" s="1"/>
  <c r="K4353" i="4"/>
  <c r="AC4353" i="4" s="1"/>
  <c r="K4354" i="4"/>
  <c r="AC4354" i="4" s="1"/>
  <c r="K4355" i="4"/>
  <c r="AC4355" i="4" s="1"/>
  <c r="K4356" i="4"/>
  <c r="AC4356" i="4" s="1"/>
  <c r="K4357" i="4"/>
  <c r="AC4357" i="4" s="1"/>
  <c r="K4358" i="4"/>
  <c r="AC4358" i="4" s="1"/>
  <c r="K4359" i="4"/>
  <c r="AC4359" i="4" s="1"/>
  <c r="K4360" i="4"/>
  <c r="AC4360" i="4" s="1"/>
  <c r="K4361" i="4"/>
  <c r="AC4361" i="4" s="1"/>
  <c r="K4362" i="4"/>
  <c r="AC4362" i="4" s="1"/>
  <c r="K4363" i="4"/>
  <c r="AC4363" i="4" s="1"/>
  <c r="K4364" i="4"/>
  <c r="AC4364" i="4" s="1"/>
  <c r="K4365" i="4"/>
  <c r="AC4365" i="4" s="1"/>
  <c r="K4366" i="4"/>
  <c r="AC4366" i="4" s="1"/>
  <c r="K4367" i="4"/>
  <c r="AC4367" i="4" s="1"/>
  <c r="K4368" i="4"/>
  <c r="AC4368" i="4" s="1"/>
  <c r="K4369" i="4"/>
  <c r="AC4369" i="4" s="1"/>
  <c r="K4370" i="4"/>
  <c r="AC4370" i="4" s="1"/>
  <c r="K4371" i="4"/>
  <c r="AC4371" i="4" s="1"/>
  <c r="K4372" i="4"/>
  <c r="AC4372" i="4" s="1"/>
  <c r="K4373" i="4"/>
  <c r="AC4373" i="4" s="1"/>
  <c r="K4374" i="4"/>
  <c r="AC4374" i="4" s="1"/>
  <c r="K4375" i="4"/>
  <c r="AC4375" i="4" s="1"/>
  <c r="K4376" i="4"/>
  <c r="AC4376" i="4" s="1"/>
  <c r="K4377" i="4"/>
  <c r="AC4377" i="4" s="1"/>
  <c r="K4378" i="4"/>
  <c r="AC4378" i="4" s="1"/>
  <c r="K4379" i="4"/>
  <c r="AC4379" i="4" s="1"/>
  <c r="K4380" i="4"/>
  <c r="AC4380" i="4" s="1"/>
  <c r="K4381" i="4"/>
  <c r="AC4381" i="4" s="1"/>
  <c r="K4382" i="4"/>
  <c r="AC4382" i="4" s="1"/>
  <c r="K4383" i="4"/>
  <c r="AC4383" i="4" s="1"/>
  <c r="K4384" i="4"/>
  <c r="AC4384" i="4" s="1"/>
  <c r="K4385" i="4"/>
  <c r="AC4385" i="4" s="1"/>
  <c r="K4386" i="4"/>
  <c r="AC4386" i="4" s="1"/>
  <c r="K4387" i="4"/>
  <c r="AC4387" i="4" s="1"/>
  <c r="K4388" i="4"/>
  <c r="AC4388" i="4" s="1"/>
  <c r="K4389" i="4"/>
  <c r="AC4389" i="4" s="1"/>
  <c r="K4390" i="4"/>
  <c r="AC4390" i="4" s="1"/>
  <c r="K4391" i="4"/>
  <c r="AC4391" i="4" s="1"/>
  <c r="K4392" i="4"/>
  <c r="AC4392" i="4" s="1"/>
  <c r="K4393" i="4"/>
  <c r="AC4393" i="4" s="1"/>
  <c r="K4394" i="4"/>
  <c r="AC4394" i="4" s="1"/>
  <c r="K4395" i="4"/>
  <c r="AC4395" i="4" s="1"/>
  <c r="K4396" i="4"/>
  <c r="AC4396" i="4" s="1"/>
  <c r="K4397" i="4"/>
  <c r="AC4397" i="4" s="1"/>
  <c r="K4398" i="4"/>
  <c r="AC4398" i="4" s="1"/>
  <c r="K4399" i="4"/>
  <c r="AC4399" i="4" s="1"/>
  <c r="K4400" i="4"/>
  <c r="AC4400" i="4" s="1"/>
  <c r="K4401" i="4"/>
  <c r="AC4401" i="4" s="1"/>
  <c r="K4402" i="4"/>
  <c r="AC4402" i="4" s="1"/>
  <c r="K4403" i="4"/>
  <c r="AC4403" i="4" s="1"/>
  <c r="K4404" i="4"/>
  <c r="AC4404" i="4" s="1"/>
  <c r="K4405" i="4"/>
  <c r="AC4405" i="4" s="1"/>
  <c r="K4406" i="4"/>
  <c r="AC4406" i="4" s="1"/>
  <c r="K4407" i="4"/>
  <c r="AC4407" i="4" s="1"/>
  <c r="K4408" i="4"/>
  <c r="AC4408" i="4" s="1"/>
  <c r="K4409" i="4"/>
  <c r="AC4409" i="4" s="1"/>
  <c r="K4410" i="4"/>
  <c r="AC4410" i="4" s="1"/>
  <c r="K4411" i="4"/>
  <c r="AC4411" i="4" s="1"/>
  <c r="K4412" i="4"/>
  <c r="AC4412" i="4" s="1"/>
  <c r="K4413" i="4"/>
  <c r="AC4413" i="4" s="1"/>
  <c r="K4414" i="4"/>
  <c r="AC4414" i="4" s="1"/>
  <c r="K4415" i="4"/>
  <c r="AC4415" i="4" s="1"/>
  <c r="K4416" i="4"/>
  <c r="AC4416" i="4" s="1"/>
  <c r="K4417" i="4"/>
  <c r="AC4417" i="4" s="1"/>
  <c r="K4418" i="4"/>
  <c r="AC4418" i="4" s="1"/>
  <c r="K4419" i="4"/>
  <c r="AC4419" i="4" s="1"/>
  <c r="K4420" i="4"/>
  <c r="AC4420" i="4" s="1"/>
  <c r="K4421" i="4"/>
  <c r="AC4421" i="4" s="1"/>
  <c r="K4422" i="4"/>
  <c r="AC4422" i="4" s="1"/>
  <c r="K4423" i="4"/>
  <c r="AC4423" i="4" s="1"/>
  <c r="K4424" i="4"/>
  <c r="AC4424" i="4" s="1"/>
  <c r="K4425" i="4"/>
  <c r="AC4425" i="4" s="1"/>
  <c r="K4426" i="4"/>
  <c r="AC4426" i="4" s="1"/>
  <c r="K4427" i="4"/>
  <c r="AC4427" i="4" s="1"/>
  <c r="K4428" i="4"/>
  <c r="AC4428" i="4" s="1"/>
  <c r="K4429" i="4"/>
  <c r="AC4429" i="4" s="1"/>
  <c r="K4430" i="4"/>
  <c r="AC4430" i="4" s="1"/>
  <c r="K4431" i="4"/>
  <c r="AC4431" i="4" s="1"/>
  <c r="K4432" i="4"/>
  <c r="AC4432" i="4" s="1"/>
  <c r="K4433" i="4"/>
  <c r="AC4433" i="4" s="1"/>
  <c r="K4434" i="4"/>
  <c r="AC4434" i="4" s="1"/>
  <c r="K4435" i="4"/>
  <c r="AC4435" i="4" s="1"/>
  <c r="K4436" i="4"/>
  <c r="AC4436" i="4" s="1"/>
  <c r="K4437" i="4"/>
  <c r="AC4437" i="4" s="1"/>
  <c r="K4438" i="4"/>
  <c r="AC4438" i="4" s="1"/>
  <c r="K4439" i="4"/>
  <c r="AC4439" i="4" s="1"/>
  <c r="K4440" i="4"/>
  <c r="AC4440" i="4" s="1"/>
  <c r="K4441" i="4"/>
  <c r="AC4441" i="4" s="1"/>
  <c r="K4442" i="4"/>
  <c r="AC4442" i="4" s="1"/>
  <c r="K4443" i="4"/>
  <c r="AC4443" i="4" s="1"/>
  <c r="K4444" i="4"/>
  <c r="AC4444" i="4" s="1"/>
  <c r="K4445" i="4"/>
  <c r="AC4445" i="4" s="1"/>
  <c r="K4446" i="4"/>
  <c r="AC4446" i="4" s="1"/>
  <c r="K4447" i="4"/>
  <c r="AC4447" i="4" s="1"/>
  <c r="K4448" i="4"/>
  <c r="AC4448" i="4" s="1"/>
  <c r="K4449" i="4"/>
  <c r="AC4449" i="4" s="1"/>
  <c r="K4450" i="4"/>
  <c r="AC4450" i="4" s="1"/>
  <c r="K4451" i="4"/>
  <c r="AC4451" i="4" s="1"/>
  <c r="K4452" i="4"/>
  <c r="AC4452" i="4" s="1"/>
  <c r="K4453" i="4"/>
  <c r="AC4453" i="4" s="1"/>
  <c r="K4454" i="4"/>
  <c r="AC4454" i="4" s="1"/>
  <c r="K4455" i="4"/>
  <c r="AC4455" i="4" s="1"/>
  <c r="K4456" i="4"/>
  <c r="AC4456" i="4" s="1"/>
  <c r="K4457" i="4"/>
  <c r="AC4457" i="4" s="1"/>
  <c r="K4458" i="4"/>
  <c r="AC4458" i="4" s="1"/>
  <c r="K4459" i="4"/>
  <c r="AC4459" i="4" s="1"/>
  <c r="K4460" i="4"/>
  <c r="AC4460" i="4" s="1"/>
  <c r="K4461" i="4"/>
  <c r="AC4461" i="4" s="1"/>
  <c r="K4462" i="4"/>
  <c r="AC4462" i="4" s="1"/>
  <c r="K4463" i="4"/>
  <c r="AC4463" i="4" s="1"/>
  <c r="K4464" i="4"/>
  <c r="AC4464" i="4" s="1"/>
  <c r="K4465" i="4"/>
  <c r="AC4465" i="4" s="1"/>
  <c r="K4466" i="4"/>
  <c r="AC4466" i="4" s="1"/>
  <c r="K4467" i="4"/>
  <c r="AC4467" i="4" s="1"/>
  <c r="K4468" i="4"/>
  <c r="AC4468" i="4" s="1"/>
  <c r="K4469" i="4"/>
  <c r="AC4469" i="4" s="1"/>
  <c r="K4470" i="4"/>
  <c r="AC4470" i="4" s="1"/>
  <c r="K4471" i="4"/>
  <c r="AC4471" i="4" s="1"/>
  <c r="K4472" i="4"/>
  <c r="AC4472" i="4" s="1"/>
  <c r="K4473" i="4"/>
  <c r="AC4473" i="4" s="1"/>
  <c r="K4474" i="4"/>
  <c r="AC4474" i="4" s="1"/>
  <c r="K4475" i="4"/>
  <c r="AC4475" i="4" s="1"/>
  <c r="K4476" i="4"/>
  <c r="AC4476" i="4" s="1"/>
  <c r="K4477" i="4"/>
  <c r="AC4477" i="4" s="1"/>
  <c r="K4478" i="4"/>
  <c r="AC4478" i="4" s="1"/>
  <c r="K4479" i="4"/>
  <c r="AC4479" i="4" s="1"/>
  <c r="K4480" i="4"/>
  <c r="AC4480" i="4" s="1"/>
  <c r="K4481" i="4"/>
  <c r="AC4481" i="4" s="1"/>
  <c r="K4482" i="4"/>
  <c r="AC4482" i="4" s="1"/>
  <c r="K4483" i="4"/>
  <c r="AC4483" i="4" s="1"/>
  <c r="K4484" i="4"/>
  <c r="AC4484" i="4" s="1"/>
  <c r="K4485" i="4"/>
  <c r="AC4485" i="4" s="1"/>
  <c r="K4486" i="4"/>
  <c r="AC4486" i="4" s="1"/>
  <c r="K4487" i="4"/>
  <c r="AC4487" i="4" s="1"/>
  <c r="K4488" i="4"/>
  <c r="AC4488" i="4" s="1"/>
  <c r="K4489" i="4"/>
  <c r="AC4489" i="4" s="1"/>
  <c r="K4490" i="4"/>
  <c r="AC4490" i="4" s="1"/>
  <c r="K4491" i="4"/>
  <c r="AC4491" i="4" s="1"/>
  <c r="K4492" i="4"/>
  <c r="AC4492" i="4" s="1"/>
  <c r="K4493" i="4"/>
  <c r="AC4493" i="4" s="1"/>
  <c r="K4494" i="4"/>
  <c r="AC4494" i="4" s="1"/>
  <c r="K4495" i="4"/>
  <c r="AC4495" i="4" s="1"/>
  <c r="K4496" i="4"/>
  <c r="AC4496" i="4" s="1"/>
  <c r="K4497" i="4"/>
  <c r="AC4497" i="4" s="1"/>
  <c r="K4498" i="4"/>
  <c r="AC4498" i="4" s="1"/>
  <c r="K4499" i="4"/>
  <c r="AC4499" i="4" s="1"/>
  <c r="K4500" i="4"/>
  <c r="AC4500" i="4" s="1"/>
  <c r="K4501" i="4"/>
  <c r="AC4501" i="4" s="1"/>
  <c r="K4502" i="4"/>
  <c r="AC4502" i="4" s="1"/>
  <c r="K4503" i="4"/>
  <c r="AC4503" i="4" s="1"/>
  <c r="K4504" i="4"/>
  <c r="AC4504" i="4" s="1"/>
  <c r="K4505" i="4"/>
  <c r="AC4505" i="4" s="1"/>
  <c r="K4506" i="4"/>
  <c r="AC4506" i="4" s="1"/>
  <c r="K4507" i="4"/>
  <c r="AC4507" i="4" s="1"/>
  <c r="K4508" i="4"/>
  <c r="AC4508" i="4" s="1"/>
  <c r="K4509" i="4"/>
  <c r="AC4509" i="4" s="1"/>
  <c r="K4510" i="4"/>
  <c r="AC4510" i="4" s="1"/>
  <c r="K4511" i="4"/>
  <c r="AC4511" i="4" s="1"/>
  <c r="K4512" i="4"/>
  <c r="AC4512" i="4" s="1"/>
  <c r="K4513" i="4"/>
  <c r="AC4513" i="4" s="1"/>
  <c r="K4514" i="4"/>
  <c r="AC4514" i="4" s="1"/>
  <c r="K4515" i="4"/>
  <c r="AC4515" i="4" s="1"/>
  <c r="K4516" i="4"/>
  <c r="AC4516" i="4" s="1"/>
  <c r="K4517" i="4"/>
  <c r="AC4517" i="4" s="1"/>
  <c r="K4518" i="4"/>
  <c r="AC4518" i="4" s="1"/>
  <c r="K4519" i="4"/>
  <c r="AC4519" i="4" s="1"/>
  <c r="K4520" i="4"/>
  <c r="AC4520" i="4" s="1"/>
  <c r="K4521" i="4"/>
  <c r="AC4521" i="4" s="1"/>
  <c r="K4522" i="4"/>
  <c r="AC4522" i="4" s="1"/>
  <c r="K4523" i="4"/>
  <c r="AC4523" i="4" s="1"/>
  <c r="K4524" i="4"/>
  <c r="AC4524" i="4" s="1"/>
  <c r="K4525" i="4"/>
  <c r="AC4525" i="4" s="1"/>
  <c r="K4526" i="4"/>
  <c r="AC4526" i="4" s="1"/>
  <c r="K4527" i="4"/>
  <c r="AC4527" i="4" s="1"/>
  <c r="K4528" i="4"/>
  <c r="AC4528" i="4" s="1"/>
  <c r="K4529" i="4"/>
  <c r="AC4529" i="4" s="1"/>
  <c r="K4530" i="4"/>
  <c r="AC4530" i="4" s="1"/>
  <c r="K4531" i="4"/>
  <c r="AC4531" i="4" s="1"/>
  <c r="K4532" i="4"/>
  <c r="AC4532" i="4" s="1"/>
  <c r="K4533" i="4"/>
  <c r="AC4533" i="4" s="1"/>
  <c r="K4534" i="4"/>
  <c r="AC4534" i="4" s="1"/>
  <c r="K4535" i="4"/>
  <c r="AC4535" i="4" s="1"/>
  <c r="K4536" i="4"/>
  <c r="AC4536" i="4" s="1"/>
  <c r="K4537" i="4"/>
  <c r="AC4537" i="4" s="1"/>
  <c r="K4538" i="4"/>
  <c r="AC4538" i="4" s="1"/>
  <c r="K4539" i="4"/>
  <c r="AC4539" i="4" s="1"/>
  <c r="K4540" i="4"/>
  <c r="AC4540" i="4" s="1"/>
  <c r="K4541" i="4"/>
  <c r="AC4541" i="4" s="1"/>
  <c r="K4542" i="4"/>
  <c r="AC4542" i="4" s="1"/>
  <c r="K4543" i="4"/>
  <c r="AC4543" i="4" s="1"/>
  <c r="K4544" i="4"/>
  <c r="AC4544" i="4" s="1"/>
  <c r="K4545" i="4"/>
  <c r="AC4545" i="4" s="1"/>
  <c r="K4546" i="4"/>
  <c r="AC4546" i="4" s="1"/>
  <c r="K4547" i="4"/>
  <c r="AC4547" i="4" s="1"/>
  <c r="K4548" i="4"/>
  <c r="AC4548" i="4" s="1"/>
  <c r="K4549" i="4"/>
  <c r="AC4549" i="4" s="1"/>
  <c r="K4550" i="4"/>
  <c r="AC4550" i="4" s="1"/>
  <c r="K4551" i="4"/>
  <c r="AC4551" i="4" s="1"/>
  <c r="K4552" i="4"/>
  <c r="AC4552" i="4" s="1"/>
  <c r="K4553" i="4"/>
  <c r="AC4553" i="4" s="1"/>
  <c r="K4554" i="4"/>
  <c r="AC4554" i="4" s="1"/>
  <c r="K4555" i="4"/>
  <c r="AC4555" i="4" s="1"/>
  <c r="K4556" i="4"/>
  <c r="AC4556" i="4" s="1"/>
  <c r="K4557" i="4"/>
  <c r="AC4557" i="4" s="1"/>
  <c r="K4558" i="4"/>
  <c r="AC4558" i="4" s="1"/>
  <c r="K4559" i="4"/>
  <c r="AC4559" i="4" s="1"/>
  <c r="K4560" i="4"/>
  <c r="AC4560" i="4" s="1"/>
  <c r="K4561" i="4"/>
  <c r="AC4561" i="4" s="1"/>
  <c r="K4562" i="4"/>
  <c r="AC4562" i="4" s="1"/>
  <c r="K4563" i="4"/>
  <c r="AC4563" i="4" s="1"/>
  <c r="K4564" i="4"/>
  <c r="AC4564" i="4" s="1"/>
  <c r="K4565" i="4"/>
  <c r="AC4565" i="4" s="1"/>
  <c r="K4566" i="4"/>
  <c r="AC4566" i="4" s="1"/>
  <c r="K4567" i="4"/>
  <c r="AC4567" i="4" s="1"/>
  <c r="K4568" i="4"/>
  <c r="AC4568" i="4" s="1"/>
  <c r="K4569" i="4"/>
  <c r="AC4569" i="4" s="1"/>
  <c r="K4570" i="4"/>
  <c r="AC4570" i="4" s="1"/>
  <c r="K4571" i="4"/>
  <c r="AC4571" i="4" s="1"/>
  <c r="K4572" i="4"/>
  <c r="AC4572" i="4" s="1"/>
  <c r="K4573" i="4"/>
  <c r="AC4573" i="4" s="1"/>
  <c r="K4574" i="4"/>
  <c r="AC4574" i="4" s="1"/>
  <c r="K4575" i="4"/>
  <c r="AC4575" i="4" s="1"/>
  <c r="K4576" i="4"/>
  <c r="AC4576" i="4" s="1"/>
  <c r="K4577" i="4"/>
  <c r="AC4577" i="4" s="1"/>
  <c r="K4578" i="4"/>
  <c r="AC4578" i="4" s="1"/>
  <c r="K4579" i="4"/>
  <c r="AC4579" i="4" s="1"/>
  <c r="K4580" i="4"/>
  <c r="AC4580" i="4" s="1"/>
  <c r="K4581" i="4"/>
  <c r="AC4581" i="4" s="1"/>
  <c r="K4582" i="4"/>
  <c r="AC4582" i="4" s="1"/>
  <c r="K4583" i="4"/>
  <c r="AC4583" i="4" s="1"/>
  <c r="K4584" i="4"/>
  <c r="AC4584" i="4" s="1"/>
  <c r="K4585" i="4"/>
  <c r="AC4585" i="4" s="1"/>
  <c r="K4586" i="4"/>
  <c r="AC4586" i="4" s="1"/>
  <c r="K4587" i="4"/>
  <c r="AC4587" i="4" s="1"/>
  <c r="K4588" i="4"/>
  <c r="AC4588" i="4" s="1"/>
  <c r="K4589" i="4"/>
  <c r="AC4589" i="4" s="1"/>
  <c r="K4590" i="4"/>
  <c r="AC4590" i="4" s="1"/>
  <c r="K4591" i="4"/>
  <c r="AC4591" i="4" s="1"/>
  <c r="K4592" i="4"/>
  <c r="AC4592" i="4" s="1"/>
  <c r="K4593" i="4"/>
  <c r="AC4593" i="4" s="1"/>
  <c r="K4594" i="4"/>
  <c r="AC4594" i="4" s="1"/>
  <c r="K4595" i="4"/>
  <c r="AC4595" i="4" s="1"/>
  <c r="K4596" i="4"/>
  <c r="AC4596" i="4" s="1"/>
  <c r="K4597" i="4"/>
  <c r="AC4597" i="4" s="1"/>
  <c r="K4598" i="4"/>
  <c r="AC4598" i="4" s="1"/>
  <c r="K4599" i="4"/>
  <c r="AC4599" i="4" s="1"/>
  <c r="K4600" i="4"/>
  <c r="AC4600" i="4" s="1"/>
  <c r="K4601" i="4"/>
  <c r="AC4601" i="4" s="1"/>
  <c r="K4602" i="4"/>
  <c r="AC4602" i="4" s="1"/>
  <c r="K4603" i="4"/>
  <c r="AC4603" i="4" s="1"/>
  <c r="K4604" i="4"/>
  <c r="AC4604" i="4" s="1"/>
  <c r="K4605" i="4"/>
  <c r="AC4605" i="4" s="1"/>
  <c r="K4606" i="4"/>
  <c r="AC4606" i="4" s="1"/>
  <c r="K4607" i="4"/>
  <c r="AC4607" i="4" s="1"/>
  <c r="K4608" i="4"/>
  <c r="AC4608" i="4" s="1"/>
  <c r="K4609" i="4"/>
  <c r="AC4609" i="4" s="1"/>
  <c r="K4610" i="4"/>
  <c r="AC4610" i="4" s="1"/>
  <c r="K4611" i="4"/>
  <c r="AC4611" i="4" s="1"/>
  <c r="K4612" i="4"/>
  <c r="AC4612" i="4" s="1"/>
  <c r="K4613" i="4"/>
  <c r="AC4613" i="4" s="1"/>
  <c r="K4614" i="4"/>
  <c r="AC4614" i="4" s="1"/>
  <c r="K4615" i="4"/>
  <c r="AC4615" i="4" s="1"/>
  <c r="K4616" i="4"/>
  <c r="AC4616" i="4" s="1"/>
  <c r="K4617" i="4"/>
  <c r="AC4617" i="4" s="1"/>
  <c r="K4618" i="4"/>
  <c r="AC4618" i="4" s="1"/>
  <c r="K4619" i="4"/>
  <c r="AC4619" i="4" s="1"/>
  <c r="K4620" i="4"/>
  <c r="AC4620" i="4" s="1"/>
  <c r="K4621" i="4"/>
  <c r="AC4621" i="4" s="1"/>
  <c r="K4622" i="4"/>
  <c r="AC4622" i="4" s="1"/>
  <c r="K4623" i="4"/>
  <c r="AC4623" i="4" s="1"/>
  <c r="K4624" i="4"/>
  <c r="AC4624" i="4" s="1"/>
  <c r="K4625" i="4"/>
  <c r="AC4625" i="4" s="1"/>
  <c r="K4626" i="4"/>
  <c r="AC4626" i="4" s="1"/>
  <c r="K4627" i="4"/>
  <c r="AC4627" i="4" s="1"/>
  <c r="K4628" i="4"/>
  <c r="AC4628" i="4" s="1"/>
  <c r="K4629" i="4"/>
  <c r="AC4629" i="4" s="1"/>
  <c r="K4630" i="4"/>
  <c r="AC4630" i="4" s="1"/>
  <c r="K4631" i="4"/>
  <c r="AC4631" i="4" s="1"/>
  <c r="K4632" i="4"/>
  <c r="AC4632" i="4" s="1"/>
  <c r="K4633" i="4"/>
  <c r="AC4633" i="4" s="1"/>
  <c r="K4634" i="4"/>
  <c r="AC4634" i="4" s="1"/>
  <c r="K4635" i="4"/>
  <c r="AC4635" i="4" s="1"/>
  <c r="K4636" i="4"/>
  <c r="AC4636" i="4" s="1"/>
  <c r="K4637" i="4"/>
  <c r="AC4637" i="4" s="1"/>
  <c r="K4638" i="4"/>
  <c r="AC4638" i="4" s="1"/>
  <c r="K4639" i="4"/>
  <c r="AC4639" i="4" s="1"/>
  <c r="K4640" i="4"/>
  <c r="AC4640" i="4" s="1"/>
  <c r="K4641" i="4"/>
  <c r="AC4641" i="4" s="1"/>
  <c r="K4642" i="4"/>
  <c r="AC4642" i="4" s="1"/>
  <c r="K4643" i="4"/>
  <c r="AC4643" i="4" s="1"/>
  <c r="K4644" i="4"/>
  <c r="AC4644" i="4" s="1"/>
  <c r="K4645" i="4"/>
  <c r="AC4645" i="4" s="1"/>
  <c r="K4646" i="4"/>
  <c r="AC4646" i="4" s="1"/>
  <c r="K4647" i="4"/>
  <c r="AC4647" i="4" s="1"/>
  <c r="K4648" i="4"/>
  <c r="AC4648" i="4" s="1"/>
  <c r="K4649" i="4"/>
  <c r="AC4649" i="4" s="1"/>
  <c r="K4650" i="4"/>
  <c r="AC4650" i="4" s="1"/>
  <c r="K4651" i="4"/>
  <c r="AC4651" i="4" s="1"/>
  <c r="K4652" i="4"/>
  <c r="AC4652" i="4" s="1"/>
  <c r="K4653" i="4"/>
  <c r="AC4653" i="4" s="1"/>
  <c r="K4654" i="4"/>
  <c r="AC4654" i="4" s="1"/>
  <c r="K4655" i="4"/>
  <c r="AC4655" i="4" s="1"/>
  <c r="K4656" i="4"/>
  <c r="AC4656" i="4" s="1"/>
  <c r="K4657" i="4"/>
  <c r="AC4657" i="4" s="1"/>
  <c r="K4658" i="4"/>
  <c r="AC4658" i="4" s="1"/>
  <c r="K4659" i="4"/>
  <c r="AC4659" i="4" s="1"/>
  <c r="K4660" i="4"/>
  <c r="AC4660" i="4" s="1"/>
  <c r="K4661" i="4"/>
  <c r="AC4661" i="4" s="1"/>
  <c r="K4662" i="4"/>
  <c r="AC4662" i="4" s="1"/>
  <c r="K4663" i="4"/>
  <c r="AC4663" i="4" s="1"/>
  <c r="K4664" i="4"/>
  <c r="AC4664" i="4" s="1"/>
  <c r="K4665" i="4"/>
  <c r="AC4665" i="4" s="1"/>
  <c r="K4666" i="4"/>
  <c r="AC4666" i="4" s="1"/>
  <c r="K4667" i="4"/>
  <c r="AC4667" i="4" s="1"/>
  <c r="K4668" i="4"/>
  <c r="AC4668" i="4" s="1"/>
  <c r="K4669" i="4"/>
  <c r="AC4669" i="4" s="1"/>
  <c r="K4670" i="4"/>
  <c r="AC4670" i="4" s="1"/>
  <c r="K4671" i="4"/>
  <c r="AC4671" i="4" s="1"/>
  <c r="K4672" i="4"/>
  <c r="AC4672" i="4" s="1"/>
  <c r="K4673" i="4"/>
  <c r="AC4673" i="4" s="1"/>
  <c r="K4674" i="4"/>
  <c r="AC4674" i="4" s="1"/>
  <c r="K4675" i="4"/>
  <c r="AC4675" i="4" s="1"/>
  <c r="K4676" i="4"/>
  <c r="AC4676" i="4" s="1"/>
  <c r="K4677" i="4"/>
  <c r="AC4677" i="4" s="1"/>
  <c r="K4678" i="4"/>
  <c r="AC4678" i="4" s="1"/>
  <c r="K4679" i="4"/>
  <c r="AC4679" i="4" s="1"/>
  <c r="K4680" i="4"/>
  <c r="AC4680" i="4" s="1"/>
  <c r="K4681" i="4"/>
  <c r="AC4681" i="4" s="1"/>
  <c r="K4682" i="4"/>
  <c r="AC4682" i="4" s="1"/>
  <c r="K4683" i="4"/>
  <c r="AC4683" i="4" s="1"/>
  <c r="K4684" i="4"/>
  <c r="AC4684" i="4" s="1"/>
  <c r="K4685" i="4"/>
  <c r="AC4685" i="4" s="1"/>
  <c r="K4686" i="4"/>
  <c r="AC4686" i="4" s="1"/>
  <c r="K4687" i="4"/>
  <c r="AC4687" i="4" s="1"/>
  <c r="K4688" i="4"/>
  <c r="AC4688" i="4" s="1"/>
  <c r="K4689" i="4"/>
  <c r="AC4689" i="4" s="1"/>
  <c r="K4690" i="4"/>
  <c r="AC4690" i="4" s="1"/>
  <c r="K4691" i="4"/>
  <c r="AC4691" i="4" s="1"/>
  <c r="K4692" i="4"/>
  <c r="AC4692" i="4" s="1"/>
  <c r="K4693" i="4"/>
  <c r="AC4693" i="4" s="1"/>
  <c r="K4694" i="4"/>
  <c r="AC4694" i="4" s="1"/>
  <c r="K4695" i="4"/>
  <c r="AC4695" i="4" s="1"/>
  <c r="K4696" i="4"/>
  <c r="AC4696" i="4" s="1"/>
  <c r="K4697" i="4"/>
  <c r="AC4697" i="4" s="1"/>
  <c r="K4698" i="4"/>
  <c r="AC4698" i="4" s="1"/>
  <c r="K4699" i="4"/>
  <c r="AC4699" i="4" s="1"/>
  <c r="K4700" i="4"/>
  <c r="AC4700" i="4" s="1"/>
  <c r="K4701" i="4"/>
  <c r="AC4701" i="4" s="1"/>
  <c r="K4702" i="4"/>
  <c r="AC4702" i="4" s="1"/>
  <c r="K4703" i="4"/>
  <c r="AC4703" i="4" s="1"/>
  <c r="K4704" i="4"/>
  <c r="AC4704" i="4" s="1"/>
  <c r="K4705" i="4"/>
  <c r="AC4705" i="4" s="1"/>
  <c r="K4706" i="4"/>
  <c r="AC4706" i="4" s="1"/>
  <c r="K4707" i="4"/>
  <c r="AC4707" i="4" s="1"/>
  <c r="K4708" i="4"/>
  <c r="AC4708" i="4" s="1"/>
  <c r="K4709" i="4"/>
  <c r="AC4709" i="4" s="1"/>
  <c r="K4710" i="4"/>
  <c r="AC4710" i="4" s="1"/>
  <c r="K4711" i="4"/>
  <c r="AC4711" i="4" s="1"/>
  <c r="K4712" i="4"/>
  <c r="AC4712" i="4" s="1"/>
  <c r="K4713" i="4"/>
  <c r="AC4713" i="4" s="1"/>
  <c r="K4714" i="4"/>
  <c r="AC4714" i="4" s="1"/>
  <c r="K4715" i="4"/>
  <c r="AC4715" i="4" s="1"/>
  <c r="K4716" i="4"/>
  <c r="AC4716" i="4" s="1"/>
  <c r="K4717" i="4"/>
  <c r="AC4717" i="4" s="1"/>
  <c r="K4718" i="4"/>
  <c r="AC4718" i="4" s="1"/>
  <c r="K4719" i="4"/>
  <c r="AC4719" i="4" s="1"/>
  <c r="K4720" i="4"/>
  <c r="AC4720" i="4" s="1"/>
  <c r="K4721" i="4"/>
  <c r="AC4721" i="4" s="1"/>
  <c r="K4722" i="4"/>
  <c r="AC4722" i="4" s="1"/>
  <c r="K4723" i="4"/>
  <c r="AC4723" i="4" s="1"/>
  <c r="K4724" i="4"/>
  <c r="AC4724" i="4" s="1"/>
  <c r="K4725" i="4"/>
  <c r="AC4725" i="4" s="1"/>
  <c r="K4726" i="4"/>
  <c r="AC4726" i="4" s="1"/>
  <c r="K4727" i="4"/>
  <c r="AC4727" i="4" s="1"/>
  <c r="K4728" i="4"/>
  <c r="AC4728" i="4" s="1"/>
  <c r="K4729" i="4"/>
  <c r="AC4729" i="4" s="1"/>
  <c r="K4730" i="4"/>
  <c r="AC4730" i="4" s="1"/>
  <c r="K4731" i="4"/>
  <c r="AC4731" i="4" s="1"/>
  <c r="K4732" i="4"/>
  <c r="AC4732" i="4" s="1"/>
  <c r="K4733" i="4"/>
  <c r="AC4733" i="4" s="1"/>
  <c r="K4734" i="4"/>
  <c r="AC4734" i="4" s="1"/>
  <c r="K4735" i="4"/>
  <c r="AC4735" i="4" s="1"/>
  <c r="K4736" i="4"/>
  <c r="AC4736" i="4" s="1"/>
  <c r="K4737" i="4"/>
  <c r="AC4737" i="4" s="1"/>
  <c r="K4738" i="4"/>
  <c r="AC4738" i="4" s="1"/>
  <c r="K4739" i="4"/>
  <c r="AC4739" i="4" s="1"/>
  <c r="K4740" i="4"/>
  <c r="AC4740" i="4" s="1"/>
  <c r="K4741" i="4"/>
  <c r="AC4741" i="4" s="1"/>
  <c r="K4742" i="4"/>
  <c r="AC4742" i="4" s="1"/>
  <c r="K4743" i="4"/>
  <c r="AC4743" i="4" s="1"/>
  <c r="K4744" i="4"/>
  <c r="AC4744" i="4" s="1"/>
  <c r="K4745" i="4"/>
  <c r="AC4745" i="4" s="1"/>
  <c r="K4746" i="4"/>
  <c r="AC4746" i="4" s="1"/>
  <c r="K4747" i="4"/>
  <c r="AC4747" i="4" s="1"/>
  <c r="K4748" i="4"/>
  <c r="AC4748" i="4" s="1"/>
  <c r="K4749" i="4"/>
  <c r="AC4749" i="4" s="1"/>
  <c r="K4750" i="4"/>
  <c r="AC4750" i="4" s="1"/>
  <c r="K4751" i="4"/>
  <c r="AC4751" i="4" s="1"/>
  <c r="K4752" i="4"/>
  <c r="AC4752" i="4" s="1"/>
  <c r="K4753" i="4"/>
  <c r="AC4753" i="4" s="1"/>
  <c r="K4754" i="4"/>
  <c r="AC4754" i="4" s="1"/>
  <c r="K4755" i="4"/>
  <c r="AC4755" i="4" s="1"/>
  <c r="K4756" i="4"/>
  <c r="AC4756" i="4" s="1"/>
  <c r="K4757" i="4"/>
  <c r="AC4757" i="4" s="1"/>
  <c r="K4758" i="4"/>
  <c r="AC4758" i="4" s="1"/>
  <c r="K4759" i="4"/>
  <c r="AC4759" i="4" s="1"/>
  <c r="K4760" i="4"/>
  <c r="AC4760" i="4" s="1"/>
  <c r="K4761" i="4"/>
  <c r="AC4761" i="4" s="1"/>
  <c r="K4762" i="4"/>
  <c r="AC4762" i="4" s="1"/>
  <c r="K4763" i="4"/>
  <c r="AC4763" i="4" s="1"/>
  <c r="K4764" i="4"/>
  <c r="AC4764" i="4" s="1"/>
  <c r="K4765" i="4"/>
  <c r="AC4765" i="4" s="1"/>
  <c r="K4766" i="4"/>
  <c r="AC4766" i="4" s="1"/>
  <c r="K4767" i="4"/>
  <c r="AC4767" i="4" s="1"/>
  <c r="K4768" i="4"/>
  <c r="AC4768" i="4" s="1"/>
  <c r="K4769" i="4"/>
  <c r="AC4769" i="4" s="1"/>
  <c r="K4770" i="4"/>
  <c r="AC4770" i="4" s="1"/>
  <c r="K4771" i="4"/>
  <c r="AC4771" i="4" s="1"/>
  <c r="K4772" i="4"/>
  <c r="AC4772" i="4" s="1"/>
  <c r="K4773" i="4"/>
  <c r="AC4773" i="4" s="1"/>
  <c r="K4774" i="4"/>
  <c r="AC4774" i="4" s="1"/>
  <c r="K4775" i="4"/>
  <c r="AC4775" i="4" s="1"/>
  <c r="K4776" i="4"/>
  <c r="AC4776" i="4" s="1"/>
  <c r="K4777" i="4"/>
  <c r="AC4777" i="4" s="1"/>
  <c r="K4778" i="4"/>
  <c r="AC4778" i="4" s="1"/>
  <c r="K4779" i="4"/>
  <c r="AC4779" i="4" s="1"/>
  <c r="K4780" i="4"/>
  <c r="AC4780" i="4" s="1"/>
  <c r="K4781" i="4"/>
  <c r="AC4781" i="4" s="1"/>
  <c r="K4782" i="4"/>
  <c r="AC4782" i="4" s="1"/>
  <c r="K4783" i="4"/>
  <c r="AC4783" i="4" s="1"/>
  <c r="K4784" i="4"/>
  <c r="AC4784" i="4" s="1"/>
  <c r="K4785" i="4"/>
  <c r="AC4785" i="4" s="1"/>
  <c r="K4786" i="4"/>
  <c r="AC4786" i="4" s="1"/>
  <c r="K4787" i="4"/>
  <c r="AC4787" i="4" s="1"/>
  <c r="K4788" i="4"/>
  <c r="AC4788" i="4" s="1"/>
  <c r="K4789" i="4"/>
  <c r="AC4789" i="4" s="1"/>
  <c r="K4790" i="4"/>
  <c r="AC4790" i="4" s="1"/>
  <c r="K4791" i="4"/>
  <c r="AC4791" i="4" s="1"/>
  <c r="K4792" i="4"/>
  <c r="AC4792" i="4" s="1"/>
  <c r="K4793" i="4"/>
  <c r="AC4793" i="4" s="1"/>
  <c r="K4794" i="4"/>
  <c r="AC4794" i="4" s="1"/>
  <c r="K4795" i="4"/>
  <c r="AC4795" i="4" s="1"/>
  <c r="K4796" i="4"/>
  <c r="AC4796" i="4" s="1"/>
  <c r="K4797" i="4"/>
  <c r="AC4797" i="4" s="1"/>
  <c r="K4798" i="4"/>
  <c r="AC4798" i="4" s="1"/>
  <c r="K4799" i="4"/>
  <c r="AC4799" i="4" s="1"/>
  <c r="K4800" i="4"/>
  <c r="AC4800" i="4" s="1"/>
  <c r="K4801" i="4"/>
  <c r="AC4801" i="4" s="1"/>
  <c r="K4802" i="4"/>
  <c r="AC4802" i="4" s="1"/>
  <c r="K4803" i="4"/>
  <c r="AC4803" i="4" s="1"/>
  <c r="K4804" i="4"/>
  <c r="AC4804" i="4" s="1"/>
  <c r="K4805" i="4"/>
  <c r="AC4805" i="4" s="1"/>
  <c r="K4806" i="4"/>
  <c r="AC4806" i="4" s="1"/>
  <c r="K4807" i="4"/>
  <c r="AC4807" i="4" s="1"/>
  <c r="K4808" i="4"/>
  <c r="AC4808" i="4" s="1"/>
  <c r="K4809" i="4"/>
  <c r="AC4809" i="4" s="1"/>
  <c r="K4810" i="4"/>
  <c r="AC4810" i="4" s="1"/>
  <c r="K4811" i="4"/>
  <c r="AC4811" i="4" s="1"/>
  <c r="K4812" i="4"/>
  <c r="AC4812" i="4" s="1"/>
  <c r="K4813" i="4"/>
  <c r="AC4813" i="4" s="1"/>
  <c r="K4814" i="4"/>
  <c r="AC4814" i="4" s="1"/>
  <c r="K4815" i="4"/>
  <c r="AC4815" i="4" s="1"/>
  <c r="K4816" i="4"/>
  <c r="AC4816" i="4" s="1"/>
  <c r="K4817" i="4"/>
  <c r="AC4817" i="4" s="1"/>
  <c r="K4818" i="4"/>
  <c r="AC4818" i="4" s="1"/>
  <c r="K4819" i="4"/>
  <c r="AC4819" i="4" s="1"/>
  <c r="K4820" i="4"/>
  <c r="AC4820" i="4" s="1"/>
  <c r="K4821" i="4"/>
  <c r="AC4821" i="4" s="1"/>
  <c r="K4822" i="4"/>
  <c r="AC4822" i="4" s="1"/>
  <c r="K4823" i="4"/>
  <c r="AC4823" i="4" s="1"/>
  <c r="K4824" i="4"/>
  <c r="AC4824" i="4" s="1"/>
  <c r="K4825" i="4"/>
  <c r="AC4825" i="4" s="1"/>
  <c r="K4826" i="4"/>
  <c r="AC4826" i="4" s="1"/>
  <c r="K4827" i="4"/>
  <c r="AC4827" i="4" s="1"/>
  <c r="K4828" i="4"/>
  <c r="AC4828" i="4" s="1"/>
  <c r="K4829" i="4"/>
  <c r="AC4829" i="4" s="1"/>
  <c r="K4830" i="4"/>
  <c r="AC4830" i="4" s="1"/>
  <c r="K4831" i="4"/>
  <c r="AC4831" i="4" s="1"/>
  <c r="K4832" i="4"/>
  <c r="AC4832" i="4" s="1"/>
  <c r="K4833" i="4"/>
  <c r="AC4833" i="4" s="1"/>
  <c r="K4834" i="4"/>
  <c r="AC4834" i="4" s="1"/>
  <c r="K4835" i="4"/>
  <c r="AC4835" i="4" s="1"/>
  <c r="K4836" i="4"/>
  <c r="AC4836" i="4" s="1"/>
  <c r="K4837" i="4"/>
  <c r="AC4837" i="4" s="1"/>
  <c r="K4838" i="4"/>
  <c r="AC4838" i="4" s="1"/>
  <c r="K4839" i="4"/>
  <c r="AC4839" i="4" s="1"/>
  <c r="K4840" i="4"/>
  <c r="AC4840" i="4" s="1"/>
  <c r="K4841" i="4"/>
  <c r="AC4841" i="4" s="1"/>
  <c r="K4842" i="4"/>
  <c r="AC4842" i="4" s="1"/>
  <c r="K4843" i="4"/>
  <c r="AC4843" i="4" s="1"/>
  <c r="K4844" i="4"/>
  <c r="AC4844" i="4" s="1"/>
  <c r="K4845" i="4"/>
  <c r="AC4845" i="4" s="1"/>
  <c r="K4846" i="4"/>
  <c r="AC4846" i="4" s="1"/>
  <c r="K4847" i="4"/>
  <c r="AC4847" i="4" s="1"/>
  <c r="K4848" i="4"/>
  <c r="AC4848" i="4" s="1"/>
  <c r="K4849" i="4"/>
  <c r="AC4849" i="4" s="1"/>
  <c r="K4850" i="4"/>
  <c r="AC4850" i="4" s="1"/>
  <c r="K4851" i="4"/>
  <c r="AC4851" i="4" s="1"/>
  <c r="K4852" i="4"/>
  <c r="AC4852" i="4" s="1"/>
  <c r="K4853" i="4"/>
  <c r="AC4853" i="4" s="1"/>
  <c r="K4854" i="4"/>
  <c r="AC4854" i="4" s="1"/>
  <c r="K4855" i="4"/>
  <c r="AC4855" i="4" s="1"/>
  <c r="K4856" i="4"/>
  <c r="AC4856" i="4" s="1"/>
  <c r="K4857" i="4"/>
  <c r="AC4857" i="4" s="1"/>
  <c r="K4858" i="4"/>
  <c r="AC4858" i="4" s="1"/>
  <c r="K4859" i="4"/>
  <c r="AC4859" i="4" s="1"/>
  <c r="K4860" i="4"/>
  <c r="AC4860" i="4" s="1"/>
  <c r="K4861" i="4"/>
  <c r="AC4861" i="4" s="1"/>
  <c r="K4862" i="4"/>
  <c r="AC4862" i="4" s="1"/>
  <c r="K4863" i="4"/>
  <c r="AC4863" i="4" s="1"/>
  <c r="K4864" i="4"/>
  <c r="AC4864" i="4" s="1"/>
  <c r="K4865" i="4"/>
  <c r="AC4865" i="4" s="1"/>
  <c r="K4866" i="4"/>
  <c r="AC4866" i="4" s="1"/>
  <c r="K4867" i="4"/>
  <c r="AC4867" i="4" s="1"/>
  <c r="K4868" i="4"/>
  <c r="AC4868" i="4" s="1"/>
  <c r="K4869" i="4"/>
  <c r="AC4869" i="4" s="1"/>
  <c r="K4870" i="4"/>
  <c r="AC4870" i="4" s="1"/>
  <c r="K4871" i="4"/>
  <c r="AC4871" i="4" s="1"/>
  <c r="K4872" i="4"/>
  <c r="AC4872" i="4" s="1"/>
  <c r="K4873" i="4"/>
  <c r="AC4873" i="4" s="1"/>
  <c r="K4874" i="4"/>
  <c r="AC4874" i="4" s="1"/>
  <c r="K4875" i="4"/>
  <c r="AC4875" i="4" s="1"/>
  <c r="K4876" i="4"/>
  <c r="AC4876" i="4" s="1"/>
  <c r="K4877" i="4"/>
  <c r="AC4877" i="4" s="1"/>
  <c r="K4878" i="4"/>
  <c r="AC4878" i="4" s="1"/>
  <c r="K4879" i="4"/>
  <c r="AC4879" i="4" s="1"/>
  <c r="K4880" i="4"/>
  <c r="AC4880" i="4" s="1"/>
  <c r="K4881" i="4"/>
  <c r="AC4881" i="4" s="1"/>
  <c r="K4882" i="4"/>
  <c r="AC4882" i="4" s="1"/>
  <c r="K4883" i="4"/>
  <c r="AC4883" i="4" s="1"/>
  <c r="K4884" i="4"/>
  <c r="AC4884" i="4" s="1"/>
  <c r="K4885" i="4"/>
  <c r="AC4885" i="4" s="1"/>
  <c r="K4886" i="4"/>
  <c r="AC4886" i="4" s="1"/>
  <c r="K4887" i="4"/>
  <c r="AC4887" i="4" s="1"/>
  <c r="K4888" i="4"/>
  <c r="AC4888" i="4" s="1"/>
  <c r="K4889" i="4"/>
  <c r="AC4889" i="4" s="1"/>
  <c r="K4890" i="4"/>
  <c r="AC4890" i="4" s="1"/>
  <c r="K4891" i="4"/>
  <c r="AC4891" i="4" s="1"/>
  <c r="K4892" i="4"/>
  <c r="AC4892" i="4" s="1"/>
  <c r="K4893" i="4"/>
  <c r="AC4893" i="4" s="1"/>
  <c r="K4894" i="4"/>
  <c r="AC4894" i="4" s="1"/>
  <c r="K4895" i="4"/>
  <c r="AC4895" i="4" s="1"/>
  <c r="K4896" i="4"/>
  <c r="AC4896" i="4" s="1"/>
  <c r="K4897" i="4"/>
  <c r="AC4897" i="4" s="1"/>
  <c r="K4898" i="4"/>
  <c r="AC4898" i="4" s="1"/>
  <c r="K4899" i="4"/>
  <c r="AC4899" i="4" s="1"/>
  <c r="K4900" i="4"/>
  <c r="AC4900" i="4" s="1"/>
  <c r="K4901" i="4"/>
  <c r="AC4901" i="4" s="1"/>
  <c r="K4902" i="4"/>
  <c r="AC4902" i="4" s="1"/>
  <c r="K4903" i="4"/>
  <c r="AC4903" i="4" s="1"/>
  <c r="K4904" i="4"/>
  <c r="AC4904" i="4" s="1"/>
  <c r="K4905" i="4"/>
  <c r="AC4905" i="4" s="1"/>
  <c r="K4906" i="4"/>
  <c r="AC4906" i="4" s="1"/>
  <c r="K4907" i="4"/>
  <c r="AC4907" i="4" s="1"/>
  <c r="K4908" i="4"/>
  <c r="AC4908" i="4" s="1"/>
  <c r="K4909" i="4"/>
  <c r="AC4909" i="4" s="1"/>
  <c r="K4910" i="4"/>
  <c r="AC4910" i="4" s="1"/>
  <c r="K4911" i="4"/>
  <c r="AC4911" i="4" s="1"/>
  <c r="K4912" i="4"/>
  <c r="AC4912" i="4" s="1"/>
  <c r="K4913" i="4"/>
  <c r="AC4913" i="4" s="1"/>
  <c r="K4914" i="4"/>
  <c r="AC4914" i="4" s="1"/>
  <c r="K4915" i="4"/>
  <c r="AC4915" i="4" s="1"/>
  <c r="K4916" i="4"/>
  <c r="AC4916" i="4" s="1"/>
  <c r="K4917" i="4"/>
  <c r="AC4917" i="4" s="1"/>
  <c r="K4918" i="4"/>
  <c r="AC4918" i="4" s="1"/>
  <c r="K4919" i="4"/>
  <c r="AC4919" i="4" s="1"/>
  <c r="K4920" i="4"/>
  <c r="AC4920" i="4" s="1"/>
  <c r="K4921" i="4"/>
  <c r="AC4921" i="4" s="1"/>
  <c r="K4922" i="4"/>
  <c r="AC4922" i="4" s="1"/>
  <c r="K4923" i="4"/>
  <c r="AC4923" i="4" s="1"/>
  <c r="K4924" i="4"/>
  <c r="AC4924" i="4" s="1"/>
  <c r="K4925" i="4"/>
  <c r="AC4925" i="4" s="1"/>
  <c r="K4926" i="4"/>
  <c r="AC4926" i="4" s="1"/>
  <c r="K4927" i="4"/>
  <c r="AC4927" i="4" s="1"/>
  <c r="K4928" i="4"/>
  <c r="AC4928" i="4" s="1"/>
  <c r="K4929" i="4"/>
  <c r="AC4929" i="4" s="1"/>
  <c r="K4930" i="4"/>
  <c r="AC4930" i="4" s="1"/>
  <c r="K4931" i="4"/>
  <c r="AC4931" i="4" s="1"/>
  <c r="K4932" i="4"/>
  <c r="AC4932" i="4" s="1"/>
  <c r="K4933" i="4"/>
  <c r="AC4933" i="4" s="1"/>
  <c r="K4934" i="4"/>
  <c r="AC4934" i="4" s="1"/>
  <c r="K4935" i="4"/>
  <c r="AC4935" i="4" s="1"/>
  <c r="K4936" i="4"/>
  <c r="AC4936" i="4" s="1"/>
  <c r="K4937" i="4"/>
  <c r="AC4937" i="4" s="1"/>
  <c r="K4938" i="4"/>
  <c r="AC4938" i="4" s="1"/>
  <c r="K4939" i="4"/>
  <c r="AC4939" i="4" s="1"/>
  <c r="K4940" i="4"/>
  <c r="AC4940" i="4" s="1"/>
  <c r="K4941" i="4"/>
  <c r="AC4941" i="4" s="1"/>
  <c r="K4942" i="4"/>
  <c r="AC4942" i="4" s="1"/>
  <c r="K4943" i="4"/>
  <c r="AC4943" i="4" s="1"/>
  <c r="K4944" i="4"/>
  <c r="AC4944" i="4" s="1"/>
  <c r="K4945" i="4"/>
  <c r="AC4945" i="4" s="1"/>
  <c r="K4946" i="4"/>
  <c r="AC4946" i="4" s="1"/>
  <c r="K4947" i="4"/>
  <c r="AC4947" i="4" s="1"/>
  <c r="K4948" i="4"/>
  <c r="AC4948" i="4" s="1"/>
  <c r="K4949" i="4"/>
  <c r="AC4949" i="4" s="1"/>
  <c r="K4950" i="4"/>
  <c r="AC4950" i="4" s="1"/>
  <c r="K4951" i="4"/>
  <c r="AC4951" i="4" s="1"/>
  <c r="K4952" i="4"/>
  <c r="AC4952" i="4" s="1"/>
  <c r="K4953" i="4"/>
  <c r="AC4953" i="4" s="1"/>
  <c r="K4954" i="4"/>
  <c r="AC4954" i="4" s="1"/>
  <c r="K4955" i="4"/>
  <c r="AC4955" i="4" s="1"/>
  <c r="K4956" i="4"/>
  <c r="AC4956" i="4" s="1"/>
  <c r="K4957" i="4"/>
  <c r="AC4957" i="4" s="1"/>
  <c r="K4958" i="4"/>
  <c r="AC4958" i="4" s="1"/>
  <c r="K4959" i="4"/>
  <c r="AC4959" i="4" s="1"/>
  <c r="K4960" i="4"/>
  <c r="AC4960" i="4" s="1"/>
  <c r="K4961" i="4"/>
  <c r="AC4961" i="4" s="1"/>
  <c r="K4962" i="4"/>
  <c r="AC4962" i="4" s="1"/>
  <c r="K4963" i="4"/>
  <c r="AC4963" i="4" s="1"/>
  <c r="K4964" i="4"/>
  <c r="AC4964" i="4" s="1"/>
  <c r="K4965" i="4"/>
  <c r="AC4965" i="4" s="1"/>
  <c r="K4966" i="4"/>
  <c r="AC4966" i="4" s="1"/>
  <c r="K4967" i="4"/>
  <c r="AC4967" i="4" s="1"/>
  <c r="K4968" i="4"/>
  <c r="AC4968" i="4" s="1"/>
  <c r="K4969" i="4"/>
  <c r="AC4969" i="4" s="1"/>
  <c r="K4970" i="4"/>
  <c r="AC4970" i="4" s="1"/>
  <c r="K4971" i="4"/>
  <c r="AC4971" i="4" s="1"/>
  <c r="K4972" i="4"/>
  <c r="AC4972" i="4" s="1"/>
  <c r="K4973" i="4"/>
  <c r="AC4973" i="4" s="1"/>
  <c r="K4974" i="4"/>
  <c r="AC4974" i="4" s="1"/>
  <c r="K4975" i="4"/>
  <c r="AC4975" i="4" s="1"/>
  <c r="K4976" i="4"/>
  <c r="AC4976" i="4" s="1"/>
  <c r="K4977" i="4"/>
  <c r="AC4977" i="4" s="1"/>
  <c r="K4978" i="4"/>
  <c r="AC4978" i="4" s="1"/>
  <c r="K4979" i="4"/>
  <c r="AC4979" i="4" s="1"/>
  <c r="K4980" i="4"/>
  <c r="AC4980" i="4" s="1"/>
  <c r="K4981" i="4"/>
  <c r="AC4981" i="4" s="1"/>
  <c r="K4982" i="4"/>
  <c r="AC4982" i="4" s="1"/>
  <c r="K4983" i="4"/>
  <c r="AC4983" i="4" s="1"/>
  <c r="K4984" i="4"/>
  <c r="AC4984" i="4" s="1"/>
  <c r="K4985" i="4"/>
  <c r="AC4985" i="4" s="1"/>
  <c r="K4986" i="4"/>
  <c r="AC4986" i="4" s="1"/>
  <c r="K4987" i="4"/>
  <c r="AC4987" i="4" s="1"/>
  <c r="K4988" i="4"/>
  <c r="AC4988" i="4" s="1"/>
  <c r="K4989" i="4"/>
  <c r="AC4989" i="4" s="1"/>
  <c r="K4990" i="4"/>
  <c r="AC4990" i="4" s="1"/>
  <c r="K4991" i="4"/>
  <c r="AC4991" i="4" s="1"/>
  <c r="K4992" i="4"/>
  <c r="AC4992" i="4" s="1"/>
  <c r="K4993" i="4"/>
  <c r="AC4993" i="4" s="1"/>
  <c r="K4994" i="4"/>
  <c r="AC4994" i="4" s="1"/>
  <c r="K4995" i="4"/>
  <c r="AC4995" i="4" s="1"/>
  <c r="K4996" i="4"/>
  <c r="AC4996" i="4" s="1"/>
  <c r="K4997" i="4"/>
  <c r="AC4997" i="4" s="1"/>
  <c r="K4998" i="4"/>
  <c r="AC4998" i="4" s="1"/>
  <c r="K4999" i="4"/>
  <c r="AC4999" i="4" s="1"/>
  <c r="K5000" i="4"/>
  <c r="AC5000" i="4" s="1"/>
  <c r="K5001" i="4"/>
  <c r="AC5001" i="4" s="1"/>
  <c r="K5002" i="4"/>
  <c r="AC5002" i="4" s="1"/>
  <c r="K5003" i="4"/>
  <c r="AC5003" i="4" s="1"/>
  <c r="K5004" i="4"/>
  <c r="AC5004" i="4" s="1"/>
  <c r="K5005" i="4"/>
  <c r="AC5005" i="4" s="1"/>
  <c r="K5006" i="4"/>
  <c r="AC5006" i="4" s="1"/>
  <c r="K5007" i="4"/>
  <c r="AC5007" i="4" s="1"/>
  <c r="K5008" i="4"/>
  <c r="AC5008" i="4" s="1"/>
  <c r="K5009" i="4"/>
  <c r="AC5009" i="4" s="1"/>
  <c r="K5010" i="4"/>
  <c r="AC5010" i="4" s="1"/>
  <c r="K5011" i="4"/>
  <c r="AC5011" i="4" s="1"/>
  <c r="K5012" i="4"/>
  <c r="AC5012" i="4" s="1"/>
  <c r="K5013" i="4"/>
  <c r="AC5013" i="4" s="1"/>
  <c r="K5014" i="4"/>
  <c r="AC5014" i="4" s="1"/>
  <c r="K5015" i="4"/>
  <c r="AC5015" i="4" s="1"/>
  <c r="K5016" i="4"/>
  <c r="AC5016" i="4" s="1"/>
  <c r="K5017" i="4"/>
  <c r="AC5017" i="4" s="1"/>
  <c r="K5018" i="4"/>
  <c r="AC5018" i="4" s="1"/>
  <c r="K5019" i="4"/>
  <c r="AC5019" i="4" s="1"/>
  <c r="K5020" i="4"/>
  <c r="AC5020" i="4" s="1"/>
  <c r="K5021" i="4"/>
  <c r="AC5021" i="4" s="1"/>
  <c r="K5022" i="4"/>
  <c r="AC5022" i="4" s="1"/>
  <c r="K5023" i="4"/>
  <c r="AC5023" i="4" s="1"/>
  <c r="K5024" i="4"/>
  <c r="AC5024" i="4" s="1"/>
  <c r="K5025" i="4"/>
  <c r="AC5025" i="4" s="1"/>
  <c r="K5026" i="4"/>
  <c r="AC5026" i="4" s="1"/>
  <c r="K5027" i="4"/>
  <c r="AC5027" i="4" s="1"/>
  <c r="K5028" i="4"/>
  <c r="AC5028" i="4" s="1"/>
  <c r="K5029" i="4"/>
  <c r="AC5029" i="4" s="1"/>
  <c r="K5030" i="4"/>
  <c r="AC5030" i="4" s="1"/>
  <c r="K5031" i="4"/>
  <c r="AC5031" i="4" s="1"/>
  <c r="K5032" i="4"/>
  <c r="AC5032" i="4" s="1"/>
  <c r="K5033" i="4"/>
  <c r="AC5033" i="4" s="1"/>
  <c r="K5034" i="4"/>
  <c r="AC5034" i="4" s="1"/>
  <c r="K5035" i="4"/>
  <c r="AC5035" i="4" s="1"/>
  <c r="K5036" i="4"/>
  <c r="AC5036" i="4" s="1"/>
  <c r="K5037" i="4"/>
  <c r="AC5037" i="4" s="1"/>
  <c r="K5038" i="4"/>
  <c r="AC5038" i="4" s="1"/>
  <c r="K5039" i="4"/>
  <c r="AC5039" i="4" s="1"/>
  <c r="K5040" i="4"/>
  <c r="AC5040" i="4" s="1"/>
  <c r="K5041" i="4"/>
  <c r="AC5041" i="4" s="1"/>
  <c r="K5042" i="4"/>
  <c r="AC5042" i="4" s="1"/>
  <c r="K5043" i="4"/>
  <c r="AC5043" i="4" s="1"/>
  <c r="K5044" i="4"/>
  <c r="AC5044" i="4" s="1"/>
  <c r="K5045" i="4"/>
  <c r="AC5045" i="4" s="1"/>
  <c r="K5046" i="4"/>
  <c r="AC5046" i="4" s="1"/>
  <c r="K5047" i="4"/>
  <c r="AC5047" i="4" s="1"/>
  <c r="K5048" i="4"/>
  <c r="AC5048" i="4" s="1"/>
  <c r="K5049" i="4"/>
  <c r="AC5049" i="4" s="1"/>
  <c r="K5050" i="4"/>
  <c r="AC5050" i="4" s="1"/>
  <c r="K5051" i="4"/>
  <c r="AC5051" i="4" s="1"/>
  <c r="K5052" i="4"/>
  <c r="AC5052" i="4" s="1"/>
  <c r="K5053" i="4"/>
  <c r="AC5053" i="4" s="1"/>
  <c r="K5054" i="4"/>
  <c r="AC5054" i="4" s="1"/>
  <c r="K5055" i="4"/>
  <c r="AC5055" i="4" s="1"/>
  <c r="K5056" i="4"/>
  <c r="AC5056" i="4" s="1"/>
  <c r="K5057" i="4"/>
  <c r="AC5057" i="4" s="1"/>
  <c r="K5058" i="4"/>
  <c r="AC5058" i="4" s="1"/>
  <c r="K5059" i="4"/>
  <c r="AC5059" i="4" s="1"/>
  <c r="K5060" i="4"/>
  <c r="AC5060" i="4" s="1"/>
  <c r="K5061" i="4"/>
  <c r="AC5061" i="4" s="1"/>
  <c r="K5062" i="4"/>
  <c r="AC5062" i="4" s="1"/>
  <c r="K5063" i="4"/>
  <c r="AC5063" i="4" s="1"/>
  <c r="K5064" i="4"/>
  <c r="AC5064" i="4" s="1"/>
  <c r="K5065" i="4"/>
  <c r="AC5065" i="4" s="1"/>
  <c r="K5066" i="4"/>
  <c r="AC5066" i="4" s="1"/>
  <c r="K5067" i="4"/>
  <c r="AC5067" i="4" s="1"/>
  <c r="K5068" i="4"/>
  <c r="AC5068" i="4" s="1"/>
  <c r="K5069" i="4"/>
  <c r="AC5069" i="4" s="1"/>
  <c r="K5070" i="4"/>
  <c r="AC5070" i="4" s="1"/>
  <c r="K5071" i="4"/>
  <c r="AC5071" i="4" s="1"/>
  <c r="K5072" i="4"/>
  <c r="AC5072" i="4" s="1"/>
  <c r="K5073" i="4"/>
  <c r="AC5073" i="4" s="1"/>
  <c r="K5074" i="4"/>
  <c r="AC5074" i="4" s="1"/>
  <c r="K5075" i="4"/>
  <c r="AC5075" i="4" s="1"/>
  <c r="K5076" i="4"/>
  <c r="AC5076" i="4" s="1"/>
  <c r="K5077" i="4"/>
  <c r="AC5077" i="4" s="1"/>
  <c r="K5078" i="4"/>
  <c r="AC5078" i="4" s="1"/>
  <c r="K5079" i="4"/>
  <c r="AC5079" i="4" s="1"/>
  <c r="K5080" i="4"/>
  <c r="AC5080" i="4" s="1"/>
  <c r="K5081" i="4"/>
  <c r="AC5081" i="4" s="1"/>
  <c r="K5082" i="4"/>
  <c r="AC5082" i="4" s="1"/>
  <c r="K5083" i="4"/>
  <c r="AC5083" i="4" s="1"/>
  <c r="K5084" i="4"/>
  <c r="AC5084" i="4" s="1"/>
  <c r="K5085" i="4"/>
  <c r="AC5085" i="4" s="1"/>
  <c r="K5086" i="4"/>
  <c r="AC5086" i="4" s="1"/>
  <c r="K5087" i="4"/>
  <c r="AC5087" i="4" s="1"/>
  <c r="K5088" i="4"/>
  <c r="AC5088" i="4" s="1"/>
  <c r="K5089" i="4"/>
  <c r="AC5089" i="4" s="1"/>
  <c r="K5090" i="4"/>
  <c r="AC5090" i="4" s="1"/>
  <c r="K5091" i="4"/>
  <c r="AC5091" i="4" s="1"/>
  <c r="K5092" i="4"/>
  <c r="AC5092" i="4" s="1"/>
  <c r="K5093" i="4"/>
  <c r="AC5093" i="4" s="1"/>
  <c r="K5094" i="4"/>
  <c r="AC5094" i="4" s="1"/>
  <c r="K5095" i="4"/>
  <c r="AC5095" i="4" s="1"/>
  <c r="K5096" i="4"/>
  <c r="AC5096" i="4" s="1"/>
  <c r="K5097" i="4"/>
  <c r="AC5097" i="4" s="1"/>
  <c r="K5098" i="4"/>
  <c r="AC5098" i="4" s="1"/>
  <c r="K5099" i="4"/>
  <c r="AC5099" i="4" s="1"/>
  <c r="K5100" i="4"/>
  <c r="AC5100" i="4" s="1"/>
  <c r="K5101" i="4"/>
  <c r="AC5101" i="4" s="1"/>
  <c r="K5102" i="4"/>
  <c r="AC5102" i="4" s="1"/>
  <c r="K5103" i="4"/>
  <c r="AC5103" i="4" s="1"/>
  <c r="K5104" i="4"/>
  <c r="AC5104" i="4" s="1"/>
  <c r="K5105" i="4"/>
  <c r="AC5105" i="4" s="1"/>
  <c r="K5106" i="4"/>
  <c r="AC5106" i="4" s="1"/>
  <c r="K5107" i="4"/>
  <c r="AC5107" i="4" s="1"/>
  <c r="K5108" i="4"/>
  <c r="AC5108" i="4" s="1"/>
  <c r="K5109" i="4"/>
  <c r="AC5109" i="4" s="1"/>
  <c r="K5110" i="4"/>
  <c r="AC5110" i="4" s="1"/>
  <c r="K5111" i="4"/>
  <c r="AC5111" i="4" s="1"/>
  <c r="K5112" i="4"/>
  <c r="AC5112" i="4" s="1"/>
  <c r="K5113" i="4"/>
  <c r="AC5113" i="4" s="1"/>
  <c r="K5114" i="4"/>
  <c r="AC5114" i="4" s="1"/>
  <c r="K5115" i="4"/>
  <c r="AC5115" i="4" s="1"/>
  <c r="K5116" i="4"/>
  <c r="AC5116" i="4" s="1"/>
  <c r="K5117" i="4"/>
  <c r="AC5117" i="4" s="1"/>
  <c r="K5118" i="4"/>
  <c r="AC5118" i="4" s="1"/>
  <c r="K5119" i="4"/>
  <c r="AC5119" i="4" s="1"/>
  <c r="K5120" i="4"/>
  <c r="AC5120" i="4" s="1"/>
  <c r="K5121" i="4"/>
  <c r="AC5121" i="4" s="1"/>
  <c r="K5122" i="4"/>
  <c r="AC5122" i="4" s="1"/>
  <c r="K5123" i="4"/>
  <c r="AC5123" i="4" s="1"/>
  <c r="K5124" i="4"/>
  <c r="AC5124" i="4" s="1"/>
  <c r="K5125" i="4"/>
  <c r="AC5125" i="4" s="1"/>
  <c r="K5126" i="4"/>
  <c r="AC5126" i="4" s="1"/>
  <c r="K5127" i="4"/>
  <c r="AC5127" i="4" s="1"/>
  <c r="K5128" i="4"/>
  <c r="AC5128" i="4" s="1"/>
  <c r="K5129" i="4"/>
  <c r="AC5129" i="4" s="1"/>
  <c r="K5130" i="4"/>
  <c r="AC5130" i="4" s="1"/>
  <c r="K5131" i="4"/>
  <c r="AC5131" i="4" s="1"/>
  <c r="K5132" i="4"/>
  <c r="AC5132" i="4" s="1"/>
  <c r="K5133" i="4"/>
  <c r="AC5133" i="4" s="1"/>
  <c r="K5134" i="4"/>
  <c r="AC5134" i="4" s="1"/>
  <c r="K5135" i="4"/>
  <c r="AC5135" i="4" s="1"/>
  <c r="K5136" i="4"/>
  <c r="AC5136" i="4" s="1"/>
  <c r="K5137" i="4"/>
  <c r="AC5137" i="4" s="1"/>
  <c r="K5138" i="4"/>
  <c r="AC5138" i="4" s="1"/>
  <c r="K5139" i="4"/>
  <c r="AC5139" i="4" s="1"/>
  <c r="K5140" i="4"/>
  <c r="AC5140" i="4" s="1"/>
  <c r="K5141" i="4"/>
  <c r="AC5141" i="4" s="1"/>
  <c r="K5142" i="4"/>
  <c r="AC5142" i="4" s="1"/>
  <c r="K5143" i="4"/>
  <c r="AC5143" i="4" s="1"/>
  <c r="K5144" i="4"/>
  <c r="AC5144" i="4" s="1"/>
  <c r="K5145" i="4"/>
  <c r="AC5145" i="4" s="1"/>
  <c r="K5146" i="4"/>
  <c r="AC5146" i="4" s="1"/>
  <c r="K5147" i="4"/>
  <c r="AC5147" i="4" s="1"/>
  <c r="K5148" i="4"/>
  <c r="AC5148" i="4" s="1"/>
  <c r="K5149" i="4"/>
  <c r="AC5149" i="4" s="1"/>
  <c r="K5150" i="4"/>
  <c r="AC5150" i="4" s="1"/>
  <c r="K5151" i="4"/>
  <c r="AC5151" i="4" s="1"/>
  <c r="K5152" i="4"/>
  <c r="AC5152" i="4" s="1"/>
  <c r="K5153" i="4"/>
  <c r="AC5153" i="4" s="1"/>
  <c r="K5154" i="4"/>
  <c r="AC5154" i="4" s="1"/>
  <c r="K5155" i="4"/>
  <c r="AC5155" i="4" s="1"/>
  <c r="K5156" i="4"/>
  <c r="AC5156" i="4" s="1"/>
  <c r="K5157" i="4"/>
  <c r="AC5157" i="4" s="1"/>
  <c r="K5158" i="4"/>
  <c r="AC5158" i="4" s="1"/>
  <c r="K5159" i="4"/>
  <c r="AC5159" i="4" s="1"/>
  <c r="K5160" i="4"/>
  <c r="AC5160" i="4" s="1"/>
  <c r="K5161" i="4"/>
  <c r="AC5161" i="4" s="1"/>
  <c r="K5162" i="4"/>
  <c r="AC5162" i="4" s="1"/>
  <c r="K5163" i="4"/>
  <c r="AC5163" i="4" s="1"/>
  <c r="K5164" i="4"/>
  <c r="AC5164" i="4" s="1"/>
  <c r="K5165" i="4"/>
  <c r="AC5165" i="4" s="1"/>
  <c r="K5166" i="4"/>
  <c r="AC5166" i="4" s="1"/>
  <c r="K5167" i="4"/>
  <c r="AC5167" i="4" s="1"/>
  <c r="K5168" i="4"/>
  <c r="AC5168" i="4" s="1"/>
  <c r="K5169" i="4"/>
  <c r="AC5169" i="4" s="1"/>
  <c r="K5170" i="4"/>
  <c r="AC5170" i="4" s="1"/>
  <c r="K5171" i="4"/>
  <c r="AC5171" i="4" s="1"/>
  <c r="K5172" i="4"/>
  <c r="AC5172" i="4" s="1"/>
  <c r="K5173" i="4"/>
  <c r="AC5173" i="4" s="1"/>
  <c r="K5174" i="4"/>
  <c r="AC5174" i="4" s="1"/>
  <c r="K5175" i="4"/>
  <c r="AC5175" i="4" s="1"/>
  <c r="K5176" i="4"/>
  <c r="AC5176" i="4" s="1"/>
  <c r="K5177" i="4"/>
  <c r="AC5177" i="4" s="1"/>
  <c r="K5178" i="4"/>
  <c r="AC5178" i="4" s="1"/>
  <c r="K5179" i="4"/>
  <c r="AC5179" i="4" s="1"/>
  <c r="K5180" i="4"/>
  <c r="AC5180" i="4" s="1"/>
  <c r="K5181" i="4"/>
  <c r="AC5181" i="4" s="1"/>
  <c r="K5182" i="4"/>
  <c r="AC5182" i="4" s="1"/>
  <c r="K5183" i="4"/>
  <c r="AC5183" i="4" s="1"/>
  <c r="K5184" i="4"/>
  <c r="AC5184" i="4" s="1"/>
  <c r="K5185" i="4"/>
  <c r="AC5185" i="4" s="1"/>
  <c r="K5186" i="4"/>
  <c r="AC5186" i="4" s="1"/>
  <c r="K5187" i="4"/>
  <c r="AC5187" i="4" s="1"/>
  <c r="K5188" i="4"/>
  <c r="AC5188" i="4" s="1"/>
  <c r="K5189" i="4"/>
  <c r="AC5189" i="4" s="1"/>
  <c r="K5190" i="4"/>
  <c r="AC5190" i="4" s="1"/>
  <c r="K5191" i="4"/>
  <c r="AC5191" i="4" s="1"/>
  <c r="K5192" i="4"/>
  <c r="AC5192" i="4" s="1"/>
  <c r="K5193" i="4"/>
  <c r="AC5193" i="4" s="1"/>
  <c r="K5194" i="4"/>
  <c r="AC5194" i="4" s="1"/>
  <c r="K5195" i="4"/>
  <c r="AC5195" i="4" s="1"/>
  <c r="K5196" i="4"/>
  <c r="AC5196" i="4" s="1"/>
  <c r="K5197" i="4"/>
  <c r="AC5197" i="4" s="1"/>
  <c r="K5198" i="4"/>
  <c r="AC5198" i="4" s="1"/>
  <c r="K5199" i="4"/>
  <c r="AC5199" i="4" s="1"/>
  <c r="K5200" i="4"/>
  <c r="AC5200" i="4" s="1"/>
  <c r="K5201" i="4"/>
  <c r="AC5201" i="4" s="1"/>
  <c r="K5202" i="4"/>
  <c r="AC5202" i="4" s="1"/>
  <c r="K5203" i="4"/>
  <c r="AC5203" i="4" s="1"/>
  <c r="K5204" i="4"/>
  <c r="AC5204" i="4" s="1"/>
  <c r="K5205" i="4"/>
  <c r="AC5205" i="4" s="1"/>
  <c r="K5206" i="4"/>
  <c r="AC5206" i="4" s="1"/>
  <c r="K5207" i="4"/>
  <c r="AC5207" i="4" s="1"/>
  <c r="K5208" i="4"/>
  <c r="AC5208" i="4" s="1"/>
  <c r="K5209" i="4"/>
  <c r="AC5209" i="4" s="1"/>
  <c r="K5210" i="4"/>
  <c r="AC5210" i="4" s="1"/>
  <c r="K5211" i="4"/>
  <c r="AC5211" i="4" s="1"/>
  <c r="K5212" i="4"/>
  <c r="AC5212" i="4" s="1"/>
  <c r="K5213" i="4"/>
  <c r="AC5213" i="4" s="1"/>
  <c r="K5214" i="4"/>
  <c r="AC5214" i="4" s="1"/>
  <c r="K5215" i="4"/>
  <c r="AC5215" i="4" s="1"/>
  <c r="K5216" i="4"/>
  <c r="AC5216" i="4" s="1"/>
  <c r="K5217" i="4"/>
  <c r="AC5217" i="4" s="1"/>
  <c r="K5218" i="4"/>
  <c r="AC5218" i="4" s="1"/>
  <c r="K5219" i="4"/>
  <c r="AC5219" i="4" s="1"/>
  <c r="K5220" i="4"/>
  <c r="AC5220" i="4" s="1"/>
  <c r="K5221" i="4"/>
  <c r="AC5221" i="4" s="1"/>
  <c r="K5222" i="4"/>
  <c r="AC5222" i="4" s="1"/>
  <c r="K5223" i="4"/>
  <c r="AC5223" i="4" s="1"/>
  <c r="K5224" i="4"/>
  <c r="AC5224" i="4" s="1"/>
  <c r="K5225" i="4"/>
  <c r="AC5225" i="4" s="1"/>
  <c r="K5226" i="4"/>
  <c r="AC5226" i="4" s="1"/>
  <c r="K5227" i="4"/>
  <c r="AC5227" i="4" s="1"/>
  <c r="K5228" i="4"/>
  <c r="AC5228" i="4" s="1"/>
  <c r="K5229" i="4"/>
  <c r="AC5229" i="4" s="1"/>
  <c r="K5230" i="4"/>
  <c r="AC5230" i="4" s="1"/>
  <c r="K5231" i="4"/>
  <c r="AC5231" i="4" s="1"/>
  <c r="K5232" i="4"/>
  <c r="AC5232" i="4" s="1"/>
  <c r="K5233" i="4"/>
  <c r="AC5233" i="4" s="1"/>
  <c r="K5234" i="4"/>
  <c r="AC5234" i="4" s="1"/>
  <c r="K5235" i="4"/>
  <c r="AC5235" i="4" s="1"/>
  <c r="K5236" i="4"/>
  <c r="AC5236" i="4" s="1"/>
  <c r="K5237" i="4"/>
  <c r="AC5237" i="4" s="1"/>
  <c r="K5238" i="4"/>
  <c r="AC5238" i="4" s="1"/>
  <c r="K5239" i="4"/>
  <c r="AC5239" i="4" s="1"/>
  <c r="K5240" i="4"/>
  <c r="AC5240" i="4" s="1"/>
  <c r="K5241" i="4"/>
  <c r="AC5241" i="4" s="1"/>
  <c r="K5242" i="4"/>
  <c r="AC5242" i="4" s="1"/>
  <c r="K5243" i="4"/>
  <c r="AC5243" i="4" s="1"/>
  <c r="K5244" i="4"/>
  <c r="AC5244" i="4" s="1"/>
  <c r="K5245" i="4"/>
  <c r="AC5245" i="4" s="1"/>
  <c r="K5246" i="4"/>
  <c r="AC5246" i="4" s="1"/>
  <c r="K5247" i="4"/>
  <c r="AC5247" i="4" s="1"/>
  <c r="K5248" i="4"/>
  <c r="AC5248" i="4" s="1"/>
  <c r="K5249" i="4"/>
  <c r="AC5249" i="4" s="1"/>
  <c r="K5250" i="4"/>
  <c r="AC5250" i="4" s="1"/>
  <c r="K5251" i="4"/>
  <c r="AC5251" i="4" s="1"/>
  <c r="K5252" i="4"/>
  <c r="AC5252" i="4" s="1"/>
  <c r="K5253" i="4"/>
  <c r="AC5253" i="4" s="1"/>
  <c r="K5254" i="4"/>
  <c r="AC5254" i="4" s="1"/>
  <c r="K5255" i="4"/>
  <c r="AC5255" i="4" s="1"/>
  <c r="K5256" i="4"/>
  <c r="AC5256" i="4" s="1"/>
  <c r="K5257" i="4"/>
  <c r="AC5257" i="4" s="1"/>
  <c r="K5258" i="4"/>
  <c r="AC5258" i="4" s="1"/>
  <c r="K5259" i="4"/>
  <c r="AC5259" i="4" s="1"/>
  <c r="K5260" i="4"/>
  <c r="AC5260" i="4" s="1"/>
  <c r="K5261" i="4"/>
  <c r="AC5261" i="4" s="1"/>
  <c r="K5262" i="4"/>
  <c r="AC5262" i="4" s="1"/>
  <c r="K5263" i="4"/>
  <c r="AC5263" i="4" s="1"/>
  <c r="K5264" i="4"/>
  <c r="AC5264" i="4" s="1"/>
  <c r="K5265" i="4"/>
  <c r="AC5265" i="4" s="1"/>
  <c r="K5266" i="4"/>
  <c r="AC5266" i="4" s="1"/>
  <c r="K5267" i="4"/>
  <c r="AC5267" i="4" s="1"/>
  <c r="K5268" i="4"/>
  <c r="AC5268" i="4" s="1"/>
  <c r="K5269" i="4"/>
  <c r="AC5269" i="4" s="1"/>
  <c r="K5270" i="4"/>
  <c r="AC5270" i="4" s="1"/>
  <c r="K5271" i="4"/>
  <c r="AC5271" i="4" s="1"/>
  <c r="K5272" i="4"/>
  <c r="AC5272" i="4" s="1"/>
  <c r="K5273" i="4"/>
  <c r="AC5273" i="4" s="1"/>
  <c r="K5274" i="4"/>
  <c r="AC5274" i="4" s="1"/>
  <c r="K5275" i="4"/>
  <c r="AC5275" i="4" s="1"/>
  <c r="K5276" i="4"/>
  <c r="AC5276" i="4" s="1"/>
  <c r="K5277" i="4"/>
  <c r="AC5277" i="4" s="1"/>
  <c r="K5278" i="4"/>
  <c r="AC5278" i="4" s="1"/>
  <c r="K5279" i="4"/>
  <c r="AC5279" i="4" s="1"/>
  <c r="K5280" i="4"/>
  <c r="AC5280" i="4" s="1"/>
  <c r="K5281" i="4"/>
  <c r="AC5281" i="4" s="1"/>
  <c r="K5282" i="4"/>
  <c r="AC5282" i="4" s="1"/>
  <c r="K5283" i="4"/>
  <c r="AC5283" i="4" s="1"/>
  <c r="K5284" i="4"/>
  <c r="AC5284" i="4" s="1"/>
  <c r="K5285" i="4"/>
  <c r="AC5285" i="4" s="1"/>
  <c r="K5286" i="4"/>
  <c r="AC5286" i="4" s="1"/>
  <c r="K5287" i="4"/>
  <c r="AC5287" i="4" s="1"/>
  <c r="K5288" i="4"/>
  <c r="AC5288" i="4" s="1"/>
  <c r="K5289" i="4"/>
  <c r="AC5289" i="4" s="1"/>
  <c r="K5290" i="4"/>
  <c r="AC5290" i="4" s="1"/>
  <c r="K5291" i="4"/>
  <c r="AC5291" i="4" s="1"/>
  <c r="K5292" i="4"/>
  <c r="AC5292" i="4" s="1"/>
  <c r="K5293" i="4"/>
  <c r="AC5293" i="4" s="1"/>
  <c r="K5294" i="4"/>
  <c r="AC5294" i="4" s="1"/>
  <c r="K5295" i="4"/>
  <c r="AC5295" i="4" s="1"/>
  <c r="K5296" i="4"/>
  <c r="AC5296" i="4" s="1"/>
  <c r="K5297" i="4"/>
  <c r="AC5297" i="4" s="1"/>
  <c r="K5298" i="4"/>
  <c r="AC5298" i="4" s="1"/>
  <c r="K5299" i="4"/>
  <c r="AC5299" i="4" s="1"/>
  <c r="K5300" i="4"/>
  <c r="AC5300" i="4" s="1"/>
  <c r="K5301" i="4"/>
  <c r="AC5301" i="4" s="1"/>
  <c r="K5302" i="4"/>
  <c r="AC5302" i="4" s="1"/>
  <c r="K5303" i="4"/>
  <c r="AC5303" i="4" s="1"/>
  <c r="K5304" i="4"/>
  <c r="AC5304" i="4" s="1"/>
  <c r="K5305" i="4"/>
  <c r="AC5305" i="4" s="1"/>
  <c r="K5306" i="4"/>
  <c r="AC5306" i="4" s="1"/>
  <c r="K5307" i="4"/>
  <c r="AC5307" i="4" s="1"/>
  <c r="K5308" i="4"/>
  <c r="AC5308" i="4" s="1"/>
  <c r="K5309" i="4"/>
  <c r="AC5309" i="4" s="1"/>
  <c r="K5310" i="4"/>
  <c r="AC5310" i="4" s="1"/>
  <c r="K5311" i="4"/>
  <c r="AC5311" i="4" s="1"/>
  <c r="K5312" i="4"/>
  <c r="AC5312" i="4" s="1"/>
  <c r="K5313" i="4"/>
  <c r="AC5313" i="4" s="1"/>
  <c r="K5314" i="4"/>
  <c r="AC5314" i="4" s="1"/>
  <c r="K5315" i="4"/>
  <c r="AC5315" i="4" s="1"/>
  <c r="K5316" i="4"/>
  <c r="AC5316" i="4" s="1"/>
  <c r="K5317" i="4"/>
  <c r="AC5317" i="4" s="1"/>
  <c r="K5318" i="4"/>
  <c r="AC5318" i="4" s="1"/>
  <c r="K5319" i="4"/>
  <c r="AC5319" i="4" s="1"/>
  <c r="K5320" i="4"/>
  <c r="AC5320" i="4" s="1"/>
  <c r="K5321" i="4"/>
  <c r="AC5321" i="4" s="1"/>
  <c r="K5322" i="4"/>
  <c r="AC5322" i="4" s="1"/>
  <c r="K5323" i="4"/>
  <c r="AC5323" i="4" s="1"/>
  <c r="K5324" i="4"/>
  <c r="AC5324" i="4" s="1"/>
  <c r="K5325" i="4"/>
  <c r="AC5325" i="4" s="1"/>
  <c r="K5326" i="4"/>
  <c r="AC5326" i="4" s="1"/>
  <c r="K5327" i="4"/>
  <c r="AC5327" i="4" s="1"/>
  <c r="K5328" i="4"/>
  <c r="AC5328" i="4" s="1"/>
  <c r="K5329" i="4"/>
  <c r="AC5329" i="4" s="1"/>
  <c r="K5330" i="4"/>
  <c r="AC5330" i="4" s="1"/>
  <c r="K5331" i="4"/>
  <c r="AC5331" i="4" s="1"/>
  <c r="K5332" i="4"/>
  <c r="AC5332" i="4" s="1"/>
  <c r="K5333" i="4"/>
  <c r="AC5333" i="4" s="1"/>
  <c r="K5334" i="4"/>
  <c r="AC5334" i="4" s="1"/>
  <c r="K5335" i="4"/>
  <c r="AC5335" i="4" s="1"/>
  <c r="K5336" i="4"/>
  <c r="AC5336" i="4" s="1"/>
  <c r="K5337" i="4"/>
  <c r="AC5337" i="4" s="1"/>
  <c r="K5338" i="4"/>
  <c r="AC5338" i="4" s="1"/>
  <c r="K5339" i="4"/>
  <c r="AC5339" i="4" s="1"/>
  <c r="K5340" i="4"/>
  <c r="AC5340" i="4" s="1"/>
  <c r="K5341" i="4"/>
  <c r="AC5341" i="4" s="1"/>
  <c r="K5342" i="4"/>
  <c r="AC5342" i="4" s="1"/>
  <c r="K5343" i="4"/>
  <c r="AC5343" i="4" s="1"/>
  <c r="K5344" i="4"/>
  <c r="AC5344" i="4" s="1"/>
  <c r="K5345" i="4"/>
  <c r="AC5345" i="4" s="1"/>
  <c r="K5346" i="4"/>
  <c r="AC5346" i="4" s="1"/>
  <c r="K5347" i="4"/>
  <c r="AC5347" i="4" s="1"/>
  <c r="K5348" i="4"/>
  <c r="AC5348" i="4" s="1"/>
  <c r="K5349" i="4"/>
  <c r="AC5349" i="4" s="1"/>
  <c r="K5350" i="4"/>
  <c r="AC5350" i="4" s="1"/>
  <c r="K5351" i="4"/>
  <c r="AC5351" i="4" s="1"/>
  <c r="K5352" i="4"/>
  <c r="AC5352" i="4" s="1"/>
  <c r="K5353" i="4"/>
  <c r="AC5353" i="4" s="1"/>
  <c r="K5354" i="4"/>
  <c r="AC5354" i="4" s="1"/>
  <c r="K5355" i="4"/>
  <c r="AC5355" i="4" s="1"/>
  <c r="K5356" i="4"/>
  <c r="AC5356" i="4" s="1"/>
  <c r="K5357" i="4"/>
  <c r="AC5357" i="4" s="1"/>
  <c r="K5358" i="4"/>
  <c r="AC5358" i="4" s="1"/>
  <c r="K5359" i="4"/>
  <c r="AC5359" i="4" s="1"/>
  <c r="K5360" i="4"/>
  <c r="AC5360" i="4" s="1"/>
  <c r="K5361" i="4"/>
  <c r="AC5361" i="4" s="1"/>
  <c r="K5362" i="4"/>
  <c r="AC5362" i="4" s="1"/>
  <c r="K5363" i="4"/>
  <c r="AC5363" i="4" s="1"/>
  <c r="K5364" i="4"/>
  <c r="AC5364" i="4" s="1"/>
  <c r="K5365" i="4"/>
  <c r="AC5365" i="4" s="1"/>
  <c r="K5366" i="4"/>
  <c r="AC5366" i="4" s="1"/>
  <c r="K5367" i="4"/>
  <c r="AC5367" i="4" s="1"/>
  <c r="K5368" i="4"/>
  <c r="AC5368" i="4" s="1"/>
  <c r="K5369" i="4"/>
  <c r="AC5369" i="4" s="1"/>
  <c r="K5370" i="4"/>
  <c r="AC5370" i="4" s="1"/>
  <c r="K5371" i="4"/>
  <c r="AC5371" i="4" s="1"/>
  <c r="K5372" i="4"/>
  <c r="AC5372" i="4" s="1"/>
  <c r="K5373" i="4"/>
  <c r="AC5373" i="4" s="1"/>
  <c r="K5374" i="4"/>
  <c r="AC5374" i="4" s="1"/>
  <c r="K5375" i="4"/>
  <c r="AC5375" i="4" s="1"/>
  <c r="K5376" i="4"/>
  <c r="AC5376" i="4" s="1"/>
  <c r="K5377" i="4"/>
  <c r="AC5377" i="4" s="1"/>
  <c r="K5378" i="4"/>
  <c r="AC5378" i="4" s="1"/>
  <c r="K5379" i="4"/>
  <c r="AC5379" i="4" s="1"/>
  <c r="K5380" i="4"/>
  <c r="AC5380" i="4" s="1"/>
  <c r="K5381" i="4"/>
  <c r="AC5381" i="4" s="1"/>
  <c r="K5382" i="4"/>
  <c r="AC5382" i="4" s="1"/>
  <c r="K5383" i="4"/>
  <c r="AC5383" i="4" s="1"/>
  <c r="K5384" i="4"/>
  <c r="AC5384" i="4" s="1"/>
  <c r="K5385" i="4"/>
  <c r="AC5385" i="4" s="1"/>
  <c r="K5386" i="4"/>
  <c r="AC5386" i="4" s="1"/>
  <c r="K5387" i="4"/>
  <c r="AC5387" i="4" s="1"/>
  <c r="K5388" i="4"/>
  <c r="AC5388" i="4" s="1"/>
  <c r="K5389" i="4"/>
  <c r="AC5389" i="4" s="1"/>
  <c r="K5390" i="4"/>
  <c r="AC5390" i="4" s="1"/>
  <c r="K5391" i="4"/>
  <c r="AC5391" i="4" s="1"/>
  <c r="K5392" i="4"/>
  <c r="AC5392" i="4" s="1"/>
  <c r="K5393" i="4"/>
  <c r="AC5393" i="4" s="1"/>
  <c r="K5394" i="4"/>
  <c r="AC5394" i="4" s="1"/>
  <c r="K5395" i="4"/>
  <c r="AC5395" i="4" s="1"/>
  <c r="K5396" i="4"/>
  <c r="AC5396" i="4" s="1"/>
  <c r="K5397" i="4"/>
  <c r="AC5397" i="4" s="1"/>
  <c r="K5398" i="4"/>
  <c r="AC5398" i="4" s="1"/>
  <c r="K5399" i="4"/>
  <c r="AC5399" i="4" s="1"/>
  <c r="K5400" i="4"/>
  <c r="AC5400" i="4" s="1"/>
  <c r="K5401" i="4"/>
  <c r="AC5401" i="4" s="1"/>
  <c r="K5402" i="4"/>
  <c r="AC5402" i="4" s="1"/>
  <c r="K5403" i="4"/>
  <c r="AC5403" i="4" s="1"/>
  <c r="K5404" i="4"/>
  <c r="AC5404" i="4" s="1"/>
  <c r="K5405" i="4"/>
  <c r="AC5405" i="4" s="1"/>
  <c r="K5406" i="4"/>
  <c r="AC5406" i="4" s="1"/>
  <c r="K5407" i="4"/>
  <c r="AC5407" i="4" s="1"/>
  <c r="K5408" i="4"/>
  <c r="AC5408" i="4" s="1"/>
  <c r="K5409" i="4"/>
  <c r="AC5409" i="4" s="1"/>
  <c r="K5410" i="4"/>
  <c r="AC5410" i="4" s="1"/>
  <c r="K5411" i="4"/>
  <c r="AC5411" i="4" s="1"/>
  <c r="K5412" i="4"/>
  <c r="AC5412" i="4" s="1"/>
  <c r="K5413" i="4"/>
  <c r="AC5413" i="4" s="1"/>
  <c r="K5414" i="4"/>
  <c r="AC5414" i="4" s="1"/>
  <c r="K5415" i="4"/>
  <c r="AC5415" i="4" s="1"/>
  <c r="K5416" i="4"/>
  <c r="AC5416" i="4" s="1"/>
  <c r="K5417" i="4"/>
  <c r="AC5417" i="4" s="1"/>
  <c r="K5418" i="4"/>
  <c r="AC5418" i="4" s="1"/>
  <c r="K5419" i="4"/>
  <c r="AC5419" i="4" s="1"/>
  <c r="K5420" i="4"/>
  <c r="AC5420" i="4" s="1"/>
  <c r="K5421" i="4"/>
  <c r="AC5421" i="4" s="1"/>
  <c r="K5422" i="4"/>
  <c r="AC5422" i="4" s="1"/>
  <c r="K5423" i="4"/>
  <c r="AC5423" i="4" s="1"/>
  <c r="K5424" i="4"/>
  <c r="AC5424" i="4" s="1"/>
  <c r="K5425" i="4"/>
  <c r="AC5425" i="4" s="1"/>
  <c r="K5426" i="4"/>
  <c r="AC5426" i="4" s="1"/>
  <c r="K5427" i="4"/>
  <c r="AC5427" i="4" s="1"/>
  <c r="K5428" i="4"/>
  <c r="AC5428" i="4" s="1"/>
  <c r="K5429" i="4"/>
  <c r="AC5429" i="4" s="1"/>
  <c r="K5430" i="4"/>
  <c r="AC5430" i="4" s="1"/>
  <c r="K5431" i="4"/>
  <c r="AC5431" i="4" s="1"/>
  <c r="K5432" i="4"/>
  <c r="AC5432" i="4" s="1"/>
  <c r="K5433" i="4"/>
  <c r="AC5433" i="4" s="1"/>
  <c r="K5434" i="4"/>
  <c r="AC5434" i="4" s="1"/>
  <c r="K5435" i="4"/>
  <c r="AC5435" i="4" s="1"/>
  <c r="K5436" i="4"/>
  <c r="AC5436" i="4" s="1"/>
  <c r="K5437" i="4"/>
  <c r="AC5437" i="4" s="1"/>
  <c r="K5438" i="4"/>
  <c r="AC5438" i="4" s="1"/>
  <c r="K5439" i="4"/>
  <c r="AC5439" i="4" s="1"/>
  <c r="K5440" i="4"/>
  <c r="AC5440" i="4" s="1"/>
  <c r="K5441" i="4"/>
  <c r="AC5441" i="4" s="1"/>
  <c r="K5442" i="4"/>
  <c r="AC5442" i="4" s="1"/>
  <c r="K5443" i="4"/>
  <c r="AC5443" i="4" s="1"/>
  <c r="K5444" i="4"/>
  <c r="AC5444" i="4" s="1"/>
  <c r="K5445" i="4"/>
  <c r="AC5445" i="4" s="1"/>
  <c r="K5446" i="4"/>
  <c r="AC5446" i="4" s="1"/>
  <c r="K5447" i="4"/>
  <c r="AC5447" i="4" s="1"/>
  <c r="K5448" i="4"/>
  <c r="AC5448" i="4" s="1"/>
  <c r="K5449" i="4"/>
  <c r="AC5449" i="4" s="1"/>
  <c r="K5450" i="4"/>
  <c r="AC5450" i="4" s="1"/>
  <c r="K5451" i="4"/>
  <c r="AC5451" i="4" s="1"/>
  <c r="K5452" i="4"/>
  <c r="AC5452" i="4" s="1"/>
  <c r="K5453" i="4"/>
  <c r="AC5453" i="4" s="1"/>
  <c r="K5454" i="4"/>
  <c r="AC5454" i="4" s="1"/>
  <c r="K5455" i="4"/>
  <c r="AC5455" i="4" s="1"/>
  <c r="K5456" i="4"/>
  <c r="AC5456" i="4" s="1"/>
  <c r="K5457" i="4"/>
  <c r="AC5457" i="4" s="1"/>
  <c r="K5458" i="4"/>
  <c r="AC5458" i="4" s="1"/>
  <c r="K5459" i="4"/>
  <c r="AC5459" i="4" s="1"/>
  <c r="K5460" i="4"/>
  <c r="AC5460" i="4" s="1"/>
  <c r="K5461" i="4"/>
  <c r="AC5461" i="4" s="1"/>
  <c r="K5462" i="4"/>
  <c r="AC5462" i="4" s="1"/>
  <c r="K5463" i="4"/>
  <c r="AC5463" i="4" s="1"/>
  <c r="K5464" i="4"/>
  <c r="AC5464" i="4" s="1"/>
  <c r="K5465" i="4"/>
  <c r="AC5465" i="4" s="1"/>
  <c r="K5466" i="4"/>
  <c r="AC5466" i="4" s="1"/>
  <c r="K5467" i="4"/>
  <c r="AC5467" i="4" s="1"/>
  <c r="K5468" i="4"/>
  <c r="AC5468" i="4" s="1"/>
  <c r="K5469" i="4"/>
  <c r="AC5469" i="4" s="1"/>
  <c r="K5470" i="4"/>
  <c r="AC5470" i="4" s="1"/>
  <c r="K5471" i="4"/>
  <c r="AC5471" i="4" s="1"/>
  <c r="K5472" i="4"/>
  <c r="AC5472" i="4" s="1"/>
  <c r="K5473" i="4"/>
  <c r="AC5473" i="4" s="1"/>
  <c r="K5474" i="4"/>
  <c r="AC5474" i="4" s="1"/>
  <c r="K5475" i="4"/>
  <c r="AC5475" i="4" s="1"/>
  <c r="K5476" i="4"/>
  <c r="AC5476" i="4" s="1"/>
  <c r="K5477" i="4"/>
  <c r="AC5477" i="4" s="1"/>
  <c r="K5478" i="4"/>
  <c r="AC5478" i="4" s="1"/>
  <c r="K5479" i="4"/>
  <c r="AC5479" i="4" s="1"/>
  <c r="K5480" i="4"/>
  <c r="AC5480" i="4" s="1"/>
  <c r="K5481" i="4"/>
  <c r="AC5481" i="4" s="1"/>
  <c r="K5482" i="4"/>
  <c r="AC5482" i="4" s="1"/>
  <c r="K5483" i="4"/>
  <c r="AC5483" i="4" s="1"/>
  <c r="K5484" i="4"/>
  <c r="AC5484" i="4" s="1"/>
  <c r="K5485" i="4"/>
  <c r="AC5485" i="4" s="1"/>
  <c r="K5486" i="4"/>
  <c r="AC5486" i="4" s="1"/>
  <c r="K5487" i="4"/>
  <c r="AC5487" i="4" s="1"/>
  <c r="K5488" i="4"/>
  <c r="AC5488" i="4" s="1"/>
  <c r="K5489" i="4"/>
  <c r="AC5489" i="4" s="1"/>
  <c r="K5490" i="4"/>
  <c r="AC5490" i="4" s="1"/>
  <c r="K5491" i="4"/>
  <c r="AC5491" i="4" s="1"/>
  <c r="K5492" i="4"/>
  <c r="AC5492" i="4" s="1"/>
  <c r="K5493" i="4"/>
  <c r="AC5493" i="4" s="1"/>
  <c r="K5494" i="4"/>
  <c r="AC5494" i="4" s="1"/>
  <c r="K5495" i="4"/>
  <c r="AC5495" i="4" s="1"/>
  <c r="K5496" i="4"/>
  <c r="AC5496" i="4" s="1"/>
  <c r="K5497" i="4"/>
  <c r="AC5497" i="4" s="1"/>
  <c r="K5498" i="4"/>
  <c r="AC5498" i="4" s="1"/>
  <c r="K5499" i="4"/>
  <c r="AC5499" i="4" s="1"/>
  <c r="K5500" i="4"/>
  <c r="AC5500" i="4" s="1"/>
  <c r="K5501" i="4"/>
  <c r="AC5501" i="4" s="1"/>
  <c r="K5502" i="4"/>
  <c r="AC5502" i="4" s="1"/>
  <c r="K5503" i="4"/>
  <c r="AC5503" i="4" s="1"/>
  <c r="K5504" i="4"/>
  <c r="AC5504" i="4" s="1"/>
  <c r="K5505" i="4"/>
  <c r="AC5505" i="4" s="1"/>
  <c r="K5506" i="4"/>
  <c r="AC5506" i="4" s="1"/>
  <c r="K5507" i="4"/>
  <c r="AC5507" i="4" s="1"/>
  <c r="K5508" i="4"/>
  <c r="AC5508" i="4" s="1"/>
  <c r="K5509" i="4"/>
  <c r="AC5509" i="4" s="1"/>
  <c r="K5510" i="4"/>
  <c r="AC5510" i="4" s="1"/>
  <c r="K5511" i="4"/>
  <c r="AC5511" i="4" s="1"/>
  <c r="K5512" i="4"/>
  <c r="AC5512" i="4" s="1"/>
  <c r="K5513" i="4"/>
  <c r="AC5513" i="4" s="1"/>
  <c r="K5514" i="4"/>
  <c r="AC5514" i="4" s="1"/>
  <c r="K5515" i="4"/>
  <c r="AC5515" i="4" s="1"/>
  <c r="K5516" i="4"/>
  <c r="AC5516" i="4" s="1"/>
  <c r="K5517" i="4"/>
  <c r="AC5517" i="4" s="1"/>
  <c r="K5518" i="4"/>
  <c r="AC5518" i="4" s="1"/>
  <c r="K5519" i="4"/>
  <c r="AC5519" i="4" s="1"/>
  <c r="K5520" i="4"/>
  <c r="AC5520" i="4" s="1"/>
  <c r="K5521" i="4"/>
  <c r="AC5521" i="4" s="1"/>
  <c r="K5522" i="4"/>
  <c r="AC5522" i="4" s="1"/>
  <c r="K5523" i="4"/>
  <c r="AC5523" i="4" s="1"/>
  <c r="K5524" i="4"/>
  <c r="AC5524" i="4" s="1"/>
  <c r="K5525" i="4"/>
  <c r="AC5525" i="4" s="1"/>
  <c r="K5526" i="4"/>
  <c r="AC5526" i="4" s="1"/>
  <c r="K5527" i="4"/>
  <c r="AC5527" i="4" s="1"/>
  <c r="K5528" i="4"/>
  <c r="AC5528" i="4" s="1"/>
  <c r="K5529" i="4"/>
  <c r="AC5529" i="4" s="1"/>
  <c r="K5530" i="4"/>
  <c r="AC5530" i="4" s="1"/>
  <c r="K5531" i="4"/>
  <c r="AC5531" i="4" s="1"/>
  <c r="K5532" i="4"/>
  <c r="AC5532" i="4" s="1"/>
  <c r="K5533" i="4"/>
  <c r="AC5533" i="4" s="1"/>
  <c r="K5534" i="4"/>
  <c r="AC5534" i="4" s="1"/>
  <c r="K5535" i="4"/>
  <c r="AC5535" i="4" s="1"/>
  <c r="K5536" i="4"/>
  <c r="AC5536" i="4" s="1"/>
  <c r="K5537" i="4"/>
  <c r="AC5537" i="4" s="1"/>
  <c r="K5538" i="4"/>
  <c r="AC5538" i="4" s="1"/>
  <c r="K5539" i="4"/>
  <c r="AC5539" i="4" s="1"/>
  <c r="K5540" i="4"/>
  <c r="AC5540" i="4" s="1"/>
  <c r="K5541" i="4"/>
  <c r="AC5541" i="4" s="1"/>
  <c r="K5542" i="4"/>
  <c r="AC5542" i="4" s="1"/>
  <c r="K5543" i="4"/>
  <c r="AC5543" i="4" s="1"/>
  <c r="K5544" i="4"/>
  <c r="AC5544" i="4" s="1"/>
  <c r="K5545" i="4"/>
  <c r="AC5545" i="4" s="1"/>
  <c r="K5546" i="4"/>
  <c r="AC5546" i="4" s="1"/>
  <c r="K5547" i="4"/>
  <c r="AC5547" i="4" s="1"/>
  <c r="K5548" i="4"/>
  <c r="AC5548" i="4" s="1"/>
  <c r="K5549" i="4"/>
  <c r="AC5549" i="4" s="1"/>
  <c r="K5550" i="4"/>
  <c r="AC5550" i="4" s="1"/>
  <c r="K5551" i="4"/>
  <c r="AC5551" i="4" s="1"/>
  <c r="K5552" i="4"/>
  <c r="AC5552" i="4" s="1"/>
  <c r="K5553" i="4"/>
  <c r="AC5553" i="4" s="1"/>
  <c r="K5554" i="4"/>
  <c r="AC5554" i="4" s="1"/>
  <c r="K5555" i="4"/>
  <c r="AC5555" i="4" s="1"/>
  <c r="K5556" i="4"/>
  <c r="AC5556" i="4" s="1"/>
  <c r="K5557" i="4"/>
  <c r="AC5557" i="4" s="1"/>
  <c r="K5558" i="4"/>
  <c r="AC5558" i="4" s="1"/>
  <c r="K5559" i="4"/>
  <c r="AC5559" i="4" s="1"/>
  <c r="K5560" i="4"/>
  <c r="AC5560" i="4" s="1"/>
  <c r="K5561" i="4"/>
  <c r="AC5561" i="4" s="1"/>
  <c r="K5562" i="4"/>
  <c r="AC5562" i="4" s="1"/>
  <c r="K5563" i="4"/>
  <c r="AC5563" i="4" s="1"/>
  <c r="K5564" i="4"/>
  <c r="AC5564" i="4" s="1"/>
  <c r="K5565" i="4"/>
  <c r="AC5565" i="4" s="1"/>
  <c r="K5566" i="4"/>
  <c r="AC5566" i="4" s="1"/>
  <c r="K5567" i="4"/>
  <c r="AC5567" i="4" s="1"/>
  <c r="K5568" i="4"/>
  <c r="AC5568" i="4" s="1"/>
  <c r="K5569" i="4"/>
  <c r="AC5569" i="4" s="1"/>
  <c r="K5570" i="4"/>
  <c r="AC5570" i="4" s="1"/>
  <c r="K5571" i="4"/>
  <c r="AC5571" i="4" s="1"/>
  <c r="K5572" i="4"/>
  <c r="AC5572" i="4" s="1"/>
  <c r="K5573" i="4"/>
  <c r="AC5573" i="4" s="1"/>
  <c r="K5574" i="4"/>
  <c r="AC5574" i="4" s="1"/>
  <c r="K5575" i="4"/>
  <c r="AC5575" i="4" s="1"/>
  <c r="K5576" i="4"/>
  <c r="AC5576" i="4" s="1"/>
  <c r="K5577" i="4"/>
  <c r="AC5577" i="4" s="1"/>
  <c r="K5578" i="4"/>
  <c r="AC5578" i="4" s="1"/>
  <c r="K5579" i="4"/>
  <c r="AC5579" i="4" s="1"/>
  <c r="K5580" i="4"/>
  <c r="AC5580" i="4" s="1"/>
  <c r="K5581" i="4"/>
  <c r="AC5581" i="4" s="1"/>
  <c r="K5582" i="4"/>
  <c r="AC5582" i="4" s="1"/>
  <c r="K5583" i="4"/>
  <c r="AC5583" i="4" s="1"/>
  <c r="K5584" i="4"/>
  <c r="AC5584" i="4" s="1"/>
  <c r="K5585" i="4"/>
  <c r="AC5585" i="4" s="1"/>
  <c r="K5586" i="4"/>
  <c r="AC5586" i="4" s="1"/>
  <c r="K5587" i="4"/>
  <c r="AC5587" i="4" s="1"/>
  <c r="K5588" i="4"/>
  <c r="AC5588" i="4" s="1"/>
  <c r="K5589" i="4"/>
  <c r="AC5589" i="4" s="1"/>
  <c r="K5590" i="4"/>
  <c r="AC5590" i="4" s="1"/>
  <c r="K5591" i="4"/>
  <c r="AC5591" i="4" s="1"/>
  <c r="K5592" i="4"/>
  <c r="AC5592" i="4" s="1"/>
  <c r="K5593" i="4"/>
  <c r="AC5593" i="4" s="1"/>
  <c r="K5594" i="4"/>
  <c r="AC5594" i="4" s="1"/>
  <c r="K5595" i="4"/>
  <c r="AC5595" i="4" s="1"/>
  <c r="K5596" i="4"/>
  <c r="AC5596" i="4" s="1"/>
  <c r="K5597" i="4"/>
  <c r="AC5597" i="4" s="1"/>
  <c r="K5598" i="4"/>
  <c r="AC5598" i="4" s="1"/>
  <c r="K5599" i="4"/>
  <c r="AC5599" i="4" s="1"/>
  <c r="K5600" i="4"/>
  <c r="AC5600" i="4" s="1"/>
  <c r="K5601" i="4"/>
  <c r="AC5601" i="4" s="1"/>
  <c r="K5602" i="4"/>
  <c r="AC5602" i="4" s="1"/>
  <c r="K5603" i="4"/>
  <c r="AC5603" i="4" s="1"/>
  <c r="K5604" i="4"/>
  <c r="AC5604" i="4" s="1"/>
  <c r="K5605" i="4"/>
  <c r="AC5605" i="4" s="1"/>
  <c r="K5606" i="4"/>
  <c r="AC5606" i="4" s="1"/>
  <c r="K5607" i="4"/>
  <c r="AC5607" i="4" s="1"/>
  <c r="K5608" i="4"/>
  <c r="AC5608" i="4" s="1"/>
  <c r="K5609" i="4"/>
  <c r="AC5609" i="4" s="1"/>
  <c r="K5610" i="4"/>
  <c r="AC5610" i="4" s="1"/>
  <c r="K5611" i="4"/>
  <c r="AC5611" i="4" s="1"/>
  <c r="K5612" i="4"/>
  <c r="AC5612" i="4" s="1"/>
  <c r="K5613" i="4"/>
  <c r="AC5613" i="4" s="1"/>
  <c r="K5614" i="4"/>
  <c r="AC5614" i="4" s="1"/>
  <c r="K5615" i="4"/>
  <c r="AC5615" i="4" s="1"/>
  <c r="K5616" i="4"/>
  <c r="AC5616" i="4" s="1"/>
  <c r="K5617" i="4"/>
  <c r="AC5617" i="4" s="1"/>
  <c r="K5618" i="4"/>
  <c r="AC5618" i="4" s="1"/>
  <c r="K5619" i="4"/>
  <c r="AC5619" i="4" s="1"/>
  <c r="K5620" i="4"/>
  <c r="AC5620" i="4" s="1"/>
  <c r="K5621" i="4"/>
  <c r="AC5621" i="4" s="1"/>
  <c r="K5622" i="4"/>
  <c r="AC5622" i="4" s="1"/>
  <c r="K5623" i="4"/>
  <c r="AC5623" i="4" s="1"/>
  <c r="K5624" i="4"/>
  <c r="AC5624" i="4" s="1"/>
  <c r="K5625" i="4"/>
  <c r="AC5625" i="4" s="1"/>
  <c r="K5626" i="4"/>
  <c r="AC5626" i="4" s="1"/>
  <c r="K5627" i="4"/>
  <c r="AC5627" i="4" s="1"/>
  <c r="K5628" i="4"/>
  <c r="AC5628" i="4" s="1"/>
  <c r="K5629" i="4"/>
  <c r="AC5629" i="4" s="1"/>
  <c r="K5630" i="4"/>
  <c r="AC5630" i="4" s="1"/>
  <c r="K5631" i="4"/>
  <c r="AC5631" i="4" s="1"/>
  <c r="K5632" i="4"/>
  <c r="AC5632" i="4" s="1"/>
  <c r="K5633" i="4"/>
  <c r="AC5633" i="4" s="1"/>
  <c r="K5634" i="4"/>
  <c r="AC5634" i="4" s="1"/>
  <c r="K5635" i="4"/>
  <c r="AC5635" i="4" s="1"/>
  <c r="K5636" i="4"/>
  <c r="AC5636" i="4" s="1"/>
  <c r="K5637" i="4"/>
  <c r="AC5637" i="4" s="1"/>
  <c r="K5638" i="4"/>
  <c r="AC5638" i="4" s="1"/>
  <c r="K5639" i="4"/>
  <c r="AC5639" i="4" s="1"/>
  <c r="K5640" i="4"/>
  <c r="AC5640" i="4" s="1"/>
  <c r="K5641" i="4"/>
  <c r="AC5641" i="4" s="1"/>
  <c r="K5642" i="4"/>
  <c r="AC5642" i="4" s="1"/>
  <c r="K5643" i="4"/>
  <c r="AC5643" i="4" s="1"/>
  <c r="K5644" i="4"/>
  <c r="AC5644" i="4" s="1"/>
  <c r="K5645" i="4"/>
  <c r="AC5645" i="4" s="1"/>
  <c r="K5646" i="4"/>
  <c r="AC5646" i="4" s="1"/>
  <c r="K5647" i="4"/>
  <c r="AC5647" i="4" s="1"/>
  <c r="K5648" i="4"/>
  <c r="AC5648" i="4" s="1"/>
  <c r="K5649" i="4"/>
  <c r="AC5649" i="4" s="1"/>
  <c r="K5650" i="4"/>
  <c r="AC5650" i="4" s="1"/>
  <c r="K5651" i="4"/>
  <c r="AC5651" i="4" s="1"/>
  <c r="K5652" i="4"/>
  <c r="AC5652" i="4" s="1"/>
  <c r="K5653" i="4"/>
  <c r="AC5653" i="4" s="1"/>
  <c r="K5654" i="4"/>
  <c r="AC5654" i="4" s="1"/>
  <c r="K5655" i="4"/>
  <c r="AC5655" i="4" s="1"/>
  <c r="K5656" i="4"/>
  <c r="AC5656" i="4" s="1"/>
  <c r="K5657" i="4"/>
  <c r="AC5657" i="4" s="1"/>
  <c r="K5658" i="4"/>
  <c r="AC5658" i="4" s="1"/>
  <c r="K5659" i="4"/>
  <c r="AC5659" i="4" s="1"/>
  <c r="K5660" i="4"/>
  <c r="AC5660" i="4" s="1"/>
  <c r="K5661" i="4"/>
  <c r="AC5661" i="4" s="1"/>
  <c r="K5662" i="4"/>
  <c r="AC5662" i="4" s="1"/>
  <c r="K5663" i="4"/>
  <c r="AC5663" i="4" s="1"/>
  <c r="K5664" i="4"/>
  <c r="AC5664" i="4" s="1"/>
  <c r="K5665" i="4"/>
  <c r="AC5665" i="4" s="1"/>
  <c r="K5666" i="4"/>
  <c r="AC5666" i="4" s="1"/>
  <c r="K5667" i="4"/>
  <c r="AC5667" i="4" s="1"/>
  <c r="K5668" i="4"/>
  <c r="AC5668" i="4" s="1"/>
  <c r="K5669" i="4"/>
  <c r="AC5669" i="4" s="1"/>
  <c r="K5670" i="4"/>
  <c r="AC5670" i="4" s="1"/>
  <c r="K5671" i="4"/>
  <c r="AC5671" i="4" s="1"/>
  <c r="K5672" i="4"/>
  <c r="AC5672" i="4" s="1"/>
  <c r="K5673" i="4"/>
  <c r="AC5673" i="4" s="1"/>
  <c r="K5674" i="4"/>
  <c r="AC5674" i="4" s="1"/>
  <c r="K5675" i="4"/>
  <c r="AC5675" i="4" s="1"/>
  <c r="K5676" i="4"/>
  <c r="AC5676" i="4" s="1"/>
  <c r="K5677" i="4"/>
  <c r="AC5677" i="4" s="1"/>
  <c r="K5678" i="4"/>
  <c r="AC5678" i="4" s="1"/>
  <c r="K5679" i="4"/>
  <c r="AC5679" i="4" s="1"/>
  <c r="K5680" i="4"/>
  <c r="AC5680" i="4" s="1"/>
  <c r="K5681" i="4"/>
  <c r="AC5681" i="4" s="1"/>
  <c r="K5682" i="4"/>
  <c r="AC5682" i="4" s="1"/>
  <c r="K5683" i="4"/>
  <c r="AC5683" i="4" s="1"/>
  <c r="K5684" i="4"/>
  <c r="AC5684" i="4" s="1"/>
  <c r="K5685" i="4"/>
  <c r="AC5685" i="4" s="1"/>
  <c r="K5686" i="4"/>
  <c r="AC5686" i="4" s="1"/>
  <c r="K5687" i="4"/>
  <c r="AC5687" i="4" s="1"/>
  <c r="K5688" i="4"/>
  <c r="AC5688" i="4" s="1"/>
  <c r="K5689" i="4"/>
  <c r="AC5689" i="4" s="1"/>
  <c r="K5690" i="4"/>
  <c r="AC5690" i="4" s="1"/>
  <c r="K5691" i="4"/>
  <c r="AC5691" i="4" s="1"/>
  <c r="K5692" i="4"/>
  <c r="AC5692" i="4" s="1"/>
  <c r="K5693" i="4"/>
  <c r="AC5693" i="4" s="1"/>
  <c r="K5694" i="4"/>
  <c r="AC5694" i="4" s="1"/>
  <c r="K5695" i="4"/>
  <c r="AC5695" i="4" s="1"/>
  <c r="K5696" i="4"/>
  <c r="AC5696" i="4" s="1"/>
  <c r="K5697" i="4"/>
  <c r="AC5697" i="4" s="1"/>
  <c r="K5698" i="4"/>
  <c r="AC5698" i="4" s="1"/>
  <c r="K5699" i="4"/>
  <c r="AC5699" i="4" s="1"/>
  <c r="K5700" i="4"/>
  <c r="AC5700" i="4" s="1"/>
  <c r="K5701" i="4"/>
  <c r="AC5701" i="4" s="1"/>
  <c r="K5702" i="4"/>
  <c r="AC5702" i="4" s="1"/>
  <c r="K5703" i="4"/>
  <c r="AC5703" i="4" s="1"/>
  <c r="K5704" i="4"/>
  <c r="AC5704" i="4" s="1"/>
  <c r="K5705" i="4"/>
  <c r="AC5705" i="4" s="1"/>
  <c r="K5706" i="4"/>
  <c r="AC5706" i="4" s="1"/>
  <c r="K5707" i="4"/>
  <c r="AC5707" i="4" s="1"/>
  <c r="K5708" i="4"/>
  <c r="AC5708" i="4" s="1"/>
  <c r="K5709" i="4"/>
  <c r="AC5709" i="4" s="1"/>
  <c r="K5710" i="4"/>
  <c r="AC5710" i="4" s="1"/>
  <c r="K5711" i="4"/>
  <c r="AC5711" i="4" s="1"/>
  <c r="K5712" i="4"/>
  <c r="AC5712" i="4" s="1"/>
  <c r="K5713" i="4"/>
  <c r="AC5713" i="4" s="1"/>
  <c r="K5714" i="4"/>
  <c r="AC5714" i="4" s="1"/>
  <c r="K5715" i="4"/>
  <c r="AC5715" i="4" s="1"/>
  <c r="K5716" i="4"/>
  <c r="AC5716" i="4" s="1"/>
  <c r="K5717" i="4"/>
  <c r="AC5717" i="4" s="1"/>
  <c r="K5718" i="4"/>
  <c r="AC5718" i="4" s="1"/>
  <c r="K5719" i="4"/>
  <c r="AC5719" i="4" s="1"/>
  <c r="K5720" i="4"/>
  <c r="AC5720" i="4" s="1"/>
  <c r="K5721" i="4"/>
  <c r="AC5721" i="4" s="1"/>
  <c r="K5722" i="4"/>
  <c r="AC5722" i="4" s="1"/>
  <c r="K5723" i="4"/>
  <c r="AC5723" i="4" s="1"/>
  <c r="K5724" i="4"/>
  <c r="AC5724" i="4" s="1"/>
  <c r="K5725" i="4"/>
  <c r="AC5725" i="4" s="1"/>
  <c r="K5726" i="4"/>
  <c r="AC5726" i="4" s="1"/>
  <c r="K5727" i="4"/>
  <c r="AC5727" i="4" s="1"/>
  <c r="K5728" i="4"/>
  <c r="AC5728" i="4" s="1"/>
  <c r="K5729" i="4"/>
  <c r="AC5729" i="4" s="1"/>
  <c r="K5730" i="4"/>
  <c r="AC5730" i="4" s="1"/>
  <c r="K5731" i="4"/>
  <c r="AC5731" i="4" s="1"/>
  <c r="K5732" i="4"/>
  <c r="AC5732" i="4" s="1"/>
  <c r="K5733" i="4"/>
  <c r="AC5733" i="4" s="1"/>
  <c r="K5734" i="4"/>
  <c r="AC5734" i="4" s="1"/>
  <c r="K5735" i="4"/>
  <c r="AC5735" i="4" s="1"/>
  <c r="K5736" i="4"/>
  <c r="AC5736" i="4" s="1"/>
  <c r="K5737" i="4"/>
  <c r="AC5737" i="4" s="1"/>
  <c r="K5738" i="4"/>
  <c r="AC5738" i="4" s="1"/>
  <c r="K5739" i="4"/>
  <c r="AC5739" i="4" s="1"/>
  <c r="K5740" i="4"/>
  <c r="AC5740" i="4" s="1"/>
  <c r="K5741" i="4"/>
  <c r="AC5741" i="4" s="1"/>
  <c r="K5742" i="4"/>
  <c r="AC5742" i="4" s="1"/>
  <c r="K5743" i="4"/>
  <c r="AC5743" i="4" s="1"/>
  <c r="K5744" i="4"/>
  <c r="AC5744" i="4" s="1"/>
  <c r="K5745" i="4"/>
  <c r="AC5745" i="4" s="1"/>
  <c r="K5746" i="4"/>
  <c r="AC5746" i="4" s="1"/>
  <c r="K5747" i="4"/>
  <c r="AC5747" i="4" s="1"/>
  <c r="K5748" i="4"/>
  <c r="AC5748" i="4" s="1"/>
  <c r="K5749" i="4"/>
  <c r="AC5749" i="4" s="1"/>
  <c r="K5750" i="4"/>
  <c r="AC5750" i="4" s="1"/>
  <c r="K5751" i="4"/>
  <c r="AC5751" i="4" s="1"/>
  <c r="K5752" i="4"/>
  <c r="AC5752" i="4" s="1"/>
  <c r="K5753" i="4"/>
  <c r="AC5753" i="4" s="1"/>
  <c r="K5754" i="4"/>
  <c r="AC5754" i="4" s="1"/>
  <c r="K5755" i="4"/>
  <c r="AC5755" i="4" s="1"/>
  <c r="K5756" i="4"/>
  <c r="AC5756" i="4" s="1"/>
  <c r="K5757" i="4"/>
  <c r="AC5757" i="4" s="1"/>
  <c r="K5758" i="4"/>
  <c r="AC5758" i="4" s="1"/>
  <c r="K5759" i="4"/>
  <c r="AC5759" i="4" s="1"/>
  <c r="K5760" i="4"/>
  <c r="AC5760" i="4" s="1"/>
  <c r="K5761" i="4"/>
  <c r="AC5761" i="4" s="1"/>
  <c r="K5762" i="4"/>
  <c r="AC5762" i="4" s="1"/>
  <c r="K5763" i="4"/>
  <c r="AC5763" i="4" s="1"/>
  <c r="K5764" i="4"/>
  <c r="AC5764" i="4" s="1"/>
  <c r="K5765" i="4"/>
  <c r="AC5765" i="4" s="1"/>
  <c r="K5766" i="4"/>
  <c r="AC5766" i="4" s="1"/>
  <c r="K5767" i="4"/>
  <c r="AC5767" i="4" s="1"/>
  <c r="K5768" i="4"/>
  <c r="AC5768" i="4" s="1"/>
  <c r="K5769" i="4"/>
  <c r="AC5769" i="4" s="1"/>
  <c r="K5770" i="4"/>
  <c r="AC5770" i="4" s="1"/>
  <c r="K5771" i="4"/>
  <c r="AC5771" i="4" s="1"/>
  <c r="K5772" i="4"/>
  <c r="AC5772" i="4" s="1"/>
  <c r="K5773" i="4"/>
  <c r="AC5773" i="4" s="1"/>
  <c r="K5774" i="4"/>
  <c r="AC5774" i="4" s="1"/>
  <c r="K5775" i="4"/>
  <c r="AC5775" i="4" s="1"/>
  <c r="K5776" i="4"/>
  <c r="AC5776" i="4" s="1"/>
  <c r="K5777" i="4"/>
  <c r="AC5777" i="4" s="1"/>
  <c r="K5778" i="4"/>
  <c r="AC5778" i="4" s="1"/>
  <c r="K5779" i="4"/>
  <c r="AC5779" i="4" s="1"/>
  <c r="K5780" i="4"/>
  <c r="AC5780" i="4" s="1"/>
  <c r="K5781" i="4"/>
  <c r="AC5781" i="4" s="1"/>
  <c r="K5782" i="4"/>
  <c r="AC5782" i="4" s="1"/>
  <c r="K5783" i="4"/>
  <c r="AC5783" i="4" s="1"/>
  <c r="K5784" i="4"/>
  <c r="AC5784" i="4" s="1"/>
  <c r="K5785" i="4"/>
  <c r="AC5785" i="4" s="1"/>
  <c r="K5786" i="4"/>
  <c r="AC5786" i="4" s="1"/>
  <c r="K5787" i="4"/>
  <c r="AC5787" i="4" s="1"/>
  <c r="K5788" i="4"/>
  <c r="AC5788" i="4" s="1"/>
  <c r="K5789" i="4"/>
  <c r="AC5789" i="4" s="1"/>
  <c r="K5790" i="4"/>
  <c r="AC5790" i="4" s="1"/>
  <c r="K5791" i="4"/>
  <c r="AC5791" i="4" s="1"/>
  <c r="K5792" i="4"/>
  <c r="AC5792" i="4" s="1"/>
  <c r="K5793" i="4"/>
  <c r="AC5793" i="4" s="1"/>
  <c r="K5794" i="4"/>
  <c r="AC5794" i="4" s="1"/>
  <c r="K5795" i="4"/>
  <c r="AC5795" i="4" s="1"/>
  <c r="K5796" i="4"/>
  <c r="AC5796" i="4" s="1"/>
  <c r="K5797" i="4"/>
  <c r="AC5797" i="4" s="1"/>
  <c r="K5798" i="4"/>
  <c r="AC5798" i="4" s="1"/>
  <c r="K5799" i="4"/>
  <c r="AC5799" i="4" s="1"/>
  <c r="K5800" i="4"/>
  <c r="AC5800" i="4" s="1"/>
  <c r="K5801" i="4"/>
  <c r="AC5801" i="4" s="1"/>
  <c r="K5802" i="4"/>
  <c r="AC5802" i="4" s="1"/>
  <c r="K5803" i="4"/>
  <c r="AC5803" i="4" s="1"/>
  <c r="K5804" i="4"/>
  <c r="AC5804" i="4" s="1"/>
  <c r="K5805" i="4"/>
  <c r="AC5805" i="4" s="1"/>
  <c r="K5806" i="4"/>
  <c r="AC5806" i="4" s="1"/>
  <c r="K5807" i="4"/>
  <c r="AC5807" i="4" s="1"/>
  <c r="K5808" i="4"/>
  <c r="AC5808" i="4" s="1"/>
  <c r="K5809" i="4"/>
  <c r="AC5809" i="4" s="1"/>
  <c r="K5810" i="4"/>
  <c r="AC5810" i="4" s="1"/>
  <c r="K5811" i="4"/>
  <c r="AC5811" i="4" s="1"/>
  <c r="K5812" i="4"/>
  <c r="AC5812" i="4" s="1"/>
  <c r="K5813" i="4"/>
  <c r="AC5813" i="4" s="1"/>
  <c r="K5814" i="4"/>
  <c r="AC5814" i="4" s="1"/>
  <c r="K5815" i="4"/>
  <c r="AC5815" i="4" s="1"/>
  <c r="K5816" i="4"/>
  <c r="AC5816" i="4" s="1"/>
  <c r="K5817" i="4"/>
  <c r="AC5817" i="4" s="1"/>
  <c r="K5818" i="4"/>
  <c r="AC5818" i="4" s="1"/>
  <c r="K5819" i="4"/>
  <c r="AC5819" i="4" s="1"/>
  <c r="K5820" i="4"/>
  <c r="AC5820" i="4" s="1"/>
  <c r="K5821" i="4"/>
  <c r="AC5821" i="4" s="1"/>
  <c r="K5822" i="4"/>
  <c r="AC5822" i="4" s="1"/>
  <c r="K5823" i="4"/>
  <c r="AC5823" i="4" s="1"/>
  <c r="K5824" i="4"/>
  <c r="AC5824" i="4" s="1"/>
  <c r="K5825" i="4"/>
  <c r="AC5825" i="4" s="1"/>
  <c r="K5826" i="4"/>
  <c r="AC5826" i="4" s="1"/>
  <c r="K5827" i="4"/>
  <c r="AC5827" i="4" s="1"/>
  <c r="K5828" i="4"/>
  <c r="AC5828" i="4" s="1"/>
  <c r="K5829" i="4"/>
  <c r="AC5829" i="4" s="1"/>
  <c r="K5830" i="4"/>
  <c r="AC5830" i="4" s="1"/>
  <c r="K5831" i="4"/>
  <c r="AC5831" i="4" s="1"/>
  <c r="K5832" i="4"/>
  <c r="AC5832" i="4" s="1"/>
  <c r="K5833" i="4"/>
  <c r="AC5833" i="4" s="1"/>
  <c r="K5834" i="4"/>
  <c r="AC5834" i="4" s="1"/>
  <c r="K5835" i="4"/>
  <c r="AC5835" i="4" s="1"/>
  <c r="K5836" i="4"/>
  <c r="AC5836" i="4" s="1"/>
  <c r="K5837" i="4"/>
  <c r="AC5837" i="4" s="1"/>
  <c r="K5838" i="4"/>
  <c r="AC5838" i="4" s="1"/>
  <c r="K5839" i="4"/>
  <c r="AC5839" i="4" s="1"/>
  <c r="K5840" i="4"/>
  <c r="AC5840" i="4" s="1"/>
  <c r="K5841" i="4"/>
  <c r="AC5841" i="4" s="1"/>
  <c r="K5842" i="4"/>
  <c r="AC5842" i="4" s="1"/>
  <c r="K5843" i="4"/>
  <c r="AC5843" i="4" s="1"/>
  <c r="K5844" i="4"/>
  <c r="AC5844" i="4" s="1"/>
  <c r="K5845" i="4"/>
  <c r="AC5845" i="4" s="1"/>
  <c r="K5846" i="4"/>
  <c r="AC5846" i="4" s="1"/>
  <c r="K5847" i="4"/>
  <c r="AC5847" i="4" s="1"/>
  <c r="K5848" i="4"/>
  <c r="AC5848" i="4" s="1"/>
  <c r="K5849" i="4"/>
  <c r="AC5849" i="4" s="1"/>
  <c r="K5850" i="4"/>
  <c r="AC5850" i="4" s="1"/>
  <c r="K5851" i="4"/>
  <c r="AC5851" i="4" s="1"/>
  <c r="K5852" i="4"/>
  <c r="AC5852" i="4" s="1"/>
  <c r="K5853" i="4"/>
  <c r="AC5853" i="4" s="1"/>
  <c r="K5854" i="4"/>
  <c r="AC5854" i="4" s="1"/>
  <c r="K5855" i="4"/>
  <c r="AC5855" i="4" s="1"/>
  <c r="K5856" i="4"/>
  <c r="AC5856" i="4" s="1"/>
  <c r="K5857" i="4"/>
  <c r="AC5857" i="4" s="1"/>
  <c r="K5858" i="4"/>
  <c r="AC5858" i="4" s="1"/>
  <c r="K5859" i="4"/>
  <c r="AC5859" i="4" s="1"/>
  <c r="K5860" i="4"/>
  <c r="AC5860" i="4" s="1"/>
  <c r="K5861" i="4"/>
  <c r="AC5861" i="4" s="1"/>
  <c r="K5862" i="4"/>
  <c r="AC5862" i="4" s="1"/>
  <c r="K5863" i="4"/>
  <c r="AC5863" i="4" s="1"/>
  <c r="K5864" i="4"/>
  <c r="AC5864" i="4" s="1"/>
  <c r="K5865" i="4"/>
  <c r="AC5865" i="4" s="1"/>
  <c r="K5866" i="4"/>
  <c r="AC5866" i="4" s="1"/>
  <c r="K5867" i="4"/>
  <c r="AC5867" i="4" s="1"/>
  <c r="K5868" i="4"/>
  <c r="AC5868" i="4" s="1"/>
  <c r="K5869" i="4"/>
  <c r="AC5869" i="4" s="1"/>
  <c r="K5870" i="4"/>
  <c r="AC5870" i="4" s="1"/>
  <c r="K5871" i="4"/>
  <c r="AC5871" i="4" s="1"/>
  <c r="K5872" i="4"/>
  <c r="AC5872" i="4" s="1"/>
  <c r="K5873" i="4"/>
  <c r="AC5873" i="4" s="1"/>
  <c r="K5874" i="4"/>
  <c r="AC5874" i="4" s="1"/>
  <c r="K5875" i="4"/>
  <c r="AC5875" i="4" s="1"/>
  <c r="K5876" i="4"/>
  <c r="AC5876" i="4" s="1"/>
  <c r="K5877" i="4"/>
  <c r="AC5877" i="4" s="1"/>
  <c r="K5878" i="4"/>
  <c r="AC5878" i="4" s="1"/>
  <c r="K5879" i="4"/>
  <c r="AC5879" i="4" s="1"/>
  <c r="K5880" i="4"/>
  <c r="AC5880" i="4" s="1"/>
  <c r="K5881" i="4"/>
  <c r="AC5881" i="4" s="1"/>
  <c r="K5882" i="4"/>
  <c r="AC5882" i="4" s="1"/>
  <c r="K5883" i="4"/>
  <c r="AC5883" i="4" s="1"/>
  <c r="K5884" i="4"/>
  <c r="AC5884" i="4" s="1"/>
  <c r="K5885" i="4"/>
  <c r="AC5885" i="4" s="1"/>
  <c r="K5886" i="4"/>
  <c r="AC5886" i="4" s="1"/>
  <c r="K5887" i="4"/>
  <c r="AC5887" i="4" s="1"/>
  <c r="K5888" i="4"/>
  <c r="AC5888" i="4" s="1"/>
  <c r="K5889" i="4"/>
  <c r="AC5889" i="4" s="1"/>
  <c r="K5890" i="4"/>
  <c r="AC5890" i="4" s="1"/>
  <c r="K5891" i="4"/>
  <c r="AC5891" i="4" s="1"/>
  <c r="K5892" i="4"/>
  <c r="AC5892" i="4" s="1"/>
  <c r="K5893" i="4"/>
  <c r="AC5893" i="4" s="1"/>
  <c r="K5894" i="4"/>
  <c r="AC5894" i="4" s="1"/>
  <c r="K5895" i="4"/>
  <c r="AC5895" i="4" s="1"/>
  <c r="K5896" i="4"/>
  <c r="AC5896" i="4" s="1"/>
  <c r="K5897" i="4"/>
  <c r="AC5897" i="4" s="1"/>
  <c r="K5898" i="4"/>
  <c r="AC5898" i="4" s="1"/>
  <c r="K5899" i="4"/>
  <c r="AC5899" i="4" s="1"/>
  <c r="K5900" i="4"/>
  <c r="AC5900" i="4" s="1"/>
  <c r="K5901" i="4"/>
  <c r="AC5901" i="4" s="1"/>
  <c r="K5902" i="4"/>
  <c r="AC5902" i="4" s="1"/>
  <c r="K5903" i="4"/>
  <c r="AC5903" i="4" s="1"/>
  <c r="K5904" i="4"/>
  <c r="AC5904" i="4" s="1"/>
  <c r="K5905" i="4"/>
  <c r="AC5905" i="4" s="1"/>
  <c r="K5906" i="4"/>
  <c r="AC5906" i="4" s="1"/>
  <c r="K5907" i="4"/>
  <c r="AC5907" i="4" s="1"/>
  <c r="K5908" i="4"/>
  <c r="AC5908" i="4" s="1"/>
  <c r="K5909" i="4"/>
  <c r="AC5909" i="4" s="1"/>
  <c r="K5910" i="4"/>
  <c r="AC5910" i="4" s="1"/>
  <c r="K5911" i="4"/>
  <c r="AC5911" i="4" s="1"/>
  <c r="K5912" i="4"/>
  <c r="AC5912" i="4" s="1"/>
  <c r="K5913" i="4"/>
  <c r="AC5913" i="4" s="1"/>
  <c r="K5914" i="4"/>
  <c r="AC5914" i="4" s="1"/>
  <c r="K5915" i="4"/>
  <c r="AC5915" i="4" s="1"/>
  <c r="K5916" i="4"/>
  <c r="AC5916" i="4" s="1"/>
  <c r="K5917" i="4"/>
  <c r="AC5917" i="4" s="1"/>
  <c r="K5918" i="4"/>
  <c r="AC5918" i="4" s="1"/>
  <c r="K5919" i="4"/>
  <c r="AC5919" i="4" s="1"/>
  <c r="K5920" i="4"/>
  <c r="AC5920" i="4" s="1"/>
  <c r="K5921" i="4"/>
  <c r="AC5921" i="4" s="1"/>
  <c r="K5922" i="4"/>
  <c r="AC5922" i="4" s="1"/>
  <c r="K5923" i="4"/>
  <c r="AC5923" i="4" s="1"/>
  <c r="K5924" i="4"/>
  <c r="AC5924" i="4" s="1"/>
  <c r="K5925" i="4"/>
  <c r="AC5925" i="4" s="1"/>
  <c r="K5926" i="4"/>
  <c r="AC5926" i="4" s="1"/>
  <c r="K5927" i="4"/>
  <c r="AC5927" i="4" s="1"/>
  <c r="K5928" i="4"/>
  <c r="AC5928" i="4" s="1"/>
  <c r="K5929" i="4"/>
  <c r="AC5929" i="4" s="1"/>
  <c r="K5930" i="4"/>
  <c r="AC5930" i="4" s="1"/>
  <c r="K5931" i="4"/>
  <c r="AC5931" i="4" s="1"/>
  <c r="K5932" i="4"/>
  <c r="AC5932" i="4" s="1"/>
  <c r="K5933" i="4"/>
  <c r="AC5933" i="4" s="1"/>
  <c r="K5934" i="4"/>
  <c r="AC5934" i="4" s="1"/>
  <c r="K5935" i="4"/>
  <c r="AC5935" i="4" s="1"/>
  <c r="K5936" i="4"/>
  <c r="AC5936" i="4" s="1"/>
  <c r="K5937" i="4"/>
  <c r="AC5937" i="4" s="1"/>
  <c r="K5938" i="4"/>
  <c r="AC5938" i="4" s="1"/>
  <c r="K5939" i="4"/>
  <c r="AC5939" i="4" s="1"/>
  <c r="K5940" i="4"/>
  <c r="AC5940" i="4" s="1"/>
  <c r="K5941" i="4"/>
  <c r="AC5941" i="4" s="1"/>
  <c r="K5942" i="4"/>
  <c r="AC5942" i="4" s="1"/>
  <c r="K5943" i="4"/>
  <c r="AC5943" i="4" s="1"/>
  <c r="K5944" i="4"/>
  <c r="AC5944" i="4" s="1"/>
  <c r="K5945" i="4"/>
  <c r="AC5945" i="4" s="1"/>
  <c r="K5946" i="4"/>
  <c r="AC5946" i="4" s="1"/>
  <c r="K5947" i="4"/>
  <c r="AC5947" i="4" s="1"/>
  <c r="K5948" i="4"/>
  <c r="AC5948" i="4" s="1"/>
  <c r="K5949" i="4"/>
  <c r="AC5949" i="4" s="1"/>
  <c r="K5950" i="4"/>
  <c r="AC5950" i="4" s="1"/>
  <c r="K5951" i="4"/>
  <c r="AC5951" i="4" s="1"/>
  <c r="K5952" i="4"/>
  <c r="AC5952" i="4" s="1"/>
  <c r="K5953" i="4"/>
  <c r="AC5953" i="4" s="1"/>
  <c r="K5954" i="4"/>
  <c r="AC5954" i="4" s="1"/>
  <c r="K5955" i="4"/>
  <c r="AC5955" i="4" s="1"/>
  <c r="K5956" i="4"/>
  <c r="AC5956" i="4" s="1"/>
  <c r="K5957" i="4"/>
  <c r="AC5957" i="4" s="1"/>
  <c r="K5958" i="4"/>
  <c r="AC5958" i="4" s="1"/>
  <c r="K5959" i="4"/>
  <c r="AC5959" i="4" s="1"/>
  <c r="K5960" i="4"/>
  <c r="AC5960" i="4" s="1"/>
  <c r="K5961" i="4"/>
  <c r="AC5961" i="4" s="1"/>
  <c r="K5962" i="4"/>
  <c r="AC5962" i="4" s="1"/>
  <c r="K5963" i="4"/>
  <c r="AC5963" i="4" s="1"/>
  <c r="K5964" i="4"/>
  <c r="AC5964" i="4" s="1"/>
  <c r="K5965" i="4"/>
  <c r="AC5965" i="4" s="1"/>
  <c r="K5966" i="4"/>
  <c r="AC5966" i="4" s="1"/>
  <c r="K5967" i="4"/>
  <c r="AC5967" i="4" s="1"/>
  <c r="K5968" i="4"/>
  <c r="AC5968" i="4" s="1"/>
  <c r="K5969" i="4"/>
  <c r="AC5969" i="4" s="1"/>
  <c r="K5970" i="4"/>
  <c r="AC5970" i="4" s="1"/>
  <c r="K5971" i="4"/>
  <c r="AC5971" i="4" s="1"/>
  <c r="K5972" i="4"/>
  <c r="AC5972" i="4" s="1"/>
  <c r="K5973" i="4"/>
  <c r="AC5973" i="4" s="1"/>
  <c r="K5974" i="4"/>
  <c r="AC5974" i="4" s="1"/>
  <c r="K5975" i="4"/>
  <c r="AC5975" i="4" s="1"/>
  <c r="K5976" i="4"/>
  <c r="AC5976" i="4" s="1"/>
  <c r="K5977" i="4"/>
  <c r="AC5977" i="4" s="1"/>
  <c r="K5978" i="4"/>
  <c r="AC5978" i="4" s="1"/>
  <c r="K5979" i="4"/>
  <c r="AC5979" i="4" s="1"/>
  <c r="K5980" i="4"/>
  <c r="AC5980" i="4" s="1"/>
  <c r="K5981" i="4"/>
  <c r="AC5981" i="4" s="1"/>
  <c r="K5982" i="4"/>
  <c r="AC5982" i="4" s="1"/>
  <c r="K5983" i="4"/>
  <c r="AC5983" i="4" s="1"/>
  <c r="K5984" i="4"/>
  <c r="AC5984" i="4" s="1"/>
  <c r="K5985" i="4"/>
  <c r="AC5985" i="4" s="1"/>
  <c r="K5986" i="4"/>
  <c r="AC5986" i="4" s="1"/>
  <c r="K5987" i="4"/>
  <c r="AC5987" i="4" s="1"/>
  <c r="K5988" i="4"/>
  <c r="AC5988" i="4" s="1"/>
  <c r="K5989" i="4"/>
  <c r="AC5989" i="4" s="1"/>
  <c r="K5990" i="4"/>
  <c r="AC5990" i="4" s="1"/>
  <c r="K5991" i="4"/>
  <c r="AC5991" i="4" s="1"/>
  <c r="K5992" i="4"/>
  <c r="AC5992" i="4" s="1"/>
  <c r="K5993" i="4"/>
  <c r="AC5993" i="4" s="1"/>
  <c r="K5994" i="4"/>
  <c r="AC5994" i="4" s="1"/>
  <c r="K5995" i="4"/>
  <c r="AC5995" i="4" s="1"/>
  <c r="K5996" i="4"/>
  <c r="AC5996" i="4" s="1"/>
  <c r="K5997" i="4"/>
  <c r="AC5997" i="4" s="1"/>
  <c r="K5998" i="4"/>
  <c r="AC5998" i="4" s="1"/>
  <c r="K5999" i="4"/>
  <c r="AC5999" i="4" s="1"/>
  <c r="K6000" i="4"/>
  <c r="AC6000" i="4" s="1"/>
  <c r="K6001" i="4"/>
  <c r="AC6001" i="4" s="1"/>
  <c r="K6002" i="4"/>
  <c r="AC6002" i="4" s="1"/>
  <c r="K6003" i="4"/>
  <c r="AC6003" i="4" s="1"/>
  <c r="K6004" i="4"/>
  <c r="AC6004" i="4" s="1"/>
  <c r="K6005" i="4"/>
  <c r="AC6005" i="4" s="1"/>
  <c r="K6006" i="4"/>
  <c r="AC6006" i="4" s="1"/>
  <c r="K6007" i="4"/>
  <c r="AC6007" i="4" s="1"/>
  <c r="K6008" i="4"/>
  <c r="AC6008" i="4" s="1"/>
  <c r="K6009" i="4"/>
  <c r="AC6009" i="4" s="1"/>
  <c r="K6010" i="4"/>
  <c r="AC6010" i="4" s="1"/>
  <c r="K6011" i="4"/>
  <c r="AC6011" i="4" s="1"/>
  <c r="K6012" i="4"/>
  <c r="AC6012" i="4" s="1"/>
  <c r="K6013" i="4"/>
  <c r="AC6013" i="4" s="1"/>
  <c r="K6014" i="4"/>
  <c r="AC6014" i="4" s="1"/>
  <c r="K6015" i="4"/>
  <c r="AC6015" i="4" s="1"/>
  <c r="K6016" i="4"/>
  <c r="AC6016" i="4" s="1"/>
  <c r="K6017" i="4"/>
  <c r="AC6017" i="4" s="1"/>
  <c r="K6018" i="4"/>
  <c r="AC6018" i="4" s="1"/>
  <c r="K6019" i="4"/>
  <c r="AC6019" i="4" s="1"/>
  <c r="K6020" i="4"/>
  <c r="AC6020" i="4" s="1"/>
  <c r="K6021" i="4"/>
  <c r="AC6021" i="4" s="1"/>
  <c r="K6022" i="4"/>
  <c r="AC6022" i="4" s="1"/>
  <c r="K6023" i="4"/>
  <c r="AC6023" i="4" s="1"/>
  <c r="K6024" i="4"/>
  <c r="AC6024" i="4" s="1"/>
  <c r="K6025" i="4"/>
  <c r="AC6025" i="4" s="1"/>
  <c r="K6026" i="4"/>
  <c r="AC6026" i="4" s="1"/>
  <c r="K6027" i="4"/>
  <c r="AC6027" i="4" s="1"/>
  <c r="K6028" i="4"/>
  <c r="AC6028" i="4" s="1"/>
  <c r="K6029" i="4"/>
  <c r="AC6029" i="4" s="1"/>
  <c r="K6030" i="4"/>
  <c r="AC6030" i="4" s="1"/>
  <c r="K6031" i="4"/>
  <c r="AC6031" i="4" s="1"/>
  <c r="K6032" i="4"/>
  <c r="AC6032" i="4" s="1"/>
  <c r="K6033" i="4"/>
  <c r="AC6033" i="4" s="1"/>
  <c r="K6034" i="4"/>
  <c r="AC6034" i="4" s="1"/>
  <c r="K6035" i="4"/>
  <c r="AC6035" i="4" s="1"/>
  <c r="K6036" i="4"/>
  <c r="AC6036" i="4" s="1"/>
  <c r="K6037" i="4"/>
  <c r="AC6037" i="4" s="1"/>
  <c r="K6038" i="4"/>
  <c r="AC6038" i="4" s="1"/>
  <c r="K6039" i="4"/>
  <c r="AC6039" i="4" s="1"/>
  <c r="K6040" i="4"/>
  <c r="AC6040" i="4" s="1"/>
  <c r="K6041" i="4"/>
  <c r="AC6041" i="4" s="1"/>
  <c r="K6042" i="4"/>
  <c r="AC6042" i="4" s="1"/>
  <c r="K6043" i="4"/>
  <c r="AC6043" i="4" s="1"/>
  <c r="K6044" i="4"/>
  <c r="AC6044" i="4" s="1"/>
  <c r="K6045" i="4"/>
  <c r="AC6045" i="4" s="1"/>
  <c r="K6046" i="4"/>
  <c r="AC6046" i="4" s="1"/>
  <c r="K6047" i="4"/>
  <c r="AC6047" i="4" s="1"/>
  <c r="K6048" i="4"/>
  <c r="AC6048" i="4" s="1"/>
  <c r="K6049" i="4"/>
  <c r="AC6049" i="4" s="1"/>
  <c r="K6050" i="4"/>
  <c r="AC6050" i="4" s="1"/>
  <c r="K6051" i="4"/>
  <c r="AC6051" i="4" s="1"/>
  <c r="K6052" i="4"/>
  <c r="AC6052" i="4" s="1"/>
  <c r="K6053" i="4"/>
  <c r="AC6053" i="4" s="1"/>
  <c r="K6054" i="4"/>
  <c r="AC6054" i="4" s="1"/>
  <c r="K6055" i="4"/>
  <c r="AC6055" i="4" s="1"/>
  <c r="K6056" i="4"/>
  <c r="AC6056" i="4" s="1"/>
  <c r="K6057" i="4"/>
  <c r="AC6057" i="4" s="1"/>
  <c r="K6058" i="4"/>
  <c r="AC6058" i="4" s="1"/>
  <c r="K6059" i="4"/>
  <c r="AC6059" i="4" s="1"/>
  <c r="K6060" i="4"/>
  <c r="AC6060" i="4" s="1"/>
  <c r="K6061" i="4"/>
  <c r="AC6061" i="4" s="1"/>
  <c r="K6062" i="4"/>
  <c r="AC6062" i="4" s="1"/>
  <c r="K6063" i="4"/>
  <c r="AC6063" i="4" s="1"/>
  <c r="K6064" i="4"/>
  <c r="AC6064" i="4" s="1"/>
  <c r="K6065" i="4"/>
  <c r="AC6065" i="4" s="1"/>
  <c r="K6066" i="4"/>
  <c r="AC6066" i="4" s="1"/>
  <c r="K6067" i="4"/>
  <c r="AC6067" i="4" s="1"/>
  <c r="K6068" i="4"/>
  <c r="AC6068" i="4" s="1"/>
  <c r="K6069" i="4"/>
  <c r="AC6069" i="4" s="1"/>
  <c r="K6070" i="4"/>
  <c r="AC6070" i="4" s="1"/>
  <c r="K6071" i="4"/>
  <c r="AC6071" i="4" s="1"/>
  <c r="K6072" i="4"/>
  <c r="AC6072" i="4" s="1"/>
  <c r="K6073" i="4"/>
  <c r="AC6073" i="4" s="1"/>
  <c r="K6074" i="4"/>
  <c r="AC6074" i="4" s="1"/>
  <c r="K6075" i="4"/>
  <c r="AC6075" i="4" s="1"/>
  <c r="K6076" i="4"/>
  <c r="AC6076" i="4" s="1"/>
  <c r="K6077" i="4"/>
  <c r="AC6077" i="4" s="1"/>
  <c r="K6078" i="4"/>
  <c r="AC6078" i="4" s="1"/>
  <c r="K6079" i="4"/>
  <c r="AC6079" i="4" s="1"/>
  <c r="K6080" i="4"/>
  <c r="AC6080" i="4" s="1"/>
  <c r="K6081" i="4"/>
  <c r="AC6081" i="4" s="1"/>
  <c r="K6082" i="4"/>
  <c r="AC6082" i="4" s="1"/>
  <c r="K6083" i="4"/>
  <c r="AC6083" i="4" s="1"/>
  <c r="K6084" i="4"/>
  <c r="AC6084" i="4" s="1"/>
  <c r="K6085" i="4"/>
  <c r="AC6085" i="4" s="1"/>
  <c r="K6086" i="4"/>
  <c r="AC6086" i="4" s="1"/>
  <c r="K6087" i="4"/>
  <c r="AC6087" i="4" s="1"/>
  <c r="K6088" i="4"/>
  <c r="AC6088" i="4" s="1"/>
  <c r="K6089" i="4"/>
  <c r="AC6089" i="4" s="1"/>
  <c r="K6090" i="4"/>
  <c r="AC6090" i="4" s="1"/>
  <c r="K6091" i="4"/>
  <c r="AC6091" i="4" s="1"/>
  <c r="K6092" i="4"/>
  <c r="AC6092" i="4" s="1"/>
  <c r="K6093" i="4"/>
  <c r="AC6093" i="4" s="1"/>
  <c r="K6094" i="4"/>
  <c r="AC6094" i="4" s="1"/>
  <c r="K6095" i="4"/>
  <c r="AC6095" i="4" s="1"/>
  <c r="K6096" i="4"/>
  <c r="AC6096" i="4" s="1"/>
  <c r="K6097" i="4"/>
  <c r="AC6097" i="4" s="1"/>
  <c r="K6098" i="4"/>
  <c r="AC6098" i="4" s="1"/>
  <c r="K6099" i="4"/>
  <c r="AC6099" i="4" s="1"/>
  <c r="K6100" i="4"/>
  <c r="AC6100" i="4" s="1"/>
  <c r="K6101" i="4"/>
  <c r="AC6101" i="4" s="1"/>
  <c r="K6102" i="4"/>
  <c r="AC6102" i="4" s="1"/>
  <c r="K6103" i="4"/>
  <c r="AC6103" i="4" s="1"/>
  <c r="K6104" i="4"/>
  <c r="AC6104" i="4" s="1"/>
  <c r="K6105" i="4"/>
  <c r="AC6105" i="4" s="1"/>
  <c r="K6106" i="4"/>
  <c r="AC6106" i="4" s="1"/>
  <c r="K6107" i="4"/>
  <c r="AC6107" i="4" s="1"/>
  <c r="K6108" i="4"/>
  <c r="AC6108" i="4" s="1"/>
  <c r="K6109" i="4"/>
  <c r="AC6109" i="4" s="1"/>
  <c r="K6110" i="4"/>
  <c r="AC6110" i="4" s="1"/>
  <c r="K6111" i="4"/>
  <c r="AC6111" i="4" s="1"/>
  <c r="K6112" i="4"/>
  <c r="AC6112" i="4" s="1"/>
  <c r="K6113" i="4"/>
  <c r="AC6113" i="4" s="1"/>
  <c r="K6114" i="4"/>
  <c r="AC6114" i="4" s="1"/>
  <c r="K6115" i="4"/>
  <c r="AC6115" i="4" s="1"/>
  <c r="K6116" i="4"/>
  <c r="AC6116" i="4" s="1"/>
  <c r="K6117" i="4"/>
  <c r="AC6117" i="4" s="1"/>
  <c r="K6118" i="4"/>
  <c r="AC6118" i="4" s="1"/>
  <c r="K6119" i="4"/>
  <c r="AC6119" i="4" s="1"/>
  <c r="K6120" i="4"/>
  <c r="AC6120" i="4" s="1"/>
  <c r="K6121" i="4"/>
  <c r="AC6121" i="4" s="1"/>
  <c r="K6122" i="4"/>
  <c r="AC6122" i="4" s="1"/>
  <c r="K6123" i="4"/>
  <c r="AC6123" i="4" s="1"/>
  <c r="K6124" i="4"/>
  <c r="AC6124" i="4" s="1"/>
  <c r="K6125" i="4"/>
  <c r="AC6125" i="4" s="1"/>
  <c r="K6126" i="4"/>
  <c r="AC6126" i="4" s="1"/>
  <c r="K6127" i="4"/>
  <c r="AC6127" i="4" s="1"/>
  <c r="K6128" i="4"/>
  <c r="AC6128" i="4" s="1"/>
  <c r="K6129" i="4"/>
  <c r="AC6129" i="4" s="1"/>
  <c r="K6130" i="4"/>
  <c r="AC6130" i="4" s="1"/>
  <c r="K6131" i="4"/>
  <c r="AC6131" i="4" s="1"/>
  <c r="K6132" i="4"/>
  <c r="AC6132" i="4" s="1"/>
  <c r="K6133" i="4"/>
  <c r="AC6133" i="4" s="1"/>
  <c r="K6134" i="4"/>
  <c r="AC6134" i="4" s="1"/>
  <c r="K6135" i="4"/>
  <c r="AC6135" i="4" s="1"/>
  <c r="K6136" i="4"/>
  <c r="AC6136" i="4" s="1"/>
  <c r="K6137" i="4"/>
  <c r="AC6137" i="4" s="1"/>
  <c r="K6138" i="4"/>
  <c r="AC6138" i="4" s="1"/>
  <c r="K6139" i="4"/>
  <c r="AC6139" i="4" s="1"/>
  <c r="K6140" i="4"/>
  <c r="AC6140" i="4" s="1"/>
  <c r="K6141" i="4"/>
  <c r="AC6141" i="4" s="1"/>
  <c r="K6142" i="4"/>
  <c r="AC6142" i="4" s="1"/>
  <c r="K6143" i="4"/>
  <c r="AC6143" i="4" s="1"/>
  <c r="K6144" i="4"/>
  <c r="AC6144" i="4" s="1"/>
  <c r="K6145" i="4"/>
  <c r="AC6145" i="4" s="1"/>
  <c r="K6146" i="4"/>
  <c r="AC6146" i="4" s="1"/>
  <c r="K6147" i="4"/>
  <c r="AC6147" i="4" s="1"/>
  <c r="K6148" i="4"/>
  <c r="AC6148" i="4" s="1"/>
  <c r="K6149" i="4"/>
  <c r="AC6149" i="4" s="1"/>
  <c r="K6150" i="4"/>
  <c r="AC6150" i="4" s="1"/>
  <c r="K6151" i="4"/>
  <c r="AC6151" i="4" s="1"/>
  <c r="K6152" i="4"/>
  <c r="AC6152" i="4" s="1"/>
  <c r="K6153" i="4"/>
  <c r="AC6153" i="4" s="1"/>
  <c r="K6154" i="4"/>
  <c r="AC6154" i="4" s="1"/>
  <c r="K6155" i="4"/>
  <c r="AC6155" i="4" s="1"/>
  <c r="K6156" i="4"/>
  <c r="AC6156" i="4" s="1"/>
  <c r="K6157" i="4"/>
  <c r="AC6157" i="4" s="1"/>
  <c r="K6158" i="4"/>
  <c r="AC6158" i="4" s="1"/>
  <c r="K6159" i="4"/>
  <c r="AC6159" i="4" s="1"/>
  <c r="K6160" i="4"/>
  <c r="AC6160" i="4" s="1"/>
  <c r="K6161" i="4"/>
  <c r="AC6161" i="4" s="1"/>
  <c r="K6162" i="4"/>
  <c r="AC6162" i="4" s="1"/>
  <c r="K6163" i="4"/>
  <c r="AC6163" i="4" s="1"/>
  <c r="K6164" i="4"/>
  <c r="AC6164" i="4" s="1"/>
  <c r="K6165" i="4"/>
  <c r="AC6165" i="4" s="1"/>
  <c r="K6166" i="4"/>
  <c r="AC6166" i="4" s="1"/>
  <c r="K6167" i="4"/>
  <c r="AC6167" i="4" s="1"/>
  <c r="K6168" i="4"/>
  <c r="AC6168" i="4" s="1"/>
  <c r="K6169" i="4"/>
  <c r="AC6169" i="4" s="1"/>
  <c r="K6170" i="4"/>
  <c r="AC6170" i="4" s="1"/>
  <c r="K6171" i="4"/>
  <c r="AC6171" i="4" s="1"/>
  <c r="K6172" i="4"/>
  <c r="AC6172" i="4" s="1"/>
  <c r="K6173" i="4"/>
  <c r="AC6173" i="4" s="1"/>
  <c r="K6174" i="4"/>
  <c r="AC6174" i="4" s="1"/>
  <c r="K6175" i="4"/>
  <c r="AC6175" i="4" s="1"/>
  <c r="K6176" i="4"/>
  <c r="AC6176" i="4" s="1"/>
  <c r="K6177" i="4"/>
  <c r="AC6177" i="4" s="1"/>
  <c r="K6178" i="4"/>
  <c r="AC6178" i="4" s="1"/>
  <c r="K6179" i="4"/>
  <c r="AC6179" i="4" s="1"/>
  <c r="K6180" i="4"/>
  <c r="AC6180" i="4" s="1"/>
  <c r="K6181" i="4"/>
  <c r="AC6181" i="4" s="1"/>
  <c r="K6182" i="4"/>
  <c r="AC6182" i="4" s="1"/>
  <c r="K6183" i="4"/>
  <c r="AC6183" i="4" s="1"/>
  <c r="K6184" i="4"/>
  <c r="AC6184" i="4" s="1"/>
  <c r="K6185" i="4"/>
  <c r="AC6185" i="4" s="1"/>
  <c r="K6186" i="4"/>
  <c r="AC6186" i="4" s="1"/>
  <c r="K6187" i="4"/>
  <c r="AC6187" i="4" s="1"/>
  <c r="K6188" i="4"/>
  <c r="AC6188" i="4" s="1"/>
  <c r="K6189" i="4"/>
  <c r="AC6189" i="4" s="1"/>
  <c r="K6190" i="4"/>
  <c r="AC6190" i="4" s="1"/>
  <c r="K6191" i="4"/>
  <c r="AC6191" i="4" s="1"/>
  <c r="K6192" i="4"/>
  <c r="AC6192" i="4" s="1"/>
  <c r="K6193" i="4"/>
  <c r="AC6193" i="4" s="1"/>
  <c r="K6194" i="4"/>
  <c r="AC6194" i="4" s="1"/>
  <c r="K6195" i="4"/>
  <c r="AC6195" i="4" s="1"/>
  <c r="K6196" i="4"/>
  <c r="AC6196" i="4" s="1"/>
  <c r="K6197" i="4"/>
  <c r="AC6197" i="4" s="1"/>
  <c r="K6198" i="4"/>
  <c r="AC6198" i="4" s="1"/>
  <c r="K6199" i="4"/>
  <c r="AC6199" i="4" s="1"/>
  <c r="K6200" i="4"/>
  <c r="AC6200" i="4" s="1"/>
  <c r="K6201" i="4"/>
  <c r="AC6201" i="4" s="1"/>
  <c r="K6202" i="4"/>
  <c r="AC6202" i="4" s="1"/>
  <c r="K6203" i="4"/>
  <c r="AC6203" i="4" s="1"/>
  <c r="K6204" i="4"/>
  <c r="AC6204" i="4" s="1"/>
  <c r="K6205" i="4"/>
  <c r="AC6205" i="4" s="1"/>
  <c r="K6206" i="4"/>
  <c r="AC6206" i="4" s="1"/>
  <c r="K6207" i="4"/>
  <c r="AC6207" i="4" s="1"/>
  <c r="K6208" i="4"/>
  <c r="AC6208" i="4" s="1"/>
  <c r="K6209" i="4"/>
  <c r="AC6209" i="4" s="1"/>
  <c r="K6210" i="4"/>
  <c r="AC6210" i="4" s="1"/>
  <c r="K6211" i="4"/>
  <c r="AC6211" i="4" s="1"/>
  <c r="K6212" i="4"/>
  <c r="AC6212" i="4" s="1"/>
  <c r="K6213" i="4"/>
  <c r="AC6213" i="4" s="1"/>
  <c r="K6214" i="4"/>
  <c r="AC6214" i="4" s="1"/>
  <c r="K6215" i="4"/>
  <c r="AC6215" i="4" s="1"/>
  <c r="K6216" i="4"/>
  <c r="AC6216" i="4" s="1"/>
  <c r="K6217" i="4"/>
  <c r="AC6217" i="4" s="1"/>
  <c r="K6218" i="4"/>
  <c r="AC6218" i="4" s="1"/>
  <c r="K6219" i="4"/>
  <c r="AC6219" i="4" s="1"/>
  <c r="K6220" i="4"/>
  <c r="AC6220" i="4" s="1"/>
  <c r="K6221" i="4"/>
  <c r="AC6221" i="4" s="1"/>
  <c r="K6222" i="4"/>
  <c r="AC6222" i="4" s="1"/>
  <c r="K6223" i="4"/>
  <c r="AC6223" i="4" s="1"/>
  <c r="K6224" i="4"/>
  <c r="AC6224" i="4" s="1"/>
  <c r="K6225" i="4"/>
  <c r="AC6225" i="4" s="1"/>
  <c r="K6226" i="4"/>
  <c r="AC6226" i="4" s="1"/>
  <c r="K6227" i="4"/>
  <c r="AC6227" i="4" s="1"/>
  <c r="K6228" i="4"/>
  <c r="AC6228" i="4" s="1"/>
  <c r="K6229" i="4"/>
  <c r="AC6229" i="4" s="1"/>
  <c r="K6230" i="4"/>
  <c r="AC6230" i="4" s="1"/>
  <c r="K6231" i="4"/>
  <c r="AC6231" i="4" s="1"/>
  <c r="K6232" i="4"/>
  <c r="AC6232" i="4" s="1"/>
  <c r="K6233" i="4"/>
  <c r="AC6233" i="4" s="1"/>
  <c r="K6234" i="4"/>
  <c r="AC6234" i="4" s="1"/>
  <c r="K6235" i="4"/>
  <c r="AC6235" i="4" s="1"/>
  <c r="K6236" i="4"/>
  <c r="AC6236" i="4" s="1"/>
  <c r="K6237" i="4"/>
  <c r="AC6237" i="4" s="1"/>
  <c r="K6238" i="4"/>
  <c r="AC6238" i="4" s="1"/>
  <c r="K6239" i="4"/>
  <c r="AC6239" i="4" s="1"/>
  <c r="K6240" i="4"/>
  <c r="AC6240" i="4" s="1"/>
  <c r="K6241" i="4"/>
  <c r="AC6241" i="4" s="1"/>
  <c r="K6242" i="4"/>
  <c r="AC6242" i="4" s="1"/>
  <c r="K6243" i="4"/>
  <c r="AC6243" i="4" s="1"/>
  <c r="K6244" i="4"/>
  <c r="AC6244" i="4" s="1"/>
  <c r="K6245" i="4"/>
  <c r="AC6245" i="4" s="1"/>
  <c r="K6246" i="4"/>
  <c r="AC6246" i="4" s="1"/>
  <c r="K6247" i="4"/>
  <c r="AC6247" i="4" s="1"/>
  <c r="K6248" i="4"/>
  <c r="AC6248" i="4" s="1"/>
  <c r="K6249" i="4"/>
  <c r="AC6249" i="4" s="1"/>
  <c r="K6250" i="4"/>
  <c r="AC6250" i="4" s="1"/>
  <c r="K6251" i="4"/>
  <c r="AC6251" i="4" s="1"/>
  <c r="K6252" i="4"/>
  <c r="AC6252" i="4" s="1"/>
  <c r="K6253" i="4"/>
  <c r="AC6253" i="4" s="1"/>
  <c r="K6254" i="4"/>
  <c r="AC6254" i="4" s="1"/>
  <c r="K6255" i="4"/>
  <c r="AC6255" i="4" s="1"/>
  <c r="K6256" i="4"/>
  <c r="AC6256" i="4" s="1"/>
  <c r="K6257" i="4"/>
  <c r="AC6257" i="4" s="1"/>
  <c r="K6258" i="4"/>
  <c r="AC6258" i="4" s="1"/>
  <c r="K6259" i="4"/>
  <c r="AC6259" i="4" s="1"/>
  <c r="K6260" i="4"/>
  <c r="AC6260" i="4" s="1"/>
  <c r="K6261" i="4"/>
  <c r="AC6261" i="4" s="1"/>
  <c r="K6262" i="4"/>
  <c r="AC6262" i="4" s="1"/>
  <c r="K6263" i="4"/>
  <c r="AC6263" i="4" s="1"/>
  <c r="K6264" i="4"/>
  <c r="AC6264" i="4" s="1"/>
  <c r="K6265" i="4"/>
  <c r="AC6265" i="4" s="1"/>
  <c r="K6266" i="4"/>
  <c r="AC6266" i="4" s="1"/>
  <c r="K6267" i="4"/>
  <c r="AC6267" i="4" s="1"/>
  <c r="K6268" i="4"/>
  <c r="AC6268" i="4" s="1"/>
  <c r="K6269" i="4"/>
  <c r="AC6269" i="4" s="1"/>
  <c r="K6270" i="4"/>
  <c r="AC6270" i="4" s="1"/>
  <c r="K6271" i="4"/>
  <c r="AC6271" i="4" s="1"/>
  <c r="K6272" i="4"/>
  <c r="AC6272" i="4" s="1"/>
  <c r="K6273" i="4"/>
  <c r="AC6273" i="4" s="1"/>
  <c r="K6274" i="4"/>
  <c r="AC6274" i="4" s="1"/>
  <c r="K6275" i="4"/>
  <c r="AC6275" i="4" s="1"/>
  <c r="K6276" i="4"/>
  <c r="AC6276" i="4" s="1"/>
  <c r="K6277" i="4"/>
  <c r="AC6277" i="4" s="1"/>
  <c r="K6278" i="4"/>
  <c r="AC6278" i="4" s="1"/>
  <c r="K6279" i="4"/>
  <c r="AC6279" i="4" s="1"/>
  <c r="K6280" i="4"/>
  <c r="AC6280" i="4" s="1"/>
  <c r="K6281" i="4"/>
  <c r="AC6281" i="4" s="1"/>
  <c r="K6282" i="4"/>
  <c r="AC6282" i="4" s="1"/>
  <c r="K6283" i="4"/>
  <c r="AC6283" i="4" s="1"/>
  <c r="K6284" i="4"/>
  <c r="AC6284" i="4" s="1"/>
  <c r="K6285" i="4"/>
  <c r="AC6285" i="4" s="1"/>
  <c r="K6286" i="4"/>
  <c r="AC6286" i="4" s="1"/>
  <c r="K6287" i="4"/>
  <c r="AC6287" i="4" s="1"/>
  <c r="K6288" i="4"/>
  <c r="AC6288" i="4" s="1"/>
  <c r="K6289" i="4"/>
  <c r="AC6289" i="4" s="1"/>
  <c r="K6290" i="4"/>
  <c r="AC6290" i="4" s="1"/>
  <c r="K6291" i="4"/>
  <c r="AC6291" i="4" s="1"/>
  <c r="K6292" i="4"/>
  <c r="AC6292" i="4" s="1"/>
  <c r="K6293" i="4"/>
  <c r="AC6293" i="4" s="1"/>
  <c r="K6294" i="4"/>
  <c r="AC6294" i="4" s="1"/>
  <c r="K6295" i="4"/>
  <c r="AC6295" i="4" s="1"/>
  <c r="K6296" i="4"/>
  <c r="AC6296" i="4" s="1"/>
  <c r="K6297" i="4"/>
  <c r="AC6297" i="4" s="1"/>
  <c r="K6298" i="4"/>
  <c r="AC6298" i="4" s="1"/>
  <c r="K6299" i="4"/>
  <c r="AC6299" i="4" s="1"/>
  <c r="K6300" i="4"/>
  <c r="AC6300" i="4" s="1"/>
  <c r="K6301" i="4"/>
  <c r="AC6301" i="4" s="1"/>
  <c r="K6302" i="4"/>
  <c r="AC6302" i="4" s="1"/>
  <c r="K6303" i="4"/>
  <c r="AC6303" i="4" s="1"/>
  <c r="K6304" i="4"/>
  <c r="AC6304" i="4" s="1"/>
  <c r="K6305" i="4"/>
  <c r="AC6305" i="4" s="1"/>
  <c r="K6306" i="4"/>
  <c r="AC6306" i="4" s="1"/>
  <c r="K6307" i="4"/>
  <c r="AC6307" i="4" s="1"/>
  <c r="K6308" i="4"/>
  <c r="AC6308" i="4" s="1"/>
  <c r="K6309" i="4"/>
  <c r="AC6309" i="4" s="1"/>
  <c r="K6310" i="4"/>
  <c r="AC6310" i="4" s="1"/>
  <c r="K6311" i="4"/>
  <c r="AC6311" i="4" s="1"/>
  <c r="K6312" i="4"/>
  <c r="AC6312" i="4" s="1"/>
  <c r="K6313" i="4"/>
  <c r="AC6313" i="4" s="1"/>
  <c r="K6314" i="4"/>
  <c r="AC6314" i="4" s="1"/>
  <c r="K6315" i="4"/>
  <c r="AC6315" i="4" s="1"/>
  <c r="K6316" i="4"/>
  <c r="AC6316" i="4" s="1"/>
  <c r="K6317" i="4"/>
  <c r="AC6317" i="4" s="1"/>
  <c r="K6318" i="4"/>
  <c r="AC6318" i="4" s="1"/>
  <c r="K6319" i="4"/>
  <c r="AC6319" i="4" s="1"/>
  <c r="K6320" i="4"/>
  <c r="AC6320" i="4" s="1"/>
  <c r="K6321" i="4"/>
  <c r="AC6321" i="4" s="1"/>
  <c r="K6322" i="4"/>
  <c r="AC6322" i="4" s="1"/>
  <c r="K6323" i="4"/>
  <c r="AC6323" i="4" s="1"/>
  <c r="K6324" i="4"/>
  <c r="AC6324" i="4" s="1"/>
  <c r="K6325" i="4"/>
  <c r="AC6325" i="4" s="1"/>
  <c r="K6326" i="4"/>
  <c r="AC6326" i="4" s="1"/>
  <c r="K6327" i="4"/>
  <c r="AC6327" i="4" s="1"/>
  <c r="K6328" i="4"/>
  <c r="AC6328" i="4" s="1"/>
  <c r="K6329" i="4"/>
  <c r="AC6329" i="4" s="1"/>
  <c r="K6330" i="4"/>
  <c r="AC6330" i="4" s="1"/>
  <c r="K6331" i="4"/>
  <c r="AC6331" i="4" s="1"/>
  <c r="K6332" i="4"/>
  <c r="AC6332" i="4" s="1"/>
  <c r="K6333" i="4"/>
  <c r="AC6333" i="4" s="1"/>
  <c r="K6334" i="4"/>
  <c r="AC6334" i="4" s="1"/>
  <c r="K6335" i="4"/>
  <c r="AC6335" i="4" s="1"/>
  <c r="K6336" i="4"/>
  <c r="AC6336" i="4" s="1"/>
  <c r="K6337" i="4"/>
  <c r="AC6337" i="4" s="1"/>
  <c r="K6338" i="4"/>
  <c r="AC6338" i="4" s="1"/>
  <c r="K6339" i="4"/>
  <c r="AC6339" i="4" s="1"/>
  <c r="K6340" i="4"/>
  <c r="AC6340" i="4" s="1"/>
  <c r="K6341" i="4"/>
  <c r="AC6341" i="4" s="1"/>
  <c r="K6342" i="4"/>
  <c r="AC6342" i="4" s="1"/>
  <c r="K6343" i="4"/>
  <c r="AC6343" i="4" s="1"/>
  <c r="K6344" i="4"/>
  <c r="AC6344" i="4" s="1"/>
  <c r="K6345" i="4"/>
  <c r="AC6345" i="4" s="1"/>
  <c r="K6346" i="4"/>
  <c r="AC6346" i="4" s="1"/>
  <c r="K6347" i="4"/>
  <c r="AC6347" i="4" s="1"/>
  <c r="K6348" i="4"/>
  <c r="AC6348" i="4" s="1"/>
  <c r="K6349" i="4"/>
  <c r="AC6349" i="4" s="1"/>
  <c r="K6350" i="4"/>
  <c r="AC6350" i="4" s="1"/>
  <c r="K6351" i="4"/>
  <c r="AC6351" i="4" s="1"/>
  <c r="K6352" i="4"/>
  <c r="AC6352" i="4" s="1"/>
  <c r="K6353" i="4"/>
  <c r="AC6353" i="4" s="1"/>
  <c r="K6354" i="4"/>
  <c r="AC6354" i="4" s="1"/>
  <c r="K6355" i="4"/>
  <c r="AC6355" i="4" s="1"/>
  <c r="K6356" i="4"/>
  <c r="AC6356" i="4" s="1"/>
  <c r="K6357" i="4"/>
  <c r="AC6357" i="4" s="1"/>
  <c r="K6358" i="4"/>
  <c r="AC6358" i="4" s="1"/>
  <c r="K6359" i="4"/>
  <c r="AC6359" i="4" s="1"/>
  <c r="K6360" i="4"/>
  <c r="AC6360" i="4" s="1"/>
  <c r="K6361" i="4"/>
  <c r="AC6361" i="4" s="1"/>
  <c r="K6362" i="4"/>
  <c r="AC6362" i="4" s="1"/>
  <c r="K6363" i="4"/>
  <c r="AC6363" i="4" s="1"/>
  <c r="K6364" i="4"/>
  <c r="AC6364" i="4" s="1"/>
  <c r="K6365" i="4"/>
  <c r="AC6365" i="4" s="1"/>
  <c r="K6366" i="4"/>
  <c r="AC6366" i="4" s="1"/>
  <c r="K6367" i="4"/>
  <c r="AC6367" i="4" s="1"/>
  <c r="K6368" i="4"/>
  <c r="AC6368" i="4" s="1"/>
  <c r="K6369" i="4"/>
  <c r="AC6369" i="4" s="1"/>
  <c r="K6370" i="4"/>
  <c r="AC6370" i="4" s="1"/>
  <c r="K6371" i="4"/>
  <c r="AC6371" i="4" s="1"/>
  <c r="K6372" i="4"/>
  <c r="AC6372" i="4" s="1"/>
  <c r="K6373" i="4"/>
  <c r="AC6373" i="4" s="1"/>
  <c r="K6374" i="4"/>
  <c r="AC6374" i="4" s="1"/>
  <c r="K6375" i="4"/>
  <c r="AC6375" i="4" s="1"/>
  <c r="K6376" i="4"/>
  <c r="AC6376" i="4" s="1"/>
  <c r="K6377" i="4"/>
  <c r="AC6377" i="4" s="1"/>
  <c r="K6378" i="4"/>
  <c r="AC6378" i="4" s="1"/>
  <c r="K6379" i="4"/>
  <c r="AC6379" i="4" s="1"/>
  <c r="K6380" i="4"/>
  <c r="AC6380" i="4" s="1"/>
  <c r="K6381" i="4"/>
  <c r="AC6381" i="4" s="1"/>
  <c r="K6382" i="4"/>
  <c r="AC6382" i="4" s="1"/>
  <c r="K6383" i="4"/>
  <c r="AC6383" i="4" s="1"/>
  <c r="K6384" i="4"/>
  <c r="AC6384" i="4" s="1"/>
  <c r="K6385" i="4"/>
  <c r="AC6385" i="4" s="1"/>
  <c r="K6386" i="4"/>
  <c r="AC6386" i="4" s="1"/>
  <c r="K6387" i="4"/>
  <c r="AC6387" i="4" s="1"/>
  <c r="K6388" i="4"/>
  <c r="AC6388" i="4" s="1"/>
  <c r="K6389" i="4"/>
  <c r="AC6389" i="4" s="1"/>
  <c r="K6390" i="4"/>
  <c r="AC6390" i="4" s="1"/>
  <c r="K6391" i="4"/>
  <c r="AC6391" i="4" s="1"/>
  <c r="K6392" i="4"/>
  <c r="AC6392" i="4" s="1"/>
  <c r="K6393" i="4"/>
  <c r="AC6393" i="4" s="1"/>
  <c r="K6394" i="4"/>
  <c r="AC6394" i="4" s="1"/>
  <c r="K6395" i="4"/>
  <c r="AC6395" i="4" s="1"/>
  <c r="K6396" i="4"/>
  <c r="AC6396" i="4" s="1"/>
  <c r="K6397" i="4"/>
  <c r="AC6397" i="4" s="1"/>
  <c r="K6398" i="4"/>
  <c r="AC6398" i="4" s="1"/>
  <c r="K6399" i="4"/>
  <c r="AC6399" i="4" s="1"/>
  <c r="K6400" i="4"/>
  <c r="AC6400" i="4" s="1"/>
  <c r="K6401" i="4"/>
  <c r="AC6401" i="4" s="1"/>
  <c r="K6402" i="4"/>
  <c r="AC6402" i="4" s="1"/>
  <c r="K6403" i="4"/>
  <c r="AC6403" i="4" s="1"/>
  <c r="K6404" i="4"/>
  <c r="AC6404" i="4" s="1"/>
  <c r="K6405" i="4"/>
  <c r="AC6405" i="4" s="1"/>
  <c r="K6406" i="4"/>
  <c r="AC6406" i="4" s="1"/>
  <c r="K6407" i="4"/>
  <c r="AC6407" i="4" s="1"/>
  <c r="K6408" i="4"/>
  <c r="AC6408" i="4" s="1"/>
  <c r="K6409" i="4"/>
  <c r="AC6409" i="4" s="1"/>
  <c r="K6410" i="4"/>
  <c r="AC6410" i="4" s="1"/>
  <c r="K6411" i="4"/>
  <c r="AC6411" i="4" s="1"/>
  <c r="K6412" i="4"/>
  <c r="AC6412" i="4" s="1"/>
  <c r="K6413" i="4"/>
  <c r="AC6413" i="4" s="1"/>
  <c r="K6414" i="4"/>
  <c r="AC6414" i="4" s="1"/>
  <c r="K6415" i="4"/>
  <c r="AC6415" i="4" s="1"/>
  <c r="K6416" i="4"/>
  <c r="AC6416" i="4" s="1"/>
  <c r="K6417" i="4"/>
  <c r="AC6417" i="4" s="1"/>
  <c r="K6418" i="4"/>
  <c r="AC6418" i="4" s="1"/>
  <c r="K6419" i="4"/>
  <c r="AC6419" i="4" s="1"/>
  <c r="K6420" i="4"/>
  <c r="AC6420" i="4" s="1"/>
  <c r="K6421" i="4"/>
  <c r="AC6421" i="4" s="1"/>
  <c r="K6422" i="4"/>
  <c r="AC6422" i="4" s="1"/>
  <c r="K6423" i="4"/>
  <c r="AC6423" i="4" s="1"/>
  <c r="K6424" i="4"/>
  <c r="AC6424" i="4" s="1"/>
  <c r="K6425" i="4"/>
  <c r="AC6425" i="4" s="1"/>
  <c r="K6426" i="4"/>
  <c r="AC6426" i="4" s="1"/>
  <c r="K6427" i="4"/>
  <c r="AC6427" i="4" s="1"/>
  <c r="K6428" i="4"/>
  <c r="AC6428" i="4" s="1"/>
  <c r="K6429" i="4"/>
  <c r="AC6429" i="4" s="1"/>
  <c r="K6430" i="4"/>
  <c r="AC6430" i="4" s="1"/>
  <c r="K6431" i="4"/>
  <c r="AC6431" i="4" s="1"/>
  <c r="K6432" i="4"/>
  <c r="AC6432" i="4" s="1"/>
  <c r="K6433" i="4"/>
  <c r="AC6433" i="4" s="1"/>
  <c r="K6434" i="4"/>
  <c r="AC6434" i="4" s="1"/>
  <c r="K6435" i="4"/>
  <c r="AC6435" i="4" s="1"/>
  <c r="K6436" i="4"/>
  <c r="AC6436" i="4" s="1"/>
  <c r="K6437" i="4"/>
  <c r="AC6437" i="4" s="1"/>
  <c r="K6438" i="4"/>
  <c r="AC6438" i="4" s="1"/>
  <c r="K6439" i="4"/>
  <c r="AC6439" i="4" s="1"/>
  <c r="K6440" i="4"/>
  <c r="AC6440" i="4" s="1"/>
  <c r="K6441" i="4"/>
  <c r="AC6441" i="4" s="1"/>
  <c r="K6442" i="4"/>
  <c r="AC6442" i="4" s="1"/>
  <c r="K6443" i="4"/>
  <c r="AC6443" i="4" s="1"/>
  <c r="K6444" i="4"/>
  <c r="AC6444" i="4" s="1"/>
  <c r="K6445" i="4"/>
  <c r="AC6445" i="4" s="1"/>
  <c r="K6446" i="4"/>
  <c r="AC6446" i="4" s="1"/>
  <c r="K6447" i="4"/>
  <c r="AC6447" i="4" s="1"/>
  <c r="K6448" i="4"/>
  <c r="AC6448" i="4" s="1"/>
  <c r="K6449" i="4"/>
  <c r="AC6449" i="4" s="1"/>
  <c r="K6450" i="4"/>
  <c r="AC6450" i="4" s="1"/>
  <c r="K6451" i="4"/>
  <c r="AC6451" i="4" s="1"/>
  <c r="K6452" i="4"/>
  <c r="AC6452" i="4" s="1"/>
  <c r="K6453" i="4"/>
  <c r="AC6453" i="4" s="1"/>
  <c r="K6454" i="4"/>
  <c r="AC6454" i="4" s="1"/>
  <c r="K6455" i="4"/>
  <c r="AC6455" i="4" s="1"/>
  <c r="K6456" i="4"/>
  <c r="AC6456" i="4" s="1"/>
  <c r="K6457" i="4"/>
  <c r="AC6457" i="4" s="1"/>
  <c r="K6458" i="4"/>
  <c r="AC6458" i="4" s="1"/>
  <c r="K6459" i="4"/>
  <c r="AC6459" i="4" s="1"/>
  <c r="K6460" i="4"/>
  <c r="AC6460" i="4" s="1"/>
  <c r="K6461" i="4"/>
  <c r="AC6461" i="4" s="1"/>
  <c r="K6462" i="4"/>
  <c r="AC6462" i="4" s="1"/>
  <c r="K6463" i="4"/>
  <c r="AC6463" i="4" s="1"/>
  <c r="K6464" i="4"/>
  <c r="AC6464" i="4" s="1"/>
  <c r="K6465" i="4"/>
  <c r="AC6465" i="4" s="1"/>
  <c r="K6466" i="4"/>
  <c r="AC6466" i="4" s="1"/>
  <c r="K6467" i="4"/>
  <c r="AC6467" i="4" s="1"/>
  <c r="K6468" i="4"/>
  <c r="AC6468" i="4" s="1"/>
  <c r="K6469" i="4"/>
  <c r="AC6469" i="4" s="1"/>
  <c r="K6470" i="4"/>
  <c r="AC6470" i="4" s="1"/>
  <c r="K6471" i="4"/>
  <c r="AC6471" i="4" s="1"/>
  <c r="K6472" i="4"/>
  <c r="AC6472" i="4" s="1"/>
  <c r="K6473" i="4"/>
  <c r="AC6473" i="4" s="1"/>
  <c r="K6474" i="4"/>
  <c r="AC6474" i="4" s="1"/>
  <c r="K6475" i="4"/>
  <c r="AC6475" i="4" s="1"/>
  <c r="K6476" i="4"/>
  <c r="AC6476" i="4" s="1"/>
  <c r="K6477" i="4"/>
  <c r="AC6477" i="4" s="1"/>
  <c r="K6478" i="4"/>
  <c r="AC6478" i="4" s="1"/>
  <c r="K6479" i="4"/>
  <c r="AC6479" i="4" s="1"/>
  <c r="K6480" i="4"/>
  <c r="AC6480" i="4" s="1"/>
  <c r="K6481" i="4"/>
  <c r="AC6481" i="4" s="1"/>
  <c r="K6482" i="4"/>
  <c r="AC6482" i="4" s="1"/>
  <c r="K6483" i="4"/>
  <c r="AC6483" i="4" s="1"/>
  <c r="K6484" i="4"/>
  <c r="AC6484" i="4" s="1"/>
  <c r="K6485" i="4"/>
  <c r="AC6485" i="4" s="1"/>
  <c r="K6486" i="4"/>
  <c r="AC6486" i="4" s="1"/>
  <c r="K6487" i="4"/>
  <c r="AC6487" i="4" s="1"/>
  <c r="K6488" i="4"/>
  <c r="AC6488" i="4" s="1"/>
  <c r="K6489" i="4"/>
  <c r="AC6489" i="4" s="1"/>
  <c r="K6490" i="4"/>
  <c r="AC6490" i="4" s="1"/>
  <c r="K6491" i="4"/>
  <c r="AC6491" i="4" s="1"/>
  <c r="K6492" i="4"/>
  <c r="AC6492" i="4" s="1"/>
  <c r="K6493" i="4"/>
  <c r="AC6493" i="4" s="1"/>
  <c r="K6494" i="4"/>
  <c r="AC6494" i="4" s="1"/>
  <c r="K6495" i="4"/>
  <c r="AC6495" i="4" s="1"/>
  <c r="K6496" i="4"/>
  <c r="AC6496" i="4" s="1"/>
  <c r="K6497" i="4"/>
  <c r="AC6497" i="4" s="1"/>
  <c r="K6498" i="4"/>
  <c r="AC6498" i="4" s="1"/>
  <c r="K6499" i="4"/>
  <c r="AC6499" i="4" s="1"/>
  <c r="K6500" i="4"/>
  <c r="AC6500" i="4" s="1"/>
  <c r="K6501" i="4"/>
  <c r="AC6501" i="4" s="1"/>
  <c r="K6502" i="4"/>
  <c r="AC6502" i="4" s="1"/>
  <c r="K6503" i="4"/>
  <c r="AC6503" i="4" s="1"/>
  <c r="K6504" i="4"/>
  <c r="AC6504" i="4" s="1"/>
  <c r="K6505" i="4"/>
  <c r="AC6505" i="4" s="1"/>
  <c r="K6506" i="4"/>
  <c r="AC6506" i="4" s="1"/>
  <c r="K6507" i="4"/>
  <c r="AC6507" i="4" s="1"/>
  <c r="K6508" i="4"/>
  <c r="AC6508" i="4" s="1"/>
  <c r="K6509" i="4"/>
  <c r="AC6509" i="4" s="1"/>
  <c r="K6510" i="4"/>
  <c r="AC6510" i="4" s="1"/>
  <c r="K6511" i="4"/>
  <c r="AC6511" i="4" s="1"/>
  <c r="K6512" i="4"/>
  <c r="AC6512" i="4" s="1"/>
  <c r="K6513" i="4"/>
  <c r="AC6513" i="4" s="1"/>
  <c r="K6514" i="4"/>
  <c r="AC6514" i="4" s="1"/>
  <c r="K6515" i="4"/>
  <c r="AC6515" i="4" s="1"/>
  <c r="K6516" i="4"/>
  <c r="AC6516" i="4" s="1"/>
  <c r="K6517" i="4"/>
  <c r="AC6517" i="4" s="1"/>
  <c r="K6518" i="4"/>
  <c r="AC6518" i="4" s="1"/>
  <c r="K6519" i="4"/>
  <c r="AC6519" i="4" s="1"/>
  <c r="K6520" i="4"/>
  <c r="AC6520" i="4" s="1"/>
  <c r="K6521" i="4"/>
  <c r="AC6521" i="4" s="1"/>
  <c r="K6522" i="4"/>
  <c r="AC6522" i="4" s="1"/>
  <c r="K6523" i="4"/>
  <c r="AC6523" i="4" s="1"/>
  <c r="K6524" i="4"/>
  <c r="AC6524" i="4" s="1"/>
  <c r="K6525" i="4"/>
  <c r="AC6525" i="4" s="1"/>
  <c r="K6526" i="4"/>
  <c r="AC6526" i="4" s="1"/>
  <c r="K6527" i="4"/>
  <c r="AC6527" i="4" s="1"/>
  <c r="K6528" i="4"/>
  <c r="AC6528" i="4" s="1"/>
  <c r="K6529" i="4"/>
  <c r="AC6529" i="4" s="1"/>
  <c r="K6530" i="4"/>
  <c r="AC6530" i="4" s="1"/>
  <c r="K6531" i="4"/>
  <c r="AC6531" i="4" s="1"/>
  <c r="K6532" i="4"/>
  <c r="AC6532" i="4" s="1"/>
  <c r="K6533" i="4"/>
  <c r="AC6533" i="4" s="1"/>
  <c r="K6534" i="4"/>
  <c r="AC6534" i="4" s="1"/>
  <c r="K6535" i="4"/>
  <c r="AC6535" i="4" s="1"/>
  <c r="K6536" i="4"/>
  <c r="AC6536" i="4" s="1"/>
  <c r="K6537" i="4"/>
  <c r="AC6537" i="4" s="1"/>
  <c r="K6538" i="4"/>
  <c r="AC6538" i="4" s="1"/>
  <c r="K6539" i="4"/>
  <c r="AC6539" i="4" s="1"/>
  <c r="K6540" i="4"/>
  <c r="AC6540" i="4" s="1"/>
  <c r="K6541" i="4"/>
  <c r="AC6541" i="4" s="1"/>
  <c r="K6542" i="4"/>
  <c r="AC6542" i="4" s="1"/>
  <c r="K6543" i="4"/>
  <c r="AC6543" i="4" s="1"/>
  <c r="K6544" i="4"/>
  <c r="AC6544" i="4" s="1"/>
  <c r="K6545" i="4"/>
  <c r="AC6545" i="4" s="1"/>
  <c r="K6546" i="4"/>
  <c r="AC6546" i="4" s="1"/>
  <c r="K6547" i="4"/>
  <c r="AC6547" i="4" s="1"/>
  <c r="K6548" i="4"/>
  <c r="AC6548" i="4" s="1"/>
  <c r="K6549" i="4"/>
  <c r="AC6549" i="4" s="1"/>
  <c r="K6550" i="4"/>
  <c r="AC6550" i="4" s="1"/>
  <c r="K6551" i="4"/>
  <c r="AC6551" i="4" s="1"/>
  <c r="K6552" i="4"/>
  <c r="AC6552" i="4" s="1"/>
  <c r="K6553" i="4"/>
  <c r="AC6553" i="4" s="1"/>
  <c r="K6554" i="4"/>
  <c r="AC6554" i="4" s="1"/>
  <c r="K6555" i="4"/>
  <c r="AC6555" i="4" s="1"/>
  <c r="K6556" i="4"/>
  <c r="AC6556" i="4" s="1"/>
  <c r="K6557" i="4"/>
  <c r="AC6557" i="4" s="1"/>
  <c r="K6558" i="4"/>
  <c r="AC6558" i="4" s="1"/>
  <c r="K6559" i="4"/>
  <c r="AC6559" i="4" s="1"/>
  <c r="K6560" i="4"/>
  <c r="AC6560" i="4" s="1"/>
  <c r="K6561" i="4"/>
  <c r="AC6561" i="4" s="1"/>
  <c r="K6562" i="4"/>
  <c r="AC6562" i="4" s="1"/>
  <c r="K6563" i="4"/>
  <c r="AC6563" i="4" s="1"/>
  <c r="K6564" i="4"/>
  <c r="AC6564" i="4" s="1"/>
  <c r="K6565" i="4"/>
  <c r="AC6565" i="4" s="1"/>
  <c r="K6566" i="4"/>
  <c r="AC6566" i="4" s="1"/>
  <c r="K6567" i="4"/>
  <c r="AC6567" i="4" s="1"/>
  <c r="K6568" i="4"/>
  <c r="AC6568" i="4" s="1"/>
  <c r="K6569" i="4"/>
  <c r="AC6569" i="4" s="1"/>
  <c r="K6570" i="4"/>
  <c r="AC6570" i="4" s="1"/>
  <c r="K6571" i="4"/>
  <c r="AC6571" i="4" s="1"/>
  <c r="K6572" i="4"/>
  <c r="AC6572" i="4" s="1"/>
  <c r="K6573" i="4"/>
  <c r="AC6573" i="4" s="1"/>
  <c r="K6574" i="4"/>
  <c r="AC6574" i="4" s="1"/>
  <c r="K6575" i="4"/>
  <c r="AC6575" i="4" s="1"/>
  <c r="K6576" i="4"/>
  <c r="AC6576" i="4" s="1"/>
  <c r="K6577" i="4"/>
  <c r="AC6577" i="4" s="1"/>
  <c r="K6578" i="4"/>
  <c r="AC6578" i="4" s="1"/>
  <c r="K6579" i="4"/>
  <c r="AC6579" i="4" s="1"/>
  <c r="K6580" i="4"/>
  <c r="AC6580" i="4" s="1"/>
  <c r="K6581" i="4"/>
  <c r="AC6581" i="4" s="1"/>
  <c r="K6582" i="4"/>
  <c r="AC6582" i="4" s="1"/>
  <c r="K6583" i="4"/>
  <c r="AC6583" i="4" s="1"/>
  <c r="K6584" i="4"/>
  <c r="AC6584" i="4" s="1"/>
  <c r="K6585" i="4"/>
  <c r="AC6585" i="4" s="1"/>
  <c r="K6586" i="4"/>
  <c r="AC6586" i="4" s="1"/>
  <c r="K6587" i="4"/>
  <c r="AC6587" i="4" s="1"/>
  <c r="K6588" i="4"/>
  <c r="AC6588" i="4" s="1"/>
  <c r="K6589" i="4"/>
  <c r="AC6589" i="4" s="1"/>
  <c r="K6590" i="4"/>
  <c r="AC6590" i="4" s="1"/>
  <c r="K6591" i="4"/>
  <c r="AC6591" i="4" s="1"/>
  <c r="K6592" i="4"/>
  <c r="AC6592" i="4" s="1"/>
  <c r="K6593" i="4"/>
  <c r="AC6593" i="4" s="1"/>
  <c r="K6594" i="4"/>
  <c r="AC6594" i="4" s="1"/>
  <c r="K6595" i="4"/>
  <c r="AC6595" i="4" s="1"/>
  <c r="K6596" i="4"/>
  <c r="AC6596" i="4" s="1"/>
  <c r="K6597" i="4"/>
  <c r="AC6597" i="4" s="1"/>
  <c r="K6598" i="4"/>
  <c r="AC6598" i="4" s="1"/>
  <c r="K6599" i="4"/>
  <c r="AC6599" i="4" s="1"/>
  <c r="K6600" i="4"/>
  <c r="AC6600" i="4" s="1"/>
  <c r="K6601" i="4"/>
  <c r="AC6601" i="4" s="1"/>
  <c r="K6602" i="4"/>
  <c r="AC6602" i="4" s="1"/>
  <c r="K6603" i="4"/>
  <c r="AC6603" i="4" s="1"/>
  <c r="K6604" i="4"/>
  <c r="AC6604" i="4" s="1"/>
  <c r="K6605" i="4"/>
  <c r="AC6605" i="4" s="1"/>
  <c r="K6606" i="4"/>
  <c r="AC6606" i="4" s="1"/>
  <c r="K6607" i="4"/>
  <c r="AC6607" i="4" s="1"/>
  <c r="K6608" i="4"/>
  <c r="AC6608" i="4" s="1"/>
  <c r="K6609" i="4"/>
  <c r="AC6609" i="4" s="1"/>
  <c r="K6610" i="4"/>
  <c r="AC6610" i="4" s="1"/>
  <c r="K6611" i="4"/>
  <c r="AC6611" i="4" s="1"/>
  <c r="K6612" i="4"/>
  <c r="AC6612" i="4" s="1"/>
  <c r="K6613" i="4"/>
  <c r="AC6613" i="4" s="1"/>
  <c r="K6614" i="4"/>
  <c r="AC6614" i="4" s="1"/>
  <c r="K6615" i="4"/>
  <c r="AC6615" i="4" s="1"/>
  <c r="K6616" i="4"/>
  <c r="AC6616" i="4" s="1"/>
  <c r="K6617" i="4"/>
  <c r="AC6617" i="4" s="1"/>
  <c r="K6618" i="4"/>
  <c r="AC6618" i="4" s="1"/>
  <c r="K6619" i="4"/>
  <c r="AC6619" i="4" s="1"/>
  <c r="K6620" i="4"/>
  <c r="AC6620" i="4" s="1"/>
  <c r="K6621" i="4"/>
  <c r="AC6621" i="4" s="1"/>
  <c r="K6622" i="4"/>
  <c r="AC6622" i="4" s="1"/>
  <c r="K6623" i="4"/>
  <c r="AC6623" i="4" s="1"/>
  <c r="K6624" i="4"/>
  <c r="AC6624" i="4" s="1"/>
  <c r="K6625" i="4"/>
  <c r="AC6625" i="4" s="1"/>
  <c r="K6626" i="4"/>
  <c r="AC6626" i="4" s="1"/>
  <c r="K6627" i="4"/>
  <c r="AC6627" i="4" s="1"/>
  <c r="K6628" i="4"/>
  <c r="AC6628" i="4" s="1"/>
  <c r="K6629" i="4"/>
  <c r="AC6629" i="4" s="1"/>
  <c r="K6630" i="4"/>
  <c r="AC6630" i="4" s="1"/>
  <c r="K6631" i="4"/>
  <c r="AC6631" i="4" s="1"/>
  <c r="K6632" i="4"/>
  <c r="AC6632" i="4" s="1"/>
  <c r="K6633" i="4"/>
  <c r="AC6633" i="4" s="1"/>
  <c r="K6634" i="4"/>
  <c r="AC6634" i="4" s="1"/>
  <c r="K6635" i="4"/>
  <c r="AC6635" i="4" s="1"/>
  <c r="K6636" i="4"/>
  <c r="AC6636" i="4" s="1"/>
  <c r="K6637" i="4"/>
  <c r="AC6637" i="4" s="1"/>
  <c r="K6638" i="4"/>
  <c r="AC6638" i="4" s="1"/>
  <c r="K6639" i="4"/>
  <c r="AC6639" i="4" s="1"/>
  <c r="K6640" i="4"/>
  <c r="AC6640" i="4" s="1"/>
  <c r="K6641" i="4"/>
  <c r="AC6641" i="4" s="1"/>
  <c r="K6642" i="4"/>
  <c r="AC6642" i="4" s="1"/>
  <c r="K6643" i="4"/>
  <c r="AC6643" i="4" s="1"/>
  <c r="K6644" i="4"/>
  <c r="AC6644" i="4" s="1"/>
  <c r="K6645" i="4"/>
  <c r="AC6645" i="4" s="1"/>
  <c r="K6646" i="4"/>
  <c r="AC6646" i="4" s="1"/>
  <c r="K6647" i="4"/>
  <c r="AC6647" i="4" s="1"/>
  <c r="K6648" i="4"/>
  <c r="AC6648" i="4" s="1"/>
  <c r="K6649" i="4"/>
  <c r="AC6649" i="4" s="1"/>
  <c r="K6650" i="4"/>
  <c r="AC6650" i="4" s="1"/>
  <c r="K6651" i="4"/>
  <c r="AC6651" i="4" s="1"/>
  <c r="K6652" i="4"/>
  <c r="AC6652" i="4" s="1"/>
  <c r="K6653" i="4"/>
  <c r="AC6653" i="4" s="1"/>
  <c r="K6654" i="4"/>
  <c r="AC6654" i="4" s="1"/>
  <c r="K6655" i="4"/>
  <c r="AC6655" i="4" s="1"/>
  <c r="K6656" i="4"/>
  <c r="AC6656" i="4" s="1"/>
  <c r="K6657" i="4"/>
  <c r="AC6657" i="4" s="1"/>
  <c r="K6658" i="4"/>
  <c r="AC6658" i="4" s="1"/>
  <c r="K6659" i="4"/>
  <c r="AC6659" i="4" s="1"/>
  <c r="K6660" i="4"/>
  <c r="AC6660" i="4" s="1"/>
  <c r="K6661" i="4"/>
  <c r="AC6661" i="4" s="1"/>
  <c r="K6662" i="4"/>
  <c r="AC6662" i="4" s="1"/>
  <c r="K6663" i="4"/>
  <c r="AC6663" i="4" s="1"/>
  <c r="K6664" i="4"/>
  <c r="AC6664" i="4" s="1"/>
  <c r="K6665" i="4"/>
  <c r="AC6665" i="4" s="1"/>
  <c r="K6666" i="4"/>
  <c r="AC6666" i="4" s="1"/>
  <c r="K6667" i="4"/>
  <c r="AC6667" i="4" s="1"/>
  <c r="K6668" i="4"/>
  <c r="AC6668" i="4" s="1"/>
  <c r="K6669" i="4"/>
  <c r="AC6669" i="4" s="1"/>
  <c r="K6670" i="4"/>
  <c r="AC6670" i="4" s="1"/>
  <c r="K6671" i="4"/>
  <c r="AC6671" i="4" s="1"/>
  <c r="K6672" i="4"/>
  <c r="AC6672" i="4" s="1"/>
  <c r="K6673" i="4"/>
  <c r="AC6673" i="4" s="1"/>
  <c r="K6674" i="4"/>
  <c r="AC6674" i="4" s="1"/>
  <c r="K6675" i="4"/>
  <c r="AC6675" i="4" s="1"/>
  <c r="K6676" i="4"/>
  <c r="AC6676" i="4" s="1"/>
  <c r="K6677" i="4"/>
  <c r="AC6677" i="4" s="1"/>
  <c r="K6678" i="4"/>
  <c r="AC6678" i="4" s="1"/>
  <c r="K6679" i="4"/>
  <c r="AC6679" i="4" s="1"/>
  <c r="K6680" i="4"/>
  <c r="AC6680" i="4" s="1"/>
  <c r="K6681" i="4"/>
  <c r="AC6681" i="4" s="1"/>
  <c r="K6682" i="4"/>
  <c r="AC6682" i="4" s="1"/>
  <c r="K6683" i="4"/>
  <c r="AC6683" i="4" s="1"/>
  <c r="K6684" i="4"/>
  <c r="AC6684" i="4" s="1"/>
  <c r="K6685" i="4"/>
  <c r="AC6685" i="4" s="1"/>
  <c r="K6686" i="4"/>
  <c r="AC6686" i="4" s="1"/>
  <c r="K6687" i="4"/>
  <c r="AC6687" i="4" s="1"/>
  <c r="K6688" i="4"/>
  <c r="AC6688" i="4" s="1"/>
  <c r="K6689" i="4"/>
  <c r="AC6689" i="4" s="1"/>
  <c r="K6690" i="4"/>
  <c r="AC6690" i="4" s="1"/>
  <c r="K6691" i="4"/>
  <c r="AC6691" i="4" s="1"/>
  <c r="K6692" i="4"/>
  <c r="AC6692" i="4" s="1"/>
  <c r="K6693" i="4"/>
  <c r="AC6693" i="4" s="1"/>
  <c r="K6694" i="4"/>
  <c r="AC6694" i="4" s="1"/>
  <c r="K6695" i="4"/>
  <c r="AC6695" i="4" s="1"/>
  <c r="K6696" i="4"/>
  <c r="AC6696" i="4" s="1"/>
  <c r="K6697" i="4"/>
  <c r="AC6697" i="4" s="1"/>
  <c r="K6698" i="4"/>
  <c r="AC6698" i="4" s="1"/>
  <c r="K6699" i="4"/>
  <c r="AC6699" i="4" s="1"/>
  <c r="K6700" i="4"/>
  <c r="AC6700" i="4" s="1"/>
  <c r="K6701" i="4"/>
  <c r="AC6701" i="4" s="1"/>
  <c r="K6702" i="4"/>
  <c r="AC6702" i="4" s="1"/>
  <c r="K6703" i="4"/>
  <c r="AC6703" i="4" s="1"/>
  <c r="K6704" i="4"/>
  <c r="AC6704" i="4" s="1"/>
  <c r="K6705" i="4"/>
  <c r="AC6705" i="4" s="1"/>
  <c r="K6706" i="4"/>
  <c r="AC6706" i="4" s="1"/>
  <c r="K6707" i="4"/>
  <c r="AC6707" i="4" s="1"/>
  <c r="K6708" i="4"/>
  <c r="AC6708" i="4" s="1"/>
  <c r="K6709" i="4"/>
  <c r="AC6709" i="4" s="1"/>
  <c r="K6710" i="4"/>
  <c r="AC6710" i="4" s="1"/>
  <c r="K6711" i="4"/>
  <c r="AC6711" i="4" s="1"/>
  <c r="K6712" i="4"/>
  <c r="AC6712" i="4" s="1"/>
  <c r="K6713" i="4"/>
  <c r="AC6713" i="4" s="1"/>
  <c r="K6714" i="4"/>
  <c r="AC6714" i="4" s="1"/>
  <c r="K6715" i="4"/>
  <c r="AC6715" i="4" s="1"/>
  <c r="K6716" i="4"/>
  <c r="AC6716" i="4" s="1"/>
  <c r="K6717" i="4"/>
  <c r="AC6717" i="4" s="1"/>
  <c r="K6718" i="4"/>
  <c r="AC6718" i="4" s="1"/>
  <c r="K6719" i="4"/>
  <c r="AC6719" i="4" s="1"/>
  <c r="K6720" i="4"/>
  <c r="AC6720" i="4" s="1"/>
  <c r="K6721" i="4"/>
  <c r="AC6721" i="4" s="1"/>
  <c r="K6722" i="4"/>
  <c r="AC6722" i="4" s="1"/>
  <c r="K6723" i="4"/>
  <c r="AC6723" i="4" s="1"/>
  <c r="K6724" i="4"/>
  <c r="AC6724" i="4" s="1"/>
  <c r="K6725" i="4"/>
  <c r="AC6725" i="4" s="1"/>
  <c r="K6726" i="4"/>
  <c r="AC6726" i="4" s="1"/>
  <c r="K6727" i="4"/>
  <c r="AC6727" i="4" s="1"/>
  <c r="K6728" i="4"/>
  <c r="AC6728" i="4" s="1"/>
  <c r="K6729" i="4"/>
  <c r="AC6729" i="4" s="1"/>
  <c r="K6730" i="4"/>
  <c r="AC6730" i="4" s="1"/>
  <c r="K6731" i="4"/>
  <c r="AC6731" i="4" s="1"/>
  <c r="K6732" i="4"/>
  <c r="AC6732" i="4" s="1"/>
  <c r="K6733" i="4"/>
  <c r="AC6733" i="4" s="1"/>
  <c r="K6734" i="4"/>
  <c r="AC6734" i="4" s="1"/>
  <c r="K6735" i="4"/>
  <c r="AC6735" i="4" s="1"/>
  <c r="K6736" i="4"/>
  <c r="AC6736" i="4" s="1"/>
  <c r="K6737" i="4"/>
  <c r="AC6737" i="4" s="1"/>
  <c r="K6738" i="4"/>
  <c r="AC6738" i="4" s="1"/>
  <c r="K6739" i="4"/>
  <c r="AC6739" i="4" s="1"/>
  <c r="K6740" i="4"/>
  <c r="AC6740" i="4" s="1"/>
  <c r="K6741" i="4"/>
  <c r="AC6741" i="4" s="1"/>
  <c r="K6742" i="4"/>
  <c r="AC6742" i="4" s="1"/>
  <c r="K6743" i="4"/>
  <c r="AC6743" i="4" s="1"/>
  <c r="K6744" i="4"/>
  <c r="AC6744" i="4" s="1"/>
  <c r="K6745" i="4"/>
  <c r="AC6745" i="4" s="1"/>
  <c r="K6746" i="4"/>
  <c r="AC6746" i="4" s="1"/>
  <c r="K6747" i="4"/>
  <c r="AC6747" i="4" s="1"/>
  <c r="K6748" i="4"/>
  <c r="AC6748" i="4" s="1"/>
  <c r="K6749" i="4"/>
  <c r="AC6749" i="4" s="1"/>
  <c r="K6750" i="4"/>
  <c r="AC6750" i="4" s="1"/>
  <c r="K6751" i="4"/>
  <c r="AC6751" i="4" s="1"/>
  <c r="K6752" i="4"/>
  <c r="AC6752" i="4" s="1"/>
  <c r="K6753" i="4"/>
  <c r="AC6753" i="4" s="1"/>
  <c r="K6754" i="4"/>
  <c r="AC6754" i="4" s="1"/>
  <c r="K6755" i="4"/>
  <c r="AC6755" i="4" s="1"/>
  <c r="K6756" i="4"/>
  <c r="AC6756" i="4" s="1"/>
  <c r="K6757" i="4"/>
  <c r="AC6757" i="4" s="1"/>
  <c r="K6758" i="4"/>
  <c r="AC6758" i="4" s="1"/>
  <c r="K6759" i="4"/>
  <c r="AC6759" i="4" s="1"/>
  <c r="K6760" i="4"/>
  <c r="AC6760" i="4" s="1"/>
  <c r="K6761" i="4"/>
  <c r="AC6761" i="4" s="1"/>
  <c r="K6762" i="4"/>
  <c r="AC6762" i="4" s="1"/>
  <c r="K6763" i="4"/>
  <c r="AC6763" i="4" s="1"/>
  <c r="K6764" i="4"/>
  <c r="AC6764" i="4" s="1"/>
  <c r="K6765" i="4"/>
  <c r="AC6765" i="4" s="1"/>
  <c r="K6766" i="4"/>
  <c r="AC6766" i="4" s="1"/>
  <c r="K6767" i="4"/>
  <c r="AC6767" i="4" s="1"/>
  <c r="K6768" i="4"/>
  <c r="AC6768" i="4" s="1"/>
  <c r="K6769" i="4"/>
  <c r="AC6769" i="4" s="1"/>
  <c r="K6770" i="4"/>
  <c r="AC6770" i="4" s="1"/>
  <c r="K6771" i="4"/>
  <c r="AC6771" i="4" s="1"/>
  <c r="K6772" i="4"/>
  <c r="AC6772" i="4" s="1"/>
  <c r="K6773" i="4"/>
  <c r="AC6773" i="4" s="1"/>
  <c r="K6774" i="4"/>
  <c r="AC6774" i="4" s="1"/>
  <c r="K6775" i="4"/>
  <c r="AC6775" i="4" s="1"/>
  <c r="K6776" i="4"/>
  <c r="AC6776" i="4" s="1"/>
  <c r="K6777" i="4"/>
  <c r="AC6777" i="4" s="1"/>
  <c r="K6778" i="4"/>
  <c r="AC6778" i="4" s="1"/>
  <c r="K6779" i="4"/>
  <c r="AC6779" i="4" s="1"/>
  <c r="K6780" i="4"/>
  <c r="AC6780" i="4" s="1"/>
  <c r="K6781" i="4"/>
  <c r="AC6781" i="4" s="1"/>
  <c r="K6782" i="4"/>
  <c r="AC6782" i="4" s="1"/>
  <c r="K6783" i="4"/>
  <c r="AC6783" i="4" s="1"/>
  <c r="K6784" i="4"/>
  <c r="AC6784" i="4" s="1"/>
  <c r="K6785" i="4"/>
  <c r="AC6785" i="4" s="1"/>
  <c r="K6786" i="4"/>
  <c r="AC6786" i="4" s="1"/>
  <c r="K6787" i="4"/>
  <c r="AC6787" i="4" s="1"/>
  <c r="K6788" i="4"/>
  <c r="AC6788" i="4" s="1"/>
  <c r="K6789" i="4"/>
  <c r="AC6789" i="4" s="1"/>
  <c r="K6790" i="4"/>
  <c r="AC6790" i="4" s="1"/>
  <c r="K6791" i="4"/>
  <c r="AC6791" i="4" s="1"/>
  <c r="K6792" i="4"/>
  <c r="AC6792" i="4" s="1"/>
  <c r="K6793" i="4"/>
  <c r="AC6793" i="4" s="1"/>
  <c r="K6794" i="4"/>
  <c r="AC6794" i="4" s="1"/>
  <c r="K6795" i="4"/>
  <c r="AC6795" i="4" s="1"/>
  <c r="K6796" i="4"/>
  <c r="AC6796" i="4" s="1"/>
  <c r="K6797" i="4"/>
  <c r="AC6797" i="4" s="1"/>
  <c r="K6798" i="4"/>
  <c r="AC6798" i="4" s="1"/>
  <c r="K6799" i="4"/>
  <c r="AC6799" i="4" s="1"/>
  <c r="K6800" i="4"/>
  <c r="AC6800" i="4" s="1"/>
  <c r="K6801" i="4"/>
  <c r="AC6801" i="4" s="1"/>
  <c r="K6802" i="4"/>
  <c r="AC6802" i="4" s="1"/>
  <c r="K6803" i="4"/>
  <c r="AC6803" i="4" s="1"/>
  <c r="K6804" i="4"/>
  <c r="AC6804" i="4" s="1"/>
  <c r="K6805" i="4"/>
  <c r="AC6805" i="4" s="1"/>
  <c r="K6806" i="4"/>
  <c r="AC6806" i="4" s="1"/>
  <c r="K6807" i="4"/>
  <c r="AC6807" i="4" s="1"/>
  <c r="K6808" i="4"/>
  <c r="AC6808" i="4" s="1"/>
  <c r="K6809" i="4"/>
  <c r="AC6809" i="4" s="1"/>
  <c r="K6810" i="4"/>
  <c r="AC6810" i="4" s="1"/>
  <c r="K6811" i="4"/>
  <c r="AC6811" i="4" s="1"/>
  <c r="K6812" i="4"/>
  <c r="AC6812" i="4" s="1"/>
  <c r="K6813" i="4"/>
  <c r="AC6813" i="4" s="1"/>
  <c r="K6814" i="4"/>
  <c r="AC6814" i="4" s="1"/>
  <c r="K6815" i="4"/>
  <c r="AC6815" i="4" s="1"/>
  <c r="K6816" i="4"/>
  <c r="AC6816" i="4" s="1"/>
  <c r="K6817" i="4"/>
  <c r="AC6817" i="4" s="1"/>
  <c r="K6818" i="4"/>
  <c r="AC6818" i="4" s="1"/>
  <c r="K6819" i="4"/>
  <c r="AC6819" i="4" s="1"/>
  <c r="K6820" i="4"/>
  <c r="AC6820" i="4" s="1"/>
  <c r="K6821" i="4"/>
  <c r="AC6821" i="4" s="1"/>
  <c r="K6822" i="4"/>
  <c r="AC6822" i="4" s="1"/>
  <c r="K6823" i="4"/>
  <c r="AC6823" i="4" s="1"/>
  <c r="K6824" i="4"/>
  <c r="AC6824" i="4" s="1"/>
  <c r="K6825" i="4"/>
  <c r="AC6825" i="4" s="1"/>
  <c r="K6826" i="4"/>
  <c r="AC6826" i="4" s="1"/>
  <c r="K6827" i="4"/>
  <c r="AC6827" i="4" s="1"/>
  <c r="K6828" i="4"/>
  <c r="AC6828" i="4" s="1"/>
  <c r="K6829" i="4"/>
  <c r="AC6829" i="4" s="1"/>
  <c r="K6830" i="4"/>
  <c r="AC6830" i="4" s="1"/>
  <c r="K6831" i="4"/>
  <c r="AC6831" i="4" s="1"/>
  <c r="K6832" i="4"/>
  <c r="AC6832" i="4" s="1"/>
  <c r="K6833" i="4"/>
  <c r="AC6833" i="4" s="1"/>
  <c r="K6834" i="4"/>
  <c r="AC6834" i="4" s="1"/>
  <c r="K6835" i="4"/>
  <c r="AC6835" i="4" s="1"/>
  <c r="K6836" i="4"/>
  <c r="AC6836" i="4" s="1"/>
  <c r="K6837" i="4"/>
  <c r="AC6837" i="4" s="1"/>
  <c r="K6838" i="4"/>
  <c r="AC6838" i="4" s="1"/>
  <c r="K6839" i="4"/>
  <c r="AC6839" i="4" s="1"/>
  <c r="K6840" i="4"/>
  <c r="AC6840" i="4" s="1"/>
  <c r="K6841" i="4"/>
  <c r="AC6841" i="4" s="1"/>
  <c r="K6842" i="4"/>
  <c r="AC6842" i="4" s="1"/>
  <c r="K6843" i="4"/>
  <c r="AC6843" i="4" s="1"/>
  <c r="K6844" i="4"/>
  <c r="AC6844" i="4" s="1"/>
  <c r="K6845" i="4"/>
  <c r="AC6845" i="4" s="1"/>
  <c r="K6846" i="4"/>
  <c r="AC6846" i="4" s="1"/>
  <c r="K6847" i="4"/>
  <c r="AC6847" i="4" s="1"/>
  <c r="K6848" i="4"/>
  <c r="AC6848" i="4" s="1"/>
  <c r="K6849" i="4"/>
  <c r="AC6849" i="4" s="1"/>
  <c r="K6850" i="4"/>
  <c r="AC6850" i="4" s="1"/>
  <c r="K6851" i="4"/>
  <c r="AC6851" i="4" s="1"/>
  <c r="K6852" i="4"/>
  <c r="AC6852" i="4" s="1"/>
  <c r="K6853" i="4"/>
  <c r="AC6853" i="4" s="1"/>
  <c r="K6854" i="4"/>
  <c r="AC6854" i="4" s="1"/>
  <c r="K6855" i="4"/>
  <c r="AC6855" i="4" s="1"/>
  <c r="K6856" i="4"/>
  <c r="AC6856" i="4" s="1"/>
  <c r="K6857" i="4"/>
  <c r="AC6857" i="4" s="1"/>
  <c r="K6858" i="4"/>
  <c r="AC6858" i="4" s="1"/>
  <c r="K6859" i="4"/>
  <c r="AC6859" i="4" s="1"/>
  <c r="K6860" i="4"/>
  <c r="AC6860" i="4" s="1"/>
  <c r="K6861" i="4"/>
  <c r="AC6861" i="4" s="1"/>
  <c r="K6862" i="4"/>
  <c r="AC6862" i="4" s="1"/>
  <c r="K6863" i="4"/>
  <c r="AC6863" i="4" s="1"/>
  <c r="K6864" i="4"/>
  <c r="AC6864" i="4" s="1"/>
  <c r="K6865" i="4"/>
  <c r="AC6865" i="4" s="1"/>
  <c r="K6866" i="4"/>
  <c r="AC6866" i="4" s="1"/>
  <c r="K6867" i="4"/>
  <c r="AC6867" i="4" s="1"/>
  <c r="K6868" i="4"/>
  <c r="AC6868" i="4" s="1"/>
  <c r="K6869" i="4"/>
  <c r="AC6869" i="4" s="1"/>
  <c r="K6870" i="4"/>
  <c r="AC6870" i="4" s="1"/>
  <c r="K6871" i="4"/>
  <c r="AC6871" i="4" s="1"/>
  <c r="K6872" i="4"/>
  <c r="AC6872" i="4" s="1"/>
  <c r="K6873" i="4"/>
  <c r="AC6873" i="4" s="1"/>
  <c r="K6874" i="4"/>
  <c r="AC6874" i="4" s="1"/>
  <c r="K6875" i="4"/>
  <c r="AC6875" i="4" s="1"/>
  <c r="K6876" i="4"/>
  <c r="AC6876" i="4" s="1"/>
  <c r="K6877" i="4"/>
  <c r="AC6877" i="4" s="1"/>
  <c r="K6878" i="4"/>
  <c r="AC6878" i="4" s="1"/>
  <c r="K6879" i="4"/>
  <c r="AC6879" i="4" s="1"/>
  <c r="K6880" i="4"/>
  <c r="AC6880" i="4" s="1"/>
  <c r="K6881" i="4"/>
  <c r="AC6881" i="4" s="1"/>
  <c r="K2" i="4"/>
  <c r="H2924" i="6"/>
  <c r="H2922" i="6"/>
  <c r="H2918" i="6"/>
  <c r="H2915" i="6"/>
  <c r="G463" i="1" l="1"/>
  <c r="G459" i="1"/>
  <c r="H456" i="1"/>
  <c r="G454" i="1"/>
  <c r="H452" i="1"/>
  <c r="G451" i="1"/>
  <c r="F450" i="1"/>
  <c r="H448" i="1"/>
  <c r="G447" i="1"/>
  <c r="F446" i="1"/>
  <c r="H444" i="1"/>
  <c r="G443" i="1"/>
  <c r="F442" i="1"/>
  <c r="H440" i="1"/>
  <c r="G439" i="1"/>
  <c r="F438" i="1"/>
  <c r="H436" i="1"/>
  <c r="G435" i="1"/>
  <c r="F434" i="1"/>
  <c r="H432" i="1"/>
  <c r="G431" i="1"/>
  <c r="F430" i="1"/>
  <c r="H428" i="1"/>
  <c r="G427" i="1"/>
  <c r="F426" i="1"/>
  <c r="H424" i="1"/>
  <c r="G423" i="1"/>
  <c r="F422" i="1"/>
  <c r="H420" i="1"/>
  <c r="G419" i="1"/>
  <c r="F418" i="1"/>
  <c r="H416" i="1"/>
  <c r="G415" i="1"/>
  <c r="F414" i="1"/>
  <c r="H412" i="1"/>
  <c r="G411" i="1"/>
  <c r="F410" i="1"/>
  <c r="H408" i="1"/>
  <c r="G407" i="1"/>
  <c r="F406" i="1"/>
  <c r="H404" i="1"/>
  <c r="G403" i="1"/>
  <c r="F402" i="1"/>
  <c r="H400" i="1"/>
  <c r="G399" i="1"/>
  <c r="F398" i="1"/>
  <c r="H396" i="1"/>
  <c r="G395" i="1"/>
  <c r="F394" i="1"/>
  <c r="H392" i="1"/>
  <c r="G391" i="1"/>
  <c r="F390" i="1"/>
  <c r="H388" i="1"/>
  <c r="G387" i="1"/>
  <c r="F386" i="1"/>
  <c r="H384" i="1"/>
  <c r="G383" i="1"/>
  <c r="F382" i="1"/>
  <c r="H380" i="1"/>
  <c r="G379" i="1"/>
  <c r="F378" i="1"/>
  <c r="H376" i="1"/>
  <c r="G375" i="1"/>
  <c r="F374" i="1"/>
  <c r="H372" i="1"/>
  <c r="G371" i="1"/>
  <c r="F370" i="1"/>
  <c r="H368" i="1"/>
  <c r="G367" i="1"/>
  <c r="F366" i="1"/>
  <c r="H364" i="1"/>
  <c r="G363" i="1"/>
  <c r="F362" i="1"/>
  <c r="H360" i="1"/>
  <c r="G359" i="1"/>
  <c r="F358" i="1"/>
  <c r="H356" i="1"/>
  <c r="G355" i="1"/>
  <c r="F354" i="1"/>
  <c r="H352" i="1"/>
  <c r="F462" i="1"/>
  <c r="G458" i="1"/>
  <c r="H455" i="1"/>
  <c r="F454" i="1"/>
  <c r="G452" i="1"/>
  <c r="F451" i="1"/>
  <c r="H449" i="1"/>
  <c r="G448" i="1"/>
  <c r="F447" i="1"/>
  <c r="H445" i="1"/>
  <c r="G444" i="1"/>
  <c r="F443" i="1"/>
  <c r="H441" i="1"/>
  <c r="G440" i="1"/>
  <c r="F439" i="1"/>
  <c r="H437" i="1"/>
  <c r="G436" i="1"/>
  <c r="F435" i="1"/>
  <c r="H433" i="1"/>
  <c r="G432" i="1"/>
  <c r="F431" i="1"/>
  <c r="H429" i="1"/>
  <c r="G428" i="1"/>
  <c r="F427" i="1"/>
  <c r="H425" i="1"/>
  <c r="G424" i="1"/>
  <c r="F423" i="1"/>
  <c r="H421" i="1"/>
  <c r="G420" i="1"/>
  <c r="F419" i="1"/>
  <c r="H417" i="1"/>
  <c r="G416" i="1"/>
  <c r="F415" i="1"/>
  <c r="H413" i="1"/>
  <c r="G412" i="1"/>
  <c r="F411" i="1"/>
  <c r="H409" i="1"/>
  <c r="G408" i="1"/>
  <c r="F407" i="1"/>
  <c r="H405" i="1"/>
  <c r="G404" i="1"/>
  <c r="F403" i="1"/>
  <c r="H401" i="1"/>
  <c r="G400" i="1"/>
  <c r="F399" i="1"/>
  <c r="H397" i="1"/>
  <c r="G396" i="1"/>
  <c r="F395" i="1"/>
  <c r="H393" i="1"/>
  <c r="G392" i="1"/>
  <c r="F391" i="1"/>
  <c r="H389" i="1"/>
  <c r="G388" i="1"/>
  <c r="F387" i="1"/>
  <c r="H385" i="1"/>
  <c r="G384" i="1"/>
  <c r="F383" i="1"/>
  <c r="H381" i="1"/>
  <c r="G380" i="1"/>
  <c r="F379" i="1"/>
  <c r="H377" i="1"/>
  <c r="G376" i="1"/>
  <c r="F375" i="1"/>
  <c r="H373" i="1"/>
  <c r="G372" i="1"/>
  <c r="F371" i="1"/>
  <c r="H369" i="1"/>
  <c r="G368" i="1"/>
  <c r="F367" i="1"/>
  <c r="H365" i="1"/>
  <c r="G364" i="1"/>
  <c r="F363" i="1"/>
  <c r="H361" i="1"/>
  <c r="G360" i="1"/>
  <c r="F359" i="1"/>
  <c r="H357" i="1"/>
  <c r="G356" i="1"/>
  <c r="F355" i="1"/>
  <c r="H353" i="1"/>
  <c r="G352" i="1"/>
  <c r="F351" i="1"/>
  <c r="H349" i="1"/>
  <c r="G348" i="1"/>
  <c r="F347" i="1"/>
  <c r="H345" i="1"/>
  <c r="H460" i="1"/>
  <c r="F458" i="1"/>
  <c r="G455" i="1"/>
  <c r="H453" i="1"/>
  <c r="F452" i="1"/>
  <c r="H450" i="1"/>
  <c r="G449" i="1"/>
  <c r="F448" i="1"/>
  <c r="H446" i="1"/>
  <c r="G445" i="1"/>
  <c r="F444" i="1"/>
  <c r="H442" i="1"/>
  <c r="G441" i="1"/>
  <c r="F440" i="1"/>
  <c r="H438" i="1"/>
  <c r="G437" i="1"/>
  <c r="F436" i="1"/>
  <c r="H434" i="1"/>
  <c r="G433" i="1"/>
  <c r="F432" i="1"/>
  <c r="H430" i="1"/>
  <c r="G429" i="1"/>
  <c r="F428" i="1"/>
  <c r="H426" i="1"/>
  <c r="G425" i="1"/>
  <c r="F424" i="1"/>
  <c r="H422" i="1"/>
  <c r="G421" i="1"/>
  <c r="F420" i="1"/>
  <c r="H418" i="1"/>
  <c r="G417" i="1"/>
  <c r="F416" i="1"/>
  <c r="H414" i="1"/>
  <c r="G413" i="1"/>
  <c r="F412" i="1"/>
  <c r="H410" i="1"/>
  <c r="G409" i="1"/>
  <c r="F408" i="1"/>
  <c r="H406" i="1"/>
  <c r="G405" i="1"/>
  <c r="F404" i="1"/>
  <c r="H402" i="1"/>
  <c r="G401" i="1"/>
  <c r="F400" i="1"/>
  <c r="H398" i="1"/>
  <c r="G397" i="1"/>
  <c r="F396" i="1"/>
  <c r="H394" i="1"/>
  <c r="G393" i="1"/>
  <c r="F392" i="1"/>
  <c r="H390" i="1"/>
  <c r="G389" i="1"/>
  <c r="F388" i="1"/>
  <c r="H386" i="1"/>
  <c r="G385" i="1"/>
  <c r="F384" i="1"/>
  <c r="H382" i="1"/>
  <c r="G381" i="1"/>
  <c r="F380" i="1"/>
  <c r="H378" i="1"/>
  <c r="G377" i="1"/>
  <c r="F376" i="1"/>
  <c r="H374" i="1"/>
  <c r="G373" i="1"/>
  <c r="F372" i="1"/>
  <c r="H370" i="1"/>
  <c r="G369" i="1"/>
  <c r="F368" i="1"/>
  <c r="H366" i="1"/>
  <c r="G365" i="1"/>
  <c r="F364" i="1"/>
  <c r="H362" i="1"/>
  <c r="G361" i="1"/>
  <c r="F360" i="1"/>
  <c r="H358" i="1"/>
  <c r="G357" i="1"/>
  <c r="F356" i="1"/>
  <c r="H354" i="1"/>
  <c r="G353" i="1"/>
  <c r="F352" i="1"/>
  <c r="H350" i="1"/>
  <c r="H459" i="1"/>
  <c r="F457" i="1"/>
  <c r="F455" i="1"/>
  <c r="F453" i="1"/>
  <c r="H451" i="1"/>
  <c r="G450" i="1"/>
  <c r="F449" i="1"/>
  <c r="H447" i="1"/>
  <c r="G446" i="1"/>
  <c r="F445" i="1"/>
  <c r="H443" i="1"/>
  <c r="G442" i="1"/>
  <c r="F441" i="1"/>
  <c r="H439" i="1"/>
  <c r="G438" i="1"/>
  <c r="F437" i="1"/>
  <c r="H435" i="1"/>
  <c r="G434" i="1"/>
  <c r="F433" i="1"/>
  <c r="H431" i="1"/>
  <c r="G430" i="1"/>
  <c r="F429" i="1"/>
  <c r="H427" i="1"/>
  <c r="G426" i="1"/>
  <c r="F425" i="1"/>
  <c r="H423" i="1"/>
  <c r="G422" i="1"/>
  <c r="F421" i="1"/>
  <c r="H419" i="1"/>
  <c r="G418" i="1"/>
  <c r="F417" i="1"/>
  <c r="H415" i="1"/>
  <c r="G414" i="1"/>
  <c r="F413" i="1"/>
  <c r="H411" i="1"/>
  <c r="G410" i="1"/>
  <c r="F409" i="1"/>
  <c r="H407" i="1"/>
  <c r="G406" i="1"/>
  <c r="F405" i="1"/>
  <c r="H403" i="1"/>
  <c r="G402" i="1"/>
  <c r="F401" i="1"/>
  <c r="H399" i="1"/>
  <c r="G398" i="1"/>
  <c r="F397" i="1"/>
  <c r="H395" i="1"/>
  <c r="G394" i="1"/>
  <c r="F393" i="1"/>
  <c r="H391" i="1"/>
  <c r="G390" i="1"/>
  <c r="F389" i="1"/>
  <c r="H387" i="1"/>
  <c r="G386" i="1"/>
  <c r="F385" i="1"/>
  <c r="H383" i="1"/>
  <c r="G382" i="1"/>
  <c r="F381" i="1"/>
  <c r="H379" i="1"/>
  <c r="G378" i="1"/>
  <c r="F377" i="1"/>
  <c r="H375" i="1"/>
  <c r="G374" i="1"/>
  <c r="F373" i="1"/>
  <c r="H371" i="1"/>
  <c r="G370" i="1"/>
  <c r="F369" i="1"/>
  <c r="H367" i="1"/>
  <c r="G366" i="1"/>
  <c r="F365" i="1"/>
  <c r="H363" i="1"/>
  <c r="G362" i="1"/>
  <c r="F361" i="1"/>
  <c r="H359" i="1"/>
  <c r="G358" i="1"/>
  <c r="F357" i="1"/>
  <c r="H355" i="1"/>
  <c r="G354" i="1"/>
  <c r="F353" i="1"/>
  <c r="H351" i="1"/>
  <c r="G349" i="1"/>
  <c r="H347" i="1"/>
  <c r="F346" i="1"/>
  <c r="G344" i="1"/>
  <c r="F343" i="1"/>
  <c r="H341" i="1"/>
  <c r="G340" i="1"/>
  <c r="F339" i="1"/>
  <c r="G351" i="1"/>
  <c r="F349" i="1"/>
  <c r="G347" i="1"/>
  <c r="G345" i="1"/>
  <c r="F344" i="1"/>
  <c r="H342" i="1"/>
  <c r="G341" i="1"/>
  <c r="F340" i="1"/>
  <c r="G339" i="1"/>
  <c r="G350" i="1"/>
  <c r="H348" i="1"/>
  <c r="H346" i="1"/>
  <c r="F345" i="1"/>
  <c r="H343" i="1"/>
  <c r="G342" i="1"/>
  <c r="F341" i="1"/>
  <c r="H339" i="1"/>
  <c r="H340" i="1"/>
  <c r="F350" i="1"/>
  <c r="F348" i="1"/>
  <c r="G346" i="1"/>
  <c r="H344" i="1"/>
  <c r="G343" i="1"/>
  <c r="F342" i="1"/>
  <c r="H674" i="1"/>
  <c r="G673" i="1"/>
  <c r="F672" i="1"/>
  <c r="H670" i="1"/>
  <c r="G669" i="1"/>
  <c r="F668" i="1"/>
  <c r="H666" i="1"/>
  <c r="G665" i="1"/>
  <c r="F664" i="1"/>
  <c r="H662" i="1"/>
  <c r="G661" i="1"/>
  <c r="F660" i="1"/>
  <c r="H658" i="1"/>
  <c r="G657" i="1"/>
  <c r="F656" i="1"/>
  <c r="H654" i="1"/>
  <c r="G653" i="1"/>
  <c r="F652" i="1"/>
  <c r="H650" i="1"/>
  <c r="G649" i="1"/>
  <c r="F648" i="1"/>
  <c r="H646" i="1"/>
  <c r="G645" i="1"/>
  <c r="F644" i="1"/>
  <c r="H642" i="1"/>
  <c r="G641" i="1"/>
  <c r="F640" i="1"/>
  <c r="H638" i="1"/>
  <c r="G637" i="1"/>
  <c r="F636" i="1"/>
  <c r="H634" i="1"/>
  <c r="G633" i="1"/>
  <c r="F632" i="1"/>
  <c r="H630" i="1"/>
  <c r="G629" i="1"/>
  <c r="F628" i="1"/>
  <c r="H626" i="1"/>
  <c r="G625" i="1"/>
  <c r="F624" i="1"/>
  <c r="H622" i="1"/>
  <c r="G621" i="1"/>
  <c r="F620" i="1"/>
  <c r="H618" i="1"/>
  <c r="G617" i="1"/>
  <c r="F616" i="1"/>
  <c r="H614" i="1"/>
  <c r="G613" i="1"/>
  <c r="F612" i="1"/>
  <c r="H610" i="1"/>
  <c r="G609" i="1"/>
  <c r="F608" i="1"/>
  <c r="H606" i="1"/>
  <c r="G605" i="1"/>
  <c r="F604" i="1"/>
  <c r="H602" i="1"/>
  <c r="G601" i="1"/>
  <c r="F600" i="1"/>
  <c r="H598" i="1"/>
  <c r="G597" i="1"/>
  <c r="F596" i="1"/>
  <c r="H594" i="1"/>
  <c r="G593" i="1"/>
  <c r="F592" i="1"/>
  <c r="H590" i="1"/>
  <c r="G589" i="1"/>
  <c r="F588" i="1"/>
  <c r="H586" i="1"/>
  <c r="G585" i="1"/>
  <c r="F584" i="1"/>
  <c r="H582" i="1"/>
  <c r="G581" i="1"/>
  <c r="F580" i="1"/>
  <c r="H578" i="1"/>
  <c r="G577" i="1"/>
  <c r="F576" i="1"/>
  <c r="H574" i="1"/>
  <c r="G573" i="1"/>
  <c r="F572" i="1"/>
  <c r="H570" i="1"/>
  <c r="G569" i="1"/>
  <c r="F568" i="1"/>
  <c r="H566" i="1"/>
  <c r="G674" i="1"/>
  <c r="F673" i="1"/>
  <c r="H671" i="1"/>
  <c r="G670" i="1"/>
  <c r="F669" i="1"/>
  <c r="H667" i="1"/>
  <c r="G666" i="1"/>
  <c r="F665" i="1"/>
  <c r="H663" i="1"/>
  <c r="G662" i="1"/>
  <c r="F661" i="1"/>
  <c r="H659" i="1"/>
  <c r="G658" i="1"/>
  <c r="F657" i="1"/>
  <c r="H655" i="1"/>
  <c r="G654" i="1"/>
  <c r="F653" i="1"/>
  <c r="H651" i="1"/>
  <c r="G650" i="1"/>
  <c r="F649" i="1"/>
  <c r="H647" i="1"/>
  <c r="G646" i="1"/>
  <c r="F645" i="1"/>
  <c r="H643" i="1"/>
  <c r="G642" i="1"/>
  <c r="F641" i="1"/>
  <c r="H639" i="1"/>
  <c r="G638" i="1"/>
  <c r="F637" i="1"/>
  <c r="H635" i="1"/>
  <c r="G634" i="1"/>
  <c r="F633" i="1"/>
  <c r="H631" i="1"/>
  <c r="G630" i="1"/>
  <c r="F629" i="1"/>
  <c r="H627" i="1"/>
  <c r="G626" i="1"/>
  <c r="F625" i="1"/>
  <c r="H623" i="1"/>
  <c r="G622" i="1"/>
  <c r="F621" i="1"/>
  <c r="H619" i="1"/>
  <c r="G618" i="1"/>
  <c r="F617" i="1"/>
  <c r="H615" i="1"/>
  <c r="G614" i="1"/>
  <c r="F613" i="1"/>
  <c r="H611" i="1"/>
  <c r="G610" i="1"/>
  <c r="F609" i="1"/>
  <c r="H607" i="1"/>
  <c r="G606" i="1"/>
  <c r="F605" i="1"/>
  <c r="H603" i="1"/>
  <c r="G602" i="1"/>
  <c r="F601" i="1"/>
  <c r="H599" i="1"/>
  <c r="G598" i="1"/>
  <c r="F597" i="1"/>
  <c r="H595" i="1"/>
  <c r="G594" i="1"/>
  <c r="F593" i="1"/>
  <c r="H591" i="1"/>
  <c r="G590" i="1"/>
  <c r="F589" i="1"/>
  <c r="H587" i="1"/>
  <c r="G586" i="1"/>
  <c r="F585" i="1"/>
  <c r="H583" i="1"/>
  <c r="G582" i="1"/>
  <c r="F581" i="1"/>
  <c r="H579" i="1"/>
  <c r="G578" i="1"/>
  <c r="F577" i="1"/>
  <c r="H575" i="1"/>
  <c r="G574" i="1"/>
  <c r="F573" i="1"/>
  <c r="H571" i="1"/>
  <c r="G570" i="1"/>
  <c r="F569" i="1"/>
  <c r="H567" i="1"/>
  <c r="F674" i="1"/>
  <c r="H672" i="1"/>
  <c r="G671" i="1"/>
  <c r="F670" i="1"/>
  <c r="H668" i="1"/>
  <c r="G667" i="1"/>
  <c r="F666" i="1"/>
  <c r="H664" i="1"/>
  <c r="G663" i="1"/>
  <c r="F662" i="1"/>
  <c r="H660" i="1"/>
  <c r="G659" i="1"/>
  <c r="F658" i="1"/>
  <c r="H656" i="1"/>
  <c r="G655" i="1"/>
  <c r="F654" i="1"/>
  <c r="H652" i="1"/>
  <c r="G651" i="1"/>
  <c r="F650" i="1"/>
  <c r="H648" i="1"/>
  <c r="G647" i="1"/>
  <c r="F646" i="1"/>
  <c r="H644" i="1"/>
  <c r="G643" i="1"/>
  <c r="F642" i="1"/>
  <c r="H640" i="1"/>
  <c r="G639" i="1"/>
  <c r="F638" i="1"/>
  <c r="H636" i="1"/>
  <c r="G635" i="1"/>
  <c r="F634" i="1"/>
  <c r="H632" i="1"/>
  <c r="G631" i="1"/>
  <c r="F630" i="1"/>
  <c r="H628" i="1"/>
  <c r="G627" i="1"/>
  <c r="F626" i="1"/>
  <c r="H624" i="1"/>
  <c r="G623" i="1"/>
  <c r="F622" i="1"/>
  <c r="H620" i="1"/>
  <c r="G619" i="1"/>
  <c r="F618" i="1"/>
  <c r="H616" i="1"/>
  <c r="G615" i="1"/>
  <c r="F614" i="1"/>
  <c r="H612" i="1"/>
  <c r="G611" i="1"/>
  <c r="F610" i="1"/>
  <c r="H608" i="1"/>
  <c r="G607" i="1"/>
  <c r="F606" i="1"/>
  <c r="H604" i="1"/>
  <c r="G603" i="1"/>
  <c r="F602" i="1"/>
  <c r="H600" i="1"/>
  <c r="G599" i="1"/>
  <c r="F598" i="1"/>
  <c r="H596" i="1"/>
  <c r="G595" i="1"/>
  <c r="F594" i="1"/>
  <c r="H592" i="1"/>
  <c r="G591" i="1"/>
  <c r="F590" i="1"/>
  <c r="H588" i="1"/>
  <c r="G587" i="1"/>
  <c r="F586" i="1"/>
  <c r="H584" i="1"/>
  <c r="G583" i="1"/>
  <c r="F582" i="1"/>
  <c r="H580" i="1"/>
  <c r="G579" i="1"/>
  <c r="F578" i="1"/>
  <c r="H576" i="1"/>
  <c r="G575" i="1"/>
  <c r="F574" i="1"/>
  <c r="H572" i="1"/>
  <c r="G571" i="1"/>
  <c r="F570" i="1"/>
  <c r="H568" i="1"/>
  <c r="G567" i="1"/>
  <c r="F566" i="1"/>
  <c r="H564" i="1"/>
  <c r="G563" i="1"/>
  <c r="F562" i="1"/>
  <c r="H673" i="1"/>
  <c r="G672" i="1"/>
  <c r="F671" i="1"/>
  <c r="H669" i="1"/>
  <c r="G668" i="1"/>
  <c r="F667" i="1"/>
  <c r="H665" i="1"/>
  <c r="G664" i="1"/>
  <c r="F663" i="1"/>
  <c r="H661" i="1"/>
  <c r="G660" i="1"/>
  <c r="F659" i="1"/>
  <c r="H657" i="1"/>
  <c r="G656" i="1"/>
  <c r="F655" i="1"/>
  <c r="H653" i="1"/>
  <c r="G652" i="1"/>
  <c r="F651" i="1"/>
  <c r="H649" i="1"/>
  <c r="G648" i="1"/>
  <c r="F647" i="1"/>
  <c r="H645" i="1"/>
  <c r="G644" i="1"/>
  <c r="F643" i="1"/>
  <c r="H641" i="1"/>
  <c r="G640" i="1"/>
  <c r="F639" i="1"/>
  <c r="H637" i="1"/>
  <c r="G636" i="1"/>
  <c r="F635" i="1"/>
  <c r="H633" i="1"/>
  <c r="G632" i="1"/>
  <c r="F631" i="1"/>
  <c r="H629" i="1"/>
  <c r="G628" i="1"/>
  <c r="F627" i="1"/>
  <c r="H625" i="1"/>
  <c r="G624" i="1"/>
  <c r="F623" i="1"/>
  <c r="H621" i="1"/>
  <c r="G620" i="1"/>
  <c r="F619" i="1"/>
  <c r="H617" i="1"/>
  <c r="G616" i="1"/>
  <c r="F615" i="1"/>
  <c r="H613" i="1"/>
  <c r="G612" i="1"/>
  <c r="F611" i="1"/>
  <c r="H609" i="1"/>
  <c r="G608" i="1"/>
  <c r="F607" i="1"/>
  <c r="H605" i="1"/>
  <c r="G604" i="1"/>
  <c r="F603" i="1"/>
  <c r="H601" i="1"/>
  <c r="G600" i="1"/>
  <c r="F599" i="1"/>
  <c r="H597" i="1"/>
  <c r="G596" i="1"/>
  <c r="F595" i="1"/>
  <c r="H593" i="1"/>
  <c r="G592" i="1"/>
  <c r="F591" i="1"/>
  <c r="H589" i="1"/>
  <c r="G588" i="1"/>
  <c r="F587" i="1"/>
  <c r="H585" i="1"/>
  <c r="G584" i="1"/>
  <c r="F583" i="1"/>
  <c r="H581" i="1"/>
  <c r="G580" i="1"/>
  <c r="F579" i="1"/>
  <c r="H577" i="1"/>
  <c r="G576" i="1"/>
  <c r="F575" i="1"/>
  <c r="H573" i="1"/>
  <c r="G572" i="1"/>
  <c r="F571" i="1"/>
  <c r="H569" i="1"/>
  <c r="G568" i="1"/>
  <c r="G565" i="1"/>
  <c r="H563" i="1"/>
  <c r="H561" i="1"/>
  <c r="G560" i="1"/>
  <c r="F559" i="1"/>
  <c r="H557" i="1"/>
  <c r="G556" i="1"/>
  <c r="F555" i="1"/>
  <c r="H553" i="1"/>
  <c r="G552" i="1"/>
  <c r="F551" i="1"/>
  <c r="H549" i="1"/>
  <c r="G548" i="1"/>
  <c r="F547" i="1"/>
  <c r="H545" i="1"/>
  <c r="G544" i="1"/>
  <c r="F543" i="1"/>
  <c r="H541" i="1"/>
  <c r="G540" i="1"/>
  <c r="F539" i="1"/>
  <c r="H537" i="1"/>
  <c r="G536" i="1"/>
  <c r="F535" i="1"/>
  <c r="H533" i="1"/>
  <c r="G532" i="1"/>
  <c r="F531" i="1"/>
  <c r="H529" i="1"/>
  <c r="G528" i="1"/>
  <c r="F527" i="1"/>
  <c r="H525" i="1"/>
  <c r="G524" i="1"/>
  <c r="F523" i="1"/>
  <c r="H521" i="1"/>
  <c r="G520" i="1"/>
  <c r="F519" i="1"/>
  <c r="H517" i="1"/>
  <c r="G516" i="1"/>
  <c r="F515" i="1"/>
  <c r="H513" i="1"/>
  <c r="G512" i="1"/>
  <c r="F511" i="1"/>
  <c r="H509" i="1"/>
  <c r="G508" i="1"/>
  <c r="F507" i="1"/>
  <c r="H505" i="1"/>
  <c r="G504" i="1"/>
  <c r="F503" i="1"/>
  <c r="H501" i="1"/>
  <c r="G500" i="1"/>
  <c r="F499" i="1"/>
  <c r="H497" i="1"/>
  <c r="G496" i="1"/>
  <c r="F495" i="1"/>
  <c r="H493" i="1"/>
  <c r="G492" i="1"/>
  <c r="F491" i="1"/>
  <c r="H489" i="1"/>
  <c r="G488" i="1"/>
  <c r="F487" i="1"/>
  <c r="H485" i="1"/>
  <c r="G484" i="1"/>
  <c r="F483" i="1"/>
  <c r="H481" i="1"/>
  <c r="G480" i="1"/>
  <c r="F479" i="1"/>
  <c r="H477" i="1"/>
  <c r="G476" i="1"/>
  <c r="F475" i="1"/>
  <c r="H473" i="1"/>
  <c r="G472" i="1"/>
  <c r="F471" i="1"/>
  <c r="H469" i="1"/>
  <c r="G468" i="1"/>
  <c r="F467" i="1"/>
  <c r="H465" i="1"/>
  <c r="G464" i="1"/>
  <c r="F463" i="1"/>
  <c r="H461" i="1"/>
  <c r="G460" i="1"/>
  <c r="F459" i="1"/>
  <c r="H457" i="1"/>
  <c r="G456" i="1"/>
  <c r="F567" i="1"/>
  <c r="F565" i="1"/>
  <c r="F563" i="1"/>
  <c r="G561" i="1"/>
  <c r="F560" i="1"/>
  <c r="H558" i="1"/>
  <c r="G557" i="1"/>
  <c r="F556" i="1"/>
  <c r="H554" i="1"/>
  <c r="G553" i="1"/>
  <c r="F552" i="1"/>
  <c r="H550" i="1"/>
  <c r="G549" i="1"/>
  <c r="F548" i="1"/>
  <c r="H546" i="1"/>
  <c r="G545" i="1"/>
  <c r="F544" i="1"/>
  <c r="H542" i="1"/>
  <c r="G541" i="1"/>
  <c r="F540" i="1"/>
  <c r="H538" i="1"/>
  <c r="G537" i="1"/>
  <c r="F536" i="1"/>
  <c r="H534" i="1"/>
  <c r="G533" i="1"/>
  <c r="F532" i="1"/>
  <c r="H530" i="1"/>
  <c r="G529" i="1"/>
  <c r="F528" i="1"/>
  <c r="H526" i="1"/>
  <c r="G525" i="1"/>
  <c r="F524" i="1"/>
  <c r="H522" i="1"/>
  <c r="G521" i="1"/>
  <c r="F520" i="1"/>
  <c r="H518" i="1"/>
  <c r="G517" i="1"/>
  <c r="F516" i="1"/>
  <c r="H514" i="1"/>
  <c r="G513" i="1"/>
  <c r="F512" i="1"/>
  <c r="H510" i="1"/>
  <c r="G509" i="1"/>
  <c r="F508" i="1"/>
  <c r="H506" i="1"/>
  <c r="G505" i="1"/>
  <c r="F504" i="1"/>
  <c r="H502" i="1"/>
  <c r="G501" i="1"/>
  <c r="F500" i="1"/>
  <c r="H498" i="1"/>
  <c r="G497" i="1"/>
  <c r="F496" i="1"/>
  <c r="H494" i="1"/>
  <c r="G493" i="1"/>
  <c r="F492" i="1"/>
  <c r="H490" i="1"/>
  <c r="G489" i="1"/>
  <c r="F488" i="1"/>
  <c r="H486" i="1"/>
  <c r="G485" i="1"/>
  <c r="F484" i="1"/>
  <c r="H482" i="1"/>
  <c r="G481" i="1"/>
  <c r="F480" i="1"/>
  <c r="H478" i="1"/>
  <c r="G477" i="1"/>
  <c r="F476" i="1"/>
  <c r="H474" i="1"/>
  <c r="G473" i="1"/>
  <c r="F472" i="1"/>
  <c r="H470" i="1"/>
  <c r="G469" i="1"/>
  <c r="F468" i="1"/>
  <c r="H466" i="1"/>
  <c r="G465" i="1"/>
  <c r="F464" i="1"/>
  <c r="H462" i="1"/>
  <c r="G461" i="1"/>
  <c r="F460" i="1"/>
  <c r="H458" i="1"/>
  <c r="G457" i="1"/>
  <c r="F456" i="1"/>
  <c r="H454" i="1"/>
  <c r="G453" i="1"/>
  <c r="G566" i="1"/>
  <c r="G564" i="1"/>
  <c r="H562" i="1"/>
  <c r="F561" i="1"/>
  <c r="H559" i="1"/>
  <c r="G558" i="1"/>
  <c r="F557" i="1"/>
  <c r="H555" i="1"/>
  <c r="G554" i="1"/>
  <c r="F553" i="1"/>
  <c r="H551" i="1"/>
  <c r="G550" i="1"/>
  <c r="F549" i="1"/>
  <c r="H547" i="1"/>
  <c r="G546" i="1"/>
  <c r="F545" i="1"/>
  <c r="H543" i="1"/>
  <c r="G542" i="1"/>
  <c r="F541" i="1"/>
  <c r="H539" i="1"/>
  <c r="G538" i="1"/>
  <c r="F537" i="1"/>
  <c r="H535" i="1"/>
  <c r="G534" i="1"/>
  <c r="F533" i="1"/>
  <c r="H531" i="1"/>
  <c r="G530" i="1"/>
  <c r="F529" i="1"/>
  <c r="H527" i="1"/>
  <c r="G526" i="1"/>
  <c r="F525" i="1"/>
  <c r="H523" i="1"/>
  <c r="G522" i="1"/>
  <c r="F521" i="1"/>
  <c r="H519" i="1"/>
  <c r="G518" i="1"/>
  <c r="F517" i="1"/>
  <c r="H515" i="1"/>
  <c r="G514" i="1"/>
  <c r="F513" i="1"/>
  <c r="H511" i="1"/>
  <c r="G510" i="1"/>
  <c r="F509" i="1"/>
  <c r="H507" i="1"/>
  <c r="G506" i="1"/>
  <c r="F505" i="1"/>
  <c r="H503" i="1"/>
  <c r="G502" i="1"/>
  <c r="F501" i="1"/>
  <c r="H499" i="1"/>
  <c r="G498" i="1"/>
  <c r="F497" i="1"/>
  <c r="H495" i="1"/>
  <c r="G494" i="1"/>
  <c r="F493" i="1"/>
  <c r="H491" i="1"/>
  <c r="G490" i="1"/>
  <c r="F489" i="1"/>
  <c r="H487" i="1"/>
  <c r="G486" i="1"/>
  <c r="F485" i="1"/>
  <c r="H483" i="1"/>
  <c r="G482" i="1"/>
  <c r="F481" i="1"/>
  <c r="H479" i="1"/>
  <c r="G478" i="1"/>
  <c r="F477" i="1"/>
  <c r="H475" i="1"/>
  <c r="G474" i="1"/>
  <c r="F473" i="1"/>
  <c r="H471" i="1"/>
  <c r="G470" i="1"/>
  <c r="F469" i="1"/>
  <c r="H467" i="1"/>
  <c r="G466" i="1"/>
  <c r="F465" i="1"/>
  <c r="H463" i="1"/>
  <c r="G462" i="1"/>
  <c r="F461" i="1"/>
  <c r="H565" i="1"/>
  <c r="F564" i="1"/>
  <c r="G562" i="1"/>
  <c r="H560" i="1"/>
  <c r="G559" i="1"/>
  <c r="F558" i="1"/>
  <c r="H556" i="1"/>
  <c r="G555" i="1"/>
  <c r="F554" i="1"/>
  <c r="H552" i="1"/>
  <c r="G551" i="1"/>
  <c r="F550" i="1"/>
  <c r="H548" i="1"/>
  <c r="G547" i="1"/>
  <c r="F546" i="1"/>
  <c r="H544" i="1"/>
  <c r="G543" i="1"/>
  <c r="F542" i="1"/>
  <c r="H540" i="1"/>
  <c r="G539" i="1"/>
  <c r="F538" i="1"/>
  <c r="H536" i="1"/>
  <c r="G535" i="1"/>
  <c r="F534" i="1"/>
  <c r="H532" i="1"/>
  <c r="G531" i="1"/>
  <c r="F530" i="1"/>
  <c r="H528" i="1"/>
  <c r="G527" i="1"/>
  <c r="F526" i="1"/>
  <c r="H524" i="1"/>
  <c r="G523" i="1"/>
  <c r="F522" i="1"/>
  <c r="H520" i="1"/>
  <c r="G519" i="1"/>
  <c r="F518" i="1"/>
  <c r="H516" i="1"/>
  <c r="G515" i="1"/>
  <c r="F514" i="1"/>
  <c r="H512" i="1"/>
  <c r="G511" i="1"/>
  <c r="F510" i="1"/>
  <c r="H508" i="1"/>
  <c r="G507" i="1"/>
  <c r="F506" i="1"/>
  <c r="H504" i="1"/>
  <c r="G503" i="1"/>
  <c r="F502" i="1"/>
  <c r="H500" i="1"/>
  <c r="G499" i="1"/>
  <c r="F498" i="1"/>
  <c r="H496" i="1"/>
  <c r="G495" i="1"/>
  <c r="F494" i="1"/>
  <c r="H492" i="1"/>
  <c r="G491" i="1"/>
  <c r="F490" i="1"/>
  <c r="H488" i="1"/>
  <c r="G487" i="1"/>
  <c r="F486" i="1"/>
  <c r="H484" i="1"/>
  <c r="G483" i="1"/>
  <c r="F482" i="1"/>
  <c r="H480" i="1"/>
  <c r="G479" i="1"/>
  <c r="F478" i="1"/>
  <c r="H476" i="1"/>
  <c r="G475" i="1"/>
  <c r="F474" i="1"/>
  <c r="H472" i="1"/>
  <c r="G471" i="1"/>
  <c r="F470" i="1"/>
  <c r="H468" i="1"/>
  <c r="G467" i="1"/>
  <c r="F466" i="1"/>
  <c r="H464" i="1"/>
  <c r="H172" i="7"/>
  <c r="F170" i="7"/>
  <c r="H167" i="7"/>
  <c r="F166" i="7"/>
  <c r="F164" i="7"/>
  <c r="H162" i="7"/>
  <c r="G161" i="7"/>
  <c r="F160" i="7"/>
  <c r="H158" i="7"/>
  <c r="G157" i="7"/>
  <c r="F156" i="7"/>
  <c r="H154" i="7"/>
  <c r="G153" i="7"/>
  <c r="F152" i="7"/>
  <c r="H150" i="7"/>
  <c r="G149" i="7"/>
  <c r="F148" i="7"/>
  <c r="H146" i="7"/>
  <c r="G145" i="7"/>
  <c r="F144" i="7"/>
  <c r="H142" i="7"/>
  <c r="G141" i="7"/>
  <c r="F140" i="7"/>
  <c r="H138" i="7"/>
  <c r="G137" i="7"/>
  <c r="F136" i="7"/>
  <c r="H134" i="7"/>
  <c r="G133" i="7"/>
  <c r="F132" i="7"/>
  <c r="H130" i="7"/>
  <c r="G129" i="7"/>
  <c r="F128" i="7"/>
  <c r="H126" i="7"/>
  <c r="G125" i="7"/>
  <c r="F124" i="7"/>
  <c r="H122" i="7"/>
  <c r="G121" i="7"/>
  <c r="F120" i="7"/>
  <c r="H118" i="7"/>
  <c r="G117" i="7"/>
  <c r="F116" i="7"/>
  <c r="H114" i="7"/>
  <c r="G113" i="7"/>
  <c r="F112" i="7"/>
  <c r="H110" i="7"/>
  <c r="G109" i="7"/>
  <c r="F108" i="7"/>
  <c r="H106" i="7"/>
  <c r="G105" i="7"/>
  <c r="F104" i="7"/>
  <c r="H102" i="7"/>
  <c r="G101" i="7"/>
  <c r="F100" i="7"/>
  <c r="H98" i="7"/>
  <c r="G97" i="7"/>
  <c r="F96" i="7"/>
  <c r="H94" i="7"/>
  <c r="G93" i="7"/>
  <c r="F92" i="7"/>
  <c r="H90" i="7"/>
  <c r="G89" i="7"/>
  <c r="F88" i="7"/>
  <c r="H86" i="7"/>
  <c r="G85" i="7"/>
  <c r="F84" i="7"/>
  <c r="H82" i="7"/>
  <c r="G81" i="7"/>
  <c r="F80" i="7"/>
  <c r="H78" i="7"/>
  <c r="G77" i="7"/>
  <c r="F76" i="7"/>
  <c r="H74" i="7"/>
  <c r="G73" i="7"/>
  <c r="F72" i="7"/>
  <c r="H70" i="7"/>
  <c r="G69" i="7"/>
  <c r="F68" i="7"/>
  <c r="H66" i="7"/>
  <c r="G65" i="7"/>
  <c r="F64" i="7"/>
  <c r="H62" i="7"/>
  <c r="G61" i="7"/>
  <c r="F60" i="7"/>
  <c r="H58" i="7"/>
  <c r="F172" i="7"/>
  <c r="G169" i="7"/>
  <c r="G167" i="7"/>
  <c r="G165" i="7"/>
  <c r="H163" i="7"/>
  <c r="G162" i="7"/>
  <c r="F161" i="7"/>
  <c r="H159" i="7"/>
  <c r="G158" i="7"/>
  <c r="F157" i="7"/>
  <c r="H155" i="7"/>
  <c r="G154" i="7"/>
  <c r="F153" i="7"/>
  <c r="H151" i="7"/>
  <c r="G150" i="7"/>
  <c r="F149" i="7"/>
  <c r="H147" i="7"/>
  <c r="G146" i="7"/>
  <c r="F145" i="7"/>
  <c r="H143" i="7"/>
  <c r="G142" i="7"/>
  <c r="F141" i="7"/>
  <c r="H139" i="7"/>
  <c r="G138" i="7"/>
  <c r="F137" i="7"/>
  <c r="H135" i="7"/>
  <c r="G134" i="7"/>
  <c r="F133" i="7"/>
  <c r="H131" i="7"/>
  <c r="G130" i="7"/>
  <c r="F129" i="7"/>
  <c r="H127" i="7"/>
  <c r="G126" i="7"/>
  <c r="F125" i="7"/>
  <c r="H123" i="7"/>
  <c r="G122" i="7"/>
  <c r="F121" i="7"/>
  <c r="H119" i="7"/>
  <c r="G118" i="7"/>
  <c r="F117" i="7"/>
  <c r="H115" i="7"/>
  <c r="G114" i="7"/>
  <c r="F113" i="7"/>
  <c r="H111" i="7"/>
  <c r="G110" i="7"/>
  <c r="F109" i="7"/>
  <c r="H107" i="7"/>
  <c r="G106" i="7"/>
  <c r="F105" i="7"/>
  <c r="H103" i="7"/>
  <c r="G102" i="7"/>
  <c r="F101" i="7"/>
  <c r="H99" i="7"/>
  <c r="G98" i="7"/>
  <c r="F97" i="7"/>
  <c r="H95" i="7"/>
  <c r="G94" i="7"/>
  <c r="F93" i="7"/>
  <c r="H91" i="7"/>
  <c r="G90" i="7"/>
  <c r="F89" i="7"/>
  <c r="H87" i="7"/>
  <c r="G86" i="7"/>
  <c r="F85" i="7"/>
  <c r="H83" i="7"/>
  <c r="G82" i="7"/>
  <c r="F81" i="7"/>
  <c r="H79" i="7"/>
  <c r="G78" i="7"/>
  <c r="F77" i="7"/>
  <c r="H75" i="7"/>
  <c r="G74" i="7"/>
  <c r="F73" i="7"/>
  <c r="H71" i="7"/>
  <c r="G70" i="7"/>
  <c r="F69" i="7"/>
  <c r="H67" i="7"/>
  <c r="G66" i="7"/>
  <c r="F65" i="7"/>
  <c r="H63" i="7"/>
  <c r="G62" i="7"/>
  <c r="F61" i="7"/>
  <c r="H59" i="7"/>
  <c r="G58" i="7"/>
  <c r="F57" i="7"/>
  <c r="G171" i="7"/>
  <c r="H168" i="7"/>
  <c r="H166" i="7"/>
  <c r="F165" i="7"/>
  <c r="G163" i="7"/>
  <c r="F162" i="7"/>
  <c r="H160" i="7"/>
  <c r="G159" i="7"/>
  <c r="F158" i="7"/>
  <c r="H156" i="7"/>
  <c r="G155" i="7"/>
  <c r="F154" i="7"/>
  <c r="H152" i="7"/>
  <c r="G151" i="7"/>
  <c r="F150" i="7"/>
  <c r="H148" i="7"/>
  <c r="G147" i="7"/>
  <c r="F146" i="7"/>
  <c r="H144" i="7"/>
  <c r="G143" i="7"/>
  <c r="F142" i="7"/>
  <c r="H140" i="7"/>
  <c r="G139" i="7"/>
  <c r="F138" i="7"/>
  <c r="H136" i="7"/>
  <c r="G135" i="7"/>
  <c r="F134" i="7"/>
  <c r="H132" i="7"/>
  <c r="G131" i="7"/>
  <c r="F130" i="7"/>
  <c r="H128" i="7"/>
  <c r="G127" i="7"/>
  <c r="F126" i="7"/>
  <c r="H124" i="7"/>
  <c r="G123" i="7"/>
  <c r="F122" i="7"/>
  <c r="H120" i="7"/>
  <c r="G119" i="7"/>
  <c r="F118" i="7"/>
  <c r="H116" i="7"/>
  <c r="G115" i="7"/>
  <c r="F114" i="7"/>
  <c r="H112" i="7"/>
  <c r="G111" i="7"/>
  <c r="F110" i="7"/>
  <c r="H108" i="7"/>
  <c r="G107" i="7"/>
  <c r="F106" i="7"/>
  <c r="H104" i="7"/>
  <c r="G103" i="7"/>
  <c r="F102" i="7"/>
  <c r="H100" i="7"/>
  <c r="G99" i="7"/>
  <c r="F98" i="7"/>
  <c r="H96" i="7"/>
  <c r="G95" i="7"/>
  <c r="F94" i="7"/>
  <c r="H92" i="7"/>
  <c r="G91" i="7"/>
  <c r="F90" i="7"/>
  <c r="H88" i="7"/>
  <c r="G87" i="7"/>
  <c r="F86" i="7"/>
  <c r="H84" i="7"/>
  <c r="G83" i="7"/>
  <c r="F82" i="7"/>
  <c r="H80" i="7"/>
  <c r="G79" i="7"/>
  <c r="F78" i="7"/>
  <c r="H76" i="7"/>
  <c r="G75" i="7"/>
  <c r="F74" i="7"/>
  <c r="H72" i="7"/>
  <c r="G71" i="7"/>
  <c r="F70" i="7"/>
  <c r="H68" i="7"/>
  <c r="G67" i="7"/>
  <c r="F66" i="7"/>
  <c r="H170" i="7"/>
  <c r="F168" i="7"/>
  <c r="G166" i="7"/>
  <c r="H164" i="7"/>
  <c r="F163" i="7"/>
  <c r="H161" i="7"/>
  <c r="G160" i="7"/>
  <c r="F159" i="7"/>
  <c r="H157" i="7"/>
  <c r="G156" i="7"/>
  <c r="F155" i="7"/>
  <c r="H153" i="7"/>
  <c r="G152" i="7"/>
  <c r="F151" i="7"/>
  <c r="H149" i="7"/>
  <c r="G148" i="7"/>
  <c r="F147" i="7"/>
  <c r="H145" i="7"/>
  <c r="G144" i="7"/>
  <c r="F143" i="7"/>
  <c r="H141" i="7"/>
  <c r="G140" i="7"/>
  <c r="F139" i="7"/>
  <c r="H137" i="7"/>
  <c r="G136" i="7"/>
  <c r="F135" i="7"/>
  <c r="H133" i="7"/>
  <c r="G132" i="7"/>
  <c r="F131" i="7"/>
  <c r="H129" i="7"/>
  <c r="G128" i="7"/>
  <c r="F127" i="7"/>
  <c r="H125" i="7"/>
  <c r="G124" i="7"/>
  <c r="F123" i="7"/>
  <c r="H121" i="7"/>
  <c r="G120" i="7"/>
  <c r="F119" i="7"/>
  <c r="H117" i="7"/>
  <c r="G116" i="7"/>
  <c r="F115" i="7"/>
  <c r="H113" i="7"/>
  <c r="G112" i="7"/>
  <c r="F111" i="7"/>
  <c r="H109" i="7"/>
  <c r="G108" i="7"/>
  <c r="F107" i="7"/>
  <c r="H105" i="7"/>
  <c r="G104" i="7"/>
  <c r="F103" i="7"/>
  <c r="H101" i="7"/>
  <c r="G100" i="7"/>
  <c r="F99" i="7"/>
  <c r="H97" i="7"/>
  <c r="G96" i="7"/>
  <c r="F95" i="7"/>
  <c r="H93" i="7"/>
  <c r="G92" i="7"/>
  <c r="F91" i="7"/>
  <c r="H89" i="7"/>
  <c r="G88" i="7"/>
  <c r="F87" i="7"/>
  <c r="H85" i="7"/>
  <c r="G84" i="7"/>
  <c r="F83" i="7"/>
  <c r="H81" i="7"/>
  <c r="G80" i="7"/>
  <c r="F79" i="7"/>
  <c r="H77" i="7"/>
  <c r="G76" i="7"/>
  <c r="F75" i="7"/>
  <c r="H73" i="7"/>
  <c r="G72" i="7"/>
  <c r="F71" i="7"/>
  <c r="H69" i="7"/>
  <c r="G68" i="7"/>
  <c r="F67" i="7"/>
  <c r="H65" i="7"/>
  <c r="F63" i="7"/>
  <c r="G60" i="7"/>
  <c r="H57" i="7"/>
  <c r="F56" i="7"/>
  <c r="H54" i="7"/>
  <c r="G53" i="7"/>
  <c r="F52" i="7"/>
  <c r="H50" i="7"/>
  <c r="G49" i="7"/>
  <c r="F48" i="7"/>
  <c r="H46" i="7"/>
  <c r="G45" i="7"/>
  <c r="F44" i="7"/>
  <c r="H42" i="7"/>
  <c r="G41" i="7"/>
  <c r="F40" i="7"/>
  <c r="H38" i="7"/>
  <c r="G37" i="7"/>
  <c r="F36" i="7"/>
  <c r="H34" i="7"/>
  <c r="G33" i="7"/>
  <c r="F32" i="7"/>
  <c r="H30" i="7"/>
  <c r="G29" i="7"/>
  <c r="F28" i="7"/>
  <c r="H26" i="7"/>
  <c r="G25" i="7"/>
  <c r="F24" i="7"/>
  <c r="H22" i="7"/>
  <c r="G21" i="7"/>
  <c r="F20" i="7"/>
  <c r="H18" i="7"/>
  <c r="G17" i="7"/>
  <c r="F16" i="7"/>
  <c r="H14" i="7"/>
  <c r="G13" i="7"/>
  <c r="F12" i="7"/>
  <c r="H10" i="7"/>
  <c r="G9" i="7"/>
  <c r="F8" i="7"/>
  <c r="H6" i="7"/>
  <c r="G5" i="7"/>
  <c r="F4" i="7"/>
  <c r="H64" i="7"/>
  <c r="F62" i="7"/>
  <c r="G59" i="7"/>
  <c r="G57" i="7"/>
  <c r="H55" i="7"/>
  <c r="G54" i="7"/>
  <c r="F53" i="7"/>
  <c r="H51" i="7"/>
  <c r="G50" i="7"/>
  <c r="F49" i="7"/>
  <c r="H47" i="7"/>
  <c r="G46" i="7"/>
  <c r="F45" i="7"/>
  <c r="H43" i="7"/>
  <c r="G42" i="7"/>
  <c r="F41" i="7"/>
  <c r="H39" i="7"/>
  <c r="G38" i="7"/>
  <c r="F37" i="7"/>
  <c r="H35" i="7"/>
  <c r="G34" i="7"/>
  <c r="F33" i="7"/>
  <c r="H31" i="7"/>
  <c r="G30" i="7"/>
  <c r="F29" i="7"/>
  <c r="H27" i="7"/>
  <c r="G26" i="7"/>
  <c r="F25" i="7"/>
  <c r="H23" i="7"/>
  <c r="G22" i="7"/>
  <c r="F21" i="7"/>
  <c r="H19" i="7"/>
  <c r="G18" i="7"/>
  <c r="F17" i="7"/>
  <c r="H15" i="7"/>
  <c r="G14" i="7"/>
  <c r="F13" i="7"/>
  <c r="H11" i="7"/>
  <c r="G10" i="7"/>
  <c r="F9" i="7"/>
  <c r="H7" i="7"/>
  <c r="G6" i="7"/>
  <c r="F5" i="7"/>
  <c r="H3" i="7"/>
  <c r="G64" i="7"/>
  <c r="H61" i="7"/>
  <c r="F59" i="7"/>
  <c r="H56" i="7"/>
  <c r="G55" i="7"/>
  <c r="F54" i="7"/>
  <c r="H52" i="7"/>
  <c r="G51" i="7"/>
  <c r="F50" i="7"/>
  <c r="H48" i="7"/>
  <c r="G47" i="7"/>
  <c r="F46" i="7"/>
  <c r="H44" i="7"/>
  <c r="G43" i="7"/>
  <c r="F42" i="7"/>
  <c r="H40" i="7"/>
  <c r="G39" i="7"/>
  <c r="F38" i="7"/>
  <c r="H36" i="7"/>
  <c r="G35" i="7"/>
  <c r="F34" i="7"/>
  <c r="H32" i="7"/>
  <c r="G31" i="7"/>
  <c r="F30" i="7"/>
  <c r="H28" i="7"/>
  <c r="G27" i="7"/>
  <c r="F26" i="7"/>
  <c r="H24" i="7"/>
  <c r="G23" i="7"/>
  <c r="F22" i="7"/>
  <c r="H20" i="7"/>
  <c r="G19" i="7"/>
  <c r="F18" i="7"/>
  <c r="H16" i="7"/>
  <c r="G15" i="7"/>
  <c r="F14" i="7"/>
  <c r="H12" i="7"/>
  <c r="G11" i="7"/>
  <c r="F10" i="7"/>
  <c r="H8" i="7"/>
  <c r="G7" i="7"/>
  <c r="F6" i="7"/>
  <c r="H4" i="7"/>
  <c r="G3" i="7"/>
  <c r="G63" i="7"/>
  <c r="H60" i="7"/>
  <c r="F58" i="7"/>
  <c r="G56" i="7"/>
  <c r="F55" i="7"/>
  <c r="H53" i="7"/>
  <c r="G52" i="7"/>
  <c r="F51" i="7"/>
  <c r="H49" i="7"/>
  <c r="G48" i="7"/>
  <c r="F47" i="7"/>
  <c r="H45" i="7"/>
  <c r="G44" i="7"/>
  <c r="F43" i="7"/>
  <c r="H41" i="7"/>
  <c r="G40" i="7"/>
  <c r="F39" i="7"/>
  <c r="H37" i="7"/>
  <c r="G36" i="7"/>
  <c r="F35" i="7"/>
  <c r="H33" i="7"/>
  <c r="G32" i="7"/>
  <c r="F31" i="7"/>
  <c r="H29" i="7"/>
  <c r="G28" i="7"/>
  <c r="F27" i="7"/>
  <c r="H25" i="7"/>
  <c r="G24" i="7"/>
  <c r="F23" i="7"/>
  <c r="H21" i="7"/>
  <c r="G20" i="7"/>
  <c r="F19" i="7"/>
  <c r="H17" i="7"/>
  <c r="G16" i="7"/>
  <c r="F15" i="7"/>
  <c r="H13" i="7"/>
  <c r="G12" i="7"/>
  <c r="F11" i="7"/>
  <c r="H9" i="7"/>
  <c r="G8" i="7"/>
  <c r="F7" i="7"/>
  <c r="H5" i="7"/>
  <c r="G4" i="7"/>
  <c r="F3" i="7"/>
  <c r="H3" i="1"/>
  <c r="H7" i="1"/>
  <c r="H11" i="1"/>
  <c r="H15" i="1"/>
  <c r="H19" i="1"/>
  <c r="H23" i="1"/>
  <c r="H27" i="1"/>
  <c r="H31" i="1"/>
  <c r="H35" i="1"/>
  <c r="H39" i="1"/>
  <c r="H43" i="1"/>
  <c r="H47" i="1"/>
  <c r="H51" i="1"/>
  <c r="H55" i="1"/>
  <c r="H59" i="1"/>
  <c r="H63" i="1"/>
  <c r="H67" i="1"/>
  <c r="H71" i="1"/>
  <c r="H75" i="1"/>
  <c r="H79" i="1"/>
  <c r="H83" i="1"/>
  <c r="H87" i="1"/>
  <c r="H91" i="1"/>
  <c r="H95" i="1"/>
  <c r="H99" i="1"/>
  <c r="H103" i="1"/>
  <c r="H107" i="1"/>
  <c r="H111" i="1"/>
  <c r="H115" i="1"/>
  <c r="H119" i="1"/>
  <c r="H123" i="1"/>
  <c r="H127" i="1"/>
  <c r="H131" i="1"/>
  <c r="H135" i="1"/>
  <c r="H139" i="1"/>
  <c r="H143" i="1"/>
  <c r="H147" i="1"/>
  <c r="H151" i="1"/>
  <c r="H155" i="1"/>
  <c r="H159" i="1"/>
  <c r="H163" i="1"/>
  <c r="H167" i="1"/>
  <c r="H171" i="1"/>
  <c r="H175" i="1"/>
  <c r="H179" i="1"/>
  <c r="H183" i="1"/>
  <c r="H187" i="1"/>
  <c r="H191" i="1"/>
  <c r="H195" i="1"/>
  <c r="H199" i="1"/>
  <c r="H203" i="1"/>
  <c r="H207" i="1"/>
  <c r="H211" i="1"/>
  <c r="H215" i="1"/>
  <c r="H219" i="1"/>
  <c r="H223" i="1"/>
  <c r="H227" i="1"/>
  <c r="H231" i="1"/>
  <c r="H235" i="1"/>
  <c r="H239" i="1"/>
  <c r="H243" i="1"/>
  <c r="H247" i="1"/>
  <c r="H251" i="1"/>
  <c r="H255" i="1"/>
  <c r="H259" i="1"/>
  <c r="H263" i="1"/>
  <c r="H267" i="1"/>
  <c r="H271" i="1"/>
  <c r="H275" i="1"/>
  <c r="H279" i="1"/>
  <c r="H283" i="1"/>
  <c r="H287" i="1"/>
  <c r="H291" i="1"/>
  <c r="H295" i="1"/>
  <c r="H299" i="1"/>
  <c r="H303" i="1"/>
  <c r="H307" i="1"/>
  <c r="H311" i="1"/>
  <c r="H315" i="1"/>
  <c r="H319" i="1"/>
  <c r="H323" i="1"/>
  <c r="H327" i="1"/>
  <c r="H4" i="1"/>
  <c r="H8" i="1"/>
  <c r="H12" i="1"/>
  <c r="H16" i="1"/>
  <c r="H20" i="1"/>
  <c r="H24" i="1"/>
  <c r="H28" i="1"/>
  <c r="H32" i="1"/>
  <c r="H36" i="1"/>
  <c r="H40" i="1"/>
  <c r="H44" i="1"/>
  <c r="H48" i="1"/>
  <c r="H52" i="1"/>
  <c r="H56" i="1"/>
  <c r="H60" i="1"/>
  <c r="H64" i="1"/>
  <c r="H68" i="1"/>
  <c r="H72" i="1"/>
  <c r="H76" i="1"/>
  <c r="H80" i="1"/>
  <c r="H84" i="1"/>
  <c r="H88" i="1"/>
  <c r="H92" i="1"/>
  <c r="H96" i="1"/>
  <c r="H100" i="1"/>
  <c r="H104" i="1"/>
  <c r="H108" i="1"/>
  <c r="H112" i="1"/>
  <c r="H116" i="1"/>
  <c r="H120" i="1"/>
  <c r="H124" i="1"/>
  <c r="H128" i="1"/>
  <c r="H132" i="1"/>
  <c r="H136" i="1"/>
  <c r="H140" i="1"/>
  <c r="H144" i="1"/>
  <c r="H148" i="1"/>
  <c r="H152" i="1"/>
  <c r="H156" i="1"/>
  <c r="H160" i="1"/>
  <c r="H164" i="1"/>
  <c r="H168" i="1"/>
  <c r="H172" i="1"/>
  <c r="H176" i="1"/>
  <c r="H180" i="1"/>
  <c r="H184" i="1"/>
  <c r="H188" i="1"/>
  <c r="H192" i="1"/>
  <c r="H196" i="1"/>
  <c r="H200" i="1"/>
  <c r="H204" i="1"/>
  <c r="H208" i="1"/>
  <c r="H212" i="1"/>
  <c r="H216" i="1"/>
  <c r="H220" i="1"/>
  <c r="H224" i="1"/>
  <c r="H228" i="1"/>
  <c r="H232" i="1"/>
  <c r="H236" i="1"/>
  <c r="H240" i="1"/>
  <c r="H244" i="1"/>
  <c r="H248" i="1"/>
  <c r="H252" i="1"/>
  <c r="H256" i="1"/>
  <c r="H260" i="1"/>
  <c r="H264" i="1"/>
  <c r="H268" i="1"/>
  <c r="H272" i="1"/>
  <c r="H276" i="1"/>
  <c r="H280" i="1"/>
  <c r="H284" i="1"/>
  <c r="H288" i="1"/>
  <c r="H292" i="1"/>
  <c r="H296" i="1"/>
  <c r="H300" i="1"/>
  <c r="H304" i="1"/>
  <c r="H308" i="1"/>
  <c r="H312" i="1"/>
  <c r="H316" i="1"/>
  <c r="H320" i="1"/>
  <c r="H324" i="1"/>
  <c r="H328" i="1"/>
  <c r="H332" i="1"/>
  <c r="H5" i="1"/>
  <c r="H9" i="1"/>
  <c r="H13" i="1"/>
  <c r="H17" i="1"/>
  <c r="H21" i="1"/>
  <c r="H25" i="1"/>
  <c r="H29" i="1"/>
  <c r="H33" i="1"/>
  <c r="H37" i="1"/>
  <c r="H41" i="1"/>
  <c r="H45" i="1"/>
  <c r="H49" i="1"/>
  <c r="H53" i="1"/>
  <c r="H57" i="1"/>
  <c r="H61" i="1"/>
  <c r="H65" i="1"/>
  <c r="H69" i="1"/>
  <c r="H73" i="1"/>
  <c r="H77" i="1"/>
  <c r="H81" i="1"/>
  <c r="H85" i="1"/>
  <c r="H89" i="1"/>
  <c r="H93" i="1"/>
  <c r="H97" i="1"/>
  <c r="H101" i="1"/>
  <c r="H105" i="1"/>
  <c r="H109" i="1"/>
  <c r="H113" i="1"/>
  <c r="H117" i="1"/>
  <c r="H121" i="1"/>
  <c r="H125" i="1"/>
  <c r="H129" i="1"/>
  <c r="H133" i="1"/>
  <c r="H137" i="1"/>
  <c r="H141" i="1"/>
  <c r="H145" i="1"/>
  <c r="H149" i="1"/>
  <c r="H153" i="1"/>
  <c r="H157" i="1"/>
  <c r="H161" i="1"/>
  <c r="H165" i="1"/>
  <c r="H169" i="1"/>
  <c r="H173" i="1"/>
  <c r="H177" i="1"/>
  <c r="H181" i="1"/>
  <c r="H185" i="1"/>
  <c r="H189" i="1"/>
  <c r="H193" i="1"/>
  <c r="H197" i="1"/>
  <c r="H201" i="1"/>
  <c r="H205" i="1"/>
  <c r="H209" i="1"/>
  <c r="H213" i="1"/>
  <c r="H217" i="1"/>
  <c r="H221" i="1"/>
  <c r="H225" i="1"/>
  <c r="H229" i="1"/>
  <c r="H233" i="1"/>
  <c r="H237" i="1"/>
  <c r="H241" i="1"/>
  <c r="H245" i="1"/>
  <c r="H249" i="1"/>
  <c r="H253" i="1"/>
  <c r="H257" i="1"/>
  <c r="H261" i="1"/>
  <c r="H265" i="1"/>
  <c r="H269" i="1"/>
  <c r="H273" i="1"/>
  <c r="H277" i="1"/>
  <c r="H281" i="1"/>
  <c r="H285" i="1"/>
  <c r="H289" i="1"/>
  <c r="H293" i="1"/>
  <c r="H297" i="1"/>
  <c r="H301" i="1"/>
  <c r="H305" i="1"/>
  <c r="H309" i="1"/>
  <c r="H313" i="1"/>
  <c r="H317" i="1"/>
  <c r="H321" i="1"/>
  <c r="H325" i="1"/>
  <c r="H329" i="1"/>
  <c r="H333" i="1"/>
  <c r="H6" i="1"/>
  <c r="H10" i="1"/>
  <c r="H14" i="1"/>
  <c r="H18" i="1"/>
  <c r="H22" i="1"/>
  <c r="H26" i="1"/>
  <c r="H30" i="1"/>
  <c r="H34" i="1"/>
  <c r="H38" i="1"/>
  <c r="H42" i="1"/>
  <c r="H46" i="1"/>
  <c r="H50" i="1"/>
  <c r="H54" i="1"/>
  <c r="H58" i="1"/>
  <c r="H62" i="1"/>
  <c r="H66" i="1"/>
  <c r="H70" i="1"/>
  <c r="H74" i="1"/>
  <c r="H78" i="1"/>
  <c r="H82" i="1"/>
  <c r="H86" i="1"/>
  <c r="H90" i="1"/>
  <c r="H94" i="1"/>
  <c r="H98" i="1"/>
  <c r="H102" i="1"/>
  <c r="H106" i="1"/>
  <c r="H110" i="1"/>
  <c r="H114" i="1"/>
  <c r="H118" i="1"/>
  <c r="H122" i="1"/>
  <c r="H126" i="1"/>
  <c r="H130" i="1"/>
  <c r="H134" i="1"/>
  <c r="H138" i="1"/>
  <c r="H142" i="1"/>
  <c r="H146" i="1"/>
  <c r="H150" i="1"/>
  <c r="H154" i="1"/>
  <c r="H158" i="1"/>
  <c r="H162" i="1"/>
  <c r="H166" i="1"/>
  <c r="H170" i="1"/>
  <c r="H174" i="1"/>
  <c r="H178" i="1"/>
  <c r="H182" i="1"/>
  <c r="H186" i="1"/>
  <c r="H190" i="1"/>
  <c r="H194" i="1"/>
  <c r="H198" i="1"/>
  <c r="H202" i="1"/>
  <c r="H206" i="1"/>
  <c r="H210" i="1"/>
  <c r="H214" i="1"/>
  <c r="H218" i="1"/>
  <c r="H222" i="1"/>
  <c r="H226" i="1"/>
  <c r="H230" i="1"/>
  <c r="H234" i="1"/>
  <c r="H238" i="1"/>
  <c r="H242" i="1"/>
  <c r="H246" i="1"/>
  <c r="H250" i="1"/>
  <c r="H254" i="1"/>
  <c r="H258" i="1"/>
  <c r="H262" i="1"/>
  <c r="H266" i="1"/>
  <c r="H270" i="1"/>
  <c r="H274" i="1"/>
  <c r="H278" i="1"/>
  <c r="H282" i="1"/>
  <c r="H286" i="1"/>
  <c r="H290" i="1"/>
  <c r="H294" i="1"/>
  <c r="H298" i="1"/>
  <c r="H302" i="1"/>
  <c r="H306" i="1"/>
  <c r="H310" i="1"/>
  <c r="H314" i="1"/>
  <c r="H318" i="1"/>
  <c r="H322" i="1"/>
  <c r="H326" i="1"/>
  <c r="H330" i="1"/>
  <c r="H334" i="1"/>
  <c r="H338" i="1"/>
  <c r="H331" i="1"/>
  <c r="H335" i="1"/>
  <c r="H336" i="1"/>
  <c r="H337" i="1"/>
  <c r="O7" i="7"/>
  <c r="O11" i="7"/>
  <c r="O15" i="7"/>
  <c r="O19" i="7"/>
  <c r="O23" i="7"/>
  <c r="O27" i="7"/>
  <c r="O31" i="7"/>
  <c r="O35" i="7"/>
  <c r="O39" i="7"/>
  <c r="O43" i="7"/>
  <c r="O47" i="7"/>
  <c r="O51" i="7"/>
  <c r="O55" i="7"/>
  <c r="O59" i="7"/>
  <c r="O63" i="7"/>
  <c r="O67" i="7"/>
  <c r="O71" i="7"/>
  <c r="O75" i="7"/>
  <c r="O79" i="7"/>
  <c r="O83" i="7"/>
  <c r="O87" i="7"/>
  <c r="O91" i="7"/>
  <c r="O95" i="7"/>
  <c r="O99" i="7"/>
  <c r="O103" i="7"/>
  <c r="O107" i="7"/>
  <c r="O111" i="7"/>
  <c r="O115" i="7"/>
  <c r="O119" i="7"/>
  <c r="O123" i="7"/>
  <c r="O127" i="7"/>
  <c r="O131" i="7"/>
  <c r="O135" i="7"/>
  <c r="O139" i="7"/>
  <c r="O143" i="7"/>
  <c r="O147" i="7"/>
  <c r="O151" i="7"/>
  <c r="O155" i="7"/>
  <c r="O159" i="7"/>
  <c r="O163" i="7"/>
  <c r="O167" i="7"/>
  <c r="O171" i="7"/>
  <c r="O175" i="7"/>
  <c r="O179" i="7"/>
  <c r="O183" i="7"/>
  <c r="O187" i="7"/>
  <c r="O191" i="7"/>
  <c r="O195" i="7"/>
  <c r="O4" i="7"/>
  <c r="O8" i="7"/>
  <c r="O12" i="7"/>
  <c r="O16" i="7"/>
  <c r="O20" i="7"/>
  <c r="O24" i="7"/>
  <c r="O28" i="7"/>
  <c r="O32" i="7"/>
  <c r="O36" i="7"/>
  <c r="O40" i="7"/>
  <c r="O44" i="7"/>
  <c r="O48" i="7"/>
  <c r="O52" i="7"/>
  <c r="O56" i="7"/>
  <c r="O60" i="7"/>
  <c r="O64" i="7"/>
  <c r="O68" i="7"/>
  <c r="O72" i="7"/>
  <c r="O76" i="7"/>
  <c r="O80" i="7"/>
  <c r="O84" i="7"/>
  <c r="O88" i="7"/>
  <c r="O92" i="7"/>
  <c r="O96" i="7"/>
  <c r="O100" i="7"/>
  <c r="O104" i="7"/>
  <c r="O108" i="7"/>
  <c r="O112" i="7"/>
  <c r="O116" i="7"/>
  <c r="O120" i="7"/>
  <c r="O124" i="7"/>
  <c r="O128" i="7"/>
  <c r="O132" i="7"/>
  <c r="O136" i="7"/>
  <c r="O140" i="7"/>
  <c r="O144" i="7"/>
  <c r="O148" i="7"/>
  <c r="O152" i="7"/>
  <c r="O156" i="7"/>
  <c r="O160" i="7"/>
  <c r="O164" i="7"/>
  <c r="O168" i="7"/>
  <c r="O172" i="7"/>
  <c r="O176" i="7"/>
  <c r="O180" i="7"/>
  <c r="O184" i="7"/>
  <c r="O188" i="7"/>
  <c r="O192" i="7"/>
  <c r="O196" i="7"/>
  <c r="O200" i="7"/>
  <c r="O204" i="7"/>
  <c r="O208" i="7"/>
  <c r="O212" i="7"/>
  <c r="O216" i="7"/>
  <c r="O5" i="7"/>
  <c r="O9" i="7"/>
  <c r="O13" i="7"/>
  <c r="O17" i="7"/>
  <c r="O21" i="7"/>
  <c r="O25" i="7"/>
  <c r="O29" i="7"/>
  <c r="O33" i="7"/>
  <c r="O37" i="7"/>
  <c r="O41" i="7"/>
  <c r="O45" i="7"/>
  <c r="O49" i="7"/>
  <c r="O53" i="7"/>
  <c r="O57" i="7"/>
  <c r="O61" i="7"/>
  <c r="O65" i="7"/>
  <c r="O69" i="7"/>
  <c r="O73" i="7"/>
  <c r="O77" i="7"/>
  <c r="O81" i="7"/>
  <c r="O85" i="7"/>
  <c r="O89" i="7"/>
  <c r="O93" i="7"/>
  <c r="O97" i="7"/>
  <c r="O101" i="7"/>
  <c r="O105" i="7"/>
  <c r="O109" i="7"/>
  <c r="O113" i="7"/>
  <c r="O117" i="7"/>
  <c r="O121" i="7"/>
  <c r="O125" i="7"/>
  <c r="O129" i="7"/>
  <c r="O133" i="7"/>
  <c r="O137" i="7"/>
  <c r="O141" i="7"/>
  <c r="O145" i="7"/>
  <c r="O149" i="7"/>
  <c r="O153" i="7"/>
  <c r="O157" i="7"/>
  <c r="O161" i="7"/>
  <c r="O165" i="7"/>
  <c r="O169" i="7"/>
  <c r="O173" i="7"/>
  <c r="O177" i="7"/>
  <c r="O181" i="7"/>
  <c r="O185" i="7"/>
  <c r="O189" i="7"/>
  <c r="O193" i="7"/>
  <c r="O197" i="7"/>
  <c r="O201" i="7"/>
  <c r="O205" i="7"/>
  <c r="O209" i="7"/>
  <c r="O213" i="7"/>
  <c r="O217" i="7"/>
  <c r="O6" i="7"/>
  <c r="O10" i="7"/>
  <c r="O14" i="7"/>
  <c r="O18" i="7"/>
  <c r="O22" i="7"/>
  <c r="O26" i="7"/>
  <c r="O30" i="7"/>
  <c r="O34" i="7"/>
  <c r="O38" i="7"/>
  <c r="O42" i="7"/>
  <c r="O46" i="7"/>
  <c r="O50" i="7"/>
  <c r="O54" i="7"/>
  <c r="O58" i="7"/>
  <c r="O62" i="7"/>
  <c r="O66" i="7"/>
  <c r="O70" i="7"/>
  <c r="O74" i="7"/>
  <c r="O78" i="7"/>
  <c r="O82" i="7"/>
  <c r="O86" i="7"/>
  <c r="O90" i="7"/>
  <c r="O94" i="7"/>
  <c r="O98" i="7"/>
  <c r="O102" i="7"/>
  <c r="O106" i="7"/>
  <c r="O110" i="7"/>
  <c r="O114" i="7"/>
  <c r="O118" i="7"/>
  <c r="O122" i="7"/>
  <c r="O126" i="7"/>
  <c r="O130" i="7"/>
  <c r="O134" i="7"/>
  <c r="O138" i="7"/>
  <c r="O142" i="7"/>
  <c r="O146" i="7"/>
  <c r="O150" i="7"/>
  <c r="O154" i="7"/>
  <c r="O158" i="7"/>
  <c r="O162" i="7"/>
  <c r="O166" i="7"/>
  <c r="O170" i="7"/>
  <c r="O174" i="7"/>
  <c r="O178" i="7"/>
  <c r="O182" i="7"/>
  <c r="O186" i="7"/>
  <c r="O190" i="7"/>
  <c r="O194" i="7"/>
  <c r="O198" i="7"/>
  <c r="O202" i="7"/>
  <c r="O199" i="7"/>
  <c r="O210" i="7"/>
  <c r="O218" i="7"/>
  <c r="O222" i="7"/>
  <c r="O226" i="7"/>
  <c r="O230" i="7"/>
  <c r="O234" i="7"/>
  <c r="O238" i="7"/>
  <c r="O242" i="7"/>
  <c r="O246" i="7"/>
  <c r="O250" i="7"/>
  <c r="O254" i="7"/>
  <c r="O258" i="7"/>
  <c r="O262" i="7"/>
  <c r="O266" i="7"/>
  <c r="O270" i="7"/>
  <c r="O274" i="7"/>
  <c r="O278" i="7"/>
  <c r="O282" i="7"/>
  <c r="O286" i="7"/>
  <c r="O290" i="7"/>
  <c r="O294" i="7"/>
  <c r="O298" i="7"/>
  <c r="O302" i="7"/>
  <c r="O306" i="7"/>
  <c r="O310" i="7"/>
  <c r="O314" i="7"/>
  <c r="O318" i="7"/>
  <c r="O322" i="7"/>
  <c r="O326" i="7"/>
  <c r="O330" i="7"/>
  <c r="O334" i="7"/>
  <c r="O338" i="7"/>
  <c r="N5" i="7"/>
  <c r="N9" i="7"/>
  <c r="N13" i="7"/>
  <c r="N17" i="7"/>
  <c r="N21" i="7"/>
  <c r="N25" i="7"/>
  <c r="N29" i="7"/>
  <c r="N33" i="7"/>
  <c r="N37" i="7"/>
  <c r="N41" i="7"/>
  <c r="N45" i="7"/>
  <c r="N49" i="7"/>
  <c r="N53" i="7"/>
  <c r="N57" i="7"/>
  <c r="N61" i="7"/>
  <c r="N65" i="7"/>
  <c r="N69" i="7"/>
  <c r="N73" i="7"/>
  <c r="N77" i="7"/>
  <c r="N81" i="7"/>
  <c r="N85" i="7"/>
  <c r="N89" i="7"/>
  <c r="N93" i="7"/>
  <c r="N97" i="7"/>
  <c r="N101" i="7"/>
  <c r="N105" i="7"/>
  <c r="N109" i="7"/>
  <c r="N113" i="7"/>
  <c r="N117" i="7"/>
  <c r="N121" i="7"/>
  <c r="N125" i="7"/>
  <c r="N129" i="7"/>
  <c r="N133" i="7"/>
  <c r="N137" i="7"/>
  <c r="N141" i="7"/>
  <c r="N145" i="7"/>
  <c r="N149" i="7"/>
  <c r="N153" i="7"/>
  <c r="N157" i="7"/>
  <c r="N161" i="7"/>
  <c r="N165" i="7"/>
  <c r="N169" i="7"/>
  <c r="N173" i="7"/>
  <c r="N177" i="7"/>
  <c r="N181" i="7"/>
  <c r="N185" i="7"/>
  <c r="N189" i="7"/>
  <c r="N193" i="7"/>
  <c r="N197" i="7"/>
  <c r="N201" i="7"/>
  <c r="N205" i="7"/>
  <c r="N209" i="7"/>
  <c r="N213" i="7"/>
  <c r="N217" i="7"/>
  <c r="N221" i="7"/>
  <c r="N225" i="7"/>
  <c r="N229" i="7"/>
  <c r="N233" i="7"/>
  <c r="N237" i="7"/>
  <c r="N241" i="7"/>
  <c r="N245" i="7"/>
  <c r="N249" i="7"/>
  <c r="N253" i="7"/>
  <c r="N257" i="7"/>
  <c r="N261" i="7"/>
  <c r="N265" i="7"/>
  <c r="N269" i="7"/>
  <c r="N273" i="7"/>
  <c r="N277" i="7"/>
  <c r="N281" i="7"/>
  <c r="N285" i="7"/>
  <c r="N289" i="7"/>
  <c r="N293" i="7"/>
  <c r="N297" i="7"/>
  <c r="N301" i="7"/>
  <c r="N305" i="7"/>
  <c r="N309" i="7"/>
  <c r="N313" i="7"/>
  <c r="N317" i="7"/>
  <c r="N321" i="7"/>
  <c r="N325" i="7"/>
  <c r="N329" i="7"/>
  <c r="N333" i="7"/>
  <c r="N337" i="7"/>
  <c r="M6" i="7"/>
  <c r="M10" i="7"/>
  <c r="M14" i="7"/>
  <c r="M18" i="7"/>
  <c r="M22" i="7"/>
  <c r="M26" i="7"/>
  <c r="M30" i="7"/>
  <c r="M34" i="7"/>
  <c r="M38" i="7"/>
  <c r="M42" i="7"/>
  <c r="M46" i="7"/>
  <c r="M50" i="7"/>
  <c r="M54" i="7"/>
  <c r="M58" i="7"/>
  <c r="M62" i="7"/>
  <c r="M66" i="7"/>
  <c r="M70" i="7"/>
  <c r="M74" i="7"/>
  <c r="M78" i="7"/>
  <c r="M82" i="7"/>
  <c r="M86" i="7"/>
  <c r="M90" i="7"/>
  <c r="M94" i="7"/>
  <c r="M98" i="7"/>
  <c r="M102" i="7"/>
  <c r="M106" i="7"/>
  <c r="M110" i="7"/>
  <c r="M114" i="7"/>
  <c r="M118" i="7"/>
  <c r="M122" i="7"/>
  <c r="M126" i="7"/>
  <c r="M130" i="7"/>
  <c r="M134" i="7"/>
  <c r="M138" i="7"/>
  <c r="M142" i="7"/>
  <c r="M146" i="7"/>
  <c r="M150" i="7"/>
  <c r="M154" i="7"/>
  <c r="M158" i="7"/>
  <c r="M162" i="7"/>
  <c r="M166" i="7"/>
  <c r="M170" i="7"/>
  <c r="M174" i="7"/>
  <c r="M178" i="7"/>
  <c r="M182" i="7"/>
  <c r="M186" i="7"/>
  <c r="M190" i="7"/>
  <c r="M194" i="7"/>
  <c r="M198" i="7"/>
  <c r="M202" i="7"/>
  <c r="M206" i="7"/>
  <c r="M210" i="7"/>
  <c r="M214" i="7"/>
  <c r="O203" i="7"/>
  <c r="O211" i="7"/>
  <c r="O219" i="7"/>
  <c r="O223" i="7"/>
  <c r="O227" i="7"/>
  <c r="O231" i="7"/>
  <c r="O235" i="7"/>
  <c r="O239" i="7"/>
  <c r="O243" i="7"/>
  <c r="O247" i="7"/>
  <c r="O251" i="7"/>
  <c r="O255" i="7"/>
  <c r="O259" i="7"/>
  <c r="O263" i="7"/>
  <c r="O267" i="7"/>
  <c r="O271" i="7"/>
  <c r="O275" i="7"/>
  <c r="O279" i="7"/>
  <c r="O283" i="7"/>
  <c r="O287" i="7"/>
  <c r="O291" i="7"/>
  <c r="O295" i="7"/>
  <c r="O299" i="7"/>
  <c r="O303" i="7"/>
  <c r="O307" i="7"/>
  <c r="O311" i="7"/>
  <c r="O315" i="7"/>
  <c r="O319" i="7"/>
  <c r="O323" i="7"/>
  <c r="O327" i="7"/>
  <c r="O331" i="7"/>
  <c r="O335" i="7"/>
  <c r="O3" i="7"/>
  <c r="N6" i="7"/>
  <c r="N10" i="7"/>
  <c r="N14" i="7"/>
  <c r="N18" i="7"/>
  <c r="N22" i="7"/>
  <c r="N26" i="7"/>
  <c r="N30" i="7"/>
  <c r="N34" i="7"/>
  <c r="N38" i="7"/>
  <c r="N42" i="7"/>
  <c r="N46" i="7"/>
  <c r="N50" i="7"/>
  <c r="N54" i="7"/>
  <c r="N58" i="7"/>
  <c r="N62" i="7"/>
  <c r="N66" i="7"/>
  <c r="N70" i="7"/>
  <c r="N74" i="7"/>
  <c r="N78" i="7"/>
  <c r="N82" i="7"/>
  <c r="N86" i="7"/>
  <c r="N90" i="7"/>
  <c r="N94" i="7"/>
  <c r="N98" i="7"/>
  <c r="N102" i="7"/>
  <c r="N106" i="7"/>
  <c r="N110" i="7"/>
  <c r="N114" i="7"/>
  <c r="N118" i="7"/>
  <c r="N122" i="7"/>
  <c r="N126" i="7"/>
  <c r="N130" i="7"/>
  <c r="N134" i="7"/>
  <c r="N138" i="7"/>
  <c r="N142" i="7"/>
  <c r="N146" i="7"/>
  <c r="N150" i="7"/>
  <c r="N154" i="7"/>
  <c r="N158" i="7"/>
  <c r="N162" i="7"/>
  <c r="N166" i="7"/>
  <c r="N170" i="7"/>
  <c r="N174" i="7"/>
  <c r="N178" i="7"/>
  <c r="N182" i="7"/>
  <c r="N186" i="7"/>
  <c r="N190" i="7"/>
  <c r="N194" i="7"/>
  <c r="N198" i="7"/>
  <c r="N202" i="7"/>
  <c r="N206" i="7"/>
  <c r="N210" i="7"/>
  <c r="N214" i="7"/>
  <c r="N218" i="7"/>
  <c r="N222" i="7"/>
  <c r="N226" i="7"/>
  <c r="N230" i="7"/>
  <c r="N234" i="7"/>
  <c r="N238" i="7"/>
  <c r="N242" i="7"/>
  <c r="N246" i="7"/>
  <c r="N250" i="7"/>
  <c r="N254" i="7"/>
  <c r="N258" i="7"/>
  <c r="N262" i="7"/>
  <c r="N266" i="7"/>
  <c r="N270" i="7"/>
  <c r="N274" i="7"/>
  <c r="N278" i="7"/>
  <c r="N282" i="7"/>
  <c r="N286" i="7"/>
  <c r="N290" i="7"/>
  <c r="N294" i="7"/>
  <c r="N298" i="7"/>
  <c r="N302" i="7"/>
  <c r="N306" i="7"/>
  <c r="N310" i="7"/>
  <c r="N314" i="7"/>
  <c r="N318" i="7"/>
  <c r="N322" i="7"/>
  <c r="N326" i="7"/>
  <c r="N330" i="7"/>
  <c r="N334" i="7"/>
  <c r="N338" i="7"/>
  <c r="M7" i="7"/>
  <c r="M11" i="7"/>
  <c r="M15" i="7"/>
  <c r="M19" i="7"/>
  <c r="M23" i="7"/>
  <c r="M27" i="7"/>
  <c r="M31" i="7"/>
  <c r="M35" i="7"/>
  <c r="M39" i="7"/>
  <c r="M43" i="7"/>
  <c r="M47" i="7"/>
  <c r="M51" i="7"/>
  <c r="M55" i="7"/>
  <c r="M59" i="7"/>
  <c r="M63" i="7"/>
  <c r="M67" i="7"/>
  <c r="M71" i="7"/>
  <c r="M75" i="7"/>
  <c r="M79" i="7"/>
  <c r="M83" i="7"/>
  <c r="M87" i="7"/>
  <c r="M91" i="7"/>
  <c r="M95" i="7"/>
  <c r="M99" i="7"/>
  <c r="M103" i="7"/>
  <c r="M107" i="7"/>
  <c r="M111" i="7"/>
  <c r="M115" i="7"/>
  <c r="M119" i="7"/>
  <c r="M123" i="7"/>
  <c r="M127" i="7"/>
  <c r="M131" i="7"/>
  <c r="M135" i="7"/>
  <c r="M139" i="7"/>
  <c r="M143" i="7"/>
  <c r="M147" i="7"/>
  <c r="M151" i="7"/>
  <c r="M155" i="7"/>
  <c r="M159" i="7"/>
  <c r="M163" i="7"/>
  <c r="M167" i="7"/>
  <c r="M171" i="7"/>
  <c r="M175" i="7"/>
  <c r="M179" i="7"/>
  <c r="M183" i="7"/>
  <c r="M187" i="7"/>
  <c r="M191" i="7"/>
  <c r="M195" i="7"/>
  <c r="M199" i="7"/>
  <c r="O206" i="7"/>
  <c r="O214" i="7"/>
  <c r="O220" i="7"/>
  <c r="O224" i="7"/>
  <c r="O228" i="7"/>
  <c r="O232" i="7"/>
  <c r="O236" i="7"/>
  <c r="O240" i="7"/>
  <c r="O244" i="7"/>
  <c r="O248" i="7"/>
  <c r="O252" i="7"/>
  <c r="O256" i="7"/>
  <c r="O260" i="7"/>
  <c r="O264" i="7"/>
  <c r="O268" i="7"/>
  <c r="O272" i="7"/>
  <c r="O276" i="7"/>
  <c r="O280" i="7"/>
  <c r="O284" i="7"/>
  <c r="O288" i="7"/>
  <c r="O292" i="7"/>
  <c r="O296" i="7"/>
  <c r="O300" i="7"/>
  <c r="O304" i="7"/>
  <c r="O308" i="7"/>
  <c r="O312" i="7"/>
  <c r="O316" i="7"/>
  <c r="O320" i="7"/>
  <c r="O324" i="7"/>
  <c r="O328" i="7"/>
  <c r="O332" i="7"/>
  <c r="O336" i="7"/>
  <c r="N3" i="7"/>
  <c r="N7" i="7"/>
  <c r="N11" i="7"/>
  <c r="N15" i="7"/>
  <c r="N19" i="7"/>
  <c r="N23" i="7"/>
  <c r="N27" i="7"/>
  <c r="N31" i="7"/>
  <c r="N35" i="7"/>
  <c r="N39" i="7"/>
  <c r="N43" i="7"/>
  <c r="N47" i="7"/>
  <c r="N51" i="7"/>
  <c r="N55" i="7"/>
  <c r="N59" i="7"/>
  <c r="N63" i="7"/>
  <c r="N67" i="7"/>
  <c r="N71" i="7"/>
  <c r="N75" i="7"/>
  <c r="N79" i="7"/>
  <c r="N83" i="7"/>
  <c r="N87" i="7"/>
  <c r="N91" i="7"/>
  <c r="N95" i="7"/>
  <c r="N99" i="7"/>
  <c r="N103" i="7"/>
  <c r="N107" i="7"/>
  <c r="N111" i="7"/>
  <c r="N115" i="7"/>
  <c r="N119" i="7"/>
  <c r="N123" i="7"/>
  <c r="N127" i="7"/>
  <c r="N131" i="7"/>
  <c r="N135" i="7"/>
  <c r="N139" i="7"/>
  <c r="N143" i="7"/>
  <c r="N147" i="7"/>
  <c r="N151" i="7"/>
  <c r="N155" i="7"/>
  <c r="N159" i="7"/>
  <c r="N163" i="7"/>
  <c r="N167" i="7"/>
  <c r="N171" i="7"/>
  <c r="N175" i="7"/>
  <c r="N179" i="7"/>
  <c r="N183" i="7"/>
  <c r="N187" i="7"/>
  <c r="N191" i="7"/>
  <c r="N195" i="7"/>
  <c r="N199" i="7"/>
  <c r="N203" i="7"/>
  <c r="N207" i="7"/>
  <c r="N211" i="7"/>
  <c r="N215" i="7"/>
  <c r="N219" i="7"/>
  <c r="N223" i="7"/>
  <c r="N227" i="7"/>
  <c r="N231" i="7"/>
  <c r="N235" i="7"/>
  <c r="N239" i="7"/>
  <c r="N243" i="7"/>
  <c r="N247" i="7"/>
  <c r="N251" i="7"/>
  <c r="N255" i="7"/>
  <c r="N259" i="7"/>
  <c r="N263" i="7"/>
  <c r="N267" i="7"/>
  <c r="N271" i="7"/>
  <c r="N275" i="7"/>
  <c r="N279" i="7"/>
  <c r="N283" i="7"/>
  <c r="N287" i="7"/>
  <c r="N291" i="7"/>
  <c r="N295" i="7"/>
  <c r="N299" i="7"/>
  <c r="N303" i="7"/>
  <c r="N307" i="7"/>
  <c r="N311" i="7"/>
  <c r="N315" i="7"/>
  <c r="N319" i="7"/>
  <c r="N323" i="7"/>
  <c r="N327" i="7"/>
  <c r="N331" i="7"/>
  <c r="N335" i="7"/>
  <c r="M4" i="7"/>
  <c r="M8" i="7"/>
  <c r="M12" i="7"/>
  <c r="M16" i="7"/>
  <c r="M20" i="7"/>
  <c r="M24" i="7"/>
  <c r="M28" i="7"/>
  <c r="M32" i="7"/>
  <c r="M36" i="7"/>
  <c r="M40" i="7"/>
  <c r="M44" i="7"/>
  <c r="M48" i="7"/>
  <c r="M52" i="7"/>
  <c r="M56" i="7"/>
  <c r="M60" i="7"/>
  <c r="M64" i="7"/>
  <c r="M68" i="7"/>
  <c r="M72" i="7"/>
  <c r="M76" i="7"/>
  <c r="M80" i="7"/>
  <c r="M84" i="7"/>
  <c r="M88" i="7"/>
  <c r="M92" i="7"/>
  <c r="M96" i="7"/>
  <c r="M100" i="7"/>
  <c r="M104" i="7"/>
  <c r="M108" i="7"/>
  <c r="M112" i="7"/>
  <c r="M116" i="7"/>
  <c r="M120" i="7"/>
  <c r="M124" i="7"/>
  <c r="M128" i="7"/>
  <c r="M132" i="7"/>
  <c r="M136" i="7"/>
  <c r="M140" i="7"/>
  <c r="M144" i="7"/>
  <c r="M148" i="7"/>
  <c r="M152" i="7"/>
  <c r="M156" i="7"/>
  <c r="M160" i="7"/>
  <c r="M164" i="7"/>
  <c r="M168" i="7"/>
  <c r="M172" i="7"/>
  <c r="M176" i="7"/>
  <c r="M180" i="7"/>
  <c r="M184" i="7"/>
  <c r="M188" i="7"/>
  <c r="O207" i="7"/>
  <c r="O215" i="7"/>
  <c r="O221" i="7"/>
  <c r="O225" i="7"/>
  <c r="O229" i="7"/>
  <c r="O233" i="7"/>
  <c r="O237" i="7"/>
  <c r="O241" i="7"/>
  <c r="O245" i="7"/>
  <c r="O249" i="7"/>
  <c r="O253" i="7"/>
  <c r="O257" i="7"/>
  <c r="O261" i="7"/>
  <c r="O265" i="7"/>
  <c r="O269" i="7"/>
  <c r="O273" i="7"/>
  <c r="O277" i="7"/>
  <c r="O281" i="7"/>
  <c r="O285" i="7"/>
  <c r="O289" i="7"/>
  <c r="O293" i="7"/>
  <c r="O297" i="7"/>
  <c r="O301" i="7"/>
  <c r="O305" i="7"/>
  <c r="O309" i="7"/>
  <c r="O313" i="7"/>
  <c r="O317" i="7"/>
  <c r="O321" i="7"/>
  <c r="O325" i="7"/>
  <c r="O329" i="7"/>
  <c r="O333" i="7"/>
  <c r="O337" i="7"/>
  <c r="N4" i="7"/>
  <c r="N8" i="7"/>
  <c r="N12" i="7"/>
  <c r="N16" i="7"/>
  <c r="N20" i="7"/>
  <c r="N24" i="7"/>
  <c r="N28" i="7"/>
  <c r="N32" i="7"/>
  <c r="N36" i="7"/>
  <c r="N40" i="7"/>
  <c r="N44" i="7"/>
  <c r="N48" i="7"/>
  <c r="N52" i="7"/>
  <c r="N56" i="7"/>
  <c r="N60" i="7"/>
  <c r="N64" i="7"/>
  <c r="N68" i="7"/>
  <c r="N72" i="7"/>
  <c r="N76" i="7"/>
  <c r="N80" i="7"/>
  <c r="N84" i="7"/>
  <c r="N88" i="7"/>
  <c r="N92" i="7"/>
  <c r="N96" i="7"/>
  <c r="N100" i="7"/>
  <c r="N104" i="7"/>
  <c r="N108" i="7"/>
  <c r="N112" i="7"/>
  <c r="N116" i="7"/>
  <c r="N120" i="7"/>
  <c r="N124" i="7"/>
  <c r="N128" i="7"/>
  <c r="N132" i="7"/>
  <c r="N136" i="7"/>
  <c r="N140" i="7"/>
  <c r="N144" i="7"/>
  <c r="N148" i="7"/>
  <c r="N152" i="7"/>
  <c r="N156" i="7"/>
  <c r="N160" i="7"/>
  <c r="N164" i="7"/>
  <c r="N168" i="7"/>
  <c r="N172" i="7"/>
  <c r="N176" i="7"/>
  <c r="N180" i="7"/>
  <c r="N184" i="7"/>
  <c r="N188" i="7"/>
  <c r="N192" i="7"/>
  <c r="N196" i="7"/>
  <c r="N200" i="7"/>
  <c r="N204" i="7"/>
  <c r="N208" i="7"/>
  <c r="N212" i="7"/>
  <c r="N216" i="7"/>
  <c r="N220" i="7"/>
  <c r="N224" i="7"/>
  <c r="N228" i="7"/>
  <c r="N232" i="7"/>
  <c r="N236" i="7"/>
  <c r="N240" i="7"/>
  <c r="N244" i="7"/>
  <c r="N248" i="7"/>
  <c r="N252" i="7"/>
  <c r="N256" i="7"/>
  <c r="N260" i="7"/>
  <c r="N264" i="7"/>
  <c r="N268" i="7"/>
  <c r="N272" i="7"/>
  <c r="N276" i="7"/>
  <c r="N280" i="7"/>
  <c r="N284" i="7"/>
  <c r="N288" i="7"/>
  <c r="N292" i="7"/>
  <c r="N296" i="7"/>
  <c r="N300" i="7"/>
  <c r="N304" i="7"/>
  <c r="N308" i="7"/>
  <c r="N312" i="7"/>
  <c r="N316" i="7"/>
  <c r="N320" i="7"/>
  <c r="N324" i="7"/>
  <c r="N328" i="7"/>
  <c r="N332" i="7"/>
  <c r="N336" i="7"/>
  <c r="M5" i="7"/>
  <c r="M9" i="7"/>
  <c r="M13" i="7"/>
  <c r="M17" i="7"/>
  <c r="M21" i="7"/>
  <c r="M25" i="7"/>
  <c r="M29" i="7"/>
  <c r="M33" i="7"/>
  <c r="M37" i="7"/>
  <c r="M41" i="7"/>
  <c r="M45" i="7"/>
  <c r="M49" i="7"/>
  <c r="M53" i="7"/>
  <c r="M57" i="7"/>
  <c r="M61" i="7"/>
  <c r="M65" i="7"/>
  <c r="M69" i="7"/>
  <c r="M73" i="7"/>
  <c r="M77" i="7"/>
  <c r="M81" i="7"/>
  <c r="M85" i="7"/>
  <c r="M89" i="7"/>
  <c r="M93" i="7"/>
  <c r="M97" i="7"/>
  <c r="M101" i="7"/>
  <c r="M105" i="7"/>
  <c r="M109" i="7"/>
  <c r="M113" i="7"/>
  <c r="M117" i="7"/>
  <c r="M121" i="7"/>
  <c r="M125" i="7"/>
  <c r="M129" i="7"/>
  <c r="M133" i="7"/>
  <c r="M137" i="7"/>
  <c r="M141" i="7"/>
  <c r="M145" i="7"/>
  <c r="M149" i="7"/>
  <c r="M153" i="7"/>
  <c r="M157" i="7"/>
  <c r="M161" i="7"/>
  <c r="M165" i="7"/>
  <c r="M169" i="7"/>
  <c r="M173" i="7"/>
  <c r="M177" i="7"/>
  <c r="M181" i="7"/>
  <c r="M185" i="7"/>
  <c r="M189" i="7"/>
  <c r="M193" i="7"/>
  <c r="M197" i="7"/>
  <c r="M201" i="7"/>
  <c r="M205" i="7"/>
  <c r="M209" i="7"/>
  <c r="M192" i="7"/>
  <c r="M204" i="7"/>
  <c r="M212" i="7"/>
  <c r="M217" i="7"/>
  <c r="M221" i="7"/>
  <c r="M225" i="7"/>
  <c r="M229" i="7"/>
  <c r="M233" i="7"/>
  <c r="M237" i="7"/>
  <c r="M241" i="7"/>
  <c r="M245" i="7"/>
  <c r="M249" i="7"/>
  <c r="M253" i="7"/>
  <c r="M257" i="7"/>
  <c r="M261" i="7"/>
  <c r="M265" i="7"/>
  <c r="M269" i="7"/>
  <c r="M273" i="7"/>
  <c r="M277" i="7"/>
  <c r="M281" i="7"/>
  <c r="M285" i="7"/>
  <c r="M289" i="7"/>
  <c r="M293" i="7"/>
  <c r="M297" i="7"/>
  <c r="M301" i="7"/>
  <c r="M305" i="7"/>
  <c r="M309" i="7"/>
  <c r="M313" i="7"/>
  <c r="M317" i="7"/>
  <c r="M321" i="7"/>
  <c r="M325" i="7"/>
  <c r="M329" i="7"/>
  <c r="M333" i="7"/>
  <c r="M337" i="7"/>
  <c r="G338" i="7"/>
  <c r="F337" i="7"/>
  <c r="H335" i="7"/>
  <c r="G334" i="7"/>
  <c r="F333" i="7"/>
  <c r="H331" i="7"/>
  <c r="G330" i="7"/>
  <c r="F329" i="7"/>
  <c r="H327" i="7"/>
  <c r="G326" i="7"/>
  <c r="F325" i="7"/>
  <c r="H323" i="7"/>
  <c r="G322" i="7"/>
  <c r="F321" i="7"/>
  <c r="H319" i="7"/>
  <c r="G318" i="7"/>
  <c r="F317" i="7"/>
  <c r="H315" i="7"/>
  <c r="G314" i="7"/>
  <c r="F313" i="7"/>
  <c r="H311" i="7"/>
  <c r="G310" i="7"/>
  <c r="F309" i="7"/>
  <c r="H307" i="7"/>
  <c r="G306" i="7"/>
  <c r="F305" i="7"/>
  <c r="H303" i="7"/>
  <c r="G302" i="7"/>
  <c r="F301" i="7"/>
  <c r="H299" i="7"/>
  <c r="G298" i="7"/>
  <c r="F297" i="7"/>
  <c r="H295" i="7"/>
  <c r="G294" i="7"/>
  <c r="F293" i="7"/>
  <c r="H291" i="7"/>
  <c r="G290" i="7"/>
  <c r="F289" i="7"/>
  <c r="H287" i="7"/>
  <c r="G286" i="7"/>
  <c r="F285" i="7"/>
  <c r="H283" i="7"/>
  <c r="G282" i="7"/>
  <c r="F281" i="7"/>
  <c r="P281" i="7" s="1"/>
  <c r="H279" i="7"/>
  <c r="G278" i="7"/>
  <c r="F277" i="7"/>
  <c r="H275" i="7"/>
  <c r="G274" i="7"/>
  <c r="F273" i="7"/>
  <c r="P273" i="7" s="1"/>
  <c r="H271" i="7"/>
  <c r="G270" i="7"/>
  <c r="F269" i="7"/>
  <c r="P269" i="7" s="1"/>
  <c r="H267" i="7"/>
  <c r="G266" i="7"/>
  <c r="F265" i="7"/>
  <c r="P265" i="7" s="1"/>
  <c r="H263" i="7"/>
  <c r="G262" i="7"/>
  <c r="F261" i="7"/>
  <c r="H259" i="7"/>
  <c r="G258" i="7"/>
  <c r="F257" i="7"/>
  <c r="P257" i="7" s="1"/>
  <c r="H255" i="7"/>
  <c r="G254" i="7"/>
  <c r="F253" i="7"/>
  <c r="P253" i="7" s="1"/>
  <c r="H251" i="7"/>
  <c r="G250" i="7"/>
  <c r="F249" i="7"/>
  <c r="P249" i="7" s="1"/>
  <c r="H247" i="7"/>
  <c r="G246" i="7"/>
  <c r="F245" i="7"/>
  <c r="H243" i="7"/>
  <c r="G242" i="7"/>
  <c r="F241" i="7"/>
  <c r="P241" i="7" s="1"/>
  <c r="H239" i="7"/>
  <c r="G238" i="7"/>
  <c r="F237" i="7"/>
  <c r="P237" i="7" s="1"/>
  <c r="H235" i="7"/>
  <c r="G234" i="7"/>
  <c r="F233" i="7"/>
  <c r="P233" i="7" s="1"/>
  <c r="H231" i="7"/>
  <c r="G230" i="7"/>
  <c r="F229" i="7"/>
  <c r="H227" i="7"/>
  <c r="G226" i="7"/>
  <c r="F225" i="7"/>
  <c r="P225" i="7" s="1"/>
  <c r="H223" i="7"/>
  <c r="G222" i="7"/>
  <c r="F221" i="7"/>
  <c r="P221" i="7" s="1"/>
  <c r="H219" i="7"/>
  <c r="G218" i="7"/>
  <c r="F217" i="7"/>
  <c r="P217" i="7" s="1"/>
  <c r="H215" i="7"/>
  <c r="G214" i="7"/>
  <c r="F213" i="7"/>
  <c r="H211" i="7"/>
  <c r="G210" i="7"/>
  <c r="F209" i="7"/>
  <c r="P209" i="7" s="1"/>
  <c r="H207" i="7"/>
  <c r="G206" i="7"/>
  <c r="F205" i="7"/>
  <c r="P205" i="7" s="1"/>
  <c r="H203" i="7"/>
  <c r="G202" i="7"/>
  <c r="F201" i="7"/>
  <c r="P201" i="7" s="1"/>
  <c r="H199" i="7"/>
  <c r="G198" i="7"/>
  <c r="F197" i="7"/>
  <c r="P197" i="7" s="1"/>
  <c r="H195" i="7"/>
  <c r="G194" i="7"/>
  <c r="F193" i="7"/>
  <c r="P193" i="7" s="1"/>
  <c r="H191" i="7"/>
  <c r="G190" i="7"/>
  <c r="F189" i="7"/>
  <c r="P189" i="7" s="1"/>
  <c r="H187" i="7"/>
  <c r="G186" i="7"/>
  <c r="F185" i="7"/>
  <c r="P185" i="7" s="1"/>
  <c r="H183" i="7"/>
  <c r="G182" i="7"/>
  <c r="F181" i="7"/>
  <c r="P181" i="7" s="1"/>
  <c r="H179" i="7"/>
  <c r="G178" i="7"/>
  <c r="F177" i="7"/>
  <c r="P177" i="7" s="1"/>
  <c r="H175" i="7"/>
  <c r="G174" i="7"/>
  <c r="F173" i="7"/>
  <c r="P173" i="7" s="1"/>
  <c r="H171" i="7"/>
  <c r="G170" i="7"/>
  <c r="F169" i="7"/>
  <c r="P169" i="7" s="1"/>
  <c r="M196" i="7"/>
  <c r="M207" i="7"/>
  <c r="M213" i="7"/>
  <c r="M218" i="7"/>
  <c r="M222" i="7"/>
  <c r="M226" i="7"/>
  <c r="M230" i="7"/>
  <c r="M234" i="7"/>
  <c r="M238" i="7"/>
  <c r="M242" i="7"/>
  <c r="M246" i="7"/>
  <c r="M250" i="7"/>
  <c r="M254" i="7"/>
  <c r="M258" i="7"/>
  <c r="M262" i="7"/>
  <c r="M266" i="7"/>
  <c r="M270" i="7"/>
  <c r="M274" i="7"/>
  <c r="M278" i="7"/>
  <c r="M282" i="7"/>
  <c r="M286" i="7"/>
  <c r="M290" i="7"/>
  <c r="M294" i="7"/>
  <c r="M298" i="7"/>
  <c r="M302" i="7"/>
  <c r="M306" i="7"/>
  <c r="M310" i="7"/>
  <c r="M314" i="7"/>
  <c r="M318" i="7"/>
  <c r="M322" i="7"/>
  <c r="M326" i="7"/>
  <c r="M330" i="7"/>
  <c r="M334" i="7"/>
  <c r="M338" i="7"/>
  <c r="F338" i="7"/>
  <c r="H336" i="7"/>
  <c r="G335" i="7"/>
  <c r="F334" i="7"/>
  <c r="H332" i="7"/>
  <c r="G331" i="7"/>
  <c r="F330" i="7"/>
  <c r="H328" i="7"/>
  <c r="G327" i="7"/>
  <c r="F326" i="7"/>
  <c r="H324" i="7"/>
  <c r="G323" i="7"/>
  <c r="F322" i="7"/>
  <c r="H320" i="7"/>
  <c r="G319" i="7"/>
  <c r="F318" i="7"/>
  <c r="H316" i="7"/>
  <c r="G315" i="7"/>
  <c r="F314" i="7"/>
  <c r="H312" i="7"/>
  <c r="G311" i="7"/>
  <c r="F310" i="7"/>
  <c r="H308" i="7"/>
  <c r="G307" i="7"/>
  <c r="F306" i="7"/>
  <c r="H304" i="7"/>
  <c r="G303" i="7"/>
  <c r="F302" i="7"/>
  <c r="H300" i="7"/>
  <c r="G299" i="7"/>
  <c r="F298" i="7"/>
  <c r="H296" i="7"/>
  <c r="G295" i="7"/>
  <c r="F294" i="7"/>
  <c r="H292" i="7"/>
  <c r="G291" i="7"/>
  <c r="F290" i="7"/>
  <c r="H288" i="7"/>
  <c r="G287" i="7"/>
  <c r="F286" i="7"/>
  <c r="P286" i="7" s="1"/>
  <c r="H284" i="7"/>
  <c r="G283" i="7"/>
  <c r="F282" i="7"/>
  <c r="H280" i="7"/>
  <c r="G279" i="7"/>
  <c r="F278" i="7"/>
  <c r="H276" i="7"/>
  <c r="G275" i="7"/>
  <c r="F274" i="7"/>
  <c r="H272" i="7"/>
  <c r="G271" i="7"/>
  <c r="F270" i="7"/>
  <c r="P270" i="7" s="1"/>
  <c r="H268" i="7"/>
  <c r="G267" i="7"/>
  <c r="F266" i="7"/>
  <c r="H264" i="7"/>
  <c r="G263" i="7"/>
  <c r="F262" i="7"/>
  <c r="P262" i="7" s="1"/>
  <c r="H260" i="7"/>
  <c r="G259" i="7"/>
  <c r="F258" i="7"/>
  <c r="H256" i="7"/>
  <c r="G255" i="7"/>
  <c r="F254" i="7"/>
  <c r="P254" i="7" s="1"/>
  <c r="H252" i="7"/>
  <c r="G251" i="7"/>
  <c r="F250" i="7"/>
  <c r="P250" i="7" s="1"/>
  <c r="H248" i="7"/>
  <c r="G247" i="7"/>
  <c r="F246" i="7"/>
  <c r="P246" i="7" s="1"/>
  <c r="H244" i="7"/>
  <c r="G243" i="7"/>
  <c r="F242" i="7"/>
  <c r="H240" i="7"/>
  <c r="G239" i="7"/>
  <c r="F238" i="7"/>
  <c r="P238" i="7" s="1"/>
  <c r="H236" i="7"/>
  <c r="G235" i="7"/>
  <c r="F234" i="7"/>
  <c r="P234" i="7" s="1"/>
  <c r="H232" i="7"/>
  <c r="G231" i="7"/>
  <c r="F230" i="7"/>
  <c r="P230" i="7" s="1"/>
  <c r="H228" i="7"/>
  <c r="G227" i="7"/>
  <c r="F226" i="7"/>
  <c r="H224" i="7"/>
  <c r="G223" i="7"/>
  <c r="F222" i="7"/>
  <c r="P222" i="7" s="1"/>
  <c r="H220" i="7"/>
  <c r="G219" i="7"/>
  <c r="F218" i="7"/>
  <c r="P218" i="7" s="1"/>
  <c r="H216" i="7"/>
  <c r="G215" i="7"/>
  <c r="F214" i="7"/>
  <c r="P214" i="7" s="1"/>
  <c r="H212" i="7"/>
  <c r="G211" i="7"/>
  <c r="F210" i="7"/>
  <c r="P210" i="7" s="1"/>
  <c r="H208" i="7"/>
  <c r="G207" i="7"/>
  <c r="F206" i="7"/>
  <c r="P206" i="7" s="1"/>
  <c r="H204" i="7"/>
  <c r="G203" i="7"/>
  <c r="F202" i="7"/>
  <c r="P202" i="7" s="1"/>
  <c r="H200" i="7"/>
  <c r="G199" i="7"/>
  <c r="F198" i="7"/>
  <c r="P198" i="7" s="1"/>
  <c r="H196" i="7"/>
  <c r="G195" i="7"/>
  <c r="F194" i="7"/>
  <c r="P194" i="7" s="1"/>
  <c r="H192" i="7"/>
  <c r="G191" i="7"/>
  <c r="F190" i="7"/>
  <c r="P190" i="7" s="1"/>
  <c r="H188" i="7"/>
  <c r="G187" i="7"/>
  <c r="F186" i="7"/>
  <c r="P186" i="7" s="1"/>
  <c r="H184" i="7"/>
  <c r="G183" i="7"/>
  <c r="F182" i="7"/>
  <c r="P182" i="7" s="1"/>
  <c r="H180" i="7"/>
  <c r="G179" i="7"/>
  <c r="F178" i="7"/>
  <c r="P178" i="7" s="1"/>
  <c r="H176" i="7"/>
  <c r="G175" i="7"/>
  <c r="F174" i="7"/>
  <c r="P174" i="7" s="1"/>
  <c r="M200" i="7"/>
  <c r="M208" i="7"/>
  <c r="M215" i="7"/>
  <c r="M219" i="7"/>
  <c r="M223" i="7"/>
  <c r="M227" i="7"/>
  <c r="M231" i="7"/>
  <c r="M235" i="7"/>
  <c r="M239" i="7"/>
  <c r="M243" i="7"/>
  <c r="M247" i="7"/>
  <c r="M251" i="7"/>
  <c r="M255" i="7"/>
  <c r="M259" i="7"/>
  <c r="M263" i="7"/>
  <c r="M267" i="7"/>
  <c r="M271" i="7"/>
  <c r="M275" i="7"/>
  <c r="M279" i="7"/>
  <c r="M283" i="7"/>
  <c r="M287" i="7"/>
  <c r="M291" i="7"/>
  <c r="M295" i="7"/>
  <c r="M299" i="7"/>
  <c r="M303" i="7"/>
  <c r="M307" i="7"/>
  <c r="M311" i="7"/>
  <c r="M315" i="7"/>
  <c r="M319" i="7"/>
  <c r="M323" i="7"/>
  <c r="M327" i="7"/>
  <c r="M331" i="7"/>
  <c r="M335" i="7"/>
  <c r="M3" i="7"/>
  <c r="H337" i="7"/>
  <c r="G336" i="7"/>
  <c r="F335" i="7"/>
  <c r="P335" i="7" s="1"/>
  <c r="H333" i="7"/>
  <c r="G332" i="7"/>
  <c r="F331" i="7"/>
  <c r="P331" i="7" s="1"/>
  <c r="H329" i="7"/>
  <c r="G328" i="7"/>
  <c r="F327" i="7"/>
  <c r="P327" i="7" s="1"/>
  <c r="H325" i="7"/>
  <c r="G324" i="7"/>
  <c r="F323" i="7"/>
  <c r="P323" i="7" s="1"/>
  <c r="H321" i="7"/>
  <c r="G320" i="7"/>
  <c r="F319" i="7"/>
  <c r="P319" i="7" s="1"/>
  <c r="H317" i="7"/>
  <c r="G316" i="7"/>
  <c r="F315" i="7"/>
  <c r="P315" i="7" s="1"/>
  <c r="H313" i="7"/>
  <c r="G312" i="7"/>
  <c r="F311" i="7"/>
  <c r="P311" i="7" s="1"/>
  <c r="H309" i="7"/>
  <c r="G308" i="7"/>
  <c r="F307" i="7"/>
  <c r="P307" i="7" s="1"/>
  <c r="H305" i="7"/>
  <c r="G304" i="7"/>
  <c r="F303" i="7"/>
  <c r="P303" i="7" s="1"/>
  <c r="H301" i="7"/>
  <c r="G300" i="7"/>
  <c r="F299" i="7"/>
  <c r="P299" i="7" s="1"/>
  <c r="H297" i="7"/>
  <c r="G296" i="7"/>
  <c r="F295" i="7"/>
  <c r="P295" i="7" s="1"/>
  <c r="H293" i="7"/>
  <c r="G292" i="7"/>
  <c r="F291" i="7"/>
  <c r="P291" i="7" s="1"/>
  <c r="H289" i="7"/>
  <c r="G288" i="7"/>
  <c r="F287" i="7"/>
  <c r="P287" i="7" s="1"/>
  <c r="H285" i="7"/>
  <c r="G284" i="7"/>
  <c r="F283" i="7"/>
  <c r="P283" i="7" s="1"/>
  <c r="H281" i="7"/>
  <c r="G280" i="7"/>
  <c r="F279" i="7"/>
  <c r="P279" i="7" s="1"/>
  <c r="H277" i="7"/>
  <c r="G276" i="7"/>
  <c r="F275" i="7"/>
  <c r="P275" i="7" s="1"/>
  <c r="H273" i="7"/>
  <c r="G272" i="7"/>
  <c r="F271" i="7"/>
  <c r="P271" i="7" s="1"/>
  <c r="H269" i="7"/>
  <c r="G268" i="7"/>
  <c r="F267" i="7"/>
  <c r="P267" i="7" s="1"/>
  <c r="H265" i="7"/>
  <c r="G264" i="7"/>
  <c r="F263" i="7"/>
  <c r="P263" i="7" s="1"/>
  <c r="H261" i="7"/>
  <c r="G260" i="7"/>
  <c r="F259" i="7"/>
  <c r="P259" i="7" s="1"/>
  <c r="H257" i="7"/>
  <c r="G256" i="7"/>
  <c r="F255" i="7"/>
  <c r="P255" i="7" s="1"/>
  <c r="H253" i="7"/>
  <c r="G252" i="7"/>
  <c r="F251" i="7"/>
  <c r="P251" i="7" s="1"/>
  <c r="H249" i="7"/>
  <c r="G248" i="7"/>
  <c r="F247" i="7"/>
  <c r="P247" i="7" s="1"/>
  <c r="H245" i="7"/>
  <c r="G244" i="7"/>
  <c r="F243" i="7"/>
  <c r="P243" i="7" s="1"/>
  <c r="H241" i="7"/>
  <c r="G240" i="7"/>
  <c r="F239" i="7"/>
  <c r="P239" i="7" s="1"/>
  <c r="H237" i="7"/>
  <c r="G236" i="7"/>
  <c r="F235" i="7"/>
  <c r="P235" i="7" s="1"/>
  <c r="H233" i="7"/>
  <c r="G232" i="7"/>
  <c r="F231" i="7"/>
  <c r="P231" i="7" s="1"/>
  <c r="H229" i="7"/>
  <c r="G228" i="7"/>
  <c r="F227" i="7"/>
  <c r="P227" i="7" s="1"/>
  <c r="H225" i="7"/>
  <c r="G224" i="7"/>
  <c r="F223" i="7"/>
  <c r="P223" i="7" s="1"/>
  <c r="H221" i="7"/>
  <c r="G220" i="7"/>
  <c r="F219" i="7"/>
  <c r="P219" i="7" s="1"/>
  <c r="H217" i="7"/>
  <c r="G216" i="7"/>
  <c r="F215" i="7"/>
  <c r="P215" i="7" s="1"/>
  <c r="H213" i="7"/>
  <c r="G212" i="7"/>
  <c r="F211" i="7"/>
  <c r="H209" i="7"/>
  <c r="G208" i="7"/>
  <c r="F207" i="7"/>
  <c r="P207" i="7" s="1"/>
  <c r="H205" i="7"/>
  <c r="G204" i="7"/>
  <c r="F203" i="7"/>
  <c r="H201" i="7"/>
  <c r="G200" i="7"/>
  <c r="F199" i="7"/>
  <c r="P199" i="7" s="1"/>
  <c r="H197" i="7"/>
  <c r="G196" i="7"/>
  <c r="F195" i="7"/>
  <c r="P195" i="7" s="1"/>
  <c r="H193" i="7"/>
  <c r="G192" i="7"/>
  <c r="F191" i="7"/>
  <c r="P191" i="7" s="1"/>
  <c r="H189" i="7"/>
  <c r="G188" i="7"/>
  <c r="F187" i="7"/>
  <c r="P187" i="7" s="1"/>
  <c r="H185" i="7"/>
  <c r="G184" i="7"/>
  <c r="F183" i="7"/>
  <c r="P183" i="7" s="1"/>
  <c r="H181" i="7"/>
  <c r="G180" i="7"/>
  <c r="F179" i="7"/>
  <c r="P179" i="7" s="1"/>
  <c r="H177" i="7"/>
  <c r="G176" i="7"/>
  <c r="F175" i="7"/>
  <c r="P175" i="7" s="1"/>
  <c r="H173" i="7"/>
  <c r="G172" i="7"/>
  <c r="F171" i="7"/>
  <c r="P171" i="7" s="1"/>
  <c r="H169" i="7"/>
  <c r="G168" i="7"/>
  <c r="F167" i="7"/>
  <c r="P167" i="7" s="1"/>
  <c r="H165" i="7"/>
  <c r="G164" i="7"/>
  <c r="M203" i="7"/>
  <c r="M211" i="7"/>
  <c r="M216" i="7"/>
  <c r="M220" i="7"/>
  <c r="M224" i="7"/>
  <c r="M228" i="7"/>
  <c r="M232" i="7"/>
  <c r="M236" i="7"/>
  <c r="M240" i="7"/>
  <c r="M244" i="7"/>
  <c r="M248" i="7"/>
  <c r="M252" i="7"/>
  <c r="M256" i="7"/>
  <c r="M260" i="7"/>
  <c r="M264" i="7"/>
  <c r="M268" i="7"/>
  <c r="M272" i="7"/>
  <c r="M276" i="7"/>
  <c r="M280" i="7"/>
  <c r="M284" i="7"/>
  <c r="M288" i="7"/>
  <c r="M292" i="7"/>
  <c r="M296" i="7"/>
  <c r="M300" i="7"/>
  <c r="M304" i="7"/>
  <c r="M308" i="7"/>
  <c r="M312" i="7"/>
  <c r="M316" i="7"/>
  <c r="M320" i="7"/>
  <c r="M324" i="7"/>
  <c r="M328" i="7"/>
  <c r="M332" i="7"/>
  <c r="M336" i="7"/>
  <c r="H338" i="7"/>
  <c r="G337" i="7"/>
  <c r="F336" i="7"/>
  <c r="H334" i="7"/>
  <c r="G333" i="7"/>
  <c r="F332" i="7"/>
  <c r="H330" i="7"/>
  <c r="G329" i="7"/>
  <c r="F328" i="7"/>
  <c r="H326" i="7"/>
  <c r="G325" i="7"/>
  <c r="F324" i="7"/>
  <c r="H322" i="7"/>
  <c r="G321" i="7"/>
  <c r="F320" i="7"/>
  <c r="H318" i="7"/>
  <c r="G317" i="7"/>
  <c r="F316" i="7"/>
  <c r="H314" i="7"/>
  <c r="G313" i="7"/>
  <c r="F312" i="7"/>
  <c r="H310" i="7"/>
  <c r="G309" i="7"/>
  <c r="F308" i="7"/>
  <c r="H306" i="7"/>
  <c r="G305" i="7"/>
  <c r="F304" i="7"/>
  <c r="H302" i="7"/>
  <c r="G301" i="7"/>
  <c r="F300" i="7"/>
  <c r="H298" i="7"/>
  <c r="G297" i="7"/>
  <c r="F296" i="7"/>
  <c r="H294" i="7"/>
  <c r="G293" i="7"/>
  <c r="F292" i="7"/>
  <c r="P292" i="7" s="1"/>
  <c r="H290" i="7"/>
  <c r="G289" i="7"/>
  <c r="F288" i="7"/>
  <c r="H286" i="7"/>
  <c r="G285" i="7"/>
  <c r="F284" i="7"/>
  <c r="H282" i="7"/>
  <c r="G281" i="7"/>
  <c r="F280" i="7"/>
  <c r="P280" i="7" s="1"/>
  <c r="H278" i="7"/>
  <c r="G277" i="7"/>
  <c r="F276" i="7"/>
  <c r="P276" i="7" s="1"/>
  <c r="H274" i="7"/>
  <c r="G273" i="7"/>
  <c r="F272" i="7"/>
  <c r="H270" i="7"/>
  <c r="G269" i="7"/>
  <c r="F268" i="7"/>
  <c r="P268" i="7" s="1"/>
  <c r="H266" i="7"/>
  <c r="G265" i="7"/>
  <c r="F264" i="7"/>
  <c r="P264" i="7" s="1"/>
  <c r="H262" i="7"/>
  <c r="G261" i="7"/>
  <c r="F260" i="7"/>
  <c r="P260" i="7" s="1"/>
  <c r="H258" i="7"/>
  <c r="G257" i="7"/>
  <c r="F256" i="7"/>
  <c r="H254" i="7"/>
  <c r="G253" i="7"/>
  <c r="F252" i="7"/>
  <c r="P252" i="7" s="1"/>
  <c r="H250" i="7"/>
  <c r="G249" i="7"/>
  <c r="F248" i="7"/>
  <c r="P248" i="7" s="1"/>
  <c r="H246" i="7"/>
  <c r="G245" i="7"/>
  <c r="F244" i="7"/>
  <c r="P244" i="7" s="1"/>
  <c r="H242" i="7"/>
  <c r="G241" i="7"/>
  <c r="F240" i="7"/>
  <c r="H238" i="7"/>
  <c r="G237" i="7"/>
  <c r="F236" i="7"/>
  <c r="P236" i="7" s="1"/>
  <c r="H234" i="7"/>
  <c r="G233" i="7"/>
  <c r="F232" i="7"/>
  <c r="P232" i="7" s="1"/>
  <c r="H230" i="7"/>
  <c r="G229" i="7"/>
  <c r="F228" i="7"/>
  <c r="P228" i="7" s="1"/>
  <c r="H226" i="7"/>
  <c r="G225" i="7"/>
  <c r="F224" i="7"/>
  <c r="H222" i="7"/>
  <c r="G221" i="7"/>
  <c r="F220" i="7"/>
  <c r="P220" i="7" s="1"/>
  <c r="H218" i="7"/>
  <c r="G217" i="7"/>
  <c r="F216" i="7"/>
  <c r="P216" i="7" s="1"/>
  <c r="H214" i="7"/>
  <c r="G213" i="7"/>
  <c r="F212" i="7"/>
  <c r="P212" i="7" s="1"/>
  <c r="H210" i="7"/>
  <c r="G209" i="7"/>
  <c r="F208" i="7"/>
  <c r="P208" i="7" s="1"/>
  <c r="H206" i="7"/>
  <c r="G205" i="7"/>
  <c r="F204" i="7"/>
  <c r="P204" i="7" s="1"/>
  <c r="H202" i="7"/>
  <c r="G201" i="7"/>
  <c r="F200" i="7"/>
  <c r="P200" i="7" s="1"/>
  <c r="H198" i="7"/>
  <c r="G197" i="7"/>
  <c r="F196" i="7"/>
  <c r="P196" i="7" s="1"/>
  <c r="H194" i="7"/>
  <c r="G193" i="7"/>
  <c r="F192" i="7"/>
  <c r="P192" i="7" s="1"/>
  <c r="H190" i="7"/>
  <c r="G189" i="7"/>
  <c r="F188" i="7"/>
  <c r="P188" i="7" s="1"/>
  <c r="H186" i="7"/>
  <c r="G185" i="7"/>
  <c r="F184" i="7"/>
  <c r="P184" i="7" s="1"/>
  <c r="H182" i="7"/>
  <c r="G181" i="7"/>
  <c r="F180" i="7"/>
  <c r="P180" i="7" s="1"/>
  <c r="H178" i="7"/>
  <c r="G177" i="7"/>
  <c r="F176" i="7"/>
  <c r="P176" i="7" s="1"/>
  <c r="H174" i="7"/>
  <c r="G173" i="7"/>
  <c r="G5" i="1"/>
  <c r="G9" i="1"/>
  <c r="G13" i="1"/>
  <c r="G17" i="1"/>
  <c r="G21" i="1"/>
  <c r="G25" i="1"/>
  <c r="G29" i="1"/>
  <c r="G33" i="1"/>
  <c r="G37" i="1"/>
  <c r="G41" i="1"/>
  <c r="G45" i="1"/>
  <c r="G49" i="1"/>
  <c r="G53" i="1"/>
  <c r="G57" i="1"/>
  <c r="G61" i="1"/>
  <c r="G65" i="1"/>
  <c r="G69" i="1"/>
  <c r="G73" i="1"/>
  <c r="G77" i="1"/>
  <c r="G81" i="1"/>
  <c r="G85" i="1"/>
  <c r="G89" i="1"/>
  <c r="G93" i="1"/>
  <c r="G97" i="1"/>
  <c r="G101" i="1"/>
  <c r="G105" i="1"/>
  <c r="G109" i="1"/>
  <c r="G113" i="1"/>
  <c r="G117" i="1"/>
  <c r="G121" i="1"/>
  <c r="G125" i="1"/>
  <c r="G129" i="1"/>
  <c r="G133" i="1"/>
  <c r="G137" i="1"/>
  <c r="G141" i="1"/>
  <c r="G145" i="1"/>
  <c r="G149" i="1"/>
  <c r="G153" i="1"/>
  <c r="G157" i="1"/>
  <c r="G161" i="1"/>
  <c r="G165" i="1"/>
  <c r="G169" i="1"/>
  <c r="G173" i="1"/>
  <c r="G177" i="1"/>
  <c r="G181" i="1"/>
  <c r="G185" i="1"/>
  <c r="G189" i="1"/>
  <c r="G193" i="1"/>
  <c r="G197" i="1"/>
  <c r="G201" i="1"/>
  <c r="G205" i="1"/>
  <c r="G209" i="1"/>
  <c r="G213" i="1"/>
  <c r="G217" i="1"/>
  <c r="G221" i="1"/>
  <c r="G225" i="1"/>
  <c r="G229" i="1"/>
  <c r="G233" i="1"/>
  <c r="G237" i="1"/>
  <c r="G241" i="1"/>
  <c r="G245" i="1"/>
  <c r="G249" i="1"/>
  <c r="G253" i="1"/>
  <c r="G257" i="1"/>
  <c r="G261" i="1"/>
  <c r="G265" i="1"/>
  <c r="G269" i="1"/>
  <c r="G273" i="1"/>
  <c r="G277" i="1"/>
  <c r="G281" i="1"/>
  <c r="G285" i="1"/>
  <c r="G289" i="1"/>
  <c r="G293" i="1"/>
  <c r="G297" i="1"/>
  <c r="G301" i="1"/>
  <c r="G305" i="1"/>
  <c r="G309" i="1"/>
  <c r="G313" i="1"/>
  <c r="G317" i="1"/>
  <c r="G321" i="1"/>
  <c r="G325" i="1"/>
  <c r="G329" i="1"/>
  <c r="G333" i="1"/>
  <c r="G337" i="1"/>
  <c r="G6" i="1"/>
  <c r="G10" i="1"/>
  <c r="G14" i="1"/>
  <c r="G18" i="1"/>
  <c r="G22" i="1"/>
  <c r="G26" i="1"/>
  <c r="G30" i="1"/>
  <c r="G34" i="1"/>
  <c r="G38" i="1"/>
  <c r="G42" i="1"/>
  <c r="G46" i="1"/>
  <c r="G50" i="1"/>
  <c r="G54" i="1"/>
  <c r="G58" i="1"/>
  <c r="G62" i="1"/>
  <c r="G66" i="1"/>
  <c r="G70" i="1"/>
  <c r="G74" i="1"/>
  <c r="G78" i="1"/>
  <c r="G82" i="1"/>
  <c r="G86" i="1"/>
  <c r="G90" i="1"/>
  <c r="G94" i="1"/>
  <c r="G98" i="1"/>
  <c r="G102" i="1"/>
  <c r="G106" i="1"/>
  <c r="G110" i="1"/>
  <c r="G114" i="1"/>
  <c r="G118" i="1"/>
  <c r="G122" i="1"/>
  <c r="G126" i="1"/>
  <c r="G130" i="1"/>
  <c r="G134" i="1"/>
  <c r="G138" i="1"/>
  <c r="G142" i="1"/>
  <c r="G146" i="1"/>
  <c r="G150" i="1"/>
  <c r="G154" i="1"/>
  <c r="G158" i="1"/>
  <c r="G162" i="1"/>
  <c r="G166" i="1"/>
  <c r="G170" i="1"/>
  <c r="G174" i="1"/>
  <c r="G178" i="1"/>
  <c r="G182" i="1"/>
  <c r="G186" i="1"/>
  <c r="G190" i="1"/>
  <c r="G194" i="1"/>
  <c r="G198" i="1"/>
  <c r="G202" i="1"/>
  <c r="G206" i="1"/>
  <c r="G210" i="1"/>
  <c r="G214" i="1"/>
  <c r="G218" i="1"/>
  <c r="G222" i="1"/>
  <c r="G226" i="1"/>
  <c r="G230" i="1"/>
  <c r="G234" i="1"/>
  <c r="G238" i="1"/>
  <c r="G242" i="1"/>
  <c r="G246" i="1"/>
  <c r="G250" i="1"/>
  <c r="G254" i="1"/>
  <c r="G258" i="1"/>
  <c r="G262" i="1"/>
  <c r="G266" i="1"/>
  <c r="G270" i="1"/>
  <c r="G274" i="1"/>
  <c r="G278" i="1"/>
  <c r="G282" i="1"/>
  <c r="G286" i="1"/>
  <c r="G290" i="1"/>
  <c r="G294" i="1"/>
  <c r="G298" i="1"/>
  <c r="G302" i="1"/>
  <c r="G306" i="1"/>
  <c r="G310" i="1"/>
  <c r="G314" i="1"/>
  <c r="G318" i="1"/>
  <c r="G322" i="1"/>
  <c r="G326" i="1"/>
  <c r="G330" i="1"/>
  <c r="G334" i="1"/>
  <c r="G338" i="1"/>
  <c r="G3" i="1"/>
  <c r="G7" i="1"/>
  <c r="G11" i="1"/>
  <c r="G15" i="1"/>
  <c r="G19" i="1"/>
  <c r="G23" i="1"/>
  <c r="G27" i="1"/>
  <c r="G31" i="1"/>
  <c r="G35" i="1"/>
  <c r="G39" i="1"/>
  <c r="G43" i="1"/>
  <c r="G47" i="1"/>
  <c r="G51" i="1"/>
  <c r="G55" i="1"/>
  <c r="G59" i="1"/>
  <c r="G63" i="1"/>
  <c r="G67" i="1"/>
  <c r="G71" i="1"/>
  <c r="G75" i="1"/>
  <c r="G79" i="1"/>
  <c r="G83" i="1"/>
  <c r="G87" i="1"/>
  <c r="G91" i="1"/>
  <c r="G95" i="1"/>
  <c r="G99" i="1"/>
  <c r="G103" i="1"/>
  <c r="G107" i="1"/>
  <c r="G111" i="1"/>
  <c r="G115" i="1"/>
  <c r="G119" i="1"/>
  <c r="G123" i="1"/>
  <c r="G127" i="1"/>
  <c r="G131" i="1"/>
  <c r="G135" i="1"/>
  <c r="G139" i="1"/>
  <c r="G143" i="1"/>
  <c r="G147" i="1"/>
  <c r="G151" i="1"/>
  <c r="G155" i="1"/>
  <c r="G159" i="1"/>
  <c r="G163" i="1"/>
  <c r="G167" i="1"/>
  <c r="G171" i="1"/>
  <c r="G175" i="1"/>
  <c r="G179" i="1"/>
  <c r="G183" i="1"/>
  <c r="G187" i="1"/>
  <c r="G191" i="1"/>
  <c r="G195" i="1"/>
  <c r="G199" i="1"/>
  <c r="G203" i="1"/>
  <c r="G207" i="1"/>
  <c r="G211" i="1"/>
  <c r="G215" i="1"/>
  <c r="G219" i="1"/>
  <c r="G223" i="1"/>
  <c r="G227" i="1"/>
  <c r="G231" i="1"/>
  <c r="G235" i="1"/>
  <c r="G239" i="1"/>
  <c r="G243" i="1"/>
  <c r="G247" i="1"/>
  <c r="G251" i="1"/>
  <c r="G255" i="1"/>
  <c r="G259" i="1"/>
  <c r="G263" i="1"/>
  <c r="G267" i="1"/>
  <c r="G271" i="1"/>
  <c r="G275" i="1"/>
  <c r="G279" i="1"/>
  <c r="G283" i="1"/>
  <c r="G287" i="1"/>
  <c r="G291" i="1"/>
  <c r="G295" i="1"/>
  <c r="G299" i="1"/>
  <c r="G303" i="1"/>
  <c r="G307" i="1"/>
  <c r="G311" i="1"/>
  <c r="G315" i="1"/>
  <c r="G319" i="1"/>
  <c r="G323" i="1"/>
  <c r="G327" i="1"/>
  <c r="G331" i="1"/>
  <c r="G335" i="1"/>
  <c r="G4" i="1"/>
  <c r="G8" i="1"/>
  <c r="G12" i="1"/>
  <c r="G16" i="1"/>
  <c r="G20" i="1"/>
  <c r="G24" i="1"/>
  <c r="G28" i="1"/>
  <c r="G32" i="1"/>
  <c r="G36" i="1"/>
  <c r="G40" i="1"/>
  <c r="G44" i="1"/>
  <c r="G48" i="1"/>
  <c r="G52" i="1"/>
  <c r="G56" i="1"/>
  <c r="G60" i="1"/>
  <c r="G64" i="1"/>
  <c r="G68" i="1"/>
  <c r="G72" i="1"/>
  <c r="G76" i="1"/>
  <c r="G80" i="1"/>
  <c r="G84" i="1"/>
  <c r="G88" i="1"/>
  <c r="G92" i="1"/>
  <c r="G96" i="1"/>
  <c r="G100" i="1"/>
  <c r="G104" i="1"/>
  <c r="G108" i="1"/>
  <c r="G112" i="1"/>
  <c r="G116" i="1"/>
  <c r="G120" i="1"/>
  <c r="G124" i="1"/>
  <c r="G128" i="1"/>
  <c r="G132" i="1"/>
  <c r="G136" i="1"/>
  <c r="G140" i="1"/>
  <c r="G144" i="1"/>
  <c r="G148" i="1"/>
  <c r="G152" i="1"/>
  <c r="G156" i="1"/>
  <c r="G160" i="1"/>
  <c r="G164" i="1"/>
  <c r="G168" i="1"/>
  <c r="G172" i="1"/>
  <c r="G176" i="1"/>
  <c r="G180" i="1"/>
  <c r="G184" i="1"/>
  <c r="G188" i="1"/>
  <c r="G192" i="1"/>
  <c r="G196" i="1"/>
  <c r="G200" i="1"/>
  <c r="G204" i="1"/>
  <c r="G208" i="1"/>
  <c r="G212" i="1"/>
  <c r="G216" i="1"/>
  <c r="G220" i="1"/>
  <c r="G224" i="1"/>
  <c r="G228" i="1"/>
  <c r="G232" i="1"/>
  <c r="G236" i="1"/>
  <c r="G240" i="1"/>
  <c r="G244" i="1"/>
  <c r="G248" i="1"/>
  <c r="G252" i="1"/>
  <c r="G256" i="1"/>
  <c r="G260" i="1"/>
  <c r="G264" i="1"/>
  <c r="G268" i="1"/>
  <c r="G272" i="1"/>
  <c r="G276" i="1"/>
  <c r="G280" i="1"/>
  <c r="G284" i="1"/>
  <c r="G288" i="1"/>
  <c r="G292" i="1"/>
  <c r="G296" i="1"/>
  <c r="G300" i="1"/>
  <c r="G304" i="1"/>
  <c r="G308" i="1"/>
  <c r="G312" i="1"/>
  <c r="G316" i="1"/>
  <c r="G320" i="1"/>
  <c r="G324" i="1"/>
  <c r="G328" i="1"/>
  <c r="G332" i="1"/>
  <c r="G336" i="1"/>
  <c r="F3" i="1"/>
  <c r="F7" i="1"/>
  <c r="F11" i="1"/>
  <c r="F15" i="1"/>
  <c r="F19" i="1"/>
  <c r="F23" i="1"/>
  <c r="F27" i="1"/>
  <c r="F31" i="1"/>
  <c r="F35" i="1"/>
  <c r="F39" i="1"/>
  <c r="F43" i="1"/>
  <c r="F47" i="1"/>
  <c r="F51" i="1"/>
  <c r="F55" i="1"/>
  <c r="F59" i="1"/>
  <c r="F63" i="1"/>
  <c r="F67" i="1"/>
  <c r="F71" i="1"/>
  <c r="F75" i="1"/>
  <c r="F79" i="1"/>
  <c r="F83" i="1"/>
  <c r="F87" i="1"/>
  <c r="F91" i="1"/>
  <c r="F95" i="1"/>
  <c r="F99" i="1"/>
  <c r="F103" i="1"/>
  <c r="F107" i="1"/>
  <c r="F111" i="1"/>
  <c r="F115" i="1"/>
  <c r="F119" i="1"/>
  <c r="F123" i="1"/>
  <c r="F127" i="1"/>
  <c r="F131" i="1"/>
  <c r="F135" i="1"/>
  <c r="F139" i="1"/>
  <c r="F143" i="1"/>
  <c r="F147" i="1"/>
  <c r="F151" i="1"/>
  <c r="F155" i="1"/>
  <c r="F159" i="1"/>
  <c r="F163" i="1"/>
  <c r="F167" i="1"/>
  <c r="F171" i="1"/>
  <c r="F175" i="1"/>
  <c r="F179" i="1"/>
  <c r="F183" i="1"/>
  <c r="F187" i="1"/>
  <c r="F191" i="1"/>
  <c r="F195" i="1"/>
  <c r="F199" i="1"/>
  <c r="F203" i="1"/>
  <c r="F207" i="1"/>
  <c r="F211" i="1"/>
  <c r="F215" i="1"/>
  <c r="F219" i="1"/>
  <c r="F223" i="1"/>
  <c r="F227" i="1"/>
  <c r="F231" i="1"/>
  <c r="F235" i="1"/>
  <c r="F239" i="1"/>
  <c r="F243" i="1"/>
  <c r="F247" i="1"/>
  <c r="F251" i="1"/>
  <c r="F255" i="1"/>
  <c r="F259" i="1"/>
  <c r="F263" i="1"/>
  <c r="F267" i="1"/>
  <c r="F271" i="1"/>
  <c r="F275" i="1"/>
  <c r="F279" i="1"/>
  <c r="F283" i="1"/>
  <c r="F287" i="1"/>
  <c r="F291" i="1"/>
  <c r="F295" i="1"/>
  <c r="F299" i="1"/>
  <c r="F303" i="1"/>
  <c r="F307" i="1"/>
  <c r="F311" i="1"/>
  <c r="F315" i="1"/>
  <c r="F319" i="1"/>
  <c r="F323" i="1"/>
  <c r="F327" i="1"/>
  <c r="F331" i="1"/>
  <c r="F4" i="1"/>
  <c r="F8" i="1"/>
  <c r="F12" i="1"/>
  <c r="F16" i="1"/>
  <c r="F20" i="1"/>
  <c r="F24" i="1"/>
  <c r="F28" i="1"/>
  <c r="F32" i="1"/>
  <c r="F36" i="1"/>
  <c r="F40" i="1"/>
  <c r="F44" i="1"/>
  <c r="F48" i="1"/>
  <c r="F52" i="1"/>
  <c r="F56" i="1"/>
  <c r="F60" i="1"/>
  <c r="F64" i="1"/>
  <c r="F68" i="1"/>
  <c r="F72" i="1"/>
  <c r="F76" i="1"/>
  <c r="F80" i="1"/>
  <c r="F84" i="1"/>
  <c r="F88" i="1"/>
  <c r="F92" i="1"/>
  <c r="F96" i="1"/>
  <c r="F100" i="1"/>
  <c r="F104" i="1"/>
  <c r="F108" i="1"/>
  <c r="F112" i="1"/>
  <c r="F116" i="1"/>
  <c r="F120" i="1"/>
  <c r="F124" i="1"/>
  <c r="F128" i="1"/>
  <c r="F132" i="1"/>
  <c r="F136" i="1"/>
  <c r="F140" i="1"/>
  <c r="F144" i="1"/>
  <c r="F148" i="1"/>
  <c r="F152" i="1"/>
  <c r="F156" i="1"/>
  <c r="F160" i="1"/>
  <c r="F164" i="1"/>
  <c r="F168" i="1"/>
  <c r="F172" i="1"/>
  <c r="F176" i="1"/>
  <c r="F180" i="1"/>
  <c r="F184" i="1"/>
  <c r="F188" i="1"/>
  <c r="F192" i="1"/>
  <c r="F196" i="1"/>
  <c r="F200" i="1"/>
  <c r="F204" i="1"/>
  <c r="F208" i="1"/>
  <c r="F212" i="1"/>
  <c r="F216" i="1"/>
  <c r="F220" i="1"/>
  <c r="F224" i="1"/>
  <c r="F228" i="1"/>
  <c r="F232" i="1"/>
  <c r="F236" i="1"/>
  <c r="F240" i="1"/>
  <c r="F244" i="1"/>
  <c r="F248" i="1"/>
  <c r="F252" i="1"/>
  <c r="F256" i="1"/>
  <c r="F260" i="1"/>
  <c r="F264" i="1"/>
  <c r="F268" i="1"/>
  <c r="F272" i="1"/>
  <c r="F276" i="1"/>
  <c r="F280" i="1"/>
  <c r="F284" i="1"/>
  <c r="F288" i="1"/>
  <c r="F292" i="1"/>
  <c r="F296" i="1"/>
  <c r="F300" i="1"/>
  <c r="F304" i="1"/>
  <c r="F308" i="1"/>
  <c r="F312" i="1"/>
  <c r="F316" i="1"/>
  <c r="F320" i="1"/>
  <c r="F324" i="1"/>
  <c r="F328" i="1"/>
  <c r="F332" i="1"/>
  <c r="F336" i="1"/>
  <c r="F5" i="1"/>
  <c r="F9" i="1"/>
  <c r="F13" i="1"/>
  <c r="F17" i="1"/>
  <c r="F21" i="1"/>
  <c r="F25" i="1"/>
  <c r="F29" i="1"/>
  <c r="F33" i="1"/>
  <c r="F37" i="1"/>
  <c r="F41" i="1"/>
  <c r="F45" i="1"/>
  <c r="F49" i="1"/>
  <c r="F53" i="1"/>
  <c r="F57" i="1"/>
  <c r="F61" i="1"/>
  <c r="F65" i="1"/>
  <c r="F69" i="1"/>
  <c r="F73" i="1"/>
  <c r="F77" i="1"/>
  <c r="F81" i="1"/>
  <c r="F85" i="1"/>
  <c r="F89" i="1"/>
  <c r="F93" i="1"/>
  <c r="F97" i="1"/>
  <c r="F101" i="1"/>
  <c r="F105" i="1"/>
  <c r="F109" i="1"/>
  <c r="F113" i="1"/>
  <c r="F117" i="1"/>
  <c r="F121" i="1"/>
  <c r="F125" i="1"/>
  <c r="F129" i="1"/>
  <c r="F133" i="1"/>
  <c r="F137" i="1"/>
  <c r="F141" i="1"/>
  <c r="F145" i="1"/>
  <c r="F149" i="1"/>
  <c r="F153" i="1"/>
  <c r="F157" i="1"/>
  <c r="F161" i="1"/>
  <c r="F165" i="1"/>
  <c r="F169" i="1"/>
  <c r="F173" i="1"/>
  <c r="F177" i="1"/>
  <c r="F181" i="1"/>
  <c r="F185" i="1"/>
  <c r="F189" i="1"/>
  <c r="F193" i="1"/>
  <c r="F197" i="1"/>
  <c r="F201" i="1"/>
  <c r="F205" i="1"/>
  <c r="F209" i="1"/>
  <c r="F213" i="1"/>
  <c r="F217" i="1"/>
  <c r="F221" i="1"/>
  <c r="F225" i="1"/>
  <c r="F229" i="1"/>
  <c r="F233" i="1"/>
  <c r="F237" i="1"/>
  <c r="F241" i="1"/>
  <c r="F245" i="1"/>
  <c r="F249" i="1"/>
  <c r="F253" i="1"/>
  <c r="F257" i="1"/>
  <c r="F261" i="1"/>
  <c r="F265" i="1"/>
  <c r="F269" i="1"/>
  <c r="F273" i="1"/>
  <c r="F277" i="1"/>
  <c r="F281" i="1"/>
  <c r="F285" i="1"/>
  <c r="F289" i="1"/>
  <c r="F293" i="1"/>
  <c r="F297" i="1"/>
  <c r="F301" i="1"/>
  <c r="F305" i="1"/>
  <c r="F309" i="1"/>
  <c r="F313" i="1"/>
  <c r="F6" i="1"/>
  <c r="F10" i="1"/>
  <c r="F14" i="1"/>
  <c r="F18" i="1"/>
  <c r="F22" i="1"/>
  <c r="F26" i="1"/>
  <c r="F30" i="1"/>
  <c r="F34" i="1"/>
  <c r="F38" i="1"/>
  <c r="F42" i="1"/>
  <c r="F46" i="1"/>
  <c r="F50" i="1"/>
  <c r="F54" i="1"/>
  <c r="F58" i="1"/>
  <c r="F62" i="1"/>
  <c r="F66" i="1"/>
  <c r="F70" i="1"/>
  <c r="F74" i="1"/>
  <c r="F78" i="1"/>
  <c r="F82" i="1"/>
  <c r="F86" i="1"/>
  <c r="F90" i="1"/>
  <c r="F94" i="1"/>
  <c r="F98" i="1"/>
  <c r="F102" i="1"/>
  <c r="F106" i="1"/>
  <c r="F110" i="1"/>
  <c r="F114" i="1"/>
  <c r="F118" i="1"/>
  <c r="F122" i="1"/>
  <c r="F126" i="1"/>
  <c r="F130" i="1"/>
  <c r="F134" i="1"/>
  <c r="F138" i="1"/>
  <c r="F142" i="1"/>
  <c r="F146" i="1"/>
  <c r="F150" i="1"/>
  <c r="F154" i="1"/>
  <c r="F158" i="1"/>
  <c r="F162" i="1"/>
  <c r="F166" i="1"/>
  <c r="F170" i="1"/>
  <c r="F174" i="1"/>
  <c r="F178" i="1"/>
  <c r="F182" i="1"/>
  <c r="F186" i="1"/>
  <c r="F190" i="1"/>
  <c r="F194" i="1"/>
  <c r="F198" i="1"/>
  <c r="F202" i="1"/>
  <c r="F206" i="1"/>
  <c r="F210" i="1"/>
  <c r="F214" i="1"/>
  <c r="F218" i="1"/>
  <c r="F222" i="1"/>
  <c r="F226" i="1"/>
  <c r="F230" i="1"/>
  <c r="F234" i="1"/>
  <c r="F238" i="1"/>
  <c r="F242" i="1"/>
  <c r="F246" i="1"/>
  <c r="F250" i="1"/>
  <c r="F254" i="1"/>
  <c r="F258" i="1"/>
  <c r="F262" i="1"/>
  <c r="F266" i="1"/>
  <c r="F270" i="1"/>
  <c r="F274" i="1"/>
  <c r="F278" i="1"/>
  <c r="F282" i="1"/>
  <c r="F286" i="1"/>
  <c r="F290" i="1"/>
  <c r="F294" i="1"/>
  <c r="F298" i="1"/>
  <c r="F302" i="1"/>
  <c r="F306" i="1"/>
  <c r="F310" i="1"/>
  <c r="F314" i="1"/>
  <c r="F318" i="1"/>
  <c r="F322" i="1"/>
  <c r="F326" i="1"/>
  <c r="F330" i="1"/>
  <c r="F334" i="1"/>
  <c r="F338" i="1"/>
  <c r="F317" i="1"/>
  <c r="F333" i="1"/>
  <c r="F321" i="1"/>
  <c r="F335" i="1"/>
  <c r="F325" i="1"/>
  <c r="F337" i="1"/>
  <c r="F329" i="1"/>
  <c r="AC2" i="4"/>
  <c r="I2922" i="6"/>
  <c r="I2915" i="6"/>
  <c r="I2918" i="6"/>
  <c r="I2924" i="6"/>
  <c r="E23" i="5"/>
  <c r="F23" i="5" s="1"/>
  <c r="E22" i="5"/>
  <c r="F22" i="5" s="1"/>
  <c r="E21" i="5"/>
  <c r="F21" i="5" s="1"/>
  <c r="E20" i="5"/>
  <c r="F20" i="5" s="1"/>
  <c r="E19" i="5"/>
  <c r="F19" i="5" s="1"/>
  <c r="E18" i="5"/>
  <c r="F18" i="5" s="1"/>
  <c r="E17" i="5"/>
  <c r="F17" i="5" s="1"/>
  <c r="E16" i="5"/>
  <c r="F16" i="5" s="1"/>
  <c r="E15" i="5"/>
  <c r="F15" i="5" s="1"/>
  <c r="E14" i="5"/>
  <c r="F14" i="5" s="1"/>
  <c r="E13" i="5"/>
  <c r="F13" i="5" s="1"/>
  <c r="E12" i="5"/>
  <c r="F12" i="5" s="1"/>
  <c r="E11" i="5"/>
  <c r="F11" i="5" s="1"/>
  <c r="E10" i="5"/>
  <c r="F10" i="5" s="1"/>
  <c r="E9" i="5"/>
  <c r="F9" i="5" s="1"/>
  <c r="E8" i="5"/>
  <c r="F8" i="5" s="1"/>
  <c r="E7" i="5"/>
  <c r="F7" i="5" s="1"/>
  <c r="E6" i="5"/>
  <c r="F6" i="5" s="1"/>
  <c r="E5" i="5"/>
  <c r="F5" i="5" s="1"/>
  <c r="E4" i="5"/>
  <c r="F4" i="5" s="1"/>
  <c r="E3" i="5"/>
  <c r="F3" i="5" s="1"/>
  <c r="P226" i="7" l="1"/>
  <c r="P242" i="7"/>
  <c r="P308" i="7"/>
  <c r="P297" i="7"/>
  <c r="P313" i="7"/>
  <c r="P224" i="7"/>
  <c r="P240" i="7"/>
  <c r="P256" i="7"/>
  <c r="P258" i="7"/>
  <c r="P229" i="7"/>
  <c r="P245" i="7"/>
  <c r="P261" i="7"/>
  <c r="P302" i="7"/>
  <c r="P318" i="7"/>
  <c r="P289" i="7"/>
  <c r="P272" i="7"/>
  <c r="P288" i="7"/>
  <c r="P304" i="7"/>
  <c r="P320" i="7"/>
  <c r="P336" i="7"/>
  <c r="P274" i="7"/>
  <c r="P290" i="7"/>
  <c r="P306" i="7"/>
  <c r="P322" i="7"/>
  <c r="P277" i="7"/>
  <c r="P293" i="7"/>
  <c r="P309" i="7"/>
  <c r="P325" i="7"/>
  <c r="P296" i="7"/>
  <c r="P312" i="7"/>
  <c r="P328" i="7"/>
  <c r="P266" i="7"/>
  <c r="P282" i="7"/>
  <c r="P298" i="7"/>
  <c r="P314" i="7"/>
  <c r="P285" i="7"/>
  <c r="P301" i="7"/>
  <c r="P338" i="7"/>
  <c r="P324" i="7"/>
  <c r="P278" i="7"/>
  <c r="P294" i="7"/>
  <c r="P310" i="7"/>
  <c r="P326" i="7"/>
  <c r="P329" i="7"/>
  <c r="P284" i="7"/>
  <c r="P300" i="7"/>
  <c r="P316" i="7"/>
  <c r="P332" i="7"/>
  <c r="P203" i="7"/>
  <c r="P334" i="7"/>
  <c r="P305" i="7"/>
  <c r="P321" i="7"/>
  <c r="P337" i="7"/>
  <c r="P330" i="7"/>
  <c r="P317" i="7"/>
  <c r="P333" i="7"/>
  <c r="P211" i="7"/>
  <c r="P213" i="7"/>
  <c r="P3" i="7"/>
  <c r="P19" i="7"/>
  <c r="P35" i="7"/>
  <c r="P51" i="7"/>
  <c r="P14" i="7"/>
  <c r="P30" i="7"/>
  <c r="P46" i="7"/>
  <c r="P9" i="7"/>
  <c r="P25" i="7"/>
  <c r="P41" i="7"/>
  <c r="P4" i="7"/>
  <c r="P20" i="7"/>
  <c r="P36" i="7"/>
  <c r="P52" i="7"/>
  <c r="P67" i="7"/>
  <c r="P83" i="7"/>
  <c r="P99" i="7"/>
  <c r="P115" i="7"/>
  <c r="P131" i="7"/>
  <c r="P147" i="7"/>
  <c r="P163" i="7"/>
  <c r="P70" i="7"/>
  <c r="P86" i="7"/>
  <c r="P102" i="7"/>
  <c r="P118" i="7"/>
  <c r="P134" i="7"/>
  <c r="P150" i="7"/>
  <c r="P69" i="7"/>
  <c r="P85" i="7"/>
  <c r="P101" i="7"/>
  <c r="P117" i="7"/>
  <c r="P133" i="7"/>
  <c r="P149" i="7"/>
  <c r="P64" i="7"/>
  <c r="P80" i="7"/>
  <c r="P96" i="7"/>
  <c r="P112" i="7"/>
  <c r="P128" i="7"/>
  <c r="P144" i="7"/>
  <c r="P160" i="7"/>
  <c r="P166" i="7"/>
  <c r="P15" i="7"/>
  <c r="P31" i="7"/>
  <c r="P47" i="7"/>
  <c r="P58" i="7"/>
  <c r="P10" i="7"/>
  <c r="P26" i="7"/>
  <c r="P42" i="7"/>
  <c r="P59" i="7"/>
  <c r="P5" i="7"/>
  <c r="P21" i="7"/>
  <c r="P37" i="7"/>
  <c r="P53" i="7"/>
  <c r="P16" i="7"/>
  <c r="P32" i="7"/>
  <c r="P48" i="7"/>
  <c r="P79" i="7"/>
  <c r="P95" i="7"/>
  <c r="P111" i="7"/>
  <c r="P127" i="7"/>
  <c r="P143" i="7"/>
  <c r="P159" i="7"/>
  <c r="P66" i="7"/>
  <c r="P82" i="7"/>
  <c r="P98" i="7"/>
  <c r="P114" i="7"/>
  <c r="P130" i="7"/>
  <c r="P146" i="7"/>
  <c r="P162" i="7"/>
  <c r="P65" i="7"/>
  <c r="P81" i="7"/>
  <c r="P97" i="7"/>
  <c r="P113" i="7"/>
  <c r="P129" i="7"/>
  <c r="P145" i="7"/>
  <c r="P161" i="7"/>
  <c r="P60" i="7"/>
  <c r="P76" i="7"/>
  <c r="P92" i="7"/>
  <c r="P108" i="7"/>
  <c r="P124" i="7"/>
  <c r="P140" i="7"/>
  <c r="P156" i="7"/>
  <c r="P11" i="7"/>
  <c r="P27" i="7"/>
  <c r="P43" i="7"/>
  <c r="P6" i="7"/>
  <c r="P22" i="7"/>
  <c r="P38" i="7"/>
  <c r="P54" i="7"/>
  <c r="P17" i="7"/>
  <c r="P33" i="7"/>
  <c r="P49" i="7"/>
  <c r="P62" i="7"/>
  <c r="P12" i="7"/>
  <c r="P28" i="7"/>
  <c r="P44" i="7"/>
  <c r="P63" i="7"/>
  <c r="P75" i="7"/>
  <c r="P91" i="7"/>
  <c r="P107" i="7"/>
  <c r="P123" i="7"/>
  <c r="P139" i="7"/>
  <c r="P155" i="7"/>
  <c r="P78" i="7"/>
  <c r="P94" i="7"/>
  <c r="P110" i="7"/>
  <c r="P126" i="7"/>
  <c r="P142" i="7"/>
  <c r="P158" i="7"/>
  <c r="P61" i="7"/>
  <c r="P77" i="7"/>
  <c r="P93" i="7"/>
  <c r="P109" i="7"/>
  <c r="P125" i="7"/>
  <c r="P141" i="7"/>
  <c r="P157" i="7"/>
  <c r="P72" i="7"/>
  <c r="P88" i="7"/>
  <c r="P104" i="7"/>
  <c r="P120" i="7"/>
  <c r="P136" i="7"/>
  <c r="P152" i="7"/>
  <c r="P170" i="7"/>
  <c r="P7" i="7"/>
  <c r="P23" i="7"/>
  <c r="P39" i="7"/>
  <c r="P55" i="7"/>
  <c r="P18" i="7"/>
  <c r="P34" i="7"/>
  <c r="P50" i="7"/>
  <c r="P13" i="7"/>
  <c r="P29" i="7"/>
  <c r="P45" i="7"/>
  <c r="P8" i="7"/>
  <c r="P24" i="7"/>
  <c r="P40" i="7"/>
  <c r="P56" i="7"/>
  <c r="P71" i="7"/>
  <c r="P87" i="7"/>
  <c r="P103" i="7"/>
  <c r="P119" i="7"/>
  <c r="P135" i="7"/>
  <c r="P151" i="7"/>
  <c r="P168" i="7"/>
  <c r="P74" i="7"/>
  <c r="P90" i="7"/>
  <c r="P106" i="7"/>
  <c r="P122" i="7"/>
  <c r="P138" i="7"/>
  <c r="P154" i="7"/>
  <c r="P165" i="7"/>
  <c r="P57" i="7"/>
  <c r="P73" i="7"/>
  <c r="P89" i="7"/>
  <c r="P105" i="7"/>
  <c r="P121" i="7"/>
  <c r="P137" i="7"/>
  <c r="P153" i="7"/>
  <c r="P172" i="7"/>
  <c r="P68" i="7"/>
  <c r="P84" i="7"/>
  <c r="P100" i="7"/>
  <c r="P116" i="7"/>
  <c r="P132" i="7"/>
  <c r="P148" i="7"/>
  <c r="P164" i="7"/>
  <c r="S5" i="7" l="1"/>
  <c r="S4" i="7"/>
  <c r="S3" i="7"/>
</calcChain>
</file>

<file path=xl/sharedStrings.xml><?xml version="1.0" encoding="utf-8"?>
<sst xmlns="http://schemas.openxmlformats.org/spreadsheetml/2006/main" count="108067" uniqueCount="143">
  <si>
    <t>BldgType</t>
  </si>
  <si>
    <t>BldgVint</t>
  </si>
  <si>
    <t>BldgLoc</t>
  </si>
  <si>
    <t>BldgHVAC</t>
  </si>
  <si>
    <t>Asm</t>
  </si>
  <si>
    <t>CZ01</t>
  </si>
  <si>
    <t>cDXGF</t>
  </si>
  <si>
    <t>None</t>
  </si>
  <si>
    <t>CZ07</t>
  </si>
  <si>
    <t>CZ13</t>
  </si>
  <si>
    <t>ECC</t>
  </si>
  <si>
    <t>EPr</t>
  </si>
  <si>
    <t>ERC</t>
  </si>
  <si>
    <t>ESe</t>
  </si>
  <si>
    <t>EUn</t>
  </si>
  <si>
    <t>Gro</t>
  </si>
  <si>
    <t>Hsp</t>
  </si>
  <si>
    <t>Htl</t>
  </si>
  <si>
    <t>MBT</t>
  </si>
  <si>
    <t>MLI</t>
  </si>
  <si>
    <t>Mtl</t>
  </si>
  <si>
    <t>Nrs</t>
  </si>
  <si>
    <t>OfL</t>
  </si>
  <si>
    <t>OfS</t>
  </si>
  <si>
    <t>RFF</t>
  </si>
  <si>
    <t>RSD</t>
  </si>
  <si>
    <t>Rt3</t>
  </si>
  <si>
    <t>RtL</t>
  </si>
  <si>
    <t>RtS</t>
  </si>
  <si>
    <t>SCn</t>
  </si>
  <si>
    <t>WRf</t>
  </si>
  <si>
    <t>cDXHP</t>
  </si>
  <si>
    <t>DXSZCap</t>
  </si>
  <si>
    <t>New</t>
  </si>
  <si>
    <t>CZ15</t>
  </si>
  <si>
    <t>CZ02</t>
  </si>
  <si>
    <t>CZ08</t>
  </si>
  <si>
    <t>CZ14</t>
  </si>
  <si>
    <t>CZ03</t>
  </si>
  <si>
    <t>CZ09</t>
  </si>
  <si>
    <t>CZ04</t>
  </si>
  <si>
    <t>CZ10</t>
  </si>
  <si>
    <t>CZ16</t>
  </si>
  <si>
    <t>CZ05</t>
  </si>
  <si>
    <t>CZ11</t>
  </si>
  <si>
    <t>CZ06</t>
  </si>
  <si>
    <t>CZ12</t>
  </si>
  <si>
    <t>EnergyImpactID</t>
  </si>
  <si>
    <t>Version</t>
  </si>
  <si>
    <t>VersionSource</t>
  </si>
  <si>
    <t>LastMod</t>
  </si>
  <si>
    <t>PA</t>
  </si>
  <si>
    <t>NormUnit</t>
  </si>
  <si>
    <t>NumUnit</t>
  </si>
  <si>
    <t>MeasArea</t>
  </si>
  <si>
    <t>ScaleBasis</t>
  </si>
  <si>
    <t>PreWBkWh</t>
  </si>
  <si>
    <t>PreWBkW25</t>
  </si>
  <si>
    <t>PreWBkW49</t>
  </si>
  <si>
    <t>PreWBthm</t>
  </si>
  <si>
    <t>MsrWBkWh</t>
  </si>
  <si>
    <t>MsrWBkW25</t>
  </si>
  <si>
    <t>MsrWBkW49</t>
  </si>
  <si>
    <t>MsrWBthm</t>
  </si>
  <si>
    <t>APreWBkWh</t>
  </si>
  <si>
    <t>APreWBkW25</t>
  </si>
  <si>
    <t>APreWBkW49</t>
  </si>
  <si>
    <t>Note1</t>
  </si>
  <si>
    <t>CVB-airAC-SpltPkg</t>
  </si>
  <si>
    <t>ExAnte2020</t>
  </si>
  <si>
    <t>IOU Workpaper</t>
  </si>
  <si>
    <t>Any</t>
  </si>
  <si>
    <t>Created by Solaris Technical using DEER2020 methodology</t>
  </si>
  <si>
    <t>CVB-airHP-SpltPkg</t>
  </si>
  <si>
    <t>Gas Pack</t>
  </si>
  <si>
    <t>Heat Pump</t>
  </si>
  <si>
    <t>Average</t>
  </si>
  <si>
    <t>EUL</t>
  </si>
  <si>
    <t>Epr</t>
  </si>
  <si>
    <t>Eun</t>
  </si>
  <si>
    <t>Hours Fan ON from REPORT- SS-E Building HVAC Load Hours</t>
  </si>
  <si>
    <t>BldgType Description</t>
  </si>
  <si>
    <t>Assembly</t>
  </si>
  <si>
    <t>Education-Community College</t>
  </si>
  <si>
    <t>Education-Primary School</t>
  </si>
  <si>
    <t>Education-Relocatable Classroom</t>
  </si>
  <si>
    <t>Education-Secondary School</t>
  </si>
  <si>
    <t>Education-University</t>
  </si>
  <si>
    <t>Grocery</t>
  </si>
  <si>
    <t>Health/Medical - Hospital</t>
  </si>
  <si>
    <t>Lodging - Hotel</t>
  </si>
  <si>
    <t>Manufacturing Biotech</t>
  </si>
  <si>
    <t>Manufacturing Light Industrial</t>
  </si>
  <si>
    <t>Lodging - Motel</t>
  </si>
  <si>
    <t>Health/Medical - Nursing Home</t>
  </si>
  <si>
    <t>Office - Large</t>
  </si>
  <si>
    <t>Office - Small</t>
  </si>
  <si>
    <t>Restaurant - Fast-Food</t>
  </si>
  <si>
    <t>Restaurant - Sit-Down</t>
  </si>
  <si>
    <t>Retail - Multistory Large</t>
  </si>
  <si>
    <t>Retail - Single-Story Large</t>
  </si>
  <si>
    <t>Retail - Small</t>
  </si>
  <si>
    <t>Storage - Conditioned</t>
  </si>
  <si>
    <t>DEER2020 Commercial Weights (in millions of square feet)</t>
  </si>
  <si>
    <t>minimum set to 1000 sqft</t>
  </si>
  <si>
    <t>ver</t>
  </si>
  <si>
    <t>pa</t>
  </si>
  <si>
    <t>bldgtype</t>
  </si>
  <si>
    <t>bldgloc</t>
  </si>
  <si>
    <t>bldgvint</t>
  </si>
  <si>
    <t>wt_vint</t>
  </si>
  <si>
    <t>era</t>
  </si>
  <si>
    <t>PGE</t>
  </si>
  <si>
    <t>old</t>
  </si>
  <si>
    <t>ex</t>
  </si>
  <si>
    <t>rec</t>
  </si>
  <si>
    <t>new</t>
  </si>
  <si>
    <t>EUD</t>
  </si>
  <si>
    <t>HGR</t>
  </si>
  <si>
    <t>SUn</t>
  </si>
  <si>
    <t>SCE</t>
  </si>
  <si>
    <t>SCG</t>
  </si>
  <si>
    <t>SDG</t>
  </si>
  <si>
    <t>Column1</t>
  </si>
  <si>
    <t>BldgEra</t>
  </si>
  <si>
    <t>Old</t>
  </si>
  <si>
    <t>Ex</t>
  </si>
  <si>
    <t>Rec</t>
  </si>
  <si>
    <t>Savings/Ton</t>
  </si>
  <si>
    <t>kWh/year</t>
  </si>
  <si>
    <t>Peak kW</t>
  </si>
  <si>
    <t>Therms/year</t>
  </si>
  <si>
    <t>BldgWts</t>
  </si>
  <si>
    <t>APreWBBTUs</t>
  </si>
  <si>
    <t>APreWBTherms</t>
  </si>
  <si>
    <t>EnergyImpactID2</t>
  </si>
  <si>
    <t>BldgType2</t>
  </si>
  <si>
    <t>BldgLoc3</t>
  </si>
  <si>
    <t>BldgVint4</t>
  </si>
  <si>
    <t>kWh/year5</t>
  </si>
  <si>
    <t>Peak kW6</t>
  </si>
  <si>
    <t>Therms/year7</t>
  </si>
  <si>
    <t>% difffernce in kWh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</si>
</sst>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/>
        <bgColor theme="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8">
    <xf numFmtId="0" fontId="0" fillId="0" borderId="0" xfId="0"/>
    <xf numFmtId="22" fontId="0" fillId="0" borderId="0" xfId="0" applyNumberFormat="1"/>
    <xf numFmtId="11" fontId="0" fillId="0" borderId="0" xfId="0" applyNumberFormat="1"/>
    <xf numFmtId="0" fontId="2" fillId="0" borderId="0" xfId="0" applyFont="1"/>
    <xf numFmtId="0" fontId="0" fillId="0" borderId="1" xfId="0" applyBorder="1"/>
    <xf numFmtId="0" fontId="0" fillId="0" borderId="0" xfId="0" applyFill="1" applyBorder="1"/>
    <xf numFmtId="0" fontId="0" fillId="0" borderId="0" xfId="0" applyAlignment="1">
      <alignment horizontal="center"/>
    </xf>
    <xf numFmtId="9" fontId="0" fillId="0" borderId="0" xfId="1" applyFont="1" applyAlignment="1">
      <alignment horizontal="center"/>
    </xf>
    <xf numFmtId="2" fontId="0" fillId="0" borderId="0" xfId="0" applyNumberFormat="1"/>
    <xf numFmtId="0" fontId="3" fillId="2" borderId="2" xfId="0" applyFont="1" applyFill="1" applyBorder="1"/>
    <xf numFmtId="0" fontId="0" fillId="0" borderId="0" xfId="0" applyNumberFormat="1"/>
    <xf numFmtId="9" fontId="0" fillId="0" borderId="0" xfId="1" applyFont="1"/>
    <xf numFmtId="9" fontId="0" fillId="0" borderId="0" xfId="0" applyNumberFormat="1"/>
    <xf numFmtId="10" fontId="0" fillId="0" borderId="0" xfId="0" applyNumberFormat="1"/>
    <xf numFmtId="0" fontId="0" fillId="0" borderId="0" xfId="0" applyFont="1" applyAlignment="1"/>
    <xf numFmtId="0" fontId="0" fillId="0" borderId="0" xfId="0" applyAlignment="1">
      <alignment horizontal="center"/>
    </xf>
    <xf numFmtId="9" fontId="0" fillId="0" borderId="0" xfId="1" applyFont="1" applyAlignment="1">
      <alignment horizontal="center"/>
    </xf>
    <xf numFmtId="0" fontId="0" fillId="0" borderId="0" xfId="0" applyAlignment="1">
      <alignment horizontal="center" wrapText="1"/>
    </xf>
  </cellXfs>
  <cellStyles count="2">
    <cellStyle name="Normal" xfId="0" builtinId="0"/>
    <cellStyle name="Percent" xfId="1" builtinId="5"/>
  </cellStyles>
  <dxfs count="14">
    <dxf>
      <border outline="0">
        <bottom style="thin">
          <color indexed="64"/>
        </bottom>
      </border>
    </dxf>
    <dxf>
      <numFmt numFmtId="0" formatCode="General"/>
    </dxf>
    <dxf>
      <numFmt numFmtId="0" formatCode="General"/>
    </dxf>
    <dxf>
      <numFmt numFmtId="0" formatCode="General"/>
    </dxf>
    <dxf>
      <numFmt numFmtId="27" formatCode="m/d/yyyy\ h:mm"/>
    </dxf>
    <dxf>
      <numFmt numFmtId="27" formatCode="m/d/yyyy\ h:mm"/>
    </dxf>
    <dxf>
      <numFmt numFmtId="0" formatCode="General"/>
    </dxf>
    <dxf>
      <numFmt numFmtId="0" formatCode="General"/>
    </dxf>
    <dxf>
      <numFmt numFmtId="2" formatCode="0.00"/>
    </dxf>
    <dxf>
      <numFmt numFmtId="0" formatCode="General"/>
    </dxf>
    <dxf>
      <numFmt numFmtId="2" formatCode="0.00"/>
    </dxf>
    <dxf>
      <numFmt numFmtId="0" formatCode="General"/>
    </dxf>
    <dxf>
      <numFmt numFmtId="2" formatCode="0.00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0</xdr:colOff>
      <xdr:row>4</xdr:row>
      <xdr:rowOff>0</xdr:rowOff>
    </xdr:from>
    <xdr:to>
      <xdr:col>17</xdr:col>
      <xdr:colOff>113829</xdr:colOff>
      <xdr:row>21</xdr:row>
      <xdr:rowOff>190071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1C494CE-34B2-4766-90BB-D3BDDFDCC8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991350" y="762000"/>
          <a:ext cx="3771429" cy="3428571"/>
        </a:xfrm>
        <a:prstGeom prst="rect">
          <a:avLst/>
        </a:prstGeom>
      </xdr:spPr>
    </xdr:pic>
    <xdr:clientData/>
  </xdr:twoCellAnchor>
  <xdr:twoCellAnchor editAs="oneCell">
    <xdr:from>
      <xdr:col>15</xdr:col>
      <xdr:colOff>514350</xdr:colOff>
      <xdr:row>4</xdr:row>
      <xdr:rowOff>38100</xdr:rowOff>
    </xdr:from>
    <xdr:to>
      <xdr:col>24</xdr:col>
      <xdr:colOff>408902</xdr:colOff>
      <xdr:row>13</xdr:row>
      <xdr:rowOff>95029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B6D94B9-3585-4706-B14A-58CA0A0457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944100" y="800100"/>
          <a:ext cx="5380952" cy="1771429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F6C2C0EE-73F9-4383-8058-4A364D50F3D6}" name="Summary5" displayName="Summary5" ref="B2:P338" totalsRowShown="0">
  <tableColumns count="15">
    <tableColumn id="1" xr3:uid="{544E69DF-283C-4E0E-8D45-AFCE18A24286}" name="EnergyImpactID"/>
    <tableColumn id="2" xr3:uid="{E7047955-6B05-4143-8CAF-FD727798A462}" name="BldgType"/>
    <tableColumn id="3" xr3:uid="{27E639AE-8137-45BC-9B52-45AF0B8DE966}" name="BldgLoc"/>
    <tableColumn id="4" xr3:uid="{7CDFC771-435C-45B9-A600-493DA6F49FEF}" name="BldgVint"/>
    <tableColumn id="5" xr3:uid="{479CA4E8-EC99-48A2-BA7A-4F92D9CEB55F}" name="kWh/year" dataDxfId="13">
      <calculatedColumnFormula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Row],[BldgVint]]),Raw_savings[APreWBkWh],Raw_savings[BldgWts])/SUMIFS(Raw_savings[BldgWts],Raw_savings[EnergyImpactID],B3,Raw_savings[BldgType],C3,Raw_savings[BldgLoc],D3,Raw_savings[BldgEra],E3),2)</calculatedColumnFormula>
    </tableColumn>
    <tableColumn id="6" xr3:uid="{80DCFBAD-EE65-469C-80F9-406320B12EAB}" name="Peak kW" dataDxfId="12">
      <calculatedColumnFormula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Row],[BldgVint]]),Raw_savings[APreWBkW49],Raw_savings[BldgWts])/SUMIFS(Raw_savings[BldgWts],Raw_savings[EnergyImpactID],B3,Raw_savings[BldgType],C3,Raw_savings[BldgLoc],D3,Raw_savings[BldgEra],E3),2)</calculatedColumnFormula>
    </tableColumn>
    <tableColumn id="7" xr3:uid="{A187F38B-F272-4BBD-BE23-5939C102334C}" name="Therms/year" dataDxfId="11">
      <calculatedColumnFormula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Row],[BldgVint]]),Raw_savings[APreWBTherms],Raw_savings[BldgWts])/SUMIFS(Raw_savings[BldgWts],Raw_savings[EnergyImpactID],B3,Raw_savings[BldgType],C3,Raw_savings[BldgLoc],D3,Raw_savings[BldgEra],E3),2)</calculatedColumnFormula>
    </tableColumn>
    <tableColumn id="8" xr3:uid="{BE88D70B-45A5-4075-9A39-ED0F2C87DDD2}" name="EnergyImpactID2">
      <calculatedColumnFormula>Summary5[[#This Row],[EnergyImpactID]]</calculatedColumnFormula>
    </tableColumn>
    <tableColumn id="9" xr3:uid="{43CE731F-E46D-4171-BFF1-EDF92DDFE8B2}" name="BldgType2"/>
    <tableColumn id="10" xr3:uid="{C9B2DC5E-668D-4442-8FF2-E5DEE859FEC0}" name="BldgLoc3"/>
    <tableColumn id="11" xr3:uid="{C6BFF03D-5E4B-45A4-879E-5F3CE4E8D9F6}" name="BldgVint4"/>
    <tableColumn id="12" xr3:uid="{EFDA8A32-FCF6-4A54-90A3-0DF372475624}" name="kWh/year5">
      <calculatedColumnFormula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calculatedColumnFormula>
    </tableColumn>
    <tableColumn id="13" xr3:uid="{09EF02A5-58F8-4EED-88C7-A1B9FD177D81}" name="Peak kW6" dataDxfId="10">
      <calculatedColumnFormula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calculatedColumnFormula>
    </tableColumn>
    <tableColumn id="14" xr3:uid="{37FB11BA-531A-475E-B7E9-70B081F8714E}" name="Therms/year7">
      <calculatedColumnFormula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calculatedColumnFormula>
    </tableColumn>
    <tableColumn id="15" xr3:uid="{487115E6-2D44-4AFF-9188-E529AD99C8A1}" name="% difffernce in kWh" dataCellStyle="Percent">
      <calculatedColumnFormula>(Summary5[[#This Row],[kWh/year]]-Summary5[[#This Row],[kWh/year5]])/Summary5[[#This Row],[kWh/year]]</calculatedColumnFormula>
    </tableColumn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75D59C9F-D4F3-4C89-BF8A-1BA396282A2D}" name="Summary" displayName="Summary" ref="B2:I674" totalsRowShown="0">
  <autoFilter ref="B2:I674" xr:uid="{5F07E4F3-8223-4ED4-9813-78532057FD92}"/>
  <tableColumns count="8">
    <tableColumn id="1" xr3:uid="{54253A52-CDAA-4BDA-9C8D-213E2CD21097}" name="EnergyImpactID"/>
    <tableColumn id="2" xr3:uid="{BFB28171-DF23-483B-8BDB-59576F94087E}" name="BldgType"/>
    <tableColumn id="3" xr3:uid="{A56B5808-2E36-44A9-83E8-2806387E43CF}" name="BldgLoc"/>
    <tableColumn id="4" xr3:uid="{94C2588A-9250-4AC0-B815-CE7860779CFC}" name="BldgVint"/>
    <tableColumn id="5" xr3:uid="{25E958C9-9B54-4C59-9B82-F3418977245F}" name="kWh/year" dataDxfId="9">
      <calculatedColumnFormula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Row],[BldgVint]]),Raw_savings[APreWBkWh],Raw_savings[BldgWts])/SUMIFS(Raw_savings[BldgWts],Raw_savings[EnergyImpactID],B3,Raw_savings[BldgType],C3,Raw_savings[BldgLoc],D3,Raw_savings[BldgEra],E3),2)</calculatedColumnFormula>
    </tableColumn>
    <tableColumn id="6" xr3:uid="{4C507B03-DE60-47C7-841D-DE804B6C561B}" name="Peak kW" dataDxfId="8">
      <calculatedColumnFormula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Row],[BldgVint]]),Raw_savings[APreWBkW49],Raw_savings[BldgWts])/SUMIFS(Raw_savings[BldgWts],Raw_savings[EnergyImpactID],B3,Raw_savings[BldgType],C3,Raw_savings[BldgLoc],D3,Raw_savings[BldgEra],E3),2)</calculatedColumnFormula>
    </tableColumn>
    <tableColumn id="7" xr3:uid="{5249BDFD-1523-4B2B-96AC-FDE155A83233}" name="Therms/year" dataDxfId="7">
      <calculatedColumnFormula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Row],[BldgVint]]),Raw_savings[APreWBTherms],Raw_savings[BldgWts])/SUMIFS(Raw_savings[BldgWts],Raw_savings[EnergyImpactID],B3,Raw_savings[BldgType],C3,Raw_savings[BldgLoc],D3,Raw_savings[BldgEra],E3),2)</calculatedColumnFormula>
    </tableColumn>
    <tableColumn id="8" xr3:uid="{323C3AF1-0243-48BA-884B-F7B916FA39F7}" name="EUL" dataDxfId="6">
      <calculatedColumnFormula>VLOOKUP(Summary[[#This Row],[BldgType]],'EUL Analysis'!$A$2:$F$23,6,FALSE)</calculatedColumnFormula>
    </tableColumn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4A8DBDB5-63DA-4CD0-8616-77CE9C8F8056}" name="Raw_savings" displayName="Raw_savings" ref="A1:AD6882" totalsRowCount="1">
  <autoFilter ref="A1:AD6881" xr:uid="{64FD9916-8201-4A3A-A09A-8813C9442D9D}">
    <filterColumn colId="0">
      <filters>
        <filter val="CVB-airAC-SpltPkg"/>
      </filters>
    </filterColumn>
    <filterColumn colId="5">
      <filters>
        <filter val="Asm"/>
      </filters>
    </filterColumn>
    <filterColumn colId="7">
      <filters>
        <filter val="Ex"/>
        <filter val="New"/>
      </filters>
    </filterColumn>
    <filterColumn colId="8">
      <filters>
        <filter val="CZ01"/>
      </filters>
    </filterColumn>
  </autoFilter>
  <tableColumns count="30">
    <tableColumn id="1" xr3:uid="{77B9C3C5-1A73-40D6-97BE-9AA2C393966D}" name="EnergyImpactID"/>
    <tableColumn id="2" xr3:uid="{DF3DB45F-FA33-4E2F-B7F1-8B9DB6B5E653}" name="Version"/>
    <tableColumn id="3" xr3:uid="{729B1A0B-FED8-4D84-ABC8-F757FA96D9F2}" name="VersionSource"/>
    <tableColumn id="4" xr3:uid="{E4798B1B-9669-4D90-8041-CF74C3D317D9}" name="LastMod" dataDxfId="5" totalsRowDxfId="4"/>
    <tableColumn id="5" xr3:uid="{2AE2E480-64AE-4D47-A188-719C243CAE1C}" name="PA"/>
    <tableColumn id="6" xr3:uid="{D5DD37CB-2DCB-47CB-B0B3-0F0A8145F295}" name="BldgType"/>
    <tableColumn id="7" xr3:uid="{88E44287-5BE0-4877-ADEF-9F2729D399BA}" name="BldgVint"/>
    <tableColumn id="28" xr3:uid="{26B9DA47-7FB9-4B15-9E9B-2EE6D0E42F59}" name="BldgEra" dataDxfId="3">
      <calculatedColumnFormula>VLOOKUP(Raw_savings[[#This Row],[BldgVint]],DEER2020wts!$I$6:$J$15,2,FALSE)</calculatedColumnFormula>
    </tableColumn>
    <tableColumn id="8" xr3:uid="{B5BB11C2-AAE1-4A87-9E97-E38EF225B37D}" name="BldgLoc"/>
    <tableColumn id="9" xr3:uid="{FDADEC37-9461-499B-994F-4A55B5452C40}" name="BldgHVAC"/>
    <tableColumn id="10" xr3:uid="{D933C48A-E5D6-4595-BB81-40DFC71515FA}" name="BldgWts">
      <calculatedColumnFormula>SUMIFS(raw_wts[wt_vint],raw_wts[bldgtype],Raw_savings[[#This Row],[BldgType]],raw_wts[bldgvint],Raw_savings[[#This Row],[BldgVint]],raw_wts[bldgloc],Raw_savings[[#This Row],[BldgLoc]])</calculatedColumnFormula>
    </tableColumn>
    <tableColumn id="11" xr3:uid="{9F6CC6B4-C2B8-46EE-880A-57541C61316C}" name="NormUnit"/>
    <tableColumn id="12" xr3:uid="{400E3D99-5C6C-4DF2-BD42-42EE99419CE2}" name="NumUnit"/>
    <tableColumn id="13" xr3:uid="{21E87819-7772-44D4-99B0-D30429698A73}" name="MeasArea"/>
    <tableColumn id="14" xr3:uid="{4A7DF3A3-8334-4356-A528-B2C2EFB967E4}" name="ScaleBasis"/>
    <tableColumn id="15" xr3:uid="{02D50175-2970-4A72-A010-FD510441CC27}" name="PreWBkWh"/>
    <tableColumn id="16" xr3:uid="{E9FA3B80-24F9-4BB8-944F-9F742D1695A6}" name="PreWBkW25"/>
    <tableColumn id="17" xr3:uid="{8E6F76C9-C091-4A1B-8A1D-ECC123DEE54B}" name="PreWBkW49"/>
    <tableColumn id="18" xr3:uid="{54BE6335-5F57-4A84-9BF2-C5AAC5AB04CC}" name="PreWBthm"/>
    <tableColumn id="19" xr3:uid="{AE7263E7-76A2-4A70-B043-3375C02BB429}" name="MsrWBkWh"/>
    <tableColumn id="20" xr3:uid="{B8B3D908-2841-4518-9C50-F665B38A0FCF}" name="MsrWBkW25"/>
    <tableColumn id="21" xr3:uid="{C2D0BC63-552F-4405-BB35-15F3B035283F}" name="MsrWBkW49"/>
    <tableColumn id="22" xr3:uid="{419D62A2-765D-4707-8876-74627BA474F9}" name="MsrWBthm"/>
    <tableColumn id="23" xr3:uid="{1D581FA7-76DC-4345-8D7E-C3E906DD9051}" name="APreWBkWh"/>
    <tableColumn id="24" xr3:uid="{A7879052-3539-4CF0-B736-B73CB5CD58CE}" name="APreWBkW25"/>
    <tableColumn id="25" xr3:uid="{79073EDC-5464-4E2E-9BD3-936774B7976D}" name="APreWBkW49"/>
    <tableColumn id="26" xr3:uid="{1F7CB756-1B8B-4D32-818F-6ED6834961C7}" name="APreWBBTUs"/>
    <tableColumn id="30" xr3:uid="{EE7ED7CF-B84B-499A-A659-0E88B9583CD2}" name="APreWBTherms" dataDxfId="2">
      <calculatedColumnFormula>(Raw_savings[[#This Row],[PreWBthm]]-Raw_savings[[#This Row],[MsrWBthm]])/Raw_savings[[#This Row],[NumUnit]]/10^5</calculatedColumnFormula>
    </tableColumn>
    <tableColumn id="29" xr3:uid="{3D092CF7-89AE-4D6E-9C58-3DDE51FAFD2A}" name="Column1" dataDxfId="1">
      <calculatedColumnFormula>Raw_savings[[#This Row],[APreWBkWh]]*Raw_savings[[#This Row],[BldgWts]]</calculatedColumnFormula>
    </tableColumn>
    <tableColumn id="27" xr3:uid="{6FCA7991-5141-4801-8E21-4E3D5262845D}" name="Note1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C0013F81-4379-4A1A-8828-11C56E5F0507}" name="raw_wts" displayName="raw_wts" ref="A4:G8154" totalsRowShown="0" headerRowBorderDxfId="0">
  <autoFilter ref="A4:G8154" xr:uid="{58333A0D-70BB-46E7-A511-39A956D311E3}">
    <filterColumn colId="2">
      <filters>
        <filter val="Asm"/>
        <filter val="ECC"/>
        <filter val="EPr"/>
        <filter val="ERC"/>
        <filter val="ESe"/>
        <filter val="EUn"/>
        <filter val="Gro"/>
        <filter val="Hsp"/>
        <filter val="Htl"/>
        <filter val="MBT"/>
        <filter val="MLI"/>
        <filter val="Mtl"/>
        <filter val="Nrs"/>
        <filter val="OfL"/>
        <filter val="OfS"/>
        <filter val="RFF"/>
        <filter val="RSD"/>
        <filter val="Rt3"/>
        <filter val="RtL"/>
        <filter val="RtS"/>
        <filter val="SCn"/>
        <filter val="WRf"/>
      </filters>
    </filterColumn>
  </autoFilter>
  <tableColumns count="7">
    <tableColumn id="1" xr3:uid="{8B360E04-2E13-47CC-9445-4EE00790D722}" name="ver"/>
    <tableColumn id="2" xr3:uid="{3F25AFEC-CFC9-440D-95DB-AA594E33DD3C}" name="pa"/>
    <tableColumn id="3" xr3:uid="{BD7957B9-FD61-4F1F-B194-508F1884158D}" name="bldgtype"/>
    <tableColumn id="4" xr3:uid="{9899836C-3D55-4782-B845-A7D7010C4B28}" name="bldgloc"/>
    <tableColumn id="5" xr3:uid="{2AA62D02-2231-40EA-A47A-23D118A1CBE3}" name="bldgvint"/>
    <tableColumn id="6" xr3:uid="{43465A90-32FE-4E08-90D0-586B9220D226}" name="wt_vint"/>
    <tableColumn id="7" xr3:uid="{A6FC92D2-CD16-465E-8A26-CAA2A69069E9}" name="era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FA5078-F2E9-47AC-8F40-3A3379E60137}">
  <dimension ref="B1:S338"/>
  <sheetViews>
    <sheetView topLeftCell="B1" workbookViewId="0">
      <selection activeCell="L3" sqref="L3"/>
    </sheetView>
  </sheetViews>
  <sheetFormatPr defaultRowHeight="15" x14ac:dyDescent="0.25"/>
  <cols>
    <col min="2" max="2" width="17.5703125" bestFit="1" customWidth="1"/>
    <col min="3" max="3" width="9.140625" bestFit="1" customWidth="1"/>
    <col min="4" max="4" width="7.7109375" bestFit="1" customWidth="1"/>
    <col min="5" max="5" width="8.5703125" bestFit="1" customWidth="1"/>
    <col min="6" max="6" width="9.85546875" bestFit="1" customWidth="1"/>
    <col min="7" max="7" width="8.7109375" bestFit="1" customWidth="1"/>
    <col min="8" max="8" width="12.28515625" bestFit="1" customWidth="1"/>
    <col min="9" max="9" width="16" customWidth="1"/>
  </cols>
  <sheetData>
    <row r="1" spans="2:19" x14ac:dyDescent="0.25">
      <c r="F1" s="15" t="s">
        <v>128</v>
      </c>
      <c r="G1" s="15"/>
      <c r="H1" s="15"/>
      <c r="I1" s="6"/>
    </row>
    <row r="2" spans="2:19" x14ac:dyDescent="0.25">
      <c r="B2" t="s">
        <v>47</v>
      </c>
      <c r="C2" t="s">
        <v>0</v>
      </c>
      <c r="D2" t="s">
        <v>2</v>
      </c>
      <c r="E2" t="s">
        <v>1</v>
      </c>
      <c r="F2" t="s">
        <v>129</v>
      </c>
      <c r="G2" t="s">
        <v>130</v>
      </c>
      <c r="H2" t="s">
        <v>131</v>
      </c>
      <c r="I2" t="s">
        <v>135</v>
      </c>
      <c r="J2" s="9" t="s">
        <v>136</v>
      </c>
      <c r="K2" s="9" t="s">
        <v>137</v>
      </c>
      <c r="L2" s="9" t="s">
        <v>138</v>
      </c>
      <c r="M2" s="9" t="s">
        <v>139</v>
      </c>
      <c r="N2" s="9" t="s">
        <v>140</v>
      </c>
      <c r="O2" s="9" t="s">
        <v>141</v>
      </c>
      <c r="P2" t="s">
        <v>142</v>
      </c>
    </row>
    <row r="3" spans="2:19" x14ac:dyDescent="0.25">
      <c r="B3" t="s">
        <v>68</v>
      </c>
      <c r="C3" t="s">
        <v>4</v>
      </c>
      <c r="D3" t="s">
        <v>5</v>
      </c>
      <c r="E3" t="s">
        <v>126</v>
      </c>
      <c r="F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Row],[BldgVint]]),Raw_savings[APreWBkWh],Raw_savings[BldgWts])/SUMIFS(Raw_savings[BldgWts],Raw_savings[EnergyImpactID],B3,Raw_savings[BldgType],C3,Raw_savings[BldgLoc],D3,Raw_savings[BldgEra],E3),2)</f>
        <v>4.6399999999999997</v>
      </c>
      <c r="G3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Row],[BldgVint]]),Raw_savings[APreWBkW49],Raw_savings[BldgWts])/SUMIFS(Raw_savings[BldgWts],Raw_savings[EnergyImpactID],B3,Raw_savings[BldgType],C3,Raw_savings[BldgLoc],D3,Raw_savings[BldgEra],E3),2)</f>
        <v>0</v>
      </c>
      <c r="H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Row],[BldgVint]]),Raw_savings[APreWBTherms],Raw_savings[BldgWts])/SUMIFS(Raw_savings[BldgWts],Raw_savings[EnergyImpactID],B3,Raw_savings[BldgType],C3,Raw_savings[BldgLoc],D3,Raw_savings[BldgEra],E3),2)</f>
        <v>-0.16</v>
      </c>
      <c r="I3" t="str">
        <f>Summary5[[#This Row],[EnergyImpactID]]</f>
        <v>CVB-airAC-SpltPkg</v>
      </c>
      <c r="J3" t="s">
        <v>4</v>
      </c>
      <c r="K3" t="s">
        <v>5</v>
      </c>
      <c r="L3" t="s">
        <v>33</v>
      </c>
      <c r="M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7.19</v>
      </c>
      <c r="N3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-0.28000000000000003</v>
      </c>
      <c r="P3" s="11">
        <f>(Summary5[[#This Row],[kWh/year]]-Summary5[[#This Row],[kWh/year5]])/Summary5[[#This Row],[kWh/year]]</f>
        <v>-0.54956896551724155</v>
      </c>
      <c r="S3" s="13">
        <f>MAX(P3:P338)</f>
        <v>0.30710659898477155</v>
      </c>
    </row>
    <row r="4" spans="2:19" x14ac:dyDescent="0.25">
      <c r="B4" t="s">
        <v>68</v>
      </c>
      <c r="C4" t="s">
        <v>4</v>
      </c>
      <c r="D4" t="s">
        <v>35</v>
      </c>
      <c r="E4" t="s">
        <v>126</v>
      </c>
      <c r="F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Row],[BldgVint]]),Raw_savings[APreWBkWh],Raw_savings[BldgWts])/SUMIFS(Raw_savings[BldgWts],Raw_savings[EnergyImpactID],B4,Raw_savings[BldgType],C4,Raw_savings[BldgLoc],D4,Raw_savings[BldgEra],E4),2)</f>
        <v>6.23</v>
      </c>
      <c r="G4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Row],[BldgVint]]),Raw_savings[APreWBkW49],Raw_savings[BldgWts])/SUMIFS(Raw_savings[BldgWts],Raw_savings[EnergyImpactID],B4,Raw_savings[BldgType],C4,Raw_savings[BldgLoc],D4,Raw_savings[BldgEra],E4),2)</f>
        <v>0</v>
      </c>
      <c r="H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Row],[BldgVint]]),Raw_savings[APreWBTherms],Raw_savings[BldgWts])/SUMIFS(Raw_savings[BldgWts],Raw_savings[EnergyImpactID],B4,Raw_savings[BldgType],C4,Raw_savings[BldgLoc],D4,Raw_savings[BldgEra],E4),2)</f>
        <v>-0.12</v>
      </c>
      <c r="I4" t="str">
        <f>Summary5[[#This Row],[EnergyImpactID]]</f>
        <v>CVB-airAC-SpltPkg</v>
      </c>
      <c r="J4" t="s">
        <v>4</v>
      </c>
      <c r="K4" t="s">
        <v>35</v>
      </c>
      <c r="L4" t="s">
        <v>33</v>
      </c>
      <c r="M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5.1100000000000003</v>
      </c>
      <c r="N4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-7.0000000000000007E-2</v>
      </c>
      <c r="P4" s="11">
        <f>(Summary5[[#This Row],[kWh/year]]-Summary5[[#This Row],[kWh/year5]])/Summary5[[#This Row],[kWh/year]]</f>
        <v>0.1797752808988764</v>
      </c>
      <c r="S4" s="12">
        <f>MIN(P3:P338)</f>
        <v>-1.4539007092198581</v>
      </c>
    </row>
    <row r="5" spans="2:19" x14ac:dyDescent="0.25">
      <c r="B5" t="s">
        <v>68</v>
      </c>
      <c r="C5" t="s">
        <v>4</v>
      </c>
      <c r="D5" t="s">
        <v>38</v>
      </c>
      <c r="E5" t="s">
        <v>126</v>
      </c>
      <c r="F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Row],[BldgVint]]),Raw_savings[APreWBkWh],Raw_savings[BldgWts])/SUMIFS(Raw_savings[BldgWts],Raw_savings[EnergyImpactID],B5,Raw_savings[BldgType],C5,Raw_savings[BldgLoc],D5,Raw_savings[BldgEra],E5),2)</f>
        <v>4.9400000000000004</v>
      </c>
      <c r="G5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Row],[BldgVint]]),Raw_savings[APreWBkW49],Raw_savings[BldgWts])/SUMIFS(Raw_savings[BldgWts],Raw_savings[EnergyImpactID],B5,Raw_savings[BldgType],C5,Raw_savings[BldgLoc],D5,Raw_savings[BldgEra],E5),2)</f>
        <v>0</v>
      </c>
      <c r="H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Row],[BldgVint]]),Raw_savings[APreWBTherms],Raw_savings[BldgWts])/SUMIFS(Raw_savings[BldgWts],Raw_savings[EnergyImpactID],B5,Raw_savings[BldgType],C5,Raw_savings[BldgLoc],D5,Raw_savings[BldgEra],E5),2)</f>
        <v>-0.1</v>
      </c>
      <c r="I5" t="str">
        <f>Summary5[[#This Row],[EnergyImpactID]]</f>
        <v>CVB-airAC-SpltPkg</v>
      </c>
      <c r="J5" t="s">
        <v>4</v>
      </c>
      <c r="K5" t="s">
        <v>38</v>
      </c>
      <c r="L5" t="s">
        <v>33</v>
      </c>
      <c r="M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4.68</v>
      </c>
      <c r="N5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-0.12</v>
      </c>
      <c r="P5" s="11">
        <f>(Summary5[[#This Row],[kWh/year]]-Summary5[[#This Row],[kWh/year5]])/Summary5[[#This Row],[kWh/year]]</f>
        <v>5.2631578947368557E-2</v>
      </c>
      <c r="S5" s="12">
        <f>AVERAGE(P3:P338)</f>
        <v>-7.4678115954614384E-3</v>
      </c>
    </row>
    <row r="6" spans="2:19" x14ac:dyDescent="0.25">
      <c r="B6" t="s">
        <v>68</v>
      </c>
      <c r="C6" t="s">
        <v>4</v>
      </c>
      <c r="D6" t="s">
        <v>40</v>
      </c>
      <c r="E6" t="s">
        <v>126</v>
      </c>
      <c r="F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Row],[BldgVint]]),Raw_savings[APreWBkWh],Raw_savings[BldgWts])/SUMIFS(Raw_savings[BldgWts],Raw_savings[EnergyImpactID],B6,Raw_savings[BldgType],C6,Raw_savings[BldgLoc],D6,Raw_savings[BldgEra],E6),2)</f>
        <v>5.96</v>
      </c>
      <c r="G6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Row],[BldgVint]]),Raw_savings[APreWBkW49],Raw_savings[BldgWts])/SUMIFS(Raw_savings[BldgWts],Raw_savings[EnergyImpactID],B6,Raw_savings[BldgType],C6,Raw_savings[BldgLoc],D6,Raw_savings[BldgEra],E6),2)</f>
        <v>0</v>
      </c>
      <c r="H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Row],[BldgVint]]),Raw_savings[APreWBTherms],Raw_savings[BldgWts])/SUMIFS(Raw_savings[BldgWts],Raw_savings[EnergyImpactID],B6,Raw_savings[BldgType],C6,Raw_savings[BldgLoc],D6,Raw_savings[BldgEra],E6),2)</f>
        <v>-0.09</v>
      </c>
      <c r="I6" t="str">
        <f>Summary5[[#This Row],[EnergyImpactID]]</f>
        <v>CVB-airAC-SpltPkg</v>
      </c>
      <c r="J6" t="s">
        <v>4</v>
      </c>
      <c r="K6" t="s">
        <v>40</v>
      </c>
      <c r="L6" t="s">
        <v>33</v>
      </c>
      <c r="M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5.2</v>
      </c>
      <c r="N6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-0.05</v>
      </c>
      <c r="P6" s="11">
        <f>(Summary5[[#This Row],[kWh/year]]-Summary5[[#This Row],[kWh/year5]])/Summary5[[#This Row],[kWh/year]]</f>
        <v>0.12751677852348989</v>
      </c>
    </row>
    <row r="7" spans="2:19" x14ac:dyDescent="0.25">
      <c r="B7" t="s">
        <v>68</v>
      </c>
      <c r="C7" t="s">
        <v>4</v>
      </c>
      <c r="D7" t="s">
        <v>43</v>
      </c>
      <c r="E7" t="s">
        <v>126</v>
      </c>
      <c r="F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Row],[BldgVint]]),Raw_savings[APreWBkWh],Raw_savings[BldgWts])/SUMIFS(Raw_savings[BldgWts],Raw_savings[EnergyImpactID],B7,Raw_savings[BldgType],C7,Raw_savings[BldgLoc],D7,Raw_savings[BldgEra],E7),2)</f>
        <v>5.0999999999999996</v>
      </c>
      <c r="G7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Row],[BldgVint]]),Raw_savings[APreWBkW49],Raw_savings[BldgWts])/SUMIFS(Raw_savings[BldgWts],Raw_savings[EnergyImpactID],B7,Raw_savings[BldgType],C7,Raw_savings[BldgLoc],D7,Raw_savings[BldgEra],E7),2)</f>
        <v>0</v>
      </c>
      <c r="H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Row],[BldgVint]]),Raw_savings[APreWBTherms],Raw_savings[BldgWts])/SUMIFS(Raw_savings[BldgWts],Raw_savings[EnergyImpactID],B7,Raw_savings[BldgType],C7,Raw_savings[BldgLoc],D7,Raw_savings[BldgEra],E7),2)</f>
        <v>-0.1</v>
      </c>
      <c r="I7" t="str">
        <f>Summary5[[#This Row],[EnergyImpactID]]</f>
        <v>CVB-airAC-SpltPkg</v>
      </c>
      <c r="J7" t="s">
        <v>4</v>
      </c>
      <c r="K7" t="s">
        <v>43</v>
      </c>
      <c r="L7" t="s">
        <v>33</v>
      </c>
      <c r="M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7.67</v>
      </c>
      <c r="N7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-0.18</v>
      </c>
      <c r="P7" s="11">
        <f>(Summary5[[#This Row],[kWh/year]]-Summary5[[#This Row],[kWh/year5]])/Summary5[[#This Row],[kWh/year]]</f>
        <v>-0.50392156862745108</v>
      </c>
    </row>
    <row r="8" spans="2:19" x14ac:dyDescent="0.25">
      <c r="B8" t="s">
        <v>68</v>
      </c>
      <c r="C8" t="s">
        <v>4</v>
      </c>
      <c r="D8" t="s">
        <v>45</v>
      </c>
      <c r="E8" t="s">
        <v>126</v>
      </c>
      <c r="F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Row],[BldgVint]]),Raw_savings[APreWBkWh],Raw_savings[BldgWts])/SUMIFS(Raw_savings[BldgWts],Raw_savings[EnergyImpactID],B8,Raw_savings[BldgType],C8,Raw_savings[BldgLoc],D8,Raw_savings[BldgEra],E8),2)</f>
        <v>5.22</v>
      </c>
      <c r="G8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Row],[BldgVint]]),Raw_savings[APreWBkW49],Raw_savings[BldgWts])/SUMIFS(Raw_savings[BldgWts],Raw_savings[EnergyImpactID],B8,Raw_savings[BldgType],C8,Raw_savings[BldgLoc],D8,Raw_savings[BldgEra],E8),2)</f>
        <v>0</v>
      </c>
      <c r="H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Row],[BldgVint]]),Raw_savings[APreWBTherms],Raw_savings[BldgWts])/SUMIFS(Raw_savings[BldgWts],Raw_savings[EnergyImpactID],B8,Raw_savings[BldgType],C8,Raw_savings[BldgLoc],D8,Raw_savings[BldgEra],E8),2)</f>
        <v>-0.06</v>
      </c>
      <c r="I8" t="str">
        <f>Summary5[[#This Row],[EnergyImpactID]]</f>
        <v>CVB-airAC-SpltPkg</v>
      </c>
      <c r="J8" t="s">
        <v>4</v>
      </c>
      <c r="K8" t="s">
        <v>45</v>
      </c>
      <c r="L8" t="s">
        <v>33</v>
      </c>
      <c r="M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4.95</v>
      </c>
      <c r="N8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-7.0000000000000007E-2</v>
      </c>
      <c r="P8" s="11">
        <f>(Summary5[[#This Row],[kWh/year]]-Summary5[[#This Row],[kWh/year5]])/Summary5[[#This Row],[kWh/year]]</f>
        <v>5.1724137931034406E-2</v>
      </c>
    </row>
    <row r="9" spans="2:19" x14ac:dyDescent="0.25">
      <c r="B9" t="s">
        <v>68</v>
      </c>
      <c r="C9" t="s">
        <v>4</v>
      </c>
      <c r="D9" t="s">
        <v>8</v>
      </c>
      <c r="E9" t="s">
        <v>126</v>
      </c>
      <c r="F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Row],[BldgVint]]),Raw_savings[APreWBkWh],Raw_savings[BldgWts])/SUMIFS(Raw_savings[BldgWts],Raw_savings[EnergyImpactID],B9,Raw_savings[BldgType],C9,Raw_savings[BldgLoc],D9,Raw_savings[BldgEra],E9),2)</f>
        <v>5.32</v>
      </c>
      <c r="G9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Row],[BldgVint]]),Raw_savings[APreWBkW49],Raw_savings[BldgWts])/SUMIFS(Raw_savings[BldgWts],Raw_savings[EnergyImpactID],B9,Raw_savings[BldgType],C9,Raw_savings[BldgLoc],D9,Raw_savings[BldgEra],E9),2)</f>
        <v>0</v>
      </c>
      <c r="H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Row],[BldgVint]]),Raw_savings[APreWBTherms],Raw_savings[BldgWts])/SUMIFS(Raw_savings[BldgWts],Raw_savings[EnergyImpactID],B9,Raw_savings[BldgType],C9,Raw_savings[BldgLoc],D9,Raw_savings[BldgEra],E9),2)</f>
        <v>-0.05</v>
      </c>
      <c r="I9" t="str">
        <f>Summary5[[#This Row],[EnergyImpactID]]</f>
        <v>CVB-airAC-SpltPkg</v>
      </c>
      <c r="J9" t="s">
        <v>4</v>
      </c>
      <c r="K9" t="s">
        <v>8</v>
      </c>
      <c r="L9" t="s">
        <v>33</v>
      </c>
      <c r="M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4.99</v>
      </c>
      <c r="N9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-7.0000000000000007E-2</v>
      </c>
      <c r="P9" s="11">
        <f>(Summary5[[#This Row],[kWh/year]]-Summary5[[#This Row],[kWh/year5]])/Summary5[[#This Row],[kWh/year]]</f>
        <v>6.2030075187969935E-2</v>
      </c>
    </row>
    <row r="10" spans="2:19" x14ac:dyDescent="0.25">
      <c r="B10" t="s">
        <v>68</v>
      </c>
      <c r="C10" t="s">
        <v>4</v>
      </c>
      <c r="D10" t="s">
        <v>36</v>
      </c>
      <c r="E10" t="s">
        <v>126</v>
      </c>
      <c r="F1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Row],[BldgVint]]),Raw_savings[APreWBkWh],Raw_savings[BldgWts])/SUMIFS(Raw_savings[BldgWts],Raw_savings[EnergyImpactID],B10,Raw_savings[BldgType],C10,Raw_savings[BldgLoc],D10,Raw_savings[BldgEra],E10),2)</f>
        <v>5.39</v>
      </c>
      <c r="G10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Row],[BldgVint]]),Raw_savings[APreWBkW49],Raw_savings[BldgWts])/SUMIFS(Raw_savings[BldgWts],Raw_savings[EnergyImpactID],B10,Raw_savings[BldgType],C10,Raw_savings[BldgLoc],D10,Raw_savings[BldgEra],E10),2)</f>
        <v>0</v>
      </c>
      <c r="H1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Row],[BldgVint]]),Raw_savings[APreWBTherms],Raw_savings[BldgWts])/SUMIFS(Raw_savings[BldgWts],Raw_savings[EnergyImpactID],B10,Raw_savings[BldgType],C10,Raw_savings[BldgLoc],D10,Raw_savings[BldgEra],E10),2)</f>
        <v>-0.05</v>
      </c>
      <c r="I10" t="str">
        <f>Summary5[[#This Row],[EnergyImpactID]]</f>
        <v>CVB-airAC-SpltPkg</v>
      </c>
      <c r="J10" t="s">
        <v>4</v>
      </c>
      <c r="K10" t="s">
        <v>36</v>
      </c>
      <c r="L10" t="s">
        <v>33</v>
      </c>
      <c r="M1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5.28</v>
      </c>
      <c r="N10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-7.0000000000000007E-2</v>
      </c>
      <c r="P10" s="11">
        <f>(Summary5[[#This Row],[kWh/year]]-Summary5[[#This Row],[kWh/year5]])/Summary5[[#This Row],[kWh/year]]</f>
        <v>2.0408163265306017E-2</v>
      </c>
    </row>
    <row r="11" spans="2:19" x14ac:dyDescent="0.25">
      <c r="B11" t="s">
        <v>68</v>
      </c>
      <c r="C11" t="s">
        <v>4</v>
      </c>
      <c r="D11" t="s">
        <v>39</v>
      </c>
      <c r="E11" t="s">
        <v>126</v>
      </c>
      <c r="F1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Row],[BldgVint]]),Raw_savings[APreWBkWh],Raw_savings[BldgWts])/SUMIFS(Raw_savings[BldgWts],Raw_savings[EnergyImpactID],B11,Raw_savings[BldgType],C11,Raw_savings[BldgLoc],D11,Raw_savings[BldgEra],E11),2)</f>
        <v>5.12</v>
      </c>
      <c r="G11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Row],[BldgVint]]),Raw_savings[APreWBkW49],Raw_savings[BldgWts])/SUMIFS(Raw_savings[BldgWts],Raw_savings[EnergyImpactID],B11,Raw_savings[BldgType],C11,Raw_savings[BldgLoc],D11,Raw_savings[BldgEra],E11),2)</f>
        <v>0</v>
      </c>
      <c r="H1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Row],[BldgVint]]),Raw_savings[APreWBTherms],Raw_savings[BldgWts])/SUMIFS(Raw_savings[BldgWts],Raw_savings[EnergyImpactID],B11,Raw_savings[BldgType],C11,Raw_savings[BldgLoc],D11,Raw_savings[BldgEra],E11),2)</f>
        <v>-0.05</v>
      </c>
      <c r="I11" t="str">
        <f>Summary5[[#This Row],[EnergyImpactID]]</f>
        <v>CVB-airAC-SpltPkg</v>
      </c>
      <c r="J11" t="s">
        <v>4</v>
      </c>
      <c r="K11" t="s">
        <v>39</v>
      </c>
      <c r="L11" t="s">
        <v>33</v>
      </c>
      <c r="M1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5.13</v>
      </c>
      <c r="N11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-0.06</v>
      </c>
      <c r="P11" s="11">
        <f>(Summary5[[#This Row],[kWh/year]]-Summary5[[#This Row],[kWh/year5]])/Summary5[[#This Row],[kWh/year]]</f>
        <v>-1.9531249999999584E-3</v>
      </c>
    </row>
    <row r="12" spans="2:19" x14ac:dyDescent="0.25">
      <c r="B12" t="s">
        <v>68</v>
      </c>
      <c r="C12" t="s">
        <v>4</v>
      </c>
      <c r="D12" t="s">
        <v>41</v>
      </c>
      <c r="E12" t="s">
        <v>126</v>
      </c>
      <c r="F1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Row],[BldgVint]]),Raw_savings[APreWBkWh],Raw_savings[BldgWts])/SUMIFS(Raw_savings[BldgWts],Raw_savings[EnergyImpactID],B12,Raw_savings[BldgType],C12,Raw_savings[BldgLoc],D12,Raw_savings[BldgEra],E12),2)</f>
        <v>5.27</v>
      </c>
      <c r="G12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Row],[BldgVint]]),Raw_savings[APreWBkW49],Raw_savings[BldgWts])/SUMIFS(Raw_savings[BldgWts],Raw_savings[EnergyImpactID],B12,Raw_savings[BldgType],C12,Raw_savings[BldgLoc],D12,Raw_savings[BldgEra],E12),2)</f>
        <v>0</v>
      </c>
      <c r="H1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Row],[BldgVint]]),Raw_savings[APreWBTherms],Raw_savings[BldgWts])/SUMIFS(Raw_savings[BldgWts],Raw_savings[EnergyImpactID],B12,Raw_savings[BldgType],C12,Raw_savings[BldgLoc],D12,Raw_savings[BldgEra],E12),2)</f>
        <v>-0.05</v>
      </c>
      <c r="I12" t="str">
        <f>Summary5[[#This Row],[EnergyImpactID]]</f>
        <v>CVB-airAC-SpltPkg</v>
      </c>
      <c r="J12" t="s">
        <v>4</v>
      </c>
      <c r="K12" t="s">
        <v>41</v>
      </c>
      <c r="L12" t="s">
        <v>33</v>
      </c>
      <c r="M1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5.34</v>
      </c>
      <c r="N12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-7.0000000000000007E-2</v>
      </c>
      <c r="P12" s="11">
        <f>(Summary5[[#This Row],[kWh/year]]-Summary5[[#This Row],[kWh/year5]])/Summary5[[#This Row],[kWh/year]]</f>
        <v>-1.3282732447817892E-2</v>
      </c>
    </row>
    <row r="13" spans="2:19" x14ac:dyDescent="0.25">
      <c r="B13" t="s">
        <v>68</v>
      </c>
      <c r="C13" t="s">
        <v>4</v>
      </c>
      <c r="D13" t="s">
        <v>44</v>
      </c>
      <c r="E13" t="s">
        <v>126</v>
      </c>
      <c r="F1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Row],[BldgVint]]),Raw_savings[APreWBkWh],Raw_savings[BldgWts])/SUMIFS(Raw_savings[BldgWts],Raw_savings[EnergyImpactID],B13,Raw_savings[BldgType],C13,Raw_savings[BldgLoc],D13,Raw_savings[BldgEra],E13),2)</f>
        <v>5.13</v>
      </c>
      <c r="G13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Row],[BldgVint]]),Raw_savings[APreWBkW49],Raw_savings[BldgWts])/SUMIFS(Raw_savings[BldgWts],Raw_savings[EnergyImpactID],B13,Raw_savings[BldgType],C13,Raw_savings[BldgLoc],D13,Raw_savings[BldgEra],E13),2)</f>
        <v>0</v>
      </c>
      <c r="H1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Row],[BldgVint]]),Raw_savings[APreWBTherms],Raw_savings[BldgWts])/SUMIFS(Raw_savings[BldgWts],Raw_savings[EnergyImpactID],B13,Raw_savings[BldgType],C13,Raw_savings[BldgLoc],D13,Raw_savings[BldgEra],E13),2)</f>
        <v>-7.0000000000000007E-2</v>
      </c>
      <c r="I13" t="str">
        <f>Summary5[[#This Row],[EnergyImpactID]]</f>
        <v>CVB-airAC-SpltPkg</v>
      </c>
      <c r="J13" t="s">
        <v>4</v>
      </c>
      <c r="K13" t="s">
        <v>44</v>
      </c>
      <c r="L13" t="s">
        <v>33</v>
      </c>
      <c r="M1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5.2</v>
      </c>
      <c r="N13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-0.09</v>
      </c>
      <c r="P13" s="11">
        <f>(Summary5[[#This Row],[kWh/year]]-Summary5[[#This Row],[kWh/year5]])/Summary5[[#This Row],[kWh/year]]</f>
        <v>-1.3645224171540018E-2</v>
      </c>
    </row>
    <row r="14" spans="2:19" x14ac:dyDescent="0.25">
      <c r="B14" t="s">
        <v>68</v>
      </c>
      <c r="C14" t="s">
        <v>4</v>
      </c>
      <c r="D14" t="s">
        <v>46</v>
      </c>
      <c r="E14" t="s">
        <v>126</v>
      </c>
      <c r="F1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Row],[BldgVint]]),Raw_savings[APreWBkWh],Raw_savings[BldgWts])/SUMIFS(Raw_savings[BldgWts],Raw_savings[EnergyImpactID],B14,Raw_savings[BldgType],C14,Raw_savings[BldgLoc],D14,Raw_savings[BldgEra],E14),2)</f>
        <v>5.16</v>
      </c>
      <c r="G14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Row],[BldgVint]]),Raw_savings[APreWBkW49],Raw_savings[BldgWts])/SUMIFS(Raw_savings[BldgWts],Raw_savings[EnergyImpactID],B14,Raw_savings[BldgType],C14,Raw_savings[BldgLoc],D14,Raw_savings[BldgEra],E14),2)</f>
        <v>0</v>
      </c>
      <c r="H1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Row],[BldgVint]]),Raw_savings[APreWBTherms],Raw_savings[BldgWts])/SUMIFS(Raw_savings[BldgWts],Raw_savings[EnergyImpactID],B14,Raw_savings[BldgType],C14,Raw_savings[BldgLoc],D14,Raw_savings[BldgEra],E14),2)</f>
        <v>-0.08</v>
      </c>
      <c r="I14" t="str">
        <f>Summary5[[#This Row],[EnergyImpactID]]</f>
        <v>CVB-airAC-SpltPkg</v>
      </c>
      <c r="J14" t="s">
        <v>4</v>
      </c>
      <c r="K14" t="s">
        <v>46</v>
      </c>
      <c r="L14" t="s">
        <v>33</v>
      </c>
      <c r="M1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5.25</v>
      </c>
      <c r="N14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-0.12</v>
      </c>
      <c r="P14" s="11">
        <f>(Summary5[[#This Row],[kWh/year]]-Summary5[[#This Row],[kWh/year5]])/Summary5[[#This Row],[kWh/year]]</f>
        <v>-1.7441860465116251E-2</v>
      </c>
    </row>
    <row r="15" spans="2:19" x14ac:dyDescent="0.25">
      <c r="B15" t="s">
        <v>68</v>
      </c>
      <c r="C15" t="s">
        <v>4</v>
      </c>
      <c r="D15" t="s">
        <v>9</v>
      </c>
      <c r="E15" t="s">
        <v>126</v>
      </c>
      <c r="F1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Row],[BldgVint]]),Raw_savings[APreWBkWh],Raw_savings[BldgWts])/SUMIFS(Raw_savings[BldgWts],Raw_savings[EnergyImpactID],B15,Raw_savings[BldgType],C15,Raw_savings[BldgLoc],D15,Raw_savings[BldgEra],E15),2)</f>
        <v>5.22</v>
      </c>
      <c r="G15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Row],[BldgVint]]),Raw_savings[APreWBkW49],Raw_savings[BldgWts])/SUMIFS(Raw_savings[BldgWts],Raw_savings[EnergyImpactID],B15,Raw_savings[BldgType],C15,Raw_savings[BldgLoc],D15,Raw_savings[BldgEra],E15),2)</f>
        <v>0</v>
      </c>
      <c r="H1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Row],[BldgVint]]),Raw_savings[APreWBTherms],Raw_savings[BldgWts])/SUMIFS(Raw_savings[BldgWts],Raw_savings[EnergyImpactID],B15,Raw_savings[BldgType],C15,Raw_savings[BldgLoc],D15,Raw_savings[BldgEra],E15),2)</f>
        <v>-7.0000000000000007E-2</v>
      </c>
      <c r="I15" t="str">
        <f>Summary5[[#This Row],[EnergyImpactID]]</f>
        <v>CVB-airAC-SpltPkg</v>
      </c>
      <c r="J15" t="s">
        <v>4</v>
      </c>
      <c r="K15" t="s">
        <v>9</v>
      </c>
      <c r="L15" t="s">
        <v>33</v>
      </c>
      <c r="M1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5.29</v>
      </c>
      <c r="N15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-0.09</v>
      </c>
      <c r="P15" s="11">
        <f>(Summary5[[#This Row],[kWh/year]]-Summary5[[#This Row],[kWh/year5]])/Summary5[[#This Row],[kWh/year]]</f>
        <v>-1.3409961685823811E-2</v>
      </c>
    </row>
    <row r="16" spans="2:19" x14ac:dyDescent="0.25">
      <c r="B16" t="s">
        <v>68</v>
      </c>
      <c r="C16" t="s">
        <v>4</v>
      </c>
      <c r="D16" t="s">
        <v>37</v>
      </c>
      <c r="E16" t="s">
        <v>126</v>
      </c>
      <c r="F1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Row],[BldgVint]]),Raw_savings[APreWBkWh],Raw_savings[BldgWts])/SUMIFS(Raw_savings[BldgWts],Raw_savings[EnergyImpactID],B16,Raw_savings[BldgType],C16,Raw_savings[BldgLoc],D16,Raw_savings[BldgEra],E16),2)</f>
        <v>5.0999999999999996</v>
      </c>
      <c r="G16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Row],[BldgVint]]),Raw_savings[APreWBkW49],Raw_savings[BldgWts])/SUMIFS(Raw_savings[BldgWts],Raw_savings[EnergyImpactID],B16,Raw_savings[BldgType],C16,Raw_savings[BldgLoc],D16,Raw_savings[BldgEra],E16),2)</f>
        <v>0</v>
      </c>
      <c r="H1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Row],[BldgVint]]),Raw_savings[APreWBTherms],Raw_savings[BldgWts])/SUMIFS(Raw_savings[BldgWts],Raw_savings[EnergyImpactID],B16,Raw_savings[BldgType],C16,Raw_savings[BldgLoc],D16,Raw_savings[BldgEra],E16),2)</f>
        <v>-7.0000000000000007E-2</v>
      </c>
      <c r="I16" t="str">
        <f>Summary5[[#This Row],[EnergyImpactID]]</f>
        <v>CVB-airAC-SpltPkg</v>
      </c>
      <c r="J16" t="s">
        <v>4</v>
      </c>
      <c r="K16" t="s">
        <v>37</v>
      </c>
      <c r="L16" t="s">
        <v>33</v>
      </c>
      <c r="M1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5.18</v>
      </c>
      <c r="N16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-0.09</v>
      </c>
      <c r="P16" s="11">
        <f>(Summary5[[#This Row],[kWh/year]]-Summary5[[#This Row],[kWh/year5]])/Summary5[[#This Row],[kWh/year]]</f>
        <v>-1.5686274509803935E-2</v>
      </c>
    </row>
    <row r="17" spans="2:16" x14ac:dyDescent="0.25">
      <c r="B17" t="s">
        <v>68</v>
      </c>
      <c r="C17" t="s">
        <v>4</v>
      </c>
      <c r="D17" t="s">
        <v>34</v>
      </c>
      <c r="E17" t="s">
        <v>126</v>
      </c>
      <c r="F1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Row],[BldgVint]]),Raw_savings[APreWBkWh],Raw_savings[BldgWts])/SUMIFS(Raw_savings[BldgWts],Raw_savings[EnergyImpactID],B17,Raw_savings[BldgType],C17,Raw_savings[BldgLoc],D17,Raw_savings[BldgEra],E17),2)</f>
        <v>5.46</v>
      </c>
      <c r="G17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Row],[BldgVint]]),Raw_savings[APreWBkW49],Raw_savings[BldgWts])/SUMIFS(Raw_savings[BldgWts],Raw_savings[EnergyImpactID],B17,Raw_savings[BldgType],C17,Raw_savings[BldgLoc],D17,Raw_savings[BldgEra],E17),2)</f>
        <v>0</v>
      </c>
      <c r="H1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Row],[BldgVint]]),Raw_savings[APreWBTherms],Raw_savings[BldgWts])/SUMIFS(Raw_savings[BldgWts],Raw_savings[EnergyImpactID],B17,Raw_savings[BldgType],C17,Raw_savings[BldgLoc],D17,Raw_savings[BldgEra],E17),2)</f>
        <v>-0.02</v>
      </c>
      <c r="I17" t="str">
        <f>Summary5[[#This Row],[EnergyImpactID]]</f>
        <v>CVB-airAC-SpltPkg</v>
      </c>
      <c r="J17" t="s">
        <v>4</v>
      </c>
      <c r="K17" t="s">
        <v>34</v>
      </c>
      <c r="L17" t="s">
        <v>33</v>
      </c>
      <c r="M1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5.49</v>
      </c>
      <c r="N17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-0.03</v>
      </c>
      <c r="P17" s="11">
        <f>(Summary5[[#This Row],[kWh/year]]-Summary5[[#This Row],[kWh/year5]])/Summary5[[#This Row],[kWh/year]]</f>
        <v>-5.49450549450554E-3</v>
      </c>
    </row>
    <row r="18" spans="2:16" x14ac:dyDescent="0.25">
      <c r="B18" t="s">
        <v>68</v>
      </c>
      <c r="C18" t="s">
        <v>4</v>
      </c>
      <c r="D18" t="s">
        <v>42</v>
      </c>
      <c r="E18" t="s">
        <v>126</v>
      </c>
      <c r="F1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Row],[BldgVint]]),Raw_savings[APreWBkWh],Raw_savings[BldgWts])/SUMIFS(Raw_savings[BldgWts],Raw_savings[EnergyImpactID],B18,Raw_savings[BldgType],C18,Raw_savings[BldgLoc],D18,Raw_savings[BldgEra],E18),2)</f>
        <v>5.0199999999999996</v>
      </c>
      <c r="G18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Row],[BldgVint]]),Raw_savings[APreWBkW49],Raw_savings[BldgWts])/SUMIFS(Raw_savings[BldgWts],Raw_savings[EnergyImpactID],B18,Raw_savings[BldgType],C18,Raw_savings[BldgLoc],D18,Raw_savings[BldgEra],E18),2)</f>
        <v>0</v>
      </c>
      <c r="H1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Row],[BldgVint]]),Raw_savings[APreWBTherms],Raw_savings[BldgWts])/SUMIFS(Raw_savings[BldgWts],Raw_savings[EnergyImpactID],B18,Raw_savings[BldgType],C18,Raw_savings[BldgLoc],D18,Raw_savings[BldgEra],E18),2)</f>
        <v>-0.11</v>
      </c>
      <c r="I18" t="str">
        <f>Summary5[[#This Row],[EnergyImpactID]]</f>
        <v>CVB-airAC-SpltPkg</v>
      </c>
      <c r="J18" t="s">
        <v>4</v>
      </c>
      <c r="K18" t="s">
        <v>42</v>
      </c>
      <c r="L18" t="s">
        <v>33</v>
      </c>
      <c r="M1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4.83</v>
      </c>
      <c r="N18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-0.12</v>
      </c>
      <c r="P18" s="11">
        <f>(Summary5[[#This Row],[kWh/year]]-Summary5[[#This Row],[kWh/year5]])/Summary5[[#This Row],[kWh/year]]</f>
        <v>3.7848605577689147E-2</v>
      </c>
    </row>
    <row r="19" spans="2:16" x14ac:dyDescent="0.25">
      <c r="B19" t="s">
        <v>68</v>
      </c>
      <c r="C19" t="s">
        <v>10</v>
      </c>
      <c r="D19" t="s">
        <v>5</v>
      </c>
      <c r="E19" t="s">
        <v>126</v>
      </c>
      <c r="F1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Row],[BldgVint]]),Raw_savings[APreWBkWh],Raw_savings[BldgWts])/SUMIFS(Raw_savings[BldgWts],Raw_savings[EnergyImpactID],B19,Raw_savings[BldgType],C19,Raw_savings[BldgLoc],D19,Raw_savings[BldgEra],E19),2)</f>
        <v>4.0599999999999996</v>
      </c>
      <c r="G19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Row],[BldgVint]]),Raw_savings[APreWBkW49],Raw_savings[BldgWts])/SUMIFS(Raw_savings[BldgWts],Raw_savings[EnergyImpactID],B19,Raw_savings[BldgType],C19,Raw_savings[BldgLoc],D19,Raw_savings[BldgEra],E19),2)</f>
        <v>0</v>
      </c>
      <c r="H1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Row],[BldgVint]]),Raw_savings[APreWBTherms],Raw_savings[BldgWts])/SUMIFS(Raw_savings[BldgWts],Raw_savings[EnergyImpactID],B19,Raw_savings[BldgType],C19,Raw_savings[BldgLoc],D19,Raw_savings[BldgEra],E19),2)</f>
        <v>-0.09</v>
      </c>
      <c r="I19" t="str">
        <f>Summary5[[#This Row],[EnergyImpactID]]</f>
        <v>CVB-airAC-SpltPkg</v>
      </c>
      <c r="J19" t="s">
        <v>10</v>
      </c>
      <c r="K19" t="s">
        <v>5</v>
      </c>
      <c r="L19" t="s">
        <v>33</v>
      </c>
      <c r="M1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4.12</v>
      </c>
      <c r="N19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-0.11</v>
      </c>
      <c r="P19" s="11">
        <f>(Summary5[[#This Row],[kWh/year]]-Summary5[[#This Row],[kWh/year5]])/Summary5[[#This Row],[kWh/year]]</f>
        <v>-1.4778325123152834E-2</v>
      </c>
    </row>
    <row r="20" spans="2:16" x14ac:dyDescent="0.25">
      <c r="B20" t="s">
        <v>68</v>
      </c>
      <c r="C20" t="s">
        <v>10</v>
      </c>
      <c r="D20" t="s">
        <v>35</v>
      </c>
      <c r="E20" t="s">
        <v>126</v>
      </c>
      <c r="F2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Row],[BldgVint]]),Raw_savings[APreWBkWh],Raw_savings[BldgWts])/SUMIFS(Raw_savings[BldgWts],Raw_savings[EnergyImpactID],B20,Raw_savings[BldgType],C20,Raw_savings[BldgLoc],D20,Raw_savings[BldgEra],E20),2)</f>
        <v>4.74</v>
      </c>
      <c r="G20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Row],[BldgVint]]),Raw_savings[APreWBkW49],Raw_savings[BldgWts])/SUMIFS(Raw_savings[BldgWts],Raw_savings[EnergyImpactID],B20,Raw_savings[BldgType],C20,Raw_savings[BldgLoc],D20,Raw_savings[BldgEra],E20),2)</f>
        <v>0</v>
      </c>
      <c r="H2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Row],[BldgVint]]),Raw_savings[APreWBTherms],Raw_savings[BldgWts])/SUMIFS(Raw_savings[BldgWts],Raw_savings[EnergyImpactID],B20,Raw_savings[BldgType],C20,Raw_savings[BldgLoc],D20,Raw_savings[BldgEra],E20),2)</f>
        <v>-0.05</v>
      </c>
      <c r="I20" t="str">
        <f>Summary5[[#This Row],[EnergyImpactID]]</f>
        <v>CVB-airAC-SpltPkg</v>
      </c>
      <c r="J20" t="s">
        <v>10</v>
      </c>
      <c r="K20" t="s">
        <v>35</v>
      </c>
      <c r="L20" t="s">
        <v>33</v>
      </c>
      <c r="M2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4.7699999999999996</v>
      </c>
      <c r="N20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-0.06</v>
      </c>
      <c r="P20" s="11">
        <f>(Summary5[[#This Row],[kWh/year]]-Summary5[[#This Row],[kWh/year5]])/Summary5[[#This Row],[kWh/year]]</f>
        <v>-6.3291139240504975E-3</v>
      </c>
    </row>
    <row r="21" spans="2:16" x14ac:dyDescent="0.25">
      <c r="B21" t="s">
        <v>68</v>
      </c>
      <c r="C21" t="s">
        <v>10</v>
      </c>
      <c r="D21" t="s">
        <v>38</v>
      </c>
      <c r="E21" t="s">
        <v>126</v>
      </c>
      <c r="F2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Row],[BldgVint]]),Raw_savings[APreWBkWh],Raw_savings[BldgWts])/SUMIFS(Raw_savings[BldgWts],Raw_savings[EnergyImpactID],B21,Raw_savings[BldgType],C21,Raw_savings[BldgLoc],D21,Raw_savings[BldgEra],E21),2)</f>
        <v>4.45</v>
      </c>
      <c r="G21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Row],[BldgVint]]),Raw_savings[APreWBkW49],Raw_savings[BldgWts])/SUMIFS(Raw_savings[BldgWts],Raw_savings[EnergyImpactID],B21,Raw_savings[BldgType],C21,Raw_savings[BldgLoc],D21,Raw_savings[BldgEra],E21),2)</f>
        <v>0</v>
      </c>
      <c r="H2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Row],[BldgVint]]),Raw_savings[APreWBTherms],Raw_savings[BldgWts])/SUMIFS(Raw_savings[BldgWts],Raw_savings[EnergyImpactID],B21,Raw_savings[BldgType],C21,Raw_savings[BldgLoc],D21,Raw_savings[BldgEra],E21),2)</f>
        <v>-0.05</v>
      </c>
      <c r="I21" t="str">
        <f>Summary5[[#This Row],[EnergyImpactID]]</f>
        <v>CVB-airAC-SpltPkg</v>
      </c>
      <c r="J21" t="s">
        <v>10</v>
      </c>
      <c r="K21" t="s">
        <v>38</v>
      </c>
      <c r="L21" t="s">
        <v>33</v>
      </c>
      <c r="M2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4.5199999999999996</v>
      </c>
      <c r="N21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-0.06</v>
      </c>
      <c r="P21" s="11">
        <f>(Summary5[[#This Row],[kWh/year]]-Summary5[[#This Row],[kWh/year5]])/Summary5[[#This Row],[kWh/year]]</f>
        <v>-1.5730337078651548E-2</v>
      </c>
    </row>
    <row r="22" spans="2:16" x14ac:dyDescent="0.25">
      <c r="B22" t="s">
        <v>68</v>
      </c>
      <c r="C22" t="s">
        <v>10</v>
      </c>
      <c r="D22" t="s">
        <v>40</v>
      </c>
      <c r="E22" t="s">
        <v>126</v>
      </c>
      <c r="F2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Row],[BldgVint]]),Raw_savings[APreWBkWh],Raw_savings[BldgWts])/SUMIFS(Raw_savings[BldgWts],Raw_savings[EnergyImpactID],B22,Raw_savings[BldgType],C22,Raw_savings[BldgLoc],D22,Raw_savings[BldgEra],E22),2)</f>
        <v>4.9000000000000004</v>
      </c>
      <c r="G22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Row],[BldgVint]]),Raw_savings[APreWBkW49],Raw_savings[BldgWts])/SUMIFS(Raw_savings[BldgWts],Raw_savings[EnergyImpactID],B22,Raw_savings[BldgType],C22,Raw_savings[BldgLoc],D22,Raw_savings[BldgEra],E22),2)</f>
        <v>0</v>
      </c>
      <c r="H2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Row],[BldgVint]]),Raw_savings[APreWBTherms],Raw_savings[BldgWts])/SUMIFS(Raw_savings[BldgWts],Raw_savings[EnergyImpactID],B22,Raw_savings[BldgType],C22,Raw_savings[BldgLoc],D22,Raw_savings[BldgEra],E22),2)</f>
        <v>-0.04</v>
      </c>
      <c r="I22" t="str">
        <f>Summary5[[#This Row],[EnergyImpactID]]</f>
        <v>CVB-airAC-SpltPkg</v>
      </c>
      <c r="J22" t="s">
        <v>10</v>
      </c>
      <c r="K22" t="s">
        <v>40</v>
      </c>
      <c r="L22" t="s">
        <v>33</v>
      </c>
      <c r="M2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4.93</v>
      </c>
      <c r="N22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-0.05</v>
      </c>
      <c r="P22" s="11">
        <f>(Summary5[[#This Row],[kWh/year]]-Summary5[[#This Row],[kWh/year5]])/Summary5[[#This Row],[kWh/year]]</f>
        <v>-6.1224489795917054E-3</v>
      </c>
    </row>
    <row r="23" spans="2:16" x14ac:dyDescent="0.25">
      <c r="B23" t="s">
        <v>68</v>
      </c>
      <c r="C23" t="s">
        <v>10</v>
      </c>
      <c r="D23" t="s">
        <v>43</v>
      </c>
      <c r="E23" t="s">
        <v>126</v>
      </c>
      <c r="F2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Row],[BldgVint]]),Raw_savings[APreWBkWh],Raw_savings[BldgWts])/SUMIFS(Raw_savings[BldgWts],Raw_savings[EnergyImpactID],B23,Raw_savings[BldgType],C23,Raw_savings[BldgLoc],D23,Raw_savings[BldgEra],E23),2)</f>
        <v>4.53</v>
      </c>
      <c r="G23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Row],[BldgVint]]),Raw_savings[APreWBkW49],Raw_savings[BldgWts])/SUMIFS(Raw_savings[BldgWts],Raw_savings[EnergyImpactID],B23,Raw_savings[BldgType],C23,Raw_savings[BldgLoc],D23,Raw_savings[BldgEra],E23),2)</f>
        <v>0</v>
      </c>
      <c r="H2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Row],[BldgVint]]),Raw_savings[APreWBTherms],Raw_savings[BldgWts])/SUMIFS(Raw_savings[BldgWts],Raw_savings[EnergyImpactID],B23,Raw_savings[BldgType],C23,Raw_savings[BldgLoc],D23,Raw_savings[BldgEra],E23),2)</f>
        <v>-0.05</v>
      </c>
      <c r="I23" t="str">
        <f>Summary5[[#This Row],[EnergyImpactID]]</f>
        <v>CVB-airAC-SpltPkg</v>
      </c>
      <c r="J23" t="s">
        <v>10</v>
      </c>
      <c r="K23" t="s">
        <v>43</v>
      </c>
      <c r="L23" t="s">
        <v>33</v>
      </c>
      <c r="M2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4.54</v>
      </c>
      <c r="N23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-0.06</v>
      </c>
      <c r="P23" s="11">
        <f>(Summary5[[#This Row],[kWh/year]]-Summary5[[#This Row],[kWh/year5]])/Summary5[[#This Row],[kWh/year]]</f>
        <v>-2.2075055187637496E-3</v>
      </c>
    </row>
    <row r="24" spans="2:16" x14ac:dyDescent="0.25">
      <c r="B24" t="s">
        <v>68</v>
      </c>
      <c r="C24" t="s">
        <v>10</v>
      </c>
      <c r="D24" t="s">
        <v>45</v>
      </c>
      <c r="E24" t="s">
        <v>126</v>
      </c>
      <c r="F2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Row],[BldgVint]]),Raw_savings[APreWBkWh],Raw_savings[BldgWts])/SUMIFS(Raw_savings[BldgWts],Raw_savings[EnergyImpactID],B24,Raw_savings[BldgType],C24,Raw_savings[BldgLoc],D24,Raw_savings[BldgEra],E24),2)</f>
        <v>4.7</v>
      </c>
      <c r="G24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Row],[BldgVint]]),Raw_savings[APreWBkW49],Raw_savings[BldgWts])/SUMIFS(Raw_savings[BldgWts],Raw_savings[EnergyImpactID],B24,Raw_savings[BldgType],C24,Raw_savings[BldgLoc],D24,Raw_savings[BldgEra],E24),2)</f>
        <v>0</v>
      </c>
      <c r="H2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Row],[BldgVint]]),Raw_savings[APreWBTherms],Raw_savings[BldgWts])/SUMIFS(Raw_savings[BldgWts],Raw_savings[EnergyImpactID],B24,Raw_savings[BldgType],C24,Raw_savings[BldgLoc],D24,Raw_savings[BldgEra],E24),2)</f>
        <v>-0.02</v>
      </c>
      <c r="I24" t="str">
        <f>Summary5[[#This Row],[EnergyImpactID]]</f>
        <v>CVB-airAC-SpltPkg</v>
      </c>
      <c r="J24" t="s">
        <v>10</v>
      </c>
      <c r="K24" t="s">
        <v>45</v>
      </c>
      <c r="L24" t="s">
        <v>33</v>
      </c>
      <c r="M2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4.7699999999999996</v>
      </c>
      <c r="N24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-0.02</v>
      </c>
      <c r="P24" s="11">
        <f>(Summary5[[#This Row],[kWh/year]]-Summary5[[#This Row],[kWh/year5]])/Summary5[[#This Row],[kWh/year]]</f>
        <v>-1.4893617021276466E-2</v>
      </c>
    </row>
    <row r="25" spans="2:16" x14ac:dyDescent="0.25">
      <c r="B25" t="s">
        <v>68</v>
      </c>
      <c r="C25" t="s">
        <v>10</v>
      </c>
      <c r="D25" t="s">
        <v>8</v>
      </c>
      <c r="E25" t="s">
        <v>126</v>
      </c>
      <c r="F2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Row],[BldgVint]]),Raw_savings[APreWBkWh],Raw_savings[BldgWts])/SUMIFS(Raw_savings[BldgWts],Raw_savings[EnergyImpactID],B25,Raw_savings[BldgType],C25,Raw_savings[BldgLoc],D25,Raw_savings[BldgEra],E25),2)</f>
        <v>4.8099999999999996</v>
      </c>
      <c r="G25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Row],[BldgVint]]),Raw_savings[APreWBkW49],Raw_savings[BldgWts])/SUMIFS(Raw_savings[BldgWts],Raw_savings[EnergyImpactID],B25,Raw_savings[BldgType],C25,Raw_savings[BldgLoc],D25,Raw_savings[BldgEra],E25),2)</f>
        <v>0</v>
      </c>
      <c r="H2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Row],[BldgVint]]),Raw_savings[APreWBTherms],Raw_savings[BldgWts])/SUMIFS(Raw_savings[BldgWts],Raw_savings[EnergyImpactID],B25,Raw_savings[BldgType],C25,Raw_savings[BldgLoc],D25,Raw_savings[BldgEra],E25),2)</f>
        <v>-0.01</v>
      </c>
      <c r="I25" t="str">
        <f>Summary5[[#This Row],[EnergyImpactID]]</f>
        <v>CVB-airAC-SpltPkg</v>
      </c>
      <c r="J25" t="s">
        <v>10</v>
      </c>
      <c r="K25" t="s">
        <v>8</v>
      </c>
      <c r="L25" t="s">
        <v>33</v>
      </c>
      <c r="M2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4.87</v>
      </c>
      <c r="N25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-0.02</v>
      </c>
      <c r="P25" s="11">
        <f>(Summary5[[#This Row],[kWh/year]]-Summary5[[#This Row],[kWh/year5]])/Summary5[[#This Row],[kWh/year]]</f>
        <v>-1.2474012474012579E-2</v>
      </c>
    </row>
    <row r="26" spans="2:16" x14ac:dyDescent="0.25">
      <c r="B26" t="s">
        <v>68</v>
      </c>
      <c r="C26" t="s">
        <v>10</v>
      </c>
      <c r="D26" t="s">
        <v>36</v>
      </c>
      <c r="E26" t="s">
        <v>126</v>
      </c>
      <c r="F2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Row],[BldgVint]]),Raw_savings[APreWBkWh],Raw_savings[BldgWts])/SUMIFS(Raw_savings[BldgWts],Raw_savings[EnergyImpactID],B26,Raw_savings[BldgType],C26,Raw_savings[BldgLoc],D26,Raw_savings[BldgEra],E26),2)</f>
        <v>5.01</v>
      </c>
      <c r="G26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Row],[BldgVint]]),Raw_savings[APreWBkW49],Raw_savings[BldgWts])/SUMIFS(Raw_savings[BldgWts],Raw_savings[EnergyImpactID],B26,Raw_savings[BldgType],C26,Raw_savings[BldgLoc],D26,Raw_savings[BldgEra],E26),2)</f>
        <v>0</v>
      </c>
      <c r="H2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Row],[BldgVint]]),Raw_savings[APreWBTherms],Raw_savings[BldgWts])/SUMIFS(Raw_savings[BldgWts],Raw_savings[EnergyImpactID],B26,Raw_savings[BldgType],C26,Raw_savings[BldgLoc],D26,Raw_savings[BldgEra],E26),2)</f>
        <v>-0.02</v>
      </c>
      <c r="I26" t="str">
        <f>Summary5[[#This Row],[EnergyImpactID]]</f>
        <v>CVB-airAC-SpltPkg</v>
      </c>
      <c r="J26" t="s">
        <v>10</v>
      </c>
      <c r="K26" t="s">
        <v>36</v>
      </c>
      <c r="L26" t="s">
        <v>33</v>
      </c>
      <c r="M2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4.99</v>
      </c>
      <c r="N26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-0.02</v>
      </c>
      <c r="P26" s="11">
        <f>(Summary5[[#This Row],[kWh/year]]-Summary5[[#This Row],[kWh/year5]])/Summary5[[#This Row],[kWh/year]]</f>
        <v>3.9920159680637869E-3</v>
      </c>
    </row>
    <row r="27" spans="2:16" x14ac:dyDescent="0.25">
      <c r="B27" t="s">
        <v>68</v>
      </c>
      <c r="C27" t="s">
        <v>10</v>
      </c>
      <c r="D27" t="s">
        <v>39</v>
      </c>
      <c r="E27" t="s">
        <v>126</v>
      </c>
      <c r="F2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Row],[BldgVint]]),Raw_savings[APreWBkWh],Raw_savings[BldgWts])/SUMIFS(Raw_savings[BldgWts],Raw_savings[EnergyImpactID],B27,Raw_savings[BldgType],C27,Raw_savings[BldgLoc],D27,Raw_savings[BldgEra],E27),2)</f>
        <v>4.63</v>
      </c>
      <c r="G27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Row],[BldgVint]]),Raw_savings[APreWBkW49],Raw_savings[BldgWts])/SUMIFS(Raw_savings[BldgWts],Raw_savings[EnergyImpactID],B27,Raw_savings[BldgType],C27,Raw_savings[BldgLoc],D27,Raw_savings[BldgEra],E27),2)</f>
        <v>0</v>
      </c>
      <c r="H2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Row],[BldgVint]]),Raw_savings[APreWBTherms],Raw_savings[BldgWts])/SUMIFS(Raw_savings[BldgWts],Raw_savings[EnergyImpactID],B27,Raw_savings[BldgType],C27,Raw_savings[BldgLoc],D27,Raw_savings[BldgEra],E27),2)</f>
        <v>-0.02</v>
      </c>
      <c r="I27" t="str">
        <f>Summary5[[#This Row],[EnergyImpactID]]</f>
        <v>CVB-airAC-SpltPkg</v>
      </c>
      <c r="J27" t="s">
        <v>10</v>
      </c>
      <c r="K27" t="s">
        <v>39</v>
      </c>
      <c r="L27" t="s">
        <v>33</v>
      </c>
      <c r="M2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4.66</v>
      </c>
      <c r="N27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-0.03</v>
      </c>
      <c r="P27" s="11">
        <f>(Summary5[[#This Row],[kWh/year]]-Summary5[[#This Row],[kWh/year5]])/Summary5[[#This Row],[kWh/year]]</f>
        <v>-6.4794816414687362E-3</v>
      </c>
    </row>
    <row r="28" spans="2:16" x14ac:dyDescent="0.25">
      <c r="B28" t="s">
        <v>68</v>
      </c>
      <c r="C28" t="s">
        <v>10</v>
      </c>
      <c r="D28" t="s">
        <v>41</v>
      </c>
      <c r="E28" t="s">
        <v>126</v>
      </c>
      <c r="F2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Row],[BldgVint]]),Raw_savings[APreWBkWh],Raw_savings[BldgWts])/SUMIFS(Raw_savings[BldgWts],Raw_savings[EnergyImpactID],B28,Raw_savings[BldgType],C28,Raw_savings[BldgLoc],D28,Raw_savings[BldgEra],E28),2)</f>
        <v>4.88</v>
      </c>
      <c r="G28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Row],[BldgVint]]),Raw_savings[APreWBkW49],Raw_savings[BldgWts])/SUMIFS(Raw_savings[BldgWts],Raw_savings[EnergyImpactID],B28,Raw_savings[BldgType],C28,Raw_savings[BldgLoc],D28,Raw_savings[BldgEra],E28),2)</f>
        <v>0</v>
      </c>
      <c r="H2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Row],[BldgVint]]),Raw_savings[APreWBTherms],Raw_savings[BldgWts])/SUMIFS(Raw_savings[BldgWts],Raw_savings[EnergyImpactID],B28,Raw_savings[BldgType],C28,Raw_savings[BldgLoc],D28,Raw_savings[BldgEra],E28),2)</f>
        <v>-0.02</v>
      </c>
      <c r="I28" t="str">
        <f>Summary5[[#This Row],[EnergyImpactID]]</f>
        <v>CVB-airAC-SpltPkg</v>
      </c>
      <c r="J28" t="s">
        <v>10</v>
      </c>
      <c r="K28" t="s">
        <v>41</v>
      </c>
      <c r="L28" t="s">
        <v>33</v>
      </c>
      <c r="M2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4.88</v>
      </c>
      <c r="N28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-0.03</v>
      </c>
      <c r="P28" s="11">
        <f>(Summary5[[#This Row],[kWh/year]]-Summary5[[#This Row],[kWh/year5]])/Summary5[[#This Row],[kWh/year]]</f>
        <v>0</v>
      </c>
    </row>
    <row r="29" spans="2:16" x14ac:dyDescent="0.25">
      <c r="B29" t="s">
        <v>68</v>
      </c>
      <c r="C29" t="s">
        <v>10</v>
      </c>
      <c r="D29" t="s">
        <v>44</v>
      </c>
      <c r="E29" t="s">
        <v>126</v>
      </c>
      <c r="F2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Row],[BldgVint]]),Raw_savings[APreWBkWh],Raw_savings[BldgWts])/SUMIFS(Raw_savings[BldgWts],Raw_savings[EnergyImpactID],B29,Raw_savings[BldgType],C29,Raw_savings[BldgLoc],D29,Raw_savings[BldgEra],E29),2)</f>
        <v>4.96</v>
      </c>
      <c r="G29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Row],[BldgVint]]),Raw_savings[APreWBkW49],Raw_savings[BldgWts])/SUMIFS(Raw_savings[BldgWts],Raw_savings[EnergyImpactID],B29,Raw_savings[BldgType],C29,Raw_savings[BldgLoc],D29,Raw_savings[BldgEra],E29),2)</f>
        <v>0</v>
      </c>
      <c r="H2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Row],[BldgVint]]),Raw_savings[APreWBTherms],Raw_savings[BldgWts])/SUMIFS(Raw_savings[BldgWts],Raw_savings[EnergyImpactID],B29,Raw_savings[BldgType],C29,Raw_savings[BldgLoc],D29,Raw_savings[BldgEra],E29),2)</f>
        <v>-0.04</v>
      </c>
      <c r="I29" t="str">
        <f>Summary5[[#This Row],[EnergyImpactID]]</f>
        <v>CVB-airAC-SpltPkg</v>
      </c>
      <c r="J29" t="s">
        <v>10</v>
      </c>
      <c r="K29" t="s">
        <v>44</v>
      </c>
      <c r="L29" t="s">
        <v>33</v>
      </c>
      <c r="M2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4.96</v>
      </c>
      <c r="N29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-0.05</v>
      </c>
      <c r="P29" s="11">
        <f>(Summary5[[#This Row],[kWh/year]]-Summary5[[#This Row],[kWh/year5]])/Summary5[[#This Row],[kWh/year]]</f>
        <v>0</v>
      </c>
    </row>
    <row r="30" spans="2:16" x14ac:dyDescent="0.25">
      <c r="B30" t="s">
        <v>68</v>
      </c>
      <c r="C30" t="s">
        <v>10</v>
      </c>
      <c r="D30" t="s">
        <v>46</v>
      </c>
      <c r="E30" t="s">
        <v>126</v>
      </c>
      <c r="F3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Row],[BldgVint]]),Raw_savings[APreWBkWh],Raw_savings[BldgWts])/SUMIFS(Raw_savings[BldgWts],Raw_savings[EnergyImpactID],B30,Raw_savings[BldgType],C30,Raw_savings[BldgLoc],D30,Raw_savings[BldgEra],E30),2)</f>
        <v>4.9400000000000004</v>
      </c>
      <c r="G30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Row],[BldgVint]]),Raw_savings[APreWBkW49],Raw_savings[BldgWts])/SUMIFS(Raw_savings[BldgWts],Raw_savings[EnergyImpactID],B30,Raw_savings[BldgType],C30,Raw_savings[BldgLoc],D30,Raw_savings[BldgEra],E30),2)</f>
        <v>0</v>
      </c>
      <c r="H3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Row],[BldgVint]]),Raw_savings[APreWBTherms],Raw_savings[BldgWts])/SUMIFS(Raw_savings[BldgWts],Raw_savings[EnergyImpactID],B30,Raw_savings[BldgType],C30,Raw_savings[BldgLoc],D30,Raw_savings[BldgEra],E30),2)</f>
        <v>-0.04</v>
      </c>
      <c r="I30" t="str">
        <f>Summary5[[#This Row],[EnergyImpactID]]</f>
        <v>CVB-airAC-SpltPkg</v>
      </c>
      <c r="J30" t="s">
        <v>10</v>
      </c>
      <c r="K30" t="s">
        <v>46</v>
      </c>
      <c r="L30" t="s">
        <v>33</v>
      </c>
      <c r="M3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4.95</v>
      </c>
      <c r="N30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-0.05</v>
      </c>
      <c r="P30" s="11">
        <f>(Summary5[[#This Row],[kWh/year]]-Summary5[[#This Row],[kWh/year5]])/Summary5[[#This Row],[kWh/year]]</f>
        <v>-2.0242914979756652E-3</v>
      </c>
    </row>
    <row r="31" spans="2:16" x14ac:dyDescent="0.25">
      <c r="B31" t="s">
        <v>68</v>
      </c>
      <c r="C31" t="s">
        <v>10</v>
      </c>
      <c r="D31" t="s">
        <v>9</v>
      </c>
      <c r="E31" t="s">
        <v>126</v>
      </c>
      <c r="F3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Row],[BldgVint]]),Raw_savings[APreWBkWh],Raw_savings[BldgWts])/SUMIFS(Raw_savings[BldgWts],Raw_savings[EnergyImpactID],B31,Raw_savings[BldgType],C31,Raw_savings[BldgLoc],D31,Raw_savings[BldgEra],E31),2)</f>
        <v>5.07</v>
      </c>
      <c r="G31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Row],[BldgVint]]),Raw_savings[APreWBkW49],Raw_savings[BldgWts])/SUMIFS(Raw_savings[BldgWts],Raw_savings[EnergyImpactID],B31,Raw_savings[BldgType],C31,Raw_savings[BldgLoc],D31,Raw_savings[BldgEra],E31),2)</f>
        <v>0</v>
      </c>
      <c r="H3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Row],[BldgVint]]),Raw_savings[APreWBTherms],Raw_savings[BldgWts])/SUMIFS(Raw_savings[BldgWts],Raw_savings[EnergyImpactID],B31,Raw_savings[BldgType],C31,Raw_savings[BldgLoc],D31,Raw_savings[BldgEra],E31),2)</f>
        <v>-0.04</v>
      </c>
      <c r="I31" t="str">
        <f>Summary5[[#This Row],[EnergyImpactID]]</f>
        <v>CVB-airAC-SpltPkg</v>
      </c>
      <c r="J31" t="s">
        <v>10</v>
      </c>
      <c r="K31" t="s">
        <v>9</v>
      </c>
      <c r="L31" t="s">
        <v>33</v>
      </c>
      <c r="M3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5.07</v>
      </c>
      <c r="N31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-0.04</v>
      </c>
      <c r="P31" s="11">
        <f>(Summary5[[#This Row],[kWh/year]]-Summary5[[#This Row],[kWh/year5]])/Summary5[[#This Row],[kWh/year]]</f>
        <v>0</v>
      </c>
    </row>
    <row r="32" spans="2:16" x14ac:dyDescent="0.25">
      <c r="B32" t="s">
        <v>68</v>
      </c>
      <c r="C32" t="s">
        <v>10</v>
      </c>
      <c r="D32" t="s">
        <v>37</v>
      </c>
      <c r="E32" t="s">
        <v>126</v>
      </c>
      <c r="F3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Row],[BldgVint]]),Raw_savings[APreWBkWh],Raw_savings[BldgWts])/SUMIFS(Raw_savings[BldgWts],Raw_savings[EnergyImpactID],B32,Raw_savings[BldgType],C32,Raw_savings[BldgLoc],D32,Raw_savings[BldgEra],E32),2)</f>
        <v>4.84</v>
      </c>
      <c r="G32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Row],[BldgVint]]),Raw_savings[APreWBkW49],Raw_savings[BldgWts])/SUMIFS(Raw_savings[BldgWts],Raw_savings[EnergyImpactID],B32,Raw_savings[BldgType],C32,Raw_savings[BldgLoc],D32,Raw_savings[BldgEra],E32),2)</f>
        <v>0</v>
      </c>
      <c r="H3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Row],[BldgVint]]),Raw_savings[APreWBTherms],Raw_savings[BldgWts])/SUMIFS(Raw_savings[BldgWts],Raw_savings[EnergyImpactID],B32,Raw_savings[BldgType],C32,Raw_savings[BldgLoc],D32,Raw_savings[BldgEra],E32),2)</f>
        <v>-0.04</v>
      </c>
      <c r="I32" t="str">
        <f>Summary5[[#This Row],[EnergyImpactID]]</f>
        <v>CVB-airAC-SpltPkg</v>
      </c>
      <c r="J32" t="s">
        <v>10</v>
      </c>
      <c r="K32" t="s">
        <v>37</v>
      </c>
      <c r="L32" t="s">
        <v>33</v>
      </c>
      <c r="M3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4.87</v>
      </c>
      <c r="N32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-0.04</v>
      </c>
      <c r="P32" s="11">
        <f>(Summary5[[#This Row],[kWh/year]]-Summary5[[#This Row],[kWh/year5]])/Summary5[[#This Row],[kWh/year]]</f>
        <v>-6.1983471074380679E-3</v>
      </c>
    </row>
    <row r="33" spans="2:16" x14ac:dyDescent="0.25">
      <c r="B33" t="s">
        <v>68</v>
      </c>
      <c r="C33" t="s">
        <v>10</v>
      </c>
      <c r="D33" t="s">
        <v>34</v>
      </c>
      <c r="E33" t="s">
        <v>126</v>
      </c>
      <c r="F3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Row],[BldgVint]]),Raw_savings[APreWBkWh],Raw_savings[BldgWts])/SUMIFS(Raw_savings[BldgWts],Raw_savings[EnergyImpactID],B33,Raw_savings[BldgType],C33,Raw_savings[BldgLoc],D33,Raw_savings[BldgEra],E33),2)</f>
        <v>5.15</v>
      </c>
      <c r="G33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Row],[BldgVint]]),Raw_savings[APreWBkW49],Raw_savings[BldgWts])/SUMIFS(Raw_savings[BldgWts],Raw_savings[EnergyImpactID],B33,Raw_savings[BldgType],C33,Raw_savings[BldgLoc],D33,Raw_savings[BldgEra],E33),2)</f>
        <v>0</v>
      </c>
      <c r="H3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Row],[BldgVint]]),Raw_savings[APreWBTherms],Raw_savings[BldgWts])/SUMIFS(Raw_savings[BldgWts],Raw_savings[EnergyImpactID],B33,Raw_savings[BldgType],C33,Raw_savings[BldgLoc],D33,Raw_savings[BldgEra],E33),2)</f>
        <v>-0.01</v>
      </c>
      <c r="I33" t="str">
        <f>Summary5[[#This Row],[EnergyImpactID]]</f>
        <v>CVB-airAC-SpltPkg</v>
      </c>
      <c r="J33" t="s">
        <v>10</v>
      </c>
      <c r="K33" t="s">
        <v>34</v>
      </c>
      <c r="L33" t="s">
        <v>33</v>
      </c>
      <c r="M3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5.12</v>
      </c>
      <c r="N33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-0.01</v>
      </c>
      <c r="P33" s="11">
        <f>(Summary5[[#This Row],[kWh/year]]-Summary5[[#This Row],[kWh/year5]])/Summary5[[#This Row],[kWh/year]]</f>
        <v>5.8252427184466498E-3</v>
      </c>
    </row>
    <row r="34" spans="2:16" x14ac:dyDescent="0.25">
      <c r="B34" t="s">
        <v>68</v>
      </c>
      <c r="C34" t="s">
        <v>10</v>
      </c>
      <c r="D34" t="s">
        <v>42</v>
      </c>
      <c r="E34" t="s">
        <v>126</v>
      </c>
      <c r="F3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Row],[BldgVint]]),Raw_savings[APreWBkWh],Raw_savings[BldgWts])/SUMIFS(Raw_savings[BldgWts],Raw_savings[EnergyImpactID],B34,Raw_savings[BldgType],C34,Raw_savings[BldgLoc],D34,Raw_savings[BldgEra],E34),2)</f>
        <v>4.6100000000000003</v>
      </c>
      <c r="G34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Row],[BldgVint]]),Raw_savings[APreWBkW49],Raw_savings[BldgWts])/SUMIFS(Raw_savings[BldgWts],Raw_savings[EnergyImpactID],B34,Raw_savings[BldgType],C34,Raw_savings[BldgLoc],D34,Raw_savings[BldgEra],E34),2)</f>
        <v>0</v>
      </c>
      <c r="H3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Row],[BldgVint]]),Raw_savings[APreWBTherms],Raw_savings[BldgWts])/SUMIFS(Raw_savings[BldgWts],Raw_savings[EnergyImpactID],B34,Raw_savings[BldgType],C34,Raw_savings[BldgLoc],D34,Raw_savings[BldgEra],E34),2)</f>
        <v>-0.08</v>
      </c>
      <c r="I34" t="str">
        <f>Summary5[[#This Row],[EnergyImpactID]]</f>
        <v>CVB-airAC-SpltPkg</v>
      </c>
      <c r="J34" t="s">
        <v>10</v>
      </c>
      <c r="K34" t="s">
        <v>42</v>
      </c>
      <c r="L34" t="s">
        <v>33</v>
      </c>
      <c r="M3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4.62</v>
      </c>
      <c r="N34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-0.08</v>
      </c>
      <c r="P34" s="11">
        <f>(Summary5[[#This Row],[kWh/year]]-Summary5[[#This Row],[kWh/year5]])/Summary5[[#This Row],[kWh/year]]</f>
        <v>-2.1691973969630773E-3</v>
      </c>
    </row>
    <row r="35" spans="2:16" x14ac:dyDescent="0.25">
      <c r="B35" t="s">
        <v>68</v>
      </c>
      <c r="C35" t="s">
        <v>11</v>
      </c>
      <c r="D35" t="s">
        <v>5</v>
      </c>
      <c r="E35" t="s">
        <v>126</v>
      </c>
      <c r="F3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Row],[BldgVint]]),Raw_savings[APreWBkWh],Raw_savings[BldgWts])/SUMIFS(Raw_savings[BldgWts],Raw_savings[EnergyImpactID],B35,Raw_savings[BldgType],C35,Raw_savings[BldgLoc],D35,Raw_savings[BldgEra],E35),2)</f>
        <v>2.56</v>
      </c>
      <c r="G35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Row],[BldgVint]]),Raw_savings[APreWBkW49],Raw_savings[BldgWts])/SUMIFS(Raw_savings[BldgWts],Raw_savings[EnergyImpactID],B35,Raw_savings[BldgType],C35,Raw_savings[BldgLoc],D35,Raw_savings[BldgEra],E35),2)</f>
        <v>0</v>
      </c>
      <c r="H3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Row],[BldgVint]]),Raw_savings[APreWBTherms],Raw_savings[BldgWts])/SUMIFS(Raw_savings[BldgWts],Raw_savings[EnergyImpactID],B35,Raw_savings[BldgType],C35,Raw_savings[BldgLoc],D35,Raw_savings[BldgEra],E35),2)</f>
        <v>-0.08</v>
      </c>
      <c r="I35" t="str">
        <f>Summary5[[#This Row],[EnergyImpactID]]</f>
        <v>CVB-airAC-SpltPkg</v>
      </c>
      <c r="J35" t="s">
        <v>11</v>
      </c>
      <c r="K35" t="s">
        <v>5</v>
      </c>
      <c r="L35" t="s">
        <v>33</v>
      </c>
      <c r="M3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2.93</v>
      </c>
      <c r="N35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-0.11</v>
      </c>
      <c r="P35" s="11">
        <f>(Summary5[[#This Row],[kWh/year]]-Summary5[[#This Row],[kWh/year5]])/Summary5[[#This Row],[kWh/year]]</f>
        <v>-0.14453125000000003</v>
      </c>
    </row>
    <row r="36" spans="2:16" x14ac:dyDescent="0.25">
      <c r="B36" t="s">
        <v>68</v>
      </c>
      <c r="C36" t="s">
        <v>11</v>
      </c>
      <c r="D36" t="s">
        <v>35</v>
      </c>
      <c r="E36" t="s">
        <v>126</v>
      </c>
      <c r="F3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Row],[BldgVint]]),Raw_savings[APreWBkWh],Raw_savings[BldgWts])/SUMIFS(Raw_savings[BldgWts],Raw_savings[EnergyImpactID],B36,Raw_savings[BldgType],C36,Raw_savings[BldgLoc],D36,Raw_savings[BldgEra],E36),2)</f>
        <v>3.28</v>
      </c>
      <c r="G36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Row],[BldgVint]]),Raw_savings[APreWBkW49],Raw_savings[BldgWts])/SUMIFS(Raw_savings[BldgWts],Raw_savings[EnergyImpactID],B36,Raw_savings[BldgType],C36,Raw_savings[BldgLoc],D36,Raw_savings[BldgEra],E36),2)</f>
        <v>0</v>
      </c>
      <c r="H3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Row],[BldgVint]]),Raw_savings[APreWBTherms],Raw_savings[BldgWts])/SUMIFS(Raw_savings[BldgWts],Raw_savings[EnergyImpactID],B36,Raw_savings[BldgType],C36,Raw_savings[BldgLoc],D36,Raw_savings[BldgEra],E36),2)</f>
        <v>-0.05</v>
      </c>
      <c r="I36" t="str">
        <f>Summary5[[#This Row],[EnergyImpactID]]</f>
        <v>CVB-airAC-SpltPkg</v>
      </c>
      <c r="J36" t="s">
        <v>11</v>
      </c>
      <c r="K36" t="s">
        <v>35</v>
      </c>
      <c r="L36" t="s">
        <v>33</v>
      </c>
      <c r="M3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3.36</v>
      </c>
      <c r="N36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-0.06</v>
      </c>
      <c r="P36" s="11">
        <f>(Summary5[[#This Row],[kWh/year]]-Summary5[[#This Row],[kWh/year5]])/Summary5[[#This Row],[kWh/year]]</f>
        <v>-2.4390243902439046E-2</v>
      </c>
    </row>
    <row r="37" spans="2:16" x14ac:dyDescent="0.25">
      <c r="B37" t="s">
        <v>68</v>
      </c>
      <c r="C37" t="s">
        <v>11</v>
      </c>
      <c r="D37" t="s">
        <v>38</v>
      </c>
      <c r="E37" t="s">
        <v>126</v>
      </c>
      <c r="F3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Row],[BldgVint]]),Raw_savings[APreWBkWh],Raw_savings[BldgWts])/SUMIFS(Raw_savings[BldgWts],Raw_savings[EnergyImpactID],B37,Raw_savings[BldgType],C37,Raw_savings[BldgLoc],D37,Raw_savings[BldgEra],E37),2)</f>
        <v>2.85</v>
      </c>
      <c r="G37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Row],[BldgVint]]),Raw_savings[APreWBkW49],Raw_savings[BldgWts])/SUMIFS(Raw_savings[BldgWts],Raw_savings[EnergyImpactID],B37,Raw_savings[BldgType],C37,Raw_savings[BldgLoc],D37,Raw_savings[BldgEra],E37),2)</f>
        <v>0</v>
      </c>
      <c r="H3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Row],[BldgVint]]),Raw_savings[APreWBTherms],Raw_savings[BldgWts])/SUMIFS(Raw_savings[BldgWts],Raw_savings[EnergyImpactID],B37,Raw_savings[BldgType],C37,Raw_savings[BldgLoc],D37,Raw_savings[BldgEra],E37),2)</f>
        <v>-0.05</v>
      </c>
      <c r="I37" t="str">
        <f>Summary5[[#This Row],[EnergyImpactID]]</f>
        <v>CVB-airAC-SpltPkg</v>
      </c>
      <c r="J37" t="s">
        <v>11</v>
      </c>
      <c r="K37" t="s">
        <v>38</v>
      </c>
      <c r="L37" t="s">
        <v>33</v>
      </c>
      <c r="M3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3.17</v>
      </c>
      <c r="N37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-7.0000000000000007E-2</v>
      </c>
      <c r="P37" s="11">
        <f>(Summary5[[#This Row],[kWh/year]]-Summary5[[#This Row],[kWh/year5]])/Summary5[[#This Row],[kWh/year]]</f>
        <v>-0.11228070175438591</v>
      </c>
    </row>
    <row r="38" spans="2:16" x14ac:dyDescent="0.25">
      <c r="B38" t="s">
        <v>68</v>
      </c>
      <c r="C38" t="s">
        <v>11</v>
      </c>
      <c r="D38" t="s">
        <v>40</v>
      </c>
      <c r="E38" t="s">
        <v>126</v>
      </c>
      <c r="F3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Row],[BldgVint]]),Raw_savings[APreWBkWh],Raw_savings[BldgWts])/SUMIFS(Raw_savings[BldgWts],Raw_savings[EnergyImpactID],B38,Raw_savings[BldgType],C38,Raw_savings[BldgLoc],D38,Raw_savings[BldgEra],E38),2)</f>
        <v>3.33</v>
      </c>
      <c r="G38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Row],[BldgVint]]),Raw_savings[APreWBkW49],Raw_savings[BldgWts])/SUMIFS(Raw_savings[BldgWts],Raw_savings[EnergyImpactID],B38,Raw_savings[BldgType],C38,Raw_savings[BldgLoc],D38,Raw_savings[BldgEra],E38),2)</f>
        <v>0</v>
      </c>
      <c r="H3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Row],[BldgVint]]),Raw_savings[APreWBTherms],Raw_savings[BldgWts])/SUMIFS(Raw_savings[BldgWts],Raw_savings[EnergyImpactID],B38,Raw_savings[BldgType],C38,Raw_savings[BldgLoc],D38,Raw_savings[BldgEra],E38),2)</f>
        <v>-0.04</v>
      </c>
      <c r="I38" t="str">
        <f>Summary5[[#This Row],[EnergyImpactID]]</f>
        <v>CVB-airAC-SpltPkg</v>
      </c>
      <c r="J38" t="s">
        <v>11</v>
      </c>
      <c r="K38" t="s">
        <v>40</v>
      </c>
      <c r="L38" t="s">
        <v>33</v>
      </c>
      <c r="M3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3.34</v>
      </c>
      <c r="N38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-0.05</v>
      </c>
      <c r="P38" s="11">
        <f>(Summary5[[#This Row],[kWh/year]]-Summary5[[#This Row],[kWh/year5]])/Summary5[[#This Row],[kWh/year]]</f>
        <v>-3.0030030030029388E-3</v>
      </c>
    </row>
    <row r="39" spans="2:16" x14ac:dyDescent="0.25">
      <c r="B39" t="s">
        <v>68</v>
      </c>
      <c r="C39" t="s">
        <v>11</v>
      </c>
      <c r="D39" t="s">
        <v>43</v>
      </c>
      <c r="E39" t="s">
        <v>126</v>
      </c>
      <c r="F3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Row],[BldgVint]]),Raw_savings[APreWBkWh],Raw_savings[BldgWts])/SUMIFS(Raw_savings[BldgWts],Raw_savings[EnergyImpactID],B39,Raw_savings[BldgType],C39,Raw_savings[BldgLoc],D39,Raw_savings[BldgEra],E39),2)</f>
        <v>3.17</v>
      </c>
      <c r="G39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Row],[BldgVint]]),Raw_savings[APreWBkW49],Raw_savings[BldgWts])/SUMIFS(Raw_savings[BldgWts],Raw_savings[EnergyImpactID],B39,Raw_savings[BldgType],C39,Raw_savings[BldgLoc],D39,Raw_savings[BldgEra],E39),2)</f>
        <v>0</v>
      </c>
      <c r="H3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Row],[BldgVint]]),Raw_savings[APreWBTherms],Raw_savings[BldgWts])/SUMIFS(Raw_savings[BldgWts],Raw_savings[EnergyImpactID],B39,Raw_savings[BldgType],C39,Raw_savings[BldgLoc],D39,Raw_savings[BldgEra],E39),2)</f>
        <v>-0.06</v>
      </c>
      <c r="I39" t="str">
        <f>Summary5[[#This Row],[EnergyImpactID]]</f>
        <v>CVB-airAC-SpltPkg</v>
      </c>
      <c r="J39" t="s">
        <v>11</v>
      </c>
      <c r="K39" t="s">
        <v>43</v>
      </c>
      <c r="L39" t="s">
        <v>33</v>
      </c>
      <c r="M3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3.45</v>
      </c>
      <c r="N39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-0.08</v>
      </c>
      <c r="P39" s="11">
        <f>(Summary5[[#This Row],[kWh/year]]-Summary5[[#This Row],[kWh/year5]])/Summary5[[#This Row],[kWh/year]]</f>
        <v>-8.8328075709779255E-2</v>
      </c>
    </row>
    <row r="40" spans="2:16" x14ac:dyDescent="0.25">
      <c r="B40" t="s">
        <v>68</v>
      </c>
      <c r="C40" t="s">
        <v>11</v>
      </c>
      <c r="D40" t="s">
        <v>45</v>
      </c>
      <c r="E40" t="s">
        <v>126</v>
      </c>
      <c r="F4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Row],[BldgVint]]),Raw_savings[APreWBkWh],Raw_savings[BldgWts])/SUMIFS(Raw_savings[BldgWts],Raw_savings[EnergyImpactID],B40,Raw_savings[BldgType],C40,Raw_savings[BldgLoc],D40,Raw_savings[BldgEra],E40),2)</f>
        <v>3.3</v>
      </c>
      <c r="G40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Row],[BldgVint]]),Raw_savings[APreWBkW49],Raw_savings[BldgWts])/SUMIFS(Raw_savings[BldgWts],Raw_savings[EnergyImpactID],B40,Raw_savings[BldgType],C40,Raw_savings[BldgLoc],D40,Raw_savings[BldgEra],E40),2)</f>
        <v>0</v>
      </c>
      <c r="H4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Row],[BldgVint]]),Raw_savings[APreWBTherms],Raw_savings[BldgWts])/SUMIFS(Raw_savings[BldgWts],Raw_savings[EnergyImpactID],B40,Raw_savings[BldgType],C40,Raw_savings[BldgLoc],D40,Raw_savings[BldgEra],E40),2)</f>
        <v>-0.03</v>
      </c>
      <c r="I40" t="str">
        <f>Summary5[[#This Row],[EnergyImpactID]]</f>
        <v>CVB-airAC-SpltPkg</v>
      </c>
      <c r="J40" t="s">
        <v>11</v>
      </c>
      <c r="K40" t="s">
        <v>45</v>
      </c>
      <c r="L40" t="s">
        <v>33</v>
      </c>
      <c r="M4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3.34</v>
      </c>
      <c r="N40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4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-0.04</v>
      </c>
      <c r="P40" s="11">
        <f>(Summary5[[#This Row],[kWh/year]]-Summary5[[#This Row],[kWh/year5]])/Summary5[[#This Row],[kWh/year]]</f>
        <v>-1.2121212121212133E-2</v>
      </c>
    </row>
    <row r="41" spans="2:16" x14ac:dyDescent="0.25">
      <c r="B41" t="s">
        <v>68</v>
      </c>
      <c r="C41" t="s">
        <v>11</v>
      </c>
      <c r="D41" t="s">
        <v>8</v>
      </c>
      <c r="E41" t="s">
        <v>126</v>
      </c>
      <c r="F4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Row],[BldgVint]]),Raw_savings[APreWBkWh],Raw_savings[BldgWts])/SUMIFS(Raw_savings[BldgWts],Raw_savings[EnergyImpactID],B41,Raw_savings[BldgType],C41,Raw_savings[BldgLoc],D41,Raw_savings[BldgEra],E41),2)</f>
        <v>3.33</v>
      </c>
      <c r="G41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Row],[BldgVint]]),Raw_savings[APreWBkW49],Raw_savings[BldgWts])/SUMIFS(Raw_savings[BldgWts],Raw_savings[EnergyImpactID],B41,Raw_savings[BldgType],C41,Raw_savings[BldgLoc],D41,Raw_savings[BldgEra],E41),2)</f>
        <v>0</v>
      </c>
      <c r="H4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Row],[BldgVint]]),Raw_savings[APreWBTherms],Raw_savings[BldgWts])/SUMIFS(Raw_savings[BldgWts],Raw_savings[EnergyImpactID],B41,Raw_savings[BldgType],C41,Raw_savings[BldgLoc],D41,Raw_savings[BldgEra],E41),2)</f>
        <v>-0.03</v>
      </c>
      <c r="I41" t="str">
        <f>Summary5[[#This Row],[EnergyImpactID]]</f>
        <v>CVB-airAC-SpltPkg</v>
      </c>
      <c r="J41" t="s">
        <v>11</v>
      </c>
      <c r="K41" t="s">
        <v>8</v>
      </c>
      <c r="L41" t="s">
        <v>33</v>
      </c>
      <c r="M4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3.36</v>
      </c>
      <c r="N41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4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-0.04</v>
      </c>
      <c r="P41" s="11">
        <f>(Summary5[[#This Row],[kWh/year]]-Summary5[[#This Row],[kWh/year5]])/Summary5[[#This Row],[kWh/year]]</f>
        <v>-9.00900900900895E-3</v>
      </c>
    </row>
    <row r="42" spans="2:16" x14ac:dyDescent="0.25">
      <c r="B42" t="s">
        <v>68</v>
      </c>
      <c r="C42" t="s">
        <v>11</v>
      </c>
      <c r="D42" t="s">
        <v>36</v>
      </c>
      <c r="E42" t="s">
        <v>126</v>
      </c>
      <c r="F4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Row],[BldgVint]]),Raw_savings[APreWBkWh],Raw_savings[BldgWts])/SUMIFS(Raw_savings[BldgWts],Raw_savings[EnergyImpactID],B42,Raw_savings[BldgType],C42,Raw_savings[BldgLoc],D42,Raw_savings[BldgEra],E42),2)</f>
        <v>3.43</v>
      </c>
      <c r="G42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Row],[BldgVint]]),Raw_savings[APreWBkW49],Raw_savings[BldgWts])/SUMIFS(Raw_savings[BldgWts],Raw_savings[EnergyImpactID],B42,Raw_savings[BldgType],C42,Raw_savings[BldgLoc],D42,Raw_savings[BldgEra],E42),2)</f>
        <v>0</v>
      </c>
      <c r="H4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Row],[BldgVint]]),Raw_savings[APreWBTherms],Raw_savings[BldgWts])/SUMIFS(Raw_savings[BldgWts],Raw_savings[EnergyImpactID],B42,Raw_savings[BldgType],C42,Raw_savings[BldgLoc],D42,Raw_savings[BldgEra],E42),2)</f>
        <v>-0.03</v>
      </c>
      <c r="I42" t="str">
        <f>Summary5[[#This Row],[EnergyImpactID]]</f>
        <v>CVB-airAC-SpltPkg</v>
      </c>
      <c r="J42" t="s">
        <v>11</v>
      </c>
      <c r="K42" t="s">
        <v>36</v>
      </c>
      <c r="L42" t="s">
        <v>33</v>
      </c>
      <c r="M4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3.45</v>
      </c>
      <c r="N42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4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-0.03</v>
      </c>
      <c r="P42" s="11">
        <f>(Summary5[[#This Row],[kWh/year]]-Summary5[[#This Row],[kWh/year5]])/Summary5[[#This Row],[kWh/year]]</f>
        <v>-5.8309037900874687E-3</v>
      </c>
    </row>
    <row r="43" spans="2:16" x14ac:dyDescent="0.25">
      <c r="B43" t="s">
        <v>68</v>
      </c>
      <c r="C43" t="s">
        <v>11</v>
      </c>
      <c r="D43" t="s">
        <v>39</v>
      </c>
      <c r="E43" t="s">
        <v>126</v>
      </c>
      <c r="F4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Row],[BldgVint]]),Raw_savings[APreWBkWh],Raw_savings[BldgWts])/SUMIFS(Raw_savings[BldgWts],Raw_savings[EnergyImpactID],B43,Raw_savings[BldgType],C43,Raw_savings[BldgLoc],D43,Raw_savings[BldgEra],E43),2)</f>
        <v>2.98</v>
      </c>
      <c r="G43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Row],[BldgVint]]),Raw_savings[APreWBkW49],Raw_savings[BldgWts])/SUMIFS(Raw_savings[BldgWts],Raw_savings[EnergyImpactID],B43,Raw_savings[BldgType],C43,Raw_savings[BldgLoc],D43,Raw_savings[BldgEra],E43),2)</f>
        <v>0</v>
      </c>
      <c r="H4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Row],[BldgVint]]),Raw_savings[APreWBTherms],Raw_savings[BldgWts])/SUMIFS(Raw_savings[BldgWts],Raw_savings[EnergyImpactID],B43,Raw_savings[BldgType],C43,Raw_savings[BldgLoc],D43,Raw_savings[BldgEra],E43),2)</f>
        <v>-0.03</v>
      </c>
      <c r="I43" t="str">
        <f>Summary5[[#This Row],[EnergyImpactID]]</f>
        <v>CVB-airAC-SpltPkg</v>
      </c>
      <c r="J43" t="s">
        <v>11</v>
      </c>
      <c r="K43" t="s">
        <v>39</v>
      </c>
      <c r="L43" t="s">
        <v>33</v>
      </c>
      <c r="M4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3.25</v>
      </c>
      <c r="N43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4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-0.03</v>
      </c>
      <c r="P43" s="11">
        <f>(Summary5[[#This Row],[kWh/year]]-Summary5[[#This Row],[kWh/year5]])/Summary5[[#This Row],[kWh/year]]</f>
        <v>-9.0604026845637592E-2</v>
      </c>
    </row>
    <row r="44" spans="2:16" x14ac:dyDescent="0.25">
      <c r="B44" t="s">
        <v>68</v>
      </c>
      <c r="C44" t="s">
        <v>11</v>
      </c>
      <c r="D44" t="s">
        <v>41</v>
      </c>
      <c r="E44" t="s">
        <v>126</v>
      </c>
      <c r="F4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Row],[BldgVint]]),Raw_savings[APreWBkWh],Raw_savings[BldgWts])/SUMIFS(Raw_savings[BldgWts],Raw_savings[EnergyImpactID],B44,Raw_savings[BldgType],C44,Raw_savings[BldgLoc],D44,Raw_savings[BldgEra],E44),2)</f>
        <v>3.25</v>
      </c>
      <c r="G44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Row],[BldgVint]]),Raw_savings[APreWBkW49],Raw_savings[BldgWts])/SUMIFS(Raw_savings[BldgWts],Raw_savings[EnergyImpactID],B44,Raw_savings[BldgType],C44,Raw_savings[BldgLoc],D44,Raw_savings[BldgEra],E44),2)</f>
        <v>0</v>
      </c>
      <c r="H4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Row],[BldgVint]]),Raw_savings[APreWBTherms],Raw_savings[BldgWts])/SUMIFS(Raw_savings[BldgWts],Raw_savings[EnergyImpactID],B44,Raw_savings[BldgType],C44,Raw_savings[BldgLoc],D44,Raw_savings[BldgEra],E44),2)</f>
        <v>-0.03</v>
      </c>
      <c r="I44" t="str">
        <f>Summary5[[#This Row],[EnergyImpactID]]</f>
        <v>CVB-airAC-SpltPkg</v>
      </c>
      <c r="J44" t="s">
        <v>11</v>
      </c>
      <c r="K44" t="s">
        <v>41</v>
      </c>
      <c r="L44" t="s">
        <v>33</v>
      </c>
      <c r="M4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3.4</v>
      </c>
      <c r="N44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4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-0.03</v>
      </c>
      <c r="P44" s="11">
        <f>(Summary5[[#This Row],[kWh/year]]-Summary5[[#This Row],[kWh/year5]])/Summary5[[#This Row],[kWh/year]]</f>
        <v>-4.6153846153846129E-2</v>
      </c>
    </row>
    <row r="45" spans="2:16" x14ac:dyDescent="0.25">
      <c r="B45" t="s">
        <v>68</v>
      </c>
      <c r="C45" t="s">
        <v>11</v>
      </c>
      <c r="D45" t="s">
        <v>44</v>
      </c>
      <c r="E45" t="s">
        <v>126</v>
      </c>
      <c r="F4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Row],[BldgVint]]),Raw_savings[APreWBkWh],Raw_savings[BldgWts])/SUMIFS(Raw_savings[BldgWts],Raw_savings[EnergyImpactID],B45,Raw_savings[BldgType],C45,Raw_savings[BldgLoc],D45,Raw_savings[BldgEra],E45),2)</f>
        <v>3.39</v>
      </c>
      <c r="G45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Row],[BldgVint]]),Raw_savings[APreWBkW49],Raw_savings[BldgWts])/SUMIFS(Raw_savings[BldgWts],Raw_savings[EnergyImpactID],B45,Raw_savings[BldgType],C45,Raw_savings[BldgLoc],D45,Raw_savings[BldgEra],E45),2)</f>
        <v>0</v>
      </c>
      <c r="H4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Row],[BldgVint]]),Raw_savings[APreWBTherms],Raw_savings[BldgWts])/SUMIFS(Raw_savings[BldgWts],Raw_savings[EnergyImpactID],B45,Raw_savings[BldgType],C45,Raw_savings[BldgLoc],D45,Raw_savings[BldgEra],E45),2)</f>
        <v>-0.05</v>
      </c>
      <c r="I45" t="str">
        <f>Summary5[[#This Row],[EnergyImpactID]]</f>
        <v>CVB-airAC-SpltPkg</v>
      </c>
      <c r="J45" t="s">
        <v>11</v>
      </c>
      <c r="K45" t="s">
        <v>44</v>
      </c>
      <c r="L45" t="s">
        <v>33</v>
      </c>
      <c r="M4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3.39</v>
      </c>
      <c r="N45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4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-0.06</v>
      </c>
      <c r="P45" s="11">
        <f>(Summary5[[#This Row],[kWh/year]]-Summary5[[#This Row],[kWh/year5]])/Summary5[[#This Row],[kWh/year]]</f>
        <v>0</v>
      </c>
    </row>
    <row r="46" spans="2:16" x14ac:dyDescent="0.25">
      <c r="B46" t="s">
        <v>68</v>
      </c>
      <c r="C46" t="s">
        <v>11</v>
      </c>
      <c r="D46" t="s">
        <v>46</v>
      </c>
      <c r="E46" t="s">
        <v>126</v>
      </c>
      <c r="F4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Row],[BldgVint]]),Raw_savings[APreWBkWh],Raw_savings[BldgWts])/SUMIFS(Raw_savings[BldgWts],Raw_savings[EnergyImpactID],B46,Raw_savings[BldgType],C46,Raw_savings[BldgLoc],D46,Raw_savings[BldgEra],E46),2)</f>
        <v>3.38</v>
      </c>
      <c r="G46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Row],[BldgVint]]),Raw_savings[APreWBkW49],Raw_savings[BldgWts])/SUMIFS(Raw_savings[BldgWts],Raw_savings[EnergyImpactID],B46,Raw_savings[BldgType],C46,Raw_savings[BldgLoc],D46,Raw_savings[BldgEra],E46),2)</f>
        <v>0</v>
      </c>
      <c r="H4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Row],[BldgVint]]),Raw_savings[APreWBTherms],Raw_savings[BldgWts])/SUMIFS(Raw_savings[BldgWts],Raw_savings[EnergyImpactID],B46,Raw_savings[BldgType],C46,Raw_savings[BldgLoc],D46,Raw_savings[BldgEra],E46),2)</f>
        <v>-0.05</v>
      </c>
      <c r="I46" t="str">
        <f>Summary5[[#This Row],[EnergyImpactID]]</f>
        <v>CVB-airAC-SpltPkg</v>
      </c>
      <c r="J46" t="s">
        <v>11</v>
      </c>
      <c r="K46" t="s">
        <v>46</v>
      </c>
      <c r="L46" t="s">
        <v>33</v>
      </c>
      <c r="M4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3.4</v>
      </c>
      <c r="N46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4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-0.05</v>
      </c>
      <c r="P46" s="11">
        <f>(Summary5[[#This Row],[kWh/year]]-Summary5[[#This Row],[kWh/year5]])/Summary5[[#This Row],[kWh/year]]</f>
        <v>-5.9171597633136145E-3</v>
      </c>
    </row>
    <row r="47" spans="2:16" x14ac:dyDescent="0.25">
      <c r="B47" t="s">
        <v>68</v>
      </c>
      <c r="C47" t="s">
        <v>11</v>
      </c>
      <c r="D47" t="s">
        <v>9</v>
      </c>
      <c r="E47" t="s">
        <v>126</v>
      </c>
      <c r="F4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Row],[BldgVint]]),Raw_savings[APreWBkWh],Raw_savings[BldgWts])/SUMIFS(Raw_savings[BldgWts],Raw_savings[EnergyImpactID],B47,Raw_savings[BldgType],C47,Raw_savings[BldgLoc],D47,Raw_savings[BldgEra],E47),2)</f>
        <v>3.49</v>
      </c>
      <c r="G47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Row],[BldgVint]]),Raw_savings[APreWBkW49],Raw_savings[BldgWts])/SUMIFS(Raw_savings[BldgWts],Raw_savings[EnergyImpactID],B47,Raw_savings[BldgType],C47,Raw_savings[BldgLoc],D47,Raw_savings[BldgEra],E47),2)</f>
        <v>0</v>
      </c>
      <c r="H4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Row],[BldgVint]]),Raw_savings[APreWBTherms],Raw_savings[BldgWts])/SUMIFS(Raw_savings[BldgWts],Raw_savings[EnergyImpactID],B47,Raw_savings[BldgType],C47,Raw_savings[BldgLoc],D47,Raw_savings[BldgEra],E47),2)</f>
        <v>-0.05</v>
      </c>
      <c r="I47" t="str">
        <f>Summary5[[#This Row],[EnergyImpactID]]</f>
        <v>CVB-airAC-SpltPkg</v>
      </c>
      <c r="J47" t="s">
        <v>11</v>
      </c>
      <c r="K47" t="s">
        <v>9</v>
      </c>
      <c r="L47" t="s">
        <v>33</v>
      </c>
      <c r="M4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3.48</v>
      </c>
      <c r="N47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4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-0.04</v>
      </c>
      <c r="P47" s="11">
        <f>(Summary5[[#This Row],[kWh/year]]-Summary5[[#This Row],[kWh/year5]])/Summary5[[#This Row],[kWh/year]]</f>
        <v>2.8653295128940486E-3</v>
      </c>
    </row>
    <row r="48" spans="2:16" x14ac:dyDescent="0.25">
      <c r="B48" t="s">
        <v>68</v>
      </c>
      <c r="C48" t="s">
        <v>11</v>
      </c>
      <c r="D48" t="s">
        <v>37</v>
      </c>
      <c r="E48" t="s">
        <v>126</v>
      </c>
      <c r="F4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Row],[BldgVint]]),Raw_savings[APreWBkWh],Raw_savings[BldgWts])/SUMIFS(Raw_savings[BldgWts],Raw_savings[EnergyImpactID],B48,Raw_savings[BldgType],C48,Raw_savings[BldgLoc],D48,Raw_savings[BldgEra],E48),2)</f>
        <v>3.15</v>
      </c>
      <c r="G48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Row],[BldgVint]]),Raw_savings[APreWBkW49],Raw_savings[BldgWts])/SUMIFS(Raw_savings[BldgWts],Raw_savings[EnergyImpactID],B48,Raw_savings[BldgType],C48,Raw_savings[BldgLoc],D48,Raw_savings[BldgEra],E48),2)</f>
        <v>0</v>
      </c>
      <c r="H4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Row],[BldgVint]]),Raw_savings[APreWBTherms],Raw_savings[BldgWts])/SUMIFS(Raw_savings[BldgWts],Raw_savings[EnergyImpactID],B48,Raw_savings[BldgType],C48,Raw_savings[BldgLoc],D48,Raw_savings[BldgEra],E48),2)</f>
        <v>-0.04</v>
      </c>
      <c r="I48" t="str">
        <f>Summary5[[#This Row],[EnergyImpactID]]</f>
        <v>CVB-airAC-SpltPkg</v>
      </c>
      <c r="J48" t="s">
        <v>11</v>
      </c>
      <c r="K48" t="s">
        <v>37</v>
      </c>
      <c r="L48" t="s">
        <v>33</v>
      </c>
      <c r="M4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3.37</v>
      </c>
      <c r="N48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4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-0.04</v>
      </c>
      <c r="P48" s="11">
        <f>(Summary5[[#This Row],[kWh/year]]-Summary5[[#This Row],[kWh/year5]])/Summary5[[#This Row],[kWh/year]]</f>
        <v>-6.9841269841269898E-2</v>
      </c>
    </row>
    <row r="49" spans="2:16" x14ac:dyDescent="0.25">
      <c r="B49" t="s">
        <v>68</v>
      </c>
      <c r="C49" t="s">
        <v>11</v>
      </c>
      <c r="D49" t="s">
        <v>34</v>
      </c>
      <c r="E49" t="s">
        <v>126</v>
      </c>
      <c r="F4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Row],[BldgVint]]),Raw_savings[APreWBkWh],Raw_savings[BldgWts])/SUMIFS(Raw_savings[BldgWts],Raw_savings[EnergyImpactID],B49,Raw_savings[BldgType],C49,Raw_savings[BldgLoc],D49,Raw_savings[BldgEra],E49),2)</f>
        <v>3.46</v>
      </c>
      <c r="G49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Row],[BldgVint]]),Raw_savings[APreWBkW49],Raw_savings[BldgWts])/SUMIFS(Raw_savings[BldgWts],Raw_savings[EnergyImpactID],B49,Raw_savings[BldgType],C49,Raw_savings[BldgLoc],D49,Raw_savings[BldgEra],E49),2)</f>
        <v>0</v>
      </c>
      <c r="H4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Row],[BldgVint]]),Raw_savings[APreWBTherms],Raw_savings[BldgWts])/SUMIFS(Raw_savings[BldgWts],Raw_savings[EnergyImpactID],B49,Raw_savings[BldgType],C49,Raw_savings[BldgLoc],D49,Raw_savings[BldgEra],E49),2)</f>
        <v>-0.01</v>
      </c>
      <c r="I49" t="str">
        <f>Summary5[[#This Row],[EnergyImpactID]]</f>
        <v>CVB-airAC-SpltPkg</v>
      </c>
      <c r="J49" t="s">
        <v>11</v>
      </c>
      <c r="K49" t="s">
        <v>34</v>
      </c>
      <c r="L49" t="s">
        <v>33</v>
      </c>
      <c r="M4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3.4</v>
      </c>
      <c r="N49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4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-0.01</v>
      </c>
      <c r="P49" s="11">
        <f>(Summary5[[#This Row],[kWh/year]]-Summary5[[#This Row],[kWh/year5]])/Summary5[[#This Row],[kWh/year]]</f>
        <v>1.7341040462427761E-2</v>
      </c>
    </row>
    <row r="50" spans="2:16" x14ac:dyDescent="0.25">
      <c r="B50" t="s">
        <v>68</v>
      </c>
      <c r="C50" t="s">
        <v>11</v>
      </c>
      <c r="D50" t="s">
        <v>42</v>
      </c>
      <c r="E50" t="s">
        <v>126</v>
      </c>
      <c r="F5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Row],[BldgVint]]),Raw_savings[APreWBkWh],Raw_savings[BldgWts])/SUMIFS(Raw_savings[BldgWts],Raw_savings[EnergyImpactID],B50,Raw_savings[BldgType],C50,Raw_savings[BldgLoc],D50,Raw_savings[BldgEra],E50),2)</f>
        <v>2.87</v>
      </c>
      <c r="G50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Row],[BldgVint]]),Raw_savings[APreWBkW49],Raw_savings[BldgWts])/SUMIFS(Raw_savings[BldgWts],Raw_savings[EnergyImpactID],B50,Raw_savings[BldgType],C50,Raw_savings[BldgLoc],D50,Raw_savings[BldgEra],E50),2)</f>
        <v>0</v>
      </c>
      <c r="H5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Row],[BldgVint]]),Raw_savings[APreWBTherms],Raw_savings[BldgWts])/SUMIFS(Raw_savings[BldgWts],Raw_savings[EnergyImpactID],B50,Raw_savings[BldgType],C50,Raw_savings[BldgLoc],D50,Raw_savings[BldgEra],E50),2)</f>
        <v>-7.0000000000000007E-2</v>
      </c>
      <c r="I50" t="str">
        <f>Summary5[[#This Row],[EnergyImpactID]]</f>
        <v>CVB-airAC-SpltPkg</v>
      </c>
      <c r="J50" t="s">
        <v>11</v>
      </c>
      <c r="K50" t="s">
        <v>42</v>
      </c>
      <c r="L50" t="s">
        <v>33</v>
      </c>
      <c r="M5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3.11</v>
      </c>
      <c r="N50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5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-0.09</v>
      </c>
      <c r="P50" s="11">
        <f>(Summary5[[#This Row],[kWh/year]]-Summary5[[#This Row],[kWh/year5]])/Summary5[[#This Row],[kWh/year]]</f>
        <v>-8.362369337979085E-2</v>
      </c>
    </row>
    <row r="51" spans="2:16" x14ac:dyDescent="0.25">
      <c r="B51" t="s">
        <v>68</v>
      </c>
      <c r="C51" t="s">
        <v>12</v>
      </c>
      <c r="D51" t="s">
        <v>5</v>
      </c>
      <c r="E51" t="s">
        <v>126</v>
      </c>
      <c r="F5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Row],[BldgVint]]),Raw_savings[APreWBkWh],Raw_savings[BldgWts])/SUMIFS(Raw_savings[BldgWts],Raw_savings[EnergyImpactID],B51,Raw_savings[BldgType],C51,Raw_savings[BldgLoc],D51,Raw_savings[BldgEra],E51),2)</f>
        <v>2.2799999999999998</v>
      </c>
      <c r="G51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Row],[BldgVint]]),Raw_savings[APreWBkW49],Raw_savings[BldgWts])/SUMIFS(Raw_savings[BldgWts],Raw_savings[EnergyImpactID],B51,Raw_savings[BldgType],C51,Raw_savings[BldgLoc],D51,Raw_savings[BldgEra],E51),2)</f>
        <v>0</v>
      </c>
      <c r="H5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Row],[BldgVint]]),Raw_savings[APreWBTherms],Raw_savings[BldgWts])/SUMIFS(Raw_savings[BldgWts],Raw_savings[EnergyImpactID],B51,Raw_savings[BldgType],C51,Raw_savings[BldgLoc],D51,Raw_savings[BldgEra],E51),2)</f>
        <v>-0.06</v>
      </c>
      <c r="I51" t="str">
        <f>Summary5[[#This Row],[EnergyImpactID]]</f>
        <v>CVB-airAC-SpltPkg</v>
      </c>
      <c r="J51" t="s">
        <v>12</v>
      </c>
      <c r="K51" t="s">
        <v>5</v>
      </c>
      <c r="L51" t="s">
        <v>33</v>
      </c>
      <c r="M5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2.2999999999999998</v>
      </c>
      <c r="N51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5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-0.08</v>
      </c>
      <c r="P51" s="11">
        <f>(Summary5[[#This Row],[kWh/year]]-Summary5[[#This Row],[kWh/year5]])/Summary5[[#This Row],[kWh/year]]</f>
        <v>-8.7719298245614117E-3</v>
      </c>
    </row>
    <row r="52" spans="2:16" x14ac:dyDescent="0.25">
      <c r="B52" t="s">
        <v>68</v>
      </c>
      <c r="C52" t="s">
        <v>12</v>
      </c>
      <c r="D52" t="s">
        <v>35</v>
      </c>
      <c r="E52" t="s">
        <v>126</v>
      </c>
      <c r="F5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Row],[BldgVint]]),Raw_savings[APreWBkWh],Raw_savings[BldgWts])/SUMIFS(Raw_savings[BldgWts],Raw_savings[EnergyImpactID],B52,Raw_savings[BldgType],C52,Raw_savings[BldgLoc],D52,Raw_savings[BldgEra],E52),2)</f>
        <v>2.52</v>
      </c>
      <c r="G52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Row],[BldgVint]]),Raw_savings[APreWBkW49],Raw_savings[BldgWts])/SUMIFS(Raw_savings[BldgWts],Raw_savings[EnergyImpactID],B52,Raw_savings[BldgType],C52,Raw_savings[BldgLoc],D52,Raw_savings[BldgEra],E52),2)</f>
        <v>0</v>
      </c>
      <c r="H5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Row],[BldgVint]]),Raw_savings[APreWBTherms],Raw_savings[BldgWts])/SUMIFS(Raw_savings[BldgWts],Raw_savings[EnergyImpactID],B52,Raw_savings[BldgType],C52,Raw_savings[BldgLoc],D52,Raw_savings[BldgEra],E52),2)</f>
        <v>-0.05</v>
      </c>
      <c r="I52" t="str">
        <f>Summary5[[#This Row],[EnergyImpactID]]</f>
        <v>CVB-airAC-SpltPkg</v>
      </c>
      <c r="J52" t="s">
        <v>12</v>
      </c>
      <c r="K52" t="s">
        <v>35</v>
      </c>
      <c r="L52" t="s">
        <v>33</v>
      </c>
      <c r="M5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2.52</v>
      </c>
      <c r="N52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5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-0.05</v>
      </c>
      <c r="P52" s="11">
        <f>(Summary5[[#This Row],[kWh/year]]-Summary5[[#This Row],[kWh/year5]])/Summary5[[#This Row],[kWh/year]]</f>
        <v>0</v>
      </c>
    </row>
    <row r="53" spans="2:16" x14ac:dyDescent="0.25">
      <c r="B53" t="s">
        <v>68</v>
      </c>
      <c r="C53" t="s">
        <v>12</v>
      </c>
      <c r="D53" t="s">
        <v>38</v>
      </c>
      <c r="E53" t="s">
        <v>126</v>
      </c>
      <c r="F5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Row],[BldgVint]]),Raw_savings[APreWBkWh],Raw_savings[BldgWts])/SUMIFS(Raw_savings[BldgWts],Raw_savings[EnergyImpactID],B53,Raw_savings[BldgType],C53,Raw_savings[BldgLoc],D53,Raw_savings[BldgEra],E53),2)</f>
        <v>2.39</v>
      </c>
      <c r="G53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Row],[BldgVint]]),Raw_savings[APreWBkW49],Raw_savings[BldgWts])/SUMIFS(Raw_savings[BldgWts],Raw_savings[EnergyImpactID],B53,Raw_savings[BldgType],C53,Raw_savings[BldgLoc],D53,Raw_savings[BldgEra],E53),2)</f>
        <v>0</v>
      </c>
      <c r="H5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Row],[BldgVint]]),Raw_savings[APreWBTherms],Raw_savings[BldgWts])/SUMIFS(Raw_savings[BldgWts],Raw_savings[EnergyImpactID],B53,Raw_savings[BldgType],C53,Raw_savings[BldgLoc],D53,Raw_savings[BldgEra],E53),2)</f>
        <v>-0.04</v>
      </c>
      <c r="I53" t="str">
        <f>Summary5[[#This Row],[EnergyImpactID]]</f>
        <v>CVB-airAC-SpltPkg</v>
      </c>
      <c r="J53" t="s">
        <v>12</v>
      </c>
      <c r="K53" t="s">
        <v>38</v>
      </c>
      <c r="L53" t="s">
        <v>33</v>
      </c>
      <c r="M5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2.36</v>
      </c>
      <c r="N53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5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-0.05</v>
      </c>
      <c r="P53" s="11">
        <f>(Summary5[[#This Row],[kWh/year]]-Summary5[[#This Row],[kWh/year5]])/Summary5[[#This Row],[kWh/year]]</f>
        <v>1.2552301255230229E-2</v>
      </c>
    </row>
    <row r="54" spans="2:16" x14ac:dyDescent="0.25">
      <c r="B54" t="s">
        <v>68</v>
      </c>
      <c r="C54" t="s">
        <v>12</v>
      </c>
      <c r="D54" t="s">
        <v>40</v>
      </c>
      <c r="E54" t="s">
        <v>126</v>
      </c>
      <c r="F5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Row],[BldgVint]]),Raw_savings[APreWBkWh],Raw_savings[BldgWts])/SUMIFS(Raw_savings[BldgWts],Raw_savings[EnergyImpactID],B54,Raw_savings[BldgType],C54,Raw_savings[BldgLoc],D54,Raw_savings[BldgEra],E54),2)</f>
        <v>2.58</v>
      </c>
      <c r="G54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Row],[BldgVint]]),Raw_savings[APreWBkW49],Raw_savings[BldgWts])/SUMIFS(Raw_savings[BldgWts],Raw_savings[EnergyImpactID],B54,Raw_savings[BldgType],C54,Raw_savings[BldgLoc],D54,Raw_savings[BldgEra],E54),2)</f>
        <v>0</v>
      </c>
      <c r="H5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Row],[BldgVint]]),Raw_savings[APreWBTherms],Raw_savings[BldgWts])/SUMIFS(Raw_savings[BldgWts],Raw_savings[EnergyImpactID],B54,Raw_savings[BldgType],C54,Raw_savings[BldgLoc],D54,Raw_savings[BldgEra],E54),2)</f>
        <v>-0.04</v>
      </c>
      <c r="I54" t="str">
        <f>Summary5[[#This Row],[EnergyImpactID]]</f>
        <v>CVB-airAC-SpltPkg</v>
      </c>
      <c r="J54" t="s">
        <v>12</v>
      </c>
      <c r="K54" t="s">
        <v>40</v>
      </c>
      <c r="L54" t="s">
        <v>33</v>
      </c>
      <c r="M5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2.5099999999999998</v>
      </c>
      <c r="N54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5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-0.03</v>
      </c>
      <c r="P54" s="11">
        <f>(Summary5[[#This Row],[kWh/year]]-Summary5[[#This Row],[kWh/year5]])/Summary5[[#This Row],[kWh/year]]</f>
        <v>2.7131782945736545E-2</v>
      </c>
    </row>
    <row r="55" spans="2:16" x14ac:dyDescent="0.25">
      <c r="B55" t="s">
        <v>68</v>
      </c>
      <c r="C55" t="s">
        <v>12</v>
      </c>
      <c r="D55" t="s">
        <v>43</v>
      </c>
      <c r="E55" t="s">
        <v>126</v>
      </c>
      <c r="F5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Row],[BldgVint]]),Raw_savings[APreWBkWh],Raw_savings[BldgWts])/SUMIFS(Raw_savings[BldgWts],Raw_savings[EnergyImpactID],B55,Raw_savings[BldgType],C55,Raw_savings[BldgLoc],D55,Raw_savings[BldgEra],E55),2)</f>
        <v>2.56</v>
      </c>
      <c r="G55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Row],[BldgVint]]),Raw_savings[APreWBkW49],Raw_savings[BldgWts])/SUMIFS(Raw_savings[BldgWts],Raw_savings[EnergyImpactID],B55,Raw_savings[BldgType],C55,Raw_savings[BldgLoc],D55,Raw_savings[BldgEra],E55),2)</f>
        <v>0</v>
      </c>
      <c r="H5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Row],[BldgVint]]),Raw_savings[APreWBTherms],Raw_savings[BldgWts])/SUMIFS(Raw_savings[BldgWts],Raw_savings[EnergyImpactID],B55,Raw_savings[BldgType],C55,Raw_savings[BldgLoc],D55,Raw_savings[BldgEra],E55),2)</f>
        <v>-0.04</v>
      </c>
      <c r="I55" t="str">
        <f>Summary5[[#This Row],[EnergyImpactID]]</f>
        <v>CVB-airAC-SpltPkg</v>
      </c>
      <c r="J55" t="s">
        <v>12</v>
      </c>
      <c r="K55" t="s">
        <v>43</v>
      </c>
      <c r="L55" t="s">
        <v>33</v>
      </c>
      <c r="M5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2.52</v>
      </c>
      <c r="N55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5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-0.04</v>
      </c>
      <c r="P55" s="11">
        <f>(Summary5[[#This Row],[kWh/year]]-Summary5[[#This Row],[kWh/year5]])/Summary5[[#This Row],[kWh/year]]</f>
        <v>1.5625000000000014E-2</v>
      </c>
    </row>
    <row r="56" spans="2:16" x14ac:dyDescent="0.25">
      <c r="B56" t="s">
        <v>68</v>
      </c>
      <c r="C56" t="s">
        <v>12</v>
      </c>
      <c r="D56" t="s">
        <v>45</v>
      </c>
      <c r="E56" t="s">
        <v>126</v>
      </c>
      <c r="F5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Row],[BldgVint]]),Raw_savings[APreWBkWh],Raw_savings[BldgWts])/SUMIFS(Raw_savings[BldgWts],Raw_savings[EnergyImpactID],B56,Raw_savings[BldgType],C56,Raw_savings[BldgLoc],D56,Raw_savings[BldgEra],E56),2)</f>
        <v>2.5299999999999998</v>
      </c>
      <c r="G56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Row],[BldgVint]]),Raw_savings[APreWBkW49],Raw_savings[BldgWts])/SUMIFS(Raw_savings[BldgWts],Raw_savings[EnergyImpactID],B56,Raw_savings[BldgType],C56,Raw_savings[BldgLoc],D56,Raw_savings[BldgEra],E56),2)</f>
        <v>0</v>
      </c>
      <c r="H5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Row],[BldgVint]]),Raw_savings[APreWBTherms],Raw_savings[BldgWts])/SUMIFS(Raw_savings[BldgWts],Raw_savings[EnergyImpactID],B56,Raw_savings[BldgType],C56,Raw_savings[BldgLoc],D56,Raw_savings[BldgEra],E56),2)</f>
        <v>-0.02</v>
      </c>
      <c r="I56" t="str">
        <f>Summary5[[#This Row],[EnergyImpactID]]</f>
        <v>CVB-airAC-SpltPkg</v>
      </c>
      <c r="J56" t="s">
        <v>12</v>
      </c>
      <c r="K56" t="s">
        <v>45</v>
      </c>
      <c r="L56" t="s">
        <v>33</v>
      </c>
      <c r="M5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2.4700000000000002</v>
      </c>
      <c r="N56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5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-0.03</v>
      </c>
      <c r="P56" s="11">
        <f>(Summary5[[#This Row],[kWh/year]]-Summary5[[#This Row],[kWh/year5]])/Summary5[[#This Row],[kWh/year]]</f>
        <v>2.3715415019762692E-2</v>
      </c>
    </row>
    <row r="57" spans="2:16" x14ac:dyDescent="0.25">
      <c r="B57" t="s">
        <v>68</v>
      </c>
      <c r="C57" t="s">
        <v>12</v>
      </c>
      <c r="D57" t="s">
        <v>8</v>
      </c>
      <c r="E57" t="s">
        <v>126</v>
      </c>
      <c r="F5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Row],[BldgVint]]),Raw_savings[APreWBkWh],Raw_savings[BldgWts])/SUMIFS(Raw_savings[BldgWts],Raw_savings[EnergyImpactID],B57,Raw_savings[BldgType],C57,Raw_savings[BldgLoc],D57,Raw_savings[BldgEra],E57),2)</f>
        <v>2.56</v>
      </c>
      <c r="G57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Row],[BldgVint]]),Raw_savings[APreWBkW49],Raw_savings[BldgWts])/SUMIFS(Raw_savings[BldgWts],Raw_savings[EnergyImpactID],B57,Raw_savings[BldgType],C57,Raw_savings[BldgLoc],D57,Raw_savings[BldgEra],E57),2)</f>
        <v>0</v>
      </c>
      <c r="H5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Row],[BldgVint]]),Raw_savings[APreWBTherms],Raw_savings[BldgWts])/SUMIFS(Raw_savings[BldgWts],Raw_savings[EnergyImpactID],B57,Raw_savings[BldgType],C57,Raw_savings[BldgLoc],D57,Raw_savings[BldgEra],E57),2)</f>
        <v>-0.02</v>
      </c>
      <c r="I57" t="str">
        <f>Summary5[[#This Row],[EnergyImpactID]]</f>
        <v>CVB-airAC-SpltPkg</v>
      </c>
      <c r="J57" t="s">
        <v>12</v>
      </c>
      <c r="K57" t="s">
        <v>8</v>
      </c>
      <c r="L57" t="s">
        <v>33</v>
      </c>
      <c r="M5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2.48</v>
      </c>
      <c r="N57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5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-0.02</v>
      </c>
      <c r="P57" s="11">
        <f>(Summary5[[#This Row],[kWh/year]]-Summary5[[#This Row],[kWh/year5]])/Summary5[[#This Row],[kWh/year]]</f>
        <v>3.1250000000000028E-2</v>
      </c>
    </row>
    <row r="58" spans="2:16" x14ac:dyDescent="0.25">
      <c r="B58" t="s">
        <v>68</v>
      </c>
      <c r="C58" t="s">
        <v>12</v>
      </c>
      <c r="D58" t="s">
        <v>36</v>
      </c>
      <c r="E58" t="s">
        <v>126</v>
      </c>
      <c r="F5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Row],[BldgVint]]),Raw_savings[APreWBkWh],Raw_savings[BldgWts])/SUMIFS(Raw_savings[BldgWts],Raw_savings[EnergyImpactID],B58,Raw_savings[BldgType],C58,Raw_savings[BldgLoc],D58,Raw_savings[BldgEra],E58),2)</f>
        <v>2.63</v>
      </c>
      <c r="G58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Row],[BldgVint]]),Raw_savings[APreWBkW49],Raw_savings[BldgWts])/SUMIFS(Raw_savings[BldgWts],Raw_savings[EnergyImpactID],B58,Raw_savings[BldgType],C58,Raw_savings[BldgLoc],D58,Raw_savings[BldgEra],E58),2)</f>
        <v>0</v>
      </c>
      <c r="H5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Row],[BldgVint]]),Raw_savings[APreWBTherms],Raw_savings[BldgWts])/SUMIFS(Raw_savings[BldgWts],Raw_savings[EnergyImpactID],B58,Raw_savings[BldgType],C58,Raw_savings[BldgLoc],D58,Raw_savings[BldgEra],E58),2)</f>
        <v>-0.02</v>
      </c>
      <c r="I58" t="str">
        <f>Summary5[[#This Row],[EnergyImpactID]]</f>
        <v>CVB-airAC-SpltPkg</v>
      </c>
      <c r="J58" t="s">
        <v>12</v>
      </c>
      <c r="K58" t="s">
        <v>36</v>
      </c>
      <c r="L58" t="s">
        <v>33</v>
      </c>
      <c r="M5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2.56</v>
      </c>
      <c r="N58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5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-0.02</v>
      </c>
      <c r="P58" s="11">
        <f>(Summary5[[#This Row],[kWh/year]]-Summary5[[#This Row],[kWh/year5]])/Summary5[[#This Row],[kWh/year]]</f>
        <v>2.6615969581748989E-2</v>
      </c>
    </row>
    <row r="59" spans="2:16" x14ac:dyDescent="0.25">
      <c r="B59" t="s">
        <v>68</v>
      </c>
      <c r="C59" t="s">
        <v>12</v>
      </c>
      <c r="D59" t="s">
        <v>39</v>
      </c>
      <c r="E59" t="s">
        <v>126</v>
      </c>
      <c r="F5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Row],[BldgVint]]),Raw_savings[APreWBkWh],Raw_savings[BldgWts])/SUMIFS(Raw_savings[BldgWts],Raw_savings[EnergyImpactID],B59,Raw_savings[BldgType],C59,Raw_savings[BldgLoc],D59,Raw_savings[BldgEra],E59),2)</f>
        <v>2.41</v>
      </c>
      <c r="G59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Row],[BldgVint]]),Raw_savings[APreWBkW49],Raw_savings[BldgWts])/SUMIFS(Raw_savings[BldgWts],Raw_savings[EnergyImpactID],B59,Raw_savings[BldgType],C59,Raw_savings[BldgLoc],D59,Raw_savings[BldgEra],E59),2)</f>
        <v>0</v>
      </c>
      <c r="H5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Row],[BldgVint]]),Raw_savings[APreWBTherms],Raw_savings[BldgWts])/SUMIFS(Raw_savings[BldgWts],Raw_savings[EnergyImpactID],B59,Raw_savings[BldgType],C59,Raw_savings[BldgLoc],D59,Raw_savings[BldgEra],E59),2)</f>
        <v>-0.02</v>
      </c>
      <c r="I59" t="str">
        <f>Summary5[[#This Row],[EnergyImpactID]]</f>
        <v>CVB-airAC-SpltPkg</v>
      </c>
      <c r="J59" t="s">
        <v>12</v>
      </c>
      <c r="K59" t="s">
        <v>39</v>
      </c>
      <c r="L59" t="s">
        <v>33</v>
      </c>
      <c r="M5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2.33</v>
      </c>
      <c r="N59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5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-0.02</v>
      </c>
      <c r="P59" s="11">
        <f>(Summary5[[#This Row],[kWh/year]]-Summary5[[#This Row],[kWh/year5]])/Summary5[[#This Row],[kWh/year]]</f>
        <v>3.3195020746887995E-2</v>
      </c>
    </row>
    <row r="60" spans="2:16" x14ac:dyDescent="0.25">
      <c r="B60" t="s">
        <v>68</v>
      </c>
      <c r="C60" t="s">
        <v>12</v>
      </c>
      <c r="D60" t="s">
        <v>41</v>
      </c>
      <c r="E60" t="s">
        <v>126</v>
      </c>
      <c r="F6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Row],[BldgVint]]),Raw_savings[APreWBkWh],Raw_savings[BldgWts])/SUMIFS(Raw_savings[BldgWts],Raw_savings[EnergyImpactID],B60,Raw_savings[BldgType],C60,Raw_savings[BldgLoc],D60,Raw_savings[BldgEra],E60),2)</f>
        <v>2.56</v>
      </c>
      <c r="G60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Row],[BldgVint]]),Raw_savings[APreWBkW49],Raw_savings[BldgWts])/SUMIFS(Raw_savings[BldgWts],Raw_savings[EnergyImpactID],B60,Raw_savings[BldgType],C60,Raw_savings[BldgLoc],D60,Raw_savings[BldgEra],E60),2)</f>
        <v>0</v>
      </c>
      <c r="H6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Row],[BldgVint]]),Raw_savings[APreWBTherms],Raw_savings[BldgWts])/SUMIFS(Raw_savings[BldgWts],Raw_savings[EnergyImpactID],B60,Raw_savings[BldgType],C60,Raw_savings[BldgLoc],D60,Raw_savings[BldgEra],E60),2)</f>
        <v>-0.02</v>
      </c>
      <c r="I60" t="str">
        <f>Summary5[[#This Row],[EnergyImpactID]]</f>
        <v>CVB-airAC-SpltPkg</v>
      </c>
      <c r="J60" t="s">
        <v>12</v>
      </c>
      <c r="K60" t="s">
        <v>41</v>
      </c>
      <c r="L60" t="s">
        <v>33</v>
      </c>
      <c r="M6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2.5099999999999998</v>
      </c>
      <c r="N60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6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-0.03</v>
      </c>
      <c r="P60" s="11">
        <f>(Summary5[[#This Row],[kWh/year]]-Summary5[[#This Row],[kWh/year5]])/Summary5[[#This Row],[kWh/year]]</f>
        <v>1.9531250000000104E-2</v>
      </c>
    </row>
    <row r="61" spans="2:16" x14ac:dyDescent="0.25">
      <c r="B61" t="s">
        <v>68</v>
      </c>
      <c r="C61" t="s">
        <v>12</v>
      </c>
      <c r="D61" t="s">
        <v>44</v>
      </c>
      <c r="E61" t="s">
        <v>126</v>
      </c>
      <c r="F6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Row],[BldgVint]]),Raw_savings[APreWBkWh],Raw_savings[BldgWts])/SUMIFS(Raw_savings[BldgWts],Raw_savings[EnergyImpactID],B61,Raw_savings[BldgType],C61,Raw_savings[BldgLoc],D61,Raw_savings[BldgEra],E61),2)</f>
        <v>2.59</v>
      </c>
      <c r="G61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Row],[BldgVint]]),Raw_savings[APreWBkW49],Raw_savings[BldgWts])/SUMIFS(Raw_savings[BldgWts],Raw_savings[EnergyImpactID],B61,Raw_savings[BldgType],C61,Raw_savings[BldgLoc],D61,Raw_savings[BldgEra],E61),2)</f>
        <v>0</v>
      </c>
      <c r="H6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Row],[BldgVint]]),Raw_savings[APreWBTherms],Raw_savings[BldgWts])/SUMIFS(Raw_savings[BldgWts],Raw_savings[EnergyImpactID],B61,Raw_savings[BldgType],C61,Raw_savings[BldgLoc],D61,Raw_savings[BldgEra],E61),2)</f>
        <v>-0.04</v>
      </c>
      <c r="I61" t="str">
        <f>Summary5[[#This Row],[EnergyImpactID]]</f>
        <v>CVB-airAC-SpltPkg</v>
      </c>
      <c r="J61" t="s">
        <v>12</v>
      </c>
      <c r="K61" t="s">
        <v>44</v>
      </c>
      <c r="L61" t="s">
        <v>33</v>
      </c>
      <c r="M6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2.57</v>
      </c>
      <c r="N61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6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-0.04</v>
      </c>
      <c r="P61" s="11">
        <f>(Summary5[[#This Row],[kWh/year]]-Summary5[[#This Row],[kWh/year5]])/Summary5[[#This Row],[kWh/year]]</f>
        <v>7.7220077220077291E-3</v>
      </c>
    </row>
    <row r="62" spans="2:16" x14ac:dyDescent="0.25">
      <c r="B62" t="s">
        <v>68</v>
      </c>
      <c r="C62" t="s">
        <v>12</v>
      </c>
      <c r="D62" t="s">
        <v>46</v>
      </c>
      <c r="E62" t="s">
        <v>126</v>
      </c>
      <c r="F6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Row],[BldgVint]]),Raw_savings[APreWBkWh],Raw_savings[BldgWts])/SUMIFS(Raw_savings[BldgWts],Raw_savings[EnergyImpactID],B62,Raw_savings[BldgType],C62,Raw_savings[BldgLoc],D62,Raw_savings[BldgEra],E62),2)</f>
        <v>2.57</v>
      </c>
      <c r="G62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Row],[BldgVint]]),Raw_savings[APreWBkW49],Raw_savings[BldgWts])/SUMIFS(Raw_savings[BldgWts],Raw_savings[EnergyImpactID],B62,Raw_savings[BldgType],C62,Raw_savings[BldgLoc],D62,Raw_savings[BldgEra],E62),2)</f>
        <v>0</v>
      </c>
      <c r="H6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Row],[BldgVint]]),Raw_savings[APreWBTherms],Raw_savings[BldgWts])/SUMIFS(Raw_savings[BldgWts],Raw_savings[EnergyImpactID],B62,Raw_savings[BldgType],C62,Raw_savings[BldgLoc],D62,Raw_savings[BldgEra],E62),2)</f>
        <v>-0.04</v>
      </c>
      <c r="I62" t="str">
        <f>Summary5[[#This Row],[EnergyImpactID]]</f>
        <v>CVB-airAC-SpltPkg</v>
      </c>
      <c r="J62" t="s">
        <v>12</v>
      </c>
      <c r="K62" t="s">
        <v>46</v>
      </c>
      <c r="L62" t="s">
        <v>33</v>
      </c>
      <c r="M6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2.54</v>
      </c>
      <c r="N62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6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-0.04</v>
      </c>
      <c r="P62" s="11">
        <f>(Summary5[[#This Row],[kWh/year]]-Summary5[[#This Row],[kWh/year5]])/Summary5[[#This Row],[kWh/year]]</f>
        <v>1.1673151750972686E-2</v>
      </c>
    </row>
    <row r="63" spans="2:16" x14ac:dyDescent="0.25">
      <c r="B63" t="s">
        <v>68</v>
      </c>
      <c r="C63" t="s">
        <v>12</v>
      </c>
      <c r="D63" t="s">
        <v>9</v>
      </c>
      <c r="E63" t="s">
        <v>126</v>
      </c>
      <c r="F6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Row],[BldgVint]]),Raw_savings[APreWBkWh],Raw_savings[BldgWts])/SUMIFS(Raw_savings[BldgWts],Raw_savings[EnergyImpactID],B63,Raw_savings[BldgType],C63,Raw_savings[BldgLoc],D63,Raw_savings[BldgEra],E63),2)</f>
        <v>2.67</v>
      </c>
      <c r="G63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Row],[BldgVint]]),Raw_savings[APreWBkW49],Raw_savings[BldgWts])/SUMIFS(Raw_savings[BldgWts],Raw_savings[EnergyImpactID],B63,Raw_savings[BldgType],C63,Raw_savings[BldgLoc],D63,Raw_savings[BldgEra],E63),2)</f>
        <v>0</v>
      </c>
      <c r="H6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Row],[BldgVint]]),Raw_savings[APreWBTherms],Raw_savings[BldgWts])/SUMIFS(Raw_savings[BldgWts],Raw_savings[EnergyImpactID],B63,Raw_savings[BldgType],C63,Raw_savings[BldgLoc],D63,Raw_savings[BldgEra],E63),2)</f>
        <v>-0.03</v>
      </c>
      <c r="I63" t="str">
        <f>Summary5[[#This Row],[EnergyImpactID]]</f>
        <v>CVB-airAC-SpltPkg</v>
      </c>
      <c r="J63" t="s">
        <v>12</v>
      </c>
      <c r="K63" t="s">
        <v>9</v>
      </c>
      <c r="L63" t="s">
        <v>33</v>
      </c>
      <c r="M6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2.64</v>
      </c>
      <c r="N63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6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-0.04</v>
      </c>
      <c r="P63" s="11">
        <f>(Summary5[[#This Row],[kWh/year]]-Summary5[[#This Row],[kWh/year5]])/Summary5[[#This Row],[kWh/year]]</f>
        <v>1.1235955056179702E-2</v>
      </c>
    </row>
    <row r="64" spans="2:16" x14ac:dyDescent="0.25">
      <c r="B64" t="s">
        <v>68</v>
      </c>
      <c r="C64" t="s">
        <v>12</v>
      </c>
      <c r="D64" t="s">
        <v>37</v>
      </c>
      <c r="E64" t="s">
        <v>126</v>
      </c>
      <c r="F6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Row],[BldgVint]]),Raw_savings[APreWBkWh],Raw_savings[BldgWts])/SUMIFS(Raw_savings[BldgWts],Raw_savings[EnergyImpactID],B64,Raw_savings[BldgType],C64,Raw_savings[BldgLoc],D64,Raw_savings[BldgEra],E64),2)</f>
        <v>2.5499999999999998</v>
      </c>
      <c r="G64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Row],[BldgVint]]),Raw_savings[APreWBkW49],Raw_savings[BldgWts])/SUMIFS(Raw_savings[BldgWts],Raw_savings[EnergyImpactID],B64,Raw_savings[BldgType],C64,Raw_savings[BldgLoc],D64,Raw_savings[BldgEra],E64),2)</f>
        <v>0</v>
      </c>
      <c r="H6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Row],[BldgVint]]),Raw_savings[APreWBTherms],Raw_savings[BldgWts])/SUMIFS(Raw_savings[BldgWts],Raw_savings[EnergyImpactID],B64,Raw_savings[BldgType],C64,Raw_savings[BldgLoc],D64,Raw_savings[BldgEra],E64),2)</f>
        <v>-0.03</v>
      </c>
      <c r="I64" t="str">
        <f>Summary5[[#This Row],[EnergyImpactID]]</f>
        <v>CVB-airAC-SpltPkg</v>
      </c>
      <c r="J64" t="s">
        <v>12</v>
      </c>
      <c r="K64" t="s">
        <v>37</v>
      </c>
      <c r="L64" t="s">
        <v>33</v>
      </c>
      <c r="M6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2.54</v>
      </c>
      <c r="N64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6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-0.04</v>
      </c>
      <c r="P64" s="11">
        <f>(Summary5[[#This Row],[kWh/year]]-Summary5[[#This Row],[kWh/year5]])/Summary5[[#This Row],[kWh/year]]</f>
        <v>3.9215686274508971E-3</v>
      </c>
    </row>
    <row r="65" spans="2:16" x14ac:dyDescent="0.25">
      <c r="B65" t="s">
        <v>68</v>
      </c>
      <c r="C65" t="s">
        <v>12</v>
      </c>
      <c r="D65" t="s">
        <v>34</v>
      </c>
      <c r="E65" t="s">
        <v>126</v>
      </c>
      <c r="F6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Row],[BldgVint]]),Raw_savings[APreWBkWh],Raw_savings[BldgWts])/SUMIFS(Raw_savings[BldgWts],Raw_savings[EnergyImpactID],B65,Raw_savings[BldgType],C65,Raw_savings[BldgLoc],D65,Raw_savings[BldgEra],E65),2)</f>
        <v>2.91</v>
      </c>
      <c r="G65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Row],[BldgVint]]),Raw_savings[APreWBkW49],Raw_savings[BldgWts])/SUMIFS(Raw_savings[BldgWts],Raw_savings[EnergyImpactID],B65,Raw_savings[BldgType],C65,Raw_savings[BldgLoc],D65,Raw_savings[BldgEra],E65),2)</f>
        <v>0</v>
      </c>
      <c r="H6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Row],[BldgVint]]),Raw_savings[APreWBTherms],Raw_savings[BldgWts])/SUMIFS(Raw_savings[BldgWts],Raw_savings[EnergyImpactID],B65,Raw_savings[BldgType],C65,Raw_savings[BldgLoc],D65,Raw_savings[BldgEra],E65),2)</f>
        <v>-0.01</v>
      </c>
      <c r="I65" t="str">
        <f>Summary5[[#This Row],[EnergyImpactID]]</f>
        <v>CVB-airAC-SpltPkg</v>
      </c>
      <c r="J65" t="s">
        <v>12</v>
      </c>
      <c r="K65" t="s">
        <v>34</v>
      </c>
      <c r="L65" t="s">
        <v>33</v>
      </c>
      <c r="M6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2.82</v>
      </c>
      <c r="N65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6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-0.01</v>
      </c>
      <c r="P65" s="11">
        <f>(Summary5[[#This Row],[kWh/year]]-Summary5[[#This Row],[kWh/year5]])/Summary5[[#This Row],[kWh/year]]</f>
        <v>3.0927835051546494E-2</v>
      </c>
    </row>
    <row r="66" spans="2:16" x14ac:dyDescent="0.25">
      <c r="B66" t="s">
        <v>68</v>
      </c>
      <c r="C66" t="s">
        <v>12</v>
      </c>
      <c r="D66" t="s">
        <v>42</v>
      </c>
      <c r="E66" t="s">
        <v>126</v>
      </c>
      <c r="F6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Row],[BldgVint]]),Raw_savings[APreWBkWh],Raw_savings[BldgWts])/SUMIFS(Raw_savings[BldgWts],Raw_savings[EnergyImpactID],B66,Raw_savings[BldgType],C66,Raw_savings[BldgLoc],D66,Raw_savings[BldgEra],E66),2)</f>
        <v>2.44</v>
      </c>
      <c r="G66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Row],[BldgVint]]),Raw_savings[APreWBkW49],Raw_savings[BldgWts])/SUMIFS(Raw_savings[BldgWts],Raw_savings[EnergyImpactID],B66,Raw_savings[BldgType],C66,Raw_savings[BldgLoc],D66,Raw_savings[BldgEra],E66),2)</f>
        <v>0</v>
      </c>
      <c r="H6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Row],[BldgVint]]),Raw_savings[APreWBTherms],Raw_savings[BldgWts])/SUMIFS(Raw_savings[BldgWts],Raw_savings[EnergyImpactID],B66,Raw_savings[BldgType],C66,Raw_savings[BldgLoc],D66,Raw_savings[BldgEra],E66),2)</f>
        <v>-0.06</v>
      </c>
      <c r="I66" t="str">
        <f>Summary5[[#This Row],[EnergyImpactID]]</f>
        <v>CVB-airAC-SpltPkg</v>
      </c>
      <c r="J66" t="s">
        <v>12</v>
      </c>
      <c r="K66" t="s">
        <v>42</v>
      </c>
      <c r="L66" t="s">
        <v>33</v>
      </c>
      <c r="M6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2.4300000000000002</v>
      </c>
      <c r="N66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6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-7.0000000000000007E-2</v>
      </c>
      <c r="P66" s="11">
        <f>(Summary5[[#This Row],[kWh/year]]-Summary5[[#This Row],[kWh/year5]])/Summary5[[#This Row],[kWh/year]]</f>
        <v>4.0983606557376175E-3</v>
      </c>
    </row>
    <row r="67" spans="2:16" x14ac:dyDescent="0.25">
      <c r="B67" t="s">
        <v>68</v>
      </c>
      <c r="C67" t="s">
        <v>13</v>
      </c>
      <c r="D67" t="s">
        <v>5</v>
      </c>
      <c r="E67" t="s">
        <v>126</v>
      </c>
      <c r="F6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Row],[BldgVint]]),Raw_savings[APreWBkWh],Raw_savings[BldgWts])/SUMIFS(Raw_savings[BldgWts],Raw_savings[EnergyImpactID],B67,Raw_savings[BldgType],C67,Raw_savings[BldgLoc],D67,Raw_savings[BldgEra],E67),2)</f>
        <v>2.89</v>
      </c>
      <c r="G67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Row],[BldgVint]]),Raw_savings[APreWBkW49],Raw_savings[BldgWts])/SUMIFS(Raw_savings[BldgWts],Raw_savings[EnergyImpactID],B67,Raw_savings[BldgType],C67,Raw_savings[BldgLoc],D67,Raw_savings[BldgEra],E67),2)</f>
        <v>0</v>
      </c>
      <c r="H6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Row],[BldgVint]]),Raw_savings[APreWBTherms],Raw_savings[BldgWts])/SUMIFS(Raw_savings[BldgWts],Raw_savings[EnergyImpactID],B67,Raw_savings[BldgType],C67,Raw_savings[BldgLoc],D67,Raw_savings[BldgEra],E67),2)</f>
        <v>-0.08</v>
      </c>
      <c r="I67" t="str">
        <f>Summary5[[#This Row],[EnergyImpactID]]</f>
        <v>CVB-airAC-SpltPkg</v>
      </c>
      <c r="J67" t="s">
        <v>13</v>
      </c>
      <c r="K67" t="s">
        <v>5</v>
      </c>
      <c r="L67" t="s">
        <v>33</v>
      </c>
      <c r="M6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2.93</v>
      </c>
      <c r="N67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6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-0.09</v>
      </c>
      <c r="P67" s="11">
        <f>(Summary5[[#This Row],[kWh/year]]-Summary5[[#This Row],[kWh/year5]])/Summary5[[#This Row],[kWh/year]]</f>
        <v>-1.3840830449827002E-2</v>
      </c>
    </row>
    <row r="68" spans="2:16" x14ac:dyDescent="0.25">
      <c r="B68" t="s">
        <v>68</v>
      </c>
      <c r="C68" t="s">
        <v>13</v>
      </c>
      <c r="D68" t="s">
        <v>35</v>
      </c>
      <c r="E68" t="s">
        <v>126</v>
      </c>
      <c r="F6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Row],[BldgVint]]),Raw_savings[APreWBkWh],Raw_savings[BldgWts])/SUMIFS(Raw_savings[BldgWts],Raw_savings[EnergyImpactID],B68,Raw_savings[BldgType],C68,Raw_savings[BldgLoc],D68,Raw_savings[BldgEra],E68),2)</f>
        <v>3.38</v>
      </c>
      <c r="G68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Row],[BldgVint]]),Raw_savings[APreWBkW49],Raw_savings[BldgWts])/SUMIFS(Raw_savings[BldgWts],Raw_savings[EnergyImpactID],B68,Raw_savings[BldgType],C68,Raw_savings[BldgLoc],D68,Raw_savings[BldgEra],E68),2)</f>
        <v>0</v>
      </c>
      <c r="H6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Row],[BldgVint]]),Raw_savings[APreWBTherms],Raw_savings[BldgWts])/SUMIFS(Raw_savings[BldgWts],Raw_savings[EnergyImpactID],B68,Raw_savings[BldgType],C68,Raw_savings[BldgLoc],D68,Raw_savings[BldgEra],E68),2)</f>
        <v>-0.05</v>
      </c>
      <c r="I68" t="str">
        <f>Summary5[[#This Row],[EnergyImpactID]]</f>
        <v>CVB-airAC-SpltPkg</v>
      </c>
      <c r="J68" t="s">
        <v>13</v>
      </c>
      <c r="K68" t="s">
        <v>35</v>
      </c>
      <c r="L68" t="s">
        <v>33</v>
      </c>
      <c r="M6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3.4</v>
      </c>
      <c r="N68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6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-0.06</v>
      </c>
      <c r="P68" s="11">
        <f>(Summary5[[#This Row],[kWh/year]]-Summary5[[#This Row],[kWh/year5]])/Summary5[[#This Row],[kWh/year]]</f>
        <v>-5.9171597633136145E-3</v>
      </c>
    </row>
    <row r="69" spans="2:16" x14ac:dyDescent="0.25">
      <c r="B69" t="s">
        <v>68</v>
      </c>
      <c r="C69" t="s">
        <v>13</v>
      </c>
      <c r="D69" t="s">
        <v>38</v>
      </c>
      <c r="E69" t="s">
        <v>126</v>
      </c>
      <c r="F6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Row],[BldgVint]]),Raw_savings[APreWBkWh],Raw_savings[BldgWts])/SUMIFS(Raw_savings[BldgWts],Raw_savings[EnergyImpactID],B69,Raw_savings[BldgType],C69,Raw_savings[BldgLoc],D69,Raw_savings[BldgEra],E69),2)</f>
        <v>3.22</v>
      </c>
      <c r="G69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Row],[BldgVint]]),Raw_savings[APreWBkW49],Raw_savings[BldgWts])/SUMIFS(Raw_savings[BldgWts],Raw_savings[EnergyImpactID],B69,Raw_savings[BldgType],C69,Raw_savings[BldgLoc],D69,Raw_savings[BldgEra],E69),2)</f>
        <v>0</v>
      </c>
      <c r="H6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Row],[BldgVint]]),Raw_savings[APreWBTherms],Raw_savings[BldgWts])/SUMIFS(Raw_savings[BldgWts],Raw_savings[EnergyImpactID],B69,Raw_savings[BldgType],C69,Raw_savings[BldgLoc],D69,Raw_savings[BldgEra],E69),2)</f>
        <v>-0.05</v>
      </c>
      <c r="I69" t="str">
        <f>Summary5[[#This Row],[EnergyImpactID]]</f>
        <v>CVB-airAC-SpltPkg</v>
      </c>
      <c r="J69" t="s">
        <v>13</v>
      </c>
      <c r="K69" t="s">
        <v>38</v>
      </c>
      <c r="L69" t="s">
        <v>33</v>
      </c>
      <c r="M6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3.2</v>
      </c>
      <c r="N69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6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-0.06</v>
      </c>
      <c r="P69" s="11">
        <f>(Summary5[[#This Row],[kWh/year]]-Summary5[[#This Row],[kWh/year5]])/Summary5[[#This Row],[kWh/year]]</f>
        <v>6.2111801242236073E-3</v>
      </c>
    </row>
    <row r="70" spans="2:16" x14ac:dyDescent="0.25">
      <c r="B70" t="s">
        <v>68</v>
      </c>
      <c r="C70" t="s">
        <v>13</v>
      </c>
      <c r="D70" t="s">
        <v>40</v>
      </c>
      <c r="E70" t="s">
        <v>126</v>
      </c>
      <c r="F7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Row],[BldgVint]]),Raw_savings[APreWBkWh],Raw_savings[BldgWts])/SUMIFS(Raw_savings[BldgWts],Raw_savings[EnergyImpactID],B70,Raw_savings[BldgType],C70,Raw_savings[BldgLoc],D70,Raw_savings[BldgEra],E70),2)</f>
        <v>3.61</v>
      </c>
      <c r="G70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Row],[BldgVint]]),Raw_savings[APreWBkW49],Raw_savings[BldgWts])/SUMIFS(Raw_savings[BldgWts],Raw_savings[EnergyImpactID],B70,Raw_savings[BldgType],C70,Raw_savings[BldgLoc],D70,Raw_savings[BldgEra],E70),2)</f>
        <v>0</v>
      </c>
      <c r="H7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Row],[BldgVint]]),Raw_savings[APreWBTherms],Raw_savings[BldgWts])/SUMIFS(Raw_savings[BldgWts],Raw_savings[EnergyImpactID],B70,Raw_savings[BldgType],C70,Raw_savings[BldgLoc],D70,Raw_savings[BldgEra],E70),2)</f>
        <v>-0.04</v>
      </c>
      <c r="I70" t="str">
        <f>Summary5[[#This Row],[EnergyImpactID]]</f>
        <v>CVB-airAC-SpltPkg</v>
      </c>
      <c r="J70" t="s">
        <v>13</v>
      </c>
      <c r="K70" t="s">
        <v>40</v>
      </c>
      <c r="L70" t="s">
        <v>33</v>
      </c>
      <c r="M7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3.5</v>
      </c>
      <c r="N70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7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-0.05</v>
      </c>
      <c r="P70" s="11">
        <f>(Summary5[[#This Row],[kWh/year]]-Summary5[[#This Row],[kWh/year5]])/Summary5[[#This Row],[kWh/year]]</f>
        <v>3.0470914127423789E-2</v>
      </c>
    </row>
    <row r="71" spans="2:16" x14ac:dyDescent="0.25">
      <c r="B71" t="s">
        <v>68</v>
      </c>
      <c r="C71" t="s">
        <v>13</v>
      </c>
      <c r="D71" t="s">
        <v>43</v>
      </c>
      <c r="E71" t="s">
        <v>126</v>
      </c>
      <c r="F7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Row],[BldgVint]]),Raw_savings[APreWBkWh],Raw_savings[BldgWts])/SUMIFS(Raw_savings[BldgWts],Raw_savings[EnergyImpactID],B71,Raw_savings[BldgType],C71,Raw_savings[BldgLoc],D71,Raw_savings[BldgEra],E71),2)</f>
        <v>3.3</v>
      </c>
      <c r="G71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Row],[BldgVint]]),Raw_savings[APreWBkW49],Raw_savings[BldgWts])/SUMIFS(Raw_savings[BldgWts],Raw_savings[EnergyImpactID],B71,Raw_savings[BldgType],C71,Raw_savings[BldgLoc],D71,Raw_savings[BldgEra],E71),2)</f>
        <v>0</v>
      </c>
      <c r="H7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Row],[BldgVint]]),Raw_savings[APreWBTherms],Raw_savings[BldgWts])/SUMIFS(Raw_savings[BldgWts],Raw_savings[EnergyImpactID],B71,Raw_savings[BldgType],C71,Raw_savings[BldgLoc],D71,Raw_savings[BldgEra],E71),2)</f>
        <v>-0.04</v>
      </c>
      <c r="I71" t="str">
        <f>Summary5[[#This Row],[EnergyImpactID]]</f>
        <v>CVB-airAC-SpltPkg</v>
      </c>
      <c r="J71" t="s">
        <v>13</v>
      </c>
      <c r="K71" t="s">
        <v>43</v>
      </c>
      <c r="L71" t="s">
        <v>33</v>
      </c>
      <c r="M7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3.25</v>
      </c>
      <c r="N71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7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-0.06</v>
      </c>
      <c r="P71" s="11">
        <f>(Summary5[[#This Row],[kWh/year]]-Summary5[[#This Row],[kWh/year5]])/Summary5[[#This Row],[kWh/year]]</f>
        <v>1.5151515151515098E-2</v>
      </c>
    </row>
    <row r="72" spans="2:16" x14ac:dyDescent="0.25">
      <c r="B72" t="s">
        <v>68</v>
      </c>
      <c r="C72" t="s">
        <v>13</v>
      </c>
      <c r="D72" t="s">
        <v>45</v>
      </c>
      <c r="E72" t="s">
        <v>126</v>
      </c>
      <c r="F7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Row],[BldgVint]]),Raw_savings[APreWBkWh],Raw_savings[BldgWts])/SUMIFS(Raw_savings[BldgWts],Raw_savings[EnergyImpactID],B72,Raw_savings[BldgType],C72,Raw_savings[BldgLoc],D72,Raw_savings[BldgEra],E72),2)</f>
        <v>3.48</v>
      </c>
      <c r="G72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Row],[BldgVint]]),Raw_savings[APreWBkW49],Raw_savings[BldgWts])/SUMIFS(Raw_savings[BldgWts],Raw_savings[EnergyImpactID],B72,Raw_savings[BldgType],C72,Raw_savings[BldgLoc],D72,Raw_savings[BldgEra],E72),2)</f>
        <v>0</v>
      </c>
      <c r="H7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Row],[BldgVint]]),Raw_savings[APreWBTherms],Raw_savings[BldgWts])/SUMIFS(Raw_savings[BldgWts],Raw_savings[EnergyImpactID],B72,Raw_savings[BldgType],C72,Raw_savings[BldgLoc],D72,Raw_savings[BldgEra],E72),2)</f>
        <v>-0.02</v>
      </c>
      <c r="I72" t="str">
        <f>Summary5[[#This Row],[EnergyImpactID]]</f>
        <v>CVB-airAC-SpltPkg</v>
      </c>
      <c r="J72" t="s">
        <v>13</v>
      </c>
      <c r="K72" t="s">
        <v>45</v>
      </c>
      <c r="L72" t="s">
        <v>33</v>
      </c>
      <c r="M7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3.4</v>
      </c>
      <c r="N72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7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-0.03</v>
      </c>
      <c r="P72" s="11">
        <f>(Summary5[[#This Row],[kWh/year]]-Summary5[[#This Row],[kWh/year5]])/Summary5[[#This Row],[kWh/year]]</f>
        <v>2.2988505747126457E-2</v>
      </c>
    </row>
    <row r="73" spans="2:16" x14ac:dyDescent="0.25">
      <c r="B73" t="s">
        <v>68</v>
      </c>
      <c r="C73" t="s">
        <v>13</v>
      </c>
      <c r="D73" t="s">
        <v>8</v>
      </c>
      <c r="E73" t="s">
        <v>126</v>
      </c>
      <c r="F7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Row],[BldgVint]]),Raw_savings[APreWBkWh],Raw_savings[BldgWts])/SUMIFS(Raw_savings[BldgWts],Raw_savings[EnergyImpactID],B73,Raw_savings[BldgType],C73,Raw_savings[BldgLoc],D73,Raw_savings[BldgEra],E73),2)</f>
        <v>3.55</v>
      </c>
      <c r="G73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Row],[BldgVint]]),Raw_savings[APreWBkW49],Raw_savings[BldgWts])/SUMIFS(Raw_savings[BldgWts],Raw_savings[EnergyImpactID],B73,Raw_savings[BldgType],C73,Raw_savings[BldgLoc],D73,Raw_savings[BldgEra],E73),2)</f>
        <v>0</v>
      </c>
      <c r="H7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Row],[BldgVint]]),Raw_savings[APreWBTherms],Raw_savings[BldgWts])/SUMIFS(Raw_savings[BldgWts],Raw_savings[EnergyImpactID],B73,Raw_savings[BldgType],C73,Raw_savings[BldgLoc],D73,Raw_savings[BldgEra],E73),2)</f>
        <v>-0.02</v>
      </c>
      <c r="I73" t="str">
        <f>Summary5[[#This Row],[EnergyImpactID]]</f>
        <v>CVB-airAC-SpltPkg</v>
      </c>
      <c r="J73" t="s">
        <v>13</v>
      </c>
      <c r="K73" t="s">
        <v>8</v>
      </c>
      <c r="L73" t="s">
        <v>33</v>
      </c>
      <c r="M7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3.45</v>
      </c>
      <c r="N73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7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-0.03</v>
      </c>
      <c r="P73" s="11">
        <f>(Summary5[[#This Row],[kWh/year]]-Summary5[[#This Row],[kWh/year5]])/Summary5[[#This Row],[kWh/year]]</f>
        <v>2.8169014084506942E-2</v>
      </c>
    </row>
    <row r="74" spans="2:16" x14ac:dyDescent="0.25">
      <c r="B74" t="s">
        <v>68</v>
      </c>
      <c r="C74" t="s">
        <v>13</v>
      </c>
      <c r="D74" t="s">
        <v>36</v>
      </c>
      <c r="E74" t="s">
        <v>126</v>
      </c>
      <c r="F7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Row],[BldgVint]]),Raw_savings[APreWBkWh],Raw_savings[BldgWts])/SUMIFS(Raw_savings[BldgWts],Raw_savings[EnergyImpactID],B74,Raw_savings[BldgType],C74,Raw_savings[BldgLoc],D74,Raw_savings[BldgEra],E74),2)</f>
        <v>3.77</v>
      </c>
      <c r="G74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Row],[BldgVint]]),Raw_savings[APreWBkW49],Raw_savings[BldgWts])/SUMIFS(Raw_savings[BldgWts],Raw_savings[EnergyImpactID],B74,Raw_savings[BldgType],C74,Raw_savings[BldgLoc],D74,Raw_savings[BldgEra],E74),2)</f>
        <v>0</v>
      </c>
      <c r="H7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Row],[BldgVint]]),Raw_savings[APreWBTherms],Raw_savings[BldgWts])/SUMIFS(Raw_savings[BldgWts],Raw_savings[EnergyImpactID],B74,Raw_savings[BldgType],C74,Raw_savings[BldgLoc],D74,Raw_savings[BldgEra],E74),2)</f>
        <v>-0.02</v>
      </c>
      <c r="I74" t="str">
        <f>Summary5[[#This Row],[EnergyImpactID]]</f>
        <v>CVB-airAC-SpltPkg</v>
      </c>
      <c r="J74" t="s">
        <v>13</v>
      </c>
      <c r="K74" t="s">
        <v>36</v>
      </c>
      <c r="L74" t="s">
        <v>33</v>
      </c>
      <c r="M7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3.61</v>
      </c>
      <c r="N74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7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-0.03</v>
      </c>
      <c r="P74" s="11">
        <f>(Summary5[[#This Row],[kWh/year]]-Summary5[[#This Row],[kWh/year5]])/Summary5[[#This Row],[kWh/year]]</f>
        <v>4.2440318302387307E-2</v>
      </c>
    </row>
    <row r="75" spans="2:16" x14ac:dyDescent="0.25">
      <c r="B75" t="s">
        <v>68</v>
      </c>
      <c r="C75" t="s">
        <v>13</v>
      </c>
      <c r="D75" t="s">
        <v>39</v>
      </c>
      <c r="E75" t="s">
        <v>126</v>
      </c>
      <c r="F7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Row],[BldgVint]]),Raw_savings[APreWBkWh],Raw_savings[BldgWts])/SUMIFS(Raw_savings[BldgWts],Raw_savings[EnergyImpactID],B75,Raw_savings[BldgType],C75,Raw_savings[BldgLoc],D75,Raw_savings[BldgEra],E75),2)</f>
        <v>3.49</v>
      </c>
      <c r="G75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Row],[BldgVint]]),Raw_savings[APreWBkW49],Raw_savings[BldgWts])/SUMIFS(Raw_savings[BldgWts],Raw_savings[EnergyImpactID],B75,Raw_savings[BldgType],C75,Raw_savings[BldgLoc],D75,Raw_savings[BldgEra],E75),2)</f>
        <v>0</v>
      </c>
      <c r="H7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Row],[BldgVint]]),Raw_savings[APreWBTherms],Raw_savings[BldgWts])/SUMIFS(Raw_savings[BldgWts],Raw_savings[EnergyImpactID],B75,Raw_savings[BldgType],C75,Raw_savings[BldgLoc],D75,Raw_savings[BldgEra],E75),2)</f>
        <v>-0.03</v>
      </c>
      <c r="I75" t="str">
        <f>Summary5[[#This Row],[EnergyImpactID]]</f>
        <v>CVB-airAC-SpltPkg</v>
      </c>
      <c r="J75" t="s">
        <v>13</v>
      </c>
      <c r="K75" t="s">
        <v>39</v>
      </c>
      <c r="L75" t="s">
        <v>33</v>
      </c>
      <c r="M7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3.38</v>
      </c>
      <c r="N75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7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-0.03</v>
      </c>
      <c r="P75" s="11">
        <f>(Summary5[[#This Row],[kWh/year]]-Summary5[[#This Row],[kWh/year5]])/Summary5[[#This Row],[kWh/year]]</f>
        <v>3.1518624641833901E-2</v>
      </c>
    </row>
    <row r="76" spans="2:16" x14ac:dyDescent="0.25">
      <c r="B76" t="s">
        <v>68</v>
      </c>
      <c r="C76" t="s">
        <v>13</v>
      </c>
      <c r="D76" t="s">
        <v>41</v>
      </c>
      <c r="E76" t="s">
        <v>126</v>
      </c>
      <c r="F7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Row],[BldgVint]]),Raw_savings[APreWBkWh],Raw_savings[BldgWts])/SUMIFS(Raw_savings[BldgWts],Raw_savings[EnergyImpactID],B76,Raw_savings[BldgType],C76,Raw_savings[BldgLoc],D76,Raw_savings[BldgEra],E76),2)</f>
        <v>3.6</v>
      </c>
      <c r="G76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Row],[BldgVint]]),Raw_savings[APreWBkW49],Raw_savings[BldgWts])/SUMIFS(Raw_savings[BldgWts],Raw_savings[EnergyImpactID],B76,Raw_savings[BldgType],C76,Raw_savings[BldgLoc],D76,Raw_savings[BldgEra],E76),2)</f>
        <v>0</v>
      </c>
      <c r="H7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Row],[BldgVint]]),Raw_savings[APreWBTherms],Raw_savings[BldgWts])/SUMIFS(Raw_savings[BldgWts],Raw_savings[EnergyImpactID],B76,Raw_savings[BldgType],C76,Raw_savings[BldgLoc],D76,Raw_savings[BldgEra],E76),2)</f>
        <v>-0.03</v>
      </c>
      <c r="I76" t="str">
        <f>Summary5[[#This Row],[EnergyImpactID]]</f>
        <v>CVB-airAC-SpltPkg</v>
      </c>
      <c r="J76" t="s">
        <v>13</v>
      </c>
      <c r="K76" t="s">
        <v>41</v>
      </c>
      <c r="L76" t="s">
        <v>33</v>
      </c>
      <c r="M7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3.57</v>
      </c>
      <c r="N76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7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-0.03</v>
      </c>
      <c r="P76" s="11">
        <f>(Summary5[[#This Row],[kWh/year]]-Summary5[[#This Row],[kWh/year5]])/Summary5[[#This Row],[kWh/year]]</f>
        <v>8.3333333333334026E-3</v>
      </c>
    </row>
    <row r="77" spans="2:16" x14ac:dyDescent="0.25">
      <c r="B77" t="s">
        <v>68</v>
      </c>
      <c r="C77" t="s">
        <v>13</v>
      </c>
      <c r="D77" t="s">
        <v>44</v>
      </c>
      <c r="E77" t="s">
        <v>126</v>
      </c>
      <c r="F7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Row],[BldgVint]]),Raw_savings[APreWBkWh],Raw_savings[BldgWts])/SUMIFS(Raw_savings[BldgWts],Raw_savings[EnergyImpactID],B77,Raw_savings[BldgType],C77,Raw_savings[BldgLoc],D77,Raw_savings[BldgEra],E77),2)</f>
        <v>3.68</v>
      </c>
      <c r="G77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Row],[BldgVint]]),Raw_savings[APreWBkW49],Raw_savings[BldgWts])/SUMIFS(Raw_savings[BldgWts],Raw_savings[EnergyImpactID],B77,Raw_savings[BldgType],C77,Raw_savings[BldgLoc],D77,Raw_savings[BldgEra],E77),2)</f>
        <v>0</v>
      </c>
      <c r="H7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Row],[BldgVint]]),Raw_savings[APreWBTherms],Raw_savings[BldgWts])/SUMIFS(Raw_savings[BldgWts],Raw_savings[EnergyImpactID],B77,Raw_savings[BldgType],C77,Raw_savings[BldgLoc],D77,Raw_savings[BldgEra],E77),2)</f>
        <v>-0.05</v>
      </c>
      <c r="I77" t="str">
        <f>Summary5[[#This Row],[EnergyImpactID]]</f>
        <v>CVB-airAC-SpltPkg</v>
      </c>
      <c r="J77" t="s">
        <v>13</v>
      </c>
      <c r="K77" t="s">
        <v>44</v>
      </c>
      <c r="L77" t="s">
        <v>33</v>
      </c>
      <c r="M7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3.65</v>
      </c>
      <c r="N77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7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-0.05</v>
      </c>
      <c r="P77" s="11">
        <f>(Summary5[[#This Row],[kWh/year]]-Summary5[[#This Row],[kWh/year5]])/Summary5[[#This Row],[kWh/year]]</f>
        <v>8.1521739130435457E-3</v>
      </c>
    </row>
    <row r="78" spans="2:16" x14ac:dyDescent="0.25">
      <c r="B78" t="s">
        <v>68</v>
      </c>
      <c r="C78" t="s">
        <v>13</v>
      </c>
      <c r="D78" t="s">
        <v>46</v>
      </c>
      <c r="E78" t="s">
        <v>126</v>
      </c>
      <c r="F7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Row],[BldgVint]]),Raw_savings[APreWBkWh],Raw_savings[BldgWts])/SUMIFS(Raw_savings[BldgWts],Raw_savings[EnergyImpactID],B78,Raw_savings[BldgType],C78,Raw_savings[BldgLoc],D78,Raw_savings[BldgEra],E78),2)</f>
        <v>3.59</v>
      </c>
      <c r="G78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Row],[BldgVint]]),Raw_savings[APreWBkW49],Raw_savings[BldgWts])/SUMIFS(Raw_savings[BldgWts],Raw_savings[EnergyImpactID],B78,Raw_savings[BldgType],C78,Raw_savings[BldgLoc],D78,Raw_savings[BldgEra],E78),2)</f>
        <v>0</v>
      </c>
      <c r="H7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Row],[BldgVint]]),Raw_savings[APreWBTherms],Raw_savings[BldgWts])/SUMIFS(Raw_savings[BldgWts],Raw_savings[EnergyImpactID],B78,Raw_savings[BldgType],C78,Raw_savings[BldgLoc],D78,Raw_savings[BldgEra],E78),2)</f>
        <v>-0.05</v>
      </c>
      <c r="I78" t="str">
        <f>Summary5[[#This Row],[EnergyImpactID]]</f>
        <v>CVB-airAC-SpltPkg</v>
      </c>
      <c r="J78" t="s">
        <v>13</v>
      </c>
      <c r="K78" t="s">
        <v>46</v>
      </c>
      <c r="L78" t="s">
        <v>33</v>
      </c>
      <c r="M7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3.58</v>
      </c>
      <c r="N78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7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-0.05</v>
      </c>
      <c r="P78" s="11">
        <f>(Summary5[[#This Row],[kWh/year]]-Summary5[[#This Row],[kWh/year5]])/Summary5[[#This Row],[kWh/year]]</f>
        <v>2.7855153203342024E-3</v>
      </c>
    </row>
    <row r="79" spans="2:16" x14ac:dyDescent="0.25">
      <c r="B79" t="s">
        <v>68</v>
      </c>
      <c r="C79" t="s">
        <v>13</v>
      </c>
      <c r="D79" t="s">
        <v>9</v>
      </c>
      <c r="E79" t="s">
        <v>126</v>
      </c>
      <c r="F7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Row],[BldgVint]]),Raw_savings[APreWBkWh],Raw_savings[BldgWts])/SUMIFS(Raw_savings[BldgWts],Raw_savings[EnergyImpactID],B79,Raw_savings[BldgType],C79,Raw_savings[BldgLoc],D79,Raw_savings[BldgEra],E79),2)</f>
        <v>3.78</v>
      </c>
      <c r="G79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Row],[BldgVint]]),Raw_savings[APreWBkW49],Raw_savings[BldgWts])/SUMIFS(Raw_savings[BldgWts],Raw_savings[EnergyImpactID],B79,Raw_savings[BldgType],C79,Raw_savings[BldgLoc],D79,Raw_savings[BldgEra],E79),2)</f>
        <v>0</v>
      </c>
      <c r="H7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Row],[BldgVint]]),Raw_savings[APreWBTherms],Raw_savings[BldgWts])/SUMIFS(Raw_savings[BldgWts],Raw_savings[EnergyImpactID],B79,Raw_savings[BldgType],C79,Raw_savings[BldgLoc],D79,Raw_savings[BldgEra],E79),2)</f>
        <v>-0.04</v>
      </c>
      <c r="I79" t="str">
        <f>Summary5[[#This Row],[EnergyImpactID]]</f>
        <v>CVB-airAC-SpltPkg</v>
      </c>
      <c r="J79" t="s">
        <v>13</v>
      </c>
      <c r="K79" t="s">
        <v>9</v>
      </c>
      <c r="L79" t="s">
        <v>33</v>
      </c>
      <c r="M7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3.74</v>
      </c>
      <c r="N79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7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-0.04</v>
      </c>
      <c r="P79" s="11">
        <f>(Summary5[[#This Row],[kWh/year]]-Summary5[[#This Row],[kWh/year5]])/Summary5[[#This Row],[kWh/year]]</f>
        <v>1.0582010582010474E-2</v>
      </c>
    </row>
    <row r="80" spans="2:16" x14ac:dyDescent="0.25">
      <c r="B80" t="s">
        <v>68</v>
      </c>
      <c r="C80" t="s">
        <v>13</v>
      </c>
      <c r="D80" t="s">
        <v>37</v>
      </c>
      <c r="E80" t="s">
        <v>126</v>
      </c>
      <c r="F8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Row],[BldgVint]]),Raw_savings[APreWBkWh],Raw_savings[BldgWts])/SUMIFS(Raw_savings[BldgWts],Raw_savings[EnergyImpactID],B80,Raw_savings[BldgType],C80,Raw_savings[BldgLoc],D80,Raw_savings[BldgEra],E80),2)</f>
        <v>3.58</v>
      </c>
      <c r="G80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Row],[BldgVint]]),Raw_savings[APreWBkW49],Raw_savings[BldgWts])/SUMIFS(Raw_savings[BldgWts],Raw_savings[EnergyImpactID],B80,Raw_savings[BldgType],C80,Raw_savings[BldgLoc],D80,Raw_savings[BldgEra],E80),2)</f>
        <v>0</v>
      </c>
      <c r="H8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Row],[BldgVint]]),Raw_savings[APreWBTherms],Raw_savings[BldgWts])/SUMIFS(Raw_savings[BldgWts],Raw_savings[EnergyImpactID],B80,Raw_savings[BldgType],C80,Raw_savings[BldgLoc],D80,Raw_savings[BldgEra],E80),2)</f>
        <v>-0.04</v>
      </c>
      <c r="I80" t="str">
        <f>Summary5[[#This Row],[EnergyImpactID]]</f>
        <v>CVB-airAC-SpltPkg</v>
      </c>
      <c r="J80" t="s">
        <v>13</v>
      </c>
      <c r="K80" t="s">
        <v>37</v>
      </c>
      <c r="L80" t="s">
        <v>33</v>
      </c>
      <c r="M8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3.55</v>
      </c>
      <c r="N80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8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-0.05</v>
      </c>
      <c r="P80" s="11">
        <f>(Summary5[[#This Row],[kWh/year]]-Summary5[[#This Row],[kWh/year5]])/Summary5[[#This Row],[kWh/year]]</f>
        <v>8.3798882681564938E-3</v>
      </c>
    </row>
    <row r="81" spans="2:16" x14ac:dyDescent="0.25">
      <c r="B81" t="s">
        <v>68</v>
      </c>
      <c r="C81" t="s">
        <v>13</v>
      </c>
      <c r="D81" t="s">
        <v>34</v>
      </c>
      <c r="E81" t="s">
        <v>126</v>
      </c>
      <c r="F8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Row],[BldgVint]]),Raw_savings[APreWBkWh],Raw_savings[BldgWts])/SUMIFS(Raw_savings[BldgWts],Raw_savings[EnergyImpactID],B81,Raw_savings[BldgType],C81,Raw_savings[BldgLoc],D81,Raw_savings[BldgEra],E81),2)</f>
        <v>4</v>
      </c>
      <c r="G81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Row],[BldgVint]]),Raw_savings[APreWBkW49],Raw_savings[BldgWts])/SUMIFS(Raw_savings[BldgWts],Raw_savings[EnergyImpactID],B81,Raw_savings[BldgType],C81,Raw_savings[BldgLoc],D81,Raw_savings[BldgEra],E81),2)</f>
        <v>0</v>
      </c>
      <c r="H8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Row],[BldgVint]]),Raw_savings[APreWBTherms],Raw_savings[BldgWts])/SUMIFS(Raw_savings[BldgWts],Raw_savings[EnergyImpactID],B81,Raw_savings[BldgType],C81,Raw_savings[BldgLoc],D81,Raw_savings[BldgEra],E81),2)</f>
        <v>-0.01</v>
      </c>
      <c r="I81" t="str">
        <f>Summary5[[#This Row],[EnergyImpactID]]</f>
        <v>CVB-airAC-SpltPkg</v>
      </c>
      <c r="J81" t="s">
        <v>13</v>
      </c>
      <c r="K81" t="s">
        <v>34</v>
      </c>
      <c r="L81" t="s">
        <v>33</v>
      </c>
      <c r="M8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3.9</v>
      </c>
      <c r="N81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8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-0.01</v>
      </c>
      <c r="P81" s="11">
        <f>(Summary5[[#This Row],[kWh/year]]-Summary5[[#This Row],[kWh/year5]])/Summary5[[#This Row],[kWh/year]]</f>
        <v>2.5000000000000022E-2</v>
      </c>
    </row>
    <row r="82" spans="2:16" x14ac:dyDescent="0.25">
      <c r="B82" t="s">
        <v>68</v>
      </c>
      <c r="C82" t="s">
        <v>13</v>
      </c>
      <c r="D82" t="s">
        <v>42</v>
      </c>
      <c r="E82" t="s">
        <v>126</v>
      </c>
      <c r="F8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Row],[BldgVint]]),Raw_savings[APreWBkWh],Raw_savings[BldgWts])/SUMIFS(Raw_savings[BldgWts],Raw_savings[EnergyImpactID],B82,Raw_savings[BldgType],C82,Raw_savings[BldgLoc],D82,Raw_savings[BldgEra],E82),2)</f>
        <v>3.3</v>
      </c>
      <c r="G82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Row],[BldgVint]]),Raw_savings[APreWBkW49],Raw_savings[BldgWts])/SUMIFS(Raw_savings[BldgWts],Raw_savings[EnergyImpactID],B82,Raw_savings[BldgType],C82,Raw_savings[BldgLoc],D82,Raw_savings[BldgEra],E82),2)</f>
        <v>0</v>
      </c>
      <c r="H8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Row],[BldgVint]]),Raw_savings[APreWBTherms],Raw_savings[BldgWts])/SUMIFS(Raw_savings[BldgWts],Raw_savings[EnergyImpactID],B82,Raw_savings[BldgType],C82,Raw_savings[BldgLoc],D82,Raw_savings[BldgEra],E82),2)</f>
        <v>-7.0000000000000007E-2</v>
      </c>
      <c r="I82" t="str">
        <f>Summary5[[#This Row],[EnergyImpactID]]</f>
        <v>CVB-airAC-SpltPkg</v>
      </c>
      <c r="J82" t="s">
        <v>13</v>
      </c>
      <c r="K82" t="s">
        <v>42</v>
      </c>
      <c r="L82" t="s">
        <v>33</v>
      </c>
      <c r="M8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3.26</v>
      </c>
      <c r="N82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8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-0.08</v>
      </c>
      <c r="P82" s="11">
        <f>(Summary5[[#This Row],[kWh/year]]-Summary5[[#This Row],[kWh/year5]])/Summary5[[#This Row],[kWh/year]]</f>
        <v>1.2121212121212133E-2</v>
      </c>
    </row>
    <row r="83" spans="2:16" x14ac:dyDescent="0.25">
      <c r="B83" t="s">
        <v>68</v>
      </c>
      <c r="C83" t="s">
        <v>14</v>
      </c>
      <c r="D83" t="s">
        <v>5</v>
      </c>
      <c r="E83" t="s">
        <v>126</v>
      </c>
      <c r="F8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Row],[BldgVint]]),Raw_savings[APreWBkWh],Raw_savings[BldgWts])/SUMIFS(Raw_savings[BldgWts],Raw_savings[EnergyImpactID],B83,Raw_savings[BldgType],C83,Raw_savings[BldgLoc],D83,Raw_savings[BldgEra],E83),2)</f>
        <v>4.8099999999999996</v>
      </c>
      <c r="G83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Row],[BldgVint]]),Raw_savings[APreWBkW49],Raw_savings[BldgWts])/SUMIFS(Raw_savings[BldgWts],Raw_savings[EnergyImpactID],B83,Raw_savings[BldgType],C83,Raw_savings[BldgLoc],D83,Raw_savings[BldgEra],E83),2)</f>
        <v>0</v>
      </c>
      <c r="H8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Row],[BldgVint]]),Raw_savings[APreWBTherms],Raw_savings[BldgWts])/SUMIFS(Raw_savings[BldgWts],Raw_savings[EnergyImpactID],B83,Raw_savings[BldgType],C83,Raw_savings[BldgLoc],D83,Raw_savings[BldgEra],E83),2)</f>
        <v>-0.1</v>
      </c>
      <c r="I83" t="str">
        <f>Summary5[[#This Row],[EnergyImpactID]]</f>
        <v>CVB-airAC-SpltPkg</v>
      </c>
      <c r="J83" t="s">
        <v>14</v>
      </c>
      <c r="K83" t="s">
        <v>5</v>
      </c>
      <c r="L83" t="s">
        <v>33</v>
      </c>
      <c r="M8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5.15</v>
      </c>
      <c r="N83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8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-0.13</v>
      </c>
      <c r="P83" s="11">
        <f>(Summary5[[#This Row],[kWh/year]]-Summary5[[#This Row],[kWh/year5]])/Summary5[[#This Row],[kWh/year]]</f>
        <v>-7.0686070686070843E-2</v>
      </c>
    </row>
    <row r="84" spans="2:16" x14ac:dyDescent="0.25">
      <c r="B84" t="s">
        <v>68</v>
      </c>
      <c r="C84" t="s">
        <v>14</v>
      </c>
      <c r="D84" t="s">
        <v>35</v>
      </c>
      <c r="E84" t="s">
        <v>126</v>
      </c>
      <c r="F8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Row],[BldgVint]]),Raw_savings[APreWBkWh],Raw_savings[BldgWts])/SUMIFS(Raw_savings[BldgWts],Raw_savings[EnergyImpactID],B84,Raw_savings[BldgType],C84,Raw_savings[BldgLoc],D84,Raw_savings[BldgEra],E84),2)</f>
        <v>5.78</v>
      </c>
      <c r="G84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Row],[BldgVint]]),Raw_savings[APreWBkW49],Raw_savings[BldgWts])/SUMIFS(Raw_savings[BldgWts],Raw_savings[EnergyImpactID],B84,Raw_savings[BldgType],C84,Raw_savings[BldgLoc],D84,Raw_savings[BldgEra],E84),2)</f>
        <v>0</v>
      </c>
      <c r="H8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Row],[BldgVint]]),Raw_savings[APreWBTherms],Raw_savings[BldgWts])/SUMIFS(Raw_savings[BldgWts],Raw_savings[EnergyImpactID],B84,Raw_savings[BldgType],C84,Raw_savings[BldgLoc],D84,Raw_savings[BldgEra],E84),2)</f>
        <v>-0.06</v>
      </c>
      <c r="I84" t="str">
        <f>Summary5[[#This Row],[EnergyImpactID]]</f>
        <v>CVB-airAC-SpltPkg</v>
      </c>
      <c r="J84" t="s">
        <v>14</v>
      </c>
      <c r="K84" t="s">
        <v>35</v>
      </c>
      <c r="L84" t="s">
        <v>33</v>
      </c>
      <c r="M8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5.78</v>
      </c>
      <c r="N84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8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-0.08</v>
      </c>
      <c r="P84" s="11">
        <f>(Summary5[[#This Row],[kWh/year]]-Summary5[[#This Row],[kWh/year5]])/Summary5[[#This Row],[kWh/year]]</f>
        <v>0</v>
      </c>
    </row>
    <row r="85" spans="2:16" x14ac:dyDescent="0.25">
      <c r="B85" t="s">
        <v>68</v>
      </c>
      <c r="C85" t="s">
        <v>14</v>
      </c>
      <c r="D85" t="s">
        <v>38</v>
      </c>
      <c r="E85" t="s">
        <v>126</v>
      </c>
      <c r="F8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Row],[BldgVint]]),Raw_savings[APreWBkWh],Raw_savings[BldgWts])/SUMIFS(Raw_savings[BldgWts],Raw_savings[EnergyImpactID],B85,Raw_savings[BldgType],C85,Raw_savings[BldgLoc],D85,Raw_savings[BldgEra],E85),2)</f>
        <v>5.35</v>
      </c>
      <c r="G85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Row],[BldgVint]]),Raw_savings[APreWBkW49],Raw_savings[BldgWts])/SUMIFS(Raw_savings[BldgWts],Raw_savings[EnergyImpactID],B85,Raw_savings[BldgType],C85,Raw_savings[BldgLoc],D85,Raw_savings[BldgEra],E85),2)</f>
        <v>0</v>
      </c>
      <c r="H8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Row],[BldgVint]]),Raw_savings[APreWBTherms],Raw_savings[BldgWts])/SUMIFS(Raw_savings[BldgWts],Raw_savings[EnergyImpactID],B85,Raw_savings[BldgType],C85,Raw_savings[BldgLoc],D85,Raw_savings[BldgEra],E85),2)</f>
        <v>-0.06</v>
      </c>
      <c r="I85" t="str">
        <f>Summary5[[#This Row],[EnergyImpactID]]</f>
        <v>CVB-airAC-SpltPkg</v>
      </c>
      <c r="J85" t="s">
        <v>14</v>
      </c>
      <c r="K85" t="s">
        <v>38</v>
      </c>
      <c r="L85" t="s">
        <v>33</v>
      </c>
      <c r="M8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5.68</v>
      </c>
      <c r="N85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8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-0.09</v>
      </c>
      <c r="P85" s="11">
        <f>(Summary5[[#This Row],[kWh/year]]-Summary5[[#This Row],[kWh/year5]])/Summary5[[#This Row],[kWh/year]]</f>
        <v>-6.1682242990654224E-2</v>
      </c>
    </row>
    <row r="86" spans="2:16" x14ac:dyDescent="0.25">
      <c r="B86" t="s">
        <v>68</v>
      </c>
      <c r="C86" t="s">
        <v>14</v>
      </c>
      <c r="D86" t="s">
        <v>40</v>
      </c>
      <c r="E86" t="s">
        <v>126</v>
      </c>
      <c r="F8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Row],[BldgVint]]),Raw_savings[APreWBkWh],Raw_savings[BldgWts])/SUMIFS(Raw_savings[BldgWts],Raw_savings[EnergyImpactID],B86,Raw_savings[BldgType],C86,Raw_savings[BldgLoc],D86,Raw_savings[BldgEra],E86),2)</f>
        <v>5.94</v>
      </c>
      <c r="G86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Row],[BldgVint]]),Raw_savings[APreWBkW49],Raw_savings[BldgWts])/SUMIFS(Raw_savings[BldgWts],Raw_savings[EnergyImpactID],B86,Raw_savings[BldgType],C86,Raw_savings[BldgLoc],D86,Raw_savings[BldgEra],E86),2)</f>
        <v>0</v>
      </c>
      <c r="H8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Row],[BldgVint]]),Raw_savings[APreWBTherms],Raw_savings[BldgWts])/SUMIFS(Raw_savings[BldgWts],Raw_savings[EnergyImpactID],B86,Raw_savings[BldgType],C86,Raw_savings[BldgLoc],D86,Raw_savings[BldgEra],E86),2)</f>
        <v>-0.05</v>
      </c>
      <c r="I86" t="str">
        <f>Summary5[[#This Row],[EnergyImpactID]]</f>
        <v>CVB-airAC-SpltPkg</v>
      </c>
      <c r="J86" t="s">
        <v>14</v>
      </c>
      <c r="K86" t="s">
        <v>40</v>
      </c>
      <c r="L86" t="s">
        <v>33</v>
      </c>
      <c r="M8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5.96</v>
      </c>
      <c r="N86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8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-7.0000000000000007E-2</v>
      </c>
      <c r="P86" s="11">
        <f>(Summary5[[#This Row],[kWh/year]]-Summary5[[#This Row],[kWh/year5]])/Summary5[[#This Row],[kWh/year]]</f>
        <v>-3.3670033670032949E-3</v>
      </c>
    </row>
    <row r="87" spans="2:16" x14ac:dyDescent="0.25">
      <c r="B87" t="s">
        <v>68</v>
      </c>
      <c r="C87" t="s">
        <v>14</v>
      </c>
      <c r="D87" t="s">
        <v>43</v>
      </c>
      <c r="E87" t="s">
        <v>126</v>
      </c>
      <c r="F8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Row],[BldgVint]]),Raw_savings[APreWBkWh],Raw_savings[BldgWts])/SUMIFS(Raw_savings[BldgWts],Raw_savings[EnergyImpactID],B87,Raw_savings[BldgType],C87,Raw_savings[BldgLoc],D87,Raw_savings[BldgEra],E87),2)</f>
        <v>5.62</v>
      </c>
      <c r="G87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Row],[BldgVint]]),Raw_savings[APreWBkW49],Raw_savings[BldgWts])/SUMIFS(Raw_savings[BldgWts],Raw_savings[EnergyImpactID],B87,Raw_savings[BldgType],C87,Raw_savings[BldgLoc],D87,Raw_savings[BldgEra],E87),2)</f>
        <v>0</v>
      </c>
      <c r="H8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Row],[BldgVint]]),Raw_savings[APreWBTherms],Raw_savings[BldgWts])/SUMIFS(Raw_savings[BldgWts],Raw_savings[EnergyImpactID],B87,Raw_savings[BldgType],C87,Raw_savings[BldgLoc],D87,Raw_savings[BldgEra],E87),2)</f>
        <v>-7.0000000000000007E-2</v>
      </c>
      <c r="I87" t="str">
        <f>Summary5[[#This Row],[EnergyImpactID]]</f>
        <v>CVB-airAC-SpltPkg</v>
      </c>
      <c r="J87" t="s">
        <v>14</v>
      </c>
      <c r="K87" t="s">
        <v>43</v>
      </c>
      <c r="L87" t="s">
        <v>33</v>
      </c>
      <c r="M8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5.71</v>
      </c>
      <c r="N87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8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-0.09</v>
      </c>
      <c r="P87" s="11">
        <f>(Summary5[[#This Row],[kWh/year]]-Summary5[[#This Row],[kWh/year5]])/Summary5[[#This Row],[kWh/year]]</f>
        <v>-1.6014234875444813E-2</v>
      </c>
    </row>
    <row r="88" spans="2:16" x14ac:dyDescent="0.25">
      <c r="B88" t="s">
        <v>68</v>
      </c>
      <c r="C88" t="s">
        <v>14</v>
      </c>
      <c r="D88" t="s">
        <v>45</v>
      </c>
      <c r="E88" t="s">
        <v>126</v>
      </c>
      <c r="F8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Row],[BldgVint]]),Raw_savings[APreWBkWh],Raw_savings[BldgWts])/SUMIFS(Raw_savings[BldgWts],Raw_savings[EnergyImpactID],B88,Raw_savings[BldgType],C88,Raw_savings[BldgLoc],D88,Raw_savings[BldgEra],E88),2)</f>
        <v>5.66</v>
      </c>
      <c r="G88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Row],[BldgVint]]),Raw_savings[APreWBkW49],Raw_savings[BldgWts])/SUMIFS(Raw_savings[BldgWts],Raw_savings[EnergyImpactID],B88,Raw_savings[BldgType],C88,Raw_savings[BldgLoc],D88,Raw_savings[BldgEra],E88),2)</f>
        <v>0</v>
      </c>
      <c r="H8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Row],[BldgVint]]),Raw_savings[APreWBTherms],Raw_savings[BldgWts])/SUMIFS(Raw_savings[BldgWts],Raw_savings[EnergyImpactID],B88,Raw_savings[BldgType],C88,Raw_savings[BldgLoc],D88,Raw_savings[BldgEra],E88),2)</f>
        <v>-0.03</v>
      </c>
      <c r="I88" t="str">
        <f>Summary5[[#This Row],[EnergyImpactID]]</f>
        <v>CVB-airAC-SpltPkg</v>
      </c>
      <c r="J88" t="s">
        <v>14</v>
      </c>
      <c r="K88" t="s">
        <v>45</v>
      </c>
      <c r="L88" t="s">
        <v>33</v>
      </c>
      <c r="M8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5.67</v>
      </c>
      <c r="N88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8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-0.04</v>
      </c>
      <c r="P88" s="11">
        <f>(Summary5[[#This Row],[kWh/year]]-Summary5[[#This Row],[kWh/year5]])/Summary5[[#This Row],[kWh/year]]</f>
        <v>-1.766784452296782E-3</v>
      </c>
    </row>
    <row r="89" spans="2:16" x14ac:dyDescent="0.25">
      <c r="B89" t="s">
        <v>68</v>
      </c>
      <c r="C89" t="s">
        <v>14</v>
      </c>
      <c r="D89" t="s">
        <v>8</v>
      </c>
      <c r="E89" t="s">
        <v>126</v>
      </c>
      <c r="F8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Row],[BldgVint]]),Raw_savings[APreWBkWh],Raw_savings[BldgWts])/SUMIFS(Raw_savings[BldgWts],Raw_savings[EnergyImpactID],B89,Raw_savings[BldgType],C89,Raw_savings[BldgLoc],D89,Raw_savings[BldgEra],E89),2)</f>
        <v>5.75</v>
      </c>
      <c r="G89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Row],[BldgVint]]),Raw_savings[APreWBkW49],Raw_savings[BldgWts])/SUMIFS(Raw_savings[BldgWts],Raw_savings[EnergyImpactID],B89,Raw_savings[BldgType],C89,Raw_savings[BldgLoc],D89,Raw_savings[BldgEra],E89),2)</f>
        <v>0</v>
      </c>
      <c r="H8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Row],[BldgVint]]),Raw_savings[APreWBTherms],Raw_savings[BldgWts])/SUMIFS(Raw_savings[BldgWts],Raw_savings[EnergyImpactID],B89,Raw_savings[BldgType],C89,Raw_savings[BldgLoc],D89,Raw_savings[BldgEra],E89),2)</f>
        <v>-0.03</v>
      </c>
      <c r="I89" t="str">
        <f>Summary5[[#This Row],[EnergyImpactID]]</f>
        <v>CVB-airAC-SpltPkg</v>
      </c>
      <c r="J89" t="s">
        <v>14</v>
      </c>
      <c r="K89" t="s">
        <v>8</v>
      </c>
      <c r="L89" t="s">
        <v>33</v>
      </c>
      <c r="M8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6.01</v>
      </c>
      <c r="N89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8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-0.04</v>
      </c>
      <c r="P89" s="11">
        <f>(Summary5[[#This Row],[kWh/year]]-Summary5[[#This Row],[kWh/year5]])/Summary5[[#This Row],[kWh/year]]</f>
        <v>-4.5217391304347786E-2</v>
      </c>
    </row>
    <row r="90" spans="2:16" x14ac:dyDescent="0.25">
      <c r="B90" t="s">
        <v>68</v>
      </c>
      <c r="C90" t="s">
        <v>14</v>
      </c>
      <c r="D90" t="s">
        <v>36</v>
      </c>
      <c r="E90" t="s">
        <v>126</v>
      </c>
      <c r="F9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Row],[BldgVint]]),Raw_savings[APreWBkWh],Raw_savings[BldgWts])/SUMIFS(Raw_savings[BldgWts],Raw_savings[EnergyImpactID],B90,Raw_savings[BldgType],C90,Raw_savings[BldgLoc],D90,Raw_savings[BldgEra],E90),2)</f>
        <v>6.05</v>
      </c>
      <c r="G90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Row],[BldgVint]]),Raw_savings[APreWBkW49],Raw_savings[BldgWts])/SUMIFS(Raw_savings[BldgWts],Raw_savings[EnergyImpactID],B90,Raw_savings[BldgType],C90,Raw_savings[BldgLoc],D90,Raw_savings[BldgEra],E90),2)</f>
        <v>0</v>
      </c>
      <c r="H9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Row],[BldgVint]]),Raw_savings[APreWBTherms],Raw_savings[BldgWts])/SUMIFS(Raw_savings[BldgWts],Raw_savings[EnergyImpactID],B90,Raw_savings[BldgType],C90,Raw_savings[BldgLoc],D90,Raw_savings[BldgEra],E90),2)</f>
        <v>-0.03</v>
      </c>
      <c r="I90" t="str">
        <f>Summary5[[#This Row],[EnergyImpactID]]</f>
        <v>CVB-airAC-SpltPkg</v>
      </c>
      <c r="J90" t="s">
        <v>14</v>
      </c>
      <c r="K90" t="s">
        <v>36</v>
      </c>
      <c r="L90" t="s">
        <v>33</v>
      </c>
      <c r="M9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6.31</v>
      </c>
      <c r="N90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9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-0.04</v>
      </c>
      <c r="P90" s="11">
        <f>(Summary5[[#This Row],[kWh/year]]-Summary5[[#This Row],[kWh/year5]])/Summary5[[#This Row],[kWh/year]]</f>
        <v>-4.2975206611570213E-2</v>
      </c>
    </row>
    <row r="91" spans="2:16" x14ac:dyDescent="0.25">
      <c r="B91" t="s">
        <v>68</v>
      </c>
      <c r="C91" t="s">
        <v>14</v>
      </c>
      <c r="D91" t="s">
        <v>39</v>
      </c>
      <c r="E91" t="s">
        <v>126</v>
      </c>
      <c r="F9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Row],[BldgVint]]),Raw_savings[APreWBkWh],Raw_savings[BldgWts])/SUMIFS(Raw_savings[BldgWts],Raw_savings[EnergyImpactID],B91,Raw_savings[BldgType],C91,Raw_savings[BldgLoc],D91,Raw_savings[BldgEra],E91),2)</f>
        <v>5.59</v>
      </c>
      <c r="G91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Row],[BldgVint]]),Raw_savings[APreWBkW49],Raw_savings[BldgWts])/SUMIFS(Raw_savings[BldgWts],Raw_savings[EnergyImpactID],B91,Raw_savings[BldgType],C91,Raw_savings[BldgLoc],D91,Raw_savings[BldgEra],E91),2)</f>
        <v>0</v>
      </c>
      <c r="H9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Row],[BldgVint]]),Raw_savings[APreWBTherms],Raw_savings[BldgWts])/SUMIFS(Raw_savings[BldgWts],Raw_savings[EnergyImpactID],B91,Raw_savings[BldgType],C91,Raw_savings[BldgLoc],D91,Raw_savings[BldgEra],E91),2)</f>
        <v>-0.04</v>
      </c>
      <c r="I91" t="str">
        <f>Summary5[[#This Row],[EnergyImpactID]]</f>
        <v>CVB-airAC-SpltPkg</v>
      </c>
      <c r="J91" t="s">
        <v>14</v>
      </c>
      <c r="K91" t="s">
        <v>39</v>
      </c>
      <c r="L91" t="s">
        <v>33</v>
      </c>
      <c r="M9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5.63</v>
      </c>
      <c r="N91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9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-0.04</v>
      </c>
      <c r="P91" s="11">
        <f>(Summary5[[#This Row],[kWh/year]]-Summary5[[#This Row],[kWh/year5]])/Summary5[[#This Row],[kWh/year]]</f>
        <v>-7.1556350626118129E-3</v>
      </c>
    </row>
    <row r="92" spans="2:16" x14ac:dyDescent="0.25">
      <c r="B92" t="s">
        <v>68</v>
      </c>
      <c r="C92" t="s">
        <v>14</v>
      </c>
      <c r="D92" t="s">
        <v>41</v>
      </c>
      <c r="E92" t="s">
        <v>126</v>
      </c>
      <c r="F9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Row],[BldgVint]]),Raw_savings[APreWBkWh],Raw_savings[BldgWts])/SUMIFS(Raw_savings[BldgWts],Raw_savings[EnergyImpactID],B92,Raw_savings[BldgType],C92,Raw_savings[BldgLoc],D92,Raw_savings[BldgEra],E92),2)</f>
        <v>5.88</v>
      </c>
      <c r="G92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Row],[BldgVint]]),Raw_savings[APreWBkW49],Raw_savings[BldgWts])/SUMIFS(Raw_savings[BldgWts],Raw_savings[EnergyImpactID],B92,Raw_savings[BldgType],C92,Raw_savings[BldgLoc],D92,Raw_savings[BldgEra],E92),2)</f>
        <v>0</v>
      </c>
      <c r="H9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Row],[BldgVint]]),Raw_savings[APreWBTherms],Raw_savings[BldgWts])/SUMIFS(Raw_savings[BldgWts],Raw_savings[EnergyImpactID],B92,Raw_savings[BldgType],C92,Raw_savings[BldgLoc],D92,Raw_savings[BldgEra],E92),2)</f>
        <v>-0.03</v>
      </c>
      <c r="I92" t="str">
        <f>Summary5[[#This Row],[EnergyImpactID]]</f>
        <v>CVB-airAC-SpltPkg</v>
      </c>
      <c r="J92" t="s">
        <v>14</v>
      </c>
      <c r="K92" t="s">
        <v>41</v>
      </c>
      <c r="L92" t="s">
        <v>33</v>
      </c>
      <c r="M9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5.88</v>
      </c>
      <c r="N92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9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-0.04</v>
      </c>
      <c r="P92" s="11">
        <f>(Summary5[[#This Row],[kWh/year]]-Summary5[[#This Row],[kWh/year5]])/Summary5[[#This Row],[kWh/year]]</f>
        <v>0</v>
      </c>
    </row>
    <row r="93" spans="2:16" x14ac:dyDescent="0.25">
      <c r="B93" t="s">
        <v>68</v>
      </c>
      <c r="C93" t="s">
        <v>14</v>
      </c>
      <c r="D93" t="s">
        <v>44</v>
      </c>
      <c r="E93" t="s">
        <v>126</v>
      </c>
      <c r="F9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Row],[BldgVint]]),Raw_savings[APreWBkWh],Raw_savings[BldgWts])/SUMIFS(Raw_savings[BldgWts],Raw_savings[EnergyImpactID],B93,Raw_savings[BldgType],C93,Raw_savings[BldgLoc],D93,Raw_savings[BldgEra],E93),2)</f>
        <v>5.97</v>
      </c>
      <c r="G93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Row],[BldgVint]]),Raw_savings[APreWBkW49],Raw_savings[BldgWts])/SUMIFS(Raw_savings[BldgWts],Raw_savings[EnergyImpactID],B93,Raw_savings[BldgType],C93,Raw_savings[BldgLoc],D93,Raw_savings[BldgEra],E93),2)</f>
        <v>0</v>
      </c>
      <c r="H9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Row],[BldgVint]]),Raw_savings[APreWBTherms],Raw_savings[BldgWts])/SUMIFS(Raw_savings[BldgWts],Raw_savings[EnergyImpactID],B93,Raw_savings[BldgType],C93,Raw_savings[BldgLoc],D93,Raw_savings[BldgEra],E93),2)</f>
        <v>-0.05</v>
      </c>
      <c r="I93" t="str">
        <f>Summary5[[#This Row],[EnergyImpactID]]</f>
        <v>CVB-airAC-SpltPkg</v>
      </c>
      <c r="J93" t="s">
        <v>14</v>
      </c>
      <c r="K93" t="s">
        <v>44</v>
      </c>
      <c r="L93" t="s">
        <v>33</v>
      </c>
      <c r="M9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6.02</v>
      </c>
      <c r="N93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9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-0.06</v>
      </c>
      <c r="P93" s="11">
        <f>(Summary5[[#This Row],[kWh/year]]-Summary5[[#This Row],[kWh/year5]])/Summary5[[#This Row],[kWh/year]]</f>
        <v>-8.3752093802344756E-3</v>
      </c>
    </row>
    <row r="94" spans="2:16" x14ac:dyDescent="0.25">
      <c r="B94" t="s">
        <v>68</v>
      </c>
      <c r="C94" t="s">
        <v>14</v>
      </c>
      <c r="D94" t="s">
        <v>46</v>
      </c>
      <c r="E94" t="s">
        <v>126</v>
      </c>
      <c r="F9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Row],[BldgVint]]),Raw_savings[APreWBkWh],Raw_savings[BldgWts])/SUMIFS(Raw_savings[BldgWts],Raw_savings[EnergyImpactID],B94,Raw_savings[BldgType],C94,Raw_savings[BldgLoc],D94,Raw_savings[BldgEra],E94),2)</f>
        <v>5.98</v>
      </c>
      <c r="G94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Row],[BldgVint]]),Raw_savings[APreWBkW49],Raw_savings[BldgWts])/SUMIFS(Raw_savings[BldgWts],Raw_savings[EnergyImpactID],B94,Raw_savings[BldgType],C94,Raw_savings[BldgLoc],D94,Raw_savings[BldgEra],E94),2)</f>
        <v>0</v>
      </c>
      <c r="H9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Row],[BldgVint]]),Raw_savings[APreWBTherms],Raw_savings[BldgWts])/SUMIFS(Raw_savings[BldgWts],Raw_savings[EnergyImpactID],B94,Raw_savings[BldgType],C94,Raw_savings[BldgLoc],D94,Raw_savings[BldgEra],E94),2)</f>
        <v>-0.06</v>
      </c>
      <c r="I94" t="str">
        <f>Summary5[[#This Row],[EnergyImpactID]]</f>
        <v>CVB-airAC-SpltPkg</v>
      </c>
      <c r="J94" t="s">
        <v>14</v>
      </c>
      <c r="K94" t="s">
        <v>46</v>
      </c>
      <c r="L94" t="s">
        <v>33</v>
      </c>
      <c r="M9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5.99</v>
      </c>
      <c r="N94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9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-7.0000000000000007E-2</v>
      </c>
      <c r="P94" s="11">
        <f>(Summary5[[#This Row],[kWh/year]]-Summary5[[#This Row],[kWh/year5]])/Summary5[[#This Row],[kWh/year]]</f>
        <v>-1.6722408026755495E-3</v>
      </c>
    </row>
    <row r="95" spans="2:16" x14ac:dyDescent="0.25">
      <c r="B95" t="s">
        <v>68</v>
      </c>
      <c r="C95" t="s">
        <v>14</v>
      </c>
      <c r="D95" t="s">
        <v>9</v>
      </c>
      <c r="E95" t="s">
        <v>126</v>
      </c>
      <c r="F9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Row],[BldgVint]]),Raw_savings[APreWBkWh],Raw_savings[BldgWts])/SUMIFS(Raw_savings[BldgWts],Raw_savings[EnergyImpactID],B95,Raw_savings[BldgType],C95,Raw_savings[BldgLoc],D95,Raw_savings[BldgEra],E95),2)</f>
        <v>6.08</v>
      </c>
      <c r="G95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Row],[BldgVint]]),Raw_savings[APreWBkW49],Raw_savings[BldgWts])/SUMIFS(Raw_savings[BldgWts],Raw_savings[EnergyImpactID],B95,Raw_savings[BldgType],C95,Raw_savings[BldgLoc],D95,Raw_savings[BldgEra],E95),2)</f>
        <v>0</v>
      </c>
      <c r="H9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Row],[BldgVint]]),Raw_savings[APreWBTherms],Raw_savings[BldgWts])/SUMIFS(Raw_savings[BldgWts],Raw_savings[EnergyImpactID],B95,Raw_savings[BldgType],C95,Raw_savings[BldgLoc],D95,Raw_savings[BldgEra],E95),2)</f>
        <v>-0.05</v>
      </c>
      <c r="I95" t="str">
        <f>Summary5[[#This Row],[EnergyImpactID]]</f>
        <v>CVB-airAC-SpltPkg</v>
      </c>
      <c r="J95" t="s">
        <v>14</v>
      </c>
      <c r="K95" t="s">
        <v>9</v>
      </c>
      <c r="L95" t="s">
        <v>33</v>
      </c>
      <c r="M9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6.1</v>
      </c>
      <c r="N95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9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-0.06</v>
      </c>
      <c r="P95" s="11">
        <f>(Summary5[[#This Row],[kWh/year]]-Summary5[[#This Row],[kWh/year5]])/Summary5[[#This Row],[kWh/year]]</f>
        <v>-3.2894736842104563E-3</v>
      </c>
    </row>
    <row r="96" spans="2:16" x14ac:dyDescent="0.25">
      <c r="B96" t="s">
        <v>68</v>
      </c>
      <c r="C96" t="s">
        <v>14</v>
      </c>
      <c r="D96" t="s">
        <v>37</v>
      </c>
      <c r="E96" t="s">
        <v>126</v>
      </c>
      <c r="F9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Row],[BldgVint]]),Raw_savings[APreWBkWh],Raw_savings[BldgWts])/SUMIFS(Raw_savings[BldgWts],Raw_savings[EnergyImpactID],B96,Raw_savings[BldgType],C96,Raw_savings[BldgLoc],D96,Raw_savings[BldgEra],E96),2)</f>
        <v>5.84</v>
      </c>
      <c r="G96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Row],[BldgVint]]),Raw_savings[APreWBkW49],Raw_savings[BldgWts])/SUMIFS(Raw_savings[BldgWts],Raw_savings[EnergyImpactID],B96,Raw_savings[BldgType],C96,Raw_savings[BldgLoc],D96,Raw_savings[BldgEra],E96),2)</f>
        <v>0</v>
      </c>
      <c r="H9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Row],[BldgVint]]),Raw_savings[APreWBTherms],Raw_savings[BldgWts])/SUMIFS(Raw_savings[BldgWts],Raw_savings[EnergyImpactID],B96,Raw_savings[BldgType],C96,Raw_savings[BldgLoc],D96,Raw_savings[BldgEra],E96),2)</f>
        <v>-0.05</v>
      </c>
      <c r="I96" t="str">
        <f>Summary5[[#This Row],[EnergyImpactID]]</f>
        <v>CVB-airAC-SpltPkg</v>
      </c>
      <c r="J96" t="s">
        <v>14</v>
      </c>
      <c r="K96" t="s">
        <v>37</v>
      </c>
      <c r="L96" t="s">
        <v>33</v>
      </c>
      <c r="M9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5.89</v>
      </c>
      <c r="N96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9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-0.05</v>
      </c>
      <c r="P96" s="11">
        <f>(Summary5[[#This Row],[kWh/year]]-Summary5[[#This Row],[kWh/year5]])/Summary5[[#This Row],[kWh/year]]</f>
        <v>-8.5616438356164084E-3</v>
      </c>
    </row>
    <row r="97" spans="2:16" x14ac:dyDescent="0.25">
      <c r="B97" t="s">
        <v>68</v>
      </c>
      <c r="C97" t="s">
        <v>14</v>
      </c>
      <c r="D97" t="s">
        <v>34</v>
      </c>
      <c r="E97" t="s">
        <v>126</v>
      </c>
      <c r="F9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Row],[BldgVint]]),Raw_savings[APreWBkWh],Raw_savings[BldgWts])/SUMIFS(Raw_savings[BldgWts],Raw_savings[EnergyImpactID],B97,Raw_savings[BldgType],C97,Raw_savings[BldgLoc],D97,Raw_savings[BldgEra],E97),2)</f>
        <v>6.17</v>
      </c>
      <c r="G97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Row],[BldgVint]]),Raw_savings[APreWBkW49],Raw_savings[BldgWts])/SUMIFS(Raw_savings[BldgWts],Raw_savings[EnergyImpactID],B97,Raw_savings[BldgType],C97,Raw_savings[BldgLoc],D97,Raw_savings[BldgEra],E97),2)</f>
        <v>0</v>
      </c>
      <c r="H9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Row],[BldgVint]]),Raw_savings[APreWBTherms],Raw_savings[BldgWts])/SUMIFS(Raw_savings[BldgWts],Raw_savings[EnergyImpactID],B97,Raw_savings[BldgType],C97,Raw_savings[BldgLoc],D97,Raw_savings[BldgEra],E97),2)</f>
        <v>-0.02</v>
      </c>
      <c r="I97" t="str">
        <f>Summary5[[#This Row],[EnergyImpactID]]</f>
        <v>CVB-airAC-SpltPkg</v>
      </c>
      <c r="J97" t="s">
        <v>14</v>
      </c>
      <c r="K97" t="s">
        <v>34</v>
      </c>
      <c r="L97" t="s">
        <v>33</v>
      </c>
      <c r="M9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6.2</v>
      </c>
      <c r="N97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9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-0.02</v>
      </c>
      <c r="P97" s="11">
        <f>(Summary5[[#This Row],[kWh/year]]-Summary5[[#This Row],[kWh/year5]])/Summary5[[#This Row],[kWh/year]]</f>
        <v>-4.862236628849311E-3</v>
      </c>
    </row>
    <row r="98" spans="2:16" x14ac:dyDescent="0.25">
      <c r="B98" t="s">
        <v>68</v>
      </c>
      <c r="C98" t="s">
        <v>14</v>
      </c>
      <c r="D98" t="s">
        <v>42</v>
      </c>
      <c r="E98" t="s">
        <v>126</v>
      </c>
      <c r="F9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Row],[BldgVint]]),Raw_savings[APreWBkWh],Raw_savings[BldgWts])/SUMIFS(Raw_savings[BldgWts],Raw_savings[EnergyImpactID],B98,Raw_savings[BldgType],C98,Raw_savings[BldgLoc],D98,Raw_savings[BldgEra],E98),2)</f>
        <v>5.53</v>
      </c>
      <c r="G98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Row],[BldgVint]]),Raw_savings[APreWBkW49],Raw_savings[BldgWts])/SUMIFS(Raw_savings[BldgWts],Raw_savings[EnergyImpactID],B98,Raw_savings[BldgType],C98,Raw_savings[BldgLoc],D98,Raw_savings[BldgEra],E98),2)</f>
        <v>0</v>
      </c>
      <c r="H9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Row],[BldgVint]]),Raw_savings[APreWBTherms],Raw_savings[BldgWts])/SUMIFS(Raw_savings[BldgWts],Raw_savings[EnergyImpactID],B98,Raw_savings[BldgType],C98,Raw_savings[BldgLoc],D98,Raw_savings[BldgEra],E98),2)</f>
        <v>-0.09</v>
      </c>
      <c r="I98" t="str">
        <f>Summary5[[#This Row],[EnergyImpactID]]</f>
        <v>CVB-airAC-SpltPkg</v>
      </c>
      <c r="J98" t="s">
        <v>14</v>
      </c>
      <c r="K98" t="s">
        <v>42</v>
      </c>
      <c r="L98" t="s">
        <v>33</v>
      </c>
      <c r="M9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5.79</v>
      </c>
      <c r="N98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9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</v>
      </c>
      <c r="P98" s="11">
        <f>(Summary5[[#This Row],[kWh/year]]-Summary5[[#This Row],[kWh/year5]])/Summary5[[#This Row],[kWh/year]]</f>
        <v>-4.7016274864376088E-2</v>
      </c>
    </row>
    <row r="99" spans="2:16" x14ac:dyDescent="0.25">
      <c r="B99" t="s">
        <v>68</v>
      </c>
      <c r="C99" t="s">
        <v>15</v>
      </c>
      <c r="D99" t="s">
        <v>5</v>
      </c>
      <c r="E99" t="s">
        <v>126</v>
      </c>
      <c r="F9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Row],[BldgVint]]),Raw_savings[APreWBkWh],Raw_savings[BldgWts])/SUMIFS(Raw_savings[BldgWts],Raw_savings[EnergyImpactID],B99,Raw_savings[BldgType],C99,Raw_savings[BldgLoc],D99,Raw_savings[BldgEra],E99),2)</f>
        <v>12.4</v>
      </c>
      <c r="G99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Row],[BldgVint]]),Raw_savings[APreWBkW49],Raw_savings[BldgWts])/SUMIFS(Raw_savings[BldgWts],Raw_savings[EnergyImpactID],B99,Raw_savings[BldgType],C99,Raw_savings[BldgLoc],D99,Raw_savings[BldgEra],E99),2)</f>
        <v>0</v>
      </c>
      <c r="H9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Row],[BldgVint]]),Raw_savings[APreWBTherms],Raw_savings[BldgWts])/SUMIFS(Raw_savings[BldgWts],Raw_savings[EnergyImpactID],B99,Raw_savings[BldgType],C99,Raw_savings[BldgLoc],D99,Raw_savings[BldgEra],E99),2)</f>
        <v>-0.45</v>
      </c>
      <c r="I99" t="str">
        <f>Summary5[[#This Row],[EnergyImpactID]]</f>
        <v>CVB-airAC-SpltPkg</v>
      </c>
      <c r="J99" t="s">
        <v>15</v>
      </c>
      <c r="K99" t="s">
        <v>5</v>
      </c>
      <c r="L99" t="s">
        <v>33</v>
      </c>
      <c r="M9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12.21</v>
      </c>
      <c r="N99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9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-0.49</v>
      </c>
      <c r="P99" s="11">
        <f>(Summary5[[#This Row],[kWh/year]]-Summary5[[#This Row],[kWh/year5]])/Summary5[[#This Row],[kWh/year]]</f>
        <v>1.532258064516125E-2</v>
      </c>
    </row>
    <row r="100" spans="2:16" x14ac:dyDescent="0.25">
      <c r="B100" t="s">
        <v>68</v>
      </c>
      <c r="C100" t="s">
        <v>15</v>
      </c>
      <c r="D100" t="s">
        <v>35</v>
      </c>
      <c r="E100" t="s">
        <v>126</v>
      </c>
      <c r="F10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Row],[BldgVint]]),Raw_savings[APreWBkWh],Raw_savings[BldgWts])/SUMIFS(Raw_savings[BldgWts],Raw_savings[EnergyImpactID],B100,Raw_savings[BldgType],C100,Raw_savings[BldgLoc],D100,Raw_savings[BldgEra],E100),2)</f>
        <v>7.3</v>
      </c>
      <c r="G100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Row],[BldgVint]]),Raw_savings[APreWBkW49],Raw_savings[BldgWts])/SUMIFS(Raw_savings[BldgWts],Raw_savings[EnergyImpactID],B100,Raw_savings[BldgType],C100,Raw_savings[BldgLoc],D100,Raw_savings[BldgEra],E100),2)</f>
        <v>0</v>
      </c>
      <c r="H10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Row],[BldgVint]]),Raw_savings[APreWBTherms],Raw_savings[BldgWts])/SUMIFS(Raw_savings[BldgWts],Raw_savings[EnergyImpactID],B100,Raw_savings[BldgType],C100,Raw_savings[BldgLoc],D100,Raw_savings[BldgEra],E100),2)</f>
        <v>-0.18</v>
      </c>
      <c r="I100" t="str">
        <f>Summary5[[#This Row],[EnergyImpactID]]</f>
        <v>CVB-airAC-SpltPkg</v>
      </c>
      <c r="J100" t="s">
        <v>15</v>
      </c>
      <c r="K100" t="s">
        <v>35</v>
      </c>
      <c r="L100" t="s">
        <v>33</v>
      </c>
      <c r="M10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7.62</v>
      </c>
      <c r="N100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0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-0.2</v>
      </c>
      <c r="P100" s="11">
        <f>(Summary5[[#This Row],[kWh/year]]-Summary5[[#This Row],[kWh/year5]])/Summary5[[#This Row],[kWh/year]]</f>
        <v>-4.3835616438356206E-2</v>
      </c>
    </row>
    <row r="101" spans="2:16" x14ac:dyDescent="0.25">
      <c r="B101" t="s">
        <v>68</v>
      </c>
      <c r="C101" t="s">
        <v>15</v>
      </c>
      <c r="D101" t="s">
        <v>38</v>
      </c>
      <c r="E101" t="s">
        <v>126</v>
      </c>
      <c r="F10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Row],[BldgVint]]),Raw_savings[APreWBkWh],Raw_savings[BldgWts])/SUMIFS(Raw_savings[BldgWts],Raw_savings[EnergyImpactID],B101,Raw_savings[BldgType],C101,Raw_savings[BldgLoc],D101,Raw_savings[BldgEra],E101),2)</f>
        <v>9.85</v>
      </c>
      <c r="G101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Row],[BldgVint]]),Raw_savings[APreWBkW49],Raw_savings[BldgWts])/SUMIFS(Raw_savings[BldgWts],Raw_savings[EnergyImpactID],B101,Raw_savings[BldgType],C101,Raw_savings[BldgLoc],D101,Raw_savings[BldgEra],E101),2)</f>
        <v>0</v>
      </c>
      <c r="H10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Row],[BldgVint]]),Raw_savings[APreWBTherms],Raw_savings[BldgWts])/SUMIFS(Raw_savings[BldgWts],Raw_savings[EnergyImpactID],B101,Raw_savings[BldgType],C101,Raw_savings[BldgLoc],D101,Raw_savings[BldgEra],E101),2)</f>
        <v>-0.27</v>
      </c>
      <c r="I101" t="str">
        <f>Summary5[[#This Row],[EnergyImpactID]]</f>
        <v>CVB-airAC-SpltPkg</v>
      </c>
      <c r="J101" t="s">
        <v>15</v>
      </c>
      <c r="K101" t="s">
        <v>38</v>
      </c>
      <c r="L101" t="s">
        <v>33</v>
      </c>
      <c r="M10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9.67</v>
      </c>
      <c r="N101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0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-0.31</v>
      </c>
      <c r="P101" s="11">
        <f>(Summary5[[#This Row],[kWh/year]]-Summary5[[#This Row],[kWh/year5]])/Summary5[[#This Row],[kWh/year]]</f>
        <v>1.8274111675126874E-2</v>
      </c>
    </row>
    <row r="102" spans="2:16" x14ac:dyDescent="0.25">
      <c r="B102" t="s">
        <v>68</v>
      </c>
      <c r="C102" t="s">
        <v>15</v>
      </c>
      <c r="D102" t="s">
        <v>40</v>
      </c>
      <c r="E102" t="s">
        <v>126</v>
      </c>
      <c r="F10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Row],[BldgVint]]),Raw_savings[APreWBkWh],Raw_savings[BldgWts])/SUMIFS(Raw_savings[BldgWts],Raw_savings[EnergyImpactID],B102,Raw_savings[BldgType],C102,Raw_savings[BldgLoc],D102,Raw_savings[BldgEra],E102),2)</f>
        <v>7.46</v>
      </c>
      <c r="G102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Row],[BldgVint]]),Raw_savings[APreWBkW49],Raw_savings[BldgWts])/SUMIFS(Raw_savings[BldgWts],Raw_savings[EnergyImpactID],B102,Raw_savings[BldgType],C102,Raw_savings[BldgLoc],D102,Raw_savings[BldgEra],E102),2)</f>
        <v>0</v>
      </c>
      <c r="H10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Row],[BldgVint]]),Raw_savings[APreWBTherms],Raw_savings[BldgWts])/SUMIFS(Raw_savings[BldgWts],Raw_savings[EnergyImpactID],B102,Raw_savings[BldgType],C102,Raw_savings[BldgLoc],D102,Raw_savings[BldgEra],E102),2)</f>
        <v>-0.17</v>
      </c>
      <c r="I102" t="str">
        <f>Summary5[[#This Row],[EnergyImpactID]]</f>
        <v>CVB-airAC-SpltPkg</v>
      </c>
      <c r="J102" t="s">
        <v>15</v>
      </c>
      <c r="K102" t="s">
        <v>40</v>
      </c>
      <c r="L102" t="s">
        <v>33</v>
      </c>
      <c r="M10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8.2200000000000006</v>
      </c>
      <c r="N102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0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-0.23</v>
      </c>
      <c r="P102" s="11">
        <f>(Summary5[[#This Row],[kWh/year]]-Summary5[[#This Row],[kWh/year5]])/Summary5[[#This Row],[kWh/year]]</f>
        <v>-0.10187667560321725</v>
      </c>
    </row>
    <row r="103" spans="2:16" x14ac:dyDescent="0.25">
      <c r="B103" t="s">
        <v>68</v>
      </c>
      <c r="C103" t="s">
        <v>15</v>
      </c>
      <c r="D103" t="s">
        <v>43</v>
      </c>
      <c r="E103" t="s">
        <v>126</v>
      </c>
      <c r="F10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Row],[BldgVint]]),Raw_savings[APreWBkWh],Raw_savings[BldgWts])/SUMIFS(Raw_savings[BldgWts],Raw_savings[EnergyImpactID],B103,Raw_savings[BldgType],C103,Raw_savings[BldgLoc],D103,Raw_savings[BldgEra],E103),2)</f>
        <v>10.79</v>
      </c>
      <c r="G103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Row],[BldgVint]]),Raw_savings[APreWBkW49],Raw_savings[BldgWts])/SUMIFS(Raw_savings[BldgWts],Raw_savings[EnergyImpactID],B103,Raw_savings[BldgType],C103,Raw_savings[BldgLoc],D103,Raw_savings[BldgEra],E103),2)</f>
        <v>0</v>
      </c>
      <c r="H10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Row],[BldgVint]]),Raw_savings[APreWBTherms],Raw_savings[BldgWts])/SUMIFS(Raw_savings[BldgWts],Raw_savings[EnergyImpactID],B103,Raw_savings[BldgType],C103,Raw_savings[BldgLoc],D103,Raw_savings[BldgEra],E103),2)</f>
        <v>-0.3</v>
      </c>
      <c r="I103" t="str">
        <f>Summary5[[#This Row],[EnergyImpactID]]</f>
        <v>CVB-airAC-SpltPkg</v>
      </c>
      <c r="J103" t="s">
        <v>15</v>
      </c>
      <c r="K103" t="s">
        <v>43</v>
      </c>
      <c r="L103" t="s">
        <v>33</v>
      </c>
      <c r="M10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10.58</v>
      </c>
      <c r="N103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0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-0.33</v>
      </c>
      <c r="P103" s="11">
        <f>(Summary5[[#This Row],[kWh/year]]-Summary5[[#This Row],[kWh/year5]])/Summary5[[#This Row],[kWh/year]]</f>
        <v>1.9462465245597693E-2</v>
      </c>
    </row>
    <row r="104" spans="2:16" x14ac:dyDescent="0.25">
      <c r="B104" t="s">
        <v>68</v>
      </c>
      <c r="C104" t="s">
        <v>15</v>
      </c>
      <c r="D104" t="s">
        <v>45</v>
      </c>
      <c r="E104" t="s">
        <v>126</v>
      </c>
      <c r="F10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Row],[BldgVint]]),Raw_savings[APreWBkWh],Raw_savings[BldgWts])/SUMIFS(Raw_savings[BldgWts],Raw_savings[EnergyImpactID],B104,Raw_savings[BldgType],C104,Raw_savings[BldgLoc],D104,Raw_savings[BldgEra],E104),2)</f>
        <v>8.1999999999999993</v>
      </c>
      <c r="G104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Row],[BldgVint]]),Raw_savings[APreWBkW49],Raw_savings[BldgWts])/SUMIFS(Raw_savings[BldgWts],Raw_savings[EnergyImpactID],B104,Raw_savings[BldgType],C104,Raw_savings[BldgLoc],D104,Raw_savings[BldgEra],E104),2)</f>
        <v>0</v>
      </c>
      <c r="H10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Row],[BldgVint]]),Raw_savings[APreWBTherms],Raw_savings[BldgWts])/SUMIFS(Raw_savings[BldgWts],Raw_savings[EnergyImpactID],B104,Raw_savings[BldgType],C104,Raw_savings[BldgLoc],D104,Raw_savings[BldgEra],E104),2)</f>
        <v>-0.16</v>
      </c>
      <c r="I104" t="str">
        <f>Summary5[[#This Row],[EnergyImpactID]]</f>
        <v>CVB-airAC-SpltPkg</v>
      </c>
      <c r="J104" t="s">
        <v>15</v>
      </c>
      <c r="K104" t="s">
        <v>45</v>
      </c>
      <c r="L104" t="s">
        <v>33</v>
      </c>
      <c r="M10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8.01</v>
      </c>
      <c r="N104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0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-0.18</v>
      </c>
      <c r="P104" s="11">
        <f>(Summary5[[#This Row],[kWh/year]]-Summary5[[#This Row],[kWh/year5]])/Summary5[[#This Row],[kWh/year]]</f>
        <v>2.3170731707317014E-2</v>
      </c>
    </row>
    <row r="105" spans="2:16" x14ac:dyDescent="0.25">
      <c r="B105" t="s">
        <v>68</v>
      </c>
      <c r="C105" t="s">
        <v>15</v>
      </c>
      <c r="D105" t="s">
        <v>8</v>
      </c>
      <c r="E105" t="s">
        <v>126</v>
      </c>
      <c r="F10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Row],[BldgVint]]),Raw_savings[APreWBkWh],Raw_savings[BldgWts])/SUMIFS(Raw_savings[BldgWts],Raw_savings[EnergyImpactID],B105,Raw_savings[BldgType],C105,Raw_savings[BldgLoc],D105,Raw_savings[BldgEra],E105),2)</f>
        <v>10.39</v>
      </c>
      <c r="G105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Row],[BldgVint]]),Raw_savings[APreWBkW49],Raw_savings[BldgWts])/SUMIFS(Raw_savings[BldgWts],Raw_savings[EnergyImpactID],B105,Raw_savings[BldgType],C105,Raw_savings[BldgLoc],D105,Raw_savings[BldgEra],E105),2)</f>
        <v>0</v>
      </c>
      <c r="H10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Row],[BldgVint]]),Raw_savings[APreWBTherms],Raw_savings[BldgWts])/SUMIFS(Raw_savings[BldgWts],Raw_savings[EnergyImpactID],B105,Raw_savings[BldgType],C105,Raw_savings[BldgLoc],D105,Raw_savings[BldgEra],E105),2)</f>
        <v>-0.21</v>
      </c>
      <c r="I105" t="str">
        <f>Summary5[[#This Row],[EnergyImpactID]]</f>
        <v>CVB-airAC-SpltPkg</v>
      </c>
      <c r="J105" t="s">
        <v>15</v>
      </c>
      <c r="K105" t="s">
        <v>8</v>
      </c>
      <c r="L105" t="s">
        <v>33</v>
      </c>
      <c r="M10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10.74</v>
      </c>
      <c r="N105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0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-0.24</v>
      </c>
      <c r="P105" s="11">
        <f>(Summary5[[#This Row],[kWh/year]]-Summary5[[#This Row],[kWh/year5]])/Summary5[[#This Row],[kWh/year]]</f>
        <v>-3.3686236766121237E-2</v>
      </c>
    </row>
    <row r="106" spans="2:16" x14ac:dyDescent="0.25">
      <c r="B106" t="s">
        <v>68</v>
      </c>
      <c r="C106" t="s">
        <v>15</v>
      </c>
      <c r="D106" t="s">
        <v>36</v>
      </c>
      <c r="E106" t="s">
        <v>126</v>
      </c>
      <c r="F10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Row],[BldgVint]]),Raw_savings[APreWBkWh],Raw_savings[BldgWts])/SUMIFS(Raw_savings[BldgWts],Raw_savings[EnergyImpactID],B106,Raw_savings[BldgType],C106,Raw_savings[BldgLoc],D106,Raw_savings[BldgEra],E106),2)</f>
        <v>7.48</v>
      </c>
      <c r="G106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Row],[BldgVint]]),Raw_savings[APreWBkW49],Raw_savings[BldgWts])/SUMIFS(Raw_savings[BldgWts],Raw_savings[EnergyImpactID],B106,Raw_savings[BldgType],C106,Raw_savings[BldgLoc],D106,Raw_savings[BldgEra],E106),2)</f>
        <v>0</v>
      </c>
      <c r="H10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Row],[BldgVint]]),Raw_savings[APreWBTherms],Raw_savings[BldgWts])/SUMIFS(Raw_savings[BldgWts],Raw_savings[EnergyImpactID],B106,Raw_savings[BldgType],C106,Raw_savings[BldgLoc],D106,Raw_savings[BldgEra],E106),2)</f>
        <v>-0.13</v>
      </c>
      <c r="I106" t="str">
        <f>Summary5[[#This Row],[EnergyImpactID]]</f>
        <v>CVB-airAC-SpltPkg</v>
      </c>
      <c r="J106" t="s">
        <v>15</v>
      </c>
      <c r="K106" t="s">
        <v>36</v>
      </c>
      <c r="L106" t="s">
        <v>33</v>
      </c>
      <c r="M10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8.3699999999999992</v>
      </c>
      <c r="N106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0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-0.17</v>
      </c>
      <c r="P106" s="11">
        <f>(Summary5[[#This Row],[kWh/year]]-Summary5[[#This Row],[kWh/year5]])/Summary5[[#This Row],[kWh/year]]</f>
        <v>-0.11898395721925117</v>
      </c>
    </row>
    <row r="107" spans="2:16" x14ac:dyDescent="0.25">
      <c r="B107" t="s">
        <v>68</v>
      </c>
      <c r="C107" t="s">
        <v>15</v>
      </c>
      <c r="D107" t="s">
        <v>39</v>
      </c>
      <c r="E107" t="s">
        <v>126</v>
      </c>
      <c r="F10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Row],[BldgVint]]),Raw_savings[APreWBkWh],Raw_savings[BldgWts])/SUMIFS(Raw_savings[BldgWts],Raw_savings[EnergyImpactID],B107,Raw_savings[BldgType],C107,Raw_savings[BldgLoc],D107,Raw_savings[BldgEra],E107),2)</f>
        <v>7.44</v>
      </c>
      <c r="G107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Row],[BldgVint]]),Raw_savings[APreWBkW49],Raw_savings[BldgWts])/SUMIFS(Raw_savings[BldgWts],Raw_savings[EnergyImpactID],B107,Raw_savings[BldgType],C107,Raw_savings[BldgLoc],D107,Raw_savings[BldgEra],E107),2)</f>
        <v>0</v>
      </c>
      <c r="H10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Row],[BldgVint]]),Raw_savings[APreWBTherms],Raw_savings[BldgWts])/SUMIFS(Raw_savings[BldgWts],Raw_savings[EnergyImpactID],B107,Raw_savings[BldgType],C107,Raw_savings[BldgLoc],D107,Raw_savings[BldgEra],E107),2)</f>
        <v>-0.13</v>
      </c>
      <c r="I107" t="str">
        <f>Summary5[[#This Row],[EnergyImpactID]]</f>
        <v>CVB-airAC-SpltPkg</v>
      </c>
      <c r="J107" t="s">
        <v>15</v>
      </c>
      <c r="K107" t="s">
        <v>39</v>
      </c>
      <c r="L107" t="s">
        <v>33</v>
      </c>
      <c r="M10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6.17</v>
      </c>
      <c r="N107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0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-0.12</v>
      </c>
      <c r="P107" s="11">
        <f>(Summary5[[#This Row],[kWh/year]]-Summary5[[#This Row],[kWh/year5]])/Summary5[[#This Row],[kWh/year]]</f>
        <v>0.17069892473118284</v>
      </c>
    </row>
    <row r="108" spans="2:16" x14ac:dyDescent="0.25">
      <c r="B108" t="s">
        <v>68</v>
      </c>
      <c r="C108" t="s">
        <v>15</v>
      </c>
      <c r="D108" t="s">
        <v>41</v>
      </c>
      <c r="E108" t="s">
        <v>126</v>
      </c>
      <c r="F10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Row],[BldgVint]]),Raw_savings[APreWBkWh],Raw_savings[BldgWts])/SUMIFS(Raw_savings[BldgWts],Raw_savings[EnergyImpactID],B108,Raw_savings[BldgType],C108,Raw_savings[BldgLoc],D108,Raw_savings[BldgEra],E108),2)</f>
        <v>7.52</v>
      </c>
      <c r="G108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Row],[BldgVint]]),Raw_savings[APreWBkW49],Raw_savings[BldgWts])/SUMIFS(Raw_savings[BldgWts],Raw_savings[EnergyImpactID],B108,Raw_savings[BldgType],C108,Raw_savings[BldgLoc],D108,Raw_savings[BldgEra],E108),2)</f>
        <v>0</v>
      </c>
      <c r="H10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Row],[BldgVint]]),Raw_savings[APreWBTherms],Raw_savings[BldgWts])/SUMIFS(Raw_savings[BldgWts],Raw_savings[EnergyImpactID],B108,Raw_savings[BldgType],C108,Raw_savings[BldgLoc],D108,Raw_savings[BldgEra],E108),2)</f>
        <v>-0.15</v>
      </c>
      <c r="I108" t="str">
        <f>Summary5[[#This Row],[EnergyImpactID]]</f>
        <v>CVB-airAC-SpltPkg</v>
      </c>
      <c r="J108" t="s">
        <v>15</v>
      </c>
      <c r="K108" t="s">
        <v>41</v>
      </c>
      <c r="L108" t="s">
        <v>33</v>
      </c>
      <c r="M10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7.39</v>
      </c>
      <c r="N108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0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-0.13</v>
      </c>
      <c r="P108" s="11">
        <f>(Summary5[[#This Row],[kWh/year]]-Summary5[[#This Row],[kWh/year5]])/Summary5[[#This Row],[kWh/year]]</f>
        <v>1.7287234042553178E-2</v>
      </c>
    </row>
    <row r="109" spans="2:16" x14ac:dyDescent="0.25">
      <c r="B109" t="s">
        <v>68</v>
      </c>
      <c r="C109" t="s">
        <v>15</v>
      </c>
      <c r="D109" t="s">
        <v>44</v>
      </c>
      <c r="E109" t="s">
        <v>126</v>
      </c>
      <c r="F10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Row],[BldgVint]]),Raw_savings[APreWBkWh],Raw_savings[BldgWts])/SUMIFS(Raw_savings[BldgWts],Raw_savings[EnergyImpactID],B109,Raw_savings[BldgType],C109,Raw_savings[BldgLoc],D109,Raw_savings[BldgEra],E109),2)</f>
        <v>7.6</v>
      </c>
      <c r="G109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Row],[BldgVint]]),Raw_savings[APreWBkW49],Raw_savings[BldgWts])/SUMIFS(Raw_savings[BldgWts],Raw_savings[EnergyImpactID],B109,Raw_savings[BldgType],C109,Raw_savings[BldgLoc],D109,Raw_savings[BldgEra],E109),2)</f>
        <v>0</v>
      </c>
      <c r="H10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Row],[BldgVint]]),Raw_savings[APreWBTherms],Raw_savings[BldgWts])/SUMIFS(Raw_savings[BldgWts],Raw_savings[EnergyImpactID],B109,Raw_savings[BldgType],C109,Raw_savings[BldgLoc],D109,Raw_savings[BldgEra],E109),2)</f>
        <v>-0.16</v>
      </c>
      <c r="I109" t="str">
        <f>Summary5[[#This Row],[EnergyImpactID]]</f>
        <v>CVB-airAC-SpltPkg</v>
      </c>
      <c r="J109" t="s">
        <v>15</v>
      </c>
      <c r="K109" t="s">
        <v>44</v>
      </c>
      <c r="L109" t="s">
        <v>33</v>
      </c>
      <c r="M10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7</v>
      </c>
      <c r="N109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0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-0.15</v>
      </c>
      <c r="P109" s="11">
        <f>(Summary5[[#This Row],[kWh/year]]-Summary5[[#This Row],[kWh/year5]])/Summary5[[#This Row],[kWh/year]]</f>
        <v>7.8947368421052586E-2</v>
      </c>
    </row>
    <row r="110" spans="2:16" x14ac:dyDescent="0.25">
      <c r="B110" t="s">
        <v>68</v>
      </c>
      <c r="C110" t="s">
        <v>15</v>
      </c>
      <c r="D110" t="s">
        <v>46</v>
      </c>
      <c r="E110" t="s">
        <v>126</v>
      </c>
      <c r="F11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Row],[BldgVint]]),Raw_savings[APreWBkWh],Raw_savings[BldgWts])/SUMIFS(Raw_savings[BldgWts],Raw_savings[EnergyImpactID],B110,Raw_savings[BldgType],C110,Raw_savings[BldgLoc],D110,Raw_savings[BldgEra],E110),2)</f>
        <v>7.51</v>
      </c>
      <c r="G110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Row],[BldgVint]]),Raw_savings[APreWBkW49],Raw_savings[BldgWts])/SUMIFS(Raw_savings[BldgWts],Raw_savings[EnergyImpactID],B110,Raw_savings[BldgType],C110,Raw_savings[BldgLoc],D110,Raw_savings[BldgEra],E110),2)</f>
        <v>0</v>
      </c>
      <c r="H11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Row],[BldgVint]]),Raw_savings[APreWBTherms],Raw_savings[BldgWts])/SUMIFS(Raw_savings[BldgWts],Raw_savings[EnergyImpactID],B110,Raw_savings[BldgType],C110,Raw_savings[BldgLoc],D110,Raw_savings[BldgEra],E110),2)</f>
        <v>-0.16</v>
      </c>
      <c r="I110" t="str">
        <f>Summary5[[#This Row],[EnergyImpactID]]</f>
        <v>CVB-airAC-SpltPkg</v>
      </c>
      <c r="J110" t="s">
        <v>15</v>
      </c>
      <c r="K110" t="s">
        <v>46</v>
      </c>
      <c r="L110" t="s">
        <v>33</v>
      </c>
      <c r="M11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6.6</v>
      </c>
      <c r="N110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1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-0.15</v>
      </c>
      <c r="P110" s="11">
        <f>(Summary5[[#This Row],[kWh/year]]-Summary5[[#This Row],[kWh/year5]])/Summary5[[#This Row],[kWh/year]]</f>
        <v>0.12117177097203731</v>
      </c>
    </row>
    <row r="111" spans="2:16" x14ac:dyDescent="0.25">
      <c r="B111" t="s">
        <v>68</v>
      </c>
      <c r="C111" t="s">
        <v>15</v>
      </c>
      <c r="D111" t="s">
        <v>9</v>
      </c>
      <c r="E111" t="s">
        <v>126</v>
      </c>
      <c r="F11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Row],[BldgVint]]),Raw_savings[APreWBkWh],Raw_savings[BldgWts])/SUMIFS(Raw_savings[BldgWts],Raw_savings[EnergyImpactID],B111,Raw_savings[BldgType],C111,Raw_savings[BldgLoc],D111,Raw_savings[BldgEra],E111),2)</f>
        <v>7.56</v>
      </c>
      <c r="G111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Row],[BldgVint]]),Raw_savings[APreWBkW49],Raw_savings[BldgWts])/SUMIFS(Raw_savings[BldgWts],Raw_savings[EnergyImpactID],B111,Raw_savings[BldgType],C111,Raw_savings[BldgLoc],D111,Raw_savings[BldgEra],E111),2)</f>
        <v>0</v>
      </c>
      <c r="H11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Row],[BldgVint]]),Raw_savings[APreWBTherms],Raw_savings[BldgWts])/SUMIFS(Raw_savings[BldgWts],Raw_savings[EnergyImpactID],B111,Raw_savings[BldgType],C111,Raw_savings[BldgLoc],D111,Raw_savings[BldgEra],E111),2)</f>
        <v>-0.14000000000000001</v>
      </c>
      <c r="I111" t="str">
        <f>Summary5[[#This Row],[EnergyImpactID]]</f>
        <v>CVB-airAC-SpltPkg</v>
      </c>
      <c r="J111" t="s">
        <v>15</v>
      </c>
      <c r="K111" t="s">
        <v>9</v>
      </c>
      <c r="L111" t="s">
        <v>33</v>
      </c>
      <c r="M11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6.86</v>
      </c>
      <c r="N111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1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-0.13</v>
      </c>
      <c r="P111" s="11">
        <f>(Summary5[[#This Row],[kWh/year]]-Summary5[[#This Row],[kWh/year5]])/Summary5[[#This Row],[kWh/year]]</f>
        <v>9.2592592592592504E-2</v>
      </c>
    </row>
    <row r="112" spans="2:16" x14ac:dyDescent="0.25">
      <c r="B112" t="s">
        <v>68</v>
      </c>
      <c r="C112" t="s">
        <v>15</v>
      </c>
      <c r="D112" t="s">
        <v>37</v>
      </c>
      <c r="E112" t="s">
        <v>126</v>
      </c>
      <c r="F11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Row],[BldgVint]]),Raw_savings[APreWBkWh],Raw_savings[BldgWts])/SUMIFS(Raw_savings[BldgWts],Raw_savings[EnergyImpactID],B112,Raw_savings[BldgType],C112,Raw_savings[BldgLoc],D112,Raw_savings[BldgEra],E112),2)</f>
        <v>7.66</v>
      </c>
      <c r="G112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Row],[BldgVint]]),Raw_savings[APreWBkW49],Raw_savings[BldgWts])/SUMIFS(Raw_savings[BldgWts],Raw_savings[EnergyImpactID],B112,Raw_savings[BldgType],C112,Raw_savings[BldgLoc],D112,Raw_savings[BldgEra],E112),2)</f>
        <v>0</v>
      </c>
      <c r="H11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Row],[BldgVint]]),Raw_savings[APreWBTherms],Raw_savings[BldgWts])/SUMIFS(Raw_savings[BldgWts],Raw_savings[EnergyImpactID],B112,Raw_savings[BldgType],C112,Raw_savings[BldgLoc],D112,Raw_savings[BldgEra],E112),2)</f>
        <v>-0.14000000000000001</v>
      </c>
      <c r="I112" t="str">
        <f>Summary5[[#This Row],[EnergyImpactID]]</f>
        <v>CVB-airAC-SpltPkg</v>
      </c>
      <c r="J112" t="s">
        <v>15</v>
      </c>
      <c r="K112" t="s">
        <v>37</v>
      </c>
      <c r="L112" t="s">
        <v>33</v>
      </c>
      <c r="M11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6.04</v>
      </c>
      <c r="N112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1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-0.12</v>
      </c>
      <c r="P112" s="11">
        <f>(Summary5[[#This Row],[kWh/year]]-Summary5[[#This Row],[kWh/year5]])/Summary5[[#This Row],[kWh/year]]</f>
        <v>0.21148825065274152</v>
      </c>
    </row>
    <row r="113" spans="2:16" x14ac:dyDescent="0.25">
      <c r="B113" t="s">
        <v>68</v>
      </c>
      <c r="C113" t="s">
        <v>15</v>
      </c>
      <c r="D113" t="s">
        <v>34</v>
      </c>
      <c r="E113" t="s">
        <v>126</v>
      </c>
      <c r="F11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Row],[BldgVint]]),Raw_savings[APreWBkWh],Raw_savings[BldgWts])/SUMIFS(Raw_savings[BldgWts],Raw_savings[EnergyImpactID],B113,Raw_savings[BldgType],C113,Raw_savings[BldgLoc],D113,Raw_savings[BldgEra],E113),2)</f>
        <v>7.88</v>
      </c>
      <c r="G113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Row],[BldgVint]]),Raw_savings[APreWBkW49],Raw_savings[BldgWts])/SUMIFS(Raw_savings[BldgWts],Raw_savings[EnergyImpactID],B113,Raw_savings[BldgType],C113,Raw_savings[BldgLoc],D113,Raw_savings[BldgEra],E113),2)</f>
        <v>0</v>
      </c>
      <c r="H11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Row],[BldgVint]]),Raw_savings[APreWBTherms],Raw_savings[BldgWts])/SUMIFS(Raw_savings[BldgWts],Raw_savings[EnergyImpactID],B113,Raw_savings[BldgType],C113,Raw_savings[BldgLoc],D113,Raw_savings[BldgEra],E113),2)</f>
        <v>-0.08</v>
      </c>
      <c r="I113" t="str">
        <f>Summary5[[#This Row],[EnergyImpactID]]</f>
        <v>CVB-airAC-SpltPkg</v>
      </c>
      <c r="J113" t="s">
        <v>15</v>
      </c>
      <c r="K113" t="s">
        <v>34</v>
      </c>
      <c r="L113" t="s">
        <v>33</v>
      </c>
      <c r="M11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5.46</v>
      </c>
      <c r="N113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1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-0.05</v>
      </c>
      <c r="P113" s="11">
        <f>(Summary5[[#This Row],[kWh/year]]-Summary5[[#This Row],[kWh/year5]])/Summary5[[#This Row],[kWh/year]]</f>
        <v>0.30710659898477155</v>
      </c>
    </row>
    <row r="114" spans="2:16" x14ac:dyDescent="0.25">
      <c r="B114" t="s">
        <v>68</v>
      </c>
      <c r="C114" t="s">
        <v>15</v>
      </c>
      <c r="D114" t="s">
        <v>42</v>
      </c>
      <c r="E114" t="s">
        <v>126</v>
      </c>
      <c r="F11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Row],[BldgVint]]),Raw_savings[APreWBkWh],Raw_savings[BldgWts])/SUMIFS(Raw_savings[BldgWts],Raw_savings[EnergyImpactID],B114,Raw_savings[BldgType],C114,Raw_savings[BldgLoc],D114,Raw_savings[BldgEra],E114),2)</f>
        <v>10.66</v>
      </c>
      <c r="G114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Row],[BldgVint]]),Raw_savings[APreWBkW49],Raw_savings[BldgWts])/SUMIFS(Raw_savings[BldgWts],Raw_savings[EnergyImpactID],B114,Raw_savings[BldgType],C114,Raw_savings[BldgLoc],D114,Raw_savings[BldgEra],E114),2)</f>
        <v>0</v>
      </c>
      <c r="H11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Row],[BldgVint]]),Raw_savings[APreWBTherms],Raw_savings[BldgWts])/SUMIFS(Raw_savings[BldgWts],Raw_savings[EnergyImpactID],B114,Raw_savings[BldgType],C114,Raw_savings[BldgLoc],D114,Raw_savings[BldgEra],E114),2)</f>
        <v>-0.3</v>
      </c>
      <c r="I114" t="str">
        <f>Summary5[[#This Row],[EnergyImpactID]]</f>
        <v>CVB-airAC-SpltPkg</v>
      </c>
      <c r="J114" t="s">
        <v>15</v>
      </c>
      <c r="K114" t="s">
        <v>42</v>
      </c>
      <c r="L114" t="s">
        <v>33</v>
      </c>
      <c r="M11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10.3</v>
      </c>
      <c r="N114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1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-0.3</v>
      </c>
      <c r="P114" s="11">
        <f>(Summary5[[#This Row],[kWh/year]]-Summary5[[#This Row],[kWh/year5]])/Summary5[[#This Row],[kWh/year]]</f>
        <v>3.3771106941838595E-2</v>
      </c>
    </row>
    <row r="115" spans="2:16" x14ac:dyDescent="0.25">
      <c r="B115" t="s">
        <v>68</v>
      </c>
      <c r="C115" t="s">
        <v>16</v>
      </c>
      <c r="D115" t="s">
        <v>5</v>
      </c>
      <c r="E115" t="s">
        <v>126</v>
      </c>
      <c r="F11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Row],[BldgVint]]),Raw_savings[APreWBkWh],Raw_savings[BldgWts])/SUMIFS(Raw_savings[BldgWts],Raw_savings[EnergyImpactID],B115,Raw_savings[BldgType],C115,Raw_savings[BldgLoc],D115,Raw_savings[BldgEra],E115),2)</f>
        <v>9.9499999999999993</v>
      </c>
      <c r="G115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Row],[BldgVint]]),Raw_savings[APreWBkW49],Raw_savings[BldgWts])/SUMIFS(Raw_savings[BldgWts],Raw_savings[EnergyImpactID],B115,Raw_savings[BldgType],C115,Raw_savings[BldgLoc],D115,Raw_savings[BldgEra],E115),2)</f>
        <v>0</v>
      </c>
      <c r="H11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Row],[BldgVint]]),Raw_savings[APreWBTherms],Raw_savings[BldgWts])/SUMIFS(Raw_savings[BldgWts],Raw_savings[EnergyImpactID],B115,Raw_savings[BldgType],C115,Raw_savings[BldgLoc],D115,Raw_savings[BldgEra],E115),2)</f>
        <v>-0.26</v>
      </c>
      <c r="I115" t="str">
        <f>Summary5[[#This Row],[EnergyImpactID]]</f>
        <v>CVB-airAC-SpltPkg</v>
      </c>
      <c r="J115" t="s">
        <v>16</v>
      </c>
      <c r="K115" t="s">
        <v>5</v>
      </c>
      <c r="L115" t="s">
        <v>33</v>
      </c>
      <c r="M11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9.91</v>
      </c>
      <c r="N115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1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-0.32</v>
      </c>
      <c r="P115" s="11">
        <f>(Summary5[[#This Row],[kWh/year]]-Summary5[[#This Row],[kWh/year5]])/Summary5[[#This Row],[kWh/year]]</f>
        <v>4.0201005025124774E-3</v>
      </c>
    </row>
    <row r="116" spans="2:16" x14ac:dyDescent="0.25">
      <c r="B116" t="s">
        <v>68</v>
      </c>
      <c r="C116" t="s">
        <v>16</v>
      </c>
      <c r="D116" t="s">
        <v>35</v>
      </c>
      <c r="E116" t="s">
        <v>126</v>
      </c>
      <c r="F11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Row],[BldgVint]]),Raw_savings[APreWBkWh],Raw_savings[BldgWts])/SUMIFS(Raw_savings[BldgWts],Raw_savings[EnergyImpactID],B116,Raw_savings[BldgType],C116,Raw_savings[BldgLoc],D116,Raw_savings[BldgEra],E116),2)</f>
        <v>10.76</v>
      </c>
      <c r="G116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Row],[BldgVint]]),Raw_savings[APreWBkW49],Raw_savings[BldgWts])/SUMIFS(Raw_savings[BldgWts],Raw_savings[EnergyImpactID],B116,Raw_savings[BldgType],C116,Raw_savings[BldgLoc],D116,Raw_savings[BldgEra],E116),2)</f>
        <v>0</v>
      </c>
      <c r="H11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Row],[BldgVint]]),Raw_savings[APreWBTherms],Raw_savings[BldgWts])/SUMIFS(Raw_savings[BldgWts],Raw_savings[EnergyImpactID],B116,Raw_savings[BldgType],C116,Raw_savings[BldgLoc],D116,Raw_savings[BldgEra],E116),2)</f>
        <v>-0.16</v>
      </c>
      <c r="I116" t="str">
        <f>Summary5[[#This Row],[EnergyImpactID]]</f>
        <v>CVB-airAC-SpltPkg</v>
      </c>
      <c r="J116" t="s">
        <v>16</v>
      </c>
      <c r="K116" t="s">
        <v>35</v>
      </c>
      <c r="L116" t="s">
        <v>33</v>
      </c>
      <c r="M11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10.67</v>
      </c>
      <c r="N116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1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-0.2</v>
      </c>
      <c r="P116" s="11">
        <f>(Summary5[[#This Row],[kWh/year]]-Summary5[[#This Row],[kWh/year5]])/Summary5[[#This Row],[kWh/year]]</f>
        <v>8.3643122676579796E-3</v>
      </c>
    </row>
    <row r="117" spans="2:16" x14ac:dyDescent="0.25">
      <c r="B117" t="s">
        <v>68</v>
      </c>
      <c r="C117" t="s">
        <v>16</v>
      </c>
      <c r="D117" t="s">
        <v>38</v>
      </c>
      <c r="E117" t="s">
        <v>126</v>
      </c>
      <c r="F11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Row],[BldgVint]]),Raw_savings[APreWBkWh],Raw_savings[BldgWts])/SUMIFS(Raw_savings[BldgWts],Raw_savings[EnergyImpactID],B117,Raw_savings[BldgType],C117,Raw_savings[BldgLoc],D117,Raw_savings[BldgEra],E117),2)</f>
        <v>10.41</v>
      </c>
      <c r="G117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Row],[BldgVint]]),Raw_savings[APreWBkW49],Raw_savings[BldgWts])/SUMIFS(Raw_savings[BldgWts],Raw_savings[EnergyImpactID],B117,Raw_savings[BldgType],C117,Raw_savings[BldgLoc],D117,Raw_savings[BldgEra],E117),2)</f>
        <v>0</v>
      </c>
      <c r="H11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Row],[BldgVint]]),Raw_savings[APreWBTherms],Raw_savings[BldgWts])/SUMIFS(Raw_savings[BldgWts],Raw_savings[EnergyImpactID],B117,Raw_savings[BldgType],C117,Raw_savings[BldgLoc],D117,Raw_savings[BldgEra],E117),2)</f>
        <v>-0.14000000000000001</v>
      </c>
      <c r="I117" t="str">
        <f>Summary5[[#This Row],[EnergyImpactID]]</f>
        <v>CVB-airAC-SpltPkg</v>
      </c>
      <c r="J117" t="s">
        <v>16</v>
      </c>
      <c r="K117" t="s">
        <v>38</v>
      </c>
      <c r="L117" t="s">
        <v>33</v>
      </c>
      <c r="M11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10.38</v>
      </c>
      <c r="N117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1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-0.19</v>
      </c>
      <c r="P117" s="11">
        <f>(Summary5[[#This Row],[kWh/year]]-Summary5[[#This Row],[kWh/year5]])/Summary5[[#This Row],[kWh/year]]</f>
        <v>2.8818443804033969E-3</v>
      </c>
    </row>
    <row r="118" spans="2:16" x14ac:dyDescent="0.25">
      <c r="B118" t="s">
        <v>68</v>
      </c>
      <c r="C118" t="s">
        <v>16</v>
      </c>
      <c r="D118" t="s">
        <v>40</v>
      </c>
      <c r="E118" t="s">
        <v>126</v>
      </c>
      <c r="F11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Row],[BldgVint]]),Raw_savings[APreWBkWh],Raw_savings[BldgWts])/SUMIFS(Raw_savings[BldgWts],Raw_savings[EnergyImpactID],B118,Raw_savings[BldgType],C118,Raw_savings[BldgLoc],D118,Raw_savings[BldgEra],E118),2)</f>
        <v>10.99</v>
      </c>
      <c r="G118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Row],[BldgVint]]),Raw_savings[APreWBkW49],Raw_savings[BldgWts])/SUMIFS(Raw_savings[BldgWts],Raw_savings[EnergyImpactID],B118,Raw_savings[BldgType],C118,Raw_savings[BldgLoc],D118,Raw_savings[BldgEra],E118),2)</f>
        <v>0</v>
      </c>
      <c r="H11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Row],[BldgVint]]),Raw_savings[APreWBTherms],Raw_savings[BldgWts])/SUMIFS(Raw_savings[BldgWts],Raw_savings[EnergyImpactID],B118,Raw_savings[BldgType],C118,Raw_savings[BldgLoc],D118,Raw_savings[BldgEra],E118),2)</f>
        <v>-0.13</v>
      </c>
      <c r="I118" t="str">
        <f>Summary5[[#This Row],[EnergyImpactID]]</f>
        <v>CVB-airAC-SpltPkg</v>
      </c>
      <c r="J118" t="s">
        <v>16</v>
      </c>
      <c r="K118" t="s">
        <v>40</v>
      </c>
      <c r="L118" t="s">
        <v>33</v>
      </c>
      <c r="M11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10.81</v>
      </c>
      <c r="N118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1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-0.17</v>
      </c>
      <c r="P118" s="11">
        <f>(Summary5[[#This Row],[kWh/year]]-Summary5[[#This Row],[kWh/year5]])/Summary5[[#This Row],[kWh/year]]</f>
        <v>1.6378525932666033E-2</v>
      </c>
    </row>
    <row r="119" spans="2:16" x14ac:dyDescent="0.25">
      <c r="B119" t="s">
        <v>68</v>
      </c>
      <c r="C119" t="s">
        <v>16</v>
      </c>
      <c r="D119" t="s">
        <v>43</v>
      </c>
      <c r="E119" t="s">
        <v>126</v>
      </c>
      <c r="F11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Row],[BldgVint]]),Raw_savings[APreWBkWh],Raw_savings[BldgWts])/SUMIFS(Raw_savings[BldgWts],Raw_savings[EnergyImpactID],B119,Raw_savings[BldgType],C119,Raw_savings[BldgLoc],D119,Raw_savings[BldgEra],E119),2)</f>
        <v>10.59</v>
      </c>
      <c r="G119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Row],[BldgVint]]),Raw_savings[APreWBkW49],Raw_savings[BldgWts])/SUMIFS(Raw_savings[BldgWts],Raw_savings[EnergyImpactID],B119,Raw_savings[BldgType],C119,Raw_savings[BldgLoc],D119,Raw_savings[BldgEra],E119),2)</f>
        <v>0</v>
      </c>
      <c r="H11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Row],[BldgVint]]),Raw_savings[APreWBTherms],Raw_savings[BldgWts])/SUMIFS(Raw_savings[BldgWts],Raw_savings[EnergyImpactID],B119,Raw_savings[BldgType],C119,Raw_savings[BldgLoc],D119,Raw_savings[BldgEra],E119),2)</f>
        <v>-0.16</v>
      </c>
      <c r="I119" t="str">
        <f>Summary5[[#This Row],[EnergyImpactID]]</f>
        <v>CVB-airAC-SpltPkg</v>
      </c>
      <c r="J119" t="s">
        <v>16</v>
      </c>
      <c r="K119" t="s">
        <v>43</v>
      </c>
      <c r="L119" t="s">
        <v>33</v>
      </c>
      <c r="M11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10.4</v>
      </c>
      <c r="N119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1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-0.21</v>
      </c>
      <c r="P119" s="11">
        <f>(Summary5[[#This Row],[kWh/year]]-Summary5[[#This Row],[kWh/year5]])/Summary5[[#This Row],[kWh/year]]</f>
        <v>1.7941454202077385E-2</v>
      </c>
    </row>
    <row r="120" spans="2:16" x14ac:dyDescent="0.25">
      <c r="B120" t="s">
        <v>68</v>
      </c>
      <c r="C120" t="s">
        <v>16</v>
      </c>
      <c r="D120" t="s">
        <v>45</v>
      </c>
      <c r="E120" t="s">
        <v>126</v>
      </c>
      <c r="F12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Row],[BldgVint]]),Raw_savings[APreWBkWh],Raw_savings[BldgWts])/SUMIFS(Raw_savings[BldgWts],Raw_savings[EnergyImpactID],B120,Raw_savings[BldgType],C120,Raw_savings[BldgLoc],D120,Raw_savings[BldgEra],E120),2)</f>
        <v>10.94</v>
      </c>
      <c r="G120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Row],[BldgVint]]),Raw_savings[APreWBkW49],Raw_savings[BldgWts])/SUMIFS(Raw_savings[BldgWts],Raw_savings[EnergyImpactID],B120,Raw_savings[BldgType],C120,Raw_savings[BldgLoc],D120,Raw_savings[BldgEra],E120),2)</f>
        <v>0</v>
      </c>
      <c r="H12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Row],[BldgVint]]),Raw_savings[APreWBTherms],Raw_savings[BldgWts])/SUMIFS(Raw_savings[BldgWts],Raw_savings[EnergyImpactID],B120,Raw_savings[BldgType],C120,Raw_savings[BldgLoc],D120,Raw_savings[BldgEra],E120),2)</f>
        <v>-7.0000000000000007E-2</v>
      </c>
      <c r="I120" t="str">
        <f>Summary5[[#This Row],[EnergyImpactID]]</f>
        <v>CVB-airAC-SpltPkg</v>
      </c>
      <c r="J120" t="s">
        <v>16</v>
      </c>
      <c r="K120" t="s">
        <v>45</v>
      </c>
      <c r="L120" t="s">
        <v>33</v>
      </c>
      <c r="M12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10.9</v>
      </c>
      <c r="N120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2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-0.11</v>
      </c>
      <c r="P120" s="11">
        <f>(Summary5[[#This Row],[kWh/year]]-Summary5[[#This Row],[kWh/year5]])/Summary5[[#This Row],[kWh/year]]</f>
        <v>3.6563071297988255E-3</v>
      </c>
    </row>
    <row r="121" spans="2:16" x14ac:dyDescent="0.25">
      <c r="B121" t="s">
        <v>68</v>
      </c>
      <c r="C121" t="s">
        <v>16</v>
      </c>
      <c r="D121" t="s">
        <v>8</v>
      </c>
      <c r="E121" t="s">
        <v>126</v>
      </c>
      <c r="F12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Row],[BldgVint]]),Raw_savings[APreWBkWh],Raw_savings[BldgWts])/SUMIFS(Raw_savings[BldgWts],Raw_savings[EnergyImpactID],B121,Raw_savings[BldgType],C121,Raw_savings[BldgLoc],D121,Raw_savings[BldgEra],E121),2)</f>
        <v>11.18</v>
      </c>
      <c r="G121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Row],[BldgVint]]),Raw_savings[APreWBkW49],Raw_savings[BldgWts])/SUMIFS(Raw_savings[BldgWts],Raw_savings[EnergyImpactID],B121,Raw_savings[BldgType],C121,Raw_savings[BldgLoc],D121,Raw_savings[BldgEra],E121),2)</f>
        <v>0</v>
      </c>
      <c r="H12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Row],[BldgVint]]),Raw_savings[APreWBTherms],Raw_savings[BldgWts])/SUMIFS(Raw_savings[BldgWts],Raw_savings[EnergyImpactID],B121,Raw_savings[BldgType],C121,Raw_savings[BldgLoc],D121,Raw_savings[BldgEra],E121),2)</f>
        <v>-0.04</v>
      </c>
      <c r="I121" t="str">
        <f>Summary5[[#This Row],[EnergyImpactID]]</f>
        <v>CVB-airAC-SpltPkg</v>
      </c>
      <c r="J121" t="s">
        <v>16</v>
      </c>
      <c r="K121" t="s">
        <v>8</v>
      </c>
      <c r="L121" t="s">
        <v>33</v>
      </c>
      <c r="M12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10.92</v>
      </c>
      <c r="N121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2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-0.06</v>
      </c>
      <c r="P121" s="11">
        <f>(Summary5[[#This Row],[kWh/year]]-Summary5[[#This Row],[kWh/year5]])/Summary5[[#This Row],[kWh/year]]</f>
        <v>2.3255813953488354E-2</v>
      </c>
    </row>
    <row r="122" spans="2:16" x14ac:dyDescent="0.25">
      <c r="B122" t="s">
        <v>68</v>
      </c>
      <c r="C122" t="s">
        <v>16</v>
      </c>
      <c r="D122" t="s">
        <v>36</v>
      </c>
      <c r="E122" t="s">
        <v>126</v>
      </c>
      <c r="F12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Row],[BldgVint]]),Raw_savings[APreWBkWh],Raw_savings[BldgWts])/SUMIFS(Raw_savings[BldgWts],Raw_savings[EnergyImpactID],B122,Raw_savings[BldgType],C122,Raw_savings[BldgLoc],D122,Raw_savings[BldgEra],E122),2)</f>
        <v>11.13</v>
      </c>
      <c r="G122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Row],[BldgVint]]),Raw_savings[APreWBkW49],Raw_savings[BldgWts])/SUMIFS(Raw_savings[BldgWts],Raw_savings[EnergyImpactID],B122,Raw_savings[BldgType],C122,Raw_savings[BldgLoc],D122,Raw_savings[BldgEra],E122),2)</f>
        <v>0</v>
      </c>
      <c r="H12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Row],[BldgVint]]),Raw_savings[APreWBTherms],Raw_savings[BldgWts])/SUMIFS(Raw_savings[BldgWts],Raw_savings[EnergyImpactID],B122,Raw_savings[BldgType],C122,Raw_savings[BldgLoc],D122,Raw_savings[BldgEra],E122),2)</f>
        <v>-0.06</v>
      </c>
      <c r="I122" t="str">
        <f>Summary5[[#This Row],[EnergyImpactID]]</f>
        <v>CVB-airAC-SpltPkg</v>
      </c>
      <c r="J122" t="s">
        <v>16</v>
      </c>
      <c r="K122" t="s">
        <v>36</v>
      </c>
      <c r="L122" t="s">
        <v>33</v>
      </c>
      <c r="M12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11.05</v>
      </c>
      <c r="N122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2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-0.08</v>
      </c>
      <c r="P122" s="11">
        <f>(Summary5[[#This Row],[kWh/year]]-Summary5[[#This Row],[kWh/year5]])/Summary5[[#This Row],[kWh/year]]</f>
        <v>7.1877807726864387E-3</v>
      </c>
    </row>
    <row r="123" spans="2:16" x14ac:dyDescent="0.25">
      <c r="B123" t="s">
        <v>68</v>
      </c>
      <c r="C123" t="s">
        <v>16</v>
      </c>
      <c r="D123" t="s">
        <v>39</v>
      </c>
      <c r="E123" t="s">
        <v>126</v>
      </c>
      <c r="F12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Row],[BldgVint]]),Raw_savings[APreWBkWh],Raw_savings[BldgWts])/SUMIFS(Raw_savings[BldgWts],Raw_savings[EnergyImpactID],B123,Raw_savings[BldgType],C123,Raw_savings[BldgLoc],D123,Raw_savings[BldgEra],E123),2)</f>
        <v>10.84</v>
      </c>
      <c r="G123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Row],[BldgVint]]),Raw_savings[APreWBkW49],Raw_savings[BldgWts])/SUMIFS(Raw_savings[BldgWts],Raw_savings[EnergyImpactID],B123,Raw_savings[BldgType],C123,Raw_savings[BldgLoc],D123,Raw_savings[BldgEra],E123),2)</f>
        <v>0</v>
      </c>
      <c r="H12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Row],[BldgVint]]),Raw_savings[APreWBTherms],Raw_savings[BldgWts])/SUMIFS(Raw_savings[BldgWts],Raw_savings[EnergyImpactID],B123,Raw_savings[BldgType],C123,Raw_savings[BldgLoc],D123,Raw_savings[BldgEra],E123),2)</f>
        <v>-7.0000000000000007E-2</v>
      </c>
      <c r="I123" t="str">
        <f>Summary5[[#This Row],[EnergyImpactID]]</f>
        <v>CVB-airAC-SpltPkg</v>
      </c>
      <c r="J123" t="s">
        <v>16</v>
      </c>
      <c r="K123" t="s">
        <v>39</v>
      </c>
      <c r="L123" t="s">
        <v>33</v>
      </c>
      <c r="M12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11</v>
      </c>
      <c r="N123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2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-0.11</v>
      </c>
      <c r="P123" s="11">
        <f>(Summary5[[#This Row],[kWh/year]]-Summary5[[#This Row],[kWh/year5]])/Summary5[[#This Row],[kWh/year]]</f>
        <v>-1.4760147601476028E-2</v>
      </c>
    </row>
    <row r="124" spans="2:16" x14ac:dyDescent="0.25">
      <c r="B124" t="s">
        <v>68</v>
      </c>
      <c r="C124" t="s">
        <v>16</v>
      </c>
      <c r="D124" t="s">
        <v>41</v>
      </c>
      <c r="E124" t="s">
        <v>126</v>
      </c>
      <c r="F12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Row],[BldgVint]]),Raw_savings[APreWBkWh],Raw_savings[BldgWts])/SUMIFS(Raw_savings[BldgWts],Raw_savings[EnergyImpactID],B124,Raw_savings[BldgType],C124,Raw_savings[BldgLoc],D124,Raw_savings[BldgEra],E124),2)</f>
        <v>11.08</v>
      </c>
      <c r="G124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Row],[BldgVint]]),Raw_savings[APreWBkW49],Raw_savings[BldgWts])/SUMIFS(Raw_savings[BldgWts],Raw_savings[EnergyImpactID],B124,Raw_savings[BldgType],C124,Raw_savings[BldgLoc],D124,Raw_savings[BldgEra],E124),2)</f>
        <v>0</v>
      </c>
      <c r="H12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Row],[BldgVint]]),Raw_savings[APreWBTherms],Raw_savings[BldgWts])/SUMIFS(Raw_savings[BldgWts],Raw_savings[EnergyImpactID],B124,Raw_savings[BldgType],C124,Raw_savings[BldgLoc],D124,Raw_savings[BldgEra],E124),2)</f>
        <v>-0.09</v>
      </c>
      <c r="I124" t="str">
        <f>Summary5[[#This Row],[EnergyImpactID]]</f>
        <v>CVB-airAC-SpltPkg</v>
      </c>
      <c r="J124" t="s">
        <v>16</v>
      </c>
      <c r="K124" t="s">
        <v>41</v>
      </c>
      <c r="L124" t="s">
        <v>33</v>
      </c>
      <c r="M12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11.07</v>
      </c>
      <c r="N124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2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-0.12</v>
      </c>
      <c r="P124" s="11">
        <f>(Summary5[[#This Row],[kWh/year]]-Summary5[[#This Row],[kWh/year5]])/Summary5[[#This Row],[kWh/year]]</f>
        <v>9.025270758122551E-4</v>
      </c>
    </row>
    <row r="125" spans="2:16" x14ac:dyDescent="0.25">
      <c r="B125" t="s">
        <v>68</v>
      </c>
      <c r="C125" t="s">
        <v>16</v>
      </c>
      <c r="D125" t="s">
        <v>44</v>
      </c>
      <c r="E125" t="s">
        <v>126</v>
      </c>
      <c r="F12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Row],[BldgVint]]),Raw_savings[APreWBkWh],Raw_savings[BldgWts])/SUMIFS(Raw_savings[BldgWts],Raw_savings[EnergyImpactID],B125,Raw_savings[BldgType],C125,Raw_savings[BldgLoc],D125,Raw_savings[BldgEra],E125),2)</f>
        <v>11.23</v>
      </c>
      <c r="G125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Row],[BldgVint]]),Raw_savings[APreWBkW49],Raw_savings[BldgWts])/SUMIFS(Raw_savings[BldgWts],Raw_savings[EnergyImpactID],B125,Raw_savings[BldgType],C125,Raw_savings[BldgLoc],D125,Raw_savings[BldgEra],E125),2)</f>
        <v>0</v>
      </c>
      <c r="H12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Row],[BldgVint]]),Raw_savings[APreWBTherms],Raw_savings[BldgWts])/SUMIFS(Raw_savings[BldgWts],Raw_savings[EnergyImpactID],B125,Raw_savings[BldgType],C125,Raw_savings[BldgLoc],D125,Raw_savings[BldgEra],E125),2)</f>
        <v>-0.14000000000000001</v>
      </c>
      <c r="I125" t="str">
        <f>Summary5[[#This Row],[EnergyImpactID]]</f>
        <v>CVB-airAC-SpltPkg</v>
      </c>
      <c r="J125" t="s">
        <v>16</v>
      </c>
      <c r="K125" t="s">
        <v>44</v>
      </c>
      <c r="L125" t="s">
        <v>33</v>
      </c>
      <c r="M12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11.12</v>
      </c>
      <c r="N125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2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-0.16</v>
      </c>
      <c r="P125" s="11">
        <f>(Summary5[[#This Row],[kWh/year]]-Summary5[[#This Row],[kWh/year5]])/Summary5[[#This Row],[kWh/year]]</f>
        <v>9.7951914514693861E-3</v>
      </c>
    </row>
    <row r="126" spans="2:16" x14ac:dyDescent="0.25">
      <c r="B126" t="s">
        <v>68</v>
      </c>
      <c r="C126" t="s">
        <v>16</v>
      </c>
      <c r="D126" t="s">
        <v>46</v>
      </c>
      <c r="E126" t="s">
        <v>126</v>
      </c>
      <c r="F12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Row],[BldgVint]]),Raw_savings[APreWBkWh],Raw_savings[BldgWts])/SUMIFS(Raw_savings[BldgWts],Raw_savings[EnergyImpactID],B126,Raw_savings[BldgType],C126,Raw_savings[BldgLoc],D126,Raw_savings[BldgEra],E126),2)</f>
        <v>10.93</v>
      </c>
      <c r="G126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Row],[BldgVint]]),Raw_savings[APreWBkW49],Raw_savings[BldgWts])/SUMIFS(Raw_savings[BldgWts],Raw_savings[EnergyImpactID],B126,Raw_savings[BldgType],C126,Raw_savings[BldgLoc],D126,Raw_savings[BldgEra],E126),2)</f>
        <v>0</v>
      </c>
      <c r="H12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Row],[BldgVint]]),Raw_savings[APreWBTherms],Raw_savings[BldgWts])/SUMIFS(Raw_savings[BldgWts],Raw_savings[EnergyImpactID],B126,Raw_savings[BldgType],C126,Raw_savings[BldgLoc],D126,Raw_savings[BldgEra],E126),2)</f>
        <v>-0.14000000000000001</v>
      </c>
      <c r="I126" t="str">
        <f>Summary5[[#This Row],[EnergyImpactID]]</f>
        <v>CVB-airAC-SpltPkg</v>
      </c>
      <c r="J126" t="s">
        <v>16</v>
      </c>
      <c r="K126" t="s">
        <v>46</v>
      </c>
      <c r="L126" t="s">
        <v>33</v>
      </c>
      <c r="M12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10.96</v>
      </c>
      <c r="N126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2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-0.17</v>
      </c>
      <c r="P126" s="11">
        <f>(Summary5[[#This Row],[kWh/year]]-Summary5[[#This Row],[kWh/year5]])/Summary5[[#This Row],[kWh/year]]</f>
        <v>-2.7447392497713758E-3</v>
      </c>
    </row>
    <row r="127" spans="2:16" x14ac:dyDescent="0.25">
      <c r="B127" t="s">
        <v>68</v>
      </c>
      <c r="C127" t="s">
        <v>16</v>
      </c>
      <c r="D127" t="s">
        <v>9</v>
      </c>
      <c r="E127" t="s">
        <v>126</v>
      </c>
      <c r="F12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Row],[BldgVint]]),Raw_savings[APreWBkWh],Raw_savings[BldgWts])/SUMIFS(Raw_savings[BldgWts],Raw_savings[EnergyImpactID],B127,Raw_savings[BldgType],C127,Raw_savings[BldgLoc],D127,Raw_savings[BldgEra],E127),2)</f>
        <v>11.19</v>
      </c>
      <c r="G127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Row],[BldgVint]]),Raw_savings[APreWBkW49],Raw_savings[BldgWts])/SUMIFS(Raw_savings[BldgWts],Raw_savings[EnergyImpactID],B127,Raw_savings[BldgType],C127,Raw_savings[BldgLoc],D127,Raw_savings[BldgEra],E127),2)</f>
        <v>0</v>
      </c>
      <c r="H12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Row],[BldgVint]]),Raw_savings[APreWBTherms],Raw_savings[BldgWts])/SUMIFS(Raw_savings[BldgWts],Raw_savings[EnergyImpactID],B127,Raw_savings[BldgType],C127,Raw_savings[BldgLoc],D127,Raw_savings[BldgEra],E127),2)</f>
        <v>-0.13</v>
      </c>
      <c r="I127" t="str">
        <f>Summary5[[#This Row],[EnergyImpactID]]</f>
        <v>CVB-airAC-SpltPkg</v>
      </c>
      <c r="J127" t="s">
        <v>16</v>
      </c>
      <c r="K127" t="s">
        <v>9</v>
      </c>
      <c r="L127" t="s">
        <v>33</v>
      </c>
      <c r="M12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11.22</v>
      </c>
      <c r="N127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2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-0.15</v>
      </c>
      <c r="P127" s="11">
        <f>(Summary5[[#This Row],[kWh/year]]-Summary5[[#This Row],[kWh/year5]])/Summary5[[#This Row],[kWh/year]]</f>
        <v>-2.6809651474531846E-3</v>
      </c>
    </row>
    <row r="128" spans="2:16" x14ac:dyDescent="0.25">
      <c r="B128" t="s">
        <v>68</v>
      </c>
      <c r="C128" t="s">
        <v>16</v>
      </c>
      <c r="D128" t="s">
        <v>37</v>
      </c>
      <c r="E128" t="s">
        <v>126</v>
      </c>
      <c r="F12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Row],[BldgVint]]),Raw_savings[APreWBkWh],Raw_savings[BldgWts])/SUMIFS(Raw_savings[BldgWts],Raw_savings[EnergyImpactID],B128,Raw_savings[BldgType],C128,Raw_savings[BldgLoc],D128,Raw_savings[BldgEra],E128),2)</f>
        <v>11.22</v>
      </c>
      <c r="G128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Row],[BldgVint]]),Raw_savings[APreWBkW49],Raw_savings[BldgWts])/SUMIFS(Raw_savings[BldgWts],Raw_savings[EnergyImpactID],B128,Raw_savings[BldgType],C128,Raw_savings[BldgLoc],D128,Raw_savings[BldgEra],E128),2)</f>
        <v>0</v>
      </c>
      <c r="H12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Row],[BldgVint]]),Raw_savings[APreWBTherms],Raw_savings[BldgWts])/SUMIFS(Raw_savings[BldgWts],Raw_savings[EnergyImpactID],B128,Raw_savings[BldgType],C128,Raw_savings[BldgLoc],D128,Raw_savings[BldgEra],E128),2)</f>
        <v>-0.15</v>
      </c>
      <c r="I128" t="str">
        <f>Summary5[[#This Row],[EnergyImpactID]]</f>
        <v>CVB-airAC-SpltPkg</v>
      </c>
      <c r="J128" t="s">
        <v>16</v>
      </c>
      <c r="K128" t="s">
        <v>37</v>
      </c>
      <c r="L128" t="s">
        <v>33</v>
      </c>
      <c r="M12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11.14</v>
      </c>
      <c r="N128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2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-0.17</v>
      </c>
      <c r="P128" s="11">
        <f>(Summary5[[#This Row],[kWh/year]]-Summary5[[#This Row],[kWh/year5]])/Summary5[[#This Row],[kWh/year]]</f>
        <v>7.1301247771836064E-3</v>
      </c>
    </row>
    <row r="129" spans="2:16" x14ac:dyDescent="0.25">
      <c r="B129" t="s">
        <v>68</v>
      </c>
      <c r="C129" t="s">
        <v>16</v>
      </c>
      <c r="D129" t="s">
        <v>34</v>
      </c>
      <c r="E129" t="s">
        <v>126</v>
      </c>
      <c r="F12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Row],[BldgVint]]),Raw_savings[APreWBkWh],Raw_savings[BldgWts])/SUMIFS(Raw_savings[BldgWts],Raw_savings[EnergyImpactID],B129,Raw_savings[BldgType],C129,Raw_savings[BldgLoc],D129,Raw_savings[BldgEra],E129),2)</f>
        <v>11.04</v>
      </c>
      <c r="G129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Row],[BldgVint]]),Raw_savings[APreWBkW49],Raw_savings[BldgWts])/SUMIFS(Raw_savings[BldgWts],Raw_savings[EnergyImpactID],B129,Raw_savings[BldgType],C129,Raw_savings[BldgLoc],D129,Raw_savings[BldgEra],E129),2)</f>
        <v>0</v>
      </c>
      <c r="H12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Row],[BldgVint]]),Raw_savings[APreWBTherms],Raw_savings[BldgWts])/SUMIFS(Raw_savings[BldgWts],Raw_savings[EnergyImpactID],B129,Raw_savings[BldgType],C129,Raw_savings[BldgLoc],D129,Raw_savings[BldgEra],E129),2)</f>
        <v>-0.03</v>
      </c>
      <c r="I129" t="str">
        <f>Summary5[[#This Row],[EnergyImpactID]]</f>
        <v>CVB-airAC-SpltPkg</v>
      </c>
      <c r="J129" t="s">
        <v>16</v>
      </c>
      <c r="K129" t="s">
        <v>34</v>
      </c>
      <c r="L129" t="s">
        <v>33</v>
      </c>
      <c r="M12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11.57</v>
      </c>
      <c r="N129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2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-0.05</v>
      </c>
      <c r="P129" s="11">
        <f>(Summary5[[#This Row],[kWh/year]]-Summary5[[#This Row],[kWh/year5]])/Summary5[[#This Row],[kWh/year]]</f>
        <v>-4.8007246376811703E-2</v>
      </c>
    </row>
    <row r="130" spans="2:16" x14ac:dyDescent="0.25">
      <c r="B130" t="s">
        <v>68</v>
      </c>
      <c r="C130" t="s">
        <v>16</v>
      </c>
      <c r="D130" t="s">
        <v>42</v>
      </c>
      <c r="E130" t="s">
        <v>126</v>
      </c>
      <c r="F13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Row],[BldgVint]]),Raw_savings[APreWBkWh],Raw_savings[BldgWts])/SUMIFS(Raw_savings[BldgWts],Raw_savings[EnergyImpactID],B130,Raw_savings[BldgType],C130,Raw_savings[BldgLoc],D130,Raw_savings[BldgEra],E130),2)</f>
        <v>10.78</v>
      </c>
      <c r="G130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Row],[BldgVint]]),Raw_savings[APreWBkW49],Raw_savings[BldgWts])/SUMIFS(Raw_savings[BldgWts],Raw_savings[EnergyImpactID],B130,Raw_savings[BldgType],C130,Raw_savings[BldgLoc],D130,Raw_savings[BldgEra],E130),2)</f>
        <v>0</v>
      </c>
      <c r="H13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Row],[BldgVint]]),Raw_savings[APreWBTherms],Raw_savings[BldgWts])/SUMIFS(Raw_savings[BldgWts],Raw_savings[EnergyImpactID],B130,Raw_savings[BldgType],C130,Raw_savings[BldgLoc],D130,Raw_savings[BldgEra],E130),2)</f>
        <v>-0.22</v>
      </c>
      <c r="I130" t="str">
        <f>Summary5[[#This Row],[EnergyImpactID]]</f>
        <v>CVB-airAC-SpltPkg</v>
      </c>
      <c r="J130" t="s">
        <v>16</v>
      </c>
      <c r="K130" t="s">
        <v>42</v>
      </c>
      <c r="L130" t="s">
        <v>33</v>
      </c>
      <c r="M13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10.79</v>
      </c>
      <c r="N130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3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-0.26</v>
      </c>
      <c r="P130" s="11">
        <f>(Summary5[[#This Row],[kWh/year]]-Summary5[[#This Row],[kWh/year5]])/Summary5[[#This Row],[kWh/year]]</f>
        <v>-9.2764378478662221E-4</v>
      </c>
    </row>
    <row r="131" spans="2:16" x14ac:dyDescent="0.25">
      <c r="B131" t="s">
        <v>68</v>
      </c>
      <c r="C131" t="s">
        <v>17</v>
      </c>
      <c r="D131" t="s">
        <v>5</v>
      </c>
      <c r="E131" t="s">
        <v>126</v>
      </c>
      <c r="F13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Row],[BldgVint]]),Raw_savings[APreWBkWh],Raw_savings[BldgWts])/SUMIFS(Raw_savings[BldgWts],Raw_savings[EnergyImpactID],B131,Raw_savings[BldgType],C131,Raw_savings[BldgLoc],D131,Raw_savings[BldgEra],E131),2)</f>
        <v>9.81</v>
      </c>
      <c r="G131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Row],[BldgVint]]),Raw_savings[APreWBkW49],Raw_savings[BldgWts])/SUMIFS(Raw_savings[BldgWts],Raw_savings[EnergyImpactID],B131,Raw_savings[BldgType],C131,Raw_savings[BldgLoc],D131,Raw_savings[BldgEra],E131),2)</f>
        <v>0</v>
      </c>
      <c r="H13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Row],[BldgVint]]),Raw_savings[APreWBTherms],Raw_savings[BldgWts])/SUMIFS(Raw_savings[BldgWts],Raw_savings[EnergyImpactID],B131,Raw_savings[BldgType],C131,Raw_savings[BldgLoc],D131,Raw_savings[BldgEra],E131),2)</f>
        <v>-0.23</v>
      </c>
      <c r="I131" t="str">
        <f>Summary5[[#This Row],[EnergyImpactID]]</f>
        <v>CVB-airAC-SpltPkg</v>
      </c>
      <c r="J131" t="s">
        <v>17</v>
      </c>
      <c r="K131" t="s">
        <v>5</v>
      </c>
      <c r="L131" t="s">
        <v>33</v>
      </c>
      <c r="M13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11.72</v>
      </c>
      <c r="N131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3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-0.35</v>
      </c>
      <c r="P131" s="11">
        <f>(Summary5[[#This Row],[kWh/year]]-Summary5[[#This Row],[kWh/year5]])/Summary5[[#This Row],[kWh/year]]</f>
        <v>-0.19469928644240572</v>
      </c>
    </row>
    <row r="132" spans="2:16" x14ac:dyDescent="0.25">
      <c r="B132" t="s">
        <v>68</v>
      </c>
      <c r="C132" t="s">
        <v>17</v>
      </c>
      <c r="D132" t="s">
        <v>35</v>
      </c>
      <c r="E132" t="s">
        <v>126</v>
      </c>
      <c r="F13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Row],[BldgVint]]),Raw_savings[APreWBkWh],Raw_savings[BldgWts])/SUMIFS(Raw_savings[BldgWts],Raw_savings[EnergyImpactID],B132,Raw_savings[BldgType],C132,Raw_savings[BldgLoc],D132,Raw_savings[BldgEra],E132),2)</f>
        <v>14.17</v>
      </c>
      <c r="G132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Row],[BldgVint]]),Raw_savings[APreWBkW49],Raw_savings[BldgWts])/SUMIFS(Raw_savings[BldgWts],Raw_savings[EnergyImpactID],B132,Raw_savings[BldgType],C132,Raw_savings[BldgLoc],D132,Raw_savings[BldgEra],E132),2)</f>
        <v>0.01</v>
      </c>
      <c r="H13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Row],[BldgVint]]),Raw_savings[APreWBTherms],Raw_savings[BldgWts])/SUMIFS(Raw_savings[BldgWts],Raw_savings[EnergyImpactID],B132,Raw_savings[BldgType],C132,Raw_savings[BldgLoc],D132,Raw_savings[BldgEra],E132),2)</f>
        <v>-0.19</v>
      </c>
      <c r="I132" t="str">
        <f>Summary5[[#This Row],[EnergyImpactID]]</f>
        <v>CVB-airAC-SpltPkg</v>
      </c>
      <c r="J132" t="s">
        <v>17</v>
      </c>
      <c r="K132" t="s">
        <v>35</v>
      </c>
      <c r="L132" t="s">
        <v>33</v>
      </c>
      <c r="M13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14.1</v>
      </c>
      <c r="N132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0.01</v>
      </c>
      <c r="O13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-0.22</v>
      </c>
      <c r="P132" s="11">
        <f>(Summary5[[#This Row],[kWh/year]]-Summary5[[#This Row],[kWh/year5]])/Summary5[[#This Row],[kWh/year]]</f>
        <v>4.9400141143260612E-3</v>
      </c>
    </row>
    <row r="133" spans="2:16" x14ac:dyDescent="0.25">
      <c r="B133" t="s">
        <v>68</v>
      </c>
      <c r="C133" t="s">
        <v>17</v>
      </c>
      <c r="D133" t="s">
        <v>38</v>
      </c>
      <c r="E133" t="s">
        <v>126</v>
      </c>
      <c r="F13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Row],[BldgVint]]),Raw_savings[APreWBkWh],Raw_savings[BldgWts])/SUMIFS(Raw_savings[BldgWts],Raw_savings[EnergyImpactID],B133,Raw_savings[BldgType],C133,Raw_savings[BldgLoc],D133,Raw_savings[BldgEra],E133),2)</f>
        <v>11.83</v>
      </c>
      <c r="G133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Row],[BldgVint]]),Raw_savings[APreWBkW49],Raw_savings[BldgWts])/SUMIFS(Raw_savings[BldgWts],Raw_savings[EnergyImpactID],B133,Raw_savings[BldgType],C133,Raw_savings[BldgLoc],D133,Raw_savings[BldgEra],E133),2)</f>
        <v>0</v>
      </c>
      <c r="H13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Row],[BldgVint]]),Raw_savings[APreWBTherms],Raw_savings[BldgWts])/SUMIFS(Raw_savings[BldgWts],Raw_savings[EnergyImpactID],B133,Raw_savings[BldgType],C133,Raw_savings[BldgLoc],D133,Raw_savings[BldgEra],E133),2)</f>
        <v>-0.18</v>
      </c>
      <c r="I133" t="str">
        <f>Summary5[[#This Row],[EnergyImpactID]]</f>
        <v>CVB-airAC-SpltPkg</v>
      </c>
      <c r="J133" t="s">
        <v>17</v>
      </c>
      <c r="K133" t="s">
        <v>38</v>
      </c>
      <c r="L133" t="s">
        <v>33</v>
      </c>
      <c r="M13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13.12</v>
      </c>
      <c r="N133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3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-0.25</v>
      </c>
      <c r="P133" s="11">
        <f>(Summary5[[#This Row],[kWh/year]]-Summary5[[#This Row],[kWh/year5]])/Summary5[[#This Row],[kWh/year]]</f>
        <v>-0.10904480135249359</v>
      </c>
    </row>
    <row r="134" spans="2:16" x14ac:dyDescent="0.25">
      <c r="B134" t="s">
        <v>68</v>
      </c>
      <c r="C134" t="s">
        <v>17</v>
      </c>
      <c r="D134" t="s">
        <v>40</v>
      </c>
      <c r="E134" t="s">
        <v>126</v>
      </c>
      <c r="F13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Row],[BldgVint]]),Raw_savings[APreWBkWh],Raw_savings[BldgWts])/SUMIFS(Raw_savings[BldgWts],Raw_savings[EnergyImpactID],B134,Raw_savings[BldgType],C134,Raw_savings[BldgLoc],D134,Raw_savings[BldgEra],E134),2)</f>
        <v>14.87</v>
      </c>
      <c r="G134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Row],[BldgVint]]),Raw_savings[APreWBkW49],Raw_savings[BldgWts])/SUMIFS(Raw_savings[BldgWts],Raw_savings[EnergyImpactID],B134,Raw_savings[BldgType],C134,Raw_savings[BldgLoc],D134,Raw_savings[BldgEra],E134),2)</f>
        <v>0</v>
      </c>
      <c r="H13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Row],[BldgVint]]),Raw_savings[APreWBTherms],Raw_savings[BldgWts])/SUMIFS(Raw_savings[BldgWts],Raw_savings[EnergyImpactID],B134,Raw_savings[BldgType],C134,Raw_savings[BldgLoc],D134,Raw_savings[BldgEra],E134),2)</f>
        <v>-0.16</v>
      </c>
      <c r="I134" t="str">
        <f>Summary5[[#This Row],[EnergyImpactID]]</f>
        <v>CVB-airAC-SpltPkg</v>
      </c>
      <c r="J134" t="s">
        <v>17</v>
      </c>
      <c r="K134" t="s">
        <v>40</v>
      </c>
      <c r="L134" t="s">
        <v>33</v>
      </c>
      <c r="M13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15.05</v>
      </c>
      <c r="N134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3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-0.19</v>
      </c>
      <c r="P134" s="11">
        <f>(Summary5[[#This Row],[kWh/year]]-Summary5[[#This Row],[kWh/year5]])/Summary5[[#This Row],[kWh/year]]</f>
        <v>-1.2104909213181003E-2</v>
      </c>
    </row>
    <row r="135" spans="2:16" x14ac:dyDescent="0.25">
      <c r="B135" t="s">
        <v>68</v>
      </c>
      <c r="C135" t="s">
        <v>17</v>
      </c>
      <c r="D135" t="s">
        <v>43</v>
      </c>
      <c r="E135" t="s">
        <v>126</v>
      </c>
      <c r="F13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Row],[BldgVint]]),Raw_savings[APreWBkWh],Raw_savings[BldgWts])/SUMIFS(Raw_savings[BldgWts],Raw_savings[EnergyImpactID],B135,Raw_savings[BldgType],C135,Raw_savings[BldgLoc],D135,Raw_savings[BldgEra],E135),2)</f>
        <v>13.21</v>
      </c>
      <c r="G135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Row],[BldgVint]]),Raw_savings[APreWBkW49],Raw_savings[BldgWts])/SUMIFS(Raw_savings[BldgWts],Raw_savings[EnergyImpactID],B135,Raw_savings[BldgType],C135,Raw_savings[BldgLoc],D135,Raw_savings[BldgEra],E135),2)</f>
        <v>0</v>
      </c>
      <c r="H13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Row],[BldgVint]]),Raw_savings[APreWBTherms],Raw_savings[BldgWts])/SUMIFS(Raw_savings[BldgWts],Raw_savings[EnergyImpactID],B135,Raw_savings[BldgType],C135,Raw_savings[BldgLoc],D135,Raw_savings[BldgEra],E135),2)</f>
        <v>-0.23</v>
      </c>
      <c r="I135" t="str">
        <f>Summary5[[#This Row],[EnergyImpactID]]</f>
        <v>CVB-airAC-SpltPkg</v>
      </c>
      <c r="J135" t="s">
        <v>17</v>
      </c>
      <c r="K135" t="s">
        <v>43</v>
      </c>
      <c r="L135" t="s">
        <v>33</v>
      </c>
      <c r="M13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13.01</v>
      </c>
      <c r="N135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3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-0.26</v>
      </c>
      <c r="P135" s="11">
        <f>(Summary5[[#This Row],[kWh/year]]-Summary5[[#This Row],[kWh/year5]])/Summary5[[#This Row],[kWh/year]]</f>
        <v>1.514004542013634E-2</v>
      </c>
    </row>
    <row r="136" spans="2:16" x14ac:dyDescent="0.25">
      <c r="B136" t="s">
        <v>68</v>
      </c>
      <c r="C136" t="s">
        <v>17</v>
      </c>
      <c r="D136" t="s">
        <v>45</v>
      </c>
      <c r="E136" t="s">
        <v>126</v>
      </c>
      <c r="F13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Row],[BldgVint]]),Raw_savings[APreWBkWh],Raw_savings[BldgWts])/SUMIFS(Raw_savings[BldgWts],Raw_savings[EnergyImpactID],B136,Raw_savings[BldgType],C136,Raw_savings[BldgLoc],D136,Raw_savings[BldgEra],E136),2)</f>
        <v>14.67</v>
      </c>
      <c r="G136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Row],[BldgVint]]),Raw_savings[APreWBkW49],Raw_savings[BldgWts])/SUMIFS(Raw_savings[BldgWts],Raw_savings[EnergyImpactID],B136,Raw_savings[BldgType],C136,Raw_savings[BldgLoc],D136,Raw_savings[BldgEra],E136),2)</f>
        <v>0</v>
      </c>
      <c r="H13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Row],[BldgVint]]),Raw_savings[APreWBTherms],Raw_savings[BldgWts])/SUMIFS(Raw_savings[BldgWts],Raw_savings[EnergyImpactID],B136,Raw_savings[BldgType],C136,Raw_savings[BldgLoc],D136,Raw_savings[BldgEra],E136),2)</f>
        <v>-0.13</v>
      </c>
      <c r="I136" t="str">
        <f>Summary5[[#This Row],[EnergyImpactID]]</f>
        <v>CVB-airAC-SpltPkg</v>
      </c>
      <c r="J136" t="s">
        <v>17</v>
      </c>
      <c r="K136" t="s">
        <v>45</v>
      </c>
      <c r="L136" t="s">
        <v>33</v>
      </c>
      <c r="M13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14.75</v>
      </c>
      <c r="N136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3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-0.16</v>
      </c>
      <c r="P136" s="11">
        <f>(Summary5[[#This Row],[kWh/year]]-Summary5[[#This Row],[kWh/year5]])/Summary5[[#This Row],[kWh/year]]</f>
        <v>-5.4533060668030039E-3</v>
      </c>
    </row>
    <row r="137" spans="2:16" x14ac:dyDescent="0.25">
      <c r="B137" t="s">
        <v>68</v>
      </c>
      <c r="C137" t="s">
        <v>17</v>
      </c>
      <c r="D137" t="s">
        <v>8</v>
      </c>
      <c r="E137" t="s">
        <v>126</v>
      </c>
      <c r="F13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Row],[BldgVint]]),Raw_savings[APreWBkWh],Raw_savings[BldgWts])/SUMIFS(Raw_savings[BldgWts],Raw_savings[EnergyImpactID],B137,Raw_savings[BldgType],C137,Raw_savings[BldgLoc],D137,Raw_savings[BldgEra],E137),2)</f>
        <v>14.93</v>
      </c>
      <c r="G137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Row],[BldgVint]]),Raw_savings[APreWBkW49],Raw_savings[BldgWts])/SUMIFS(Raw_savings[BldgWts],Raw_savings[EnergyImpactID],B137,Raw_savings[BldgType],C137,Raw_savings[BldgLoc],D137,Raw_savings[BldgEra],E137),2)</f>
        <v>0</v>
      </c>
      <c r="H13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Row],[BldgVint]]),Raw_savings[APreWBTherms],Raw_savings[BldgWts])/SUMIFS(Raw_savings[BldgWts],Raw_savings[EnergyImpactID],B137,Raw_savings[BldgType],C137,Raw_savings[BldgLoc],D137,Raw_savings[BldgEra],E137),2)</f>
        <v>-0.13</v>
      </c>
      <c r="I137" t="str">
        <f>Summary5[[#This Row],[EnergyImpactID]]</f>
        <v>CVB-airAC-SpltPkg</v>
      </c>
      <c r="J137" t="s">
        <v>17</v>
      </c>
      <c r="K137" t="s">
        <v>8</v>
      </c>
      <c r="L137" t="s">
        <v>33</v>
      </c>
      <c r="M13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15.07</v>
      </c>
      <c r="N137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3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-0.15</v>
      </c>
      <c r="P137" s="11">
        <f>(Summary5[[#This Row],[kWh/year]]-Summary5[[#This Row],[kWh/year5]])/Summary5[[#This Row],[kWh/year]]</f>
        <v>-9.3770931011386855E-3</v>
      </c>
    </row>
    <row r="138" spans="2:16" x14ac:dyDescent="0.25">
      <c r="B138" t="s">
        <v>68</v>
      </c>
      <c r="C138" t="s">
        <v>17</v>
      </c>
      <c r="D138" t="s">
        <v>36</v>
      </c>
      <c r="E138" t="s">
        <v>126</v>
      </c>
      <c r="F13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Row],[BldgVint]]),Raw_savings[APreWBkWh],Raw_savings[BldgWts])/SUMIFS(Raw_savings[BldgWts],Raw_savings[EnergyImpactID],B138,Raw_savings[BldgType],C138,Raw_savings[BldgLoc],D138,Raw_savings[BldgEra],E138),2)</f>
        <v>15.9</v>
      </c>
      <c r="G138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Row],[BldgVint]]),Raw_savings[APreWBkW49],Raw_savings[BldgWts])/SUMIFS(Raw_savings[BldgWts],Raw_savings[EnergyImpactID],B138,Raw_savings[BldgType],C138,Raw_savings[BldgLoc],D138,Raw_savings[BldgEra],E138),2)</f>
        <v>0</v>
      </c>
      <c r="H13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Row],[BldgVint]]),Raw_savings[APreWBTherms],Raw_savings[BldgWts])/SUMIFS(Raw_savings[BldgWts],Raw_savings[EnergyImpactID],B138,Raw_savings[BldgType],C138,Raw_savings[BldgLoc],D138,Raw_savings[BldgEra],E138),2)</f>
        <v>-0.1</v>
      </c>
      <c r="I138" t="str">
        <f>Summary5[[#This Row],[EnergyImpactID]]</f>
        <v>CVB-airAC-SpltPkg</v>
      </c>
      <c r="J138" t="s">
        <v>17</v>
      </c>
      <c r="K138" t="s">
        <v>36</v>
      </c>
      <c r="L138" t="s">
        <v>33</v>
      </c>
      <c r="M13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15.9</v>
      </c>
      <c r="N138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3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-0.11</v>
      </c>
      <c r="P138" s="11">
        <f>(Summary5[[#This Row],[kWh/year]]-Summary5[[#This Row],[kWh/year5]])/Summary5[[#This Row],[kWh/year]]</f>
        <v>0</v>
      </c>
    </row>
    <row r="139" spans="2:16" x14ac:dyDescent="0.25">
      <c r="B139" t="s">
        <v>68</v>
      </c>
      <c r="C139" t="s">
        <v>17</v>
      </c>
      <c r="D139" t="s">
        <v>39</v>
      </c>
      <c r="E139" t="s">
        <v>126</v>
      </c>
      <c r="F13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Row],[BldgVint]]),Raw_savings[APreWBkWh],Raw_savings[BldgWts])/SUMIFS(Raw_savings[BldgWts],Raw_savings[EnergyImpactID],B139,Raw_savings[BldgType],C139,Raw_savings[BldgLoc],D139,Raw_savings[BldgEra],E139),2)</f>
        <v>14.47</v>
      </c>
      <c r="G139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Row],[BldgVint]]),Raw_savings[APreWBkW49],Raw_savings[BldgWts])/SUMIFS(Raw_savings[BldgWts],Raw_savings[EnergyImpactID],B139,Raw_savings[BldgType],C139,Raw_savings[BldgLoc],D139,Raw_savings[BldgEra],E139),2)</f>
        <v>0</v>
      </c>
      <c r="H13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Row],[BldgVint]]),Raw_savings[APreWBTherms],Raw_savings[BldgWts])/SUMIFS(Raw_savings[BldgWts],Raw_savings[EnergyImpactID],B139,Raw_savings[BldgType],C139,Raw_savings[BldgLoc],D139,Raw_savings[BldgEra],E139),2)</f>
        <v>-0.12</v>
      </c>
      <c r="I139" t="str">
        <f>Summary5[[#This Row],[EnergyImpactID]]</f>
        <v>CVB-airAC-SpltPkg</v>
      </c>
      <c r="J139" t="s">
        <v>17</v>
      </c>
      <c r="K139" t="s">
        <v>39</v>
      </c>
      <c r="L139" t="s">
        <v>33</v>
      </c>
      <c r="M13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14.23</v>
      </c>
      <c r="N139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3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-0.12</v>
      </c>
      <c r="P139" s="11">
        <f>(Summary5[[#This Row],[kWh/year]]-Summary5[[#This Row],[kWh/year5]])/Summary5[[#This Row],[kWh/year]]</f>
        <v>1.6586040082930215E-2</v>
      </c>
    </row>
    <row r="140" spans="2:16" x14ac:dyDescent="0.25">
      <c r="B140" t="s">
        <v>68</v>
      </c>
      <c r="C140" t="s">
        <v>17</v>
      </c>
      <c r="D140" t="s">
        <v>41</v>
      </c>
      <c r="E140" t="s">
        <v>126</v>
      </c>
      <c r="F14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Row],[BldgVint]]),Raw_savings[APreWBkWh],Raw_savings[BldgWts])/SUMIFS(Raw_savings[BldgWts],Raw_savings[EnergyImpactID],B140,Raw_savings[BldgType],C140,Raw_savings[BldgLoc],D140,Raw_savings[BldgEra],E140),2)</f>
        <v>15.28</v>
      </c>
      <c r="G140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Row],[BldgVint]]),Raw_savings[APreWBkW49],Raw_savings[BldgWts])/SUMIFS(Raw_savings[BldgWts],Raw_savings[EnergyImpactID],B140,Raw_savings[BldgType],C140,Raw_savings[BldgLoc],D140,Raw_savings[BldgEra],E140),2)</f>
        <v>0</v>
      </c>
      <c r="H14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Row],[BldgVint]]),Raw_savings[APreWBTherms],Raw_savings[BldgWts])/SUMIFS(Raw_savings[BldgWts],Raw_savings[EnergyImpactID],B140,Raw_savings[BldgType],C140,Raw_savings[BldgLoc],D140,Raw_savings[BldgEra],E140),2)</f>
        <v>-0.12</v>
      </c>
      <c r="I140" t="str">
        <f>Summary5[[#This Row],[EnergyImpactID]]</f>
        <v>CVB-airAC-SpltPkg</v>
      </c>
      <c r="J140" t="s">
        <v>17</v>
      </c>
      <c r="K140" t="s">
        <v>41</v>
      </c>
      <c r="L140" t="s">
        <v>33</v>
      </c>
      <c r="M14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15.18</v>
      </c>
      <c r="N140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4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-0.12</v>
      </c>
      <c r="P140" s="11">
        <f>(Summary5[[#This Row],[kWh/year]]-Summary5[[#This Row],[kWh/year5]])/Summary5[[#This Row],[kWh/year]]</f>
        <v>6.5445026178010245E-3</v>
      </c>
    </row>
    <row r="141" spans="2:16" x14ac:dyDescent="0.25">
      <c r="B141" t="s">
        <v>68</v>
      </c>
      <c r="C141" t="s">
        <v>17</v>
      </c>
      <c r="D141" t="s">
        <v>44</v>
      </c>
      <c r="E141" t="s">
        <v>126</v>
      </c>
      <c r="F14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Row],[BldgVint]]),Raw_savings[APreWBkWh],Raw_savings[BldgWts])/SUMIFS(Raw_savings[BldgWts],Raw_savings[EnergyImpactID],B141,Raw_savings[BldgType],C141,Raw_savings[BldgLoc],D141,Raw_savings[BldgEra],E141),2)</f>
        <v>15.26</v>
      </c>
      <c r="G141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Row],[BldgVint]]),Raw_savings[APreWBkW49],Raw_savings[BldgWts])/SUMIFS(Raw_savings[BldgWts],Raw_savings[EnergyImpactID],B141,Raw_savings[BldgType],C141,Raw_savings[BldgLoc],D141,Raw_savings[BldgEra],E141),2)</f>
        <v>0.01</v>
      </c>
      <c r="H14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Row],[BldgVint]]),Raw_savings[APreWBTherms],Raw_savings[BldgWts])/SUMIFS(Raw_savings[BldgWts],Raw_savings[EnergyImpactID],B141,Raw_savings[BldgType],C141,Raw_savings[BldgLoc],D141,Raw_savings[BldgEra],E141),2)</f>
        <v>-0.15</v>
      </c>
      <c r="I141" t="str">
        <f>Summary5[[#This Row],[EnergyImpactID]]</f>
        <v>CVB-airAC-SpltPkg</v>
      </c>
      <c r="J141" t="s">
        <v>17</v>
      </c>
      <c r="K141" t="s">
        <v>44</v>
      </c>
      <c r="L141" t="s">
        <v>33</v>
      </c>
      <c r="M14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15.17</v>
      </c>
      <c r="N141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4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-0.15</v>
      </c>
      <c r="P141" s="11">
        <f>(Summary5[[#This Row],[kWh/year]]-Summary5[[#This Row],[kWh/year5]])/Summary5[[#This Row],[kWh/year]]</f>
        <v>5.8977719528178155E-3</v>
      </c>
    </row>
    <row r="142" spans="2:16" x14ac:dyDescent="0.25">
      <c r="B142" t="s">
        <v>68</v>
      </c>
      <c r="C142" t="s">
        <v>17</v>
      </c>
      <c r="D142" t="s">
        <v>46</v>
      </c>
      <c r="E142" t="s">
        <v>126</v>
      </c>
      <c r="F14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Row],[BldgVint]]),Raw_savings[APreWBkWh],Raw_savings[BldgWts])/SUMIFS(Raw_savings[BldgWts],Raw_savings[EnergyImpactID],B142,Raw_savings[BldgType],C142,Raw_savings[BldgLoc],D142,Raw_savings[BldgEra],E142),2)</f>
        <v>14.71</v>
      </c>
      <c r="G142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Row],[BldgVint]]),Raw_savings[APreWBkW49],Raw_savings[BldgWts])/SUMIFS(Raw_savings[BldgWts],Raw_savings[EnergyImpactID],B142,Raw_savings[BldgType],C142,Raw_savings[BldgLoc],D142,Raw_savings[BldgEra],E142),2)</f>
        <v>0.01</v>
      </c>
      <c r="H14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Row],[BldgVint]]),Raw_savings[APreWBTherms],Raw_savings[BldgWts])/SUMIFS(Raw_savings[BldgWts],Raw_savings[EnergyImpactID],B142,Raw_savings[BldgType],C142,Raw_savings[BldgLoc],D142,Raw_savings[BldgEra],E142),2)</f>
        <v>-0.16</v>
      </c>
      <c r="I142" t="str">
        <f>Summary5[[#This Row],[EnergyImpactID]]</f>
        <v>CVB-airAC-SpltPkg</v>
      </c>
      <c r="J142" t="s">
        <v>17</v>
      </c>
      <c r="K142" t="s">
        <v>46</v>
      </c>
      <c r="L142" t="s">
        <v>33</v>
      </c>
      <c r="M14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14.53</v>
      </c>
      <c r="N142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0.01</v>
      </c>
      <c r="O14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-0.16</v>
      </c>
      <c r="P142" s="11">
        <f>(Summary5[[#This Row],[kWh/year]]-Summary5[[#This Row],[kWh/year5]])/Summary5[[#This Row],[kWh/year]]</f>
        <v>1.2236573759347483E-2</v>
      </c>
    </row>
    <row r="143" spans="2:16" x14ac:dyDescent="0.25">
      <c r="B143" t="s">
        <v>68</v>
      </c>
      <c r="C143" t="s">
        <v>17</v>
      </c>
      <c r="D143" t="s">
        <v>9</v>
      </c>
      <c r="E143" t="s">
        <v>126</v>
      </c>
      <c r="F14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Row],[BldgVint]]),Raw_savings[APreWBkWh],Raw_savings[BldgWts])/SUMIFS(Raw_savings[BldgWts],Raw_savings[EnergyImpactID],B143,Raw_savings[BldgType],C143,Raw_savings[BldgLoc],D143,Raw_savings[BldgEra],E143),2)</f>
        <v>15.46</v>
      </c>
      <c r="G143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Row],[BldgVint]]),Raw_savings[APreWBkW49],Raw_savings[BldgWts])/SUMIFS(Raw_savings[BldgWts],Raw_savings[EnergyImpactID],B143,Raw_savings[BldgType],C143,Raw_savings[BldgLoc],D143,Raw_savings[BldgEra],E143),2)</f>
        <v>0</v>
      </c>
      <c r="H14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Row],[BldgVint]]),Raw_savings[APreWBTherms],Raw_savings[BldgWts])/SUMIFS(Raw_savings[BldgWts],Raw_savings[EnergyImpactID],B143,Raw_savings[BldgType],C143,Raw_savings[BldgLoc],D143,Raw_savings[BldgEra],E143),2)</f>
        <v>-0.14000000000000001</v>
      </c>
      <c r="I143" t="str">
        <f>Summary5[[#This Row],[EnergyImpactID]]</f>
        <v>CVB-airAC-SpltPkg</v>
      </c>
      <c r="J143" t="s">
        <v>17</v>
      </c>
      <c r="K143" t="s">
        <v>9</v>
      </c>
      <c r="L143" t="s">
        <v>33</v>
      </c>
      <c r="M14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15.37</v>
      </c>
      <c r="N143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4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-0.13</v>
      </c>
      <c r="P143" s="11">
        <f>(Summary5[[#This Row],[kWh/year]]-Summary5[[#This Row],[kWh/year5]])/Summary5[[#This Row],[kWh/year]]</f>
        <v>5.8214747736094197E-3</v>
      </c>
    </row>
    <row r="144" spans="2:16" x14ac:dyDescent="0.25">
      <c r="B144" t="s">
        <v>68</v>
      </c>
      <c r="C144" t="s">
        <v>17</v>
      </c>
      <c r="D144" t="s">
        <v>37</v>
      </c>
      <c r="E144" t="s">
        <v>126</v>
      </c>
      <c r="F14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Row],[BldgVint]]),Raw_savings[APreWBkWh],Raw_savings[BldgWts])/SUMIFS(Raw_savings[BldgWts],Raw_savings[EnergyImpactID],B144,Raw_savings[BldgType],C144,Raw_savings[BldgLoc],D144,Raw_savings[BldgEra],E144),2)</f>
        <v>14.92</v>
      </c>
      <c r="G144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Row],[BldgVint]]),Raw_savings[APreWBkW49],Raw_savings[BldgWts])/SUMIFS(Raw_savings[BldgWts],Raw_savings[EnergyImpactID],B144,Raw_savings[BldgType],C144,Raw_savings[BldgLoc],D144,Raw_savings[BldgEra],E144),2)</f>
        <v>0</v>
      </c>
      <c r="H14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Row],[BldgVint]]),Raw_savings[APreWBTherms],Raw_savings[BldgWts])/SUMIFS(Raw_savings[BldgWts],Raw_savings[EnergyImpactID],B144,Raw_savings[BldgType],C144,Raw_savings[BldgLoc],D144,Raw_savings[BldgEra],E144),2)</f>
        <v>-0.15</v>
      </c>
      <c r="I144" t="str">
        <f>Summary5[[#This Row],[EnergyImpactID]]</f>
        <v>CVB-airAC-SpltPkg</v>
      </c>
      <c r="J144" t="s">
        <v>17</v>
      </c>
      <c r="K144" t="s">
        <v>37</v>
      </c>
      <c r="L144" t="s">
        <v>33</v>
      </c>
      <c r="M14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14.9</v>
      </c>
      <c r="N144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4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-0.14000000000000001</v>
      </c>
      <c r="P144" s="11">
        <f>(Summary5[[#This Row],[kWh/year]]-Summary5[[#This Row],[kWh/year5]])/Summary5[[#This Row],[kWh/year]]</f>
        <v>1.340482573726513E-3</v>
      </c>
    </row>
    <row r="145" spans="2:16" x14ac:dyDescent="0.25">
      <c r="B145" t="s">
        <v>68</v>
      </c>
      <c r="C145" t="s">
        <v>17</v>
      </c>
      <c r="D145" t="s">
        <v>34</v>
      </c>
      <c r="E145" t="s">
        <v>126</v>
      </c>
      <c r="F14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Row],[BldgVint]]),Raw_savings[APreWBkWh],Raw_savings[BldgWts])/SUMIFS(Raw_savings[BldgWts],Raw_savings[EnergyImpactID],B145,Raw_savings[BldgType],C145,Raw_savings[BldgLoc],D145,Raw_savings[BldgEra],E145),2)</f>
        <v>16.12</v>
      </c>
      <c r="G145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Row],[BldgVint]]),Raw_savings[APreWBkW49],Raw_savings[BldgWts])/SUMIFS(Raw_savings[BldgWts],Raw_savings[EnergyImpactID],B145,Raw_savings[BldgType],C145,Raw_savings[BldgLoc],D145,Raw_savings[BldgEra],E145),2)</f>
        <v>0</v>
      </c>
      <c r="H14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Row],[BldgVint]]),Raw_savings[APreWBTherms],Raw_savings[BldgWts])/SUMIFS(Raw_savings[BldgWts],Raw_savings[EnergyImpactID],B145,Raw_savings[BldgType],C145,Raw_savings[BldgLoc],D145,Raw_savings[BldgEra],E145),2)</f>
        <v>-0.06</v>
      </c>
      <c r="I145" t="str">
        <f>Summary5[[#This Row],[EnergyImpactID]]</f>
        <v>CVB-airAC-SpltPkg</v>
      </c>
      <c r="J145" t="s">
        <v>17</v>
      </c>
      <c r="K145" t="s">
        <v>34</v>
      </c>
      <c r="L145" t="s">
        <v>33</v>
      </c>
      <c r="M14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15.81</v>
      </c>
      <c r="N145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4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-0.06</v>
      </c>
      <c r="P145" s="11">
        <f>(Summary5[[#This Row],[kWh/year]]-Summary5[[#This Row],[kWh/year5]])/Summary5[[#This Row],[kWh/year]]</f>
        <v>1.923076923076926E-2</v>
      </c>
    </row>
    <row r="146" spans="2:16" x14ac:dyDescent="0.25">
      <c r="B146" t="s">
        <v>68</v>
      </c>
      <c r="C146" t="s">
        <v>17</v>
      </c>
      <c r="D146" t="s">
        <v>42</v>
      </c>
      <c r="E146" t="s">
        <v>126</v>
      </c>
      <c r="F14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Row],[BldgVint]]),Raw_savings[APreWBkWh],Raw_savings[BldgWts])/SUMIFS(Raw_savings[BldgWts],Raw_savings[EnergyImpactID],B146,Raw_savings[BldgType],C146,Raw_savings[BldgLoc],D146,Raw_savings[BldgEra],E146),2)</f>
        <v>11.82</v>
      </c>
      <c r="G146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Row],[BldgVint]]),Raw_savings[APreWBkW49],Raw_savings[BldgWts])/SUMIFS(Raw_savings[BldgWts],Raw_savings[EnergyImpactID],B146,Raw_savings[BldgType],C146,Raw_savings[BldgLoc],D146,Raw_savings[BldgEra],E146),2)</f>
        <v>0</v>
      </c>
      <c r="H14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Row],[BldgVint]]),Raw_savings[APreWBTherms],Raw_savings[BldgWts])/SUMIFS(Raw_savings[BldgWts],Raw_savings[EnergyImpactID],B146,Raw_savings[BldgType],C146,Raw_savings[BldgLoc],D146,Raw_savings[BldgEra],E146),2)</f>
        <v>-0.18</v>
      </c>
      <c r="I146" t="str">
        <f>Summary5[[#This Row],[EnergyImpactID]]</f>
        <v>CVB-airAC-SpltPkg</v>
      </c>
      <c r="J146" t="s">
        <v>17</v>
      </c>
      <c r="K146" t="s">
        <v>42</v>
      </c>
      <c r="L146" t="s">
        <v>33</v>
      </c>
      <c r="M14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13.11</v>
      </c>
      <c r="N146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4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-0.25</v>
      </c>
      <c r="P146" s="11">
        <f>(Summary5[[#This Row],[kWh/year]]-Summary5[[#This Row],[kWh/year5]])/Summary5[[#This Row],[kWh/year]]</f>
        <v>-0.10913705583756338</v>
      </c>
    </row>
    <row r="147" spans="2:16" x14ac:dyDescent="0.25">
      <c r="B147" t="s">
        <v>68</v>
      </c>
      <c r="C147" t="s">
        <v>18</v>
      </c>
      <c r="D147" t="s">
        <v>5</v>
      </c>
      <c r="E147" t="s">
        <v>126</v>
      </c>
      <c r="F14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Row],[BldgVint]]),Raw_savings[APreWBkWh],Raw_savings[BldgWts])/SUMIFS(Raw_savings[BldgWts],Raw_savings[EnergyImpactID],B147,Raw_savings[BldgType],C147,Raw_savings[BldgLoc],D147,Raw_savings[BldgEra],E147),2)</f>
        <v>4.8499999999999996</v>
      </c>
      <c r="G147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Row],[BldgVint]]),Raw_savings[APreWBkW49],Raw_savings[BldgWts])/SUMIFS(Raw_savings[BldgWts],Raw_savings[EnergyImpactID],B147,Raw_savings[BldgType],C147,Raw_savings[BldgLoc],D147,Raw_savings[BldgEra],E147),2)</f>
        <v>0</v>
      </c>
      <c r="H14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Row],[BldgVint]]),Raw_savings[APreWBTherms],Raw_savings[BldgWts])/SUMIFS(Raw_savings[BldgWts],Raw_savings[EnergyImpactID],B147,Raw_savings[BldgType],C147,Raw_savings[BldgLoc],D147,Raw_savings[BldgEra],E147),2)</f>
        <v>-0.08</v>
      </c>
      <c r="I147" t="str">
        <f>Summary5[[#This Row],[EnergyImpactID]]</f>
        <v>CVB-airAC-SpltPkg</v>
      </c>
      <c r="J147" t="s">
        <v>18</v>
      </c>
      <c r="K147" t="s">
        <v>5</v>
      </c>
      <c r="L147" t="s">
        <v>33</v>
      </c>
      <c r="M14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4.93</v>
      </c>
      <c r="N147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4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-0.09</v>
      </c>
      <c r="P147" s="11">
        <f>(Summary5[[#This Row],[kWh/year]]-Summary5[[#This Row],[kWh/year5]])/Summary5[[#This Row],[kWh/year]]</f>
        <v>-1.6494845360824757E-2</v>
      </c>
    </row>
    <row r="148" spans="2:16" x14ac:dyDescent="0.25">
      <c r="B148" t="s">
        <v>68</v>
      </c>
      <c r="C148" t="s">
        <v>18</v>
      </c>
      <c r="D148" t="s">
        <v>35</v>
      </c>
      <c r="E148" t="s">
        <v>126</v>
      </c>
      <c r="F14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Row],[BldgVint]]),Raw_savings[APreWBkWh],Raw_savings[BldgWts])/SUMIFS(Raw_savings[BldgWts],Raw_savings[EnergyImpactID],B148,Raw_savings[BldgType],C148,Raw_savings[BldgLoc],D148,Raw_savings[BldgEra],E148),2)</f>
        <v>5.46</v>
      </c>
      <c r="G148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Row],[BldgVint]]),Raw_savings[APreWBkW49],Raw_savings[BldgWts])/SUMIFS(Raw_savings[BldgWts],Raw_savings[EnergyImpactID],B148,Raw_savings[BldgType],C148,Raw_savings[BldgLoc],D148,Raw_savings[BldgEra],E148),2)</f>
        <v>0</v>
      </c>
      <c r="H14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Row],[BldgVint]]),Raw_savings[APreWBTherms],Raw_savings[BldgWts])/SUMIFS(Raw_savings[BldgWts],Raw_savings[EnergyImpactID],B148,Raw_savings[BldgType],C148,Raw_savings[BldgLoc],D148,Raw_savings[BldgEra],E148),2)</f>
        <v>-0.05</v>
      </c>
      <c r="I148" t="str">
        <f>Summary5[[#This Row],[EnergyImpactID]]</f>
        <v>CVB-airAC-SpltPkg</v>
      </c>
      <c r="J148" t="s">
        <v>18</v>
      </c>
      <c r="K148" t="s">
        <v>35</v>
      </c>
      <c r="L148" t="s">
        <v>33</v>
      </c>
      <c r="M14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5.61</v>
      </c>
      <c r="N148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4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-0.05</v>
      </c>
      <c r="P148" s="11">
        <f>(Summary5[[#This Row],[kWh/year]]-Summary5[[#This Row],[kWh/year5]])/Summary5[[#This Row],[kWh/year]]</f>
        <v>-2.7472527472527538E-2</v>
      </c>
    </row>
    <row r="149" spans="2:16" x14ac:dyDescent="0.25">
      <c r="B149" t="s">
        <v>68</v>
      </c>
      <c r="C149" t="s">
        <v>18</v>
      </c>
      <c r="D149" t="s">
        <v>38</v>
      </c>
      <c r="E149" t="s">
        <v>126</v>
      </c>
      <c r="F14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Row],[BldgVint]]),Raw_savings[APreWBkWh],Raw_savings[BldgWts])/SUMIFS(Raw_savings[BldgWts],Raw_savings[EnergyImpactID],B149,Raw_savings[BldgType],C149,Raw_savings[BldgLoc],D149,Raw_savings[BldgEra],E149),2)</f>
        <v>5.13</v>
      </c>
      <c r="G149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Row],[BldgVint]]),Raw_savings[APreWBkW49],Raw_savings[BldgWts])/SUMIFS(Raw_savings[BldgWts],Raw_savings[EnergyImpactID],B149,Raw_savings[BldgType],C149,Raw_savings[BldgLoc],D149,Raw_savings[BldgEra],E149),2)</f>
        <v>0</v>
      </c>
      <c r="H14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Row],[BldgVint]]),Raw_savings[APreWBTherms],Raw_savings[BldgWts])/SUMIFS(Raw_savings[BldgWts],Raw_savings[EnergyImpactID],B149,Raw_savings[BldgType],C149,Raw_savings[BldgLoc],D149,Raw_savings[BldgEra],E149),2)</f>
        <v>-0.04</v>
      </c>
      <c r="I149" t="str">
        <f>Summary5[[#This Row],[EnergyImpactID]]</f>
        <v>CVB-airAC-SpltPkg</v>
      </c>
      <c r="J149" t="s">
        <v>18</v>
      </c>
      <c r="K149" t="s">
        <v>38</v>
      </c>
      <c r="L149" t="s">
        <v>33</v>
      </c>
      <c r="M14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5.54</v>
      </c>
      <c r="N149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4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-0.06</v>
      </c>
      <c r="P149" s="11">
        <f>(Summary5[[#This Row],[kWh/year]]-Summary5[[#This Row],[kWh/year5]])/Summary5[[#This Row],[kWh/year]]</f>
        <v>-7.9922027290448366E-2</v>
      </c>
    </row>
    <row r="150" spans="2:16" x14ac:dyDescent="0.25">
      <c r="B150" t="s">
        <v>68</v>
      </c>
      <c r="C150" t="s">
        <v>18</v>
      </c>
      <c r="D150" t="s">
        <v>40</v>
      </c>
      <c r="E150" t="s">
        <v>126</v>
      </c>
      <c r="F15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Row],[BldgVint]]),Raw_savings[APreWBkWh],Raw_savings[BldgWts])/SUMIFS(Raw_savings[BldgWts],Raw_savings[EnergyImpactID],B150,Raw_savings[BldgType],C150,Raw_savings[BldgLoc],D150,Raw_savings[BldgEra],E150),2)</f>
        <v>5.76</v>
      </c>
      <c r="G150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Row],[BldgVint]]),Raw_savings[APreWBkW49],Raw_savings[BldgWts])/SUMIFS(Raw_savings[BldgWts],Raw_savings[EnergyImpactID],B150,Raw_savings[BldgType],C150,Raw_savings[BldgLoc],D150,Raw_savings[BldgEra],E150),2)</f>
        <v>0</v>
      </c>
      <c r="H15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Row],[BldgVint]]),Raw_savings[APreWBTherms],Raw_savings[BldgWts])/SUMIFS(Raw_savings[BldgWts],Raw_savings[EnergyImpactID],B150,Raw_savings[BldgType],C150,Raw_savings[BldgLoc],D150,Raw_savings[BldgEra],E150),2)</f>
        <v>-0.04</v>
      </c>
      <c r="I150" t="str">
        <f>Summary5[[#This Row],[EnergyImpactID]]</f>
        <v>CVB-airAC-SpltPkg</v>
      </c>
      <c r="J150" t="s">
        <v>18</v>
      </c>
      <c r="K150" t="s">
        <v>40</v>
      </c>
      <c r="L150" t="s">
        <v>33</v>
      </c>
      <c r="M15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5.9</v>
      </c>
      <c r="N150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5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-0.04</v>
      </c>
      <c r="P150" s="11">
        <f>(Summary5[[#This Row],[kWh/year]]-Summary5[[#This Row],[kWh/year5]])/Summary5[[#This Row],[kWh/year]]</f>
        <v>-2.4305555555555657E-2</v>
      </c>
    </row>
    <row r="151" spans="2:16" x14ac:dyDescent="0.25">
      <c r="B151" t="s">
        <v>68</v>
      </c>
      <c r="C151" t="s">
        <v>18</v>
      </c>
      <c r="D151" t="s">
        <v>43</v>
      </c>
      <c r="E151" t="s">
        <v>126</v>
      </c>
      <c r="F15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Row],[BldgVint]]),Raw_savings[APreWBkWh],Raw_savings[BldgWts])/SUMIFS(Raw_savings[BldgWts],Raw_savings[EnergyImpactID],B151,Raw_savings[BldgType],C151,Raw_savings[BldgLoc],D151,Raw_savings[BldgEra],E151),2)</f>
        <v>5.47</v>
      </c>
      <c r="G151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Row],[BldgVint]]),Raw_savings[APreWBkW49],Raw_savings[BldgWts])/SUMIFS(Raw_savings[BldgWts],Raw_savings[EnergyImpactID],B151,Raw_savings[BldgType],C151,Raw_savings[BldgLoc],D151,Raw_savings[BldgEra],E151),2)</f>
        <v>0</v>
      </c>
      <c r="H15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Row],[BldgVint]]),Raw_savings[APreWBTherms],Raw_savings[BldgWts])/SUMIFS(Raw_savings[BldgWts],Raw_savings[EnergyImpactID],B151,Raw_savings[BldgType],C151,Raw_savings[BldgLoc],D151,Raw_savings[BldgEra],E151),2)</f>
        <v>-0.05</v>
      </c>
      <c r="I151" t="str">
        <f>Summary5[[#This Row],[EnergyImpactID]]</f>
        <v>CVB-airAC-SpltPkg</v>
      </c>
      <c r="J151" t="s">
        <v>18</v>
      </c>
      <c r="K151" t="s">
        <v>43</v>
      </c>
      <c r="L151" t="s">
        <v>33</v>
      </c>
      <c r="M15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5.57</v>
      </c>
      <c r="N151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5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-0.06</v>
      </c>
      <c r="P151" s="11">
        <f>(Summary5[[#This Row],[kWh/year]]-Summary5[[#This Row],[kWh/year5]])/Summary5[[#This Row],[kWh/year]]</f>
        <v>-1.8281535648994613E-2</v>
      </c>
    </row>
    <row r="152" spans="2:16" x14ac:dyDescent="0.25">
      <c r="B152" t="s">
        <v>68</v>
      </c>
      <c r="C152" t="s">
        <v>18</v>
      </c>
      <c r="D152" t="s">
        <v>45</v>
      </c>
      <c r="E152" t="s">
        <v>126</v>
      </c>
      <c r="F15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Row],[BldgVint]]),Raw_savings[APreWBkWh],Raw_savings[BldgWts])/SUMIFS(Raw_savings[BldgWts],Raw_savings[EnergyImpactID],B152,Raw_savings[BldgType],C152,Raw_savings[BldgLoc],D152,Raw_savings[BldgEra],E152),2)</f>
        <v>5.58</v>
      </c>
      <c r="G152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Row],[BldgVint]]),Raw_savings[APreWBkW49],Raw_savings[BldgWts])/SUMIFS(Raw_savings[BldgWts],Raw_savings[EnergyImpactID],B152,Raw_savings[BldgType],C152,Raw_savings[BldgLoc],D152,Raw_savings[BldgEra],E152),2)</f>
        <v>0</v>
      </c>
      <c r="H15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Row],[BldgVint]]),Raw_savings[APreWBTherms],Raw_savings[BldgWts])/SUMIFS(Raw_savings[BldgWts],Raw_savings[EnergyImpactID],B152,Raw_savings[BldgType],C152,Raw_savings[BldgLoc],D152,Raw_savings[BldgEra],E152),2)</f>
        <v>-0.03</v>
      </c>
      <c r="I152" t="str">
        <f>Summary5[[#This Row],[EnergyImpactID]]</f>
        <v>CVB-airAC-SpltPkg</v>
      </c>
      <c r="J152" t="s">
        <v>18</v>
      </c>
      <c r="K152" t="s">
        <v>45</v>
      </c>
      <c r="L152" t="s">
        <v>33</v>
      </c>
      <c r="M15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5.7</v>
      </c>
      <c r="N152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5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-0.03</v>
      </c>
      <c r="P152" s="11">
        <f>(Summary5[[#This Row],[kWh/year]]-Summary5[[#This Row],[kWh/year5]])/Summary5[[#This Row],[kWh/year]]</f>
        <v>-2.1505376344086041E-2</v>
      </c>
    </row>
    <row r="153" spans="2:16" x14ac:dyDescent="0.25">
      <c r="B153" t="s">
        <v>68</v>
      </c>
      <c r="C153" t="s">
        <v>18</v>
      </c>
      <c r="D153" t="s">
        <v>8</v>
      </c>
      <c r="E153" t="s">
        <v>126</v>
      </c>
      <c r="F15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Row],[BldgVint]]),Raw_savings[APreWBkWh],Raw_savings[BldgWts])/SUMIFS(Raw_savings[BldgWts],Raw_savings[EnergyImpactID],B153,Raw_savings[BldgType],C153,Raw_savings[BldgLoc],D153,Raw_savings[BldgEra],E153),2)</f>
        <v>5.74</v>
      </c>
      <c r="G153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Row],[BldgVint]]),Raw_savings[APreWBkW49],Raw_savings[BldgWts])/SUMIFS(Raw_savings[BldgWts],Raw_savings[EnergyImpactID],B153,Raw_savings[BldgType],C153,Raw_savings[BldgLoc],D153,Raw_savings[BldgEra],E153),2)</f>
        <v>0</v>
      </c>
      <c r="H15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Row],[BldgVint]]),Raw_savings[APreWBTherms],Raw_savings[BldgWts])/SUMIFS(Raw_savings[BldgWts],Raw_savings[EnergyImpactID],B153,Raw_savings[BldgType],C153,Raw_savings[BldgLoc],D153,Raw_savings[BldgEra],E153),2)</f>
        <v>-0.03</v>
      </c>
      <c r="I153" t="str">
        <f>Summary5[[#This Row],[EnergyImpactID]]</f>
        <v>CVB-airAC-SpltPkg</v>
      </c>
      <c r="J153" t="s">
        <v>18</v>
      </c>
      <c r="K153" t="s">
        <v>8</v>
      </c>
      <c r="L153" t="s">
        <v>33</v>
      </c>
      <c r="M15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5.85</v>
      </c>
      <c r="N153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5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-0.03</v>
      </c>
      <c r="P153" s="11">
        <f>(Summary5[[#This Row],[kWh/year]]-Summary5[[#This Row],[kWh/year5]])/Summary5[[#This Row],[kWh/year]]</f>
        <v>-1.9163763066201992E-2</v>
      </c>
    </row>
    <row r="154" spans="2:16" x14ac:dyDescent="0.25">
      <c r="B154" t="s">
        <v>68</v>
      </c>
      <c r="C154" t="s">
        <v>18</v>
      </c>
      <c r="D154" t="s">
        <v>36</v>
      </c>
      <c r="E154" t="s">
        <v>126</v>
      </c>
      <c r="F15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Row],[BldgVint]]),Raw_savings[APreWBkWh],Raw_savings[BldgWts])/SUMIFS(Raw_savings[BldgWts],Raw_savings[EnergyImpactID],B154,Raw_savings[BldgType],C154,Raw_savings[BldgLoc],D154,Raw_savings[BldgEra],E154),2)</f>
        <v>5.45</v>
      </c>
      <c r="G154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Row],[BldgVint]]),Raw_savings[APreWBkW49],Raw_savings[BldgWts])/SUMIFS(Raw_savings[BldgWts],Raw_savings[EnergyImpactID],B154,Raw_savings[BldgType],C154,Raw_savings[BldgLoc],D154,Raw_savings[BldgEra],E154),2)</f>
        <v>0</v>
      </c>
      <c r="H15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Row],[BldgVint]]),Raw_savings[APreWBTherms],Raw_savings[BldgWts])/SUMIFS(Raw_savings[BldgWts],Raw_savings[EnergyImpactID],B154,Raw_savings[BldgType],C154,Raw_savings[BldgLoc],D154,Raw_savings[BldgEra],E154),2)</f>
        <v>-0.02</v>
      </c>
      <c r="I154" t="str">
        <f>Summary5[[#This Row],[EnergyImpactID]]</f>
        <v>CVB-airAC-SpltPkg</v>
      </c>
      <c r="J154" t="s">
        <v>18</v>
      </c>
      <c r="K154" t="s">
        <v>36</v>
      </c>
      <c r="L154" t="s">
        <v>33</v>
      </c>
      <c r="M15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5.89</v>
      </c>
      <c r="N154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5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-0.02</v>
      </c>
      <c r="P154" s="11">
        <f>(Summary5[[#This Row],[kWh/year]]-Summary5[[#This Row],[kWh/year5]])/Summary5[[#This Row],[kWh/year]]</f>
        <v>-8.0733944954128348E-2</v>
      </c>
    </row>
    <row r="155" spans="2:16" x14ac:dyDescent="0.25">
      <c r="B155" t="s">
        <v>68</v>
      </c>
      <c r="C155" t="s">
        <v>18</v>
      </c>
      <c r="D155" t="s">
        <v>39</v>
      </c>
      <c r="E155" t="s">
        <v>126</v>
      </c>
      <c r="F15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Row],[BldgVint]]),Raw_savings[APreWBkWh],Raw_savings[BldgWts])/SUMIFS(Raw_savings[BldgWts],Raw_savings[EnergyImpactID],B155,Raw_savings[BldgType],C155,Raw_savings[BldgLoc],D155,Raw_savings[BldgEra],E155),2)</f>
        <v>5</v>
      </c>
      <c r="G155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Row],[BldgVint]]),Raw_savings[APreWBkW49],Raw_savings[BldgWts])/SUMIFS(Raw_savings[BldgWts],Raw_savings[EnergyImpactID],B155,Raw_savings[BldgType],C155,Raw_savings[BldgLoc],D155,Raw_savings[BldgEra],E155),2)</f>
        <v>0</v>
      </c>
      <c r="H15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Row],[BldgVint]]),Raw_savings[APreWBTherms],Raw_savings[BldgWts])/SUMIFS(Raw_savings[BldgWts],Raw_savings[EnergyImpactID],B155,Raw_savings[BldgType],C155,Raw_savings[BldgLoc],D155,Raw_savings[BldgEra],E155),2)</f>
        <v>-0.02</v>
      </c>
      <c r="I155" t="str">
        <f>Summary5[[#This Row],[EnergyImpactID]]</f>
        <v>CVB-airAC-SpltPkg</v>
      </c>
      <c r="J155" t="s">
        <v>18</v>
      </c>
      <c r="K155" t="s">
        <v>39</v>
      </c>
      <c r="L155" t="s">
        <v>33</v>
      </c>
      <c r="M15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5.09</v>
      </c>
      <c r="N155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5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-0.03</v>
      </c>
      <c r="P155" s="11">
        <f>(Summary5[[#This Row],[kWh/year]]-Summary5[[#This Row],[kWh/year5]])/Summary5[[#This Row],[kWh/year]]</f>
        <v>-1.7999999999999971E-2</v>
      </c>
    </row>
    <row r="156" spans="2:16" x14ac:dyDescent="0.25">
      <c r="B156" t="s">
        <v>68</v>
      </c>
      <c r="C156" t="s">
        <v>18</v>
      </c>
      <c r="D156" t="s">
        <v>41</v>
      </c>
      <c r="E156" t="s">
        <v>126</v>
      </c>
      <c r="F15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Row],[BldgVint]]),Raw_savings[APreWBkWh],Raw_savings[BldgWts])/SUMIFS(Raw_savings[BldgWts],Raw_savings[EnergyImpactID],B156,Raw_savings[BldgType],C156,Raw_savings[BldgLoc],D156,Raw_savings[BldgEra],E156),2)</f>
        <v>5.3</v>
      </c>
      <c r="G156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Row],[BldgVint]]),Raw_savings[APreWBkW49],Raw_savings[BldgWts])/SUMIFS(Raw_savings[BldgWts],Raw_savings[EnergyImpactID],B156,Raw_savings[BldgType],C156,Raw_savings[BldgLoc],D156,Raw_savings[BldgEra],E156),2)</f>
        <v>0</v>
      </c>
      <c r="H15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Row],[BldgVint]]),Raw_savings[APreWBTherms],Raw_savings[BldgWts])/SUMIFS(Raw_savings[BldgWts],Raw_savings[EnergyImpactID],B156,Raw_savings[BldgType],C156,Raw_savings[BldgLoc],D156,Raw_savings[BldgEra],E156),2)</f>
        <v>-0.02</v>
      </c>
      <c r="I156" t="str">
        <f>Summary5[[#This Row],[EnergyImpactID]]</f>
        <v>CVB-airAC-SpltPkg</v>
      </c>
      <c r="J156" t="s">
        <v>18</v>
      </c>
      <c r="K156" t="s">
        <v>41</v>
      </c>
      <c r="L156" t="s">
        <v>33</v>
      </c>
      <c r="M15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5.38</v>
      </c>
      <c r="N156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5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-0.03</v>
      </c>
      <c r="P156" s="11">
        <f>(Summary5[[#This Row],[kWh/year]]-Summary5[[#This Row],[kWh/year5]])/Summary5[[#This Row],[kWh/year]]</f>
        <v>-1.5094339622641523E-2</v>
      </c>
    </row>
    <row r="157" spans="2:16" x14ac:dyDescent="0.25">
      <c r="B157" t="s">
        <v>68</v>
      </c>
      <c r="C157" t="s">
        <v>18</v>
      </c>
      <c r="D157" t="s">
        <v>44</v>
      </c>
      <c r="E157" t="s">
        <v>126</v>
      </c>
      <c r="F15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Row],[BldgVint]]),Raw_savings[APreWBkWh],Raw_savings[BldgWts])/SUMIFS(Raw_savings[BldgWts],Raw_savings[EnergyImpactID],B157,Raw_savings[BldgType],C157,Raw_savings[BldgLoc],D157,Raw_savings[BldgEra],E157),2)</f>
        <v>5.05</v>
      </c>
      <c r="G157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Row],[BldgVint]]),Raw_savings[APreWBkW49],Raw_savings[BldgWts])/SUMIFS(Raw_savings[BldgWts],Raw_savings[EnergyImpactID],B157,Raw_savings[BldgType],C157,Raw_savings[BldgLoc],D157,Raw_savings[BldgEra],E157),2)</f>
        <v>0</v>
      </c>
      <c r="H15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Row],[BldgVint]]),Raw_savings[APreWBTherms],Raw_savings[BldgWts])/SUMIFS(Raw_savings[BldgWts],Raw_savings[EnergyImpactID],B157,Raw_savings[BldgType],C157,Raw_savings[BldgLoc],D157,Raw_savings[BldgEra],E157),2)</f>
        <v>-0.04</v>
      </c>
      <c r="I157" t="str">
        <f>Summary5[[#This Row],[EnergyImpactID]]</f>
        <v>CVB-airAC-SpltPkg</v>
      </c>
      <c r="J157" t="s">
        <v>18</v>
      </c>
      <c r="K157" t="s">
        <v>44</v>
      </c>
      <c r="L157" t="s">
        <v>33</v>
      </c>
      <c r="M15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5.14</v>
      </c>
      <c r="N157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5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-0.04</v>
      </c>
      <c r="P157" s="11">
        <f>(Summary5[[#This Row],[kWh/year]]-Summary5[[#This Row],[kWh/year5]])/Summary5[[#This Row],[kWh/year]]</f>
        <v>-1.7821782178217796E-2</v>
      </c>
    </row>
    <row r="158" spans="2:16" x14ac:dyDescent="0.25">
      <c r="B158" t="s">
        <v>68</v>
      </c>
      <c r="C158" t="s">
        <v>18</v>
      </c>
      <c r="D158" t="s">
        <v>46</v>
      </c>
      <c r="E158" t="s">
        <v>126</v>
      </c>
      <c r="F15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Row],[BldgVint]]),Raw_savings[APreWBkWh],Raw_savings[BldgWts])/SUMIFS(Raw_savings[BldgWts],Raw_savings[EnergyImpactID],B158,Raw_savings[BldgType],C158,Raw_savings[BldgLoc],D158,Raw_savings[BldgEra],E158),2)</f>
        <v>5.07</v>
      </c>
      <c r="G158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Row],[BldgVint]]),Raw_savings[APreWBkW49],Raw_savings[BldgWts])/SUMIFS(Raw_savings[BldgWts],Raw_savings[EnergyImpactID],B158,Raw_savings[BldgType],C158,Raw_savings[BldgLoc],D158,Raw_savings[BldgEra],E158),2)</f>
        <v>0</v>
      </c>
      <c r="H15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Row],[BldgVint]]),Raw_savings[APreWBTherms],Raw_savings[BldgWts])/SUMIFS(Raw_savings[BldgWts],Raw_savings[EnergyImpactID],B158,Raw_savings[BldgType],C158,Raw_savings[BldgLoc],D158,Raw_savings[BldgEra],E158),2)</f>
        <v>-0.04</v>
      </c>
      <c r="I158" t="str">
        <f>Summary5[[#This Row],[EnergyImpactID]]</f>
        <v>CVB-airAC-SpltPkg</v>
      </c>
      <c r="J158" t="s">
        <v>18</v>
      </c>
      <c r="K158" t="s">
        <v>46</v>
      </c>
      <c r="L158" t="s">
        <v>33</v>
      </c>
      <c r="M15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5.16</v>
      </c>
      <c r="N158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5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-0.04</v>
      </c>
      <c r="P158" s="11">
        <f>(Summary5[[#This Row],[kWh/year]]-Summary5[[#This Row],[kWh/year5]])/Summary5[[#This Row],[kWh/year]]</f>
        <v>-1.7751479289940801E-2</v>
      </c>
    </row>
    <row r="159" spans="2:16" x14ac:dyDescent="0.25">
      <c r="B159" t="s">
        <v>68</v>
      </c>
      <c r="C159" t="s">
        <v>18</v>
      </c>
      <c r="D159" t="s">
        <v>9</v>
      </c>
      <c r="E159" t="s">
        <v>126</v>
      </c>
      <c r="F15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Row],[BldgVint]]),Raw_savings[APreWBkWh],Raw_savings[BldgWts])/SUMIFS(Raw_savings[BldgWts],Raw_savings[EnergyImpactID],B159,Raw_savings[BldgType],C159,Raw_savings[BldgLoc],D159,Raw_savings[BldgEra],E159),2)</f>
        <v>5.15</v>
      </c>
      <c r="G159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Row],[BldgVint]]),Raw_savings[APreWBkW49],Raw_savings[BldgWts])/SUMIFS(Raw_savings[BldgWts],Raw_savings[EnergyImpactID],B159,Raw_savings[BldgType],C159,Raw_savings[BldgLoc],D159,Raw_savings[BldgEra],E159),2)</f>
        <v>0</v>
      </c>
      <c r="H15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Row],[BldgVint]]),Raw_savings[APreWBTherms],Raw_savings[BldgWts])/SUMIFS(Raw_savings[BldgWts],Raw_savings[EnergyImpactID],B159,Raw_savings[BldgType],C159,Raw_savings[BldgLoc],D159,Raw_savings[BldgEra],E159),2)</f>
        <v>-0.03</v>
      </c>
      <c r="I159" t="str">
        <f>Summary5[[#This Row],[EnergyImpactID]]</f>
        <v>CVB-airAC-SpltPkg</v>
      </c>
      <c r="J159" t="s">
        <v>18</v>
      </c>
      <c r="K159" t="s">
        <v>9</v>
      </c>
      <c r="L159" t="s">
        <v>33</v>
      </c>
      <c r="M15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5.22</v>
      </c>
      <c r="N159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5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-0.04</v>
      </c>
      <c r="P159" s="11">
        <f>(Summary5[[#This Row],[kWh/year]]-Summary5[[#This Row],[kWh/year5]])/Summary5[[#This Row],[kWh/year]]</f>
        <v>-1.359223300970862E-2</v>
      </c>
    </row>
    <row r="160" spans="2:16" x14ac:dyDescent="0.25">
      <c r="B160" t="s">
        <v>68</v>
      </c>
      <c r="C160" t="s">
        <v>18</v>
      </c>
      <c r="D160" t="s">
        <v>37</v>
      </c>
      <c r="E160" t="s">
        <v>126</v>
      </c>
      <c r="F16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Row],[BldgVint]]),Raw_savings[APreWBkWh],Raw_savings[BldgWts])/SUMIFS(Raw_savings[BldgWts],Raw_savings[EnergyImpactID],B160,Raw_savings[BldgType],C160,Raw_savings[BldgLoc],D160,Raw_savings[BldgEra],E160),2)</f>
        <v>5.05</v>
      </c>
      <c r="G160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Row],[BldgVint]]),Raw_savings[APreWBkW49],Raw_savings[BldgWts])/SUMIFS(Raw_savings[BldgWts],Raw_savings[EnergyImpactID],B160,Raw_savings[BldgType],C160,Raw_savings[BldgLoc],D160,Raw_savings[BldgEra],E160),2)</f>
        <v>0</v>
      </c>
      <c r="H16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Row],[BldgVint]]),Raw_savings[APreWBTherms],Raw_savings[BldgWts])/SUMIFS(Raw_savings[BldgWts],Raw_savings[EnergyImpactID],B160,Raw_savings[BldgType],C160,Raw_savings[BldgLoc],D160,Raw_savings[BldgEra],E160),2)</f>
        <v>-0.04</v>
      </c>
      <c r="I160" t="str">
        <f>Summary5[[#This Row],[EnergyImpactID]]</f>
        <v>CVB-airAC-SpltPkg</v>
      </c>
      <c r="J160" t="s">
        <v>18</v>
      </c>
      <c r="K160" t="s">
        <v>37</v>
      </c>
      <c r="L160" t="s">
        <v>33</v>
      </c>
      <c r="M16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5.14</v>
      </c>
      <c r="N160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6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-0.04</v>
      </c>
      <c r="P160" s="11">
        <f>(Summary5[[#This Row],[kWh/year]]-Summary5[[#This Row],[kWh/year5]])/Summary5[[#This Row],[kWh/year]]</f>
        <v>-1.7821782178217796E-2</v>
      </c>
    </row>
    <row r="161" spans="2:16" x14ac:dyDescent="0.25">
      <c r="B161" t="s">
        <v>68</v>
      </c>
      <c r="C161" t="s">
        <v>18</v>
      </c>
      <c r="D161" t="s">
        <v>34</v>
      </c>
      <c r="E161" t="s">
        <v>126</v>
      </c>
      <c r="F16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Row],[BldgVint]]),Raw_savings[APreWBkWh],Raw_savings[BldgWts])/SUMIFS(Raw_savings[BldgWts],Raw_savings[EnergyImpactID],B161,Raw_savings[BldgType],C161,Raw_savings[BldgLoc],D161,Raw_savings[BldgEra],E161),2)</f>
        <v>5.35</v>
      </c>
      <c r="G161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Row],[BldgVint]]),Raw_savings[APreWBkW49],Raw_savings[BldgWts])/SUMIFS(Raw_savings[BldgWts],Raw_savings[EnergyImpactID],B161,Raw_savings[BldgType],C161,Raw_savings[BldgLoc],D161,Raw_savings[BldgEra],E161),2)</f>
        <v>0</v>
      </c>
      <c r="H16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Row],[BldgVint]]),Raw_savings[APreWBTherms],Raw_savings[BldgWts])/SUMIFS(Raw_savings[BldgWts],Raw_savings[EnergyImpactID],B161,Raw_savings[BldgType],C161,Raw_savings[BldgLoc],D161,Raw_savings[BldgEra],E161),2)</f>
        <v>-0.01</v>
      </c>
      <c r="I161" t="str">
        <f>Summary5[[#This Row],[EnergyImpactID]]</f>
        <v>CVB-airAC-SpltPkg</v>
      </c>
      <c r="J161" t="s">
        <v>18</v>
      </c>
      <c r="K161" t="s">
        <v>34</v>
      </c>
      <c r="L161" t="s">
        <v>33</v>
      </c>
      <c r="M16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5.37</v>
      </c>
      <c r="N161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6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-0.01</v>
      </c>
      <c r="P161" s="11">
        <f>(Summary5[[#This Row],[kWh/year]]-Summary5[[#This Row],[kWh/year5]])/Summary5[[#This Row],[kWh/year]]</f>
        <v>-3.7383177570094323E-3</v>
      </c>
    </row>
    <row r="162" spans="2:16" x14ac:dyDescent="0.25">
      <c r="B162" t="s">
        <v>68</v>
      </c>
      <c r="C162" t="s">
        <v>18</v>
      </c>
      <c r="D162" t="s">
        <v>42</v>
      </c>
      <c r="E162" t="s">
        <v>126</v>
      </c>
      <c r="F16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Row],[BldgVint]]),Raw_savings[APreWBkWh],Raw_savings[BldgWts])/SUMIFS(Raw_savings[BldgWts],Raw_savings[EnergyImpactID],B162,Raw_savings[BldgType],C162,Raw_savings[BldgLoc],D162,Raw_savings[BldgEra],E162),2)</f>
        <v>5</v>
      </c>
      <c r="G162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Row],[BldgVint]]),Raw_savings[APreWBkW49],Raw_savings[BldgWts])/SUMIFS(Raw_savings[BldgWts],Raw_savings[EnergyImpactID],B162,Raw_savings[BldgType],C162,Raw_savings[BldgLoc],D162,Raw_savings[BldgEra],E162),2)</f>
        <v>0</v>
      </c>
      <c r="H16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Row],[BldgVint]]),Raw_savings[APreWBTherms],Raw_savings[BldgWts])/SUMIFS(Raw_savings[BldgWts],Raw_savings[EnergyImpactID],B162,Raw_savings[BldgType],C162,Raw_savings[BldgLoc],D162,Raw_savings[BldgEra],E162),2)</f>
        <v>-0.06</v>
      </c>
      <c r="I162" t="str">
        <f>Summary5[[#This Row],[EnergyImpactID]]</f>
        <v>CVB-airAC-SpltPkg</v>
      </c>
      <c r="J162" t="s">
        <v>18</v>
      </c>
      <c r="K162" t="s">
        <v>42</v>
      </c>
      <c r="L162" t="s">
        <v>33</v>
      </c>
      <c r="M16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5.35</v>
      </c>
      <c r="N162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6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-0.08</v>
      </c>
      <c r="P162" s="11">
        <f>(Summary5[[#This Row],[kWh/year]]-Summary5[[#This Row],[kWh/year5]])/Summary5[[#This Row],[kWh/year]]</f>
        <v>-6.9999999999999923E-2</v>
      </c>
    </row>
    <row r="163" spans="2:16" x14ac:dyDescent="0.25">
      <c r="B163" t="s">
        <v>68</v>
      </c>
      <c r="C163" t="s">
        <v>19</v>
      </c>
      <c r="D163" t="s">
        <v>5</v>
      </c>
      <c r="E163" t="s">
        <v>126</v>
      </c>
      <c r="F16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Row],[BldgVint]]),Raw_savings[APreWBkWh],Raw_savings[BldgWts])/SUMIFS(Raw_savings[BldgWts],Raw_savings[EnergyImpactID],B163,Raw_savings[BldgType],C163,Raw_savings[BldgLoc],D163,Raw_savings[BldgEra],E163),2)</f>
        <v>4.1900000000000004</v>
      </c>
      <c r="G163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Row],[BldgVint]]),Raw_savings[APreWBkW49],Raw_savings[BldgWts])/SUMIFS(Raw_savings[BldgWts],Raw_savings[EnergyImpactID],B163,Raw_savings[BldgType],C163,Raw_savings[BldgLoc],D163,Raw_savings[BldgEra],E163),2)</f>
        <v>0</v>
      </c>
      <c r="H16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Row],[BldgVint]]),Raw_savings[APreWBTherms],Raw_savings[BldgWts])/SUMIFS(Raw_savings[BldgWts],Raw_savings[EnergyImpactID],B163,Raw_savings[BldgType],C163,Raw_savings[BldgLoc],D163,Raw_savings[BldgEra],E163),2)</f>
        <v>-0.12</v>
      </c>
      <c r="I163" t="str">
        <f>Summary5[[#This Row],[EnergyImpactID]]</f>
        <v>CVB-airAC-SpltPkg</v>
      </c>
      <c r="J163" t="s">
        <v>19</v>
      </c>
      <c r="K163" t="s">
        <v>5</v>
      </c>
      <c r="L163" t="s">
        <v>33</v>
      </c>
      <c r="M16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4.28</v>
      </c>
      <c r="N163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6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-0.14000000000000001</v>
      </c>
      <c r="P163" s="11">
        <f>(Summary5[[#This Row],[kWh/year]]-Summary5[[#This Row],[kWh/year5]])/Summary5[[#This Row],[kWh/year]]</f>
        <v>-2.1479713603818579E-2</v>
      </c>
    </row>
    <row r="164" spans="2:16" x14ac:dyDescent="0.25">
      <c r="B164" t="s">
        <v>68</v>
      </c>
      <c r="C164" t="s">
        <v>19</v>
      </c>
      <c r="D164" t="s">
        <v>35</v>
      </c>
      <c r="E164" t="s">
        <v>126</v>
      </c>
      <c r="F16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Row],[BldgVint]]),Raw_savings[APreWBkWh],Raw_savings[BldgWts])/SUMIFS(Raw_savings[BldgWts],Raw_savings[EnergyImpactID],B164,Raw_savings[BldgType],C164,Raw_savings[BldgLoc],D164,Raw_savings[BldgEra],E164),2)</f>
        <v>4.49</v>
      </c>
      <c r="G164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Row],[BldgVint]]),Raw_savings[APreWBkW49],Raw_savings[BldgWts])/SUMIFS(Raw_savings[BldgWts],Raw_savings[EnergyImpactID],B164,Raw_savings[BldgType],C164,Raw_savings[BldgLoc],D164,Raw_savings[BldgEra],E164),2)</f>
        <v>0</v>
      </c>
      <c r="H16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Row],[BldgVint]]),Raw_savings[APreWBTherms],Raw_savings[BldgWts])/SUMIFS(Raw_savings[BldgWts],Raw_savings[EnergyImpactID],B164,Raw_savings[BldgType],C164,Raw_savings[BldgLoc],D164,Raw_savings[BldgEra],E164),2)</f>
        <v>-0.08</v>
      </c>
      <c r="I164" t="str">
        <f>Summary5[[#This Row],[EnergyImpactID]]</f>
        <v>CVB-airAC-SpltPkg</v>
      </c>
      <c r="J164" t="s">
        <v>19</v>
      </c>
      <c r="K164" t="s">
        <v>35</v>
      </c>
      <c r="L164" t="s">
        <v>33</v>
      </c>
      <c r="M16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4.6399999999999997</v>
      </c>
      <c r="N164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6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-0.09</v>
      </c>
      <c r="P164" s="11">
        <f>(Summary5[[#This Row],[kWh/year]]-Summary5[[#This Row],[kWh/year5]])/Summary5[[#This Row],[kWh/year]]</f>
        <v>-3.3407572383073375E-2</v>
      </c>
    </row>
    <row r="165" spans="2:16" x14ac:dyDescent="0.25">
      <c r="B165" t="s">
        <v>68</v>
      </c>
      <c r="C165" t="s">
        <v>19</v>
      </c>
      <c r="D165" t="s">
        <v>38</v>
      </c>
      <c r="E165" t="s">
        <v>126</v>
      </c>
      <c r="F16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Row],[BldgVint]]),Raw_savings[APreWBkWh],Raw_savings[BldgWts])/SUMIFS(Raw_savings[BldgWts],Raw_savings[EnergyImpactID],B165,Raw_savings[BldgType],C165,Raw_savings[BldgLoc],D165,Raw_savings[BldgEra],E165),2)</f>
        <v>4.3499999999999996</v>
      </c>
      <c r="G165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Row],[BldgVint]]),Raw_savings[APreWBkW49],Raw_savings[BldgWts])/SUMIFS(Raw_savings[BldgWts],Raw_savings[EnergyImpactID],B165,Raw_savings[BldgType],C165,Raw_savings[BldgLoc],D165,Raw_savings[BldgEra],E165),2)</f>
        <v>0</v>
      </c>
      <c r="H16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Row],[BldgVint]]),Raw_savings[APreWBTherms],Raw_savings[BldgWts])/SUMIFS(Raw_savings[BldgWts],Raw_savings[EnergyImpactID],B165,Raw_savings[BldgType],C165,Raw_savings[BldgLoc],D165,Raw_savings[BldgEra],E165),2)</f>
        <v>-0.08</v>
      </c>
      <c r="I165" t="str">
        <f>Summary5[[#This Row],[EnergyImpactID]]</f>
        <v>CVB-airAC-SpltPkg</v>
      </c>
      <c r="J165" t="s">
        <v>19</v>
      </c>
      <c r="K165" t="s">
        <v>38</v>
      </c>
      <c r="L165" t="s">
        <v>33</v>
      </c>
      <c r="M16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4.29</v>
      </c>
      <c r="N165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6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</v>
      </c>
      <c r="P165" s="11">
        <f>(Summary5[[#This Row],[kWh/year]]-Summary5[[#This Row],[kWh/year5]])/Summary5[[#This Row],[kWh/year]]</f>
        <v>1.3793103448275773E-2</v>
      </c>
    </row>
    <row r="166" spans="2:16" x14ac:dyDescent="0.25">
      <c r="B166" t="s">
        <v>68</v>
      </c>
      <c r="C166" t="s">
        <v>19</v>
      </c>
      <c r="D166" t="s">
        <v>40</v>
      </c>
      <c r="E166" t="s">
        <v>126</v>
      </c>
      <c r="F16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Row],[BldgVint]]),Raw_savings[APreWBkWh],Raw_savings[BldgWts])/SUMIFS(Raw_savings[BldgWts],Raw_savings[EnergyImpactID],B166,Raw_savings[BldgType],C166,Raw_savings[BldgLoc],D166,Raw_savings[BldgEra],E166),2)</f>
        <v>4.5599999999999996</v>
      </c>
      <c r="G166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Row],[BldgVint]]),Raw_savings[APreWBkW49],Raw_savings[BldgWts])/SUMIFS(Raw_savings[BldgWts],Raw_savings[EnergyImpactID],B166,Raw_savings[BldgType],C166,Raw_savings[BldgLoc],D166,Raw_savings[BldgEra],E166),2)</f>
        <v>0</v>
      </c>
      <c r="H16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Row],[BldgVint]]),Raw_savings[APreWBTherms],Raw_savings[BldgWts])/SUMIFS(Raw_savings[BldgWts],Raw_savings[EnergyImpactID],B166,Raw_savings[BldgType],C166,Raw_savings[BldgLoc],D166,Raw_savings[BldgEra],E166),2)</f>
        <v>-0.06</v>
      </c>
      <c r="I166" t="str">
        <f>Summary5[[#This Row],[EnergyImpactID]]</f>
        <v>CVB-airAC-SpltPkg</v>
      </c>
      <c r="J166" t="s">
        <v>19</v>
      </c>
      <c r="K166" t="s">
        <v>40</v>
      </c>
      <c r="L166" t="s">
        <v>33</v>
      </c>
      <c r="M16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4.7</v>
      </c>
      <c r="N166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6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-0.08</v>
      </c>
      <c r="P166" s="11">
        <f>(Summary5[[#This Row],[kWh/year]]-Summary5[[#This Row],[kWh/year5]])/Summary5[[#This Row],[kWh/year]]</f>
        <v>-3.0701754385965039E-2</v>
      </c>
    </row>
    <row r="167" spans="2:16" x14ac:dyDescent="0.25">
      <c r="B167" t="s">
        <v>68</v>
      </c>
      <c r="C167" t="s">
        <v>19</v>
      </c>
      <c r="D167" t="s">
        <v>43</v>
      </c>
      <c r="E167" t="s">
        <v>126</v>
      </c>
      <c r="F16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Row],[BldgVint]]),Raw_savings[APreWBkWh],Raw_savings[BldgWts])/SUMIFS(Raw_savings[BldgWts],Raw_savings[EnergyImpactID],B167,Raw_savings[BldgType],C167,Raw_savings[BldgLoc],D167,Raw_savings[BldgEra],E167),2)</f>
        <v>4.37</v>
      </c>
      <c r="G167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Row],[BldgVint]]),Raw_savings[APreWBkW49],Raw_savings[BldgWts])/SUMIFS(Raw_savings[BldgWts],Raw_savings[EnergyImpactID],B167,Raw_savings[BldgType],C167,Raw_savings[BldgLoc],D167,Raw_savings[BldgEra],E167),2)</f>
        <v>0</v>
      </c>
      <c r="H16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Row],[BldgVint]]),Raw_savings[APreWBTherms],Raw_savings[BldgWts])/SUMIFS(Raw_savings[BldgWts],Raw_savings[EnergyImpactID],B167,Raw_savings[BldgType],C167,Raw_savings[BldgLoc],D167,Raw_savings[BldgEra],E167),2)</f>
        <v>-0.08</v>
      </c>
      <c r="I167" t="str">
        <f>Summary5[[#This Row],[EnergyImpactID]]</f>
        <v>CVB-airAC-SpltPkg</v>
      </c>
      <c r="J167" t="s">
        <v>19</v>
      </c>
      <c r="K167" t="s">
        <v>43</v>
      </c>
      <c r="L167" t="s">
        <v>33</v>
      </c>
      <c r="M16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4.3099999999999996</v>
      </c>
      <c r="N167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6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-0.09</v>
      </c>
      <c r="P167" s="11">
        <f>(Summary5[[#This Row],[kWh/year]]-Summary5[[#This Row],[kWh/year5]])/Summary5[[#This Row],[kWh/year]]</f>
        <v>1.3729977116704919E-2</v>
      </c>
    </row>
    <row r="168" spans="2:16" x14ac:dyDescent="0.25">
      <c r="B168" t="s">
        <v>68</v>
      </c>
      <c r="C168" t="s">
        <v>19</v>
      </c>
      <c r="D168" t="s">
        <v>45</v>
      </c>
      <c r="E168" t="s">
        <v>126</v>
      </c>
      <c r="F16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Row],[BldgVint]]),Raw_savings[APreWBkWh],Raw_savings[BldgWts])/SUMIFS(Raw_savings[BldgWts],Raw_savings[EnergyImpactID],B168,Raw_savings[BldgType],C168,Raw_savings[BldgLoc],D168,Raw_savings[BldgEra],E168),2)</f>
        <v>4.5</v>
      </c>
      <c r="G168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Row],[BldgVint]]),Raw_savings[APreWBkW49],Raw_savings[BldgWts])/SUMIFS(Raw_savings[BldgWts],Raw_savings[EnergyImpactID],B168,Raw_savings[BldgType],C168,Raw_savings[BldgLoc],D168,Raw_savings[BldgEra],E168),2)</f>
        <v>0</v>
      </c>
      <c r="H16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Row],[BldgVint]]),Raw_savings[APreWBTherms],Raw_savings[BldgWts])/SUMIFS(Raw_savings[BldgWts],Raw_savings[EnergyImpactID],B168,Raw_savings[BldgType],C168,Raw_savings[BldgLoc],D168,Raw_savings[BldgEra],E168),2)</f>
        <v>-0.04</v>
      </c>
      <c r="I168" t="str">
        <f>Summary5[[#This Row],[EnergyImpactID]]</f>
        <v>CVB-airAC-SpltPkg</v>
      </c>
      <c r="J168" t="s">
        <v>19</v>
      </c>
      <c r="K168" t="s">
        <v>45</v>
      </c>
      <c r="L168" t="s">
        <v>33</v>
      </c>
      <c r="M16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4.46</v>
      </c>
      <c r="N168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6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-0.05</v>
      </c>
      <c r="P168" s="11">
        <f>(Summary5[[#This Row],[kWh/year]]-Summary5[[#This Row],[kWh/year5]])/Summary5[[#This Row],[kWh/year]]</f>
        <v>8.8888888888888976E-3</v>
      </c>
    </row>
    <row r="169" spans="2:16" x14ac:dyDescent="0.25">
      <c r="B169" t="s">
        <v>68</v>
      </c>
      <c r="C169" t="s">
        <v>19</v>
      </c>
      <c r="D169" t="s">
        <v>8</v>
      </c>
      <c r="E169" t="s">
        <v>126</v>
      </c>
      <c r="F16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Row],[BldgVint]]),Raw_savings[APreWBkWh],Raw_savings[BldgWts])/SUMIFS(Raw_savings[BldgWts],Raw_savings[EnergyImpactID],B169,Raw_savings[BldgType],C169,Raw_savings[BldgLoc],D169,Raw_savings[BldgEra],E169),2)</f>
        <v>4.49</v>
      </c>
      <c r="G169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Row],[BldgVint]]),Raw_savings[APreWBkW49],Raw_savings[BldgWts])/SUMIFS(Raw_savings[BldgWts],Raw_savings[EnergyImpactID],B169,Raw_savings[BldgType],C169,Raw_savings[BldgLoc],D169,Raw_savings[BldgEra],E169),2)</f>
        <v>0</v>
      </c>
      <c r="H16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Row],[BldgVint]]),Raw_savings[APreWBTherms],Raw_savings[BldgWts])/SUMIFS(Raw_savings[BldgWts],Raw_savings[EnergyImpactID],B169,Raw_savings[BldgType],C169,Raw_savings[BldgLoc],D169,Raw_savings[BldgEra],E169),2)</f>
        <v>-0.03</v>
      </c>
      <c r="I169" t="str">
        <f>Summary5[[#This Row],[EnergyImpactID]]</f>
        <v>CVB-airAC-SpltPkg</v>
      </c>
      <c r="J169" t="s">
        <v>19</v>
      </c>
      <c r="K169" t="s">
        <v>8</v>
      </c>
      <c r="L169" t="s">
        <v>33</v>
      </c>
      <c r="M16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4.43</v>
      </c>
      <c r="N169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6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-0.04</v>
      </c>
      <c r="P169" s="11">
        <f>(Summary5[[#This Row],[kWh/year]]-Summary5[[#This Row],[kWh/year5]])/Summary5[[#This Row],[kWh/year]]</f>
        <v>1.3363028953229508E-2</v>
      </c>
    </row>
    <row r="170" spans="2:16" x14ac:dyDescent="0.25">
      <c r="B170" t="s">
        <v>68</v>
      </c>
      <c r="C170" t="s">
        <v>19</v>
      </c>
      <c r="D170" t="s">
        <v>36</v>
      </c>
      <c r="E170" t="s">
        <v>126</v>
      </c>
      <c r="F17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Row],[BldgVint]]),Raw_savings[APreWBkWh],Raw_savings[BldgWts])/SUMIFS(Raw_savings[BldgWts],Raw_savings[EnergyImpactID],B170,Raw_savings[BldgType],C170,Raw_savings[BldgLoc],D170,Raw_savings[BldgEra],E170),2)</f>
        <v>4.5999999999999996</v>
      </c>
      <c r="G170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Row],[BldgVint]]),Raw_savings[APreWBkW49],Raw_savings[BldgWts])/SUMIFS(Raw_savings[BldgWts],Raw_savings[EnergyImpactID],B170,Raw_savings[BldgType],C170,Raw_savings[BldgLoc],D170,Raw_savings[BldgEra],E170),2)</f>
        <v>0</v>
      </c>
      <c r="H17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Row],[BldgVint]]),Raw_savings[APreWBTherms],Raw_savings[BldgWts])/SUMIFS(Raw_savings[BldgWts],Raw_savings[EnergyImpactID],B170,Raw_savings[BldgType],C170,Raw_savings[BldgLoc],D170,Raw_savings[BldgEra],E170),2)</f>
        <v>-0.04</v>
      </c>
      <c r="I170" t="str">
        <f>Summary5[[#This Row],[EnergyImpactID]]</f>
        <v>CVB-airAC-SpltPkg</v>
      </c>
      <c r="J170" t="s">
        <v>19</v>
      </c>
      <c r="K170" t="s">
        <v>36</v>
      </c>
      <c r="L170" t="s">
        <v>33</v>
      </c>
      <c r="M17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4.7</v>
      </c>
      <c r="N170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7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-0.05</v>
      </c>
      <c r="P170" s="11">
        <f>(Summary5[[#This Row],[kWh/year]]-Summary5[[#This Row],[kWh/year5]])/Summary5[[#This Row],[kWh/year]]</f>
        <v>-2.1739130434782726E-2</v>
      </c>
    </row>
    <row r="171" spans="2:16" x14ac:dyDescent="0.25">
      <c r="B171" t="s">
        <v>68</v>
      </c>
      <c r="C171" t="s">
        <v>19</v>
      </c>
      <c r="D171" t="s">
        <v>39</v>
      </c>
      <c r="E171" t="s">
        <v>126</v>
      </c>
      <c r="F17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Row],[BldgVint]]),Raw_savings[APreWBkWh],Raw_savings[BldgWts])/SUMIFS(Raw_savings[BldgWts],Raw_savings[EnergyImpactID],B171,Raw_savings[BldgType],C171,Raw_savings[BldgLoc],D171,Raw_savings[BldgEra],E171),2)</f>
        <v>4.46</v>
      </c>
      <c r="G171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Row],[BldgVint]]),Raw_savings[APreWBkW49],Raw_savings[BldgWts])/SUMIFS(Raw_savings[BldgWts],Raw_savings[EnergyImpactID],B171,Raw_savings[BldgType],C171,Raw_savings[BldgLoc],D171,Raw_savings[BldgEra],E171),2)</f>
        <v>0</v>
      </c>
      <c r="H17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Row],[BldgVint]]),Raw_savings[APreWBTherms],Raw_savings[BldgWts])/SUMIFS(Raw_savings[BldgWts],Raw_savings[EnergyImpactID],B171,Raw_savings[BldgType],C171,Raw_savings[BldgLoc],D171,Raw_savings[BldgEra],E171),2)</f>
        <v>-0.04</v>
      </c>
      <c r="I171" t="str">
        <f>Summary5[[#This Row],[EnergyImpactID]]</f>
        <v>CVB-airAC-SpltPkg</v>
      </c>
      <c r="J171" t="s">
        <v>19</v>
      </c>
      <c r="K171" t="s">
        <v>39</v>
      </c>
      <c r="L171" t="s">
        <v>33</v>
      </c>
      <c r="M17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4.5999999999999996</v>
      </c>
      <c r="N171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7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-0.05</v>
      </c>
      <c r="P171" s="11">
        <f>(Summary5[[#This Row],[kWh/year]]-Summary5[[#This Row],[kWh/year5]])/Summary5[[#This Row],[kWh/year]]</f>
        <v>-3.1390134529147913E-2</v>
      </c>
    </row>
    <row r="172" spans="2:16" x14ac:dyDescent="0.25">
      <c r="B172" t="s">
        <v>68</v>
      </c>
      <c r="C172" t="s">
        <v>19</v>
      </c>
      <c r="D172" t="s">
        <v>41</v>
      </c>
      <c r="E172" t="s">
        <v>126</v>
      </c>
      <c r="F17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Row],[BldgVint]]),Raw_savings[APreWBkWh],Raw_savings[BldgWts])/SUMIFS(Raw_savings[BldgWts],Raw_savings[EnergyImpactID],B172,Raw_savings[BldgType],C172,Raw_savings[BldgLoc],D172,Raw_savings[BldgEra],E172),2)</f>
        <v>4.59</v>
      </c>
      <c r="G172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Row],[BldgVint]]),Raw_savings[APreWBkW49],Raw_savings[BldgWts])/SUMIFS(Raw_savings[BldgWts],Raw_savings[EnergyImpactID],B172,Raw_savings[BldgType],C172,Raw_savings[BldgLoc],D172,Raw_savings[BldgEra],E172),2)</f>
        <v>0</v>
      </c>
      <c r="H17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Row],[BldgVint]]),Raw_savings[APreWBTherms],Raw_savings[BldgWts])/SUMIFS(Raw_savings[BldgWts],Raw_savings[EnergyImpactID],B172,Raw_savings[BldgType],C172,Raw_savings[BldgLoc],D172,Raw_savings[BldgEra],E172),2)</f>
        <v>-0.04</v>
      </c>
      <c r="I172" t="str">
        <f>Summary5[[#This Row],[EnergyImpactID]]</f>
        <v>CVB-airAC-SpltPkg</v>
      </c>
      <c r="J172" t="s">
        <v>19</v>
      </c>
      <c r="K172" t="s">
        <v>41</v>
      </c>
      <c r="L172" t="s">
        <v>33</v>
      </c>
      <c r="M17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4.71</v>
      </c>
      <c r="N172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7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-0.05</v>
      </c>
      <c r="P172" s="11">
        <f>(Summary5[[#This Row],[kWh/year]]-Summary5[[#This Row],[kWh/year5]])/Summary5[[#This Row],[kWh/year]]</f>
        <v>-2.6143790849673228E-2</v>
      </c>
    </row>
    <row r="173" spans="2:16" x14ac:dyDescent="0.25">
      <c r="B173" t="s">
        <v>68</v>
      </c>
      <c r="C173" t="s">
        <v>19</v>
      </c>
      <c r="D173" t="s">
        <v>44</v>
      </c>
      <c r="E173" t="s">
        <v>126</v>
      </c>
      <c r="F17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Row],[BldgVint]]),Raw_savings[APreWBkWh],Raw_savings[BldgWts])/SUMIFS(Raw_savings[BldgWts],Raw_savings[EnergyImpactID],B173,Raw_savings[BldgType],C173,Raw_savings[BldgLoc],D173,Raw_savings[BldgEra],E173),2)</f>
        <v>4.62</v>
      </c>
      <c r="G173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Row],[BldgVint]]),Raw_savings[APreWBkW49],Raw_savings[BldgWts])/SUMIFS(Raw_savings[BldgWts],Raw_savings[EnergyImpactID],B173,Raw_savings[BldgType],C173,Raw_savings[BldgLoc],D173,Raw_savings[BldgEra],E173),2)</f>
        <v>0</v>
      </c>
      <c r="H17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Row],[BldgVint]]),Raw_savings[APreWBTherms],Raw_savings[BldgWts])/SUMIFS(Raw_savings[BldgWts],Raw_savings[EnergyImpactID],B173,Raw_savings[BldgType],C173,Raw_savings[BldgLoc],D173,Raw_savings[BldgEra],E173),2)</f>
        <v>-7.0000000000000007E-2</v>
      </c>
      <c r="I173" t="str">
        <f>Summary5[[#This Row],[EnergyImpactID]]</f>
        <v>CVB-airAC-SpltPkg</v>
      </c>
      <c r="J173" t="s">
        <v>19</v>
      </c>
      <c r="K173" t="s">
        <v>44</v>
      </c>
      <c r="L173" t="s">
        <v>33</v>
      </c>
      <c r="M17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4.74</v>
      </c>
      <c r="N173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7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-7.0000000000000007E-2</v>
      </c>
      <c r="P173" s="11">
        <f>(Summary5[[#This Row],[kWh/year]]-Summary5[[#This Row],[kWh/year5]])/Summary5[[#This Row],[kWh/year]]</f>
        <v>-2.5974025974025997E-2</v>
      </c>
    </row>
    <row r="174" spans="2:16" x14ac:dyDescent="0.25">
      <c r="B174" t="s">
        <v>68</v>
      </c>
      <c r="C174" t="s">
        <v>19</v>
      </c>
      <c r="D174" t="s">
        <v>46</v>
      </c>
      <c r="E174" t="s">
        <v>126</v>
      </c>
      <c r="F17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Row],[BldgVint]]),Raw_savings[APreWBkWh],Raw_savings[BldgWts])/SUMIFS(Raw_savings[BldgWts],Raw_savings[EnergyImpactID],B174,Raw_savings[BldgType],C174,Raw_savings[BldgLoc],D174,Raw_savings[BldgEra],E174),2)</f>
        <v>4.51</v>
      </c>
      <c r="G174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Row],[BldgVint]]),Raw_savings[APreWBkW49],Raw_savings[BldgWts])/SUMIFS(Raw_savings[BldgWts],Raw_savings[EnergyImpactID],B174,Raw_savings[BldgType],C174,Raw_savings[BldgLoc],D174,Raw_savings[BldgEra],E174),2)</f>
        <v>0</v>
      </c>
      <c r="H17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Row],[BldgVint]]),Raw_savings[APreWBTherms],Raw_savings[BldgWts])/SUMIFS(Raw_savings[BldgWts],Raw_savings[EnergyImpactID],B174,Raw_savings[BldgType],C174,Raw_savings[BldgLoc],D174,Raw_savings[BldgEra],E174),2)</f>
        <v>-7.0000000000000007E-2</v>
      </c>
      <c r="I174" t="str">
        <f>Summary5[[#This Row],[EnergyImpactID]]</f>
        <v>CVB-airAC-SpltPkg</v>
      </c>
      <c r="J174" t="s">
        <v>19</v>
      </c>
      <c r="K174" t="s">
        <v>46</v>
      </c>
      <c r="L174" t="s">
        <v>33</v>
      </c>
      <c r="M17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4.6500000000000004</v>
      </c>
      <c r="N174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7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-7.0000000000000007E-2</v>
      </c>
      <c r="P174" s="11">
        <f>(Summary5[[#This Row],[kWh/year]]-Summary5[[#This Row],[kWh/year5]])/Summary5[[#This Row],[kWh/year]]</f>
        <v>-3.1042128603104339E-2</v>
      </c>
    </row>
    <row r="175" spans="2:16" x14ac:dyDescent="0.25">
      <c r="B175" t="s">
        <v>68</v>
      </c>
      <c r="C175" t="s">
        <v>19</v>
      </c>
      <c r="D175" t="s">
        <v>9</v>
      </c>
      <c r="E175" t="s">
        <v>126</v>
      </c>
      <c r="F17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Row],[BldgVint]]),Raw_savings[APreWBkWh],Raw_savings[BldgWts])/SUMIFS(Raw_savings[BldgWts],Raw_savings[EnergyImpactID],B175,Raw_savings[BldgType],C175,Raw_savings[BldgLoc],D175,Raw_savings[BldgEra],E175),2)</f>
        <v>4.68</v>
      </c>
      <c r="G175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Row],[BldgVint]]),Raw_savings[APreWBkW49],Raw_savings[BldgWts])/SUMIFS(Raw_savings[BldgWts],Raw_savings[EnergyImpactID],B175,Raw_savings[BldgType],C175,Raw_savings[BldgLoc],D175,Raw_savings[BldgEra],E175),2)</f>
        <v>0</v>
      </c>
      <c r="H17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Row],[BldgVint]]),Raw_savings[APreWBTherms],Raw_savings[BldgWts])/SUMIFS(Raw_savings[BldgWts],Raw_savings[EnergyImpactID],B175,Raw_savings[BldgType],C175,Raw_savings[BldgLoc],D175,Raw_savings[BldgEra],E175),2)</f>
        <v>-0.06</v>
      </c>
      <c r="I175" t="str">
        <f>Summary5[[#This Row],[EnergyImpactID]]</f>
        <v>CVB-airAC-SpltPkg</v>
      </c>
      <c r="J175" t="s">
        <v>19</v>
      </c>
      <c r="K175" t="s">
        <v>9</v>
      </c>
      <c r="L175" t="s">
        <v>33</v>
      </c>
      <c r="M17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4.78</v>
      </c>
      <c r="N175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7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-0.06</v>
      </c>
      <c r="P175" s="11">
        <f>(Summary5[[#This Row],[kWh/year]]-Summary5[[#This Row],[kWh/year5]])/Summary5[[#This Row],[kWh/year]]</f>
        <v>-2.1367521367521482E-2</v>
      </c>
    </row>
    <row r="176" spans="2:16" x14ac:dyDescent="0.25">
      <c r="B176" t="s">
        <v>68</v>
      </c>
      <c r="C176" t="s">
        <v>19</v>
      </c>
      <c r="D176" t="s">
        <v>37</v>
      </c>
      <c r="E176" t="s">
        <v>126</v>
      </c>
      <c r="F17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Row],[BldgVint]]),Raw_savings[APreWBkWh],Raw_savings[BldgWts])/SUMIFS(Raw_savings[BldgWts],Raw_savings[EnergyImpactID],B176,Raw_savings[BldgType],C176,Raw_savings[BldgLoc],D176,Raw_savings[BldgEra],E176),2)</f>
        <v>4.6500000000000004</v>
      </c>
      <c r="G176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Row],[BldgVint]]),Raw_savings[APreWBkW49],Raw_savings[BldgWts])/SUMIFS(Raw_savings[BldgWts],Raw_savings[EnergyImpactID],B176,Raw_savings[BldgType],C176,Raw_savings[BldgLoc],D176,Raw_savings[BldgEra],E176),2)</f>
        <v>0</v>
      </c>
      <c r="H17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Row],[BldgVint]]),Raw_savings[APreWBTherms],Raw_savings[BldgWts])/SUMIFS(Raw_savings[BldgWts],Raw_savings[EnergyImpactID],B176,Raw_savings[BldgType],C176,Raw_savings[BldgLoc],D176,Raw_savings[BldgEra],E176),2)</f>
        <v>-0.06</v>
      </c>
      <c r="I176" t="str">
        <f>Summary5[[#This Row],[EnergyImpactID]]</f>
        <v>CVB-airAC-SpltPkg</v>
      </c>
      <c r="J176" t="s">
        <v>19</v>
      </c>
      <c r="K176" t="s">
        <v>37</v>
      </c>
      <c r="L176" t="s">
        <v>33</v>
      </c>
      <c r="M17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4.78</v>
      </c>
      <c r="N176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7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-7.0000000000000007E-2</v>
      </c>
      <c r="P176" s="11">
        <f>(Summary5[[#This Row],[kWh/year]]-Summary5[[#This Row],[kWh/year5]])/Summary5[[#This Row],[kWh/year]]</f>
        <v>-2.7956989247311805E-2</v>
      </c>
    </row>
    <row r="177" spans="2:16" x14ac:dyDescent="0.25">
      <c r="B177" t="s">
        <v>68</v>
      </c>
      <c r="C177" t="s">
        <v>19</v>
      </c>
      <c r="D177" t="s">
        <v>34</v>
      </c>
      <c r="E177" t="s">
        <v>126</v>
      </c>
      <c r="F17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Row],[BldgVint]]),Raw_savings[APreWBkWh],Raw_savings[BldgWts])/SUMIFS(Raw_savings[BldgWts],Raw_savings[EnergyImpactID],B177,Raw_savings[BldgType],C177,Raw_savings[BldgLoc],D177,Raw_savings[BldgEra],E177),2)</f>
        <v>5.07</v>
      </c>
      <c r="G177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Row],[BldgVint]]),Raw_savings[APreWBkW49],Raw_savings[BldgWts])/SUMIFS(Raw_savings[BldgWts],Raw_savings[EnergyImpactID],B177,Raw_savings[BldgType],C177,Raw_savings[BldgLoc],D177,Raw_savings[BldgEra],E177),2)</f>
        <v>0</v>
      </c>
      <c r="H17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Row],[BldgVint]]),Raw_savings[APreWBTherms],Raw_savings[BldgWts])/SUMIFS(Raw_savings[BldgWts],Raw_savings[EnergyImpactID],B177,Raw_savings[BldgType],C177,Raw_savings[BldgLoc],D177,Raw_savings[BldgEra],E177),2)</f>
        <v>-0.02</v>
      </c>
      <c r="I177" t="str">
        <f>Summary5[[#This Row],[EnergyImpactID]]</f>
        <v>CVB-airAC-SpltPkg</v>
      </c>
      <c r="J177" t="s">
        <v>19</v>
      </c>
      <c r="K177" t="s">
        <v>34</v>
      </c>
      <c r="L177" t="s">
        <v>33</v>
      </c>
      <c r="M17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5.1100000000000003</v>
      </c>
      <c r="N177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7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-0.02</v>
      </c>
      <c r="P177" s="11">
        <f>(Summary5[[#This Row],[kWh/year]]-Summary5[[#This Row],[kWh/year5]])/Summary5[[#This Row],[kWh/year]]</f>
        <v>-7.88954635108482E-3</v>
      </c>
    </row>
    <row r="178" spans="2:16" x14ac:dyDescent="0.25">
      <c r="B178" t="s">
        <v>68</v>
      </c>
      <c r="C178" t="s">
        <v>19</v>
      </c>
      <c r="D178" t="s">
        <v>42</v>
      </c>
      <c r="E178" t="s">
        <v>126</v>
      </c>
      <c r="F17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Row],[BldgVint]]),Raw_savings[APreWBkWh],Raw_savings[BldgWts])/SUMIFS(Raw_savings[BldgWts],Raw_savings[EnergyImpactID],B178,Raw_savings[BldgType],C178,Raw_savings[BldgLoc],D178,Raw_savings[BldgEra],E178),2)</f>
        <v>4.66</v>
      </c>
      <c r="G178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Row],[BldgVint]]),Raw_savings[APreWBkW49],Raw_savings[BldgWts])/SUMIFS(Raw_savings[BldgWts],Raw_savings[EnergyImpactID],B178,Raw_savings[BldgType],C178,Raw_savings[BldgLoc],D178,Raw_savings[BldgEra],E178),2)</f>
        <v>0</v>
      </c>
      <c r="H17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Row],[BldgVint]]),Raw_savings[APreWBTherms],Raw_savings[BldgWts])/SUMIFS(Raw_savings[BldgWts],Raw_savings[EnergyImpactID],B178,Raw_savings[BldgType],C178,Raw_savings[BldgLoc],D178,Raw_savings[BldgEra],E178),2)</f>
        <v>-0.1</v>
      </c>
      <c r="I178" t="str">
        <f>Summary5[[#This Row],[EnergyImpactID]]</f>
        <v>CVB-airAC-SpltPkg</v>
      </c>
      <c r="J178" t="s">
        <v>19</v>
      </c>
      <c r="K178" t="s">
        <v>42</v>
      </c>
      <c r="L178" t="s">
        <v>33</v>
      </c>
      <c r="M17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4.58</v>
      </c>
      <c r="N178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7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-0.12</v>
      </c>
      <c r="P178" s="11">
        <f>(Summary5[[#This Row],[kWh/year]]-Summary5[[#This Row],[kWh/year5]])/Summary5[[#This Row],[kWh/year]]</f>
        <v>1.7167381974248941E-2</v>
      </c>
    </row>
    <row r="179" spans="2:16" x14ac:dyDescent="0.25">
      <c r="B179" t="s">
        <v>68</v>
      </c>
      <c r="C179" t="s">
        <v>20</v>
      </c>
      <c r="D179" t="s">
        <v>5</v>
      </c>
      <c r="E179" t="s">
        <v>126</v>
      </c>
      <c r="F17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Row],[BldgVint]]),Raw_savings[APreWBkWh],Raw_savings[BldgWts])/SUMIFS(Raw_savings[BldgWts],Raw_savings[EnergyImpactID],B179,Raw_savings[BldgType],C179,Raw_savings[BldgLoc],D179,Raw_savings[BldgEra],E179),2)</f>
        <v>12.24</v>
      </c>
      <c r="G179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Row],[BldgVint]]),Raw_savings[APreWBkW49],Raw_savings[BldgWts])/SUMIFS(Raw_savings[BldgWts],Raw_savings[EnergyImpactID],B179,Raw_savings[BldgType],C179,Raw_savings[BldgLoc],D179,Raw_savings[BldgEra],E179),2)</f>
        <v>0</v>
      </c>
      <c r="H17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Row],[BldgVint]]),Raw_savings[APreWBTherms],Raw_savings[BldgWts])/SUMIFS(Raw_savings[BldgWts],Raw_savings[EnergyImpactID],B179,Raw_savings[BldgType],C179,Raw_savings[BldgLoc],D179,Raw_savings[BldgEra],E179),2)</f>
        <v>-0.23</v>
      </c>
      <c r="I179" t="str">
        <f>Summary5[[#This Row],[EnergyImpactID]]</f>
        <v>CVB-airAC-SpltPkg</v>
      </c>
      <c r="J179" t="s">
        <v>20</v>
      </c>
      <c r="K179" t="s">
        <v>5</v>
      </c>
      <c r="L179" t="s">
        <v>33</v>
      </c>
      <c r="M17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12.07</v>
      </c>
      <c r="N179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7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-0.23</v>
      </c>
      <c r="P179" s="11">
        <f>(Summary5[[#This Row],[kWh/year]]-Summary5[[#This Row],[kWh/year5]])/Summary5[[#This Row],[kWh/year]]</f>
        <v>1.3888888888888883E-2</v>
      </c>
    </row>
    <row r="180" spans="2:16" x14ac:dyDescent="0.25">
      <c r="B180" t="s">
        <v>68</v>
      </c>
      <c r="C180" t="s">
        <v>20</v>
      </c>
      <c r="D180" t="s">
        <v>35</v>
      </c>
      <c r="E180" t="s">
        <v>126</v>
      </c>
      <c r="F18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Row],[BldgVint]]),Raw_savings[APreWBkWh],Raw_savings[BldgWts])/SUMIFS(Raw_savings[BldgWts],Raw_savings[EnergyImpactID],B180,Raw_savings[BldgType],C180,Raw_savings[BldgLoc],D180,Raw_savings[BldgEra],E180),2)</f>
        <v>18.34</v>
      </c>
      <c r="G180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Row],[BldgVint]]),Raw_savings[APreWBkW49],Raw_savings[BldgWts])/SUMIFS(Raw_savings[BldgWts],Raw_savings[EnergyImpactID],B180,Raw_savings[BldgType],C180,Raw_savings[BldgLoc],D180,Raw_savings[BldgEra],E180),2)</f>
        <v>0.01</v>
      </c>
      <c r="H18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Row],[BldgVint]]),Raw_savings[APreWBTherms],Raw_savings[BldgWts])/SUMIFS(Raw_savings[BldgWts],Raw_savings[EnergyImpactID],B180,Raw_savings[BldgType],C180,Raw_savings[BldgLoc],D180,Raw_savings[BldgEra],E180),2)</f>
        <v>-0.17</v>
      </c>
      <c r="I180" t="str">
        <f>Summary5[[#This Row],[EnergyImpactID]]</f>
        <v>CVB-airAC-SpltPkg</v>
      </c>
      <c r="J180" t="s">
        <v>20</v>
      </c>
      <c r="K180" t="s">
        <v>35</v>
      </c>
      <c r="L180" t="s">
        <v>33</v>
      </c>
      <c r="M18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18.48</v>
      </c>
      <c r="N180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0.01</v>
      </c>
      <c r="O18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-0.21</v>
      </c>
      <c r="P180" s="11">
        <f>(Summary5[[#This Row],[kWh/year]]-Summary5[[#This Row],[kWh/year5]])/Summary5[[#This Row],[kWh/year]]</f>
        <v>-7.6335877862595729E-3</v>
      </c>
    </row>
    <row r="181" spans="2:16" x14ac:dyDescent="0.25">
      <c r="B181" t="s">
        <v>68</v>
      </c>
      <c r="C181" t="s">
        <v>20</v>
      </c>
      <c r="D181" t="s">
        <v>38</v>
      </c>
      <c r="E181" t="s">
        <v>126</v>
      </c>
      <c r="F18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Row],[BldgVint]]),Raw_savings[APreWBkWh],Raw_savings[BldgWts])/SUMIFS(Raw_savings[BldgWts],Raw_savings[EnergyImpactID],B181,Raw_savings[BldgType],C181,Raw_savings[BldgLoc],D181,Raw_savings[BldgEra],E181),2)</f>
        <v>14.53</v>
      </c>
      <c r="G181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Row],[BldgVint]]),Raw_savings[APreWBkW49],Raw_savings[BldgWts])/SUMIFS(Raw_savings[BldgWts],Raw_savings[EnergyImpactID],B181,Raw_savings[BldgType],C181,Raw_savings[BldgLoc],D181,Raw_savings[BldgEra],E181),2)</f>
        <v>0</v>
      </c>
      <c r="H18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Row],[BldgVint]]),Raw_savings[APreWBTherms],Raw_savings[BldgWts])/SUMIFS(Raw_savings[BldgWts],Raw_savings[EnergyImpactID],B181,Raw_savings[BldgType],C181,Raw_savings[BldgLoc],D181,Raw_savings[BldgEra],E181),2)</f>
        <v>-0.14000000000000001</v>
      </c>
      <c r="I181" t="str">
        <f>Summary5[[#This Row],[EnergyImpactID]]</f>
        <v>CVB-airAC-SpltPkg</v>
      </c>
      <c r="J181" t="s">
        <v>20</v>
      </c>
      <c r="K181" t="s">
        <v>38</v>
      </c>
      <c r="L181" t="s">
        <v>33</v>
      </c>
      <c r="M18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14.46</v>
      </c>
      <c r="N181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8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-0.12</v>
      </c>
      <c r="P181" s="11">
        <f>(Summary5[[#This Row],[kWh/year]]-Summary5[[#This Row],[kWh/year5]])/Summary5[[#This Row],[kWh/year]]</f>
        <v>4.8176187198897807E-3</v>
      </c>
    </row>
    <row r="182" spans="2:16" x14ac:dyDescent="0.25">
      <c r="B182" t="s">
        <v>68</v>
      </c>
      <c r="C182" t="s">
        <v>20</v>
      </c>
      <c r="D182" t="s">
        <v>40</v>
      </c>
      <c r="E182" t="s">
        <v>126</v>
      </c>
      <c r="F18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Row],[BldgVint]]),Raw_savings[APreWBkWh],Raw_savings[BldgWts])/SUMIFS(Raw_savings[BldgWts],Raw_savings[EnergyImpactID],B182,Raw_savings[BldgType],C182,Raw_savings[BldgLoc],D182,Raw_savings[BldgEra],E182),2)</f>
        <v>19.260000000000002</v>
      </c>
      <c r="G182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Row],[BldgVint]]),Raw_savings[APreWBkW49],Raw_savings[BldgWts])/SUMIFS(Raw_savings[BldgWts],Raw_savings[EnergyImpactID],B182,Raw_savings[BldgType],C182,Raw_savings[BldgLoc],D182,Raw_savings[BldgEra],E182),2)</f>
        <v>0.01</v>
      </c>
      <c r="H18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Row],[BldgVint]]),Raw_savings[APreWBTherms],Raw_savings[BldgWts])/SUMIFS(Raw_savings[BldgWts],Raw_savings[EnergyImpactID],B182,Raw_savings[BldgType],C182,Raw_savings[BldgLoc],D182,Raw_savings[BldgEra],E182),2)</f>
        <v>-0.13</v>
      </c>
      <c r="I182" t="str">
        <f>Summary5[[#This Row],[EnergyImpactID]]</f>
        <v>CVB-airAC-SpltPkg</v>
      </c>
      <c r="J182" t="s">
        <v>20</v>
      </c>
      <c r="K182" t="s">
        <v>40</v>
      </c>
      <c r="L182" t="s">
        <v>33</v>
      </c>
      <c r="M18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19.29</v>
      </c>
      <c r="N182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0.01</v>
      </c>
      <c r="O18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-0.15</v>
      </c>
      <c r="P182" s="11">
        <f>(Summary5[[#This Row],[kWh/year]]-Summary5[[#This Row],[kWh/year5]])/Summary5[[#This Row],[kWh/year]]</f>
        <v>-1.5576323987537685E-3</v>
      </c>
    </row>
    <row r="183" spans="2:16" x14ac:dyDescent="0.25">
      <c r="B183" t="s">
        <v>68</v>
      </c>
      <c r="C183" t="s">
        <v>20</v>
      </c>
      <c r="D183" t="s">
        <v>43</v>
      </c>
      <c r="E183" t="s">
        <v>126</v>
      </c>
      <c r="F18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Row],[BldgVint]]),Raw_savings[APreWBkWh],Raw_savings[BldgWts])/SUMIFS(Raw_savings[BldgWts],Raw_savings[EnergyImpactID],B183,Raw_savings[BldgType],C183,Raw_savings[BldgLoc],D183,Raw_savings[BldgEra],E183),2)</f>
        <v>14.39</v>
      </c>
      <c r="G183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Row],[BldgVint]]),Raw_savings[APreWBkW49],Raw_savings[BldgWts])/SUMIFS(Raw_savings[BldgWts],Raw_savings[EnergyImpactID],B183,Raw_savings[BldgType],C183,Raw_savings[BldgLoc],D183,Raw_savings[BldgEra],E183),2)</f>
        <v>0</v>
      </c>
      <c r="H18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Row],[BldgVint]]),Raw_savings[APreWBTherms],Raw_savings[BldgWts])/SUMIFS(Raw_savings[BldgWts],Raw_savings[EnergyImpactID],B183,Raw_savings[BldgType],C183,Raw_savings[BldgLoc],D183,Raw_savings[BldgEra],E183),2)</f>
        <v>-0.15</v>
      </c>
      <c r="I183" t="str">
        <f>Summary5[[#This Row],[EnergyImpactID]]</f>
        <v>CVB-airAC-SpltPkg</v>
      </c>
      <c r="J183" t="s">
        <v>20</v>
      </c>
      <c r="K183" t="s">
        <v>43</v>
      </c>
      <c r="L183" t="s">
        <v>33</v>
      </c>
      <c r="M18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14.32</v>
      </c>
      <c r="N183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8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-0.13</v>
      </c>
      <c r="P183" s="11">
        <f>(Summary5[[#This Row],[kWh/year]]-Summary5[[#This Row],[kWh/year5]])/Summary5[[#This Row],[kWh/year]]</f>
        <v>4.864489228631013E-3</v>
      </c>
    </row>
    <row r="184" spans="2:16" x14ac:dyDescent="0.25">
      <c r="B184" t="s">
        <v>68</v>
      </c>
      <c r="C184" t="s">
        <v>20</v>
      </c>
      <c r="D184" t="s">
        <v>45</v>
      </c>
      <c r="E184" t="s">
        <v>126</v>
      </c>
      <c r="F18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Row],[BldgVint]]),Raw_savings[APreWBkWh],Raw_savings[BldgWts])/SUMIFS(Raw_savings[BldgWts],Raw_savings[EnergyImpactID],B184,Raw_savings[BldgType],C184,Raw_savings[BldgLoc],D184,Raw_savings[BldgEra],E184),2)</f>
        <v>17.670000000000002</v>
      </c>
      <c r="G184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Row],[BldgVint]]),Raw_savings[APreWBkW49],Raw_savings[BldgWts])/SUMIFS(Raw_savings[BldgWts],Raw_savings[EnergyImpactID],B184,Raw_savings[BldgType],C184,Raw_savings[BldgLoc],D184,Raw_savings[BldgEra],E184),2)</f>
        <v>0</v>
      </c>
      <c r="H18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Row],[BldgVint]]),Raw_savings[APreWBTherms],Raw_savings[BldgWts])/SUMIFS(Raw_savings[BldgWts],Raw_savings[EnergyImpactID],B184,Raw_savings[BldgType],C184,Raw_savings[BldgLoc],D184,Raw_savings[BldgEra],E184),2)</f>
        <v>-0.05</v>
      </c>
      <c r="I184" t="str">
        <f>Summary5[[#This Row],[EnergyImpactID]]</f>
        <v>CVB-airAC-SpltPkg</v>
      </c>
      <c r="J184" t="s">
        <v>20</v>
      </c>
      <c r="K184" t="s">
        <v>45</v>
      </c>
      <c r="L184" t="s">
        <v>33</v>
      </c>
      <c r="M18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16.82</v>
      </c>
      <c r="N184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8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-0.06</v>
      </c>
      <c r="P184" s="11">
        <f>(Summary5[[#This Row],[kWh/year]]-Summary5[[#This Row],[kWh/year5]])/Summary5[[#This Row],[kWh/year]]</f>
        <v>4.8104131295981963E-2</v>
      </c>
    </row>
    <row r="185" spans="2:16" x14ac:dyDescent="0.25">
      <c r="B185" t="s">
        <v>68</v>
      </c>
      <c r="C185" t="s">
        <v>20</v>
      </c>
      <c r="D185" t="s">
        <v>8</v>
      </c>
      <c r="E185" t="s">
        <v>126</v>
      </c>
      <c r="F18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Row],[BldgVint]]),Raw_savings[APreWBkWh],Raw_savings[BldgWts])/SUMIFS(Raw_savings[BldgWts],Raw_savings[EnergyImpactID],B185,Raw_savings[BldgType],C185,Raw_savings[BldgLoc],D185,Raw_savings[BldgEra],E185),2)</f>
        <v>17.91</v>
      </c>
      <c r="G185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Row],[BldgVint]]),Raw_savings[APreWBkW49],Raw_savings[BldgWts])/SUMIFS(Raw_savings[BldgWts],Raw_savings[EnergyImpactID],B185,Raw_savings[BldgType],C185,Raw_savings[BldgLoc],D185,Raw_savings[BldgEra],E185),2)</f>
        <v>0</v>
      </c>
      <c r="H18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Row],[BldgVint]]),Raw_savings[APreWBTherms],Raw_savings[BldgWts])/SUMIFS(Raw_savings[BldgWts],Raw_savings[EnergyImpactID],B185,Raw_savings[BldgType],C185,Raw_savings[BldgLoc],D185,Raw_savings[BldgEra],E185),2)</f>
        <v>-0.02</v>
      </c>
      <c r="I185" t="str">
        <f>Summary5[[#This Row],[EnergyImpactID]]</f>
        <v>CVB-airAC-SpltPkg</v>
      </c>
      <c r="J185" t="s">
        <v>20</v>
      </c>
      <c r="K185" t="s">
        <v>8</v>
      </c>
      <c r="L185" t="s">
        <v>33</v>
      </c>
      <c r="M18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17.11</v>
      </c>
      <c r="N185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8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-0.02</v>
      </c>
      <c r="P185" s="11">
        <f>(Summary5[[#This Row],[kWh/year]]-Summary5[[#This Row],[kWh/year5]])/Summary5[[#This Row],[kWh/year]]</f>
        <v>4.466778336125074E-2</v>
      </c>
    </row>
    <row r="186" spans="2:16" x14ac:dyDescent="0.25">
      <c r="B186" t="s">
        <v>68</v>
      </c>
      <c r="C186" t="s">
        <v>20</v>
      </c>
      <c r="D186" t="s">
        <v>36</v>
      </c>
      <c r="E186" t="s">
        <v>126</v>
      </c>
      <c r="F18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Row],[BldgVint]]),Raw_savings[APreWBkWh],Raw_savings[BldgWts])/SUMIFS(Raw_savings[BldgWts],Raw_savings[EnergyImpactID],B186,Raw_savings[BldgType],C186,Raw_savings[BldgLoc],D186,Raw_savings[BldgEra],E186),2)</f>
        <v>22.1</v>
      </c>
      <c r="G186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Row],[BldgVint]]),Raw_savings[APreWBkW49],Raw_savings[BldgWts])/SUMIFS(Raw_savings[BldgWts],Raw_savings[EnergyImpactID],B186,Raw_savings[BldgType],C186,Raw_savings[BldgLoc],D186,Raw_savings[BldgEra],E186),2)</f>
        <v>0.01</v>
      </c>
      <c r="H18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Row],[BldgVint]]),Raw_savings[APreWBTherms],Raw_savings[BldgWts])/SUMIFS(Raw_savings[BldgWts],Raw_savings[EnergyImpactID],B186,Raw_savings[BldgType],C186,Raw_savings[BldgLoc],D186,Raw_savings[BldgEra],E186),2)</f>
        <v>-0.05</v>
      </c>
      <c r="I186" t="str">
        <f>Summary5[[#This Row],[EnergyImpactID]]</f>
        <v>CVB-airAC-SpltPkg</v>
      </c>
      <c r="J186" t="s">
        <v>20</v>
      </c>
      <c r="K186" t="s">
        <v>36</v>
      </c>
      <c r="L186" t="s">
        <v>33</v>
      </c>
      <c r="M18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21.43</v>
      </c>
      <c r="N186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8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-0.05</v>
      </c>
      <c r="P186" s="11">
        <f>(Summary5[[#This Row],[kWh/year]]-Summary5[[#This Row],[kWh/year5]])/Summary5[[#This Row],[kWh/year]]</f>
        <v>3.031674208144804E-2</v>
      </c>
    </row>
    <row r="187" spans="2:16" x14ac:dyDescent="0.25">
      <c r="B187" t="s">
        <v>68</v>
      </c>
      <c r="C187" t="s">
        <v>20</v>
      </c>
      <c r="D187" t="s">
        <v>39</v>
      </c>
      <c r="E187" t="s">
        <v>126</v>
      </c>
      <c r="F18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Row],[BldgVint]]),Raw_savings[APreWBkWh],Raw_savings[BldgWts])/SUMIFS(Raw_savings[BldgWts],Raw_savings[EnergyImpactID],B187,Raw_savings[BldgType],C187,Raw_savings[BldgLoc],D187,Raw_savings[BldgEra],E187),2)</f>
        <v>20.02</v>
      </c>
      <c r="G187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Row],[BldgVint]]),Raw_savings[APreWBkW49],Raw_savings[BldgWts])/SUMIFS(Raw_savings[BldgWts],Raw_savings[EnergyImpactID],B187,Raw_savings[BldgType],C187,Raw_savings[BldgLoc],D187,Raw_savings[BldgEra],E187),2)</f>
        <v>0.01</v>
      </c>
      <c r="H18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Row],[BldgVint]]),Raw_savings[APreWBTherms],Raw_savings[BldgWts])/SUMIFS(Raw_savings[BldgWts],Raw_savings[EnergyImpactID],B187,Raw_savings[BldgType],C187,Raw_savings[BldgLoc],D187,Raw_savings[BldgEra],E187),2)</f>
        <v>-0.06</v>
      </c>
      <c r="I187" t="str">
        <f>Summary5[[#This Row],[EnergyImpactID]]</f>
        <v>CVB-airAC-SpltPkg</v>
      </c>
      <c r="J187" t="s">
        <v>20</v>
      </c>
      <c r="K187" t="s">
        <v>39</v>
      </c>
      <c r="L187" t="s">
        <v>33</v>
      </c>
      <c r="M18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19.36</v>
      </c>
      <c r="N187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0.01</v>
      </c>
      <c r="O18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-0.06</v>
      </c>
      <c r="P187" s="11">
        <f>(Summary5[[#This Row],[kWh/year]]-Summary5[[#This Row],[kWh/year5]])/Summary5[[#This Row],[kWh/year]]</f>
        <v>3.2967032967032975E-2</v>
      </c>
    </row>
    <row r="188" spans="2:16" x14ac:dyDescent="0.25">
      <c r="B188" t="s">
        <v>68</v>
      </c>
      <c r="C188" t="s">
        <v>20</v>
      </c>
      <c r="D188" t="s">
        <v>41</v>
      </c>
      <c r="E188" t="s">
        <v>126</v>
      </c>
      <c r="F18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Row],[BldgVint]]),Raw_savings[APreWBkWh],Raw_savings[BldgWts])/SUMIFS(Raw_savings[BldgWts],Raw_savings[EnergyImpactID],B188,Raw_savings[BldgType],C188,Raw_savings[BldgLoc],D188,Raw_savings[BldgEra],E188),2)</f>
        <v>20.27</v>
      </c>
      <c r="G188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Row],[BldgVint]]),Raw_savings[APreWBkW49],Raw_savings[BldgWts])/SUMIFS(Raw_savings[BldgWts],Raw_savings[EnergyImpactID],B188,Raw_savings[BldgType],C188,Raw_savings[BldgLoc],D188,Raw_savings[BldgEra],E188),2)</f>
        <v>0.01</v>
      </c>
      <c r="H18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Row],[BldgVint]]),Raw_savings[APreWBTherms],Raw_savings[BldgWts])/SUMIFS(Raw_savings[BldgWts],Raw_savings[EnergyImpactID],B188,Raw_savings[BldgType],C188,Raw_savings[BldgLoc],D188,Raw_savings[BldgEra],E188),2)</f>
        <v>-0.08</v>
      </c>
      <c r="I188" t="str">
        <f>Summary5[[#This Row],[EnergyImpactID]]</f>
        <v>CVB-airAC-SpltPkg</v>
      </c>
      <c r="J188" t="s">
        <v>20</v>
      </c>
      <c r="K188" t="s">
        <v>41</v>
      </c>
      <c r="L188" t="s">
        <v>33</v>
      </c>
      <c r="M18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20.39</v>
      </c>
      <c r="N188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0.01</v>
      </c>
      <c r="O18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-0.08</v>
      </c>
      <c r="P188" s="11">
        <f>(Summary5[[#This Row],[kWh/year]]-Summary5[[#This Row],[kWh/year5]])/Summary5[[#This Row],[kWh/year]]</f>
        <v>-5.9200789343858409E-3</v>
      </c>
    </row>
    <row r="189" spans="2:16" x14ac:dyDescent="0.25">
      <c r="B189" t="s">
        <v>68</v>
      </c>
      <c r="C189" t="s">
        <v>20</v>
      </c>
      <c r="D189" t="s">
        <v>44</v>
      </c>
      <c r="E189" t="s">
        <v>126</v>
      </c>
      <c r="F18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Row],[BldgVint]]),Raw_savings[APreWBkWh],Raw_savings[BldgWts])/SUMIFS(Raw_savings[BldgWts],Raw_savings[EnergyImpactID],B189,Raw_savings[BldgType],C189,Raw_savings[BldgLoc],D189,Raw_savings[BldgEra],E189),2)</f>
        <v>20.399999999999999</v>
      </c>
      <c r="G189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Row],[BldgVint]]),Raw_savings[APreWBkW49],Raw_savings[BldgWts])/SUMIFS(Raw_savings[BldgWts],Raw_savings[EnergyImpactID],B189,Raw_savings[BldgType],C189,Raw_savings[BldgLoc],D189,Raw_savings[BldgEra],E189),2)</f>
        <v>0.01</v>
      </c>
      <c r="H18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Row],[BldgVint]]),Raw_savings[APreWBTherms],Raw_savings[BldgWts])/SUMIFS(Raw_savings[BldgWts],Raw_savings[EnergyImpactID],B189,Raw_savings[BldgType],C189,Raw_savings[BldgLoc],D189,Raw_savings[BldgEra],E189),2)</f>
        <v>-0.13</v>
      </c>
      <c r="I189" t="str">
        <f>Summary5[[#This Row],[EnergyImpactID]]</f>
        <v>CVB-airAC-SpltPkg</v>
      </c>
      <c r="J189" t="s">
        <v>20</v>
      </c>
      <c r="K189" t="s">
        <v>44</v>
      </c>
      <c r="L189" t="s">
        <v>33</v>
      </c>
      <c r="M18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19.940000000000001</v>
      </c>
      <c r="N189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0.01</v>
      </c>
      <c r="O18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-0.12</v>
      </c>
      <c r="P189" s="11">
        <f>(Summary5[[#This Row],[kWh/year]]-Summary5[[#This Row],[kWh/year5]])/Summary5[[#This Row],[kWh/year]]</f>
        <v>2.2549019607843005E-2</v>
      </c>
    </row>
    <row r="190" spans="2:16" x14ac:dyDescent="0.25">
      <c r="B190" t="s">
        <v>68</v>
      </c>
      <c r="C190" t="s">
        <v>20</v>
      </c>
      <c r="D190" t="s">
        <v>46</v>
      </c>
      <c r="E190" t="s">
        <v>126</v>
      </c>
      <c r="F19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Row],[BldgVint]]),Raw_savings[APreWBkWh],Raw_savings[BldgWts])/SUMIFS(Raw_savings[BldgWts],Raw_savings[EnergyImpactID],B190,Raw_savings[BldgType],C190,Raw_savings[BldgLoc],D190,Raw_savings[BldgEra],E190),2)</f>
        <v>19.36</v>
      </c>
      <c r="G190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Row],[BldgVint]]),Raw_savings[APreWBkW49],Raw_savings[BldgWts])/SUMIFS(Raw_savings[BldgWts],Raw_savings[EnergyImpactID],B190,Raw_savings[BldgType],C190,Raw_savings[BldgLoc],D190,Raw_savings[BldgEra],E190),2)</f>
        <v>0.01</v>
      </c>
      <c r="H19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Row],[BldgVint]]),Raw_savings[APreWBTherms],Raw_savings[BldgWts])/SUMIFS(Raw_savings[BldgWts],Raw_savings[EnergyImpactID],B190,Raw_savings[BldgType],C190,Raw_savings[BldgLoc],D190,Raw_savings[BldgEra],E190),2)</f>
        <v>-0.13</v>
      </c>
      <c r="I190" t="str">
        <f>Summary5[[#This Row],[EnergyImpactID]]</f>
        <v>CVB-airAC-SpltPkg</v>
      </c>
      <c r="J190" t="s">
        <v>20</v>
      </c>
      <c r="K190" t="s">
        <v>46</v>
      </c>
      <c r="L190" t="s">
        <v>33</v>
      </c>
      <c r="M19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19.28</v>
      </c>
      <c r="N190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0.01</v>
      </c>
      <c r="O19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-0.14000000000000001</v>
      </c>
      <c r="P190" s="11">
        <f>(Summary5[[#This Row],[kWh/year]]-Summary5[[#This Row],[kWh/year5]])/Summary5[[#This Row],[kWh/year]]</f>
        <v>4.1322314049585893E-3</v>
      </c>
    </row>
    <row r="191" spans="2:16" x14ac:dyDescent="0.25">
      <c r="B191" t="s">
        <v>68</v>
      </c>
      <c r="C191" t="s">
        <v>20</v>
      </c>
      <c r="D191" t="s">
        <v>9</v>
      </c>
      <c r="E191" t="s">
        <v>126</v>
      </c>
      <c r="F19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Row],[BldgVint]]),Raw_savings[APreWBkWh],Raw_savings[BldgWts])/SUMIFS(Raw_savings[BldgWts],Raw_savings[EnergyImpactID],B191,Raw_savings[BldgType],C191,Raw_savings[BldgLoc],D191,Raw_savings[BldgEra],E191),2)</f>
        <v>20.99</v>
      </c>
      <c r="G191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Row],[BldgVint]]),Raw_savings[APreWBkW49],Raw_savings[BldgWts])/SUMIFS(Raw_savings[BldgWts],Raw_savings[EnergyImpactID],B191,Raw_savings[BldgType],C191,Raw_savings[BldgLoc],D191,Raw_savings[BldgEra],E191),2)</f>
        <v>0.01</v>
      </c>
      <c r="H19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Row],[BldgVint]]),Raw_savings[APreWBTherms],Raw_savings[BldgWts])/SUMIFS(Raw_savings[BldgWts],Raw_savings[EnergyImpactID],B191,Raw_savings[BldgType],C191,Raw_savings[BldgLoc],D191,Raw_savings[BldgEra],E191),2)</f>
        <v>-0.11</v>
      </c>
      <c r="I191" t="str">
        <f>Summary5[[#This Row],[EnergyImpactID]]</f>
        <v>CVB-airAC-SpltPkg</v>
      </c>
      <c r="J191" t="s">
        <v>20</v>
      </c>
      <c r="K191" t="s">
        <v>9</v>
      </c>
      <c r="L191" t="s">
        <v>33</v>
      </c>
      <c r="M19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20.47</v>
      </c>
      <c r="N191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0.01</v>
      </c>
      <c r="O19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-0.12</v>
      </c>
      <c r="P191" s="11">
        <f>(Summary5[[#This Row],[kWh/year]]-Summary5[[#This Row],[kWh/year5]])/Summary5[[#This Row],[kWh/year]]</f>
        <v>2.4773701762744144E-2</v>
      </c>
    </row>
    <row r="192" spans="2:16" x14ac:dyDescent="0.25">
      <c r="B192" t="s">
        <v>68</v>
      </c>
      <c r="C192" t="s">
        <v>20</v>
      </c>
      <c r="D192" t="s">
        <v>37</v>
      </c>
      <c r="E192" t="s">
        <v>126</v>
      </c>
      <c r="F19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Row],[BldgVint]]),Raw_savings[APreWBkWh],Raw_savings[BldgWts])/SUMIFS(Raw_savings[BldgWts],Raw_savings[EnergyImpactID],B192,Raw_savings[BldgType],C192,Raw_savings[BldgLoc],D192,Raw_savings[BldgEra],E192),2)</f>
        <v>20.28</v>
      </c>
      <c r="G192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Row],[BldgVint]]),Raw_savings[APreWBkW49],Raw_savings[BldgWts])/SUMIFS(Raw_savings[BldgWts],Raw_savings[EnergyImpactID],B192,Raw_savings[BldgType],C192,Raw_savings[BldgLoc],D192,Raw_savings[BldgEra],E192),2)</f>
        <v>0.01</v>
      </c>
      <c r="H19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Row],[BldgVint]]),Raw_savings[APreWBTherms],Raw_savings[BldgWts])/SUMIFS(Raw_savings[BldgWts],Raw_savings[EnergyImpactID],B192,Raw_savings[BldgType],C192,Raw_savings[BldgLoc],D192,Raw_savings[BldgEra],E192),2)</f>
        <v>-0.12</v>
      </c>
      <c r="I192" t="str">
        <f>Summary5[[#This Row],[EnergyImpactID]]</f>
        <v>CVB-airAC-SpltPkg</v>
      </c>
      <c r="J192" t="s">
        <v>20</v>
      </c>
      <c r="K192" t="s">
        <v>37</v>
      </c>
      <c r="L192" t="s">
        <v>33</v>
      </c>
      <c r="M19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20.059999999999999</v>
      </c>
      <c r="N192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0.01</v>
      </c>
      <c r="O19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-0.13</v>
      </c>
      <c r="P192" s="11">
        <f>(Summary5[[#This Row],[kWh/year]]-Summary5[[#This Row],[kWh/year5]])/Summary5[[#This Row],[kWh/year]]</f>
        <v>1.0848126232741735E-2</v>
      </c>
    </row>
    <row r="193" spans="2:16" x14ac:dyDescent="0.25">
      <c r="B193" t="s">
        <v>68</v>
      </c>
      <c r="C193" t="s">
        <v>20</v>
      </c>
      <c r="D193" t="s">
        <v>34</v>
      </c>
      <c r="E193" t="s">
        <v>126</v>
      </c>
      <c r="F19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Row],[BldgVint]]),Raw_savings[APreWBkWh],Raw_savings[BldgWts])/SUMIFS(Raw_savings[BldgWts],Raw_savings[EnergyImpactID],B193,Raw_savings[BldgType],C193,Raw_savings[BldgLoc],D193,Raw_savings[BldgEra],E193),2)</f>
        <v>24.24</v>
      </c>
      <c r="G193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Row],[BldgVint]]),Raw_savings[APreWBkW49],Raw_savings[BldgWts])/SUMIFS(Raw_savings[BldgWts],Raw_savings[EnergyImpactID],B193,Raw_savings[BldgType],C193,Raw_savings[BldgLoc],D193,Raw_savings[BldgEra],E193),2)</f>
        <v>0.01</v>
      </c>
      <c r="H19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Row],[BldgVint]]),Raw_savings[APreWBTherms],Raw_savings[BldgWts])/SUMIFS(Raw_savings[BldgWts],Raw_savings[EnergyImpactID],B193,Raw_savings[BldgType],C193,Raw_savings[BldgLoc],D193,Raw_savings[BldgEra],E193),2)</f>
        <v>-0.03</v>
      </c>
      <c r="I193" t="str">
        <f>Summary5[[#This Row],[EnergyImpactID]]</f>
        <v>CVB-airAC-SpltPkg</v>
      </c>
      <c r="J193" t="s">
        <v>20</v>
      </c>
      <c r="K193" t="s">
        <v>34</v>
      </c>
      <c r="L193" t="s">
        <v>33</v>
      </c>
      <c r="M19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23.72</v>
      </c>
      <c r="N193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0.01</v>
      </c>
      <c r="O19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-0.02</v>
      </c>
      <c r="P193" s="11">
        <f>(Summary5[[#This Row],[kWh/year]]-Summary5[[#This Row],[kWh/year5]])/Summary5[[#This Row],[kWh/year]]</f>
        <v>2.1452145214521438E-2</v>
      </c>
    </row>
    <row r="194" spans="2:16" x14ac:dyDescent="0.25">
      <c r="B194" t="s">
        <v>68</v>
      </c>
      <c r="C194" t="s">
        <v>20</v>
      </c>
      <c r="D194" t="s">
        <v>42</v>
      </c>
      <c r="E194" t="s">
        <v>126</v>
      </c>
      <c r="F19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Row],[BldgVint]]),Raw_savings[APreWBkWh],Raw_savings[BldgWts])/SUMIFS(Raw_savings[BldgWts],Raw_savings[EnergyImpactID],B194,Raw_savings[BldgType],C194,Raw_savings[BldgLoc],D194,Raw_savings[BldgEra],E194),2)</f>
        <v>14.61</v>
      </c>
      <c r="G194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Row],[BldgVint]]),Raw_savings[APreWBkW49],Raw_savings[BldgWts])/SUMIFS(Raw_savings[BldgWts],Raw_savings[EnergyImpactID],B194,Raw_savings[BldgType],C194,Raw_savings[BldgLoc],D194,Raw_savings[BldgEra],E194),2)</f>
        <v>0</v>
      </c>
      <c r="H19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Row],[BldgVint]]),Raw_savings[APreWBTherms],Raw_savings[BldgWts])/SUMIFS(Raw_savings[BldgWts],Raw_savings[EnergyImpactID],B194,Raw_savings[BldgType],C194,Raw_savings[BldgLoc],D194,Raw_savings[BldgEra],E194),2)</f>
        <v>-0.2</v>
      </c>
      <c r="I194" t="str">
        <f>Summary5[[#This Row],[EnergyImpactID]]</f>
        <v>CVB-airAC-SpltPkg</v>
      </c>
      <c r="J194" t="s">
        <v>20</v>
      </c>
      <c r="K194" t="s">
        <v>42</v>
      </c>
      <c r="L194" t="s">
        <v>33</v>
      </c>
      <c r="M19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13.66</v>
      </c>
      <c r="N194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9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-0.2</v>
      </c>
      <c r="P194" s="11">
        <f>(Summary5[[#This Row],[kWh/year]]-Summary5[[#This Row],[kWh/year5]])/Summary5[[#This Row],[kWh/year]]</f>
        <v>6.5023956194387361E-2</v>
      </c>
    </row>
    <row r="195" spans="2:16" x14ac:dyDescent="0.25">
      <c r="B195" t="s">
        <v>68</v>
      </c>
      <c r="C195" t="s">
        <v>21</v>
      </c>
      <c r="D195" t="s">
        <v>5</v>
      </c>
      <c r="E195" t="s">
        <v>126</v>
      </c>
      <c r="F19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Row],[BldgVint]]),Raw_savings[APreWBkWh],Raw_savings[BldgWts])/SUMIFS(Raw_savings[BldgWts],Raw_savings[EnergyImpactID],B195,Raw_savings[BldgType],C195,Raw_savings[BldgLoc],D195,Raw_savings[BldgEra],E195),2)</f>
        <v>10.23</v>
      </c>
      <c r="G195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Row],[BldgVint]]),Raw_savings[APreWBkW49],Raw_savings[BldgWts])/SUMIFS(Raw_savings[BldgWts],Raw_savings[EnergyImpactID],B195,Raw_savings[BldgType],C195,Raw_savings[BldgLoc],D195,Raw_savings[BldgEra],E195),2)</f>
        <v>0</v>
      </c>
      <c r="H19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Row],[BldgVint]]),Raw_savings[APreWBTherms],Raw_savings[BldgWts])/SUMIFS(Raw_savings[BldgWts],Raw_savings[EnergyImpactID],B195,Raw_savings[BldgType],C195,Raw_savings[BldgLoc],D195,Raw_savings[BldgEra],E195),2)</f>
        <v>-0.21</v>
      </c>
      <c r="I195" t="str">
        <f>Summary5[[#This Row],[EnergyImpactID]]</f>
        <v>CVB-airAC-SpltPkg</v>
      </c>
      <c r="J195" t="s">
        <v>21</v>
      </c>
      <c r="K195" t="s">
        <v>5</v>
      </c>
      <c r="L195" t="s">
        <v>33</v>
      </c>
      <c r="M19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11.31</v>
      </c>
      <c r="N195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9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-0.28000000000000003</v>
      </c>
      <c r="P195" s="11">
        <f>(Summary5[[#This Row],[kWh/year]]-Summary5[[#This Row],[kWh/year5]])/Summary5[[#This Row],[kWh/year]]</f>
        <v>-0.10557184750733138</v>
      </c>
    </row>
    <row r="196" spans="2:16" x14ac:dyDescent="0.25">
      <c r="B196" t="s">
        <v>68</v>
      </c>
      <c r="C196" t="s">
        <v>21</v>
      </c>
      <c r="D196" t="s">
        <v>35</v>
      </c>
      <c r="E196" t="s">
        <v>126</v>
      </c>
      <c r="F19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Row],[BldgVint]]),Raw_savings[APreWBkWh],Raw_savings[BldgWts])/SUMIFS(Raw_savings[BldgWts],Raw_savings[EnergyImpactID],B196,Raw_savings[BldgType],C196,Raw_savings[BldgLoc],D196,Raw_savings[BldgEra],E196),2)</f>
        <v>11.35</v>
      </c>
      <c r="G196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Row],[BldgVint]]),Raw_savings[APreWBkW49],Raw_savings[BldgWts])/SUMIFS(Raw_savings[BldgWts],Raw_savings[EnergyImpactID],B196,Raw_savings[BldgType],C196,Raw_savings[BldgLoc],D196,Raw_savings[BldgEra],E196),2)</f>
        <v>0</v>
      </c>
      <c r="H19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Row],[BldgVint]]),Raw_savings[APreWBTherms],Raw_savings[BldgWts])/SUMIFS(Raw_savings[BldgWts],Raw_savings[EnergyImpactID],B196,Raw_savings[BldgType],C196,Raw_savings[BldgLoc],D196,Raw_savings[BldgEra],E196),2)</f>
        <v>-0.15</v>
      </c>
      <c r="I196" t="str">
        <f>Summary5[[#This Row],[EnergyImpactID]]</f>
        <v>CVB-airAC-SpltPkg</v>
      </c>
      <c r="J196" t="s">
        <v>21</v>
      </c>
      <c r="K196" t="s">
        <v>35</v>
      </c>
      <c r="L196" t="s">
        <v>33</v>
      </c>
      <c r="M19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12.39</v>
      </c>
      <c r="N196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9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-0.2</v>
      </c>
      <c r="P196" s="11">
        <f>(Summary5[[#This Row],[kWh/year]]-Summary5[[#This Row],[kWh/year5]])/Summary5[[#This Row],[kWh/year]]</f>
        <v>-9.1629955947136646E-2</v>
      </c>
    </row>
    <row r="197" spans="2:16" x14ac:dyDescent="0.25">
      <c r="B197" t="s">
        <v>68</v>
      </c>
      <c r="C197" t="s">
        <v>21</v>
      </c>
      <c r="D197" t="s">
        <v>38</v>
      </c>
      <c r="E197" t="s">
        <v>126</v>
      </c>
      <c r="F19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Row],[BldgVint]]),Raw_savings[APreWBkWh],Raw_savings[BldgWts])/SUMIFS(Raw_savings[BldgWts],Raw_savings[EnergyImpactID],B197,Raw_savings[BldgType],C197,Raw_savings[BldgLoc],D197,Raw_savings[BldgEra],E197),2)</f>
        <v>11.11</v>
      </c>
      <c r="G197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Row],[BldgVint]]),Raw_savings[APreWBkW49],Raw_savings[BldgWts])/SUMIFS(Raw_savings[BldgWts],Raw_savings[EnergyImpactID],B197,Raw_savings[BldgType],C197,Raw_savings[BldgLoc],D197,Raw_savings[BldgEra],E197),2)</f>
        <v>0</v>
      </c>
      <c r="H19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Row],[BldgVint]]),Raw_savings[APreWBTherms],Raw_savings[BldgWts])/SUMIFS(Raw_savings[BldgWts],Raw_savings[EnergyImpactID],B197,Raw_savings[BldgType],C197,Raw_savings[BldgLoc],D197,Raw_savings[BldgEra],E197),2)</f>
        <v>-0.14000000000000001</v>
      </c>
      <c r="I197" t="str">
        <f>Summary5[[#This Row],[EnergyImpactID]]</f>
        <v>CVB-airAC-SpltPkg</v>
      </c>
      <c r="J197" t="s">
        <v>21</v>
      </c>
      <c r="K197" t="s">
        <v>38</v>
      </c>
      <c r="L197" t="s">
        <v>33</v>
      </c>
      <c r="M19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11.95</v>
      </c>
      <c r="N197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9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-0.21</v>
      </c>
      <c r="P197" s="11">
        <f>(Summary5[[#This Row],[kWh/year]]-Summary5[[#This Row],[kWh/year5]])/Summary5[[#This Row],[kWh/year]]</f>
        <v>-7.5607560756075595E-2</v>
      </c>
    </row>
    <row r="198" spans="2:16" x14ac:dyDescent="0.25">
      <c r="B198" t="s">
        <v>68</v>
      </c>
      <c r="C198" t="s">
        <v>21</v>
      </c>
      <c r="D198" t="s">
        <v>40</v>
      </c>
      <c r="E198" t="s">
        <v>126</v>
      </c>
      <c r="F19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Row],[BldgVint]]),Raw_savings[APreWBkWh],Raw_savings[BldgWts])/SUMIFS(Raw_savings[BldgWts],Raw_savings[EnergyImpactID],B198,Raw_savings[BldgType],C198,Raw_savings[BldgLoc],D198,Raw_savings[BldgEra],E198),2)</f>
        <v>11.72</v>
      </c>
      <c r="G198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Row],[BldgVint]]),Raw_savings[APreWBkW49],Raw_savings[BldgWts])/SUMIFS(Raw_savings[BldgWts],Raw_savings[EnergyImpactID],B198,Raw_savings[BldgType],C198,Raw_savings[BldgLoc],D198,Raw_savings[BldgEra],E198),2)</f>
        <v>0</v>
      </c>
      <c r="H19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Row],[BldgVint]]),Raw_savings[APreWBTherms],Raw_savings[BldgWts])/SUMIFS(Raw_savings[BldgWts],Raw_savings[EnergyImpactID],B198,Raw_savings[BldgType],C198,Raw_savings[BldgLoc],D198,Raw_savings[BldgEra],E198),2)</f>
        <v>-0.12</v>
      </c>
      <c r="I198" t="str">
        <f>Summary5[[#This Row],[EnergyImpactID]]</f>
        <v>CVB-airAC-SpltPkg</v>
      </c>
      <c r="J198" t="s">
        <v>21</v>
      </c>
      <c r="K198" t="s">
        <v>40</v>
      </c>
      <c r="L198" t="s">
        <v>33</v>
      </c>
      <c r="M19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12.61</v>
      </c>
      <c r="N198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9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-0.17</v>
      </c>
      <c r="P198" s="11">
        <f>(Summary5[[#This Row],[kWh/year]]-Summary5[[#This Row],[kWh/year5]])/Summary5[[#This Row],[kWh/year]]</f>
        <v>-7.5938566552900919E-2</v>
      </c>
    </row>
    <row r="199" spans="2:16" x14ac:dyDescent="0.25">
      <c r="B199" t="s">
        <v>68</v>
      </c>
      <c r="C199" t="s">
        <v>21</v>
      </c>
      <c r="D199" t="s">
        <v>43</v>
      </c>
      <c r="E199" t="s">
        <v>126</v>
      </c>
      <c r="F19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Row],[BldgVint]]),Raw_savings[APreWBkWh],Raw_savings[BldgWts])/SUMIFS(Raw_savings[BldgWts],Raw_savings[EnergyImpactID],B199,Raw_savings[BldgType],C199,Raw_savings[BldgLoc],D199,Raw_savings[BldgEra],E199),2)</f>
        <v>12.38</v>
      </c>
      <c r="G199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Row],[BldgVint]]),Raw_savings[APreWBkW49],Raw_savings[BldgWts])/SUMIFS(Raw_savings[BldgWts],Raw_savings[EnergyImpactID],B199,Raw_savings[BldgType],C199,Raw_savings[BldgLoc],D199,Raw_savings[BldgEra],E199),2)</f>
        <v>0</v>
      </c>
      <c r="H19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Row],[BldgVint]]),Raw_savings[APreWBTherms],Raw_savings[BldgWts])/SUMIFS(Raw_savings[BldgWts],Raw_savings[EnergyImpactID],B199,Raw_savings[BldgType],C199,Raw_savings[BldgLoc],D199,Raw_savings[BldgEra],E199),2)</f>
        <v>-0.2</v>
      </c>
      <c r="I199" t="str">
        <f>Summary5[[#This Row],[EnergyImpactID]]</f>
        <v>CVB-airAC-SpltPkg</v>
      </c>
      <c r="J199" t="s">
        <v>21</v>
      </c>
      <c r="K199" t="s">
        <v>43</v>
      </c>
      <c r="L199" t="s">
        <v>33</v>
      </c>
      <c r="M19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11.96</v>
      </c>
      <c r="N199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19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-0.22</v>
      </c>
      <c r="P199" s="11">
        <f>(Summary5[[#This Row],[kWh/year]]-Summary5[[#This Row],[kWh/year5]])/Summary5[[#This Row],[kWh/year]]</f>
        <v>3.3925686591276247E-2</v>
      </c>
    </row>
    <row r="200" spans="2:16" x14ac:dyDescent="0.25">
      <c r="B200" t="s">
        <v>68</v>
      </c>
      <c r="C200" t="s">
        <v>21</v>
      </c>
      <c r="D200" t="s">
        <v>45</v>
      </c>
      <c r="E200" t="s">
        <v>126</v>
      </c>
      <c r="F20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Row],[BldgVint]]),Raw_savings[APreWBkWh],Raw_savings[BldgWts])/SUMIFS(Raw_savings[BldgWts],Raw_savings[EnergyImpactID],B200,Raw_savings[BldgType],C200,Raw_savings[BldgLoc],D200,Raw_savings[BldgEra],E200),2)</f>
        <v>12.01</v>
      </c>
      <c r="G200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Row],[BldgVint]]),Raw_savings[APreWBkW49],Raw_savings[BldgWts])/SUMIFS(Raw_savings[BldgWts],Raw_savings[EnergyImpactID],B200,Raw_savings[BldgType],C200,Raw_savings[BldgLoc],D200,Raw_savings[BldgEra],E200),2)</f>
        <v>0</v>
      </c>
      <c r="H20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Row],[BldgVint]]),Raw_savings[APreWBTherms],Raw_savings[BldgWts])/SUMIFS(Raw_savings[BldgWts],Raw_savings[EnergyImpactID],B200,Raw_savings[BldgType],C200,Raw_savings[BldgLoc],D200,Raw_savings[BldgEra],E200),2)</f>
        <v>-0.09</v>
      </c>
      <c r="I200" t="str">
        <f>Summary5[[#This Row],[EnergyImpactID]]</f>
        <v>CVB-airAC-SpltPkg</v>
      </c>
      <c r="J200" t="s">
        <v>21</v>
      </c>
      <c r="K200" t="s">
        <v>45</v>
      </c>
      <c r="L200" t="s">
        <v>33</v>
      </c>
      <c r="M20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12.83</v>
      </c>
      <c r="N200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0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-0.15</v>
      </c>
      <c r="P200" s="11">
        <f>(Summary5[[#This Row],[kWh/year]]-Summary5[[#This Row],[kWh/year5]])/Summary5[[#This Row],[kWh/year]]</f>
        <v>-6.8276436303080792E-2</v>
      </c>
    </row>
    <row r="201" spans="2:16" x14ac:dyDescent="0.25">
      <c r="B201" t="s">
        <v>68</v>
      </c>
      <c r="C201" t="s">
        <v>21</v>
      </c>
      <c r="D201" t="s">
        <v>8</v>
      </c>
      <c r="E201" t="s">
        <v>126</v>
      </c>
      <c r="F20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Row],[BldgVint]]),Raw_savings[APreWBkWh],Raw_savings[BldgWts])/SUMIFS(Raw_savings[BldgWts],Raw_savings[EnergyImpactID],B201,Raw_savings[BldgType],C201,Raw_savings[BldgLoc],D201,Raw_savings[BldgEra],E201),2)</f>
        <v>13.32</v>
      </c>
      <c r="G201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Row],[BldgVint]]),Raw_savings[APreWBkW49],Raw_savings[BldgWts])/SUMIFS(Raw_savings[BldgWts],Raw_savings[EnergyImpactID],B201,Raw_savings[BldgType],C201,Raw_savings[BldgLoc],D201,Raw_savings[BldgEra],E201),2)</f>
        <v>0</v>
      </c>
      <c r="H20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Row],[BldgVint]]),Raw_savings[APreWBTherms],Raw_savings[BldgWts])/SUMIFS(Raw_savings[BldgWts],Raw_savings[EnergyImpactID],B201,Raw_savings[BldgType],C201,Raw_savings[BldgLoc],D201,Raw_savings[BldgEra],E201),2)</f>
        <v>-0.11</v>
      </c>
      <c r="I201" t="str">
        <f>Summary5[[#This Row],[EnergyImpactID]]</f>
        <v>CVB-airAC-SpltPkg</v>
      </c>
      <c r="J201" t="s">
        <v>21</v>
      </c>
      <c r="K201" t="s">
        <v>8</v>
      </c>
      <c r="L201" t="s">
        <v>33</v>
      </c>
      <c r="M20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12.81</v>
      </c>
      <c r="N201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0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-0.14000000000000001</v>
      </c>
      <c r="P201" s="11">
        <f>(Summary5[[#This Row],[kWh/year]]-Summary5[[#This Row],[kWh/year5]])/Summary5[[#This Row],[kWh/year]]</f>
        <v>3.8288288288288272E-2</v>
      </c>
    </row>
    <row r="202" spans="2:16" x14ac:dyDescent="0.25">
      <c r="B202" t="s">
        <v>68</v>
      </c>
      <c r="C202" t="s">
        <v>21</v>
      </c>
      <c r="D202" t="s">
        <v>36</v>
      </c>
      <c r="E202" t="s">
        <v>126</v>
      </c>
      <c r="F20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Row],[BldgVint]]),Raw_savings[APreWBkWh],Raw_savings[BldgWts])/SUMIFS(Raw_savings[BldgWts],Raw_savings[EnergyImpactID],B202,Raw_savings[BldgType],C202,Raw_savings[BldgLoc],D202,Raw_savings[BldgEra],E202),2)</f>
        <v>12.21</v>
      </c>
      <c r="G202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Row],[BldgVint]]),Raw_savings[APreWBkW49],Raw_savings[BldgWts])/SUMIFS(Raw_savings[BldgWts],Raw_savings[EnergyImpactID],B202,Raw_savings[BldgType],C202,Raw_savings[BldgLoc],D202,Raw_savings[BldgEra],E202),2)</f>
        <v>0</v>
      </c>
      <c r="H20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Row],[BldgVint]]),Raw_savings[APreWBTherms],Raw_savings[BldgWts])/SUMIFS(Raw_savings[BldgWts],Raw_savings[EnergyImpactID],B202,Raw_savings[BldgType],C202,Raw_savings[BldgLoc],D202,Raw_savings[BldgEra],E202),2)</f>
        <v>-0.08</v>
      </c>
      <c r="I202" t="str">
        <f>Summary5[[#This Row],[EnergyImpactID]]</f>
        <v>CVB-airAC-SpltPkg</v>
      </c>
      <c r="J202" t="s">
        <v>21</v>
      </c>
      <c r="K202" t="s">
        <v>36</v>
      </c>
      <c r="L202" t="s">
        <v>33</v>
      </c>
      <c r="M20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13.07</v>
      </c>
      <c r="N202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0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-0.13</v>
      </c>
      <c r="P202" s="11">
        <f>(Summary5[[#This Row],[kWh/year]]-Summary5[[#This Row],[kWh/year5]])/Summary5[[#This Row],[kWh/year]]</f>
        <v>-7.0434070434070378E-2</v>
      </c>
    </row>
    <row r="203" spans="2:16" x14ac:dyDescent="0.25">
      <c r="B203" t="s">
        <v>68</v>
      </c>
      <c r="C203" t="s">
        <v>21</v>
      </c>
      <c r="D203" t="s">
        <v>39</v>
      </c>
      <c r="E203" t="s">
        <v>126</v>
      </c>
      <c r="F20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Row],[BldgVint]]),Raw_savings[APreWBkWh],Raw_savings[BldgWts])/SUMIFS(Raw_savings[BldgWts],Raw_savings[EnergyImpactID],B203,Raw_savings[BldgType],C203,Raw_savings[BldgLoc],D203,Raw_savings[BldgEra],E203),2)</f>
        <v>11.94</v>
      </c>
      <c r="G203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Row],[BldgVint]]),Raw_savings[APreWBkW49],Raw_savings[BldgWts])/SUMIFS(Raw_savings[BldgWts],Raw_savings[EnergyImpactID],B203,Raw_savings[BldgType],C203,Raw_savings[BldgLoc],D203,Raw_savings[BldgEra],E203),2)</f>
        <v>0</v>
      </c>
      <c r="H20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Row],[BldgVint]]),Raw_savings[APreWBTherms],Raw_savings[BldgWts])/SUMIFS(Raw_savings[BldgWts],Raw_savings[EnergyImpactID],B203,Raw_savings[BldgType],C203,Raw_savings[BldgLoc],D203,Raw_savings[BldgEra],E203),2)</f>
        <v>-0.08</v>
      </c>
      <c r="I203" t="str">
        <f>Summary5[[#This Row],[EnergyImpactID]]</f>
        <v>CVB-airAC-SpltPkg</v>
      </c>
      <c r="J203" t="s">
        <v>21</v>
      </c>
      <c r="K203" t="s">
        <v>39</v>
      </c>
      <c r="L203" t="s">
        <v>33</v>
      </c>
      <c r="M20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13.05</v>
      </c>
      <c r="N203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0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-0.13</v>
      </c>
      <c r="P203" s="11">
        <f>(Summary5[[#This Row],[kWh/year]]-Summary5[[#This Row],[kWh/year5]])/Summary5[[#This Row],[kWh/year]]</f>
        <v>-9.2964824120603126E-2</v>
      </c>
    </row>
    <row r="204" spans="2:16" x14ac:dyDescent="0.25">
      <c r="B204" t="s">
        <v>68</v>
      </c>
      <c r="C204" t="s">
        <v>21</v>
      </c>
      <c r="D204" t="s">
        <v>41</v>
      </c>
      <c r="E204" t="s">
        <v>126</v>
      </c>
      <c r="F20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Row],[BldgVint]]),Raw_savings[APreWBkWh],Raw_savings[BldgWts])/SUMIFS(Raw_savings[BldgWts],Raw_savings[EnergyImpactID],B204,Raw_savings[BldgType],C204,Raw_savings[BldgLoc],D204,Raw_savings[BldgEra],E204),2)</f>
        <v>12.12</v>
      </c>
      <c r="G204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Row],[BldgVint]]),Raw_savings[APreWBkW49],Raw_savings[BldgWts])/SUMIFS(Raw_savings[BldgWts],Raw_savings[EnergyImpactID],B204,Raw_savings[BldgType],C204,Raw_savings[BldgLoc],D204,Raw_savings[BldgEra],E204),2)</f>
        <v>0</v>
      </c>
      <c r="H20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Row],[BldgVint]]),Raw_savings[APreWBTherms],Raw_savings[BldgWts])/SUMIFS(Raw_savings[BldgWts],Raw_savings[EnergyImpactID],B204,Raw_savings[BldgType],C204,Raw_savings[BldgLoc],D204,Raw_savings[BldgEra],E204),2)</f>
        <v>-0.09</v>
      </c>
      <c r="I204" t="str">
        <f>Summary5[[#This Row],[EnergyImpactID]]</f>
        <v>CVB-airAC-SpltPkg</v>
      </c>
      <c r="J204" t="s">
        <v>21</v>
      </c>
      <c r="K204" t="s">
        <v>41</v>
      </c>
      <c r="L204" t="s">
        <v>33</v>
      </c>
      <c r="M20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13.18</v>
      </c>
      <c r="N204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0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-0.14000000000000001</v>
      </c>
      <c r="P204" s="11">
        <f>(Summary5[[#This Row],[kWh/year]]-Summary5[[#This Row],[kWh/year5]])/Summary5[[#This Row],[kWh/year]]</f>
        <v>-8.7458745874587504E-2</v>
      </c>
    </row>
    <row r="205" spans="2:16" x14ac:dyDescent="0.25">
      <c r="B205" t="s">
        <v>68</v>
      </c>
      <c r="C205" t="s">
        <v>21</v>
      </c>
      <c r="D205" t="s">
        <v>44</v>
      </c>
      <c r="E205" t="s">
        <v>126</v>
      </c>
      <c r="F20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Row],[BldgVint]]),Raw_savings[APreWBkWh],Raw_savings[BldgWts])/SUMIFS(Raw_savings[BldgWts],Raw_savings[EnergyImpactID],B205,Raw_savings[BldgType],C205,Raw_savings[BldgLoc],D205,Raw_savings[BldgEra],E205),2)</f>
        <v>13.22</v>
      </c>
      <c r="G205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Row],[BldgVint]]),Raw_savings[APreWBkW49],Raw_savings[BldgWts])/SUMIFS(Raw_savings[BldgWts],Raw_savings[EnergyImpactID],B205,Raw_savings[BldgType],C205,Raw_savings[BldgLoc],D205,Raw_savings[BldgEra],E205),2)</f>
        <v>0</v>
      </c>
      <c r="H20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Row],[BldgVint]]),Raw_savings[APreWBTherms],Raw_savings[BldgWts])/SUMIFS(Raw_savings[BldgWts],Raw_savings[EnergyImpactID],B205,Raw_savings[BldgType],C205,Raw_savings[BldgLoc],D205,Raw_savings[BldgEra],E205),2)</f>
        <v>-0.15</v>
      </c>
      <c r="I205" t="str">
        <f>Summary5[[#This Row],[EnergyImpactID]]</f>
        <v>CVB-airAC-SpltPkg</v>
      </c>
      <c r="J205" t="s">
        <v>21</v>
      </c>
      <c r="K205" t="s">
        <v>44</v>
      </c>
      <c r="L205" t="s">
        <v>33</v>
      </c>
      <c r="M20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13.11</v>
      </c>
      <c r="N205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0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-0.15</v>
      </c>
      <c r="P205" s="11">
        <f>(Summary5[[#This Row],[kWh/year]]-Summary5[[#This Row],[kWh/year5]])/Summary5[[#This Row],[kWh/year]]</f>
        <v>8.3207261724660524E-3</v>
      </c>
    </row>
    <row r="206" spans="2:16" x14ac:dyDescent="0.25">
      <c r="B206" t="s">
        <v>68</v>
      </c>
      <c r="C206" t="s">
        <v>21</v>
      </c>
      <c r="D206" t="s">
        <v>46</v>
      </c>
      <c r="E206" t="s">
        <v>126</v>
      </c>
      <c r="F20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Row],[BldgVint]]),Raw_savings[APreWBkWh],Raw_savings[BldgWts])/SUMIFS(Raw_savings[BldgWts],Raw_savings[EnergyImpactID],B206,Raw_savings[BldgType],C206,Raw_savings[BldgLoc],D206,Raw_savings[BldgEra],E206),2)</f>
        <v>11.76</v>
      </c>
      <c r="G206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Row],[BldgVint]]),Raw_savings[APreWBkW49],Raw_savings[BldgWts])/SUMIFS(Raw_savings[BldgWts],Raw_savings[EnergyImpactID],B206,Raw_savings[BldgType],C206,Raw_savings[BldgLoc],D206,Raw_savings[BldgEra],E206),2)</f>
        <v>0</v>
      </c>
      <c r="H20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Row],[BldgVint]]),Raw_savings[APreWBTherms],Raw_savings[BldgWts])/SUMIFS(Raw_savings[BldgWts],Raw_savings[EnergyImpactID],B206,Raw_savings[BldgType],C206,Raw_savings[BldgLoc],D206,Raw_savings[BldgEra],E206),2)</f>
        <v>-0.12</v>
      </c>
      <c r="I206" t="str">
        <f>Summary5[[#This Row],[EnergyImpactID]]</f>
        <v>CVB-airAC-SpltPkg</v>
      </c>
      <c r="J206" t="s">
        <v>21</v>
      </c>
      <c r="K206" t="s">
        <v>46</v>
      </c>
      <c r="L206" t="s">
        <v>33</v>
      </c>
      <c r="M20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12.82</v>
      </c>
      <c r="N206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0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-0.17</v>
      </c>
      <c r="P206" s="11">
        <f>(Summary5[[#This Row],[kWh/year]]-Summary5[[#This Row],[kWh/year5]])/Summary5[[#This Row],[kWh/year]]</f>
        <v>-9.0136054421768752E-2</v>
      </c>
    </row>
    <row r="207" spans="2:16" x14ac:dyDescent="0.25">
      <c r="B207" t="s">
        <v>68</v>
      </c>
      <c r="C207" t="s">
        <v>21</v>
      </c>
      <c r="D207" t="s">
        <v>9</v>
      </c>
      <c r="E207" t="s">
        <v>126</v>
      </c>
      <c r="F20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Row],[BldgVint]]),Raw_savings[APreWBkWh],Raw_savings[BldgWts])/SUMIFS(Raw_savings[BldgWts],Raw_savings[EnergyImpactID],B207,Raw_savings[BldgType],C207,Raw_savings[BldgLoc],D207,Raw_savings[BldgEra],E207),2)</f>
        <v>12.05</v>
      </c>
      <c r="G207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Row],[BldgVint]]),Raw_savings[APreWBkW49],Raw_savings[BldgWts])/SUMIFS(Raw_savings[BldgWts],Raw_savings[EnergyImpactID],B207,Raw_savings[BldgType],C207,Raw_savings[BldgLoc],D207,Raw_savings[BldgEra],E207),2)</f>
        <v>0</v>
      </c>
      <c r="H20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Row],[BldgVint]]),Raw_savings[APreWBTherms],Raw_savings[BldgWts])/SUMIFS(Raw_savings[BldgWts],Raw_savings[EnergyImpactID],B207,Raw_savings[BldgType],C207,Raw_savings[BldgLoc],D207,Raw_savings[BldgEra],E207),2)</f>
        <v>-0.11</v>
      </c>
      <c r="I207" t="str">
        <f>Summary5[[#This Row],[EnergyImpactID]]</f>
        <v>CVB-airAC-SpltPkg</v>
      </c>
      <c r="J207" t="s">
        <v>21</v>
      </c>
      <c r="K207" t="s">
        <v>9</v>
      </c>
      <c r="L207" t="s">
        <v>33</v>
      </c>
      <c r="M20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13.2</v>
      </c>
      <c r="N207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0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-0.15</v>
      </c>
      <c r="P207" s="11">
        <f>(Summary5[[#This Row],[kWh/year]]-Summary5[[#This Row],[kWh/year5]])/Summary5[[#This Row],[kWh/year]]</f>
        <v>-9.5435684647302788E-2</v>
      </c>
    </row>
    <row r="208" spans="2:16" x14ac:dyDescent="0.25">
      <c r="B208" t="s">
        <v>68</v>
      </c>
      <c r="C208" t="s">
        <v>21</v>
      </c>
      <c r="D208" t="s">
        <v>37</v>
      </c>
      <c r="E208" t="s">
        <v>126</v>
      </c>
      <c r="F20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Row],[BldgVint]]),Raw_savings[APreWBkWh],Raw_savings[BldgWts])/SUMIFS(Raw_savings[BldgWts],Raw_savings[EnergyImpactID],B208,Raw_savings[BldgType],C208,Raw_savings[BldgLoc],D208,Raw_savings[BldgEra],E208),2)</f>
        <v>13.04</v>
      </c>
      <c r="G208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Row],[BldgVint]]),Raw_savings[APreWBkW49],Raw_savings[BldgWts])/SUMIFS(Raw_savings[BldgWts],Raw_savings[EnergyImpactID],B208,Raw_savings[BldgType],C208,Raw_savings[BldgLoc],D208,Raw_savings[BldgEra],E208),2)</f>
        <v>0</v>
      </c>
      <c r="H20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Row],[BldgVint]]),Raw_savings[APreWBTherms],Raw_savings[BldgWts])/SUMIFS(Raw_savings[BldgWts],Raw_savings[EnergyImpactID],B208,Raw_savings[BldgType],C208,Raw_savings[BldgLoc],D208,Raw_savings[BldgEra],E208),2)</f>
        <v>-0.14000000000000001</v>
      </c>
      <c r="I208" t="str">
        <f>Summary5[[#This Row],[EnergyImpactID]]</f>
        <v>CVB-airAC-SpltPkg</v>
      </c>
      <c r="J208" t="s">
        <v>21</v>
      </c>
      <c r="K208" t="s">
        <v>37</v>
      </c>
      <c r="L208" t="s">
        <v>33</v>
      </c>
      <c r="M20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13.05</v>
      </c>
      <c r="N208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0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-0.16</v>
      </c>
      <c r="P208" s="11">
        <f>(Summary5[[#This Row],[kWh/year]]-Summary5[[#This Row],[kWh/year5]])/Summary5[[#This Row],[kWh/year]]</f>
        <v>-7.6687116564429171E-4</v>
      </c>
    </row>
    <row r="209" spans="2:16" x14ac:dyDescent="0.25">
      <c r="B209" t="s">
        <v>68</v>
      </c>
      <c r="C209" t="s">
        <v>21</v>
      </c>
      <c r="D209" t="s">
        <v>34</v>
      </c>
      <c r="E209" t="s">
        <v>126</v>
      </c>
      <c r="F20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Row],[BldgVint]]),Raw_savings[APreWBkWh],Raw_savings[BldgWts])/SUMIFS(Raw_savings[BldgWts],Raw_savings[EnergyImpactID],B209,Raw_savings[BldgType],C209,Raw_savings[BldgLoc],D209,Raw_savings[BldgEra],E209),2)</f>
        <v>13.28</v>
      </c>
      <c r="G209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Row],[BldgVint]]),Raw_savings[APreWBkW49],Raw_savings[BldgWts])/SUMIFS(Raw_savings[BldgWts],Raw_savings[EnergyImpactID],B209,Raw_savings[BldgType],C209,Raw_savings[BldgLoc],D209,Raw_savings[BldgEra],E209),2)</f>
        <v>0</v>
      </c>
      <c r="H20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Row],[BldgVint]]),Raw_savings[APreWBTherms],Raw_savings[BldgWts])/SUMIFS(Raw_savings[BldgWts],Raw_savings[EnergyImpactID],B209,Raw_savings[BldgType],C209,Raw_savings[BldgLoc],D209,Raw_savings[BldgEra],E209),2)</f>
        <v>-0.05</v>
      </c>
      <c r="I209" t="str">
        <f>Summary5[[#This Row],[EnergyImpactID]]</f>
        <v>CVB-airAC-SpltPkg</v>
      </c>
      <c r="J209" t="s">
        <v>21</v>
      </c>
      <c r="K209" t="s">
        <v>34</v>
      </c>
      <c r="L209" t="s">
        <v>33</v>
      </c>
      <c r="M20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13.59</v>
      </c>
      <c r="N209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0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-0.06</v>
      </c>
      <c r="P209" s="11">
        <f>(Summary5[[#This Row],[kWh/year]]-Summary5[[#This Row],[kWh/year5]])/Summary5[[#This Row],[kWh/year]]</f>
        <v>-2.3343373493975941E-2</v>
      </c>
    </row>
    <row r="210" spans="2:16" x14ac:dyDescent="0.25">
      <c r="B210" t="s">
        <v>68</v>
      </c>
      <c r="C210" t="s">
        <v>21</v>
      </c>
      <c r="D210" t="s">
        <v>42</v>
      </c>
      <c r="E210" t="s">
        <v>126</v>
      </c>
      <c r="F21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Row],[BldgVint]]),Raw_savings[APreWBkWh],Raw_savings[BldgWts])/SUMIFS(Raw_savings[BldgWts],Raw_savings[EnergyImpactID],B210,Raw_savings[BldgType],C210,Raw_savings[BldgLoc],D210,Raw_savings[BldgEra],E210),2)</f>
        <v>10.82</v>
      </c>
      <c r="G210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Row],[BldgVint]]),Raw_savings[APreWBkW49],Raw_savings[BldgWts])/SUMIFS(Raw_savings[BldgWts],Raw_savings[EnergyImpactID],B210,Raw_savings[BldgType],C210,Raw_savings[BldgLoc],D210,Raw_savings[BldgEra],E210),2)</f>
        <v>0</v>
      </c>
      <c r="H21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Row],[BldgVint]]),Raw_savings[APreWBTherms],Raw_savings[BldgWts])/SUMIFS(Raw_savings[BldgWts],Raw_savings[EnergyImpactID],B210,Raw_savings[BldgType],C210,Raw_savings[BldgLoc],D210,Raw_savings[BldgEra],E210),2)</f>
        <v>-0.18</v>
      </c>
      <c r="I210" t="str">
        <f>Summary5[[#This Row],[EnergyImpactID]]</f>
        <v>CVB-airAC-SpltPkg</v>
      </c>
      <c r="J210" t="s">
        <v>21</v>
      </c>
      <c r="K210" t="s">
        <v>42</v>
      </c>
      <c r="L210" t="s">
        <v>33</v>
      </c>
      <c r="M21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11.96</v>
      </c>
      <c r="N210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1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-0.23</v>
      </c>
      <c r="P210" s="11">
        <f>(Summary5[[#This Row],[kWh/year]]-Summary5[[#This Row],[kWh/year5]])/Summary5[[#This Row],[kWh/year]]</f>
        <v>-0.10536044362292056</v>
      </c>
    </row>
    <row r="211" spans="2:16" x14ac:dyDescent="0.25">
      <c r="B211" t="s">
        <v>68</v>
      </c>
      <c r="C211" t="s">
        <v>22</v>
      </c>
      <c r="D211" t="s">
        <v>5</v>
      </c>
      <c r="E211" t="s">
        <v>126</v>
      </c>
      <c r="F21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Row],[BldgVint]]),Raw_savings[APreWBkWh],Raw_savings[BldgWts])/SUMIFS(Raw_savings[BldgWts],Raw_savings[EnergyImpactID],B211,Raw_savings[BldgType],C211,Raw_savings[BldgLoc],D211,Raw_savings[BldgEra],E211),2)</f>
        <v>4.12</v>
      </c>
      <c r="G211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Row],[BldgVint]]),Raw_savings[APreWBkW49],Raw_savings[BldgWts])/SUMIFS(Raw_savings[BldgWts],Raw_savings[EnergyImpactID],B211,Raw_savings[BldgType],C211,Raw_savings[BldgLoc],D211,Raw_savings[BldgEra],E211),2)</f>
        <v>0</v>
      </c>
      <c r="H21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Row],[BldgVint]]),Raw_savings[APreWBTherms],Raw_savings[BldgWts])/SUMIFS(Raw_savings[BldgWts],Raw_savings[EnergyImpactID],B211,Raw_savings[BldgType],C211,Raw_savings[BldgLoc],D211,Raw_savings[BldgEra],E211),2)</f>
        <v>-0.03</v>
      </c>
      <c r="I211" t="str">
        <f>Summary5[[#This Row],[EnergyImpactID]]</f>
        <v>CVB-airAC-SpltPkg</v>
      </c>
      <c r="J211" t="s">
        <v>22</v>
      </c>
      <c r="K211" t="s">
        <v>5</v>
      </c>
      <c r="L211" t="s">
        <v>33</v>
      </c>
      <c r="M21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4.04</v>
      </c>
      <c r="N211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1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-0.03</v>
      </c>
      <c r="P211" s="11">
        <f>(Summary5[[#This Row],[kWh/year]]-Summary5[[#This Row],[kWh/year5]])/Summary5[[#This Row],[kWh/year]]</f>
        <v>1.9417475728155355E-2</v>
      </c>
    </row>
    <row r="212" spans="2:16" x14ac:dyDescent="0.25">
      <c r="B212" t="s">
        <v>68</v>
      </c>
      <c r="C212" t="s">
        <v>22</v>
      </c>
      <c r="D212" t="s">
        <v>35</v>
      </c>
      <c r="E212" t="s">
        <v>126</v>
      </c>
      <c r="F21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Row],[BldgVint]]),Raw_savings[APreWBkWh],Raw_savings[BldgWts])/SUMIFS(Raw_savings[BldgWts],Raw_savings[EnergyImpactID],B212,Raw_savings[BldgType],C212,Raw_savings[BldgLoc],D212,Raw_savings[BldgEra],E212),2)</f>
        <v>5.05</v>
      </c>
      <c r="G212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Row],[BldgVint]]),Raw_savings[APreWBkW49],Raw_savings[BldgWts])/SUMIFS(Raw_savings[BldgWts],Raw_savings[EnergyImpactID],B212,Raw_savings[BldgType],C212,Raw_savings[BldgLoc],D212,Raw_savings[BldgEra],E212),2)</f>
        <v>0</v>
      </c>
      <c r="H21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Row],[BldgVint]]),Raw_savings[APreWBTherms],Raw_savings[BldgWts])/SUMIFS(Raw_savings[BldgWts],Raw_savings[EnergyImpactID],B212,Raw_savings[BldgType],C212,Raw_savings[BldgLoc],D212,Raw_savings[BldgEra],E212),2)</f>
        <v>-0.02</v>
      </c>
      <c r="I212" t="str">
        <f>Summary5[[#This Row],[EnergyImpactID]]</f>
        <v>CVB-airAC-SpltPkg</v>
      </c>
      <c r="J212" t="s">
        <v>22</v>
      </c>
      <c r="K212" t="s">
        <v>35</v>
      </c>
      <c r="L212" t="s">
        <v>33</v>
      </c>
      <c r="M21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4.9800000000000004</v>
      </c>
      <c r="N212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1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-0.02</v>
      </c>
      <c r="P212" s="11">
        <f>(Summary5[[#This Row],[kWh/year]]-Summary5[[#This Row],[kWh/year5]])/Summary5[[#This Row],[kWh/year]]</f>
        <v>1.3861386138613742E-2</v>
      </c>
    </row>
    <row r="213" spans="2:16" x14ac:dyDescent="0.25">
      <c r="B213" t="s">
        <v>68</v>
      </c>
      <c r="C213" t="s">
        <v>22</v>
      </c>
      <c r="D213" t="s">
        <v>38</v>
      </c>
      <c r="E213" t="s">
        <v>126</v>
      </c>
      <c r="F21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Row],[BldgVint]]),Raw_savings[APreWBkWh],Raw_savings[BldgWts])/SUMIFS(Raw_savings[BldgWts],Raw_savings[EnergyImpactID],B213,Raw_savings[BldgType],C213,Raw_savings[BldgLoc],D213,Raw_savings[BldgEra],E213),2)</f>
        <v>4.6900000000000004</v>
      </c>
      <c r="G213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Row],[BldgVint]]),Raw_savings[APreWBkW49],Raw_savings[BldgWts])/SUMIFS(Raw_savings[BldgWts],Raw_savings[EnergyImpactID],B213,Raw_savings[BldgType],C213,Raw_savings[BldgLoc],D213,Raw_savings[BldgEra],E213),2)</f>
        <v>0</v>
      </c>
      <c r="H21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Row],[BldgVint]]),Raw_savings[APreWBTherms],Raw_savings[BldgWts])/SUMIFS(Raw_savings[BldgWts],Raw_savings[EnergyImpactID],B213,Raw_savings[BldgType],C213,Raw_savings[BldgLoc],D213,Raw_savings[BldgEra],E213),2)</f>
        <v>-0.01</v>
      </c>
      <c r="I213" t="str">
        <f>Summary5[[#This Row],[EnergyImpactID]]</f>
        <v>CVB-airAC-SpltPkg</v>
      </c>
      <c r="J213" t="s">
        <v>22</v>
      </c>
      <c r="K213" t="s">
        <v>38</v>
      </c>
      <c r="L213" t="s">
        <v>33</v>
      </c>
      <c r="M21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4.62</v>
      </c>
      <c r="N213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1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-0.01</v>
      </c>
      <c r="P213" s="11">
        <f>(Summary5[[#This Row],[kWh/year]]-Summary5[[#This Row],[kWh/year5]])/Summary5[[#This Row],[kWh/year]]</f>
        <v>1.4925373134328417E-2</v>
      </c>
    </row>
    <row r="214" spans="2:16" x14ac:dyDescent="0.25">
      <c r="B214" t="s">
        <v>68</v>
      </c>
      <c r="C214" t="s">
        <v>22</v>
      </c>
      <c r="D214" t="s">
        <v>40</v>
      </c>
      <c r="E214" t="s">
        <v>126</v>
      </c>
      <c r="F21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Row],[BldgVint]]),Raw_savings[APreWBkWh],Raw_savings[BldgWts])/SUMIFS(Raw_savings[BldgWts],Raw_savings[EnergyImpactID],B214,Raw_savings[BldgType],C214,Raw_savings[BldgLoc],D214,Raw_savings[BldgEra],E214),2)</f>
        <v>5.25</v>
      </c>
      <c r="G214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Row],[BldgVint]]),Raw_savings[APreWBkW49],Raw_savings[BldgWts])/SUMIFS(Raw_savings[BldgWts],Raw_savings[EnergyImpactID],B214,Raw_savings[BldgType],C214,Raw_savings[BldgLoc],D214,Raw_savings[BldgEra],E214),2)</f>
        <v>0</v>
      </c>
      <c r="H21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Row],[BldgVint]]),Raw_savings[APreWBTherms],Raw_savings[BldgWts])/SUMIFS(Raw_savings[BldgWts],Raw_savings[EnergyImpactID],B214,Raw_savings[BldgType],C214,Raw_savings[BldgLoc],D214,Raw_savings[BldgEra],E214),2)</f>
        <v>-0.01</v>
      </c>
      <c r="I214" t="str">
        <f>Summary5[[#This Row],[EnergyImpactID]]</f>
        <v>CVB-airAC-SpltPkg</v>
      </c>
      <c r="J214" t="s">
        <v>22</v>
      </c>
      <c r="K214" t="s">
        <v>40</v>
      </c>
      <c r="L214" t="s">
        <v>33</v>
      </c>
      <c r="M21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5.24</v>
      </c>
      <c r="N214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1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-0.01</v>
      </c>
      <c r="P214" s="11">
        <f>(Summary5[[#This Row],[kWh/year]]-Summary5[[#This Row],[kWh/year5]])/Summary5[[#This Row],[kWh/year]]</f>
        <v>1.9047619047618642E-3</v>
      </c>
    </row>
    <row r="215" spans="2:16" x14ac:dyDescent="0.25">
      <c r="B215" t="s">
        <v>68</v>
      </c>
      <c r="C215" t="s">
        <v>22</v>
      </c>
      <c r="D215" t="s">
        <v>43</v>
      </c>
      <c r="E215" t="s">
        <v>126</v>
      </c>
      <c r="F21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Row],[BldgVint]]),Raw_savings[APreWBkWh],Raw_savings[BldgWts])/SUMIFS(Raw_savings[BldgWts],Raw_savings[EnergyImpactID],B215,Raw_savings[BldgType],C215,Raw_savings[BldgLoc],D215,Raw_savings[BldgEra],E215),2)</f>
        <v>4.7699999999999996</v>
      </c>
      <c r="G215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Row],[BldgVint]]),Raw_savings[APreWBkW49],Raw_savings[BldgWts])/SUMIFS(Raw_savings[BldgWts],Raw_savings[EnergyImpactID],B215,Raw_savings[BldgType],C215,Raw_savings[BldgLoc],D215,Raw_savings[BldgEra],E215),2)</f>
        <v>0</v>
      </c>
      <c r="H21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Row],[BldgVint]]),Raw_savings[APreWBTherms],Raw_savings[BldgWts])/SUMIFS(Raw_savings[BldgWts],Raw_savings[EnergyImpactID],B215,Raw_savings[BldgType],C215,Raw_savings[BldgLoc],D215,Raw_savings[BldgEra],E215),2)</f>
        <v>-0.01</v>
      </c>
      <c r="I215" t="str">
        <f>Summary5[[#This Row],[EnergyImpactID]]</f>
        <v>CVB-airAC-SpltPkg</v>
      </c>
      <c r="J215" t="s">
        <v>22</v>
      </c>
      <c r="K215" t="s">
        <v>43</v>
      </c>
      <c r="L215" t="s">
        <v>33</v>
      </c>
      <c r="M21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4.72</v>
      </c>
      <c r="N215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1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-0.01</v>
      </c>
      <c r="P215" s="11">
        <f>(Summary5[[#This Row],[kWh/year]]-Summary5[[#This Row],[kWh/year5]])/Summary5[[#This Row],[kWh/year]]</f>
        <v>1.0482180293501012E-2</v>
      </c>
    </row>
    <row r="216" spans="2:16" x14ac:dyDescent="0.25">
      <c r="B216" t="s">
        <v>68</v>
      </c>
      <c r="C216" t="s">
        <v>22</v>
      </c>
      <c r="D216" t="s">
        <v>45</v>
      </c>
      <c r="E216" t="s">
        <v>126</v>
      </c>
      <c r="F21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Row],[BldgVint]]),Raw_savings[APreWBkWh],Raw_savings[BldgWts])/SUMIFS(Raw_savings[BldgWts],Raw_savings[EnergyImpactID],B216,Raw_savings[BldgType],C216,Raw_savings[BldgLoc],D216,Raw_savings[BldgEra],E216),2)</f>
        <v>4.84</v>
      </c>
      <c r="G216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Row],[BldgVint]]),Raw_savings[APreWBkW49],Raw_savings[BldgWts])/SUMIFS(Raw_savings[BldgWts],Raw_savings[EnergyImpactID],B216,Raw_savings[BldgType],C216,Raw_savings[BldgLoc],D216,Raw_savings[BldgEra],E216),2)</f>
        <v>0</v>
      </c>
      <c r="H21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Row],[BldgVint]]),Raw_savings[APreWBTherms],Raw_savings[BldgWts])/SUMIFS(Raw_savings[BldgWts],Raw_savings[EnergyImpactID],B216,Raw_savings[BldgType],C216,Raw_savings[BldgLoc],D216,Raw_savings[BldgEra],E216),2)</f>
        <v>0</v>
      </c>
      <c r="I216" t="str">
        <f>Summary5[[#This Row],[EnergyImpactID]]</f>
        <v>CVB-airAC-SpltPkg</v>
      </c>
      <c r="J216" t="s">
        <v>22</v>
      </c>
      <c r="K216" t="s">
        <v>45</v>
      </c>
      <c r="L216" t="s">
        <v>33</v>
      </c>
      <c r="M21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4.79</v>
      </c>
      <c r="N216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1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P216" s="11">
        <f>(Summary5[[#This Row],[kWh/year]]-Summary5[[#This Row],[kWh/year5]])/Summary5[[#This Row],[kWh/year]]</f>
        <v>1.0330578512396658E-2</v>
      </c>
    </row>
    <row r="217" spans="2:16" x14ac:dyDescent="0.25">
      <c r="B217" t="s">
        <v>68</v>
      </c>
      <c r="C217" t="s">
        <v>22</v>
      </c>
      <c r="D217" t="s">
        <v>8</v>
      </c>
      <c r="E217" t="s">
        <v>126</v>
      </c>
      <c r="F21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Row],[BldgVint]]),Raw_savings[APreWBkWh],Raw_savings[BldgWts])/SUMIFS(Raw_savings[BldgWts],Raw_savings[EnergyImpactID],B217,Raw_savings[BldgType],C217,Raw_savings[BldgLoc],D217,Raw_savings[BldgEra],E217),2)</f>
        <v>4.9800000000000004</v>
      </c>
      <c r="G217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Row],[BldgVint]]),Raw_savings[APreWBkW49],Raw_savings[BldgWts])/SUMIFS(Raw_savings[BldgWts],Raw_savings[EnergyImpactID],B217,Raw_savings[BldgType],C217,Raw_savings[BldgLoc],D217,Raw_savings[BldgEra],E217),2)</f>
        <v>0</v>
      </c>
      <c r="H21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Row],[BldgVint]]),Raw_savings[APreWBTherms],Raw_savings[BldgWts])/SUMIFS(Raw_savings[BldgWts],Raw_savings[EnergyImpactID],B217,Raw_savings[BldgType],C217,Raw_savings[BldgLoc],D217,Raw_savings[BldgEra],E217),2)</f>
        <v>0</v>
      </c>
      <c r="I217" t="str">
        <f>Summary5[[#This Row],[EnergyImpactID]]</f>
        <v>CVB-airAC-SpltPkg</v>
      </c>
      <c r="J217" t="s">
        <v>22</v>
      </c>
      <c r="K217" t="s">
        <v>8</v>
      </c>
      <c r="L217" t="s">
        <v>33</v>
      </c>
      <c r="M21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4.92</v>
      </c>
      <c r="N217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1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P217" s="11">
        <f>(Summary5[[#This Row],[kWh/year]]-Summary5[[#This Row],[kWh/year5]])/Summary5[[#This Row],[kWh/year]]</f>
        <v>1.2048192771084437E-2</v>
      </c>
    </row>
    <row r="218" spans="2:16" x14ac:dyDescent="0.25">
      <c r="B218" t="s">
        <v>68</v>
      </c>
      <c r="C218" t="s">
        <v>22</v>
      </c>
      <c r="D218" t="s">
        <v>36</v>
      </c>
      <c r="E218" t="s">
        <v>126</v>
      </c>
      <c r="F21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Row],[BldgVint]]),Raw_savings[APreWBkWh],Raw_savings[BldgWts])/SUMIFS(Raw_savings[BldgWts],Raw_savings[EnergyImpactID],B218,Raw_savings[BldgType],C218,Raw_savings[BldgLoc],D218,Raw_savings[BldgEra],E218),2)</f>
        <v>5.32</v>
      </c>
      <c r="G218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Row],[BldgVint]]),Raw_savings[APreWBkW49],Raw_savings[BldgWts])/SUMIFS(Raw_savings[BldgWts],Raw_savings[EnergyImpactID],B218,Raw_savings[BldgType],C218,Raw_savings[BldgLoc],D218,Raw_savings[BldgEra],E218),2)</f>
        <v>0</v>
      </c>
      <c r="H21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Row],[BldgVint]]),Raw_savings[APreWBTherms],Raw_savings[BldgWts])/SUMIFS(Raw_savings[BldgWts],Raw_savings[EnergyImpactID],B218,Raw_savings[BldgType],C218,Raw_savings[BldgLoc],D218,Raw_savings[BldgEra],E218),2)</f>
        <v>0</v>
      </c>
      <c r="I218" t="str">
        <f>Summary5[[#This Row],[EnergyImpactID]]</f>
        <v>CVB-airAC-SpltPkg</v>
      </c>
      <c r="J218" t="s">
        <v>22</v>
      </c>
      <c r="K218" t="s">
        <v>36</v>
      </c>
      <c r="L218" t="s">
        <v>33</v>
      </c>
      <c r="M21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5.27</v>
      </c>
      <c r="N218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1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P218" s="11">
        <f>(Summary5[[#This Row],[kWh/year]]-Summary5[[#This Row],[kWh/year5]])/Summary5[[#This Row],[kWh/year]]</f>
        <v>9.3984962406016368E-3</v>
      </c>
    </row>
    <row r="219" spans="2:16" x14ac:dyDescent="0.25">
      <c r="B219" t="s">
        <v>68</v>
      </c>
      <c r="C219" t="s">
        <v>22</v>
      </c>
      <c r="D219" t="s">
        <v>39</v>
      </c>
      <c r="E219" t="s">
        <v>126</v>
      </c>
      <c r="F21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Row],[BldgVint]]),Raw_savings[APreWBkWh],Raw_savings[BldgWts])/SUMIFS(Raw_savings[BldgWts],Raw_savings[EnergyImpactID],B219,Raw_savings[BldgType],C219,Raw_savings[BldgLoc],D219,Raw_savings[BldgEra],E219),2)</f>
        <v>4.9000000000000004</v>
      </c>
      <c r="G219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Row],[BldgVint]]),Raw_savings[APreWBkW49],Raw_savings[BldgWts])/SUMIFS(Raw_savings[BldgWts],Raw_savings[EnergyImpactID],B219,Raw_savings[BldgType],C219,Raw_savings[BldgLoc],D219,Raw_savings[BldgEra],E219),2)</f>
        <v>0</v>
      </c>
      <c r="H21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Row],[BldgVint]]),Raw_savings[APreWBTherms],Raw_savings[BldgWts])/SUMIFS(Raw_savings[BldgWts],Raw_savings[EnergyImpactID],B219,Raw_savings[BldgType],C219,Raw_savings[BldgLoc],D219,Raw_savings[BldgEra],E219),2)</f>
        <v>-0.01</v>
      </c>
      <c r="I219" t="str">
        <f>Summary5[[#This Row],[EnergyImpactID]]</f>
        <v>CVB-airAC-SpltPkg</v>
      </c>
      <c r="J219" t="s">
        <v>22</v>
      </c>
      <c r="K219" t="s">
        <v>39</v>
      </c>
      <c r="L219" t="s">
        <v>33</v>
      </c>
      <c r="M21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4.88</v>
      </c>
      <c r="N219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1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-0.01</v>
      </c>
      <c r="P219" s="11">
        <f>(Summary5[[#This Row],[kWh/year]]-Summary5[[#This Row],[kWh/year5]])/Summary5[[#This Row],[kWh/year]]</f>
        <v>4.0816326530613185E-3</v>
      </c>
    </row>
    <row r="220" spans="2:16" x14ac:dyDescent="0.25">
      <c r="B220" t="s">
        <v>68</v>
      </c>
      <c r="C220" t="s">
        <v>22</v>
      </c>
      <c r="D220" t="s">
        <v>41</v>
      </c>
      <c r="E220" t="s">
        <v>126</v>
      </c>
      <c r="F22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Row],[BldgVint]]),Raw_savings[APreWBkWh],Raw_savings[BldgWts])/SUMIFS(Raw_savings[BldgWts],Raw_savings[EnergyImpactID],B220,Raw_savings[BldgType],C220,Raw_savings[BldgLoc],D220,Raw_savings[BldgEra],E220),2)</f>
        <v>5.28</v>
      </c>
      <c r="G220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Row],[BldgVint]]),Raw_savings[APreWBkW49],Raw_savings[BldgWts])/SUMIFS(Raw_savings[BldgWts],Raw_savings[EnergyImpactID],B220,Raw_savings[BldgType],C220,Raw_savings[BldgLoc],D220,Raw_savings[BldgEra],E220),2)</f>
        <v>0</v>
      </c>
      <c r="H22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Row],[BldgVint]]),Raw_savings[APreWBTherms],Raw_savings[BldgWts])/SUMIFS(Raw_savings[BldgWts],Raw_savings[EnergyImpactID],B220,Raw_savings[BldgType],C220,Raw_savings[BldgLoc],D220,Raw_savings[BldgEra],E220),2)</f>
        <v>0</v>
      </c>
      <c r="I220" t="str">
        <f>Summary5[[#This Row],[EnergyImpactID]]</f>
        <v>CVB-airAC-SpltPkg</v>
      </c>
      <c r="J220" t="s">
        <v>22</v>
      </c>
      <c r="K220" t="s">
        <v>41</v>
      </c>
      <c r="L220" t="s">
        <v>33</v>
      </c>
      <c r="M22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5.21</v>
      </c>
      <c r="N220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2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-0.01</v>
      </c>
      <c r="P220" s="11">
        <f>(Summary5[[#This Row],[kWh/year]]-Summary5[[#This Row],[kWh/year5]])/Summary5[[#This Row],[kWh/year]]</f>
        <v>1.325757575757581E-2</v>
      </c>
    </row>
    <row r="221" spans="2:16" x14ac:dyDescent="0.25">
      <c r="B221" t="s">
        <v>68</v>
      </c>
      <c r="C221" t="s">
        <v>22</v>
      </c>
      <c r="D221" t="s">
        <v>44</v>
      </c>
      <c r="E221" t="s">
        <v>126</v>
      </c>
      <c r="F22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Row],[BldgVint]]),Raw_savings[APreWBkWh],Raw_savings[BldgWts])/SUMIFS(Raw_savings[BldgWts],Raw_savings[EnergyImpactID],B221,Raw_savings[BldgType],C221,Raw_savings[BldgLoc],D221,Raw_savings[BldgEra],E221),2)</f>
        <v>5.13</v>
      </c>
      <c r="G221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Row],[BldgVint]]),Raw_savings[APreWBkW49],Raw_savings[BldgWts])/SUMIFS(Raw_savings[BldgWts],Raw_savings[EnergyImpactID],B221,Raw_savings[BldgType],C221,Raw_savings[BldgLoc],D221,Raw_savings[BldgEra],E221),2)</f>
        <v>0</v>
      </c>
      <c r="H22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Row],[BldgVint]]),Raw_savings[APreWBTherms],Raw_savings[BldgWts])/SUMIFS(Raw_savings[BldgWts],Raw_savings[EnergyImpactID],B221,Raw_savings[BldgType],C221,Raw_savings[BldgLoc],D221,Raw_savings[BldgEra],E221),2)</f>
        <v>-0.02</v>
      </c>
      <c r="I221" t="str">
        <f>Summary5[[#This Row],[EnergyImpactID]]</f>
        <v>CVB-airAC-SpltPkg</v>
      </c>
      <c r="J221" t="s">
        <v>22</v>
      </c>
      <c r="K221" t="s">
        <v>44</v>
      </c>
      <c r="L221" t="s">
        <v>33</v>
      </c>
      <c r="M22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5.2</v>
      </c>
      <c r="N221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2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-0.02</v>
      </c>
      <c r="P221" s="11">
        <f>(Summary5[[#This Row],[kWh/year]]-Summary5[[#This Row],[kWh/year5]])/Summary5[[#This Row],[kWh/year]]</f>
        <v>-1.3645224171540018E-2</v>
      </c>
    </row>
    <row r="222" spans="2:16" x14ac:dyDescent="0.25">
      <c r="B222" t="s">
        <v>68</v>
      </c>
      <c r="C222" t="s">
        <v>22</v>
      </c>
      <c r="D222" t="s">
        <v>46</v>
      </c>
      <c r="E222" t="s">
        <v>126</v>
      </c>
      <c r="F22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Row],[BldgVint]]),Raw_savings[APreWBkWh],Raw_savings[BldgWts])/SUMIFS(Raw_savings[BldgWts],Raw_savings[EnergyImpactID],B222,Raw_savings[BldgType],C222,Raw_savings[BldgLoc],D222,Raw_savings[BldgEra],E222),2)</f>
        <v>5.07</v>
      </c>
      <c r="G222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Row],[BldgVint]]),Raw_savings[APreWBkW49],Raw_savings[BldgWts])/SUMIFS(Raw_savings[BldgWts],Raw_savings[EnergyImpactID],B222,Raw_savings[BldgType],C222,Raw_savings[BldgLoc],D222,Raw_savings[BldgEra],E222),2)</f>
        <v>0</v>
      </c>
      <c r="H22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Row],[BldgVint]]),Raw_savings[APreWBTherms],Raw_savings[BldgWts])/SUMIFS(Raw_savings[BldgWts],Raw_savings[EnergyImpactID],B222,Raw_savings[BldgType],C222,Raw_savings[BldgLoc],D222,Raw_savings[BldgEra],E222),2)</f>
        <v>-0.02</v>
      </c>
      <c r="I222" t="str">
        <f>Summary5[[#This Row],[EnergyImpactID]]</f>
        <v>CVB-airAC-SpltPkg</v>
      </c>
      <c r="J222" t="s">
        <v>22</v>
      </c>
      <c r="K222" t="s">
        <v>46</v>
      </c>
      <c r="L222" t="s">
        <v>33</v>
      </c>
      <c r="M22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5.04</v>
      </c>
      <c r="N222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2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-0.02</v>
      </c>
      <c r="P222" s="11">
        <f>(Summary5[[#This Row],[kWh/year]]-Summary5[[#This Row],[kWh/year5]])/Summary5[[#This Row],[kWh/year]]</f>
        <v>5.9171597633136579E-3</v>
      </c>
    </row>
    <row r="223" spans="2:16" x14ac:dyDescent="0.25">
      <c r="B223" t="s">
        <v>68</v>
      </c>
      <c r="C223" t="s">
        <v>22</v>
      </c>
      <c r="D223" t="s">
        <v>9</v>
      </c>
      <c r="E223" t="s">
        <v>126</v>
      </c>
      <c r="F22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Row],[BldgVint]]),Raw_savings[APreWBkWh],Raw_savings[BldgWts])/SUMIFS(Raw_savings[BldgWts],Raw_savings[EnergyImpactID],B223,Raw_savings[BldgType],C223,Raw_savings[BldgLoc],D223,Raw_savings[BldgEra],E223),2)</f>
        <v>5.18</v>
      </c>
      <c r="G223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Row],[BldgVint]]),Raw_savings[APreWBkW49],Raw_savings[BldgWts])/SUMIFS(Raw_savings[BldgWts],Raw_savings[EnergyImpactID],B223,Raw_savings[BldgType],C223,Raw_savings[BldgLoc],D223,Raw_savings[BldgEra],E223),2)</f>
        <v>0</v>
      </c>
      <c r="H22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Row],[BldgVint]]),Raw_savings[APreWBTherms],Raw_savings[BldgWts])/SUMIFS(Raw_savings[BldgWts],Raw_savings[EnergyImpactID],B223,Raw_savings[BldgType],C223,Raw_savings[BldgLoc],D223,Raw_savings[BldgEra],E223),2)</f>
        <v>-0.01</v>
      </c>
      <c r="I223" t="str">
        <f>Summary5[[#This Row],[EnergyImpactID]]</f>
        <v>CVB-airAC-SpltPkg</v>
      </c>
      <c r="J223" t="s">
        <v>22</v>
      </c>
      <c r="K223" t="s">
        <v>9</v>
      </c>
      <c r="L223" t="s">
        <v>33</v>
      </c>
      <c r="M22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5.17</v>
      </c>
      <c r="N223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2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-0.02</v>
      </c>
      <c r="P223" s="11">
        <f>(Summary5[[#This Row],[kWh/year]]-Summary5[[#This Row],[kWh/year5]])/Summary5[[#This Row],[kWh/year]]</f>
        <v>1.9305019305018896E-3</v>
      </c>
    </row>
    <row r="224" spans="2:16" x14ac:dyDescent="0.25">
      <c r="B224" t="s">
        <v>68</v>
      </c>
      <c r="C224" t="s">
        <v>22</v>
      </c>
      <c r="D224" t="s">
        <v>37</v>
      </c>
      <c r="E224" t="s">
        <v>126</v>
      </c>
      <c r="F22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Row],[BldgVint]]),Raw_savings[APreWBkWh],Raw_savings[BldgWts])/SUMIFS(Raw_savings[BldgWts],Raw_savings[EnergyImpactID],B224,Raw_savings[BldgType],C224,Raw_savings[BldgLoc],D224,Raw_savings[BldgEra],E224),2)</f>
        <v>5.07</v>
      </c>
      <c r="G224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Row],[BldgVint]]),Raw_savings[APreWBkW49],Raw_savings[BldgWts])/SUMIFS(Raw_savings[BldgWts],Raw_savings[EnergyImpactID],B224,Raw_savings[BldgType],C224,Raw_savings[BldgLoc],D224,Raw_savings[BldgEra],E224),2)</f>
        <v>0</v>
      </c>
      <c r="H22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Row],[BldgVint]]),Raw_savings[APreWBTherms],Raw_savings[BldgWts])/SUMIFS(Raw_savings[BldgWts],Raw_savings[EnergyImpactID],B224,Raw_savings[BldgType],C224,Raw_savings[BldgLoc],D224,Raw_savings[BldgEra],E224),2)</f>
        <v>-0.01</v>
      </c>
      <c r="I224" t="str">
        <f>Summary5[[#This Row],[EnergyImpactID]]</f>
        <v>CVB-airAC-SpltPkg</v>
      </c>
      <c r="J224" t="s">
        <v>22</v>
      </c>
      <c r="K224" t="s">
        <v>37</v>
      </c>
      <c r="L224" t="s">
        <v>33</v>
      </c>
      <c r="M22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5.08</v>
      </c>
      <c r="N224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2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-0.02</v>
      </c>
      <c r="P224" s="11">
        <f>(Summary5[[#This Row],[kWh/year]]-Summary5[[#This Row],[kWh/year5]])/Summary5[[#This Row],[kWh/year]]</f>
        <v>-1.9723865877711612E-3</v>
      </c>
    </row>
    <row r="225" spans="2:16" x14ac:dyDescent="0.25">
      <c r="B225" t="s">
        <v>68</v>
      </c>
      <c r="C225" t="s">
        <v>22</v>
      </c>
      <c r="D225" t="s">
        <v>34</v>
      </c>
      <c r="E225" t="s">
        <v>126</v>
      </c>
      <c r="F22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Row],[BldgVint]]),Raw_savings[APreWBkWh],Raw_savings[BldgWts])/SUMIFS(Raw_savings[BldgWts],Raw_savings[EnergyImpactID],B225,Raw_savings[BldgType],C225,Raw_savings[BldgLoc],D225,Raw_savings[BldgEra],E225),2)</f>
        <v>5.5</v>
      </c>
      <c r="G225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Row],[BldgVint]]),Raw_savings[APreWBkW49],Raw_savings[BldgWts])/SUMIFS(Raw_savings[BldgWts],Raw_savings[EnergyImpactID],B225,Raw_savings[BldgType],C225,Raw_savings[BldgLoc],D225,Raw_savings[BldgEra],E225),2)</f>
        <v>0</v>
      </c>
      <c r="H22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Row],[BldgVint]]),Raw_savings[APreWBTherms],Raw_savings[BldgWts])/SUMIFS(Raw_savings[BldgWts],Raw_savings[EnergyImpactID],B225,Raw_savings[BldgType],C225,Raw_savings[BldgLoc],D225,Raw_savings[BldgEra],E225),2)</f>
        <v>0</v>
      </c>
      <c r="I225" t="str">
        <f>Summary5[[#This Row],[EnergyImpactID]]</f>
        <v>CVB-airAC-SpltPkg</v>
      </c>
      <c r="J225" t="s">
        <v>22</v>
      </c>
      <c r="K225" t="s">
        <v>34</v>
      </c>
      <c r="L225" t="s">
        <v>33</v>
      </c>
      <c r="M22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5.47</v>
      </c>
      <c r="N225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2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P225" s="11">
        <f>(Summary5[[#This Row],[kWh/year]]-Summary5[[#This Row],[kWh/year5]])/Summary5[[#This Row],[kWh/year]]</f>
        <v>5.4545454545455001E-3</v>
      </c>
    </row>
    <row r="226" spans="2:16" x14ac:dyDescent="0.25">
      <c r="B226" t="s">
        <v>68</v>
      </c>
      <c r="C226" t="s">
        <v>22</v>
      </c>
      <c r="D226" t="s">
        <v>42</v>
      </c>
      <c r="E226" t="s">
        <v>126</v>
      </c>
      <c r="F22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Row],[BldgVint]]),Raw_savings[APreWBkWh],Raw_savings[BldgWts])/SUMIFS(Raw_savings[BldgWts],Raw_savings[EnergyImpactID],B226,Raw_savings[BldgType],C226,Raw_savings[BldgLoc],D226,Raw_savings[BldgEra],E226),2)</f>
        <v>4.82</v>
      </c>
      <c r="G226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Row],[BldgVint]]),Raw_savings[APreWBkW49],Raw_savings[BldgWts])/SUMIFS(Raw_savings[BldgWts],Raw_savings[EnergyImpactID],B226,Raw_savings[BldgType],C226,Raw_savings[BldgLoc],D226,Raw_savings[BldgEra],E226),2)</f>
        <v>0</v>
      </c>
      <c r="H22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Row],[BldgVint]]),Raw_savings[APreWBTherms],Raw_savings[BldgWts])/SUMIFS(Raw_savings[BldgWts],Raw_savings[EnergyImpactID],B226,Raw_savings[BldgType],C226,Raw_savings[BldgLoc],D226,Raw_savings[BldgEra],E226),2)</f>
        <v>-0.04</v>
      </c>
      <c r="I226" t="str">
        <f>Summary5[[#This Row],[EnergyImpactID]]</f>
        <v>CVB-airAC-SpltPkg</v>
      </c>
      <c r="J226" t="s">
        <v>22</v>
      </c>
      <c r="K226" t="s">
        <v>42</v>
      </c>
      <c r="L226" t="s">
        <v>33</v>
      </c>
      <c r="M22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4.71</v>
      </c>
      <c r="N226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2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-0.05</v>
      </c>
      <c r="P226" s="11">
        <f>(Summary5[[#This Row],[kWh/year]]-Summary5[[#This Row],[kWh/year5]])/Summary5[[#This Row],[kWh/year]]</f>
        <v>2.2821576763485542E-2</v>
      </c>
    </row>
    <row r="227" spans="2:16" x14ac:dyDescent="0.25">
      <c r="B227" t="s">
        <v>68</v>
      </c>
      <c r="C227" t="s">
        <v>23</v>
      </c>
      <c r="D227" t="s">
        <v>5</v>
      </c>
      <c r="E227" t="s">
        <v>126</v>
      </c>
      <c r="F22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Row],[BldgVint]]),Raw_savings[APreWBkWh],Raw_savings[BldgWts])/SUMIFS(Raw_savings[BldgWts],Raw_savings[EnergyImpactID],B227,Raw_savings[BldgType],C227,Raw_savings[BldgLoc],D227,Raw_savings[BldgEra],E227),2)</f>
        <v>4.05</v>
      </c>
      <c r="G227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Row],[BldgVint]]),Raw_savings[APreWBkW49],Raw_savings[BldgWts])/SUMIFS(Raw_savings[BldgWts],Raw_savings[EnergyImpactID],B227,Raw_savings[BldgType],C227,Raw_savings[BldgLoc],D227,Raw_savings[BldgEra],E227),2)</f>
        <v>0</v>
      </c>
      <c r="H22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Row],[BldgVint]]),Raw_savings[APreWBTherms],Raw_savings[BldgWts])/SUMIFS(Raw_savings[BldgWts],Raw_savings[EnergyImpactID],B227,Raw_savings[BldgType],C227,Raw_savings[BldgLoc],D227,Raw_savings[BldgEra],E227),2)</f>
        <v>-0.06</v>
      </c>
      <c r="I227" t="str">
        <f>Summary5[[#This Row],[EnergyImpactID]]</f>
        <v>CVB-airAC-SpltPkg</v>
      </c>
      <c r="J227" t="s">
        <v>23</v>
      </c>
      <c r="K227" t="s">
        <v>5</v>
      </c>
      <c r="L227" t="s">
        <v>33</v>
      </c>
      <c r="M22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4.03</v>
      </c>
      <c r="N227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2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-0.08</v>
      </c>
      <c r="P227" s="11">
        <f>(Summary5[[#This Row],[kWh/year]]-Summary5[[#This Row],[kWh/year5]])/Summary5[[#This Row],[kWh/year]]</f>
        <v>4.9382716049381666E-3</v>
      </c>
    </row>
    <row r="228" spans="2:16" x14ac:dyDescent="0.25">
      <c r="B228" t="s">
        <v>68</v>
      </c>
      <c r="C228" t="s">
        <v>23</v>
      </c>
      <c r="D228" t="s">
        <v>35</v>
      </c>
      <c r="E228" t="s">
        <v>126</v>
      </c>
      <c r="F22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Row],[BldgVint]]),Raw_savings[APreWBkWh],Raw_savings[BldgWts])/SUMIFS(Raw_savings[BldgWts],Raw_savings[EnergyImpactID],B228,Raw_savings[BldgType],C228,Raw_savings[BldgLoc],D228,Raw_savings[BldgEra],E228),2)</f>
        <v>4.76</v>
      </c>
      <c r="G228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Row],[BldgVint]]),Raw_savings[APreWBkW49],Raw_savings[BldgWts])/SUMIFS(Raw_savings[BldgWts],Raw_savings[EnergyImpactID],B228,Raw_savings[BldgType],C228,Raw_savings[BldgLoc],D228,Raw_savings[BldgEra],E228),2)</f>
        <v>0</v>
      </c>
      <c r="H22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Row],[BldgVint]]),Raw_savings[APreWBTherms],Raw_savings[BldgWts])/SUMIFS(Raw_savings[BldgWts],Raw_savings[EnergyImpactID],B228,Raw_savings[BldgType],C228,Raw_savings[BldgLoc],D228,Raw_savings[BldgEra],E228),2)</f>
        <v>-0.04</v>
      </c>
      <c r="I228" t="str">
        <f>Summary5[[#This Row],[EnergyImpactID]]</f>
        <v>CVB-airAC-SpltPkg</v>
      </c>
      <c r="J228" t="s">
        <v>23</v>
      </c>
      <c r="K228" t="s">
        <v>35</v>
      </c>
      <c r="L228" t="s">
        <v>33</v>
      </c>
      <c r="M22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4.8099999999999996</v>
      </c>
      <c r="N228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2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-0.04</v>
      </c>
      <c r="P228" s="11">
        <f>(Summary5[[#This Row],[kWh/year]]-Summary5[[#This Row],[kWh/year5]])/Summary5[[#This Row],[kWh/year]]</f>
        <v>-1.0504201680672232E-2</v>
      </c>
    </row>
    <row r="229" spans="2:16" x14ac:dyDescent="0.25">
      <c r="B229" t="s">
        <v>68</v>
      </c>
      <c r="C229" t="s">
        <v>23</v>
      </c>
      <c r="D229" t="s">
        <v>38</v>
      </c>
      <c r="E229" t="s">
        <v>126</v>
      </c>
      <c r="F22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Row],[BldgVint]]),Raw_savings[APreWBkWh],Raw_savings[BldgWts])/SUMIFS(Raw_savings[BldgWts],Raw_savings[EnergyImpactID],B229,Raw_savings[BldgType],C229,Raw_savings[BldgLoc],D229,Raw_savings[BldgEra],E229),2)</f>
        <v>4.51</v>
      </c>
      <c r="G229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Row],[BldgVint]]),Raw_savings[APreWBkW49],Raw_savings[BldgWts])/SUMIFS(Raw_savings[BldgWts],Raw_savings[EnergyImpactID],B229,Raw_savings[BldgType],C229,Raw_savings[BldgLoc],D229,Raw_savings[BldgEra],E229),2)</f>
        <v>0</v>
      </c>
      <c r="H22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Row],[BldgVint]]),Raw_savings[APreWBTherms],Raw_savings[BldgWts])/SUMIFS(Raw_savings[BldgWts],Raw_savings[EnergyImpactID],B229,Raw_savings[BldgType],C229,Raw_savings[BldgLoc],D229,Raw_savings[BldgEra],E229),2)</f>
        <v>-0.04</v>
      </c>
      <c r="I229" t="str">
        <f>Summary5[[#This Row],[EnergyImpactID]]</f>
        <v>CVB-airAC-SpltPkg</v>
      </c>
      <c r="J229" t="s">
        <v>23</v>
      </c>
      <c r="K229" t="s">
        <v>38</v>
      </c>
      <c r="L229" t="s">
        <v>33</v>
      </c>
      <c r="M22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4.5</v>
      </c>
      <c r="N229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2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-0.04</v>
      </c>
      <c r="P229" s="11">
        <f>(Summary5[[#This Row],[kWh/year]]-Summary5[[#This Row],[kWh/year5]])/Summary5[[#This Row],[kWh/year]]</f>
        <v>2.2172949002216822E-3</v>
      </c>
    </row>
    <row r="230" spans="2:16" x14ac:dyDescent="0.25">
      <c r="B230" t="s">
        <v>68</v>
      </c>
      <c r="C230" t="s">
        <v>23</v>
      </c>
      <c r="D230" t="s">
        <v>40</v>
      </c>
      <c r="E230" t="s">
        <v>126</v>
      </c>
      <c r="F23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Row],[BldgVint]]),Raw_savings[APreWBkWh],Raw_savings[BldgWts])/SUMIFS(Raw_savings[BldgWts],Raw_savings[EnergyImpactID],B230,Raw_savings[BldgType],C230,Raw_savings[BldgLoc],D230,Raw_savings[BldgEra],E230),2)</f>
        <v>4.91</v>
      </c>
      <c r="G230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Row],[BldgVint]]),Raw_savings[APreWBkW49],Raw_savings[BldgWts])/SUMIFS(Raw_savings[BldgWts],Raw_savings[EnergyImpactID],B230,Raw_savings[BldgType],C230,Raw_savings[BldgLoc],D230,Raw_savings[BldgEra],E230),2)</f>
        <v>0</v>
      </c>
      <c r="H23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Row],[BldgVint]]),Raw_savings[APreWBTherms],Raw_savings[BldgWts])/SUMIFS(Raw_savings[BldgWts],Raw_savings[EnergyImpactID],B230,Raw_savings[BldgType],C230,Raw_savings[BldgLoc],D230,Raw_savings[BldgEra],E230),2)</f>
        <v>-0.03</v>
      </c>
      <c r="I230" t="str">
        <f>Summary5[[#This Row],[EnergyImpactID]]</f>
        <v>CVB-airAC-SpltPkg</v>
      </c>
      <c r="J230" t="s">
        <v>23</v>
      </c>
      <c r="K230" t="s">
        <v>40</v>
      </c>
      <c r="L230" t="s">
        <v>33</v>
      </c>
      <c r="M23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4.9800000000000004</v>
      </c>
      <c r="N230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3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-0.03</v>
      </c>
      <c r="P230" s="11">
        <f>(Summary5[[#This Row],[kWh/year]]-Summary5[[#This Row],[kWh/year5]])/Summary5[[#This Row],[kWh/year]]</f>
        <v>-1.4256619144602909E-2</v>
      </c>
    </row>
    <row r="231" spans="2:16" x14ac:dyDescent="0.25">
      <c r="B231" t="s">
        <v>68</v>
      </c>
      <c r="C231" t="s">
        <v>23</v>
      </c>
      <c r="D231" t="s">
        <v>43</v>
      </c>
      <c r="E231" t="s">
        <v>126</v>
      </c>
      <c r="F23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Row],[BldgVint]]),Raw_savings[APreWBkWh],Raw_savings[BldgWts])/SUMIFS(Raw_savings[BldgWts],Raw_savings[EnergyImpactID],B231,Raw_savings[BldgType],C231,Raw_savings[BldgLoc],D231,Raw_savings[BldgEra],E231),2)</f>
        <v>4.58</v>
      </c>
      <c r="G231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Row],[BldgVint]]),Raw_savings[APreWBkW49],Raw_savings[BldgWts])/SUMIFS(Raw_savings[BldgWts],Raw_savings[EnergyImpactID],B231,Raw_savings[BldgType],C231,Raw_savings[BldgLoc],D231,Raw_savings[BldgEra],E231),2)</f>
        <v>0</v>
      </c>
      <c r="H23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Row],[BldgVint]]),Raw_savings[APreWBTherms],Raw_savings[BldgWts])/SUMIFS(Raw_savings[BldgWts],Raw_savings[EnergyImpactID],B231,Raw_savings[BldgType],C231,Raw_savings[BldgLoc],D231,Raw_savings[BldgEra],E231),2)</f>
        <v>-0.04</v>
      </c>
      <c r="I231" t="str">
        <f>Summary5[[#This Row],[EnergyImpactID]]</f>
        <v>CVB-airAC-SpltPkg</v>
      </c>
      <c r="J231" t="s">
        <v>23</v>
      </c>
      <c r="K231" t="s">
        <v>43</v>
      </c>
      <c r="L231" t="s">
        <v>33</v>
      </c>
      <c r="M23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4.5599999999999996</v>
      </c>
      <c r="N231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3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-0.04</v>
      </c>
      <c r="P231" s="11">
        <f>(Summary5[[#This Row],[kWh/year]]-Summary5[[#This Row],[kWh/year5]])/Summary5[[#This Row],[kWh/year]]</f>
        <v>4.3668122270743362E-3</v>
      </c>
    </row>
    <row r="232" spans="2:16" x14ac:dyDescent="0.25">
      <c r="B232" t="s">
        <v>68</v>
      </c>
      <c r="C232" t="s">
        <v>23</v>
      </c>
      <c r="D232" t="s">
        <v>45</v>
      </c>
      <c r="E232" t="s">
        <v>126</v>
      </c>
      <c r="F23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Row],[BldgVint]]),Raw_savings[APreWBkWh],Raw_savings[BldgWts])/SUMIFS(Raw_savings[BldgWts],Raw_savings[EnergyImpactID],B232,Raw_savings[BldgType],C232,Raw_savings[BldgLoc],D232,Raw_savings[BldgEra],E232),2)</f>
        <v>4.6399999999999997</v>
      </c>
      <c r="G232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Row],[BldgVint]]),Raw_savings[APreWBkW49],Raw_savings[BldgWts])/SUMIFS(Raw_savings[BldgWts],Raw_savings[EnergyImpactID],B232,Raw_savings[BldgType],C232,Raw_savings[BldgLoc],D232,Raw_savings[BldgEra],E232),2)</f>
        <v>0</v>
      </c>
      <c r="H23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Row],[BldgVint]]),Raw_savings[APreWBTherms],Raw_savings[BldgWts])/SUMIFS(Raw_savings[BldgWts],Raw_savings[EnergyImpactID],B232,Raw_savings[BldgType],C232,Raw_savings[BldgLoc],D232,Raw_savings[BldgEra],E232),2)</f>
        <v>-0.02</v>
      </c>
      <c r="I232" t="str">
        <f>Summary5[[#This Row],[EnergyImpactID]]</f>
        <v>CVB-airAC-SpltPkg</v>
      </c>
      <c r="J232" t="s">
        <v>23</v>
      </c>
      <c r="K232" t="s">
        <v>45</v>
      </c>
      <c r="L232" t="s">
        <v>33</v>
      </c>
      <c r="M23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4.63</v>
      </c>
      <c r="N232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3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-0.02</v>
      </c>
      <c r="P232" s="11">
        <f>(Summary5[[#This Row],[kWh/year]]-Summary5[[#This Row],[kWh/year5]])/Summary5[[#This Row],[kWh/year]]</f>
        <v>2.1551724137930574E-3</v>
      </c>
    </row>
    <row r="233" spans="2:16" x14ac:dyDescent="0.25">
      <c r="B233" t="s">
        <v>68</v>
      </c>
      <c r="C233" t="s">
        <v>23</v>
      </c>
      <c r="D233" t="s">
        <v>8</v>
      </c>
      <c r="E233" t="s">
        <v>126</v>
      </c>
      <c r="F23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Row],[BldgVint]]),Raw_savings[APreWBkWh],Raw_savings[BldgWts])/SUMIFS(Raw_savings[BldgWts],Raw_savings[EnergyImpactID],B233,Raw_savings[BldgType],C233,Raw_savings[BldgLoc],D233,Raw_savings[BldgEra],E233),2)</f>
        <v>4.74</v>
      </c>
      <c r="G233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Row],[BldgVint]]),Raw_savings[APreWBkW49],Raw_savings[BldgWts])/SUMIFS(Raw_savings[BldgWts],Raw_savings[EnergyImpactID],B233,Raw_savings[BldgType],C233,Raw_savings[BldgLoc],D233,Raw_savings[BldgEra],E233),2)</f>
        <v>0</v>
      </c>
      <c r="H23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Row],[BldgVint]]),Raw_savings[APreWBTherms],Raw_savings[BldgWts])/SUMIFS(Raw_savings[BldgWts],Raw_savings[EnergyImpactID],B233,Raw_savings[BldgType],C233,Raw_savings[BldgLoc],D233,Raw_savings[BldgEra],E233),2)</f>
        <v>-0.01</v>
      </c>
      <c r="I233" t="str">
        <f>Summary5[[#This Row],[EnergyImpactID]]</f>
        <v>CVB-airAC-SpltPkg</v>
      </c>
      <c r="J233" t="s">
        <v>23</v>
      </c>
      <c r="K233" t="s">
        <v>8</v>
      </c>
      <c r="L233" t="s">
        <v>33</v>
      </c>
      <c r="M23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4.74</v>
      </c>
      <c r="N233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3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-0.01</v>
      </c>
      <c r="P233" s="11">
        <f>(Summary5[[#This Row],[kWh/year]]-Summary5[[#This Row],[kWh/year5]])/Summary5[[#This Row],[kWh/year]]</f>
        <v>0</v>
      </c>
    </row>
    <row r="234" spans="2:16" x14ac:dyDescent="0.25">
      <c r="B234" t="s">
        <v>68</v>
      </c>
      <c r="C234" t="s">
        <v>23</v>
      </c>
      <c r="D234" t="s">
        <v>36</v>
      </c>
      <c r="E234" t="s">
        <v>126</v>
      </c>
      <c r="F23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Row],[BldgVint]]),Raw_savings[APreWBkWh],Raw_savings[BldgWts])/SUMIFS(Raw_savings[BldgWts],Raw_savings[EnergyImpactID],B234,Raw_savings[BldgType],C234,Raw_savings[BldgLoc],D234,Raw_savings[BldgEra],E234),2)</f>
        <v>4.9400000000000004</v>
      </c>
      <c r="G234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Row],[BldgVint]]),Raw_savings[APreWBkW49],Raw_savings[BldgWts])/SUMIFS(Raw_savings[BldgWts],Raw_savings[EnergyImpactID],B234,Raw_savings[BldgType],C234,Raw_savings[BldgLoc],D234,Raw_savings[BldgEra],E234),2)</f>
        <v>0</v>
      </c>
      <c r="H23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Row],[BldgVint]]),Raw_savings[APreWBTherms],Raw_savings[BldgWts])/SUMIFS(Raw_savings[BldgWts],Raw_savings[EnergyImpactID],B234,Raw_savings[BldgType],C234,Raw_savings[BldgLoc],D234,Raw_savings[BldgEra],E234),2)</f>
        <v>-0.02</v>
      </c>
      <c r="I234" t="str">
        <f>Summary5[[#This Row],[EnergyImpactID]]</f>
        <v>CVB-airAC-SpltPkg</v>
      </c>
      <c r="J234" t="s">
        <v>23</v>
      </c>
      <c r="K234" t="s">
        <v>36</v>
      </c>
      <c r="L234" t="s">
        <v>33</v>
      </c>
      <c r="M23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4.95</v>
      </c>
      <c r="N234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3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-0.02</v>
      </c>
      <c r="P234" s="11">
        <f>(Summary5[[#This Row],[kWh/year]]-Summary5[[#This Row],[kWh/year5]])/Summary5[[#This Row],[kWh/year]]</f>
        <v>-2.0242914979756652E-3</v>
      </c>
    </row>
    <row r="235" spans="2:16" x14ac:dyDescent="0.25">
      <c r="B235" t="s">
        <v>68</v>
      </c>
      <c r="C235" t="s">
        <v>23</v>
      </c>
      <c r="D235" t="s">
        <v>39</v>
      </c>
      <c r="E235" t="s">
        <v>126</v>
      </c>
      <c r="F23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Row],[BldgVint]]),Raw_savings[APreWBkWh],Raw_savings[BldgWts])/SUMIFS(Raw_savings[BldgWts],Raw_savings[EnergyImpactID],B235,Raw_savings[BldgType],C235,Raw_savings[BldgLoc],D235,Raw_savings[BldgEra],E235),2)</f>
        <v>4.6399999999999997</v>
      </c>
      <c r="G235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Row],[BldgVint]]),Raw_savings[APreWBkW49],Raw_savings[BldgWts])/SUMIFS(Raw_savings[BldgWts],Raw_savings[EnergyImpactID],B235,Raw_savings[BldgType],C235,Raw_savings[BldgLoc],D235,Raw_savings[BldgEra],E235),2)</f>
        <v>0</v>
      </c>
      <c r="H23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Row],[BldgVint]]),Raw_savings[APreWBTherms],Raw_savings[BldgWts])/SUMIFS(Raw_savings[BldgWts],Raw_savings[EnergyImpactID],B235,Raw_savings[BldgType],C235,Raw_savings[BldgLoc],D235,Raw_savings[BldgEra],E235),2)</f>
        <v>-0.02</v>
      </c>
      <c r="I235" t="str">
        <f>Summary5[[#This Row],[EnergyImpactID]]</f>
        <v>CVB-airAC-SpltPkg</v>
      </c>
      <c r="J235" t="s">
        <v>23</v>
      </c>
      <c r="K235" t="s">
        <v>39</v>
      </c>
      <c r="L235" t="s">
        <v>33</v>
      </c>
      <c r="M23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4.7</v>
      </c>
      <c r="N235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3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-0.02</v>
      </c>
      <c r="P235" s="11">
        <f>(Summary5[[#This Row],[kWh/year]]-Summary5[[#This Row],[kWh/year5]])/Summary5[[#This Row],[kWh/year]]</f>
        <v>-1.2931034482758728E-2</v>
      </c>
    </row>
    <row r="236" spans="2:16" x14ac:dyDescent="0.25">
      <c r="B236" t="s">
        <v>68</v>
      </c>
      <c r="C236" t="s">
        <v>23</v>
      </c>
      <c r="D236" t="s">
        <v>41</v>
      </c>
      <c r="E236" t="s">
        <v>126</v>
      </c>
      <c r="F23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Row],[BldgVint]]),Raw_savings[APreWBkWh],Raw_savings[BldgWts])/SUMIFS(Raw_savings[BldgWts],Raw_savings[EnergyImpactID],B236,Raw_savings[BldgType],C236,Raw_savings[BldgLoc],D236,Raw_savings[BldgEra],E236),2)</f>
        <v>4.92</v>
      </c>
      <c r="G236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Row],[BldgVint]]),Raw_savings[APreWBkW49],Raw_savings[BldgWts])/SUMIFS(Raw_savings[BldgWts],Raw_savings[EnergyImpactID],B236,Raw_savings[BldgType],C236,Raw_savings[BldgLoc],D236,Raw_savings[BldgEra],E236),2)</f>
        <v>0</v>
      </c>
      <c r="H23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Row],[BldgVint]]),Raw_savings[APreWBTherms],Raw_savings[BldgWts])/SUMIFS(Raw_savings[BldgWts],Raw_savings[EnergyImpactID],B236,Raw_savings[BldgType],C236,Raw_savings[BldgLoc],D236,Raw_savings[BldgEra],E236),2)</f>
        <v>-0.02</v>
      </c>
      <c r="I236" t="str">
        <f>Summary5[[#This Row],[EnergyImpactID]]</f>
        <v>CVB-airAC-SpltPkg</v>
      </c>
      <c r="J236" t="s">
        <v>23</v>
      </c>
      <c r="K236" t="s">
        <v>41</v>
      </c>
      <c r="L236" t="s">
        <v>33</v>
      </c>
      <c r="M23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4.93</v>
      </c>
      <c r="N236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3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-0.02</v>
      </c>
      <c r="P236" s="11">
        <f>(Summary5[[#This Row],[kWh/year]]-Summary5[[#This Row],[kWh/year5]])/Summary5[[#This Row],[kWh/year]]</f>
        <v>-2.0325203252032089E-3</v>
      </c>
    </row>
    <row r="237" spans="2:16" x14ac:dyDescent="0.25">
      <c r="B237" t="s">
        <v>68</v>
      </c>
      <c r="C237" t="s">
        <v>23</v>
      </c>
      <c r="D237" t="s">
        <v>44</v>
      </c>
      <c r="E237" t="s">
        <v>126</v>
      </c>
      <c r="F23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Row],[BldgVint]]),Raw_savings[APreWBkWh],Raw_savings[BldgWts])/SUMIFS(Raw_savings[BldgWts],Raw_savings[EnergyImpactID],B237,Raw_savings[BldgType],C237,Raw_savings[BldgLoc],D237,Raw_savings[BldgEra],E237),2)</f>
        <v>4.87</v>
      </c>
      <c r="G237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Row],[BldgVint]]),Raw_savings[APreWBkW49],Raw_savings[BldgWts])/SUMIFS(Raw_savings[BldgWts],Raw_savings[EnergyImpactID],B237,Raw_savings[BldgType],C237,Raw_savings[BldgLoc],D237,Raw_savings[BldgEra],E237),2)</f>
        <v>0</v>
      </c>
      <c r="H23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Row],[BldgVint]]),Raw_savings[APreWBTherms],Raw_savings[BldgWts])/SUMIFS(Raw_savings[BldgWts],Raw_savings[EnergyImpactID],B237,Raw_savings[BldgType],C237,Raw_savings[BldgLoc],D237,Raw_savings[BldgEra],E237),2)</f>
        <v>-0.04</v>
      </c>
      <c r="I237" t="str">
        <f>Summary5[[#This Row],[EnergyImpactID]]</f>
        <v>CVB-airAC-SpltPkg</v>
      </c>
      <c r="J237" t="s">
        <v>23</v>
      </c>
      <c r="K237" t="s">
        <v>44</v>
      </c>
      <c r="L237" t="s">
        <v>33</v>
      </c>
      <c r="M23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4.93</v>
      </c>
      <c r="N237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3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-0.04</v>
      </c>
      <c r="P237" s="11">
        <f>(Summary5[[#This Row],[kWh/year]]-Summary5[[#This Row],[kWh/year5]])/Summary5[[#This Row],[kWh/year]]</f>
        <v>-1.2320328542094375E-2</v>
      </c>
    </row>
    <row r="238" spans="2:16" x14ac:dyDescent="0.25">
      <c r="B238" t="s">
        <v>68</v>
      </c>
      <c r="C238" t="s">
        <v>23</v>
      </c>
      <c r="D238" t="s">
        <v>46</v>
      </c>
      <c r="E238" t="s">
        <v>126</v>
      </c>
      <c r="F23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Row],[BldgVint]]),Raw_savings[APreWBkWh],Raw_savings[BldgWts])/SUMIFS(Raw_savings[BldgWts],Raw_savings[EnergyImpactID],B238,Raw_savings[BldgType],C238,Raw_savings[BldgLoc],D238,Raw_savings[BldgEra],E238),2)</f>
        <v>4.79</v>
      </c>
      <c r="G238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Row],[BldgVint]]),Raw_savings[APreWBkW49],Raw_savings[BldgWts])/SUMIFS(Raw_savings[BldgWts],Raw_savings[EnergyImpactID],B238,Raw_savings[BldgType],C238,Raw_savings[BldgLoc],D238,Raw_savings[BldgEra],E238),2)</f>
        <v>0</v>
      </c>
      <c r="H23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Row],[BldgVint]]),Raw_savings[APreWBTherms],Raw_savings[BldgWts])/SUMIFS(Raw_savings[BldgWts],Raw_savings[EnergyImpactID],B238,Raw_savings[BldgType],C238,Raw_savings[BldgLoc],D238,Raw_savings[BldgEra],E238),2)</f>
        <v>-0.04</v>
      </c>
      <c r="I238" t="str">
        <f>Summary5[[#This Row],[EnergyImpactID]]</f>
        <v>CVB-airAC-SpltPkg</v>
      </c>
      <c r="J238" t="s">
        <v>23</v>
      </c>
      <c r="K238" t="s">
        <v>46</v>
      </c>
      <c r="L238" t="s">
        <v>33</v>
      </c>
      <c r="M23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4.84</v>
      </c>
      <c r="N238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3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-0.04</v>
      </c>
      <c r="P238" s="11">
        <f>(Summary5[[#This Row],[kWh/year]]-Summary5[[#This Row],[kWh/year5]])/Summary5[[#This Row],[kWh/year]]</f>
        <v>-1.0438413361169066E-2</v>
      </c>
    </row>
    <row r="239" spans="2:16" x14ac:dyDescent="0.25">
      <c r="B239" t="s">
        <v>68</v>
      </c>
      <c r="C239" t="s">
        <v>23</v>
      </c>
      <c r="D239" t="s">
        <v>9</v>
      </c>
      <c r="E239" t="s">
        <v>126</v>
      </c>
      <c r="F23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Row],[BldgVint]]),Raw_savings[APreWBkWh],Raw_savings[BldgWts])/SUMIFS(Raw_savings[BldgWts],Raw_savings[EnergyImpactID],B239,Raw_savings[BldgType],C239,Raw_savings[BldgLoc],D239,Raw_savings[BldgEra],E239),2)</f>
        <v>4.91</v>
      </c>
      <c r="G239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Row],[BldgVint]]),Raw_savings[APreWBkW49],Raw_savings[BldgWts])/SUMIFS(Raw_savings[BldgWts],Raw_savings[EnergyImpactID],B239,Raw_savings[BldgType],C239,Raw_savings[BldgLoc],D239,Raw_savings[BldgEra],E239),2)</f>
        <v>0</v>
      </c>
      <c r="H23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Row],[BldgVint]]),Raw_savings[APreWBTherms],Raw_savings[BldgWts])/SUMIFS(Raw_savings[BldgWts],Raw_savings[EnergyImpactID],B239,Raw_savings[BldgType],C239,Raw_savings[BldgLoc],D239,Raw_savings[BldgEra],E239),2)</f>
        <v>-0.03</v>
      </c>
      <c r="I239" t="str">
        <f>Summary5[[#This Row],[EnergyImpactID]]</f>
        <v>CVB-airAC-SpltPkg</v>
      </c>
      <c r="J239" t="s">
        <v>23</v>
      </c>
      <c r="K239" t="s">
        <v>9</v>
      </c>
      <c r="L239" t="s">
        <v>33</v>
      </c>
      <c r="M23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4.96</v>
      </c>
      <c r="N239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3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-0.04</v>
      </c>
      <c r="P239" s="11">
        <f>(Summary5[[#This Row],[kWh/year]]-Summary5[[#This Row],[kWh/year5]])/Summary5[[#This Row],[kWh/year]]</f>
        <v>-1.0183299389002001E-2</v>
      </c>
    </row>
    <row r="240" spans="2:16" x14ac:dyDescent="0.25">
      <c r="B240" t="s">
        <v>68</v>
      </c>
      <c r="C240" t="s">
        <v>23</v>
      </c>
      <c r="D240" t="s">
        <v>37</v>
      </c>
      <c r="E240" t="s">
        <v>126</v>
      </c>
      <c r="F24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Row],[BldgVint]]),Raw_savings[APreWBkWh],Raw_savings[BldgWts])/SUMIFS(Raw_savings[BldgWts],Raw_savings[EnergyImpactID],B240,Raw_savings[BldgType],C240,Raw_savings[BldgLoc],D240,Raw_savings[BldgEra],E240),2)</f>
        <v>4.8499999999999996</v>
      </c>
      <c r="G240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Row],[BldgVint]]),Raw_savings[APreWBkW49],Raw_savings[BldgWts])/SUMIFS(Raw_savings[BldgWts],Raw_savings[EnergyImpactID],B240,Raw_savings[BldgType],C240,Raw_savings[BldgLoc],D240,Raw_savings[BldgEra],E240),2)</f>
        <v>0</v>
      </c>
      <c r="H24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Row],[BldgVint]]),Raw_savings[APreWBTherms],Raw_savings[BldgWts])/SUMIFS(Raw_savings[BldgWts],Raw_savings[EnergyImpactID],B240,Raw_savings[BldgType],C240,Raw_savings[BldgLoc],D240,Raw_savings[BldgEra],E240),2)</f>
        <v>-0.03</v>
      </c>
      <c r="I240" t="str">
        <f>Summary5[[#This Row],[EnergyImpactID]]</f>
        <v>CVB-airAC-SpltPkg</v>
      </c>
      <c r="J240" t="s">
        <v>23</v>
      </c>
      <c r="K240" t="s">
        <v>37</v>
      </c>
      <c r="L240" t="s">
        <v>33</v>
      </c>
      <c r="M24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4.9000000000000004</v>
      </c>
      <c r="N240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4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-0.03</v>
      </c>
      <c r="P240" s="11">
        <f>(Summary5[[#This Row],[kWh/year]]-Summary5[[#This Row],[kWh/year5]])/Summary5[[#This Row],[kWh/year]]</f>
        <v>-1.0309278350515611E-2</v>
      </c>
    </row>
    <row r="241" spans="2:16" x14ac:dyDescent="0.25">
      <c r="B241" t="s">
        <v>68</v>
      </c>
      <c r="C241" t="s">
        <v>23</v>
      </c>
      <c r="D241" t="s">
        <v>34</v>
      </c>
      <c r="E241" t="s">
        <v>126</v>
      </c>
      <c r="F24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Row],[BldgVint]]),Raw_savings[APreWBkWh],Raw_savings[BldgWts])/SUMIFS(Raw_savings[BldgWts],Raw_savings[EnergyImpactID],B241,Raw_savings[BldgType],C241,Raw_savings[BldgLoc],D241,Raw_savings[BldgEra],E241),2)</f>
        <v>5.33</v>
      </c>
      <c r="G241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Row],[BldgVint]]),Raw_savings[APreWBkW49],Raw_savings[BldgWts])/SUMIFS(Raw_savings[BldgWts],Raw_savings[EnergyImpactID],B241,Raw_savings[BldgType],C241,Raw_savings[BldgLoc],D241,Raw_savings[BldgEra],E241),2)</f>
        <v>0</v>
      </c>
      <c r="H24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Row],[BldgVint]]),Raw_savings[APreWBTherms],Raw_savings[BldgWts])/SUMIFS(Raw_savings[BldgWts],Raw_savings[EnergyImpactID],B241,Raw_savings[BldgType],C241,Raw_savings[BldgLoc],D241,Raw_savings[BldgEra],E241),2)</f>
        <v>-0.01</v>
      </c>
      <c r="I241" t="str">
        <f>Summary5[[#This Row],[EnergyImpactID]]</f>
        <v>CVB-airAC-SpltPkg</v>
      </c>
      <c r="J241" t="s">
        <v>23</v>
      </c>
      <c r="K241" t="s">
        <v>34</v>
      </c>
      <c r="L241" t="s">
        <v>33</v>
      </c>
      <c r="M24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5.34</v>
      </c>
      <c r="N241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4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-0.01</v>
      </c>
      <c r="P241" s="11">
        <f>(Summary5[[#This Row],[kWh/year]]-Summary5[[#This Row],[kWh/year5]])/Summary5[[#This Row],[kWh/year]]</f>
        <v>-1.8761726078798848E-3</v>
      </c>
    </row>
    <row r="242" spans="2:16" x14ac:dyDescent="0.25">
      <c r="B242" t="s">
        <v>68</v>
      </c>
      <c r="C242" t="s">
        <v>23</v>
      </c>
      <c r="D242" t="s">
        <v>42</v>
      </c>
      <c r="E242" t="s">
        <v>126</v>
      </c>
      <c r="F24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Row],[BldgVint]]),Raw_savings[APreWBkWh],Raw_savings[BldgWts])/SUMIFS(Raw_savings[BldgWts],Raw_savings[EnergyImpactID],B242,Raw_savings[BldgType],C242,Raw_savings[BldgLoc],D242,Raw_savings[BldgEra],E242),2)</f>
        <v>4.72</v>
      </c>
      <c r="G242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Row],[BldgVint]]),Raw_savings[APreWBkW49],Raw_savings[BldgWts])/SUMIFS(Raw_savings[BldgWts],Raw_savings[EnergyImpactID],B242,Raw_savings[BldgType],C242,Raw_savings[BldgLoc],D242,Raw_savings[BldgEra],E242),2)</f>
        <v>0</v>
      </c>
      <c r="H24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Row],[BldgVint]]),Raw_savings[APreWBTherms],Raw_savings[BldgWts])/SUMIFS(Raw_savings[BldgWts],Raw_savings[EnergyImpactID],B242,Raw_savings[BldgType],C242,Raw_savings[BldgLoc],D242,Raw_savings[BldgEra],E242),2)</f>
        <v>-7.0000000000000007E-2</v>
      </c>
      <c r="I242" t="str">
        <f>Summary5[[#This Row],[EnergyImpactID]]</f>
        <v>CVB-airAC-SpltPkg</v>
      </c>
      <c r="J242" t="s">
        <v>23</v>
      </c>
      <c r="K242" t="s">
        <v>42</v>
      </c>
      <c r="L242" t="s">
        <v>33</v>
      </c>
      <c r="M24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4.6399999999999997</v>
      </c>
      <c r="N242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4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-7.0000000000000007E-2</v>
      </c>
      <c r="P242" s="11">
        <f>(Summary5[[#This Row],[kWh/year]]-Summary5[[#This Row],[kWh/year5]])/Summary5[[#This Row],[kWh/year]]</f>
        <v>1.6949152542372899E-2</v>
      </c>
    </row>
    <row r="243" spans="2:16" x14ac:dyDescent="0.25">
      <c r="B243" t="s">
        <v>68</v>
      </c>
      <c r="C243" t="s">
        <v>24</v>
      </c>
      <c r="D243" t="s">
        <v>5</v>
      </c>
      <c r="E243" t="s">
        <v>126</v>
      </c>
      <c r="F24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Row],[BldgVint]]),Raw_savings[APreWBkWh],Raw_savings[BldgWts])/SUMIFS(Raw_savings[BldgWts],Raw_savings[EnergyImpactID],B243,Raw_savings[BldgType],C243,Raw_savings[BldgLoc],D243,Raw_savings[BldgEra],E243),2)</f>
        <v>6.02</v>
      </c>
      <c r="G243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Row],[BldgVint]]),Raw_savings[APreWBkW49],Raw_savings[BldgWts])/SUMIFS(Raw_savings[BldgWts],Raw_savings[EnergyImpactID],B243,Raw_savings[BldgType],C243,Raw_savings[BldgLoc],D243,Raw_savings[BldgEra],E243),2)</f>
        <v>0</v>
      </c>
      <c r="H24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Row],[BldgVint]]),Raw_savings[APreWBTherms],Raw_savings[BldgWts])/SUMIFS(Raw_savings[BldgWts],Raw_savings[EnergyImpactID],B243,Raw_savings[BldgType],C243,Raw_savings[BldgLoc],D243,Raw_savings[BldgEra],E243),2)</f>
        <v>-0.18</v>
      </c>
      <c r="I243" t="str">
        <f>Summary5[[#This Row],[EnergyImpactID]]</f>
        <v>CVB-airAC-SpltPkg</v>
      </c>
      <c r="J243" t="s">
        <v>24</v>
      </c>
      <c r="K243" t="s">
        <v>5</v>
      </c>
      <c r="L243" t="s">
        <v>33</v>
      </c>
      <c r="M24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5.96</v>
      </c>
      <c r="N243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4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-0.22</v>
      </c>
      <c r="P243" s="11">
        <f>(Summary5[[#This Row],[kWh/year]]-Summary5[[#This Row],[kWh/year5]])/Summary5[[#This Row],[kWh/year]]</f>
        <v>9.9667774086378089E-3</v>
      </c>
    </row>
    <row r="244" spans="2:16" x14ac:dyDescent="0.25">
      <c r="B244" t="s">
        <v>68</v>
      </c>
      <c r="C244" t="s">
        <v>24</v>
      </c>
      <c r="D244" t="s">
        <v>35</v>
      </c>
      <c r="E244" t="s">
        <v>126</v>
      </c>
      <c r="F24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Row],[BldgVint]]),Raw_savings[APreWBkWh],Raw_savings[BldgWts])/SUMIFS(Raw_savings[BldgWts],Raw_savings[EnergyImpactID],B244,Raw_savings[BldgType],C244,Raw_savings[BldgLoc],D244,Raw_savings[BldgEra],E244),2)</f>
        <v>7.23</v>
      </c>
      <c r="G244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Row],[BldgVint]]),Raw_savings[APreWBkW49],Raw_savings[BldgWts])/SUMIFS(Raw_savings[BldgWts],Raw_savings[EnergyImpactID],B244,Raw_savings[BldgType],C244,Raw_savings[BldgLoc],D244,Raw_savings[BldgEra],E244),2)</f>
        <v>0</v>
      </c>
      <c r="H24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Row],[BldgVint]]),Raw_savings[APreWBTherms],Raw_savings[BldgWts])/SUMIFS(Raw_savings[BldgWts],Raw_savings[EnergyImpactID],B244,Raw_savings[BldgType],C244,Raw_savings[BldgLoc],D244,Raw_savings[BldgEra],E244),2)</f>
        <v>-0.11</v>
      </c>
      <c r="I244" t="str">
        <f>Summary5[[#This Row],[EnergyImpactID]]</f>
        <v>CVB-airAC-SpltPkg</v>
      </c>
      <c r="J244" t="s">
        <v>24</v>
      </c>
      <c r="K244" t="s">
        <v>35</v>
      </c>
      <c r="L244" t="s">
        <v>33</v>
      </c>
      <c r="M24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7.21</v>
      </c>
      <c r="N244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4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-0.18</v>
      </c>
      <c r="P244" s="11">
        <f>(Summary5[[#This Row],[kWh/year]]-Summary5[[#This Row],[kWh/year5]])/Summary5[[#This Row],[kWh/year]]</f>
        <v>2.7662517289073945E-3</v>
      </c>
    </row>
    <row r="245" spans="2:16" x14ac:dyDescent="0.25">
      <c r="B245" t="s">
        <v>68</v>
      </c>
      <c r="C245" t="s">
        <v>24</v>
      </c>
      <c r="D245" t="s">
        <v>38</v>
      </c>
      <c r="E245" t="s">
        <v>126</v>
      </c>
      <c r="F24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Row],[BldgVint]]),Raw_savings[APreWBkWh],Raw_savings[BldgWts])/SUMIFS(Raw_savings[BldgWts],Raw_savings[EnergyImpactID],B245,Raw_savings[BldgType],C245,Raw_savings[BldgLoc],D245,Raw_savings[BldgEra],E245),2)</f>
        <v>6.7</v>
      </c>
      <c r="G245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Row],[BldgVint]]),Raw_savings[APreWBkW49],Raw_savings[BldgWts])/SUMIFS(Raw_savings[BldgWts],Raw_savings[EnergyImpactID],B245,Raw_savings[BldgType],C245,Raw_savings[BldgLoc],D245,Raw_savings[BldgEra],E245),2)</f>
        <v>0</v>
      </c>
      <c r="H24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Row],[BldgVint]]),Raw_savings[APreWBTherms],Raw_savings[BldgWts])/SUMIFS(Raw_savings[BldgWts],Raw_savings[EnergyImpactID],B245,Raw_savings[BldgType],C245,Raw_savings[BldgLoc],D245,Raw_savings[BldgEra],E245),2)</f>
        <v>-0.11</v>
      </c>
      <c r="I245" t="str">
        <f>Summary5[[#This Row],[EnergyImpactID]]</f>
        <v>CVB-airAC-SpltPkg</v>
      </c>
      <c r="J245" t="s">
        <v>24</v>
      </c>
      <c r="K245" t="s">
        <v>38</v>
      </c>
      <c r="L245" t="s">
        <v>33</v>
      </c>
      <c r="M24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6.56</v>
      </c>
      <c r="N245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4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-0.13</v>
      </c>
      <c r="P245" s="11">
        <f>(Summary5[[#This Row],[kWh/year]]-Summary5[[#This Row],[kWh/year5]])/Summary5[[#This Row],[kWh/year]]</f>
        <v>2.0895522388059785E-2</v>
      </c>
    </row>
    <row r="246" spans="2:16" x14ac:dyDescent="0.25">
      <c r="B246" t="s">
        <v>68</v>
      </c>
      <c r="C246" t="s">
        <v>24</v>
      </c>
      <c r="D246" t="s">
        <v>40</v>
      </c>
      <c r="E246" t="s">
        <v>126</v>
      </c>
      <c r="F24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Row],[BldgVint]]),Raw_savings[APreWBkWh],Raw_savings[BldgWts])/SUMIFS(Raw_savings[BldgWts],Raw_savings[EnergyImpactID],B246,Raw_savings[BldgType],C246,Raw_savings[BldgLoc],D246,Raw_savings[BldgEra],E246),2)</f>
        <v>7.49</v>
      </c>
      <c r="G246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Row],[BldgVint]]),Raw_savings[APreWBkW49],Raw_savings[BldgWts])/SUMIFS(Raw_savings[BldgWts],Raw_savings[EnergyImpactID],B246,Raw_savings[BldgType],C246,Raw_savings[BldgLoc],D246,Raw_savings[BldgEra],E246),2)</f>
        <v>0</v>
      </c>
      <c r="H24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Row],[BldgVint]]),Raw_savings[APreWBTherms],Raw_savings[BldgWts])/SUMIFS(Raw_savings[BldgWts],Raw_savings[EnergyImpactID],B246,Raw_savings[BldgType],C246,Raw_savings[BldgLoc],D246,Raw_savings[BldgEra],E246),2)</f>
        <v>-0.09</v>
      </c>
      <c r="I246" t="str">
        <f>Summary5[[#This Row],[EnergyImpactID]]</f>
        <v>CVB-airAC-SpltPkg</v>
      </c>
      <c r="J246" t="s">
        <v>24</v>
      </c>
      <c r="K246" t="s">
        <v>40</v>
      </c>
      <c r="L246" t="s">
        <v>33</v>
      </c>
      <c r="M24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7.43</v>
      </c>
      <c r="N246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4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-0.15</v>
      </c>
      <c r="P246" s="11">
        <f>(Summary5[[#This Row],[kWh/year]]-Summary5[[#This Row],[kWh/year5]])/Summary5[[#This Row],[kWh/year]]</f>
        <v>8.0106809078772361E-3</v>
      </c>
    </row>
    <row r="247" spans="2:16" x14ac:dyDescent="0.25">
      <c r="B247" t="s">
        <v>68</v>
      </c>
      <c r="C247" t="s">
        <v>24</v>
      </c>
      <c r="D247" t="s">
        <v>43</v>
      </c>
      <c r="E247" t="s">
        <v>126</v>
      </c>
      <c r="F24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Row],[BldgVint]]),Raw_savings[APreWBkWh],Raw_savings[BldgWts])/SUMIFS(Raw_savings[BldgWts],Raw_savings[EnergyImpactID],B247,Raw_savings[BldgType],C247,Raw_savings[BldgLoc],D247,Raw_savings[BldgEra],E247),2)</f>
        <v>6.7</v>
      </c>
      <c r="G247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Row],[BldgVint]]),Raw_savings[APreWBkW49],Raw_savings[BldgWts])/SUMIFS(Raw_savings[BldgWts],Raw_savings[EnergyImpactID],B247,Raw_savings[BldgType],C247,Raw_savings[BldgLoc],D247,Raw_savings[BldgEra],E247),2)</f>
        <v>0</v>
      </c>
      <c r="H24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Row],[BldgVint]]),Raw_savings[APreWBTherms],Raw_savings[BldgWts])/SUMIFS(Raw_savings[BldgWts],Raw_savings[EnergyImpactID],B247,Raw_savings[BldgType],C247,Raw_savings[BldgLoc],D247,Raw_savings[BldgEra],E247),2)</f>
        <v>-0.11</v>
      </c>
      <c r="I247" t="str">
        <f>Summary5[[#This Row],[EnergyImpactID]]</f>
        <v>CVB-airAC-SpltPkg</v>
      </c>
      <c r="J247" t="s">
        <v>24</v>
      </c>
      <c r="K247" t="s">
        <v>43</v>
      </c>
      <c r="L247" t="s">
        <v>33</v>
      </c>
      <c r="M24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6.57</v>
      </c>
      <c r="N247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4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-0.14000000000000001</v>
      </c>
      <c r="P247" s="11">
        <f>(Summary5[[#This Row],[kWh/year]]-Summary5[[#This Row],[kWh/year5]])/Summary5[[#This Row],[kWh/year]]</f>
        <v>1.9402985074626851E-2</v>
      </c>
    </row>
    <row r="248" spans="2:16" x14ac:dyDescent="0.25">
      <c r="B248" t="s">
        <v>68</v>
      </c>
      <c r="C248" t="s">
        <v>24</v>
      </c>
      <c r="D248" t="s">
        <v>45</v>
      </c>
      <c r="E248" t="s">
        <v>126</v>
      </c>
      <c r="F24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Row],[BldgVint]]),Raw_savings[APreWBkWh],Raw_savings[BldgWts])/SUMIFS(Raw_savings[BldgWts],Raw_savings[EnergyImpactID],B248,Raw_savings[BldgType],C248,Raw_savings[BldgLoc],D248,Raw_savings[BldgEra],E248),2)</f>
        <v>6.83</v>
      </c>
      <c r="G248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Row],[BldgVint]]),Raw_savings[APreWBkW49],Raw_savings[BldgWts])/SUMIFS(Raw_savings[BldgWts],Raw_savings[EnergyImpactID],B248,Raw_savings[BldgType],C248,Raw_savings[BldgLoc],D248,Raw_savings[BldgEra],E248),2)</f>
        <v>0</v>
      </c>
      <c r="H24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Row],[BldgVint]]),Raw_savings[APreWBTherms],Raw_savings[BldgWts])/SUMIFS(Raw_savings[BldgWts],Raw_savings[EnergyImpactID],B248,Raw_savings[BldgType],C248,Raw_savings[BldgLoc],D248,Raw_savings[BldgEra],E248),2)</f>
        <v>-0.05</v>
      </c>
      <c r="I248" t="str">
        <f>Summary5[[#This Row],[EnergyImpactID]]</f>
        <v>CVB-airAC-SpltPkg</v>
      </c>
      <c r="J248" t="s">
        <v>24</v>
      </c>
      <c r="K248" t="s">
        <v>45</v>
      </c>
      <c r="L248" t="s">
        <v>33</v>
      </c>
      <c r="M24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6.75</v>
      </c>
      <c r="N248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4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-7.0000000000000007E-2</v>
      </c>
      <c r="P248" s="11">
        <f>(Summary5[[#This Row],[kWh/year]]-Summary5[[#This Row],[kWh/year5]])/Summary5[[#This Row],[kWh/year]]</f>
        <v>1.1713030746705721E-2</v>
      </c>
    </row>
    <row r="249" spans="2:16" x14ac:dyDescent="0.25">
      <c r="B249" t="s">
        <v>68</v>
      </c>
      <c r="C249" t="s">
        <v>24</v>
      </c>
      <c r="D249" t="s">
        <v>8</v>
      </c>
      <c r="E249" t="s">
        <v>126</v>
      </c>
      <c r="F24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Row],[BldgVint]]),Raw_savings[APreWBkWh],Raw_savings[BldgWts])/SUMIFS(Raw_savings[BldgWts],Raw_savings[EnergyImpactID],B249,Raw_savings[BldgType],C249,Raw_savings[BldgLoc],D249,Raw_savings[BldgEra],E249),2)</f>
        <v>7.12</v>
      </c>
      <c r="G249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Row],[BldgVint]]),Raw_savings[APreWBkW49],Raw_savings[BldgWts])/SUMIFS(Raw_savings[BldgWts],Raw_savings[EnergyImpactID],B249,Raw_savings[BldgType],C249,Raw_savings[BldgLoc],D249,Raw_savings[BldgEra],E249),2)</f>
        <v>0</v>
      </c>
      <c r="H24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Row],[BldgVint]]),Raw_savings[APreWBTherms],Raw_savings[BldgWts])/SUMIFS(Raw_savings[BldgWts],Raw_savings[EnergyImpactID],B249,Raw_savings[BldgType],C249,Raw_savings[BldgLoc],D249,Raw_savings[BldgEra],E249),2)</f>
        <v>-0.04</v>
      </c>
      <c r="I249" t="str">
        <f>Summary5[[#This Row],[EnergyImpactID]]</f>
        <v>CVB-airAC-SpltPkg</v>
      </c>
      <c r="J249" t="s">
        <v>24</v>
      </c>
      <c r="K249" t="s">
        <v>8</v>
      </c>
      <c r="L249" t="s">
        <v>33</v>
      </c>
      <c r="M24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6.98</v>
      </c>
      <c r="N249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4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-0.05</v>
      </c>
      <c r="P249" s="11">
        <f>(Summary5[[#This Row],[kWh/year]]-Summary5[[#This Row],[kWh/year5]])/Summary5[[#This Row],[kWh/year]]</f>
        <v>1.9662921348314561E-2</v>
      </c>
    </row>
    <row r="250" spans="2:16" x14ac:dyDescent="0.25">
      <c r="B250" t="s">
        <v>68</v>
      </c>
      <c r="C250" t="s">
        <v>24</v>
      </c>
      <c r="D250" t="s">
        <v>36</v>
      </c>
      <c r="E250" t="s">
        <v>126</v>
      </c>
      <c r="F25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Row],[BldgVint]]),Raw_savings[APreWBkWh],Raw_savings[BldgWts])/SUMIFS(Raw_savings[BldgWts],Raw_savings[EnergyImpactID],B250,Raw_savings[BldgType],C250,Raw_savings[BldgLoc],D250,Raw_savings[BldgEra],E250),2)</f>
        <v>7.55</v>
      </c>
      <c r="G250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Row],[BldgVint]]),Raw_savings[APreWBkW49],Raw_savings[BldgWts])/SUMIFS(Raw_savings[BldgWts],Raw_savings[EnergyImpactID],B250,Raw_savings[BldgType],C250,Raw_savings[BldgLoc],D250,Raw_savings[BldgEra],E250),2)</f>
        <v>0</v>
      </c>
      <c r="H25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Row],[BldgVint]]),Raw_savings[APreWBTherms],Raw_savings[BldgWts])/SUMIFS(Raw_savings[BldgWts],Raw_savings[EnergyImpactID],B250,Raw_savings[BldgType],C250,Raw_savings[BldgLoc],D250,Raw_savings[BldgEra],E250),2)</f>
        <v>-0.05</v>
      </c>
      <c r="I250" t="str">
        <f>Summary5[[#This Row],[EnergyImpactID]]</f>
        <v>CVB-airAC-SpltPkg</v>
      </c>
      <c r="J250" t="s">
        <v>24</v>
      </c>
      <c r="K250" t="s">
        <v>36</v>
      </c>
      <c r="L250" t="s">
        <v>33</v>
      </c>
      <c r="M25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7.51</v>
      </c>
      <c r="N250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5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-7.0000000000000007E-2</v>
      </c>
      <c r="P250" s="11">
        <f>(Summary5[[#This Row],[kWh/year]]-Summary5[[#This Row],[kWh/year5]])/Summary5[[#This Row],[kWh/year]]</f>
        <v>5.2980132450331178E-3</v>
      </c>
    </row>
    <row r="251" spans="2:16" x14ac:dyDescent="0.25">
      <c r="B251" t="s">
        <v>68</v>
      </c>
      <c r="C251" t="s">
        <v>24</v>
      </c>
      <c r="D251" t="s">
        <v>39</v>
      </c>
      <c r="E251" t="s">
        <v>126</v>
      </c>
      <c r="F25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Row],[BldgVint]]),Raw_savings[APreWBkWh],Raw_savings[BldgWts])/SUMIFS(Raw_savings[BldgWts],Raw_savings[EnergyImpactID],B251,Raw_savings[BldgType],C251,Raw_savings[BldgLoc],D251,Raw_savings[BldgEra],E251),2)</f>
        <v>6.92</v>
      </c>
      <c r="G251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Row],[BldgVint]]),Raw_savings[APreWBkW49],Raw_savings[BldgWts])/SUMIFS(Raw_savings[BldgWts],Raw_savings[EnergyImpactID],B251,Raw_savings[BldgType],C251,Raw_savings[BldgLoc],D251,Raw_savings[BldgEra],E251),2)</f>
        <v>0</v>
      </c>
      <c r="H25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Row],[BldgVint]]),Raw_savings[APreWBTherms],Raw_savings[BldgWts])/SUMIFS(Raw_savings[BldgWts],Raw_savings[EnergyImpactID],B251,Raw_savings[BldgType],C251,Raw_savings[BldgLoc],D251,Raw_savings[BldgEra],E251),2)</f>
        <v>-0.06</v>
      </c>
      <c r="I251" t="str">
        <f>Summary5[[#This Row],[EnergyImpactID]]</f>
        <v>CVB-airAC-SpltPkg</v>
      </c>
      <c r="J251" t="s">
        <v>24</v>
      </c>
      <c r="K251" t="s">
        <v>39</v>
      </c>
      <c r="L251" t="s">
        <v>33</v>
      </c>
      <c r="M25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6.95</v>
      </c>
      <c r="N251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5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-0.08</v>
      </c>
      <c r="P251" s="11">
        <f>(Summary5[[#This Row],[kWh/year]]-Summary5[[#This Row],[kWh/year5]])/Summary5[[#This Row],[kWh/year]]</f>
        <v>-4.3352601156069724E-3</v>
      </c>
    </row>
    <row r="252" spans="2:16" x14ac:dyDescent="0.25">
      <c r="B252" t="s">
        <v>68</v>
      </c>
      <c r="C252" t="s">
        <v>24</v>
      </c>
      <c r="D252" t="s">
        <v>41</v>
      </c>
      <c r="E252" t="s">
        <v>126</v>
      </c>
      <c r="F25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Row],[BldgVint]]),Raw_savings[APreWBkWh],Raw_savings[BldgWts])/SUMIFS(Raw_savings[BldgWts],Raw_savings[EnergyImpactID],B252,Raw_savings[BldgType],C252,Raw_savings[BldgLoc],D252,Raw_savings[BldgEra],E252),2)</f>
        <v>7.33</v>
      </c>
      <c r="G252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Row],[BldgVint]]),Raw_savings[APreWBkW49],Raw_savings[BldgWts])/SUMIFS(Raw_savings[BldgWts],Raw_savings[EnergyImpactID],B252,Raw_savings[BldgType],C252,Raw_savings[BldgLoc],D252,Raw_savings[BldgEra],E252),2)</f>
        <v>0</v>
      </c>
      <c r="H25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Row],[BldgVint]]),Raw_savings[APreWBTherms],Raw_savings[BldgWts])/SUMIFS(Raw_savings[BldgWts],Raw_savings[EnergyImpactID],B252,Raw_savings[BldgType],C252,Raw_savings[BldgLoc],D252,Raw_savings[BldgEra],E252),2)</f>
        <v>-0.06</v>
      </c>
      <c r="I252" t="str">
        <f>Summary5[[#This Row],[EnergyImpactID]]</f>
        <v>CVB-airAC-SpltPkg</v>
      </c>
      <c r="J252" t="s">
        <v>24</v>
      </c>
      <c r="K252" t="s">
        <v>41</v>
      </c>
      <c r="L252" t="s">
        <v>33</v>
      </c>
      <c r="M25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7.27</v>
      </c>
      <c r="N252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5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-0.08</v>
      </c>
      <c r="P252" s="11">
        <f>(Summary5[[#This Row],[kWh/year]]-Summary5[[#This Row],[kWh/year5]])/Summary5[[#This Row],[kWh/year]]</f>
        <v>8.1855388813097535E-3</v>
      </c>
    </row>
    <row r="253" spans="2:16" x14ac:dyDescent="0.25">
      <c r="B253" t="s">
        <v>68</v>
      </c>
      <c r="C253" t="s">
        <v>24</v>
      </c>
      <c r="D253" t="s">
        <v>44</v>
      </c>
      <c r="E253" t="s">
        <v>126</v>
      </c>
      <c r="F25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Row],[BldgVint]]),Raw_savings[APreWBkWh],Raw_savings[BldgWts])/SUMIFS(Raw_savings[BldgWts],Raw_savings[EnergyImpactID],B253,Raw_savings[BldgType],C253,Raw_savings[BldgLoc],D253,Raw_savings[BldgEra],E253),2)</f>
        <v>7.15</v>
      </c>
      <c r="G253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Row],[BldgVint]]),Raw_savings[APreWBkW49],Raw_savings[BldgWts])/SUMIFS(Raw_savings[BldgWts],Raw_savings[EnergyImpactID],B253,Raw_savings[BldgType],C253,Raw_savings[BldgLoc],D253,Raw_savings[BldgEra],E253),2)</f>
        <v>0</v>
      </c>
      <c r="H25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Row],[BldgVint]]),Raw_savings[APreWBTherms],Raw_savings[BldgWts])/SUMIFS(Raw_savings[BldgWts],Raw_savings[EnergyImpactID],B253,Raw_savings[BldgType],C253,Raw_savings[BldgLoc],D253,Raw_savings[BldgEra],E253),2)</f>
        <v>-0.09</v>
      </c>
      <c r="I253" t="str">
        <f>Summary5[[#This Row],[EnergyImpactID]]</f>
        <v>CVB-airAC-SpltPkg</v>
      </c>
      <c r="J253" t="s">
        <v>24</v>
      </c>
      <c r="K253" t="s">
        <v>44</v>
      </c>
      <c r="L253" t="s">
        <v>33</v>
      </c>
      <c r="M25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7.16</v>
      </c>
      <c r="N253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5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</v>
      </c>
      <c r="P253" s="11">
        <f>(Summary5[[#This Row],[kWh/year]]-Summary5[[#This Row],[kWh/year5]])/Summary5[[#This Row],[kWh/year]]</f>
        <v>-1.3986013986013687E-3</v>
      </c>
    </row>
    <row r="254" spans="2:16" x14ac:dyDescent="0.25">
      <c r="B254" t="s">
        <v>68</v>
      </c>
      <c r="C254" t="s">
        <v>24</v>
      </c>
      <c r="D254" t="s">
        <v>46</v>
      </c>
      <c r="E254" t="s">
        <v>126</v>
      </c>
      <c r="F25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Row],[BldgVint]]),Raw_savings[APreWBkWh],Raw_savings[BldgWts])/SUMIFS(Raw_savings[BldgWts],Raw_savings[EnergyImpactID],B254,Raw_savings[BldgType],C254,Raw_savings[BldgLoc],D254,Raw_savings[BldgEra],E254),2)</f>
        <v>7.18</v>
      </c>
      <c r="G254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Row],[BldgVint]]),Raw_savings[APreWBkW49],Raw_savings[BldgWts])/SUMIFS(Raw_savings[BldgWts],Raw_savings[EnergyImpactID],B254,Raw_savings[BldgType],C254,Raw_savings[BldgLoc],D254,Raw_savings[BldgEra],E254),2)</f>
        <v>0</v>
      </c>
      <c r="H25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Row],[BldgVint]]),Raw_savings[APreWBTherms],Raw_savings[BldgWts])/SUMIFS(Raw_savings[BldgWts],Raw_savings[EnergyImpactID],B254,Raw_savings[BldgType],C254,Raw_savings[BldgLoc],D254,Raw_savings[BldgEra],E254),2)</f>
        <v>-0.1</v>
      </c>
      <c r="I254" t="str">
        <f>Summary5[[#This Row],[EnergyImpactID]]</f>
        <v>CVB-airAC-SpltPkg</v>
      </c>
      <c r="J254" t="s">
        <v>24</v>
      </c>
      <c r="K254" t="s">
        <v>46</v>
      </c>
      <c r="L254" t="s">
        <v>33</v>
      </c>
      <c r="M25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7.18</v>
      </c>
      <c r="N254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5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-0.11</v>
      </c>
      <c r="P254" s="11">
        <f>(Summary5[[#This Row],[kWh/year]]-Summary5[[#This Row],[kWh/year5]])/Summary5[[#This Row],[kWh/year]]</f>
        <v>0</v>
      </c>
    </row>
    <row r="255" spans="2:16" x14ac:dyDescent="0.25">
      <c r="B255" t="s">
        <v>68</v>
      </c>
      <c r="C255" t="s">
        <v>24</v>
      </c>
      <c r="D255" t="s">
        <v>9</v>
      </c>
      <c r="E255" t="s">
        <v>126</v>
      </c>
      <c r="F25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Row],[BldgVint]]),Raw_savings[APreWBkWh],Raw_savings[BldgWts])/SUMIFS(Raw_savings[BldgWts],Raw_savings[EnergyImpactID],B255,Raw_savings[BldgType],C255,Raw_savings[BldgLoc],D255,Raw_savings[BldgEra],E255),2)</f>
        <v>7.31</v>
      </c>
      <c r="G255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Row],[BldgVint]]),Raw_savings[APreWBkW49],Raw_savings[BldgWts])/SUMIFS(Raw_savings[BldgWts],Raw_savings[EnergyImpactID],B255,Raw_savings[BldgType],C255,Raw_savings[BldgLoc],D255,Raw_savings[BldgEra],E255),2)</f>
        <v>0</v>
      </c>
      <c r="H25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Row],[BldgVint]]),Raw_savings[APreWBTherms],Raw_savings[BldgWts])/SUMIFS(Raw_savings[BldgWts],Raw_savings[EnergyImpactID],B255,Raw_savings[BldgType],C255,Raw_savings[BldgLoc],D255,Raw_savings[BldgEra],E255),2)</f>
        <v>-0.09</v>
      </c>
      <c r="I255" t="str">
        <f>Summary5[[#This Row],[EnergyImpactID]]</f>
        <v>CVB-airAC-SpltPkg</v>
      </c>
      <c r="J255" t="s">
        <v>24</v>
      </c>
      <c r="K255" t="s">
        <v>9</v>
      </c>
      <c r="L255" t="s">
        <v>33</v>
      </c>
      <c r="M25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7.31</v>
      </c>
      <c r="N255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5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</v>
      </c>
      <c r="P255" s="11">
        <f>(Summary5[[#This Row],[kWh/year]]-Summary5[[#This Row],[kWh/year5]])/Summary5[[#This Row],[kWh/year]]</f>
        <v>0</v>
      </c>
    </row>
    <row r="256" spans="2:16" x14ac:dyDescent="0.25">
      <c r="B256" t="s">
        <v>68</v>
      </c>
      <c r="C256" t="s">
        <v>24</v>
      </c>
      <c r="D256" t="s">
        <v>37</v>
      </c>
      <c r="E256" t="s">
        <v>126</v>
      </c>
      <c r="F25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Row],[BldgVint]]),Raw_savings[APreWBkWh],Raw_savings[BldgWts])/SUMIFS(Raw_savings[BldgWts],Raw_savings[EnergyImpactID],B256,Raw_savings[BldgType],C256,Raw_savings[BldgLoc],D256,Raw_savings[BldgEra],E256),2)</f>
        <v>7.08</v>
      </c>
      <c r="G256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Row],[BldgVint]]),Raw_savings[APreWBkW49],Raw_savings[BldgWts])/SUMIFS(Raw_savings[BldgWts],Raw_savings[EnergyImpactID],B256,Raw_savings[BldgType],C256,Raw_savings[BldgLoc],D256,Raw_savings[BldgEra],E256),2)</f>
        <v>0</v>
      </c>
      <c r="H25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Row],[BldgVint]]),Raw_savings[APreWBTherms],Raw_savings[BldgWts])/SUMIFS(Raw_savings[BldgWts],Raw_savings[EnergyImpactID],B256,Raw_savings[BldgType],C256,Raw_savings[BldgLoc],D256,Raw_savings[BldgEra],E256),2)</f>
        <v>-0.1</v>
      </c>
      <c r="I256" t="str">
        <f>Summary5[[#This Row],[EnergyImpactID]]</f>
        <v>CVB-airAC-SpltPkg</v>
      </c>
      <c r="J256" t="s">
        <v>24</v>
      </c>
      <c r="K256" t="s">
        <v>37</v>
      </c>
      <c r="L256" t="s">
        <v>33</v>
      </c>
      <c r="M25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7.11</v>
      </c>
      <c r="N256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5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-0.11</v>
      </c>
      <c r="P256" s="11">
        <f>(Summary5[[#This Row],[kWh/year]]-Summary5[[#This Row],[kWh/year5]])/Summary5[[#This Row],[kWh/year]]</f>
        <v>-4.237288135593255E-3</v>
      </c>
    </row>
    <row r="257" spans="2:16" x14ac:dyDescent="0.25">
      <c r="B257" t="s">
        <v>68</v>
      </c>
      <c r="C257" t="s">
        <v>24</v>
      </c>
      <c r="D257" t="s">
        <v>34</v>
      </c>
      <c r="E257" t="s">
        <v>126</v>
      </c>
      <c r="F25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Row],[BldgVint]]),Raw_savings[APreWBkWh],Raw_savings[BldgWts])/SUMIFS(Raw_savings[BldgWts],Raw_savings[EnergyImpactID],B257,Raw_savings[BldgType],C257,Raw_savings[BldgLoc],D257,Raw_savings[BldgEra],E257),2)</f>
        <v>7.6</v>
      </c>
      <c r="G257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Row],[BldgVint]]),Raw_savings[APreWBkW49],Raw_savings[BldgWts])/SUMIFS(Raw_savings[BldgWts],Raw_savings[EnergyImpactID],B257,Raw_savings[BldgType],C257,Raw_savings[BldgLoc],D257,Raw_savings[BldgEra],E257),2)</f>
        <v>0</v>
      </c>
      <c r="H25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Row],[BldgVint]]),Raw_savings[APreWBTherms],Raw_savings[BldgWts])/SUMIFS(Raw_savings[BldgWts],Raw_savings[EnergyImpactID],B257,Raw_savings[BldgType],C257,Raw_savings[BldgLoc],D257,Raw_savings[BldgEra],E257),2)</f>
        <v>-0.02</v>
      </c>
      <c r="I257" t="str">
        <f>Summary5[[#This Row],[EnergyImpactID]]</f>
        <v>CVB-airAC-SpltPkg</v>
      </c>
      <c r="J257" t="s">
        <v>24</v>
      </c>
      <c r="K257" t="s">
        <v>34</v>
      </c>
      <c r="L257" t="s">
        <v>33</v>
      </c>
      <c r="M25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7.62</v>
      </c>
      <c r="N257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5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-0.03</v>
      </c>
      <c r="P257" s="11">
        <f>(Summary5[[#This Row],[kWh/year]]-Summary5[[#This Row],[kWh/year5]])/Summary5[[#This Row],[kWh/year]]</f>
        <v>-2.6315789473684821E-3</v>
      </c>
    </row>
    <row r="258" spans="2:16" x14ac:dyDescent="0.25">
      <c r="B258" t="s">
        <v>68</v>
      </c>
      <c r="C258" t="s">
        <v>24</v>
      </c>
      <c r="D258" t="s">
        <v>42</v>
      </c>
      <c r="E258" t="s">
        <v>126</v>
      </c>
      <c r="F25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Row],[BldgVint]]),Raw_savings[APreWBkWh],Raw_savings[BldgWts])/SUMIFS(Raw_savings[BldgWts],Raw_savings[EnergyImpactID],B258,Raw_savings[BldgType],C258,Raw_savings[BldgLoc],D258,Raw_savings[BldgEra],E258),2)</f>
        <v>6.85</v>
      </c>
      <c r="G258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Row],[BldgVint]]),Raw_savings[APreWBkW49],Raw_savings[BldgWts])/SUMIFS(Raw_savings[BldgWts],Raw_savings[EnergyImpactID],B258,Raw_savings[BldgType],C258,Raw_savings[BldgLoc],D258,Raw_savings[BldgEra],E258),2)</f>
        <v>0</v>
      </c>
      <c r="H25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Row],[BldgVint]]),Raw_savings[APreWBTherms],Raw_savings[BldgWts])/SUMIFS(Raw_savings[BldgWts],Raw_savings[EnergyImpactID],B258,Raw_savings[BldgType],C258,Raw_savings[BldgLoc],D258,Raw_savings[BldgEra],E258),2)</f>
        <v>-0.14000000000000001</v>
      </c>
      <c r="I258" t="str">
        <f>Summary5[[#This Row],[EnergyImpactID]]</f>
        <v>CVB-airAC-SpltPkg</v>
      </c>
      <c r="J258" t="s">
        <v>24</v>
      </c>
      <c r="K258" t="s">
        <v>42</v>
      </c>
      <c r="L258" t="s">
        <v>33</v>
      </c>
      <c r="M25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6.85</v>
      </c>
      <c r="N258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5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-0.16</v>
      </c>
      <c r="P258" s="11">
        <f>(Summary5[[#This Row],[kWh/year]]-Summary5[[#This Row],[kWh/year5]])/Summary5[[#This Row],[kWh/year]]</f>
        <v>0</v>
      </c>
    </row>
    <row r="259" spans="2:16" x14ac:dyDescent="0.25">
      <c r="B259" t="s">
        <v>68</v>
      </c>
      <c r="C259" t="s">
        <v>25</v>
      </c>
      <c r="D259" t="s">
        <v>5</v>
      </c>
      <c r="E259" t="s">
        <v>126</v>
      </c>
      <c r="F25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Row],[BldgVint]]),Raw_savings[APreWBkWh],Raw_savings[BldgWts])/SUMIFS(Raw_savings[BldgWts],Raw_savings[EnergyImpactID],B259,Raw_savings[BldgType],C259,Raw_savings[BldgLoc],D259,Raw_savings[BldgEra],E259),2)</f>
        <v>4.68</v>
      </c>
      <c r="G259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Row],[BldgVint]]),Raw_savings[APreWBkW49],Raw_savings[BldgWts])/SUMIFS(Raw_savings[BldgWts],Raw_savings[EnergyImpactID],B259,Raw_savings[BldgType],C259,Raw_savings[BldgLoc],D259,Raw_savings[BldgEra],E259),2)</f>
        <v>0</v>
      </c>
      <c r="H25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Row],[BldgVint]]),Raw_savings[APreWBTherms],Raw_savings[BldgWts])/SUMIFS(Raw_savings[BldgWts],Raw_savings[EnergyImpactID],B259,Raw_savings[BldgType],C259,Raw_savings[BldgLoc],D259,Raw_savings[BldgEra],E259),2)</f>
        <v>-0.12</v>
      </c>
      <c r="I259" t="str">
        <f>Summary5[[#This Row],[EnergyImpactID]]</f>
        <v>CVB-airAC-SpltPkg</v>
      </c>
      <c r="J259" t="s">
        <v>25</v>
      </c>
      <c r="K259" t="s">
        <v>5</v>
      </c>
      <c r="L259" t="s">
        <v>33</v>
      </c>
      <c r="M25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4.46</v>
      </c>
      <c r="N259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5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-0.17</v>
      </c>
      <c r="P259" s="11">
        <f>(Summary5[[#This Row],[kWh/year]]-Summary5[[#This Row],[kWh/year5]])/Summary5[[#This Row],[kWh/year]]</f>
        <v>4.700854700854696E-2</v>
      </c>
    </row>
    <row r="260" spans="2:16" x14ac:dyDescent="0.25">
      <c r="B260" t="s">
        <v>68</v>
      </c>
      <c r="C260" t="s">
        <v>25</v>
      </c>
      <c r="D260" t="s">
        <v>35</v>
      </c>
      <c r="E260" t="s">
        <v>126</v>
      </c>
      <c r="F26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Row],[BldgVint]]),Raw_savings[APreWBkWh],Raw_savings[BldgWts])/SUMIFS(Raw_savings[BldgWts],Raw_savings[EnergyImpactID],B260,Raw_savings[BldgType],C260,Raw_savings[BldgLoc],D260,Raw_savings[BldgEra],E260),2)</f>
        <v>5.69</v>
      </c>
      <c r="G260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Row],[BldgVint]]),Raw_savings[APreWBkW49],Raw_savings[BldgWts])/SUMIFS(Raw_savings[BldgWts],Raw_savings[EnergyImpactID],B260,Raw_savings[BldgType],C260,Raw_savings[BldgLoc],D260,Raw_savings[BldgEra],E260),2)</f>
        <v>0</v>
      </c>
      <c r="H26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Row],[BldgVint]]),Raw_savings[APreWBTherms],Raw_savings[BldgWts])/SUMIFS(Raw_savings[BldgWts],Raw_savings[EnergyImpactID],B260,Raw_savings[BldgType],C260,Raw_savings[BldgLoc],D260,Raw_savings[BldgEra],E260),2)</f>
        <v>-0.06</v>
      </c>
      <c r="I260" t="str">
        <f>Summary5[[#This Row],[EnergyImpactID]]</f>
        <v>CVB-airAC-SpltPkg</v>
      </c>
      <c r="J260" t="s">
        <v>25</v>
      </c>
      <c r="K260" t="s">
        <v>35</v>
      </c>
      <c r="L260" t="s">
        <v>33</v>
      </c>
      <c r="M26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5.56</v>
      </c>
      <c r="N260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6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-0.14000000000000001</v>
      </c>
      <c r="P260" s="11">
        <f>(Summary5[[#This Row],[kWh/year]]-Summary5[[#This Row],[kWh/year5]])/Summary5[[#This Row],[kWh/year]]</f>
        <v>2.2847100175747061E-2</v>
      </c>
    </row>
    <row r="261" spans="2:16" x14ac:dyDescent="0.25">
      <c r="B261" t="s">
        <v>68</v>
      </c>
      <c r="C261" t="s">
        <v>25</v>
      </c>
      <c r="D261" t="s">
        <v>38</v>
      </c>
      <c r="E261" t="s">
        <v>126</v>
      </c>
      <c r="F26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Row],[BldgVint]]),Raw_savings[APreWBkWh],Raw_savings[BldgWts])/SUMIFS(Raw_savings[BldgWts],Raw_savings[EnergyImpactID],B261,Raw_savings[BldgType],C261,Raw_savings[BldgLoc],D261,Raw_savings[BldgEra],E261),2)</f>
        <v>5.71</v>
      </c>
      <c r="G261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Row],[BldgVint]]),Raw_savings[APreWBkW49],Raw_savings[BldgWts])/SUMIFS(Raw_savings[BldgWts],Raw_savings[EnergyImpactID],B261,Raw_savings[BldgType],C261,Raw_savings[BldgLoc],D261,Raw_savings[BldgEra],E261),2)</f>
        <v>0</v>
      </c>
      <c r="H26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Row],[BldgVint]]),Raw_savings[APreWBTherms],Raw_savings[BldgWts])/SUMIFS(Raw_savings[BldgWts],Raw_savings[EnergyImpactID],B261,Raw_savings[BldgType],C261,Raw_savings[BldgLoc],D261,Raw_savings[BldgEra],E261),2)</f>
        <v>-0.05</v>
      </c>
      <c r="I261" t="str">
        <f>Summary5[[#This Row],[EnergyImpactID]]</f>
        <v>CVB-airAC-SpltPkg</v>
      </c>
      <c r="J261" t="s">
        <v>25</v>
      </c>
      <c r="K261" t="s">
        <v>38</v>
      </c>
      <c r="L261" t="s">
        <v>33</v>
      </c>
      <c r="M26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5.0999999999999996</v>
      </c>
      <c r="N261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6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-0.09</v>
      </c>
      <c r="P261" s="11">
        <f>(Summary5[[#This Row],[kWh/year]]-Summary5[[#This Row],[kWh/year5]])/Summary5[[#This Row],[kWh/year]]</f>
        <v>0.10683012259194402</v>
      </c>
    </row>
    <row r="262" spans="2:16" x14ac:dyDescent="0.25">
      <c r="B262" t="s">
        <v>68</v>
      </c>
      <c r="C262" t="s">
        <v>25</v>
      </c>
      <c r="D262" t="s">
        <v>40</v>
      </c>
      <c r="E262" t="s">
        <v>126</v>
      </c>
      <c r="F26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Row],[BldgVint]]),Raw_savings[APreWBkWh],Raw_savings[BldgWts])/SUMIFS(Raw_savings[BldgWts],Raw_savings[EnergyImpactID],B262,Raw_savings[BldgType],C262,Raw_savings[BldgLoc],D262,Raw_savings[BldgEra],E262),2)</f>
        <v>6.04</v>
      </c>
      <c r="G262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Row],[BldgVint]]),Raw_savings[APreWBkW49],Raw_savings[BldgWts])/SUMIFS(Raw_savings[BldgWts],Raw_savings[EnergyImpactID],B262,Raw_savings[BldgType],C262,Raw_savings[BldgLoc],D262,Raw_savings[BldgEra],E262),2)</f>
        <v>0</v>
      </c>
      <c r="H26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Row],[BldgVint]]),Raw_savings[APreWBTherms],Raw_savings[BldgWts])/SUMIFS(Raw_savings[BldgWts],Raw_savings[EnergyImpactID],B262,Raw_savings[BldgType],C262,Raw_savings[BldgLoc],D262,Raw_savings[BldgEra],E262),2)</f>
        <v>-0.04</v>
      </c>
      <c r="I262" t="str">
        <f>Summary5[[#This Row],[EnergyImpactID]]</f>
        <v>CVB-airAC-SpltPkg</v>
      </c>
      <c r="J262" t="s">
        <v>25</v>
      </c>
      <c r="K262" t="s">
        <v>40</v>
      </c>
      <c r="L262" t="s">
        <v>33</v>
      </c>
      <c r="M26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5.87</v>
      </c>
      <c r="N262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6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-0.11</v>
      </c>
      <c r="P262" s="11">
        <f>(Summary5[[#This Row],[kWh/year]]-Summary5[[#This Row],[kWh/year5]])/Summary5[[#This Row],[kWh/year]]</f>
        <v>2.8145695364238398E-2</v>
      </c>
    </row>
    <row r="263" spans="2:16" x14ac:dyDescent="0.25">
      <c r="B263" t="s">
        <v>68</v>
      </c>
      <c r="C263" t="s">
        <v>25</v>
      </c>
      <c r="D263" t="s">
        <v>43</v>
      </c>
      <c r="E263" t="s">
        <v>126</v>
      </c>
      <c r="F26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Row],[BldgVint]]),Raw_savings[APreWBkWh],Raw_savings[BldgWts])/SUMIFS(Raw_savings[BldgWts],Raw_savings[EnergyImpactID],B263,Raw_savings[BldgType],C263,Raw_savings[BldgLoc],D263,Raw_savings[BldgEra],E263),2)</f>
        <v>5.67</v>
      </c>
      <c r="G263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Row],[BldgVint]]),Raw_savings[APreWBkW49],Raw_savings[BldgWts])/SUMIFS(Raw_savings[BldgWts],Raw_savings[EnergyImpactID],B263,Raw_savings[BldgType],C263,Raw_savings[BldgLoc],D263,Raw_savings[BldgEra],E263),2)</f>
        <v>0</v>
      </c>
      <c r="H26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Row],[BldgVint]]),Raw_savings[APreWBTherms],Raw_savings[BldgWts])/SUMIFS(Raw_savings[BldgWts],Raw_savings[EnergyImpactID],B263,Raw_savings[BldgType],C263,Raw_savings[BldgLoc],D263,Raw_savings[BldgEra],E263),2)</f>
        <v>-0.04</v>
      </c>
      <c r="I263" t="str">
        <f>Summary5[[#This Row],[EnergyImpactID]]</f>
        <v>CVB-airAC-SpltPkg</v>
      </c>
      <c r="J263" t="s">
        <v>25</v>
      </c>
      <c r="K263" t="s">
        <v>43</v>
      </c>
      <c r="L263" t="s">
        <v>33</v>
      </c>
      <c r="M26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5.04</v>
      </c>
      <c r="N263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6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-0.09</v>
      </c>
      <c r="P263" s="11">
        <f>(Summary5[[#This Row],[kWh/year]]-Summary5[[#This Row],[kWh/year5]])/Summary5[[#This Row],[kWh/year]]</f>
        <v>0.11111111111111109</v>
      </c>
    </row>
    <row r="264" spans="2:16" x14ac:dyDescent="0.25">
      <c r="B264" t="s">
        <v>68</v>
      </c>
      <c r="C264" t="s">
        <v>25</v>
      </c>
      <c r="D264" t="s">
        <v>45</v>
      </c>
      <c r="E264" t="s">
        <v>126</v>
      </c>
      <c r="F26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Row],[BldgVint]]),Raw_savings[APreWBkWh],Raw_savings[BldgWts])/SUMIFS(Raw_savings[BldgWts],Raw_savings[EnergyImpactID],B264,Raw_savings[BldgType],C264,Raw_savings[BldgLoc],D264,Raw_savings[BldgEra],E264),2)</f>
        <v>5.8</v>
      </c>
      <c r="G264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Row],[BldgVint]]),Raw_savings[APreWBkW49],Raw_savings[BldgWts])/SUMIFS(Raw_savings[BldgWts],Raw_savings[EnergyImpactID],B264,Raw_savings[BldgType],C264,Raw_savings[BldgLoc],D264,Raw_savings[BldgEra],E264),2)</f>
        <v>0</v>
      </c>
      <c r="H26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Row],[BldgVint]]),Raw_savings[APreWBTherms],Raw_savings[BldgWts])/SUMIFS(Raw_savings[BldgWts],Raw_savings[EnergyImpactID],B264,Raw_savings[BldgType],C264,Raw_savings[BldgLoc],D264,Raw_savings[BldgEra],E264),2)</f>
        <v>-0.01</v>
      </c>
      <c r="I264" t="str">
        <f>Summary5[[#This Row],[EnergyImpactID]]</f>
        <v>CVB-airAC-SpltPkg</v>
      </c>
      <c r="J264" t="s">
        <v>25</v>
      </c>
      <c r="K264" t="s">
        <v>45</v>
      </c>
      <c r="L264" t="s">
        <v>33</v>
      </c>
      <c r="M26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5.52</v>
      </c>
      <c r="N264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6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-0.03</v>
      </c>
      <c r="P264" s="11">
        <f>(Summary5[[#This Row],[kWh/year]]-Summary5[[#This Row],[kWh/year5]])/Summary5[[#This Row],[kWh/year]]</f>
        <v>4.8275862068965558E-2</v>
      </c>
    </row>
    <row r="265" spans="2:16" x14ac:dyDescent="0.25">
      <c r="B265" t="s">
        <v>68</v>
      </c>
      <c r="C265" t="s">
        <v>25</v>
      </c>
      <c r="D265" t="s">
        <v>8</v>
      </c>
      <c r="E265" t="s">
        <v>126</v>
      </c>
      <c r="F26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Row],[BldgVint]]),Raw_savings[APreWBkWh],Raw_savings[BldgWts])/SUMIFS(Raw_savings[BldgWts],Raw_savings[EnergyImpactID],B265,Raw_savings[BldgType],C265,Raw_savings[BldgLoc],D265,Raw_savings[BldgEra],E265),2)</f>
        <v>6.2</v>
      </c>
      <c r="G265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Row],[BldgVint]]),Raw_savings[APreWBkW49],Raw_savings[BldgWts])/SUMIFS(Raw_savings[BldgWts],Raw_savings[EnergyImpactID],B265,Raw_savings[BldgType],C265,Raw_savings[BldgLoc],D265,Raw_savings[BldgEra],E265),2)</f>
        <v>0</v>
      </c>
      <c r="H26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Row],[BldgVint]]),Raw_savings[APreWBTherms],Raw_savings[BldgWts])/SUMIFS(Raw_savings[BldgWts],Raw_savings[EnergyImpactID],B265,Raw_savings[BldgType],C265,Raw_savings[BldgLoc],D265,Raw_savings[BldgEra],E265),2)</f>
        <v>0</v>
      </c>
      <c r="I265" t="str">
        <f>Summary5[[#This Row],[EnergyImpactID]]</f>
        <v>CVB-airAC-SpltPkg</v>
      </c>
      <c r="J265" t="s">
        <v>25</v>
      </c>
      <c r="K265" t="s">
        <v>8</v>
      </c>
      <c r="L265" t="s">
        <v>33</v>
      </c>
      <c r="M26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5.78</v>
      </c>
      <c r="N265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6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-0.02</v>
      </c>
      <c r="P265" s="11">
        <f>(Summary5[[#This Row],[kWh/year]]-Summary5[[#This Row],[kWh/year5]])/Summary5[[#This Row],[kWh/year]]</f>
        <v>6.774193548387096E-2</v>
      </c>
    </row>
    <row r="266" spans="2:16" x14ac:dyDescent="0.25">
      <c r="B266" t="s">
        <v>68</v>
      </c>
      <c r="C266" t="s">
        <v>25</v>
      </c>
      <c r="D266" t="s">
        <v>36</v>
      </c>
      <c r="E266" t="s">
        <v>126</v>
      </c>
      <c r="F26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Row],[BldgVint]]),Raw_savings[APreWBkWh],Raw_savings[BldgWts])/SUMIFS(Raw_savings[BldgWts],Raw_savings[EnergyImpactID],B266,Raw_savings[BldgType],C266,Raw_savings[BldgLoc],D266,Raw_savings[BldgEra],E266),2)</f>
        <v>6.07</v>
      </c>
      <c r="G266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Row],[BldgVint]]),Raw_savings[APreWBkW49],Raw_savings[BldgWts])/SUMIFS(Raw_savings[BldgWts],Raw_savings[EnergyImpactID],B266,Raw_savings[BldgType],C266,Raw_savings[BldgLoc],D266,Raw_savings[BldgEra],E266),2)</f>
        <v>0</v>
      </c>
      <c r="H26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Row],[BldgVint]]),Raw_savings[APreWBTherms],Raw_savings[BldgWts])/SUMIFS(Raw_savings[BldgWts],Raw_savings[EnergyImpactID],B266,Raw_savings[BldgType],C266,Raw_savings[BldgLoc],D266,Raw_savings[BldgEra],E266),2)</f>
        <v>-0.01</v>
      </c>
      <c r="I266" t="str">
        <f>Summary5[[#This Row],[EnergyImpactID]]</f>
        <v>CVB-airAC-SpltPkg</v>
      </c>
      <c r="J266" t="s">
        <v>25</v>
      </c>
      <c r="K266" t="s">
        <v>36</v>
      </c>
      <c r="L266" t="s">
        <v>33</v>
      </c>
      <c r="M26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5.82</v>
      </c>
      <c r="N266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6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-0.03</v>
      </c>
      <c r="P266" s="11">
        <f>(Summary5[[#This Row],[kWh/year]]-Summary5[[#This Row],[kWh/year5]])/Summary5[[#This Row],[kWh/year]]</f>
        <v>4.118616144975288E-2</v>
      </c>
    </row>
    <row r="267" spans="2:16" x14ac:dyDescent="0.25">
      <c r="B267" t="s">
        <v>68</v>
      </c>
      <c r="C267" t="s">
        <v>25</v>
      </c>
      <c r="D267" t="s">
        <v>39</v>
      </c>
      <c r="E267" t="s">
        <v>126</v>
      </c>
      <c r="F26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Row],[BldgVint]]),Raw_savings[APreWBkWh],Raw_savings[BldgWts])/SUMIFS(Raw_savings[BldgWts],Raw_savings[EnergyImpactID],B267,Raw_savings[BldgType],C267,Raw_savings[BldgLoc],D267,Raw_savings[BldgEra],E267),2)</f>
        <v>5.46</v>
      </c>
      <c r="G267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Row],[BldgVint]]),Raw_savings[APreWBkW49],Raw_savings[BldgWts])/SUMIFS(Raw_savings[BldgWts],Raw_savings[EnergyImpactID],B267,Raw_savings[BldgType],C267,Raw_savings[BldgLoc],D267,Raw_savings[BldgEra],E267),2)</f>
        <v>0</v>
      </c>
      <c r="H26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Row],[BldgVint]]),Raw_savings[APreWBTherms],Raw_savings[BldgWts])/SUMIFS(Raw_savings[BldgWts],Raw_savings[EnergyImpactID],B267,Raw_savings[BldgType],C267,Raw_savings[BldgLoc],D267,Raw_savings[BldgEra],E267),2)</f>
        <v>-0.01</v>
      </c>
      <c r="I267" t="str">
        <f>Summary5[[#This Row],[EnergyImpactID]]</f>
        <v>CVB-airAC-SpltPkg</v>
      </c>
      <c r="J267" t="s">
        <v>25</v>
      </c>
      <c r="K267" t="s">
        <v>39</v>
      </c>
      <c r="L267" t="s">
        <v>33</v>
      </c>
      <c r="M26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5.38</v>
      </c>
      <c r="N267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6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-0.02</v>
      </c>
      <c r="P267" s="11">
        <f>(Summary5[[#This Row],[kWh/year]]-Summary5[[#This Row],[kWh/year5]])/Summary5[[#This Row],[kWh/year]]</f>
        <v>1.4652014652014666E-2</v>
      </c>
    </row>
    <row r="268" spans="2:16" x14ac:dyDescent="0.25">
      <c r="B268" t="s">
        <v>68</v>
      </c>
      <c r="C268" t="s">
        <v>25</v>
      </c>
      <c r="D268" t="s">
        <v>41</v>
      </c>
      <c r="E268" t="s">
        <v>126</v>
      </c>
      <c r="F26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Row],[BldgVint]]),Raw_savings[APreWBkWh],Raw_savings[BldgWts])/SUMIFS(Raw_savings[BldgWts],Raw_savings[EnergyImpactID],B268,Raw_savings[BldgType],C268,Raw_savings[BldgLoc],D268,Raw_savings[BldgEra],E268),2)</f>
        <v>5.77</v>
      </c>
      <c r="G268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Row],[BldgVint]]),Raw_savings[APreWBkW49],Raw_savings[BldgWts])/SUMIFS(Raw_savings[BldgWts],Raw_savings[EnergyImpactID],B268,Raw_savings[BldgType],C268,Raw_savings[BldgLoc],D268,Raw_savings[BldgEra],E268),2)</f>
        <v>0</v>
      </c>
      <c r="H26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Row],[BldgVint]]),Raw_savings[APreWBTherms],Raw_savings[BldgWts])/SUMIFS(Raw_savings[BldgWts],Raw_savings[EnergyImpactID],B268,Raw_savings[BldgType],C268,Raw_savings[BldgLoc],D268,Raw_savings[BldgEra],E268),2)</f>
        <v>-0.02</v>
      </c>
      <c r="I268" t="str">
        <f>Summary5[[#This Row],[EnergyImpactID]]</f>
        <v>CVB-airAC-SpltPkg</v>
      </c>
      <c r="J268" t="s">
        <v>25</v>
      </c>
      <c r="K268" t="s">
        <v>41</v>
      </c>
      <c r="L268" t="s">
        <v>33</v>
      </c>
      <c r="M26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5.69</v>
      </c>
      <c r="N268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6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-0.04</v>
      </c>
      <c r="P268" s="11">
        <f>(Summary5[[#This Row],[kWh/year]]-Summary5[[#This Row],[kWh/year5]])/Summary5[[#This Row],[kWh/year]]</f>
        <v>1.386481802426329E-2</v>
      </c>
    </row>
    <row r="269" spans="2:16" x14ac:dyDescent="0.25">
      <c r="B269" t="s">
        <v>68</v>
      </c>
      <c r="C269" t="s">
        <v>25</v>
      </c>
      <c r="D269" t="s">
        <v>44</v>
      </c>
      <c r="E269" t="s">
        <v>126</v>
      </c>
      <c r="F26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Row],[BldgVint]]),Raw_savings[APreWBkWh],Raw_savings[BldgWts])/SUMIFS(Raw_savings[BldgWts],Raw_savings[EnergyImpactID],B269,Raw_savings[BldgType],C269,Raw_savings[BldgLoc],D269,Raw_savings[BldgEra],E269),2)</f>
        <v>5.4</v>
      </c>
      <c r="G269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Row],[BldgVint]]),Raw_savings[APreWBkW49],Raw_savings[BldgWts])/SUMIFS(Raw_savings[BldgWts],Raw_savings[EnergyImpactID],B269,Raw_savings[BldgType],C269,Raw_savings[BldgLoc],D269,Raw_savings[BldgEra],E269),2)</f>
        <v>0</v>
      </c>
      <c r="H26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Row],[BldgVint]]),Raw_savings[APreWBTherms],Raw_savings[BldgWts])/SUMIFS(Raw_savings[BldgWts],Raw_savings[EnergyImpactID],B269,Raw_savings[BldgType],C269,Raw_savings[BldgLoc],D269,Raw_savings[BldgEra],E269),2)</f>
        <v>-0.05</v>
      </c>
      <c r="I269" t="str">
        <f>Summary5[[#This Row],[EnergyImpactID]]</f>
        <v>CVB-airAC-SpltPkg</v>
      </c>
      <c r="J269" t="s">
        <v>25</v>
      </c>
      <c r="K269" t="s">
        <v>44</v>
      </c>
      <c r="L269" t="s">
        <v>33</v>
      </c>
      <c r="M26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5.42</v>
      </c>
      <c r="N269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6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-0.06</v>
      </c>
      <c r="P269" s="11">
        <f>(Summary5[[#This Row],[kWh/year]]-Summary5[[#This Row],[kWh/year5]])/Summary5[[#This Row],[kWh/year]]</f>
        <v>-3.7037037037036245E-3</v>
      </c>
    </row>
    <row r="270" spans="2:16" x14ac:dyDescent="0.25">
      <c r="B270" t="s">
        <v>68</v>
      </c>
      <c r="C270" t="s">
        <v>25</v>
      </c>
      <c r="D270" t="s">
        <v>46</v>
      </c>
      <c r="E270" t="s">
        <v>126</v>
      </c>
      <c r="F27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Row],[BldgVint]]),Raw_savings[APreWBkWh],Raw_savings[BldgWts])/SUMIFS(Raw_savings[BldgWts],Raw_savings[EnergyImpactID],B270,Raw_savings[BldgType],C270,Raw_savings[BldgLoc],D270,Raw_savings[BldgEra],E270),2)</f>
        <v>5.61</v>
      </c>
      <c r="G270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Row],[BldgVint]]),Raw_savings[APreWBkW49],Raw_savings[BldgWts])/SUMIFS(Raw_savings[BldgWts],Raw_savings[EnergyImpactID],B270,Raw_savings[BldgType],C270,Raw_savings[BldgLoc],D270,Raw_savings[BldgEra],E270),2)</f>
        <v>0</v>
      </c>
      <c r="H27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Row],[BldgVint]]),Raw_savings[APreWBTherms],Raw_savings[BldgWts])/SUMIFS(Raw_savings[BldgWts],Raw_savings[EnergyImpactID],B270,Raw_savings[BldgType],C270,Raw_savings[BldgLoc],D270,Raw_savings[BldgEra],E270),2)</f>
        <v>-0.05</v>
      </c>
      <c r="I270" t="str">
        <f>Summary5[[#This Row],[EnergyImpactID]]</f>
        <v>CVB-airAC-SpltPkg</v>
      </c>
      <c r="J270" t="s">
        <v>25</v>
      </c>
      <c r="K270" t="s">
        <v>46</v>
      </c>
      <c r="L270" t="s">
        <v>33</v>
      </c>
      <c r="M27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5.55</v>
      </c>
      <c r="N270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7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-0.08</v>
      </c>
      <c r="P270" s="11">
        <f>(Summary5[[#This Row],[kWh/year]]-Summary5[[#This Row],[kWh/year5]])/Summary5[[#This Row],[kWh/year]]</f>
        <v>1.0695187165775489E-2</v>
      </c>
    </row>
    <row r="271" spans="2:16" x14ac:dyDescent="0.25">
      <c r="B271" t="s">
        <v>68</v>
      </c>
      <c r="C271" t="s">
        <v>25</v>
      </c>
      <c r="D271" t="s">
        <v>9</v>
      </c>
      <c r="E271" t="s">
        <v>126</v>
      </c>
      <c r="F27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Row],[BldgVint]]),Raw_savings[APreWBkWh],Raw_savings[BldgWts])/SUMIFS(Raw_savings[BldgWts],Raw_savings[EnergyImpactID],B271,Raw_savings[BldgType],C271,Raw_savings[BldgLoc],D271,Raw_savings[BldgEra],E271),2)</f>
        <v>5.55</v>
      </c>
      <c r="G271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Row],[BldgVint]]),Raw_savings[APreWBkW49],Raw_savings[BldgWts])/SUMIFS(Raw_savings[BldgWts],Raw_savings[EnergyImpactID],B271,Raw_savings[BldgType],C271,Raw_savings[BldgLoc],D271,Raw_savings[BldgEra],E271),2)</f>
        <v>0</v>
      </c>
      <c r="H27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Row],[BldgVint]]),Raw_savings[APreWBTherms],Raw_savings[BldgWts])/SUMIFS(Raw_savings[BldgWts],Raw_savings[EnergyImpactID],B271,Raw_savings[BldgType],C271,Raw_savings[BldgLoc],D271,Raw_savings[BldgEra],E271),2)</f>
        <v>-0.05</v>
      </c>
      <c r="I271" t="str">
        <f>Summary5[[#This Row],[EnergyImpactID]]</f>
        <v>CVB-airAC-SpltPkg</v>
      </c>
      <c r="J271" t="s">
        <v>25</v>
      </c>
      <c r="K271" t="s">
        <v>9</v>
      </c>
      <c r="L271" t="s">
        <v>33</v>
      </c>
      <c r="M27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5.53</v>
      </c>
      <c r="N271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7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-0.06</v>
      </c>
      <c r="P271" s="11">
        <f>(Summary5[[#This Row],[kWh/year]]-Summary5[[#This Row],[kWh/year5]])/Summary5[[#This Row],[kWh/year]]</f>
        <v>3.6036036036035269E-3</v>
      </c>
    </row>
    <row r="272" spans="2:16" x14ac:dyDescent="0.25">
      <c r="B272" t="s">
        <v>68</v>
      </c>
      <c r="C272" t="s">
        <v>25</v>
      </c>
      <c r="D272" t="s">
        <v>37</v>
      </c>
      <c r="E272" t="s">
        <v>126</v>
      </c>
      <c r="F27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Row],[BldgVint]]),Raw_savings[APreWBkWh],Raw_savings[BldgWts])/SUMIFS(Raw_savings[BldgWts],Raw_savings[EnergyImpactID],B272,Raw_savings[BldgType],C272,Raw_savings[BldgLoc],D272,Raw_savings[BldgEra],E272),2)</f>
        <v>5.35</v>
      </c>
      <c r="G272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Row],[BldgVint]]),Raw_savings[APreWBkW49],Raw_savings[BldgWts])/SUMIFS(Raw_savings[BldgWts],Raw_savings[EnergyImpactID],B272,Raw_savings[BldgType],C272,Raw_savings[BldgLoc],D272,Raw_savings[BldgEra],E272),2)</f>
        <v>0</v>
      </c>
      <c r="H27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Row],[BldgVint]]),Raw_savings[APreWBTherms],Raw_savings[BldgWts])/SUMIFS(Raw_savings[BldgWts],Raw_savings[EnergyImpactID],B272,Raw_savings[BldgType],C272,Raw_savings[BldgLoc],D272,Raw_savings[BldgEra],E272),2)</f>
        <v>-0.05</v>
      </c>
      <c r="I272" t="str">
        <f>Summary5[[#This Row],[EnergyImpactID]]</f>
        <v>CVB-airAC-SpltPkg</v>
      </c>
      <c r="J272" t="s">
        <v>25</v>
      </c>
      <c r="K272" t="s">
        <v>37</v>
      </c>
      <c r="L272" t="s">
        <v>33</v>
      </c>
      <c r="M27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5.36</v>
      </c>
      <c r="N272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7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-0.06</v>
      </c>
      <c r="P272" s="11">
        <f>(Summary5[[#This Row],[kWh/year]]-Summary5[[#This Row],[kWh/year5]])/Summary5[[#This Row],[kWh/year]]</f>
        <v>-1.8691588785047992E-3</v>
      </c>
    </row>
    <row r="273" spans="2:16" x14ac:dyDescent="0.25">
      <c r="B273" t="s">
        <v>68</v>
      </c>
      <c r="C273" t="s">
        <v>25</v>
      </c>
      <c r="D273" t="s">
        <v>34</v>
      </c>
      <c r="E273" t="s">
        <v>126</v>
      </c>
      <c r="F27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Row],[BldgVint]]),Raw_savings[APreWBkWh],Raw_savings[BldgWts])/SUMIFS(Raw_savings[BldgWts],Raw_savings[EnergyImpactID],B273,Raw_savings[BldgType],C273,Raw_savings[BldgLoc],D273,Raw_savings[BldgEra],E273),2)</f>
        <v>5.77</v>
      </c>
      <c r="G273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Row],[BldgVint]]),Raw_savings[APreWBkW49],Raw_savings[BldgWts])/SUMIFS(Raw_savings[BldgWts],Raw_savings[EnergyImpactID],B273,Raw_savings[BldgType],C273,Raw_savings[BldgLoc],D273,Raw_savings[BldgEra],E273),2)</f>
        <v>0</v>
      </c>
      <c r="H27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Row],[BldgVint]]),Raw_savings[APreWBTherms],Raw_savings[BldgWts])/SUMIFS(Raw_savings[BldgWts],Raw_savings[EnergyImpactID],B273,Raw_savings[BldgType],C273,Raw_savings[BldgLoc],D273,Raw_savings[BldgEra],E273),2)</f>
        <v>0</v>
      </c>
      <c r="I273" t="str">
        <f>Summary5[[#This Row],[EnergyImpactID]]</f>
        <v>CVB-airAC-SpltPkg</v>
      </c>
      <c r="J273" t="s">
        <v>25</v>
      </c>
      <c r="K273" t="s">
        <v>34</v>
      </c>
      <c r="L273" t="s">
        <v>33</v>
      </c>
      <c r="M27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5.79</v>
      </c>
      <c r="N273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7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P273" s="11">
        <f>(Summary5[[#This Row],[kWh/year]]-Summary5[[#This Row],[kWh/year5]])/Summary5[[#This Row],[kWh/year]]</f>
        <v>-3.4662045060659384E-3</v>
      </c>
    </row>
    <row r="274" spans="2:16" x14ac:dyDescent="0.25">
      <c r="B274" t="s">
        <v>68</v>
      </c>
      <c r="C274" t="s">
        <v>25</v>
      </c>
      <c r="D274" t="s">
        <v>42</v>
      </c>
      <c r="E274" t="s">
        <v>126</v>
      </c>
      <c r="F27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Row],[BldgVint]]),Raw_savings[APreWBkWh],Raw_savings[BldgWts])/SUMIFS(Raw_savings[BldgWts],Raw_savings[EnergyImpactID],B274,Raw_savings[BldgType],C274,Raw_savings[BldgLoc],D274,Raw_savings[BldgEra],E274),2)</f>
        <v>5.43</v>
      </c>
      <c r="G274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Row],[BldgVint]]),Raw_savings[APreWBkW49],Raw_savings[BldgWts])/SUMIFS(Raw_savings[BldgWts],Raw_savings[EnergyImpactID],B274,Raw_savings[BldgType],C274,Raw_savings[BldgLoc],D274,Raw_savings[BldgEra],E274),2)</f>
        <v>0</v>
      </c>
      <c r="H27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Row],[BldgVint]]),Raw_savings[APreWBTherms],Raw_savings[BldgWts])/SUMIFS(Raw_savings[BldgWts],Raw_savings[EnergyImpactID],B274,Raw_savings[BldgType],C274,Raw_savings[BldgLoc],D274,Raw_savings[BldgEra],E274),2)</f>
        <v>-0.1</v>
      </c>
      <c r="I274" t="str">
        <f>Summary5[[#This Row],[EnergyImpactID]]</f>
        <v>CVB-airAC-SpltPkg</v>
      </c>
      <c r="J274" t="s">
        <v>25</v>
      </c>
      <c r="K274" t="s">
        <v>42</v>
      </c>
      <c r="L274" t="s">
        <v>33</v>
      </c>
      <c r="M27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5.33</v>
      </c>
      <c r="N274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7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-0.11</v>
      </c>
      <c r="P274" s="11">
        <f>(Summary5[[#This Row],[kWh/year]]-Summary5[[#This Row],[kWh/year5]])/Summary5[[#This Row],[kWh/year]]</f>
        <v>1.8416206261510065E-2</v>
      </c>
    </row>
    <row r="275" spans="2:16" x14ac:dyDescent="0.25">
      <c r="B275" t="s">
        <v>68</v>
      </c>
      <c r="C275" t="s">
        <v>26</v>
      </c>
      <c r="D275" t="s">
        <v>5</v>
      </c>
      <c r="E275" t="s">
        <v>126</v>
      </c>
      <c r="F27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Row],[BldgVint]]),Raw_savings[APreWBkWh],Raw_savings[BldgWts])/SUMIFS(Raw_savings[BldgWts],Raw_savings[EnergyImpactID],B275,Raw_savings[BldgType],C275,Raw_savings[BldgLoc],D275,Raw_savings[BldgEra],E275),2)</f>
        <v>6.3</v>
      </c>
      <c r="G275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Row],[BldgVint]]),Raw_savings[APreWBkW49],Raw_savings[BldgWts])/SUMIFS(Raw_savings[BldgWts],Raw_savings[EnergyImpactID],B275,Raw_savings[BldgType],C275,Raw_savings[BldgLoc],D275,Raw_savings[BldgEra],E275),2)</f>
        <v>0</v>
      </c>
      <c r="H27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Row],[BldgVint]]),Raw_savings[APreWBTherms],Raw_savings[BldgWts])/SUMIFS(Raw_savings[BldgWts],Raw_savings[EnergyImpactID],B275,Raw_savings[BldgType],C275,Raw_savings[BldgLoc],D275,Raw_savings[BldgEra],E275),2)</f>
        <v>-0.05</v>
      </c>
      <c r="I275" t="str">
        <f>Summary5[[#This Row],[EnergyImpactID]]</f>
        <v>CVB-airAC-SpltPkg</v>
      </c>
      <c r="J275" t="s">
        <v>26</v>
      </c>
      <c r="K275" t="s">
        <v>5</v>
      </c>
      <c r="L275" t="s">
        <v>33</v>
      </c>
      <c r="M27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6.14</v>
      </c>
      <c r="N275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7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-0.09</v>
      </c>
      <c r="P275" s="11">
        <f>(Summary5[[#This Row],[kWh/year]]-Summary5[[#This Row],[kWh/year5]])/Summary5[[#This Row],[kWh/year]]</f>
        <v>2.5396825396825421E-2</v>
      </c>
    </row>
    <row r="276" spans="2:16" x14ac:dyDescent="0.25">
      <c r="B276" t="s">
        <v>68</v>
      </c>
      <c r="C276" t="s">
        <v>26</v>
      </c>
      <c r="D276" t="s">
        <v>35</v>
      </c>
      <c r="E276" t="s">
        <v>126</v>
      </c>
      <c r="F27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Row],[BldgVint]]),Raw_savings[APreWBkWh],Raw_savings[BldgWts])/SUMIFS(Raw_savings[BldgWts],Raw_savings[EnergyImpactID],B276,Raw_savings[BldgType],C276,Raw_savings[BldgLoc],D276,Raw_savings[BldgEra],E276),2)</f>
        <v>7.25</v>
      </c>
      <c r="G276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Row],[BldgVint]]),Raw_savings[APreWBkW49],Raw_savings[BldgWts])/SUMIFS(Raw_savings[BldgWts],Raw_savings[EnergyImpactID],B276,Raw_savings[BldgType],C276,Raw_savings[BldgLoc],D276,Raw_savings[BldgEra],E276),2)</f>
        <v>0</v>
      </c>
      <c r="H27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Row],[BldgVint]]),Raw_savings[APreWBTherms],Raw_savings[BldgWts])/SUMIFS(Raw_savings[BldgWts],Raw_savings[EnergyImpactID],B276,Raw_savings[BldgType],C276,Raw_savings[BldgLoc],D276,Raw_savings[BldgEra],E276),2)</f>
        <v>-0.03</v>
      </c>
      <c r="I276" t="str">
        <f>Summary5[[#This Row],[EnergyImpactID]]</f>
        <v>CVB-airAC-SpltPkg</v>
      </c>
      <c r="J276" t="s">
        <v>26</v>
      </c>
      <c r="K276" t="s">
        <v>35</v>
      </c>
      <c r="L276" t="s">
        <v>33</v>
      </c>
      <c r="M27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7.12</v>
      </c>
      <c r="N276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7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-0.06</v>
      </c>
      <c r="P276" s="11">
        <f>(Summary5[[#This Row],[kWh/year]]-Summary5[[#This Row],[kWh/year5]])/Summary5[[#This Row],[kWh/year]]</f>
        <v>1.7931034482758606E-2</v>
      </c>
    </row>
    <row r="277" spans="2:16" x14ac:dyDescent="0.25">
      <c r="B277" t="s">
        <v>68</v>
      </c>
      <c r="C277" t="s">
        <v>26</v>
      </c>
      <c r="D277" t="s">
        <v>38</v>
      </c>
      <c r="E277" t="s">
        <v>126</v>
      </c>
      <c r="F27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Row],[BldgVint]]),Raw_savings[APreWBkWh],Raw_savings[BldgWts])/SUMIFS(Raw_savings[BldgWts],Raw_savings[EnergyImpactID],B277,Raw_savings[BldgType],C277,Raw_savings[BldgLoc],D277,Raw_savings[BldgEra],E277),2)</f>
        <v>7.42</v>
      </c>
      <c r="G277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Row],[BldgVint]]),Raw_savings[APreWBkW49],Raw_savings[BldgWts])/SUMIFS(Raw_savings[BldgWts],Raw_savings[EnergyImpactID],B277,Raw_savings[BldgType],C277,Raw_savings[BldgLoc],D277,Raw_savings[BldgEra],E277),2)</f>
        <v>0</v>
      </c>
      <c r="H27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Row],[BldgVint]]),Raw_savings[APreWBTherms],Raw_savings[BldgWts])/SUMIFS(Raw_savings[BldgWts],Raw_savings[EnergyImpactID],B277,Raw_savings[BldgType],C277,Raw_savings[BldgLoc],D277,Raw_savings[BldgEra],E277),2)</f>
        <v>-0.03</v>
      </c>
      <c r="I277" t="str">
        <f>Summary5[[#This Row],[EnergyImpactID]]</f>
        <v>CVB-airAC-SpltPkg</v>
      </c>
      <c r="J277" t="s">
        <v>26</v>
      </c>
      <c r="K277" t="s">
        <v>38</v>
      </c>
      <c r="L277" t="s">
        <v>33</v>
      </c>
      <c r="M27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7.13</v>
      </c>
      <c r="N277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7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-0.05</v>
      </c>
      <c r="P277" s="11">
        <f>(Summary5[[#This Row],[kWh/year]]-Summary5[[#This Row],[kWh/year5]])/Summary5[[#This Row],[kWh/year]]</f>
        <v>3.9083557951482488E-2</v>
      </c>
    </row>
    <row r="278" spans="2:16" x14ac:dyDescent="0.25">
      <c r="B278" t="s">
        <v>68</v>
      </c>
      <c r="C278" t="s">
        <v>26</v>
      </c>
      <c r="D278" t="s">
        <v>40</v>
      </c>
      <c r="E278" t="s">
        <v>126</v>
      </c>
      <c r="F27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Row],[BldgVint]]),Raw_savings[APreWBkWh],Raw_savings[BldgWts])/SUMIFS(Raw_savings[BldgWts],Raw_savings[EnergyImpactID],B278,Raw_savings[BldgType],C278,Raw_savings[BldgLoc],D278,Raw_savings[BldgEra],E278),2)</f>
        <v>7.58</v>
      </c>
      <c r="G278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Row],[BldgVint]]),Raw_savings[APreWBkW49],Raw_savings[BldgWts])/SUMIFS(Raw_savings[BldgWts],Raw_savings[EnergyImpactID],B278,Raw_savings[BldgType],C278,Raw_savings[BldgLoc],D278,Raw_savings[BldgEra],E278),2)</f>
        <v>0</v>
      </c>
      <c r="H27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Row],[BldgVint]]),Raw_savings[APreWBTherms],Raw_savings[BldgWts])/SUMIFS(Raw_savings[BldgWts],Raw_savings[EnergyImpactID],B278,Raw_savings[BldgType],C278,Raw_savings[BldgLoc],D278,Raw_savings[BldgEra],E278),2)</f>
        <v>-0.02</v>
      </c>
      <c r="I278" t="str">
        <f>Summary5[[#This Row],[EnergyImpactID]]</f>
        <v>CVB-airAC-SpltPkg</v>
      </c>
      <c r="J278" t="s">
        <v>26</v>
      </c>
      <c r="K278" t="s">
        <v>40</v>
      </c>
      <c r="L278" t="s">
        <v>33</v>
      </c>
      <c r="M27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7.38</v>
      </c>
      <c r="N278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7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-0.03</v>
      </c>
      <c r="P278" s="11">
        <f>(Summary5[[#This Row],[kWh/year]]-Summary5[[#This Row],[kWh/year5]])/Summary5[[#This Row],[kWh/year]]</f>
        <v>2.6385224274406354E-2</v>
      </c>
    </row>
    <row r="279" spans="2:16" x14ac:dyDescent="0.25">
      <c r="B279" t="s">
        <v>68</v>
      </c>
      <c r="C279" t="s">
        <v>26</v>
      </c>
      <c r="D279" t="s">
        <v>43</v>
      </c>
      <c r="E279" t="s">
        <v>126</v>
      </c>
      <c r="F27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Row],[BldgVint]]),Raw_savings[APreWBkWh],Raw_savings[BldgWts])/SUMIFS(Raw_savings[BldgWts],Raw_savings[EnergyImpactID],B279,Raw_savings[BldgType],C279,Raw_savings[BldgLoc],D279,Raw_savings[BldgEra],E279),2)</f>
        <v>7.45</v>
      </c>
      <c r="G279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Row],[BldgVint]]),Raw_savings[APreWBkW49],Raw_savings[BldgWts])/SUMIFS(Raw_savings[BldgWts],Raw_savings[EnergyImpactID],B279,Raw_savings[BldgType],C279,Raw_savings[BldgLoc],D279,Raw_savings[BldgEra],E279),2)</f>
        <v>0</v>
      </c>
      <c r="H27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Row],[BldgVint]]),Raw_savings[APreWBTherms],Raw_savings[BldgWts])/SUMIFS(Raw_savings[BldgWts],Raw_savings[EnergyImpactID],B279,Raw_savings[BldgType],C279,Raw_savings[BldgLoc],D279,Raw_savings[BldgEra],E279),2)</f>
        <v>-0.02</v>
      </c>
      <c r="I279" t="str">
        <f>Summary5[[#This Row],[EnergyImpactID]]</f>
        <v>CVB-airAC-SpltPkg</v>
      </c>
      <c r="J279" t="s">
        <v>26</v>
      </c>
      <c r="K279" t="s">
        <v>43</v>
      </c>
      <c r="L279" t="s">
        <v>33</v>
      </c>
      <c r="M27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7.15</v>
      </c>
      <c r="N279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7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-0.04</v>
      </c>
      <c r="P279" s="11">
        <f>(Summary5[[#This Row],[kWh/year]]-Summary5[[#This Row],[kWh/year5]])/Summary5[[#This Row],[kWh/year]]</f>
        <v>4.0268456375838903E-2</v>
      </c>
    </row>
    <row r="280" spans="2:16" x14ac:dyDescent="0.25">
      <c r="B280" t="s">
        <v>68</v>
      </c>
      <c r="C280" t="s">
        <v>26</v>
      </c>
      <c r="D280" t="s">
        <v>45</v>
      </c>
      <c r="E280" t="s">
        <v>126</v>
      </c>
      <c r="F28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Row],[BldgVint]]),Raw_savings[APreWBkWh],Raw_savings[BldgWts])/SUMIFS(Raw_savings[BldgWts],Raw_savings[EnergyImpactID],B280,Raw_savings[BldgType],C280,Raw_savings[BldgLoc],D280,Raw_savings[BldgEra],E280),2)</f>
        <v>7.71</v>
      </c>
      <c r="G280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Row],[BldgVint]]),Raw_savings[APreWBkW49],Raw_savings[BldgWts])/SUMIFS(Raw_savings[BldgWts],Raw_savings[EnergyImpactID],B280,Raw_savings[BldgType],C280,Raw_savings[BldgLoc],D280,Raw_savings[BldgEra],E280),2)</f>
        <v>0</v>
      </c>
      <c r="H28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Row],[BldgVint]]),Raw_savings[APreWBTherms],Raw_savings[BldgWts])/SUMIFS(Raw_savings[BldgWts],Raw_savings[EnergyImpactID],B280,Raw_savings[BldgType],C280,Raw_savings[BldgLoc],D280,Raw_savings[BldgEra],E280),2)</f>
        <v>-0.01</v>
      </c>
      <c r="I280" t="str">
        <f>Summary5[[#This Row],[EnergyImpactID]]</f>
        <v>CVB-airAC-SpltPkg</v>
      </c>
      <c r="J280" t="s">
        <v>26</v>
      </c>
      <c r="K280" t="s">
        <v>45</v>
      </c>
      <c r="L280" t="s">
        <v>33</v>
      </c>
      <c r="M28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7.39</v>
      </c>
      <c r="N280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8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-0.01</v>
      </c>
      <c r="P280" s="11">
        <f>(Summary5[[#This Row],[kWh/year]]-Summary5[[#This Row],[kWh/year5]])/Summary5[[#This Row],[kWh/year]]</f>
        <v>4.1504539559014307E-2</v>
      </c>
    </row>
    <row r="281" spans="2:16" x14ac:dyDescent="0.25">
      <c r="B281" t="s">
        <v>68</v>
      </c>
      <c r="C281" t="s">
        <v>26</v>
      </c>
      <c r="D281" t="s">
        <v>8</v>
      </c>
      <c r="E281" t="s">
        <v>126</v>
      </c>
      <c r="F28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Row],[BldgVint]]),Raw_savings[APreWBkWh],Raw_savings[BldgWts])/SUMIFS(Raw_savings[BldgWts],Raw_savings[EnergyImpactID],B281,Raw_savings[BldgType],C281,Raw_savings[BldgLoc],D281,Raw_savings[BldgEra],E281),2)</f>
        <v>8.18</v>
      </c>
      <c r="G281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Row],[BldgVint]]),Raw_savings[APreWBkW49],Raw_savings[BldgWts])/SUMIFS(Raw_savings[BldgWts],Raw_savings[EnergyImpactID],B281,Raw_savings[BldgType],C281,Raw_savings[BldgLoc],D281,Raw_savings[BldgEra],E281),2)</f>
        <v>0</v>
      </c>
      <c r="H28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Row],[BldgVint]]),Raw_savings[APreWBTherms],Raw_savings[BldgWts])/SUMIFS(Raw_savings[BldgWts],Raw_savings[EnergyImpactID],B281,Raw_savings[BldgType],C281,Raw_savings[BldgLoc],D281,Raw_savings[BldgEra],E281),2)</f>
        <v>0</v>
      </c>
      <c r="I281" t="str">
        <f>Summary5[[#This Row],[EnergyImpactID]]</f>
        <v>CVB-airAC-SpltPkg</v>
      </c>
      <c r="J281" t="s">
        <v>26</v>
      </c>
      <c r="K281" t="s">
        <v>8</v>
      </c>
      <c r="L281" t="s">
        <v>33</v>
      </c>
      <c r="M28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7.82</v>
      </c>
      <c r="N281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8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P281" s="11">
        <f>(Summary5[[#This Row],[kWh/year]]-Summary5[[#This Row],[kWh/year5]])/Summary5[[#This Row],[kWh/year]]</f>
        <v>4.4009779951100177E-2</v>
      </c>
    </row>
    <row r="282" spans="2:16" x14ac:dyDescent="0.25">
      <c r="B282" t="s">
        <v>68</v>
      </c>
      <c r="C282" t="s">
        <v>26</v>
      </c>
      <c r="D282" t="s">
        <v>36</v>
      </c>
      <c r="E282" t="s">
        <v>126</v>
      </c>
      <c r="F28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Row],[BldgVint]]),Raw_savings[APreWBkWh],Raw_savings[BldgWts])/SUMIFS(Raw_savings[BldgWts],Raw_savings[EnergyImpactID],B282,Raw_savings[BldgType],C282,Raw_savings[BldgLoc],D282,Raw_savings[BldgEra],E282),2)</f>
        <v>7.69</v>
      </c>
      <c r="G282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Row],[BldgVint]]),Raw_savings[APreWBkW49],Raw_savings[BldgWts])/SUMIFS(Raw_savings[BldgWts],Raw_savings[EnergyImpactID],B282,Raw_savings[BldgType],C282,Raw_savings[BldgLoc],D282,Raw_savings[BldgEra],E282),2)</f>
        <v>0</v>
      </c>
      <c r="H28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Row],[BldgVint]]),Raw_savings[APreWBTherms],Raw_savings[BldgWts])/SUMIFS(Raw_savings[BldgWts],Raw_savings[EnergyImpactID],B282,Raw_savings[BldgType],C282,Raw_savings[BldgLoc],D282,Raw_savings[BldgEra],E282),2)</f>
        <v>0</v>
      </c>
      <c r="I282" t="str">
        <f>Summary5[[#This Row],[EnergyImpactID]]</f>
        <v>CVB-airAC-SpltPkg</v>
      </c>
      <c r="J282" t="s">
        <v>26</v>
      </c>
      <c r="K282" t="s">
        <v>36</v>
      </c>
      <c r="L282" t="s">
        <v>33</v>
      </c>
      <c r="M28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7.45</v>
      </c>
      <c r="N282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8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-0.01</v>
      </c>
      <c r="P282" s="11">
        <f>(Summary5[[#This Row],[kWh/year]]-Summary5[[#This Row],[kWh/year5]])/Summary5[[#This Row],[kWh/year]]</f>
        <v>3.1209362808842678E-2</v>
      </c>
    </row>
    <row r="283" spans="2:16" x14ac:dyDescent="0.25">
      <c r="B283" t="s">
        <v>68</v>
      </c>
      <c r="C283" t="s">
        <v>26</v>
      </c>
      <c r="D283" t="s">
        <v>39</v>
      </c>
      <c r="E283" t="s">
        <v>126</v>
      </c>
      <c r="F28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Row],[BldgVint]]),Raw_savings[APreWBkWh],Raw_savings[BldgWts])/SUMIFS(Raw_savings[BldgWts],Raw_savings[EnergyImpactID],B283,Raw_savings[BldgType],C283,Raw_savings[BldgLoc],D283,Raw_savings[BldgEra],E283),2)</f>
        <v>6.86</v>
      </c>
      <c r="G283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Row],[BldgVint]]),Raw_savings[APreWBkW49],Raw_savings[BldgWts])/SUMIFS(Raw_savings[BldgWts],Raw_savings[EnergyImpactID],B283,Raw_savings[BldgType],C283,Raw_savings[BldgLoc],D283,Raw_savings[BldgEra],E283),2)</f>
        <v>0</v>
      </c>
      <c r="H28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Row],[BldgVint]]),Raw_savings[APreWBTherms],Raw_savings[BldgWts])/SUMIFS(Raw_savings[BldgWts],Raw_savings[EnergyImpactID],B283,Raw_savings[BldgType],C283,Raw_savings[BldgLoc],D283,Raw_savings[BldgEra],E283),2)</f>
        <v>-0.01</v>
      </c>
      <c r="I283" t="str">
        <f>Summary5[[#This Row],[EnergyImpactID]]</f>
        <v>CVB-airAC-SpltPkg</v>
      </c>
      <c r="J283" t="s">
        <v>26</v>
      </c>
      <c r="K283" t="s">
        <v>39</v>
      </c>
      <c r="L283" t="s">
        <v>33</v>
      </c>
      <c r="M28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6.81</v>
      </c>
      <c r="N283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8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-0.02</v>
      </c>
      <c r="P283" s="11">
        <f>(Summary5[[#This Row],[kWh/year]]-Summary5[[#This Row],[kWh/year5]])/Summary5[[#This Row],[kWh/year]]</f>
        <v>7.2886297376094323E-3</v>
      </c>
    </row>
    <row r="284" spans="2:16" x14ac:dyDescent="0.25">
      <c r="B284" t="s">
        <v>68</v>
      </c>
      <c r="C284" t="s">
        <v>26</v>
      </c>
      <c r="D284" t="s">
        <v>41</v>
      </c>
      <c r="E284" t="s">
        <v>126</v>
      </c>
      <c r="F28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Row],[BldgVint]]),Raw_savings[APreWBkWh],Raw_savings[BldgWts])/SUMIFS(Raw_savings[BldgWts],Raw_savings[EnergyImpactID],B284,Raw_savings[BldgType],C284,Raw_savings[BldgLoc],D284,Raw_savings[BldgEra],E284),2)</f>
        <v>7.32</v>
      </c>
      <c r="G284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Row],[BldgVint]]),Raw_savings[APreWBkW49],Raw_savings[BldgWts])/SUMIFS(Raw_savings[BldgWts],Raw_savings[EnergyImpactID],B284,Raw_savings[BldgType],C284,Raw_savings[BldgLoc],D284,Raw_savings[BldgEra],E284),2)</f>
        <v>0</v>
      </c>
      <c r="H28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Row],[BldgVint]]),Raw_savings[APreWBTherms],Raw_savings[BldgWts])/SUMIFS(Raw_savings[BldgWts],Raw_savings[EnergyImpactID],B284,Raw_savings[BldgType],C284,Raw_savings[BldgLoc],D284,Raw_savings[BldgEra],E284),2)</f>
        <v>-0.01</v>
      </c>
      <c r="I284" t="str">
        <f>Summary5[[#This Row],[EnergyImpactID]]</f>
        <v>CVB-airAC-SpltPkg</v>
      </c>
      <c r="J284" t="s">
        <v>26</v>
      </c>
      <c r="K284" t="s">
        <v>41</v>
      </c>
      <c r="L284" t="s">
        <v>33</v>
      </c>
      <c r="M28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7.21</v>
      </c>
      <c r="N284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8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-0.02</v>
      </c>
      <c r="P284" s="11">
        <f>(Summary5[[#This Row],[kWh/year]]-Summary5[[#This Row],[kWh/year5]])/Summary5[[#This Row],[kWh/year]]</f>
        <v>1.5027322404371627E-2</v>
      </c>
    </row>
    <row r="285" spans="2:16" x14ac:dyDescent="0.25">
      <c r="B285" t="s">
        <v>68</v>
      </c>
      <c r="C285" t="s">
        <v>26</v>
      </c>
      <c r="D285" t="s">
        <v>44</v>
      </c>
      <c r="E285" t="s">
        <v>126</v>
      </c>
      <c r="F28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Row],[BldgVint]]),Raw_savings[APreWBkWh],Raw_savings[BldgWts])/SUMIFS(Raw_savings[BldgWts],Raw_savings[EnergyImpactID],B285,Raw_savings[BldgType],C285,Raw_savings[BldgLoc],D285,Raw_savings[BldgEra],E285),2)</f>
        <v>7.06</v>
      </c>
      <c r="G285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Row],[BldgVint]]),Raw_savings[APreWBkW49],Raw_savings[BldgWts])/SUMIFS(Raw_savings[BldgWts],Raw_savings[EnergyImpactID],B285,Raw_savings[BldgType],C285,Raw_savings[BldgLoc],D285,Raw_savings[BldgEra],E285),2)</f>
        <v>0</v>
      </c>
      <c r="H28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Row],[BldgVint]]),Raw_savings[APreWBTherms],Raw_savings[BldgWts])/SUMIFS(Raw_savings[BldgWts],Raw_savings[EnergyImpactID],B285,Raw_savings[BldgType],C285,Raw_savings[BldgLoc],D285,Raw_savings[BldgEra],E285),2)</f>
        <v>-0.04</v>
      </c>
      <c r="I285" t="str">
        <f>Summary5[[#This Row],[EnergyImpactID]]</f>
        <v>CVB-airAC-SpltPkg</v>
      </c>
      <c r="J285" t="s">
        <v>26</v>
      </c>
      <c r="K285" t="s">
        <v>44</v>
      </c>
      <c r="L285" t="s">
        <v>33</v>
      </c>
      <c r="M28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7.07</v>
      </c>
      <c r="N285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8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-0.04</v>
      </c>
      <c r="P285" s="11">
        <f>(Summary5[[#This Row],[kWh/year]]-Summary5[[#This Row],[kWh/year5]])/Summary5[[#This Row],[kWh/year]]</f>
        <v>-1.4164305949009456E-3</v>
      </c>
    </row>
    <row r="286" spans="2:16" x14ac:dyDescent="0.25">
      <c r="B286" t="s">
        <v>68</v>
      </c>
      <c r="C286" t="s">
        <v>26</v>
      </c>
      <c r="D286" t="s">
        <v>46</v>
      </c>
      <c r="E286" t="s">
        <v>126</v>
      </c>
      <c r="F28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Row],[BldgVint]]),Raw_savings[APreWBkWh],Raw_savings[BldgWts])/SUMIFS(Raw_savings[BldgWts],Raw_savings[EnergyImpactID],B286,Raw_savings[BldgType],C286,Raw_savings[BldgLoc],D286,Raw_savings[BldgEra],E286),2)</f>
        <v>7.1</v>
      </c>
      <c r="G286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Row],[BldgVint]]),Raw_savings[APreWBkW49],Raw_savings[BldgWts])/SUMIFS(Raw_savings[BldgWts],Raw_savings[EnergyImpactID],B286,Raw_savings[BldgType],C286,Raw_savings[BldgLoc],D286,Raw_savings[BldgEra],E286),2)</f>
        <v>0</v>
      </c>
      <c r="H28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Row],[BldgVint]]),Raw_savings[APreWBTherms],Raw_savings[BldgWts])/SUMIFS(Raw_savings[BldgWts],Raw_savings[EnergyImpactID],B286,Raw_savings[BldgType],C286,Raw_savings[BldgLoc],D286,Raw_savings[BldgEra],E286),2)</f>
        <v>-0.04</v>
      </c>
      <c r="I286" t="str">
        <f>Summary5[[#This Row],[EnergyImpactID]]</f>
        <v>CVB-airAC-SpltPkg</v>
      </c>
      <c r="J286" t="s">
        <v>26</v>
      </c>
      <c r="K286" t="s">
        <v>46</v>
      </c>
      <c r="L286" t="s">
        <v>33</v>
      </c>
      <c r="M28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7.07</v>
      </c>
      <c r="N286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8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-0.05</v>
      </c>
      <c r="P286" s="11">
        <f>(Summary5[[#This Row],[kWh/year]]-Summary5[[#This Row],[kWh/year5]])/Summary5[[#This Row],[kWh/year]]</f>
        <v>4.2253521126759666E-3</v>
      </c>
    </row>
    <row r="287" spans="2:16" x14ac:dyDescent="0.25">
      <c r="B287" t="s">
        <v>68</v>
      </c>
      <c r="C287" t="s">
        <v>26</v>
      </c>
      <c r="D287" t="s">
        <v>9</v>
      </c>
      <c r="E287" t="s">
        <v>126</v>
      </c>
      <c r="F28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Row],[BldgVint]]),Raw_savings[APreWBkWh],Raw_savings[BldgWts])/SUMIFS(Raw_savings[BldgWts],Raw_savings[EnergyImpactID],B287,Raw_savings[BldgType],C287,Raw_savings[BldgLoc],D287,Raw_savings[BldgEra],E287),2)</f>
        <v>7.19</v>
      </c>
      <c r="G287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Row],[BldgVint]]),Raw_savings[APreWBkW49],Raw_savings[BldgWts])/SUMIFS(Raw_savings[BldgWts],Raw_savings[EnergyImpactID],B287,Raw_savings[BldgType],C287,Raw_savings[BldgLoc],D287,Raw_savings[BldgEra],E287),2)</f>
        <v>0</v>
      </c>
      <c r="H28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Row],[BldgVint]]),Raw_savings[APreWBTherms],Raw_savings[BldgWts])/SUMIFS(Raw_savings[BldgWts],Raw_savings[EnergyImpactID],B287,Raw_savings[BldgType],C287,Raw_savings[BldgLoc],D287,Raw_savings[BldgEra],E287),2)</f>
        <v>-0.03</v>
      </c>
      <c r="I287" t="str">
        <f>Summary5[[#This Row],[EnergyImpactID]]</f>
        <v>CVB-airAC-SpltPkg</v>
      </c>
      <c r="J287" t="s">
        <v>26</v>
      </c>
      <c r="K287" t="s">
        <v>9</v>
      </c>
      <c r="L287" t="s">
        <v>33</v>
      </c>
      <c r="M28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7.18</v>
      </c>
      <c r="N287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8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-0.04</v>
      </c>
      <c r="P287" s="11">
        <f>(Summary5[[#This Row],[kWh/year]]-Summary5[[#This Row],[kWh/year5]])/Summary5[[#This Row],[kWh/year]]</f>
        <v>1.3908205841447392E-3</v>
      </c>
    </row>
    <row r="288" spans="2:16" x14ac:dyDescent="0.25">
      <c r="B288" t="s">
        <v>68</v>
      </c>
      <c r="C288" t="s">
        <v>26</v>
      </c>
      <c r="D288" t="s">
        <v>37</v>
      </c>
      <c r="E288" t="s">
        <v>126</v>
      </c>
      <c r="F28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Row],[BldgVint]]),Raw_savings[APreWBkWh],Raw_savings[BldgWts])/SUMIFS(Raw_savings[BldgWts],Raw_savings[EnergyImpactID],B288,Raw_savings[BldgType],C288,Raw_savings[BldgLoc],D288,Raw_savings[BldgEra],E288),2)</f>
        <v>6.97</v>
      </c>
      <c r="G288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Row],[BldgVint]]),Raw_savings[APreWBkW49],Raw_savings[BldgWts])/SUMIFS(Raw_savings[BldgWts],Raw_savings[EnergyImpactID],B288,Raw_savings[BldgType],C288,Raw_savings[BldgLoc],D288,Raw_savings[BldgEra],E288),2)</f>
        <v>0</v>
      </c>
      <c r="H28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Row],[BldgVint]]),Raw_savings[APreWBTherms],Raw_savings[BldgWts])/SUMIFS(Raw_savings[BldgWts],Raw_savings[EnergyImpactID],B288,Raw_savings[BldgType],C288,Raw_savings[BldgLoc],D288,Raw_savings[BldgEra],E288),2)</f>
        <v>-0.03</v>
      </c>
      <c r="I288" t="str">
        <f>Summary5[[#This Row],[EnergyImpactID]]</f>
        <v>CVB-airAC-SpltPkg</v>
      </c>
      <c r="J288" t="s">
        <v>26</v>
      </c>
      <c r="K288" t="s">
        <v>37</v>
      </c>
      <c r="L288" t="s">
        <v>33</v>
      </c>
      <c r="M28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7.01</v>
      </c>
      <c r="N288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8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-0.04</v>
      </c>
      <c r="P288" s="11">
        <f>(Summary5[[#This Row],[kWh/year]]-Summary5[[#This Row],[kWh/year5]])/Summary5[[#This Row],[kWh/year]]</f>
        <v>-5.7388809182209524E-3</v>
      </c>
    </row>
    <row r="289" spans="2:16" x14ac:dyDescent="0.25">
      <c r="B289" t="s">
        <v>68</v>
      </c>
      <c r="C289" t="s">
        <v>26</v>
      </c>
      <c r="D289" t="s">
        <v>34</v>
      </c>
      <c r="E289" t="s">
        <v>126</v>
      </c>
      <c r="F28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Row],[BldgVint]]),Raw_savings[APreWBkWh],Raw_savings[BldgWts])/SUMIFS(Raw_savings[BldgWts],Raw_savings[EnergyImpactID],B289,Raw_savings[BldgType],C289,Raw_savings[BldgLoc],D289,Raw_savings[BldgEra],E289),2)</f>
        <v>7.59</v>
      </c>
      <c r="G289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Row],[BldgVint]]),Raw_savings[APreWBkW49],Raw_savings[BldgWts])/SUMIFS(Raw_savings[BldgWts],Raw_savings[EnergyImpactID],B289,Raw_savings[BldgType],C289,Raw_savings[BldgLoc],D289,Raw_savings[BldgEra],E289),2)</f>
        <v>0</v>
      </c>
      <c r="H28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Row],[BldgVint]]),Raw_savings[APreWBTherms],Raw_savings[BldgWts])/SUMIFS(Raw_savings[BldgWts],Raw_savings[EnergyImpactID],B289,Raw_savings[BldgType],C289,Raw_savings[BldgLoc],D289,Raw_savings[BldgEra],E289),2)</f>
        <v>0</v>
      </c>
      <c r="I289" t="str">
        <f>Summary5[[#This Row],[EnergyImpactID]]</f>
        <v>CVB-airAC-SpltPkg</v>
      </c>
      <c r="J289" t="s">
        <v>26</v>
      </c>
      <c r="K289" t="s">
        <v>34</v>
      </c>
      <c r="L289" t="s">
        <v>33</v>
      </c>
      <c r="M28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7.52</v>
      </c>
      <c r="N289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8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P289" s="11">
        <f>(Summary5[[#This Row],[kWh/year]]-Summary5[[#This Row],[kWh/year5]])/Summary5[[#This Row],[kWh/year]]</f>
        <v>9.2226613965744782E-3</v>
      </c>
    </row>
    <row r="290" spans="2:16" x14ac:dyDescent="0.25">
      <c r="B290" t="s">
        <v>68</v>
      </c>
      <c r="C290" t="s">
        <v>26</v>
      </c>
      <c r="D290" t="s">
        <v>42</v>
      </c>
      <c r="E290" t="s">
        <v>126</v>
      </c>
      <c r="F29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Row],[BldgVint]]),Raw_savings[APreWBkWh],Raw_savings[BldgWts])/SUMIFS(Raw_savings[BldgWts],Raw_savings[EnergyImpactID],B290,Raw_savings[BldgType],C290,Raw_savings[BldgLoc],D290,Raw_savings[BldgEra],E290),2)</f>
        <v>7.38</v>
      </c>
      <c r="G290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Row],[BldgVint]]),Raw_savings[APreWBkW49],Raw_savings[BldgWts])/SUMIFS(Raw_savings[BldgWts],Raw_savings[EnergyImpactID],B290,Raw_savings[BldgType],C290,Raw_savings[BldgLoc],D290,Raw_savings[BldgEra],E290),2)</f>
        <v>0</v>
      </c>
      <c r="H29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Row],[BldgVint]]),Raw_savings[APreWBTherms],Raw_savings[BldgWts])/SUMIFS(Raw_savings[BldgWts],Raw_savings[EnergyImpactID],B290,Raw_savings[BldgType],C290,Raw_savings[BldgLoc],D290,Raw_savings[BldgEra],E290),2)</f>
        <v>-0.09</v>
      </c>
      <c r="I290" t="str">
        <f>Summary5[[#This Row],[EnergyImpactID]]</f>
        <v>CVB-airAC-SpltPkg</v>
      </c>
      <c r="J290" t="s">
        <v>26</v>
      </c>
      <c r="K290" t="s">
        <v>42</v>
      </c>
      <c r="L290" t="s">
        <v>33</v>
      </c>
      <c r="M29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7.27</v>
      </c>
      <c r="N290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9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</v>
      </c>
      <c r="P290" s="11">
        <f>(Summary5[[#This Row],[kWh/year]]-Summary5[[#This Row],[kWh/year5]])/Summary5[[#This Row],[kWh/year]]</f>
        <v>1.4905149051490558E-2</v>
      </c>
    </row>
    <row r="291" spans="2:16" x14ac:dyDescent="0.25">
      <c r="B291" t="s">
        <v>68</v>
      </c>
      <c r="C291" t="s">
        <v>27</v>
      </c>
      <c r="D291" t="s">
        <v>5</v>
      </c>
      <c r="E291" t="s">
        <v>126</v>
      </c>
      <c r="F29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Row],[BldgVint]]),Raw_savings[APreWBkWh],Raw_savings[BldgWts])/SUMIFS(Raw_savings[BldgWts],Raw_savings[EnergyImpactID],B291,Raw_savings[BldgType],C291,Raw_savings[BldgLoc],D291,Raw_savings[BldgEra],E291),2)</f>
        <v>7.66</v>
      </c>
      <c r="G291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Row],[BldgVint]]),Raw_savings[APreWBkW49],Raw_savings[BldgWts])/SUMIFS(Raw_savings[BldgWts],Raw_savings[EnergyImpactID],B291,Raw_savings[BldgType],C291,Raw_savings[BldgLoc],D291,Raw_savings[BldgEra],E291),2)</f>
        <v>0</v>
      </c>
      <c r="H29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Row],[BldgVint]]),Raw_savings[APreWBTherms],Raw_savings[BldgWts])/SUMIFS(Raw_savings[BldgWts],Raw_savings[EnergyImpactID],B291,Raw_savings[BldgType],C291,Raw_savings[BldgLoc],D291,Raw_savings[BldgEra],E291),2)</f>
        <v>-0.08</v>
      </c>
      <c r="I291" t="str">
        <f>Summary5[[#This Row],[EnergyImpactID]]</f>
        <v>CVB-airAC-SpltPkg</v>
      </c>
      <c r="J291" t="s">
        <v>27</v>
      </c>
      <c r="K291" t="s">
        <v>5</v>
      </c>
      <c r="L291" t="s">
        <v>33</v>
      </c>
      <c r="M29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7.63</v>
      </c>
      <c r="N291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9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</v>
      </c>
      <c r="P291" s="11">
        <f>(Summary5[[#This Row],[kWh/year]]-Summary5[[#This Row],[kWh/year5]])/Summary5[[#This Row],[kWh/year]]</f>
        <v>3.9164490861619125E-3</v>
      </c>
    </row>
    <row r="292" spans="2:16" x14ac:dyDescent="0.25">
      <c r="B292" t="s">
        <v>68</v>
      </c>
      <c r="C292" t="s">
        <v>27</v>
      </c>
      <c r="D292" t="s">
        <v>35</v>
      </c>
      <c r="E292" t="s">
        <v>126</v>
      </c>
      <c r="F29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Row],[BldgVint]]),Raw_savings[APreWBkWh],Raw_savings[BldgWts])/SUMIFS(Raw_savings[BldgWts],Raw_savings[EnergyImpactID],B292,Raw_savings[BldgType],C292,Raw_savings[BldgLoc],D292,Raw_savings[BldgEra],E292),2)</f>
        <v>8.2799999999999994</v>
      </c>
      <c r="G292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Row],[BldgVint]]),Raw_savings[APreWBkW49],Raw_savings[BldgWts])/SUMIFS(Raw_savings[BldgWts],Raw_savings[EnergyImpactID],B292,Raw_savings[BldgType],C292,Raw_savings[BldgLoc],D292,Raw_savings[BldgEra],E292),2)</f>
        <v>0</v>
      </c>
      <c r="H29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Row],[BldgVint]]),Raw_savings[APreWBTherms],Raw_savings[BldgWts])/SUMIFS(Raw_savings[BldgWts],Raw_savings[EnergyImpactID],B292,Raw_savings[BldgType],C292,Raw_savings[BldgLoc],D292,Raw_savings[BldgEra],E292),2)</f>
        <v>-0.05</v>
      </c>
      <c r="I292" t="str">
        <f>Summary5[[#This Row],[EnergyImpactID]]</f>
        <v>CVB-airAC-SpltPkg</v>
      </c>
      <c r="J292" t="s">
        <v>27</v>
      </c>
      <c r="K292" t="s">
        <v>35</v>
      </c>
      <c r="L292" t="s">
        <v>33</v>
      </c>
      <c r="M29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8.26</v>
      </c>
      <c r="N292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9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-0.05</v>
      </c>
      <c r="P292" s="11">
        <f>(Summary5[[#This Row],[kWh/year]]-Summary5[[#This Row],[kWh/year5]])/Summary5[[#This Row],[kWh/year]]</f>
        <v>2.4154589371980163E-3</v>
      </c>
    </row>
    <row r="293" spans="2:16" x14ac:dyDescent="0.25">
      <c r="B293" t="s">
        <v>68</v>
      </c>
      <c r="C293" t="s">
        <v>27</v>
      </c>
      <c r="D293" t="s">
        <v>38</v>
      </c>
      <c r="E293" t="s">
        <v>126</v>
      </c>
      <c r="F29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Row],[BldgVint]]),Raw_savings[APreWBkWh],Raw_savings[BldgWts])/SUMIFS(Raw_savings[BldgWts],Raw_savings[EnergyImpactID],B293,Raw_savings[BldgType],C293,Raw_savings[BldgLoc],D293,Raw_savings[BldgEra],E293),2)</f>
        <v>8.8699999999999992</v>
      </c>
      <c r="G293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Row],[BldgVint]]),Raw_savings[APreWBkW49],Raw_savings[BldgWts])/SUMIFS(Raw_savings[BldgWts],Raw_savings[EnergyImpactID],B293,Raw_savings[BldgType],C293,Raw_savings[BldgLoc],D293,Raw_savings[BldgEra],E293),2)</f>
        <v>0</v>
      </c>
      <c r="H29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Row],[BldgVint]]),Raw_savings[APreWBTherms],Raw_savings[BldgWts])/SUMIFS(Raw_savings[BldgWts],Raw_savings[EnergyImpactID],B293,Raw_savings[BldgType],C293,Raw_savings[BldgLoc],D293,Raw_savings[BldgEra],E293),2)</f>
        <v>-0.05</v>
      </c>
      <c r="I293" t="str">
        <f>Summary5[[#This Row],[EnergyImpactID]]</f>
        <v>CVB-airAC-SpltPkg</v>
      </c>
      <c r="J293" t="s">
        <v>27</v>
      </c>
      <c r="K293" t="s">
        <v>38</v>
      </c>
      <c r="L293" t="s">
        <v>33</v>
      </c>
      <c r="M29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8.77</v>
      </c>
      <c r="N293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9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-0.06</v>
      </c>
      <c r="P293" s="11">
        <f>(Summary5[[#This Row],[kWh/year]]-Summary5[[#This Row],[kWh/year5]])/Summary5[[#This Row],[kWh/year]]</f>
        <v>1.1273957158962757E-2</v>
      </c>
    </row>
    <row r="294" spans="2:16" x14ac:dyDescent="0.25">
      <c r="B294" t="s">
        <v>68</v>
      </c>
      <c r="C294" t="s">
        <v>27</v>
      </c>
      <c r="D294" t="s">
        <v>40</v>
      </c>
      <c r="E294" t="s">
        <v>126</v>
      </c>
      <c r="F29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Row],[BldgVint]]),Raw_savings[APreWBkWh],Raw_savings[BldgWts])/SUMIFS(Raw_savings[BldgWts],Raw_savings[EnergyImpactID],B294,Raw_savings[BldgType],C294,Raw_savings[BldgLoc],D294,Raw_savings[BldgEra],E294),2)</f>
        <v>8.81</v>
      </c>
      <c r="G294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Row],[BldgVint]]),Raw_savings[APreWBkW49],Raw_savings[BldgWts])/SUMIFS(Raw_savings[BldgWts],Raw_savings[EnergyImpactID],B294,Raw_savings[BldgType],C294,Raw_savings[BldgLoc],D294,Raw_savings[BldgEra],E294),2)</f>
        <v>0</v>
      </c>
      <c r="H29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Row],[BldgVint]]),Raw_savings[APreWBTherms],Raw_savings[BldgWts])/SUMIFS(Raw_savings[BldgWts],Raw_savings[EnergyImpactID],B294,Raw_savings[BldgType],C294,Raw_savings[BldgLoc],D294,Raw_savings[BldgEra],E294),2)</f>
        <v>-0.04</v>
      </c>
      <c r="I294" t="str">
        <f>Summary5[[#This Row],[EnergyImpactID]]</f>
        <v>CVB-airAC-SpltPkg</v>
      </c>
      <c r="J294" t="s">
        <v>27</v>
      </c>
      <c r="K294" t="s">
        <v>40</v>
      </c>
      <c r="L294" t="s">
        <v>33</v>
      </c>
      <c r="M29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8.75</v>
      </c>
      <c r="N294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9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-0.04</v>
      </c>
      <c r="P294" s="11">
        <f>(Summary5[[#This Row],[kWh/year]]-Summary5[[#This Row],[kWh/year5]])/Summary5[[#This Row],[kWh/year]]</f>
        <v>6.8104426787741765E-3</v>
      </c>
    </row>
    <row r="295" spans="2:16" x14ac:dyDescent="0.25">
      <c r="B295" t="s">
        <v>68</v>
      </c>
      <c r="C295" t="s">
        <v>27</v>
      </c>
      <c r="D295" t="s">
        <v>43</v>
      </c>
      <c r="E295" t="s">
        <v>126</v>
      </c>
      <c r="F29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Row],[BldgVint]]),Raw_savings[APreWBkWh],Raw_savings[BldgWts])/SUMIFS(Raw_savings[BldgWts],Raw_savings[EnergyImpactID],B295,Raw_savings[BldgType],C295,Raw_savings[BldgLoc],D295,Raw_savings[BldgEra],E295),2)</f>
        <v>8.83</v>
      </c>
      <c r="G295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Row],[BldgVint]]),Raw_savings[APreWBkW49],Raw_savings[BldgWts])/SUMIFS(Raw_savings[BldgWts],Raw_savings[EnergyImpactID],B295,Raw_savings[BldgType],C295,Raw_savings[BldgLoc],D295,Raw_savings[BldgEra],E295),2)</f>
        <v>0</v>
      </c>
      <c r="H29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Row],[BldgVint]]),Raw_savings[APreWBTherms],Raw_savings[BldgWts])/SUMIFS(Raw_savings[BldgWts],Raw_savings[EnergyImpactID],B295,Raw_savings[BldgType],C295,Raw_savings[BldgLoc],D295,Raw_savings[BldgEra],E295),2)</f>
        <v>-0.05</v>
      </c>
      <c r="I295" t="str">
        <f>Summary5[[#This Row],[EnergyImpactID]]</f>
        <v>CVB-airAC-SpltPkg</v>
      </c>
      <c r="J295" t="s">
        <v>27</v>
      </c>
      <c r="K295" t="s">
        <v>43</v>
      </c>
      <c r="L295" t="s">
        <v>33</v>
      </c>
      <c r="M29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8.7200000000000006</v>
      </c>
      <c r="N295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9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-7.0000000000000007E-2</v>
      </c>
      <c r="P295" s="11">
        <f>(Summary5[[#This Row],[kWh/year]]-Summary5[[#This Row],[kWh/year5]])/Summary5[[#This Row],[kWh/year]]</f>
        <v>1.2457531143827794E-2</v>
      </c>
    </row>
    <row r="296" spans="2:16" x14ac:dyDescent="0.25">
      <c r="B296" t="s">
        <v>68</v>
      </c>
      <c r="C296" t="s">
        <v>27</v>
      </c>
      <c r="D296" t="s">
        <v>45</v>
      </c>
      <c r="E296" t="s">
        <v>126</v>
      </c>
      <c r="F29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Row],[BldgVint]]),Raw_savings[APreWBkWh],Raw_savings[BldgWts])/SUMIFS(Raw_savings[BldgWts],Raw_savings[EnergyImpactID],B296,Raw_savings[BldgType],C296,Raw_savings[BldgLoc],D296,Raw_savings[BldgEra],E296),2)</f>
        <v>9.14</v>
      </c>
      <c r="G296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Row],[BldgVint]]),Raw_savings[APreWBkW49],Raw_savings[BldgWts])/SUMIFS(Raw_savings[BldgWts],Raw_savings[EnergyImpactID],B296,Raw_savings[BldgType],C296,Raw_savings[BldgLoc],D296,Raw_savings[BldgEra],E296),2)</f>
        <v>0</v>
      </c>
      <c r="H29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Row],[BldgVint]]),Raw_savings[APreWBTherms],Raw_savings[BldgWts])/SUMIFS(Raw_savings[BldgWts],Raw_savings[EnergyImpactID],B296,Raw_savings[BldgType],C296,Raw_savings[BldgLoc],D296,Raw_savings[BldgEra],E296),2)</f>
        <v>-0.03</v>
      </c>
      <c r="I296" t="str">
        <f>Summary5[[#This Row],[EnergyImpactID]]</f>
        <v>CVB-airAC-SpltPkg</v>
      </c>
      <c r="J296" t="s">
        <v>27</v>
      </c>
      <c r="K296" t="s">
        <v>45</v>
      </c>
      <c r="L296" t="s">
        <v>33</v>
      </c>
      <c r="M29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9.08</v>
      </c>
      <c r="N296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9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-0.03</v>
      </c>
      <c r="P296" s="11">
        <f>(Summary5[[#This Row],[kWh/year]]-Summary5[[#This Row],[kWh/year5]])/Summary5[[#This Row],[kWh/year]]</f>
        <v>6.5645514223195292E-3</v>
      </c>
    </row>
    <row r="297" spans="2:16" x14ac:dyDescent="0.25">
      <c r="B297" t="s">
        <v>68</v>
      </c>
      <c r="C297" t="s">
        <v>27</v>
      </c>
      <c r="D297" t="s">
        <v>8</v>
      </c>
      <c r="E297" t="s">
        <v>126</v>
      </c>
      <c r="F29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Row],[BldgVint]]),Raw_savings[APreWBkWh],Raw_savings[BldgWts])/SUMIFS(Raw_savings[BldgWts],Raw_savings[EnergyImpactID],B297,Raw_savings[BldgType],C297,Raw_savings[BldgLoc],D297,Raw_savings[BldgEra],E297),2)</f>
        <v>9.57</v>
      </c>
      <c r="G297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Row],[BldgVint]]),Raw_savings[APreWBkW49],Raw_savings[BldgWts])/SUMIFS(Raw_savings[BldgWts],Raw_savings[EnergyImpactID],B297,Raw_savings[BldgType],C297,Raw_savings[BldgLoc],D297,Raw_savings[BldgEra],E297),2)</f>
        <v>0</v>
      </c>
      <c r="H29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Row],[BldgVint]]),Raw_savings[APreWBTherms],Raw_savings[BldgWts])/SUMIFS(Raw_savings[BldgWts],Raw_savings[EnergyImpactID],B297,Raw_savings[BldgType],C297,Raw_savings[BldgLoc],D297,Raw_savings[BldgEra],E297),2)</f>
        <v>-0.02</v>
      </c>
      <c r="I297" t="str">
        <f>Summary5[[#This Row],[EnergyImpactID]]</f>
        <v>CVB-airAC-SpltPkg</v>
      </c>
      <c r="J297" t="s">
        <v>27</v>
      </c>
      <c r="K297" t="s">
        <v>8</v>
      </c>
      <c r="L297" t="s">
        <v>33</v>
      </c>
      <c r="M29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9.49</v>
      </c>
      <c r="N297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9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-0.03</v>
      </c>
      <c r="P297" s="11">
        <f>(Summary5[[#This Row],[kWh/year]]-Summary5[[#This Row],[kWh/year5]])/Summary5[[#This Row],[kWh/year]]</f>
        <v>8.3594566353187121E-3</v>
      </c>
    </row>
    <row r="298" spans="2:16" x14ac:dyDescent="0.25">
      <c r="B298" t="s">
        <v>68</v>
      </c>
      <c r="C298" t="s">
        <v>27</v>
      </c>
      <c r="D298" t="s">
        <v>36</v>
      </c>
      <c r="E298" t="s">
        <v>126</v>
      </c>
      <c r="F29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Row],[BldgVint]]),Raw_savings[APreWBkWh],Raw_savings[BldgWts])/SUMIFS(Raw_savings[BldgWts],Raw_savings[EnergyImpactID],B298,Raw_savings[BldgType],C298,Raw_savings[BldgLoc],D298,Raw_savings[BldgEra],E298),2)</f>
        <v>8.59</v>
      </c>
      <c r="G298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Row],[BldgVint]]),Raw_savings[APreWBkW49],Raw_savings[BldgWts])/SUMIFS(Raw_savings[BldgWts],Raw_savings[EnergyImpactID],B298,Raw_savings[BldgType],C298,Raw_savings[BldgLoc],D298,Raw_savings[BldgEra],E298),2)</f>
        <v>0</v>
      </c>
      <c r="H29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Row],[BldgVint]]),Raw_savings[APreWBTherms],Raw_savings[BldgWts])/SUMIFS(Raw_savings[BldgWts],Raw_savings[EnergyImpactID],B298,Raw_savings[BldgType],C298,Raw_savings[BldgLoc],D298,Raw_savings[BldgEra],E298),2)</f>
        <v>-0.02</v>
      </c>
      <c r="I298" t="str">
        <f>Summary5[[#This Row],[EnergyImpactID]]</f>
        <v>CVB-airAC-SpltPkg</v>
      </c>
      <c r="J298" t="s">
        <v>27</v>
      </c>
      <c r="K298" t="s">
        <v>36</v>
      </c>
      <c r="L298" t="s">
        <v>33</v>
      </c>
      <c r="M29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8.5299999999999994</v>
      </c>
      <c r="N298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9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-0.02</v>
      </c>
      <c r="P298" s="11">
        <f>(Summary5[[#This Row],[kWh/year]]-Summary5[[#This Row],[kWh/year5]])/Summary5[[#This Row],[kWh/year]]</f>
        <v>6.9848661233993595E-3</v>
      </c>
    </row>
    <row r="299" spans="2:16" x14ac:dyDescent="0.25">
      <c r="B299" t="s">
        <v>68</v>
      </c>
      <c r="C299" t="s">
        <v>27</v>
      </c>
      <c r="D299" t="s">
        <v>39</v>
      </c>
      <c r="E299" t="s">
        <v>126</v>
      </c>
      <c r="F29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Row],[BldgVint]]),Raw_savings[APreWBkWh],Raw_savings[BldgWts])/SUMIFS(Raw_savings[BldgWts],Raw_savings[EnergyImpactID],B299,Raw_savings[BldgType],C299,Raw_savings[BldgLoc],D299,Raw_savings[BldgEra],E299),2)</f>
        <v>7.73</v>
      </c>
      <c r="G299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Row],[BldgVint]]),Raw_savings[APreWBkW49],Raw_savings[BldgWts])/SUMIFS(Raw_savings[BldgWts],Raw_savings[EnergyImpactID],B299,Raw_savings[BldgType],C299,Raw_savings[BldgLoc],D299,Raw_savings[BldgEra],E299),2)</f>
        <v>0</v>
      </c>
      <c r="H29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Row],[BldgVint]]),Raw_savings[APreWBTherms],Raw_savings[BldgWts])/SUMIFS(Raw_savings[BldgWts],Raw_savings[EnergyImpactID],B299,Raw_savings[BldgType],C299,Raw_savings[BldgLoc],D299,Raw_savings[BldgEra],E299),2)</f>
        <v>-0.03</v>
      </c>
      <c r="I299" t="str">
        <f>Summary5[[#This Row],[EnergyImpactID]]</f>
        <v>CVB-airAC-SpltPkg</v>
      </c>
      <c r="J299" t="s">
        <v>27</v>
      </c>
      <c r="K299" t="s">
        <v>39</v>
      </c>
      <c r="L299" t="s">
        <v>33</v>
      </c>
      <c r="M29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7.79</v>
      </c>
      <c r="N299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29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-0.03</v>
      </c>
      <c r="P299" s="11">
        <f>(Summary5[[#This Row],[kWh/year]]-Summary5[[#This Row],[kWh/year5]])/Summary5[[#This Row],[kWh/year]]</f>
        <v>-7.7619663648123682E-3</v>
      </c>
    </row>
    <row r="300" spans="2:16" x14ac:dyDescent="0.25">
      <c r="B300" t="s">
        <v>68</v>
      </c>
      <c r="C300" t="s">
        <v>27</v>
      </c>
      <c r="D300" t="s">
        <v>41</v>
      </c>
      <c r="E300" t="s">
        <v>126</v>
      </c>
      <c r="F30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Row],[BldgVint]]),Raw_savings[APreWBkWh],Raw_savings[BldgWts])/SUMIFS(Raw_savings[BldgWts],Raw_savings[EnergyImpactID],B300,Raw_savings[BldgType],C300,Raw_savings[BldgLoc],D300,Raw_savings[BldgEra],E300),2)</f>
        <v>8.2100000000000009</v>
      </c>
      <c r="G300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Row],[BldgVint]]),Raw_savings[APreWBkW49],Raw_savings[BldgWts])/SUMIFS(Raw_savings[BldgWts],Raw_savings[EnergyImpactID],B300,Raw_savings[BldgType],C300,Raw_savings[BldgLoc],D300,Raw_savings[BldgEra],E300),2)</f>
        <v>0</v>
      </c>
      <c r="H30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Row],[BldgVint]]),Raw_savings[APreWBTherms],Raw_savings[BldgWts])/SUMIFS(Raw_savings[BldgWts],Raw_savings[EnergyImpactID],B300,Raw_savings[BldgType],C300,Raw_savings[BldgLoc],D300,Raw_savings[BldgEra],E300),2)</f>
        <v>-0.02</v>
      </c>
      <c r="I300" t="str">
        <f>Summary5[[#This Row],[EnergyImpactID]]</f>
        <v>CVB-airAC-SpltPkg</v>
      </c>
      <c r="J300" t="s">
        <v>27</v>
      </c>
      <c r="K300" t="s">
        <v>41</v>
      </c>
      <c r="L300" t="s">
        <v>33</v>
      </c>
      <c r="M30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8.2200000000000006</v>
      </c>
      <c r="N300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0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-0.03</v>
      </c>
      <c r="P300" s="11">
        <f>(Summary5[[#This Row],[kWh/year]]-Summary5[[#This Row],[kWh/year5]])/Summary5[[#This Row],[kWh/year]]</f>
        <v>-1.2180267965894989E-3</v>
      </c>
    </row>
    <row r="301" spans="2:16" x14ac:dyDescent="0.25">
      <c r="B301" t="s">
        <v>68</v>
      </c>
      <c r="C301" t="s">
        <v>27</v>
      </c>
      <c r="D301" t="s">
        <v>44</v>
      </c>
      <c r="E301" t="s">
        <v>126</v>
      </c>
      <c r="F30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Row],[BldgVint]]),Raw_savings[APreWBkWh],Raw_savings[BldgWts])/SUMIFS(Raw_savings[BldgWts],Raw_savings[EnergyImpactID],B301,Raw_savings[BldgType],C301,Raw_savings[BldgLoc],D301,Raw_savings[BldgEra],E301),2)</f>
        <v>7.85</v>
      </c>
      <c r="G301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Row],[BldgVint]]),Raw_savings[APreWBkW49],Raw_savings[BldgWts])/SUMIFS(Raw_savings[BldgWts],Raw_savings[EnergyImpactID],B301,Raw_savings[BldgType],C301,Raw_savings[BldgLoc],D301,Raw_savings[BldgEra],E301),2)</f>
        <v>0</v>
      </c>
      <c r="H30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Row],[BldgVint]]),Raw_savings[APreWBTherms],Raw_savings[BldgWts])/SUMIFS(Raw_savings[BldgWts],Raw_savings[EnergyImpactID],B301,Raw_savings[BldgType],C301,Raw_savings[BldgLoc],D301,Raw_savings[BldgEra],E301),2)</f>
        <v>-0.05</v>
      </c>
      <c r="I301" t="str">
        <f>Summary5[[#This Row],[EnergyImpactID]]</f>
        <v>CVB-airAC-SpltPkg</v>
      </c>
      <c r="J301" t="s">
        <v>27</v>
      </c>
      <c r="K301" t="s">
        <v>44</v>
      </c>
      <c r="L301" t="s">
        <v>33</v>
      </c>
      <c r="M30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7.96</v>
      </c>
      <c r="N301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0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-0.05</v>
      </c>
      <c r="P301" s="11">
        <f>(Summary5[[#This Row],[kWh/year]]-Summary5[[#This Row],[kWh/year5]])/Summary5[[#This Row],[kWh/year]]</f>
        <v>-1.4012738853503227E-2</v>
      </c>
    </row>
    <row r="302" spans="2:16" x14ac:dyDescent="0.25">
      <c r="B302" t="s">
        <v>68</v>
      </c>
      <c r="C302" t="s">
        <v>27</v>
      </c>
      <c r="D302" t="s">
        <v>46</v>
      </c>
      <c r="E302" t="s">
        <v>126</v>
      </c>
      <c r="F30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Row],[BldgVint]]),Raw_savings[APreWBkWh],Raw_savings[BldgWts])/SUMIFS(Raw_savings[BldgWts],Raw_savings[EnergyImpactID],B302,Raw_savings[BldgType],C302,Raw_savings[BldgLoc],D302,Raw_savings[BldgEra],E302),2)</f>
        <v>8</v>
      </c>
      <c r="G302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Row],[BldgVint]]),Raw_savings[APreWBkW49],Raw_savings[BldgWts])/SUMIFS(Raw_savings[BldgWts],Raw_savings[EnergyImpactID],B302,Raw_savings[BldgType],C302,Raw_savings[BldgLoc],D302,Raw_savings[BldgEra],E302),2)</f>
        <v>0</v>
      </c>
      <c r="H30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Row],[BldgVint]]),Raw_savings[APreWBTherms],Raw_savings[BldgWts])/SUMIFS(Raw_savings[BldgWts],Raw_savings[EnergyImpactID],B302,Raw_savings[BldgType],C302,Raw_savings[BldgLoc],D302,Raw_savings[BldgEra],E302),2)</f>
        <v>-0.05</v>
      </c>
      <c r="I302" t="str">
        <f>Summary5[[#This Row],[EnergyImpactID]]</f>
        <v>CVB-airAC-SpltPkg</v>
      </c>
      <c r="J302" t="s">
        <v>27</v>
      </c>
      <c r="K302" t="s">
        <v>46</v>
      </c>
      <c r="L302" t="s">
        <v>33</v>
      </c>
      <c r="M30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8.07</v>
      </c>
      <c r="N302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0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-0.05</v>
      </c>
      <c r="P302" s="11">
        <f>(Summary5[[#This Row],[kWh/year]]-Summary5[[#This Row],[kWh/year5]])/Summary5[[#This Row],[kWh/year]]</f>
        <v>-8.7500000000000355E-3</v>
      </c>
    </row>
    <row r="303" spans="2:16" x14ac:dyDescent="0.25">
      <c r="B303" t="s">
        <v>68</v>
      </c>
      <c r="C303" t="s">
        <v>27</v>
      </c>
      <c r="D303" t="s">
        <v>9</v>
      </c>
      <c r="E303" t="s">
        <v>126</v>
      </c>
      <c r="F30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Row],[BldgVint]]),Raw_savings[APreWBkWh],Raw_savings[BldgWts])/SUMIFS(Raw_savings[BldgWts],Raw_savings[EnergyImpactID],B303,Raw_savings[BldgType],C303,Raw_savings[BldgLoc],D303,Raw_savings[BldgEra],E303),2)</f>
        <v>7.99</v>
      </c>
      <c r="G303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Row],[BldgVint]]),Raw_savings[APreWBkW49],Raw_savings[BldgWts])/SUMIFS(Raw_savings[BldgWts],Raw_savings[EnergyImpactID],B303,Raw_savings[BldgType],C303,Raw_savings[BldgLoc],D303,Raw_savings[BldgEra],E303),2)</f>
        <v>0</v>
      </c>
      <c r="H30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Row],[BldgVint]]),Raw_savings[APreWBTherms],Raw_savings[BldgWts])/SUMIFS(Raw_savings[BldgWts],Raw_savings[EnergyImpactID],B303,Raw_savings[BldgType],C303,Raw_savings[BldgLoc],D303,Raw_savings[BldgEra],E303),2)</f>
        <v>-0.04</v>
      </c>
      <c r="I303" t="str">
        <f>Summary5[[#This Row],[EnergyImpactID]]</f>
        <v>CVB-airAC-SpltPkg</v>
      </c>
      <c r="J303" t="s">
        <v>27</v>
      </c>
      <c r="K303" t="s">
        <v>9</v>
      </c>
      <c r="L303" t="s">
        <v>33</v>
      </c>
      <c r="M30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8.08</v>
      </c>
      <c r="N303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0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-0.05</v>
      </c>
      <c r="P303" s="11">
        <f>(Summary5[[#This Row],[kWh/year]]-Summary5[[#This Row],[kWh/year5]])/Summary5[[#This Row],[kWh/year]]</f>
        <v>-1.1264080100125138E-2</v>
      </c>
    </row>
    <row r="304" spans="2:16" x14ac:dyDescent="0.25">
      <c r="B304" t="s">
        <v>68</v>
      </c>
      <c r="C304" t="s">
        <v>27</v>
      </c>
      <c r="D304" t="s">
        <v>37</v>
      </c>
      <c r="E304" t="s">
        <v>126</v>
      </c>
      <c r="F30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Row],[BldgVint]]),Raw_savings[APreWBkWh],Raw_savings[BldgWts])/SUMIFS(Raw_savings[BldgWts],Raw_savings[EnergyImpactID],B304,Raw_savings[BldgType],C304,Raw_savings[BldgLoc],D304,Raw_savings[BldgEra],E304),2)</f>
        <v>7.78</v>
      </c>
      <c r="G304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Row],[BldgVint]]),Raw_savings[APreWBkW49],Raw_savings[BldgWts])/SUMIFS(Raw_savings[BldgWts],Raw_savings[EnergyImpactID],B304,Raw_savings[BldgType],C304,Raw_savings[BldgLoc],D304,Raw_savings[BldgEra],E304),2)</f>
        <v>0</v>
      </c>
      <c r="H30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Row],[BldgVint]]),Raw_savings[APreWBTherms],Raw_savings[BldgWts])/SUMIFS(Raw_savings[BldgWts],Raw_savings[EnergyImpactID],B304,Raw_savings[BldgType],C304,Raw_savings[BldgLoc],D304,Raw_savings[BldgEra],E304),2)</f>
        <v>-0.05</v>
      </c>
      <c r="I304" t="str">
        <f>Summary5[[#This Row],[EnergyImpactID]]</f>
        <v>CVB-airAC-SpltPkg</v>
      </c>
      <c r="J304" t="s">
        <v>27</v>
      </c>
      <c r="K304" t="s">
        <v>37</v>
      </c>
      <c r="L304" t="s">
        <v>33</v>
      </c>
      <c r="M30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7.89</v>
      </c>
      <c r="N304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0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-0.05</v>
      </c>
      <c r="P304" s="11">
        <f>(Summary5[[#This Row],[kWh/year]]-Summary5[[#This Row],[kWh/year5]])/Summary5[[#This Row],[kWh/year]]</f>
        <v>-1.4138817480719721E-2</v>
      </c>
    </row>
    <row r="305" spans="2:16" x14ac:dyDescent="0.25">
      <c r="B305" t="s">
        <v>68</v>
      </c>
      <c r="C305" t="s">
        <v>27</v>
      </c>
      <c r="D305" t="s">
        <v>34</v>
      </c>
      <c r="E305" t="s">
        <v>126</v>
      </c>
      <c r="F30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Row],[BldgVint]]),Raw_savings[APreWBkWh],Raw_savings[BldgWts])/SUMIFS(Raw_savings[BldgWts],Raw_savings[EnergyImpactID],B305,Raw_savings[BldgType],C305,Raw_savings[BldgLoc],D305,Raw_savings[BldgEra],E305),2)</f>
        <v>8.2899999999999991</v>
      </c>
      <c r="G305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Row],[BldgVint]]),Raw_savings[APreWBkW49],Raw_savings[BldgWts])/SUMIFS(Raw_savings[BldgWts],Raw_savings[EnergyImpactID],B305,Raw_savings[BldgType],C305,Raw_savings[BldgLoc],D305,Raw_savings[BldgEra],E305),2)</f>
        <v>0</v>
      </c>
      <c r="H30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Row],[BldgVint]]),Raw_savings[APreWBTherms],Raw_savings[BldgWts])/SUMIFS(Raw_savings[BldgWts],Raw_savings[EnergyImpactID],B305,Raw_savings[BldgType],C305,Raw_savings[BldgLoc],D305,Raw_savings[BldgEra],E305),2)</f>
        <v>-0.01</v>
      </c>
      <c r="I305" t="str">
        <f>Summary5[[#This Row],[EnergyImpactID]]</f>
        <v>CVB-airAC-SpltPkg</v>
      </c>
      <c r="J305" t="s">
        <v>27</v>
      </c>
      <c r="K305" t="s">
        <v>34</v>
      </c>
      <c r="L305" t="s">
        <v>33</v>
      </c>
      <c r="M30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8.34</v>
      </c>
      <c r="N305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0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-0.01</v>
      </c>
      <c r="P305" s="11">
        <f>(Summary5[[#This Row],[kWh/year]]-Summary5[[#This Row],[kWh/year5]])/Summary5[[#This Row],[kWh/year]]</f>
        <v>-6.0313630880579876E-3</v>
      </c>
    </row>
    <row r="306" spans="2:16" x14ac:dyDescent="0.25">
      <c r="B306" t="s">
        <v>68</v>
      </c>
      <c r="C306" t="s">
        <v>27</v>
      </c>
      <c r="D306" t="s">
        <v>42</v>
      </c>
      <c r="E306" t="s">
        <v>126</v>
      </c>
      <c r="F30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Row],[BldgVint]]),Raw_savings[APreWBkWh],Raw_savings[BldgWts])/SUMIFS(Raw_savings[BldgWts],Raw_savings[EnergyImpactID],B306,Raw_savings[BldgType],C306,Raw_savings[BldgLoc],D306,Raw_savings[BldgEra],E306),2)</f>
        <v>8.2799999999999994</v>
      </c>
      <c r="G306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Row],[BldgVint]]),Raw_savings[APreWBkW49],Raw_savings[BldgWts])/SUMIFS(Raw_savings[BldgWts],Raw_savings[EnergyImpactID],B306,Raw_savings[BldgType],C306,Raw_savings[BldgLoc],D306,Raw_savings[BldgEra],E306),2)</f>
        <v>0</v>
      </c>
      <c r="H30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Row],[BldgVint]]),Raw_savings[APreWBTherms],Raw_savings[BldgWts])/SUMIFS(Raw_savings[BldgWts],Raw_savings[EnergyImpactID],B306,Raw_savings[BldgType],C306,Raw_savings[BldgLoc],D306,Raw_savings[BldgEra],E306),2)</f>
        <v>-0.11</v>
      </c>
      <c r="I306" t="str">
        <f>Summary5[[#This Row],[EnergyImpactID]]</f>
        <v>CVB-airAC-SpltPkg</v>
      </c>
      <c r="J306" t="s">
        <v>27</v>
      </c>
      <c r="K306" t="s">
        <v>42</v>
      </c>
      <c r="L306" t="s">
        <v>33</v>
      </c>
      <c r="M30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8.31</v>
      </c>
      <c r="N306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0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-0.12</v>
      </c>
      <c r="P306" s="11">
        <f>(Summary5[[#This Row],[kWh/year]]-Summary5[[#This Row],[kWh/year5]])/Summary5[[#This Row],[kWh/year]]</f>
        <v>-3.623188405797239E-3</v>
      </c>
    </row>
    <row r="307" spans="2:16" x14ac:dyDescent="0.25">
      <c r="B307" t="s">
        <v>68</v>
      </c>
      <c r="C307" t="s">
        <v>28</v>
      </c>
      <c r="D307" t="s">
        <v>5</v>
      </c>
      <c r="E307" t="s">
        <v>126</v>
      </c>
      <c r="F30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Row],[BldgVint]]),Raw_savings[APreWBkWh],Raw_savings[BldgWts])/SUMIFS(Raw_savings[BldgWts],Raw_savings[EnergyImpactID],B307,Raw_savings[BldgType],C307,Raw_savings[BldgLoc],D307,Raw_savings[BldgEra],E307),2)</f>
        <v>5.72</v>
      </c>
      <c r="G307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Row],[BldgVint]]),Raw_savings[APreWBkW49],Raw_savings[BldgWts])/SUMIFS(Raw_savings[BldgWts],Raw_savings[EnergyImpactID],B307,Raw_savings[BldgType],C307,Raw_savings[BldgLoc],D307,Raw_savings[BldgEra],E307),2)</f>
        <v>0</v>
      </c>
      <c r="H30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Row],[BldgVint]]),Raw_savings[APreWBTherms],Raw_savings[BldgWts])/SUMIFS(Raw_savings[BldgWts],Raw_savings[EnergyImpactID],B307,Raw_savings[BldgType],C307,Raw_savings[BldgLoc],D307,Raw_savings[BldgEra],E307),2)</f>
        <v>-0.15</v>
      </c>
      <c r="I307" t="str">
        <f>Summary5[[#This Row],[EnergyImpactID]]</f>
        <v>CVB-airAC-SpltPkg</v>
      </c>
      <c r="J307" t="s">
        <v>28</v>
      </c>
      <c r="K307" t="s">
        <v>5</v>
      </c>
      <c r="L307" t="s">
        <v>33</v>
      </c>
      <c r="M30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5.58</v>
      </c>
      <c r="N307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0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-0.19</v>
      </c>
      <c r="P307" s="11">
        <f>(Summary5[[#This Row],[kWh/year]]-Summary5[[#This Row],[kWh/year5]])/Summary5[[#This Row],[kWh/year]]</f>
        <v>2.447552447552442E-2</v>
      </c>
    </row>
    <row r="308" spans="2:16" x14ac:dyDescent="0.25">
      <c r="B308" t="s">
        <v>68</v>
      </c>
      <c r="C308" t="s">
        <v>28</v>
      </c>
      <c r="D308" t="s">
        <v>35</v>
      </c>
      <c r="E308" t="s">
        <v>126</v>
      </c>
      <c r="F30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Row],[BldgVint]]),Raw_savings[APreWBkWh],Raw_savings[BldgWts])/SUMIFS(Raw_savings[BldgWts],Raw_savings[EnergyImpactID],B308,Raw_savings[BldgType],C308,Raw_savings[BldgLoc],D308,Raw_savings[BldgEra],E308),2)</f>
        <v>6.54</v>
      </c>
      <c r="G308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Row],[BldgVint]]),Raw_savings[APreWBkW49],Raw_savings[BldgWts])/SUMIFS(Raw_savings[BldgWts],Raw_savings[EnergyImpactID],B308,Raw_savings[BldgType],C308,Raw_savings[BldgLoc],D308,Raw_savings[BldgEra],E308),2)</f>
        <v>0</v>
      </c>
      <c r="H30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Row],[BldgVint]]),Raw_savings[APreWBTherms],Raw_savings[BldgWts])/SUMIFS(Raw_savings[BldgWts],Raw_savings[EnergyImpactID],B308,Raw_savings[BldgType],C308,Raw_savings[BldgLoc],D308,Raw_savings[BldgEra],E308),2)</f>
        <v>-0.08</v>
      </c>
      <c r="I308" t="str">
        <f>Summary5[[#This Row],[EnergyImpactID]]</f>
        <v>CVB-airAC-SpltPkg</v>
      </c>
      <c r="J308" t="s">
        <v>28</v>
      </c>
      <c r="K308" t="s">
        <v>35</v>
      </c>
      <c r="L308" t="s">
        <v>33</v>
      </c>
      <c r="M30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6.58</v>
      </c>
      <c r="N308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0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-0.09</v>
      </c>
      <c r="P308" s="11">
        <f>(Summary5[[#This Row],[kWh/year]]-Summary5[[#This Row],[kWh/year5]])/Summary5[[#This Row],[kWh/year]]</f>
        <v>-6.1162079510703416E-3</v>
      </c>
    </row>
    <row r="309" spans="2:16" x14ac:dyDescent="0.25">
      <c r="B309" t="s">
        <v>68</v>
      </c>
      <c r="C309" t="s">
        <v>28</v>
      </c>
      <c r="D309" t="s">
        <v>38</v>
      </c>
      <c r="E309" t="s">
        <v>126</v>
      </c>
      <c r="F30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Row],[BldgVint]]),Raw_savings[APreWBkWh],Raw_savings[BldgWts])/SUMIFS(Raw_savings[BldgWts],Raw_savings[EnergyImpactID],B309,Raw_savings[BldgType],C309,Raw_savings[BldgLoc],D309,Raw_savings[BldgEra],E309),2)</f>
        <v>6.46</v>
      </c>
      <c r="G309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Row],[BldgVint]]),Raw_savings[APreWBkW49],Raw_savings[BldgWts])/SUMIFS(Raw_savings[BldgWts],Raw_savings[EnergyImpactID],B309,Raw_savings[BldgType],C309,Raw_savings[BldgLoc],D309,Raw_savings[BldgEra],E309),2)</f>
        <v>0</v>
      </c>
      <c r="H30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Row],[BldgVint]]),Raw_savings[APreWBTherms],Raw_savings[BldgWts])/SUMIFS(Raw_savings[BldgWts],Raw_savings[EnergyImpactID],B309,Raw_savings[BldgType],C309,Raw_savings[BldgLoc],D309,Raw_savings[BldgEra],E309),2)</f>
        <v>-0.09</v>
      </c>
      <c r="I309" t="str">
        <f>Summary5[[#This Row],[EnergyImpactID]]</f>
        <v>CVB-airAC-SpltPkg</v>
      </c>
      <c r="J309" t="s">
        <v>28</v>
      </c>
      <c r="K309" t="s">
        <v>38</v>
      </c>
      <c r="L309" t="s">
        <v>33</v>
      </c>
      <c r="M30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6.29</v>
      </c>
      <c r="N309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0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-0.11</v>
      </c>
      <c r="P309" s="11">
        <f>(Summary5[[#This Row],[kWh/year]]-Summary5[[#This Row],[kWh/year5]])/Summary5[[#This Row],[kWh/year]]</f>
        <v>2.6315789473684199E-2</v>
      </c>
    </row>
    <row r="310" spans="2:16" x14ac:dyDescent="0.25">
      <c r="B310" t="s">
        <v>68</v>
      </c>
      <c r="C310" t="s">
        <v>28</v>
      </c>
      <c r="D310" t="s">
        <v>40</v>
      </c>
      <c r="E310" t="s">
        <v>126</v>
      </c>
      <c r="F31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Row],[BldgVint]]),Raw_savings[APreWBkWh],Raw_savings[BldgWts])/SUMIFS(Raw_savings[BldgWts],Raw_savings[EnergyImpactID],B310,Raw_savings[BldgType],C310,Raw_savings[BldgLoc],D310,Raw_savings[BldgEra],E310),2)</f>
        <v>6.7</v>
      </c>
      <c r="G310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Row],[BldgVint]]),Raw_savings[APreWBkW49],Raw_savings[BldgWts])/SUMIFS(Raw_savings[BldgWts],Raw_savings[EnergyImpactID],B310,Raw_savings[BldgType],C310,Raw_savings[BldgLoc],D310,Raw_savings[BldgEra],E310),2)</f>
        <v>0</v>
      </c>
      <c r="H31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Row],[BldgVint]]),Raw_savings[APreWBTherms],Raw_savings[BldgWts])/SUMIFS(Raw_savings[BldgWts],Raw_savings[EnergyImpactID],B310,Raw_savings[BldgType],C310,Raw_savings[BldgLoc],D310,Raw_savings[BldgEra],E310),2)</f>
        <v>-7.0000000000000007E-2</v>
      </c>
      <c r="I310" t="str">
        <f>Summary5[[#This Row],[EnergyImpactID]]</f>
        <v>CVB-airAC-SpltPkg</v>
      </c>
      <c r="J310" t="s">
        <v>28</v>
      </c>
      <c r="K310" t="s">
        <v>40</v>
      </c>
      <c r="L310" t="s">
        <v>33</v>
      </c>
      <c r="M31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6.74</v>
      </c>
      <c r="N310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1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-7.0000000000000007E-2</v>
      </c>
      <c r="P310" s="11">
        <f>(Summary5[[#This Row],[kWh/year]]-Summary5[[#This Row],[kWh/year5]])/Summary5[[#This Row],[kWh/year]]</f>
        <v>-5.9701492537313485E-3</v>
      </c>
    </row>
    <row r="311" spans="2:16" x14ac:dyDescent="0.25">
      <c r="B311" t="s">
        <v>68</v>
      </c>
      <c r="C311" t="s">
        <v>28</v>
      </c>
      <c r="D311" t="s">
        <v>43</v>
      </c>
      <c r="E311" t="s">
        <v>126</v>
      </c>
      <c r="F31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Row],[BldgVint]]),Raw_savings[APreWBkWh],Raw_savings[BldgWts])/SUMIFS(Raw_savings[BldgWts],Raw_savings[EnergyImpactID],B311,Raw_savings[BldgType],C311,Raw_savings[BldgLoc],D311,Raw_savings[BldgEra],E311),2)</f>
        <v>6.49</v>
      </c>
      <c r="G311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Row],[BldgVint]]),Raw_savings[APreWBkW49],Raw_savings[BldgWts])/SUMIFS(Raw_savings[BldgWts],Raw_savings[EnergyImpactID],B311,Raw_savings[BldgType],C311,Raw_savings[BldgLoc],D311,Raw_savings[BldgEra],E311),2)</f>
        <v>0</v>
      </c>
      <c r="H31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Row],[BldgVint]]),Raw_savings[APreWBTherms],Raw_savings[BldgWts])/SUMIFS(Raw_savings[BldgWts],Raw_savings[EnergyImpactID],B311,Raw_savings[BldgType],C311,Raw_savings[BldgLoc],D311,Raw_savings[BldgEra],E311),2)</f>
        <v>-0.08</v>
      </c>
      <c r="I311" t="str">
        <f>Summary5[[#This Row],[EnergyImpactID]]</f>
        <v>CVB-airAC-SpltPkg</v>
      </c>
      <c r="J311" t="s">
        <v>28</v>
      </c>
      <c r="K311" t="s">
        <v>43</v>
      </c>
      <c r="L311" t="s">
        <v>33</v>
      </c>
      <c r="M31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6.3</v>
      </c>
      <c r="N311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1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</v>
      </c>
      <c r="P311" s="11">
        <f>(Summary5[[#This Row],[kWh/year]]-Summary5[[#This Row],[kWh/year5]])/Summary5[[#This Row],[kWh/year]]</f>
        <v>2.9275808936825944E-2</v>
      </c>
    </row>
    <row r="312" spans="2:16" x14ac:dyDescent="0.25">
      <c r="B312" t="s">
        <v>68</v>
      </c>
      <c r="C312" t="s">
        <v>28</v>
      </c>
      <c r="D312" t="s">
        <v>45</v>
      </c>
      <c r="E312" t="s">
        <v>126</v>
      </c>
      <c r="F31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Row],[BldgVint]]),Raw_savings[APreWBkWh],Raw_savings[BldgWts])/SUMIFS(Raw_savings[BldgWts],Raw_savings[EnergyImpactID],B312,Raw_savings[BldgType],C312,Raw_savings[BldgLoc],D312,Raw_savings[BldgEra],E312),2)</f>
        <v>6.67</v>
      </c>
      <c r="G312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Row],[BldgVint]]),Raw_savings[APreWBkW49],Raw_savings[BldgWts])/SUMIFS(Raw_savings[BldgWts],Raw_savings[EnergyImpactID],B312,Raw_savings[BldgType],C312,Raw_savings[BldgLoc],D312,Raw_savings[BldgEra],E312),2)</f>
        <v>0</v>
      </c>
      <c r="H31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Row],[BldgVint]]),Raw_savings[APreWBTherms],Raw_savings[BldgWts])/SUMIFS(Raw_savings[BldgWts],Raw_savings[EnergyImpactID],B312,Raw_savings[BldgType],C312,Raw_savings[BldgLoc],D312,Raw_savings[BldgEra],E312),2)</f>
        <v>-0.04</v>
      </c>
      <c r="I312" t="str">
        <f>Summary5[[#This Row],[EnergyImpactID]]</f>
        <v>CVB-airAC-SpltPkg</v>
      </c>
      <c r="J312" t="s">
        <v>28</v>
      </c>
      <c r="K312" t="s">
        <v>45</v>
      </c>
      <c r="L312" t="s">
        <v>33</v>
      </c>
      <c r="M31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6.51</v>
      </c>
      <c r="N312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1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-0.05</v>
      </c>
      <c r="P312" s="11">
        <f>(Summary5[[#This Row],[kWh/year]]-Summary5[[#This Row],[kWh/year5]])/Summary5[[#This Row],[kWh/year]]</f>
        <v>2.3988005997001519E-2</v>
      </c>
    </row>
    <row r="313" spans="2:16" x14ac:dyDescent="0.25">
      <c r="B313" t="s">
        <v>68</v>
      </c>
      <c r="C313" t="s">
        <v>28</v>
      </c>
      <c r="D313" t="s">
        <v>8</v>
      </c>
      <c r="E313" t="s">
        <v>126</v>
      </c>
      <c r="F31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Row],[BldgVint]]),Raw_savings[APreWBkWh],Raw_savings[BldgWts])/SUMIFS(Raw_savings[BldgWts],Raw_savings[EnergyImpactID],B313,Raw_savings[BldgType],C313,Raw_savings[BldgLoc],D313,Raw_savings[BldgEra],E313),2)</f>
        <v>6.94</v>
      </c>
      <c r="G313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Row],[BldgVint]]),Raw_savings[APreWBkW49],Raw_savings[BldgWts])/SUMIFS(Raw_savings[BldgWts],Raw_savings[EnergyImpactID],B313,Raw_savings[BldgType],C313,Raw_savings[BldgLoc],D313,Raw_savings[BldgEra],E313),2)</f>
        <v>0</v>
      </c>
      <c r="H31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Row],[BldgVint]]),Raw_savings[APreWBTherms],Raw_savings[BldgWts])/SUMIFS(Raw_savings[BldgWts],Raw_savings[EnergyImpactID],B313,Raw_savings[BldgType],C313,Raw_savings[BldgLoc],D313,Raw_savings[BldgEra],E313),2)</f>
        <v>-0.03</v>
      </c>
      <c r="I313" t="str">
        <f>Summary5[[#This Row],[EnergyImpactID]]</f>
        <v>CVB-airAC-SpltPkg</v>
      </c>
      <c r="J313" t="s">
        <v>28</v>
      </c>
      <c r="K313" t="s">
        <v>8</v>
      </c>
      <c r="L313" t="s">
        <v>33</v>
      </c>
      <c r="M31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6.73</v>
      </c>
      <c r="N313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1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-0.04</v>
      </c>
      <c r="P313" s="11">
        <f>(Summary5[[#This Row],[kWh/year]]-Summary5[[#This Row],[kWh/year5]])/Summary5[[#This Row],[kWh/year]]</f>
        <v>3.0259365994236304E-2</v>
      </c>
    </row>
    <row r="314" spans="2:16" x14ac:dyDescent="0.25">
      <c r="B314" t="s">
        <v>68</v>
      </c>
      <c r="C314" t="s">
        <v>28</v>
      </c>
      <c r="D314" t="s">
        <v>36</v>
      </c>
      <c r="E314" t="s">
        <v>126</v>
      </c>
      <c r="F31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Row],[BldgVint]]),Raw_savings[APreWBkWh],Raw_savings[BldgWts])/SUMIFS(Raw_savings[BldgWts],Raw_savings[EnergyImpactID],B314,Raw_savings[BldgType],C314,Raw_savings[BldgLoc],D314,Raw_savings[BldgEra],E314),2)</f>
        <v>6.74</v>
      </c>
      <c r="G314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Row],[BldgVint]]),Raw_savings[APreWBkW49],Raw_savings[BldgWts])/SUMIFS(Raw_savings[BldgWts],Raw_savings[EnergyImpactID],B314,Raw_savings[BldgType],C314,Raw_savings[BldgLoc],D314,Raw_savings[BldgEra],E314),2)</f>
        <v>0</v>
      </c>
      <c r="H31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Row],[BldgVint]]),Raw_savings[APreWBTherms],Raw_savings[BldgWts])/SUMIFS(Raw_savings[BldgWts],Raw_savings[EnergyImpactID],B314,Raw_savings[BldgType],C314,Raw_savings[BldgLoc],D314,Raw_savings[BldgEra],E314),2)</f>
        <v>-0.04</v>
      </c>
      <c r="I314" t="str">
        <f>Summary5[[#This Row],[EnergyImpactID]]</f>
        <v>CVB-airAC-SpltPkg</v>
      </c>
      <c r="J314" t="s">
        <v>28</v>
      </c>
      <c r="K314" t="s">
        <v>36</v>
      </c>
      <c r="L314" t="s">
        <v>33</v>
      </c>
      <c r="M31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6.73</v>
      </c>
      <c r="N314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1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-0.04</v>
      </c>
      <c r="P314" s="11">
        <f>(Summary5[[#This Row],[kWh/year]]-Summary5[[#This Row],[kWh/year5]])/Summary5[[#This Row],[kWh/year]]</f>
        <v>1.4836795252225203E-3</v>
      </c>
    </row>
    <row r="315" spans="2:16" x14ac:dyDescent="0.25">
      <c r="B315" t="s">
        <v>68</v>
      </c>
      <c r="C315" t="s">
        <v>28</v>
      </c>
      <c r="D315" t="s">
        <v>39</v>
      </c>
      <c r="E315" t="s">
        <v>126</v>
      </c>
      <c r="F31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Row],[BldgVint]]),Raw_savings[APreWBkWh],Raw_savings[BldgWts])/SUMIFS(Raw_savings[BldgWts],Raw_savings[EnergyImpactID],B315,Raw_savings[BldgType],C315,Raw_savings[BldgLoc],D315,Raw_savings[BldgEra],E315),2)</f>
        <v>6.29</v>
      </c>
      <c r="G315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Row],[BldgVint]]),Raw_savings[APreWBkW49],Raw_savings[BldgWts])/SUMIFS(Raw_savings[BldgWts],Raw_savings[EnergyImpactID],B315,Raw_savings[BldgType],C315,Raw_savings[BldgLoc],D315,Raw_savings[BldgEra],E315),2)</f>
        <v>0</v>
      </c>
      <c r="H31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Row],[BldgVint]]),Raw_savings[APreWBTherms],Raw_savings[BldgWts])/SUMIFS(Raw_savings[BldgWts],Raw_savings[EnergyImpactID],B315,Raw_savings[BldgType],C315,Raw_savings[BldgLoc],D315,Raw_savings[BldgEra],E315),2)</f>
        <v>-0.05</v>
      </c>
      <c r="I315" t="str">
        <f>Summary5[[#This Row],[EnergyImpactID]]</f>
        <v>CVB-airAC-SpltPkg</v>
      </c>
      <c r="J315" t="s">
        <v>28</v>
      </c>
      <c r="K315" t="s">
        <v>39</v>
      </c>
      <c r="L315" t="s">
        <v>33</v>
      </c>
      <c r="M31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6.38</v>
      </c>
      <c r="N315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1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-0.05</v>
      </c>
      <c r="P315" s="11">
        <f>(Summary5[[#This Row],[kWh/year]]-Summary5[[#This Row],[kWh/year5]])/Summary5[[#This Row],[kWh/year]]</f>
        <v>-1.4308426073131934E-2</v>
      </c>
    </row>
    <row r="316" spans="2:16" x14ac:dyDescent="0.25">
      <c r="B316" t="s">
        <v>68</v>
      </c>
      <c r="C316" t="s">
        <v>28</v>
      </c>
      <c r="D316" t="s">
        <v>41</v>
      </c>
      <c r="E316" t="s">
        <v>126</v>
      </c>
      <c r="F31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Row],[BldgVint]]),Raw_savings[APreWBkWh],Raw_savings[BldgWts])/SUMIFS(Raw_savings[BldgWts],Raw_savings[EnergyImpactID],B316,Raw_savings[BldgType],C316,Raw_savings[BldgLoc],D316,Raw_savings[BldgEra],E316),2)</f>
        <v>6.65</v>
      </c>
      <c r="G316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Row],[BldgVint]]),Raw_savings[APreWBkW49],Raw_savings[BldgWts])/SUMIFS(Raw_savings[BldgWts],Raw_savings[EnergyImpactID],B316,Raw_savings[BldgType],C316,Raw_savings[BldgLoc],D316,Raw_savings[BldgEra],E316),2)</f>
        <v>0</v>
      </c>
      <c r="H31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Row],[BldgVint]]),Raw_savings[APreWBTherms],Raw_savings[BldgWts])/SUMIFS(Raw_savings[BldgWts],Raw_savings[EnergyImpactID],B316,Raw_savings[BldgType],C316,Raw_savings[BldgLoc],D316,Raw_savings[BldgEra],E316),2)</f>
        <v>-0.04</v>
      </c>
      <c r="I316" t="str">
        <f>Summary5[[#This Row],[EnergyImpactID]]</f>
        <v>CVB-airAC-SpltPkg</v>
      </c>
      <c r="J316" t="s">
        <v>28</v>
      </c>
      <c r="K316" t="s">
        <v>41</v>
      </c>
      <c r="L316" t="s">
        <v>33</v>
      </c>
      <c r="M31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6.67</v>
      </c>
      <c r="N316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1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-0.06</v>
      </c>
      <c r="P316" s="11">
        <f>(Summary5[[#This Row],[kWh/year]]-Summary5[[#This Row],[kWh/year5]])/Summary5[[#This Row],[kWh/year]]</f>
        <v>-3.0075187969924168E-3</v>
      </c>
    </row>
    <row r="317" spans="2:16" x14ac:dyDescent="0.25">
      <c r="B317" t="s">
        <v>68</v>
      </c>
      <c r="C317" t="s">
        <v>28</v>
      </c>
      <c r="D317" t="s">
        <v>44</v>
      </c>
      <c r="E317" t="s">
        <v>126</v>
      </c>
      <c r="F31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Row],[BldgVint]]),Raw_savings[APreWBkWh],Raw_savings[BldgWts])/SUMIFS(Raw_savings[BldgWts],Raw_savings[EnergyImpactID],B317,Raw_savings[BldgType],C317,Raw_savings[BldgLoc],D317,Raw_savings[BldgEra],E317),2)</f>
        <v>6.62</v>
      </c>
      <c r="G317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Row],[BldgVint]]),Raw_savings[APreWBkW49],Raw_savings[BldgWts])/SUMIFS(Raw_savings[BldgWts],Raw_savings[EnergyImpactID],B317,Raw_savings[BldgType],C317,Raw_savings[BldgLoc],D317,Raw_savings[BldgEra],E317),2)</f>
        <v>0</v>
      </c>
      <c r="H31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Row],[BldgVint]]),Raw_savings[APreWBTherms],Raw_savings[BldgWts])/SUMIFS(Raw_savings[BldgWts],Raw_savings[EnergyImpactID],B317,Raw_savings[BldgType],C317,Raw_savings[BldgLoc],D317,Raw_savings[BldgEra],E317),2)</f>
        <v>-0.08</v>
      </c>
      <c r="I317" t="str">
        <f>Summary5[[#This Row],[EnergyImpactID]]</f>
        <v>CVB-airAC-SpltPkg</v>
      </c>
      <c r="J317" t="s">
        <v>28</v>
      </c>
      <c r="K317" t="s">
        <v>44</v>
      </c>
      <c r="L317" t="s">
        <v>33</v>
      </c>
      <c r="M31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6.69</v>
      </c>
      <c r="N317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1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-0.09</v>
      </c>
      <c r="P317" s="11">
        <f>(Summary5[[#This Row],[kWh/year]]-Summary5[[#This Row],[kWh/year5]])/Summary5[[#This Row],[kWh/year]]</f>
        <v>-1.057401812688826E-2</v>
      </c>
    </row>
    <row r="318" spans="2:16" x14ac:dyDescent="0.25">
      <c r="B318" t="s">
        <v>68</v>
      </c>
      <c r="C318" t="s">
        <v>28</v>
      </c>
      <c r="D318" t="s">
        <v>46</v>
      </c>
      <c r="E318" t="s">
        <v>126</v>
      </c>
      <c r="F31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Row],[BldgVint]]),Raw_savings[APreWBkWh],Raw_savings[BldgWts])/SUMIFS(Raw_savings[BldgWts],Raw_savings[EnergyImpactID],B318,Raw_savings[BldgType],C318,Raw_savings[BldgLoc],D318,Raw_savings[BldgEra],E318),2)</f>
        <v>6.55</v>
      </c>
      <c r="G318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Row],[BldgVint]]),Raw_savings[APreWBkW49],Raw_savings[BldgWts])/SUMIFS(Raw_savings[BldgWts],Raw_savings[EnergyImpactID],B318,Raw_savings[BldgType],C318,Raw_savings[BldgLoc],D318,Raw_savings[BldgEra],E318),2)</f>
        <v>0</v>
      </c>
      <c r="H31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Row],[BldgVint]]),Raw_savings[APreWBTherms],Raw_savings[BldgWts])/SUMIFS(Raw_savings[BldgWts],Raw_savings[EnergyImpactID],B318,Raw_savings[BldgType],C318,Raw_savings[BldgLoc],D318,Raw_savings[BldgEra],E318),2)</f>
        <v>-0.08</v>
      </c>
      <c r="I318" t="str">
        <f>Summary5[[#This Row],[EnergyImpactID]]</f>
        <v>CVB-airAC-SpltPkg</v>
      </c>
      <c r="J318" t="s">
        <v>28</v>
      </c>
      <c r="K318" t="s">
        <v>46</v>
      </c>
      <c r="L318" t="s">
        <v>33</v>
      </c>
      <c r="M31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6.63</v>
      </c>
      <c r="N318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1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-0.09</v>
      </c>
      <c r="P318" s="11">
        <f>(Summary5[[#This Row],[kWh/year]]-Summary5[[#This Row],[kWh/year5]])/Summary5[[#This Row],[kWh/year]]</f>
        <v>-1.2213740458015279E-2</v>
      </c>
    </row>
    <row r="319" spans="2:16" x14ac:dyDescent="0.25">
      <c r="B319" t="s">
        <v>68</v>
      </c>
      <c r="C319" t="s">
        <v>28</v>
      </c>
      <c r="D319" t="s">
        <v>9</v>
      </c>
      <c r="E319" t="s">
        <v>126</v>
      </c>
      <c r="F31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Row],[BldgVint]]),Raw_savings[APreWBkWh],Raw_savings[BldgWts])/SUMIFS(Raw_savings[BldgWts],Raw_savings[EnergyImpactID],B319,Raw_savings[BldgType],C319,Raw_savings[BldgLoc],D319,Raw_savings[BldgEra],E319),2)</f>
        <v>6.72</v>
      </c>
      <c r="G319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Row],[BldgVint]]),Raw_savings[APreWBkW49],Raw_savings[BldgWts])/SUMIFS(Raw_savings[BldgWts],Raw_savings[EnergyImpactID],B319,Raw_savings[BldgType],C319,Raw_savings[BldgLoc],D319,Raw_savings[BldgEra],E319),2)</f>
        <v>0</v>
      </c>
      <c r="H31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Row],[BldgVint]]),Raw_savings[APreWBTherms],Raw_savings[BldgWts])/SUMIFS(Raw_savings[BldgWts],Raw_savings[EnergyImpactID],B319,Raw_savings[BldgType],C319,Raw_savings[BldgLoc],D319,Raw_savings[BldgEra],E319),2)</f>
        <v>-7.0000000000000007E-2</v>
      </c>
      <c r="I319" t="str">
        <f>Summary5[[#This Row],[EnergyImpactID]]</f>
        <v>CVB-airAC-SpltPkg</v>
      </c>
      <c r="J319" t="s">
        <v>28</v>
      </c>
      <c r="K319" t="s">
        <v>9</v>
      </c>
      <c r="L319" t="s">
        <v>33</v>
      </c>
      <c r="M31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6.79</v>
      </c>
      <c r="N319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1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-0.08</v>
      </c>
      <c r="P319" s="11">
        <f>(Summary5[[#This Row],[kWh/year]]-Summary5[[#This Row],[kWh/year5]])/Summary5[[#This Row],[kWh/year]]</f>
        <v>-1.0416666666666709E-2</v>
      </c>
    </row>
    <row r="320" spans="2:16" x14ac:dyDescent="0.25">
      <c r="B320" t="s">
        <v>68</v>
      </c>
      <c r="C320" t="s">
        <v>28</v>
      </c>
      <c r="D320" t="s">
        <v>37</v>
      </c>
      <c r="E320" t="s">
        <v>126</v>
      </c>
      <c r="F32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Row],[BldgVint]]),Raw_savings[APreWBkWh],Raw_savings[BldgWts])/SUMIFS(Raw_savings[BldgWts],Raw_savings[EnergyImpactID],B320,Raw_savings[BldgType],C320,Raw_savings[BldgLoc],D320,Raw_savings[BldgEra],E320),2)</f>
        <v>6.57</v>
      </c>
      <c r="G320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Row],[BldgVint]]),Raw_savings[APreWBkW49],Raw_savings[BldgWts])/SUMIFS(Raw_savings[BldgWts],Raw_savings[EnergyImpactID],B320,Raw_savings[BldgType],C320,Raw_savings[BldgLoc],D320,Raw_savings[BldgEra],E320),2)</f>
        <v>0</v>
      </c>
      <c r="H32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Row],[BldgVint]]),Raw_savings[APreWBTherms],Raw_savings[BldgWts])/SUMIFS(Raw_savings[BldgWts],Raw_savings[EnergyImpactID],B320,Raw_savings[BldgType],C320,Raw_savings[BldgLoc],D320,Raw_savings[BldgEra],E320),2)</f>
        <v>-7.0000000000000007E-2</v>
      </c>
      <c r="I320" t="str">
        <f>Summary5[[#This Row],[EnergyImpactID]]</f>
        <v>CVB-airAC-SpltPkg</v>
      </c>
      <c r="J320" t="s">
        <v>28</v>
      </c>
      <c r="K320" t="s">
        <v>37</v>
      </c>
      <c r="L320" t="s">
        <v>33</v>
      </c>
      <c r="M32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6.65</v>
      </c>
      <c r="N320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2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-0.08</v>
      </c>
      <c r="P320" s="11">
        <f>(Summary5[[#This Row],[kWh/year]]-Summary5[[#This Row],[kWh/year5]])/Summary5[[#This Row],[kWh/year]]</f>
        <v>-1.2176560121765611E-2</v>
      </c>
    </row>
    <row r="321" spans="2:16" x14ac:dyDescent="0.25">
      <c r="B321" t="s">
        <v>68</v>
      </c>
      <c r="C321" t="s">
        <v>28</v>
      </c>
      <c r="D321" t="s">
        <v>34</v>
      </c>
      <c r="E321" t="s">
        <v>126</v>
      </c>
      <c r="F32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Row],[BldgVint]]),Raw_savings[APreWBkWh],Raw_savings[BldgWts])/SUMIFS(Raw_savings[BldgWts],Raw_savings[EnergyImpactID],B321,Raw_savings[BldgType],C321,Raw_savings[BldgLoc],D321,Raw_savings[BldgEra],E321),2)</f>
        <v>7.24</v>
      </c>
      <c r="G321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Row],[BldgVint]]),Raw_savings[APreWBkW49],Raw_savings[BldgWts])/SUMIFS(Raw_savings[BldgWts],Raw_savings[EnergyImpactID],B321,Raw_savings[BldgType],C321,Raw_savings[BldgLoc],D321,Raw_savings[BldgEra],E321),2)</f>
        <v>0</v>
      </c>
      <c r="H32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Row],[BldgVint]]),Raw_savings[APreWBTherms],Raw_savings[BldgWts])/SUMIFS(Raw_savings[BldgWts],Raw_savings[EnergyImpactID],B321,Raw_savings[BldgType],C321,Raw_savings[BldgLoc],D321,Raw_savings[BldgEra],E321),2)</f>
        <v>-0.02</v>
      </c>
      <c r="I321" t="str">
        <f>Summary5[[#This Row],[EnergyImpactID]]</f>
        <v>CVB-airAC-SpltPkg</v>
      </c>
      <c r="J321" t="s">
        <v>28</v>
      </c>
      <c r="K321" t="s">
        <v>34</v>
      </c>
      <c r="L321" t="s">
        <v>33</v>
      </c>
      <c r="M32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7.22</v>
      </c>
      <c r="N321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2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-0.02</v>
      </c>
      <c r="P321" s="11">
        <f>(Summary5[[#This Row],[kWh/year]]-Summary5[[#This Row],[kWh/year5]])/Summary5[[#This Row],[kWh/year]]</f>
        <v>2.762430939226583E-3</v>
      </c>
    </row>
    <row r="322" spans="2:16" x14ac:dyDescent="0.25">
      <c r="B322" t="s">
        <v>68</v>
      </c>
      <c r="C322" t="s">
        <v>28</v>
      </c>
      <c r="D322" t="s">
        <v>42</v>
      </c>
      <c r="E322" t="s">
        <v>126</v>
      </c>
      <c r="F32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Row],[BldgVint]]),Raw_savings[APreWBkWh],Raw_savings[BldgWts])/SUMIFS(Raw_savings[BldgWts],Raw_savings[EnergyImpactID],B322,Raw_savings[BldgType],C322,Raw_savings[BldgLoc],D322,Raw_savings[BldgEra],E322),2)</f>
        <v>6.82</v>
      </c>
      <c r="G322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Row],[BldgVint]]),Raw_savings[APreWBkW49],Raw_savings[BldgWts])/SUMIFS(Raw_savings[BldgWts],Raw_savings[EnergyImpactID],B322,Raw_savings[BldgType],C322,Raw_savings[BldgLoc],D322,Raw_savings[BldgEra],E322),2)</f>
        <v>0</v>
      </c>
      <c r="H32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Row],[BldgVint]]),Raw_savings[APreWBTherms],Raw_savings[BldgWts])/SUMIFS(Raw_savings[BldgWts],Raw_savings[EnergyImpactID],B322,Raw_savings[BldgType],C322,Raw_savings[BldgLoc],D322,Raw_savings[BldgEra],E322),2)</f>
        <v>-0.13</v>
      </c>
      <c r="I322" t="str">
        <f>Summary5[[#This Row],[EnergyImpactID]]</f>
        <v>CVB-airAC-SpltPkg</v>
      </c>
      <c r="J322" t="s">
        <v>28</v>
      </c>
      <c r="K322" t="s">
        <v>42</v>
      </c>
      <c r="L322" t="s">
        <v>33</v>
      </c>
      <c r="M32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6.63</v>
      </c>
      <c r="N322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2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-0.14000000000000001</v>
      </c>
      <c r="P322" s="11">
        <f>(Summary5[[#This Row],[kWh/year]]-Summary5[[#This Row],[kWh/year5]])/Summary5[[#This Row],[kWh/year]]</f>
        <v>2.7859237536656947E-2</v>
      </c>
    </row>
    <row r="323" spans="2:16" x14ac:dyDescent="0.25">
      <c r="B323" t="s">
        <v>68</v>
      </c>
      <c r="C323" t="s">
        <v>29</v>
      </c>
      <c r="D323" t="s">
        <v>5</v>
      </c>
      <c r="E323" t="s">
        <v>126</v>
      </c>
      <c r="F32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Row],[BldgVint]]),Raw_savings[APreWBkWh],Raw_savings[BldgWts])/SUMIFS(Raw_savings[BldgWts],Raw_savings[EnergyImpactID],B323,Raw_savings[BldgType],C323,Raw_savings[BldgLoc],D323,Raw_savings[BldgEra],E323),2)</f>
        <v>2.82</v>
      </c>
      <c r="G323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Row],[BldgVint]]),Raw_savings[APreWBkW49],Raw_savings[BldgWts])/SUMIFS(Raw_savings[BldgWts],Raw_savings[EnergyImpactID],B323,Raw_savings[BldgType],C323,Raw_savings[BldgLoc],D323,Raw_savings[BldgEra],E323),2)</f>
        <v>0</v>
      </c>
      <c r="H32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Row],[BldgVint]]),Raw_savings[APreWBTherms],Raw_savings[BldgWts])/SUMIFS(Raw_savings[BldgWts],Raw_savings[EnergyImpactID],B323,Raw_savings[BldgType],C323,Raw_savings[BldgLoc],D323,Raw_savings[BldgEra],E323),2)</f>
        <v>-0.66</v>
      </c>
      <c r="I323" t="str">
        <f>Summary5[[#This Row],[EnergyImpactID]]</f>
        <v>CVB-airAC-SpltPkg</v>
      </c>
      <c r="J323" t="s">
        <v>29</v>
      </c>
      <c r="K323" t="s">
        <v>5</v>
      </c>
      <c r="L323" t="s">
        <v>33</v>
      </c>
      <c r="M32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6.92</v>
      </c>
      <c r="N323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2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0.04</v>
      </c>
      <c r="P323" s="11">
        <f>(Summary5[[#This Row],[kWh/year]]-Summary5[[#This Row],[kWh/year5]])/Summary5[[#This Row],[kWh/year]]</f>
        <v>-1.4539007092198581</v>
      </c>
    </row>
    <row r="324" spans="2:16" x14ac:dyDescent="0.25">
      <c r="B324" t="s">
        <v>68</v>
      </c>
      <c r="C324" t="s">
        <v>29</v>
      </c>
      <c r="D324" t="s">
        <v>35</v>
      </c>
      <c r="E324" t="s">
        <v>126</v>
      </c>
      <c r="F32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Row],[BldgVint]]),Raw_savings[APreWBkWh],Raw_savings[BldgWts])/SUMIFS(Raw_savings[BldgWts],Raw_savings[EnergyImpactID],B324,Raw_savings[BldgType],C324,Raw_savings[BldgLoc],D324,Raw_savings[BldgEra],E324),2)</f>
        <v>5.71</v>
      </c>
      <c r="G324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Row],[BldgVint]]),Raw_savings[APreWBkW49],Raw_savings[BldgWts])/SUMIFS(Raw_savings[BldgWts],Raw_savings[EnergyImpactID],B324,Raw_savings[BldgType],C324,Raw_savings[BldgLoc],D324,Raw_savings[BldgEra],E324),2)</f>
        <v>0</v>
      </c>
      <c r="H32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Row],[BldgVint]]),Raw_savings[APreWBTherms],Raw_savings[BldgWts])/SUMIFS(Raw_savings[BldgWts],Raw_savings[EnergyImpactID],B324,Raw_savings[BldgType],C324,Raw_savings[BldgLoc],D324,Raw_savings[BldgEra],E324),2)</f>
        <v>-0.11</v>
      </c>
      <c r="I324" t="str">
        <f>Summary5[[#This Row],[EnergyImpactID]]</f>
        <v>CVB-airAC-SpltPkg</v>
      </c>
      <c r="J324" t="s">
        <v>29</v>
      </c>
      <c r="K324" t="s">
        <v>35</v>
      </c>
      <c r="L324" t="s">
        <v>33</v>
      </c>
      <c r="M32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6.1</v>
      </c>
      <c r="N324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2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-0.23</v>
      </c>
      <c r="P324" s="11">
        <f>(Summary5[[#This Row],[kWh/year]]-Summary5[[#This Row],[kWh/year5]])/Summary5[[#This Row],[kWh/year]]</f>
        <v>-6.8301225919439518E-2</v>
      </c>
    </row>
    <row r="325" spans="2:16" x14ac:dyDescent="0.25">
      <c r="B325" t="s">
        <v>68</v>
      </c>
      <c r="C325" t="s">
        <v>29</v>
      </c>
      <c r="D325" t="s">
        <v>38</v>
      </c>
      <c r="E325" t="s">
        <v>126</v>
      </c>
      <c r="F32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Row],[BldgVint]]),Raw_savings[APreWBkWh],Raw_savings[BldgWts])/SUMIFS(Raw_savings[BldgWts],Raw_savings[EnergyImpactID],B325,Raw_savings[BldgType],C325,Raw_savings[BldgLoc],D325,Raw_savings[BldgEra],E325),2)</f>
        <v>5.39</v>
      </c>
      <c r="G325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Row],[BldgVint]]),Raw_savings[APreWBkW49],Raw_savings[BldgWts])/SUMIFS(Raw_savings[BldgWts],Raw_savings[EnergyImpactID],B325,Raw_savings[BldgType],C325,Raw_savings[BldgLoc],D325,Raw_savings[BldgEra],E325),2)</f>
        <v>0</v>
      </c>
      <c r="H32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Row],[BldgVint]]),Raw_savings[APreWBTherms],Raw_savings[BldgWts])/SUMIFS(Raw_savings[BldgWts],Raw_savings[EnergyImpactID],B325,Raw_savings[BldgType],C325,Raw_savings[BldgLoc],D325,Raw_savings[BldgEra],E325),2)</f>
        <v>-0.15</v>
      </c>
      <c r="I325" t="str">
        <f>Summary5[[#This Row],[EnergyImpactID]]</f>
        <v>CVB-airAC-SpltPkg</v>
      </c>
      <c r="J325" t="s">
        <v>29</v>
      </c>
      <c r="K325" t="s">
        <v>38</v>
      </c>
      <c r="L325" t="s">
        <v>33</v>
      </c>
      <c r="M32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5.4</v>
      </c>
      <c r="N325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2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-0.16</v>
      </c>
      <c r="P325" s="11">
        <f>(Summary5[[#This Row],[kWh/year]]-Summary5[[#This Row],[kWh/year5]])/Summary5[[#This Row],[kWh/year]]</f>
        <v>-1.8552875695734092E-3</v>
      </c>
    </row>
    <row r="326" spans="2:16" x14ac:dyDescent="0.25">
      <c r="B326" t="s">
        <v>68</v>
      </c>
      <c r="C326" t="s">
        <v>29</v>
      </c>
      <c r="D326" t="s">
        <v>40</v>
      </c>
      <c r="E326" t="s">
        <v>126</v>
      </c>
      <c r="F32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Row],[BldgVint]]),Raw_savings[APreWBkWh],Raw_savings[BldgWts])/SUMIFS(Raw_savings[BldgWts],Raw_savings[EnergyImpactID],B326,Raw_savings[BldgType],C326,Raw_savings[BldgLoc],D326,Raw_savings[BldgEra],E326),2)</f>
        <v>5.81</v>
      </c>
      <c r="G326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Row],[BldgVint]]),Raw_savings[APreWBkW49],Raw_savings[BldgWts])/SUMIFS(Raw_savings[BldgWts],Raw_savings[EnergyImpactID],B326,Raw_savings[BldgType],C326,Raw_savings[BldgLoc],D326,Raw_savings[BldgEra],E326),2)</f>
        <v>0</v>
      </c>
      <c r="H32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Row],[BldgVint]]),Raw_savings[APreWBTherms],Raw_savings[BldgWts])/SUMIFS(Raw_savings[BldgWts],Raw_savings[EnergyImpactID],B326,Raw_savings[BldgType],C326,Raw_savings[BldgLoc],D326,Raw_savings[BldgEra],E326),2)</f>
        <v>-0.1</v>
      </c>
      <c r="I326" t="str">
        <f>Summary5[[#This Row],[EnergyImpactID]]</f>
        <v>CVB-airAC-SpltPkg</v>
      </c>
      <c r="J326" t="s">
        <v>29</v>
      </c>
      <c r="K326" t="s">
        <v>40</v>
      </c>
      <c r="L326" t="s">
        <v>33</v>
      </c>
      <c r="M32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6.16</v>
      </c>
      <c r="N326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2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-0.21</v>
      </c>
      <c r="P326" s="11">
        <f>(Summary5[[#This Row],[kWh/year]]-Summary5[[#This Row],[kWh/year5]])/Summary5[[#This Row],[kWh/year]]</f>
        <v>-6.0240963855421784E-2</v>
      </c>
    </row>
    <row r="327" spans="2:16" x14ac:dyDescent="0.25">
      <c r="B327" t="s">
        <v>68</v>
      </c>
      <c r="C327" t="s">
        <v>29</v>
      </c>
      <c r="D327" t="s">
        <v>43</v>
      </c>
      <c r="E327" t="s">
        <v>126</v>
      </c>
      <c r="F32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Row],[BldgVint]]),Raw_savings[APreWBkWh],Raw_savings[BldgWts])/SUMIFS(Raw_savings[BldgWts],Raw_savings[EnergyImpactID],B327,Raw_savings[BldgType],C327,Raw_savings[BldgLoc],D327,Raw_savings[BldgEra],E327),2)</f>
        <v>5.32</v>
      </c>
      <c r="G327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Row],[BldgVint]]),Raw_savings[APreWBkW49],Raw_savings[BldgWts])/SUMIFS(Raw_savings[BldgWts],Raw_savings[EnergyImpactID],B327,Raw_savings[BldgType],C327,Raw_savings[BldgLoc],D327,Raw_savings[BldgEra],E327),2)</f>
        <v>0</v>
      </c>
      <c r="H32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Row],[BldgVint]]),Raw_savings[APreWBTherms],Raw_savings[BldgWts])/SUMIFS(Raw_savings[BldgWts],Raw_savings[EnergyImpactID],B327,Raw_savings[BldgType],C327,Raw_savings[BldgLoc],D327,Raw_savings[BldgEra],E327),2)</f>
        <v>-0.16</v>
      </c>
      <c r="I327" t="str">
        <f>Summary5[[#This Row],[EnergyImpactID]]</f>
        <v>CVB-airAC-SpltPkg</v>
      </c>
      <c r="J327" t="s">
        <v>29</v>
      </c>
      <c r="K327" t="s">
        <v>43</v>
      </c>
      <c r="L327" t="s">
        <v>33</v>
      </c>
      <c r="M32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4.04</v>
      </c>
      <c r="N327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2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-0.14000000000000001</v>
      </c>
      <c r="P327" s="11">
        <f>(Summary5[[#This Row],[kWh/year]]-Summary5[[#This Row],[kWh/year5]])/Summary5[[#This Row],[kWh/year]]</f>
        <v>0.24060150375939854</v>
      </c>
    </row>
    <row r="328" spans="2:16" x14ac:dyDescent="0.25">
      <c r="B328" t="s">
        <v>68</v>
      </c>
      <c r="C328" t="s">
        <v>29</v>
      </c>
      <c r="D328" t="s">
        <v>45</v>
      </c>
      <c r="E328" t="s">
        <v>126</v>
      </c>
      <c r="F32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Row],[BldgVint]]),Raw_savings[APreWBkWh],Raw_savings[BldgWts])/SUMIFS(Raw_savings[BldgWts],Raw_savings[EnergyImpactID],B328,Raw_savings[BldgType],C328,Raw_savings[BldgLoc],D328,Raw_savings[BldgEra],E328),2)</f>
        <v>5.73</v>
      </c>
      <c r="G328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Row],[BldgVint]]),Raw_savings[APreWBkW49],Raw_savings[BldgWts])/SUMIFS(Raw_savings[BldgWts],Raw_savings[EnergyImpactID],B328,Raw_savings[BldgType],C328,Raw_savings[BldgLoc],D328,Raw_savings[BldgEra],E328),2)</f>
        <v>0</v>
      </c>
      <c r="H32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Row],[BldgVint]]),Raw_savings[APreWBTherms],Raw_savings[BldgWts])/SUMIFS(Raw_savings[BldgWts],Raw_savings[EnergyImpactID],B328,Raw_savings[BldgType],C328,Raw_savings[BldgLoc],D328,Raw_savings[BldgEra],E328),2)</f>
        <v>-0.09</v>
      </c>
      <c r="I328" t="str">
        <f>Summary5[[#This Row],[EnergyImpactID]]</f>
        <v>CVB-airAC-SpltPkg</v>
      </c>
      <c r="J328" t="s">
        <v>29</v>
      </c>
      <c r="K328" t="s">
        <v>45</v>
      </c>
      <c r="L328" t="s">
        <v>33</v>
      </c>
      <c r="M32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5.61</v>
      </c>
      <c r="N328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2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-0.09</v>
      </c>
      <c r="P328" s="11">
        <f>(Summary5[[#This Row],[kWh/year]]-Summary5[[#This Row],[kWh/year5]])/Summary5[[#This Row],[kWh/year]]</f>
        <v>2.0942408376963369E-2</v>
      </c>
    </row>
    <row r="329" spans="2:16" x14ac:dyDescent="0.25">
      <c r="B329" t="s">
        <v>68</v>
      </c>
      <c r="C329" t="s">
        <v>29</v>
      </c>
      <c r="D329" t="s">
        <v>8</v>
      </c>
      <c r="E329" t="s">
        <v>126</v>
      </c>
      <c r="F32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Row],[BldgVint]]),Raw_savings[APreWBkWh],Raw_savings[BldgWts])/SUMIFS(Raw_savings[BldgWts],Raw_savings[EnergyImpactID],B329,Raw_savings[BldgType],C329,Raw_savings[BldgLoc],D329,Raw_savings[BldgEra],E329),2)</f>
        <v>5.72</v>
      </c>
      <c r="G329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Row],[BldgVint]]),Raw_savings[APreWBkW49],Raw_savings[BldgWts])/SUMIFS(Raw_savings[BldgWts],Raw_savings[EnergyImpactID],B329,Raw_savings[BldgType],C329,Raw_savings[BldgLoc],D329,Raw_savings[BldgEra],E329),2)</f>
        <v>0</v>
      </c>
      <c r="H329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Row],[BldgVint]]),Raw_savings[APreWBTherms],Raw_savings[BldgWts])/SUMIFS(Raw_savings[BldgWts],Raw_savings[EnergyImpactID],B329,Raw_savings[BldgType],C329,Raw_savings[BldgLoc],D329,Raw_savings[BldgEra],E329),2)</f>
        <v>-0.08</v>
      </c>
      <c r="I329" t="str">
        <f>Summary5[[#This Row],[EnergyImpactID]]</f>
        <v>CVB-airAC-SpltPkg</v>
      </c>
      <c r="J329" t="s">
        <v>29</v>
      </c>
      <c r="K329" t="s">
        <v>8</v>
      </c>
      <c r="L329" t="s">
        <v>33</v>
      </c>
      <c r="M32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5.65</v>
      </c>
      <c r="N329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29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-0.09</v>
      </c>
      <c r="P329" s="11">
        <f>(Summary5[[#This Row],[kWh/year]]-Summary5[[#This Row],[kWh/year5]])/Summary5[[#This Row],[kWh/year]]</f>
        <v>1.2237762237762132E-2</v>
      </c>
    </row>
    <row r="330" spans="2:16" x14ac:dyDescent="0.25">
      <c r="B330" t="s">
        <v>68</v>
      </c>
      <c r="C330" t="s">
        <v>29</v>
      </c>
      <c r="D330" t="s">
        <v>36</v>
      </c>
      <c r="E330" t="s">
        <v>126</v>
      </c>
      <c r="F33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Row],[BldgVint]]),Raw_savings[APreWBkWh],Raw_savings[BldgWts])/SUMIFS(Raw_savings[BldgWts],Raw_savings[EnergyImpactID],B330,Raw_savings[BldgType],C330,Raw_savings[BldgLoc],D330,Raw_savings[BldgEra],E330),2)</f>
        <v>5.87</v>
      </c>
      <c r="G330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Row],[BldgVint]]),Raw_savings[APreWBkW49],Raw_savings[BldgWts])/SUMIFS(Raw_savings[BldgWts],Raw_savings[EnergyImpactID],B330,Raw_savings[BldgType],C330,Raw_savings[BldgLoc],D330,Raw_savings[BldgEra],E330),2)</f>
        <v>0</v>
      </c>
      <c r="H330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Row],[BldgVint]]),Raw_savings[APreWBTherms],Raw_savings[BldgWts])/SUMIFS(Raw_savings[BldgWts],Raw_savings[EnergyImpactID],B330,Raw_savings[BldgType],C330,Raw_savings[BldgLoc],D330,Raw_savings[BldgEra],E330),2)</f>
        <v>-7.0000000000000007E-2</v>
      </c>
      <c r="I330" t="str">
        <f>Summary5[[#This Row],[EnergyImpactID]]</f>
        <v>CVB-airAC-SpltPkg</v>
      </c>
      <c r="J330" t="s">
        <v>29</v>
      </c>
      <c r="K330" t="s">
        <v>36</v>
      </c>
      <c r="L330" t="s">
        <v>33</v>
      </c>
      <c r="M33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6.15</v>
      </c>
      <c r="N330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30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-0.08</v>
      </c>
      <c r="P330" s="11">
        <f>(Summary5[[#This Row],[kWh/year]]-Summary5[[#This Row],[kWh/year5]])/Summary5[[#This Row],[kWh/year]]</f>
        <v>-4.7700170357751322E-2</v>
      </c>
    </row>
    <row r="331" spans="2:16" x14ac:dyDescent="0.25">
      <c r="B331" t="s">
        <v>68</v>
      </c>
      <c r="C331" t="s">
        <v>29</v>
      </c>
      <c r="D331" t="s">
        <v>39</v>
      </c>
      <c r="E331" t="s">
        <v>126</v>
      </c>
      <c r="F33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Row],[BldgVint]]),Raw_savings[APreWBkWh],Raw_savings[BldgWts])/SUMIFS(Raw_savings[BldgWts],Raw_savings[EnergyImpactID],B331,Raw_savings[BldgType],C331,Raw_savings[BldgLoc],D331,Raw_savings[BldgEra],E331),2)</f>
        <v>5.83</v>
      </c>
      <c r="G331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Row],[BldgVint]]),Raw_savings[APreWBkW49],Raw_savings[BldgWts])/SUMIFS(Raw_savings[BldgWts],Raw_savings[EnergyImpactID],B331,Raw_savings[BldgType],C331,Raw_savings[BldgLoc],D331,Raw_savings[BldgEra],E331),2)</f>
        <v>0</v>
      </c>
      <c r="H331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Row],[BldgVint]]),Raw_savings[APreWBTherms],Raw_savings[BldgWts])/SUMIFS(Raw_savings[BldgWts],Raw_savings[EnergyImpactID],B331,Raw_savings[BldgType],C331,Raw_savings[BldgLoc],D331,Raw_savings[BldgEra],E331),2)</f>
        <v>-0.09</v>
      </c>
      <c r="I331" t="str">
        <f>Summary5[[#This Row],[EnergyImpactID]]</f>
        <v>CVB-airAC-SpltPkg</v>
      </c>
      <c r="J331" t="s">
        <v>29</v>
      </c>
      <c r="K331" t="s">
        <v>39</v>
      </c>
      <c r="L331" t="s">
        <v>33</v>
      </c>
      <c r="M33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6.09</v>
      </c>
      <c r="N331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31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-0.09</v>
      </c>
      <c r="P331" s="11">
        <f>(Summary5[[#This Row],[kWh/year]]-Summary5[[#This Row],[kWh/year5]])/Summary5[[#This Row],[kWh/year]]</f>
        <v>-4.4596912521440789E-2</v>
      </c>
    </row>
    <row r="332" spans="2:16" x14ac:dyDescent="0.25">
      <c r="B332" t="s">
        <v>68</v>
      </c>
      <c r="C332" t="s">
        <v>29</v>
      </c>
      <c r="D332" t="s">
        <v>41</v>
      </c>
      <c r="E332" t="s">
        <v>126</v>
      </c>
      <c r="F33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Row],[BldgVint]]),Raw_savings[APreWBkWh],Raw_savings[BldgWts])/SUMIFS(Raw_savings[BldgWts],Raw_savings[EnergyImpactID],B332,Raw_savings[BldgType],C332,Raw_savings[BldgLoc],D332,Raw_savings[BldgEra],E332),2)</f>
        <v>5.87</v>
      </c>
      <c r="G332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Row],[BldgVint]]),Raw_savings[APreWBkW49],Raw_savings[BldgWts])/SUMIFS(Raw_savings[BldgWts],Raw_savings[EnergyImpactID],B332,Raw_savings[BldgType],C332,Raw_savings[BldgLoc],D332,Raw_savings[BldgEra],E332),2)</f>
        <v>0</v>
      </c>
      <c r="H332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Row],[BldgVint]]),Raw_savings[APreWBTherms],Raw_savings[BldgWts])/SUMIFS(Raw_savings[BldgWts],Raw_savings[EnergyImpactID],B332,Raw_savings[BldgType],C332,Raw_savings[BldgLoc],D332,Raw_savings[BldgEra],E332),2)</f>
        <v>-0.08</v>
      </c>
      <c r="I332" t="str">
        <f>Summary5[[#This Row],[EnergyImpactID]]</f>
        <v>CVB-airAC-SpltPkg</v>
      </c>
      <c r="J332" t="s">
        <v>29</v>
      </c>
      <c r="K332" t="s">
        <v>41</v>
      </c>
      <c r="L332" t="s">
        <v>33</v>
      </c>
      <c r="M33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6.02</v>
      </c>
      <c r="N332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32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-0.08</v>
      </c>
      <c r="P332" s="11">
        <f>(Summary5[[#This Row],[kWh/year]]-Summary5[[#This Row],[kWh/year5]])/Summary5[[#This Row],[kWh/year]]</f>
        <v>-2.5553662691652379E-2</v>
      </c>
    </row>
    <row r="333" spans="2:16" x14ac:dyDescent="0.25">
      <c r="B333" t="s">
        <v>68</v>
      </c>
      <c r="C333" t="s">
        <v>29</v>
      </c>
      <c r="D333" t="s">
        <v>44</v>
      </c>
      <c r="E333" t="s">
        <v>126</v>
      </c>
      <c r="F33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Row],[BldgVint]]),Raw_savings[APreWBkWh],Raw_savings[BldgWts])/SUMIFS(Raw_savings[BldgWts],Raw_savings[EnergyImpactID],B333,Raw_savings[BldgType],C333,Raw_savings[BldgLoc],D333,Raw_savings[BldgEra],E333),2)</f>
        <v>5.96</v>
      </c>
      <c r="G333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Row],[BldgVint]]),Raw_savings[APreWBkW49],Raw_savings[BldgWts])/SUMIFS(Raw_savings[BldgWts],Raw_savings[EnergyImpactID],B333,Raw_savings[BldgType],C333,Raw_savings[BldgLoc],D333,Raw_savings[BldgEra],E333),2)</f>
        <v>0</v>
      </c>
      <c r="H333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Row],[BldgVint]]),Raw_savings[APreWBTherms],Raw_savings[BldgWts])/SUMIFS(Raw_savings[BldgWts],Raw_savings[EnergyImpactID],B333,Raw_savings[BldgType],C333,Raw_savings[BldgLoc],D333,Raw_savings[BldgEra],E333),2)</f>
        <v>-0.1</v>
      </c>
      <c r="I333" t="str">
        <f>Summary5[[#This Row],[EnergyImpactID]]</f>
        <v>CVB-airAC-SpltPkg</v>
      </c>
      <c r="J333" t="s">
        <v>29</v>
      </c>
      <c r="K333" t="s">
        <v>44</v>
      </c>
      <c r="L333" t="s">
        <v>33</v>
      </c>
      <c r="M33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6.22</v>
      </c>
      <c r="N333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33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-0.11</v>
      </c>
      <c r="P333" s="11">
        <f>(Summary5[[#This Row],[kWh/year]]-Summary5[[#This Row],[kWh/year5]])/Summary5[[#This Row],[kWh/year]]</f>
        <v>-4.3624161073825468E-2</v>
      </c>
    </row>
    <row r="334" spans="2:16" x14ac:dyDescent="0.25">
      <c r="B334" t="s">
        <v>68</v>
      </c>
      <c r="C334" t="s">
        <v>29</v>
      </c>
      <c r="D334" t="s">
        <v>46</v>
      </c>
      <c r="E334" t="s">
        <v>126</v>
      </c>
      <c r="F33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Row],[BldgVint]]),Raw_savings[APreWBkWh],Raw_savings[BldgWts])/SUMIFS(Raw_savings[BldgWts],Raw_savings[EnergyImpactID],B334,Raw_savings[BldgType],C334,Raw_savings[BldgLoc],D334,Raw_savings[BldgEra],E334),2)</f>
        <v>5.85</v>
      </c>
      <c r="G334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Row],[BldgVint]]),Raw_savings[APreWBkW49],Raw_savings[BldgWts])/SUMIFS(Raw_savings[BldgWts],Raw_savings[EnergyImpactID],B334,Raw_savings[BldgType],C334,Raw_savings[BldgLoc],D334,Raw_savings[BldgEra],E334),2)</f>
        <v>0</v>
      </c>
      <c r="H334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Row],[BldgVint]]),Raw_savings[APreWBTherms],Raw_savings[BldgWts])/SUMIFS(Raw_savings[BldgWts],Raw_savings[EnergyImpactID],B334,Raw_savings[BldgType],C334,Raw_savings[BldgLoc],D334,Raw_savings[BldgEra],E334),2)</f>
        <v>-0.11</v>
      </c>
      <c r="I334" t="str">
        <f>Summary5[[#This Row],[EnergyImpactID]]</f>
        <v>CVB-airAC-SpltPkg</v>
      </c>
      <c r="J334" t="s">
        <v>29</v>
      </c>
      <c r="K334" t="s">
        <v>46</v>
      </c>
      <c r="L334" t="s">
        <v>33</v>
      </c>
      <c r="M33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6.09</v>
      </c>
      <c r="N334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34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-0.11</v>
      </c>
      <c r="P334" s="11">
        <f>(Summary5[[#This Row],[kWh/year]]-Summary5[[#This Row],[kWh/year5]])/Summary5[[#This Row],[kWh/year]]</f>
        <v>-4.1025641025641067E-2</v>
      </c>
    </row>
    <row r="335" spans="2:16" x14ac:dyDescent="0.25">
      <c r="B335" t="s">
        <v>68</v>
      </c>
      <c r="C335" t="s">
        <v>29</v>
      </c>
      <c r="D335" t="s">
        <v>9</v>
      </c>
      <c r="E335" t="s">
        <v>126</v>
      </c>
      <c r="F33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Row],[BldgVint]]),Raw_savings[APreWBkWh],Raw_savings[BldgWts])/SUMIFS(Raw_savings[BldgWts],Raw_savings[EnergyImpactID],B335,Raw_savings[BldgType],C335,Raw_savings[BldgLoc],D335,Raw_savings[BldgEra],E335),2)</f>
        <v>5.98</v>
      </c>
      <c r="G335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Row],[BldgVint]]),Raw_savings[APreWBkW49],Raw_savings[BldgWts])/SUMIFS(Raw_savings[BldgWts],Raw_savings[EnergyImpactID],B335,Raw_savings[BldgType],C335,Raw_savings[BldgLoc],D335,Raw_savings[BldgEra],E335),2)</f>
        <v>0</v>
      </c>
      <c r="H335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Row],[BldgVint]]),Raw_savings[APreWBTherms],Raw_savings[BldgWts])/SUMIFS(Raw_savings[BldgWts],Raw_savings[EnergyImpactID],B335,Raw_savings[BldgType],C335,Raw_savings[BldgLoc],D335,Raw_savings[BldgEra],E335),2)</f>
        <v>-0.09</v>
      </c>
      <c r="I335" t="str">
        <f>Summary5[[#This Row],[EnergyImpactID]]</f>
        <v>CVB-airAC-SpltPkg</v>
      </c>
      <c r="J335" t="s">
        <v>29</v>
      </c>
      <c r="K335" t="s">
        <v>9</v>
      </c>
      <c r="L335" t="s">
        <v>33</v>
      </c>
      <c r="M33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6.28</v>
      </c>
      <c r="N335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35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-0.12</v>
      </c>
      <c r="P335" s="11">
        <f>(Summary5[[#This Row],[kWh/year]]-Summary5[[#This Row],[kWh/year5]])/Summary5[[#This Row],[kWh/year]]</f>
        <v>-5.0167224080267525E-2</v>
      </c>
    </row>
    <row r="336" spans="2:16" x14ac:dyDescent="0.25">
      <c r="B336" t="s">
        <v>68</v>
      </c>
      <c r="C336" t="s">
        <v>29</v>
      </c>
      <c r="D336" t="s">
        <v>37</v>
      </c>
      <c r="E336" t="s">
        <v>126</v>
      </c>
      <c r="F33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Row],[BldgVint]]),Raw_savings[APreWBkWh],Raw_savings[BldgWts])/SUMIFS(Raw_savings[BldgWts],Raw_savings[EnergyImpactID],B336,Raw_savings[BldgType],C336,Raw_savings[BldgLoc],D336,Raw_savings[BldgEra],E336),2)</f>
        <v>6.02</v>
      </c>
      <c r="G336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Row],[BldgVint]]),Raw_savings[APreWBkW49],Raw_savings[BldgWts])/SUMIFS(Raw_savings[BldgWts],Raw_savings[EnergyImpactID],B336,Raw_savings[BldgType],C336,Raw_savings[BldgLoc],D336,Raw_savings[BldgEra],E336),2)</f>
        <v>0</v>
      </c>
      <c r="H336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Row],[BldgVint]]),Raw_savings[APreWBTherms],Raw_savings[BldgWts])/SUMIFS(Raw_savings[BldgWts],Raw_savings[EnergyImpactID],B336,Raw_savings[BldgType],C336,Raw_savings[BldgLoc],D336,Raw_savings[BldgEra],E336),2)</f>
        <v>-0.1</v>
      </c>
      <c r="I336" t="str">
        <f>Summary5[[#This Row],[EnergyImpactID]]</f>
        <v>CVB-airAC-SpltPkg</v>
      </c>
      <c r="J336" t="s">
        <v>29</v>
      </c>
      <c r="K336" t="s">
        <v>37</v>
      </c>
      <c r="L336" t="s">
        <v>33</v>
      </c>
      <c r="M33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6.28</v>
      </c>
      <c r="N336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36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-0.11</v>
      </c>
      <c r="P336" s="11">
        <f>(Summary5[[#This Row],[kWh/year]]-Summary5[[#This Row],[kWh/year5]])/Summary5[[#This Row],[kWh/year]]</f>
        <v>-4.3189368770764236E-2</v>
      </c>
    </row>
    <row r="337" spans="2:16" x14ac:dyDescent="0.25">
      <c r="B337" t="s">
        <v>68</v>
      </c>
      <c r="C337" t="s">
        <v>29</v>
      </c>
      <c r="D337" t="s">
        <v>34</v>
      </c>
      <c r="E337" t="s">
        <v>126</v>
      </c>
      <c r="F33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Row],[BldgVint]]),Raw_savings[APreWBkWh],Raw_savings[BldgWts])/SUMIFS(Raw_savings[BldgWts],Raw_savings[EnergyImpactID],B337,Raw_savings[BldgType],C337,Raw_savings[BldgLoc],D337,Raw_savings[BldgEra],E337),2)</f>
        <v>6.32</v>
      </c>
      <c r="G337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Row],[BldgVint]]),Raw_savings[APreWBkW49],Raw_savings[BldgWts])/SUMIFS(Raw_savings[BldgWts],Raw_savings[EnergyImpactID],B337,Raw_savings[BldgType],C337,Raw_savings[BldgLoc],D337,Raw_savings[BldgEra],E337),2)</f>
        <v>0</v>
      </c>
      <c r="H337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Row],[BldgVint]]),Raw_savings[APreWBTherms],Raw_savings[BldgWts])/SUMIFS(Raw_savings[BldgWts],Raw_savings[EnergyImpactID],B337,Raw_savings[BldgType],C337,Raw_savings[BldgLoc],D337,Raw_savings[BldgEra],E337),2)</f>
        <v>-0.04</v>
      </c>
      <c r="I337" t="str">
        <f>Summary5[[#This Row],[EnergyImpactID]]</f>
        <v>CVB-airAC-SpltPkg</v>
      </c>
      <c r="J337" t="s">
        <v>29</v>
      </c>
      <c r="K337" t="s">
        <v>34</v>
      </c>
      <c r="L337" t="s">
        <v>33</v>
      </c>
      <c r="M33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6.54</v>
      </c>
      <c r="N337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37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-0.04</v>
      </c>
      <c r="P337" s="11">
        <f>(Summary5[[#This Row],[kWh/year]]-Summary5[[#This Row],[kWh/year5]])/Summary5[[#This Row],[kWh/year]]</f>
        <v>-3.4810126582278438E-2</v>
      </c>
    </row>
    <row r="338" spans="2:16" x14ac:dyDescent="0.25">
      <c r="B338" t="s">
        <v>68</v>
      </c>
      <c r="C338" t="s">
        <v>29</v>
      </c>
      <c r="D338" t="s">
        <v>42</v>
      </c>
      <c r="E338" t="s">
        <v>126</v>
      </c>
      <c r="F33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Row],[BldgVint]]),Raw_savings[APreWBkWh],Raw_savings[BldgWts])/SUMIFS(Raw_savings[BldgWts],Raw_savings[EnergyImpactID],B338,Raw_savings[BldgType],C338,Raw_savings[BldgLoc],D338,Raw_savings[BldgEra],E338),2)</f>
        <v>5.73</v>
      </c>
      <c r="G338" s="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Row],[BldgVint]]),Raw_savings[APreWBkW49],Raw_savings[BldgWts])/SUMIFS(Raw_savings[BldgWts],Raw_savings[EnergyImpactID],B338,Raw_savings[BldgType],C338,Raw_savings[BldgLoc],D338,Raw_savings[BldgEra],E338),2)</f>
        <v>0</v>
      </c>
      <c r="H338">
        <f>ROUND(SUMPRODUCT(--(Raw_savings[EnergyImpactID]=Summary5[[#This Row],[EnergyImpactID]]),--(Raw_savings[BldgType]=Summary5[[#This Row],[BldgType]]),--(Raw_savings[BldgLoc]=Summary5[[#This Row],[BldgLoc]]),--(Raw_savings[BldgEra]=Summary5[[#This Row],[BldgVint]]),Raw_savings[APreWBTherms],Raw_savings[BldgWts])/SUMIFS(Raw_savings[BldgWts],Raw_savings[EnergyImpactID],B338,Raw_savings[BldgType],C338,Raw_savings[BldgLoc],D338,Raw_savings[BldgEra],E338),2)</f>
        <v>-0.15</v>
      </c>
      <c r="I338" t="str">
        <f>Summary5[[#This Row],[EnergyImpactID]]</f>
        <v>CVB-airAC-SpltPkg</v>
      </c>
      <c r="J338" t="s">
        <v>29</v>
      </c>
      <c r="K338" t="s">
        <v>42</v>
      </c>
      <c r="L338" t="s">
        <v>33</v>
      </c>
      <c r="M33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Row],[BldgVint4]]),Raw_savings[APreWBkWh],Raw_savings[BldgWts])/SUMIFS(Raw_savings[BldgWts],Raw_savings[EnergyImpactID],Summary5[[#This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5.65</v>
      </c>
      <c r="N338" s="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Row],[BldgVint4]]),Raw_savings[APreWBkW49],Raw_savings[BldgWts])/SUMIFS(Raw_savings[BldgWts],Raw_savings[EnergyImpactID],Summary5[[#This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0</v>
      </c>
      <c r="O338">
        <f>ROUND(SUMPRODUCT(--(Raw_savings[EnergyImpactID]=Summary5[[#This Row],[EnergyImpactID2]]),--(Raw_savings[BldgType]=Summary5[[#This Row],[BldgType2]]),--(Raw_savings[BldgLoc]=Summary5[[#This Row],[BldgLoc3]]),--(Raw_savings[BldgEra]=Summary5[[#This Row],[BldgVint4]]),Raw_savings[APreWBTherms],Raw_savings[BldgWts])/SUMIFS(Raw_savings[BldgWts],Raw_savings[EnergyImpactID],Summary5[[#This Row],[EnergyImpactID2]],Raw_savings[BldgType],Summary5[[#This Row],[BldgType2]],Raw_savings[BldgLoc],Summary5[[#This Row],[BldgLoc3]],Raw_savings[BldgEra],Summary5[[#This Row],[BldgVint4]]),2)</f>
        <v>-0.15</v>
      </c>
      <c r="P338" s="11">
        <f>(Summary5[[#This Row],[kWh/year]]-Summary5[[#This Row],[kWh/year5]])/Summary5[[#This Row],[kWh/year]]</f>
        <v>1.3961605584642245E-2</v>
      </c>
    </row>
  </sheetData>
  <mergeCells count="1">
    <mergeCell ref="F1:H1"/>
  </mergeCells>
  <pageMargins left="0.7" right="0.7" top="0.75" bottom="0.75" header="0.3" footer="0.3"/>
  <pageSetup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K674"/>
  <sheetViews>
    <sheetView tabSelected="1" topLeftCell="A656" workbookViewId="0">
      <selection activeCell="L665" sqref="L665"/>
    </sheetView>
  </sheetViews>
  <sheetFormatPr defaultRowHeight="15" x14ac:dyDescent="0.25"/>
  <cols>
    <col min="2" max="2" width="17.5703125" customWidth="1"/>
    <col min="3" max="3" width="9.140625" bestFit="1" customWidth="1"/>
    <col min="4" max="4" width="7.7109375" bestFit="1" customWidth="1"/>
    <col min="5" max="5" width="8.5703125" bestFit="1" customWidth="1"/>
    <col min="6" max="6" width="9.85546875" bestFit="1" customWidth="1"/>
    <col min="7" max="7" width="8.7109375" bestFit="1" customWidth="1"/>
    <col min="8" max="8" width="12.28515625" bestFit="1" customWidth="1"/>
  </cols>
  <sheetData>
    <row r="1" spans="2:11" x14ac:dyDescent="0.25">
      <c r="F1" s="15" t="s">
        <v>128</v>
      </c>
      <c r="G1" s="15"/>
      <c r="H1" s="15"/>
    </row>
    <row r="2" spans="2:11" x14ac:dyDescent="0.25">
      <c r="B2" t="s">
        <v>47</v>
      </c>
      <c r="C2" t="s">
        <v>0</v>
      </c>
      <c r="D2" t="s">
        <v>2</v>
      </c>
      <c r="E2" t="s">
        <v>1</v>
      </c>
      <c r="F2" t="s">
        <v>129</v>
      </c>
      <c r="G2" t="s">
        <v>130</v>
      </c>
      <c r="H2" t="s">
        <v>131</v>
      </c>
      <c r="I2" t="s">
        <v>77</v>
      </c>
    </row>
    <row r="3" spans="2:11" x14ac:dyDescent="0.25">
      <c r="B3" t="s">
        <v>68</v>
      </c>
      <c r="C3" t="s">
        <v>4</v>
      </c>
      <c r="D3" t="s">
        <v>5</v>
      </c>
      <c r="E3" t="s">
        <v>126</v>
      </c>
      <c r="F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Row],[BldgVint]]),Raw_savings[APreWBkWh],Raw_savings[BldgWts])/SUMIFS(Raw_savings[BldgWts],Raw_savings[EnergyImpactID],B3,Raw_savings[BldgType],C3,Raw_savings[BldgLoc],D3,Raw_savings[BldgEra],E3),2)</f>
        <v>4.6399999999999997</v>
      </c>
      <c r="G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Row],[BldgVint]]),Raw_savings[APreWBkW49],Raw_savings[BldgWts])/SUMIFS(Raw_savings[BldgWts],Raw_savings[EnergyImpactID],B3,Raw_savings[BldgType],C3,Raw_savings[BldgLoc],D3,Raw_savings[BldgEra],E3),2)</f>
        <v>0</v>
      </c>
      <c r="H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Row],[BldgVint]]),Raw_savings[APreWBTherms],Raw_savings[BldgWts])/SUMIFS(Raw_savings[BldgWts],Raw_savings[EnergyImpactID],B3,Raw_savings[BldgType],C3,Raw_savings[BldgLoc],D3,Raw_savings[BldgEra],E3),2)</f>
        <v>-0.16</v>
      </c>
      <c r="I3">
        <f>VLOOKUP(Summary[[#This Row],[BldgType]],'EUL Analysis'!$A$2:$F$23,6,FALSE)</f>
        <v>4.4000000000000004</v>
      </c>
      <c r="K3" s="14"/>
    </row>
    <row r="4" spans="2:11" x14ac:dyDescent="0.25">
      <c r="B4" t="s">
        <v>68</v>
      </c>
      <c r="C4" t="s">
        <v>4</v>
      </c>
      <c r="D4" t="s">
        <v>35</v>
      </c>
      <c r="E4" t="s">
        <v>126</v>
      </c>
      <c r="F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Row],[BldgVint]]),Raw_savings[APreWBkWh],Raw_savings[BldgWts])/SUMIFS(Raw_savings[BldgWts],Raw_savings[EnergyImpactID],B4,Raw_savings[BldgType],C4,Raw_savings[BldgLoc],D4,Raw_savings[BldgEra],E4),2)</f>
        <v>6.23</v>
      </c>
      <c r="G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Row],[BldgVint]]),Raw_savings[APreWBkW49],Raw_savings[BldgWts])/SUMIFS(Raw_savings[BldgWts],Raw_savings[EnergyImpactID],B4,Raw_savings[BldgType],C4,Raw_savings[BldgLoc],D4,Raw_savings[BldgEra],E4),2)</f>
        <v>0</v>
      </c>
      <c r="H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Row],[BldgVint]]),Raw_savings[APreWBTherms],Raw_savings[BldgWts])/SUMIFS(Raw_savings[BldgWts],Raw_savings[EnergyImpactID],B4,Raw_savings[BldgType],C4,Raw_savings[BldgLoc],D4,Raw_savings[BldgEra],E4),2)</f>
        <v>-0.12</v>
      </c>
      <c r="I4">
        <f>VLOOKUP(Summary[[#This Row],[BldgType]],'EUL Analysis'!$A$2:$F$23,6,FALSE)</f>
        <v>4.4000000000000004</v>
      </c>
      <c r="K4" s="14"/>
    </row>
    <row r="5" spans="2:11" x14ac:dyDescent="0.25">
      <c r="B5" t="s">
        <v>68</v>
      </c>
      <c r="C5" t="s">
        <v>4</v>
      </c>
      <c r="D5" t="s">
        <v>38</v>
      </c>
      <c r="E5" t="s">
        <v>126</v>
      </c>
      <c r="F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Row],[BldgVint]]),Raw_savings[APreWBkWh],Raw_savings[BldgWts])/SUMIFS(Raw_savings[BldgWts],Raw_savings[EnergyImpactID],B5,Raw_savings[BldgType],C5,Raw_savings[BldgLoc],D5,Raw_savings[BldgEra],E5),2)</f>
        <v>4.9400000000000004</v>
      </c>
      <c r="G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Row],[BldgVint]]),Raw_savings[APreWBkW49],Raw_savings[BldgWts])/SUMIFS(Raw_savings[BldgWts],Raw_savings[EnergyImpactID],B5,Raw_savings[BldgType],C5,Raw_savings[BldgLoc],D5,Raw_savings[BldgEra],E5),2)</f>
        <v>0</v>
      </c>
      <c r="H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Row],[BldgVint]]),Raw_savings[APreWBTherms],Raw_savings[BldgWts])/SUMIFS(Raw_savings[BldgWts],Raw_savings[EnergyImpactID],B5,Raw_savings[BldgType],C5,Raw_savings[BldgLoc],D5,Raw_savings[BldgEra],E5),2)</f>
        <v>-0.1</v>
      </c>
      <c r="I5">
        <f>VLOOKUP(Summary[[#This Row],[BldgType]],'EUL Analysis'!$A$2:$F$23,6,FALSE)</f>
        <v>4.4000000000000004</v>
      </c>
      <c r="K5" s="14"/>
    </row>
    <row r="6" spans="2:11" x14ac:dyDescent="0.25">
      <c r="B6" t="s">
        <v>68</v>
      </c>
      <c r="C6" t="s">
        <v>4</v>
      </c>
      <c r="D6" t="s">
        <v>40</v>
      </c>
      <c r="E6" t="s">
        <v>126</v>
      </c>
      <c r="F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Row],[BldgVint]]),Raw_savings[APreWBkWh],Raw_savings[BldgWts])/SUMIFS(Raw_savings[BldgWts],Raw_savings[EnergyImpactID],B6,Raw_savings[BldgType],C6,Raw_savings[BldgLoc],D6,Raw_savings[BldgEra],E6),2)</f>
        <v>5.96</v>
      </c>
      <c r="G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Row],[BldgVint]]),Raw_savings[APreWBkW49],Raw_savings[BldgWts])/SUMIFS(Raw_savings[BldgWts],Raw_savings[EnergyImpactID],B6,Raw_savings[BldgType],C6,Raw_savings[BldgLoc],D6,Raw_savings[BldgEra],E6),2)</f>
        <v>0</v>
      </c>
      <c r="H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Row],[BldgVint]]),Raw_savings[APreWBTherms],Raw_savings[BldgWts])/SUMIFS(Raw_savings[BldgWts],Raw_savings[EnergyImpactID],B6,Raw_savings[BldgType],C6,Raw_savings[BldgLoc],D6,Raw_savings[BldgEra],E6),2)</f>
        <v>-0.09</v>
      </c>
      <c r="I6">
        <f>VLOOKUP(Summary[[#This Row],[BldgType]],'EUL Analysis'!$A$2:$F$23,6,FALSE)</f>
        <v>4.4000000000000004</v>
      </c>
      <c r="K6" s="14"/>
    </row>
    <row r="7" spans="2:11" x14ac:dyDescent="0.25">
      <c r="B7" t="s">
        <v>68</v>
      </c>
      <c r="C7" t="s">
        <v>4</v>
      </c>
      <c r="D7" t="s">
        <v>43</v>
      </c>
      <c r="E7" t="s">
        <v>126</v>
      </c>
      <c r="F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Row],[BldgVint]]),Raw_savings[APreWBkWh],Raw_savings[BldgWts])/SUMIFS(Raw_savings[BldgWts],Raw_savings[EnergyImpactID],B7,Raw_savings[BldgType],C7,Raw_savings[BldgLoc],D7,Raw_savings[BldgEra],E7),2)</f>
        <v>5.0999999999999996</v>
      </c>
      <c r="G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Row],[BldgVint]]),Raw_savings[APreWBkW49],Raw_savings[BldgWts])/SUMIFS(Raw_savings[BldgWts],Raw_savings[EnergyImpactID],B7,Raw_savings[BldgType],C7,Raw_savings[BldgLoc],D7,Raw_savings[BldgEra],E7),2)</f>
        <v>0</v>
      </c>
      <c r="H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Row],[BldgVint]]),Raw_savings[APreWBTherms],Raw_savings[BldgWts])/SUMIFS(Raw_savings[BldgWts],Raw_savings[EnergyImpactID],B7,Raw_savings[BldgType],C7,Raw_savings[BldgLoc],D7,Raw_savings[BldgEra],E7),2)</f>
        <v>-0.1</v>
      </c>
      <c r="I7">
        <f>VLOOKUP(Summary[[#This Row],[BldgType]],'EUL Analysis'!$A$2:$F$23,6,FALSE)</f>
        <v>4.4000000000000004</v>
      </c>
      <c r="K7" s="14"/>
    </row>
    <row r="8" spans="2:11" x14ac:dyDescent="0.25">
      <c r="B8" t="s">
        <v>68</v>
      </c>
      <c r="C8" t="s">
        <v>4</v>
      </c>
      <c r="D8" t="s">
        <v>45</v>
      </c>
      <c r="E8" t="s">
        <v>126</v>
      </c>
      <c r="F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Row],[BldgVint]]),Raw_savings[APreWBkWh],Raw_savings[BldgWts])/SUMIFS(Raw_savings[BldgWts],Raw_savings[EnergyImpactID],B8,Raw_savings[BldgType],C8,Raw_savings[BldgLoc],D8,Raw_savings[BldgEra],E8),2)</f>
        <v>5.22</v>
      </c>
      <c r="G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Row],[BldgVint]]),Raw_savings[APreWBkW49],Raw_savings[BldgWts])/SUMIFS(Raw_savings[BldgWts],Raw_savings[EnergyImpactID],B8,Raw_savings[BldgType],C8,Raw_savings[BldgLoc],D8,Raw_savings[BldgEra],E8),2)</f>
        <v>0</v>
      </c>
      <c r="H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Row],[BldgVint]]),Raw_savings[APreWBTherms],Raw_savings[BldgWts])/SUMIFS(Raw_savings[BldgWts],Raw_savings[EnergyImpactID],B8,Raw_savings[BldgType],C8,Raw_savings[BldgLoc],D8,Raw_savings[BldgEra],E8),2)</f>
        <v>-0.06</v>
      </c>
      <c r="I8">
        <f>VLOOKUP(Summary[[#This Row],[BldgType]],'EUL Analysis'!$A$2:$F$23,6,FALSE)</f>
        <v>4.4000000000000004</v>
      </c>
      <c r="K8" s="14"/>
    </row>
    <row r="9" spans="2:11" x14ac:dyDescent="0.25">
      <c r="B9" t="s">
        <v>68</v>
      </c>
      <c r="C9" t="s">
        <v>4</v>
      </c>
      <c r="D9" t="s">
        <v>8</v>
      </c>
      <c r="E9" t="s">
        <v>126</v>
      </c>
      <c r="F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Row],[BldgVint]]),Raw_savings[APreWBkWh],Raw_savings[BldgWts])/SUMIFS(Raw_savings[BldgWts],Raw_savings[EnergyImpactID],B9,Raw_savings[BldgType],C9,Raw_savings[BldgLoc],D9,Raw_savings[BldgEra],E9),2)</f>
        <v>5.32</v>
      </c>
      <c r="G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Row],[BldgVint]]),Raw_savings[APreWBkW49],Raw_savings[BldgWts])/SUMIFS(Raw_savings[BldgWts],Raw_savings[EnergyImpactID],B9,Raw_savings[BldgType],C9,Raw_savings[BldgLoc],D9,Raw_savings[BldgEra],E9),2)</f>
        <v>0</v>
      </c>
      <c r="H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Row],[BldgVint]]),Raw_savings[APreWBTherms],Raw_savings[BldgWts])/SUMIFS(Raw_savings[BldgWts],Raw_savings[EnergyImpactID],B9,Raw_savings[BldgType],C9,Raw_savings[BldgLoc],D9,Raw_savings[BldgEra],E9),2)</f>
        <v>-0.05</v>
      </c>
      <c r="I9">
        <f>VLOOKUP(Summary[[#This Row],[BldgType]],'EUL Analysis'!$A$2:$F$23,6,FALSE)</f>
        <v>4.4000000000000004</v>
      </c>
      <c r="K9" s="14"/>
    </row>
    <row r="10" spans="2:11" x14ac:dyDescent="0.25">
      <c r="B10" t="s">
        <v>68</v>
      </c>
      <c r="C10" t="s">
        <v>4</v>
      </c>
      <c r="D10" t="s">
        <v>36</v>
      </c>
      <c r="E10" t="s">
        <v>126</v>
      </c>
      <c r="F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Row],[BldgVint]]),Raw_savings[APreWBkWh],Raw_savings[BldgWts])/SUMIFS(Raw_savings[BldgWts],Raw_savings[EnergyImpactID],B10,Raw_savings[BldgType],C10,Raw_savings[BldgLoc],D10,Raw_savings[BldgEra],E10),2)</f>
        <v>5.39</v>
      </c>
      <c r="G1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Row],[BldgVint]]),Raw_savings[APreWBkW49],Raw_savings[BldgWts])/SUMIFS(Raw_savings[BldgWts],Raw_savings[EnergyImpactID],B10,Raw_savings[BldgType],C10,Raw_savings[BldgLoc],D10,Raw_savings[BldgEra],E10),2)</f>
        <v>0</v>
      </c>
      <c r="H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Row],[BldgVint]]),Raw_savings[APreWBTherms],Raw_savings[BldgWts])/SUMIFS(Raw_savings[BldgWts],Raw_savings[EnergyImpactID],B10,Raw_savings[BldgType],C10,Raw_savings[BldgLoc],D10,Raw_savings[BldgEra],E10),2)</f>
        <v>-0.05</v>
      </c>
      <c r="I10">
        <f>VLOOKUP(Summary[[#This Row],[BldgType]],'EUL Analysis'!$A$2:$F$23,6,FALSE)</f>
        <v>4.4000000000000004</v>
      </c>
      <c r="K10" s="14"/>
    </row>
    <row r="11" spans="2:11" x14ac:dyDescent="0.25">
      <c r="B11" t="s">
        <v>68</v>
      </c>
      <c r="C11" t="s">
        <v>4</v>
      </c>
      <c r="D11" t="s">
        <v>39</v>
      </c>
      <c r="E11" t="s">
        <v>126</v>
      </c>
      <c r="F1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Row],[BldgVint]]),Raw_savings[APreWBkWh],Raw_savings[BldgWts])/SUMIFS(Raw_savings[BldgWts],Raw_savings[EnergyImpactID],B11,Raw_savings[BldgType],C11,Raw_savings[BldgLoc],D11,Raw_savings[BldgEra],E11),2)</f>
        <v>5.12</v>
      </c>
      <c r="G1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Row],[BldgVint]]),Raw_savings[APreWBkW49],Raw_savings[BldgWts])/SUMIFS(Raw_savings[BldgWts],Raw_savings[EnergyImpactID],B11,Raw_savings[BldgType],C11,Raw_savings[BldgLoc],D11,Raw_savings[BldgEra],E11),2)</f>
        <v>0</v>
      </c>
      <c r="H1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Row],[BldgVint]]),Raw_savings[APreWBTherms],Raw_savings[BldgWts])/SUMIFS(Raw_savings[BldgWts],Raw_savings[EnergyImpactID],B11,Raw_savings[BldgType],C11,Raw_savings[BldgLoc],D11,Raw_savings[BldgEra],E11),2)</f>
        <v>-0.05</v>
      </c>
      <c r="I11">
        <f>VLOOKUP(Summary[[#This Row],[BldgType]],'EUL Analysis'!$A$2:$F$23,6,FALSE)</f>
        <v>4.4000000000000004</v>
      </c>
      <c r="K11" s="14"/>
    </row>
    <row r="12" spans="2:11" x14ac:dyDescent="0.25">
      <c r="B12" t="s">
        <v>68</v>
      </c>
      <c r="C12" t="s">
        <v>4</v>
      </c>
      <c r="D12" t="s">
        <v>41</v>
      </c>
      <c r="E12" t="s">
        <v>126</v>
      </c>
      <c r="F1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Row],[BldgVint]]),Raw_savings[APreWBkWh],Raw_savings[BldgWts])/SUMIFS(Raw_savings[BldgWts],Raw_savings[EnergyImpactID],B12,Raw_savings[BldgType],C12,Raw_savings[BldgLoc],D12,Raw_savings[BldgEra],E12),2)</f>
        <v>5.27</v>
      </c>
      <c r="G1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Row],[BldgVint]]),Raw_savings[APreWBkW49],Raw_savings[BldgWts])/SUMIFS(Raw_savings[BldgWts],Raw_savings[EnergyImpactID],B12,Raw_savings[BldgType],C12,Raw_savings[BldgLoc],D12,Raw_savings[BldgEra],E12),2)</f>
        <v>0</v>
      </c>
      <c r="H1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Row],[BldgVint]]),Raw_savings[APreWBTherms],Raw_savings[BldgWts])/SUMIFS(Raw_savings[BldgWts],Raw_savings[EnergyImpactID],B12,Raw_savings[BldgType],C12,Raw_savings[BldgLoc],D12,Raw_savings[BldgEra],E12),2)</f>
        <v>-0.05</v>
      </c>
      <c r="I12">
        <f>VLOOKUP(Summary[[#This Row],[BldgType]],'EUL Analysis'!$A$2:$F$23,6,FALSE)</f>
        <v>4.4000000000000004</v>
      </c>
      <c r="K12" s="14"/>
    </row>
    <row r="13" spans="2:11" x14ac:dyDescent="0.25">
      <c r="B13" t="s">
        <v>68</v>
      </c>
      <c r="C13" t="s">
        <v>4</v>
      </c>
      <c r="D13" t="s">
        <v>44</v>
      </c>
      <c r="E13" t="s">
        <v>126</v>
      </c>
      <c r="F1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Row],[BldgVint]]),Raw_savings[APreWBkWh],Raw_savings[BldgWts])/SUMIFS(Raw_savings[BldgWts],Raw_savings[EnergyImpactID],B13,Raw_savings[BldgType],C13,Raw_savings[BldgLoc],D13,Raw_savings[BldgEra],E13),2)</f>
        <v>5.13</v>
      </c>
      <c r="G1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Row],[BldgVint]]),Raw_savings[APreWBkW49],Raw_savings[BldgWts])/SUMIFS(Raw_savings[BldgWts],Raw_savings[EnergyImpactID],B13,Raw_savings[BldgType],C13,Raw_savings[BldgLoc],D13,Raw_savings[BldgEra],E13),2)</f>
        <v>0</v>
      </c>
      <c r="H1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Row],[BldgVint]]),Raw_savings[APreWBTherms],Raw_savings[BldgWts])/SUMIFS(Raw_savings[BldgWts],Raw_savings[EnergyImpactID],B13,Raw_savings[BldgType],C13,Raw_savings[BldgLoc],D13,Raw_savings[BldgEra],E13),2)</f>
        <v>-7.0000000000000007E-2</v>
      </c>
      <c r="I13">
        <f>VLOOKUP(Summary[[#This Row],[BldgType]],'EUL Analysis'!$A$2:$F$23,6,FALSE)</f>
        <v>4.4000000000000004</v>
      </c>
      <c r="K13" s="14"/>
    </row>
    <row r="14" spans="2:11" x14ac:dyDescent="0.25">
      <c r="B14" t="s">
        <v>68</v>
      </c>
      <c r="C14" t="s">
        <v>4</v>
      </c>
      <c r="D14" t="s">
        <v>46</v>
      </c>
      <c r="E14" t="s">
        <v>126</v>
      </c>
      <c r="F1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Row],[BldgVint]]),Raw_savings[APreWBkWh],Raw_savings[BldgWts])/SUMIFS(Raw_savings[BldgWts],Raw_savings[EnergyImpactID],B14,Raw_savings[BldgType],C14,Raw_savings[BldgLoc],D14,Raw_savings[BldgEra],E14),2)</f>
        <v>5.16</v>
      </c>
      <c r="G1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Row],[BldgVint]]),Raw_savings[APreWBkW49],Raw_savings[BldgWts])/SUMIFS(Raw_savings[BldgWts],Raw_savings[EnergyImpactID],B14,Raw_savings[BldgType],C14,Raw_savings[BldgLoc],D14,Raw_savings[BldgEra],E14),2)</f>
        <v>0</v>
      </c>
      <c r="H1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Row],[BldgVint]]),Raw_savings[APreWBTherms],Raw_savings[BldgWts])/SUMIFS(Raw_savings[BldgWts],Raw_savings[EnergyImpactID],B14,Raw_savings[BldgType],C14,Raw_savings[BldgLoc],D14,Raw_savings[BldgEra],E14),2)</f>
        <v>-0.08</v>
      </c>
      <c r="I14">
        <f>VLOOKUP(Summary[[#This Row],[BldgType]],'EUL Analysis'!$A$2:$F$23,6,FALSE)</f>
        <v>4.4000000000000004</v>
      </c>
      <c r="K14" s="14"/>
    </row>
    <row r="15" spans="2:11" x14ac:dyDescent="0.25">
      <c r="B15" t="s">
        <v>68</v>
      </c>
      <c r="C15" t="s">
        <v>4</v>
      </c>
      <c r="D15" t="s">
        <v>9</v>
      </c>
      <c r="E15" t="s">
        <v>126</v>
      </c>
      <c r="F1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Row],[BldgVint]]),Raw_savings[APreWBkWh],Raw_savings[BldgWts])/SUMIFS(Raw_savings[BldgWts],Raw_savings[EnergyImpactID],B15,Raw_savings[BldgType],C15,Raw_savings[BldgLoc],D15,Raw_savings[BldgEra],E15),2)</f>
        <v>5.22</v>
      </c>
      <c r="G1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Row],[BldgVint]]),Raw_savings[APreWBkW49],Raw_savings[BldgWts])/SUMIFS(Raw_savings[BldgWts],Raw_savings[EnergyImpactID],B15,Raw_savings[BldgType],C15,Raw_savings[BldgLoc],D15,Raw_savings[BldgEra],E15),2)</f>
        <v>0</v>
      </c>
      <c r="H1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Row],[BldgVint]]),Raw_savings[APreWBTherms],Raw_savings[BldgWts])/SUMIFS(Raw_savings[BldgWts],Raw_savings[EnergyImpactID],B15,Raw_savings[BldgType],C15,Raw_savings[BldgLoc],D15,Raw_savings[BldgEra],E15),2)</f>
        <v>-7.0000000000000007E-2</v>
      </c>
      <c r="I15">
        <f>VLOOKUP(Summary[[#This Row],[BldgType]],'EUL Analysis'!$A$2:$F$23,6,FALSE)</f>
        <v>4.4000000000000004</v>
      </c>
      <c r="K15" s="14"/>
    </row>
    <row r="16" spans="2:11" x14ac:dyDescent="0.25">
      <c r="B16" t="s">
        <v>68</v>
      </c>
      <c r="C16" t="s">
        <v>4</v>
      </c>
      <c r="D16" t="s">
        <v>37</v>
      </c>
      <c r="E16" t="s">
        <v>126</v>
      </c>
      <c r="F1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Row],[BldgVint]]),Raw_savings[APreWBkWh],Raw_savings[BldgWts])/SUMIFS(Raw_savings[BldgWts],Raw_savings[EnergyImpactID],B16,Raw_savings[BldgType],C16,Raw_savings[BldgLoc],D16,Raw_savings[BldgEra],E16),2)</f>
        <v>5.0999999999999996</v>
      </c>
      <c r="G1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Row],[BldgVint]]),Raw_savings[APreWBkW49],Raw_savings[BldgWts])/SUMIFS(Raw_savings[BldgWts],Raw_savings[EnergyImpactID],B16,Raw_savings[BldgType],C16,Raw_savings[BldgLoc],D16,Raw_savings[BldgEra],E16),2)</f>
        <v>0</v>
      </c>
      <c r="H1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Row],[BldgVint]]),Raw_savings[APreWBTherms],Raw_savings[BldgWts])/SUMIFS(Raw_savings[BldgWts],Raw_savings[EnergyImpactID],B16,Raw_savings[BldgType],C16,Raw_savings[BldgLoc],D16,Raw_savings[BldgEra],E16),2)</f>
        <v>-7.0000000000000007E-2</v>
      </c>
      <c r="I16">
        <f>VLOOKUP(Summary[[#This Row],[BldgType]],'EUL Analysis'!$A$2:$F$23,6,FALSE)</f>
        <v>4.4000000000000004</v>
      </c>
      <c r="K16" s="14"/>
    </row>
    <row r="17" spans="2:11" x14ac:dyDescent="0.25">
      <c r="B17" t="s">
        <v>68</v>
      </c>
      <c r="C17" t="s">
        <v>4</v>
      </c>
      <c r="D17" t="s">
        <v>34</v>
      </c>
      <c r="E17" t="s">
        <v>126</v>
      </c>
      <c r="F1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Row],[BldgVint]]),Raw_savings[APreWBkWh],Raw_savings[BldgWts])/SUMIFS(Raw_savings[BldgWts],Raw_savings[EnergyImpactID],B17,Raw_savings[BldgType],C17,Raw_savings[BldgLoc],D17,Raw_savings[BldgEra],E17),2)</f>
        <v>5.46</v>
      </c>
      <c r="G1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Row],[BldgVint]]),Raw_savings[APreWBkW49],Raw_savings[BldgWts])/SUMIFS(Raw_savings[BldgWts],Raw_savings[EnergyImpactID],B17,Raw_savings[BldgType],C17,Raw_savings[BldgLoc],D17,Raw_savings[BldgEra],E17),2)</f>
        <v>0</v>
      </c>
      <c r="H1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Row],[BldgVint]]),Raw_savings[APreWBTherms],Raw_savings[BldgWts])/SUMIFS(Raw_savings[BldgWts],Raw_savings[EnergyImpactID],B17,Raw_savings[BldgType],C17,Raw_savings[BldgLoc],D17,Raw_savings[BldgEra],E17),2)</f>
        <v>-0.02</v>
      </c>
      <c r="I17">
        <f>VLOOKUP(Summary[[#This Row],[BldgType]],'EUL Analysis'!$A$2:$F$23,6,FALSE)</f>
        <v>4.4000000000000004</v>
      </c>
      <c r="K17" s="14"/>
    </row>
    <row r="18" spans="2:11" x14ac:dyDescent="0.25">
      <c r="B18" t="s">
        <v>68</v>
      </c>
      <c r="C18" t="s">
        <v>4</v>
      </c>
      <c r="D18" t="s">
        <v>42</v>
      </c>
      <c r="E18" t="s">
        <v>126</v>
      </c>
      <c r="F1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Row],[BldgVint]]),Raw_savings[APreWBkWh],Raw_savings[BldgWts])/SUMIFS(Raw_savings[BldgWts],Raw_savings[EnergyImpactID],B18,Raw_savings[BldgType],C18,Raw_savings[BldgLoc],D18,Raw_savings[BldgEra],E18),2)</f>
        <v>5.0199999999999996</v>
      </c>
      <c r="G1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Row],[BldgVint]]),Raw_savings[APreWBkW49],Raw_savings[BldgWts])/SUMIFS(Raw_savings[BldgWts],Raw_savings[EnergyImpactID],B18,Raw_savings[BldgType],C18,Raw_savings[BldgLoc],D18,Raw_savings[BldgEra],E18),2)</f>
        <v>0</v>
      </c>
      <c r="H1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Row],[BldgVint]]),Raw_savings[APreWBTherms],Raw_savings[BldgWts])/SUMIFS(Raw_savings[BldgWts],Raw_savings[EnergyImpactID],B18,Raw_savings[BldgType],C18,Raw_savings[BldgLoc],D18,Raw_savings[BldgEra],E18),2)</f>
        <v>-0.11</v>
      </c>
      <c r="I18">
        <f>VLOOKUP(Summary[[#This Row],[BldgType]],'EUL Analysis'!$A$2:$F$23,6,FALSE)</f>
        <v>4.4000000000000004</v>
      </c>
      <c r="K18" s="14"/>
    </row>
    <row r="19" spans="2:11" x14ac:dyDescent="0.25">
      <c r="B19" t="s">
        <v>68</v>
      </c>
      <c r="C19" t="s">
        <v>10</v>
      </c>
      <c r="D19" t="s">
        <v>5</v>
      </c>
      <c r="E19" t="s">
        <v>126</v>
      </c>
      <c r="F1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Row],[BldgVint]]),Raw_savings[APreWBkWh],Raw_savings[BldgWts])/SUMIFS(Raw_savings[BldgWts],Raw_savings[EnergyImpactID],B19,Raw_savings[BldgType],C19,Raw_savings[BldgLoc],D19,Raw_savings[BldgEra],E19),2)</f>
        <v>4.0599999999999996</v>
      </c>
      <c r="G1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Row],[BldgVint]]),Raw_savings[APreWBkW49],Raw_savings[BldgWts])/SUMIFS(Raw_savings[BldgWts],Raw_savings[EnergyImpactID],B19,Raw_savings[BldgType],C19,Raw_savings[BldgLoc],D19,Raw_savings[BldgEra],E19),2)</f>
        <v>0</v>
      </c>
      <c r="H1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Row],[BldgVint]]),Raw_savings[APreWBTherms],Raw_savings[BldgWts])/SUMIFS(Raw_savings[BldgWts],Raw_savings[EnergyImpactID],B19,Raw_savings[BldgType],C19,Raw_savings[BldgLoc],D19,Raw_savings[BldgEra],E19),2)</f>
        <v>-0.09</v>
      </c>
      <c r="I19">
        <f>VLOOKUP(Summary[[#This Row],[BldgType]],'EUL Analysis'!$A$2:$F$23,6,FALSE)</f>
        <v>5.5</v>
      </c>
      <c r="K19" s="14"/>
    </row>
    <row r="20" spans="2:11" x14ac:dyDescent="0.25">
      <c r="B20" t="s">
        <v>68</v>
      </c>
      <c r="C20" t="s">
        <v>10</v>
      </c>
      <c r="D20" t="s">
        <v>35</v>
      </c>
      <c r="E20" t="s">
        <v>126</v>
      </c>
      <c r="F2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Row],[BldgVint]]),Raw_savings[APreWBkWh],Raw_savings[BldgWts])/SUMIFS(Raw_savings[BldgWts],Raw_savings[EnergyImpactID],B20,Raw_savings[BldgType],C20,Raw_savings[BldgLoc],D20,Raw_savings[BldgEra],E20),2)</f>
        <v>4.74</v>
      </c>
      <c r="G2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Row],[BldgVint]]),Raw_savings[APreWBkW49],Raw_savings[BldgWts])/SUMIFS(Raw_savings[BldgWts],Raw_savings[EnergyImpactID],B20,Raw_savings[BldgType],C20,Raw_savings[BldgLoc],D20,Raw_savings[BldgEra],E20),2)</f>
        <v>0</v>
      </c>
      <c r="H2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Row],[BldgVint]]),Raw_savings[APreWBTherms],Raw_savings[BldgWts])/SUMIFS(Raw_savings[BldgWts],Raw_savings[EnergyImpactID],B20,Raw_savings[BldgType],C20,Raw_savings[BldgLoc],D20,Raw_savings[BldgEra],E20),2)</f>
        <v>-0.05</v>
      </c>
      <c r="I20">
        <f>VLOOKUP(Summary[[#This Row],[BldgType]],'EUL Analysis'!$A$2:$F$23,6,FALSE)</f>
        <v>5.5</v>
      </c>
      <c r="K20" s="14"/>
    </row>
    <row r="21" spans="2:11" x14ac:dyDescent="0.25">
      <c r="B21" t="s">
        <v>68</v>
      </c>
      <c r="C21" t="s">
        <v>10</v>
      </c>
      <c r="D21" t="s">
        <v>38</v>
      </c>
      <c r="E21" t="s">
        <v>126</v>
      </c>
      <c r="F2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Row],[BldgVint]]),Raw_savings[APreWBkWh],Raw_savings[BldgWts])/SUMIFS(Raw_savings[BldgWts],Raw_savings[EnergyImpactID],B21,Raw_savings[BldgType],C21,Raw_savings[BldgLoc],D21,Raw_savings[BldgEra],E21),2)</f>
        <v>4.45</v>
      </c>
      <c r="G2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Row],[BldgVint]]),Raw_savings[APreWBkW49],Raw_savings[BldgWts])/SUMIFS(Raw_savings[BldgWts],Raw_savings[EnergyImpactID],B21,Raw_savings[BldgType],C21,Raw_savings[BldgLoc],D21,Raw_savings[BldgEra],E21),2)</f>
        <v>0</v>
      </c>
      <c r="H2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Row],[BldgVint]]),Raw_savings[APreWBTherms],Raw_savings[BldgWts])/SUMIFS(Raw_savings[BldgWts],Raw_savings[EnergyImpactID],B21,Raw_savings[BldgType],C21,Raw_savings[BldgLoc],D21,Raw_savings[BldgEra],E21),2)</f>
        <v>-0.05</v>
      </c>
      <c r="I21">
        <f>VLOOKUP(Summary[[#This Row],[BldgType]],'EUL Analysis'!$A$2:$F$23,6,FALSE)</f>
        <v>5.5</v>
      </c>
      <c r="K21" s="14"/>
    </row>
    <row r="22" spans="2:11" x14ac:dyDescent="0.25">
      <c r="B22" t="s">
        <v>68</v>
      </c>
      <c r="C22" t="s">
        <v>10</v>
      </c>
      <c r="D22" t="s">
        <v>40</v>
      </c>
      <c r="E22" t="s">
        <v>126</v>
      </c>
      <c r="F2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Row],[BldgVint]]),Raw_savings[APreWBkWh],Raw_savings[BldgWts])/SUMIFS(Raw_savings[BldgWts],Raw_savings[EnergyImpactID],B22,Raw_savings[BldgType],C22,Raw_savings[BldgLoc],D22,Raw_savings[BldgEra],E22),2)</f>
        <v>4.9000000000000004</v>
      </c>
      <c r="G2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Row],[BldgVint]]),Raw_savings[APreWBkW49],Raw_savings[BldgWts])/SUMIFS(Raw_savings[BldgWts],Raw_savings[EnergyImpactID],B22,Raw_savings[BldgType],C22,Raw_savings[BldgLoc],D22,Raw_savings[BldgEra],E22),2)</f>
        <v>0</v>
      </c>
      <c r="H2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Row],[BldgVint]]),Raw_savings[APreWBTherms],Raw_savings[BldgWts])/SUMIFS(Raw_savings[BldgWts],Raw_savings[EnergyImpactID],B22,Raw_savings[BldgType],C22,Raw_savings[BldgLoc],D22,Raw_savings[BldgEra],E22),2)</f>
        <v>-0.04</v>
      </c>
      <c r="I22">
        <f>VLOOKUP(Summary[[#This Row],[BldgType]],'EUL Analysis'!$A$2:$F$23,6,FALSE)</f>
        <v>5.5</v>
      </c>
      <c r="K22" s="14"/>
    </row>
    <row r="23" spans="2:11" x14ac:dyDescent="0.25">
      <c r="B23" t="s">
        <v>68</v>
      </c>
      <c r="C23" t="s">
        <v>10</v>
      </c>
      <c r="D23" t="s">
        <v>43</v>
      </c>
      <c r="E23" t="s">
        <v>126</v>
      </c>
      <c r="F2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Row],[BldgVint]]),Raw_savings[APreWBkWh],Raw_savings[BldgWts])/SUMIFS(Raw_savings[BldgWts],Raw_savings[EnergyImpactID],B23,Raw_savings[BldgType],C23,Raw_savings[BldgLoc],D23,Raw_savings[BldgEra],E23),2)</f>
        <v>4.53</v>
      </c>
      <c r="G2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Row],[BldgVint]]),Raw_savings[APreWBkW49],Raw_savings[BldgWts])/SUMIFS(Raw_savings[BldgWts],Raw_savings[EnergyImpactID],B23,Raw_savings[BldgType],C23,Raw_savings[BldgLoc],D23,Raw_savings[BldgEra],E23),2)</f>
        <v>0</v>
      </c>
      <c r="H2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Row],[BldgVint]]),Raw_savings[APreWBTherms],Raw_savings[BldgWts])/SUMIFS(Raw_savings[BldgWts],Raw_savings[EnergyImpactID],B23,Raw_savings[BldgType],C23,Raw_savings[BldgLoc],D23,Raw_savings[BldgEra],E23),2)</f>
        <v>-0.05</v>
      </c>
      <c r="I23">
        <f>VLOOKUP(Summary[[#This Row],[BldgType]],'EUL Analysis'!$A$2:$F$23,6,FALSE)</f>
        <v>5.5</v>
      </c>
      <c r="K23" s="14"/>
    </row>
    <row r="24" spans="2:11" x14ac:dyDescent="0.25">
      <c r="B24" t="s">
        <v>68</v>
      </c>
      <c r="C24" t="s">
        <v>10</v>
      </c>
      <c r="D24" t="s">
        <v>45</v>
      </c>
      <c r="E24" t="s">
        <v>126</v>
      </c>
      <c r="F2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Row],[BldgVint]]),Raw_savings[APreWBkWh],Raw_savings[BldgWts])/SUMIFS(Raw_savings[BldgWts],Raw_savings[EnergyImpactID],B24,Raw_savings[BldgType],C24,Raw_savings[BldgLoc],D24,Raw_savings[BldgEra],E24),2)</f>
        <v>4.7</v>
      </c>
      <c r="G2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Row],[BldgVint]]),Raw_savings[APreWBkW49],Raw_savings[BldgWts])/SUMIFS(Raw_savings[BldgWts],Raw_savings[EnergyImpactID],B24,Raw_savings[BldgType],C24,Raw_savings[BldgLoc],D24,Raw_savings[BldgEra],E24),2)</f>
        <v>0</v>
      </c>
      <c r="H2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Row],[BldgVint]]),Raw_savings[APreWBTherms],Raw_savings[BldgWts])/SUMIFS(Raw_savings[BldgWts],Raw_savings[EnergyImpactID],B24,Raw_savings[BldgType],C24,Raw_savings[BldgLoc],D24,Raw_savings[BldgEra],E24),2)</f>
        <v>-0.02</v>
      </c>
      <c r="I24">
        <f>VLOOKUP(Summary[[#This Row],[BldgType]],'EUL Analysis'!$A$2:$F$23,6,FALSE)</f>
        <v>5.5</v>
      </c>
      <c r="K24" s="14"/>
    </row>
    <row r="25" spans="2:11" x14ac:dyDescent="0.25">
      <c r="B25" t="s">
        <v>68</v>
      </c>
      <c r="C25" t="s">
        <v>10</v>
      </c>
      <c r="D25" t="s">
        <v>8</v>
      </c>
      <c r="E25" t="s">
        <v>126</v>
      </c>
      <c r="F2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Row],[BldgVint]]),Raw_savings[APreWBkWh],Raw_savings[BldgWts])/SUMIFS(Raw_savings[BldgWts],Raw_savings[EnergyImpactID],B25,Raw_savings[BldgType],C25,Raw_savings[BldgLoc],D25,Raw_savings[BldgEra],E25),2)</f>
        <v>4.8099999999999996</v>
      </c>
      <c r="G2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Row],[BldgVint]]),Raw_savings[APreWBkW49],Raw_savings[BldgWts])/SUMIFS(Raw_savings[BldgWts],Raw_savings[EnergyImpactID],B25,Raw_savings[BldgType],C25,Raw_savings[BldgLoc],D25,Raw_savings[BldgEra],E25),2)</f>
        <v>0</v>
      </c>
      <c r="H2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Row],[BldgVint]]),Raw_savings[APreWBTherms],Raw_savings[BldgWts])/SUMIFS(Raw_savings[BldgWts],Raw_savings[EnergyImpactID],B25,Raw_savings[BldgType],C25,Raw_savings[BldgLoc],D25,Raw_savings[BldgEra],E25),2)</f>
        <v>-0.01</v>
      </c>
      <c r="I25">
        <f>VLOOKUP(Summary[[#This Row],[BldgType]],'EUL Analysis'!$A$2:$F$23,6,FALSE)</f>
        <v>5.5</v>
      </c>
      <c r="K25" s="14"/>
    </row>
    <row r="26" spans="2:11" x14ac:dyDescent="0.25">
      <c r="B26" t="s">
        <v>68</v>
      </c>
      <c r="C26" t="s">
        <v>10</v>
      </c>
      <c r="D26" t="s">
        <v>36</v>
      </c>
      <c r="E26" t="s">
        <v>126</v>
      </c>
      <c r="F2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Row],[BldgVint]]),Raw_savings[APreWBkWh],Raw_savings[BldgWts])/SUMIFS(Raw_savings[BldgWts],Raw_savings[EnergyImpactID],B26,Raw_savings[BldgType],C26,Raw_savings[BldgLoc],D26,Raw_savings[BldgEra],E26),2)</f>
        <v>5.01</v>
      </c>
      <c r="G2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Row],[BldgVint]]),Raw_savings[APreWBkW49],Raw_savings[BldgWts])/SUMIFS(Raw_savings[BldgWts],Raw_savings[EnergyImpactID],B26,Raw_savings[BldgType],C26,Raw_savings[BldgLoc],D26,Raw_savings[BldgEra],E26),2)</f>
        <v>0</v>
      </c>
      <c r="H2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Row],[BldgVint]]),Raw_savings[APreWBTherms],Raw_savings[BldgWts])/SUMIFS(Raw_savings[BldgWts],Raw_savings[EnergyImpactID],B26,Raw_savings[BldgType],C26,Raw_savings[BldgLoc],D26,Raw_savings[BldgEra],E26),2)</f>
        <v>-0.02</v>
      </c>
      <c r="I26">
        <f>VLOOKUP(Summary[[#This Row],[BldgType]],'EUL Analysis'!$A$2:$F$23,6,FALSE)</f>
        <v>5.5</v>
      </c>
      <c r="K26" s="14"/>
    </row>
    <row r="27" spans="2:11" x14ac:dyDescent="0.25">
      <c r="B27" t="s">
        <v>68</v>
      </c>
      <c r="C27" t="s">
        <v>10</v>
      </c>
      <c r="D27" t="s">
        <v>39</v>
      </c>
      <c r="E27" t="s">
        <v>126</v>
      </c>
      <c r="F2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Row],[BldgVint]]),Raw_savings[APreWBkWh],Raw_savings[BldgWts])/SUMIFS(Raw_savings[BldgWts],Raw_savings[EnergyImpactID],B27,Raw_savings[BldgType],C27,Raw_savings[BldgLoc],D27,Raw_savings[BldgEra],E27),2)</f>
        <v>4.63</v>
      </c>
      <c r="G2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Row],[BldgVint]]),Raw_savings[APreWBkW49],Raw_savings[BldgWts])/SUMIFS(Raw_savings[BldgWts],Raw_savings[EnergyImpactID],B27,Raw_savings[BldgType],C27,Raw_savings[BldgLoc],D27,Raw_savings[BldgEra],E27),2)</f>
        <v>0</v>
      </c>
      <c r="H2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Row],[BldgVint]]),Raw_savings[APreWBTherms],Raw_savings[BldgWts])/SUMIFS(Raw_savings[BldgWts],Raw_savings[EnergyImpactID],B27,Raw_savings[BldgType],C27,Raw_savings[BldgLoc],D27,Raw_savings[BldgEra],E27),2)</f>
        <v>-0.02</v>
      </c>
      <c r="I27">
        <f>VLOOKUP(Summary[[#This Row],[BldgType]],'EUL Analysis'!$A$2:$F$23,6,FALSE)</f>
        <v>5.5</v>
      </c>
      <c r="K27" s="14"/>
    </row>
    <row r="28" spans="2:11" x14ac:dyDescent="0.25">
      <c r="B28" t="s">
        <v>68</v>
      </c>
      <c r="C28" t="s">
        <v>10</v>
      </c>
      <c r="D28" t="s">
        <v>41</v>
      </c>
      <c r="E28" t="s">
        <v>126</v>
      </c>
      <c r="F2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Row],[BldgVint]]),Raw_savings[APreWBkWh],Raw_savings[BldgWts])/SUMIFS(Raw_savings[BldgWts],Raw_savings[EnergyImpactID],B28,Raw_savings[BldgType],C28,Raw_savings[BldgLoc],D28,Raw_savings[BldgEra],E28),2)</f>
        <v>4.88</v>
      </c>
      <c r="G2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Row],[BldgVint]]),Raw_savings[APreWBkW49],Raw_savings[BldgWts])/SUMIFS(Raw_savings[BldgWts],Raw_savings[EnergyImpactID],B28,Raw_savings[BldgType],C28,Raw_savings[BldgLoc],D28,Raw_savings[BldgEra],E28),2)</f>
        <v>0</v>
      </c>
      <c r="H2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Row],[BldgVint]]),Raw_savings[APreWBTherms],Raw_savings[BldgWts])/SUMIFS(Raw_savings[BldgWts],Raw_savings[EnergyImpactID],B28,Raw_savings[BldgType],C28,Raw_savings[BldgLoc],D28,Raw_savings[BldgEra],E28),2)</f>
        <v>-0.02</v>
      </c>
      <c r="I28">
        <f>VLOOKUP(Summary[[#This Row],[BldgType]],'EUL Analysis'!$A$2:$F$23,6,FALSE)</f>
        <v>5.5</v>
      </c>
      <c r="K28" s="14"/>
    </row>
    <row r="29" spans="2:11" x14ac:dyDescent="0.25">
      <c r="B29" t="s">
        <v>68</v>
      </c>
      <c r="C29" t="s">
        <v>10</v>
      </c>
      <c r="D29" t="s">
        <v>44</v>
      </c>
      <c r="E29" t="s">
        <v>126</v>
      </c>
      <c r="F2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Row],[BldgVint]]),Raw_savings[APreWBkWh],Raw_savings[BldgWts])/SUMIFS(Raw_savings[BldgWts],Raw_savings[EnergyImpactID],B29,Raw_savings[BldgType],C29,Raw_savings[BldgLoc],D29,Raw_savings[BldgEra],E29),2)</f>
        <v>4.96</v>
      </c>
      <c r="G2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Row],[BldgVint]]),Raw_savings[APreWBkW49],Raw_savings[BldgWts])/SUMIFS(Raw_savings[BldgWts],Raw_savings[EnergyImpactID],B29,Raw_savings[BldgType],C29,Raw_savings[BldgLoc],D29,Raw_savings[BldgEra],E29),2)</f>
        <v>0</v>
      </c>
      <c r="H2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Row],[BldgVint]]),Raw_savings[APreWBTherms],Raw_savings[BldgWts])/SUMIFS(Raw_savings[BldgWts],Raw_savings[EnergyImpactID],B29,Raw_savings[BldgType],C29,Raw_savings[BldgLoc],D29,Raw_savings[BldgEra],E29),2)</f>
        <v>-0.04</v>
      </c>
      <c r="I29">
        <f>VLOOKUP(Summary[[#This Row],[BldgType]],'EUL Analysis'!$A$2:$F$23,6,FALSE)</f>
        <v>5.5</v>
      </c>
      <c r="K29" s="14"/>
    </row>
    <row r="30" spans="2:11" x14ac:dyDescent="0.25">
      <c r="B30" t="s">
        <v>68</v>
      </c>
      <c r="C30" t="s">
        <v>10</v>
      </c>
      <c r="D30" t="s">
        <v>46</v>
      </c>
      <c r="E30" t="s">
        <v>126</v>
      </c>
      <c r="F3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Row],[BldgVint]]),Raw_savings[APreWBkWh],Raw_savings[BldgWts])/SUMIFS(Raw_savings[BldgWts],Raw_savings[EnergyImpactID],B30,Raw_savings[BldgType],C30,Raw_savings[BldgLoc],D30,Raw_savings[BldgEra],E30),2)</f>
        <v>4.9400000000000004</v>
      </c>
      <c r="G3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Row],[BldgVint]]),Raw_savings[APreWBkW49],Raw_savings[BldgWts])/SUMIFS(Raw_savings[BldgWts],Raw_savings[EnergyImpactID],B30,Raw_savings[BldgType],C30,Raw_savings[BldgLoc],D30,Raw_savings[BldgEra],E30),2)</f>
        <v>0</v>
      </c>
      <c r="H3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Row],[BldgVint]]),Raw_savings[APreWBTherms],Raw_savings[BldgWts])/SUMIFS(Raw_savings[BldgWts],Raw_savings[EnergyImpactID],B30,Raw_savings[BldgType],C30,Raw_savings[BldgLoc],D30,Raw_savings[BldgEra],E30),2)</f>
        <v>-0.04</v>
      </c>
      <c r="I30">
        <f>VLOOKUP(Summary[[#This Row],[BldgType]],'EUL Analysis'!$A$2:$F$23,6,FALSE)</f>
        <v>5.5</v>
      </c>
      <c r="K30" s="14"/>
    </row>
    <row r="31" spans="2:11" x14ac:dyDescent="0.25">
      <c r="B31" t="s">
        <v>68</v>
      </c>
      <c r="C31" t="s">
        <v>10</v>
      </c>
      <c r="D31" t="s">
        <v>9</v>
      </c>
      <c r="E31" t="s">
        <v>126</v>
      </c>
      <c r="F3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Row],[BldgVint]]),Raw_savings[APreWBkWh],Raw_savings[BldgWts])/SUMIFS(Raw_savings[BldgWts],Raw_savings[EnergyImpactID],B31,Raw_savings[BldgType],C31,Raw_savings[BldgLoc],D31,Raw_savings[BldgEra],E31),2)</f>
        <v>5.07</v>
      </c>
      <c r="G3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Row],[BldgVint]]),Raw_savings[APreWBkW49],Raw_savings[BldgWts])/SUMIFS(Raw_savings[BldgWts],Raw_savings[EnergyImpactID],B31,Raw_savings[BldgType],C31,Raw_savings[BldgLoc],D31,Raw_savings[BldgEra],E31),2)</f>
        <v>0</v>
      </c>
      <c r="H3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Row],[BldgVint]]),Raw_savings[APreWBTherms],Raw_savings[BldgWts])/SUMIFS(Raw_savings[BldgWts],Raw_savings[EnergyImpactID],B31,Raw_savings[BldgType],C31,Raw_savings[BldgLoc],D31,Raw_savings[BldgEra],E31),2)</f>
        <v>-0.04</v>
      </c>
      <c r="I31">
        <f>VLOOKUP(Summary[[#This Row],[BldgType]],'EUL Analysis'!$A$2:$F$23,6,FALSE)</f>
        <v>5.5</v>
      </c>
      <c r="K31" s="14"/>
    </row>
    <row r="32" spans="2:11" x14ac:dyDescent="0.25">
      <c r="B32" t="s">
        <v>68</v>
      </c>
      <c r="C32" t="s">
        <v>10</v>
      </c>
      <c r="D32" t="s">
        <v>37</v>
      </c>
      <c r="E32" t="s">
        <v>126</v>
      </c>
      <c r="F3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Row],[BldgVint]]),Raw_savings[APreWBkWh],Raw_savings[BldgWts])/SUMIFS(Raw_savings[BldgWts],Raw_savings[EnergyImpactID],B32,Raw_savings[BldgType],C32,Raw_savings[BldgLoc],D32,Raw_savings[BldgEra],E32),2)</f>
        <v>4.84</v>
      </c>
      <c r="G3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Row],[BldgVint]]),Raw_savings[APreWBkW49],Raw_savings[BldgWts])/SUMIFS(Raw_savings[BldgWts],Raw_savings[EnergyImpactID],B32,Raw_savings[BldgType],C32,Raw_savings[BldgLoc],D32,Raw_savings[BldgEra],E32),2)</f>
        <v>0</v>
      </c>
      <c r="H3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Row],[BldgVint]]),Raw_savings[APreWBTherms],Raw_savings[BldgWts])/SUMIFS(Raw_savings[BldgWts],Raw_savings[EnergyImpactID],B32,Raw_savings[BldgType],C32,Raw_savings[BldgLoc],D32,Raw_savings[BldgEra],E32),2)</f>
        <v>-0.04</v>
      </c>
      <c r="I32">
        <f>VLOOKUP(Summary[[#This Row],[BldgType]],'EUL Analysis'!$A$2:$F$23,6,FALSE)</f>
        <v>5.5</v>
      </c>
      <c r="K32" s="14"/>
    </row>
    <row r="33" spans="2:11" x14ac:dyDescent="0.25">
      <c r="B33" t="s">
        <v>68</v>
      </c>
      <c r="C33" t="s">
        <v>10</v>
      </c>
      <c r="D33" t="s">
        <v>34</v>
      </c>
      <c r="E33" t="s">
        <v>126</v>
      </c>
      <c r="F3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Row],[BldgVint]]),Raw_savings[APreWBkWh],Raw_savings[BldgWts])/SUMIFS(Raw_savings[BldgWts],Raw_savings[EnergyImpactID],B33,Raw_savings[BldgType],C33,Raw_savings[BldgLoc],D33,Raw_savings[BldgEra],E33),2)</f>
        <v>5.15</v>
      </c>
      <c r="G3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Row],[BldgVint]]),Raw_savings[APreWBkW49],Raw_savings[BldgWts])/SUMIFS(Raw_savings[BldgWts],Raw_savings[EnergyImpactID],B33,Raw_savings[BldgType],C33,Raw_savings[BldgLoc],D33,Raw_savings[BldgEra],E33),2)</f>
        <v>0</v>
      </c>
      <c r="H3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Row],[BldgVint]]),Raw_savings[APreWBTherms],Raw_savings[BldgWts])/SUMIFS(Raw_savings[BldgWts],Raw_savings[EnergyImpactID],B33,Raw_savings[BldgType],C33,Raw_savings[BldgLoc],D33,Raw_savings[BldgEra],E33),2)</f>
        <v>-0.01</v>
      </c>
      <c r="I33">
        <f>VLOOKUP(Summary[[#This Row],[BldgType]],'EUL Analysis'!$A$2:$F$23,6,FALSE)</f>
        <v>5.5</v>
      </c>
      <c r="K33" s="14"/>
    </row>
    <row r="34" spans="2:11" x14ac:dyDescent="0.25">
      <c r="B34" t="s">
        <v>68</v>
      </c>
      <c r="C34" t="s">
        <v>10</v>
      </c>
      <c r="D34" t="s">
        <v>42</v>
      </c>
      <c r="E34" t="s">
        <v>126</v>
      </c>
      <c r="F3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Row],[BldgVint]]),Raw_savings[APreWBkWh],Raw_savings[BldgWts])/SUMIFS(Raw_savings[BldgWts],Raw_savings[EnergyImpactID],B34,Raw_savings[BldgType],C34,Raw_savings[BldgLoc],D34,Raw_savings[BldgEra],E34),2)</f>
        <v>4.6100000000000003</v>
      </c>
      <c r="G3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Row],[BldgVint]]),Raw_savings[APreWBkW49],Raw_savings[BldgWts])/SUMIFS(Raw_savings[BldgWts],Raw_savings[EnergyImpactID],B34,Raw_savings[BldgType],C34,Raw_savings[BldgLoc],D34,Raw_savings[BldgEra],E34),2)</f>
        <v>0</v>
      </c>
      <c r="H3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Row],[BldgVint]]),Raw_savings[APreWBTherms],Raw_savings[BldgWts])/SUMIFS(Raw_savings[BldgWts],Raw_savings[EnergyImpactID],B34,Raw_savings[BldgType],C34,Raw_savings[BldgLoc],D34,Raw_savings[BldgEra],E34),2)</f>
        <v>-0.08</v>
      </c>
      <c r="I34">
        <f>VLOOKUP(Summary[[#This Row],[BldgType]],'EUL Analysis'!$A$2:$F$23,6,FALSE)</f>
        <v>5.5</v>
      </c>
      <c r="K34" s="14"/>
    </row>
    <row r="35" spans="2:11" x14ac:dyDescent="0.25">
      <c r="B35" t="s">
        <v>68</v>
      </c>
      <c r="C35" t="s">
        <v>11</v>
      </c>
      <c r="D35" t="s">
        <v>5</v>
      </c>
      <c r="E35" t="s">
        <v>126</v>
      </c>
      <c r="F3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Row],[BldgVint]]),Raw_savings[APreWBkWh],Raw_savings[BldgWts])/SUMIFS(Raw_savings[BldgWts],Raw_savings[EnergyImpactID],B35,Raw_savings[BldgType],C35,Raw_savings[BldgLoc],D35,Raw_savings[BldgEra],E35),2)</f>
        <v>2.56</v>
      </c>
      <c r="G3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Row],[BldgVint]]),Raw_savings[APreWBkW49],Raw_savings[BldgWts])/SUMIFS(Raw_savings[BldgWts],Raw_savings[EnergyImpactID],B35,Raw_savings[BldgType],C35,Raw_savings[BldgLoc],D35,Raw_savings[BldgEra],E35),2)</f>
        <v>0</v>
      </c>
      <c r="H3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Row],[BldgVint]]),Raw_savings[APreWBTherms],Raw_savings[BldgWts])/SUMIFS(Raw_savings[BldgWts],Raw_savings[EnergyImpactID],B35,Raw_savings[BldgType],C35,Raw_savings[BldgLoc],D35,Raw_savings[BldgEra],E35),2)</f>
        <v>-0.08</v>
      </c>
      <c r="I35">
        <f>VLOOKUP(Summary[[#This Row],[BldgType]],'EUL Analysis'!$A$2:$F$23,6,FALSE)</f>
        <v>8</v>
      </c>
      <c r="K35" s="14"/>
    </row>
    <row r="36" spans="2:11" x14ac:dyDescent="0.25">
      <c r="B36" t="s">
        <v>68</v>
      </c>
      <c r="C36" t="s">
        <v>11</v>
      </c>
      <c r="D36" t="s">
        <v>35</v>
      </c>
      <c r="E36" t="s">
        <v>126</v>
      </c>
      <c r="F3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Row],[BldgVint]]),Raw_savings[APreWBkWh],Raw_savings[BldgWts])/SUMIFS(Raw_savings[BldgWts],Raw_savings[EnergyImpactID],B36,Raw_savings[BldgType],C36,Raw_savings[BldgLoc],D36,Raw_savings[BldgEra],E36),2)</f>
        <v>3.28</v>
      </c>
      <c r="G3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Row],[BldgVint]]),Raw_savings[APreWBkW49],Raw_savings[BldgWts])/SUMIFS(Raw_savings[BldgWts],Raw_savings[EnergyImpactID],B36,Raw_savings[BldgType],C36,Raw_savings[BldgLoc],D36,Raw_savings[BldgEra],E36),2)</f>
        <v>0</v>
      </c>
      <c r="H3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Row],[BldgVint]]),Raw_savings[APreWBTherms],Raw_savings[BldgWts])/SUMIFS(Raw_savings[BldgWts],Raw_savings[EnergyImpactID],B36,Raw_savings[BldgType],C36,Raw_savings[BldgLoc],D36,Raw_savings[BldgEra],E36),2)</f>
        <v>-0.05</v>
      </c>
      <c r="I36">
        <f>VLOOKUP(Summary[[#This Row],[BldgType]],'EUL Analysis'!$A$2:$F$23,6,FALSE)</f>
        <v>8</v>
      </c>
      <c r="K36" s="14"/>
    </row>
    <row r="37" spans="2:11" x14ac:dyDescent="0.25">
      <c r="B37" t="s">
        <v>68</v>
      </c>
      <c r="C37" t="s">
        <v>11</v>
      </c>
      <c r="D37" t="s">
        <v>38</v>
      </c>
      <c r="E37" t="s">
        <v>126</v>
      </c>
      <c r="F3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Row],[BldgVint]]),Raw_savings[APreWBkWh],Raw_savings[BldgWts])/SUMIFS(Raw_savings[BldgWts],Raw_savings[EnergyImpactID],B37,Raw_savings[BldgType],C37,Raw_savings[BldgLoc],D37,Raw_savings[BldgEra],E37),2)</f>
        <v>2.85</v>
      </c>
      <c r="G3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Row],[BldgVint]]),Raw_savings[APreWBkW49],Raw_savings[BldgWts])/SUMIFS(Raw_savings[BldgWts],Raw_savings[EnergyImpactID],B37,Raw_savings[BldgType],C37,Raw_savings[BldgLoc],D37,Raw_savings[BldgEra],E37),2)</f>
        <v>0</v>
      </c>
      <c r="H3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Row],[BldgVint]]),Raw_savings[APreWBTherms],Raw_savings[BldgWts])/SUMIFS(Raw_savings[BldgWts],Raw_savings[EnergyImpactID],B37,Raw_savings[BldgType],C37,Raw_savings[BldgLoc],D37,Raw_savings[BldgEra],E37),2)</f>
        <v>-0.05</v>
      </c>
      <c r="I37">
        <f>VLOOKUP(Summary[[#This Row],[BldgType]],'EUL Analysis'!$A$2:$F$23,6,FALSE)</f>
        <v>8</v>
      </c>
      <c r="K37" s="14"/>
    </row>
    <row r="38" spans="2:11" x14ac:dyDescent="0.25">
      <c r="B38" t="s">
        <v>68</v>
      </c>
      <c r="C38" t="s">
        <v>11</v>
      </c>
      <c r="D38" t="s">
        <v>40</v>
      </c>
      <c r="E38" t="s">
        <v>126</v>
      </c>
      <c r="F3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Row],[BldgVint]]),Raw_savings[APreWBkWh],Raw_savings[BldgWts])/SUMIFS(Raw_savings[BldgWts],Raw_savings[EnergyImpactID],B38,Raw_savings[BldgType],C38,Raw_savings[BldgLoc],D38,Raw_savings[BldgEra],E38),2)</f>
        <v>3.33</v>
      </c>
      <c r="G3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Row],[BldgVint]]),Raw_savings[APreWBkW49],Raw_savings[BldgWts])/SUMIFS(Raw_savings[BldgWts],Raw_savings[EnergyImpactID],B38,Raw_savings[BldgType],C38,Raw_savings[BldgLoc],D38,Raw_savings[BldgEra],E38),2)</f>
        <v>0</v>
      </c>
      <c r="H3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Row],[BldgVint]]),Raw_savings[APreWBTherms],Raw_savings[BldgWts])/SUMIFS(Raw_savings[BldgWts],Raw_savings[EnergyImpactID],B38,Raw_savings[BldgType],C38,Raw_savings[BldgLoc],D38,Raw_savings[BldgEra],E38),2)</f>
        <v>-0.04</v>
      </c>
      <c r="I38">
        <f>VLOOKUP(Summary[[#This Row],[BldgType]],'EUL Analysis'!$A$2:$F$23,6,FALSE)</f>
        <v>8</v>
      </c>
      <c r="K38" s="14"/>
    </row>
    <row r="39" spans="2:11" x14ac:dyDescent="0.25">
      <c r="B39" t="s">
        <v>68</v>
      </c>
      <c r="C39" t="s">
        <v>11</v>
      </c>
      <c r="D39" t="s">
        <v>43</v>
      </c>
      <c r="E39" t="s">
        <v>126</v>
      </c>
      <c r="F3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Row],[BldgVint]]),Raw_savings[APreWBkWh],Raw_savings[BldgWts])/SUMIFS(Raw_savings[BldgWts],Raw_savings[EnergyImpactID],B39,Raw_savings[BldgType],C39,Raw_savings[BldgLoc],D39,Raw_savings[BldgEra],E39),2)</f>
        <v>3.17</v>
      </c>
      <c r="G3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Row],[BldgVint]]),Raw_savings[APreWBkW49],Raw_savings[BldgWts])/SUMIFS(Raw_savings[BldgWts],Raw_savings[EnergyImpactID],B39,Raw_savings[BldgType],C39,Raw_savings[BldgLoc],D39,Raw_savings[BldgEra],E39),2)</f>
        <v>0</v>
      </c>
      <c r="H3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Row],[BldgVint]]),Raw_savings[APreWBTherms],Raw_savings[BldgWts])/SUMIFS(Raw_savings[BldgWts],Raw_savings[EnergyImpactID],B39,Raw_savings[BldgType],C39,Raw_savings[BldgLoc],D39,Raw_savings[BldgEra],E39),2)</f>
        <v>-0.06</v>
      </c>
      <c r="I39">
        <f>VLOOKUP(Summary[[#This Row],[BldgType]],'EUL Analysis'!$A$2:$F$23,6,FALSE)</f>
        <v>8</v>
      </c>
      <c r="K39" s="14"/>
    </row>
    <row r="40" spans="2:11" x14ac:dyDescent="0.25">
      <c r="B40" t="s">
        <v>68</v>
      </c>
      <c r="C40" t="s">
        <v>11</v>
      </c>
      <c r="D40" t="s">
        <v>45</v>
      </c>
      <c r="E40" t="s">
        <v>126</v>
      </c>
      <c r="F4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Row],[BldgVint]]),Raw_savings[APreWBkWh],Raw_savings[BldgWts])/SUMIFS(Raw_savings[BldgWts],Raw_savings[EnergyImpactID],B40,Raw_savings[BldgType],C40,Raw_savings[BldgLoc],D40,Raw_savings[BldgEra],E40),2)</f>
        <v>3.3</v>
      </c>
      <c r="G4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Row],[BldgVint]]),Raw_savings[APreWBkW49],Raw_savings[BldgWts])/SUMIFS(Raw_savings[BldgWts],Raw_savings[EnergyImpactID],B40,Raw_savings[BldgType],C40,Raw_savings[BldgLoc],D40,Raw_savings[BldgEra],E40),2)</f>
        <v>0</v>
      </c>
      <c r="H4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Row],[BldgVint]]),Raw_savings[APreWBTherms],Raw_savings[BldgWts])/SUMIFS(Raw_savings[BldgWts],Raw_savings[EnergyImpactID],B40,Raw_savings[BldgType],C40,Raw_savings[BldgLoc],D40,Raw_savings[BldgEra],E40),2)</f>
        <v>-0.03</v>
      </c>
      <c r="I40">
        <f>VLOOKUP(Summary[[#This Row],[BldgType]],'EUL Analysis'!$A$2:$F$23,6,FALSE)</f>
        <v>8</v>
      </c>
      <c r="K40" s="14"/>
    </row>
    <row r="41" spans="2:11" x14ac:dyDescent="0.25">
      <c r="B41" t="s">
        <v>68</v>
      </c>
      <c r="C41" t="s">
        <v>11</v>
      </c>
      <c r="D41" t="s">
        <v>8</v>
      </c>
      <c r="E41" t="s">
        <v>126</v>
      </c>
      <c r="F4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Row],[BldgVint]]),Raw_savings[APreWBkWh],Raw_savings[BldgWts])/SUMIFS(Raw_savings[BldgWts],Raw_savings[EnergyImpactID],B41,Raw_savings[BldgType],C41,Raw_savings[BldgLoc],D41,Raw_savings[BldgEra],E41),2)</f>
        <v>3.33</v>
      </c>
      <c r="G4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Row],[BldgVint]]),Raw_savings[APreWBkW49],Raw_savings[BldgWts])/SUMIFS(Raw_savings[BldgWts],Raw_savings[EnergyImpactID],B41,Raw_savings[BldgType],C41,Raw_savings[BldgLoc],D41,Raw_savings[BldgEra],E41),2)</f>
        <v>0</v>
      </c>
      <c r="H4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Row],[BldgVint]]),Raw_savings[APreWBTherms],Raw_savings[BldgWts])/SUMIFS(Raw_savings[BldgWts],Raw_savings[EnergyImpactID],B41,Raw_savings[BldgType],C41,Raw_savings[BldgLoc],D41,Raw_savings[BldgEra],E41),2)</f>
        <v>-0.03</v>
      </c>
      <c r="I41">
        <f>VLOOKUP(Summary[[#This Row],[BldgType]],'EUL Analysis'!$A$2:$F$23,6,FALSE)</f>
        <v>8</v>
      </c>
      <c r="K41" s="14"/>
    </row>
    <row r="42" spans="2:11" x14ac:dyDescent="0.25">
      <c r="B42" t="s">
        <v>68</v>
      </c>
      <c r="C42" t="s">
        <v>11</v>
      </c>
      <c r="D42" t="s">
        <v>36</v>
      </c>
      <c r="E42" t="s">
        <v>126</v>
      </c>
      <c r="F4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Row],[BldgVint]]),Raw_savings[APreWBkWh],Raw_savings[BldgWts])/SUMIFS(Raw_savings[BldgWts],Raw_savings[EnergyImpactID],B42,Raw_savings[BldgType],C42,Raw_savings[BldgLoc],D42,Raw_savings[BldgEra],E42),2)</f>
        <v>3.43</v>
      </c>
      <c r="G4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Row],[BldgVint]]),Raw_savings[APreWBkW49],Raw_savings[BldgWts])/SUMIFS(Raw_savings[BldgWts],Raw_savings[EnergyImpactID],B42,Raw_savings[BldgType],C42,Raw_savings[BldgLoc],D42,Raw_savings[BldgEra],E42),2)</f>
        <v>0</v>
      </c>
      <c r="H4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Row],[BldgVint]]),Raw_savings[APreWBTherms],Raw_savings[BldgWts])/SUMIFS(Raw_savings[BldgWts],Raw_savings[EnergyImpactID],B42,Raw_savings[BldgType],C42,Raw_savings[BldgLoc],D42,Raw_savings[BldgEra],E42),2)</f>
        <v>-0.03</v>
      </c>
      <c r="I42">
        <f>VLOOKUP(Summary[[#This Row],[BldgType]],'EUL Analysis'!$A$2:$F$23,6,FALSE)</f>
        <v>8</v>
      </c>
      <c r="K42" s="14"/>
    </row>
    <row r="43" spans="2:11" x14ac:dyDescent="0.25">
      <c r="B43" t="s">
        <v>68</v>
      </c>
      <c r="C43" t="s">
        <v>11</v>
      </c>
      <c r="D43" t="s">
        <v>39</v>
      </c>
      <c r="E43" t="s">
        <v>126</v>
      </c>
      <c r="F4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Row],[BldgVint]]),Raw_savings[APreWBkWh],Raw_savings[BldgWts])/SUMIFS(Raw_savings[BldgWts],Raw_savings[EnergyImpactID],B43,Raw_savings[BldgType],C43,Raw_savings[BldgLoc],D43,Raw_savings[BldgEra],E43),2)</f>
        <v>2.98</v>
      </c>
      <c r="G4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Row],[BldgVint]]),Raw_savings[APreWBkW49],Raw_savings[BldgWts])/SUMIFS(Raw_savings[BldgWts],Raw_savings[EnergyImpactID],B43,Raw_savings[BldgType],C43,Raw_savings[BldgLoc],D43,Raw_savings[BldgEra],E43),2)</f>
        <v>0</v>
      </c>
      <c r="H4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Row],[BldgVint]]),Raw_savings[APreWBTherms],Raw_savings[BldgWts])/SUMIFS(Raw_savings[BldgWts],Raw_savings[EnergyImpactID],B43,Raw_savings[BldgType],C43,Raw_savings[BldgLoc],D43,Raw_savings[BldgEra],E43),2)</f>
        <v>-0.03</v>
      </c>
      <c r="I43">
        <f>VLOOKUP(Summary[[#This Row],[BldgType]],'EUL Analysis'!$A$2:$F$23,6,FALSE)</f>
        <v>8</v>
      </c>
      <c r="K43" s="14"/>
    </row>
    <row r="44" spans="2:11" x14ac:dyDescent="0.25">
      <c r="B44" t="s">
        <v>68</v>
      </c>
      <c r="C44" t="s">
        <v>11</v>
      </c>
      <c r="D44" t="s">
        <v>41</v>
      </c>
      <c r="E44" t="s">
        <v>126</v>
      </c>
      <c r="F4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Row],[BldgVint]]),Raw_savings[APreWBkWh],Raw_savings[BldgWts])/SUMIFS(Raw_savings[BldgWts],Raw_savings[EnergyImpactID],B44,Raw_savings[BldgType],C44,Raw_savings[BldgLoc],D44,Raw_savings[BldgEra],E44),2)</f>
        <v>3.25</v>
      </c>
      <c r="G4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Row],[BldgVint]]),Raw_savings[APreWBkW49],Raw_savings[BldgWts])/SUMIFS(Raw_savings[BldgWts],Raw_savings[EnergyImpactID],B44,Raw_savings[BldgType],C44,Raw_savings[BldgLoc],D44,Raw_savings[BldgEra],E44),2)</f>
        <v>0</v>
      </c>
      <c r="H4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Row],[BldgVint]]),Raw_savings[APreWBTherms],Raw_savings[BldgWts])/SUMIFS(Raw_savings[BldgWts],Raw_savings[EnergyImpactID],B44,Raw_savings[BldgType],C44,Raw_savings[BldgLoc],D44,Raw_savings[BldgEra],E44),2)</f>
        <v>-0.03</v>
      </c>
      <c r="I44">
        <f>VLOOKUP(Summary[[#This Row],[BldgType]],'EUL Analysis'!$A$2:$F$23,6,FALSE)</f>
        <v>8</v>
      </c>
      <c r="K44" s="14"/>
    </row>
    <row r="45" spans="2:11" x14ac:dyDescent="0.25">
      <c r="B45" t="s">
        <v>68</v>
      </c>
      <c r="C45" t="s">
        <v>11</v>
      </c>
      <c r="D45" t="s">
        <v>44</v>
      </c>
      <c r="E45" t="s">
        <v>126</v>
      </c>
      <c r="F4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Row],[BldgVint]]),Raw_savings[APreWBkWh],Raw_savings[BldgWts])/SUMIFS(Raw_savings[BldgWts],Raw_savings[EnergyImpactID],B45,Raw_savings[BldgType],C45,Raw_savings[BldgLoc],D45,Raw_savings[BldgEra],E45),2)</f>
        <v>3.39</v>
      </c>
      <c r="G4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Row],[BldgVint]]),Raw_savings[APreWBkW49],Raw_savings[BldgWts])/SUMIFS(Raw_savings[BldgWts],Raw_savings[EnergyImpactID],B45,Raw_savings[BldgType],C45,Raw_savings[BldgLoc],D45,Raw_savings[BldgEra],E45),2)</f>
        <v>0</v>
      </c>
      <c r="H4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Row],[BldgVint]]),Raw_savings[APreWBTherms],Raw_savings[BldgWts])/SUMIFS(Raw_savings[BldgWts],Raw_savings[EnergyImpactID],B45,Raw_savings[BldgType],C45,Raw_savings[BldgLoc],D45,Raw_savings[BldgEra],E45),2)</f>
        <v>-0.05</v>
      </c>
      <c r="I45">
        <f>VLOOKUP(Summary[[#This Row],[BldgType]],'EUL Analysis'!$A$2:$F$23,6,FALSE)</f>
        <v>8</v>
      </c>
      <c r="K45" s="14"/>
    </row>
    <row r="46" spans="2:11" x14ac:dyDescent="0.25">
      <c r="B46" t="s">
        <v>68</v>
      </c>
      <c r="C46" t="s">
        <v>11</v>
      </c>
      <c r="D46" t="s">
        <v>46</v>
      </c>
      <c r="E46" t="s">
        <v>126</v>
      </c>
      <c r="F4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Row],[BldgVint]]),Raw_savings[APreWBkWh],Raw_savings[BldgWts])/SUMIFS(Raw_savings[BldgWts],Raw_savings[EnergyImpactID],B46,Raw_savings[BldgType],C46,Raw_savings[BldgLoc],D46,Raw_savings[BldgEra],E46),2)</f>
        <v>3.38</v>
      </c>
      <c r="G4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Row],[BldgVint]]),Raw_savings[APreWBkW49],Raw_savings[BldgWts])/SUMIFS(Raw_savings[BldgWts],Raw_savings[EnergyImpactID],B46,Raw_savings[BldgType],C46,Raw_savings[BldgLoc],D46,Raw_savings[BldgEra],E46),2)</f>
        <v>0</v>
      </c>
      <c r="H4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Row],[BldgVint]]),Raw_savings[APreWBTherms],Raw_savings[BldgWts])/SUMIFS(Raw_savings[BldgWts],Raw_savings[EnergyImpactID],B46,Raw_savings[BldgType],C46,Raw_savings[BldgLoc],D46,Raw_savings[BldgEra],E46),2)</f>
        <v>-0.05</v>
      </c>
      <c r="I46">
        <f>VLOOKUP(Summary[[#This Row],[BldgType]],'EUL Analysis'!$A$2:$F$23,6,FALSE)</f>
        <v>8</v>
      </c>
      <c r="K46" s="14"/>
    </row>
    <row r="47" spans="2:11" x14ac:dyDescent="0.25">
      <c r="B47" t="s">
        <v>68</v>
      </c>
      <c r="C47" t="s">
        <v>11</v>
      </c>
      <c r="D47" t="s">
        <v>9</v>
      </c>
      <c r="E47" t="s">
        <v>126</v>
      </c>
      <c r="F4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Row],[BldgVint]]),Raw_savings[APreWBkWh],Raw_savings[BldgWts])/SUMIFS(Raw_savings[BldgWts],Raw_savings[EnergyImpactID],B47,Raw_savings[BldgType],C47,Raw_savings[BldgLoc],D47,Raw_savings[BldgEra],E47),2)</f>
        <v>3.49</v>
      </c>
      <c r="G4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Row],[BldgVint]]),Raw_savings[APreWBkW49],Raw_savings[BldgWts])/SUMIFS(Raw_savings[BldgWts],Raw_savings[EnergyImpactID],B47,Raw_savings[BldgType],C47,Raw_savings[BldgLoc],D47,Raw_savings[BldgEra],E47),2)</f>
        <v>0</v>
      </c>
      <c r="H4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Row],[BldgVint]]),Raw_savings[APreWBTherms],Raw_savings[BldgWts])/SUMIFS(Raw_savings[BldgWts],Raw_savings[EnergyImpactID],B47,Raw_savings[BldgType],C47,Raw_savings[BldgLoc],D47,Raw_savings[BldgEra],E47),2)</f>
        <v>-0.05</v>
      </c>
      <c r="I47">
        <f>VLOOKUP(Summary[[#This Row],[BldgType]],'EUL Analysis'!$A$2:$F$23,6,FALSE)</f>
        <v>8</v>
      </c>
      <c r="K47" s="14"/>
    </row>
    <row r="48" spans="2:11" x14ac:dyDescent="0.25">
      <c r="B48" t="s">
        <v>68</v>
      </c>
      <c r="C48" t="s">
        <v>11</v>
      </c>
      <c r="D48" t="s">
        <v>37</v>
      </c>
      <c r="E48" t="s">
        <v>126</v>
      </c>
      <c r="F4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Row],[BldgVint]]),Raw_savings[APreWBkWh],Raw_savings[BldgWts])/SUMIFS(Raw_savings[BldgWts],Raw_savings[EnergyImpactID],B48,Raw_savings[BldgType],C48,Raw_savings[BldgLoc],D48,Raw_savings[BldgEra],E48),2)</f>
        <v>3.15</v>
      </c>
      <c r="G4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Row],[BldgVint]]),Raw_savings[APreWBkW49],Raw_savings[BldgWts])/SUMIFS(Raw_savings[BldgWts],Raw_savings[EnergyImpactID],B48,Raw_savings[BldgType],C48,Raw_savings[BldgLoc],D48,Raw_savings[BldgEra],E48),2)</f>
        <v>0</v>
      </c>
      <c r="H4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Row],[BldgVint]]),Raw_savings[APreWBTherms],Raw_savings[BldgWts])/SUMIFS(Raw_savings[BldgWts],Raw_savings[EnergyImpactID],B48,Raw_savings[BldgType],C48,Raw_savings[BldgLoc],D48,Raw_savings[BldgEra],E48),2)</f>
        <v>-0.04</v>
      </c>
      <c r="I48">
        <f>VLOOKUP(Summary[[#This Row],[BldgType]],'EUL Analysis'!$A$2:$F$23,6,FALSE)</f>
        <v>8</v>
      </c>
      <c r="K48" s="14"/>
    </row>
    <row r="49" spans="2:11" x14ac:dyDescent="0.25">
      <c r="B49" t="s">
        <v>68</v>
      </c>
      <c r="C49" t="s">
        <v>11</v>
      </c>
      <c r="D49" t="s">
        <v>34</v>
      </c>
      <c r="E49" t="s">
        <v>126</v>
      </c>
      <c r="F4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Row],[BldgVint]]),Raw_savings[APreWBkWh],Raw_savings[BldgWts])/SUMIFS(Raw_savings[BldgWts],Raw_savings[EnergyImpactID],B49,Raw_savings[BldgType],C49,Raw_savings[BldgLoc],D49,Raw_savings[BldgEra],E49),2)</f>
        <v>3.46</v>
      </c>
      <c r="G4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Row],[BldgVint]]),Raw_savings[APreWBkW49],Raw_savings[BldgWts])/SUMIFS(Raw_savings[BldgWts],Raw_savings[EnergyImpactID],B49,Raw_savings[BldgType],C49,Raw_savings[BldgLoc],D49,Raw_savings[BldgEra],E49),2)</f>
        <v>0</v>
      </c>
      <c r="H4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Row],[BldgVint]]),Raw_savings[APreWBTherms],Raw_savings[BldgWts])/SUMIFS(Raw_savings[BldgWts],Raw_savings[EnergyImpactID],B49,Raw_savings[BldgType],C49,Raw_savings[BldgLoc],D49,Raw_savings[BldgEra],E49),2)</f>
        <v>-0.01</v>
      </c>
      <c r="I49">
        <f>VLOOKUP(Summary[[#This Row],[BldgType]],'EUL Analysis'!$A$2:$F$23,6,FALSE)</f>
        <v>8</v>
      </c>
      <c r="K49" s="14"/>
    </row>
    <row r="50" spans="2:11" x14ac:dyDescent="0.25">
      <c r="B50" t="s">
        <v>68</v>
      </c>
      <c r="C50" t="s">
        <v>11</v>
      </c>
      <c r="D50" t="s">
        <v>42</v>
      </c>
      <c r="E50" t="s">
        <v>126</v>
      </c>
      <c r="F5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Row],[BldgVint]]),Raw_savings[APreWBkWh],Raw_savings[BldgWts])/SUMIFS(Raw_savings[BldgWts],Raw_savings[EnergyImpactID],B50,Raw_savings[BldgType],C50,Raw_savings[BldgLoc],D50,Raw_savings[BldgEra],E50),2)</f>
        <v>2.87</v>
      </c>
      <c r="G5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Row],[BldgVint]]),Raw_savings[APreWBkW49],Raw_savings[BldgWts])/SUMIFS(Raw_savings[BldgWts],Raw_savings[EnergyImpactID],B50,Raw_savings[BldgType],C50,Raw_savings[BldgLoc],D50,Raw_savings[BldgEra],E50),2)</f>
        <v>0</v>
      </c>
      <c r="H5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Row],[BldgVint]]),Raw_savings[APreWBTherms],Raw_savings[BldgWts])/SUMIFS(Raw_savings[BldgWts],Raw_savings[EnergyImpactID],B50,Raw_savings[BldgType],C50,Raw_savings[BldgLoc],D50,Raw_savings[BldgEra],E50),2)</f>
        <v>-7.0000000000000007E-2</v>
      </c>
      <c r="I50">
        <f>VLOOKUP(Summary[[#This Row],[BldgType]],'EUL Analysis'!$A$2:$F$23,6,FALSE)</f>
        <v>8</v>
      </c>
      <c r="K50" s="14"/>
    </row>
    <row r="51" spans="2:11" x14ac:dyDescent="0.25">
      <c r="B51" t="s">
        <v>68</v>
      </c>
      <c r="C51" t="s">
        <v>12</v>
      </c>
      <c r="D51" t="s">
        <v>5</v>
      </c>
      <c r="E51" t="s">
        <v>126</v>
      </c>
      <c r="F5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Row],[BldgVint]]),Raw_savings[APreWBkWh],Raw_savings[BldgWts])/SUMIFS(Raw_savings[BldgWts],Raw_savings[EnergyImpactID],B51,Raw_savings[BldgType],C51,Raw_savings[BldgLoc],D51,Raw_savings[BldgEra],E51),2)</f>
        <v>2.2799999999999998</v>
      </c>
      <c r="G5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Row],[BldgVint]]),Raw_savings[APreWBkW49],Raw_savings[BldgWts])/SUMIFS(Raw_savings[BldgWts],Raw_savings[EnergyImpactID],B51,Raw_savings[BldgType],C51,Raw_savings[BldgLoc],D51,Raw_savings[BldgEra],E51),2)</f>
        <v>0</v>
      </c>
      <c r="H5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Row],[BldgVint]]),Raw_savings[APreWBTherms],Raw_savings[BldgWts])/SUMIFS(Raw_savings[BldgWts],Raw_savings[EnergyImpactID],B51,Raw_savings[BldgType],C51,Raw_savings[BldgLoc],D51,Raw_savings[BldgEra],E51),2)</f>
        <v>-0.06</v>
      </c>
      <c r="I51">
        <f>VLOOKUP(Summary[[#This Row],[BldgType]],'EUL Analysis'!$A$2:$F$23,6,FALSE)</f>
        <v>7.1</v>
      </c>
      <c r="K51" s="14"/>
    </row>
    <row r="52" spans="2:11" x14ac:dyDescent="0.25">
      <c r="B52" t="s">
        <v>68</v>
      </c>
      <c r="C52" t="s">
        <v>12</v>
      </c>
      <c r="D52" t="s">
        <v>35</v>
      </c>
      <c r="E52" t="s">
        <v>126</v>
      </c>
      <c r="F5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Row],[BldgVint]]),Raw_savings[APreWBkWh],Raw_savings[BldgWts])/SUMIFS(Raw_savings[BldgWts],Raw_savings[EnergyImpactID],B52,Raw_savings[BldgType],C52,Raw_savings[BldgLoc],D52,Raw_savings[BldgEra],E52),2)</f>
        <v>2.52</v>
      </c>
      <c r="G5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Row],[BldgVint]]),Raw_savings[APreWBkW49],Raw_savings[BldgWts])/SUMIFS(Raw_savings[BldgWts],Raw_savings[EnergyImpactID],B52,Raw_savings[BldgType],C52,Raw_savings[BldgLoc],D52,Raw_savings[BldgEra],E52),2)</f>
        <v>0</v>
      </c>
      <c r="H5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Row],[BldgVint]]),Raw_savings[APreWBTherms],Raw_savings[BldgWts])/SUMIFS(Raw_savings[BldgWts],Raw_savings[EnergyImpactID],B52,Raw_savings[BldgType],C52,Raw_savings[BldgLoc],D52,Raw_savings[BldgEra],E52),2)</f>
        <v>-0.05</v>
      </c>
      <c r="I52">
        <f>VLOOKUP(Summary[[#This Row],[BldgType]],'EUL Analysis'!$A$2:$F$23,6,FALSE)</f>
        <v>7.1</v>
      </c>
      <c r="K52" s="14"/>
    </row>
    <row r="53" spans="2:11" x14ac:dyDescent="0.25">
      <c r="B53" t="s">
        <v>68</v>
      </c>
      <c r="C53" t="s">
        <v>12</v>
      </c>
      <c r="D53" t="s">
        <v>38</v>
      </c>
      <c r="E53" t="s">
        <v>126</v>
      </c>
      <c r="F5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Row],[BldgVint]]),Raw_savings[APreWBkWh],Raw_savings[BldgWts])/SUMIFS(Raw_savings[BldgWts],Raw_savings[EnergyImpactID],B53,Raw_savings[BldgType],C53,Raw_savings[BldgLoc],D53,Raw_savings[BldgEra],E53),2)</f>
        <v>2.39</v>
      </c>
      <c r="G5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Row],[BldgVint]]),Raw_savings[APreWBkW49],Raw_savings[BldgWts])/SUMIFS(Raw_savings[BldgWts],Raw_savings[EnergyImpactID],B53,Raw_savings[BldgType],C53,Raw_savings[BldgLoc],D53,Raw_savings[BldgEra],E53),2)</f>
        <v>0</v>
      </c>
      <c r="H5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Row],[BldgVint]]),Raw_savings[APreWBTherms],Raw_savings[BldgWts])/SUMIFS(Raw_savings[BldgWts],Raw_savings[EnergyImpactID],B53,Raw_savings[BldgType],C53,Raw_savings[BldgLoc],D53,Raw_savings[BldgEra],E53),2)</f>
        <v>-0.04</v>
      </c>
      <c r="I53">
        <f>VLOOKUP(Summary[[#This Row],[BldgType]],'EUL Analysis'!$A$2:$F$23,6,FALSE)</f>
        <v>7.1</v>
      </c>
      <c r="K53" s="14"/>
    </row>
    <row r="54" spans="2:11" x14ac:dyDescent="0.25">
      <c r="B54" t="s">
        <v>68</v>
      </c>
      <c r="C54" t="s">
        <v>12</v>
      </c>
      <c r="D54" t="s">
        <v>40</v>
      </c>
      <c r="E54" t="s">
        <v>126</v>
      </c>
      <c r="F5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Row],[BldgVint]]),Raw_savings[APreWBkWh],Raw_savings[BldgWts])/SUMIFS(Raw_savings[BldgWts],Raw_savings[EnergyImpactID],B54,Raw_savings[BldgType],C54,Raw_savings[BldgLoc],D54,Raw_savings[BldgEra],E54),2)</f>
        <v>2.58</v>
      </c>
      <c r="G5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Row],[BldgVint]]),Raw_savings[APreWBkW49],Raw_savings[BldgWts])/SUMIFS(Raw_savings[BldgWts],Raw_savings[EnergyImpactID],B54,Raw_savings[BldgType],C54,Raw_savings[BldgLoc],D54,Raw_savings[BldgEra],E54),2)</f>
        <v>0</v>
      </c>
      <c r="H5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Row],[BldgVint]]),Raw_savings[APreWBTherms],Raw_savings[BldgWts])/SUMIFS(Raw_savings[BldgWts],Raw_savings[EnergyImpactID],B54,Raw_savings[BldgType],C54,Raw_savings[BldgLoc],D54,Raw_savings[BldgEra],E54),2)</f>
        <v>-0.04</v>
      </c>
      <c r="I54">
        <f>VLOOKUP(Summary[[#This Row],[BldgType]],'EUL Analysis'!$A$2:$F$23,6,FALSE)</f>
        <v>7.1</v>
      </c>
      <c r="K54" s="14"/>
    </row>
    <row r="55" spans="2:11" x14ac:dyDescent="0.25">
      <c r="B55" t="s">
        <v>68</v>
      </c>
      <c r="C55" t="s">
        <v>12</v>
      </c>
      <c r="D55" t="s">
        <v>43</v>
      </c>
      <c r="E55" t="s">
        <v>126</v>
      </c>
      <c r="F5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Row],[BldgVint]]),Raw_savings[APreWBkWh],Raw_savings[BldgWts])/SUMIFS(Raw_savings[BldgWts],Raw_savings[EnergyImpactID],B55,Raw_savings[BldgType],C55,Raw_savings[BldgLoc],D55,Raw_savings[BldgEra],E55),2)</f>
        <v>2.56</v>
      </c>
      <c r="G5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Row],[BldgVint]]),Raw_savings[APreWBkW49],Raw_savings[BldgWts])/SUMIFS(Raw_savings[BldgWts],Raw_savings[EnergyImpactID],B55,Raw_savings[BldgType],C55,Raw_savings[BldgLoc],D55,Raw_savings[BldgEra],E55),2)</f>
        <v>0</v>
      </c>
      <c r="H5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Row],[BldgVint]]),Raw_savings[APreWBTherms],Raw_savings[BldgWts])/SUMIFS(Raw_savings[BldgWts],Raw_savings[EnergyImpactID],B55,Raw_savings[BldgType],C55,Raw_savings[BldgLoc],D55,Raw_savings[BldgEra],E55),2)</f>
        <v>-0.04</v>
      </c>
      <c r="I55">
        <f>VLOOKUP(Summary[[#This Row],[BldgType]],'EUL Analysis'!$A$2:$F$23,6,FALSE)</f>
        <v>7.1</v>
      </c>
      <c r="K55" s="14"/>
    </row>
    <row r="56" spans="2:11" x14ac:dyDescent="0.25">
      <c r="B56" t="s">
        <v>68</v>
      </c>
      <c r="C56" t="s">
        <v>12</v>
      </c>
      <c r="D56" t="s">
        <v>45</v>
      </c>
      <c r="E56" t="s">
        <v>126</v>
      </c>
      <c r="F5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Row],[BldgVint]]),Raw_savings[APreWBkWh],Raw_savings[BldgWts])/SUMIFS(Raw_savings[BldgWts],Raw_savings[EnergyImpactID],B56,Raw_savings[BldgType],C56,Raw_savings[BldgLoc],D56,Raw_savings[BldgEra],E56),2)</f>
        <v>2.5299999999999998</v>
      </c>
      <c r="G5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Row],[BldgVint]]),Raw_savings[APreWBkW49],Raw_savings[BldgWts])/SUMIFS(Raw_savings[BldgWts],Raw_savings[EnergyImpactID],B56,Raw_savings[BldgType],C56,Raw_savings[BldgLoc],D56,Raw_savings[BldgEra],E56),2)</f>
        <v>0</v>
      </c>
      <c r="H5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Row],[BldgVint]]),Raw_savings[APreWBTherms],Raw_savings[BldgWts])/SUMIFS(Raw_savings[BldgWts],Raw_savings[EnergyImpactID],B56,Raw_savings[BldgType],C56,Raw_savings[BldgLoc],D56,Raw_savings[BldgEra],E56),2)</f>
        <v>-0.02</v>
      </c>
      <c r="I56">
        <f>VLOOKUP(Summary[[#This Row],[BldgType]],'EUL Analysis'!$A$2:$F$23,6,FALSE)</f>
        <v>7.1</v>
      </c>
      <c r="K56" s="14"/>
    </row>
    <row r="57" spans="2:11" x14ac:dyDescent="0.25">
      <c r="B57" t="s">
        <v>68</v>
      </c>
      <c r="C57" t="s">
        <v>12</v>
      </c>
      <c r="D57" t="s">
        <v>8</v>
      </c>
      <c r="E57" t="s">
        <v>126</v>
      </c>
      <c r="F5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Row],[BldgVint]]),Raw_savings[APreWBkWh],Raw_savings[BldgWts])/SUMIFS(Raw_savings[BldgWts],Raw_savings[EnergyImpactID],B57,Raw_savings[BldgType],C57,Raw_savings[BldgLoc],D57,Raw_savings[BldgEra],E57),2)</f>
        <v>2.56</v>
      </c>
      <c r="G5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Row],[BldgVint]]),Raw_savings[APreWBkW49],Raw_savings[BldgWts])/SUMIFS(Raw_savings[BldgWts],Raw_savings[EnergyImpactID],B57,Raw_savings[BldgType],C57,Raw_savings[BldgLoc],D57,Raw_savings[BldgEra],E57),2)</f>
        <v>0</v>
      </c>
      <c r="H5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Row],[BldgVint]]),Raw_savings[APreWBTherms],Raw_savings[BldgWts])/SUMIFS(Raw_savings[BldgWts],Raw_savings[EnergyImpactID],B57,Raw_savings[BldgType],C57,Raw_savings[BldgLoc],D57,Raw_savings[BldgEra],E57),2)</f>
        <v>-0.02</v>
      </c>
      <c r="I57">
        <f>VLOOKUP(Summary[[#This Row],[BldgType]],'EUL Analysis'!$A$2:$F$23,6,FALSE)</f>
        <v>7.1</v>
      </c>
      <c r="K57" s="14"/>
    </row>
    <row r="58" spans="2:11" x14ac:dyDescent="0.25">
      <c r="B58" t="s">
        <v>68</v>
      </c>
      <c r="C58" t="s">
        <v>12</v>
      </c>
      <c r="D58" t="s">
        <v>36</v>
      </c>
      <c r="E58" t="s">
        <v>126</v>
      </c>
      <c r="F5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Row],[BldgVint]]),Raw_savings[APreWBkWh],Raw_savings[BldgWts])/SUMIFS(Raw_savings[BldgWts],Raw_savings[EnergyImpactID],B58,Raw_savings[BldgType],C58,Raw_savings[BldgLoc],D58,Raw_savings[BldgEra],E58),2)</f>
        <v>2.63</v>
      </c>
      <c r="G5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Row],[BldgVint]]),Raw_savings[APreWBkW49],Raw_savings[BldgWts])/SUMIFS(Raw_savings[BldgWts],Raw_savings[EnergyImpactID],B58,Raw_savings[BldgType],C58,Raw_savings[BldgLoc],D58,Raw_savings[BldgEra],E58),2)</f>
        <v>0</v>
      </c>
      <c r="H5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Row],[BldgVint]]),Raw_savings[APreWBTherms],Raw_savings[BldgWts])/SUMIFS(Raw_savings[BldgWts],Raw_savings[EnergyImpactID],B58,Raw_savings[BldgType],C58,Raw_savings[BldgLoc],D58,Raw_savings[BldgEra],E58),2)</f>
        <v>-0.02</v>
      </c>
      <c r="I58">
        <f>VLOOKUP(Summary[[#This Row],[BldgType]],'EUL Analysis'!$A$2:$F$23,6,FALSE)</f>
        <v>7.1</v>
      </c>
      <c r="K58" s="14"/>
    </row>
    <row r="59" spans="2:11" x14ac:dyDescent="0.25">
      <c r="B59" t="s">
        <v>68</v>
      </c>
      <c r="C59" t="s">
        <v>12</v>
      </c>
      <c r="D59" t="s">
        <v>39</v>
      </c>
      <c r="E59" t="s">
        <v>126</v>
      </c>
      <c r="F5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Row],[BldgVint]]),Raw_savings[APreWBkWh],Raw_savings[BldgWts])/SUMIFS(Raw_savings[BldgWts],Raw_savings[EnergyImpactID],B59,Raw_savings[BldgType],C59,Raw_savings[BldgLoc],D59,Raw_savings[BldgEra],E59),2)</f>
        <v>2.41</v>
      </c>
      <c r="G5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Row],[BldgVint]]),Raw_savings[APreWBkW49],Raw_savings[BldgWts])/SUMIFS(Raw_savings[BldgWts],Raw_savings[EnergyImpactID],B59,Raw_savings[BldgType],C59,Raw_savings[BldgLoc],D59,Raw_savings[BldgEra],E59),2)</f>
        <v>0</v>
      </c>
      <c r="H5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Row],[BldgVint]]),Raw_savings[APreWBTherms],Raw_savings[BldgWts])/SUMIFS(Raw_savings[BldgWts],Raw_savings[EnergyImpactID],B59,Raw_savings[BldgType],C59,Raw_savings[BldgLoc],D59,Raw_savings[BldgEra],E59),2)</f>
        <v>-0.02</v>
      </c>
      <c r="I59">
        <f>VLOOKUP(Summary[[#This Row],[BldgType]],'EUL Analysis'!$A$2:$F$23,6,FALSE)</f>
        <v>7.1</v>
      </c>
      <c r="K59" s="14"/>
    </row>
    <row r="60" spans="2:11" x14ac:dyDescent="0.25">
      <c r="B60" t="s">
        <v>68</v>
      </c>
      <c r="C60" t="s">
        <v>12</v>
      </c>
      <c r="D60" t="s">
        <v>41</v>
      </c>
      <c r="E60" t="s">
        <v>126</v>
      </c>
      <c r="F6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Row],[BldgVint]]),Raw_savings[APreWBkWh],Raw_savings[BldgWts])/SUMIFS(Raw_savings[BldgWts],Raw_savings[EnergyImpactID],B60,Raw_savings[BldgType],C60,Raw_savings[BldgLoc],D60,Raw_savings[BldgEra],E60),2)</f>
        <v>2.56</v>
      </c>
      <c r="G6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Row],[BldgVint]]),Raw_savings[APreWBkW49],Raw_savings[BldgWts])/SUMIFS(Raw_savings[BldgWts],Raw_savings[EnergyImpactID],B60,Raw_savings[BldgType],C60,Raw_savings[BldgLoc],D60,Raw_savings[BldgEra],E60),2)</f>
        <v>0</v>
      </c>
      <c r="H6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Row],[BldgVint]]),Raw_savings[APreWBTherms],Raw_savings[BldgWts])/SUMIFS(Raw_savings[BldgWts],Raw_savings[EnergyImpactID],B60,Raw_savings[BldgType],C60,Raw_savings[BldgLoc],D60,Raw_savings[BldgEra],E60),2)</f>
        <v>-0.02</v>
      </c>
      <c r="I60">
        <f>VLOOKUP(Summary[[#This Row],[BldgType]],'EUL Analysis'!$A$2:$F$23,6,FALSE)</f>
        <v>7.1</v>
      </c>
      <c r="K60" s="14"/>
    </row>
    <row r="61" spans="2:11" x14ac:dyDescent="0.25">
      <c r="B61" t="s">
        <v>68</v>
      </c>
      <c r="C61" t="s">
        <v>12</v>
      </c>
      <c r="D61" t="s">
        <v>44</v>
      </c>
      <c r="E61" t="s">
        <v>126</v>
      </c>
      <c r="F6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Row],[BldgVint]]),Raw_savings[APreWBkWh],Raw_savings[BldgWts])/SUMIFS(Raw_savings[BldgWts],Raw_savings[EnergyImpactID],B61,Raw_savings[BldgType],C61,Raw_savings[BldgLoc],D61,Raw_savings[BldgEra],E61),2)</f>
        <v>2.59</v>
      </c>
      <c r="G6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Row],[BldgVint]]),Raw_savings[APreWBkW49],Raw_savings[BldgWts])/SUMIFS(Raw_savings[BldgWts],Raw_savings[EnergyImpactID],B61,Raw_savings[BldgType],C61,Raw_savings[BldgLoc],D61,Raw_savings[BldgEra],E61),2)</f>
        <v>0</v>
      </c>
      <c r="H6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Row],[BldgVint]]),Raw_savings[APreWBTherms],Raw_savings[BldgWts])/SUMIFS(Raw_savings[BldgWts],Raw_savings[EnergyImpactID],B61,Raw_savings[BldgType],C61,Raw_savings[BldgLoc],D61,Raw_savings[BldgEra],E61),2)</f>
        <v>-0.04</v>
      </c>
      <c r="I61">
        <f>VLOOKUP(Summary[[#This Row],[BldgType]],'EUL Analysis'!$A$2:$F$23,6,FALSE)</f>
        <v>7.1</v>
      </c>
      <c r="K61" s="14"/>
    </row>
    <row r="62" spans="2:11" x14ac:dyDescent="0.25">
      <c r="B62" t="s">
        <v>68</v>
      </c>
      <c r="C62" t="s">
        <v>12</v>
      </c>
      <c r="D62" t="s">
        <v>46</v>
      </c>
      <c r="E62" t="s">
        <v>126</v>
      </c>
      <c r="F6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Row],[BldgVint]]),Raw_savings[APreWBkWh],Raw_savings[BldgWts])/SUMIFS(Raw_savings[BldgWts],Raw_savings[EnergyImpactID],B62,Raw_savings[BldgType],C62,Raw_savings[BldgLoc],D62,Raw_savings[BldgEra],E62),2)</f>
        <v>2.57</v>
      </c>
      <c r="G6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Row],[BldgVint]]),Raw_savings[APreWBkW49],Raw_savings[BldgWts])/SUMIFS(Raw_savings[BldgWts],Raw_savings[EnergyImpactID],B62,Raw_savings[BldgType],C62,Raw_savings[BldgLoc],D62,Raw_savings[BldgEra],E62),2)</f>
        <v>0</v>
      </c>
      <c r="H6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Row],[BldgVint]]),Raw_savings[APreWBTherms],Raw_savings[BldgWts])/SUMIFS(Raw_savings[BldgWts],Raw_savings[EnergyImpactID],B62,Raw_savings[BldgType],C62,Raw_savings[BldgLoc],D62,Raw_savings[BldgEra],E62),2)</f>
        <v>-0.04</v>
      </c>
      <c r="I62">
        <f>VLOOKUP(Summary[[#This Row],[BldgType]],'EUL Analysis'!$A$2:$F$23,6,FALSE)</f>
        <v>7.1</v>
      </c>
      <c r="K62" s="14"/>
    </row>
    <row r="63" spans="2:11" x14ac:dyDescent="0.25">
      <c r="B63" t="s">
        <v>68</v>
      </c>
      <c r="C63" t="s">
        <v>12</v>
      </c>
      <c r="D63" t="s">
        <v>9</v>
      </c>
      <c r="E63" t="s">
        <v>126</v>
      </c>
      <c r="F6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Row],[BldgVint]]),Raw_savings[APreWBkWh],Raw_savings[BldgWts])/SUMIFS(Raw_savings[BldgWts],Raw_savings[EnergyImpactID],B63,Raw_savings[BldgType],C63,Raw_savings[BldgLoc],D63,Raw_savings[BldgEra],E63),2)</f>
        <v>2.67</v>
      </c>
      <c r="G6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Row],[BldgVint]]),Raw_savings[APreWBkW49],Raw_savings[BldgWts])/SUMIFS(Raw_savings[BldgWts],Raw_savings[EnergyImpactID],B63,Raw_savings[BldgType],C63,Raw_savings[BldgLoc],D63,Raw_savings[BldgEra],E63),2)</f>
        <v>0</v>
      </c>
      <c r="H6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Row],[BldgVint]]),Raw_savings[APreWBTherms],Raw_savings[BldgWts])/SUMIFS(Raw_savings[BldgWts],Raw_savings[EnergyImpactID],B63,Raw_savings[BldgType],C63,Raw_savings[BldgLoc],D63,Raw_savings[BldgEra],E63),2)</f>
        <v>-0.03</v>
      </c>
      <c r="I63">
        <f>VLOOKUP(Summary[[#This Row],[BldgType]],'EUL Analysis'!$A$2:$F$23,6,FALSE)</f>
        <v>7.1</v>
      </c>
      <c r="K63" s="14"/>
    </row>
    <row r="64" spans="2:11" x14ac:dyDescent="0.25">
      <c r="B64" t="s">
        <v>68</v>
      </c>
      <c r="C64" t="s">
        <v>12</v>
      </c>
      <c r="D64" t="s">
        <v>37</v>
      </c>
      <c r="E64" t="s">
        <v>126</v>
      </c>
      <c r="F6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Row],[BldgVint]]),Raw_savings[APreWBkWh],Raw_savings[BldgWts])/SUMIFS(Raw_savings[BldgWts],Raw_savings[EnergyImpactID],B64,Raw_savings[BldgType],C64,Raw_savings[BldgLoc],D64,Raw_savings[BldgEra],E64),2)</f>
        <v>2.5499999999999998</v>
      </c>
      <c r="G6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Row],[BldgVint]]),Raw_savings[APreWBkW49],Raw_savings[BldgWts])/SUMIFS(Raw_savings[BldgWts],Raw_savings[EnergyImpactID],B64,Raw_savings[BldgType],C64,Raw_savings[BldgLoc],D64,Raw_savings[BldgEra],E64),2)</f>
        <v>0</v>
      </c>
      <c r="H6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Row],[BldgVint]]),Raw_savings[APreWBTherms],Raw_savings[BldgWts])/SUMIFS(Raw_savings[BldgWts],Raw_savings[EnergyImpactID],B64,Raw_savings[BldgType],C64,Raw_savings[BldgLoc],D64,Raw_savings[BldgEra],E64),2)</f>
        <v>-0.03</v>
      </c>
      <c r="I64">
        <f>VLOOKUP(Summary[[#This Row],[BldgType]],'EUL Analysis'!$A$2:$F$23,6,FALSE)</f>
        <v>7.1</v>
      </c>
      <c r="K64" s="14"/>
    </row>
    <row r="65" spans="2:11" x14ac:dyDescent="0.25">
      <c r="B65" t="s">
        <v>68</v>
      </c>
      <c r="C65" t="s">
        <v>12</v>
      </c>
      <c r="D65" t="s">
        <v>34</v>
      </c>
      <c r="E65" t="s">
        <v>126</v>
      </c>
      <c r="F6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Row],[BldgVint]]),Raw_savings[APreWBkWh],Raw_savings[BldgWts])/SUMIFS(Raw_savings[BldgWts],Raw_savings[EnergyImpactID],B65,Raw_savings[BldgType],C65,Raw_savings[BldgLoc],D65,Raw_savings[BldgEra],E65),2)</f>
        <v>2.91</v>
      </c>
      <c r="G6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Row],[BldgVint]]),Raw_savings[APreWBkW49],Raw_savings[BldgWts])/SUMIFS(Raw_savings[BldgWts],Raw_savings[EnergyImpactID],B65,Raw_savings[BldgType],C65,Raw_savings[BldgLoc],D65,Raw_savings[BldgEra],E65),2)</f>
        <v>0</v>
      </c>
      <c r="H6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Row],[BldgVint]]),Raw_savings[APreWBTherms],Raw_savings[BldgWts])/SUMIFS(Raw_savings[BldgWts],Raw_savings[EnergyImpactID],B65,Raw_savings[BldgType],C65,Raw_savings[BldgLoc],D65,Raw_savings[BldgEra],E65),2)</f>
        <v>-0.01</v>
      </c>
      <c r="I65">
        <f>VLOOKUP(Summary[[#This Row],[BldgType]],'EUL Analysis'!$A$2:$F$23,6,FALSE)</f>
        <v>7.1</v>
      </c>
      <c r="K65" s="14"/>
    </row>
    <row r="66" spans="2:11" x14ac:dyDescent="0.25">
      <c r="B66" t="s">
        <v>68</v>
      </c>
      <c r="C66" t="s">
        <v>12</v>
      </c>
      <c r="D66" t="s">
        <v>42</v>
      </c>
      <c r="E66" t="s">
        <v>126</v>
      </c>
      <c r="F6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Row],[BldgVint]]),Raw_savings[APreWBkWh],Raw_savings[BldgWts])/SUMIFS(Raw_savings[BldgWts],Raw_savings[EnergyImpactID],B66,Raw_savings[BldgType],C66,Raw_savings[BldgLoc],D66,Raw_savings[BldgEra],E66),2)</f>
        <v>2.44</v>
      </c>
      <c r="G6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Row],[BldgVint]]),Raw_savings[APreWBkW49],Raw_savings[BldgWts])/SUMIFS(Raw_savings[BldgWts],Raw_savings[EnergyImpactID],B66,Raw_savings[BldgType],C66,Raw_savings[BldgLoc],D66,Raw_savings[BldgEra],E66),2)</f>
        <v>0</v>
      </c>
      <c r="H6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Row],[BldgVint]]),Raw_savings[APreWBTherms],Raw_savings[BldgWts])/SUMIFS(Raw_savings[BldgWts],Raw_savings[EnergyImpactID],B66,Raw_savings[BldgType],C66,Raw_savings[BldgLoc],D66,Raw_savings[BldgEra],E66),2)</f>
        <v>-0.06</v>
      </c>
      <c r="I66">
        <f>VLOOKUP(Summary[[#This Row],[BldgType]],'EUL Analysis'!$A$2:$F$23,6,FALSE)</f>
        <v>7.1</v>
      </c>
      <c r="K66" s="14"/>
    </row>
    <row r="67" spans="2:11" x14ac:dyDescent="0.25">
      <c r="B67" t="s">
        <v>68</v>
      </c>
      <c r="C67" t="s">
        <v>13</v>
      </c>
      <c r="D67" t="s">
        <v>5</v>
      </c>
      <c r="E67" t="s">
        <v>126</v>
      </c>
      <c r="F6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Row],[BldgVint]]),Raw_savings[APreWBkWh],Raw_savings[BldgWts])/SUMIFS(Raw_savings[BldgWts],Raw_savings[EnergyImpactID],B67,Raw_savings[BldgType],C67,Raw_savings[BldgLoc],D67,Raw_savings[BldgEra],E67),2)</f>
        <v>2.89</v>
      </c>
      <c r="G6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Row],[BldgVint]]),Raw_savings[APreWBkW49],Raw_savings[BldgWts])/SUMIFS(Raw_savings[BldgWts],Raw_savings[EnergyImpactID],B67,Raw_savings[BldgType],C67,Raw_savings[BldgLoc],D67,Raw_savings[BldgEra],E67),2)</f>
        <v>0</v>
      </c>
      <c r="H6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Row],[BldgVint]]),Raw_savings[APreWBTherms],Raw_savings[BldgWts])/SUMIFS(Raw_savings[BldgWts],Raw_savings[EnergyImpactID],B67,Raw_savings[BldgType],C67,Raw_savings[BldgLoc],D67,Raw_savings[BldgEra],E67),2)</f>
        <v>-0.08</v>
      </c>
      <c r="I67">
        <f>VLOOKUP(Summary[[#This Row],[BldgType]],'EUL Analysis'!$A$2:$F$23,6,FALSE)</f>
        <v>5.8</v>
      </c>
      <c r="K67" s="14"/>
    </row>
    <row r="68" spans="2:11" x14ac:dyDescent="0.25">
      <c r="B68" t="s">
        <v>68</v>
      </c>
      <c r="C68" t="s">
        <v>13</v>
      </c>
      <c r="D68" t="s">
        <v>35</v>
      </c>
      <c r="E68" t="s">
        <v>126</v>
      </c>
      <c r="F6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Row],[BldgVint]]),Raw_savings[APreWBkWh],Raw_savings[BldgWts])/SUMIFS(Raw_savings[BldgWts],Raw_savings[EnergyImpactID],B68,Raw_savings[BldgType],C68,Raw_savings[BldgLoc],D68,Raw_savings[BldgEra],E68),2)</f>
        <v>3.38</v>
      </c>
      <c r="G6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Row],[BldgVint]]),Raw_savings[APreWBkW49],Raw_savings[BldgWts])/SUMIFS(Raw_savings[BldgWts],Raw_savings[EnergyImpactID],B68,Raw_savings[BldgType],C68,Raw_savings[BldgLoc],D68,Raw_savings[BldgEra],E68),2)</f>
        <v>0</v>
      </c>
      <c r="H6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Row],[BldgVint]]),Raw_savings[APreWBTherms],Raw_savings[BldgWts])/SUMIFS(Raw_savings[BldgWts],Raw_savings[EnergyImpactID],B68,Raw_savings[BldgType],C68,Raw_savings[BldgLoc],D68,Raw_savings[BldgEra],E68),2)</f>
        <v>-0.05</v>
      </c>
      <c r="I68">
        <f>VLOOKUP(Summary[[#This Row],[BldgType]],'EUL Analysis'!$A$2:$F$23,6,FALSE)</f>
        <v>5.8</v>
      </c>
      <c r="K68" s="14"/>
    </row>
    <row r="69" spans="2:11" x14ac:dyDescent="0.25">
      <c r="B69" t="s">
        <v>68</v>
      </c>
      <c r="C69" t="s">
        <v>13</v>
      </c>
      <c r="D69" t="s">
        <v>38</v>
      </c>
      <c r="E69" t="s">
        <v>126</v>
      </c>
      <c r="F6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Row],[BldgVint]]),Raw_savings[APreWBkWh],Raw_savings[BldgWts])/SUMIFS(Raw_savings[BldgWts],Raw_savings[EnergyImpactID],B69,Raw_savings[BldgType],C69,Raw_savings[BldgLoc],D69,Raw_savings[BldgEra],E69),2)</f>
        <v>3.22</v>
      </c>
      <c r="G6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Row],[BldgVint]]),Raw_savings[APreWBkW49],Raw_savings[BldgWts])/SUMIFS(Raw_savings[BldgWts],Raw_savings[EnergyImpactID],B69,Raw_savings[BldgType],C69,Raw_savings[BldgLoc],D69,Raw_savings[BldgEra],E69),2)</f>
        <v>0</v>
      </c>
      <c r="H6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Row],[BldgVint]]),Raw_savings[APreWBTherms],Raw_savings[BldgWts])/SUMIFS(Raw_savings[BldgWts],Raw_savings[EnergyImpactID],B69,Raw_savings[BldgType],C69,Raw_savings[BldgLoc],D69,Raw_savings[BldgEra],E69),2)</f>
        <v>-0.05</v>
      </c>
      <c r="I69">
        <f>VLOOKUP(Summary[[#This Row],[BldgType]],'EUL Analysis'!$A$2:$F$23,6,FALSE)</f>
        <v>5.8</v>
      </c>
      <c r="K69" s="14"/>
    </row>
    <row r="70" spans="2:11" x14ac:dyDescent="0.25">
      <c r="B70" t="s">
        <v>68</v>
      </c>
      <c r="C70" t="s">
        <v>13</v>
      </c>
      <c r="D70" t="s">
        <v>40</v>
      </c>
      <c r="E70" t="s">
        <v>126</v>
      </c>
      <c r="F7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Row],[BldgVint]]),Raw_savings[APreWBkWh],Raw_savings[BldgWts])/SUMIFS(Raw_savings[BldgWts],Raw_savings[EnergyImpactID],B70,Raw_savings[BldgType],C70,Raw_savings[BldgLoc],D70,Raw_savings[BldgEra],E70),2)</f>
        <v>3.61</v>
      </c>
      <c r="G7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Row],[BldgVint]]),Raw_savings[APreWBkW49],Raw_savings[BldgWts])/SUMIFS(Raw_savings[BldgWts],Raw_savings[EnergyImpactID],B70,Raw_savings[BldgType],C70,Raw_savings[BldgLoc],D70,Raw_savings[BldgEra],E70),2)</f>
        <v>0</v>
      </c>
      <c r="H7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Row],[BldgVint]]),Raw_savings[APreWBTherms],Raw_savings[BldgWts])/SUMIFS(Raw_savings[BldgWts],Raw_savings[EnergyImpactID],B70,Raw_savings[BldgType],C70,Raw_savings[BldgLoc],D70,Raw_savings[BldgEra],E70),2)</f>
        <v>-0.04</v>
      </c>
      <c r="I70">
        <f>VLOOKUP(Summary[[#This Row],[BldgType]],'EUL Analysis'!$A$2:$F$23,6,FALSE)</f>
        <v>5.8</v>
      </c>
      <c r="K70" s="14"/>
    </row>
    <row r="71" spans="2:11" x14ac:dyDescent="0.25">
      <c r="B71" t="s">
        <v>68</v>
      </c>
      <c r="C71" t="s">
        <v>13</v>
      </c>
      <c r="D71" t="s">
        <v>43</v>
      </c>
      <c r="E71" t="s">
        <v>126</v>
      </c>
      <c r="F7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Row],[BldgVint]]),Raw_savings[APreWBkWh],Raw_savings[BldgWts])/SUMIFS(Raw_savings[BldgWts],Raw_savings[EnergyImpactID],B71,Raw_savings[BldgType],C71,Raw_savings[BldgLoc],D71,Raw_savings[BldgEra],E71),2)</f>
        <v>3.3</v>
      </c>
      <c r="G7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Row],[BldgVint]]),Raw_savings[APreWBkW49],Raw_savings[BldgWts])/SUMIFS(Raw_savings[BldgWts],Raw_savings[EnergyImpactID],B71,Raw_savings[BldgType],C71,Raw_savings[BldgLoc],D71,Raw_savings[BldgEra],E71),2)</f>
        <v>0</v>
      </c>
      <c r="H7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Row],[BldgVint]]),Raw_savings[APreWBTherms],Raw_savings[BldgWts])/SUMIFS(Raw_savings[BldgWts],Raw_savings[EnergyImpactID],B71,Raw_savings[BldgType],C71,Raw_savings[BldgLoc],D71,Raw_savings[BldgEra],E71),2)</f>
        <v>-0.04</v>
      </c>
      <c r="I71">
        <f>VLOOKUP(Summary[[#This Row],[BldgType]],'EUL Analysis'!$A$2:$F$23,6,FALSE)</f>
        <v>5.8</v>
      </c>
      <c r="K71" s="14"/>
    </row>
    <row r="72" spans="2:11" x14ac:dyDescent="0.25">
      <c r="B72" t="s">
        <v>68</v>
      </c>
      <c r="C72" t="s">
        <v>13</v>
      </c>
      <c r="D72" t="s">
        <v>45</v>
      </c>
      <c r="E72" t="s">
        <v>126</v>
      </c>
      <c r="F7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Row],[BldgVint]]),Raw_savings[APreWBkWh],Raw_savings[BldgWts])/SUMIFS(Raw_savings[BldgWts],Raw_savings[EnergyImpactID],B72,Raw_savings[BldgType],C72,Raw_savings[BldgLoc],D72,Raw_savings[BldgEra],E72),2)</f>
        <v>3.48</v>
      </c>
      <c r="G7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Row],[BldgVint]]),Raw_savings[APreWBkW49],Raw_savings[BldgWts])/SUMIFS(Raw_savings[BldgWts],Raw_savings[EnergyImpactID],B72,Raw_savings[BldgType],C72,Raw_savings[BldgLoc],D72,Raw_savings[BldgEra],E72),2)</f>
        <v>0</v>
      </c>
      <c r="H7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Row],[BldgVint]]),Raw_savings[APreWBTherms],Raw_savings[BldgWts])/SUMIFS(Raw_savings[BldgWts],Raw_savings[EnergyImpactID],B72,Raw_savings[BldgType],C72,Raw_savings[BldgLoc],D72,Raw_savings[BldgEra],E72),2)</f>
        <v>-0.02</v>
      </c>
      <c r="I72">
        <f>VLOOKUP(Summary[[#This Row],[BldgType]],'EUL Analysis'!$A$2:$F$23,6,FALSE)</f>
        <v>5.8</v>
      </c>
      <c r="K72" s="14"/>
    </row>
    <row r="73" spans="2:11" x14ac:dyDescent="0.25">
      <c r="B73" t="s">
        <v>68</v>
      </c>
      <c r="C73" t="s">
        <v>13</v>
      </c>
      <c r="D73" t="s">
        <v>8</v>
      </c>
      <c r="E73" t="s">
        <v>126</v>
      </c>
      <c r="F7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Row],[BldgVint]]),Raw_savings[APreWBkWh],Raw_savings[BldgWts])/SUMIFS(Raw_savings[BldgWts],Raw_savings[EnergyImpactID],B73,Raw_savings[BldgType],C73,Raw_savings[BldgLoc],D73,Raw_savings[BldgEra],E73),2)</f>
        <v>3.55</v>
      </c>
      <c r="G7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Row],[BldgVint]]),Raw_savings[APreWBkW49],Raw_savings[BldgWts])/SUMIFS(Raw_savings[BldgWts],Raw_savings[EnergyImpactID],B73,Raw_savings[BldgType],C73,Raw_savings[BldgLoc],D73,Raw_savings[BldgEra],E73),2)</f>
        <v>0</v>
      </c>
      <c r="H7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Row],[BldgVint]]),Raw_savings[APreWBTherms],Raw_savings[BldgWts])/SUMIFS(Raw_savings[BldgWts],Raw_savings[EnergyImpactID],B73,Raw_savings[BldgType],C73,Raw_savings[BldgLoc],D73,Raw_savings[BldgEra],E73),2)</f>
        <v>-0.02</v>
      </c>
      <c r="I73">
        <f>VLOOKUP(Summary[[#This Row],[BldgType]],'EUL Analysis'!$A$2:$F$23,6,FALSE)</f>
        <v>5.8</v>
      </c>
      <c r="K73" s="14"/>
    </row>
    <row r="74" spans="2:11" x14ac:dyDescent="0.25">
      <c r="B74" t="s">
        <v>68</v>
      </c>
      <c r="C74" t="s">
        <v>13</v>
      </c>
      <c r="D74" t="s">
        <v>36</v>
      </c>
      <c r="E74" t="s">
        <v>126</v>
      </c>
      <c r="F7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Row],[BldgVint]]),Raw_savings[APreWBkWh],Raw_savings[BldgWts])/SUMIFS(Raw_savings[BldgWts],Raw_savings[EnergyImpactID],B74,Raw_savings[BldgType],C74,Raw_savings[BldgLoc],D74,Raw_savings[BldgEra],E74),2)</f>
        <v>3.77</v>
      </c>
      <c r="G7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Row],[BldgVint]]),Raw_savings[APreWBkW49],Raw_savings[BldgWts])/SUMIFS(Raw_savings[BldgWts],Raw_savings[EnergyImpactID],B74,Raw_savings[BldgType],C74,Raw_savings[BldgLoc],D74,Raw_savings[BldgEra],E74),2)</f>
        <v>0</v>
      </c>
      <c r="H7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Row],[BldgVint]]),Raw_savings[APreWBTherms],Raw_savings[BldgWts])/SUMIFS(Raw_savings[BldgWts],Raw_savings[EnergyImpactID],B74,Raw_savings[BldgType],C74,Raw_savings[BldgLoc],D74,Raw_savings[BldgEra],E74),2)</f>
        <v>-0.02</v>
      </c>
      <c r="I74">
        <f>VLOOKUP(Summary[[#This Row],[BldgType]],'EUL Analysis'!$A$2:$F$23,6,FALSE)</f>
        <v>5.8</v>
      </c>
      <c r="K74" s="14"/>
    </row>
    <row r="75" spans="2:11" x14ac:dyDescent="0.25">
      <c r="B75" t="s">
        <v>68</v>
      </c>
      <c r="C75" t="s">
        <v>13</v>
      </c>
      <c r="D75" t="s">
        <v>39</v>
      </c>
      <c r="E75" t="s">
        <v>126</v>
      </c>
      <c r="F7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Row],[BldgVint]]),Raw_savings[APreWBkWh],Raw_savings[BldgWts])/SUMIFS(Raw_savings[BldgWts],Raw_savings[EnergyImpactID],B75,Raw_savings[BldgType],C75,Raw_savings[BldgLoc],D75,Raw_savings[BldgEra],E75),2)</f>
        <v>3.49</v>
      </c>
      <c r="G7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Row],[BldgVint]]),Raw_savings[APreWBkW49],Raw_savings[BldgWts])/SUMIFS(Raw_savings[BldgWts],Raw_savings[EnergyImpactID],B75,Raw_savings[BldgType],C75,Raw_savings[BldgLoc],D75,Raw_savings[BldgEra],E75),2)</f>
        <v>0</v>
      </c>
      <c r="H7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Row],[BldgVint]]),Raw_savings[APreWBTherms],Raw_savings[BldgWts])/SUMIFS(Raw_savings[BldgWts],Raw_savings[EnergyImpactID],B75,Raw_savings[BldgType],C75,Raw_savings[BldgLoc],D75,Raw_savings[BldgEra],E75),2)</f>
        <v>-0.03</v>
      </c>
      <c r="I75">
        <f>VLOOKUP(Summary[[#This Row],[BldgType]],'EUL Analysis'!$A$2:$F$23,6,FALSE)</f>
        <v>5.8</v>
      </c>
      <c r="K75" s="14"/>
    </row>
    <row r="76" spans="2:11" x14ac:dyDescent="0.25">
      <c r="B76" t="s">
        <v>68</v>
      </c>
      <c r="C76" t="s">
        <v>13</v>
      </c>
      <c r="D76" t="s">
        <v>41</v>
      </c>
      <c r="E76" t="s">
        <v>126</v>
      </c>
      <c r="F7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Row],[BldgVint]]),Raw_savings[APreWBkWh],Raw_savings[BldgWts])/SUMIFS(Raw_savings[BldgWts],Raw_savings[EnergyImpactID],B76,Raw_savings[BldgType],C76,Raw_savings[BldgLoc],D76,Raw_savings[BldgEra],E76),2)</f>
        <v>3.6</v>
      </c>
      <c r="G7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Row],[BldgVint]]),Raw_savings[APreWBkW49],Raw_savings[BldgWts])/SUMIFS(Raw_savings[BldgWts],Raw_savings[EnergyImpactID],B76,Raw_savings[BldgType],C76,Raw_savings[BldgLoc],D76,Raw_savings[BldgEra],E76),2)</f>
        <v>0</v>
      </c>
      <c r="H7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Row],[BldgVint]]),Raw_savings[APreWBTherms],Raw_savings[BldgWts])/SUMIFS(Raw_savings[BldgWts],Raw_savings[EnergyImpactID],B76,Raw_savings[BldgType],C76,Raw_savings[BldgLoc],D76,Raw_savings[BldgEra],E76),2)</f>
        <v>-0.03</v>
      </c>
      <c r="I76">
        <f>VLOOKUP(Summary[[#This Row],[BldgType]],'EUL Analysis'!$A$2:$F$23,6,FALSE)</f>
        <v>5.8</v>
      </c>
      <c r="K76" s="14"/>
    </row>
    <row r="77" spans="2:11" x14ac:dyDescent="0.25">
      <c r="B77" t="s">
        <v>68</v>
      </c>
      <c r="C77" t="s">
        <v>13</v>
      </c>
      <c r="D77" t="s">
        <v>44</v>
      </c>
      <c r="E77" t="s">
        <v>126</v>
      </c>
      <c r="F7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Row],[BldgVint]]),Raw_savings[APreWBkWh],Raw_savings[BldgWts])/SUMIFS(Raw_savings[BldgWts],Raw_savings[EnergyImpactID],B77,Raw_savings[BldgType],C77,Raw_savings[BldgLoc],D77,Raw_savings[BldgEra],E77),2)</f>
        <v>3.68</v>
      </c>
      <c r="G7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Row],[BldgVint]]),Raw_savings[APreWBkW49],Raw_savings[BldgWts])/SUMIFS(Raw_savings[BldgWts],Raw_savings[EnergyImpactID],B77,Raw_savings[BldgType],C77,Raw_savings[BldgLoc],D77,Raw_savings[BldgEra],E77),2)</f>
        <v>0</v>
      </c>
      <c r="H7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Row],[BldgVint]]),Raw_savings[APreWBTherms],Raw_savings[BldgWts])/SUMIFS(Raw_savings[BldgWts],Raw_savings[EnergyImpactID],B77,Raw_savings[BldgType],C77,Raw_savings[BldgLoc],D77,Raw_savings[BldgEra],E77),2)</f>
        <v>-0.05</v>
      </c>
      <c r="I77">
        <f>VLOOKUP(Summary[[#This Row],[BldgType]],'EUL Analysis'!$A$2:$F$23,6,FALSE)</f>
        <v>5.8</v>
      </c>
      <c r="K77" s="14"/>
    </row>
    <row r="78" spans="2:11" x14ac:dyDescent="0.25">
      <c r="B78" t="s">
        <v>68</v>
      </c>
      <c r="C78" t="s">
        <v>13</v>
      </c>
      <c r="D78" t="s">
        <v>46</v>
      </c>
      <c r="E78" t="s">
        <v>126</v>
      </c>
      <c r="F7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Row],[BldgVint]]),Raw_savings[APreWBkWh],Raw_savings[BldgWts])/SUMIFS(Raw_savings[BldgWts],Raw_savings[EnergyImpactID],B78,Raw_savings[BldgType],C78,Raw_savings[BldgLoc],D78,Raw_savings[BldgEra],E78),2)</f>
        <v>3.59</v>
      </c>
      <c r="G7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Row],[BldgVint]]),Raw_savings[APreWBkW49],Raw_savings[BldgWts])/SUMIFS(Raw_savings[BldgWts],Raw_savings[EnergyImpactID],B78,Raw_savings[BldgType],C78,Raw_savings[BldgLoc],D78,Raw_savings[BldgEra],E78),2)</f>
        <v>0</v>
      </c>
      <c r="H7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Row],[BldgVint]]),Raw_savings[APreWBTherms],Raw_savings[BldgWts])/SUMIFS(Raw_savings[BldgWts],Raw_savings[EnergyImpactID],B78,Raw_savings[BldgType],C78,Raw_savings[BldgLoc],D78,Raw_savings[BldgEra],E78),2)</f>
        <v>-0.05</v>
      </c>
      <c r="I78">
        <f>VLOOKUP(Summary[[#This Row],[BldgType]],'EUL Analysis'!$A$2:$F$23,6,FALSE)</f>
        <v>5.8</v>
      </c>
      <c r="K78" s="14"/>
    </row>
    <row r="79" spans="2:11" x14ac:dyDescent="0.25">
      <c r="B79" t="s">
        <v>68</v>
      </c>
      <c r="C79" t="s">
        <v>13</v>
      </c>
      <c r="D79" t="s">
        <v>9</v>
      </c>
      <c r="E79" t="s">
        <v>126</v>
      </c>
      <c r="F7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Row],[BldgVint]]),Raw_savings[APreWBkWh],Raw_savings[BldgWts])/SUMIFS(Raw_savings[BldgWts],Raw_savings[EnergyImpactID],B79,Raw_savings[BldgType],C79,Raw_savings[BldgLoc],D79,Raw_savings[BldgEra],E79),2)</f>
        <v>3.78</v>
      </c>
      <c r="G7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Row],[BldgVint]]),Raw_savings[APreWBkW49],Raw_savings[BldgWts])/SUMIFS(Raw_savings[BldgWts],Raw_savings[EnergyImpactID],B79,Raw_savings[BldgType],C79,Raw_savings[BldgLoc],D79,Raw_savings[BldgEra],E79),2)</f>
        <v>0</v>
      </c>
      <c r="H7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Row],[BldgVint]]),Raw_savings[APreWBTherms],Raw_savings[BldgWts])/SUMIFS(Raw_savings[BldgWts],Raw_savings[EnergyImpactID],B79,Raw_savings[BldgType],C79,Raw_savings[BldgLoc],D79,Raw_savings[BldgEra],E79),2)</f>
        <v>-0.04</v>
      </c>
      <c r="I79">
        <f>VLOOKUP(Summary[[#This Row],[BldgType]],'EUL Analysis'!$A$2:$F$23,6,FALSE)</f>
        <v>5.8</v>
      </c>
      <c r="K79" s="14"/>
    </row>
    <row r="80" spans="2:11" x14ac:dyDescent="0.25">
      <c r="B80" t="s">
        <v>68</v>
      </c>
      <c r="C80" t="s">
        <v>13</v>
      </c>
      <c r="D80" t="s">
        <v>37</v>
      </c>
      <c r="E80" t="s">
        <v>126</v>
      </c>
      <c r="F8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Row],[BldgVint]]),Raw_savings[APreWBkWh],Raw_savings[BldgWts])/SUMIFS(Raw_savings[BldgWts],Raw_savings[EnergyImpactID],B80,Raw_savings[BldgType],C80,Raw_savings[BldgLoc],D80,Raw_savings[BldgEra],E80),2)</f>
        <v>3.58</v>
      </c>
      <c r="G8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Row],[BldgVint]]),Raw_savings[APreWBkW49],Raw_savings[BldgWts])/SUMIFS(Raw_savings[BldgWts],Raw_savings[EnergyImpactID],B80,Raw_savings[BldgType],C80,Raw_savings[BldgLoc],D80,Raw_savings[BldgEra],E80),2)</f>
        <v>0</v>
      </c>
      <c r="H8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Row],[BldgVint]]),Raw_savings[APreWBTherms],Raw_savings[BldgWts])/SUMIFS(Raw_savings[BldgWts],Raw_savings[EnergyImpactID],B80,Raw_savings[BldgType],C80,Raw_savings[BldgLoc],D80,Raw_savings[BldgEra],E80),2)</f>
        <v>-0.04</v>
      </c>
      <c r="I80">
        <f>VLOOKUP(Summary[[#This Row],[BldgType]],'EUL Analysis'!$A$2:$F$23,6,FALSE)</f>
        <v>5.8</v>
      </c>
      <c r="K80" s="14"/>
    </row>
    <row r="81" spans="2:11" x14ac:dyDescent="0.25">
      <c r="B81" t="s">
        <v>68</v>
      </c>
      <c r="C81" t="s">
        <v>13</v>
      </c>
      <c r="D81" t="s">
        <v>34</v>
      </c>
      <c r="E81" t="s">
        <v>126</v>
      </c>
      <c r="F8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Row],[BldgVint]]),Raw_savings[APreWBkWh],Raw_savings[BldgWts])/SUMIFS(Raw_savings[BldgWts],Raw_savings[EnergyImpactID],B81,Raw_savings[BldgType],C81,Raw_savings[BldgLoc],D81,Raw_savings[BldgEra],E81),2)</f>
        <v>4</v>
      </c>
      <c r="G8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Row],[BldgVint]]),Raw_savings[APreWBkW49],Raw_savings[BldgWts])/SUMIFS(Raw_savings[BldgWts],Raw_savings[EnergyImpactID],B81,Raw_savings[BldgType],C81,Raw_savings[BldgLoc],D81,Raw_savings[BldgEra],E81),2)</f>
        <v>0</v>
      </c>
      <c r="H8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Row],[BldgVint]]),Raw_savings[APreWBTherms],Raw_savings[BldgWts])/SUMIFS(Raw_savings[BldgWts],Raw_savings[EnergyImpactID],B81,Raw_savings[BldgType],C81,Raw_savings[BldgLoc],D81,Raw_savings[BldgEra],E81),2)</f>
        <v>-0.01</v>
      </c>
      <c r="I81">
        <f>VLOOKUP(Summary[[#This Row],[BldgType]],'EUL Analysis'!$A$2:$F$23,6,FALSE)</f>
        <v>5.8</v>
      </c>
      <c r="K81" s="14"/>
    </row>
    <row r="82" spans="2:11" x14ac:dyDescent="0.25">
      <c r="B82" t="s">
        <v>68</v>
      </c>
      <c r="C82" t="s">
        <v>13</v>
      </c>
      <c r="D82" t="s">
        <v>42</v>
      </c>
      <c r="E82" t="s">
        <v>126</v>
      </c>
      <c r="F8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Row],[BldgVint]]),Raw_savings[APreWBkWh],Raw_savings[BldgWts])/SUMIFS(Raw_savings[BldgWts],Raw_savings[EnergyImpactID],B82,Raw_savings[BldgType],C82,Raw_savings[BldgLoc],D82,Raw_savings[BldgEra],E82),2)</f>
        <v>3.3</v>
      </c>
      <c r="G8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Row],[BldgVint]]),Raw_savings[APreWBkW49],Raw_savings[BldgWts])/SUMIFS(Raw_savings[BldgWts],Raw_savings[EnergyImpactID],B82,Raw_savings[BldgType],C82,Raw_savings[BldgLoc],D82,Raw_savings[BldgEra],E82),2)</f>
        <v>0</v>
      </c>
      <c r="H8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Row],[BldgVint]]),Raw_savings[APreWBTherms],Raw_savings[BldgWts])/SUMIFS(Raw_savings[BldgWts],Raw_savings[EnergyImpactID],B82,Raw_savings[BldgType],C82,Raw_savings[BldgLoc],D82,Raw_savings[BldgEra],E82),2)</f>
        <v>-7.0000000000000007E-2</v>
      </c>
      <c r="I82">
        <f>VLOOKUP(Summary[[#This Row],[BldgType]],'EUL Analysis'!$A$2:$F$23,6,FALSE)</f>
        <v>5.8</v>
      </c>
      <c r="K82" s="14"/>
    </row>
    <row r="83" spans="2:11" x14ac:dyDescent="0.25">
      <c r="B83" t="s">
        <v>68</v>
      </c>
      <c r="C83" t="s">
        <v>14</v>
      </c>
      <c r="D83" t="s">
        <v>5</v>
      </c>
      <c r="E83" t="s">
        <v>126</v>
      </c>
      <c r="F8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Row],[BldgVint]]),Raw_savings[APreWBkWh],Raw_savings[BldgWts])/SUMIFS(Raw_savings[BldgWts],Raw_savings[EnergyImpactID],B83,Raw_savings[BldgType],C83,Raw_savings[BldgLoc],D83,Raw_savings[BldgEra],E83),2)</f>
        <v>4.8099999999999996</v>
      </c>
      <c r="G8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Row],[BldgVint]]),Raw_savings[APreWBkW49],Raw_savings[BldgWts])/SUMIFS(Raw_savings[BldgWts],Raw_savings[EnergyImpactID],B83,Raw_savings[BldgType],C83,Raw_savings[BldgLoc],D83,Raw_savings[BldgEra],E83),2)</f>
        <v>0</v>
      </c>
      <c r="H8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Row],[BldgVint]]),Raw_savings[APreWBTherms],Raw_savings[BldgWts])/SUMIFS(Raw_savings[BldgWts],Raw_savings[EnergyImpactID],B83,Raw_savings[BldgType],C83,Raw_savings[BldgLoc],D83,Raw_savings[BldgEra],E83),2)</f>
        <v>-0.1</v>
      </c>
      <c r="I83">
        <f>VLOOKUP(Summary[[#This Row],[BldgType]],'EUL Analysis'!$A$2:$F$23,6,FALSE)</f>
        <v>5.0999999999999996</v>
      </c>
      <c r="K83" s="14"/>
    </row>
    <row r="84" spans="2:11" x14ac:dyDescent="0.25">
      <c r="B84" t="s">
        <v>68</v>
      </c>
      <c r="C84" t="s">
        <v>14</v>
      </c>
      <c r="D84" t="s">
        <v>35</v>
      </c>
      <c r="E84" t="s">
        <v>126</v>
      </c>
      <c r="F8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Row],[BldgVint]]),Raw_savings[APreWBkWh],Raw_savings[BldgWts])/SUMIFS(Raw_savings[BldgWts],Raw_savings[EnergyImpactID],B84,Raw_savings[BldgType],C84,Raw_savings[BldgLoc],D84,Raw_savings[BldgEra],E84),2)</f>
        <v>5.78</v>
      </c>
      <c r="G8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Row],[BldgVint]]),Raw_savings[APreWBkW49],Raw_savings[BldgWts])/SUMIFS(Raw_savings[BldgWts],Raw_savings[EnergyImpactID],B84,Raw_savings[BldgType],C84,Raw_savings[BldgLoc],D84,Raw_savings[BldgEra],E84),2)</f>
        <v>0</v>
      </c>
      <c r="H8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Row],[BldgVint]]),Raw_savings[APreWBTherms],Raw_savings[BldgWts])/SUMIFS(Raw_savings[BldgWts],Raw_savings[EnergyImpactID],B84,Raw_savings[BldgType],C84,Raw_savings[BldgLoc],D84,Raw_savings[BldgEra],E84),2)</f>
        <v>-0.06</v>
      </c>
      <c r="I84">
        <f>VLOOKUP(Summary[[#This Row],[BldgType]],'EUL Analysis'!$A$2:$F$23,6,FALSE)</f>
        <v>5.0999999999999996</v>
      </c>
      <c r="K84" s="14"/>
    </row>
    <row r="85" spans="2:11" x14ac:dyDescent="0.25">
      <c r="B85" t="s">
        <v>68</v>
      </c>
      <c r="C85" t="s">
        <v>14</v>
      </c>
      <c r="D85" t="s">
        <v>38</v>
      </c>
      <c r="E85" t="s">
        <v>126</v>
      </c>
      <c r="F8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Row],[BldgVint]]),Raw_savings[APreWBkWh],Raw_savings[BldgWts])/SUMIFS(Raw_savings[BldgWts],Raw_savings[EnergyImpactID],B85,Raw_savings[BldgType],C85,Raw_savings[BldgLoc],D85,Raw_savings[BldgEra],E85),2)</f>
        <v>5.35</v>
      </c>
      <c r="G8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Row],[BldgVint]]),Raw_savings[APreWBkW49],Raw_savings[BldgWts])/SUMIFS(Raw_savings[BldgWts],Raw_savings[EnergyImpactID],B85,Raw_savings[BldgType],C85,Raw_savings[BldgLoc],D85,Raw_savings[BldgEra],E85),2)</f>
        <v>0</v>
      </c>
      <c r="H8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Row],[BldgVint]]),Raw_savings[APreWBTherms],Raw_savings[BldgWts])/SUMIFS(Raw_savings[BldgWts],Raw_savings[EnergyImpactID],B85,Raw_savings[BldgType],C85,Raw_savings[BldgLoc],D85,Raw_savings[BldgEra],E85),2)</f>
        <v>-0.06</v>
      </c>
      <c r="I85">
        <f>VLOOKUP(Summary[[#This Row],[BldgType]],'EUL Analysis'!$A$2:$F$23,6,FALSE)</f>
        <v>5.0999999999999996</v>
      </c>
      <c r="K85" s="14"/>
    </row>
    <row r="86" spans="2:11" x14ac:dyDescent="0.25">
      <c r="B86" t="s">
        <v>68</v>
      </c>
      <c r="C86" t="s">
        <v>14</v>
      </c>
      <c r="D86" t="s">
        <v>40</v>
      </c>
      <c r="E86" t="s">
        <v>126</v>
      </c>
      <c r="F8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Row],[BldgVint]]),Raw_savings[APreWBkWh],Raw_savings[BldgWts])/SUMIFS(Raw_savings[BldgWts],Raw_savings[EnergyImpactID],B86,Raw_savings[BldgType],C86,Raw_savings[BldgLoc],D86,Raw_savings[BldgEra],E86),2)</f>
        <v>5.94</v>
      </c>
      <c r="G8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Row],[BldgVint]]),Raw_savings[APreWBkW49],Raw_savings[BldgWts])/SUMIFS(Raw_savings[BldgWts],Raw_savings[EnergyImpactID],B86,Raw_savings[BldgType],C86,Raw_savings[BldgLoc],D86,Raw_savings[BldgEra],E86),2)</f>
        <v>0</v>
      </c>
      <c r="H8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Row],[BldgVint]]),Raw_savings[APreWBTherms],Raw_savings[BldgWts])/SUMIFS(Raw_savings[BldgWts],Raw_savings[EnergyImpactID],B86,Raw_savings[BldgType],C86,Raw_savings[BldgLoc],D86,Raw_savings[BldgEra],E86),2)</f>
        <v>-0.05</v>
      </c>
      <c r="I86">
        <f>VLOOKUP(Summary[[#This Row],[BldgType]],'EUL Analysis'!$A$2:$F$23,6,FALSE)</f>
        <v>5.0999999999999996</v>
      </c>
      <c r="K86" s="14"/>
    </row>
    <row r="87" spans="2:11" x14ac:dyDescent="0.25">
      <c r="B87" t="s">
        <v>68</v>
      </c>
      <c r="C87" t="s">
        <v>14</v>
      </c>
      <c r="D87" t="s">
        <v>43</v>
      </c>
      <c r="E87" t="s">
        <v>126</v>
      </c>
      <c r="F8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Row],[BldgVint]]),Raw_savings[APreWBkWh],Raw_savings[BldgWts])/SUMIFS(Raw_savings[BldgWts],Raw_savings[EnergyImpactID],B87,Raw_savings[BldgType],C87,Raw_savings[BldgLoc],D87,Raw_savings[BldgEra],E87),2)</f>
        <v>5.62</v>
      </c>
      <c r="G8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Row],[BldgVint]]),Raw_savings[APreWBkW49],Raw_savings[BldgWts])/SUMIFS(Raw_savings[BldgWts],Raw_savings[EnergyImpactID],B87,Raw_savings[BldgType],C87,Raw_savings[BldgLoc],D87,Raw_savings[BldgEra],E87),2)</f>
        <v>0</v>
      </c>
      <c r="H8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Row],[BldgVint]]),Raw_savings[APreWBTherms],Raw_savings[BldgWts])/SUMIFS(Raw_savings[BldgWts],Raw_savings[EnergyImpactID],B87,Raw_savings[BldgType],C87,Raw_savings[BldgLoc],D87,Raw_savings[BldgEra],E87),2)</f>
        <v>-7.0000000000000007E-2</v>
      </c>
      <c r="I87">
        <f>VLOOKUP(Summary[[#This Row],[BldgType]],'EUL Analysis'!$A$2:$F$23,6,FALSE)</f>
        <v>5.0999999999999996</v>
      </c>
      <c r="K87" s="14"/>
    </row>
    <row r="88" spans="2:11" x14ac:dyDescent="0.25">
      <c r="B88" t="s">
        <v>68</v>
      </c>
      <c r="C88" t="s">
        <v>14</v>
      </c>
      <c r="D88" t="s">
        <v>45</v>
      </c>
      <c r="E88" t="s">
        <v>126</v>
      </c>
      <c r="F8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Row],[BldgVint]]),Raw_savings[APreWBkWh],Raw_savings[BldgWts])/SUMIFS(Raw_savings[BldgWts],Raw_savings[EnergyImpactID],B88,Raw_savings[BldgType],C88,Raw_savings[BldgLoc],D88,Raw_savings[BldgEra],E88),2)</f>
        <v>5.66</v>
      </c>
      <c r="G8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Row],[BldgVint]]),Raw_savings[APreWBkW49],Raw_savings[BldgWts])/SUMIFS(Raw_savings[BldgWts],Raw_savings[EnergyImpactID],B88,Raw_savings[BldgType],C88,Raw_savings[BldgLoc],D88,Raw_savings[BldgEra],E88),2)</f>
        <v>0</v>
      </c>
      <c r="H8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Row],[BldgVint]]),Raw_savings[APreWBTherms],Raw_savings[BldgWts])/SUMIFS(Raw_savings[BldgWts],Raw_savings[EnergyImpactID],B88,Raw_savings[BldgType],C88,Raw_savings[BldgLoc],D88,Raw_savings[BldgEra],E88),2)</f>
        <v>-0.03</v>
      </c>
      <c r="I88">
        <f>VLOOKUP(Summary[[#This Row],[BldgType]],'EUL Analysis'!$A$2:$F$23,6,FALSE)</f>
        <v>5.0999999999999996</v>
      </c>
      <c r="K88" s="14"/>
    </row>
    <row r="89" spans="2:11" x14ac:dyDescent="0.25">
      <c r="B89" t="s">
        <v>68</v>
      </c>
      <c r="C89" t="s">
        <v>14</v>
      </c>
      <c r="D89" t="s">
        <v>8</v>
      </c>
      <c r="E89" t="s">
        <v>126</v>
      </c>
      <c r="F8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Row],[BldgVint]]),Raw_savings[APreWBkWh],Raw_savings[BldgWts])/SUMIFS(Raw_savings[BldgWts],Raw_savings[EnergyImpactID],B89,Raw_savings[BldgType],C89,Raw_savings[BldgLoc],D89,Raw_savings[BldgEra],E89),2)</f>
        <v>5.75</v>
      </c>
      <c r="G8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Row],[BldgVint]]),Raw_savings[APreWBkW49],Raw_savings[BldgWts])/SUMIFS(Raw_savings[BldgWts],Raw_savings[EnergyImpactID],B89,Raw_savings[BldgType],C89,Raw_savings[BldgLoc],D89,Raw_savings[BldgEra],E89),2)</f>
        <v>0</v>
      </c>
      <c r="H8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Row],[BldgVint]]),Raw_savings[APreWBTherms],Raw_savings[BldgWts])/SUMIFS(Raw_savings[BldgWts],Raw_savings[EnergyImpactID],B89,Raw_savings[BldgType],C89,Raw_savings[BldgLoc],D89,Raw_savings[BldgEra],E89),2)</f>
        <v>-0.03</v>
      </c>
      <c r="I89">
        <f>VLOOKUP(Summary[[#This Row],[BldgType]],'EUL Analysis'!$A$2:$F$23,6,FALSE)</f>
        <v>5.0999999999999996</v>
      </c>
      <c r="K89" s="14"/>
    </row>
    <row r="90" spans="2:11" x14ac:dyDescent="0.25">
      <c r="B90" t="s">
        <v>68</v>
      </c>
      <c r="C90" t="s">
        <v>14</v>
      </c>
      <c r="D90" t="s">
        <v>36</v>
      </c>
      <c r="E90" t="s">
        <v>126</v>
      </c>
      <c r="F9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Row],[BldgVint]]),Raw_savings[APreWBkWh],Raw_savings[BldgWts])/SUMIFS(Raw_savings[BldgWts],Raw_savings[EnergyImpactID],B90,Raw_savings[BldgType],C90,Raw_savings[BldgLoc],D90,Raw_savings[BldgEra],E90),2)</f>
        <v>6.05</v>
      </c>
      <c r="G9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Row],[BldgVint]]),Raw_savings[APreWBkW49],Raw_savings[BldgWts])/SUMIFS(Raw_savings[BldgWts],Raw_savings[EnergyImpactID],B90,Raw_savings[BldgType],C90,Raw_savings[BldgLoc],D90,Raw_savings[BldgEra],E90),2)</f>
        <v>0</v>
      </c>
      <c r="H9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Row],[BldgVint]]),Raw_savings[APreWBTherms],Raw_savings[BldgWts])/SUMIFS(Raw_savings[BldgWts],Raw_savings[EnergyImpactID],B90,Raw_savings[BldgType],C90,Raw_savings[BldgLoc],D90,Raw_savings[BldgEra],E90),2)</f>
        <v>-0.03</v>
      </c>
      <c r="I90">
        <f>VLOOKUP(Summary[[#This Row],[BldgType]],'EUL Analysis'!$A$2:$F$23,6,FALSE)</f>
        <v>5.0999999999999996</v>
      </c>
      <c r="K90" s="14"/>
    </row>
    <row r="91" spans="2:11" x14ac:dyDescent="0.25">
      <c r="B91" t="s">
        <v>68</v>
      </c>
      <c r="C91" t="s">
        <v>14</v>
      </c>
      <c r="D91" t="s">
        <v>39</v>
      </c>
      <c r="E91" t="s">
        <v>126</v>
      </c>
      <c r="F9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Row],[BldgVint]]),Raw_savings[APreWBkWh],Raw_savings[BldgWts])/SUMIFS(Raw_savings[BldgWts],Raw_savings[EnergyImpactID],B91,Raw_savings[BldgType],C91,Raw_savings[BldgLoc],D91,Raw_savings[BldgEra],E91),2)</f>
        <v>5.59</v>
      </c>
      <c r="G9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Row],[BldgVint]]),Raw_savings[APreWBkW49],Raw_savings[BldgWts])/SUMIFS(Raw_savings[BldgWts],Raw_savings[EnergyImpactID],B91,Raw_savings[BldgType],C91,Raw_savings[BldgLoc],D91,Raw_savings[BldgEra],E91),2)</f>
        <v>0</v>
      </c>
      <c r="H9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Row],[BldgVint]]),Raw_savings[APreWBTherms],Raw_savings[BldgWts])/SUMIFS(Raw_savings[BldgWts],Raw_savings[EnergyImpactID],B91,Raw_savings[BldgType],C91,Raw_savings[BldgLoc],D91,Raw_savings[BldgEra],E91),2)</f>
        <v>-0.04</v>
      </c>
      <c r="I91">
        <f>VLOOKUP(Summary[[#This Row],[BldgType]],'EUL Analysis'!$A$2:$F$23,6,FALSE)</f>
        <v>5.0999999999999996</v>
      </c>
      <c r="K91" s="14"/>
    </row>
    <row r="92" spans="2:11" x14ac:dyDescent="0.25">
      <c r="B92" t="s">
        <v>68</v>
      </c>
      <c r="C92" t="s">
        <v>14</v>
      </c>
      <c r="D92" t="s">
        <v>41</v>
      </c>
      <c r="E92" t="s">
        <v>126</v>
      </c>
      <c r="F9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Row],[BldgVint]]),Raw_savings[APreWBkWh],Raw_savings[BldgWts])/SUMIFS(Raw_savings[BldgWts],Raw_savings[EnergyImpactID],B92,Raw_savings[BldgType],C92,Raw_savings[BldgLoc],D92,Raw_savings[BldgEra],E92),2)</f>
        <v>5.88</v>
      </c>
      <c r="G9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Row],[BldgVint]]),Raw_savings[APreWBkW49],Raw_savings[BldgWts])/SUMIFS(Raw_savings[BldgWts],Raw_savings[EnergyImpactID],B92,Raw_savings[BldgType],C92,Raw_savings[BldgLoc],D92,Raw_savings[BldgEra],E92),2)</f>
        <v>0</v>
      </c>
      <c r="H9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Row],[BldgVint]]),Raw_savings[APreWBTherms],Raw_savings[BldgWts])/SUMIFS(Raw_savings[BldgWts],Raw_savings[EnergyImpactID],B92,Raw_savings[BldgType],C92,Raw_savings[BldgLoc],D92,Raw_savings[BldgEra],E92),2)</f>
        <v>-0.03</v>
      </c>
      <c r="I92">
        <f>VLOOKUP(Summary[[#This Row],[BldgType]],'EUL Analysis'!$A$2:$F$23,6,FALSE)</f>
        <v>5.0999999999999996</v>
      </c>
      <c r="K92" s="14"/>
    </row>
    <row r="93" spans="2:11" x14ac:dyDescent="0.25">
      <c r="B93" t="s">
        <v>68</v>
      </c>
      <c r="C93" t="s">
        <v>14</v>
      </c>
      <c r="D93" t="s">
        <v>44</v>
      </c>
      <c r="E93" t="s">
        <v>126</v>
      </c>
      <c r="F9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Row],[BldgVint]]),Raw_savings[APreWBkWh],Raw_savings[BldgWts])/SUMIFS(Raw_savings[BldgWts],Raw_savings[EnergyImpactID],B93,Raw_savings[BldgType],C93,Raw_savings[BldgLoc],D93,Raw_savings[BldgEra],E93),2)</f>
        <v>5.97</v>
      </c>
      <c r="G9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Row],[BldgVint]]),Raw_savings[APreWBkW49],Raw_savings[BldgWts])/SUMIFS(Raw_savings[BldgWts],Raw_savings[EnergyImpactID],B93,Raw_savings[BldgType],C93,Raw_savings[BldgLoc],D93,Raw_savings[BldgEra],E93),2)</f>
        <v>0</v>
      </c>
      <c r="H9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Row],[BldgVint]]),Raw_savings[APreWBTherms],Raw_savings[BldgWts])/SUMIFS(Raw_savings[BldgWts],Raw_savings[EnergyImpactID],B93,Raw_savings[BldgType],C93,Raw_savings[BldgLoc],D93,Raw_savings[BldgEra],E93),2)</f>
        <v>-0.05</v>
      </c>
      <c r="I93">
        <f>VLOOKUP(Summary[[#This Row],[BldgType]],'EUL Analysis'!$A$2:$F$23,6,FALSE)</f>
        <v>5.0999999999999996</v>
      </c>
      <c r="K93" s="14"/>
    </row>
    <row r="94" spans="2:11" x14ac:dyDescent="0.25">
      <c r="B94" t="s">
        <v>68</v>
      </c>
      <c r="C94" t="s">
        <v>14</v>
      </c>
      <c r="D94" t="s">
        <v>46</v>
      </c>
      <c r="E94" t="s">
        <v>126</v>
      </c>
      <c r="F9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Row],[BldgVint]]),Raw_savings[APreWBkWh],Raw_savings[BldgWts])/SUMIFS(Raw_savings[BldgWts],Raw_savings[EnergyImpactID],B94,Raw_savings[BldgType],C94,Raw_savings[BldgLoc],D94,Raw_savings[BldgEra],E94),2)</f>
        <v>5.98</v>
      </c>
      <c r="G9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Row],[BldgVint]]),Raw_savings[APreWBkW49],Raw_savings[BldgWts])/SUMIFS(Raw_savings[BldgWts],Raw_savings[EnergyImpactID],B94,Raw_savings[BldgType],C94,Raw_savings[BldgLoc],D94,Raw_savings[BldgEra],E94),2)</f>
        <v>0</v>
      </c>
      <c r="H9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Row],[BldgVint]]),Raw_savings[APreWBTherms],Raw_savings[BldgWts])/SUMIFS(Raw_savings[BldgWts],Raw_savings[EnergyImpactID],B94,Raw_savings[BldgType],C94,Raw_savings[BldgLoc],D94,Raw_savings[BldgEra],E94),2)</f>
        <v>-0.06</v>
      </c>
      <c r="I94">
        <f>VLOOKUP(Summary[[#This Row],[BldgType]],'EUL Analysis'!$A$2:$F$23,6,FALSE)</f>
        <v>5.0999999999999996</v>
      </c>
      <c r="K94" s="14"/>
    </row>
    <row r="95" spans="2:11" x14ac:dyDescent="0.25">
      <c r="B95" t="s">
        <v>68</v>
      </c>
      <c r="C95" t="s">
        <v>14</v>
      </c>
      <c r="D95" t="s">
        <v>9</v>
      </c>
      <c r="E95" t="s">
        <v>126</v>
      </c>
      <c r="F9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Row],[BldgVint]]),Raw_savings[APreWBkWh],Raw_savings[BldgWts])/SUMIFS(Raw_savings[BldgWts],Raw_savings[EnergyImpactID],B95,Raw_savings[BldgType],C95,Raw_savings[BldgLoc],D95,Raw_savings[BldgEra],E95),2)</f>
        <v>6.08</v>
      </c>
      <c r="G9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Row],[BldgVint]]),Raw_savings[APreWBkW49],Raw_savings[BldgWts])/SUMIFS(Raw_savings[BldgWts],Raw_savings[EnergyImpactID],B95,Raw_savings[BldgType],C95,Raw_savings[BldgLoc],D95,Raw_savings[BldgEra],E95),2)</f>
        <v>0</v>
      </c>
      <c r="H9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Row],[BldgVint]]),Raw_savings[APreWBTherms],Raw_savings[BldgWts])/SUMIFS(Raw_savings[BldgWts],Raw_savings[EnergyImpactID],B95,Raw_savings[BldgType],C95,Raw_savings[BldgLoc],D95,Raw_savings[BldgEra],E95),2)</f>
        <v>-0.05</v>
      </c>
      <c r="I95">
        <f>VLOOKUP(Summary[[#This Row],[BldgType]],'EUL Analysis'!$A$2:$F$23,6,FALSE)</f>
        <v>5.0999999999999996</v>
      </c>
      <c r="K95" s="14"/>
    </row>
    <row r="96" spans="2:11" x14ac:dyDescent="0.25">
      <c r="B96" t="s">
        <v>68</v>
      </c>
      <c r="C96" t="s">
        <v>14</v>
      </c>
      <c r="D96" t="s">
        <v>37</v>
      </c>
      <c r="E96" t="s">
        <v>126</v>
      </c>
      <c r="F9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Row],[BldgVint]]),Raw_savings[APreWBkWh],Raw_savings[BldgWts])/SUMIFS(Raw_savings[BldgWts],Raw_savings[EnergyImpactID],B96,Raw_savings[BldgType],C96,Raw_savings[BldgLoc],D96,Raw_savings[BldgEra],E96),2)</f>
        <v>5.84</v>
      </c>
      <c r="G9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Row],[BldgVint]]),Raw_savings[APreWBkW49],Raw_savings[BldgWts])/SUMIFS(Raw_savings[BldgWts],Raw_savings[EnergyImpactID],B96,Raw_savings[BldgType],C96,Raw_savings[BldgLoc],D96,Raw_savings[BldgEra],E96),2)</f>
        <v>0</v>
      </c>
      <c r="H9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Row],[BldgVint]]),Raw_savings[APreWBTherms],Raw_savings[BldgWts])/SUMIFS(Raw_savings[BldgWts],Raw_savings[EnergyImpactID],B96,Raw_savings[BldgType],C96,Raw_savings[BldgLoc],D96,Raw_savings[BldgEra],E96),2)</f>
        <v>-0.05</v>
      </c>
      <c r="I96">
        <f>VLOOKUP(Summary[[#This Row],[BldgType]],'EUL Analysis'!$A$2:$F$23,6,FALSE)</f>
        <v>5.0999999999999996</v>
      </c>
      <c r="K96" s="14"/>
    </row>
    <row r="97" spans="2:11" x14ac:dyDescent="0.25">
      <c r="B97" t="s">
        <v>68</v>
      </c>
      <c r="C97" t="s">
        <v>14</v>
      </c>
      <c r="D97" t="s">
        <v>34</v>
      </c>
      <c r="E97" t="s">
        <v>126</v>
      </c>
      <c r="F9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Row],[BldgVint]]),Raw_savings[APreWBkWh],Raw_savings[BldgWts])/SUMIFS(Raw_savings[BldgWts],Raw_savings[EnergyImpactID],B97,Raw_savings[BldgType],C97,Raw_savings[BldgLoc],D97,Raw_savings[BldgEra],E97),2)</f>
        <v>6.17</v>
      </c>
      <c r="G9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Row],[BldgVint]]),Raw_savings[APreWBkW49],Raw_savings[BldgWts])/SUMIFS(Raw_savings[BldgWts],Raw_savings[EnergyImpactID],B97,Raw_savings[BldgType],C97,Raw_savings[BldgLoc],D97,Raw_savings[BldgEra],E97),2)</f>
        <v>0</v>
      </c>
      <c r="H9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Row],[BldgVint]]),Raw_savings[APreWBTherms],Raw_savings[BldgWts])/SUMIFS(Raw_savings[BldgWts],Raw_savings[EnergyImpactID],B97,Raw_savings[BldgType],C97,Raw_savings[BldgLoc],D97,Raw_savings[BldgEra],E97),2)</f>
        <v>-0.02</v>
      </c>
      <c r="I97">
        <f>VLOOKUP(Summary[[#This Row],[BldgType]],'EUL Analysis'!$A$2:$F$23,6,FALSE)</f>
        <v>5.0999999999999996</v>
      </c>
      <c r="K97" s="14"/>
    </row>
    <row r="98" spans="2:11" x14ac:dyDescent="0.25">
      <c r="B98" t="s">
        <v>68</v>
      </c>
      <c r="C98" t="s">
        <v>14</v>
      </c>
      <c r="D98" t="s">
        <v>42</v>
      </c>
      <c r="E98" t="s">
        <v>126</v>
      </c>
      <c r="F9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Row],[BldgVint]]),Raw_savings[APreWBkWh],Raw_savings[BldgWts])/SUMIFS(Raw_savings[BldgWts],Raw_savings[EnergyImpactID],B98,Raw_savings[BldgType],C98,Raw_savings[BldgLoc],D98,Raw_savings[BldgEra],E98),2)</f>
        <v>5.53</v>
      </c>
      <c r="G9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Row],[BldgVint]]),Raw_savings[APreWBkW49],Raw_savings[BldgWts])/SUMIFS(Raw_savings[BldgWts],Raw_savings[EnergyImpactID],B98,Raw_savings[BldgType],C98,Raw_savings[BldgLoc],D98,Raw_savings[BldgEra],E98),2)</f>
        <v>0</v>
      </c>
      <c r="H9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Row],[BldgVint]]),Raw_savings[APreWBTherms],Raw_savings[BldgWts])/SUMIFS(Raw_savings[BldgWts],Raw_savings[EnergyImpactID],B98,Raw_savings[BldgType],C98,Raw_savings[BldgLoc],D98,Raw_savings[BldgEra],E98),2)</f>
        <v>-0.09</v>
      </c>
      <c r="I98">
        <f>VLOOKUP(Summary[[#This Row],[BldgType]],'EUL Analysis'!$A$2:$F$23,6,FALSE)</f>
        <v>5.0999999999999996</v>
      </c>
      <c r="K98" s="14"/>
    </row>
    <row r="99" spans="2:11" x14ac:dyDescent="0.25">
      <c r="B99" t="s">
        <v>68</v>
      </c>
      <c r="C99" t="s">
        <v>15</v>
      </c>
      <c r="D99" t="s">
        <v>5</v>
      </c>
      <c r="E99" t="s">
        <v>126</v>
      </c>
      <c r="F9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Row],[BldgVint]]),Raw_savings[APreWBkWh],Raw_savings[BldgWts])/SUMIFS(Raw_savings[BldgWts],Raw_savings[EnergyImpactID],B99,Raw_savings[BldgType],C99,Raw_savings[BldgLoc],D99,Raw_savings[BldgEra],E99),2)</f>
        <v>12.4</v>
      </c>
      <c r="G9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Row],[BldgVint]]),Raw_savings[APreWBkW49],Raw_savings[BldgWts])/SUMIFS(Raw_savings[BldgWts],Raw_savings[EnergyImpactID],B99,Raw_savings[BldgType],C99,Raw_savings[BldgLoc],D99,Raw_savings[BldgEra],E99),2)</f>
        <v>0</v>
      </c>
      <c r="H9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Row],[BldgVint]]),Raw_savings[APreWBTherms],Raw_savings[BldgWts])/SUMIFS(Raw_savings[BldgWts],Raw_savings[EnergyImpactID],B99,Raw_savings[BldgType],C99,Raw_savings[BldgLoc],D99,Raw_savings[BldgEra],E99),2)</f>
        <v>-0.45</v>
      </c>
      <c r="I99">
        <f>VLOOKUP(Summary[[#This Row],[BldgType]],'EUL Analysis'!$A$2:$F$23,6,FALSE)</f>
        <v>2.7</v>
      </c>
      <c r="K99" s="14"/>
    </row>
    <row r="100" spans="2:11" x14ac:dyDescent="0.25">
      <c r="B100" t="s">
        <v>68</v>
      </c>
      <c r="C100" t="s">
        <v>15</v>
      </c>
      <c r="D100" t="s">
        <v>35</v>
      </c>
      <c r="E100" t="s">
        <v>126</v>
      </c>
      <c r="F10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Row],[BldgVint]]),Raw_savings[APreWBkWh],Raw_savings[BldgWts])/SUMIFS(Raw_savings[BldgWts],Raw_savings[EnergyImpactID],B100,Raw_savings[BldgType],C100,Raw_savings[BldgLoc],D100,Raw_savings[BldgEra],E100),2)</f>
        <v>7.3</v>
      </c>
      <c r="G10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Row],[BldgVint]]),Raw_savings[APreWBkW49],Raw_savings[BldgWts])/SUMIFS(Raw_savings[BldgWts],Raw_savings[EnergyImpactID],B100,Raw_savings[BldgType],C100,Raw_savings[BldgLoc],D100,Raw_savings[BldgEra],E100),2)</f>
        <v>0</v>
      </c>
      <c r="H10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Row],[BldgVint]]),Raw_savings[APreWBTherms],Raw_savings[BldgWts])/SUMIFS(Raw_savings[BldgWts],Raw_savings[EnergyImpactID],B100,Raw_savings[BldgType],C100,Raw_savings[BldgLoc],D100,Raw_savings[BldgEra],E100),2)</f>
        <v>-0.18</v>
      </c>
      <c r="I100">
        <f>VLOOKUP(Summary[[#This Row],[BldgType]],'EUL Analysis'!$A$2:$F$23,6,FALSE)</f>
        <v>2.7</v>
      </c>
      <c r="K100" s="14"/>
    </row>
    <row r="101" spans="2:11" x14ac:dyDescent="0.25">
      <c r="B101" t="s">
        <v>68</v>
      </c>
      <c r="C101" t="s">
        <v>15</v>
      </c>
      <c r="D101" t="s">
        <v>38</v>
      </c>
      <c r="E101" t="s">
        <v>126</v>
      </c>
      <c r="F10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Row],[BldgVint]]),Raw_savings[APreWBkWh],Raw_savings[BldgWts])/SUMIFS(Raw_savings[BldgWts],Raw_savings[EnergyImpactID],B101,Raw_savings[BldgType],C101,Raw_savings[BldgLoc],D101,Raw_savings[BldgEra],E101),2)</f>
        <v>9.85</v>
      </c>
      <c r="G10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Row],[BldgVint]]),Raw_savings[APreWBkW49],Raw_savings[BldgWts])/SUMIFS(Raw_savings[BldgWts],Raw_savings[EnergyImpactID],B101,Raw_savings[BldgType],C101,Raw_savings[BldgLoc],D101,Raw_savings[BldgEra],E101),2)</f>
        <v>0</v>
      </c>
      <c r="H10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Row],[BldgVint]]),Raw_savings[APreWBTherms],Raw_savings[BldgWts])/SUMIFS(Raw_savings[BldgWts],Raw_savings[EnergyImpactID],B101,Raw_savings[BldgType],C101,Raw_savings[BldgLoc],D101,Raw_savings[BldgEra],E101),2)</f>
        <v>-0.27</v>
      </c>
      <c r="I101">
        <f>VLOOKUP(Summary[[#This Row],[BldgType]],'EUL Analysis'!$A$2:$F$23,6,FALSE)</f>
        <v>2.7</v>
      </c>
      <c r="K101" s="14"/>
    </row>
    <row r="102" spans="2:11" x14ac:dyDescent="0.25">
      <c r="B102" t="s">
        <v>68</v>
      </c>
      <c r="C102" t="s">
        <v>15</v>
      </c>
      <c r="D102" t="s">
        <v>40</v>
      </c>
      <c r="E102" t="s">
        <v>126</v>
      </c>
      <c r="F10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Row],[BldgVint]]),Raw_savings[APreWBkWh],Raw_savings[BldgWts])/SUMIFS(Raw_savings[BldgWts],Raw_savings[EnergyImpactID],B102,Raw_savings[BldgType],C102,Raw_savings[BldgLoc],D102,Raw_savings[BldgEra],E102),2)</f>
        <v>7.46</v>
      </c>
      <c r="G10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Row],[BldgVint]]),Raw_savings[APreWBkW49],Raw_savings[BldgWts])/SUMIFS(Raw_savings[BldgWts],Raw_savings[EnergyImpactID],B102,Raw_savings[BldgType],C102,Raw_savings[BldgLoc],D102,Raw_savings[BldgEra],E102),2)</f>
        <v>0</v>
      </c>
      <c r="H10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Row],[BldgVint]]),Raw_savings[APreWBTherms],Raw_savings[BldgWts])/SUMIFS(Raw_savings[BldgWts],Raw_savings[EnergyImpactID],B102,Raw_savings[BldgType],C102,Raw_savings[BldgLoc],D102,Raw_savings[BldgEra],E102),2)</f>
        <v>-0.17</v>
      </c>
      <c r="I102">
        <f>VLOOKUP(Summary[[#This Row],[BldgType]],'EUL Analysis'!$A$2:$F$23,6,FALSE)</f>
        <v>2.7</v>
      </c>
      <c r="K102" s="14"/>
    </row>
    <row r="103" spans="2:11" x14ac:dyDescent="0.25">
      <c r="B103" t="s">
        <v>68</v>
      </c>
      <c r="C103" t="s">
        <v>15</v>
      </c>
      <c r="D103" t="s">
        <v>43</v>
      </c>
      <c r="E103" t="s">
        <v>126</v>
      </c>
      <c r="F10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Row],[BldgVint]]),Raw_savings[APreWBkWh],Raw_savings[BldgWts])/SUMIFS(Raw_savings[BldgWts],Raw_savings[EnergyImpactID],B103,Raw_savings[BldgType],C103,Raw_savings[BldgLoc],D103,Raw_savings[BldgEra],E103),2)</f>
        <v>10.79</v>
      </c>
      <c r="G10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Row],[BldgVint]]),Raw_savings[APreWBkW49],Raw_savings[BldgWts])/SUMIFS(Raw_savings[BldgWts],Raw_savings[EnergyImpactID],B103,Raw_savings[BldgType],C103,Raw_savings[BldgLoc],D103,Raw_savings[BldgEra],E103),2)</f>
        <v>0</v>
      </c>
      <c r="H10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Row],[BldgVint]]),Raw_savings[APreWBTherms],Raw_savings[BldgWts])/SUMIFS(Raw_savings[BldgWts],Raw_savings[EnergyImpactID],B103,Raw_savings[BldgType],C103,Raw_savings[BldgLoc],D103,Raw_savings[BldgEra],E103),2)</f>
        <v>-0.3</v>
      </c>
      <c r="I103">
        <f>VLOOKUP(Summary[[#This Row],[BldgType]],'EUL Analysis'!$A$2:$F$23,6,FALSE)</f>
        <v>2.7</v>
      </c>
      <c r="K103" s="14"/>
    </row>
    <row r="104" spans="2:11" x14ac:dyDescent="0.25">
      <c r="B104" t="s">
        <v>68</v>
      </c>
      <c r="C104" t="s">
        <v>15</v>
      </c>
      <c r="D104" t="s">
        <v>45</v>
      </c>
      <c r="E104" t="s">
        <v>126</v>
      </c>
      <c r="F10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Row],[BldgVint]]),Raw_savings[APreWBkWh],Raw_savings[BldgWts])/SUMIFS(Raw_savings[BldgWts],Raw_savings[EnergyImpactID],B104,Raw_savings[BldgType],C104,Raw_savings[BldgLoc],D104,Raw_savings[BldgEra],E104),2)</f>
        <v>8.1999999999999993</v>
      </c>
      <c r="G10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Row],[BldgVint]]),Raw_savings[APreWBkW49],Raw_savings[BldgWts])/SUMIFS(Raw_savings[BldgWts],Raw_savings[EnergyImpactID],B104,Raw_savings[BldgType],C104,Raw_savings[BldgLoc],D104,Raw_savings[BldgEra],E104),2)</f>
        <v>0</v>
      </c>
      <c r="H10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Row],[BldgVint]]),Raw_savings[APreWBTherms],Raw_savings[BldgWts])/SUMIFS(Raw_savings[BldgWts],Raw_savings[EnergyImpactID],B104,Raw_savings[BldgType],C104,Raw_savings[BldgLoc],D104,Raw_savings[BldgEra],E104),2)</f>
        <v>-0.16</v>
      </c>
      <c r="I104">
        <f>VLOOKUP(Summary[[#This Row],[BldgType]],'EUL Analysis'!$A$2:$F$23,6,FALSE)</f>
        <v>2.7</v>
      </c>
      <c r="K104" s="14"/>
    </row>
    <row r="105" spans="2:11" x14ac:dyDescent="0.25">
      <c r="B105" t="s">
        <v>68</v>
      </c>
      <c r="C105" t="s">
        <v>15</v>
      </c>
      <c r="D105" t="s">
        <v>8</v>
      </c>
      <c r="E105" t="s">
        <v>126</v>
      </c>
      <c r="F10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Row],[BldgVint]]),Raw_savings[APreWBkWh],Raw_savings[BldgWts])/SUMIFS(Raw_savings[BldgWts],Raw_savings[EnergyImpactID],B105,Raw_savings[BldgType],C105,Raw_savings[BldgLoc],D105,Raw_savings[BldgEra],E105),2)</f>
        <v>10.39</v>
      </c>
      <c r="G10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Row],[BldgVint]]),Raw_savings[APreWBkW49],Raw_savings[BldgWts])/SUMIFS(Raw_savings[BldgWts],Raw_savings[EnergyImpactID],B105,Raw_savings[BldgType],C105,Raw_savings[BldgLoc],D105,Raw_savings[BldgEra],E105),2)</f>
        <v>0</v>
      </c>
      <c r="H10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Row],[BldgVint]]),Raw_savings[APreWBTherms],Raw_savings[BldgWts])/SUMIFS(Raw_savings[BldgWts],Raw_savings[EnergyImpactID],B105,Raw_savings[BldgType],C105,Raw_savings[BldgLoc],D105,Raw_savings[BldgEra],E105),2)</f>
        <v>-0.21</v>
      </c>
      <c r="I105">
        <f>VLOOKUP(Summary[[#This Row],[BldgType]],'EUL Analysis'!$A$2:$F$23,6,FALSE)</f>
        <v>2.7</v>
      </c>
      <c r="K105" s="14"/>
    </row>
    <row r="106" spans="2:11" x14ac:dyDescent="0.25">
      <c r="B106" t="s">
        <v>68</v>
      </c>
      <c r="C106" t="s">
        <v>15</v>
      </c>
      <c r="D106" t="s">
        <v>36</v>
      </c>
      <c r="E106" t="s">
        <v>126</v>
      </c>
      <c r="F10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Row],[BldgVint]]),Raw_savings[APreWBkWh],Raw_savings[BldgWts])/SUMIFS(Raw_savings[BldgWts],Raw_savings[EnergyImpactID],B106,Raw_savings[BldgType],C106,Raw_savings[BldgLoc],D106,Raw_savings[BldgEra],E106),2)</f>
        <v>7.48</v>
      </c>
      <c r="G10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Row],[BldgVint]]),Raw_savings[APreWBkW49],Raw_savings[BldgWts])/SUMIFS(Raw_savings[BldgWts],Raw_savings[EnergyImpactID],B106,Raw_savings[BldgType],C106,Raw_savings[BldgLoc],D106,Raw_savings[BldgEra],E106),2)</f>
        <v>0</v>
      </c>
      <c r="H10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Row],[BldgVint]]),Raw_savings[APreWBTherms],Raw_savings[BldgWts])/SUMIFS(Raw_savings[BldgWts],Raw_savings[EnergyImpactID],B106,Raw_savings[BldgType],C106,Raw_savings[BldgLoc],D106,Raw_savings[BldgEra],E106),2)</f>
        <v>-0.13</v>
      </c>
      <c r="I106">
        <f>VLOOKUP(Summary[[#This Row],[BldgType]],'EUL Analysis'!$A$2:$F$23,6,FALSE)</f>
        <v>2.7</v>
      </c>
      <c r="K106" s="14"/>
    </row>
    <row r="107" spans="2:11" x14ac:dyDescent="0.25">
      <c r="B107" t="s">
        <v>68</v>
      </c>
      <c r="C107" t="s">
        <v>15</v>
      </c>
      <c r="D107" t="s">
        <v>39</v>
      </c>
      <c r="E107" t="s">
        <v>126</v>
      </c>
      <c r="F10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Row],[BldgVint]]),Raw_savings[APreWBkWh],Raw_savings[BldgWts])/SUMIFS(Raw_savings[BldgWts],Raw_savings[EnergyImpactID],B107,Raw_savings[BldgType],C107,Raw_savings[BldgLoc],D107,Raw_savings[BldgEra],E107),2)</f>
        <v>7.44</v>
      </c>
      <c r="G10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Row],[BldgVint]]),Raw_savings[APreWBkW49],Raw_savings[BldgWts])/SUMIFS(Raw_savings[BldgWts],Raw_savings[EnergyImpactID],B107,Raw_savings[BldgType],C107,Raw_savings[BldgLoc],D107,Raw_savings[BldgEra],E107),2)</f>
        <v>0</v>
      </c>
      <c r="H10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Row],[BldgVint]]),Raw_savings[APreWBTherms],Raw_savings[BldgWts])/SUMIFS(Raw_savings[BldgWts],Raw_savings[EnergyImpactID],B107,Raw_savings[BldgType],C107,Raw_savings[BldgLoc],D107,Raw_savings[BldgEra],E107),2)</f>
        <v>-0.13</v>
      </c>
      <c r="I107">
        <f>VLOOKUP(Summary[[#This Row],[BldgType]],'EUL Analysis'!$A$2:$F$23,6,FALSE)</f>
        <v>2.7</v>
      </c>
      <c r="K107" s="14"/>
    </row>
    <row r="108" spans="2:11" x14ac:dyDescent="0.25">
      <c r="B108" t="s">
        <v>68</v>
      </c>
      <c r="C108" t="s">
        <v>15</v>
      </c>
      <c r="D108" t="s">
        <v>41</v>
      </c>
      <c r="E108" t="s">
        <v>126</v>
      </c>
      <c r="F10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Row],[BldgVint]]),Raw_savings[APreWBkWh],Raw_savings[BldgWts])/SUMIFS(Raw_savings[BldgWts],Raw_savings[EnergyImpactID],B108,Raw_savings[BldgType],C108,Raw_savings[BldgLoc],D108,Raw_savings[BldgEra],E108),2)</f>
        <v>7.52</v>
      </c>
      <c r="G10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Row],[BldgVint]]),Raw_savings[APreWBkW49],Raw_savings[BldgWts])/SUMIFS(Raw_savings[BldgWts],Raw_savings[EnergyImpactID],B108,Raw_savings[BldgType],C108,Raw_savings[BldgLoc],D108,Raw_savings[BldgEra],E108),2)</f>
        <v>0</v>
      </c>
      <c r="H10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Row],[BldgVint]]),Raw_savings[APreWBTherms],Raw_savings[BldgWts])/SUMIFS(Raw_savings[BldgWts],Raw_savings[EnergyImpactID],B108,Raw_savings[BldgType],C108,Raw_savings[BldgLoc],D108,Raw_savings[BldgEra],E108),2)</f>
        <v>-0.15</v>
      </c>
      <c r="I108">
        <f>VLOOKUP(Summary[[#This Row],[BldgType]],'EUL Analysis'!$A$2:$F$23,6,FALSE)</f>
        <v>2.7</v>
      </c>
      <c r="K108" s="14"/>
    </row>
    <row r="109" spans="2:11" x14ac:dyDescent="0.25">
      <c r="B109" t="s">
        <v>68</v>
      </c>
      <c r="C109" t="s">
        <v>15</v>
      </c>
      <c r="D109" t="s">
        <v>44</v>
      </c>
      <c r="E109" t="s">
        <v>126</v>
      </c>
      <c r="F10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Row],[BldgVint]]),Raw_savings[APreWBkWh],Raw_savings[BldgWts])/SUMIFS(Raw_savings[BldgWts],Raw_savings[EnergyImpactID],B109,Raw_savings[BldgType],C109,Raw_savings[BldgLoc],D109,Raw_savings[BldgEra],E109),2)</f>
        <v>7.6</v>
      </c>
      <c r="G10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Row],[BldgVint]]),Raw_savings[APreWBkW49],Raw_savings[BldgWts])/SUMIFS(Raw_savings[BldgWts],Raw_savings[EnergyImpactID],B109,Raw_savings[BldgType],C109,Raw_savings[BldgLoc],D109,Raw_savings[BldgEra],E109),2)</f>
        <v>0</v>
      </c>
      <c r="H10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Row],[BldgVint]]),Raw_savings[APreWBTherms],Raw_savings[BldgWts])/SUMIFS(Raw_savings[BldgWts],Raw_savings[EnergyImpactID],B109,Raw_savings[BldgType],C109,Raw_savings[BldgLoc],D109,Raw_savings[BldgEra],E109),2)</f>
        <v>-0.16</v>
      </c>
      <c r="I109">
        <f>VLOOKUP(Summary[[#This Row],[BldgType]],'EUL Analysis'!$A$2:$F$23,6,FALSE)</f>
        <v>2.7</v>
      </c>
      <c r="K109" s="14"/>
    </row>
    <row r="110" spans="2:11" x14ac:dyDescent="0.25">
      <c r="B110" t="s">
        <v>68</v>
      </c>
      <c r="C110" t="s">
        <v>15</v>
      </c>
      <c r="D110" t="s">
        <v>46</v>
      </c>
      <c r="E110" t="s">
        <v>126</v>
      </c>
      <c r="F1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Row],[BldgVint]]),Raw_savings[APreWBkWh],Raw_savings[BldgWts])/SUMIFS(Raw_savings[BldgWts],Raw_savings[EnergyImpactID],B110,Raw_savings[BldgType],C110,Raw_savings[BldgLoc],D110,Raw_savings[BldgEra],E110),2)</f>
        <v>7.51</v>
      </c>
      <c r="G11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Row],[BldgVint]]),Raw_savings[APreWBkW49],Raw_savings[BldgWts])/SUMIFS(Raw_savings[BldgWts],Raw_savings[EnergyImpactID],B110,Raw_savings[BldgType],C110,Raw_savings[BldgLoc],D110,Raw_savings[BldgEra],E110),2)</f>
        <v>0</v>
      </c>
      <c r="H1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Row],[BldgVint]]),Raw_savings[APreWBTherms],Raw_savings[BldgWts])/SUMIFS(Raw_savings[BldgWts],Raw_savings[EnergyImpactID],B110,Raw_savings[BldgType],C110,Raw_savings[BldgLoc],D110,Raw_savings[BldgEra],E110),2)</f>
        <v>-0.16</v>
      </c>
      <c r="I110">
        <f>VLOOKUP(Summary[[#This Row],[BldgType]],'EUL Analysis'!$A$2:$F$23,6,FALSE)</f>
        <v>2.7</v>
      </c>
      <c r="K110" s="14"/>
    </row>
    <row r="111" spans="2:11" x14ac:dyDescent="0.25">
      <c r="B111" t="s">
        <v>68</v>
      </c>
      <c r="C111" t="s">
        <v>15</v>
      </c>
      <c r="D111" t="s">
        <v>9</v>
      </c>
      <c r="E111" t="s">
        <v>126</v>
      </c>
      <c r="F11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Row],[BldgVint]]),Raw_savings[APreWBkWh],Raw_savings[BldgWts])/SUMIFS(Raw_savings[BldgWts],Raw_savings[EnergyImpactID],B111,Raw_savings[BldgType],C111,Raw_savings[BldgLoc],D111,Raw_savings[BldgEra],E111),2)</f>
        <v>7.56</v>
      </c>
      <c r="G11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Row],[BldgVint]]),Raw_savings[APreWBkW49],Raw_savings[BldgWts])/SUMIFS(Raw_savings[BldgWts],Raw_savings[EnergyImpactID],B111,Raw_savings[BldgType],C111,Raw_savings[BldgLoc],D111,Raw_savings[BldgEra],E111),2)</f>
        <v>0</v>
      </c>
      <c r="H11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Row],[BldgVint]]),Raw_savings[APreWBTherms],Raw_savings[BldgWts])/SUMIFS(Raw_savings[BldgWts],Raw_savings[EnergyImpactID],B111,Raw_savings[BldgType],C111,Raw_savings[BldgLoc],D111,Raw_savings[BldgEra],E111),2)</f>
        <v>-0.14000000000000001</v>
      </c>
      <c r="I111">
        <f>VLOOKUP(Summary[[#This Row],[BldgType]],'EUL Analysis'!$A$2:$F$23,6,FALSE)</f>
        <v>2.7</v>
      </c>
      <c r="K111" s="14"/>
    </row>
    <row r="112" spans="2:11" x14ac:dyDescent="0.25">
      <c r="B112" t="s">
        <v>68</v>
      </c>
      <c r="C112" t="s">
        <v>15</v>
      </c>
      <c r="D112" t="s">
        <v>37</v>
      </c>
      <c r="E112" t="s">
        <v>126</v>
      </c>
      <c r="F11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Row],[BldgVint]]),Raw_savings[APreWBkWh],Raw_savings[BldgWts])/SUMIFS(Raw_savings[BldgWts],Raw_savings[EnergyImpactID],B112,Raw_savings[BldgType],C112,Raw_savings[BldgLoc],D112,Raw_savings[BldgEra],E112),2)</f>
        <v>7.66</v>
      </c>
      <c r="G11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Row],[BldgVint]]),Raw_savings[APreWBkW49],Raw_savings[BldgWts])/SUMIFS(Raw_savings[BldgWts],Raw_savings[EnergyImpactID],B112,Raw_savings[BldgType],C112,Raw_savings[BldgLoc],D112,Raw_savings[BldgEra],E112),2)</f>
        <v>0</v>
      </c>
      <c r="H11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Row],[BldgVint]]),Raw_savings[APreWBTherms],Raw_savings[BldgWts])/SUMIFS(Raw_savings[BldgWts],Raw_savings[EnergyImpactID],B112,Raw_savings[BldgType],C112,Raw_savings[BldgLoc],D112,Raw_savings[BldgEra],E112),2)</f>
        <v>-0.14000000000000001</v>
      </c>
      <c r="I112">
        <f>VLOOKUP(Summary[[#This Row],[BldgType]],'EUL Analysis'!$A$2:$F$23,6,FALSE)</f>
        <v>2.7</v>
      </c>
      <c r="K112" s="14"/>
    </row>
    <row r="113" spans="2:11" x14ac:dyDescent="0.25">
      <c r="B113" t="s">
        <v>68</v>
      </c>
      <c r="C113" t="s">
        <v>15</v>
      </c>
      <c r="D113" t="s">
        <v>34</v>
      </c>
      <c r="E113" t="s">
        <v>126</v>
      </c>
      <c r="F11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Row],[BldgVint]]),Raw_savings[APreWBkWh],Raw_savings[BldgWts])/SUMIFS(Raw_savings[BldgWts],Raw_savings[EnergyImpactID],B113,Raw_savings[BldgType],C113,Raw_savings[BldgLoc],D113,Raw_savings[BldgEra],E113),2)</f>
        <v>7.88</v>
      </c>
      <c r="G11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Row],[BldgVint]]),Raw_savings[APreWBkW49],Raw_savings[BldgWts])/SUMIFS(Raw_savings[BldgWts],Raw_savings[EnergyImpactID],B113,Raw_savings[BldgType],C113,Raw_savings[BldgLoc],D113,Raw_savings[BldgEra],E113),2)</f>
        <v>0</v>
      </c>
      <c r="H11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Row],[BldgVint]]),Raw_savings[APreWBTherms],Raw_savings[BldgWts])/SUMIFS(Raw_savings[BldgWts],Raw_savings[EnergyImpactID],B113,Raw_savings[BldgType],C113,Raw_savings[BldgLoc],D113,Raw_savings[BldgEra],E113),2)</f>
        <v>-0.08</v>
      </c>
      <c r="I113">
        <f>VLOOKUP(Summary[[#This Row],[BldgType]],'EUL Analysis'!$A$2:$F$23,6,FALSE)</f>
        <v>2.7</v>
      </c>
      <c r="K113" s="14"/>
    </row>
    <row r="114" spans="2:11" x14ac:dyDescent="0.25">
      <c r="B114" t="s">
        <v>68</v>
      </c>
      <c r="C114" t="s">
        <v>15</v>
      </c>
      <c r="D114" t="s">
        <v>42</v>
      </c>
      <c r="E114" t="s">
        <v>126</v>
      </c>
      <c r="F11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Row],[BldgVint]]),Raw_savings[APreWBkWh],Raw_savings[BldgWts])/SUMIFS(Raw_savings[BldgWts],Raw_savings[EnergyImpactID],B114,Raw_savings[BldgType],C114,Raw_savings[BldgLoc],D114,Raw_savings[BldgEra],E114),2)</f>
        <v>10.66</v>
      </c>
      <c r="G11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Row],[BldgVint]]),Raw_savings[APreWBkW49],Raw_savings[BldgWts])/SUMIFS(Raw_savings[BldgWts],Raw_savings[EnergyImpactID],B114,Raw_savings[BldgType],C114,Raw_savings[BldgLoc],D114,Raw_savings[BldgEra],E114),2)</f>
        <v>0</v>
      </c>
      <c r="H11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Row],[BldgVint]]),Raw_savings[APreWBTherms],Raw_savings[BldgWts])/SUMIFS(Raw_savings[BldgWts],Raw_savings[EnergyImpactID],B114,Raw_savings[BldgType],C114,Raw_savings[BldgLoc],D114,Raw_savings[BldgEra],E114),2)</f>
        <v>-0.3</v>
      </c>
      <c r="I114">
        <f>VLOOKUP(Summary[[#This Row],[BldgType]],'EUL Analysis'!$A$2:$F$23,6,FALSE)</f>
        <v>2.7</v>
      </c>
      <c r="K114" s="14"/>
    </row>
    <row r="115" spans="2:11" x14ac:dyDescent="0.25">
      <c r="B115" t="s">
        <v>68</v>
      </c>
      <c r="C115" t="s">
        <v>16</v>
      </c>
      <c r="D115" t="s">
        <v>5</v>
      </c>
      <c r="E115" t="s">
        <v>126</v>
      </c>
      <c r="F11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Row],[BldgVint]]),Raw_savings[APreWBkWh],Raw_savings[BldgWts])/SUMIFS(Raw_savings[BldgWts],Raw_savings[EnergyImpactID],B115,Raw_savings[BldgType],C115,Raw_savings[BldgLoc],D115,Raw_savings[BldgEra],E115),2)</f>
        <v>9.9499999999999993</v>
      </c>
      <c r="G11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Row],[BldgVint]]),Raw_savings[APreWBkW49],Raw_savings[BldgWts])/SUMIFS(Raw_savings[BldgWts],Raw_savings[EnergyImpactID],B115,Raw_savings[BldgType],C115,Raw_savings[BldgLoc],D115,Raw_savings[BldgEra],E115),2)</f>
        <v>0</v>
      </c>
      <c r="H11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Row],[BldgVint]]),Raw_savings[APreWBTherms],Raw_savings[BldgWts])/SUMIFS(Raw_savings[BldgWts],Raw_savings[EnergyImpactID],B115,Raw_savings[BldgType],C115,Raw_savings[BldgLoc],D115,Raw_savings[BldgEra],E115),2)</f>
        <v>-0.26</v>
      </c>
      <c r="I115">
        <f>VLOOKUP(Summary[[#This Row],[BldgType]],'EUL Analysis'!$A$2:$F$23,6,FALSE)</f>
        <v>2.7</v>
      </c>
      <c r="K115" s="14"/>
    </row>
    <row r="116" spans="2:11" x14ac:dyDescent="0.25">
      <c r="B116" t="s">
        <v>68</v>
      </c>
      <c r="C116" t="s">
        <v>16</v>
      </c>
      <c r="D116" t="s">
        <v>35</v>
      </c>
      <c r="E116" t="s">
        <v>126</v>
      </c>
      <c r="F11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Row],[BldgVint]]),Raw_savings[APreWBkWh],Raw_savings[BldgWts])/SUMIFS(Raw_savings[BldgWts],Raw_savings[EnergyImpactID],B116,Raw_savings[BldgType],C116,Raw_savings[BldgLoc],D116,Raw_savings[BldgEra],E116),2)</f>
        <v>10.76</v>
      </c>
      <c r="G11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Row],[BldgVint]]),Raw_savings[APreWBkW49],Raw_savings[BldgWts])/SUMIFS(Raw_savings[BldgWts],Raw_savings[EnergyImpactID],B116,Raw_savings[BldgType],C116,Raw_savings[BldgLoc],D116,Raw_savings[BldgEra],E116),2)</f>
        <v>0</v>
      </c>
      <c r="H11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Row],[BldgVint]]),Raw_savings[APreWBTherms],Raw_savings[BldgWts])/SUMIFS(Raw_savings[BldgWts],Raw_savings[EnergyImpactID],B116,Raw_savings[BldgType],C116,Raw_savings[BldgLoc],D116,Raw_savings[BldgEra],E116),2)</f>
        <v>-0.16</v>
      </c>
      <c r="I116">
        <f>VLOOKUP(Summary[[#This Row],[BldgType]],'EUL Analysis'!$A$2:$F$23,6,FALSE)</f>
        <v>2.7</v>
      </c>
      <c r="K116" s="14"/>
    </row>
    <row r="117" spans="2:11" x14ac:dyDescent="0.25">
      <c r="B117" t="s">
        <v>68</v>
      </c>
      <c r="C117" t="s">
        <v>16</v>
      </c>
      <c r="D117" t="s">
        <v>38</v>
      </c>
      <c r="E117" t="s">
        <v>126</v>
      </c>
      <c r="F11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Row],[BldgVint]]),Raw_savings[APreWBkWh],Raw_savings[BldgWts])/SUMIFS(Raw_savings[BldgWts],Raw_savings[EnergyImpactID],B117,Raw_savings[BldgType],C117,Raw_savings[BldgLoc],D117,Raw_savings[BldgEra],E117),2)</f>
        <v>10.41</v>
      </c>
      <c r="G11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Row],[BldgVint]]),Raw_savings[APreWBkW49],Raw_savings[BldgWts])/SUMIFS(Raw_savings[BldgWts],Raw_savings[EnergyImpactID],B117,Raw_savings[BldgType],C117,Raw_savings[BldgLoc],D117,Raw_savings[BldgEra],E117),2)</f>
        <v>0</v>
      </c>
      <c r="H11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Row],[BldgVint]]),Raw_savings[APreWBTherms],Raw_savings[BldgWts])/SUMIFS(Raw_savings[BldgWts],Raw_savings[EnergyImpactID],B117,Raw_savings[BldgType],C117,Raw_savings[BldgLoc],D117,Raw_savings[BldgEra],E117),2)</f>
        <v>-0.14000000000000001</v>
      </c>
      <c r="I117">
        <f>VLOOKUP(Summary[[#This Row],[BldgType]],'EUL Analysis'!$A$2:$F$23,6,FALSE)</f>
        <v>2.7</v>
      </c>
      <c r="K117" s="14"/>
    </row>
    <row r="118" spans="2:11" x14ac:dyDescent="0.25">
      <c r="B118" t="s">
        <v>68</v>
      </c>
      <c r="C118" t="s">
        <v>16</v>
      </c>
      <c r="D118" t="s">
        <v>40</v>
      </c>
      <c r="E118" t="s">
        <v>126</v>
      </c>
      <c r="F11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Row],[BldgVint]]),Raw_savings[APreWBkWh],Raw_savings[BldgWts])/SUMIFS(Raw_savings[BldgWts],Raw_savings[EnergyImpactID],B118,Raw_savings[BldgType],C118,Raw_savings[BldgLoc],D118,Raw_savings[BldgEra],E118),2)</f>
        <v>10.99</v>
      </c>
      <c r="G11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Row],[BldgVint]]),Raw_savings[APreWBkW49],Raw_savings[BldgWts])/SUMIFS(Raw_savings[BldgWts],Raw_savings[EnergyImpactID],B118,Raw_savings[BldgType],C118,Raw_savings[BldgLoc],D118,Raw_savings[BldgEra],E118),2)</f>
        <v>0</v>
      </c>
      <c r="H11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Row],[BldgVint]]),Raw_savings[APreWBTherms],Raw_savings[BldgWts])/SUMIFS(Raw_savings[BldgWts],Raw_savings[EnergyImpactID],B118,Raw_savings[BldgType],C118,Raw_savings[BldgLoc],D118,Raw_savings[BldgEra],E118),2)</f>
        <v>-0.13</v>
      </c>
      <c r="I118">
        <f>VLOOKUP(Summary[[#This Row],[BldgType]],'EUL Analysis'!$A$2:$F$23,6,FALSE)</f>
        <v>2.7</v>
      </c>
      <c r="K118" s="14"/>
    </row>
    <row r="119" spans="2:11" x14ac:dyDescent="0.25">
      <c r="B119" t="s">
        <v>68</v>
      </c>
      <c r="C119" t="s">
        <v>16</v>
      </c>
      <c r="D119" t="s">
        <v>43</v>
      </c>
      <c r="E119" t="s">
        <v>126</v>
      </c>
      <c r="F11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Row],[BldgVint]]),Raw_savings[APreWBkWh],Raw_savings[BldgWts])/SUMIFS(Raw_savings[BldgWts],Raw_savings[EnergyImpactID],B119,Raw_savings[BldgType],C119,Raw_savings[BldgLoc],D119,Raw_savings[BldgEra],E119),2)</f>
        <v>10.59</v>
      </c>
      <c r="G11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Row],[BldgVint]]),Raw_savings[APreWBkW49],Raw_savings[BldgWts])/SUMIFS(Raw_savings[BldgWts],Raw_savings[EnergyImpactID],B119,Raw_savings[BldgType],C119,Raw_savings[BldgLoc],D119,Raw_savings[BldgEra],E119),2)</f>
        <v>0</v>
      </c>
      <c r="H11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Row],[BldgVint]]),Raw_savings[APreWBTherms],Raw_savings[BldgWts])/SUMIFS(Raw_savings[BldgWts],Raw_savings[EnergyImpactID],B119,Raw_savings[BldgType],C119,Raw_savings[BldgLoc],D119,Raw_savings[BldgEra],E119),2)</f>
        <v>-0.16</v>
      </c>
      <c r="I119">
        <f>VLOOKUP(Summary[[#This Row],[BldgType]],'EUL Analysis'!$A$2:$F$23,6,FALSE)</f>
        <v>2.7</v>
      </c>
      <c r="K119" s="14"/>
    </row>
    <row r="120" spans="2:11" x14ac:dyDescent="0.25">
      <c r="B120" t="s">
        <v>68</v>
      </c>
      <c r="C120" t="s">
        <v>16</v>
      </c>
      <c r="D120" t="s">
        <v>45</v>
      </c>
      <c r="E120" t="s">
        <v>126</v>
      </c>
      <c r="F12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Row],[BldgVint]]),Raw_savings[APreWBkWh],Raw_savings[BldgWts])/SUMIFS(Raw_savings[BldgWts],Raw_savings[EnergyImpactID],B120,Raw_savings[BldgType],C120,Raw_savings[BldgLoc],D120,Raw_savings[BldgEra],E120),2)</f>
        <v>10.94</v>
      </c>
      <c r="G12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Row],[BldgVint]]),Raw_savings[APreWBkW49],Raw_savings[BldgWts])/SUMIFS(Raw_savings[BldgWts],Raw_savings[EnergyImpactID],B120,Raw_savings[BldgType],C120,Raw_savings[BldgLoc],D120,Raw_savings[BldgEra],E120),2)</f>
        <v>0</v>
      </c>
      <c r="H12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Row],[BldgVint]]),Raw_savings[APreWBTherms],Raw_savings[BldgWts])/SUMIFS(Raw_savings[BldgWts],Raw_savings[EnergyImpactID],B120,Raw_savings[BldgType],C120,Raw_savings[BldgLoc],D120,Raw_savings[BldgEra],E120),2)</f>
        <v>-7.0000000000000007E-2</v>
      </c>
      <c r="I120">
        <f>VLOOKUP(Summary[[#This Row],[BldgType]],'EUL Analysis'!$A$2:$F$23,6,FALSE)</f>
        <v>2.7</v>
      </c>
      <c r="K120" s="14"/>
    </row>
    <row r="121" spans="2:11" x14ac:dyDescent="0.25">
      <c r="B121" t="s">
        <v>68</v>
      </c>
      <c r="C121" t="s">
        <v>16</v>
      </c>
      <c r="D121" t="s">
        <v>8</v>
      </c>
      <c r="E121" t="s">
        <v>126</v>
      </c>
      <c r="F12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Row],[BldgVint]]),Raw_savings[APreWBkWh],Raw_savings[BldgWts])/SUMIFS(Raw_savings[BldgWts],Raw_savings[EnergyImpactID],B121,Raw_savings[BldgType],C121,Raw_savings[BldgLoc],D121,Raw_savings[BldgEra],E121),2)</f>
        <v>11.18</v>
      </c>
      <c r="G12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Row],[BldgVint]]),Raw_savings[APreWBkW49],Raw_savings[BldgWts])/SUMIFS(Raw_savings[BldgWts],Raw_savings[EnergyImpactID],B121,Raw_savings[BldgType],C121,Raw_savings[BldgLoc],D121,Raw_savings[BldgEra],E121),2)</f>
        <v>0</v>
      </c>
      <c r="H12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Row],[BldgVint]]),Raw_savings[APreWBTherms],Raw_savings[BldgWts])/SUMIFS(Raw_savings[BldgWts],Raw_savings[EnergyImpactID],B121,Raw_savings[BldgType],C121,Raw_savings[BldgLoc],D121,Raw_savings[BldgEra],E121),2)</f>
        <v>-0.04</v>
      </c>
      <c r="I121">
        <f>VLOOKUP(Summary[[#This Row],[BldgType]],'EUL Analysis'!$A$2:$F$23,6,FALSE)</f>
        <v>2.7</v>
      </c>
      <c r="K121" s="14"/>
    </row>
    <row r="122" spans="2:11" x14ac:dyDescent="0.25">
      <c r="B122" t="s">
        <v>68</v>
      </c>
      <c r="C122" t="s">
        <v>16</v>
      </c>
      <c r="D122" t="s">
        <v>36</v>
      </c>
      <c r="E122" t="s">
        <v>126</v>
      </c>
      <c r="F12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Row],[BldgVint]]),Raw_savings[APreWBkWh],Raw_savings[BldgWts])/SUMIFS(Raw_savings[BldgWts],Raw_savings[EnergyImpactID],B122,Raw_savings[BldgType],C122,Raw_savings[BldgLoc],D122,Raw_savings[BldgEra],E122),2)</f>
        <v>11.13</v>
      </c>
      <c r="G12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Row],[BldgVint]]),Raw_savings[APreWBkW49],Raw_savings[BldgWts])/SUMIFS(Raw_savings[BldgWts],Raw_savings[EnergyImpactID],B122,Raw_savings[BldgType],C122,Raw_savings[BldgLoc],D122,Raw_savings[BldgEra],E122),2)</f>
        <v>0</v>
      </c>
      <c r="H12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Row],[BldgVint]]),Raw_savings[APreWBTherms],Raw_savings[BldgWts])/SUMIFS(Raw_savings[BldgWts],Raw_savings[EnergyImpactID],B122,Raw_savings[BldgType],C122,Raw_savings[BldgLoc],D122,Raw_savings[BldgEra],E122),2)</f>
        <v>-0.06</v>
      </c>
      <c r="I122">
        <f>VLOOKUP(Summary[[#This Row],[BldgType]],'EUL Analysis'!$A$2:$F$23,6,FALSE)</f>
        <v>2.7</v>
      </c>
      <c r="K122" s="14"/>
    </row>
    <row r="123" spans="2:11" x14ac:dyDescent="0.25">
      <c r="B123" t="s">
        <v>68</v>
      </c>
      <c r="C123" t="s">
        <v>16</v>
      </c>
      <c r="D123" t="s">
        <v>39</v>
      </c>
      <c r="E123" t="s">
        <v>126</v>
      </c>
      <c r="F12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Row],[BldgVint]]),Raw_savings[APreWBkWh],Raw_savings[BldgWts])/SUMIFS(Raw_savings[BldgWts],Raw_savings[EnergyImpactID],B123,Raw_savings[BldgType],C123,Raw_savings[BldgLoc],D123,Raw_savings[BldgEra],E123),2)</f>
        <v>10.84</v>
      </c>
      <c r="G12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Row],[BldgVint]]),Raw_savings[APreWBkW49],Raw_savings[BldgWts])/SUMIFS(Raw_savings[BldgWts],Raw_savings[EnergyImpactID],B123,Raw_savings[BldgType],C123,Raw_savings[BldgLoc],D123,Raw_savings[BldgEra],E123),2)</f>
        <v>0</v>
      </c>
      <c r="H12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Row],[BldgVint]]),Raw_savings[APreWBTherms],Raw_savings[BldgWts])/SUMIFS(Raw_savings[BldgWts],Raw_savings[EnergyImpactID],B123,Raw_savings[BldgType],C123,Raw_savings[BldgLoc],D123,Raw_savings[BldgEra],E123),2)</f>
        <v>-7.0000000000000007E-2</v>
      </c>
      <c r="I123">
        <f>VLOOKUP(Summary[[#This Row],[BldgType]],'EUL Analysis'!$A$2:$F$23,6,FALSE)</f>
        <v>2.7</v>
      </c>
      <c r="K123" s="14"/>
    </row>
    <row r="124" spans="2:11" x14ac:dyDescent="0.25">
      <c r="B124" t="s">
        <v>68</v>
      </c>
      <c r="C124" t="s">
        <v>16</v>
      </c>
      <c r="D124" t="s">
        <v>41</v>
      </c>
      <c r="E124" t="s">
        <v>126</v>
      </c>
      <c r="F12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Row],[BldgVint]]),Raw_savings[APreWBkWh],Raw_savings[BldgWts])/SUMIFS(Raw_savings[BldgWts],Raw_savings[EnergyImpactID],B124,Raw_savings[BldgType],C124,Raw_savings[BldgLoc],D124,Raw_savings[BldgEra],E124),2)</f>
        <v>11.08</v>
      </c>
      <c r="G12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Row],[BldgVint]]),Raw_savings[APreWBkW49],Raw_savings[BldgWts])/SUMIFS(Raw_savings[BldgWts],Raw_savings[EnergyImpactID],B124,Raw_savings[BldgType],C124,Raw_savings[BldgLoc],D124,Raw_savings[BldgEra],E124),2)</f>
        <v>0</v>
      </c>
      <c r="H12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Row],[BldgVint]]),Raw_savings[APreWBTherms],Raw_savings[BldgWts])/SUMIFS(Raw_savings[BldgWts],Raw_savings[EnergyImpactID],B124,Raw_savings[BldgType],C124,Raw_savings[BldgLoc],D124,Raw_savings[BldgEra],E124),2)</f>
        <v>-0.09</v>
      </c>
      <c r="I124">
        <f>VLOOKUP(Summary[[#This Row],[BldgType]],'EUL Analysis'!$A$2:$F$23,6,FALSE)</f>
        <v>2.7</v>
      </c>
      <c r="K124" s="14"/>
    </row>
    <row r="125" spans="2:11" x14ac:dyDescent="0.25">
      <c r="B125" t="s">
        <v>68</v>
      </c>
      <c r="C125" t="s">
        <v>16</v>
      </c>
      <c r="D125" t="s">
        <v>44</v>
      </c>
      <c r="E125" t="s">
        <v>126</v>
      </c>
      <c r="F12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Row],[BldgVint]]),Raw_savings[APreWBkWh],Raw_savings[BldgWts])/SUMIFS(Raw_savings[BldgWts],Raw_savings[EnergyImpactID],B125,Raw_savings[BldgType],C125,Raw_savings[BldgLoc],D125,Raw_savings[BldgEra],E125),2)</f>
        <v>11.23</v>
      </c>
      <c r="G12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Row],[BldgVint]]),Raw_savings[APreWBkW49],Raw_savings[BldgWts])/SUMIFS(Raw_savings[BldgWts],Raw_savings[EnergyImpactID],B125,Raw_savings[BldgType],C125,Raw_savings[BldgLoc],D125,Raw_savings[BldgEra],E125),2)</f>
        <v>0</v>
      </c>
      <c r="H12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Row],[BldgVint]]),Raw_savings[APreWBTherms],Raw_savings[BldgWts])/SUMIFS(Raw_savings[BldgWts],Raw_savings[EnergyImpactID],B125,Raw_savings[BldgType],C125,Raw_savings[BldgLoc],D125,Raw_savings[BldgEra],E125),2)</f>
        <v>-0.14000000000000001</v>
      </c>
      <c r="I125">
        <f>VLOOKUP(Summary[[#This Row],[BldgType]],'EUL Analysis'!$A$2:$F$23,6,FALSE)</f>
        <v>2.7</v>
      </c>
      <c r="K125" s="14"/>
    </row>
    <row r="126" spans="2:11" x14ac:dyDescent="0.25">
      <c r="B126" t="s">
        <v>68</v>
      </c>
      <c r="C126" t="s">
        <v>16</v>
      </c>
      <c r="D126" t="s">
        <v>46</v>
      </c>
      <c r="E126" t="s">
        <v>126</v>
      </c>
      <c r="F12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Row],[BldgVint]]),Raw_savings[APreWBkWh],Raw_savings[BldgWts])/SUMIFS(Raw_savings[BldgWts],Raw_savings[EnergyImpactID],B126,Raw_savings[BldgType],C126,Raw_savings[BldgLoc],D126,Raw_savings[BldgEra],E126),2)</f>
        <v>10.93</v>
      </c>
      <c r="G12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Row],[BldgVint]]),Raw_savings[APreWBkW49],Raw_savings[BldgWts])/SUMIFS(Raw_savings[BldgWts],Raw_savings[EnergyImpactID],B126,Raw_savings[BldgType],C126,Raw_savings[BldgLoc],D126,Raw_savings[BldgEra],E126),2)</f>
        <v>0</v>
      </c>
      <c r="H12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Row],[BldgVint]]),Raw_savings[APreWBTherms],Raw_savings[BldgWts])/SUMIFS(Raw_savings[BldgWts],Raw_savings[EnergyImpactID],B126,Raw_savings[BldgType],C126,Raw_savings[BldgLoc],D126,Raw_savings[BldgEra],E126),2)</f>
        <v>-0.14000000000000001</v>
      </c>
      <c r="I126">
        <f>VLOOKUP(Summary[[#This Row],[BldgType]],'EUL Analysis'!$A$2:$F$23,6,FALSE)</f>
        <v>2.7</v>
      </c>
      <c r="K126" s="14"/>
    </row>
    <row r="127" spans="2:11" x14ac:dyDescent="0.25">
      <c r="B127" t="s">
        <v>68</v>
      </c>
      <c r="C127" t="s">
        <v>16</v>
      </c>
      <c r="D127" t="s">
        <v>9</v>
      </c>
      <c r="E127" t="s">
        <v>126</v>
      </c>
      <c r="F12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Row],[BldgVint]]),Raw_savings[APreWBkWh],Raw_savings[BldgWts])/SUMIFS(Raw_savings[BldgWts],Raw_savings[EnergyImpactID],B127,Raw_savings[BldgType],C127,Raw_savings[BldgLoc],D127,Raw_savings[BldgEra],E127),2)</f>
        <v>11.19</v>
      </c>
      <c r="G12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Row],[BldgVint]]),Raw_savings[APreWBkW49],Raw_savings[BldgWts])/SUMIFS(Raw_savings[BldgWts],Raw_savings[EnergyImpactID],B127,Raw_savings[BldgType],C127,Raw_savings[BldgLoc],D127,Raw_savings[BldgEra],E127),2)</f>
        <v>0</v>
      </c>
      <c r="H12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Row],[BldgVint]]),Raw_savings[APreWBTherms],Raw_savings[BldgWts])/SUMIFS(Raw_savings[BldgWts],Raw_savings[EnergyImpactID],B127,Raw_savings[BldgType],C127,Raw_savings[BldgLoc],D127,Raw_savings[BldgEra],E127),2)</f>
        <v>-0.13</v>
      </c>
      <c r="I127">
        <f>VLOOKUP(Summary[[#This Row],[BldgType]],'EUL Analysis'!$A$2:$F$23,6,FALSE)</f>
        <v>2.7</v>
      </c>
      <c r="K127" s="14"/>
    </row>
    <row r="128" spans="2:11" x14ac:dyDescent="0.25">
      <c r="B128" t="s">
        <v>68</v>
      </c>
      <c r="C128" t="s">
        <v>16</v>
      </c>
      <c r="D128" t="s">
        <v>37</v>
      </c>
      <c r="E128" t="s">
        <v>126</v>
      </c>
      <c r="F12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Row],[BldgVint]]),Raw_savings[APreWBkWh],Raw_savings[BldgWts])/SUMIFS(Raw_savings[BldgWts],Raw_savings[EnergyImpactID],B128,Raw_savings[BldgType],C128,Raw_savings[BldgLoc],D128,Raw_savings[BldgEra],E128),2)</f>
        <v>11.22</v>
      </c>
      <c r="G12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Row],[BldgVint]]),Raw_savings[APreWBkW49],Raw_savings[BldgWts])/SUMIFS(Raw_savings[BldgWts],Raw_savings[EnergyImpactID],B128,Raw_savings[BldgType],C128,Raw_savings[BldgLoc],D128,Raw_savings[BldgEra],E128),2)</f>
        <v>0</v>
      </c>
      <c r="H12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Row],[BldgVint]]),Raw_savings[APreWBTherms],Raw_savings[BldgWts])/SUMIFS(Raw_savings[BldgWts],Raw_savings[EnergyImpactID],B128,Raw_savings[BldgType],C128,Raw_savings[BldgLoc],D128,Raw_savings[BldgEra],E128),2)</f>
        <v>-0.15</v>
      </c>
      <c r="I128">
        <f>VLOOKUP(Summary[[#This Row],[BldgType]],'EUL Analysis'!$A$2:$F$23,6,FALSE)</f>
        <v>2.7</v>
      </c>
      <c r="K128" s="14"/>
    </row>
    <row r="129" spans="2:11" x14ac:dyDescent="0.25">
      <c r="B129" t="s">
        <v>68</v>
      </c>
      <c r="C129" t="s">
        <v>16</v>
      </c>
      <c r="D129" t="s">
        <v>34</v>
      </c>
      <c r="E129" t="s">
        <v>126</v>
      </c>
      <c r="F12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Row],[BldgVint]]),Raw_savings[APreWBkWh],Raw_savings[BldgWts])/SUMIFS(Raw_savings[BldgWts],Raw_savings[EnergyImpactID],B129,Raw_savings[BldgType],C129,Raw_savings[BldgLoc],D129,Raw_savings[BldgEra],E129),2)</f>
        <v>11.04</v>
      </c>
      <c r="G12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Row],[BldgVint]]),Raw_savings[APreWBkW49],Raw_savings[BldgWts])/SUMIFS(Raw_savings[BldgWts],Raw_savings[EnergyImpactID],B129,Raw_savings[BldgType],C129,Raw_savings[BldgLoc],D129,Raw_savings[BldgEra],E129),2)</f>
        <v>0</v>
      </c>
      <c r="H12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Row],[BldgVint]]),Raw_savings[APreWBTherms],Raw_savings[BldgWts])/SUMIFS(Raw_savings[BldgWts],Raw_savings[EnergyImpactID],B129,Raw_savings[BldgType],C129,Raw_savings[BldgLoc],D129,Raw_savings[BldgEra],E129),2)</f>
        <v>-0.03</v>
      </c>
      <c r="I129">
        <f>VLOOKUP(Summary[[#This Row],[BldgType]],'EUL Analysis'!$A$2:$F$23,6,FALSE)</f>
        <v>2.7</v>
      </c>
      <c r="K129" s="14"/>
    </row>
    <row r="130" spans="2:11" x14ac:dyDescent="0.25">
      <c r="B130" t="s">
        <v>68</v>
      </c>
      <c r="C130" t="s">
        <v>16</v>
      </c>
      <c r="D130" t="s">
        <v>42</v>
      </c>
      <c r="E130" t="s">
        <v>126</v>
      </c>
      <c r="F13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Row],[BldgVint]]),Raw_savings[APreWBkWh],Raw_savings[BldgWts])/SUMIFS(Raw_savings[BldgWts],Raw_savings[EnergyImpactID],B130,Raw_savings[BldgType],C130,Raw_savings[BldgLoc],D130,Raw_savings[BldgEra],E130),2)</f>
        <v>10.78</v>
      </c>
      <c r="G13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Row],[BldgVint]]),Raw_savings[APreWBkW49],Raw_savings[BldgWts])/SUMIFS(Raw_savings[BldgWts],Raw_savings[EnergyImpactID],B130,Raw_savings[BldgType],C130,Raw_savings[BldgLoc],D130,Raw_savings[BldgEra],E130),2)</f>
        <v>0</v>
      </c>
      <c r="H13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Row],[BldgVint]]),Raw_savings[APreWBTherms],Raw_savings[BldgWts])/SUMIFS(Raw_savings[BldgWts],Raw_savings[EnergyImpactID],B130,Raw_savings[BldgType],C130,Raw_savings[BldgLoc],D130,Raw_savings[BldgEra],E130),2)</f>
        <v>-0.22</v>
      </c>
      <c r="I130">
        <f>VLOOKUP(Summary[[#This Row],[BldgType]],'EUL Analysis'!$A$2:$F$23,6,FALSE)</f>
        <v>2.7</v>
      </c>
      <c r="K130" s="14"/>
    </row>
    <row r="131" spans="2:11" x14ac:dyDescent="0.25">
      <c r="B131" t="s">
        <v>68</v>
      </c>
      <c r="C131" t="s">
        <v>17</v>
      </c>
      <c r="D131" t="s">
        <v>5</v>
      </c>
      <c r="E131" t="s">
        <v>126</v>
      </c>
      <c r="F13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Row],[BldgVint]]),Raw_savings[APreWBkWh],Raw_savings[BldgWts])/SUMIFS(Raw_savings[BldgWts],Raw_savings[EnergyImpactID],B131,Raw_savings[BldgType],C131,Raw_savings[BldgLoc],D131,Raw_savings[BldgEra],E131),2)</f>
        <v>9.81</v>
      </c>
      <c r="G13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Row],[BldgVint]]),Raw_savings[APreWBkW49],Raw_savings[BldgWts])/SUMIFS(Raw_savings[BldgWts],Raw_savings[EnergyImpactID],B131,Raw_savings[BldgType],C131,Raw_savings[BldgLoc],D131,Raw_savings[BldgEra],E131),2)</f>
        <v>0</v>
      </c>
      <c r="H13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Row],[BldgVint]]),Raw_savings[APreWBTherms],Raw_savings[BldgWts])/SUMIFS(Raw_savings[BldgWts],Raw_savings[EnergyImpactID],B131,Raw_savings[BldgType],C131,Raw_savings[BldgLoc],D131,Raw_savings[BldgEra],E131),2)</f>
        <v>-0.23</v>
      </c>
      <c r="I131">
        <f>VLOOKUP(Summary[[#This Row],[BldgType]],'EUL Analysis'!$A$2:$F$23,6,FALSE)</f>
        <v>2.7</v>
      </c>
      <c r="K131" s="14"/>
    </row>
    <row r="132" spans="2:11" x14ac:dyDescent="0.25">
      <c r="B132" t="s">
        <v>68</v>
      </c>
      <c r="C132" t="s">
        <v>17</v>
      </c>
      <c r="D132" t="s">
        <v>35</v>
      </c>
      <c r="E132" t="s">
        <v>126</v>
      </c>
      <c r="F13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Row],[BldgVint]]),Raw_savings[APreWBkWh],Raw_savings[BldgWts])/SUMIFS(Raw_savings[BldgWts],Raw_savings[EnergyImpactID],B132,Raw_savings[BldgType],C132,Raw_savings[BldgLoc],D132,Raw_savings[BldgEra],E132),2)</f>
        <v>14.17</v>
      </c>
      <c r="G13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Row],[BldgVint]]),Raw_savings[APreWBkW49],Raw_savings[BldgWts])/SUMIFS(Raw_savings[BldgWts],Raw_savings[EnergyImpactID],B132,Raw_savings[BldgType],C132,Raw_savings[BldgLoc],D132,Raw_savings[BldgEra],E132),2)</f>
        <v>0.01</v>
      </c>
      <c r="H13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Row],[BldgVint]]),Raw_savings[APreWBTherms],Raw_savings[BldgWts])/SUMIFS(Raw_savings[BldgWts],Raw_savings[EnergyImpactID],B132,Raw_savings[BldgType],C132,Raw_savings[BldgLoc],D132,Raw_savings[BldgEra],E132),2)</f>
        <v>-0.19</v>
      </c>
      <c r="I132">
        <f>VLOOKUP(Summary[[#This Row],[BldgType]],'EUL Analysis'!$A$2:$F$23,6,FALSE)</f>
        <v>2.7</v>
      </c>
      <c r="K132" s="14"/>
    </row>
    <row r="133" spans="2:11" x14ac:dyDescent="0.25">
      <c r="B133" t="s">
        <v>68</v>
      </c>
      <c r="C133" t="s">
        <v>17</v>
      </c>
      <c r="D133" t="s">
        <v>38</v>
      </c>
      <c r="E133" t="s">
        <v>126</v>
      </c>
      <c r="F13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Row],[BldgVint]]),Raw_savings[APreWBkWh],Raw_savings[BldgWts])/SUMIFS(Raw_savings[BldgWts],Raw_savings[EnergyImpactID],B133,Raw_savings[BldgType],C133,Raw_savings[BldgLoc],D133,Raw_savings[BldgEra],E133),2)</f>
        <v>11.83</v>
      </c>
      <c r="G13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Row],[BldgVint]]),Raw_savings[APreWBkW49],Raw_savings[BldgWts])/SUMIFS(Raw_savings[BldgWts],Raw_savings[EnergyImpactID],B133,Raw_savings[BldgType],C133,Raw_savings[BldgLoc],D133,Raw_savings[BldgEra],E133),2)</f>
        <v>0</v>
      </c>
      <c r="H13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Row],[BldgVint]]),Raw_savings[APreWBTherms],Raw_savings[BldgWts])/SUMIFS(Raw_savings[BldgWts],Raw_savings[EnergyImpactID],B133,Raw_savings[BldgType],C133,Raw_savings[BldgLoc],D133,Raw_savings[BldgEra],E133),2)</f>
        <v>-0.18</v>
      </c>
      <c r="I133">
        <f>VLOOKUP(Summary[[#This Row],[BldgType]],'EUL Analysis'!$A$2:$F$23,6,FALSE)</f>
        <v>2.7</v>
      </c>
      <c r="K133" s="14"/>
    </row>
    <row r="134" spans="2:11" x14ac:dyDescent="0.25">
      <c r="B134" t="s">
        <v>68</v>
      </c>
      <c r="C134" t="s">
        <v>17</v>
      </c>
      <c r="D134" t="s">
        <v>40</v>
      </c>
      <c r="E134" t="s">
        <v>126</v>
      </c>
      <c r="F13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Row],[BldgVint]]),Raw_savings[APreWBkWh],Raw_savings[BldgWts])/SUMIFS(Raw_savings[BldgWts],Raw_savings[EnergyImpactID],B134,Raw_savings[BldgType],C134,Raw_savings[BldgLoc],D134,Raw_savings[BldgEra],E134),2)</f>
        <v>14.87</v>
      </c>
      <c r="G13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Row],[BldgVint]]),Raw_savings[APreWBkW49],Raw_savings[BldgWts])/SUMIFS(Raw_savings[BldgWts],Raw_savings[EnergyImpactID],B134,Raw_savings[BldgType],C134,Raw_savings[BldgLoc],D134,Raw_savings[BldgEra],E134),2)</f>
        <v>0</v>
      </c>
      <c r="H13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Row],[BldgVint]]),Raw_savings[APreWBTherms],Raw_savings[BldgWts])/SUMIFS(Raw_savings[BldgWts],Raw_savings[EnergyImpactID],B134,Raw_savings[BldgType],C134,Raw_savings[BldgLoc],D134,Raw_savings[BldgEra],E134),2)</f>
        <v>-0.16</v>
      </c>
      <c r="I134">
        <f>VLOOKUP(Summary[[#This Row],[BldgType]],'EUL Analysis'!$A$2:$F$23,6,FALSE)</f>
        <v>2.7</v>
      </c>
      <c r="K134" s="14"/>
    </row>
    <row r="135" spans="2:11" x14ac:dyDescent="0.25">
      <c r="B135" t="s">
        <v>68</v>
      </c>
      <c r="C135" t="s">
        <v>17</v>
      </c>
      <c r="D135" t="s">
        <v>43</v>
      </c>
      <c r="E135" t="s">
        <v>126</v>
      </c>
      <c r="F13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Row],[BldgVint]]),Raw_savings[APreWBkWh],Raw_savings[BldgWts])/SUMIFS(Raw_savings[BldgWts],Raw_savings[EnergyImpactID],B135,Raw_savings[BldgType],C135,Raw_savings[BldgLoc],D135,Raw_savings[BldgEra],E135),2)</f>
        <v>13.21</v>
      </c>
      <c r="G13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Row],[BldgVint]]),Raw_savings[APreWBkW49],Raw_savings[BldgWts])/SUMIFS(Raw_savings[BldgWts],Raw_savings[EnergyImpactID],B135,Raw_savings[BldgType],C135,Raw_savings[BldgLoc],D135,Raw_savings[BldgEra],E135),2)</f>
        <v>0</v>
      </c>
      <c r="H13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Row],[BldgVint]]),Raw_savings[APreWBTherms],Raw_savings[BldgWts])/SUMIFS(Raw_savings[BldgWts],Raw_savings[EnergyImpactID],B135,Raw_savings[BldgType],C135,Raw_savings[BldgLoc],D135,Raw_savings[BldgEra],E135),2)</f>
        <v>-0.23</v>
      </c>
      <c r="I135">
        <f>VLOOKUP(Summary[[#This Row],[BldgType]],'EUL Analysis'!$A$2:$F$23,6,FALSE)</f>
        <v>2.7</v>
      </c>
      <c r="K135" s="14"/>
    </row>
    <row r="136" spans="2:11" x14ac:dyDescent="0.25">
      <c r="B136" t="s">
        <v>68</v>
      </c>
      <c r="C136" t="s">
        <v>17</v>
      </c>
      <c r="D136" t="s">
        <v>45</v>
      </c>
      <c r="E136" t="s">
        <v>126</v>
      </c>
      <c r="F13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Row],[BldgVint]]),Raw_savings[APreWBkWh],Raw_savings[BldgWts])/SUMIFS(Raw_savings[BldgWts],Raw_savings[EnergyImpactID],B136,Raw_savings[BldgType],C136,Raw_savings[BldgLoc],D136,Raw_savings[BldgEra],E136),2)</f>
        <v>14.67</v>
      </c>
      <c r="G13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Row],[BldgVint]]),Raw_savings[APreWBkW49],Raw_savings[BldgWts])/SUMIFS(Raw_savings[BldgWts],Raw_savings[EnergyImpactID],B136,Raw_savings[BldgType],C136,Raw_savings[BldgLoc],D136,Raw_savings[BldgEra],E136),2)</f>
        <v>0</v>
      </c>
      <c r="H13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Row],[BldgVint]]),Raw_savings[APreWBTherms],Raw_savings[BldgWts])/SUMIFS(Raw_savings[BldgWts],Raw_savings[EnergyImpactID],B136,Raw_savings[BldgType],C136,Raw_savings[BldgLoc],D136,Raw_savings[BldgEra],E136),2)</f>
        <v>-0.13</v>
      </c>
      <c r="I136">
        <f>VLOOKUP(Summary[[#This Row],[BldgType]],'EUL Analysis'!$A$2:$F$23,6,FALSE)</f>
        <v>2.7</v>
      </c>
      <c r="K136" s="14"/>
    </row>
    <row r="137" spans="2:11" x14ac:dyDescent="0.25">
      <c r="B137" t="s">
        <v>68</v>
      </c>
      <c r="C137" t="s">
        <v>17</v>
      </c>
      <c r="D137" t="s">
        <v>8</v>
      </c>
      <c r="E137" t="s">
        <v>126</v>
      </c>
      <c r="F13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Row],[BldgVint]]),Raw_savings[APreWBkWh],Raw_savings[BldgWts])/SUMIFS(Raw_savings[BldgWts],Raw_savings[EnergyImpactID],B137,Raw_savings[BldgType],C137,Raw_savings[BldgLoc],D137,Raw_savings[BldgEra],E137),2)</f>
        <v>14.93</v>
      </c>
      <c r="G13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Row],[BldgVint]]),Raw_savings[APreWBkW49],Raw_savings[BldgWts])/SUMIFS(Raw_savings[BldgWts],Raw_savings[EnergyImpactID],B137,Raw_savings[BldgType],C137,Raw_savings[BldgLoc],D137,Raw_savings[BldgEra],E137),2)</f>
        <v>0</v>
      </c>
      <c r="H13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Row],[BldgVint]]),Raw_savings[APreWBTherms],Raw_savings[BldgWts])/SUMIFS(Raw_savings[BldgWts],Raw_savings[EnergyImpactID],B137,Raw_savings[BldgType],C137,Raw_savings[BldgLoc],D137,Raw_savings[BldgEra],E137),2)</f>
        <v>-0.13</v>
      </c>
      <c r="I137">
        <f>VLOOKUP(Summary[[#This Row],[BldgType]],'EUL Analysis'!$A$2:$F$23,6,FALSE)</f>
        <v>2.7</v>
      </c>
      <c r="K137" s="14"/>
    </row>
    <row r="138" spans="2:11" x14ac:dyDescent="0.25">
      <c r="B138" t="s">
        <v>68</v>
      </c>
      <c r="C138" t="s">
        <v>17</v>
      </c>
      <c r="D138" t="s">
        <v>36</v>
      </c>
      <c r="E138" t="s">
        <v>126</v>
      </c>
      <c r="F13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Row],[BldgVint]]),Raw_savings[APreWBkWh],Raw_savings[BldgWts])/SUMIFS(Raw_savings[BldgWts],Raw_savings[EnergyImpactID],B138,Raw_savings[BldgType],C138,Raw_savings[BldgLoc],D138,Raw_savings[BldgEra],E138),2)</f>
        <v>15.9</v>
      </c>
      <c r="G13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Row],[BldgVint]]),Raw_savings[APreWBkW49],Raw_savings[BldgWts])/SUMIFS(Raw_savings[BldgWts],Raw_savings[EnergyImpactID],B138,Raw_savings[BldgType],C138,Raw_savings[BldgLoc],D138,Raw_savings[BldgEra],E138),2)</f>
        <v>0</v>
      </c>
      <c r="H13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Row],[BldgVint]]),Raw_savings[APreWBTherms],Raw_savings[BldgWts])/SUMIFS(Raw_savings[BldgWts],Raw_savings[EnergyImpactID],B138,Raw_savings[BldgType],C138,Raw_savings[BldgLoc],D138,Raw_savings[BldgEra],E138),2)</f>
        <v>-0.1</v>
      </c>
      <c r="I138">
        <f>VLOOKUP(Summary[[#This Row],[BldgType]],'EUL Analysis'!$A$2:$F$23,6,FALSE)</f>
        <v>2.7</v>
      </c>
      <c r="K138" s="14"/>
    </row>
    <row r="139" spans="2:11" x14ac:dyDescent="0.25">
      <c r="B139" t="s">
        <v>68</v>
      </c>
      <c r="C139" t="s">
        <v>17</v>
      </c>
      <c r="D139" t="s">
        <v>39</v>
      </c>
      <c r="E139" t="s">
        <v>126</v>
      </c>
      <c r="F13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Row],[BldgVint]]),Raw_savings[APreWBkWh],Raw_savings[BldgWts])/SUMIFS(Raw_savings[BldgWts],Raw_savings[EnergyImpactID],B139,Raw_savings[BldgType],C139,Raw_savings[BldgLoc],D139,Raw_savings[BldgEra],E139),2)</f>
        <v>14.47</v>
      </c>
      <c r="G13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Row],[BldgVint]]),Raw_savings[APreWBkW49],Raw_savings[BldgWts])/SUMIFS(Raw_savings[BldgWts],Raw_savings[EnergyImpactID],B139,Raw_savings[BldgType],C139,Raw_savings[BldgLoc],D139,Raw_savings[BldgEra],E139),2)</f>
        <v>0</v>
      </c>
      <c r="H13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Row],[BldgVint]]),Raw_savings[APreWBTherms],Raw_savings[BldgWts])/SUMIFS(Raw_savings[BldgWts],Raw_savings[EnergyImpactID],B139,Raw_savings[BldgType],C139,Raw_savings[BldgLoc],D139,Raw_savings[BldgEra],E139),2)</f>
        <v>-0.12</v>
      </c>
      <c r="I139">
        <f>VLOOKUP(Summary[[#This Row],[BldgType]],'EUL Analysis'!$A$2:$F$23,6,FALSE)</f>
        <v>2.7</v>
      </c>
      <c r="K139" s="14"/>
    </row>
    <row r="140" spans="2:11" x14ac:dyDescent="0.25">
      <c r="B140" t="s">
        <v>68</v>
      </c>
      <c r="C140" t="s">
        <v>17</v>
      </c>
      <c r="D140" t="s">
        <v>41</v>
      </c>
      <c r="E140" t="s">
        <v>126</v>
      </c>
      <c r="F14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Row],[BldgVint]]),Raw_savings[APreWBkWh],Raw_savings[BldgWts])/SUMIFS(Raw_savings[BldgWts],Raw_savings[EnergyImpactID],B140,Raw_savings[BldgType],C140,Raw_savings[BldgLoc],D140,Raw_savings[BldgEra],E140),2)</f>
        <v>15.28</v>
      </c>
      <c r="G14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Row],[BldgVint]]),Raw_savings[APreWBkW49],Raw_savings[BldgWts])/SUMIFS(Raw_savings[BldgWts],Raw_savings[EnergyImpactID],B140,Raw_savings[BldgType],C140,Raw_savings[BldgLoc],D140,Raw_savings[BldgEra],E140),2)</f>
        <v>0</v>
      </c>
      <c r="H14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Row],[BldgVint]]),Raw_savings[APreWBTherms],Raw_savings[BldgWts])/SUMIFS(Raw_savings[BldgWts],Raw_savings[EnergyImpactID],B140,Raw_savings[BldgType],C140,Raw_savings[BldgLoc],D140,Raw_savings[BldgEra],E140),2)</f>
        <v>-0.12</v>
      </c>
      <c r="I140">
        <f>VLOOKUP(Summary[[#This Row],[BldgType]],'EUL Analysis'!$A$2:$F$23,6,FALSE)</f>
        <v>2.7</v>
      </c>
      <c r="K140" s="14"/>
    </row>
    <row r="141" spans="2:11" x14ac:dyDescent="0.25">
      <c r="B141" t="s">
        <v>68</v>
      </c>
      <c r="C141" t="s">
        <v>17</v>
      </c>
      <c r="D141" t="s">
        <v>44</v>
      </c>
      <c r="E141" t="s">
        <v>126</v>
      </c>
      <c r="F14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Row],[BldgVint]]),Raw_savings[APreWBkWh],Raw_savings[BldgWts])/SUMIFS(Raw_savings[BldgWts],Raw_savings[EnergyImpactID],B141,Raw_savings[BldgType],C141,Raw_savings[BldgLoc],D141,Raw_savings[BldgEra],E141),2)</f>
        <v>15.26</v>
      </c>
      <c r="G14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Row],[BldgVint]]),Raw_savings[APreWBkW49],Raw_savings[BldgWts])/SUMIFS(Raw_savings[BldgWts],Raw_savings[EnergyImpactID],B141,Raw_savings[BldgType],C141,Raw_savings[BldgLoc],D141,Raw_savings[BldgEra],E141),2)</f>
        <v>0.01</v>
      </c>
      <c r="H14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Row],[BldgVint]]),Raw_savings[APreWBTherms],Raw_savings[BldgWts])/SUMIFS(Raw_savings[BldgWts],Raw_savings[EnergyImpactID],B141,Raw_savings[BldgType],C141,Raw_savings[BldgLoc],D141,Raw_savings[BldgEra],E141),2)</f>
        <v>-0.15</v>
      </c>
      <c r="I141">
        <f>VLOOKUP(Summary[[#This Row],[BldgType]],'EUL Analysis'!$A$2:$F$23,6,FALSE)</f>
        <v>2.7</v>
      </c>
      <c r="K141" s="14"/>
    </row>
    <row r="142" spans="2:11" x14ac:dyDescent="0.25">
      <c r="B142" t="s">
        <v>68</v>
      </c>
      <c r="C142" t="s">
        <v>17</v>
      </c>
      <c r="D142" t="s">
        <v>46</v>
      </c>
      <c r="E142" t="s">
        <v>126</v>
      </c>
      <c r="F14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Row],[BldgVint]]),Raw_savings[APreWBkWh],Raw_savings[BldgWts])/SUMIFS(Raw_savings[BldgWts],Raw_savings[EnergyImpactID],B142,Raw_savings[BldgType],C142,Raw_savings[BldgLoc],D142,Raw_savings[BldgEra],E142),2)</f>
        <v>14.71</v>
      </c>
      <c r="G14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Row],[BldgVint]]),Raw_savings[APreWBkW49],Raw_savings[BldgWts])/SUMIFS(Raw_savings[BldgWts],Raw_savings[EnergyImpactID],B142,Raw_savings[BldgType],C142,Raw_savings[BldgLoc],D142,Raw_savings[BldgEra],E142),2)</f>
        <v>0.01</v>
      </c>
      <c r="H14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Row],[BldgVint]]),Raw_savings[APreWBTherms],Raw_savings[BldgWts])/SUMIFS(Raw_savings[BldgWts],Raw_savings[EnergyImpactID],B142,Raw_savings[BldgType],C142,Raw_savings[BldgLoc],D142,Raw_savings[BldgEra],E142),2)</f>
        <v>-0.16</v>
      </c>
      <c r="I142">
        <f>VLOOKUP(Summary[[#This Row],[BldgType]],'EUL Analysis'!$A$2:$F$23,6,FALSE)</f>
        <v>2.7</v>
      </c>
      <c r="K142" s="14"/>
    </row>
    <row r="143" spans="2:11" x14ac:dyDescent="0.25">
      <c r="B143" t="s">
        <v>68</v>
      </c>
      <c r="C143" t="s">
        <v>17</v>
      </c>
      <c r="D143" t="s">
        <v>9</v>
      </c>
      <c r="E143" t="s">
        <v>126</v>
      </c>
      <c r="F14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Row],[BldgVint]]),Raw_savings[APreWBkWh],Raw_savings[BldgWts])/SUMIFS(Raw_savings[BldgWts],Raw_savings[EnergyImpactID],B143,Raw_savings[BldgType],C143,Raw_savings[BldgLoc],D143,Raw_savings[BldgEra],E143),2)</f>
        <v>15.46</v>
      </c>
      <c r="G14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Row],[BldgVint]]),Raw_savings[APreWBkW49],Raw_savings[BldgWts])/SUMIFS(Raw_savings[BldgWts],Raw_savings[EnergyImpactID],B143,Raw_savings[BldgType],C143,Raw_savings[BldgLoc],D143,Raw_savings[BldgEra],E143),2)</f>
        <v>0</v>
      </c>
      <c r="H14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Row],[BldgVint]]),Raw_savings[APreWBTherms],Raw_savings[BldgWts])/SUMIFS(Raw_savings[BldgWts],Raw_savings[EnergyImpactID],B143,Raw_savings[BldgType],C143,Raw_savings[BldgLoc],D143,Raw_savings[BldgEra],E143),2)</f>
        <v>-0.14000000000000001</v>
      </c>
      <c r="I143">
        <f>VLOOKUP(Summary[[#This Row],[BldgType]],'EUL Analysis'!$A$2:$F$23,6,FALSE)</f>
        <v>2.7</v>
      </c>
      <c r="K143" s="14"/>
    </row>
    <row r="144" spans="2:11" x14ac:dyDescent="0.25">
      <c r="B144" t="s">
        <v>68</v>
      </c>
      <c r="C144" t="s">
        <v>17</v>
      </c>
      <c r="D144" t="s">
        <v>37</v>
      </c>
      <c r="E144" t="s">
        <v>126</v>
      </c>
      <c r="F14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Row],[BldgVint]]),Raw_savings[APreWBkWh],Raw_savings[BldgWts])/SUMIFS(Raw_savings[BldgWts],Raw_savings[EnergyImpactID],B144,Raw_savings[BldgType],C144,Raw_savings[BldgLoc],D144,Raw_savings[BldgEra],E144),2)</f>
        <v>14.92</v>
      </c>
      <c r="G14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Row],[BldgVint]]),Raw_savings[APreWBkW49],Raw_savings[BldgWts])/SUMIFS(Raw_savings[BldgWts],Raw_savings[EnergyImpactID],B144,Raw_savings[BldgType],C144,Raw_savings[BldgLoc],D144,Raw_savings[BldgEra],E144),2)</f>
        <v>0</v>
      </c>
      <c r="H14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Row],[BldgVint]]),Raw_savings[APreWBTherms],Raw_savings[BldgWts])/SUMIFS(Raw_savings[BldgWts],Raw_savings[EnergyImpactID],B144,Raw_savings[BldgType],C144,Raw_savings[BldgLoc],D144,Raw_savings[BldgEra],E144),2)</f>
        <v>-0.15</v>
      </c>
      <c r="I144">
        <f>VLOOKUP(Summary[[#This Row],[BldgType]],'EUL Analysis'!$A$2:$F$23,6,FALSE)</f>
        <v>2.7</v>
      </c>
      <c r="K144" s="14"/>
    </row>
    <row r="145" spans="2:11" x14ac:dyDescent="0.25">
      <c r="B145" t="s">
        <v>68</v>
      </c>
      <c r="C145" t="s">
        <v>17</v>
      </c>
      <c r="D145" t="s">
        <v>34</v>
      </c>
      <c r="E145" t="s">
        <v>126</v>
      </c>
      <c r="F14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Row],[BldgVint]]),Raw_savings[APreWBkWh],Raw_savings[BldgWts])/SUMIFS(Raw_savings[BldgWts],Raw_savings[EnergyImpactID],B145,Raw_savings[BldgType],C145,Raw_savings[BldgLoc],D145,Raw_savings[BldgEra],E145),2)</f>
        <v>16.12</v>
      </c>
      <c r="G14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Row],[BldgVint]]),Raw_savings[APreWBkW49],Raw_savings[BldgWts])/SUMIFS(Raw_savings[BldgWts],Raw_savings[EnergyImpactID],B145,Raw_savings[BldgType],C145,Raw_savings[BldgLoc],D145,Raw_savings[BldgEra],E145),2)</f>
        <v>0</v>
      </c>
      <c r="H14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Row],[BldgVint]]),Raw_savings[APreWBTherms],Raw_savings[BldgWts])/SUMIFS(Raw_savings[BldgWts],Raw_savings[EnergyImpactID],B145,Raw_savings[BldgType],C145,Raw_savings[BldgLoc],D145,Raw_savings[BldgEra],E145),2)</f>
        <v>-0.06</v>
      </c>
      <c r="I145">
        <f>VLOOKUP(Summary[[#This Row],[BldgType]],'EUL Analysis'!$A$2:$F$23,6,FALSE)</f>
        <v>2.7</v>
      </c>
      <c r="K145" s="14"/>
    </row>
    <row r="146" spans="2:11" x14ac:dyDescent="0.25">
      <c r="B146" t="s">
        <v>68</v>
      </c>
      <c r="C146" t="s">
        <v>17</v>
      </c>
      <c r="D146" t="s">
        <v>42</v>
      </c>
      <c r="E146" t="s">
        <v>126</v>
      </c>
      <c r="F14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Row],[BldgVint]]),Raw_savings[APreWBkWh],Raw_savings[BldgWts])/SUMIFS(Raw_savings[BldgWts],Raw_savings[EnergyImpactID],B146,Raw_savings[BldgType],C146,Raw_savings[BldgLoc],D146,Raw_savings[BldgEra],E146),2)</f>
        <v>11.82</v>
      </c>
      <c r="G14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Row],[BldgVint]]),Raw_savings[APreWBkW49],Raw_savings[BldgWts])/SUMIFS(Raw_savings[BldgWts],Raw_savings[EnergyImpactID],B146,Raw_savings[BldgType],C146,Raw_savings[BldgLoc],D146,Raw_savings[BldgEra],E146),2)</f>
        <v>0</v>
      </c>
      <c r="H14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Row],[BldgVint]]),Raw_savings[APreWBTherms],Raw_savings[BldgWts])/SUMIFS(Raw_savings[BldgWts],Raw_savings[EnergyImpactID],B146,Raw_savings[BldgType],C146,Raw_savings[BldgLoc],D146,Raw_savings[BldgEra],E146),2)</f>
        <v>-0.18</v>
      </c>
      <c r="I146">
        <f>VLOOKUP(Summary[[#This Row],[BldgType]],'EUL Analysis'!$A$2:$F$23,6,FALSE)</f>
        <v>2.7</v>
      </c>
      <c r="K146" s="14"/>
    </row>
    <row r="147" spans="2:11" x14ac:dyDescent="0.25">
      <c r="B147" t="s">
        <v>68</v>
      </c>
      <c r="C147" t="s">
        <v>18</v>
      </c>
      <c r="D147" t="s">
        <v>5</v>
      </c>
      <c r="E147" t="s">
        <v>126</v>
      </c>
      <c r="F14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Row],[BldgVint]]),Raw_savings[APreWBkWh],Raw_savings[BldgWts])/SUMIFS(Raw_savings[BldgWts],Raw_savings[EnergyImpactID],B147,Raw_savings[BldgType],C147,Raw_savings[BldgLoc],D147,Raw_savings[BldgEra],E147),2)</f>
        <v>4.8499999999999996</v>
      </c>
      <c r="G14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Row],[BldgVint]]),Raw_savings[APreWBkW49],Raw_savings[BldgWts])/SUMIFS(Raw_savings[BldgWts],Raw_savings[EnergyImpactID],B147,Raw_savings[BldgType],C147,Raw_savings[BldgLoc],D147,Raw_savings[BldgEra],E147),2)</f>
        <v>0</v>
      </c>
      <c r="H14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Row],[BldgVint]]),Raw_savings[APreWBTherms],Raw_savings[BldgWts])/SUMIFS(Raw_savings[BldgWts],Raw_savings[EnergyImpactID],B147,Raw_savings[BldgType],C147,Raw_savings[BldgLoc],D147,Raw_savings[BldgEra],E147),2)</f>
        <v>-0.08</v>
      </c>
      <c r="I147">
        <f>VLOOKUP(Summary[[#This Row],[BldgType]],'EUL Analysis'!$A$2:$F$23,6,FALSE)</f>
        <v>6.6</v>
      </c>
      <c r="K147" s="14"/>
    </row>
    <row r="148" spans="2:11" x14ac:dyDescent="0.25">
      <c r="B148" t="s">
        <v>68</v>
      </c>
      <c r="C148" t="s">
        <v>18</v>
      </c>
      <c r="D148" t="s">
        <v>35</v>
      </c>
      <c r="E148" t="s">
        <v>126</v>
      </c>
      <c r="F14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Row],[BldgVint]]),Raw_savings[APreWBkWh],Raw_savings[BldgWts])/SUMIFS(Raw_savings[BldgWts],Raw_savings[EnergyImpactID],B148,Raw_savings[BldgType],C148,Raw_savings[BldgLoc],D148,Raw_savings[BldgEra],E148),2)</f>
        <v>5.46</v>
      </c>
      <c r="G14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Row],[BldgVint]]),Raw_savings[APreWBkW49],Raw_savings[BldgWts])/SUMIFS(Raw_savings[BldgWts],Raw_savings[EnergyImpactID],B148,Raw_savings[BldgType],C148,Raw_savings[BldgLoc],D148,Raw_savings[BldgEra],E148),2)</f>
        <v>0</v>
      </c>
      <c r="H14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Row],[BldgVint]]),Raw_savings[APreWBTherms],Raw_savings[BldgWts])/SUMIFS(Raw_savings[BldgWts],Raw_savings[EnergyImpactID],B148,Raw_savings[BldgType],C148,Raw_savings[BldgLoc],D148,Raw_savings[BldgEra],E148),2)</f>
        <v>-0.05</v>
      </c>
      <c r="I148">
        <f>VLOOKUP(Summary[[#This Row],[BldgType]],'EUL Analysis'!$A$2:$F$23,6,FALSE)</f>
        <v>6.6</v>
      </c>
      <c r="K148" s="14"/>
    </row>
    <row r="149" spans="2:11" x14ac:dyDescent="0.25">
      <c r="B149" t="s">
        <v>68</v>
      </c>
      <c r="C149" t="s">
        <v>18</v>
      </c>
      <c r="D149" t="s">
        <v>38</v>
      </c>
      <c r="E149" t="s">
        <v>126</v>
      </c>
      <c r="F14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Row],[BldgVint]]),Raw_savings[APreWBkWh],Raw_savings[BldgWts])/SUMIFS(Raw_savings[BldgWts],Raw_savings[EnergyImpactID],B149,Raw_savings[BldgType],C149,Raw_savings[BldgLoc],D149,Raw_savings[BldgEra],E149),2)</f>
        <v>5.13</v>
      </c>
      <c r="G14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Row],[BldgVint]]),Raw_savings[APreWBkW49],Raw_savings[BldgWts])/SUMIFS(Raw_savings[BldgWts],Raw_savings[EnergyImpactID],B149,Raw_savings[BldgType],C149,Raw_savings[BldgLoc],D149,Raw_savings[BldgEra],E149),2)</f>
        <v>0</v>
      </c>
      <c r="H14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Row],[BldgVint]]),Raw_savings[APreWBTherms],Raw_savings[BldgWts])/SUMIFS(Raw_savings[BldgWts],Raw_savings[EnergyImpactID],B149,Raw_savings[BldgType],C149,Raw_savings[BldgLoc],D149,Raw_savings[BldgEra],E149),2)</f>
        <v>-0.04</v>
      </c>
      <c r="I149">
        <f>VLOOKUP(Summary[[#This Row],[BldgType]],'EUL Analysis'!$A$2:$F$23,6,FALSE)</f>
        <v>6.6</v>
      </c>
      <c r="K149" s="14"/>
    </row>
    <row r="150" spans="2:11" x14ac:dyDescent="0.25">
      <c r="B150" t="s">
        <v>68</v>
      </c>
      <c r="C150" t="s">
        <v>18</v>
      </c>
      <c r="D150" t="s">
        <v>40</v>
      </c>
      <c r="E150" t="s">
        <v>126</v>
      </c>
      <c r="F15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Row],[BldgVint]]),Raw_savings[APreWBkWh],Raw_savings[BldgWts])/SUMIFS(Raw_savings[BldgWts],Raw_savings[EnergyImpactID],B150,Raw_savings[BldgType],C150,Raw_savings[BldgLoc],D150,Raw_savings[BldgEra],E150),2)</f>
        <v>5.76</v>
      </c>
      <c r="G15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Row],[BldgVint]]),Raw_savings[APreWBkW49],Raw_savings[BldgWts])/SUMIFS(Raw_savings[BldgWts],Raw_savings[EnergyImpactID],B150,Raw_savings[BldgType],C150,Raw_savings[BldgLoc],D150,Raw_savings[BldgEra],E150),2)</f>
        <v>0</v>
      </c>
      <c r="H15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Row],[BldgVint]]),Raw_savings[APreWBTherms],Raw_savings[BldgWts])/SUMIFS(Raw_savings[BldgWts],Raw_savings[EnergyImpactID],B150,Raw_savings[BldgType],C150,Raw_savings[BldgLoc],D150,Raw_savings[BldgEra],E150),2)</f>
        <v>-0.04</v>
      </c>
      <c r="I150">
        <f>VLOOKUP(Summary[[#This Row],[BldgType]],'EUL Analysis'!$A$2:$F$23,6,FALSE)</f>
        <v>6.6</v>
      </c>
      <c r="K150" s="14"/>
    </row>
    <row r="151" spans="2:11" x14ac:dyDescent="0.25">
      <c r="B151" t="s">
        <v>68</v>
      </c>
      <c r="C151" t="s">
        <v>18</v>
      </c>
      <c r="D151" t="s">
        <v>43</v>
      </c>
      <c r="E151" t="s">
        <v>126</v>
      </c>
      <c r="F15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Row],[BldgVint]]),Raw_savings[APreWBkWh],Raw_savings[BldgWts])/SUMIFS(Raw_savings[BldgWts],Raw_savings[EnergyImpactID],B151,Raw_savings[BldgType],C151,Raw_savings[BldgLoc],D151,Raw_savings[BldgEra],E151),2)</f>
        <v>5.47</v>
      </c>
      <c r="G15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Row],[BldgVint]]),Raw_savings[APreWBkW49],Raw_savings[BldgWts])/SUMIFS(Raw_savings[BldgWts],Raw_savings[EnergyImpactID],B151,Raw_savings[BldgType],C151,Raw_savings[BldgLoc],D151,Raw_savings[BldgEra],E151),2)</f>
        <v>0</v>
      </c>
      <c r="H15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Row],[BldgVint]]),Raw_savings[APreWBTherms],Raw_savings[BldgWts])/SUMIFS(Raw_savings[BldgWts],Raw_savings[EnergyImpactID],B151,Raw_savings[BldgType],C151,Raw_savings[BldgLoc],D151,Raw_savings[BldgEra],E151),2)</f>
        <v>-0.05</v>
      </c>
      <c r="I151">
        <f>VLOOKUP(Summary[[#This Row],[BldgType]],'EUL Analysis'!$A$2:$F$23,6,FALSE)</f>
        <v>6.6</v>
      </c>
      <c r="K151" s="14"/>
    </row>
    <row r="152" spans="2:11" x14ac:dyDescent="0.25">
      <c r="B152" t="s">
        <v>68</v>
      </c>
      <c r="C152" t="s">
        <v>18</v>
      </c>
      <c r="D152" t="s">
        <v>45</v>
      </c>
      <c r="E152" t="s">
        <v>126</v>
      </c>
      <c r="F15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Row],[BldgVint]]),Raw_savings[APreWBkWh],Raw_savings[BldgWts])/SUMIFS(Raw_savings[BldgWts],Raw_savings[EnergyImpactID],B152,Raw_savings[BldgType],C152,Raw_savings[BldgLoc],D152,Raw_savings[BldgEra],E152),2)</f>
        <v>5.58</v>
      </c>
      <c r="G15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Row],[BldgVint]]),Raw_savings[APreWBkW49],Raw_savings[BldgWts])/SUMIFS(Raw_savings[BldgWts],Raw_savings[EnergyImpactID],B152,Raw_savings[BldgType],C152,Raw_savings[BldgLoc],D152,Raw_savings[BldgEra],E152),2)</f>
        <v>0</v>
      </c>
      <c r="H15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Row],[BldgVint]]),Raw_savings[APreWBTherms],Raw_savings[BldgWts])/SUMIFS(Raw_savings[BldgWts],Raw_savings[EnergyImpactID],B152,Raw_savings[BldgType],C152,Raw_savings[BldgLoc],D152,Raw_savings[BldgEra],E152),2)</f>
        <v>-0.03</v>
      </c>
      <c r="I152">
        <f>VLOOKUP(Summary[[#This Row],[BldgType]],'EUL Analysis'!$A$2:$F$23,6,FALSE)</f>
        <v>6.6</v>
      </c>
      <c r="K152" s="14"/>
    </row>
    <row r="153" spans="2:11" x14ac:dyDescent="0.25">
      <c r="B153" t="s">
        <v>68</v>
      </c>
      <c r="C153" t="s">
        <v>18</v>
      </c>
      <c r="D153" t="s">
        <v>8</v>
      </c>
      <c r="E153" t="s">
        <v>126</v>
      </c>
      <c r="F15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Row],[BldgVint]]),Raw_savings[APreWBkWh],Raw_savings[BldgWts])/SUMIFS(Raw_savings[BldgWts],Raw_savings[EnergyImpactID],B153,Raw_savings[BldgType],C153,Raw_savings[BldgLoc],D153,Raw_savings[BldgEra],E153),2)</f>
        <v>5.74</v>
      </c>
      <c r="G15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Row],[BldgVint]]),Raw_savings[APreWBkW49],Raw_savings[BldgWts])/SUMIFS(Raw_savings[BldgWts],Raw_savings[EnergyImpactID],B153,Raw_savings[BldgType],C153,Raw_savings[BldgLoc],D153,Raw_savings[BldgEra],E153),2)</f>
        <v>0</v>
      </c>
      <c r="H15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Row],[BldgVint]]),Raw_savings[APreWBTherms],Raw_savings[BldgWts])/SUMIFS(Raw_savings[BldgWts],Raw_savings[EnergyImpactID],B153,Raw_savings[BldgType],C153,Raw_savings[BldgLoc],D153,Raw_savings[BldgEra],E153),2)</f>
        <v>-0.03</v>
      </c>
      <c r="I153">
        <f>VLOOKUP(Summary[[#This Row],[BldgType]],'EUL Analysis'!$A$2:$F$23,6,FALSE)</f>
        <v>6.6</v>
      </c>
      <c r="K153" s="14"/>
    </row>
    <row r="154" spans="2:11" x14ac:dyDescent="0.25">
      <c r="B154" t="s">
        <v>68</v>
      </c>
      <c r="C154" t="s">
        <v>18</v>
      </c>
      <c r="D154" t="s">
        <v>36</v>
      </c>
      <c r="E154" t="s">
        <v>126</v>
      </c>
      <c r="F15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Row],[BldgVint]]),Raw_savings[APreWBkWh],Raw_savings[BldgWts])/SUMIFS(Raw_savings[BldgWts],Raw_savings[EnergyImpactID],B154,Raw_savings[BldgType],C154,Raw_savings[BldgLoc],D154,Raw_savings[BldgEra],E154),2)</f>
        <v>5.45</v>
      </c>
      <c r="G15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Row],[BldgVint]]),Raw_savings[APreWBkW49],Raw_savings[BldgWts])/SUMIFS(Raw_savings[BldgWts],Raw_savings[EnergyImpactID],B154,Raw_savings[BldgType],C154,Raw_savings[BldgLoc],D154,Raw_savings[BldgEra],E154),2)</f>
        <v>0</v>
      </c>
      <c r="H15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Row],[BldgVint]]),Raw_savings[APreWBTherms],Raw_savings[BldgWts])/SUMIFS(Raw_savings[BldgWts],Raw_savings[EnergyImpactID],B154,Raw_savings[BldgType],C154,Raw_savings[BldgLoc],D154,Raw_savings[BldgEra],E154),2)</f>
        <v>-0.02</v>
      </c>
      <c r="I154">
        <f>VLOOKUP(Summary[[#This Row],[BldgType]],'EUL Analysis'!$A$2:$F$23,6,FALSE)</f>
        <v>6.6</v>
      </c>
      <c r="K154" s="14"/>
    </row>
    <row r="155" spans="2:11" x14ac:dyDescent="0.25">
      <c r="B155" t="s">
        <v>68</v>
      </c>
      <c r="C155" t="s">
        <v>18</v>
      </c>
      <c r="D155" t="s">
        <v>39</v>
      </c>
      <c r="E155" t="s">
        <v>126</v>
      </c>
      <c r="F15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Row],[BldgVint]]),Raw_savings[APreWBkWh],Raw_savings[BldgWts])/SUMIFS(Raw_savings[BldgWts],Raw_savings[EnergyImpactID],B155,Raw_savings[BldgType],C155,Raw_savings[BldgLoc],D155,Raw_savings[BldgEra],E155),2)</f>
        <v>5</v>
      </c>
      <c r="G15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Row],[BldgVint]]),Raw_savings[APreWBkW49],Raw_savings[BldgWts])/SUMIFS(Raw_savings[BldgWts],Raw_savings[EnergyImpactID],B155,Raw_savings[BldgType],C155,Raw_savings[BldgLoc],D155,Raw_savings[BldgEra],E155),2)</f>
        <v>0</v>
      </c>
      <c r="H15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Row],[BldgVint]]),Raw_savings[APreWBTherms],Raw_savings[BldgWts])/SUMIFS(Raw_savings[BldgWts],Raw_savings[EnergyImpactID],B155,Raw_savings[BldgType],C155,Raw_savings[BldgLoc],D155,Raw_savings[BldgEra],E155),2)</f>
        <v>-0.02</v>
      </c>
      <c r="I155">
        <f>VLOOKUP(Summary[[#This Row],[BldgType]],'EUL Analysis'!$A$2:$F$23,6,FALSE)</f>
        <v>6.6</v>
      </c>
      <c r="K155" s="14"/>
    </row>
    <row r="156" spans="2:11" x14ac:dyDescent="0.25">
      <c r="B156" t="s">
        <v>68</v>
      </c>
      <c r="C156" t="s">
        <v>18</v>
      </c>
      <c r="D156" t="s">
        <v>41</v>
      </c>
      <c r="E156" t="s">
        <v>126</v>
      </c>
      <c r="F15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Row],[BldgVint]]),Raw_savings[APreWBkWh],Raw_savings[BldgWts])/SUMIFS(Raw_savings[BldgWts],Raw_savings[EnergyImpactID],B156,Raw_savings[BldgType],C156,Raw_savings[BldgLoc],D156,Raw_savings[BldgEra],E156),2)</f>
        <v>5.3</v>
      </c>
      <c r="G15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Row],[BldgVint]]),Raw_savings[APreWBkW49],Raw_savings[BldgWts])/SUMIFS(Raw_savings[BldgWts],Raw_savings[EnergyImpactID],B156,Raw_savings[BldgType],C156,Raw_savings[BldgLoc],D156,Raw_savings[BldgEra],E156),2)</f>
        <v>0</v>
      </c>
      <c r="H15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Row],[BldgVint]]),Raw_savings[APreWBTherms],Raw_savings[BldgWts])/SUMIFS(Raw_savings[BldgWts],Raw_savings[EnergyImpactID],B156,Raw_savings[BldgType],C156,Raw_savings[BldgLoc],D156,Raw_savings[BldgEra],E156),2)</f>
        <v>-0.02</v>
      </c>
      <c r="I156">
        <f>VLOOKUP(Summary[[#This Row],[BldgType]],'EUL Analysis'!$A$2:$F$23,6,FALSE)</f>
        <v>6.6</v>
      </c>
      <c r="K156" s="14"/>
    </row>
    <row r="157" spans="2:11" x14ac:dyDescent="0.25">
      <c r="B157" t="s">
        <v>68</v>
      </c>
      <c r="C157" t="s">
        <v>18</v>
      </c>
      <c r="D157" t="s">
        <v>44</v>
      </c>
      <c r="E157" t="s">
        <v>126</v>
      </c>
      <c r="F15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Row],[BldgVint]]),Raw_savings[APreWBkWh],Raw_savings[BldgWts])/SUMIFS(Raw_savings[BldgWts],Raw_savings[EnergyImpactID],B157,Raw_savings[BldgType],C157,Raw_savings[BldgLoc],D157,Raw_savings[BldgEra],E157),2)</f>
        <v>5.05</v>
      </c>
      <c r="G15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Row],[BldgVint]]),Raw_savings[APreWBkW49],Raw_savings[BldgWts])/SUMIFS(Raw_savings[BldgWts],Raw_savings[EnergyImpactID],B157,Raw_savings[BldgType],C157,Raw_savings[BldgLoc],D157,Raw_savings[BldgEra],E157),2)</f>
        <v>0</v>
      </c>
      <c r="H15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Row],[BldgVint]]),Raw_savings[APreWBTherms],Raw_savings[BldgWts])/SUMIFS(Raw_savings[BldgWts],Raw_savings[EnergyImpactID],B157,Raw_savings[BldgType],C157,Raw_savings[BldgLoc],D157,Raw_savings[BldgEra],E157),2)</f>
        <v>-0.04</v>
      </c>
      <c r="I157">
        <f>VLOOKUP(Summary[[#This Row],[BldgType]],'EUL Analysis'!$A$2:$F$23,6,FALSE)</f>
        <v>6.6</v>
      </c>
      <c r="K157" s="14"/>
    </row>
    <row r="158" spans="2:11" x14ac:dyDescent="0.25">
      <c r="B158" t="s">
        <v>68</v>
      </c>
      <c r="C158" t="s">
        <v>18</v>
      </c>
      <c r="D158" t="s">
        <v>46</v>
      </c>
      <c r="E158" t="s">
        <v>126</v>
      </c>
      <c r="F15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Row],[BldgVint]]),Raw_savings[APreWBkWh],Raw_savings[BldgWts])/SUMIFS(Raw_savings[BldgWts],Raw_savings[EnergyImpactID],B158,Raw_savings[BldgType],C158,Raw_savings[BldgLoc],D158,Raw_savings[BldgEra],E158),2)</f>
        <v>5.07</v>
      </c>
      <c r="G15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Row],[BldgVint]]),Raw_savings[APreWBkW49],Raw_savings[BldgWts])/SUMIFS(Raw_savings[BldgWts],Raw_savings[EnergyImpactID],B158,Raw_savings[BldgType],C158,Raw_savings[BldgLoc],D158,Raw_savings[BldgEra],E158),2)</f>
        <v>0</v>
      </c>
      <c r="H15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Row],[BldgVint]]),Raw_savings[APreWBTherms],Raw_savings[BldgWts])/SUMIFS(Raw_savings[BldgWts],Raw_savings[EnergyImpactID],B158,Raw_savings[BldgType],C158,Raw_savings[BldgLoc],D158,Raw_savings[BldgEra],E158),2)</f>
        <v>-0.04</v>
      </c>
      <c r="I158">
        <f>VLOOKUP(Summary[[#This Row],[BldgType]],'EUL Analysis'!$A$2:$F$23,6,FALSE)</f>
        <v>6.6</v>
      </c>
      <c r="K158" s="14"/>
    </row>
    <row r="159" spans="2:11" x14ac:dyDescent="0.25">
      <c r="B159" t="s">
        <v>68</v>
      </c>
      <c r="C159" t="s">
        <v>18</v>
      </c>
      <c r="D159" t="s">
        <v>9</v>
      </c>
      <c r="E159" t="s">
        <v>126</v>
      </c>
      <c r="F15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Row],[BldgVint]]),Raw_savings[APreWBkWh],Raw_savings[BldgWts])/SUMIFS(Raw_savings[BldgWts],Raw_savings[EnergyImpactID],B159,Raw_savings[BldgType],C159,Raw_savings[BldgLoc],D159,Raw_savings[BldgEra],E159),2)</f>
        <v>5.15</v>
      </c>
      <c r="G15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Row],[BldgVint]]),Raw_savings[APreWBkW49],Raw_savings[BldgWts])/SUMIFS(Raw_savings[BldgWts],Raw_savings[EnergyImpactID],B159,Raw_savings[BldgType],C159,Raw_savings[BldgLoc],D159,Raw_savings[BldgEra],E159),2)</f>
        <v>0</v>
      </c>
      <c r="H15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Row],[BldgVint]]),Raw_savings[APreWBTherms],Raw_savings[BldgWts])/SUMIFS(Raw_savings[BldgWts],Raw_savings[EnergyImpactID],B159,Raw_savings[BldgType],C159,Raw_savings[BldgLoc],D159,Raw_savings[BldgEra],E159),2)</f>
        <v>-0.03</v>
      </c>
      <c r="I159">
        <f>VLOOKUP(Summary[[#This Row],[BldgType]],'EUL Analysis'!$A$2:$F$23,6,FALSE)</f>
        <v>6.6</v>
      </c>
      <c r="K159" s="14"/>
    </row>
    <row r="160" spans="2:11" x14ac:dyDescent="0.25">
      <c r="B160" t="s">
        <v>68</v>
      </c>
      <c r="C160" t="s">
        <v>18</v>
      </c>
      <c r="D160" t="s">
        <v>37</v>
      </c>
      <c r="E160" t="s">
        <v>126</v>
      </c>
      <c r="F16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Row],[BldgVint]]),Raw_savings[APreWBkWh],Raw_savings[BldgWts])/SUMIFS(Raw_savings[BldgWts],Raw_savings[EnergyImpactID],B160,Raw_savings[BldgType],C160,Raw_savings[BldgLoc],D160,Raw_savings[BldgEra],E160),2)</f>
        <v>5.05</v>
      </c>
      <c r="G16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Row],[BldgVint]]),Raw_savings[APreWBkW49],Raw_savings[BldgWts])/SUMIFS(Raw_savings[BldgWts],Raw_savings[EnergyImpactID],B160,Raw_savings[BldgType],C160,Raw_savings[BldgLoc],D160,Raw_savings[BldgEra],E160),2)</f>
        <v>0</v>
      </c>
      <c r="H16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Row],[BldgVint]]),Raw_savings[APreWBTherms],Raw_savings[BldgWts])/SUMIFS(Raw_savings[BldgWts],Raw_savings[EnergyImpactID],B160,Raw_savings[BldgType],C160,Raw_savings[BldgLoc],D160,Raw_savings[BldgEra],E160),2)</f>
        <v>-0.04</v>
      </c>
      <c r="I160">
        <f>VLOOKUP(Summary[[#This Row],[BldgType]],'EUL Analysis'!$A$2:$F$23,6,FALSE)</f>
        <v>6.6</v>
      </c>
      <c r="K160" s="14"/>
    </row>
    <row r="161" spans="2:11" x14ac:dyDescent="0.25">
      <c r="B161" t="s">
        <v>68</v>
      </c>
      <c r="C161" t="s">
        <v>18</v>
      </c>
      <c r="D161" t="s">
        <v>34</v>
      </c>
      <c r="E161" t="s">
        <v>126</v>
      </c>
      <c r="F16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Row],[BldgVint]]),Raw_savings[APreWBkWh],Raw_savings[BldgWts])/SUMIFS(Raw_savings[BldgWts],Raw_savings[EnergyImpactID],B161,Raw_savings[BldgType],C161,Raw_savings[BldgLoc],D161,Raw_savings[BldgEra],E161),2)</f>
        <v>5.35</v>
      </c>
      <c r="G16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Row],[BldgVint]]),Raw_savings[APreWBkW49],Raw_savings[BldgWts])/SUMIFS(Raw_savings[BldgWts],Raw_savings[EnergyImpactID],B161,Raw_savings[BldgType],C161,Raw_savings[BldgLoc],D161,Raw_savings[BldgEra],E161),2)</f>
        <v>0</v>
      </c>
      <c r="H16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Row],[BldgVint]]),Raw_savings[APreWBTherms],Raw_savings[BldgWts])/SUMIFS(Raw_savings[BldgWts],Raw_savings[EnergyImpactID],B161,Raw_savings[BldgType],C161,Raw_savings[BldgLoc],D161,Raw_savings[BldgEra],E161),2)</f>
        <v>-0.01</v>
      </c>
      <c r="I161">
        <f>VLOOKUP(Summary[[#This Row],[BldgType]],'EUL Analysis'!$A$2:$F$23,6,FALSE)</f>
        <v>6.6</v>
      </c>
      <c r="K161" s="14"/>
    </row>
    <row r="162" spans="2:11" x14ac:dyDescent="0.25">
      <c r="B162" t="s">
        <v>68</v>
      </c>
      <c r="C162" t="s">
        <v>18</v>
      </c>
      <c r="D162" t="s">
        <v>42</v>
      </c>
      <c r="E162" t="s">
        <v>126</v>
      </c>
      <c r="F16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Row],[BldgVint]]),Raw_savings[APreWBkWh],Raw_savings[BldgWts])/SUMIFS(Raw_savings[BldgWts],Raw_savings[EnergyImpactID],B162,Raw_savings[BldgType],C162,Raw_savings[BldgLoc],D162,Raw_savings[BldgEra],E162),2)</f>
        <v>5</v>
      </c>
      <c r="G16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Row],[BldgVint]]),Raw_savings[APreWBkW49],Raw_savings[BldgWts])/SUMIFS(Raw_savings[BldgWts],Raw_savings[EnergyImpactID],B162,Raw_savings[BldgType],C162,Raw_savings[BldgLoc],D162,Raw_savings[BldgEra],E162),2)</f>
        <v>0</v>
      </c>
      <c r="H16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Row],[BldgVint]]),Raw_savings[APreWBTherms],Raw_savings[BldgWts])/SUMIFS(Raw_savings[BldgWts],Raw_savings[EnergyImpactID],B162,Raw_savings[BldgType],C162,Raw_savings[BldgLoc],D162,Raw_savings[BldgEra],E162),2)</f>
        <v>-0.06</v>
      </c>
      <c r="I162">
        <f>VLOOKUP(Summary[[#This Row],[BldgType]],'EUL Analysis'!$A$2:$F$23,6,FALSE)</f>
        <v>6.6</v>
      </c>
      <c r="K162" s="14"/>
    </row>
    <row r="163" spans="2:11" x14ac:dyDescent="0.25">
      <c r="B163" t="s">
        <v>68</v>
      </c>
      <c r="C163" t="s">
        <v>19</v>
      </c>
      <c r="D163" t="s">
        <v>5</v>
      </c>
      <c r="E163" t="s">
        <v>126</v>
      </c>
      <c r="F16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Row],[BldgVint]]),Raw_savings[APreWBkWh],Raw_savings[BldgWts])/SUMIFS(Raw_savings[BldgWts],Raw_savings[EnergyImpactID],B163,Raw_savings[BldgType],C163,Raw_savings[BldgLoc],D163,Raw_savings[BldgEra],E163),2)</f>
        <v>4.1900000000000004</v>
      </c>
      <c r="G16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Row],[BldgVint]]),Raw_savings[APreWBkW49],Raw_savings[BldgWts])/SUMIFS(Raw_savings[BldgWts],Raw_savings[EnergyImpactID],B163,Raw_savings[BldgType],C163,Raw_savings[BldgLoc],D163,Raw_savings[BldgEra],E163),2)</f>
        <v>0</v>
      </c>
      <c r="H16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Row],[BldgVint]]),Raw_savings[APreWBTherms],Raw_savings[BldgWts])/SUMIFS(Raw_savings[BldgWts],Raw_savings[EnergyImpactID],B163,Raw_savings[BldgType],C163,Raw_savings[BldgLoc],D163,Raw_savings[BldgEra],E163),2)</f>
        <v>-0.12</v>
      </c>
      <c r="I163">
        <f>VLOOKUP(Summary[[#This Row],[BldgType]],'EUL Analysis'!$A$2:$F$23,6,FALSE)</f>
        <v>6.1</v>
      </c>
      <c r="K163" s="14"/>
    </row>
    <row r="164" spans="2:11" x14ac:dyDescent="0.25">
      <c r="B164" t="s">
        <v>68</v>
      </c>
      <c r="C164" t="s">
        <v>19</v>
      </c>
      <c r="D164" t="s">
        <v>35</v>
      </c>
      <c r="E164" t="s">
        <v>126</v>
      </c>
      <c r="F16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Row],[BldgVint]]),Raw_savings[APreWBkWh],Raw_savings[BldgWts])/SUMIFS(Raw_savings[BldgWts],Raw_savings[EnergyImpactID],B164,Raw_savings[BldgType],C164,Raw_savings[BldgLoc],D164,Raw_savings[BldgEra],E164),2)</f>
        <v>4.49</v>
      </c>
      <c r="G16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Row],[BldgVint]]),Raw_savings[APreWBkW49],Raw_savings[BldgWts])/SUMIFS(Raw_savings[BldgWts],Raw_savings[EnergyImpactID],B164,Raw_savings[BldgType],C164,Raw_savings[BldgLoc],D164,Raw_savings[BldgEra],E164),2)</f>
        <v>0</v>
      </c>
      <c r="H16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Row],[BldgVint]]),Raw_savings[APreWBTherms],Raw_savings[BldgWts])/SUMIFS(Raw_savings[BldgWts],Raw_savings[EnergyImpactID],B164,Raw_savings[BldgType],C164,Raw_savings[BldgLoc],D164,Raw_savings[BldgEra],E164),2)</f>
        <v>-0.08</v>
      </c>
      <c r="I164">
        <f>VLOOKUP(Summary[[#This Row],[BldgType]],'EUL Analysis'!$A$2:$F$23,6,FALSE)</f>
        <v>6.1</v>
      </c>
      <c r="K164" s="14"/>
    </row>
    <row r="165" spans="2:11" x14ac:dyDescent="0.25">
      <c r="B165" t="s">
        <v>68</v>
      </c>
      <c r="C165" t="s">
        <v>19</v>
      </c>
      <c r="D165" t="s">
        <v>38</v>
      </c>
      <c r="E165" t="s">
        <v>126</v>
      </c>
      <c r="F16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Row],[BldgVint]]),Raw_savings[APreWBkWh],Raw_savings[BldgWts])/SUMIFS(Raw_savings[BldgWts],Raw_savings[EnergyImpactID],B165,Raw_savings[BldgType],C165,Raw_savings[BldgLoc],D165,Raw_savings[BldgEra],E165),2)</f>
        <v>4.3499999999999996</v>
      </c>
      <c r="G16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Row],[BldgVint]]),Raw_savings[APreWBkW49],Raw_savings[BldgWts])/SUMIFS(Raw_savings[BldgWts],Raw_savings[EnergyImpactID],B165,Raw_savings[BldgType],C165,Raw_savings[BldgLoc],D165,Raw_savings[BldgEra],E165),2)</f>
        <v>0</v>
      </c>
      <c r="H16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Row],[BldgVint]]),Raw_savings[APreWBTherms],Raw_savings[BldgWts])/SUMIFS(Raw_savings[BldgWts],Raw_savings[EnergyImpactID],B165,Raw_savings[BldgType],C165,Raw_savings[BldgLoc],D165,Raw_savings[BldgEra],E165),2)</f>
        <v>-0.08</v>
      </c>
      <c r="I165">
        <f>VLOOKUP(Summary[[#This Row],[BldgType]],'EUL Analysis'!$A$2:$F$23,6,FALSE)</f>
        <v>6.1</v>
      </c>
      <c r="K165" s="14"/>
    </row>
    <row r="166" spans="2:11" x14ac:dyDescent="0.25">
      <c r="B166" t="s">
        <v>68</v>
      </c>
      <c r="C166" t="s">
        <v>19</v>
      </c>
      <c r="D166" t="s">
        <v>40</v>
      </c>
      <c r="E166" t="s">
        <v>126</v>
      </c>
      <c r="F16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Row],[BldgVint]]),Raw_savings[APreWBkWh],Raw_savings[BldgWts])/SUMIFS(Raw_savings[BldgWts],Raw_savings[EnergyImpactID],B166,Raw_savings[BldgType],C166,Raw_savings[BldgLoc],D166,Raw_savings[BldgEra],E166),2)</f>
        <v>4.5599999999999996</v>
      </c>
      <c r="G16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Row],[BldgVint]]),Raw_savings[APreWBkW49],Raw_savings[BldgWts])/SUMIFS(Raw_savings[BldgWts],Raw_savings[EnergyImpactID],B166,Raw_savings[BldgType],C166,Raw_savings[BldgLoc],D166,Raw_savings[BldgEra],E166),2)</f>
        <v>0</v>
      </c>
      <c r="H16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Row],[BldgVint]]),Raw_savings[APreWBTherms],Raw_savings[BldgWts])/SUMIFS(Raw_savings[BldgWts],Raw_savings[EnergyImpactID],B166,Raw_savings[BldgType],C166,Raw_savings[BldgLoc],D166,Raw_savings[BldgEra],E166),2)</f>
        <v>-0.06</v>
      </c>
      <c r="I166">
        <f>VLOOKUP(Summary[[#This Row],[BldgType]],'EUL Analysis'!$A$2:$F$23,6,FALSE)</f>
        <v>6.1</v>
      </c>
      <c r="K166" s="14"/>
    </row>
    <row r="167" spans="2:11" x14ac:dyDescent="0.25">
      <c r="B167" t="s">
        <v>68</v>
      </c>
      <c r="C167" t="s">
        <v>19</v>
      </c>
      <c r="D167" t="s">
        <v>43</v>
      </c>
      <c r="E167" t="s">
        <v>126</v>
      </c>
      <c r="F16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Row],[BldgVint]]),Raw_savings[APreWBkWh],Raw_savings[BldgWts])/SUMIFS(Raw_savings[BldgWts],Raw_savings[EnergyImpactID],B167,Raw_savings[BldgType],C167,Raw_savings[BldgLoc],D167,Raw_savings[BldgEra],E167),2)</f>
        <v>4.37</v>
      </c>
      <c r="G16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Row],[BldgVint]]),Raw_savings[APreWBkW49],Raw_savings[BldgWts])/SUMIFS(Raw_savings[BldgWts],Raw_savings[EnergyImpactID],B167,Raw_savings[BldgType],C167,Raw_savings[BldgLoc],D167,Raw_savings[BldgEra],E167),2)</f>
        <v>0</v>
      </c>
      <c r="H16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Row],[BldgVint]]),Raw_savings[APreWBTherms],Raw_savings[BldgWts])/SUMIFS(Raw_savings[BldgWts],Raw_savings[EnergyImpactID],B167,Raw_savings[BldgType],C167,Raw_savings[BldgLoc],D167,Raw_savings[BldgEra],E167),2)</f>
        <v>-0.08</v>
      </c>
      <c r="I167">
        <f>VLOOKUP(Summary[[#This Row],[BldgType]],'EUL Analysis'!$A$2:$F$23,6,FALSE)</f>
        <v>6.1</v>
      </c>
      <c r="K167" s="14"/>
    </row>
    <row r="168" spans="2:11" x14ac:dyDescent="0.25">
      <c r="B168" t="s">
        <v>68</v>
      </c>
      <c r="C168" t="s">
        <v>19</v>
      </c>
      <c r="D168" t="s">
        <v>45</v>
      </c>
      <c r="E168" t="s">
        <v>126</v>
      </c>
      <c r="F16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Row],[BldgVint]]),Raw_savings[APreWBkWh],Raw_savings[BldgWts])/SUMIFS(Raw_savings[BldgWts],Raw_savings[EnergyImpactID],B168,Raw_savings[BldgType],C168,Raw_savings[BldgLoc],D168,Raw_savings[BldgEra],E168),2)</f>
        <v>4.5</v>
      </c>
      <c r="G16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Row],[BldgVint]]),Raw_savings[APreWBkW49],Raw_savings[BldgWts])/SUMIFS(Raw_savings[BldgWts],Raw_savings[EnergyImpactID],B168,Raw_savings[BldgType],C168,Raw_savings[BldgLoc],D168,Raw_savings[BldgEra],E168),2)</f>
        <v>0</v>
      </c>
      <c r="H16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Row],[BldgVint]]),Raw_savings[APreWBTherms],Raw_savings[BldgWts])/SUMIFS(Raw_savings[BldgWts],Raw_savings[EnergyImpactID],B168,Raw_savings[BldgType],C168,Raw_savings[BldgLoc],D168,Raw_savings[BldgEra],E168),2)</f>
        <v>-0.04</v>
      </c>
      <c r="I168">
        <f>VLOOKUP(Summary[[#This Row],[BldgType]],'EUL Analysis'!$A$2:$F$23,6,FALSE)</f>
        <v>6.1</v>
      </c>
      <c r="K168" s="14"/>
    </row>
    <row r="169" spans="2:11" x14ac:dyDescent="0.25">
      <c r="B169" t="s">
        <v>68</v>
      </c>
      <c r="C169" t="s">
        <v>19</v>
      </c>
      <c r="D169" t="s">
        <v>8</v>
      </c>
      <c r="E169" t="s">
        <v>126</v>
      </c>
      <c r="F16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Row],[BldgVint]]),Raw_savings[APreWBkWh],Raw_savings[BldgWts])/SUMIFS(Raw_savings[BldgWts],Raw_savings[EnergyImpactID],B169,Raw_savings[BldgType],C169,Raw_savings[BldgLoc],D169,Raw_savings[BldgEra],E169),2)</f>
        <v>4.49</v>
      </c>
      <c r="G16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Row],[BldgVint]]),Raw_savings[APreWBkW49],Raw_savings[BldgWts])/SUMIFS(Raw_savings[BldgWts],Raw_savings[EnergyImpactID],B169,Raw_savings[BldgType],C169,Raw_savings[BldgLoc],D169,Raw_savings[BldgEra],E169),2)</f>
        <v>0</v>
      </c>
      <c r="H16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Row],[BldgVint]]),Raw_savings[APreWBTherms],Raw_savings[BldgWts])/SUMIFS(Raw_savings[BldgWts],Raw_savings[EnergyImpactID],B169,Raw_savings[BldgType],C169,Raw_savings[BldgLoc],D169,Raw_savings[BldgEra],E169),2)</f>
        <v>-0.03</v>
      </c>
      <c r="I169">
        <f>VLOOKUP(Summary[[#This Row],[BldgType]],'EUL Analysis'!$A$2:$F$23,6,FALSE)</f>
        <v>6.1</v>
      </c>
      <c r="K169" s="14"/>
    </row>
    <row r="170" spans="2:11" x14ac:dyDescent="0.25">
      <c r="B170" t="s">
        <v>68</v>
      </c>
      <c r="C170" t="s">
        <v>19</v>
      </c>
      <c r="D170" t="s">
        <v>36</v>
      </c>
      <c r="E170" t="s">
        <v>126</v>
      </c>
      <c r="F17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Row],[BldgVint]]),Raw_savings[APreWBkWh],Raw_savings[BldgWts])/SUMIFS(Raw_savings[BldgWts],Raw_savings[EnergyImpactID],B170,Raw_savings[BldgType],C170,Raw_savings[BldgLoc],D170,Raw_savings[BldgEra],E170),2)</f>
        <v>4.5999999999999996</v>
      </c>
      <c r="G17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Row],[BldgVint]]),Raw_savings[APreWBkW49],Raw_savings[BldgWts])/SUMIFS(Raw_savings[BldgWts],Raw_savings[EnergyImpactID],B170,Raw_savings[BldgType],C170,Raw_savings[BldgLoc],D170,Raw_savings[BldgEra],E170),2)</f>
        <v>0</v>
      </c>
      <c r="H17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Row],[BldgVint]]),Raw_savings[APreWBTherms],Raw_savings[BldgWts])/SUMIFS(Raw_savings[BldgWts],Raw_savings[EnergyImpactID],B170,Raw_savings[BldgType],C170,Raw_savings[BldgLoc],D170,Raw_savings[BldgEra],E170),2)</f>
        <v>-0.04</v>
      </c>
      <c r="I170">
        <f>VLOOKUP(Summary[[#This Row],[BldgType]],'EUL Analysis'!$A$2:$F$23,6,FALSE)</f>
        <v>6.1</v>
      </c>
      <c r="K170" s="14"/>
    </row>
    <row r="171" spans="2:11" x14ac:dyDescent="0.25">
      <c r="B171" t="s">
        <v>68</v>
      </c>
      <c r="C171" t="s">
        <v>19</v>
      </c>
      <c r="D171" t="s">
        <v>39</v>
      </c>
      <c r="E171" t="s">
        <v>126</v>
      </c>
      <c r="F17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Row],[BldgVint]]),Raw_savings[APreWBkWh],Raw_savings[BldgWts])/SUMIFS(Raw_savings[BldgWts],Raw_savings[EnergyImpactID],B171,Raw_savings[BldgType],C171,Raw_savings[BldgLoc],D171,Raw_savings[BldgEra],E171),2)</f>
        <v>4.46</v>
      </c>
      <c r="G17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Row],[BldgVint]]),Raw_savings[APreWBkW49],Raw_savings[BldgWts])/SUMIFS(Raw_savings[BldgWts],Raw_savings[EnergyImpactID],B171,Raw_savings[BldgType],C171,Raw_savings[BldgLoc],D171,Raw_savings[BldgEra],E171),2)</f>
        <v>0</v>
      </c>
      <c r="H17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Row],[BldgVint]]),Raw_savings[APreWBTherms],Raw_savings[BldgWts])/SUMIFS(Raw_savings[BldgWts],Raw_savings[EnergyImpactID],B171,Raw_savings[BldgType],C171,Raw_savings[BldgLoc],D171,Raw_savings[BldgEra],E171),2)</f>
        <v>-0.04</v>
      </c>
      <c r="I171">
        <f>VLOOKUP(Summary[[#This Row],[BldgType]],'EUL Analysis'!$A$2:$F$23,6,FALSE)</f>
        <v>6.1</v>
      </c>
      <c r="K171" s="14"/>
    </row>
    <row r="172" spans="2:11" x14ac:dyDescent="0.25">
      <c r="B172" t="s">
        <v>68</v>
      </c>
      <c r="C172" t="s">
        <v>19</v>
      </c>
      <c r="D172" t="s">
        <v>41</v>
      </c>
      <c r="E172" t="s">
        <v>126</v>
      </c>
      <c r="F17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Row],[BldgVint]]),Raw_savings[APreWBkWh],Raw_savings[BldgWts])/SUMIFS(Raw_savings[BldgWts],Raw_savings[EnergyImpactID],B172,Raw_savings[BldgType],C172,Raw_savings[BldgLoc],D172,Raw_savings[BldgEra],E172),2)</f>
        <v>4.59</v>
      </c>
      <c r="G17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Row],[BldgVint]]),Raw_savings[APreWBkW49],Raw_savings[BldgWts])/SUMIFS(Raw_savings[BldgWts],Raw_savings[EnergyImpactID],B172,Raw_savings[BldgType],C172,Raw_savings[BldgLoc],D172,Raw_savings[BldgEra],E172),2)</f>
        <v>0</v>
      </c>
      <c r="H17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Row],[BldgVint]]),Raw_savings[APreWBTherms],Raw_savings[BldgWts])/SUMIFS(Raw_savings[BldgWts],Raw_savings[EnergyImpactID],B172,Raw_savings[BldgType],C172,Raw_savings[BldgLoc],D172,Raw_savings[BldgEra],E172),2)</f>
        <v>-0.04</v>
      </c>
      <c r="I172">
        <f>VLOOKUP(Summary[[#This Row],[BldgType]],'EUL Analysis'!$A$2:$F$23,6,FALSE)</f>
        <v>6.1</v>
      </c>
      <c r="K172" s="14"/>
    </row>
    <row r="173" spans="2:11" x14ac:dyDescent="0.25">
      <c r="B173" t="s">
        <v>68</v>
      </c>
      <c r="C173" t="s">
        <v>19</v>
      </c>
      <c r="D173" t="s">
        <v>44</v>
      </c>
      <c r="E173" t="s">
        <v>126</v>
      </c>
      <c r="F17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Row],[BldgVint]]),Raw_savings[APreWBkWh],Raw_savings[BldgWts])/SUMIFS(Raw_savings[BldgWts],Raw_savings[EnergyImpactID],B173,Raw_savings[BldgType],C173,Raw_savings[BldgLoc],D173,Raw_savings[BldgEra],E173),2)</f>
        <v>4.62</v>
      </c>
      <c r="G17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Row],[BldgVint]]),Raw_savings[APreWBkW49],Raw_savings[BldgWts])/SUMIFS(Raw_savings[BldgWts],Raw_savings[EnergyImpactID],B173,Raw_savings[BldgType],C173,Raw_savings[BldgLoc],D173,Raw_savings[BldgEra],E173),2)</f>
        <v>0</v>
      </c>
      <c r="H17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Row],[BldgVint]]),Raw_savings[APreWBTherms],Raw_savings[BldgWts])/SUMIFS(Raw_savings[BldgWts],Raw_savings[EnergyImpactID],B173,Raw_savings[BldgType],C173,Raw_savings[BldgLoc],D173,Raw_savings[BldgEra],E173),2)</f>
        <v>-7.0000000000000007E-2</v>
      </c>
      <c r="I173">
        <f>VLOOKUP(Summary[[#This Row],[BldgType]],'EUL Analysis'!$A$2:$F$23,6,FALSE)</f>
        <v>6.1</v>
      </c>
      <c r="K173" s="14"/>
    </row>
    <row r="174" spans="2:11" x14ac:dyDescent="0.25">
      <c r="B174" t="s">
        <v>68</v>
      </c>
      <c r="C174" t="s">
        <v>19</v>
      </c>
      <c r="D174" t="s">
        <v>46</v>
      </c>
      <c r="E174" t="s">
        <v>126</v>
      </c>
      <c r="F17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Row],[BldgVint]]),Raw_savings[APreWBkWh],Raw_savings[BldgWts])/SUMIFS(Raw_savings[BldgWts],Raw_savings[EnergyImpactID],B174,Raw_savings[BldgType],C174,Raw_savings[BldgLoc],D174,Raw_savings[BldgEra],E174),2)</f>
        <v>4.51</v>
      </c>
      <c r="G17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Row],[BldgVint]]),Raw_savings[APreWBkW49],Raw_savings[BldgWts])/SUMIFS(Raw_savings[BldgWts],Raw_savings[EnergyImpactID],B174,Raw_savings[BldgType],C174,Raw_savings[BldgLoc],D174,Raw_savings[BldgEra],E174),2)</f>
        <v>0</v>
      </c>
      <c r="H17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Row],[BldgVint]]),Raw_savings[APreWBTherms],Raw_savings[BldgWts])/SUMIFS(Raw_savings[BldgWts],Raw_savings[EnergyImpactID],B174,Raw_savings[BldgType],C174,Raw_savings[BldgLoc],D174,Raw_savings[BldgEra],E174),2)</f>
        <v>-7.0000000000000007E-2</v>
      </c>
      <c r="I174">
        <f>VLOOKUP(Summary[[#This Row],[BldgType]],'EUL Analysis'!$A$2:$F$23,6,FALSE)</f>
        <v>6.1</v>
      </c>
      <c r="K174" s="14"/>
    </row>
    <row r="175" spans="2:11" x14ac:dyDescent="0.25">
      <c r="B175" t="s">
        <v>68</v>
      </c>
      <c r="C175" t="s">
        <v>19</v>
      </c>
      <c r="D175" t="s">
        <v>9</v>
      </c>
      <c r="E175" t="s">
        <v>126</v>
      </c>
      <c r="F17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Row],[BldgVint]]),Raw_savings[APreWBkWh],Raw_savings[BldgWts])/SUMIFS(Raw_savings[BldgWts],Raw_savings[EnergyImpactID],B175,Raw_savings[BldgType],C175,Raw_savings[BldgLoc],D175,Raw_savings[BldgEra],E175),2)</f>
        <v>4.68</v>
      </c>
      <c r="G17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Row],[BldgVint]]),Raw_savings[APreWBkW49],Raw_savings[BldgWts])/SUMIFS(Raw_savings[BldgWts],Raw_savings[EnergyImpactID],B175,Raw_savings[BldgType],C175,Raw_savings[BldgLoc],D175,Raw_savings[BldgEra],E175),2)</f>
        <v>0</v>
      </c>
      <c r="H17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Row],[BldgVint]]),Raw_savings[APreWBTherms],Raw_savings[BldgWts])/SUMIFS(Raw_savings[BldgWts],Raw_savings[EnergyImpactID],B175,Raw_savings[BldgType],C175,Raw_savings[BldgLoc],D175,Raw_savings[BldgEra],E175),2)</f>
        <v>-0.06</v>
      </c>
      <c r="I175">
        <f>VLOOKUP(Summary[[#This Row],[BldgType]],'EUL Analysis'!$A$2:$F$23,6,FALSE)</f>
        <v>6.1</v>
      </c>
      <c r="K175" s="14"/>
    </row>
    <row r="176" spans="2:11" x14ac:dyDescent="0.25">
      <c r="B176" t="s">
        <v>68</v>
      </c>
      <c r="C176" t="s">
        <v>19</v>
      </c>
      <c r="D176" t="s">
        <v>37</v>
      </c>
      <c r="E176" t="s">
        <v>126</v>
      </c>
      <c r="F17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Row],[BldgVint]]),Raw_savings[APreWBkWh],Raw_savings[BldgWts])/SUMIFS(Raw_savings[BldgWts],Raw_savings[EnergyImpactID],B176,Raw_savings[BldgType],C176,Raw_savings[BldgLoc],D176,Raw_savings[BldgEra],E176),2)</f>
        <v>4.6500000000000004</v>
      </c>
      <c r="G17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Row],[BldgVint]]),Raw_savings[APreWBkW49],Raw_savings[BldgWts])/SUMIFS(Raw_savings[BldgWts],Raw_savings[EnergyImpactID],B176,Raw_savings[BldgType],C176,Raw_savings[BldgLoc],D176,Raw_savings[BldgEra],E176),2)</f>
        <v>0</v>
      </c>
      <c r="H17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Row],[BldgVint]]),Raw_savings[APreWBTherms],Raw_savings[BldgWts])/SUMIFS(Raw_savings[BldgWts],Raw_savings[EnergyImpactID],B176,Raw_savings[BldgType],C176,Raw_savings[BldgLoc],D176,Raw_savings[BldgEra],E176),2)</f>
        <v>-0.06</v>
      </c>
      <c r="I176">
        <f>VLOOKUP(Summary[[#This Row],[BldgType]],'EUL Analysis'!$A$2:$F$23,6,FALSE)</f>
        <v>6.1</v>
      </c>
      <c r="K176" s="14"/>
    </row>
    <row r="177" spans="2:11" x14ac:dyDescent="0.25">
      <c r="B177" t="s">
        <v>68</v>
      </c>
      <c r="C177" t="s">
        <v>19</v>
      </c>
      <c r="D177" t="s">
        <v>34</v>
      </c>
      <c r="E177" t="s">
        <v>126</v>
      </c>
      <c r="F17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Row],[BldgVint]]),Raw_savings[APreWBkWh],Raw_savings[BldgWts])/SUMIFS(Raw_savings[BldgWts],Raw_savings[EnergyImpactID],B177,Raw_savings[BldgType],C177,Raw_savings[BldgLoc],D177,Raw_savings[BldgEra],E177),2)</f>
        <v>5.07</v>
      </c>
      <c r="G17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Row],[BldgVint]]),Raw_savings[APreWBkW49],Raw_savings[BldgWts])/SUMIFS(Raw_savings[BldgWts],Raw_savings[EnergyImpactID],B177,Raw_savings[BldgType],C177,Raw_savings[BldgLoc],D177,Raw_savings[BldgEra],E177),2)</f>
        <v>0</v>
      </c>
      <c r="H17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Row],[BldgVint]]),Raw_savings[APreWBTherms],Raw_savings[BldgWts])/SUMIFS(Raw_savings[BldgWts],Raw_savings[EnergyImpactID],B177,Raw_savings[BldgType],C177,Raw_savings[BldgLoc],D177,Raw_savings[BldgEra],E177),2)</f>
        <v>-0.02</v>
      </c>
      <c r="I177">
        <f>VLOOKUP(Summary[[#This Row],[BldgType]],'EUL Analysis'!$A$2:$F$23,6,FALSE)</f>
        <v>6.1</v>
      </c>
      <c r="K177" s="14"/>
    </row>
    <row r="178" spans="2:11" x14ac:dyDescent="0.25">
      <c r="B178" t="s">
        <v>68</v>
      </c>
      <c r="C178" t="s">
        <v>19</v>
      </c>
      <c r="D178" t="s">
        <v>42</v>
      </c>
      <c r="E178" t="s">
        <v>126</v>
      </c>
      <c r="F17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Row],[BldgVint]]),Raw_savings[APreWBkWh],Raw_savings[BldgWts])/SUMIFS(Raw_savings[BldgWts],Raw_savings[EnergyImpactID],B178,Raw_savings[BldgType],C178,Raw_savings[BldgLoc],D178,Raw_savings[BldgEra],E178),2)</f>
        <v>4.66</v>
      </c>
      <c r="G17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Row],[BldgVint]]),Raw_savings[APreWBkW49],Raw_savings[BldgWts])/SUMIFS(Raw_savings[BldgWts],Raw_savings[EnergyImpactID],B178,Raw_savings[BldgType],C178,Raw_savings[BldgLoc],D178,Raw_savings[BldgEra],E178),2)</f>
        <v>0</v>
      </c>
      <c r="H17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Row],[BldgVint]]),Raw_savings[APreWBTherms],Raw_savings[BldgWts])/SUMIFS(Raw_savings[BldgWts],Raw_savings[EnergyImpactID],B178,Raw_savings[BldgType],C178,Raw_savings[BldgLoc],D178,Raw_savings[BldgEra],E178),2)</f>
        <v>-0.1</v>
      </c>
      <c r="I178">
        <f>VLOOKUP(Summary[[#This Row],[BldgType]],'EUL Analysis'!$A$2:$F$23,6,FALSE)</f>
        <v>6.1</v>
      </c>
      <c r="K178" s="14"/>
    </row>
    <row r="179" spans="2:11" x14ac:dyDescent="0.25">
      <c r="B179" t="s">
        <v>68</v>
      </c>
      <c r="C179" t="s">
        <v>20</v>
      </c>
      <c r="D179" t="s">
        <v>5</v>
      </c>
      <c r="E179" t="s">
        <v>126</v>
      </c>
      <c r="F17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Row],[BldgVint]]),Raw_savings[APreWBkWh],Raw_savings[BldgWts])/SUMIFS(Raw_savings[BldgWts],Raw_savings[EnergyImpactID],B179,Raw_savings[BldgType],C179,Raw_savings[BldgLoc],D179,Raw_savings[BldgEra],E179),2)</f>
        <v>12.24</v>
      </c>
      <c r="G17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Row],[BldgVint]]),Raw_savings[APreWBkW49],Raw_savings[BldgWts])/SUMIFS(Raw_savings[BldgWts],Raw_savings[EnergyImpactID],B179,Raw_savings[BldgType],C179,Raw_savings[BldgLoc],D179,Raw_savings[BldgEra],E179),2)</f>
        <v>0</v>
      </c>
      <c r="H17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Row],[BldgVint]]),Raw_savings[APreWBTherms],Raw_savings[BldgWts])/SUMIFS(Raw_savings[BldgWts],Raw_savings[EnergyImpactID],B179,Raw_savings[BldgType],C179,Raw_savings[BldgLoc],D179,Raw_savings[BldgEra],E179),2)</f>
        <v>-0.23</v>
      </c>
      <c r="I179">
        <f>VLOOKUP(Summary[[#This Row],[BldgType]],'EUL Analysis'!$A$2:$F$23,6,FALSE)</f>
        <v>2.7</v>
      </c>
      <c r="K179" s="14"/>
    </row>
    <row r="180" spans="2:11" x14ac:dyDescent="0.25">
      <c r="B180" t="s">
        <v>68</v>
      </c>
      <c r="C180" t="s">
        <v>20</v>
      </c>
      <c r="D180" t="s">
        <v>35</v>
      </c>
      <c r="E180" t="s">
        <v>126</v>
      </c>
      <c r="F18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Row],[BldgVint]]),Raw_savings[APreWBkWh],Raw_savings[BldgWts])/SUMIFS(Raw_savings[BldgWts],Raw_savings[EnergyImpactID],B180,Raw_savings[BldgType],C180,Raw_savings[BldgLoc],D180,Raw_savings[BldgEra],E180),2)</f>
        <v>18.34</v>
      </c>
      <c r="G18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Row],[BldgVint]]),Raw_savings[APreWBkW49],Raw_savings[BldgWts])/SUMIFS(Raw_savings[BldgWts],Raw_savings[EnergyImpactID],B180,Raw_savings[BldgType],C180,Raw_savings[BldgLoc],D180,Raw_savings[BldgEra],E180),2)</f>
        <v>0.01</v>
      </c>
      <c r="H18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Row],[BldgVint]]),Raw_savings[APreWBTherms],Raw_savings[BldgWts])/SUMIFS(Raw_savings[BldgWts],Raw_savings[EnergyImpactID],B180,Raw_savings[BldgType],C180,Raw_savings[BldgLoc],D180,Raw_savings[BldgEra],E180),2)</f>
        <v>-0.17</v>
      </c>
      <c r="I180">
        <f>VLOOKUP(Summary[[#This Row],[BldgType]],'EUL Analysis'!$A$2:$F$23,6,FALSE)</f>
        <v>2.7</v>
      </c>
      <c r="K180" s="14"/>
    </row>
    <row r="181" spans="2:11" x14ac:dyDescent="0.25">
      <c r="B181" t="s">
        <v>68</v>
      </c>
      <c r="C181" t="s">
        <v>20</v>
      </c>
      <c r="D181" t="s">
        <v>38</v>
      </c>
      <c r="E181" t="s">
        <v>126</v>
      </c>
      <c r="F18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Row],[BldgVint]]),Raw_savings[APreWBkWh],Raw_savings[BldgWts])/SUMIFS(Raw_savings[BldgWts],Raw_savings[EnergyImpactID],B181,Raw_savings[BldgType],C181,Raw_savings[BldgLoc],D181,Raw_savings[BldgEra],E181),2)</f>
        <v>14.53</v>
      </c>
      <c r="G18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Row],[BldgVint]]),Raw_savings[APreWBkW49],Raw_savings[BldgWts])/SUMIFS(Raw_savings[BldgWts],Raw_savings[EnergyImpactID],B181,Raw_savings[BldgType],C181,Raw_savings[BldgLoc],D181,Raw_savings[BldgEra],E181),2)</f>
        <v>0</v>
      </c>
      <c r="H18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Row],[BldgVint]]),Raw_savings[APreWBTherms],Raw_savings[BldgWts])/SUMIFS(Raw_savings[BldgWts],Raw_savings[EnergyImpactID],B181,Raw_savings[BldgType],C181,Raw_savings[BldgLoc],D181,Raw_savings[BldgEra],E181),2)</f>
        <v>-0.14000000000000001</v>
      </c>
      <c r="I181">
        <f>VLOOKUP(Summary[[#This Row],[BldgType]],'EUL Analysis'!$A$2:$F$23,6,FALSE)</f>
        <v>2.7</v>
      </c>
      <c r="K181" s="14"/>
    </row>
    <row r="182" spans="2:11" x14ac:dyDescent="0.25">
      <c r="B182" t="s">
        <v>68</v>
      </c>
      <c r="C182" t="s">
        <v>20</v>
      </c>
      <c r="D182" t="s">
        <v>40</v>
      </c>
      <c r="E182" t="s">
        <v>126</v>
      </c>
      <c r="F18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Row],[BldgVint]]),Raw_savings[APreWBkWh],Raw_savings[BldgWts])/SUMIFS(Raw_savings[BldgWts],Raw_savings[EnergyImpactID],B182,Raw_savings[BldgType],C182,Raw_savings[BldgLoc],D182,Raw_savings[BldgEra],E182),2)</f>
        <v>19.260000000000002</v>
      </c>
      <c r="G18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Row],[BldgVint]]),Raw_savings[APreWBkW49],Raw_savings[BldgWts])/SUMIFS(Raw_savings[BldgWts],Raw_savings[EnergyImpactID],B182,Raw_savings[BldgType],C182,Raw_savings[BldgLoc],D182,Raw_savings[BldgEra],E182),2)</f>
        <v>0.01</v>
      </c>
      <c r="H18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Row],[BldgVint]]),Raw_savings[APreWBTherms],Raw_savings[BldgWts])/SUMIFS(Raw_savings[BldgWts],Raw_savings[EnergyImpactID],B182,Raw_savings[BldgType],C182,Raw_savings[BldgLoc],D182,Raw_savings[BldgEra],E182),2)</f>
        <v>-0.13</v>
      </c>
      <c r="I182">
        <f>VLOOKUP(Summary[[#This Row],[BldgType]],'EUL Analysis'!$A$2:$F$23,6,FALSE)</f>
        <v>2.7</v>
      </c>
      <c r="K182" s="14"/>
    </row>
    <row r="183" spans="2:11" x14ac:dyDescent="0.25">
      <c r="B183" t="s">
        <v>68</v>
      </c>
      <c r="C183" t="s">
        <v>20</v>
      </c>
      <c r="D183" t="s">
        <v>43</v>
      </c>
      <c r="E183" t="s">
        <v>126</v>
      </c>
      <c r="F18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Row],[BldgVint]]),Raw_savings[APreWBkWh],Raw_savings[BldgWts])/SUMIFS(Raw_savings[BldgWts],Raw_savings[EnergyImpactID],B183,Raw_savings[BldgType],C183,Raw_savings[BldgLoc],D183,Raw_savings[BldgEra],E183),2)</f>
        <v>14.39</v>
      </c>
      <c r="G18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Row],[BldgVint]]),Raw_savings[APreWBkW49],Raw_savings[BldgWts])/SUMIFS(Raw_savings[BldgWts],Raw_savings[EnergyImpactID],B183,Raw_savings[BldgType],C183,Raw_savings[BldgLoc],D183,Raw_savings[BldgEra],E183),2)</f>
        <v>0</v>
      </c>
      <c r="H18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Row],[BldgVint]]),Raw_savings[APreWBTherms],Raw_savings[BldgWts])/SUMIFS(Raw_savings[BldgWts],Raw_savings[EnergyImpactID],B183,Raw_savings[BldgType],C183,Raw_savings[BldgLoc],D183,Raw_savings[BldgEra],E183),2)</f>
        <v>-0.15</v>
      </c>
      <c r="I183">
        <f>VLOOKUP(Summary[[#This Row],[BldgType]],'EUL Analysis'!$A$2:$F$23,6,FALSE)</f>
        <v>2.7</v>
      </c>
      <c r="K183" s="14"/>
    </row>
    <row r="184" spans="2:11" x14ac:dyDescent="0.25">
      <c r="B184" t="s">
        <v>68</v>
      </c>
      <c r="C184" t="s">
        <v>20</v>
      </c>
      <c r="D184" t="s">
        <v>45</v>
      </c>
      <c r="E184" t="s">
        <v>126</v>
      </c>
      <c r="F18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Row],[BldgVint]]),Raw_savings[APreWBkWh],Raw_savings[BldgWts])/SUMIFS(Raw_savings[BldgWts],Raw_savings[EnergyImpactID],B184,Raw_savings[BldgType],C184,Raw_savings[BldgLoc],D184,Raw_savings[BldgEra],E184),2)</f>
        <v>17.670000000000002</v>
      </c>
      <c r="G18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Row],[BldgVint]]),Raw_savings[APreWBkW49],Raw_savings[BldgWts])/SUMIFS(Raw_savings[BldgWts],Raw_savings[EnergyImpactID],B184,Raw_savings[BldgType],C184,Raw_savings[BldgLoc],D184,Raw_savings[BldgEra],E184),2)</f>
        <v>0</v>
      </c>
      <c r="H18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Row],[BldgVint]]),Raw_savings[APreWBTherms],Raw_savings[BldgWts])/SUMIFS(Raw_savings[BldgWts],Raw_savings[EnergyImpactID],B184,Raw_savings[BldgType],C184,Raw_savings[BldgLoc],D184,Raw_savings[BldgEra],E184),2)</f>
        <v>-0.05</v>
      </c>
      <c r="I184">
        <f>VLOOKUP(Summary[[#This Row],[BldgType]],'EUL Analysis'!$A$2:$F$23,6,FALSE)</f>
        <v>2.7</v>
      </c>
      <c r="K184" s="14"/>
    </row>
    <row r="185" spans="2:11" x14ac:dyDescent="0.25">
      <c r="B185" t="s">
        <v>68</v>
      </c>
      <c r="C185" t="s">
        <v>20</v>
      </c>
      <c r="D185" t="s">
        <v>8</v>
      </c>
      <c r="E185" t="s">
        <v>126</v>
      </c>
      <c r="F18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Row],[BldgVint]]),Raw_savings[APreWBkWh],Raw_savings[BldgWts])/SUMIFS(Raw_savings[BldgWts],Raw_savings[EnergyImpactID],B185,Raw_savings[BldgType],C185,Raw_savings[BldgLoc],D185,Raw_savings[BldgEra],E185),2)</f>
        <v>17.91</v>
      </c>
      <c r="G18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Row],[BldgVint]]),Raw_savings[APreWBkW49],Raw_savings[BldgWts])/SUMIFS(Raw_savings[BldgWts],Raw_savings[EnergyImpactID],B185,Raw_savings[BldgType],C185,Raw_savings[BldgLoc],D185,Raw_savings[BldgEra],E185),2)</f>
        <v>0</v>
      </c>
      <c r="H18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Row],[BldgVint]]),Raw_savings[APreWBTherms],Raw_savings[BldgWts])/SUMIFS(Raw_savings[BldgWts],Raw_savings[EnergyImpactID],B185,Raw_savings[BldgType],C185,Raw_savings[BldgLoc],D185,Raw_savings[BldgEra],E185),2)</f>
        <v>-0.02</v>
      </c>
      <c r="I185">
        <f>VLOOKUP(Summary[[#This Row],[BldgType]],'EUL Analysis'!$A$2:$F$23,6,FALSE)</f>
        <v>2.7</v>
      </c>
      <c r="K185" s="14"/>
    </row>
    <row r="186" spans="2:11" x14ac:dyDescent="0.25">
      <c r="B186" t="s">
        <v>68</v>
      </c>
      <c r="C186" t="s">
        <v>20</v>
      </c>
      <c r="D186" t="s">
        <v>36</v>
      </c>
      <c r="E186" t="s">
        <v>126</v>
      </c>
      <c r="F18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Row],[BldgVint]]),Raw_savings[APreWBkWh],Raw_savings[BldgWts])/SUMIFS(Raw_savings[BldgWts],Raw_savings[EnergyImpactID],B186,Raw_savings[BldgType],C186,Raw_savings[BldgLoc],D186,Raw_savings[BldgEra],E186),2)</f>
        <v>22.1</v>
      </c>
      <c r="G18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Row],[BldgVint]]),Raw_savings[APreWBkW49],Raw_savings[BldgWts])/SUMIFS(Raw_savings[BldgWts],Raw_savings[EnergyImpactID],B186,Raw_savings[BldgType],C186,Raw_savings[BldgLoc],D186,Raw_savings[BldgEra],E186),2)</f>
        <v>0.01</v>
      </c>
      <c r="H18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Row],[BldgVint]]),Raw_savings[APreWBTherms],Raw_savings[BldgWts])/SUMIFS(Raw_savings[BldgWts],Raw_savings[EnergyImpactID],B186,Raw_savings[BldgType],C186,Raw_savings[BldgLoc],D186,Raw_savings[BldgEra],E186),2)</f>
        <v>-0.05</v>
      </c>
      <c r="I186">
        <f>VLOOKUP(Summary[[#This Row],[BldgType]],'EUL Analysis'!$A$2:$F$23,6,FALSE)</f>
        <v>2.7</v>
      </c>
      <c r="K186" s="14"/>
    </row>
    <row r="187" spans="2:11" x14ac:dyDescent="0.25">
      <c r="B187" t="s">
        <v>68</v>
      </c>
      <c r="C187" t="s">
        <v>20</v>
      </c>
      <c r="D187" t="s">
        <v>39</v>
      </c>
      <c r="E187" t="s">
        <v>126</v>
      </c>
      <c r="F18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Row],[BldgVint]]),Raw_savings[APreWBkWh],Raw_savings[BldgWts])/SUMIFS(Raw_savings[BldgWts],Raw_savings[EnergyImpactID],B187,Raw_savings[BldgType],C187,Raw_savings[BldgLoc],D187,Raw_savings[BldgEra],E187),2)</f>
        <v>20.02</v>
      </c>
      <c r="G18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Row],[BldgVint]]),Raw_savings[APreWBkW49],Raw_savings[BldgWts])/SUMIFS(Raw_savings[BldgWts],Raw_savings[EnergyImpactID],B187,Raw_savings[BldgType],C187,Raw_savings[BldgLoc],D187,Raw_savings[BldgEra],E187),2)</f>
        <v>0.01</v>
      </c>
      <c r="H18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Row],[BldgVint]]),Raw_savings[APreWBTherms],Raw_savings[BldgWts])/SUMIFS(Raw_savings[BldgWts],Raw_savings[EnergyImpactID],B187,Raw_savings[BldgType],C187,Raw_savings[BldgLoc],D187,Raw_savings[BldgEra],E187),2)</f>
        <v>-0.06</v>
      </c>
      <c r="I187">
        <f>VLOOKUP(Summary[[#This Row],[BldgType]],'EUL Analysis'!$A$2:$F$23,6,FALSE)</f>
        <v>2.7</v>
      </c>
      <c r="K187" s="14"/>
    </row>
    <row r="188" spans="2:11" x14ac:dyDescent="0.25">
      <c r="B188" t="s">
        <v>68</v>
      </c>
      <c r="C188" t="s">
        <v>20</v>
      </c>
      <c r="D188" t="s">
        <v>41</v>
      </c>
      <c r="E188" t="s">
        <v>126</v>
      </c>
      <c r="F18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Row],[BldgVint]]),Raw_savings[APreWBkWh],Raw_savings[BldgWts])/SUMIFS(Raw_savings[BldgWts],Raw_savings[EnergyImpactID],B188,Raw_savings[BldgType],C188,Raw_savings[BldgLoc],D188,Raw_savings[BldgEra],E188),2)</f>
        <v>20.27</v>
      </c>
      <c r="G18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Row],[BldgVint]]),Raw_savings[APreWBkW49],Raw_savings[BldgWts])/SUMIFS(Raw_savings[BldgWts],Raw_savings[EnergyImpactID],B188,Raw_savings[BldgType],C188,Raw_savings[BldgLoc],D188,Raw_savings[BldgEra],E188),2)</f>
        <v>0.01</v>
      </c>
      <c r="H18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Row],[BldgVint]]),Raw_savings[APreWBTherms],Raw_savings[BldgWts])/SUMIFS(Raw_savings[BldgWts],Raw_savings[EnergyImpactID],B188,Raw_savings[BldgType],C188,Raw_savings[BldgLoc],D188,Raw_savings[BldgEra],E188),2)</f>
        <v>-0.08</v>
      </c>
      <c r="I188">
        <f>VLOOKUP(Summary[[#This Row],[BldgType]],'EUL Analysis'!$A$2:$F$23,6,FALSE)</f>
        <v>2.7</v>
      </c>
      <c r="K188" s="14"/>
    </row>
    <row r="189" spans="2:11" x14ac:dyDescent="0.25">
      <c r="B189" t="s">
        <v>68</v>
      </c>
      <c r="C189" t="s">
        <v>20</v>
      </c>
      <c r="D189" t="s">
        <v>44</v>
      </c>
      <c r="E189" t="s">
        <v>126</v>
      </c>
      <c r="F18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Row],[BldgVint]]),Raw_savings[APreWBkWh],Raw_savings[BldgWts])/SUMIFS(Raw_savings[BldgWts],Raw_savings[EnergyImpactID],B189,Raw_savings[BldgType],C189,Raw_savings[BldgLoc],D189,Raw_savings[BldgEra],E189),2)</f>
        <v>20.399999999999999</v>
      </c>
      <c r="G18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Row],[BldgVint]]),Raw_savings[APreWBkW49],Raw_savings[BldgWts])/SUMIFS(Raw_savings[BldgWts],Raw_savings[EnergyImpactID],B189,Raw_savings[BldgType],C189,Raw_savings[BldgLoc],D189,Raw_savings[BldgEra],E189),2)</f>
        <v>0.01</v>
      </c>
      <c r="H18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Row],[BldgVint]]),Raw_savings[APreWBTherms],Raw_savings[BldgWts])/SUMIFS(Raw_savings[BldgWts],Raw_savings[EnergyImpactID],B189,Raw_savings[BldgType],C189,Raw_savings[BldgLoc],D189,Raw_savings[BldgEra],E189),2)</f>
        <v>-0.13</v>
      </c>
      <c r="I189">
        <f>VLOOKUP(Summary[[#This Row],[BldgType]],'EUL Analysis'!$A$2:$F$23,6,FALSE)</f>
        <v>2.7</v>
      </c>
      <c r="K189" s="14"/>
    </row>
    <row r="190" spans="2:11" x14ac:dyDescent="0.25">
      <c r="B190" t="s">
        <v>68</v>
      </c>
      <c r="C190" t="s">
        <v>20</v>
      </c>
      <c r="D190" t="s">
        <v>46</v>
      </c>
      <c r="E190" t="s">
        <v>126</v>
      </c>
      <c r="F19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Row],[BldgVint]]),Raw_savings[APreWBkWh],Raw_savings[BldgWts])/SUMIFS(Raw_savings[BldgWts],Raw_savings[EnergyImpactID],B190,Raw_savings[BldgType],C190,Raw_savings[BldgLoc],D190,Raw_savings[BldgEra],E190),2)</f>
        <v>19.36</v>
      </c>
      <c r="G19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Row],[BldgVint]]),Raw_savings[APreWBkW49],Raw_savings[BldgWts])/SUMIFS(Raw_savings[BldgWts],Raw_savings[EnergyImpactID],B190,Raw_savings[BldgType],C190,Raw_savings[BldgLoc],D190,Raw_savings[BldgEra],E190),2)</f>
        <v>0.01</v>
      </c>
      <c r="H19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Row],[BldgVint]]),Raw_savings[APreWBTherms],Raw_savings[BldgWts])/SUMIFS(Raw_savings[BldgWts],Raw_savings[EnergyImpactID],B190,Raw_savings[BldgType],C190,Raw_savings[BldgLoc],D190,Raw_savings[BldgEra],E190),2)</f>
        <v>-0.13</v>
      </c>
      <c r="I190">
        <f>VLOOKUP(Summary[[#This Row],[BldgType]],'EUL Analysis'!$A$2:$F$23,6,FALSE)</f>
        <v>2.7</v>
      </c>
      <c r="K190" s="14"/>
    </row>
    <row r="191" spans="2:11" x14ac:dyDescent="0.25">
      <c r="B191" t="s">
        <v>68</v>
      </c>
      <c r="C191" t="s">
        <v>20</v>
      </c>
      <c r="D191" t="s">
        <v>9</v>
      </c>
      <c r="E191" t="s">
        <v>126</v>
      </c>
      <c r="F19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Row],[BldgVint]]),Raw_savings[APreWBkWh],Raw_savings[BldgWts])/SUMIFS(Raw_savings[BldgWts],Raw_savings[EnergyImpactID],B191,Raw_savings[BldgType],C191,Raw_savings[BldgLoc],D191,Raw_savings[BldgEra],E191),2)</f>
        <v>20.99</v>
      </c>
      <c r="G19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Row],[BldgVint]]),Raw_savings[APreWBkW49],Raw_savings[BldgWts])/SUMIFS(Raw_savings[BldgWts],Raw_savings[EnergyImpactID],B191,Raw_savings[BldgType],C191,Raw_savings[BldgLoc],D191,Raw_savings[BldgEra],E191),2)</f>
        <v>0.01</v>
      </c>
      <c r="H19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Row],[BldgVint]]),Raw_savings[APreWBTherms],Raw_savings[BldgWts])/SUMIFS(Raw_savings[BldgWts],Raw_savings[EnergyImpactID],B191,Raw_savings[BldgType],C191,Raw_savings[BldgLoc],D191,Raw_savings[BldgEra],E191),2)</f>
        <v>-0.11</v>
      </c>
      <c r="I191">
        <f>VLOOKUP(Summary[[#This Row],[BldgType]],'EUL Analysis'!$A$2:$F$23,6,FALSE)</f>
        <v>2.7</v>
      </c>
      <c r="K191" s="14"/>
    </row>
    <row r="192" spans="2:11" x14ac:dyDescent="0.25">
      <c r="B192" t="s">
        <v>68</v>
      </c>
      <c r="C192" t="s">
        <v>20</v>
      </c>
      <c r="D192" t="s">
        <v>37</v>
      </c>
      <c r="E192" t="s">
        <v>126</v>
      </c>
      <c r="F19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Row],[BldgVint]]),Raw_savings[APreWBkWh],Raw_savings[BldgWts])/SUMIFS(Raw_savings[BldgWts],Raw_savings[EnergyImpactID],B192,Raw_savings[BldgType],C192,Raw_savings[BldgLoc],D192,Raw_savings[BldgEra],E192),2)</f>
        <v>20.28</v>
      </c>
      <c r="G19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Row],[BldgVint]]),Raw_savings[APreWBkW49],Raw_savings[BldgWts])/SUMIFS(Raw_savings[BldgWts],Raw_savings[EnergyImpactID],B192,Raw_savings[BldgType],C192,Raw_savings[BldgLoc],D192,Raw_savings[BldgEra],E192),2)</f>
        <v>0.01</v>
      </c>
      <c r="H19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Row],[BldgVint]]),Raw_savings[APreWBTherms],Raw_savings[BldgWts])/SUMIFS(Raw_savings[BldgWts],Raw_savings[EnergyImpactID],B192,Raw_savings[BldgType],C192,Raw_savings[BldgLoc],D192,Raw_savings[BldgEra],E192),2)</f>
        <v>-0.12</v>
      </c>
      <c r="I192">
        <f>VLOOKUP(Summary[[#This Row],[BldgType]],'EUL Analysis'!$A$2:$F$23,6,FALSE)</f>
        <v>2.7</v>
      </c>
      <c r="K192" s="14"/>
    </row>
    <row r="193" spans="2:11" x14ac:dyDescent="0.25">
      <c r="B193" t="s">
        <v>68</v>
      </c>
      <c r="C193" t="s">
        <v>20</v>
      </c>
      <c r="D193" t="s">
        <v>34</v>
      </c>
      <c r="E193" t="s">
        <v>126</v>
      </c>
      <c r="F19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Row],[BldgVint]]),Raw_savings[APreWBkWh],Raw_savings[BldgWts])/SUMIFS(Raw_savings[BldgWts],Raw_savings[EnergyImpactID],B193,Raw_savings[BldgType],C193,Raw_savings[BldgLoc],D193,Raw_savings[BldgEra],E193),2)</f>
        <v>24.24</v>
      </c>
      <c r="G19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Row],[BldgVint]]),Raw_savings[APreWBkW49],Raw_savings[BldgWts])/SUMIFS(Raw_savings[BldgWts],Raw_savings[EnergyImpactID],B193,Raw_savings[BldgType],C193,Raw_savings[BldgLoc],D193,Raw_savings[BldgEra],E193),2)</f>
        <v>0.01</v>
      </c>
      <c r="H19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Row],[BldgVint]]),Raw_savings[APreWBTherms],Raw_savings[BldgWts])/SUMIFS(Raw_savings[BldgWts],Raw_savings[EnergyImpactID],B193,Raw_savings[BldgType],C193,Raw_savings[BldgLoc],D193,Raw_savings[BldgEra],E193),2)</f>
        <v>-0.03</v>
      </c>
      <c r="I193">
        <f>VLOOKUP(Summary[[#This Row],[BldgType]],'EUL Analysis'!$A$2:$F$23,6,FALSE)</f>
        <v>2.7</v>
      </c>
      <c r="K193" s="14"/>
    </row>
    <row r="194" spans="2:11" x14ac:dyDescent="0.25">
      <c r="B194" t="s">
        <v>68</v>
      </c>
      <c r="C194" t="s">
        <v>20</v>
      </c>
      <c r="D194" t="s">
        <v>42</v>
      </c>
      <c r="E194" t="s">
        <v>126</v>
      </c>
      <c r="F19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Row],[BldgVint]]),Raw_savings[APreWBkWh],Raw_savings[BldgWts])/SUMIFS(Raw_savings[BldgWts],Raw_savings[EnergyImpactID],B194,Raw_savings[BldgType],C194,Raw_savings[BldgLoc],D194,Raw_savings[BldgEra],E194),2)</f>
        <v>14.61</v>
      </c>
      <c r="G19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Row],[BldgVint]]),Raw_savings[APreWBkW49],Raw_savings[BldgWts])/SUMIFS(Raw_savings[BldgWts],Raw_savings[EnergyImpactID],B194,Raw_savings[BldgType],C194,Raw_savings[BldgLoc],D194,Raw_savings[BldgEra],E194),2)</f>
        <v>0</v>
      </c>
      <c r="H19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Row],[BldgVint]]),Raw_savings[APreWBTherms],Raw_savings[BldgWts])/SUMIFS(Raw_savings[BldgWts],Raw_savings[EnergyImpactID],B194,Raw_savings[BldgType],C194,Raw_savings[BldgLoc],D194,Raw_savings[BldgEra],E194),2)</f>
        <v>-0.2</v>
      </c>
      <c r="I194">
        <f>VLOOKUP(Summary[[#This Row],[BldgType]],'EUL Analysis'!$A$2:$F$23,6,FALSE)</f>
        <v>2.7</v>
      </c>
      <c r="K194" s="14"/>
    </row>
    <row r="195" spans="2:11" x14ac:dyDescent="0.25">
      <c r="B195" t="s">
        <v>68</v>
      </c>
      <c r="C195" t="s">
        <v>21</v>
      </c>
      <c r="D195" t="s">
        <v>5</v>
      </c>
      <c r="E195" t="s">
        <v>126</v>
      </c>
      <c r="F19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Row],[BldgVint]]),Raw_savings[APreWBkWh],Raw_savings[BldgWts])/SUMIFS(Raw_savings[BldgWts],Raw_savings[EnergyImpactID],B195,Raw_savings[BldgType],C195,Raw_savings[BldgLoc],D195,Raw_savings[BldgEra],E195),2)</f>
        <v>10.23</v>
      </c>
      <c r="G19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Row],[BldgVint]]),Raw_savings[APreWBkW49],Raw_savings[BldgWts])/SUMIFS(Raw_savings[BldgWts],Raw_savings[EnergyImpactID],B195,Raw_savings[BldgType],C195,Raw_savings[BldgLoc],D195,Raw_savings[BldgEra],E195),2)</f>
        <v>0</v>
      </c>
      <c r="H19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Row],[BldgVint]]),Raw_savings[APreWBTherms],Raw_savings[BldgWts])/SUMIFS(Raw_savings[BldgWts],Raw_savings[EnergyImpactID],B195,Raw_savings[BldgType],C195,Raw_savings[BldgLoc],D195,Raw_savings[BldgEra],E195),2)</f>
        <v>-0.21</v>
      </c>
      <c r="I195">
        <f>VLOOKUP(Summary[[#This Row],[BldgType]],'EUL Analysis'!$A$2:$F$23,6,FALSE)</f>
        <v>2.7</v>
      </c>
      <c r="K195" s="14"/>
    </row>
    <row r="196" spans="2:11" x14ac:dyDescent="0.25">
      <c r="B196" t="s">
        <v>68</v>
      </c>
      <c r="C196" t="s">
        <v>21</v>
      </c>
      <c r="D196" t="s">
        <v>35</v>
      </c>
      <c r="E196" t="s">
        <v>126</v>
      </c>
      <c r="F19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Row],[BldgVint]]),Raw_savings[APreWBkWh],Raw_savings[BldgWts])/SUMIFS(Raw_savings[BldgWts],Raw_savings[EnergyImpactID],B196,Raw_savings[BldgType],C196,Raw_savings[BldgLoc],D196,Raw_savings[BldgEra],E196),2)</f>
        <v>11.35</v>
      </c>
      <c r="G19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Row],[BldgVint]]),Raw_savings[APreWBkW49],Raw_savings[BldgWts])/SUMIFS(Raw_savings[BldgWts],Raw_savings[EnergyImpactID],B196,Raw_savings[BldgType],C196,Raw_savings[BldgLoc],D196,Raw_savings[BldgEra],E196),2)</f>
        <v>0</v>
      </c>
      <c r="H19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Row],[BldgVint]]),Raw_savings[APreWBTherms],Raw_savings[BldgWts])/SUMIFS(Raw_savings[BldgWts],Raw_savings[EnergyImpactID],B196,Raw_savings[BldgType],C196,Raw_savings[BldgLoc],D196,Raw_savings[BldgEra],E196),2)</f>
        <v>-0.15</v>
      </c>
      <c r="I196">
        <f>VLOOKUP(Summary[[#This Row],[BldgType]],'EUL Analysis'!$A$2:$F$23,6,FALSE)</f>
        <v>2.7</v>
      </c>
      <c r="K196" s="14"/>
    </row>
    <row r="197" spans="2:11" x14ac:dyDescent="0.25">
      <c r="B197" t="s">
        <v>68</v>
      </c>
      <c r="C197" t="s">
        <v>21</v>
      </c>
      <c r="D197" t="s">
        <v>38</v>
      </c>
      <c r="E197" t="s">
        <v>126</v>
      </c>
      <c r="F19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Row],[BldgVint]]),Raw_savings[APreWBkWh],Raw_savings[BldgWts])/SUMIFS(Raw_savings[BldgWts],Raw_savings[EnergyImpactID],B197,Raw_savings[BldgType],C197,Raw_savings[BldgLoc],D197,Raw_savings[BldgEra],E197),2)</f>
        <v>11.11</v>
      </c>
      <c r="G19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Row],[BldgVint]]),Raw_savings[APreWBkW49],Raw_savings[BldgWts])/SUMIFS(Raw_savings[BldgWts],Raw_savings[EnergyImpactID],B197,Raw_savings[BldgType],C197,Raw_savings[BldgLoc],D197,Raw_savings[BldgEra],E197),2)</f>
        <v>0</v>
      </c>
      <c r="H19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Row],[BldgVint]]),Raw_savings[APreWBTherms],Raw_savings[BldgWts])/SUMIFS(Raw_savings[BldgWts],Raw_savings[EnergyImpactID],B197,Raw_savings[BldgType],C197,Raw_savings[BldgLoc],D197,Raw_savings[BldgEra],E197),2)</f>
        <v>-0.14000000000000001</v>
      </c>
      <c r="I197">
        <f>VLOOKUP(Summary[[#This Row],[BldgType]],'EUL Analysis'!$A$2:$F$23,6,FALSE)</f>
        <v>2.7</v>
      </c>
      <c r="K197" s="14"/>
    </row>
    <row r="198" spans="2:11" x14ac:dyDescent="0.25">
      <c r="B198" t="s">
        <v>68</v>
      </c>
      <c r="C198" t="s">
        <v>21</v>
      </c>
      <c r="D198" t="s">
        <v>40</v>
      </c>
      <c r="E198" t="s">
        <v>126</v>
      </c>
      <c r="F19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Row],[BldgVint]]),Raw_savings[APreWBkWh],Raw_savings[BldgWts])/SUMIFS(Raw_savings[BldgWts],Raw_savings[EnergyImpactID],B198,Raw_savings[BldgType],C198,Raw_savings[BldgLoc],D198,Raw_savings[BldgEra],E198),2)</f>
        <v>11.72</v>
      </c>
      <c r="G19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Row],[BldgVint]]),Raw_savings[APreWBkW49],Raw_savings[BldgWts])/SUMIFS(Raw_savings[BldgWts],Raw_savings[EnergyImpactID],B198,Raw_savings[BldgType],C198,Raw_savings[BldgLoc],D198,Raw_savings[BldgEra],E198),2)</f>
        <v>0</v>
      </c>
      <c r="H19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Row],[BldgVint]]),Raw_savings[APreWBTherms],Raw_savings[BldgWts])/SUMIFS(Raw_savings[BldgWts],Raw_savings[EnergyImpactID],B198,Raw_savings[BldgType],C198,Raw_savings[BldgLoc],D198,Raw_savings[BldgEra],E198),2)</f>
        <v>-0.12</v>
      </c>
      <c r="I198">
        <f>VLOOKUP(Summary[[#This Row],[BldgType]],'EUL Analysis'!$A$2:$F$23,6,FALSE)</f>
        <v>2.7</v>
      </c>
      <c r="K198" s="14"/>
    </row>
    <row r="199" spans="2:11" x14ac:dyDescent="0.25">
      <c r="B199" t="s">
        <v>68</v>
      </c>
      <c r="C199" t="s">
        <v>21</v>
      </c>
      <c r="D199" t="s">
        <v>43</v>
      </c>
      <c r="E199" t="s">
        <v>126</v>
      </c>
      <c r="F19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Row],[BldgVint]]),Raw_savings[APreWBkWh],Raw_savings[BldgWts])/SUMIFS(Raw_savings[BldgWts],Raw_savings[EnergyImpactID],B199,Raw_savings[BldgType],C199,Raw_savings[BldgLoc],D199,Raw_savings[BldgEra],E199),2)</f>
        <v>12.38</v>
      </c>
      <c r="G19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Row],[BldgVint]]),Raw_savings[APreWBkW49],Raw_savings[BldgWts])/SUMIFS(Raw_savings[BldgWts],Raw_savings[EnergyImpactID],B199,Raw_savings[BldgType],C199,Raw_savings[BldgLoc],D199,Raw_savings[BldgEra],E199),2)</f>
        <v>0</v>
      </c>
      <c r="H19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Row],[BldgVint]]),Raw_savings[APreWBTherms],Raw_savings[BldgWts])/SUMIFS(Raw_savings[BldgWts],Raw_savings[EnergyImpactID],B199,Raw_savings[BldgType],C199,Raw_savings[BldgLoc],D199,Raw_savings[BldgEra],E199),2)</f>
        <v>-0.2</v>
      </c>
      <c r="I199">
        <f>VLOOKUP(Summary[[#This Row],[BldgType]],'EUL Analysis'!$A$2:$F$23,6,FALSE)</f>
        <v>2.7</v>
      </c>
      <c r="K199" s="14"/>
    </row>
    <row r="200" spans="2:11" x14ac:dyDescent="0.25">
      <c r="B200" t="s">
        <v>68</v>
      </c>
      <c r="C200" t="s">
        <v>21</v>
      </c>
      <c r="D200" t="s">
        <v>45</v>
      </c>
      <c r="E200" t="s">
        <v>126</v>
      </c>
      <c r="F20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Row],[BldgVint]]),Raw_savings[APreWBkWh],Raw_savings[BldgWts])/SUMIFS(Raw_savings[BldgWts],Raw_savings[EnergyImpactID],B200,Raw_savings[BldgType],C200,Raw_savings[BldgLoc],D200,Raw_savings[BldgEra],E200),2)</f>
        <v>12.01</v>
      </c>
      <c r="G20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Row],[BldgVint]]),Raw_savings[APreWBkW49],Raw_savings[BldgWts])/SUMIFS(Raw_savings[BldgWts],Raw_savings[EnergyImpactID],B200,Raw_savings[BldgType],C200,Raw_savings[BldgLoc],D200,Raw_savings[BldgEra],E200),2)</f>
        <v>0</v>
      </c>
      <c r="H20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Row],[BldgVint]]),Raw_savings[APreWBTherms],Raw_savings[BldgWts])/SUMIFS(Raw_savings[BldgWts],Raw_savings[EnergyImpactID],B200,Raw_savings[BldgType],C200,Raw_savings[BldgLoc],D200,Raw_savings[BldgEra],E200),2)</f>
        <v>-0.09</v>
      </c>
      <c r="I200">
        <f>VLOOKUP(Summary[[#This Row],[BldgType]],'EUL Analysis'!$A$2:$F$23,6,FALSE)</f>
        <v>2.7</v>
      </c>
      <c r="K200" s="14"/>
    </row>
    <row r="201" spans="2:11" x14ac:dyDescent="0.25">
      <c r="B201" t="s">
        <v>68</v>
      </c>
      <c r="C201" t="s">
        <v>21</v>
      </c>
      <c r="D201" t="s">
        <v>8</v>
      </c>
      <c r="E201" t="s">
        <v>126</v>
      </c>
      <c r="F20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Row],[BldgVint]]),Raw_savings[APreWBkWh],Raw_savings[BldgWts])/SUMIFS(Raw_savings[BldgWts],Raw_savings[EnergyImpactID],B201,Raw_savings[BldgType],C201,Raw_savings[BldgLoc],D201,Raw_savings[BldgEra],E201),2)</f>
        <v>13.32</v>
      </c>
      <c r="G20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Row],[BldgVint]]),Raw_savings[APreWBkW49],Raw_savings[BldgWts])/SUMIFS(Raw_savings[BldgWts],Raw_savings[EnergyImpactID],B201,Raw_savings[BldgType],C201,Raw_savings[BldgLoc],D201,Raw_savings[BldgEra],E201),2)</f>
        <v>0</v>
      </c>
      <c r="H20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Row],[BldgVint]]),Raw_savings[APreWBTherms],Raw_savings[BldgWts])/SUMIFS(Raw_savings[BldgWts],Raw_savings[EnergyImpactID],B201,Raw_savings[BldgType],C201,Raw_savings[BldgLoc],D201,Raw_savings[BldgEra],E201),2)</f>
        <v>-0.11</v>
      </c>
      <c r="I201">
        <f>VLOOKUP(Summary[[#This Row],[BldgType]],'EUL Analysis'!$A$2:$F$23,6,FALSE)</f>
        <v>2.7</v>
      </c>
      <c r="K201" s="14"/>
    </row>
    <row r="202" spans="2:11" x14ac:dyDescent="0.25">
      <c r="B202" t="s">
        <v>68</v>
      </c>
      <c r="C202" t="s">
        <v>21</v>
      </c>
      <c r="D202" t="s">
        <v>36</v>
      </c>
      <c r="E202" t="s">
        <v>126</v>
      </c>
      <c r="F20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Row],[BldgVint]]),Raw_savings[APreWBkWh],Raw_savings[BldgWts])/SUMIFS(Raw_savings[BldgWts],Raw_savings[EnergyImpactID],B202,Raw_savings[BldgType],C202,Raw_savings[BldgLoc],D202,Raw_savings[BldgEra],E202),2)</f>
        <v>12.21</v>
      </c>
      <c r="G20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Row],[BldgVint]]),Raw_savings[APreWBkW49],Raw_savings[BldgWts])/SUMIFS(Raw_savings[BldgWts],Raw_savings[EnergyImpactID],B202,Raw_savings[BldgType],C202,Raw_savings[BldgLoc],D202,Raw_savings[BldgEra],E202),2)</f>
        <v>0</v>
      </c>
      <c r="H20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Row],[BldgVint]]),Raw_savings[APreWBTherms],Raw_savings[BldgWts])/SUMIFS(Raw_savings[BldgWts],Raw_savings[EnergyImpactID],B202,Raw_savings[BldgType],C202,Raw_savings[BldgLoc],D202,Raw_savings[BldgEra],E202),2)</f>
        <v>-0.08</v>
      </c>
      <c r="I202">
        <f>VLOOKUP(Summary[[#This Row],[BldgType]],'EUL Analysis'!$A$2:$F$23,6,FALSE)</f>
        <v>2.7</v>
      </c>
      <c r="K202" s="14"/>
    </row>
    <row r="203" spans="2:11" x14ac:dyDescent="0.25">
      <c r="B203" t="s">
        <v>68</v>
      </c>
      <c r="C203" t="s">
        <v>21</v>
      </c>
      <c r="D203" t="s">
        <v>39</v>
      </c>
      <c r="E203" t="s">
        <v>126</v>
      </c>
      <c r="F20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Row],[BldgVint]]),Raw_savings[APreWBkWh],Raw_savings[BldgWts])/SUMIFS(Raw_savings[BldgWts],Raw_savings[EnergyImpactID],B203,Raw_savings[BldgType],C203,Raw_savings[BldgLoc],D203,Raw_savings[BldgEra],E203),2)</f>
        <v>11.94</v>
      </c>
      <c r="G20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Row],[BldgVint]]),Raw_savings[APreWBkW49],Raw_savings[BldgWts])/SUMIFS(Raw_savings[BldgWts],Raw_savings[EnergyImpactID],B203,Raw_savings[BldgType],C203,Raw_savings[BldgLoc],D203,Raw_savings[BldgEra],E203),2)</f>
        <v>0</v>
      </c>
      <c r="H20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Row],[BldgVint]]),Raw_savings[APreWBTherms],Raw_savings[BldgWts])/SUMIFS(Raw_savings[BldgWts],Raw_savings[EnergyImpactID],B203,Raw_savings[BldgType],C203,Raw_savings[BldgLoc],D203,Raw_savings[BldgEra],E203),2)</f>
        <v>-0.08</v>
      </c>
      <c r="I203">
        <f>VLOOKUP(Summary[[#This Row],[BldgType]],'EUL Analysis'!$A$2:$F$23,6,FALSE)</f>
        <v>2.7</v>
      </c>
      <c r="K203" s="14"/>
    </row>
    <row r="204" spans="2:11" x14ac:dyDescent="0.25">
      <c r="B204" t="s">
        <v>68</v>
      </c>
      <c r="C204" t="s">
        <v>21</v>
      </c>
      <c r="D204" t="s">
        <v>41</v>
      </c>
      <c r="E204" t="s">
        <v>126</v>
      </c>
      <c r="F20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Row],[BldgVint]]),Raw_savings[APreWBkWh],Raw_savings[BldgWts])/SUMIFS(Raw_savings[BldgWts],Raw_savings[EnergyImpactID],B204,Raw_savings[BldgType],C204,Raw_savings[BldgLoc],D204,Raw_savings[BldgEra],E204),2)</f>
        <v>12.12</v>
      </c>
      <c r="G20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Row],[BldgVint]]),Raw_savings[APreWBkW49],Raw_savings[BldgWts])/SUMIFS(Raw_savings[BldgWts],Raw_savings[EnergyImpactID],B204,Raw_savings[BldgType],C204,Raw_savings[BldgLoc],D204,Raw_savings[BldgEra],E204),2)</f>
        <v>0</v>
      </c>
      <c r="H20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Row],[BldgVint]]),Raw_savings[APreWBTherms],Raw_savings[BldgWts])/SUMIFS(Raw_savings[BldgWts],Raw_savings[EnergyImpactID],B204,Raw_savings[BldgType],C204,Raw_savings[BldgLoc],D204,Raw_savings[BldgEra],E204),2)</f>
        <v>-0.09</v>
      </c>
      <c r="I204">
        <f>VLOOKUP(Summary[[#This Row],[BldgType]],'EUL Analysis'!$A$2:$F$23,6,FALSE)</f>
        <v>2.7</v>
      </c>
      <c r="K204" s="14"/>
    </row>
    <row r="205" spans="2:11" x14ac:dyDescent="0.25">
      <c r="B205" t="s">
        <v>68</v>
      </c>
      <c r="C205" t="s">
        <v>21</v>
      </c>
      <c r="D205" t="s">
        <v>44</v>
      </c>
      <c r="E205" t="s">
        <v>126</v>
      </c>
      <c r="F20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Row],[BldgVint]]),Raw_savings[APreWBkWh],Raw_savings[BldgWts])/SUMIFS(Raw_savings[BldgWts],Raw_savings[EnergyImpactID],B205,Raw_savings[BldgType],C205,Raw_savings[BldgLoc],D205,Raw_savings[BldgEra],E205),2)</f>
        <v>13.22</v>
      </c>
      <c r="G20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Row],[BldgVint]]),Raw_savings[APreWBkW49],Raw_savings[BldgWts])/SUMIFS(Raw_savings[BldgWts],Raw_savings[EnergyImpactID],B205,Raw_savings[BldgType],C205,Raw_savings[BldgLoc],D205,Raw_savings[BldgEra],E205),2)</f>
        <v>0</v>
      </c>
      <c r="H20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Row],[BldgVint]]),Raw_savings[APreWBTherms],Raw_savings[BldgWts])/SUMIFS(Raw_savings[BldgWts],Raw_savings[EnergyImpactID],B205,Raw_savings[BldgType],C205,Raw_savings[BldgLoc],D205,Raw_savings[BldgEra],E205),2)</f>
        <v>-0.15</v>
      </c>
      <c r="I205">
        <f>VLOOKUP(Summary[[#This Row],[BldgType]],'EUL Analysis'!$A$2:$F$23,6,FALSE)</f>
        <v>2.7</v>
      </c>
      <c r="K205" s="14"/>
    </row>
    <row r="206" spans="2:11" x14ac:dyDescent="0.25">
      <c r="B206" t="s">
        <v>68</v>
      </c>
      <c r="C206" t="s">
        <v>21</v>
      </c>
      <c r="D206" t="s">
        <v>46</v>
      </c>
      <c r="E206" t="s">
        <v>126</v>
      </c>
      <c r="F20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Row],[BldgVint]]),Raw_savings[APreWBkWh],Raw_savings[BldgWts])/SUMIFS(Raw_savings[BldgWts],Raw_savings[EnergyImpactID],B206,Raw_savings[BldgType],C206,Raw_savings[BldgLoc],D206,Raw_savings[BldgEra],E206),2)</f>
        <v>11.76</v>
      </c>
      <c r="G20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Row],[BldgVint]]),Raw_savings[APreWBkW49],Raw_savings[BldgWts])/SUMIFS(Raw_savings[BldgWts],Raw_savings[EnergyImpactID],B206,Raw_savings[BldgType],C206,Raw_savings[BldgLoc],D206,Raw_savings[BldgEra],E206),2)</f>
        <v>0</v>
      </c>
      <c r="H20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Row],[BldgVint]]),Raw_savings[APreWBTherms],Raw_savings[BldgWts])/SUMIFS(Raw_savings[BldgWts],Raw_savings[EnergyImpactID],B206,Raw_savings[BldgType],C206,Raw_savings[BldgLoc],D206,Raw_savings[BldgEra],E206),2)</f>
        <v>-0.12</v>
      </c>
      <c r="I206">
        <f>VLOOKUP(Summary[[#This Row],[BldgType]],'EUL Analysis'!$A$2:$F$23,6,FALSE)</f>
        <v>2.7</v>
      </c>
      <c r="K206" s="14"/>
    </row>
    <row r="207" spans="2:11" x14ac:dyDescent="0.25">
      <c r="B207" t="s">
        <v>68</v>
      </c>
      <c r="C207" t="s">
        <v>21</v>
      </c>
      <c r="D207" t="s">
        <v>9</v>
      </c>
      <c r="E207" t="s">
        <v>126</v>
      </c>
      <c r="F20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Row],[BldgVint]]),Raw_savings[APreWBkWh],Raw_savings[BldgWts])/SUMIFS(Raw_savings[BldgWts],Raw_savings[EnergyImpactID],B207,Raw_savings[BldgType],C207,Raw_savings[BldgLoc],D207,Raw_savings[BldgEra],E207),2)</f>
        <v>12.05</v>
      </c>
      <c r="G20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Row],[BldgVint]]),Raw_savings[APreWBkW49],Raw_savings[BldgWts])/SUMIFS(Raw_savings[BldgWts],Raw_savings[EnergyImpactID],B207,Raw_savings[BldgType],C207,Raw_savings[BldgLoc],D207,Raw_savings[BldgEra],E207),2)</f>
        <v>0</v>
      </c>
      <c r="H20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Row],[BldgVint]]),Raw_savings[APreWBTherms],Raw_savings[BldgWts])/SUMIFS(Raw_savings[BldgWts],Raw_savings[EnergyImpactID],B207,Raw_savings[BldgType],C207,Raw_savings[BldgLoc],D207,Raw_savings[BldgEra],E207),2)</f>
        <v>-0.11</v>
      </c>
      <c r="I207">
        <f>VLOOKUP(Summary[[#This Row],[BldgType]],'EUL Analysis'!$A$2:$F$23,6,FALSE)</f>
        <v>2.7</v>
      </c>
      <c r="K207" s="14"/>
    </row>
    <row r="208" spans="2:11" x14ac:dyDescent="0.25">
      <c r="B208" t="s">
        <v>68</v>
      </c>
      <c r="C208" t="s">
        <v>21</v>
      </c>
      <c r="D208" t="s">
        <v>37</v>
      </c>
      <c r="E208" t="s">
        <v>126</v>
      </c>
      <c r="F20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Row],[BldgVint]]),Raw_savings[APreWBkWh],Raw_savings[BldgWts])/SUMIFS(Raw_savings[BldgWts],Raw_savings[EnergyImpactID],B208,Raw_savings[BldgType],C208,Raw_savings[BldgLoc],D208,Raw_savings[BldgEra],E208),2)</f>
        <v>13.04</v>
      </c>
      <c r="G20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Row],[BldgVint]]),Raw_savings[APreWBkW49],Raw_savings[BldgWts])/SUMIFS(Raw_savings[BldgWts],Raw_savings[EnergyImpactID],B208,Raw_savings[BldgType],C208,Raw_savings[BldgLoc],D208,Raw_savings[BldgEra],E208),2)</f>
        <v>0</v>
      </c>
      <c r="H20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Row],[BldgVint]]),Raw_savings[APreWBTherms],Raw_savings[BldgWts])/SUMIFS(Raw_savings[BldgWts],Raw_savings[EnergyImpactID],B208,Raw_savings[BldgType],C208,Raw_savings[BldgLoc],D208,Raw_savings[BldgEra],E208),2)</f>
        <v>-0.14000000000000001</v>
      </c>
      <c r="I208">
        <f>VLOOKUP(Summary[[#This Row],[BldgType]],'EUL Analysis'!$A$2:$F$23,6,FALSE)</f>
        <v>2.7</v>
      </c>
      <c r="K208" s="14"/>
    </row>
    <row r="209" spans="2:11" x14ac:dyDescent="0.25">
      <c r="B209" t="s">
        <v>68</v>
      </c>
      <c r="C209" t="s">
        <v>21</v>
      </c>
      <c r="D209" t="s">
        <v>34</v>
      </c>
      <c r="E209" t="s">
        <v>126</v>
      </c>
      <c r="F20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Row],[BldgVint]]),Raw_savings[APreWBkWh],Raw_savings[BldgWts])/SUMIFS(Raw_savings[BldgWts],Raw_savings[EnergyImpactID],B209,Raw_savings[BldgType],C209,Raw_savings[BldgLoc],D209,Raw_savings[BldgEra],E209),2)</f>
        <v>13.28</v>
      </c>
      <c r="G20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Row],[BldgVint]]),Raw_savings[APreWBkW49],Raw_savings[BldgWts])/SUMIFS(Raw_savings[BldgWts],Raw_savings[EnergyImpactID],B209,Raw_savings[BldgType],C209,Raw_savings[BldgLoc],D209,Raw_savings[BldgEra],E209),2)</f>
        <v>0</v>
      </c>
      <c r="H20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Row],[BldgVint]]),Raw_savings[APreWBTherms],Raw_savings[BldgWts])/SUMIFS(Raw_savings[BldgWts],Raw_savings[EnergyImpactID],B209,Raw_savings[BldgType],C209,Raw_savings[BldgLoc],D209,Raw_savings[BldgEra],E209),2)</f>
        <v>-0.05</v>
      </c>
      <c r="I209">
        <f>VLOOKUP(Summary[[#This Row],[BldgType]],'EUL Analysis'!$A$2:$F$23,6,FALSE)</f>
        <v>2.7</v>
      </c>
      <c r="K209" s="14"/>
    </row>
    <row r="210" spans="2:11" x14ac:dyDescent="0.25">
      <c r="B210" t="s">
        <v>68</v>
      </c>
      <c r="C210" t="s">
        <v>21</v>
      </c>
      <c r="D210" t="s">
        <v>42</v>
      </c>
      <c r="E210" t="s">
        <v>126</v>
      </c>
      <c r="F2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Row],[BldgVint]]),Raw_savings[APreWBkWh],Raw_savings[BldgWts])/SUMIFS(Raw_savings[BldgWts],Raw_savings[EnergyImpactID],B210,Raw_savings[BldgType],C210,Raw_savings[BldgLoc],D210,Raw_savings[BldgEra],E210),2)</f>
        <v>10.82</v>
      </c>
      <c r="G21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Row],[BldgVint]]),Raw_savings[APreWBkW49],Raw_savings[BldgWts])/SUMIFS(Raw_savings[BldgWts],Raw_savings[EnergyImpactID],B210,Raw_savings[BldgType],C210,Raw_savings[BldgLoc],D210,Raw_savings[BldgEra],E210),2)</f>
        <v>0</v>
      </c>
      <c r="H2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Row],[BldgVint]]),Raw_savings[APreWBTherms],Raw_savings[BldgWts])/SUMIFS(Raw_savings[BldgWts],Raw_savings[EnergyImpactID],B210,Raw_savings[BldgType],C210,Raw_savings[BldgLoc],D210,Raw_savings[BldgEra],E210),2)</f>
        <v>-0.18</v>
      </c>
      <c r="I210">
        <f>VLOOKUP(Summary[[#This Row],[BldgType]],'EUL Analysis'!$A$2:$F$23,6,FALSE)</f>
        <v>2.7</v>
      </c>
      <c r="K210" s="14"/>
    </row>
    <row r="211" spans="2:11" x14ac:dyDescent="0.25">
      <c r="B211" t="s">
        <v>68</v>
      </c>
      <c r="C211" t="s">
        <v>22</v>
      </c>
      <c r="D211" t="s">
        <v>5</v>
      </c>
      <c r="E211" t="s">
        <v>126</v>
      </c>
      <c r="F21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Row],[BldgVint]]),Raw_savings[APreWBkWh],Raw_savings[BldgWts])/SUMIFS(Raw_savings[BldgWts],Raw_savings[EnergyImpactID],B211,Raw_savings[BldgType],C211,Raw_savings[BldgLoc],D211,Raw_savings[BldgEra],E211),2)</f>
        <v>4.12</v>
      </c>
      <c r="G21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Row],[BldgVint]]),Raw_savings[APreWBkW49],Raw_savings[BldgWts])/SUMIFS(Raw_savings[BldgWts],Raw_savings[EnergyImpactID],B211,Raw_savings[BldgType],C211,Raw_savings[BldgLoc],D211,Raw_savings[BldgEra],E211),2)</f>
        <v>0</v>
      </c>
      <c r="H21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Row],[BldgVint]]),Raw_savings[APreWBTherms],Raw_savings[BldgWts])/SUMIFS(Raw_savings[BldgWts],Raw_savings[EnergyImpactID],B211,Raw_savings[BldgType],C211,Raw_savings[BldgLoc],D211,Raw_savings[BldgEra],E211),2)</f>
        <v>-0.03</v>
      </c>
      <c r="I211">
        <f>VLOOKUP(Summary[[#This Row],[BldgType]],'EUL Analysis'!$A$2:$F$23,6,FALSE)</f>
        <v>6.8</v>
      </c>
      <c r="K211" s="14"/>
    </row>
    <row r="212" spans="2:11" x14ac:dyDescent="0.25">
      <c r="B212" t="s">
        <v>68</v>
      </c>
      <c r="C212" t="s">
        <v>22</v>
      </c>
      <c r="D212" t="s">
        <v>35</v>
      </c>
      <c r="E212" t="s">
        <v>126</v>
      </c>
      <c r="F21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Row],[BldgVint]]),Raw_savings[APreWBkWh],Raw_savings[BldgWts])/SUMIFS(Raw_savings[BldgWts],Raw_savings[EnergyImpactID],B212,Raw_savings[BldgType],C212,Raw_savings[BldgLoc],D212,Raw_savings[BldgEra],E212),2)</f>
        <v>5.05</v>
      </c>
      <c r="G21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Row],[BldgVint]]),Raw_savings[APreWBkW49],Raw_savings[BldgWts])/SUMIFS(Raw_savings[BldgWts],Raw_savings[EnergyImpactID],B212,Raw_savings[BldgType],C212,Raw_savings[BldgLoc],D212,Raw_savings[BldgEra],E212),2)</f>
        <v>0</v>
      </c>
      <c r="H21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Row],[BldgVint]]),Raw_savings[APreWBTherms],Raw_savings[BldgWts])/SUMIFS(Raw_savings[BldgWts],Raw_savings[EnergyImpactID],B212,Raw_savings[BldgType],C212,Raw_savings[BldgLoc],D212,Raw_savings[BldgEra],E212),2)</f>
        <v>-0.02</v>
      </c>
      <c r="I212">
        <f>VLOOKUP(Summary[[#This Row],[BldgType]],'EUL Analysis'!$A$2:$F$23,6,FALSE)</f>
        <v>6.8</v>
      </c>
      <c r="K212" s="14"/>
    </row>
    <row r="213" spans="2:11" x14ac:dyDescent="0.25">
      <c r="B213" t="s">
        <v>68</v>
      </c>
      <c r="C213" t="s">
        <v>22</v>
      </c>
      <c r="D213" t="s">
        <v>38</v>
      </c>
      <c r="E213" t="s">
        <v>126</v>
      </c>
      <c r="F21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Row],[BldgVint]]),Raw_savings[APreWBkWh],Raw_savings[BldgWts])/SUMIFS(Raw_savings[BldgWts],Raw_savings[EnergyImpactID],B213,Raw_savings[BldgType],C213,Raw_savings[BldgLoc],D213,Raw_savings[BldgEra],E213),2)</f>
        <v>4.6900000000000004</v>
      </c>
      <c r="G21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Row],[BldgVint]]),Raw_savings[APreWBkW49],Raw_savings[BldgWts])/SUMIFS(Raw_savings[BldgWts],Raw_savings[EnergyImpactID],B213,Raw_savings[BldgType],C213,Raw_savings[BldgLoc],D213,Raw_savings[BldgEra],E213),2)</f>
        <v>0</v>
      </c>
      <c r="H21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Row],[BldgVint]]),Raw_savings[APreWBTherms],Raw_savings[BldgWts])/SUMIFS(Raw_savings[BldgWts],Raw_savings[EnergyImpactID],B213,Raw_savings[BldgType],C213,Raw_savings[BldgLoc],D213,Raw_savings[BldgEra],E213),2)</f>
        <v>-0.01</v>
      </c>
      <c r="I213">
        <f>VLOOKUP(Summary[[#This Row],[BldgType]],'EUL Analysis'!$A$2:$F$23,6,FALSE)</f>
        <v>6.8</v>
      </c>
      <c r="K213" s="14"/>
    </row>
    <row r="214" spans="2:11" x14ac:dyDescent="0.25">
      <c r="B214" t="s">
        <v>68</v>
      </c>
      <c r="C214" t="s">
        <v>22</v>
      </c>
      <c r="D214" t="s">
        <v>40</v>
      </c>
      <c r="E214" t="s">
        <v>126</v>
      </c>
      <c r="F21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Row],[BldgVint]]),Raw_savings[APreWBkWh],Raw_savings[BldgWts])/SUMIFS(Raw_savings[BldgWts],Raw_savings[EnergyImpactID],B214,Raw_savings[BldgType],C214,Raw_savings[BldgLoc],D214,Raw_savings[BldgEra],E214),2)</f>
        <v>5.25</v>
      </c>
      <c r="G21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Row],[BldgVint]]),Raw_savings[APreWBkW49],Raw_savings[BldgWts])/SUMIFS(Raw_savings[BldgWts],Raw_savings[EnergyImpactID],B214,Raw_savings[BldgType],C214,Raw_savings[BldgLoc],D214,Raw_savings[BldgEra],E214),2)</f>
        <v>0</v>
      </c>
      <c r="H21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Row],[BldgVint]]),Raw_savings[APreWBTherms],Raw_savings[BldgWts])/SUMIFS(Raw_savings[BldgWts],Raw_savings[EnergyImpactID],B214,Raw_savings[BldgType],C214,Raw_savings[BldgLoc],D214,Raw_savings[BldgEra],E214),2)</f>
        <v>-0.01</v>
      </c>
      <c r="I214">
        <f>VLOOKUP(Summary[[#This Row],[BldgType]],'EUL Analysis'!$A$2:$F$23,6,FALSE)</f>
        <v>6.8</v>
      </c>
      <c r="K214" s="14"/>
    </row>
    <row r="215" spans="2:11" x14ac:dyDescent="0.25">
      <c r="B215" t="s">
        <v>68</v>
      </c>
      <c r="C215" t="s">
        <v>22</v>
      </c>
      <c r="D215" t="s">
        <v>43</v>
      </c>
      <c r="E215" t="s">
        <v>126</v>
      </c>
      <c r="F21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Row],[BldgVint]]),Raw_savings[APreWBkWh],Raw_savings[BldgWts])/SUMIFS(Raw_savings[BldgWts],Raw_savings[EnergyImpactID],B215,Raw_savings[BldgType],C215,Raw_savings[BldgLoc],D215,Raw_savings[BldgEra],E215),2)</f>
        <v>4.7699999999999996</v>
      </c>
      <c r="G21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Row],[BldgVint]]),Raw_savings[APreWBkW49],Raw_savings[BldgWts])/SUMIFS(Raw_savings[BldgWts],Raw_savings[EnergyImpactID],B215,Raw_savings[BldgType],C215,Raw_savings[BldgLoc],D215,Raw_savings[BldgEra],E215),2)</f>
        <v>0</v>
      </c>
      <c r="H21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Row],[BldgVint]]),Raw_savings[APreWBTherms],Raw_savings[BldgWts])/SUMIFS(Raw_savings[BldgWts],Raw_savings[EnergyImpactID],B215,Raw_savings[BldgType],C215,Raw_savings[BldgLoc],D215,Raw_savings[BldgEra],E215),2)</f>
        <v>-0.01</v>
      </c>
      <c r="I215">
        <f>VLOOKUP(Summary[[#This Row],[BldgType]],'EUL Analysis'!$A$2:$F$23,6,FALSE)</f>
        <v>6.8</v>
      </c>
      <c r="K215" s="14"/>
    </row>
    <row r="216" spans="2:11" x14ac:dyDescent="0.25">
      <c r="B216" t="s">
        <v>68</v>
      </c>
      <c r="C216" t="s">
        <v>22</v>
      </c>
      <c r="D216" t="s">
        <v>45</v>
      </c>
      <c r="E216" t="s">
        <v>126</v>
      </c>
      <c r="F21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Row],[BldgVint]]),Raw_savings[APreWBkWh],Raw_savings[BldgWts])/SUMIFS(Raw_savings[BldgWts],Raw_savings[EnergyImpactID],B216,Raw_savings[BldgType],C216,Raw_savings[BldgLoc],D216,Raw_savings[BldgEra],E216),2)</f>
        <v>4.84</v>
      </c>
      <c r="G21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Row],[BldgVint]]),Raw_savings[APreWBkW49],Raw_savings[BldgWts])/SUMIFS(Raw_savings[BldgWts],Raw_savings[EnergyImpactID],B216,Raw_savings[BldgType],C216,Raw_savings[BldgLoc],D216,Raw_savings[BldgEra],E216),2)</f>
        <v>0</v>
      </c>
      <c r="H21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Row],[BldgVint]]),Raw_savings[APreWBTherms],Raw_savings[BldgWts])/SUMIFS(Raw_savings[BldgWts],Raw_savings[EnergyImpactID],B216,Raw_savings[BldgType],C216,Raw_savings[BldgLoc],D216,Raw_savings[BldgEra],E216),2)</f>
        <v>0</v>
      </c>
      <c r="I216">
        <f>VLOOKUP(Summary[[#This Row],[BldgType]],'EUL Analysis'!$A$2:$F$23,6,FALSE)</f>
        <v>6.8</v>
      </c>
      <c r="K216" s="14"/>
    </row>
    <row r="217" spans="2:11" x14ac:dyDescent="0.25">
      <c r="B217" t="s">
        <v>68</v>
      </c>
      <c r="C217" t="s">
        <v>22</v>
      </c>
      <c r="D217" t="s">
        <v>8</v>
      </c>
      <c r="E217" t="s">
        <v>126</v>
      </c>
      <c r="F21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Row],[BldgVint]]),Raw_savings[APreWBkWh],Raw_savings[BldgWts])/SUMIFS(Raw_savings[BldgWts],Raw_savings[EnergyImpactID],B217,Raw_savings[BldgType],C217,Raw_savings[BldgLoc],D217,Raw_savings[BldgEra],E217),2)</f>
        <v>4.9800000000000004</v>
      </c>
      <c r="G21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Row],[BldgVint]]),Raw_savings[APreWBkW49],Raw_savings[BldgWts])/SUMIFS(Raw_savings[BldgWts],Raw_savings[EnergyImpactID],B217,Raw_savings[BldgType],C217,Raw_savings[BldgLoc],D217,Raw_savings[BldgEra],E217),2)</f>
        <v>0</v>
      </c>
      <c r="H21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Row],[BldgVint]]),Raw_savings[APreWBTherms],Raw_savings[BldgWts])/SUMIFS(Raw_savings[BldgWts],Raw_savings[EnergyImpactID],B217,Raw_savings[BldgType],C217,Raw_savings[BldgLoc],D217,Raw_savings[BldgEra],E217),2)</f>
        <v>0</v>
      </c>
      <c r="I217">
        <f>VLOOKUP(Summary[[#This Row],[BldgType]],'EUL Analysis'!$A$2:$F$23,6,FALSE)</f>
        <v>6.8</v>
      </c>
      <c r="K217" s="14"/>
    </row>
    <row r="218" spans="2:11" x14ac:dyDescent="0.25">
      <c r="B218" t="s">
        <v>68</v>
      </c>
      <c r="C218" t="s">
        <v>22</v>
      </c>
      <c r="D218" t="s">
        <v>36</v>
      </c>
      <c r="E218" t="s">
        <v>126</v>
      </c>
      <c r="F21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Row],[BldgVint]]),Raw_savings[APreWBkWh],Raw_savings[BldgWts])/SUMIFS(Raw_savings[BldgWts],Raw_savings[EnergyImpactID],B218,Raw_savings[BldgType],C218,Raw_savings[BldgLoc],D218,Raw_savings[BldgEra],E218),2)</f>
        <v>5.32</v>
      </c>
      <c r="G21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Row],[BldgVint]]),Raw_savings[APreWBkW49],Raw_savings[BldgWts])/SUMIFS(Raw_savings[BldgWts],Raw_savings[EnergyImpactID],B218,Raw_savings[BldgType],C218,Raw_savings[BldgLoc],D218,Raw_savings[BldgEra],E218),2)</f>
        <v>0</v>
      </c>
      <c r="H21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Row],[BldgVint]]),Raw_savings[APreWBTherms],Raw_savings[BldgWts])/SUMIFS(Raw_savings[BldgWts],Raw_savings[EnergyImpactID],B218,Raw_savings[BldgType],C218,Raw_savings[BldgLoc],D218,Raw_savings[BldgEra],E218),2)</f>
        <v>0</v>
      </c>
      <c r="I218">
        <f>VLOOKUP(Summary[[#This Row],[BldgType]],'EUL Analysis'!$A$2:$F$23,6,FALSE)</f>
        <v>6.8</v>
      </c>
      <c r="K218" s="14"/>
    </row>
    <row r="219" spans="2:11" x14ac:dyDescent="0.25">
      <c r="B219" t="s">
        <v>68</v>
      </c>
      <c r="C219" t="s">
        <v>22</v>
      </c>
      <c r="D219" t="s">
        <v>39</v>
      </c>
      <c r="E219" t="s">
        <v>126</v>
      </c>
      <c r="F21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Row],[BldgVint]]),Raw_savings[APreWBkWh],Raw_savings[BldgWts])/SUMIFS(Raw_savings[BldgWts],Raw_savings[EnergyImpactID],B219,Raw_savings[BldgType],C219,Raw_savings[BldgLoc],D219,Raw_savings[BldgEra],E219),2)</f>
        <v>4.9000000000000004</v>
      </c>
      <c r="G21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Row],[BldgVint]]),Raw_savings[APreWBkW49],Raw_savings[BldgWts])/SUMIFS(Raw_savings[BldgWts],Raw_savings[EnergyImpactID],B219,Raw_savings[BldgType],C219,Raw_savings[BldgLoc],D219,Raw_savings[BldgEra],E219),2)</f>
        <v>0</v>
      </c>
      <c r="H21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Row],[BldgVint]]),Raw_savings[APreWBTherms],Raw_savings[BldgWts])/SUMIFS(Raw_savings[BldgWts],Raw_savings[EnergyImpactID],B219,Raw_savings[BldgType],C219,Raw_savings[BldgLoc],D219,Raw_savings[BldgEra],E219),2)</f>
        <v>-0.01</v>
      </c>
      <c r="I219">
        <f>VLOOKUP(Summary[[#This Row],[BldgType]],'EUL Analysis'!$A$2:$F$23,6,FALSE)</f>
        <v>6.8</v>
      </c>
      <c r="K219" s="14"/>
    </row>
    <row r="220" spans="2:11" x14ac:dyDescent="0.25">
      <c r="B220" t="s">
        <v>68</v>
      </c>
      <c r="C220" t="s">
        <v>22</v>
      </c>
      <c r="D220" t="s">
        <v>41</v>
      </c>
      <c r="E220" t="s">
        <v>126</v>
      </c>
      <c r="F22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Row],[BldgVint]]),Raw_savings[APreWBkWh],Raw_savings[BldgWts])/SUMIFS(Raw_savings[BldgWts],Raw_savings[EnergyImpactID],B220,Raw_savings[BldgType],C220,Raw_savings[BldgLoc],D220,Raw_savings[BldgEra],E220),2)</f>
        <v>5.28</v>
      </c>
      <c r="G22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Row],[BldgVint]]),Raw_savings[APreWBkW49],Raw_savings[BldgWts])/SUMIFS(Raw_savings[BldgWts],Raw_savings[EnergyImpactID],B220,Raw_savings[BldgType],C220,Raw_savings[BldgLoc],D220,Raw_savings[BldgEra],E220),2)</f>
        <v>0</v>
      </c>
      <c r="H22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Row],[BldgVint]]),Raw_savings[APreWBTherms],Raw_savings[BldgWts])/SUMIFS(Raw_savings[BldgWts],Raw_savings[EnergyImpactID],B220,Raw_savings[BldgType],C220,Raw_savings[BldgLoc],D220,Raw_savings[BldgEra],E220),2)</f>
        <v>0</v>
      </c>
      <c r="I220">
        <f>VLOOKUP(Summary[[#This Row],[BldgType]],'EUL Analysis'!$A$2:$F$23,6,FALSE)</f>
        <v>6.8</v>
      </c>
      <c r="K220" s="14"/>
    </row>
    <row r="221" spans="2:11" x14ac:dyDescent="0.25">
      <c r="B221" t="s">
        <v>68</v>
      </c>
      <c r="C221" t="s">
        <v>22</v>
      </c>
      <c r="D221" t="s">
        <v>44</v>
      </c>
      <c r="E221" t="s">
        <v>126</v>
      </c>
      <c r="F22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Row],[BldgVint]]),Raw_savings[APreWBkWh],Raw_savings[BldgWts])/SUMIFS(Raw_savings[BldgWts],Raw_savings[EnergyImpactID],B221,Raw_savings[BldgType],C221,Raw_savings[BldgLoc],D221,Raw_savings[BldgEra],E221),2)</f>
        <v>5.13</v>
      </c>
      <c r="G22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Row],[BldgVint]]),Raw_savings[APreWBkW49],Raw_savings[BldgWts])/SUMIFS(Raw_savings[BldgWts],Raw_savings[EnergyImpactID],B221,Raw_savings[BldgType],C221,Raw_savings[BldgLoc],D221,Raw_savings[BldgEra],E221),2)</f>
        <v>0</v>
      </c>
      <c r="H22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Row],[BldgVint]]),Raw_savings[APreWBTherms],Raw_savings[BldgWts])/SUMIFS(Raw_savings[BldgWts],Raw_savings[EnergyImpactID],B221,Raw_savings[BldgType],C221,Raw_savings[BldgLoc],D221,Raw_savings[BldgEra],E221),2)</f>
        <v>-0.02</v>
      </c>
      <c r="I221">
        <f>VLOOKUP(Summary[[#This Row],[BldgType]],'EUL Analysis'!$A$2:$F$23,6,FALSE)</f>
        <v>6.8</v>
      </c>
      <c r="K221" s="14"/>
    </row>
    <row r="222" spans="2:11" x14ac:dyDescent="0.25">
      <c r="B222" t="s">
        <v>68</v>
      </c>
      <c r="C222" t="s">
        <v>22</v>
      </c>
      <c r="D222" t="s">
        <v>46</v>
      </c>
      <c r="E222" t="s">
        <v>126</v>
      </c>
      <c r="F22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Row],[BldgVint]]),Raw_savings[APreWBkWh],Raw_savings[BldgWts])/SUMIFS(Raw_savings[BldgWts],Raw_savings[EnergyImpactID],B222,Raw_savings[BldgType],C222,Raw_savings[BldgLoc],D222,Raw_savings[BldgEra],E222),2)</f>
        <v>5.07</v>
      </c>
      <c r="G22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Row],[BldgVint]]),Raw_savings[APreWBkW49],Raw_savings[BldgWts])/SUMIFS(Raw_savings[BldgWts],Raw_savings[EnergyImpactID],B222,Raw_savings[BldgType],C222,Raw_savings[BldgLoc],D222,Raw_savings[BldgEra],E222),2)</f>
        <v>0</v>
      </c>
      <c r="H22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Row],[BldgVint]]),Raw_savings[APreWBTherms],Raw_savings[BldgWts])/SUMIFS(Raw_savings[BldgWts],Raw_savings[EnergyImpactID],B222,Raw_savings[BldgType],C222,Raw_savings[BldgLoc],D222,Raw_savings[BldgEra],E222),2)</f>
        <v>-0.02</v>
      </c>
      <c r="I222">
        <f>VLOOKUP(Summary[[#This Row],[BldgType]],'EUL Analysis'!$A$2:$F$23,6,FALSE)</f>
        <v>6.8</v>
      </c>
      <c r="K222" s="14"/>
    </row>
    <row r="223" spans="2:11" x14ac:dyDescent="0.25">
      <c r="B223" t="s">
        <v>68</v>
      </c>
      <c r="C223" t="s">
        <v>22</v>
      </c>
      <c r="D223" t="s">
        <v>9</v>
      </c>
      <c r="E223" t="s">
        <v>126</v>
      </c>
      <c r="F22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Row],[BldgVint]]),Raw_savings[APreWBkWh],Raw_savings[BldgWts])/SUMIFS(Raw_savings[BldgWts],Raw_savings[EnergyImpactID],B223,Raw_savings[BldgType],C223,Raw_savings[BldgLoc],D223,Raw_savings[BldgEra],E223),2)</f>
        <v>5.18</v>
      </c>
      <c r="G22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Row],[BldgVint]]),Raw_savings[APreWBkW49],Raw_savings[BldgWts])/SUMIFS(Raw_savings[BldgWts],Raw_savings[EnergyImpactID],B223,Raw_savings[BldgType],C223,Raw_savings[BldgLoc],D223,Raw_savings[BldgEra],E223),2)</f>
        <v>0</v>
      </c>
      <c r="H22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Row],[BldgVint]]),Raw_savings[APreWBTherms],Raw_savings[BldgWts])/SUMIFS(Raw_savings[BldgWts],Raw_savings[EnergyImpactID],B223,Raw_savings[BldgType],C223,Raw_savings[BldgLoc],D223,Raw_savings[BldgEra],E223),2)</f>
        <v>-0.01</v>
      </c>
      <c r="I223">
        <f>VLOOKUP(Summary[[#This Row],[BldgType]],'EUL Analysis'!$A$2:$F$23,6,FALSE)</f>
        <v>6.8</v>
      </c>
      <c r="K223" s="14"/>
    </row>
    <row r="224" spans="2:11" x14ac:dyDescent="0.25">
      <c r="B224" t="s">
        <v>68</v>
      </c>
      <c r="C224" t="s">
        <v>22</v>
      </c>
      <c r="D224" t="s">
        <v>37</v>
      </c>
      <c r="E224" t="s">
        <v>126</v>
      </c>
      <c r="F22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Row],[BldgVint]]),Raw_savings[APreWBkWh],Raw_savings[BldgWts])/SUMIFS(Raw_savings[BldgWts],Raw_savings[EnergyImpactID],B224,Raw_savings[BldgType],C224,Raw_savings[BldgLoc],D224,Raw_savings[BldgEra],E224),2)</f>
        <v>5.07</v>
      </c>
      <c r="G22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Row],[BldgVint]]),Raw_savings[APreWBkW49],Raw_savings[BldgWts])/SUMIFS(Raw_savings[BldgWts],Raw_savings[EnergyImpactID],B224,Raw_savings[BldgType],C224,Raw_savings[BldgLoc],D224,Raw_savings[BldgEra],E224),2)</f>
        <v>0</v>
      </c>
      <c r="H22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Row],[BldgVint]]),Raw_savings[APreWBTherms],Raw_savings[BldgWts])/SUMIFS(Raw_savings[BldgWts],Raw_savings[EnergyImpactID],B224,Raw_savings[BldgType],C224,Raw_savings[BldgLoc],D224,Raw_savings[BldgEra],E224),2)</f>
        <v>-0.01</v>
      </c>
      <c r="I224">
        <f>VLOOKUP(Summary[[#This Row],[BldgType]],'EUL Analysis'!$A$2:$F$23,6,FALSE)</f>
        <v>6.8</v>
      </c>
      <c r="K224" s="14"/>
    </row>
    <row r="225" spans="2:11" x14ac:dyDescent="0.25">
      <c r="B225" t="s">
        <v>68</v>
      </c>
      <c r="C225" t="s">
        <v>22</v>
      </c>
      <c r="D225" t="s">
        <v>34</v>
      </c>
      <c r="E225" t="s">
        <v>126</v>
      </c>
      <c r="F22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Row],[BldgVint]]),Raw_savings[APreWBkWh],Raw_savings[BldgWts])/SUMIFS(Raw_savings[BldgWts],Raw_savings[EnergyImpactID],B225,Raw_savings[BldgType],C225,Raw_savings[BldgLoc],D225,Raw_savings[BldgEra],E225),2)</f>
        <v>5.5</v>
      </c>
      <c r="G22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Row],[BldgVint]]),Raw_savings[APreWBkW49],Raw_savings[BldgWts])/SUMIFS(Raw_savings[BldgWts],Raw_savings[EnergyImpactID],B225,Raw_savings[BldgType],C225,Raw_savings[BldgLoc],D225,Raw_savings[BldgEra],E225),2)</f>
        <v>0</v>
      </c>
      <c r="H22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Row],[BldgVint]]),Raw_savings[APreWBTherms],Raw_savings[BldgWts])/SUMIFS(Raw_savings[BldgWts],Raw_savings[EnergyImpactID],B225,Raw_savings[BldgType],C225,Raw_savings[BldgLoc],D225,Raw_savings[BldgEra],E225),2)</f>
        <v>0</v>
      </c>
      <c r="I225">
        <f>VLOOKUP(Summary[[#This Row],[BldgType]],'EUL Analysis'!$A$2:$F$23,6,FALSE)</f>
        <v>6.8</v>
      </c>
      <c r="K225" s="14"/>
    </row>
    <row r="226" spans="2:11" x14ac:dyDescent="0.25">
      <c r="B226" t="s">
        <v>68</v>
      </c>
      <c r="C226" t="s">
        <v>22</v>
      </c>
      <c r="D226" t="s">
        <v>42</v>
      </c>
      <c r="E226" t="s">
        <v>126</v>
      </c>
      <c r="F22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Row],[BldgVint]]),Raw_savings[APreWBkWh],Raw_savings[BldgWts])/SUMIFS(Raw_savings[BldgWts],Raw_savings[EnergyImpactID],B226,Raw_savings[BldgType],C226,Raw_savings[BldgLoc],D226,Raw_savings[BldgEra],E226),2)</f>
        <v>4.82</v>
      </c>
      <c r="G22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Row],[BldgVint]]),Raw_savings[APreWBkW49],Raw_savings[BldgWts])/SUMIFS(Raw_savings[BldgWts],Raw_savings[EnergyImpactID],B226,Raw_savings[BldgType],C226,Raw_savings[BldgLoc],D226,Raw_savings[BldgEra],E226),2)</f>
        <v>0</v>
      </c>
      <c r="H22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Row],[BldgVint]]),Raw_savings[APreWBTherms],Raw_savings[BldgWts])/SUMIFS(Raw_savings[BldgWts],Raw_savings[EnergyImpactID],B226,Raw_savings[BldgType],C226,Raw_savings[BldgLoc],D226,Raw_savings[BldgEra],E226),2)</f>
        <v>-0.04</v>
      </c>
      <c r="I226">
        <f>VLOOKUP(Summary[[#This Row],[BldgType]],'EUL Analysis'!$A$2:$F$23,6,FALSE)</f>
        <v>6.8</v>
      </c>
      <c r="K226" s="14"/>
    </row>
    <row r="227" spans="2:11" x14ac:dyDescent="0.25">
      <c r="B227" t="s">
        <v>68</v>
      </c>
      <c r="C227" t="s">
        <v>23</v>
      </c>
      <c r="D227" t="s">
        <v>5</v>
      </c>
      <c r="E227" t="s">
        <v>126</v>
      </c>
      <c r="F22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Row],[BldgVint]]),Raw_savings[APreWBkWh],Raw_savings[BldgWts])/SUMIFS(Raw_savings[BldgWts],Raw_savings[EnergyImpactID],B227,Raw_savings[BldgType],C227,Raw_savings[BldgLoc],D227,Raw_savings[BldgEra],E227),2)</f>
        <v>4.05</v>
      </c>
      <c r="G22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Row],[BldgVint]]),Raw_savings[APreWBkW49],Raw_savings[BldgWts])/SUMIFS(Raw_savings[BldgWts],Raw_savings[EnergyImpactID],B227,Raw_savings[BldgType],C227,Raw_savings[BldgLoc],D227,Raw_savings[BldgEra],E227),2)</f>
        <v>0</v>
      </c>
      <c r="H22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Row],[BldgVint]]),Raw_savings[APreWBTherms],Raw_savings[BldgWts])/SUMIFS(Raw_savings[BldgWts],Raw_savings[EnergyImpactID],B227,Raw_savings[BldgType],C227,Raw_savings[BldgLoc],D227,Raw_savings[BldgEra],E227),2)</f>
        <v>-0.06</v>
      </c>
      <c r="I227">
        <f>VLOOKUP(Summary[[#This Row],[BldgType]],'EUL Analysis'!$A$2:$F$23,6,FALSE)</f>
        <v>6.2</v>
      </c>
      <c r="K227" s="14"/>
    </row>
    <row r="228" spans="2:11" x14ac:dyDescent="0.25">
      <c r="B228" t="s">
        <v>68</v>
      </c>
      <c r="C228" t="s">
        <v>23</v>
      </c>
      <c r="D228" t="s">
        <v>35</v>
      </c>
      <c r="E228" t="s">
        <v>126</v>
      </c>
      <c r="F22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Row],[BldgVint]]),Raw_savings[APreWBkWh],Raw_savings[BldgWts])/SUMIFS(Raw_savings[BldgWts],Raw_savings[EnergyImpactID],B228,Raw_savings[BldgType],C228,Raw_savings[BldgLoc],D228,Raw_savings[BldgEra],E228),2)</f>
        <v>4.76</v>
      </c>
      <c r="G22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Row],[BldgVint]]),Raw_savings[APreWBkW49],Raw_savings[BldgWts])/SUMIFS(Raw_savings[BldgWts],Raw_savings[EnergyImpactID],B228,Raw_savings[BldgType],C228,Raw_savings[BldgLoc],D228,Raw_savings[BldgEra],E228),2)</f>
        <v>0</v>
      </c>
      <c r="H22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Row],[BldgVint]]),Raw_savings[APreWBTherms],Raw_savings[BldgWts])/SUMIFS(Raw_savings[BldgWts],Raw_savings[EnergyImpactID],B228,Raw_savings[BldgType],C228,Raw_savings[BldgLoc],D228,Raw_savings[BldgEra],E228),2)</f>
        <v>-0.04</v>
      </c>
      <c r="I228">
        <f>VLOOKUP(Summary[[#This Row],[BldgType]],'EUL Analysis'!$A$2:$F$23,6,FALSE)</f>
        <v>6.2</v>
      </c>
      <c r="K228" s="14"/>
    </row>
    <row r="229" spans="2:11" x14ac:dyDescent="0.25">
      <c r="B229" t="s">
        <v>68</v>
      </c>
      <c r="C229" t="s">
        <v>23</v>
      </c>
      <c r="D229" t="s">
        <v>38</v>
      </c>
      <c r="E229" t="s">
        <v>126</v>
      </c>
      <c r="F22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Row],[BldgVint]]),Raw_savings[APreWBkWh],Raw_savings[BldgWts])/SUMIFS(Raw_savings[BldgWts],Raw_savings[EnergyImpactID],B229,Raw_savings[BldgType],C229,Raw_savings[BldgLoc],D229,Raw_savings[BldgEra],E229),2)</f>
        <v>4.51</v>
      </c>
      <c r="G22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Row],[BldgVint]]),Raw_savings[APreWBkW49],Raw_savings[BldgWts])/SUMIFS(Raw_savings[BldgWts],Raw_savings[EnergyImpactID],B229,Raw_savings[BldgType],C229,Raw_savings[BldgLoc],D229,Raw_savings[BldgEra],E229),2)</f>
        <v>0</v>
      </c>
      <c r="H22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Row],[BldgVint]]),Raw_savings[APreWBTherms],Raw_savings[BldgWts])/SUMIFS(Raw_savings[BldgWts],Raw_savings[EnergyImpactID],B229,Raw_savings[BldgType],C229,Raw_savings[BldgLoc],D229,Raw_savings[BldgEra],E229),2)</f>
        <v>-0.04</v>
      </c>
      <c r="I229">
        <f>VLOOKUP(Summary[[#This Row],[BldgType]],'EUL Analysis'!$A$2:$F$23,6,FALSE)</f>
        <v>6.2</v>
      </c>
      <c r="K229" s="14"/>
    </row>
    <row r="230" spans="2:11" x14ac:dyDescent="0.25">
      <c r="B230" t="s">
        <v>68</v>
      </c>
      <c r="C230" t="s">
        <v>23</v>
      </c>
      <c r="D230" t="s">
        <v>40</v>
      </c>
      <c r="E230" t="s">
        <v>126</v>
      </c>
      <c r="F23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Row],[BldgVint]]),Raw_savings[APreWBkWh],Raw_savings[BldgWts])/SUMIFS(Raw_savings[BldgWts],Raw_savings[EnergyImpactID],B230,Raw_savings[BldgType],C230,Raw_savings[BldgLoc],D230,Raw_savings[BldgEra],E230),2)</f>
        <v>4.91</v>
      </c>
      <c r="G23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Row],[BldgVint]]),Raw_savings[APreWBkW49],Raw_savings[BldgWts])/SUMIFS(Raw_savings[BldgWts],Raw_savings[EnergyImpactID],B230,Raw_savings[BldgType],C230,Raw_savings[BldgLoc],D230,Raw_savings[BldgEra],E230),2)</f>
        <v>0</v>
      </c>
      <c r="H23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Row],[BldgVint]]),Raw_savings[APreWBTherms],Raw_savings[BldgWts])/SUMIFS(Raw_savings[BldgWts],Raw_savings[EnergyImpactID],B230,Raw_savings[BldgType],C230,Raw_savings[BldgLoc],D230,Raw_savings[BldgEra],E230),2)</f>
        <v>-0.03</v>
      </c>
      <c r="I230">
        <f>VLOOKUP(Summary[[#This Row],[BldgType]],'EUL Analysis'!$A$2:$F$23,6,FALSE)</f>
        <v>6.2</v>
      </c>
      <c r="K230" s="14"/>
    </row>
    <row r="231" spans="2:11" x14ac:dyDescent="0.25">
      <c r="B231" t="s">
        <v>68</v>
      </c>
      <c r="C231" t="s">
        <v>23</v>
      </c>
      <c r="D231" t="s">
        <v>43</v>
      </c>
      <c r="E231" t="s">
        <v>126</v>
      </c>
      <c r="F23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Row],[BldgVint]]),Raw_savings[APreWBkWh],Raw_savings[BldgWts])/SUMIFS(Raw_savings[BldgWts],Raw_savings[EnergyImpactID],B231,Raw_savings[BldgType],C231,Raw_savings[BldgLoc],D231,Raw_savings[BldgEra],E231),2)</f>
        <v>4.58</v>
      </c>
      <c r="G23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Row],[BldgVint]]),Raw_savings[APreWBkW49],Raw_savings[BldgWts])/SUMIFS(Raw_savings[BldgWts],Raw_savings[EnergyImpactID],B231,Raw_savings[BldgType],C231,Raw_savings[BldgLoc],D231,Raw_savings[BldgEra],E231),2)</f>
        <v>0</v>
      </c>
      <c r="H23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Row],[BldgVint]]),Raw_savings[APreWBTherms],Raw_savings[BldgWts])/SUMIFS(Raw_savings[BldgWts],Raw_savings[EnergyImpactID],B231,Raw_savings[BldgType],C231,Raw_savings[BldgLoc],D231,Raw_savings[BldgEra],E231),2)</f>
        <v>-0.04</v>
      </c>
      <c r="I231">
        <f>VLOOKUP(Summary[[#This Row],[BldgType]],'EUL Analysis'!$A$2:$F$23,6,FALSE)</f>
        <v>6.2</v>
      </c>
      <c r="K231" s="14"/>
    </row>
    <row r="232" spans="2:11" x14ac:dyDescent="0.25">
      <c r="B232" t="s">
        <v>68</v>
      </c>
      <c r="C232" t="s">
        <v>23</v>
      </c>
      <c r="D232" t="s">
        <v>45</v>
      </c>
      <c r="E232" t="s">
        <v>126</v>
      </c>
      <c r="F23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Row],[BldgVint]]),Raw_savings[APreWBkWh],Raw_savings[BldgWts])/SUMIFS(Raw_savings[BldgWts],Raw_savings[EnergyImpactID],B232,Raw_savings[BldgType],C232,Raw_savings[BldgLoc],D232,Raw_savings[BldgEra],E232),2)</f>
        <v>4.6399999999999997</v>
      </c>
      <c r="G23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Row],[BldgVint]]),Raw_savings[APreWBkW49],Raw_savings[BldgWts])/SUMIFS(Raw_savings[BldgWts],Raw_savings[EnergyImpactID],B232,Raw_savings[BldgType],C232,Raw_savings[BldgLoc],D232,Raw_savings[BldgEra],E232),2)</f>
        <v>0</v>
      </c>
      <c r="H23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Row],[BldgVint]]),Raw_savings[APreWBTherms],Raw_savings[BldgWts])/SUMIFS(Raw_savings[BldgWts],Raw_savings[EnergyImpactID],B232,Raw_savings[BldgType],C232,Raw_savings[BldgLoc],D232,Raw_savings[BldgEra],E232),2)</f>
        <v>-0.02</v>
      </c>
      <c r="I232">
        <f>VLOOKUP(Summary[[#This Row],[BldgType]],'EUL Analysis'!$A$2:$F$23,6,FALSE)</f>
        <v>6.2</v>
      </c>
      <c r="K232" s="14"/>
    </row>
    <row r="233" spans="2:11" x14ac:dyDescent="0.25">
      <c r="B233" t="s">
        <v>68</v>
      </c>
      <c r="C233" t="s">
        <v>23</v>
      </c>
      <c r="D233" t="s">
        <v>8</v>
      </c>
      <c r="E233" t="s">
        <v>126</v>
      </c>
      <c r="F23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Row],[BldgVint]]),Raw_savings[APreWBkWh],Raw_savings[BldgWts])/SUMIFS(Raw_savings[BldgWts],Raw_savings[EnergyImpactID],B233,Raw_savings[BldgType],C233,Raw_savings[BldgLoc],D233,Raw_savings[BldgEra],E233),2)</f>
        <v>4.74</v>
      </c>
      <c r="G23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Row],[BldgVint]]),Raw_savings[APreWBkW49],Raw_savings[BldgWts])/SUMIFS(Raw_savings[BldgWts],Raw_savings[EnergyImpactID],B233,Raw_savings[BldgType],C233,Raw_savings[BldgLoc],D233,Raw_savings[BldgEra],E233),2)</f>
        <v>0</v>
      </c>
      <c r="H23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Row],[BldgVint]]),Raw_savings[APreWBTherms],Raw_savings[BldgWts])/SUMIFS(Raw_savings[BldgWts],Raw_savings[EnergyImpactID],B233,Raw_savings[BldgType],C233,Raw_savings[BldgLoc],D233,Raw_savings[BldgEra],E233),2)</f>
        <v>-0.01</v>
      </c>
      <c r="I233">
        <f>VLOOKUP(Summary[[#This Row],[BldgType]],'EUL Analysis'!$A$2:$F$23,6,FALSE)</f>
        <v>6.2</v>
      </c>
      <c r="K233" s="14"/>
    </row>
    <row r="234" spans="2:11" x14ac:dyDescent="0.25">
      <c r="B234" t="s">
        <v>68</v>
      </c>
      <c r="C234" t="s">
        <v>23</v>
      </c>
      <c r="D234" t="s">
        <v>36</v>
      </c>
      <c r="E234" t="s">
        <v>126</v>
      </c>
      <c r="F23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Row],[BldgVint]]),Raw_savings[APreWBkWh],Raw_savings[BldgWts])/SUMIFS(Raw_savings[BldgWts],Raw_savings[EnergyImpactID],B234,Raw_savings[BldgType],C234,Raw_savings[BldgLoc],D234,Raw_savings[BldgEra],E234),2)</f>
        <v>4.9400000000000004</v>
      </c>
      <c r="G23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Row],[BldgVint]]),Raw_savings[APreWBkW49],Raw_savings[BldgWts])/SUMIFS(Raw_savings[BldgWts],Raw_savings[EnergyImpactID],B234,Raw_savings[BldgType],C234,Raw_savings[BldgLoc],D234,Raw_savings[BldgEra],E234),2)</f>
        <v>0</v>
      </c>
      <c r="H23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Row],[BldgVint]]),Raw_savings[APreWBTherms],Raw_savings[BldgWts])/SUMIFS(Raw_savings[BldgWts],Raw_savings[EnergyImpactID],B234,Raw_savings[BldgType],C234,Raw_savings[BldgLoc],D234,Raw_savings[BldgEra],E234),2)</f>
        <v>-0.02</v>
      </c>
      <c r="I234">
        <f>VLOOKUP(Summary[[#This Row],[BldgType]],'EUL Analysis'!$A$2:$F$23,6,FALSE)</f>
        <v>6.2</v>
      </c>
      <c r="K234" s="14"/>
    </row>
    <row r="235" spans="2:11" x14ac:dyDescent="0.25">
      <c r="B235" t="s">
        <v>68</v>
      </c>
      <c r="C235" t="s">
        <v>23</v>
      </c>
      <c r="D235" t="s">
        <v>39</v>
      </c>
      <c r="E235" t="s">
        <v>126</v>
      </c>
      <c r="F23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Row],[BldgVint]]),Raw_savings[APreWBkWh],Raw_savings[BldgWts])/SUMIFS(Raw_savings[BldgWts],Raw_savings[EnergyImpactID],B235,Raw_savings[BldgType],C235,Raw_savings[BldgLoc],D235,Raw_savings[BldgEra],E235),2)</f>
        <v>4.6399999999999997</v>
      </c>
      <c r="G23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Row],[BldgVint]]),Raw_savings[APreWBkW49],Raw_savings[BldgWts])/SUMIFS(Raw_savings[BldgWts],Raw_savings[EnergyImpactID],B235,Raw_savings[BldgType],C235,Raw_savings[BldgLoc],D235,Raw_savings[BldgEra],E235),2)</f>
        <v>0</v>
      </c>
      <c r="H23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Row],[BldgVint]]),Raw_savings[APreWBTherms],Raw_savings[BldgWts])/SUMIFS(Raw_savings[BldgWts],Raw_savings[EnergyImpactID],B235,Raw_savings[BldgType],C235,Raw_savings[BldgLoc],D235,Raw_savings[BldgEra],E235),2)</f>
        <v>-0.02</v>
      </c>
      <c r="I235">
        <f>VLOOKUP(Summary[[#This Row],[BldgType]],'EUL Analysis'!$A$2:$F$23,6,FALSE)</f>
        <v>6.2</v>
      </c>
      <c r="K235" s="14"/>
    </row>
    <row r="236" spans="2:11" x14ac:dyDescent="0.25">
      <c r="B236" t="s">
        <v>68</v>
      </c>
      <c r="C236" t="s">
        <v>23</v>
      </c>
      <c r="D236" t="s">
        <v>41</v>
      </c>
      <c r="E236" t="s">
        <v>126</v>
      </c>
      <c r="F23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Row],[BldgVint]]),Raw_savings[APreWBkWh],Raw_savings[BldgWts])/SUMIFS(Raw_savings[BldgWts],Raw_savings[EnergyImpactID],B236,Raw_savings[BldgType],C236,Raw_savings[BldgLoc],D236,Raw_savings[BldgEra],E236),2)</f>
        <v>4.92</v>
      </c>
      <c r="G23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Row],[BldgVint]]),Raw_savings[APreWBkW49],Raw_savings[BldgWts])/SUMIFS(Raw_savings[BldgWts],Raw_savings[EnergyImpactID],B236,Raw_savings[BldgType],C236,Raw_savings[BldgLoc],D236,Raw_savings[BldgEra],E236),2)</f>
        <v>0</v>
      </c>
      <c r="H23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Row],[BldgVint]]),Raw_savings[APreWBTherms],Raw_savings[BldgWts])/SUMIFS(Raw_savings[BldgWts],Raw_savings[EnergyImpactID],B236,Raw_savings[BldgType],C236,Raw_savings[BldgLoc],D236,Raw_savings[BldgEra],E236),2)</f>
        <v>-0.02</v>
      </c>
      <c r="I236">
        <f>VLOOKUP(Summary[[#This Row],[BldgType]],'EUL Analysis'!$A$2:$F$23,6,FALSE)</f>
        <v>6.2</v>
      </c>
      <c r="K236" s="14"/>
    </row>
    <row r="237" spans="2:11" x14ac:dyDescent="0.25">
      <c r="B237" t="s">
        <v>68</v>
      </c>
      <c r="C237" t="s">
        <v>23</v>
      </c>
      <c r="D237" t="s">
        <v>44</v>
      </c>
      <c r="E237" t="s">
        <v>126</v>
      </c>
      <c r="F23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Row],[BldgVint]]),Raw_savings[APreWBkWh],Raw_savings[BldgWts])/SUMIFS(Raw_savings[BldgWts],Raw_savings[EnergyImpactID],B237,Raw_savings[BldgType],C237,Raw_savings[BldgLoc],D237,Raw_savings[BldgEra],E237),2)</f>
        <v>4.87</v>
      </c>
      <c r="G23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Row],[BldgVint]]),Raw_savings[APreWBkW49],Raw_savings[BldgWts])/SUMIFS(Raw_savings[BldgWts],Raw_savings[EnergyImpactID],B237,Raw_savings[BldgType],C237,Raw_savings[BldgLoc],D237,Raw_savings[BldgEra],E237),2)</f>
        <v>0</v>
      </c>
      <c r="H23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Row],[BldgVint]]),Raw_savings[APreWBTherms],Raw_savings[BldgWts])/SUMIFS(Raw_savings[BldgWts],Raw_savings[EnergyImpactID],B237,Raw_savings[BldgType],C237,Raw_savings[BldgLoc],D237,Raw_savings[BldgEra],E237),2)</f>
        <v>-0.04</v>
      </c>
      <c r="I237">
        <f>VLOOKUP(Summary[[#This Row],[BldgType]],'EUL Analysis'!$A$2:$F$23,6,FALSE)</f>
        <v>6.2</v>
      </c>
      <c r="K237" s="14"/>
    </row>
    <row r="238" spans="2:11" x14ac:dyDescent="0.25">
      <c r="B238" t="s">
        <v>68</v>
      </c>
      <c r="C238" t="s">
        <v>23</v>
      </c>
      <c r="D238" t="s">
        <v>46</v>
      </c>
      <c r="E238" t="s">
        <v>126</v>
      </c>
      <c r="F23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Row],[BldgVint]]),Raw_savings[APreWBkWh],Raw_savings[BldgWts])/SUMIFS(Raw_savings[BldgWts],Raw_savings[EnergyImpactID],B238,Raw_savings[BldgType],C238,Raw_savings[BldgLoc],D238,Raw_savings[BldgEra],E238),2)</f>
        <v>4.79</v>
      </c>
      <c r="G23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Row],[BldgVint]]),Raw_savings[APreWBkW49],Raw_savings[BldgWts])/SUMIFS(Raw_savings[BldgWts],Raw_savings[EnergyImpactID],B238,Raw_savings[BldgType],C238,Raw_savings[BldgLoc],D238,Raw_savings[BldgEra],E238),2)</f>
        <v>0</v>
      </c>
      <c r="H23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Row],[BldgVint]]),Raw_savings[APreWBTherms],Raw_savings[BldgWts])/SUMIFS(Raw_savings[BldgWts],Raw_savings[EnergyImpactID],B238,Raw_savings[BldgType],C238,Raw_savings[BldgLoc],D238,Raw_savings[BldgEra],E238),2)</f>
        <v>-0.04</v>
      </c>
      <c r="I238">
        <f>VLOOKUP(Summary[[#This Row],[BldgType]],'EUL Analysis'!$A$2:$F$23,6,FALSE)</f>
        <v>6.2</v>
      </c>
      <c r="K238" s="14"/>
    </row>
    <row r="239" spans="2:11" x14ac:dyDescent="0.25">
      <c r="B239" t="s">
        <v>68</v>
      </c>
      <c r="C239" t="s">
        <v>23</v>
      </c>
      <c r="D239" t="s">
        <v>9</v>
      </c>
      <c r="E239" t="s">
        <v>126</v>
      </c>
      <c r="F23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Row],[BldgVint]]),Raw_savings[APreWBkWh],Raw_savings[BldgWts])/SUMIFS(Raw_savings[BldgWts],Raw_savings[EnergyImpactID],B239,Raw_savings[BldgType],C239,Raw_savings[BldgLoc],D239,Raw_savings[BldgEra],E239),2)</f>
        <v>4.91</v>
      </c>
      <c r="G23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Row],[BldgVint]]),Raw_savings[APreWBkW49],Raw_savings[BldgWts])/SUMIFS(Raw_savings[BldgWts],Raw_savings[EnergyImpactID],B239,Raw_savings[BldgType],C239,Raw_savings[BldgLoc],D239,Raw_savings[BldgEra],E239),2)</f>
        <v>0</v>
      </c>
      <c r="H23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Row],[BldgVint]]),Raw_savings[APreWBTherms],Raw_savings[BldgWts])/SUMIFS(Raw_savings[BldgWts],Raw_savings[EnergyImpactID],B239,Raw_savings[BldgType],C239,Raw_savings[BldgLoc],D239,Raw_savings[BldgEra],E239),2)</f>
        <v>-0.03</v>
      </c>
      <c r="I239">
        <f>VLOOKUP(Summary[[#This Row],[BldgType]],'EUL Analysis'!$A$2:$F$23,6,FALSE)</f>
        <v>6.2</v>
      </c>
      <c r="K239" s="14"/>
    </row>
    <row r="240" spans="2:11" x14ac:dyDescent="0.25">
      <c r="B240" t="s">
        <v>68</v>
      </c>
      <c r="C240" t="s">
        <v>23</v>
      </c>
      <c r="D240" t="s">
        <v>37</v>
      </c>
      <c r="E240" t="s">
        <v>126</v>
      </c>
      <c r="F24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Row],[BldgVint]]),Raw_savings[APreWBkWh],Raw_savings[BldgWts])/SUMIFS(Raw_savings[BldgWts],Raw_savings[EnergyImpactID],B240,Raw_savings[BldgType],C240,Raw_savings[BldgLoc],D240,Raw_savings[BldgEra],E240),2)</f>
        <v>4.8499999999999996</v>
      </c>
      <c r="G24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Row],[BldgVint]]),Raw_savings[APreWBkW49],Raw_savings[BldgWts])/SUMIFS(Raw_savings[BldgWts],Raw_savings[EnergyImpactID],B240,Raw_savings[BldgType],C240,Raw_savings[BldgLoc],D240,Raw_savings[BldgEra],E240),2)</f>
        <v>0</v>
      </c>
      <c r="H24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Row],[BldgVint]]),Raw_savings[APreWBTherms],Raw_savings[BldgWts])/SUMIFS(Raw_savings[BldgWts],Raw_savings[EnergyImpactID],B240,Raw_savings[BldgType],C240,Raw_savings[BldgLoc],D240,Raw_savings[BldgEra],E240),2)</f>
        <v>-0.03</v>
      </c>
      <c r="I240">
        <f>VLOOKUP(Summary[[#This Row],[BldgType]],'EUL Analysis'!$A$2:$F$23,6,FALSE)</f>
        <v>6.2</v>
      </c>
      <c r="K240" s="14"/>
    </row>
    <row r="241" spans="2:11" x14ac:dyDescent="0.25">
      <c r="B241" t="s">
        <v>68</v>
      </c>
      <c r="C241" t="s">
        <v>23</v>
      </c>
      <c r="D241" t="s">
        <v>34</v>
      </c>
      <c r="E241" t="s">
        <v>126</v>
      </c>
      <c r="F24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Row],[BldgVint]]),Raw_savings[APreWBkWh],Raw_savings[BldgWts])/SUMIFS(Raw_savings[BldgWts],Raw_savings[EnergyImpactID],B241,Raw_savings[BldgType],C241,Raw_savings[BldgLoc],D241,Raw_savings[BldgEra],E241),2)</f>
        <v>5.33</v>
      </c>
      <c r="G24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Row],[BldgVint]]),Raw_savings[APreWBkW49],Raw_savings[BldgWts])/SUMIFS(Raw_savings[BldgWts],Raw_savings[EnergyImpactID],B241,Raw_savings[BldgType],C241,Raw_savings[BldgLoc],D241,Raw_savings[BldgEra],E241),2)</f>
        <v>0</v>
      </c>
      <c r="H24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Row],[BldgVint]]),Raw_savings[APreWBTherms],Raw_savings[BldgWts])/SUMIFS(Raw_savings[BldgWts],Raw_savings[EnergyImpactID],B241,Raw_savings[BldgType],C241,Raw_savings[BldgLoc],D241,Raw_savings[BldgEra],E241),2)</f>
        <v>-0.01</v>
      </c>
      <c r="I241">
        <f>VLOOKUP(Summary[[#This Row],[BldgType]],'EUL Analysis'!$A$2:$F$23,6,FALSE)</f>
        <v>6.2</v>
      </c>
      <c r="K241" s="14"/>
    </row>
    <row r="242" spans="2:11" x14ac:dyDescent="0.25">
      <c r="B242" t="s">
        <v>68</v>
      </c>
      <c r="C242" t="s">
        <v>23</v>
      </c>
      <c r="D242" t="s">
        <v>42</v>
      </c>
      <c r="E242" t="s">
        <v>126</v>
      </c>
      <c r="F24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Row],[BldgVint]]),Raw_savings[APreWBkWh],Raw_savings[BldgWts])/SUMIFS(Raw_savings[BldgWts],Raw_savings[EnergyImpactID],B242,Raw_savings[BldgType],C242,Raw_savings[BldgLoc],D242,Raw_savings[BldgEra],E242),2)</f>
        <v>4.72</v>
      </c>
      <c r="G24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Row],[BldgVint]]),Raw_savings[APreWBkW49],Raw_savings[BldgWts])/SUMIFS(Raw_savings[BldgWts],Raw_savings[EnergyImpactID],B242,Raw_savings[BldgType],C242,Raw_savings[BldgLoc],D242,Raw_savings[BldgEra],E242),2)</f>
        <v>0</v>
      </c>
      <c r="H24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Row],[BldgVint]]),Raw_savings[APreWBTherms],Raw_savings[BldgWts])/SUMIFS(Raw_savings[BldgWts],Raw_savings[EnergyImpactID],B242,Raw_savings[BldgType],C242,Raw_savings[BldgLoc],D242,Raw_savings[BldgEra],E242),2)</f>
        <v>-7.0000000000000007E-2</v>
      </c>
      <c r="I242">
        <f>VLOOKUP(Summary[[#This Row],[BldgType]],'EUL Analysis'!$A$2:$F$23,6,FALSE)</f>
        <v>6.2</v>
      </c>
      <c r="K242" s="14"/>
    </row>
    <row r="243" spans="2:11" x14ac:dyDescent="0.25">
      <c r="B243" t="s">
        <v>68</v>
      </c>
      <c r="C243" t="s">
        <v>24</v>
      </c>
      <c r="D243" t="s">
        <v>5</v>
      </c>
      <c r="E243" t="s">
        <v>126</v>
      </c>
      <c r="F24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Row],[BldgVint]]),Raw_savings[APreWBkWh],Raw_savings[BldgWts])/SUMIFS(Raw_savings[BldgWts],Raw_savings[EnergyImpactID],B243,Raw_savings[BldgType],C243,Raw_savings[BldgLoc],D243,Raw_savings[BldgEra],E243),2)</f>
        <v>6.02</v>
      </c>
      <c r="G24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Row],[BldgVint]]),Raw_savings[APreWBkW49],Raw_savings[BldgWts])/SUMIFS(Raw_savings[BldgWts],Raw_savings[EnergyImpactID],B243,Raw_savings[BldgType],C243,Raw_savings[BldgLoc],D243,Raw_savings[BldgEra],E243),2)</f>
        <v>0</v>
      </c>
      <c r="H24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Row],[BldgVint]]),Raw_savings[APreWBTherms],Raw_savings[BldgWts])/SUMIFS(Raw_savings[BldgWts],Raw_savings[EnergyImpactID],B243,Raw_savings[BldgType],C243,Raw_savings[BldgLoc],D243,Raw_savings[BldgEra],E243),2)</f>
        <v>-0.18</v>
      </c>
      <c r="I243">
        <f>VLOOKUP(Summary[[#This Row],[BldgType]],'EUL Analysis'!$A$2:$F$23,6,FALSE)</f>
        <v>3.5</v>
      </c>
      <c r="K243" s="14"/>
    </row>
    <row r="244" spans="2:11" x14ac:dyDescent="0.25">
      <c r="B244" t="s">
        <v>68</v>
      </c>
      <c r="C244" t="s">
        <v>24</v>
      </c>
      <c r="D244" t="s">
        <v>35</v>
      </c>
      <c r="E244" t="s">
        <v>126</v>
      </c>
      <c r="F24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Row],[BldgVint]]),Raw_savings[APreWBkWh],Raw_savings[BldgWts])/SUMIFS(Raw_savings[BldgWts],Raw_savings[EnergyImpactID],B244,Raw_savings[BldgType],C244,Raw_savings[BldgLoc],D244,Raw_savings[BldgEra],E244),2)</f>
        <v>7.23</v>
      </c>
      <c r="G24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Row],[BldgVint]]),Raw_savings[APreWBkW49],Raw_savings[BldgWts])/SUMIFS(Raw_savings[BldgWts],Raw_savings[EnergyImpactID],B244,Raw_savings[BldgType],C244,Raw_savings[BldgLoc],D244,Raw_savings[BldgEra],E244),2)</f>
        <v>0</v>
      </c>
      <c r="H24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Row],[BldgVint]]),Raw_savings[APreWBTherms],Raw_savings[BldgWts])/SUMIFS(Raw_savings[BldgWts],Raw_savings[EnergyImpactID],B244,Raw_savings[BldgType],C244,Raw_savings[BldgLoc],D244,Raw_savings[BldgEra],E244),2)</f>
        <v>-0.11</v>
      </c>
      <c r="I244">
        <f>VLOOKUP(Summary[[#This Row],[BldgType]],'EUL Analysis'!$A$2:$F$23,6,FALSE)</f>
        <v>3.5</v>
      </c>
      <c r="K244" s="14"/>
    </row>
    <row r="245" spans="2:11" x14ac:dyDescent="0.25">
      <c r="B245" t="s">
        <v>68</v>
      </c>
      <c r="C245" t="s">
        <v>24</v>
      </c>
      <c r="D245" t="s">
        <v>38</v>
      </c>
      <c r="E245" t="s">
        <v>126</v>
      </c>
      <c r="F24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Row],[BldgVint]]),Raw_savings[APreWBkWh],Raw_savings[BldgWts])/SUMIFS(Raw_savings[BldgWts],Raw_savings[EnergyImpactID],B245,Raw_savings[BldgType],C245,Raw_savings[BldgLoc],D245,Raw_savings[BldgEra],E245),2)</f>
        <v>6.7</v>
      </c>
      <c r="G24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Row],[BldgVint]]),Raw_savings[APreWBkW49],Raw_savings[BldgWts])/SUMIFS(Raw_savings[BldgWts],Raw_savings[EnergyImpactID],B245,Raw_savings[BldgType],C245,Raw_savings[BldgLoc],D245,Raw_savings[BldgEra],E245),2)</f>
        <v>0</v>
      </c>
      <c r="H24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Row],[BldgVint]]),Raw_savings[APreWBTherms],Raw_savings[BldgWts])/SUMIFS(Raw_savings[BldgWts],Raw_savings[EnergyImpactID],B245,Raw_savings[BldgType],C245,Raw_savings[BldgLoc],D245,Raw_savings[BldgEra],E245),2)</f>
        <v>-0.11</v>
      </c>
      <c r="I245">
        <f>VLOOKUP(Summary[[#This Row],[BldgType]],'EUL Analysis'!$A$2:$F$23,6,FALSE)</f>
        <v>3.5</v>
      </c>
      <c r="K245" s="14"/>
    </row>
    <row r="246" spans="2:11" x14ac:dyDescent="0.25">
      <c r="B246" t="s">
        <v>68</v>
      </c>
      <c r="C246" t="s">
        <v>24</v>
      </c>
      <c r="D246" t="s">
        <v>40</v>
      </c>
      <c r="E246" t="s">
        <v>126</v>
      </c>
      <c r="F24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Row],[BldgVint]]),Raw_savings[APreWBkWh],Raw_savings[BldgWts])/SUMIFS(Raw_savings[BldgWts],Raw_savings[EnergyImpactID],B246,Raw_savings[BldgType],C246,Raw_savings[BldgLoc],D246,Raw_savings[BldgEra],E246),2)</f>
        <v>7.49</v>
      </c>
      <c r="G24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Row],[BldgVint]]),Raw_savings[APreWBkW49],Raw_savings[BldgWts])/SUMIFS(Raw_savings[BldgWts],Raw_savings[EnergyImpactID],B246,Raw_savings[BldgType],C246,Raw_savings[BldgLoc],D246,Raw_savings[BldgEra],E246),2)</f>
        <v>0</v>
      </c>
      <c r="H24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Row],[BldgVint]]),Raw_savings[APreWBTherms],Raw_savings[BldgWts])/SUMIFS(Raw_savings[BldgWts],Raw_savings[EnergyImpactID],B246,Raw_savings[BldgType],C246,Raw_savings[BldgLoc],D246,Raw_savings[BldgEra],E246),2)</f>
        <v>-0.09</v>
      </c>
      <c r="I246">
        <f>VLOOKUP(Summary[[#This Row],[BldgType]],'EUL Analysis'!$A$2:$F$23,6,FALSE)</f>
        <v>3.5</v>
      </c>
      <c r="K246" s="14"/>
    </row>
    <row r="247" spans="2:11" x14ac:dyDescent="0.25">
      <c r="B247" t="s">
        <v>68</v>
      </c>
      <c r="C247" t="s">
        <v>24</v>
      </c>
      <c r="D247" t="s">
        <v>43</v>
      </c>
      <c r="E247" t="s">
        <v>126</v>
      </c>
      <c r="F24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Row],[BldgVint]]),Raw_savings[APreWBkWh],Raw_savings[BldgWts])/SUMIFS(Raw_savings[BldgWts],Raw_savings[EnergyImpactID],B247,Raw_savings[BldgType],C247,Raw_savings[BldgLoc],D247,Raw_savings[BldgEra],E247),2)</f>
        <v>6.7</v>
      </c>
      <c r="G24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Row],[BldgVint]]),Raw_savings[APreWBkW49],Raw_savings[BldgWts])/SUMIFS(Raw_savings[BldgWts],Raw_savings[EnergyImpactID],B247,Raw_savings[BldgType],C247,Raw_savings[BldgLoc],D247,Raw_savings[BldgEra],E247),2)</f>
        <v>0</v>
      </c>
      <c r="H24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Row],[BldgVint]]),Raw_savings[APreWBTherms],Raw_savings[BldgWts])/SUMIFS(Raw_savings[BldgWts],Raw_savings[EnergyImpactID],B247,Raw_savings[BldgType],C247,Raw_savings[BldgLoc],D247,Raw_savings[BldgEra],E247),2)</f>
        <v>-0.11</v>
      </c>
      <c r="I247">
        <f>VLOOKUP(Summary[[#This Row],[BldgType]],'EUL Analysis'!$A$2:$F$23,6,FALSE)</f>
        <v>3.5</v>
      </c>
      <c r="K247" s="14"/>
    </row>
    <row r="248" spans="2:11" x14ac:dyDescent="0.25">
      <c r="B248" t="s">
        <v>68</v>
      </c>
      <c r="C248" t="s">
        <v>24</v>
      </c>
      <c r="D248" t="s">
        <v>45</v>
      </c>
      <c r="E248" t="s">
        <v>126</v>
      </c>
      <c r="F24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Row],[BldgVint]]),Raw_savings[APreWBkWh],Raw_savings[BldgWts])/SUMIFS(Raw_savings[BldgWts],Raw_savings[EnergyImpactID],B248,Raw_savings[BldgType],C248,Raw_savings[BldgLoc],D248,Raw_savings[BldgEra],E248),2)</f>
        <v>6.83</v>
      </c>
      <c r="G24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Row],[BldgVint]]),Raw_savings[APreWBkW49],Raw_savings[BldgWts])/SUMIFS(Raw_savings[BldgWts],Raw_savings[EnergyImpactID],B248,Raw_savings[BldgType],C248,Raw_savings[BldgLoc],D248,Raw_savings[BldgEra],E248),2)</f>
        <v>0</v>
      </c>
      <c r="H24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Row],[BldgVint]]),Raw_savings[APreWBTherms],Raw_savings[BldgWts])/SUMIFS(Raw_savings[BldgWts],Raw_savings[EnergyImpactID],B248,Raw_savings[BldgType],C248,Raw_savings[BldgLoc],D248,Raw_savings[BldgEra],E248),2)</f>
        <v>-0.05</v>
      </c>
      <c r="I248">
        <f>VLOOKUP(Summary[[#This Row],[BldgType]],'EUL Analysis'!$A$2:$F$23,6,FALSE)</f>
        <v>3.5</v>
      </c>
      <c r="K248" s="14"/>
    </row>
    <row r="249" spans="2:11" x14ac:dyDescent="0.25">
      <c r="B249" t="s">
        <v>68</v>
      </c>
      <c r="C249" t="s">
        <v>24</v>
      </c>
      <c r="D249" t="s">
        <v>8</v>
      </c>
      <c r="E249" t="s">
        <v>126</v>
      </c>
      <c r="F24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Row],[BldgVint]]),Raw_savings[APreWBkWh],Raw_savings[BldgWts])/SUMIFS(Raw_savings[BldgWts],Raw_savings[EnergyImpactID],B249,Raw_savings[BldgType],C249,Raw_savings[BldgLoc],D249,Raw_savings[BldgEra],E249),2)</f>
        <v>7.12</v>
      </c>
      <c r="G24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Row],[BldgVint]]),Raw_savings[APreWBkW49],Raw_savings[BldgWts])/SUMIFS(Raw_savings[BldgWts],Raw_savings[EnergyImpactID],B249,Raw_savings[BldgType],C249,Raw_savings[BldgLoc],D249,Raw_savings[BldgEra],E249),2)</f>
        <v>0</v>
      </c>
      <c r="H24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Row],[BldgVint]]),Raw_savings[APreWBTherms],Raw_savings[BldgWts])/SUMIFS(Raw_savings[BldgWts],Raw_savings[EnergyImpactID],B249,Raw_savings[BldgType],C249,Raw_savings[BldgLoc],D249,Raw_savings[BldgEra],E249),2)</f>
        <v>-0.04</v>
      </c>
      <c r="I249">
        <f>VLOOKUP(Summary[[#This Row],[BldgType]],'EUL Analysis'!$A$2:$F$23,6,FALSE)</f>
        <v>3.5</v>
      </c>
      <c r="K249" s="14"/>
    </row>
    <row r="250" spans="2:11" x14ac:dyDescent="0.25">
      <c r="B250" t="s">
        <v>68</v>
      </c>
      <c r="C250" t="s">
        <v>24</v>
      </c>
      <c r="D250" t="s">
        <v>36</v>
      </c>
      <c r="E250" t="s">
        <v>126</v>
      </c>
      <c r="F25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Row],[BldgVint]]),Raw_savings[APreWBkWh],Raw_savings[BldgWts])/SUMIFS(Raw_savings[BldgWts],Raw_savings[EnergyImpactID],B250,Raw_savings[BldgType],C250,Raw_savings[BldgLoc],D250,Raw_savings[BldgEra],E250),2)</f>
        <v>7.55</v>
      </c>
      <c r="G25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Row],[BldgVint]]),Raw_savings[APreWBkW49],Raw_savings[BldgWts])/SUMIFS(Raw_savings[BldgWts],Raw_savings[EnergyImpactID],B250,Raw_savings[BldgType],C250,Raw_savings[BldgLoc],D250,Raw_savings[BldgEra],E250),2)</f>
        <v>0</v>
      </c>
      <c r="H25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Row],[BldgVint]]),Raw_savings[APreWBTherms],Raw_savings[BldgWts])/SUMIFS(Raw_savings[BldgWts],Raw_savings[EnergyImpactID],B250,Raw_savings[BldgType],C250,Raw_savings[BldgLoc],D250,Raw_savings[BldgEra],E250),2)</f>
        <v>-0.05</v>
      </c>
      <c r="I250">
        <f>VLOOKUP(Summary[[#This Row],[BldgType]],'EUL Analysis'!$A$2:$F$23,6,FALSE)</f>
        <v>3.5</v>
      </c>
      <c r="K250" s="14"/>
    </row>
    <row r="251" spans="2:11" x14ac:dyDescent="0.25">
      <c r="B251" t="s">
        <v>68</v>
      </c>
      <c r="C251" t="s">
        <v>24</v>
      </c>
      <c r="D251" t="s">
        <v>39</v>
      </c>
      <c r="E251" t="s">
        <v>126</v>
      </c>
      <c r="F25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Row],[BldgVint]]),Raw_savings[APreWBkWh],Raw_savings[BldgWts])/SUMIFS(Raw_savings[BldgWts],Raw_savings[EnergyImpactID],B251,Raw_savings[BldgType],C251,Raw_savings[BldgLoc],D251,Raw_savings[BldgEra],E251),2)</f>
        <v>6.92</v>
      </c>
      <c r="G25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Row],[BldgVint]]),Raw_savings[APreWBkW49],Raw_savings[BldgWts])/SUMIFS(Raw_savings[BldgWts],Raw_savings[EnergyImpactID],B251,Raw_savings[BldgType],C251,Raw_savings[BldgLoc],D251,Raw_savings[BldgEra],E251),2)</f>
        <v>0</v>
      </c>
      <c r="H25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Row],[BldgVint]]),Raw_savings[APreWBTherms],Raw_savings[BldgWts])/SUMIFS(Raw_savings[BldgWts],Raw_savings[EnergyImpactID],B251,Raw_savings[BldgType],C251,Raw_savings[BldgLoc],D251,Raw_savings[BldgEra],E251),2)</f>
        <v>-0.06</v>
      </c>
      <c r="I251">
        <f>VLOOKUP(Summary[[#This Row],[BldgType]],'EUL Analysis'!$A$2:$F$23,6,FALSE)</f>
        <v>3.5</v>
      </c>
      <c r="K251" s="14"/>
    </row>
    <row r="252" spans="2:11" x14ac:dyDescent="0.25">
      <c r="B252" t="s">
        <v>68</v>
      </c>
      <c r="C252" t="s">
        <v>24</v>
      </c>
      <c r="D252" t="s">
        <v>41</v>
      </c>
      <c r="E252" t="s">
        <v>126</v>
      </c>
      <c r="F25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Row],[BldgVint]]),Raw_savings[APreWBkWh],Raw_savings[BldgWts])/SUMIFS(Raw_savings[BldgWts],Raw_savings[EnergyImpactID],B252,Raw_savings[BldgType],C252,Raw_savings[BldgLoc],D252,Raw_savings[BldgEra],E252),2)</f>
        <v>7.33</v>
      </c>
      <c r="G25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Row],[BldgVint]]),Raw_savings[APreWBkW49],Raw_savings[BldgWts])/SUMIFS(Raw_savings[BldgWts],Raw_savings[EnergyImpactID],B252,Raw_savings[BldgType],C252,Raw_savings[BldgLoc],D252,Raw_savings[BldgEra],E252),2)</f>
        <v>0</v>
      </c>
      <c r="H25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Row],[BldgVint]]),Raw_savings[APreWBTherms],Raw_savings[BldgWts])/SUMIFS(Raw_savings[BldgWts],Raw_savings[EnergyImpactID],B252,Raw_savings[BldgType],C252,Raw_savings[BldgLoc],D252,Raw_savings[BldgEra],E252),2)</f>
        <v>-0.06</v>
      </c>
      <c r="I252">
        <f>VLOOKUP(Summary[[#This Row],[BldgType]],'EUL Analysis'!$A$2:$F$23,6,FALSE)</f>
        <v>3.5</v>
      </c>
      <c r="K252" s="14"/>
    </row>
    <row r="253" spans="2:11" x14ac:dyDescent="0.25">
      <c r="B253" t="s">
        <v>68</v>
      </c>
      <c r="C253" t="s">
        <v>24</v>
      </c>
      <c r="D253" t="s">
        <v>44</v>
      </c>
      <c r="E253" t="s">
        <v>126</v>
      </c>
      <c r="F25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Row],[BldgVint]]),Raw_savings[APreWBkWh],Raw_savings[BldgWts])/SUMIFS(Raw_savings[BldgWts],Raw_savings[EnergyImpactID],B253,Raw_savings[BldgType],C253,Raw_savings[BldgLoc],D253,Raw_savings[BldgEra],E253),2)</f>
        <v>7.15</v>
      </c>
      <c r="G25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Row],[BldgVint]]),Raw_savings[APreWBkW49],Raw_savings[BldgWts])/SUMIFS(Raw_savings[BldgWts],Raw_savings[EnergyImpactID],B253,Raw_savings[BldgType],C253,Raw_savings[BldgLoc],D253,Raw_savings[BldgEra],E253),2)</f>
        <v>0</v>
      </c>
      <c r="H25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Row],[BldgVint]]),Raw_savings[APreWBTherms],Raw_savings[BldgWts])/SUMIFS(Raw_savings[BldgWts],Raw_savings[EnergyImpactID],B253,Raw_savings[BldgType],C253,Raw_savings[BldgLoc],D253,Raw_savings[BldgEra],E253),2)</f>
        <v>-0.09</v>
      </c>
      <c r="I253">
        <f>VLOOKUP(Summary[[#This Row],[BldgType]],'EUL Analysis'!$A$2:$F$23,6,FALSE)</f>
        <v>3.5</v>
      </c>
      <c r="K253" s="14"/>
    </row>
    <row r="254" spans="2:11" x14ac:dyDescent="0.25">
      <c r="B254" t="s">
        <v>68</v>
      </c>
      <c r="C254" t="s">
        <v>24</v>
      </c>
      <c r="D254" t="s">
        <v>46</v>
      </c>
      <c r="E254" t="s">
        <v>126</v>
      </c>
      <c r="F25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Row],[BldgVint]]),Raw_savings[APreWBkWh],Raw_savings[BldgWts])/SUMIFS(Raw_savings[BldgWts],Raw_savings[EnergyImpactID],B254,Raw_savings[BldgType],C254,Raw_savings[BldgLoc],D254,Raw_savings[BldgEra],E254),2)</f>
        <v>7.18</v>
      </c>
      <c r="G25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Row],[BldgVint]]),Raw_savings[APreWBkW49],Raw_savings[BldgWts])/SUMIFS(Raw_savings[BldgWts],Raw_savings[EnergyImpactID],B254,Raw_savings[BldgType],C254,Raw_savings[BldgLoc],D254,Raw_savings[BldgEra],E254),2)</f>
        <v>0</v>
      </c>
      <c r="H25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Row],[BldgVint]]),Raw_savings[APreWBTherms],Raw_savings[BldgWts])/SUMIFS(Raw_savings[BldgWts],Raw_savings[EnergyImpactID],B254,Raw_savings[BldgType],C254,Raw_savings[BldgLoc],D254,Raw_savings[BldgEra],E254),2)</f>
        <v>-0.1</v>
      </c>
      <c r="I254">
        <f>VLOOKUP(Summary[[#This Row],[BldgType]],'EUL Analysis'!$A$2:$F$23,6,FALSE)</f>
        <v>3.5</v>
      </c>
      <c r="K254" s="14"/>
    </row>
    <row r="255" spans="2:11" x14ac:dyDescent="0.25">
      <c r="B255" t="s">
        <v>68</v>
      </c>
      <c r="C255" t="s">
        <v>24</v>
      </c>
      <c r="D255" t="s">
        <v>9</v>
      </c>
      <c r="E255" t="s">
        <v>126</v>
      </c>
      <c r="F25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Row],[BldgVint]]),Raw_savings[APreWBkWh],Raw_savings[BldgWts])/SUMIFS(Raw_savings[BldgWts],Raw_savings[EnergyImpactID],B255,Raw_savings[BldgType],C255,Raw_savings[BldgLoc],D255,Raw_savings[BldgEra],E255),2)</f>
        <v>7.31</v>
      </c>
      <c r="G25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Row],[BldgVint]]),Raw_savings[APreWBkW49],Raw_savings[BldgWts])/SUMIFS(Raw_savings[BldgWts],Raw_savings[EnergyImpactID],B255,Raw_savings[BldgType],C255,Raw_savings[BldgLoc],D255,Raw_savings[BldgEra],E255),2)</f>
        <v>0</v>
      </c>
      <c r="H25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Row],[BldgVint]]),Raw_savings[APreWBTherms],Raw_savings[BldgWts])/SUMIFS(Raw_savings[BldgWts],Raw_savings[EnergyImpactID],B255,Raw_savings[BldgType],C255,Raw_savings[BldgLoc],D255,Raw_savings[BldgEra],E255),2)</f>
        <v>-0.09</v>
      </c>
      <c r="I255">
        <f>VLOOKUP(Summary[[#This Row],[BldgType]],'EUL Analysis'!$A$2:$F$23,6,FALSE)</f>
        <v>3.5</v>
      </c>
      <c r="K255" s="14"/>
    </row>
    <row r="256" spans="2:11" x14ac:dyDescent="0.25">
      <c r="B256" t="s">
        <v>68</v>
      </c>
      <c r="C256" t="s">
        <v>24</v>
      </c>
      <c r="D256" t="s">
        <v>37</v>
      </c>
      <c r="E256" t="s">
        <v>126</v>
      </c>
      <c r="F25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Row],[BldgVint]]),Raw_savings[APreWBkWh],Raw_savings[BldgWts])/SUMIFS(Raw_savings[BldgWts],Raw_savings[EnergyImpactID],B256,Raw_savings[BldgType],C256,Raw_savings[BldgLoc],D256,Raw_savings[BldgEra],E256),2)</f>
        <v>7.08</v>
      </c>
      <c r="G25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Row],[BldgVint]]),Raw_savings[APreWBkW49],Raw_savings[BldgWts])/SUMIFS(Raw_savings[BldgWts],Raw_savings[EnergyImpactID],B256,Raw_savings[BldgType],C256,Raw_savings[BldgLoc],D256,Raw_savings[BldgEra],E256),2)</f>
        <v>0</v>
      </c>
      <c r="H25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Row],[BldgVint]]),Raw_savings[APreWBTherms],Raw_savings[BldgWts])/SUMIFS(Raw_savings[BldgWts],Raw_savings[EnergyImpactID],B256,Raw_savings[BldgType],C256,Raw_savings[BldgLoc],D256,Raw_savings[BldgEra],E256),2)</f>
        <v>-0.1</v>
      </c>
      <c r="I256">
        <f>VLOOKUP(Summary[[#This Row],[BldgType]],'EUL Analysis'!$A$2:$F$23,6,FALSE)</f>
        <v>3.5</v>
      </c>
      <c r="K256" s="14"/>
    </row>
    <row r="257" spans="2:11" x14ac:dyDescent="0.25">
      <c r="B257" t="s">
        <v>68</v>
      </c>
      <c r="C257" t="s">
        <v>24</v>
      </c>
      <c r="D257" t="s">
        <v>34</v>
      </c>
      <c r="E257" t="s">
        <v>126</v>
      </c>
      <c r="F25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Row],[BldgVint]]),Raw_savings[APreWBkWh],Raw_savings[BldgWts])/SUMIFS(Raw_savings[BldgWts],Raw_savings[EnergyImpactID],B257,Raw_savings[BldgType],C257,Raw_savings[BldgLoc],D257,Raw_savings[BldgEra],E257),2)</f>
        <v>7.6</v>
      </c>
      <c r="G25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Row],[BldgVint]]),Raw_savings[APreWBkW49],Raw_savings[BldgWts])/SUMIFS(Raw_savings[BldgWts],Raw_savings[EnergyImpactID],B257,Raw_savings[BldgType],C257,Raw_savings[BldgLoc],D257,Raw_savings[BldgEra],E257),2)</f>
        <v>0</v>
      </c>
      <c r="H25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Row],[BldgVint]]),Raw_savings[APreWBTherms],Raw_savings[BldgWts])/SUMIFS(Raw_savings[BldgWts],Raw_savings[EnergyImpactID],B257,Raw_savings[BldgType],C257,Raw_savings[BldgLoc],D257,Raw_savings[BldgEra],E257),2)</f>
        <v>-0.02</v>
      </c>
      <c r="I257">
        <f>VLOOKUP(Summary[[#This Row],[BldgType]],'EUL Analysis'!$A$2:$F$23,6,FALSE)</f>
        <v>3.5</v>
      </c>
      <c r="K257" s="14"/>
    </row>
    <row r="258" spans="2:11" x14ac:dyDescent="0.25">
      <c r="B258" t="s">
        <v>68</v>
      </c>
      <c r="C258" t="s">
        <v>24</v>
      </c>
      <c r="D258" t="s">
        <v>42</v>
      </c>
      <c r="E258" t="s">
        <v>126</v>
      </c>
      <c r="F25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Row],[BldgVint]]),Raw_savings[APreWBkWh],Raw_savings[BldgWts])/SUMIFS(Raw_savings[BldgWts],Raw_savings[EnergyImpactID],B258,Raw_savings[BldgType],C258,Raw_savings[BldgLoc],D258,Raw_savings[BldgEra],E258),2)</f>
        <v>6.85</v>
      </c>
      <c r="G25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Row],[BldgVint]]),Raw_savings[APreWBkW49],Raw_savings[BldgWts])/SUMIFS(Raw_savings[BldgWts],Raw_savings[EnergyImpactID],B258,Raw_savings[BldgType],C258,Raw_savings[BldgLoc],D258,Raw_savings[BldgEra],E258),2)</f>
        <v>0</v>
      </c>
      <c r="H25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Row],[BldgVint]]),Raw_savings[APreWBTherms],Raw_savings[BldgWts])/SUMIFS(Raw_savings[BldgWts],Raw_savings[EnergyImpactID],B258,Raw_savings[BldgType],C258,Raw_savings[BldgLoc],D258,Raw_savings[BldgEra],E258),2)</f>
        <v>-0.14000000000000001</v>
      </c>
      <c r="I258">
        <f>VLOOKUP(Summary[[#This Row],[BldgType]],'EUL Analysis'!$A$2:$F$23,6,FALSE)</f>
        <v>3.5</v>
      </c>
      <c r="K258" s="14"/>
    </row>
    <row r="259" spans="2:11" x14ac:dyDescent="0.25">
      <c r="B259" t="s">
        <v>68</v>
      </c>
      <c r="C259" t="s">
        <v>25</v>
      </c>
      <c r="D259" t="s">
        <v>5</v>
      </c>
      <c r="E259" t="s">
        <v>126</v>
      </c>
      <c r="F25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Row],[BldgVint]]),Raw_savings[APreWBkWh],Raw_savings[BldgWts])/SUMIFS(Raw_savings[BldgWts],Raw_savings[EnergyImpactID],B259,Raw_savings[BldgType],C259,Raw_savings[BldgLoc],D259,Raw_savings[BldgEra],E259),2)</f>
        <v>4.68</v>
      </c>
      <c r="G25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Row],[BldgVint]]),Raw_savings[APreWBkW49],Raw_savings[BldgWts])/SUMIFS(Raw_savings[BldgWts],Raw_savings[EnergyImpactID],B259,Raw_savings[BldgType],C259,Raw_savings[BldgLoc],D259,Raw_savings[BldgEra],E259),2)</f>
        <v>0</v>
      </c>
      <c r="H25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Row],[BldgVint]]),Raw_savings[APreWBTherms],Raw_savings[BldgWts])/SUMIFS(Raw_savings[BldgWts],Raw_savings[EnergyImpactID],B259,Raw_savings[BldgType],C259,Raw_savings[BldgLoc],D259,Raw_savings[BldgEra],E259),2)</f>
        <v>-0.12</v>
      </c>
      <c r="I259">
        <f>VLOOKUP(Summary[[#This Row],[BldgType]],'EUL Analysis'!$A$2:$F$23,6,FALSE)</f>
        <v>4.7</v>
      </c>
      <c r="K259" s="14"/>
    </row>
    <row r="260" spans="2:11" x14ac:dyDescent="0.25">
      <c r="B260" t="s">
        <v>68</v>
      </c>
      <c r="C260" t="s">
        <v>25</v>
      </c>
      <c r="D260" t="s">
        <v>35</v>
      </c>
      <c r="E260" t="s">
        <v>126</v>
      </c>
      <c r="F26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Row],[BldgVint]]),Raw_savings[APreWBkWh],Raw_savings[BldgWts])/SUMIFS(Raw_savings[BldgWts],Raw_savings[EnergyImpactID],B260,Raw_savings[BldgType],C260,Raw_savings[BldgLoc],D260,Raw_savings[BldgEra],E260),2)</f>
        <v>5.69</v>
      </c>
      <c r="G26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Row],[BldgVint]]),Raw_savings[APreWBkW49],Raw_savings[BldgWts])/SUMIFS(Raw_savings[BldgWts],Raw_savings[EnergyImpactID],B260,Raw_savings[BldgType],C260,Raw_savings[BldgLoc],D260,Raw_savings[BldgEra],E260),2)</f>
        <v>0</v>
      </c>
      <c r="H26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Row],[BldgVint]]),Raw_savings[APreWBTherms],Raw_savings[BldgWts])/SUMIFS(Raw_savings[BldgWts],Raw_savings[EnergyImpactID],B260,Raw_savings[BldgType],C260,Raw_savings[BldgLoc],D260,Raw_savings[BldgEra],E260),2)</f>
        <v>-0.06</v>
      </c>
      <c r="I260">
        <f>VLOOKUP(Summary[[#This Row],[BldgType]],'EUL Analysis'!$A$2:$F$23,6,FALSE)</f>
        <v>4.7</v>
      </c>
      <c r="K260" s="14"/>
    </row>
    <row r="261" spans="2:11" x14ac:dyDescent="0.25">
      <c r="B261" t="s">
        <v>68</v>
      </c>
      <c r="C261" t="s">
        <v>25</v>
      </c>
      <c r="D261" t="s">
        <v>38</v>
      </c>
      <c r="E261" t="s">
        <v>126</v>
      </c>
      <c r="F26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Row],[BldgVint]]),Raw_savings[APreWBkWh],Raw_savings[BldgWts])/SUMIFS(Raw_savings[BldgWts],Raw_savings[EnergyImpactID],B261,Raw_savings[BldgType],C261,Raw_savings[BldgLoc],D261,Raw_savings[BldgEra],E261),2)</f>
        <v>5.71</v>
      </c>
      <c r="G26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Row],[BldgVint]]),Raw_savings[APreWBkW49],Raw_savings[BldgWts])/SUMIFS(Raw_savings[BldgWts],Raw_savings[EnergyImpactID],B261,Raw_savings[BldgType],C261,Raw_savings[BldgLoc],D261,Raw_savings[BldgEra],E261),2)</f>
        <v>0</v>
      </c>
      <c r="H26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Row],[BldgVint]]),Raw_savings[APreWBTherms],Raw_savings[BldgWts])/SUMIFS(Raw_savings[BldgWts],Raw_savings[EnergyImpactID],B261,Raw_savings[BldgType],C261,Raw_savings[BldgLoc],D261,Raw_savings[BldgEra],E261),2)</f>
        <v>-0.05</v>
      </c>
      <c r="I261">
        <f>VLOOKUP(Summary[[#This Row],[BldgType]],'EUL Analysis'!$A$2:$F$23,6,FALSE)</f>
        <v>4.7</v>
      </c>
      <c r="K261" s="14"/>
    </row>
    <row r="262" spans="2:11" x14ac:dyDescent="0.25">
      <c r="B262" t="s">
        <v>68</v>
      </c>
      <c r="C262" t="s">
        <v>25</v>
      </c>
      <c r="D262" t="s">
        <v>40</v>
      </c>
      <c r="E262" t="s">
        <v>126</v>
      </c>
      <c r="F26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Row],[BldgVint]]),Raw_savings[APreWBkWh],Raw_savings[BldgWts])/SUMIFS(Raw_savings[BldgWts],Raw_savings[EnergyImpactID],B262,Raw_savings[BldgType],C262,Raw_savings[BldgLoc],D262,Raw_savings[BldgEra],E262),2)</f>
        <v>6.04</v>
      </c>
      <c r="G26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Row],[BldgVint]]),Raw_savings[APreWBkW49],Raw_savings[BldgWts])/SUMIFS(Raw_savings[BldgWts],Raw_savings[EnergyImpactID],B262,Raw_savings[BldgType],C262,Raw_savings[BldgLoc],D262,Raw_savings[BldgEra],E262),2)</f>
        <v>0</v>
      </c>
      <c r="H26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Row],[BldgVint]]),Raw_savings[APreWBTherms],Raw_savings[BldgWts])/SUMIFS(Raw_savings[BldgWts],Raw_savings[EnergyImpactID],B262,Raw_savings[BldgType],C262,Raw_savings[BldgLoc],D262,Raw_savings[BldgEra],E262),2)</f>
        <v>-0.04</v>
      </c>
      <c r="I262">
        <f>VLOOKUP(Summary[[#This Row],[BldgType]],'EUL Analysis'!$A$2:$F$23,6,FALSE)</f>
        <v>4.7</v>
      </c>
      <c r="K262" s="14"/>
    </row>
    <row r="263" spans="2:11" x14ac:dyDescent="0.25">
      <c r="B263" t="s">
        <v>68</v>
      </c>
      <c r="C263" t="s">
        <v>25</v>
      </c>
      <c r="D263" t="s">
        <v>43</v>
      </c>
      <c r="E263" t="s">
        <v>126</v>
      </c>
      <c r="F26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Row],[BldgVint]]),Raw_savings[APreWBkWh],Raw_savings[BldgWts])/SUMIFS(Raw_savings[BldgWts],Raw_savings[EnergyImpactID],B263,Raw_savings[BldgType],C263,Raw_savings[BldgLoc],D263,Raw_savings[BldgEra],E263),2)</f>
        <v>5.67</v>
      </c>
      <c r="G26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Row],[BldgVint]]),Raw_savings[APreWBkW49],Raw_savings[BldgWts])/SUMIFS(Raw_savings[BldgWts],Raw_savings[EnergyImpactID],B263,Raw_savings[BldgType],C263,Raw_savings[BldgLoc],D263,Raw_savings[BldgEra],E263),2)</f>
        <v>0</v>
      </c>
      <c r="H26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Row],[BldgVint]]),Raw_savings[APreWBTherms],Raw_savings[BldgWts])/SUMIFS(Raw_savings[BldgWts],Raw_savings[EnergyImpactID],B263,Raw_savings[BldgType],C263,Raw_savings[BldgLoc],D263,Raw_savings[BldgEra],E263),2)</f>
        <v>-0.04</v>
      </c>
      <c r="I263">
        <f>VLOOKUP(Summary[[#This Row],[BldgType]],'EUL Analysis'!$A$2:$F$23,6,FALSE)</f>
        <v>4.7</v>
      </c>
      <c r="K263" s="14"/>
    </row>
    <row r="264" spans="2:11" x14ac:dyDescent="0.25">
      <c r="B264" t="s">
        <v>68</v>
      </c>
      <c r="C264" t="s">
        <v>25</v>
      </c>
      <c r="D264" t="s">
        <v>45</v>
      </c>
      <c r="E264" t="s">
        <v>126</v>
      </c>
      <c r="F26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Row],[BldgVint]]),Raw_savings[APreWBkWh],Raw_savings[BldgWts])/SUMIFS(Raw_savings[BldgWts],Raw_savings[EnergyImpactID],B264,Raw_savings[BldgType],C264,Raw_savings[BldgLoc],D264,Raw_savings[BldgEra],E264),2)</f>
        <v>5.8</v>
      </c>
      <c r="G26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Row],[BldgVint]]),Raw_savings[APreWBkW49],Raw_savings[BldgWts])/SUMIFS(Raw_savings[BldgWts],Raw_savings[EnergyImpactID],B264,Raw_savings[BldgType],C264,Raw_savings[BldgLoc],D264,Raw_savings[BldgEra],E264),2)</f>
        <v>0</v>
      </c>
      <c r="H26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Row],[BldgVint]]),Raw_savings[APreWBTherms],Raw_savings[BldgWts])/SUMIFS(Raw_savings[BldgWts],Raw_savings[EnergyImpactID],B264,Raw_savings[BldgType],C264,Raw_savings[BldgLoc],D264,Raw_savings[BldgEra],E264),2)</f>
        <v>-0.01</v>
      </c>
      <c r="I264">
        <f>VLOOKUP(Summary[[#This Row],[BldgType]],'EUL Analysis'!$A$2:$F$23,6,FALSE)</f>
        <v>4.7</v>
      </c>
      <c r="K264" s="14"/>
    </row>
    <row r="265" spans="2:11" x14ac:dyDescent="0.25">
      <c r="B265" t="s">
        <v>68</v>
      </c>
      <c r="C265" t="s">
        <v>25</v>
      </c>
      <c r="D265" t="s">
        <v>8</v>
      </c>
      <c r="E265" t="s">
        <v>126</v>
      </c>
      <c r="F26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Row],[BldgVint]]),Raw_savings[APreWBkWh],Raw_savings[BldgWts])/SUMIFS(Raw_savings[BldgWts],Raw_savings[EnergyImpactID],B265,Raw_savings[BldgType],C265,Raw_savings[BldgLoc],D265,Raw_savings[BldgEra],E265),2)</f>
        <v>6.2</v>
      </c>
      <c r="G26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Row],[BldgVint]]),Raw_savings[APreWBkW49],Raw_savings[BldgWts])/SUMIFS(Raw_savings[BldgWts],Raw_savings[EnergyImpactID],B265,Raw_savings[BldgType],C265,Raw_savings[BldgLoc],D265,Raw_savings[BldgEra],E265),2)</f>
        <v>0</v>
      </c>
      <c r="H26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Row],[BldgVint]]),Raw_savings[APreWBTherms],Raw_savings[BldgWts])/SUMIFS(Raw_savings[BldgWts],Raw_savings[EnergyImpactID],B265,Raw_savings[BldgType],C265,Raw_savings[BldgLoc],D265,Raw_savings[BldgEra],E265),2)</f>
        <v>0</v>
      </c>
      <c r="I265">
        <f>VLOOKUP(Summary[[#This Row],[BldgType]],'EUL Analysis'!$A$2:$F$23,6,FALSE)</f>
        <v>4.7</v>
      </c>
      <c r="K265" s="14"/>
    </row>
    <row r="266" spans="2:11" x14ac:dyDescent="0.25">
      <c r="B266" t="s">
        <v>68</v>
      </c>
      <c r="C266" t="s">
        <v>25</v>
      </c>
      <c r="D266" t="s">
        <v>36</v>
      </c>
      <c r="E266" t="s">
        <v>126</v>
      </c>
      <c r="F26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Row],[BldgVint]]),Raw_savings[APreWBkWh],Raw_savings[BldgWts])/SUMIFS(Raw_savings[BldgWts],Raw_savings[EnergyImpactID],B266,Raw_savings[BldgType],C266,Raw_savings[BldgLoc],D266,Raw_savings[BldgEra],E266),2)</f>
        <v>6.07</v>
      </c>
      <c r="G26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Row],[BldgVint]]),Raw_savings[APreWBkW49],Raw_savings[BldgWts])/SUMIFS(Raw_savings[BldgWts],Raw_savings[EnergyImpactID],B266,Raw_savings[BldgType],C266,Raw_savings[BldgLoc],D266,Raw_savings[BldgEra],E266),2)</f>
        <v>0</v>
      </c>
      <c r="H26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Row],[BldgVint]]),Raw_savings[APreWBTherms],Raw_savings[BldgWts])/SUMIFS(Raw_savings[BldgWts],Raw_savings[EnergyImpactID],B266,Raw_savings[BldgType],C266,Raw_savings[BldgLoc],D266,Raw_savings[BldgEra],E266),2)</f>
        <v>-0.01</v>
      </c>
      <c r="I266">
        <f>VLOOKUP(Summary[[#This Row],[BldgType]],'EUL Analysis'!$A$2:$F$23,6,FALSE)</f>
        <v>4.7</v>
      </c>
      <c r="K266" s="14"/>
    </row>
    <row r="267" spans="2:11" x14ac:dyDescent="0.25">
      <c r="B267" t="s">
        <v>68</v>
      </c>
      <c r="C267" t="s">
        <v>25</v>
      </c>
      <c r="D267" t="s">
        <v>39</v>
      </c>
      <c r="E267" t="s">
        <v>126</v>
      </c>
      <c r="F26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Row],[BldgVint]]),Raw_savings[APreWBkWh],Raw_savings[BldgWts])/SUMIFS(Raw_savings[BldgWts],Raw_savings[EnergyImpactID],B267,Raw_savings[BldgType],C267,Raw_savings[BldgLoc],D267,Raw_savings[BldgEra],E267),2)</f>
        <v>5.46</v>
      </c>
      <c r="G26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Row],[BldgVint]]),Raw_savings[APreWBkW49],Raw_savings[BldgWts])/SUMIFS(Raw_savings[BldgWts],Raw_savings[EnergyImpactID],B267,Raw_savings[BldgType],C267,Raw_savings[BldgLoc],D267,Raw_savings[BldgEra],E267),2)</f>
        <v>0</v>
      </c>
      <c r="H26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Row],[BldgVint]]),Raw_savings[APreWBTherms],Raw_savings[BldgWts])/SUMIFS(Raw_savings[BldgWts],Raw_savings[EnergyImpactID],B267,Raw_savings[BldgType],C267,Raw_savings[BldgLoc],D267,Raw_savings[BldgEra],E267),2)</f>
        <v>-0.01</v>
      </c>
      <c r="I267">
        <f>VLOOKUP(Summary[[#This Row],[BldgType]],'EUL Analysis'!$A$2:$F$23,6,FALSE)</f>
        <v>4.7</v>
      </c>
      <c r="K267" s="14"/>
    </row>
    <row r="268" spans="2:11" x14ac:dyDescent="0.25">
      <c r="B268" t="s">
        <v>68</v>
      </c>
      <c r="C268" t="s">
        <v>25</v>
      </c>
      <c r="D268" t="s">
        <v>41</v>
      </c>
      <c r="E268" t="s">
        <v>126</v>
      </c>
      <c r="F26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Row],[BldgVint]]),Raw_savings[APreWBkWh],Raw_savings[BldgWts])/SUMIFS(Raw_savings[BldgWts],Raw_savings[EnergyImpactID],B268,Raw_savings[BldgType],C268,Raw_savings[BldgLoc],D268,Raw_savings[BldgEra],E268),2)</f>
        <v>5.77</v>
      </c>
      <c r="G26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Row],[BldgVint]]),Raw_savings[APreWBkW49],Raw_savings[BldgWts])/SUMIFS(Raw_savings[BldgWts],Raw_savings[EnergyImpactID],B268,Raw_savings[BldgType],C268,Raw_savings[BldgLoc],D268,Raw_savings[BldgEra],E268),2)</f>
        <v>0</v>
      </c>
      <c r="H26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Row],[BldgVint]]),Raw_savings[APreWBTherms],Raw_savings[BldgWts])/SUMIFS(Raw_savings[BldgWts],Raw_savings[EnergyImpactID],B268,Raw_savings[BldgType],C268,Raw_savings[BldgLoc],D268,Raw_savings[BldgEra],E268),2)</f>
        <v>-0.02</v>
      </c>
      <c r="I268">
        <f>VLOOKUP(Summary[[#This Row],[BldgType]],'EUL Analysis'!$A$2:$F$23,6,FALSE)</f>
        <v>4.7</v>
      </c>
      <c r="K268" s="14"/>
    </row>
    <row r="269" spans="2:11" x14ac:dyDescent="0.25">
      <c r="B269" t="s">
        <v>68</v>
      </c>
      <c r="C269" t="s">
        <v>25</v>
      </c>
      <c r="D269" t="s">
        <v>44</v>
      </c>
      <c r="E269" t="s">
        <v>126</v>
      </c>
      <c r="F26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Row],[BldgVint]]),Raw_savings[APreWBkWh],Raw_savings[BldgWts])/SUMIFS(Raw_savings[BldgWts],Raw_savings[EnergyImpactID],B269,Raw_savings[BldgType],C269,Raw_savings[BldgLoc],D269,Raw_savings[BldgEra],E269),2)</f>
        <v>5.4</v>
      </c>
      <c r="G26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Row],[BldgVint]]),Raw_savings[APreWBkW49],Raw_savings[BldgWts])/SUMIFS(Raw_savings[BldgWts],Raw_savings[EnergyImpactID],B269,Raw_savings[BldgType],C269,Raw_savings[BldgLoc],D269,Raw_savings[BldgEra],E269),2)</f>
        <v>0</v>
      </c>
      <c r="H26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Row],[BldgVint]]),Raw_savings[APreWBTherms],Raw_savings[BldgWts])/SUMIFS(Raw_savings[BldgWts],Raw_savings[EnergyImpactID],B269,Raw_savings[BldgType],C269,Raw_savings[BldgLoc],D269,Raw_savings[BldgEra],E269),2)</f>
        <v>-0.05</v>
      </c>
      <c r="I269">
        <f>VLOOKUP(Summary[[#This Row],[BldgType]],'EUL Analysis'!$A$2:$F$23,6,FALSE)</f>
        <v>4.7</v>
      </c>
      <c r="K269" s="14"/>
    </row>
    <row r="270" spans="2:11" x14ac:dyDescent="0.25">
      <c r="B270" t="s">
        <v>68</v>
      </c>
      <c r="C270" t="s">
        <v>25</v>
      </c>
      <c r="D270" t="s">
        <v>46</v>
      </c>
      <c r="E270" t="s">
        <v>126</v>
      </c>
      <c r="F27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Row],[BldgVint]]),Raw_savings[APreWBkWh],Raw_savings[BldgWts])/SUMIFS(Raw_savings[BldgWts],Raw_savings[EnergyImpactID],B270,Raw_savings[BldgType],C270,Raw_savings[BldgLoc],D270,Raw_savings[BldgEra],E270),2)</f>
        <v>5.61</v>
      </c>
      <c r="G27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Row],[BldgVint]]),Raw_savings[APreWBkW49],Raw_savings[BldgWts])/SUMIFS(Raw_savings[BldgWts],Raw_savings[EnergyImpactID],B270,Raw_savings[BldgType],C270,Raw_savings[BldgLoc],D270,Raw_savings[BldgEra],E270),2)</f>
        <v>0</v>
      </c>
      <c r="H27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Row],[BldgVint]]),Raw_savings[APreWBTherms],Raw_savings[BldgWts])/SUMIFS(Raw_savings[BldgWts],Raw_savings[EnergyImpactID],B270,Raw_savings[BldgType],C270,Raw_savings[BldgLoc],D270,Raw_savings[BldgEra],E270),2)</f>
        <v>-0.05</v>
      </c>
      <c r="I270">
        <f>VLOOKUP(Summary[[#This Row],[BldgType]],'EUL Analysis'!$A$2:$F$23,6,FALSE)</f>
        <v>4.7</v>
      </c>
      <c r="K270" s="14"/>
    </row>
    <row r="271" spans="2:11" x14ac:dyDescent="0.25">
      <c r="B271" t="s">
        <v>68</v>
      </c>
      <c r="C271" t="s">
        <v>25</v>
      </c>
      <c r="D271" t="s">
        <v>9</v>
      </c>
      <c r="E271" t="s">
        <v>126</v>
      </c>
      <c r="F27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Row],[BldgVint]]),Raw_savings[APreWBkWh],Raw_savings[BldgWts])/SUMIFS(Raw_savings[BldgWts],Raw_savings[EnergyImpactID],B271,Raw_savings[BldgType],C271,Raw_savings[BldgLoc],D271,Raw_savings[BldgEra],E271),2)</f>
        <v>5.55</v>
      </c>
      <c r="G27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Row],[BldgVint]]),Raw_savings[APreWBkW49],Raw_savings[BldgWts])/SUMIFS(Raw_savings[BldgWts],Raw_savings[EnergyImpactID],B271,Raw_savings[BldgType],C271,Raw_savings[BldgLoc],D271,Raw_savings[BldgEra],E271),2)</f>
        <v>0</v>
      </c>
      <c r="H27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Row],[BldgVint]]),Raw_savings[APreWBTherms],Raw_savings[BldgWts])/SUMIFS(Raw_savings[BldgWts],Raw_savings[EnergyImpactID],B271,Raw_savings[BldgType],C271,Raw_savings[BldgLoc],D271,Raw_savings[BldgEra],E271),2)</f>
        <v>-0.05</v>
      </c>
      <c r="I271">
        <f>VLOOKUP(Summary[[#This Row],[BldgType]],'EUL Analysis'!$A$2:$F$23,6,FALSE)</f>
        <v>4.7</v>
      </c>
      <c r="K271" s="14"/>
    </row>
    <row r="272" spans="2:11" x14ac:dyDescent="0.25">
      <c r="B272" t="s">
        <v>68</v>
      </c>
      <c r="C272" t="s">
        <v>25</v>
      </c>
      <c r="D272" t="s">
        <v>37</v>
      </c>
      <c r="E272" t="s">
        <v>126</v>
      </c>
      <c r="F27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Row],[BldgVint]]),Raw_savings[APreWBkWh],Raw_savings[BldgWts])/SUMIFS(Raw_savings[BldgWts],Raw_savings[EnergyImpactID],B272,Raw_savings[BldgType],C272,Raw_savings[BldgLoc],D272,Raw_savings[BldgEra],E272),2)</f>
        <v>5.35</v>
      </c>
      <c r="G27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Row],[BldgVint]]),Raw_savings[APreWBkW49],Raw_savings[BldgWts])/SUMIFS(Raw_savings[BldgWts],Raw_savings[EnergyImpactID],B272,Raw_savings[BldgType],C272,Raw_savings[BldgLoc],D272,Raw_savings[BldgEra],E272),2)</f>
        <v>0</v>
      </c>
      <c r="H27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Row],[BldgVint]]),Raw_savings[APreWBTherms],Raw_savings[BldgWts])/SUMIFS(Raw_savings[BldgWts],Raw_savings[EnergyImpactID],B272,Raw_savings[BldgType],C272,Raw_savings[BldgLoc],D272,Raw_savings[BldgEra],E272),2)</f>
        <v>-0.05</v>
      </c>
      <c r="I272">
        <f>VLOOKUP(Summary[[#This Row],[BldgType]],'EUL Analysis'!$A$2:$F$23,6,FALSE)</f>
        <v>4.7</v>
      </c>
      <c r="K272" s="14"/>
    </row>
    <row r="273" spans="2:11" x14ac:dyDescent="0.25">
      <c r="B273" t="s">
        <v>68</v>
      </c>
      <c r="C273" t="s">
        <v>25</v>
      </c>
      <c r="D273" t="s">
        <v>34</v>
      </c>
      <c r="E273" t="s">
        <v>126</v>
      </c>
      <c r="F27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Row],[BldgVint]]),Raw_savings[APreWBkWh],Raw_savings[BldgWts])/SUMIFS(Raw_savings[BldgWts],Raw_savings[EnergyImpactID],B273,Raw_savings[BldgType],C273,Raw_savings[BldgLoc],D273,Raw_savings[BldgEra],E273),2)</f>
        <v>5.77</v>
      </c>
      <c r="G27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Row],[BldgVint]]),Raw_savings[APreWBkW49],Raw_savings[BldgWts])/SUMIFS(Raw_savings[BldgWts],Raw_savings[EnergyImpactID],B273,Raw_savings[BldgType],C273,Raw_savings[BldgLoc],D273,Raw_savings[BldgEra],E273),2)</f>
        <v>0</v>
      </c>
      <c r="H27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Row],[BldgVint]]),Raw_savings[APreWBTherms],Raw_savings[BldgWts])/SUMIFS(Raw_savings[BldgWts],Raw_savings[EnergyImpactID],B273,Raw_savings[BldgType],C273,Raw_savings[BldgLoc],D273,Raw_savings[BldgEra],E273),2)</f>
        <v>0</v>
      </c>
      <c r="I273">
        <f>VLOOKUP(Summary[[#This Row],[BldgType]],'EUL Analysis'!$A$2:$F$23,6,FALSE)</f>
        <v>4.7</v>
      </c>
      <c r="K273" s="14"/>
    </row>
    <row r="274" spans="2:11" x14ac:dyDescent="0.25">
      <c r="B274" t="s">
        <v>68</v>
      </c>
      <c r="C274" t="s">
        <v>25</v>
      </c>
      <c r="D274" t="s">
        <v>42</v>
      </c>
      <c r="E274" t="s">
        <v>126</v>
      </c>
      <c r="F27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Row],[BldgVint]]),Raw_savings[APreWBkWh],Raw_savings[BldgWts])/SUMIFS(Raw_savings[BldgWts],Raw_savings[EnergyImpactID],B274,Raw_savings[BldgType],C274,Raw_savings[BldgLoc],D274,Raw_savings[BldgEra],E274),2)</f>
        <v>5.43</v>
      </c>
      <c r="G27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Row],[BldgVint]]),Raw_savings[APreWBkW49],Raw_savings[BldgWts])/SUMIFS(Raw_savings[BldgWts],Raw_savings[EnergyImpactID],B274,Raw_savings[BldgType],C274,Raw_savings[BldgLoc],D274,Raw_savings[BldgEra],E274),2)</f>
        <v>0</v>
      </c>
      <c r="H27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Row],[BldgVint]]),Raw_savings[APreWBTherms],Raw_savings[BldgWts])/SUMIFS(Raw_savings[BldgWts],Raw_savings[EnergyImpactID],B274,Raw_savings[BldgType],C274,Raw_savings[BldgLoc],D274,Raw_savings[BldgEra],E274),2)</f>
        <v>-0.1</v>
      </c>
      <c r="I274">
        <f>VLOOKUP(Summary[[#This Row],[BldgType]],'EUL Analysis'!$A$2:$F$23,6,FALSE)</f>
        <v>4.7</v>
      </c>
      <c r="K274" s="14"/>
    </row>
    <row r="275" spans="2:11" x14ac:dyDescent="0.25">
      <c r="B275" t="s">
        <v>68</v>
      </c>
      <c r="C275" t="s">
        <v>26</v>
      </c>
      <c r="D275" t="s">
        <v>5</v>
      </c>
      <c r="E275" t="s">
        <v>126</v>
      </c>
      <c r="F27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Row],[BldgVint]]),Raw_savings[APreWBkWh],Raw_savings[BldgWts])/SUMIFS(Raw_savings[BldgWts],Raw_savings[EnergyImpactID],B275,Raw_savings[BldgType],C275,Raw_savings[BldgLoc],D275,Raw_savings[BldgEra],E275),2)</f>
        <v>6.3</v>
      </c>
      <c r="G27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Row],[BldgVint]]),Raw_savings[APreWBkW49],Raw_savings[BldgWts])/SUMIFS(Raw_savings[BldgWts],Raw_savings[EnergyImpactID],B275,Raw_savings[BldgType],C275,Raw_savings[BldgLoc],D275,Raw_savings[BldgEra],E275),2)</f>
        <v>0</v>
      </c>
      <c r="H27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Row],[BldgVint]]),Raw_savings[APreWBTherms],Raw_savings[BldgWts])/SUMIFS(Raw_savings[BldgWts],Raw_savings[EnergyImpactID],B275,Raw_savings[BldgType],C275,Raw_savings[BldgLoc],D275,Raw_savings[BldgEra],E275),2)</f>
        <v>-0.05</v>
      </c>
      <c r="I275">
        <f>VLOOKUP(Summary[[#This Row],[BldgType]],'EUL Analysis'!$A$2:$F$23,6,FALSE)</f>
        <v>4.7</v>
      </c>
      <c r="K275" s="14"/>
    </row>
    <row r="276" spans="2:11" x14ac:dyDescent="0.25">
      <c r="B276" t="s">
        <v>68</v>
      </c>
      <c r="C276" t="s">
        <v>26</v>
      </c>
      <c r="D276" t="s">
        <v>35</v>
      </c>
      <c r="E276" t="s">
        <v>126</v>
      </c>
      <c r="F27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Row],[BldgVint]]),Raw_savings[APreWBkWh],Raw_savings[BldgWts])/SUMIFS(Raw_savings[BldgWts],Raw_savings[EnergyImpactID],B276,Raw_savings[BldgType],C276,Raw_savings[BldgLoc],D276,Raw_savings[BldgEra],E276),2)</f>
        <v>7.25</v>
      </c>
      <c r="G27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Row],[BldgVint]]),Raw_savings[APreWBkW49],Raw_savings[BldgWts])/SUMIFS(Raw_savings[BldgWts],Raw_savings[EnergyImpactID],B276,Raw_savings[BldgType],C276,Raw_savings[BldgLoc],D276,Raw_savings[BldgEra],E276),2)</f>
        <v>0</v>
      </c>
      <c r="H27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Row],[BldgVint]]),Raw_savings[APreWBTherms],Raw_savings[BldgWts])/SUMIFS(Raw_savings[BldgWts],Raw_savings[EnergyImpactID],B276,Raw_savings[BldgType],C276,Raw_savings[BldgLoc],D276,Raw_savings[BldgEra],E276),2)</f>
        <v>-0.03</v>
      </c>
      <c r="I276">
        <f>VLOOKUP(Summary[[#This Row],[BldgType]],'EUL Analysis'!$A$2:$F$23,6,FALSE)</f>
        <v>4.7</v>
      </c>
      <c r="K276" s="14"/>
    </row>
    <row r="277" spans="2:11" x14ac:dyDescent="0.25">
      <c r="B277" t="s">
        <v>68</v>
      </c>
      <c r="C277" t="s">
        <v>26</v>
      </c>
      <c r="D277" t="s">
        <v>38</v>
      </c>
      <c r="E277" t="s">
        <v>126</v>
      </c>
      <c r="F27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Row],[BldgVint]]),Raw_savings[APreWBkWh],Raw_savings[BldgWts])/SUMIFS(Raw_savings[BldgWts],Raw_savings[EnergyImpactID],B277,Raw_savings[BldgType],C277,Raw_savings[BldgLoc],D277,Raw_savings[BldgEra],E277),2)</f>
        <v>7.42</v>
      </c>
      <c r="G27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Row],[BldgVint]]),Raw_savings[APreWBkW49],Raw_savings[BldgWts])/SUMIFS(Raw_savings[BldgWts],Raw_savings[EnergyImpactID],B277,Raw_savings[BldgType],C277,Raw_savings[BldgLoc],D277,Raw_savings[BldgEra],E277),2)</f>
        <v>0</v>
      </c>
      <c r="H27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Row],[BldgVint]]),Raw_savings[APreWBTherms],Raw_savings[BldgWts])/SUMIFS(Raw_savings[BldgWts],Raw_savings[EnergyImpactID],B277,Raw_savings[BldgType],C277,Raw_savings[BldgLoc],D277,Raw_savings[BldgEra],E277),2)</f>
        <v>-0.03</v>
      </c>
      <c r="I277">
        <f>VLOOKUP(Summary[[#This Row],[BldgType]],'EUL Analysis'!$A$2:$F$23,6,FALSE)</f>
        <v>4.7</v>
      </c>
      <c r="K277" s="14"/>
    </row>
    <row r="278" spans="2:11" x14ac:dyDescent="0.25">
      <c r="B278" t="s">
        <v>68</v>
      </c>
      <c r="C278" t="s">
        <v>26</v>
      </c>
      <c r="D278" t="s">
        <v>40</v>
      </c>
      <c r="E278" t="s">
        <v>126</v>
      </c>
      <c r="F27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Row],[BldgVint]]),Raw_savings[APreWBkWh],Raw_savings[BldgWts])/SUMIFS(Raw_savings[BldgWts],Raw_savings[EnergyImpactID],B278,Raw_savings[BldgType],C278,Raw_savings[BldgLoc],D278,Raw_savings[BldgEra],E278),2)</f>
        <v>7.58</v>
      </c>
      <c r="G27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Row],[BldgVint]]),Raw_savings[APreWBkW49],Raw_savings[BldgWts])/SUMIFS(Raw_savings[BldgWts],Raw_savings[EnergyImpactID],B278,Raw_savings[BldgType],C278,Raw_savings[BldgLoc],D278,Raw_savings[BldgEra],E278),2)</f>
        <v>0</v>
      </c>
      <c r="H27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Row],[BldgVint]]),Raw_savings[APreWBTherms],Raw_savings[BldgWts])/SUMIFS(Raw_savings[BldgWts],Raw_savings[EnergyImpactID],B278,Raw_savings[BldgType],C278,Raw_savings[BldgLoc],D278,Raw_savings[BldgEra],E278),2)</f>
        <v>-0.02</v>
      </c>
      <c r="I278">
        <f>VLOOKUP(Summary[[#This Row],[BldgType]],'EUL Analysis'!$A$2:$F$23,6,FALSE)</f>
        <v>4.7</v>
      </c>
      <c r="K278" s="14"/>
    </row>
    <row r="279" spans="2:11" x14ac:dyDescent="0.25">
      <c r="B279" t="s">
        <v>68</v>
      </c>
      <c r="C279" t="s">
        <v>26</v>
      </c>
      <c r="D279" t="s">
        <v>43</v>
      </c>
      <c r="E279" t="s">
        <v>126</v>
      </c>
      <c r="F27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Row],[BldgVint]]),Raw_savings[APreWBkWh],Raw_savings[BldgWts])/SUMIFS(Raw_savings[BldgWts],Raw_savings[EnergyImpactID],B279,Raw_savings[BldgType],C279,Raw_savings[BldgLoc],D279,Raw_savings[BldgEra],E279),2)</f>
        <v>7.45</v>
      </c>
      <c r="G27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Row],[BldgVint]]),Raw_savings[APreWBkW49],Raw_savings[BldgWts])/SUMIFS(Raw_savings[BldgWts],Raw_savings[EnergyImpactID],B279,Raw_savings[BldgType],C279,Raw_savings[BldgLoc],D279,Raw_savings[BldgEra],E279),2)</f>
        <v>0</v>
      </c>
      <c r="H27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Row],[BldgVint]]),Raw_savings[APreWBTherms],Raw_savings[BldgWts])/SUMIFS(Raw_savings[BldgWts],Raw_savings[EnergyImpactID],B279,Raw_savings[BldgType],C279,Raw_savings[BldgLoc],D279,Raw_savings[BldgEra],E279),2)</f>
        <v>-0.02</v>
      </c>
      <c r="I279">
        <f>VLOOKUP(Summary[[#This Row],[BldgType]],'EUL Analysis'!$A$2:$F$23,6,FALSE)</f>
        <v>4.7</v>
      </c>
      <c r="K279" s="14"/>
    </row>
    <row r="280" spans="2:11" x14ac:dyDescent="0.25">
      <c r="B280" t="s">
        <v>68</v>
      </c>
      <c r="C280" t="s">
        <v>26</v>
      </c>
      <c r="D280" t="s">
        <v>45</v>
      </c>
      <c r="E280" t="s">
        <v>126</v>
      </c>
      <c r="F28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Row],[BldgVint]]),Raw_savings[APreWBkWh],Raw_savings[BldgWts])/SUMIFS(Raw_savings[BldgWts],Raw_savings[EnergyImpactID],B280,Raw_savings[BldgType],C280,Raw_savings[BldgLoc],D280,Raw_savings[BldgEra],E280),2)</f>
        <v>7.71</v>
      </c>
      <c r="G28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Row],[BldgVint]]),Raw_savings[APreWBkW49],Raw_savings[BldgWts])/SUMIFS(Raw_savings[BldgWts],Raw_savings[EnergyImpactID],B280,Raw_savings[BldgType],C280,Raw_savings[BldgLoc],D280,Raw_savings[BldgEra],E280),2)</f>
        <v>0</v>
      </c>
      <c r="H28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Row],[BldgVint]]),Raw_savings[APreWBTherms],Raw_savings[BldgWts])/SUMIFS(Raw_savings[BldgWts],Raw_savings[EnergyImpactID],B280,Raw_savings[BldgType],C280,Raw_savings[BldgLoc],D280,Raw_savings[BldgEra],E280),2)</f>
        <v>-0.01</v>
      </c>
      <c r="I280">
        <f>VLOOKUP(Summary[[#This Row],[BldgType]],'EUL Analysis'!$A$2:$F$23,6,FALSE)</f>
        <v>4.7</v>
      </c>
      <c r="K280" s="14"/>
    </row>
    <row r="281" spans="2:11" x14ac:dyDescent="0.25">
      <c r="B281" t="s">
        <v>68</v>
      </c>
      <c r="C281" t="s">
        <v>26</v>
      </c>
      <c r="D281" t="s">
        <v>8</v>
      </c>
      <c r="E281" t="s">
        <v>126</v>
      </c>
      <c r="F28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Row],[BldgVint]]),Raw_savings[APreWBkWh],Raw_savings[BldgWts])/SUMIFS(Raw_savings[BldgWts],Raw_savings[EnergyImpactID],B281,Raw_savings[BldgType],C281,Raw_savings[BldgLoc],D281,Raw_savings[BldgEra],E281),2)</f>
        <v>8.18</v>
      </c>
      <c r="G28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Row],[BldgVint]]),Raw_savings[APreWBkW49],Raw_savings[BldgWts])/SUMIFS(Raw_savings[BldgWts],Raw_savings[EnergyImpactID],B281,Raw_savings[BldgType],C281,Raw_savings[BldgLoc],D281,Raw_savings[BldgEra],E281),2)</f>
        <v>0</v>
      </c>
      <c r="H28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Row],[BldgVint]]),Raw_savings[APreWBTherms],Raw_savings[BldgWts])/SUMIFS(Raw_savings[BldgWts],Raw_savings[EnergyImpactID],B281,Raw_savings[BldgType],C281,Raw_savings[BldgLoc],D281,Raw_savings[BldgEra],E281),2)</f>
        <v>0</v>
      </c>
      <c r="I281">
        <f>VLOOKUP(Summary[[#This Row],[BldgType]],'EUL Analysis'!$A$2:$F$23,6,FALSE)</f>
        <v>4.7</v>
      </c>
      <c r="K281" s="14"/>
    </row>
    <row r="282" spans="2:11" x14ac:dyDescent="0.25">
      <c r="B282" t="s">
        <v>68</v>
      </c>
      <c r="C282" t="s">
        <v>26</v>
      </c>
      <c r="D282" t="s">
        <v>36</v>
      </c>
      <c r="E282" t="s">
        <v>126</v>
      </c>
      <c r="F28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Row],[BldgVint]]),Raw_savings[APreWBkWh],Raw_savings[BldgWts])/SUMIFS(Raw_savings[BldgWts],Raw_savings[EnergyImpactID],B282,Raw_savings[BldgType],C282,Raw_savings[BldgLoc],D282,Raw_savings[BldgEra],E282),2)</f>
        <v>7.69</v>
      </c>
      <c r="G28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Row],[BldgVint]]),Raw_savings[APreWBkW49],Raw_savings[BldgWts])/SUMIFS(Raw_savings[BldgWts],Raw_savings[EnergyImpactID],B282,Raw_savings[BldgType],C282,Raw_savings[BldgLoc],D282,Raw_savings[BldgEra],E282),2)</f>
        <v>0</v>
      </c>
      <c r="H28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Row],[BldgVint]]),Raw_savings[APreWBTherms],Raw_savings[BldgWts])/SUMIFS(Raw_savings[BldgWts],Raw_savings[EnergyImpactID],B282,Raw_savings[BldgType],C282,Raw_savings[BldgLoc],D282,Raw_savings[BldgEra],E282),2)</f>
        <v>0</v>
      </c>
      <c r="I282">
        <f>VLOOKUP(Summary[[#This Row],[BldgType]],'EUL Analysis'!$A$2:$F$23,6,FALSE)</f>
        <v>4.7</v>
      </c>
      <c r="K282" s="14"/>
    </row>
    <row r="283" spans="2:11" x14ac:dyDescent="0.25">
      <c r="B283" t="s">
        <v>68</v>
      </c>
      <c r="C283" t="s">
        <v>26</v>
      </c>
      <c r="D283" t="s">
        <v>39</v>
      </c>
      <c r="E283" t="s">
        <v>126</v>
      </c>
      <c r="F28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Row],[BldgVint]]),Raw_savings[APreWBkWh],Raw_savings[BldgWts])/SUMIFS(Raw_savings[BldgWts],Raw_savings[EnergyImpactID],B283,Raw_savings[BldgType],C283,Raw_savings[BldgLoc],D283,Raw_savings[BldgEra],E283),2)</f>
        <v>6.86</v>
      </c>
      <c r="G28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Row],[BldgVint]]),Raw_savings[APreWBkW49],Raw_savings[BldgWts])/SUMIFS(Raw_savings[BldgWts],Raw_savings[EnergyImpactID],B283,Raw_savings[BldgType],C283,Raw_savings[BldgLoc],D283,Raw_savings[BldgEra],E283),2)</f>
        <v>0</v>
      </c>
      <c r="H28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Row],[BldgVint]]),Raw_savings[APreWBTherms],Raw_savings[BldgWts])/SUMIFS(Raw_savings[BldgWts],Raw_savings[EnergyImpactID],B283,Raw_savings[BldgType],C283,Raw_savings[BldgLoc],D283,Raw_savings[BldgEra],E283),2)</f>
        <v>-0.01</v>
      </c>
      <c r="I283">
        <f>VLOOKUP(Summary[[#This Row],[BldgType]],'EUL Analysis'!$A$2:$F$23,6,FALSE)</f>
        <v>4.7</v>
      </c>
      <c r="K283" s="14"/>
    </row>
    <row r="284" spans="2:11" x14ac:dyDescent="0.25">
      <c r="B284" t="s">
        <v>68</v>
      </c>
      <c r="C284" t="s">
        <v>26</v>
      </c>
      <c r="D284" t="s">
        <v>41</v>
      </c>
      <c r="E284" t="s">
        <v>126</v>
      </c>
      <c r="F28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Row],[BldgVint]]),Raw_savings[APreWBkWh],Raw_savings[BldgWts])/SUMIFS(Raw_savings[BldgWts],Raw_savings[EnergyImpactID],B284,Raw_savings[BldgType],C284,Raw_savings[BldgLoc],D284,Raw_savings[BldgEra],E284),2)</f>
        <v>7.32</v>
      </c>
      <c r="G28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Row],[BldgVint]]),Raw_savings[APreWBkW49],Raw_savings[BldgWts])/SUMIFS(Raw_savings[BldgWts],Raw_savings[EnergyImpactID],B284,Raw_savings[BldgType],C284,Raw_savings[BldgLoc],D284,Raw_savings[BldgEra],E284),2)</f>
        <v>0</v>
      </c>
      <c r="H28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Row],[BldgVint]]),Raw_savings[APreWBTherms],Raw_savings[BldgWts])/SUMIFS(Raw_savings[BldgWts],Raw_savings[EnergyImpactID],B284,Raw_savings[BldgType],C284,Raw_savings[BldgLoc],D284,Raw_savings[BldgEra],E284),2)</f>
        <v>-0.01</v>
      </c>
      <c r="I284">
        <f>VLOOKUP(Summary[[#This Row],[BldgType]],'EUL Analysis'!$A$2:$F$23,6,FALSE)</f>
        <v>4.7</v>
      </c>
      <c r="K284" s="14"/>
    </row>
    <row r="285" spans="2:11" x14ac:dyDescent="0.25">
      <c r="B285" t="s">
        <v>68</v>
      </c>
      <c r="C285" t="s">
        <v>26</v>
      </c>
      <c r="D285" t="s">
        <v>44</v>
      </c>
      <c r="E285" t="s">
        <v>126</v>
      </c>
      <c r="F28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Row],[BldgVint]]),Raw_savings[APreWBkWh],Raw_savings[BldgWts])/SUMIFS(Raw_savings[BldgWts],Raw_savings[EnergyImpactID],B285,Raw_savings[BldgType],C285,Raw_savings[BldgLoc],D285,Raw_savings[BldgEra],E285),2)</f>
        <v>7.06</v>
      </c>
      <c r="G28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Row],[BldgVint]]),Raw_savings[APreWBkW49],Raw_savings[BldgWts])/SUMIFS(Raw_savings[BldgWts],Raw_savings[EnergyImpactID],B285,Raw_savings[BldgType],C285,Raw_savings[BldgLoc],D285,Raw_savings[BldgEra],E285),2)</f>
        <v>0</v>
      </c>
      <c r="H28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Row],[BldgVint]]),Raw_savings[APreWBTherms],Raw_savings[BldgWts])/SUMIFS(Raw_savings[BldgWts],Raw_savings[EnergyImpactID],B285,Raw_savings[BldgType],C285,Raw_savings[BldgLoc],D285,Raw_savings[BldgEra],E285),2)</f>
        <v>-0.04</v>
      </c>
      <c r="I285">
        <f>VLOOKUP(Summary[[#This Row],[BldgType]],'EUL Analysis'!$A$2:$F$23,6,FALSE)</f>
        <v>4.7</v>
      </c>
      <c r="K285" s="14"/>
    </row>
    <row r="286" spans="2:11" x14ac:dyDescent="0.25">
      <c r="B286" t="s">
        <v>68</v>
      </c>
      <c r="C286" t="s">
        <v>26</v>
      </c>
      <c r="D286" t="s">
        <v>46</v>
      </c>
      <c r="E286" t="s">
        <v>126</v>
      </c>
      <c r="F28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Row],[BldgVint]]),Raw_savings[APreWBkWh],Raw_savings[BldgWts])/SUMIFS(Raw_savings[BldgWts],Raw_savings[EnergyImpactID],B286,Raw_savings[BldgType],C286,Raw_savings[BldgLoc],D286,Raw_savings[BldgEra],E286),2)</f>
        <v>7.1</v>
      </c>
      <c r="G28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Row],[BldgVint]]),Raw_savings[APreWBkW49],Raw_savings[BldgWts])/SUMIFS(Raw_savings[BldgWts],Raw_savings[EnergyImpactID],B286,Raw_savings[BldgType],C286,Raw_savings[BldgLoc],D286,Raw_savings[BldgEra],E286),2)</f>
        <v>0</v>
      </c>
      <c r="H28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Row],[BldgVint]]),Raw_savings[APreWBTherms],Raw_savings[BldgWts])/SUMIFS(Raw_savings[BldgWts],Raw_savings[EnergyImpactID],B286,Raw_savings[BldgType],C286,Raw_savings[BldgLoc],D286,Raw_savings[BldgEra],E286),2)</f>
        <v>-0.04</v>
      </c>
      <c r="I286">
        <f>VLOOKUP(Summary[[#This Row],[BldgType]],'EUL Analysis'!$A$2:$F$23,6,FALSE)</f>
        <v>4.7</v>
      </c>
      <c r="K286" s="14"/>
    </row>
    <row r="287" spans="2:11" x14ac:dyDescent="0.25">
      <c r="B287" t="s">
        <v>68</v>
      </c>
      <c r="C287" t="s">
        <v>26</v>
      </c>
      <c r="D287" t="s">
        <v>9</v>
      </c>
      <c r="E287" t="s">
        <v>126</v>
      </c>
      <c r="F28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Row],[BldgVint]]),Raw_savings[APreWBkWh],Raw_savings[BldgWts])/SUMIFS(Raw_savings[BldgWts],Raw_savings[EnergyImpactID],B287,Raw_savings[BldgType],C287,Raw_savings[BldgLoc],D287,Raw_savings[BldgEra],E287),2)</f>
        <v>7.19</v>
      </c>
      <c r="G28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Row],[BldgVint]]),Raw_savings[APreWBkW49],Raw_savings[BldgWts])/SUMIFS(Raw_savings[BldgWts],Raw_savings[EnergyImpactID],B287,Raw_savings[BldgType],C287,Raw_savings[BldgLoc],D287,Raw_savings[BldgEra],E287),2)</f>
        <v>0</v>
      </c>
      <c r="H28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Row],[BldgVint]]),Raw_savings[APreWBTherms],Raw_savings[BldgWts])/SUMIFS(Raw_savings[BldgWts],Raw_savings[EnergyImpactID],B287,Raw_savings[BldgType],C287,Raw_savings[BldgLoc],D287,Raw_savings[BldgEra],E287),2)</f>
        <v>-0.03</v>
      </c>
      <c r="I287">
        <f>VLOOKUP(Summary[[#This Row],[BldgType]],'EUL Analysis'!$A$2:$F$23,6,FALSE)</f>
        <v>4.7</v>
      </c>
      <c r="K287" s="14"/>
    </row>
    <row r="288" spans="2:11" x14ac:dyDescent="0.25">
      <c r="B288" t="s">
        <v>68</v>
      </c>
      <c r="C288" t="s">
        <v>26</v>
      </c>
      <c r="D288" t="s">
        <v>37</v>
      </c>
      <c r="E288" t="s">
        <v>126</v>
      </c>
      <c r="F28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Row],[BldgVint]]),Raw_savings[APreWBkWh],Raw_savings[BldgWts])/SUMIFS(Raw_savings[BldgWts],Raw_savings[EnergyImpactID],B288,Raw_savings[BldgType],C288,Raw_savings[BldgLoc],D288,Raw_savings[BldgEra],E288),2)</f>
        <v>6.97</v>
      </c>
      <c r="G28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Row],[BldgVint]]),Raw_savings[APreWBkW49],Raw_savings[BldgWts])/SUMIFS(Raw_savings[BldgWts],Raw_savings[EnergyImpactID],B288,Raw_savings[BldgType],C288,Raw_savings[BldgLoc],D288,Raw_savings[BldgEra],E288),2)</f>
        <v>0</v>
      </c>
      <c r="H28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Row],[BldgVint]]),Raw_savings[APreWBTherms],Raw_savings[BldgWts])/SUMIFS(Raw_savings[BldgWts],Raw_savings[EnergyImpactID],B288,Raw_savings[BldgType],C288,Raw_savings[BldgLoc],D288,Raw_savings[BldgEra],E288),2)</f>
        <v>-0.03</v>
      </c>
      <c r="I288">
        <f>VLOOKUP(Summary[[#This Row],[BldgType]],'EUL Analysis'!$A$2:$F$23,6,FALSE)</f>
        <v>4.7</v>
      </c>
      <c r="K288" s="14"/>
    </row>
    <row r="289" spans="2:11" x14ac:dyDescent="0.25">
      <c r="B289" t="s">
        <v>68</v>
      </c>
      <c r="C289" t="s">
        <v>26</v>
      </c>
      <c r="D289" t="s">
        <v>34</v>
      </c>
      <c r="E289" t="s">
        <v>126</v>
      </c>
      <c r="F28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Row],[BldgVint]]),Raw_savings[APreWBkWh],Raw_savings[BldgWts])/SUMIFS(Raw_savings[BldgWts],Raw_savings[EnergyImpactID],B289,Raw_savings[BldgType],C289,Raw_savings[BldgLoc],D289,Raw_savings[BldgEra],E289),2)</f>
        <v>7.59</v>
      </c>
      <c r="G28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Row],[BldgVint]]),Raw_savings[APreWBkW49],Raw_savings[BldgWts])/SUMIFS(Raw_savings[BldgWts],Raw_savings[EnergyImpactID],B289,Raw_savings[BldgType],C289,Raw_savings[BldgLoc],D289,Raw_savings[BldgEra],E289),2)</f>
        <v>0</v>
      </c>
      <c r="H28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Row],[BldgVint]]),Raw_savings[APreWBTherms],Raw_savings[BldgWts])/SUMIFS(Raw_savings[BldgWts],Raw_savings[EnergyImpactID],B289,Raw_savings[BldgType],C289,Raw_savings[BldgLoc],D289,Raw_savings[BldgEra],E289),2)</f>
        <v>0</v>
      </c>
      <c r="I289">
        <f>VLOOKUP(Summary[[#This Row],[BldgType]],'EUL Analysis'!$A$2:$F$23,6,FALSE)</f>
        <v>4.7</v>
      </c>
      <c r="K289" s="14"/>
    </row>
    <row r="290" spans="2:11" x14ac:dyDescent="0.25">
      <c r="B290" t="s">
        <v>68</v>
      </c>
      <c r="C290" t="s">
        <v>26</v>
      </c>
      <c r="D290" t="s">
        <v>42</v>
      </c>
      <c r="E290" t="s">
        <v>126</v>
      </c>
      <c r="F29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Row],[BldgVint]]),Raw_savings[APreWBkWh],Raw_savings[BldgWts])/SUMIFS(Raw_savings[BldgWts],Raw_savings[EnergyImpactID],B290,Raw_savings[BldgType],C290,Raw_savings[BldgLoc],D290,Raw_savings[BldgEra],E290),2)</f>
        <v>7.38</v>
      </c>
      <c r="G29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Row],[BldgVint]]),Raw_savings[APreWBkW49],Raw_savings[BldgWts])/SUMIFS(Raw_savings[BldgWts],Raw_savings[EnergyImpactID],B290,Raw_savings[BldgType],C290,Raw_savings[BldgLoc],D290,Raw_savings[BldgEra],E290),2)</f>
        <v>0</v>
      </c>
      <c r="H29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Row],[BldgVint]]),Raw_savings[APreWBTherms],Raw_savings[BldgWts])/SUMIFS(Raw_savings[BldgWts],Raw_savings[EnergyImpactID],B290,Raw_savings[BldgType],C290,Raw_savings[BldgLoc],D290,Raw_savings[BldgEra],E290),2)</f>
        <v>-0.09</v>
      </c>
      <c r="I290">
        <f>VLOOKUP(Summary[[#This Row],[BldgType]],'EUL Analysis'!$A$2:$F$23,6,FALSE)</f>
        <v>4.7</v>
      </c>
      <c r="K290" s="14"/>
    </row>
    <row r="291" spans="2:11" x14ac:dyDescent="0.25">
      <c r="B291" t="s">
        <v>68</v>
      </c>
      <c r="C291" t="s">
        <v>27</v>
      </c>
      <c r="D291" t="s">
        <v>5</v>
      </c>
      <c r="E291" t="s">
        <v>126</v>
      </c>
      <c r="F29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Row],[BldgVint]]),Raw_savings[APreWBkWh],Raw_savings[BldgWts])/SUMIFS(Raw_savings[BldgWts],Raw_savings[EnergyImpactID],B291,Raw_savings[BldgType],C291,Raw_savings[BldgLoc],D291,Raw_savings[BldgEra],E291),2)</f>
        <v>7.66</v>
      </c>
      <c r="G29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Row],[BldgVint]]),Raw_savings[APreWBkW49],Raw_savings[BldgWts])/SUMIFS(Raw_savings[BldgWts],Raw_savings[EnergyImpactID],B291,Raw_savings[BldgType],C291,Raw_savings[BldgLoc],D291,Raw_savings[BldgEra],E291),2)</f>
        <v>0</v>
      </c>
      <c r="H29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Row],[BldgVint]]),Raw_savings[APreWBTherms],Raw_savings[BldgWts])/SUMIFS(Raw_savings[BldgWts],Raw_savings[EnergyImpactID],B291,Raw_savings[BldgType],C291,Raw_savings[BldgLoc],D291,Raw_savings[BldgEra],E291),2)</f>
        <v>-0.08</v>
      </c>
      <c r="I291">
        <f>VLOOKUP(Summary[[#This Row],[BldgType]],'EUL Analysis'!$A$2:$F$23,6,FALSE)</f>
        <v>4.4000000000000004</v>
      </c>
      <c r="K291" s="14"/>
    </row>
    <row r="292" spans="2:11" x14ac:dyDescent="0.25">
      <c r="B292" t="s">
        <v>68</v>
      </c>
      <c r="C292" t="s">
        <v>27</v>
      </c>
      <c r="D292" t="s">
        <v>35</v>
      </c>
      <c r="E292" t="s">
        <v>126</v>
      </c>
      <c r="F29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Row],[BldgVint]]),Raw_savings[APreWBkWh],Raw_savings[BldgWts])/SUMIFS(Raw_savings[BldgWts],Raw_savings[EnergyImpactID],B292,Raw_savings[BldgType],C292,Raw_savings[BldgLoc],D292,Raw_savings[BldgEra],E292),2)</f>
        <v>8.2799999999999994</v>
      </c>
      <c r="G29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Row],[BldgVint]]),Raw_savings[APreWBkW49],Raw_savings[BldgWts])/SUMIFS(Raw_savings[BldgWts],Raw_savings[EnergyImpactID],B292,Raw_savings[BldgType],C292,Raw_savings[BldgLoc],D292,Raw_savings[BldgEra],E292),2)</f>
        <v>0</v>
      </c>
      <c r="H29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Row],[BldgVint]]),Raw_savings[APreWBTherms],Raw_savings[BldgWts])/SUMIFS(Raw_savings[BldgWts],Raw_savings[EnergyImpactID],B292,Raw_savings[BldgType],C292,Raw_savings[BldgLoc],D292,Raw_savings[BldgEra],E292),2)</f>
        <v>-0.05</v>
      </c>
      <c r="I292">
        <f>VLOOKUP(Summary[[#This Row],[BldgType]],'EUL Analysis'!$A$2:$F$23,6,FALSE)</f>
        <v>4.4000000000000004</v>
      </c>
      <c r="K292" s="14"/>
    </row>
    <row r="293" spans="2:11" x14ac:dyDescent="0.25">
      <c r="B293" t="s">
        <v>68</v>
      </c>
      <c r="C293" t="s">
        <v>27</v>
      </c>
      <c r="D293" t="s">
        <v>38</v>
      </c>
      <c r="E293" t="s">
        <v>126</v>
      </c>
      <c r="F29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Row],[BldgVint]]),Raw_savings[APreWBkWh],Raw_savings[BldgWts])/SUMIFS(Raw_savings[BldgWts],Raw_savings[EnergyImpactID],B293,Raw_savings[BldgType],C293,Raw_savings[BldgLoc],D293,Raw_savings[BldgEra],E293),2)</f>
        <v>8.8699999999999992</v>
      </c>
      <c r="G29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Row],[BldgVint]]),Raw_savings[APreWBkW49],Raw_savings[BldgWts])/SUMIFS(Raw_savings[BldgWts],Raw_savings[EnergyImpactID],B293,Raw_savings[BldgType],C293,Raw_savings[BldgLoc],D293,Raw_savings[BldgEra],E293),2)</f>
        <v>0</v>
      </c>
      <c r="H29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Row],[BldgVint]]),Raw_savings[APreWBTherms],Raw_savings[BldgWts])/SUMIFS(Raw_savings[BldgWts],Raw_savings[EnergyImpactID],B293,Raw_savings[BldgType],C293,Raw_savings[BldgLoc],D293,Raw_savings[BldgEra],E293),2)</f>
        <v>-0.05</v>
      </c>
      <c r="I293">
        <f>VLOOKUP(Summary[[#This Row],[BldgType]],'EUL Analysis'!$A$2:$F$23,6,FALSE)</f>
        <v>4.4000000000000004</v>
      </c>
      <c r="K293" s="14"/>
    </row>
    <row r="294" spans="2:11" x14ac:dyDescent="0.25">
      <c r="B294" t="s">
        <v>68</v>
      </c>
      <c r="C294" t="s">
        <v>27</v>
      </c>
      <c r="D294" t="s">
        <v>40</v>
      </c>
      <c r="E294" t="s">
        <v>126</v>
      </c>
      <c r="F29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Row],[BldgVint]]),Raw_savings[APreWBkWh],Raw_savings[BldgWts])/SUMIFS(Raw_savings[BldgWts],Raw_savings[EnergyImpactID],B294,Raw_savings[BldgType],C294,Raw_savings[BldgLoc],D294,Raw_savings[BldgEra],E294),2)</f>
        <v>8.81</v>
      </c>
      <c r="G29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Row],[BldgVint]]),Raw_savings[APreWBkW49],Raw_savings[BldgWts])/SUMIFS(Raw_savings[BldgWts],Raw_savings[EnergyImpactID],B294,Raw_savings[BldgType],C294,Raw_savings[BldgLoc],D294,Raw_savings[BldgEra],E294),2)</f>
        <v>0</v>
      </c>
      <c r="H29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Row],[BldgVint]]),Raw_savings[APreWBTherms],Raw_savings[BldgWts])/SUMIFS(Raw_savings[BldgWts],Raw_savings[EnergyImpactID],B294,Raw_savings[BldgType],C294,Raw_savings[BldgLoc],D294,Raw_savings[BldgEra],E294),2)</f>
        <v>-0.04</v>
      </c>
      <c r="I294">
        <f>VLOOKUP(Summary[[#This Row],[BldgType]],'EUL Analysis'!$A$2:$F$23,6,FALSE)</f>
        <v>4.4000000000000004</v>
      </c>
      <c r="K294" s="14"/>
    </row>
    <row r="295" spans="2:11" x14ac:dyDescent="0.25">
      <c r="B295" t="s">
        <v>68</v>
      </c>
      <c r="C295" t="s">
        <v>27</v>
      </c>
      <c r="D295" t="s">
        <v>43</v>
      </c>
      <c r="E295" t="s">
        <v>126</v>
      </c>
      <c r="F29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Row],[BldgVint]]),Raw_savings[APreWBkWh],Raw_savings[BldgWts])/SUMIFS(Raw_savings[BldgWts],Raw_savings[EnergyImpactID],B295,Raw_savings[BldgType],C295,Raw_savings[BldgLoc],D295,Raw_savings[BldgEra],E295),2)</f>
        <v>8.83</v>
      </c>
      <c r="G29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Row],[BldgVint]]),Raw_savings[APreWBkW49],Raw_savings[BldgWts])/SUMIFS(Raw_savings[BldgWts],Raw_savings[EnergyImpactID],B295,Raw_savings[BldgType],C295,Raw_savings[BldgLoc],D295,Raw_savings[BldgEra],E295),2)</f>
        <v>0</v>
      </c>
      <c r="H29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Row],[BldgVint]]),Raw_savings[APreWBTherms],Raw_savings[BldgWts])/SUMIFS(Raw_savings[BldgWts],Raw_savings[EnergyImpactID],B295,Raw_savings[BldgType],C295,Raw_savings[BldgLoc],D295,Raw_savings[BldgEra],E295),2)</f>
        <v>-0.05</v>
      </c>
      <c r="I295">
        <f>VLOOKUP(Summary[[#This Row],[BldgType]],'EUL Analysis'!$A$2:$F$23,6,FALSE)</f>
        <v>4.4000000000000004</v>
      </c>
      <c r="K295" s="14"/>
    </row>
    <row r="296" spans="2:11" x14ac:dyDescent="0.25">
      <c r="B296" t="s">
        <v>68</v>
      </c>
      <c r="C296" t="s">
        <v>27</v>
      </c>
      <c r="D296" t="s">
        <v>45</v>
      </c>
      <c r="E296" t="s">
        <v>126</v>
      </c>
      <c r="F29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Row],[BldgVint]]),Raw_savings[APreWBkWh],Raw_savings[BldgWts])/SUMIFS(Raw_savings[BldgWts],Raw_savings[EnergyImpactID],B296,Raw_savings[BldgType],C296,Raw_savings[BldgLoc],D296,Raw_savings[BldgEra],E296),2)</f>
        <v>9.14</v>
      </c>
      <c r="G29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Row],[BldgVint]]),Raw_savings[APreWBkW49],Raw_savings[BldgWts])/SUMIFS(Raw_savings[BldgWts],Raw_savings[EnergyImpactID],B296,Raw_savings[BldgType],C296,Raw_savings[BldgLoc],D296,Raw_savings[BldgEra],E296),2)</f>
        <v>0</v>
      </c>
      <c r="H29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Row],[BldgVint]]),Raw_savings[APreWBTherms],Raw_savings[BldgWts])/SUMIFS(Raw_savings[BldgWts],Raw_savings[EnergyImpactID],B296,Raw_savings[BldgType],C296,Raw_savings[BldgLoc],D296,Raw_savings[BldgEra],E296),2)</f>
        <v>-0.03</v>
      </c>
      <c r="I296">
        <f>VLOOKUP(Summary[[#This Row],[BldgType]],'EUL Analysis'!$A$2:$F$23,6,FALSE)</f>
        <v>4.4000000000000004</v>
      </c>
      <c r="K296" s="14"/>
    </row>
    <row r="297" spans="2:11" x14ac:dyDescent="0.25">
      <c r="B297" t="s">
        <v>68</v>
      </c>
      <c r="C297" t="s">
        <v>27</v>
      </c>
      <c r="D297" t="s">
        <v>8</v>
      </c>
      <c r="E297" t="s">
        <v>126</v>
      </c>
      <c r="F29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Row],[BldgVint]]),Raw_savings[APreWBkWh],Raw_savings[BldgWts])/SUMIFS(Raw_savings[BldgWts],Raw_savings[EnergyImpactID],B297,Raw_savings[BldgType],C297,Raw_savings[BldgLoc],D297,Raw_savings[BldgEra],E297),2)</f>
        <v>9.57</v>
      </c>
      <c r="G29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Row],[BldgVint]]),Raw_savings[APreWBkW49],Raw_savings[BldgWts])/SUMIFS(Raw_savings[BldgWts],Raw_savings[EnergyImpactID],B297,Raw_savings[BldgType],C297,Raw_savings[BldgLoc],D297,Raw_savings[BldgEra],E297),2)</f>
        <v>0</v>
      </c>
      <c r="H29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Row],[BldgVint]]),Raw_savings[APreWBTherms],Raw_savings[BldgWts])/SUMIFS(Raw_savings[BldgWts],Raw_savings[EnergyImpactID],B297,Raw_savings[BldgType],C297,Raw_savings[BldgLoc],D297,Raw_savings[BldgEra],E297),2)</f>
        <v>-0.02</v>
      </c>
      <c r="I297">
        <f>VLOOKUP(Summary[[#This Row],[BldgType]],'EUL Analysis'!$A$2:$F$23,6,FALSE)</f>
        <v>4.4000000000000004</v>
      </c>
      <c r="K297" s="14"/>
    </row>
    <row r="298" spans="2:11" x14ac:dyDescent="0.25">
      <c r="B298" t="s">
        <v>68</v>
      </c>
      <c r="C298" t="s">
        <v>27</v>
      </c>
      <c r="D298" t="s">
        <v>36</v>
      </c>
      <c r="E298" t="s">
        <v>126</v>
      </c>
      <c r="F29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Row],[BldgVint]]),Raw_savings[APreWBkWh],Raw_savings[BldgWts])/SUMIFS(Raw_savings[BldgWts],Raw_savings[EnergyImpactID],B298,Raw_savings[BldgType],C298,Raw_savings[BldgLoc],D298,Raw_savings[BldgEra],E298),2)</f>
        <v>8.59</v>
      </c>
      <c r="G29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Row],[BldgVint]]),Raw_savings[APreWBkW49],Raw_savings[BldgWts])/SUMIFS(Raw_savings[BldgWts],Raw_savings[EnergyImpactID],B298,Raw_savings[BldgType],C298,Raw_savings[BldgLoc],D298,Raw_savings[BldgEra],E298),2)</f>
        <v>0</v>
      </c>
      <c r="H29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Row],[BldgVint]]),Raw_savings[APreWBTherms],Raw_savings[BldgWts])/SUMIFS(Raw_savings[BldgWts],Raw_savings[EnergyImpactID],B298,Raw_savings[BldgType],C298,Raw_savings[BldgLoc],D298,Raw_savings[BldgEra],E298),2)</f>
        <v>-0.02</v>
      </c>
      <c r="I298">
        <f>VLOOKUP(Summary[[#This Row],[BldgType]],'EUL Analysis'!$A$2:$F$23,6,FALSE)</f>
        <v>4.4000000000000004</v>
      </c>
      <c r="K298" s="14"/>
    </row>
    <row r="299" spans="2:11" x14ac:dyDescent="0.25">
      <c r="B299" t="s">
        <v>68</v>
      </c>
      <c r="C299" t="s">
        <v>27</v>
      </c>
      <c r="D299" t="s">
        <v>39</v>
      </c>
      <c r="E299" t="s">
        <v>126</v>
      </c>
      <c r="F29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Row],[BldgVint]]),Raw_savings[APreWBkWh],Raw_savings[BldgWts])/SUMIFS(Raw_savings[BldgWts],Raw_savings[EnergyImpactID],B299,Raw_savings[BldgType],C299,Raw_savings[BldgLoc],D299,Raw_savings[BldgEra],E299),2)</f>
        <v>7.73</v>
      </c>
      <c r="G29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Row],[BldgVint]]),Raw_savings[APreWBkW49],Raw_savings[BldgWts])/SUMIFS(Raw_savings[BldgWts],Raw_savings[EnergyImpactID],B299,Raw_savings[BldgType],C299,Raw_savings[BldgLoc],D299,Raw_savings[BldgEra],E299),2)</f>
        <v>0</v>
      </c>
      <c r="H29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Row],[BldgVint]]),Raw_savings[APreWBTherms],Raw_savings[BldgWts])/SUMIFS(Raw_savings[BldgWts],Raw_savings[EnergyImpactID],B299,Raw_savings[BldgType],C299,Raw_savings[BldgLoc],D299,Raw_savings[BldgEra],E299),2)</f>
        <v>-0.03</v>
      </c>
      <c r="I299">
        <f>VLOOKUP(Summary[[#This Row],[BldgType]],'EUL Analysis'!$A$2:$F$23,6,FALSE)</f>
        <v>4.4000000000000004</v>
      </c>
      <c r="K299" s="14"/>
    </row>
    <row r="300" spans="2:11" x14ac:dyDescent="0.25">
      <c r="B300" t="s">
        <v>68</v>
      </c>
      <c r="C300" t="s">
        <v>27</v>
      </c>
      <c r="D300" t="s">
        <v>41</v>
      </c>
      <c r="E300" t="s">
        <v>126</v>
      </c>
      <c r="F30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Row],[BldgVint]]),Raw_savings[APreWBkWh],Raw_savings[BldgWts])/SUMIFS(Raw_savings[BldgWts],Raw_savings[EnergyImpactID],B300,Raw_savings[BldgType],C300,Raw_savings[BldgLoc],D300,Raw_savings[BldgEra],E300),2)</f>
        <v>8.2100000000000009</v>
      </c>
      <c r="G30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Row],[BldgVint]]),Raw_savings[APreWBkW49],Raw_savings[BldgWts])/SUMIFS(Raw_savings[BldgWts],Raw_savings[EnergyImpactID],B300,Raw_savings[BldgType],C300,Raw_savings[BldgLoc],D300,Raw_savings[BldgEra],E300),2)</f>
        <v>0</v>
      </c>
      <c r="H30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Row],[BldgVint]]),Raw_savings[APreWBTherms],Raw_savings[BldgWts])/SUMIFS(Raw_savings[BldgWts],Raw_savings[EnergyImpactID],B300,Raw_savings[BldgType],C300,Raw_savings[BldgLoc],D300,Raw_savings[BldgEra],E300),2)</f>
        <v>-0.02</v>
      </c>
      <c r="I300">
        <f>VLOOKUP(Summary[[#This Row],[BldgType]],'EUL Analysis'!$A$2:$F$23,6,FALSE)</f>
        <v>4.4000000000000004</v>
      </c>
      <c r="K300" s="14"/>
    </row>
    <row r="301" spans="2:11" x14ac:dyDescent="0.25">
      <c r="B301" t="s">
        <v>68</v>
      </c>
      <c r="C301" t="s">
        <v>27</v>
      </c>
      <c r="D301" t="s">
        <v>44</v>
      </c>
      <c r="E301" t="s">
        <v>126</v>
      </c>
      <c r="F30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Row],[BldgVint]]),Raw_savings[APreWBkWh],Raw_savings[BldgWts])/SUMIFS(Raw_savings[BldgWts],Raw_savings[EnergyImpactID],B301,Raw_savings[BldgType],C301,Raw_savings[BldgLoc],D301,Raw_savings[BldgEra],E301),2)</f>
        <v>7.85</v>
      </c>
      <c r="G30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Row],[BldgVint]]),Raw_savings[APreWBkW49],Raw_savings[BldgWts])/SUMIFS(Raw_savings[BldgWts],Raw_savings[EnergyImpactID],B301,Raw_savings[BldgType],C301,Raw_savings[BldgLoc],D301,Raw_savings[BldgEra],E301),2)</f>
        <v>0</v>
      </c>
      <c r="H30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Row],[BldgVint]]),Raw_savings[APreWBTherms],Raw_savings[BldgWts])/SUMIFS(Raw_savings[BldgWts],Raw_savings[EnergyImpactID],B301,Raw_savings[BldgType],C301,Raw_savings[BldgLoc],D301,Raw_savings[BldgEra],E301),2)</f>
        <v>-0.05</v>
      </c>
      <c r="I301">
        <f>VLOOKUP(Summary[[#This Row],[BldgType]],'EUL Analysis'!$A$2:$F$23,6,FALSE)</f>
        <v>4.4000000000000004</v>
      </c>
      <c r="K301" s="14"/>
    </row>
    <row r="302" spans="2:11" x14ac:dyDescent="0.25">
      <c r="B302" t="s">
        <v>68</v>
      </c>
      <c r="C302" t="s">
        <v>27</v>
      </c>
      <c r="D302" t="s">
        <v>46</v>
      </c>
      <c r="E302" t="s">
        <v>126</v>
      </c>
      <c r="F30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Row],[BldgVint]]),Raw_savings[APreWBkWh],Raw_savings[BldgWts])/SUMIFS(Raw_savings[BldgWts],Raw_savings[EnergyImpactID],B302,Raw_savings[BldgType],C302,Raw_savings[BldgLoc],D302,Raw_savings[BldgEra],E302),2)</f>
        <v>8</v>
      </c>
      <c r="G30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Row],[BldgVint]]),Raw_savings[APreWBkW49],Raw_savings[BldgWts])/SUMIFS(Raw_savings[BldgWts],Raw_savings[EnergyImpactID],B302,Raw_savings[BldgType],C302,Raw_savings[BldgLoc],D302,Raw_savings[BldgEra],E302),2)</f>
        <v>0</v>
      </c>
      <c r="H30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Row],[BldgVint]]),Raw_savings[APreWBTherms],Raw_savings[BldgWts])/SUMIFS(Raw_savings[BldgWts],Raw_savings[EnergyImpactID],B302,Raw_savings[BldgType],C302,Raw_savings[BldgLoc],D302,Raw_savings[BldgEra],E302),2)</f>
        <v>-0.05</v>
      </c>
      <c r="I302">
        <f>VLOOKUP(Summary[[#This Row],[BldgType]],'EUL Analysis'!$A$2:$F$23,6,FALSE)</f>
        <v>4.4000000000000004</v>
      </c>
      <c r="K302" s="14"/>
    </row>
    <row r="303" spans="2:11" x14ac:dyDescent="0.25">
      <c r="B303" t="s">
        <v>68</v>
      </c>
      <c r="C303" t="s">
        <v>27</v>
      </c>
      <c r="D303" t="s">
        <v>9</v>
      </c>
      <c r="E303" t="s">
        <v>126</v>
      </c>
      <c r="F30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Row],[BldgVint]]),Raw_savings[APreWBkWh],Raw_savings[BldgWts])/SUMIFS(Raw_savings[BldgWts],Raw_savings[EnergyImpactID],B303,Raw_savings[BldgType],C303,Raw_savings[BldgLoc],D303,Raw_savings[BldgEra],E303),2)</f>
        <v>7.99</v>
      </c>
      <c r="G30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Row],[BldgVint]]),Raw_savings[APreWBkW49],Raw_savings[BldgWts])/SUMIFS(Raw_savings[BldgWts],Raw_savings[EnergyImpactID],B303,Raw_savings[BldgType],C303,Raw_savings[BldgLoc],D303,Raw_savings[BldgEra],E303),2)</f>
        <v>0</v>
      </c>
      <c r="H30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Row],[BldgVint]]),Raw_savings[APreWBTherms],Raw_savings[BldgWts])/SUMIFS(Raw_savings[BldgWts],Raw_savings[EnergyImpactID],B303,Raw_savings[BldgType],C303,Raw_savings[BldgLoc],D303,Raw_savings[BldgEra],E303),2)</f>
        <v>-0.04</v>
      </c>
      <c r="I303">
        <f>VLOOKUP(Summary[[#This Row],[BldgType]],'EUL Analysis'!$A$2:$F$23,6,FALSE)</f>
        <v>4.4000000000000004</v>
      </c>
      <c r="K303" s="14"/>
    </row>
    <row r="304" spans="2:11" x14ac:dyDescent="0.25">
      <c r="B304" t="s">
        <v>68</v>
      </c>
      <c r="C304" t="s">
        <v>27</v>
      </c>
      <c r="D304" t="s">
        <v>37</v>
      </c>
      <c r="E304" t="s">
        <v>126</v>
      </c>
      <c r="F30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Row],[BldgVint]]),Raw_savings[APreWBkWh],Raw_savings[BldgWts])/SUMIFS(Raw_savings[BldgWts],Raw_savings[EnergyImpactID],B304,Raw_savings[BldgType],C304,Raw_savings[BldgLoc],D304,Raw_savings[BldgEra],E304),2)</f>
        <v>7.78</v>
      </c>
      <c r="G30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Row],[BldgVint]]),Raw_savings[APreWBkW49],Raw_savings[BldgWts])/SUMIFS(Raw_savings[BldgWts],Raw_savings[EnergyImpactID],B304,Raw_savings[BldgType],C304,Raw_savings[BldgLoc],D304,Raw_savings[BldgEra],E304),2)</f>
        <v>0</v>
      </c>
      <c r="H30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Row],[BldgVint]]),Raw_savings[APreWBTherms],Raw_savings[BldgWts])/SUMIFS(Raw_savings[BldgWts],Raw_savings[EnergyImpactID],B304,Raw_savings[BldgType],C304,Raw_savings[BldgLoc],D304,Raw_savings[BldgEra],E304),2)</f>
        <v>-0.05</v>
      </c>
      <c r="I304">
        <f>VLOOKUP(Summary[[#This Row],[BldgType]],'EUL Analysis'!$A$2:$F$23,6,FALSE)</f>
        <v>4.4000000000000004</v>
      </c>
      <c r="K304" s="14"/>
    </row>
    <row r="305" spans="2:11" x14ac:dyDescent="0.25">
      <c r="B305" t="s">
        <v>68</v>
      </c>
      <c r="C305" t="s">
        <v>27</v>
      </c>
      <c r="D305" t="s">
        <v>34</v>
      </c>
      <c r="E305" t="s">
        <v>126</v>
      </c>
      <c r="F30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Row],[BldgVint]]),Raw_savings[APreWBkWh],Raw_savings[BldgWts])/SUMIFS(Raw_savings[BldgWts],Raw_savings[EnergyImpactID],B305,Raw_savings[BldgType],C305,Raw_savings[BldgLoc],D305,Raw_savings[BldgEra],E305),2)</f>
        <v>8.2899999999999991</v>
      </c>
      <c r="G30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Row],[BldgVint]]),Raw_savings[APreWBkW49],Raw_savings[BldgWts])/SUMIFS(Raw_savings[BldgWts],Raw_savings[EnergyImpactID],B305,Raw_savings[BldgType],C305,Raw_savings[BldgLoc],D305,Raw_savings[BldgEra],E305),2)</f>
        <v>0</v>
      </c>
      <c r="H30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Row],[BldgVint]]),Raw_savings[APreWBTherms],Raw_savings[BldgWts])/SUMIFS(Raw_savings[BldgWts],Raw_savings[EnergyImpactID],B305,Raw_savings[BldgType],C305,Raw_savings[BldgLoc],D305,Raw_savings[BldgEra],E305),2)</f>
        <v>-0.01</v>
      </c>
      <c r="I305">
        <f>VLOOKUP(Summary[[#This Row],[BldgType]],'EUL Analysis'!$A$2:$F$23,6,FALSE)</f>
        <v>4.4000000000000004</v>
      </c>
      <c r="K305" s="14"/>
    </row>
    <row r="306" spans="2:11" x14ac:dyDescent="0.25">
      <c r="B306" t="s">
        <v>68</v>
      </c>
      <c r="C306" t="s">
        <v>27</v>
      </c>
      <c r="D306" t="s">
        <v>42</v>
      </c>
      <c r="E306" t="s">
        <v>126</v>
      </c>
      <c r="F30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Row],[BldgVint]]),Raw_savings[APreWBkWh],Raw_savings[BldgWts])/SUMIFS(Raw_savings[BldgWts],Raw_savings[EnergyImpactID],B306,Raw_savings[BldgType],C306,Raw_savings[BldgLoc],D306,Raw_savings[BldgEra],E306),2)</f>
        <v>8.2799999999999994</v>
      </c>
      <c r="G30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Row],[BldgVint]]),Raw_savings[APreWBkW49],Raw_savings[BldgWts])/SUMIFS(Raw_savings[BldgWts],Raw_savings[EnergyImpactID],B306,Raw_savings[BldgType],C306,Raw_savings[BldgLoc],D306,Raw_savings[BldgEra],E306),2)</f>
        <v>0</v>
      </c>
      <c r="H30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Row],[BldgVint]]),Raw_savings[APreWBTherms],Raw_savings[BldgWts])/SUMIFS(Raw_savings[BldgWts],Raw_savings[EnergyImpactID],B306,Raw_savings[BldgType],C306,Raw_savings[BldgLoc],D306,Raw_savings[BldgEra],E306),2)</f>
        <v>-0.11</v>
      </c>
      <c r="I306">
        <f>VLOOKUP(Summary[[#This Row],[BldgType]],'EUL Analysis'!$A$2:$F$23,6,FALSE)</f>
        <v>4.4000000000000004</v>
      </c>
      <c r="K306" s="14"/>
    </row>
    <row r="307" spans="2:11" x14ac:dyDescent="0.25">
      <c r="B307" t="s">
        <v>68</v>
      </c>
      <c r="C307" t="s">
        <v>28</v>
      </c>
      <c r="D307" t="s">
        <v>5</v>
      </c>
      <c r="E307" t="s">
        <v>126</v>
      </c>
      <c r="F30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Row],[BldgVint]]),Raw_savings[APreWBkWh],Raw_savings[BldgWts])/SUMIFS(Raw_savings[BldgWts],Raw_savings[EnergyImpactID],B307,Raw_savings[BldgType],C307,Raw_savings[BldgLoc],D307,Raw_savings[BldgEra],E307),2)</f>
        <v>5.72</v>
      </c>
      <c r="G30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Row],[BldgVint]]),Raw_savings[APreWBkW49],Raw_savings[BldgWts])/SUMIFS(Raw_savings[BldgWts],Raw_savings[EnergyImpactID],B307,Raw_savings[BldgType],C307,Raw_savings[BldgLoc],D307,Raw_savings[BldgEra],E307),2)</f>
        <v>0</v>
      </c>
      <c r="H30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Row],[BldgVint]]),Raw_savings[APreWBTherms],Raw_savings[BldgWts])/SUMIFS(Raw_savings[BldgWts],Raw_savings[EnergyImpactID],B307,Raw_savings[BldgType],C307,Raw_savings[BldgLoc],D307,Raw_savings[BldgEra],E307),2)</f>
        <v>-0.15</v>
      </c>
      <c r="I307">
        <f>VLOOKUP(Summary[[#This Row],[BldgType]],'EUL Analysis'!$A$2:$F$23,6,FALSE)</f>
        <v>4.9000000000000004</v>
      </c>
      <c r="K307" s="14"/>
    </row>
    <row r="308" spans="2:11" x14ac:dyDescent="0.25">
      <c r="B308" t="s">
        <v>68</v>
      </c>
      <c r="C308" t="s">
        <v>28</v>
      </c>
      <c r="D308" t="s">
        <v>35</v>
      </c>
      <c r="E308" t="s">
        <v>126</v>
      </c>
      <c r="F30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Row],[BldgVint]]),Raw_savings[APreWBkWh],Raw_savings[BldgWts])/SUMIFS(Raw_savings[BldgWts],Raw_savings[EnergyImpactID],B308,Raw_savings[BldgType],C308,Raw_savings[BldgLoc],D308,Raw_savings[BldgEra],E308),2)</f>
        <v>6.54</v>
      </c>
      <c r="G30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Row],[BldgVint]]),Raw_savings[APreWBkW49],Raw_savings[BldgWts])/SUMIFS(Raw_savings[BldgWts],Raw_savings[EnergyImpactID],B308,Raw_savings[BldgType],C308,Raw_savings[BldgLoc],D308,Raw_savings[BldgEra],E308),2)</f>
        <v>0</v>
      </c>
      <c r="H30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Row],[BldgVint]]),Raw_savings[APreWBTherms],Raw_savings[BldgWts])/SUMIFS(Raw_savings[BldgWts],Raw_savings[EnergyImpactID],B308,Raw_savings[BldgType],C308,Raw_savings[BldgLoc],D308,Raw_savings[BldgEra],E308),2)</f>
        <v>-0.08</v>
      </c>
      <c r="I308">
        <f>VLOOKUP(Summary[[#This Row],[BldgType]],'EUL Analysis'!$A$2:$F$23,6,FALSE)</f>
        <v>4.9000000000000004</v>
      </c>
      <c r="K308" s="14"/>
    </row>
    <row r="309" spans="2:11" x14ac:dyDescent="0.25">
      <c r="B309" t="s">
        <v>68</v>
      </c>
      <c r="C309" t="s">
        <v>28</v>
      </c>
      <c r="D309" t="s">
        <v>38</v>
      </c>
      <c r="E309" t="s">
        <v>126</v>
      </c>
      <c r="F30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Row],[BldgVint]]),Raw_savings[APreWBkWh],Raw_savings[BldgWts])/SUMIFS(Raw_savings[BldgWts],Raw_savings[EnergyImpactID],B309,Raw_savings[BldgType],C309,Raw_savings[BldgLoc],D309,Raw_savings[BldgEra],E309),2)</f>
        <v>6.46</v>
      </c>
      <c r="G30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Row],[BldgVint]]),Raw_savings[APreWBkW49],Raw_savings[BldgWts])/SUMIFS(Raw_savings[BldgWts],Raw_savings[EnergyImpactID],B309,Raw_savings[BldgType],C309,Raw_savings[BldgLoc],D309,Raw_savings[BldgEra],E309),2)</f>
        <v>0</v>
      </c>
      <c r="H30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Row],[BldgVint]]),Raw_savings[APreWBTherms],Raw_savings[BldgWts])/SUMIFS(Raw_savings[BldgWts],Raw_savings[EnergyImpactID],B309,Raw_savings[BldgType],C309,Raw_savings[BldgLoc],D309,Raw_savings[BldgEra],E309),2)</f>
        <v>-0.09</v>
      </c>
      <c r="I309">
        <f>VLOOKUP(Summary[[#This Row],[BldgType]],'EUL Analysis'!$A$2:$F$23,6,FALSE)</f>
        <v>4.9000000000000004</v>
      </c>
      <c r="K309" s="14"/>
    </row>
    <row r="310" spans="2:11" x14ac:dyDescent="0.25">
      <c r="B310" t="s">
        <v>68</v>
      </c>
      <c r="C310" t="s">
        <v>28</v>
      </c>
      <c r="D310" t="s">
        <v>40</v>
      </c>
      <c r="E310" t="s">
        <v>126</v>
      </c>
      <c r="F3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Row],[BldgVint]]),Raw_savings[APreWBkWh],Raw_savings[BldgWts])/SUMIFS(Raw_savings[BldgWts],Raw_savings[EnergyImpactID],B310,Raw_savings[BldgType],C310,Raw_savings[BldgLoc],D310,Raw_savings[BldgEra],E310),2)</f>
        <v>6.7</v>
      </c>
      <c r="G31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Row],[BldgVint]]),Raw_savings[APreWBkW49],Raw_savings[BldgWts])/SUMIFS(Raw_savings[BldgWts],Raw_savings[EnergyImpactID],B310,Raw_savings[BldgType],C310,Raw_savings[BldgLoc],D310,Raw_savings[BldgEra],E310),2)</f>
        <v>0</v>
      </c>
      <c r="H3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Row],[BldgVint]]),Raw_savings[APreWBTherms],Raw_savings[BldgWts])/SUMIFS(Raw_savings[BldgWts],Raw_savings[EnergyImpactID],B310,Raw_savings[BldgType],C310,Raw_savings[BldgLoc],D310,Raw_savings[BldgEra],E310),2)</f>
        <v>-7.0000000000000007E-2</v>
      </c>
      <c r="I310">
        <f>VLOOKUP(Summary[[#This Row],[BldgType]],'EUL Analysis'!$A$2:$F$23,6,FALSE)</f>
        <v>4.9000000000000004</v>
      </c>
      <c r="K310" s="14"/>
    </row>
    <row r="311" spans="2:11" x14ac:dyDescent="0.25">
      <c r="B311" t="s">
        <v>68</v>
      </c>
      <c r="C311" t="s">
        <v>28</v>
      </c>
      <c r="D311" t="s">
        <v>43</v>
      </c>
      <c r="E311" t="s">
        <v>126</v>
      </c>
      <c r="F31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Row],[BldgVint]]),Raw_savings[APreWBkWh],Raw_savings[BldgWts])/SUMIFS(Raw_savings[BldgWts],Raw_savings[EnergyImpactID],B311,Raw_savings[BldgType],C311,Raw_savings[BldgLoc],D311,Raw_savings[BldgEra],E311),2)</f>
        <v>6.49</v>
      </c>
      <c r="G31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Row],[BldgVint]]),Raw_savings[APreWBkW49],Raw_savings[BldgWts])/SUMIFS(Raw_savings[BldgWts],Raw_savings[EnergyImpactID],B311,Raw_savings[BldgType],C311,Raw_savings[BldgLoc],D311,Raw_savings[BldgEra],E311),2)</f>
        <v>0</v>
      </c>
      <c r="H31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Row],[BldgVint]]),Raw_savings[APreWBTherms],Raw_savings[BldgWts])/SUMIFS(Raw_savings[BldgWts],Raw_savings[EnergyImpactID],B311,Raw_savings[BldgType],C311,Raw_savings[BldgLoc],D311,Raw_savings[BldgEra],E311),2)</f>
        <v>-0.08</v>
      </c>
      <c r="I311">
        <f>VLOOKUP(Summary[[#This Row],[BldgType]],'EUL Analysis'!$A$2:$F$23,6,FALSE)</f>
        <v>4.9000000000000004</v>
      </c>
      <c r="K311" s="14"/>
    </row>
    <row r="312" spans="2:11" x14ac:dyDescent="0.25">
      <c r="B312" t="s">
        <v>68</v>
      </c>
      <c r="C312" t="s">
        <v>28</v>
      </c>
      <c r="D312" t="s">
        <v>45</v>
      </c>
      <c r="E312" t="s">
        <v>126</v>
      </c>
      <c r="F31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Row],[BldgVint]]),Raw_savings[APreWBkWh],Raw_savings[BldgWts])/SUMIFS(Raw_savings[BldgWts],Raw_savings[EnergyImpactID],B312,Raw_savings[BldgType],C312,Raw_savings[BldgLoc],D312,Raw_savings[BldgEra],E312),2)</f>
        <v>6.67</v>
      </c>
      <c r="G31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Row],[BldgVint]]),Raw_savings[APreWBkW49],Raw_savings[BldgWts])/SUMIFS(Raw_savings[BldgWts],Raw_savings[EnergyImpactID],B312,Raw_savings[BldgType],C312,Raw_savings[BldgLoc],D312,Raw_savings[BldgEra],E312),2)</f>
        <v>0</v>
      </c>
      <c r="H31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Row],[BldgVint]]),Raw_savings[APreWBTherms],Raw_savings[BldgWts])/SUMIFS(Raw_savings[BldgWts],Raw_savings[EnergyImpactID],B312,Raw_savings[BldgType],C312,Raw_savings[BldgLoc],D312,Raw_savings[BldgEra],E312),2)</f>
        <v>-0.04</v>
      </c>
      <c r="I312">
        <f>VLOOKUP(Summary[[#This Row],[BldgType]],'EUL Analysis'!$A$2:$F$23,6,FALSE)</f>
        <v>4.9000000000000004</v>
      </c>
      <c r="K312" s="14"/>
    </row>
    <row r="313" spans="2:11" x14ac:dyDescent="0.25">
      <c r="B313" t="s">
        <v>68</v>
      </c>
      <c r="C313" t="s">
        <v>28</v>
      </c>
      <c r="D313" t="s">
        <v>8</v>
      </c>
      <c r="E313" t="s">
        <v>126</v>
      </c>
      <c r="F31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Row],[BldgVint]]),Raw_savings[APreWBkWh],Raw_savings[BldgWts])/SUMIFS(Raw_savings[BldgWts],Raw_savings[EnergyImpactID],B313,Raw_savings[BldgType],C313,Raw_savings[BldgLoc],D313,Raw_savings[BldgEra],E313),2)</f>
        <v>6.94</v>
      </c>
      <c r="G31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Row],[BldgVint]]),Raw_savings[APreWBkW49],Raw_savings[BldgWts])/SUMIFS(Raw_savings[BldgWts],Raw_savings[EnergyImpactID],B313,Raw_savings[BldgType],C313,Raw_savings[BldgLoc],D313,Raw_savings[BldgEra],E313),2)</f>
        <v>0</v>
      </c>
      <c r="H31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Row],[BldgVint]]),Raw_savings[APreWBTherms],Raw_savings[BldgWts])/SUMIFS(Raw_savings[BldgWts],Raw_savings[EnergyImpactID],B313,Raw_savings[BldgType],C313,Raw_savings[BldgLoc],D313,Raw_savings[BldgEra],E313),2)</f>
        <v>-0.03</v>
      </c>
      <c r="I313">
        <f>VLOOKUP(Summary[[#This Row],[BldgType]],'EUL Analysis'!$A$2:$F$23,6,FALSE)</f>
        <v>4.9000000000000004</v>
      </c>
      <c r="K313" s="14"/>
    </row>
    <row r="314" spans="2:11" x14ac:dyDescent="0.25">
      <c r="B314" t="s">
        <v>68</v>
      </c>
      <c r="C314" t="s">
        <v>28</v>
      </c>
      <c r="D314" t="s">
        <v>36</v>
      </c>
      <c r="E314" t="s">
        <v>126</v>
      </c>
      <c r="F31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Row],[BldgVint]]),Raw_savings[APreWBkWh],Raw_savings[BldgWts])/SUMIFS(Raw_savings[BldgWts],Raw_savings[EnergyImpactID],B314,Raw_savings[BldgType],C314,Raw_savings[BldgLoc],D314,Raw_savings[BldgEra],E314),2)</f>
        <v>6.74</v>
      </c>
      <c r="G31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Row],[BldgVint]]),Raw_savings[APreWBkW49],Raw_savings[BldgWts])/SUMIFS(Raw_savings[BldgWts],Raw_savings[EnergyImpactID],B314,Raw_savings[BldgType],C314,Raw_savings[BldgLoc],D314,Raw_savings[BldgEra],E314),2)</f>
        <v>0</v>
      </c>
      <c r="H31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Row],[BldgVint]]),Raw_savings[APreWBTherms],Raw_savings[BldgWts])/SUMIFS(Raw_savings[BldgWts],Raw_savings[EnergyImpactID],B314,Raw_savings[BldgType],C314,Raw_savings[BldgLoc],D314,Raw_savings[BldgEra],E314),2)</f>
        <v>-0.04</v>
      </c>
      <c r="I314">
        <f>VLOOKUP(Summary[[#This Row],[BldgType]],'EUL Analysis'!$A$2:$F$23,6,FALSE)</f>
        <v>4.9000000000000004</v>
      </c>
      <c r="K314" s="14"/>
    </row>
    <row r="315" spans="2:11" x14ac:dyDescent="0.25">
      <c r="B315" t="s">
        <v>68</v>
      </c>
      <c r="C315" t="s">
        <v>28</v>
      </c>
      <c r="D315" t="s">
        <v>39</v>
      </c>
      <c r="E315" t="s">
        <v>126</v>
      </c>
      <c r="F31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Row],[BldgVint]]),Raw_savings[APreWBkWh],Raw_savings[BldgWts])/SUMIFS(Raw_savings[BldgWts],Raw_savings[EnergyImpactID],B315,Raw_savings[BldgType],C315,Raw_savings[BldgLoc],D315,Raw_savings[BldgEra],E315),2)</f>
        <v>6.29</v>
      </c>
      <c r="G31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Row],[BldgVint]]),Raw_savings[APreWBkW49],Raw_savings[BldgWts])/SUMIFS(Raw_savings[BldgWts],Raw_savings[EnergyImpactID],B315,Raw_savings[BldgType],C315,Raw_savings[BldgLoc],D315,Raw_savings[BldgEra],E315),2)</f>
        <v>0</v>
      </c>
      <c r="H31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Row],[BldgVint]]),Raw_savings[APreWBTherms],Raw_savings[BldgWts])/SUMIFS(Raw_savings[BldgWts],Raw_savings[EnergyImpactID],B315,Raw_savings[BldgType],C315,Raw_savings[BldgLoc],D315,Raw_savings[BldgEra],E315),2)</f>
        <v>-0.05</v>
      </c>
      <c r="I315">
        <f>VLOOKUP(Summary[[#This Row],[BldgType]],'EUL Analysis'!$A$2:$F$23,6,FALSE)</f>
        <v>4.9000000000000004</v>
      </c>
      <c r="K315" s="14"/>
    </row>
    <row r="316" spans="2:11" x14ac:dyDescent="0.25">
      <c r="B316" t="s">
        <v>68</v>
      </c>
      <c r="C316" t="s">
        <v>28</v>
      </c>
      <c r="D316" t="s">
        <v>41</v>
      </c>
      <c r="E316" t="s">
        <v>126</v>
      </c>
      <c r="F31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Row],[BldgVint]]),Raw_savings[APreWBkWh],Raw_savings[BldgWts])/SUMIFS(Raw_savings[BldgWts],Raw_savings[EnergyImpactID],B316,Raw_savings[BldgType],C316,Raw_savings[BldgLoc],D316,Raw_savings[BldgEra],E316),2)</f>
        <v>6.65</v>
      </c>
      <c r="G31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Row],[BldgVint]]),Raw_savings[APreWBkW49],Raw_savings[BldgWts])/SUMIFS(Raw_savings[BldgWts],Raw_savings[EnergyImpactID],B316,Raw_savings[BldgType],C316,Raw_savings[BldgLoc],D316,Raw_savings[BldgEra],E316),2)</f>
        <v>0</v>
      </c>
      <c r="H31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Row],[BldgVint]]),Raw_savings[APreWBTherms],Raw_savings[BldgWts])/SUMIFS(Raw_savings[BldgWts],Raw_savings[EnergyImpactID],B316,Raw_savings[BldgType],C316,Raw_savings[BldgLoc],D316,Raw_savings[BldgEra],E316),2)</f>
        <v>-0.04</v>
      </c>
      <c r="I316">
        <f>VLOOKUP(Summary[[#This Row],[BldgType]],'EUL Analysis'!$A$2:$F$23,6,FALSE)</f>
        <v>4.9000000000000004</v>
      </c>
      <c r="K316" s="14"/>
    </row>
    <row r="317" spans="2:11" x14ac:dyDescent="0.25">
      <c r="B317" t="s">
        <v>68</v>
      </c>
      <c r="C317" t="s">
        <v>28</v>
      </c>
      <c r="D317" t="s">
        <v>44</v>
      </c>
      <c r="E317" t="s">
        <v>126</v>
      </c>
      <c r="F31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Row],[BldgVint]]),Raw_savings[APreWBkWh],Raw_savings[BldgWts])/SUMIFS(Raw_savings[BldgWts],Raw_savings[EnergyImpactID],B317,Raw_savings[BldgType],C317,Raw_savings[BldgLoc],D317,Raw_savings[BldgEra],E317),2)</f>
        <v>6.62</v>
      </c>
      <c r="G31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Row],[BldgVint]]),Raw_savings[APreWBkW49],Raw_savings[BldgWts])/SUMIFS(Raw_savings[BldgWts],Raw_savings[EnergyImpactID],B317,Raw_savings[BldgType],C317,Raw_savings[BldgLoc],D317,Raw_savings[BldgEra],E317),2)</f>
        <v>0</v>
      </c>
      <c r="H31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Row],[BldgVint]]),Raw_savings[APreWBTherms],Raw_savings[BldgWts])/SUMIFS(Raw_savings[BldgWts],Raw_savings[EnergyImpactID],B317,Raw_savings[BldgType],C317,Raw_savings[BldgLoc],D317,Raw_savings[BldgEra],E317),2)</f>
        <v>-0.08</v>
      </c>
      <c r="I317">
        <f>VLOOKUP(Summary[[#This Row],[BldgType]],'EUL Analysis'!$A$2:$F$23,6,FALSE)</f>
        <v>4.9000000000000004</v>
      </c>
      <c r="K317" s="14"/>
    </row>
    <row r="318" spans="2:11" x14ac:dyDescent="0.25">
      <c r="B318" t="s">
        <v>68</v>
      </c>
      <c r="C318" t="s">
        <v>28</v>
      </c>
      <c r="D318" t="s">
        <v>46</v>
      </c>
      <c r="E318" t="s">
        <v>126</v>
      </c>
      <c r="F31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Row],[BldgVint]]),Raw_savings[APreWBkWh],Raw_savings[BldgWts])/SUMIFS(Raw_savings[BldgWts],Raw_savings[EnergyImpactID],B318,Raw_savings[BldgType],C318,Raw_savings[BldgLoc],D318,Raw_savings[BldgEra],E318),2)</f>
        <v>6.55</v>
      </c>
      <c r="G31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Row],[BldgVint]]),Raw_savings[APreWBkW49],Raw_savings[BldgWts])/SUMIFS(Raw_savings[BldgWts],Raw_savings[EnergyImpactID],B318,Raw_savings[BldgType],C318,Raw_savings[BldgLoc],D318,Raw_savings[BldgEra],E318),2)</f>
        <v>0</v>
      </c>
      <c r="H31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Row],[BldgVint]]),Raw_savings[APreWBTherms],Raw_savings[BldgWts])/SUMIFS(Raw_savings[BldgWts],Raw_savings[EnergyImpactID],B318,Raw_savings[BldgType],C318,Raw_savings[BldgLoc],D318,Raw_savings[BldgEra],E318),2)</f>
        <v>-0.08</v>
      </c>
      <c r="I318">
        <f>VLOOKUP(Summary[[#This Row],[BldgType]],'EUL Analysis'!$A$2:$F$23,6,FALSE)</f>
        <v>4.9000000000000004</v>
      </c>
      <c r="K318" s="14"/>
    </row>
    <row r="319" spans="2:11" x14ac:dyDescent="0.25">
      <c r="B319" t="s">
        <v>68</v>
      </c>
      <c r="C319" t="s">
        <v>28</v>
      </c>
      <c r="D319" t="s">
        <v>9</v>
      </c>
      <c r="E319" t="s">
        <v>126</v>
      </c>
      <c r="F31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Row],[BldgVint]]),Raw_savings[APreWBkWh],Raw_savings[BldgWts])/SUMIFS(Raw_savings[BldgWts],Raw_savings[EnergyImpactID],B319,Raw_savings[BldgType],C319,Raw_savings[BldgLoc],D319,Raw_savings[BldgEra],E319),2)</f>
        <v>6.72</v>
      </c>
      <c r="G31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Row],[BldgVint]]),Raw_savings[APreWBkW49],Raw_savings[BldgWts])/SUMIFS(Raw_savings[BldgWts],Raw_savings[EnergyImpactID],B319,Raw_savings[BldgType],C319,Raw_savings[BldgLoc],D319,Raw_savings[BldgEra],E319),2)</f>
        <v>0</v>
      </c>
      <c r="H31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Row],[BldgVint]]),Raw_savings[APreWBTherms],Raw_savings[BldgWts])/SUMIFS(Raw_savings[BldgWts],Raw_savings[EnergyImpactID],B319,Raw_savings[BldgType],C319,Raw_savings[BldgLoc],D319,Raw_savings[BldgEra],E319),2)</f>
        <v>-7.0000000000000007E-2</v>
      </c>
      <c r="I319">
        <f>VLOOKUP(Summary[[#This Row],[BldgType]],'EUL Analysis'!$A$2:$F$23,6,FALSE)</f>
        <v>4.9000000000000004</v>
      </c>
      <c r="K319" s="14"/>
    </row>
    <row r="320" spans="2:11" x14ac:dyDescent="0.25">
      <c r="B320" t="s">
        <v>68</v>
      </c>
      <c r="C320" t="s">
        <v>28</v>
      </c>
      <c r="D320" t="s">
        <v>37</v>
      </c>
      <c r="E320" t="s">
        <v>126</v>
      </c>
      <c r="F32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Row],[BldgVint]]),Raw_savings[APreWBkWh],Raw_savings[BldgWts])/SUMIFS(Raw_savings[BldgWts],Raw_savings[EnergyImpactID],B320,Raw_savings[BldgType],C320,Raw_savings[BldgLoc],D320,Raw_savings[BldgEra],E320),2)</f>
        <v>6.57</v>
      </c>
      <c r="G32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Row],[BldgVint]]),Raw_savings[APreWBkW49],Raw_savings[BldgWts])/SUMIFS(Raw_savings[BldgWts],Raw_savings[EnergyImpactID],B320,Raw_savings[BldgType],C320,Raw_savings[BldgLoc],D320,Raw_savings[BldgEra],E320),2)</f>
        <v>0</v>
      </c>
      <c r="H32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Row],[BldgVint]]),Raw_savings[APreWBTherms],Raw_savings[BldgWts])/SUMIFS(Raw_savings[BldgWts],Raw_savings[EnergyImpactID],B320,Raw_savings[BldgType],C320,Raw_savings[BldgLoc],D320,Raw_savings[BldgEra],E320),2)</f>
        <v>-7.0000000000000007E-2</v>
      </c>
      <c r="I320">
        <f>VLOOKUP(Summary[[#This Row],[BldgType]],'EUL Analysis'!$A$2:$F$23,6,FALSE)</f>
        <v>4.9000000000000004</v>
      </c>
      <c r="K320" s="14"/>
    </row>
    <row r="321" spans="2:11" x14ac:dyDescent="0.25">
      <c r="B321" t="s">
        <v>68</v>
      </c>
      <c r="C321" t="s">
        <v>28</v>
      </c>
      <c r="D321" t="s">
        <v>34</v>
      </c>
      <c r="E321" t="s">
        <v>126</v>
      </c>
      <c r="F32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Row],[BldgVint]]),Raw_savings[APreWBkWh],Raw_savings[BldgWts])/SUMIFS(Raw_savings[BldgWts],Raw_savings[EnergyImpactID],B321,Raw_savings[BldgType],C321,Raw_savings[BldgLoc],D321,Raw_savings[BldgEra],E321),2)</f>
        <v>7.24</v>
      </c>
      <c r="G32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Row],[BldgVint]]),Raw_savings[APreWBkW49],Raw_savings[BldgWts])/SUMIFS(Raw_savings[BldgWts],Raw_savings[EnergyImpactID],B321,Raw_savings[BldgType],C321,Raw_savings[BldgLoc],D321,Raw_savings[BldgEra],E321),2)</f>
        <v>0</v>
      </c>
      <c r="H32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Row],[BldgVint]]),Raw_savings[APreWBTherms],Raw_savings[BldgWts])/SUMIFS(Raw_savings[BldgWts],Raw_savings[EnergyImpactID],B321,Raw_savings[BldgType],C321,Raw_savings[BldgLoc],D321,Raw_savings[BldgEra],E321),2)</f>
        <v>-0.02</v>
      </c>
      <c r="I321">
        <f>VLOOKUP(Summary[[#This Row],[BldgType]],'EUL Analysis'!$A$2:$F$23,6,FALSE)</f>
        <v>4.9000000000000004</v>
      </c>
      <c r="K321" s="14"/>
    </row>
    <row r="322" spans="2:11" x14ac:dyDescent="0.25">
      <c r="B322" t="s">
        <v>68</v>
      </c>
      <c r="C322" t="s">
        <v>28</v>
      </c>
      <c r="D322" t="s">
        <v>42</v>
      </c>
      <c r="E322" t="s">
        <v>126</v>
      </c>
      <c r="F32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Row],[BldgVint]]),Raw_savings[APreWBkWh],Raw_savings[BldgWts])/SUMIFS(Raw_savings[BldgWts],Raw_savings[EnergyImpactID],B322,Raw_savings[BldgType],C322,Raw_savings[BldgLoc],D322,Raw_savings[BldgEra],E322),2)</f>
        <v>6.82</v>
      </c>
      <c r="G32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Row],[BldgVint]]),Raw_savings[APreWBkW49],Raw_savings[BldgWts])/SUMIFS(Raw_savings[BldgWts],Raw_savings[EnergyImpactID],B322,Raw_savings[BldgType],C322,Raw_savings[BldgLoc],D322,Raw_savings[BldgEra],E322),2)</f>
        <v>0</v>
      </c>
      <c r="H32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Row],[BldgVint]]),Raw_savings[APreWBTherms],Raw_savings[BldgWts])/SUMIFS(Raw_savings[BldgWts],Raw_savings[EnergyImpactID],B322,Raw_savings[BldgType],C322,Raw_savings[BldgLoc],D322,Raw_savings[BldgEra],E322),2)</f>
        <v>-0.13</v>
      </c>
      <c r="I322">
        <f>VLOOKUP(Summary[[#This Row],[BldgType]],'EUL Analysis'!$A$2:$F$23,6,FALSE)</f>
        <v>4.9000000000000004</v>
      </c>
      <c r="K322" s="14"/>
    </row>
    <row r="323" spans="2:11" x14ac:dyDescent="0.25">
      <c r="B323" t="s">
        <v>68</v>
      </c>
      <c r="C323" t="s">
        <v>29</v>
      </c>
      <c r="D323" t="s">
        <v>5</v>
      </c>
      <c r="E323" t="s">
        <v>126</v>
      </c>
      <c r="F32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Row],[BldgVint]]),Raw_savings[APreWBkWh],Raw_savings[BldgWts])/SUMIFS(Raw_savings[BldgWts],Raw_savings[EnergyImpactID],B323,Raw_savings[BldgType],C323,Raw_savings[BldgLoc],D323,Raw_savings[BldgEra],E323),2)</f>
        <v>2.82</v>
      </c>
      <c r="G32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Row],[BldgVint]]),Raw_savings[APreWBkW49],Raw_savings[BldgWts])/SUMIFS(Raw_savings[BldgWts],Raw_savings[EnergyImpactID],B323,Raw_savings[BldgType],C323,Raw_savings[BldgLoc],D323,Raw_savings[BldgEra],E323),2)</f>
        <v>0</v>
      </c>
      <c r="H32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Row],[BldgVint]]),Raw_savings[APreWBTherms],Raw_savings[BldgWts])/SUMIFS(Raw_savings[BldgWts],Raw_savings[EnergyImpactID],B323,Raw_savings[BldgType],C323,Raw_savings[BldgLoc],D323,Raw_savings[BldgEra],E323),2)</f>
        <v>-0.66</v>
      </c>
      <c r="I323">
        <f>VLOOKUP(Summary[[#This Row],[BldgType]],'EUL Analysis'!$A$2:$F$23,6,FALSE)</f>
        <v>4.8</v>
      </c>
      <c r="K323" s="14"/>
    </row>
    <row r="324" spans="2:11" x14ac:dyDescent="0.25">
      <c r="B324" t="s">
        <v>68</v>
      </c>
      <c r="C324" t="s">
        <v>29</v>
      </c>
      <c r="D324" t="s">
        <v>35</v>
      </c>
      <c r="E324" t="s">
        <v>126</v>
      </c>
      <c r="F32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Row],[BldgVint]]),Raw_savings[APreWBkWh],Raw_savings[BldgWts])/SUMIFS(Raw_savings[BldgWts],Raw_savings[EnergyImpactID],B324,Raw_savings[BldgType],C324,Raw_savings[BldgLoc],D324,Raw_savings[BldgEra],E324),2)</f>
        <v>5.71</v>
      </c>
      <c r="G32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Row],[BldgVint]]),Raw_savings[APreWBkW49],Raw_savings[BldgWts])/SUMIFS(Raw_savings[BldgWts],Raw_savings[EnergyImpactID],B324,Raw_savings[BldgType],C324,Raw_savings[BldgLoc],D324,Raw_savings[BldgEra],E324),2)</f>
        <v>0</v>
      </c>
      <c r="H32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Row],[BldgVint]]),Raw_savings[APreWBTherms],Raw_savings[BldgWts])/SUMIFS(Raw_savings[BldgWts],Raw_savings[EnergyImpactID],B324,Raw_savings[BldgType],C324,Raw_savings[BldgLoc],D324,Raw_savings[BldgEra],E324),2)</f>
        <v>-0.11</v>
      </c>
      <c r="I324">
        <f>VLOOKUP(Summary[[#This Row],[BldgType]],'EUL Analysis'!$A$2:$F$23,6,FALSE)</f>
        <v>4.8</v>
      </c>
      <c r="K324" s="14"/>
    </row>
    <row r="325" spans="2:11" x14ac:dyDescent="0.25">
      <c r="B325" t="s">
        <v>68</v>
      </c>
      <c r="C325" t="s">
        <v>29</v>
      </c>
      <c r="D325" t="s">
        <v>38</v>
      </c>
      <c r="E325" t="s">
        <v>126</v>
      </c>
      <c r="F32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Row],[BldgVint]]),Raw_savings[APreWBkWh],Raw_savings[BldgWts])/SUMIFS(Raw_savings[BldgWts],Raw_savings[EnergyImpactID],B325,Raw_savings[BldgType],C325,Raw_savings[BldgLoc],D325,Raw_savings[BldgEra],E325),2)</f>
        <v>5.39</v>
      </c>
      <c r="G32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Row],[BldgVint]]),Raw_savings[APreWBkW49],Raw_savings[BldgWts])/SUMIFS(Raw_savings[BldgWts],Raw_savings[EnergyImpactID],B325,Raw_savings[BldgType],C325,Raw_savings[BldgLoc],D325,Raw_savings[BldgEra],E325),2)</f>
        <v>0</v>
      </c>
      <c r="H32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Row],[BldgVint]]),Raw_savings[APreWBTherms],Raw_savings[BldgWts])/SUMIFS(Raw_savings[BldgWts],Raw_savings[EnergyImpactID],B325,Raw_savings[BldgType],C325,Raw_savings[BldgLoc],D325,Raw_savings[BldgEra],E325),2)</f>
        <v>-0.15</v>
      </c>
      <c r="I325">
        <f>VLOOKUP(Summary[[#This Row],[BldgType]],'EUL Analysis'!$A$2:$F$23,6,FALSE)</f>
        <v>4.8</v>
      </c>
      <c r="K325" s="14"/>
    </row>
    <row r="326" spans="2:11" x14ac:dyDescent="0.25">
      <c r="B326" t="s">
        <v>68</v>
      </c>
      <c r="C326" t="s">
        <v>29</v>
      </c>
      <c r="D326" t="s">
        <v>40</v>
      </c>
      <c r="E326" t="s">
        <v>126</v>
      </c>
      <c r="F32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Row],[BldgVint]]),Raw_savings[APreWBkWh],Raw_savings[BldgWts])/SUMIFS(Raw_savings[BldgWts],Raw_savings[EnergyImpactID],B326,Raw_savings[BldgType],C326,Raw_savings[BldgLoc],D326,Raw_savings[BldgEra],E326),2)</f>
        <v>5.81</v>
      </c>
      <c r="G32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Row],[BldgVint]]),Raw_savings[APreWBkW49],Raw_savings[BldgWts])/SUMIFS(Raw_savings[BldgWts],Raw_savings[EnergyImpactID],B326,Raw_savings[BldgType],C326,Raw_savings[BldgLoc],D326,Raw_savings[BldgEra],E326),2)</f>
        <v>0</v>
      </c>
      <c r="H32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Row],[BldgVint]]),Raw_savings[APreWBTherms],Raw_savings[BldgWts])/SUMIFS(Raw_savings[BldgWts],Raw_savings[EnergyImpactID],B326,Raw_savings[BldgType],C326,Raw_savings[BldgLoc],D326,Raw_savings[BldgEra],E326),2)</f>
        <v>-0.1</v>
      </c>
      <c r="I326">
        <f>VLOOKUP(Summary[[#This Row],[BldgType]],'EUL Analysis'!$A$2:$F$23,6,FALSE)</f>
        <v>4.8</v>
      </c>
      <c r="K326" s="14"/>
    </row>
    <row r="327" spans="2:11" x14ac:dyDescent="0.25">
      <c r="B327" t="s">
        <v>68</v>
      </c>
      <c r="C327" t="s">
        <v>29</v>
      </c>
      <c r="D327" t="s">
        <v>43</v>
      </c>
      <c r="E327" t="s">
        <v>126</v>
      </c>
      <c r="F32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Row],[BldgVint]]),Raw_savings[APreWBkWh],Raw_savings[BldgWts])/SUMIFS(Raw_savings[BldgWts],Raw_savings[EnergyImpactID],B327,Raw_savings[BldgType],C327,Raw_savings[BldgLoc],D327,Raw_savings[BldgEra],E327),2)</f>
        <v>5.32</v>
      </c>
      <c r="G32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Row],[BldgVint]]),Raw_savings[APreWBkW49],Raw_savings[BldgWts])/SUMIFS(Raw_savings[BldgWts],Raw_savings[EnergyImpactID],B327,Raw_savings[BldgType],C327,Raw_savings[BldgLoc],D327,Raw_savings[BldgEra],E327),2)</f>
        <v>0</v>
      </c>
      <c r="H32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Row],[BldgVint]]),Raw_savings[APreWBTherms],Raw_savings[BldgWts])/SUMIFS(Raw_savings[BldgWts],Raw_savings[EnergyImpactID],B327,Raw_savings[BldgType],C327,Raw_savings[BldgLoc],D327,Raw_savings[BldgEra],E327),2)</f>
        <v>-0.16</v>
      </c>
      <c r="I327">
        <f>VLOOKUP(Summary[[#This Row],[BldgType]],'EUL Analysis'!$A$2:$F$23,6,FALSE)</f>
        <v>4.8</v>
      </c>
      <c r="K327" s="14"/>
    </row>
    <row r="328" spans="2:11" x14ac:dyDescent="0.25">
      <c r="B328" t="s">
        <v>68</v>
      </c>
      <c r="C328" t="s">
        <v>29</v>
      </c>
      <c r="D328" t="s">
        <v>45</v>
      </c>
      <c r="E328" t="s">
        <v>126</v>
      </c>
      <c r="F32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Row],[BldgVint]]),Raw_savings[APreWBkWh],Raw_savings[BldgWts])/SUMIFS(Raw_savings[BldgWts],Raw_savings[EnergyImpactID],B328,Raw_savings[BldgType],C328,Raw_savings[BldgLoc],D328,Raw_savings[BldgEra],E328),2)</f>
        <v>5.73</v>
      </c>
      <c r="G32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Row],[BldgVint]]),Raw_savings[APreWBkW49],Raw_savings[BldgWts])/SUMIFS(Raw_savings[BldgWts],Raw_savings[EnergyImpactID],B328,Raw_savings[BldgType],C328,Raw_savings[BldgLoc],D328,Raw_savings[BldgEra],E328),2)</f>
        <v>0</v>
      </c>
      <c r="H32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Row],[BldgVint]]),Raw_savings[APreWBTherms],Raw_savings[BldgWts])/SUMIFS(Raw_savings[BldgWts],Raw_savings[EnergyImpactID],B328,Raw_savings[BldgType],C328,Raw_savings[BldgLoc],D328,Raw_savings[BldgEra],E328),2)</f>
        <v>-0.09</v>
      </c>
      <c r="I328">
        <f>VLOOKUP(Summary[[#This Row],[BldgType]],'EUL Analysis'!$A$2:$F$23,6,FALSE)</f>
        <v>4.8</v>
      </c>
      <c r="K328" s="14"/>
    </row>
    <row r="329" spans="2:11" x14ac:dyDescent="0.25">
      <c r="B329" t="s">
        <v>68</v>
      </c>
      <c r="C329" t="s">
        <v>29</v>
      </c>
      <c r="D329" t="s">
        <v>8</v>
      </c>
      <c r="E329" t="s">
        <v>126</v>
      </c>
      <c r="F32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Row],[BldgVint]]),Raw_savings[APreWBkWh],Raw_savings[BldgWts])/SUMIFS(Raw_savings[BldgWts],Raw_savings[EnergyImpactID],B329,Raw_savings[BldgType],C329,Raw_savings[BldgLoc],D329,Raw_savings[BldgEra],E329),2)</f>
        <v>5.72</v>
      </c>
      <c r="G32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Row],[BldgVint]]),Raw_savings[APreWBkW49],Raw_savings[BldgWts])/SUMIFS(Raw_savings[BldgWts],Raw_savings[EnergyImpactID],B329,Raw_savings[BldgType],C329,Raw_savings[BldgLoc],D329,Raw_savings[BldgEra],E329),2)</f>
        <v>0</v>
      </c>
      <c r="H329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Row],[BldgVint]]),Raw_savings[APreWBTherms],Raw_savings[BldgWts])/SUMIFS(Raw_savings[BldgWts],Raw_savings[EnergyImpactID],B329,Raw_savings[BldgType],C329,Raw_savings[BldgLoc],D329,Raw_savings[BldgEra],E329),2)</f>
        <v>-0.08</v>
      </c>
      <c r="I329">
        <f>VLOOKUP(Summary[[#This Row],[BldgType]],'EUL Analysis'!$A$2:$F$23,6,FALSE)</f>
        <v>4.8</v>
      </c>
      <c r="K329" s="14"/>
    </row>
    <row r="330" spans="2:11" x14ac:dyDescent="0.25">
      <c r="B330" t="s">
        <v>68</v>
      </c>
      <c r="C330" t="s">
        <v>29</v>
      </c>
      <c r="D330" t="s">
        <v>36</v>
      </c>
      <c r="E330" t="s">
        <v>126</v>
      </c>
      <c r="F33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Row],[BldgVint]]),Raw_savings[APreWBkWh],Raw_savings[BldgWts])/SUMIFS(Raw_savings[BldgWts],Raw_savings[EnergyImpactID],B330,Raw_savings[BldgType],C330,Raw_savings[BldgLoc],D330,Raw_savings[BldgEra],E330),2)</f>
        <v>5.87</v>
      </c>
      <c r="G33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Row],[BldgVint]]),Raw_savings[APreWBkW49],Raw_savings[BldgWts])/SUMIFS(Raw_savings[BldgWts],Raw_savings[EnergyImpactID],B330,Raw_savings[BldgType],C330,Raw_savings[BldgLoc],D330,Raw_savings[BldgEra],E330),2)</f>
        <v>0</v>
      </c>
      <c r="H33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Row],[BldgVint]]),Raw_savings[APreWBTherms],Raw_savings[BldgWts])/SUMIFS(Raw_savings[BldgWts],Raw_savings[EnergyImpactID],B330,Raw_savings[BldgType],C330,Raw_savings[BldgLoc],D330,Raw_savings[BldgEra],E330),2)</f>
        <v>-7.0000000000000007E-2</v>
      </c>
      <c r="I330">
        <f>VLOOKUP(Summary[[#This Row],[BldgType]],'EUL Analysis'!$A$2:$F$23,6,FALSE)</f>
        <v>4.8</v>
      </c>
      <c r="K330" s="14"/>
    </row>
    <row r="331" spans="2:11" x14ac:dyDescent="0.25">
      <c r="B331" t="s">
        <v>68</v>
      </c>
      <c r="C331" t="s">
        <v>29</v>
      </c>
      <c r="D331" t="s">
        <v>39</v>
      </c>
      <c r="E331" t="s">
        <v>126</v>
      </c>
      <c r="F33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Row],[BldgVint]]),Raw_savings[APreWBkWh],Raw_savings[BldgWts])/SUMIFS(Raw_savings[BldgWts],Raw_savings[EnergyImpactID],B331,Raw_savings[BldgType],C331,Raw_savings[BldgLoc],D331,Raw_savings[BldgEra],E331),2)</f>
        <v>5.83</v>
      </c>
      <c r="G33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Row],[BldgVint]]),Raw_savings[APreWBkW49],Raw_savings[BldgWts])/SUMIFS(Raw_savings[BldgWts],Raw_savings[EnergyImpactID],B331,Raw_savings[BldgType],C331,Raw_savings[BldgLoc],D331,Raw_savings[BldgEra],E331),2)</f>
        <v>0</v>
      </c>
      <c r="H331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Row],[BldgVint]]),Raw_savings[APreWBTherms],Raw_savings[BldgWts])/SUMIFS(Raw_savings[BldgWts],Raw_savings[EnergyImpactID],B331,Raw_savings[BldgType],C331,Raw_savings[BldgLoc],D331,Raw_savings[BldgEra],E331),2)</f>
        <v>-0.09</v>
      </c>
      <c r="I331">
        <f>VLOOKUP(Summary[[#This Row],[BldgType]],'EUL Analysis'!$A$2:$F$23,6,FALSE)</f>
        <v>4.8</v>
      </c>
      <c r="K331" s="14"/>
    </row>
    <row r="332" spans="2:11" x14ac:dyDescent="0.25">
      <c r="B332" t="s">
        <v>68</v>
      </c>
      <c r="C332" t="s">
        <v>29</v>
      </c>
      <c r="D332" t="s">
        <v>41</v>
      </c>
      <c r="E332" t="s">
        <v>126</v>
      </c>
      <c r="F33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Row],[BldgVint]]),Raw_savings[APreWBkWh],Raw_savings[BldgWts])/SUMIFS(Raw_savings[BldgWts],Raw_savings[EnergyImpactID],B332,Raw_savings[BldgType],C332,Raw_savings[BldgLoc],D332,Raw_savings[BldgEra],E332),2)</f>
        <v>5.87</v>
      </c>
      <c r="G33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Row],[BldgVint]]),Raw_savings[APreWBkW49],Raw_savings[BldgWts])/SUMIFS(Raw_savings[BldgWts],Raw_savings[EnergyImpactID],B332,Raw_savings[BldgType],C332,Raw_savings[BldgLoc],D332,Raw_savings[BldgEra],E332),2)</f>
        <v>0</v>
      </c>
      <c r="H332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Row],[BldgVint]]),Raw_savings[APreWBTherms],Raw_savings[BldgWts])/SUMIFS(Raw_savings[BldgWts],Raw_savings[EnergyImpactID],B332,Raw_savings[BldgType],C332,Raw_savings[BldgLoc],D332,Raw_savings[BldgEra],E332),2)</f>
        <v>-0.08</v>
      </c>
      <c r="I332">
        <f>VLOOKUP(Summary[[#This Row],[BldgType]],'EUL Analysis'!$A$2:$F$23,6,FALSE)</f>
        <v>4.8</v>
      </c>
      <c r="K332" s="14"/>
    </row>
    <row r="333" spans="2:11" x14ac:dyDescent="0.25">
      <c r="B333" t="s">
        <v>68</v>
      </c>
      <c r="C333" t="s">
        <v>29</v>
      </c>
      <c r="D333" t="s">
        <v>44</v>
      </c>
      <c r="E333" t="s">
        <v>126</v>
      </c>
      <c r="F33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Row],[BldgVint]]),Raw_savings[APreWBkWh],Raw_savings[BldgWts])/SUMIFS(Raw_savings[BldgWts],Raw_savings[EnergyImpactID],B333,Raw_savings[BldgType],C333,Raw_savings[BldgLoc],D333,Raw_savings[BldgEra],E333),2)</f>
        <v>5.96</v>
      </c>
      <c r="G33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Row],[BldgVint]]),Raw_savings[APreWBkW49],Raw_savings[BldgWts])/SUMIFS(Raw_savings[BldgWts],Raw_savings[EnergyImpactID],B333,Raw_savings[BldgType],C333,Raw_savings[BldgLoc],D333,Raw_savings[BldgEra],E333),2)</f>
        <v>0</v>
      </c>
      <c r="H333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Row],[BldgVint]]),Raw_savings[APreWBTherms],Raw_savings[BldgWts])/SUMIFS(Raw_savings[BldgWts],Raw_savings[EnergyImpactID],B333,Raw_savings[BldgType],C333,Raw_savings[BldgLoc],D333,Raw_savings[BldgEra],E333),2)</f>
        <v>-0.1</v>
      </c>
      <c r="I333">
        <f>VLOOKUP(Summary[[#This Row],[BldgType]],'EUL Analysis'!$A$2:$F$23,6,FALSE)</f>
        <v>4.8</v>
      </c>
      <c r="K333" s="14"/>
    </row>
    <row r="334" spans="2:11" x14ac:dyDescent="0.25">
      <c r="B334" t="s">
        <v>68</v>
      </c>
      <c r="C334" t="s">
        <v>29</v>
      </c>
      <c r="D334" t="s">
        <v>46</v>
      </c>
      <c r="E334" t="s">
        <v>126</v>
      </c>
      <c r="F33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Row],[BldgVint]]),Raw_savings[APreWBkWh],Raw_savings[BldgWts])/SUMIFS(Raw_savings[BldgWts],Raw_savings[EnergyImpactID],B334,Raw_savings[BldgType],C334,Raw_savings[BldgLoc],D334,Raw_savings[BldgEra],E334),2)</f>
        <v>5.85</v>
      </c>
      <c r="G33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Row],[BldgVint]]),Raw_savings[APreWBkW49],Raw_savings[BldgWts])/SUMIFS(Raw_savings[BldgWts],Raw_savings[EnergyImpactID],B334,Raw_savings[BldgType],C334,Raw_savings[BldgLoc],D334,Raw_savings[BldgEra],E334),2)</f>
        <v>0</v>
      </c>
      <c r="H334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Row],[BldgVint]]),Raw_savings[APreWBTherms],Raw_savings[BldgWts])/SUMIFS(Raw_savings[BldgWts],Raw_savings[EnergyImpactID],B334,Raw_savings[BldgType],C334,Raw_savings[BldgLoc],D334,Raw_savings[BldgEra],E334),2)</f>
        <v>-0.11</v>
      </c>
      <c r="I334">
        <f>VLOOKUP(Summary[[#This Row],[BldgType]],'EUL Analysis'!$A$2:$F$23,6,FALSE)</f>
        <v>4.8</v>
      </c>
      <c r="K334" s="14"/>
    </row>
    <row r="335" spans="2:11" x14ac:dyDescent="0.25">
      <c r="B335" t="s">
        <v>68</v>
      </c>
      <c r="C335" t="s">
        <v>29</v>
      </c>
      <c r="D335" t="s">
        <v>9</v>
      </c>
      <c r="E335" t="s">
        <v>126</v>
      </c>
      <c r="F33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Row],[BldgVint]]),Raw_savings[APreWBkWh],Raw_savings[BldgWts])/SUMIFS(Raw_savings[BldgWts],Raw_savings[EnergyImpactID],B335,Raw_savings[BldgType],C335,Raw_savings[BldgLoc],D335,Raw_savings[BldgEra],E335),2)</f>
        <v>5.98</v>
      </c>
      <c r="G33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Row],[BldgVint]]),Raw_savings[APreWBkW49],Raw_savings[BldgWts])/SUMIFS(Raw_savings[BldgWts],Raw_savings[EnergyImpactID],B335,Raw_savings[BldgType],C335,Raw_savings[BldgLoc],D335,Raw_savings[BldgEra],E335),2)</f>
        <v>0</v>
      </c>
      <c r="H335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Row],[BldgVint]]),Raw_savings[APreWBTherms],Raw_savings[BldgWts])/SUMIFS(Raw_savings[BldgWts],Raw_savings[EnergyImpactID],B335,Raw_savings[BldgType],C335,Raw_savings[BldgLoc],D335,Raw_savings[BldgEra],E335),2)</f>
        <v>-0.09</v>
      </c>
      <c r="I335">
        <f>VLOOKUP(Summary[[#This Row],[BldgType]],'EUL Analysis'!$A$2:$F$23,6,FALSE)</f>
        <v>4.8</v>
      </c>
      <c r="K335" s="14"/>
    </row>
    <row r="336" spans="2:11" x14ac:dyDescent="0.25">
      <c r="B336" t="s">
        <v>68</v>
      </c>
      <c r="C336" t="s">
        <v>29</v>
      </c>
      <c r="D336" t="s">
        <v>37</v>
      </c>
      <c r="E336" t="s">
        <v>126</v>
      </c>
      <c r="F33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Row],[BldgVint]]),Raw_savings[APreWBkWh],Raw_savings[BldgWts])/SUMIFS(Raw_savings[BldgWts],Raw_savings[EnergyImpactID],B336,Raw_savings[BldgType],C336,Raw_savings[BldgLoc],D336,Raw_savings[BldgEra],E336),2)</f>
        <v>6.02</v>
      </c>
      <c r="G33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Row],[BldgVint]]),Raw_savings[APreWBkW49],Raw_savings[BldgWts])/SUMIFS(Raw_savings[BldgWts],Raw_savings[EnergyImpactID],B336,Raw_savings[BldgType],C336,Raw_savings[BldgLoc],D336,Raw_savings[BldgEra],E336),2)</f>
        <v>0</v>
      </c>
      <c r="H336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Row],[BldgVint]]),Raw_savings[APreWBTherms],Raw_savings[BldgWts])/SUMIFS(Raw_savings[BldgWts],Raw_savings[EnergyImpactID],B336,Raw_savings[BldgType],C336,Raw_savings[BldgLoc],D336,Raw_savings[BldgEra],E336),2)</f>
        <v>-0.1</v>
      </c>
      <c r="I336">
        <f>VLOOKUP(Summary[[#This Row],[BldgType]],'EUL Analysis'!$A$2:$F$23,6,FALSE)</f>
        <v>4.8</v>
      </c>
      <c r="K336" s="14"/>
    </row>
    <row r="337" spans="2:11" x14ac:dyDescent="0.25">
      <c r="B337" t="s">
        <v>68</v>
      </c>
      <c r="C337" t="s">
        <v>29</v>
      </c>
      <c r="D337" t="s">
        <v>34</v>
      </c>
      <c r="E337" t="s">
        <v>126</v>
      </c>
      <c r="F33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Row],[BldgVint]]),Raw_savings[APreWBkWh],Raw_savings[BldgWts])/SUMIFS(Raw_savings[BldgWts],Raw_savings[EnergyImpactID],B337,Raw_savings[BldgType],C337,Raw_savings[BldgLoc],D337,Raw_savings[BldgEra],E337),2)</f>
        <v>6.32</v>
      </c>
      <c r="G33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Row],[BldgVint]]),Raw_savings[APreWBkW49],Raw_savings[BldgWts])/SUMIFS(Raw_savings[BldgWts],Raw_savings[EnergyImpactID],B337,Raw_savings[BldgType],C337,Raw_savings[BldgLoc],D337,Raw_savings[BldgEra],E337),2)</f>
        <v>0</v>
      </c>
      <c r="H337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Row],[BldgVint]]),Raw_savings[APreWBTherms],Raw_savings[BldgWts])/SUMIFS(Raw_savings[BldgWts],Raw_savings[EnergyImpactID],B337,Raw_savings[BldgType],C337,Raw_savings[BldgLoc],D337,Raw_savings[BldgEra],E337),2)</f>
        <v>-0.04</v>
      </c>
      <c r="I337">
        <f>VLOOKUP(Summary[[#This Row],[BldgType]],'EUL Analysis'!$A$2:$F$23,6,FALSE)</f>
        <v>4.8</v>
      </c>
      <c r="K337" s="14"/>
    </row>
    <row r="338" spans="2:11" x14ac:dyDescent="0.25">
      <c r="B338" t="s">
        <v>68</v>
      </c>
      <c r="C338" t="s">
        <v>29</v>
      </c>
      <c r="D338" t="s">
        <v>42</v>
      </c>
      <c r="E338" t="s">
        <v>126</v>
      </c>
      <c r="F33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Row],[BldgVint]]),Raw_savings[APreWBkWh],Raw_savings[BldgWts])/SUMIFS(Raw_savings[BldgWts],Raw_savings[EnergyImpactID],B338,Raw_savings[BldgType],C338,Raw_savings[BldgLoc],D338,Raw_savings[BldgEra],E338),2)</f>
        <v>5.73</v>
      </c>
      <c r="G33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Row],[BldgVint]]),Raw_savings[APreWBkW49],Raw_savings[BldgWts])/SUMIFS(Raw_savings[BldgWts],Raw_savings[EnergyImpactID],B338,Raw_savings[BldgType],C338,Raw_savings[BldgLoc],D338,Raw_savings[BldgEra],E338),2)</f>
        <v>0</v>
      </c>
      <c r="H33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Row],[BldgVint]]),Raw_savings[APreWBTherms],Raw_savings[BldgWts])/SUMIFS(Raw_savings[BldgWts],Raw_savings[EnergyImpactID],B338,Raw_savings[BldgType],C338,Raw_savings[BldgLoc],D338,Raw_savings[BldgEra],E338),2)</f>
        <v>-0.15</v>
      </c>
      <c r="I338">
        <f>VLOOKUP(Summary[[#This Row],[BldgType]],'EUL Analysis'!$A$2:$F$23,6,FALSE)</f>
        <v>4.8</v>
      </c>
      <c r="K338" s="14"/>
    </row>
    <row r="339" spans="2:11" x14ac:dyDescent="0.25">
      <c r="B339" t="s">
        <v>68</v>
      </c>
      <c r="C339" t="s">
        <v>4</v>
      </c>
      <c r="D339" t="s">
        <v>5</v>
      </c>
      <c r="E339" t="s">
        <v>33</v>
      </c>
      <c r="F33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Row],[BldgVint]]),Raw_savings[APreWBkWh],Raw_savings[BldgWts])/SUMIFS(Raw_savings[BldgWts],Raw_savings[EnergyImpactID],B339,Raw_savings[BldgType],C339,Raw_savings[BldgLoc],D339,Raw_savings[BldgEra],E339),2)</f>
        <v>7.19</v>
      </c>
      <c r="G33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Row],[BldgVint]]),Raw_savings[APreWBkW49],Raw_savings[BldgWts])/SUMIFS(Raw_savings[BldgWts],Raw_savings[EnergyImpactID],B339,Raw_savings[BldgType],C339,Raw_savings[BldgLoc],D339,Raw_savings[BldgEra],E339),2)</f>
        <v>0</v>
      </c>
      <c r="H33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Row],[BldgVint]]),Raw_savings[APreWBTherms],Raw_savings[BldgWts])/SUMIFS(Raw_savings[BldgWts],Raw_savings[EnergyImpactID],B339,Raw_savings[BldgType],C339,Raw_savings[BldgLoc],D339,Raw_savings[BldgEra],E339),2)</f>
        <v>-0.28000000000000003</v>
      </c>
      <c r="I339">
        <f>VLOOKUP(Summary[[#This Row],[BldgType]],'EUL Analysis'!$A$2:$F$23,6,FALSE)</f>
        <v>4.4000000000000004</v>
      </c>
    </row>
    <row r="340" spans="2:11" x14ac:dyDescent="0.25">
      <c r="B340" t="s">
        <v>68</v>
      </c>
      <c r="C340" t="s">
        <v>4</v>
      </c>
      <c r="D340" t="s">
        <v>35</v>
      </c>
      <c r="E340" t="s">
        <v>33</v>
      </c>
      <c r="F34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Row],[BldgVint]]),Raw_savings[APreWBkWh],Raw_savings[BldgWts])/SUMIFS(Raw_savings[BldgWts],Raw_savings[EnergyImpactID],B340,Raw_savings[BldgType],C340,Raw_savings[BldgLoc],D340,Raw_savings[BldgEra],E340),2)</f>
        <v>5.1100000000000003</v>
      </c>
      <c r="G34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Row],[BldgVint]]),Raw_savings[APreWBkW49],Raw_savings[BldgWts])/SUMIFS(Raw_savings[BldgWts],Raw_savings[EnergyImpactID],B340,Raw_savings[BldgType],C340,Raw_savings[BldgLoc],D340,Raw_savings[BldgEra],E340),2)</f>
        <v>0</v>
      </c>
      <c r="H34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Row],[BldgVint]]),Raw_savings[APreWBTherms],Raw_savings[BldgWts])/SUMIFS(Raw_savings[BldgWts],Raw_savings[EnergyImpactID],B340,Raw_savings[BldgType],C340,Raw_savings[BldgLoc],D340,Raw_savings[BldgEra],E340),2)</f>
        <v>-7.0000000000000007E-2</v>
      </c>
      <c r="I340">
        <f>VLOOKUP(Summary[[#This Row],[BldgType]],'EUL Analysis'!$A$2:$F$23,6,FALSE)</f>
        <v>4.4000000000000004</v>
      </c>
    </row>
    <row r="341" spans="2:11" x14ac:dyDescent="0.25">
      <c r="B341" t="s">
        <v>68</v>
      </c>
      <c r="C341" t="s">
        <v>4</v>
      </c>
      <c r="D341" t="s">
        <v>38</v>
      </c>
      <c r="E341" t="s">
        <v>33</v>
      </c>
      <c r="F34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Row],[BldgVint]]),Raw_savings[APreWBkWh],Raw_savings[BldgWts])/SUMIFS(Raw_savings[BldgWts],Raw_savings[EnergyImpactID],B341,Raw_savings[BldgType],C341,Raw_savings[BldgLoc],D341,Raw_savings[BldgEra],E341),2)</f>
        <v>4.68</v>
      </c>
      <c r="G34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Row],[BldgVint]]),Raw_savings[APreWBkW49],Raw_savings[BldgWts])/SUMIFS(Raw_savings[BldgWts],Raw_savings[EnergyImpactID],B341,Raw_savings[BldgType],C341,Raw_savings[BldgLoc],D341,Raw_savings[BldgEra],E341),2)</f>
        <v>0</v>
      </c>
      <c r="H34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Row],[BldgVint]]),Raw_savings[APreWBTherms],Raw_savings[BldgWts])/SUMIFS(Raw_savings[BldgWts],Raw_savings[EnergyImpactID],B341,Raw_savings[BldgType],C341,Raw_savings[BldgLoc],D341,Raw_savings[BldgEra],E341),2)</f>
        <v>-0.12</v>
      </c>
      <c r="I341">
        <f>VLOOKUP(Summary[[#This Row],[BldgType]],'EUL Analysis'!$A$2:$F$23,6,FALSE)</f>
        <v>4.4000000000000004</v>
      </c>
    </row>
    <row r="342" spans="2:11" x14ac:dyDescent="0.25">
      <c r="B342" t="s">
        <v>68</v>
      </c>
      <c r="C342" t="s">
        <v>4</v>
      </c>
      <c r="D342" t="s">
        <v>40</v>
      </c>
      <c r="E342" t="s">
        <v>33</v>
      </c>
      <c r="F34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Row],[BldgVint]]),Raw_savings[APreWBkWh],Raw_savings[BldgWts])/SUMIFS(Raw_savings[BldgWts],Raw_savings[EnergyImpactID],B342,Raw_savings[BldgType],C342,Raw_savings[BldgLoc],D342,Raw_savings[BldgEra],E342),2)</f>
        <v>5.2</v>
      </c>
      <c r="G34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Row],[BldgVint]]),Raw_savings[APreWBkW49],Raw_savings[BldgWts])/SUMIFS(Raw_savings[BldgWts],Raw_savings[EnergyImpactID],B342,Raw_savings[BldgType],C342,Raw_savings[BldgLoc],D342,Raw_savings[BldgEra],E342),2)</f>
        <v>0</v>
      </c>
      <c r="H34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Row],[BldgVint]]),Raw_savings[APreWBTherms],Raw_savings[BldgWts])/SUMIFS(Raw_savings[BldgWts],Raw_savings[EnergyImpactID],B342,Raw_savings[BldgType],C342,Raw_savings[BldgLoc],D342,Raw_savings[BldgEra],E342),2)</f>
        <v>-0.05</v>
      </c>
      <c r="I342">
        <f>VLOOKUP(Summary[[#This Row],[BldgType]],'EUL Analysis'!$A$2:$F$23,6,FALSE)</f>
        <v>4.4000000000000004</v>
      </c>
    </row>
    <row r="343" spans="2:11" x14ac:dyDescent="0.25">
      <c r="B343" t="s">
        <v>68</v>
      </c>
      <c r="C343" t="s">
        <v>4</v>
      </c>
      <c r="D343" t="s">
        <v>43</v>
      </c>
      <c r="E343" t="s">
        <v>33</v>
      </c>
      <c r="F34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Row],[BldgVint]]),Raw_savings[APreWBkWh],Raw_savings[BldgWts])/SUMIFS(Raw_savings[BldgWts],Raw_savings[EnergyImpactID],B343,Raw_savings[BldgType],C343,Raw_savings[BldgLoc],D343,Raw_savings[BldgEra],E343),2)</f>
        <v>7.67</v>
      </c>
      <c r="G34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Row],[BldgVint]]),Raw_savings[APreWBkW49],Raw_savings[BldgWts])/SUMIFS(Raw_savings[BldgWts],Raw_savings[EnergyImpactID],B343,Raw_savings[BldgType],C343,Raw_savings[BldgLoc],D343,Raw_savings[BldgEra],E343),2)</f>
        <v>0</v>
      </c>
      <c r="H34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Row],[BldgVint]]),Raw_savings[APreWBTherms],Raw_savings[BldgWts])/SUMIFS(Raw_savings[BldgWts],Raw_savings[EnergyImpactID],B343,Raw_savings[BldgType],C343,Raw_savings[BldgLoc],D343,Raw_savings[BldgEra],E343),2)</f>
        <v>-0.18</v>
      </c>
      <c r="I343">
        <f>VLOOKUP(Summary[[#This Row],[BldgType]],'EUL Analysis'!$A$2:$F$23,6,FALSE)</f>
        <v>4.4000000000000004</v>
      </c>
    </row>
    <row r="344" spans="2:11" x14ac:dyDescent="0.25">
      <c r="B344" t="s">
        <v>68</v>
      </c>
      <c r="C344" t="s">
        <v>4</v>
      </c>
      <c r="D344" t="s">
        <v>45</v>
      </c>
      <c r="E344" t="s">
        <v>33</v>
      </c>
      <c r="F34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Row],[BldgVint]]),Raw_savings[APreWBkWh],Raw_savings[BldgWts])/SUMIFS(Raw_savings[BldgWts],Raw_savings[EnergyImpactID],B344,Raw_savings[BldgType],C344,Raw_savings[BldgLoc],D344,Raw_savings[BldgEra],E344),2)</f>
        <v>4.95</v>
      </c>
      <c r="G34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Row],[BldgVint]]),Raw_savings[APreWBkW49],Raw_savings[BldgWts])/SUMIFS(Raw_savings[BldgWts],Raw_savings[EnergyImpactID],B344,Raw_savings[BldgType],C344,Raw_savings[BldgLoc],D344,Raw_savings[BldgEra],E344),2)</f>
        <v>0</v>
      </c>
      <c r="H34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Row],[BldgVint]]),Raw_savings[APreWBTherms],Raw_savings[BldgWts])/SUMIFS(Raw_savings[BldgWts],Raw_savings[EnergyImpactID],B344,Raw_savings[BldgType],C344,Raw_savings[BldgLoc],D344,Raw_savings[BldgEra],E344),2)</f>
        <v>-7.0000000000000007E-2</v>
      </c>
      <c r="I344">
        <f>VLOOKUP(Summary[[#This Row],[BldgType]],'EUL Analysis'!$A$2:$F$23,6,FALSE)</f>
        <v>4.4000000000000004</v>
      </c>
    </row>
    <row r="345" spans="2:11" x14ac:dyDescent="0.25">
      <c r="B345" t="s">
        <v>68</v>
      </c>
      <c r="C345" t="s">
        <v>4</v>
      </c>
      <c r="D345" t="s">
        <v>8</v>
      </c>
      <c r="E345" t="s">
        <v>33</v>
      </c>
      <c r="F34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Row],[BldgVint]]),Raw_savings[APreWBkWh],Raw_savings[BldgWts])/SUMIFS(Raw_savings[BldgWts],Raw_savings[EnergyImpactID],B345,Raw_savings[BldgType],C345,Raw_savings[BldgLoc],D345,Raw_savings[BldgEra],E345),2)</f>
        <v>4.99</v>
      </c>
      <c r="G34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Row],[BldgVint]]),Raw_savings[APreWBkW49],Raw_savings[BldgWts])/SUMIFS(Raw_savings[BldgWts],Raw_savings[EnergyImpactID],B345,Raw_savings[BldgType],C345,Raw_savings[BldgLoc],D345,Raw_savings[BldgEra],E345),2)</f>
        <v>0</v>
      </c>
      <c r="H34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Row],[BldgVint]]),Raw_savings[APreWBTherms],Raw_savings[BldgWts])/SUMIFS(Raw_savings[BldgWts],Raw_savings[EnergyImpactID],B345,Raw_savings[BldgType],C345,Raw_savings[BldgLoc],D345,Raw_savings[BldgEra],E345),2)</f>
        <v>-7.0000000000000007E-2</v>
      </c>
      <c r="I345">
        <f>VLOOKUP(Summary[[#This Row],[BldgType]],'EUL Analysis'!$A$2:$F$23,6,FALSE)</f>
        <v>4.4000000000000004</v>
      </c>
    </row>
    <row r="346" spans="2:11" x14ac:dyDescent="0.25">
      <c r="B346" t="s">
        <v>68</v>
      </c>
      <c r="C346" t="s">
        <v>4</v>
      </c>
      <c r="D346" t="s">
        <v>36</v>
      </c>
      <c r="E346" t="s">
        <v>33</v>
      </c>
      <c r="F34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Row],[BldgVint]]),Raw_savings[APreWBkWh],Raw_savings[BldgWts])/SUMIFS(Raw_savings[BldgWts],Raw_savings[EnergyImpactID],B346,Raw_savings[BldgType],C346,Raw_savings[BldgLoc],D346,Raw_savings[BldgEra],E346),2)</f>
        <v>5.28</v>
      </c>
      <c r="G34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Row],[BldgVint]]),Raw_savings[APreWBkW49],Raw_savings[BldgWts])/SUMIFS(Raw_savings[BldgWts],Raw_savings[EnergyImpactID],B346,Raw_savings[BldgType],C346,Raw_savings[BldgLoc],D346,Raw_savings[BldgEra],E346),2)</f>
        <v>0</v>
      </c>
      <c r="H34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Row],[BldgVint]]),Raw_savings[APreWBTherms],Raw_savings[BldgWts])/SUMIFS(Raw_savings[BldgWts],Raw_savings[EnergyImpactID],B346,Raw_savings[BldgType],C346,Raw_savings[BldgLoc],D346,Raw_savings[BldgEra],E346),2)</f>
        <v>-7.0000000000000007E-2</v>
      </c>
      <c r="I346">
        <f>VLOOKUP(Summary[[#This Row],[BldgType]],'EUL Analysis'!$A$2:$F$23,6,FALSE)</f>
        <v>4.4000000000000004</v>
      </c>
    </row>
    <row r="347" spans="2:11" x14ac:dyDescent="0.25">
      <c r="B347" t="s">
        <v>68</v>
      </c>
      <c r="C347" t="s">
        <v>4</v>
      </c>
      <c r="D347" t="s">
        <v>39</v>
      </c>
      <c r="E347" t="s">
        <v>33</v>
      </c>
      <c r="F34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Row],[BldgVint]]),Raw_savings[APreWBkWh],Raw_savings[BldgWts])/SUMIFS(Raw_savings[BldgWts],Raw_savings[EnergyImpactID],B347,Raw_savings[BldgType],C347,Raw_savings[BldgLoc],D347,Raw_savings[BldgEra],E347),2)</f>
        <v>5.13</v>
      </c>
      <c r="G34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Row],[BldgVint]]),Raw_savings[APreWBkW49],Raw_savings[BldgWts])/SUMIFS(Raw_savings[BldgWts],Raw_savings[EnergyImpactID],B347,Raw_savings[BldgType],C347,Raw_savings[BldgLoc],D347,Raw_savings[BldgEra],E347),2)</f>
        <v>0</v>
      </c>
      <c r="H34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Row],[BldgVint]]),Raw_savings[APreWBTherms],Raw_savings[BldgWts])/SUMIFS(Raw_savings[BldgWts],Raw_savings[EnergyImpactID],B347,Raw_savings[BldgType],C347,Raw_savings[BldgLoc],D347,Raw_savings[BldgEra],E347),2)</f>
        <v>-0.06</v>
      </c>
      <c r="I347">
        <f>VLOOKUP(Summary[[#This Row],[BldgType]],'EUL Analysis'!$A$2:$F$23,6,FALSE)</f>
        <v>4.4000000000000004</v>
      </c>
    </row>
    <row r="348" spans="2:11" x14ac:dyDescent="0.25">
      <c r="B348" t="s">
        <v>68</v>
      </c>
      <c r="C348" t="s">
        <v>4</v>
      </c>
      <c r="D348" t="s">
        <v>41</v>
      </c>
      <c r="E348" t="s">
        <v>33</v>
      </c>
      <c r="F34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Row],[BldgVint]]),Raw_savings[APreWBkWh],Raw_savings[BldgWts])/SUMIFS(Raw_savings[BldgWts],Raw_savings[EnergyImpactID],B348,Raw_savings[BldgType],C348,Raw_savings[BldgLoc],D348,Raw_savings[BldgEra],E348),2)</f>
        <v>5.34</v>
      </c>
      <c r="G34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Row],[BldgVint]]),Raw_savings[APreWBkW49],Raw_savings[BldgWts])/SUMIFS(Raw_savings[BldgWts],Raw_savings[EnergyImpactID],B348,Raw_savings[BldgType],C348,Raw_savings[BldgLoc],D348,Raw_savings[BldgEra],E348),2)</f>
        <v>0</v>
      </c>
      <c r="H34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Row],[BldgVint]]),Raw_savings[APreWBTherms],Raw_savings[BldgWts])/SUMIFS(Raw_savings[BldgWts],Raw_savings[EnergyImpactID],B348,Raw_savings[BldgType],C348,Raw_savings[BldgLoc],D348,Raw_savings[BldgEra],E348),2)</f>
        <v>-7.0000000000000007E-2</v>
      </c>
      <c r="I348">
        <f>VLOOKUP(Summary[[#This Row],[BldgType]],'EUL Analysis'!$A$2:$F$23,6,FALSE)</f>
        <v>4.4000000000000004</v>
      </c>
    </row>
    <row r="349" spans="2:11" x14ac:dyDescent="0.25">
      <c r="B349" t="s">
        <v>68</v>
      </c>
      <c r="C349" t="s">
        <v>4</v>
      </c>
      <c r="D349" t="s">
        <v>44</v>
      </c>
      <c r="E349" t="s">
        <v>33</v>
      </c>
      <c r="F34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Row],[BldgVint]]),Raw_savings[APreWBkWh],Raw_savings[BldgWts])/SUMIFS(Raw_savings[BldgWts],Raw_savings[EnergyImpactID],B349,Raw_savings[BldgType],C349,Raw_savings[BldgLoc],D349,Raw_savings[BldgEra],E349),2)</f>
        <v>5.2</v>
      </c>
      <c r="G34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Row],[BldgVint]]),Raw_savings[APreWBkW49],Raw_savings[BldgWts])/SUMIFS(Raw_savings[BldgWts],Raw_savings[EnergyImpactID],B349,Raw_savings[BldgType],C349,Raw_savings[BldgLoc],D349,Raw_savings[BldgEra],E349),2)</f>
        <v>0</v>
      </c>
      <c r="H34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Row],[BldgVint]]),Raw_savings[APreWBTherms],Raw_savings[BldgWts])/SUMIFS(Raw_savings[BldgWts],Raw_savings[EnergyImpactID],B349,Raw_savings[BldgType],C349,Raw_savings[BldgLoc],D349,Raw_savings[BldgEra],E349),2)</f>
        <v>-0.09</v>
      </c>
      <c r="I349">
        <f>VLOOKUP(Summary[[#This Row],[BldgType]],'EUL Analysis'!$A$2:$F$23,6,FALSE)</f>
        <v>4.4000000000000004</v>
      </c>
    </row>
    <row r="350" spans="2:11" x14ac:dyDescent="0.25">
      <c r="B350" t="s">
        <v>68</v>
      </c>
      <c r="C350" t="s">
        <v>4</v>
      </c>
      <c r="D350" t="s">
        <v>46</v>
      </c>
      <c r="E350" t="s">
        <v>33</v>
      </c>
      <c r="F35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Row],[BldgVint]]),Raw_savings[APreWBkWh],Raw_savings[BldgWts])/SUMIFS(Raw_savings[BldgWts],Raw_savings[EnergyImpactID],B350,Raw_savings[BldgType],C350,Raw_savings[BldgLoc],D350,Raw_savings[BldgEra],E350),2)</f>
        <v>5.25</v>
      </c>
      <c r="G35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Row],[BldgVint]]),Raw_savings[APreWBkW49],Raw_savings[BldgWts])/SUMIFS(Raw_savings[BldgWts],Raw_savings[EnergyImpactID],B350,Raw_savings[BldgType],C350,Raw_savings[BldgLoc],D350,Raw_savings[BldgEra],E350),2)</f>
        <v>0</v>
      </c>
      <c r="H35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Row],[BldgVint]]),Raw_savings[APreWBTherms],Raw_savings[BldgWts])/SUMIFS(Raw_savings[BldgWts],Raw_savings[EnergyImpactID],B350,Raw_savings[BldgType],C350,Raw_savings[BldgLoc],D350,Raw_savings[BldgEra],E350),2)</f>
        <v>-0.12</v>
      </c>
      <c r="I350">
        <f>VLOOKUP(Summary[[#This Row],[BldgType]],'EUL Analysis'!$A$2:$F$23,6,FALSE)</f>
        <v>4.4000000000000004</v>
      </c>
    </row>
    <row r="351" spans="2:11" x14ac:dyDescent="0.25">
      <c r="B351" t="s">
        <v>68</v>
      </c>
      <c r="C351" t="s">
        <v>4</v>
      </c>
      <c r="D351" t="s">
        <v>9</v>
      </c>
      <c r="E351" t="s">
        <v>33</v>
      </c>
      <c r="F35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Row],[BldgVint]]),Raw_savings[APreWBkWh],Raw_savings[BldgWts])/SUMIFS(Raw_savings[BldgWts],Raw_savings[EnergyImpactID],B351,Raw_savings[BldgType],C351,Raw_savings[BldgLoc],D351,Raw_savings[BldgEra],E351),2)</f>
        <v>5.29</v>
      </c>
      <c r="G35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Row],[BldgVint]]),Raw_savings[APreWBkW49],Raw_savings[BldgWts])/SUMIFS(Raw_savings[BldgWts],Raw_savings[EnergyImpactID],B351,Raw_savings[BldgType],C351,Raw_savings[BldgLoc],D351,Raw_savings[BldgEra],E351),2)</f>
        <v>0</v>
      </c>
      <c r="H35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Row],[BldgVint]]),Raw_savings[APreWBTherms],Raw_savings[BldgWts])/SUMIFS(Raw_savings[BldgWts],Raw_savings[EnergyImpactID],B351,Raw_savings[BldgType],C351,Raw_savings[BldgLoc],D351,Raw_savings[BldgEra],E351),2)</f>
        <v>-0.09</v>
      </c>
      <c r="I351">
        <f>VLOOKUP(Summary[[#This Row],[BldgType]],'EUL Analysis'!$A$2:$F$23,6,FALSE)</f>
        <v>4.4000000000000004</v>
      </c>
    </row>
    <row r="352" spans="2:11" x14ac:dyDescent="0.25">
      <c r="B352" t="s">
        <v>68</v>
      </c>
      <c r="C352" t="s">
        <v>4</v>
      </c>
      <c r="D352" t="s">
        <v>37</v>
      </c>
      <c r="E352" t="s">
        <v>33</v>
      </c>
      <c r="F35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Row],[BldgVint]]),Raw_savings[APreWBkWh],Raw_savings[BldgWts])/SUMIFS(Raw_savings[BldgWts],Raw_savings[EnergyImpactID],B352,Raw_savings[BldgType],C352,Raw_savings[BldgLoc],D352,Raw_savings[BldgEra],E352),2)</f>
        <v>5.18</v>
      </c>
      <c r="G35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Row],[BldgVint]]),Raw_savings[APreWBkW49],Raw_savings[BldgWts])/SUMIFS(Raw_savings[BldgWts],Raw_savings[EnergyImpactID],B352,Raw_savings[BldgType],C352,Raw_savings[BldgLoc],D352,Raw_savings[BldgEra],E352),2)</f>
        <v>0</v>
      </c>
      <c r="H35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Row],[BldgVint]]),Raw_savings[APreWBTherms],Raw_savings[BldgWts])/SUMIFS(Raw_savings[BldgWts],Raw_savings[EnergyImpactID],B352,Raw_savings[BldgType],C352,Raw_savings[BldgLoc],D352,Raw_savings[BldgEra],E352),2)</f>
        <v>-0.09</v>
      </c>
      <c r="I352">
        <f>VLOOKUP(Summary[[#This Row],[BldgType]],'EUL Analysis'!$A$2:$F$23,6,FALSE)</f>
        <v>4.4000000000000004</v>
      </c>
    </row>
    <row r="353" spans="2:9" x14ac:dyDescent="0.25">
      <c r="B353" t="s">
        <v>68</v>
      </c>
      <c r="C353" t="s">
        <v>4</v>
      </c>
      <c r="D353" t="s">
        <v>34</v>
      </c>
      <c r="E353" t="s">
        <v>33</v>
      </c>
      <c r="F35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Row],[BldgVint]]),Raw_savings[APreWBkWh],Raw_savings[BldgWts])/SUMIFS(Raw_savings[BldgWts],Raw_savings[EnergyImpactID],B353,Raw_savings[BldgType],C353,Raw_savings[BldgLoc],D353,Raw_savings[BldgEra],E353),2)</f>
        <v>5.49</v>
      </c>
      <c r="G35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Row],[BldgVint]]),Raw_savings[APreWBkW49],Raw_savings[BldgWts])/SUMIFS(Raw_savings[BldgWts],Raw_savings[EnergyImpactID],B353,Raw_savings[BldgType],C353,Raw_savings[BldgLoc],D353,Raw_savings[BldgEra],E353),2)</f>
        <v>0</v>
      </c>
      <c r="H35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Row],[BldgVint]]),Raw_savings[APreWBTherms],Raw_savings[BldgWts])/SUMIFS(Raw_savings[BldgWts],Raw_savings[EnergyImpactID],B353,Raw_savings[BldgType],C353,Raw_savings[BldgLoc],D353,Raw_savings[BldgEra],E353),2)</f>
        <v>-0.03</v>
      </c>
      <c r="I353">
        <f>VLOOKUP(Summary[[#This Row],[BldgType]],'EUL Analysis'!$A$2:$F$23,6,FALSE)</f>
        <v>4.4000000000000004</v>
      </c>
    </row>
    <row r="354" spans="2:9" x14ac:dyDescent="0.25">
      <c r="B354" t="s">
        <v>68</v>
      </c>
      <c r="C354" t="s">
        <v>4</v>
      </c>
      <c r="D354" t="s">
        <v>42</v>
      </c>
      <c r="E354" t="s">
        <v>33</v>
      </c>
      <c r="F35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Row],[BldgVint]]),Raw_savings[APreWBkWh],Raw_savings[BldgWts])/SUMIFS(Raw_savings[BldgWts],Raw_savings[EnergyImpactID],B354,Raw_savings[BldgType],C354,Raw_savings[BldgLoc],D354,Raw_savings[BldgEra],E354),2)</f>
        <v>4.83</v>
      </c>
      <c r="G35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Row],[BldgVint]]),Raw_savings[APreWBkW49],Raw_savings[BldgWts])/SUMIFS(Raw_savings[BldgWts],Raw_savings[EnergyImpactID],B354,Raw_savings[BldgType],C354,Raw_savings[BldgLoc],D354,Raw_savings[BldgEra],E354),2)</f>
        <v>0</v>
      </c>
      <c r="H35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Row],[BldgVint]]),Raw_savings[APreWBTherms],Raw_savings[BldgWts])/SUMIFS(Raw_savings[BldgWts],Raw_savings[EnergyImpactID],B354,Raw_savings[BldgType],C354,Raw_savings[BldgLoc],D354,Raw_savings[BldgEra],E354),2)</f>
        <v>-0.12</v>
      </c>
      <c r="I354">
        <f>VLOOKUP(Summary[[#This Row],[BldgType]],'EUL Analysis'!$A$2:$F$23,6,FALSE)</f>
        <v>4.4000000000000004</v>
      </c>
    </row>
    <row r="355" spans="2:9" x14ac:dyDescent="0.25">
      <c r="B355" t="s">
        <v>68</v>
      </c>
      <c r="C355" t="s">
        <v>10</v>
      </c>
      <c r="D355" t="s">
        <v>5</v>
      </c>
      <c r="E355" t="s">
        <v>33</v>
      </c>
      <c r="F35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Row],[BldgVint]]),Raw_savings[APreWBkWh],Raw_savings[BldgWts])/SUMIFS(Raw_savings[BldgWts],Raw_savings[EnergyImpactID],B355,Raw_savings[BldgType],C355,Raw_savings[BldgLoc],D355,Raw_savings[BldgEra],E355),2)</f>
        <v>4.12</v>
      </c>
      <c r="G35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Row],[BldgVint]]),Raw_savings[APreWBkW49],Raw_savings[BldgWts])/SUMIFS(Raw_savings[BldgWts],Raw_savings[EnergyImpactID],B355,Raw_savings[BldgType],C355,Raw_savings[BldgLoc],D355,Raw_savings[BldgEra],E355),2)</f>
        <v>0</v>
      </c>
      <c r="H35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Row],[BldgVint]]),Raw_savings[APreWBTherms],Raw_savings[BldgWts])/SUMIFS(Raw_savings[BldgWts],Raw_savings[EnergyImpactID],B355,Raw_savings[BldgType],C355,Raw_savings[BldgLoc],D355,Raw_savings[BldgEra],E355),2)</f>
        <v>-0.11</v>
      </c>
      <c r="I355">
        <f>VLOOKUP(Summary[[#This Row],[BldgType]],'EUL Analysis'!$A$2:$F$23,6,FALSE)</f>
        <v>5.5</v>
      </c>
    </row>
    <row r="356" spans="2:9" x14ac:dyDescent="0.25">
      <c r="B356" t="s">
        <v>68</v>
      </c>
      <c r="C356" t="s">
        <v>10</v>
      </c>
      <c r="D356" t="s">
        <v>35</v>
      </c>
      <c r="E356" t="s">
        <v>33</v>
      </c>
      <c r="F35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Row],[BldgVint]]),Raw_savings[APreWBkWh],Raw_savings[BldgWts])/SUMIFS(Raw_savings[BldgWts],Raw_savings[EnergyImpactID],B356,Raw_savings[BldgType],C356,Raw_savings[BldgLoc],D356,Raw_savings[BldgEra],E356),2)</f>
        <v>4.7699999999999996</v>
      </c>
      <c r="G35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Row],[BldgVint]]),Raw_savings[APreWBkW49],Raw_savings[BldgWts])/SUMIFS(Raw_savings[BldgWts],Raw_savings[EnergyImpactID],B356,Raw_savings[BldgType],C356,Raw_savings[BldgLoc],D356,Raw_savings[BldgEra],E356),2)</f>
        <v>0</v>
      </c>
      <c r="H35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Row],[BldgVint]]),Raw_savings[APreWBTherms],Raw_savings[BldgWts])/SUMIFS(Raw_savings[BldgWts],Raw_savings[EnergyImpactID],B356,Raw_savings[BldgType],C356,Raw_savings[BldgLoc],D356,Raw_savings[BldgEra],E356),2)</f>
        <v>-0.06</v>
      </c>
      <c r="I356">
        <f>VLOOKUP(Summary[[#This Row],[BldgType]],'EUL Analysis'!$A$2:$F$23,6,FALSE)</f>
        <v>5.5</v>
      </c>
    </row>
    <row r="357" spans="2:9" x14ac:dyDescent="0.25">
      <c r="B357" t="s">
        <v>68</v>
      </c>
      <c r="C357" t="s">
        <v>10</v>
      </c>
      <c r="D357" t="s">
        <v>38</v>
      </c>
      <c r="E357" t="s">
        <v>33</v>
      </c>
      <c r="F35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Row],[BldgVint]]),Raw_savings[APreWBkWh],Raw_savings[BldgWts])/SUMIFS(Raw_savings[BldgWts],Raw_savings[EnergyImpactID],B357,Raw_savings[BldgType],C357,Raw_savings[BldgLoc],D357,Raw_savings[BldgEra],E357),2)</f>
        <v>4.5199999999999996</v>
      </c>
      <c r="G35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Row],[BldgVint]]),Raw_savings[APreWBkW49],Raw_savings[BldgWts])/SUMIFS(Raw_savings[BldgWts],Raw_savings[EnergyImpactID],B357,Raw_savings[BldgType],C357,Raw_savings[BldgLoc],D357,Raw_savings[BldgEra],E357),2)</f>
        <v>0</v>
      </c>
      <c r="H35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Row],[BldgVint]]),Raw_savings[APreWBTherms],Raw_savings[BldgWts])/SUMIFS(Raw_savings[BldgWts],Raw_savings[EnergyImpactID],B357,Raw_savings[BldgType],C357,Raw_savings[BldgLoc],D357,Raw_savings[BldgEra],E357),2)</f>
        <v>-0.06</v>
      </c>
      <c r="I357">
        <f>VLOOKUP(Summary[[#This Row],[BldgType]],'EUL Analysis'!$A$2:$F$23,6,FALSE)</f>
        <v>5.5</v>
      </c>
    </row>
    <row r="358" spans="2:9" x14ac:dyDescent="0.25">
      <c r="B358" t="s">
        <v>68</v>
      </c>
      <c r="C358" t="s">
        <v>10</v>
      </c>
      <c r="D358" t="s">
        <v>40</v>
      </c>
      <c r="E358" t="s">
        <v>33</v>
      </c>
      <c r="F35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Row],[BldgVint]]),Raw_savings[APreWBkWh],Raw_savings[BldgWts])/SUMIFS(Raw_savings[BldgWts],Raw_savings[EnergyImpactID],B358,Raw_savings[BldgType],C358,Raw_savings[BldgLoc],D358,Raw_savings[BldgEra],E358),2)</f>
        <v>4.93</v>
      </c>
      <c r="G35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Row],[BldgVint]]),Raw_savings[APreWBkW49],Raw_savings[BldgWts])/SUMIFS(Raw_savings[BldgWts],Raw_savings[EnergyImpactID],B358,Raw_savings[BldgType],C358,Raw_savings[BldgLoc],D358,Raw_savings[BldgEra],E358),2)</f>
        <v>0</v>
      </c>
      <c r="H35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Row],[BldgVint]]),Raw_savings[APreWBTherms],Raw_savings[BldgWts])/SUMIFS(Raw_savings[BldgWts],Raw_savings[EnergyImpactID],B358,Raw_savings[BldgType],C358,Raw_savings[BldgLoc],D358,Raw_savings[BldgEra],E358),2)</f>
        <v>-0.05</v>
      </c>
      <c r="I358">
        <f>VLOOKUP(Summary[[#This Row],[BldgType]],'EUL Analysis'!$A$2:$F$23,6,FALSE)</f>
        <v>5.5</v>
      </c>
    </row>
    <row r="359" spans="2:9" x14ac:dyDescent="0.25">
      <c r="B359" t="s">
        <v>68</v>
      </c>
      <c r="C359" t="s">
        <v>10</v>
      </c>
      <c r="D359" t="s">
        <v>43</v>
      </c>
      <c r="E359" t="s">
        <v>33</v>
      </c>
      <c r="F35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Row],[BldgVint]]),Raw_savings[APreWBkWh],Raw_savings[BldgWts])/SUMIFS(Raw_savings[BldgWts],Raw_savings[EnergyImpactID],B359,Raw_savings[BldgType],C359,Raw_savings[BldgLoc],D359,Raw_savings[BldgEra],E359),2)</f>
        <v>4.54</v>
      </c>
      <c r="G35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Row],[BldgVint]]),Raw_savings[APreWBkW49],Raw_savings[BldgWts])/SUMIFS(Raw_savings[BldgWts],Raw_savings[EnergyImpactID],B359,Raw_savings[BldgType],C359,Raw_savings[BldgLoc],D359,Raw_savings[BldgEra],E359),2)</f>
        <v>0</v>
      </c>
      <c r="H35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Row],[BldgVint]]),Raw_savings[APreWBTherms],Raw_savings[BldgWts])/SUMIFS(Raw_savings[BldgWts],Raw_savings[EnergyImpactID],B359,Raw_savings[BldgType],C359,Raw_savings[BldgLoc],D359,Raw_savings[BldgEra],E359),2)</f>
        <v>-0.06</v>
      </c>
      <c r="I359">
        <f>VLOOKUP(Summary[[#This Row],[BldgType]],'EUL Analysis'!$A$2:$F$23,6,FALSE)</f>
        <v>5.5</v>
      </c>
    </row>
    <row r="360" spans="2:9" x14ac:dyDescent="0.25">
      <c r="B360" t="s">
        <v>68</v>
      </c>
      <c r="C360" t="s">
        <v>10</v>
      </c>
      <c r="D360" t="s">
        <v>45</v>
      </c>
      <c r="E360" t="s">
        <v>33</v>
      </c>
      <c r="F36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Row],[BldgVint]]),Raw_savings[APreWBkWh],Raw_savings[BldgWts])/SUMIFS(Raw_savings[BldgWts],Raw_savings[EnergyImpactID],B360,Raw_savings[BldgType],C360,Raw_savings[BldgLoc],D360,Raw_savings[BldgEra],E360),2)</f>
        <v>4.7699999999999996</v>
      </c>
      <c r="G36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Row],[BldgVint]]),Raw_savings[APreWBkW49],Raw_savings[BldgWts])/SUMIFS(Raw_savings[BldgWts],Raw_savings[EnergyImpactID],B360,Raw_savings[BldgType],C360,Raw_savings[BldgLoc],D360,Raw_savings[BldgEra],E360),2)</f>
        <v>0</v>
      </c>
      <c r="H36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Row],[BldgVint]]),Raw_savings[APreWBTherms],Raw_savings[BldgWts])/SUMIFS(Raw_savings[BldgWts],Raw_savings[EnergyImpactID],B360,Raw_savings[BldgType],C360,Raw_savings[BldgLoc],D360,Raw_savings[BldgEra],E360),2)</f>
        <v>-0.02</v>
      </c>
      <c r="I360">
        <f>VLOOKUP(Summary[[#This Row],[BldgType]],'EUL Analysis'!$A$2:$F$23,6,FALSE)</f>
        <v>5.5</v>
      </c>
    </row>
    <row r="361" spans="2:9" x14ac:dyDescent="0.25">
      <c r="B361" t="s">
        <v>68</v>
      </c>
      <c r="C361" t="s">
        <v>10</v>
      </c>
      <c r="D361" t="s">
        <v>8</v>
      </c>
      <c r="E361" t="s">
        <v>33</v>
      </c>
      <c r="F36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Row],[BldgVint]]),Raw_savings[APreWBkWh],Raw_savings[BldgWts])/SUMIFS(Raw_savings[BldgWts],Raw_savings[EnergyImpactID],B361,Raw_savings[BldgType],C361,Raw_savings[BldgLoc],D361,Raw_savings[BldgEra],E361),2)</f>
        <v>4.87</v>
      </c>
      <c r="G36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Row],[BldgVint]]),Raw_savings[APreWBkW49],Raw_savings[BldgWts])/SUMIFS(Raw_savings[BldgWts],Raw_savings[EnergyImpactID],B361,Raw_savings[BldgType],C361,Raw_savings[BldgLoc],D361,Raw_savings[BldgEra],E361),2)</f>
        <v>0</v>
      </c>
      <c r="H36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Row],[BldgVint]]),Raw_savings[APreWBTherms],Raw_savings[BldgWts])/SUMIFS(Raw_savings[BldgWts],Raw_savings[EnergyImpactID],B361,Raw_savings[BldgType],C361,Raw_savings[BldgLoc],D361,Raw_savings[BldgEra],E361),2)</f>
        <v>-0.02</v>
      </c>
      <c r="I361">
        <f>VLOOKUP(Summary[[#This Row],[BldgType]],'EUL Analysis'!$A$2:$F$23,6,FALSE)</f>
        <v>5.5</v>
      </c>
    </row>
    <row r="362" spans="2:9" x14ac:dyDescent="0.25">
      <c r="B362" t="s">
        <v>68</v>
      </c>
      <c r="C362" t="s">
        <v>10</v>
      </c>
      <c r="D362" t="s">
        <v>36</v>
      </c>
      <c r="E362" t="s">
        <v>33</v>
      </c>
      <c r="F36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Row],[BldgVint]]),Raw_savings[APreWBkWh],Raw_savings[BldgWts])/SUMIFS(Raw_savings[BldgWts],Raw_savings[EnergyImpactID],B362,Raw_savings[BldgType],C362,Raw_savings[BldgLoc],D362,Raw_savings[BldgEra],E362),2)</f>
        <v>4.99</v>
      </c>
      <c r="G36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Row],[BldgVint]]),Raw_savings[APreWBkW49],Raw_savings[BldgWts])/SUMIFS(Raw_savings[BldgWts],Raw_savings[EnergyImpactID],B362,Raw_savings[BldgType],C362,Raw_savings[BldgLoc],D362,Raw_savings[BldgEra],E362),2)</f>
        <v>0</v>
      </c>
      <c r="H36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Row],[BldgVint]]),Raw_savings[APreWBTherms],Raw_savings[BldgWts])/SUMIFS(Raw_savings[BldgWts],Raw_savings[EnergyImpactID],B362,Raw_savings[BldgType],C362,Raw_savings[BldgLoc],D362,Raw_savings[BldgEra],E362),2)</f>
        <v>-0.02</v>
      </c>
      <c r="I362">
        <f>VLOOKUP(Summary[[#This Row],[BldgType]],'EUL Analysis'!$A$2:$F$23,6,FALSE)</f>
        <v>5.5</v>
      </c>
    </row>
    <row r="363" spans="2:9" x14ac:dyDescent="0.25">
      <c r="B363" t="s">
        <v>68</v>
      </c>
      <c r="C363" t="s">
        <v>10</v>
      </c>
      <c r="D363" t="s">
        <v>39</v>
      </c>
      <c r="E363" t="s">
        <v>33</v>
      </c>
      <c r="F36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Row],[BldgVint]]),Raw_savings[APreWBkWh],Raw_savings[BldgWts])/SUMIFS(Raw_savings[BldgWts],Raw_savings[EnergyImpactID],B363,Raw_savings[BldgType],C363,Raw_savings[BldgLoc],D363,Raw_savings[BldgEra],E363),2)</f>
        <v>4.66</v>
      </c>
      <c r="G36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Row],[BldgVint]]),Raw_savings[APreWBkW49],Raw_savings[BldgWts])/SUMIFS(Raw_savings[BldgWts],Raw_savings[EnergyImpactID],B363,Raw_savings[BldgType],C363,Raw_savings[BldgLoc],D363,Raw_savings[BldgEra],E363),2)</f>
        <v>0</v>
      </c>
      <c r="H36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Row],[BldgVint]]),Raw_savings[APreWBTherms],Raw_savings[BldgWts])/SUMIFS(Raw_savings[BldgWts],Raw_savings[EnergyImpactID],B363,Raw_savings[BldgType],C363,Raw_savings[BldgLoc],D363,Raw_savings[BldgEra],E363),2)</f>
        <v>-0.03</v>
      </c>
      <c r="I363">
        <f>VLOOKUP(Summary[[#This Row],[BldgType]],'EUL Analysis'!$A$2:$F$23,6,FALSE)</f>
        <v>5.5</v>
      </c>
    </row>
    <row r="364" spans="2:9" x14ac:dyDescent="0.25">
      <c r="B364" t="s">
        <v>68</v>
      </c>
      <c r="C364" t="s">
        <v>10</v>
      </c>
      <c r="D364" t="s">
        <v>41</v>
      </c>
      <c r="E364" t="s">
        <v>33</v>
      </c>
      <c r="F36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Row],[BldgVint]]),Raw_savings[APreWBkWh],Raw_savings[BldgWts])/SUMIFS(Raw_savings[BldgWts],Raw_savings[EnergyImpactID],B364,Raw_savings[BldgType],C364,Raw_savings[BldgLoc],D364,Raw_savings[BldgEra],E364),2)</f>
        <v>4.88</v>
      </c>
      <c r="G36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Row],[BldgVint]]),Raw_savings[APreWBkW49],Raw_savings[BldgWts])/SUMIFS(Raw_savings[BldgWts],Raw_savings[EnergyImpactID],B364,Raw_savings[BldgType],C364,Raw_savings[BldgLoc],D364,Raw_savings[BldgEra],E364),2)</f>
        <v>0</v>
      </c>
      <c r="H36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Row],[BldgVint]]),Raw_savings[APreWBTherms],Raw_savings[BldgWts])/SUMIFS(Raw_savings[BldgWts],Raw_savings[EnergyImpactID],B364,Raw_savings[BldgType],C364,Raw_savings[BldgLoc],D364,Raw_savings[BldgEra],E364),2)</f>
        <v>-0.03</v>
      </c>
      <c r="I364">
        <f>VLOOKUP(Summary[[#This Row],[BldgType]],'EUL Analysis'!$A$2:$F$23,6,FALSE)</f>
        <v>5.5</v>
      </c>
    </row>
    <row r="365" spans="2:9" x14ac:dyDescent="0.25">
      <c r="B365" t="s">
        <v>68</v>
      </c>
      <c r="C365" t="s">
        <v>10</v>
      </c>
      <c r="D365" t="s">
        <v>44</v>
      </c>
      <c r="E365" t="s">
        <v>33</v>
      </c>
      <c r="F36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Row],[BldgVint]]),Raw_savings[APreWBkWh],Raw_savings[BldgWts])/SUMIFS(Raw_savings[BldgWts],Raw_savings[EnergyImpactID],B365,Raw_savings[BldgType],C365,Raw_savings[BldgLoc],D365,Raw_savings[BldgEra],E365),2)</f>
        <v>4.96</v>
      </c>
      <c r="G36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Row],[BldgVint]]),Raw_savings[APreWBkW49],Raw_savings[BldgWts])/SUMIFS(Raw_savings[BldgWts],Raw_savings[EnergyImpactID],B365,Raw_savings[BldgType],C365,Raw_savings[BldgLoc],D365,Raw_savings[BldgEra],E365),2)</f>
        <v>0</v>
      </c>
      <c r="H36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Row],[BldgVint]]),Raw_savings[APreWBTherms],Raw_savings[BldgWts])/SUMIFS(Raw_savings[BldgWts],Raw_savings[EnergyImpactID],B365,Raw_savings[BldgType],C365,Raw_savings[BldgLoc],D365,Raw_savings[BldgEra],E365),2)</f>
        <v>-0.05</v>
      </c>
      <c r="I365">
        <f>VLOOKUP(Summary[[#This Row],[BldgType]],'EUL Analysis'!$A$2:$F$23,6,FALSE)</f>
        <v>5.5</v>
      </c>
    </row>
    <row r="366" spans="2:9" x14ac:dyDescent="0.25">
      <c r="B366" t="s">
        <v>68</v>
      </c>
      <c r="C366" t="s">
        <v>10</v>
      </c>
      <c r="D366" t="s">
        <v>46</v>
      </c>
      <c r="E366" t="s">
        <v>33</v>
      </c>
      <c r="F36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Row],[BldgVint]]),Raw_savings[APreWBkWh],Raw_savings[BldgWts])/SUMIFS(Raw_savings[BldgWts],Raw_savings[EnergyImpactID],B366,Raw_savings[BldgType],C366,Raw_savings[BldgLoc],D366,Raw_savings[BldgEra],E366),2)</f>
        <v>4.95</v>
      </c>
      <c r="G36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Row],[BldgVint]]),Raw_savings[APreWBkW49],Raw_savings[BldgWts])/SUMIFS(Raw_savings[BldgWts],Raw_savings[EnergyImpactID],B366,Raw_savings[BldgType],C366,Raw_savings[BldgLoc],D366,Raw_savings[BldgEra],E366),2)</f>
        <v>0</v>
      </c>
      <c r="H36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Row],[BldgVint]]),Raw_savings[APreWBTherms],Raw_savings[BldgWts])/SUMIFS(Raw_savings[BldgWts],Raw_savings[EnergyImpactID],B366,Raw_savings[BldgType],C366,Raw_savings[BldgLoc],D366,Raw_savings[BldgEra],E366),2)</f>
        <v>-0.05</v>
      </c>
      <c r="I366">
        <f>VLOOKUP(Summary[[#This Row],[BldgType]],'EUL Analysis'!$A$2:$F$23,6,FALSE)</f>
        <v>5.5</v>
      </c>
    </row>
    <row r="367" spans="2:9" x14ac:dyDescent="0.25">
      <c r="B367" t="s">
        <v>68</v>
      </c>
      <c r="C367" t="s">
        <v>10</v>
      </c>
      <c r="D367" t="s">
        <v>9</v>
      </c>
      <c r="E367" t="s">
        <v>33</v>
      </c>
      <c r="F36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Row],[BldgVint]]),Raw_savings[APreWBkWh],Raw_savings[BldgWts])/SUMIFS(Raw_savings[BldgWts],Raw_savings[EnergyImpactID],B367,Raw_savings[BldgType],C367,Raw_savings[BldgLoc],D367,Raw_savings[BldgEra],E367),2)</f>
        <v>5.07</v>
      </c>
      <c r="G36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Row],[BldgVint]]),Raw_savings[APreWBkW49],Raw_savings[BldgWts])/SUMIFS(Raw_savings[BldgWts],Raw_savings[EnergyImpactID],B367,Raw_savings[BldgType],C367,Raw_savings[BldgLoc],D367,Raw_savings[BldgEra],E367),2)</f>
        <v>0</v>
      </c>
      <c r="H36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Row],[BldgVint]]),Raw_savings[APreWBTherms],Raw_savings[BldgWts])/SUMIFS(Raw_savings[BldgWts],Raw_savings[EnergyImpactID],B367,Raw_savings[BldgType],C367,Raw_savings[BldgLoc],D367,Raw_savings[BldgEra],E367),2)</f>
        <v>-0.04</v>
      </c>
      <c r="I367">
        <f>VLOOKUP(Summary[[#This Row],[BldgType]],'EUL Analysis'!$A$2:$F$23,6,FALSE)</f>
        <v>5.5</v>
      </c>
    </row>
    <row r="368" spans="2:9" x14ac:dyDescent="0.25">
      <c r="B368" t="s">
        <v>68</v>
      </c>
      <c r="C368" t="s">
        <v>10</v>
      </c>
      <c r="D368" t="s">
        <v>37</v>
      </c>
      <c r="E368" t="s">
        <v>33</v>
      </c>
      <c r="F36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Row],[BldgVint]]),Raw_savings[APreWBkWh],Raw_savings[BldgWts])/SUMIFS(Raw_savings[BldgWts],Raw_savings[EnergyImpactID],B368,Raw_savings[BldgType],C368,Raw_savings[BldgLoc],D368,Raw_savings[BldgEra],E368),2)</f>
        <v>4.87</v>
      </c>
      <c r="G36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Row],[BldgVint]]),Raw_savings[APreWBkW49],Raw_savings[BldgWts])/SUMIFS(Raw_savings[BldgWts],Raw_savings[EnergyImpactID],B368,Raw_savings[BldgType],C368,Raw_savings[BldgLoc],D368,Raw_savings[BldgEra],E368),2)</f>
        <v>0</v>
      </c>
      <c r="H36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Row],[BldgVint]]),Raw_savings[APreWBTherms],Raw_savings[BldgWts])/SUMIFS(Raw_savings[BldgWts],Raw_savings[EnergyImpactID],B368,Raw_savings[BldgType],C368,Raw_savings[BldgLoc],D368,Raw_savings[BldgEra],E368),2)</f>
        <v>-0.04</v>
      </c>
      <c r="I368">
        <f>VLOOKUP(Summary[[#This Row],[BldgType]],'EUL Analysis'!$A$2:$F$23,6,FALSE)</f>
        <v>5.5</v>
      </c>
    </row>
    <row r="369" spans="2:9" x14ac:dyDescent="0.25">
      <c r="B369" t="s">
        <v>68</v>
      </c>
      <c r="C369" t="s">
        <v>10</v>
      </c>
      <c r="D369" t="s">
        <v>34</v>
      </c>
      <c r="E369" t="s">
        <v>33</v>
      </c>
      <c r="F36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Row],[BldgVint]]),Raw_savings[APreWBkWh],Raw_savings[BldgWts])/SUMIFS(Raw_savings[BldgWts],Raw_savings[EnergyImpactID],B369,Raw_savings[BldgType],C369,Raw_savings[BldgLoc],D369,Raw_savings[BldgEra],E369),2)</f>
        <v>5.12</v>
      </c>
      <c r="G36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Row],[BldgVint]]),Raw_savings[APreWBkW49],Raw_savings[BldgWts])/SUMIFS(Raw_savings[BldgWts],Raw_savings[EnergyImpactID],B369,Raw_savings[BldgType],C369,Raw_savings[BldgLoc],D369,Raw_savings[BldgEra],E369),2)</f>
        <v>0</v>
      </c>
      <c r="H36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Row],[BldgVint]]),Raw_savings[APreWBTherms],Raw_savings[BldgWts])/SUMIFS(Raw_savings[BldgWts],Raw_savings[EnergyImpactID],B369,Raw_savings[BldgType],C369,Raw_savings[BldgLoc],D369,Raw_savings[BldgEra],E369),2)</f>
        <v>-0.01</v>
      </c>
      <c r="I369">
        <f>VLOOKUP(Summary[[#This Row],[BldgType]],'EUL Analysis'!$A$2:$F$23,6,FALSE)</f>
        <v>5.5</v>
      </c>
    </row>
    <row r="370" spans="2:9" x14ac:dyDescent="0.25">
      <c r="B370" t="s">
        <v>68</v>
      </c>
      <c r="C370" t="s">
        <v>10</v>
      </c>
      <c r="D370" t="s">
        <v>42</v>
      </c>
      <c r="E370" t="s">
        <v>33</v>
      </c>
      <c r="F37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Row],[BldgVint]]),Raw_savings[APreWBkWh],Raw_savings[BldgWts])/SUMIFS(Raw_savings[BldgWts],Raw_savings[EnergyImpactID],B370,Raw_savings[BldgType],C370,Raw_savings[BldgLoc],D370,Raw_savings[BldgEra],E370),2)</f>
        <v>4.62</v>
      </c>
      <c r="G37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Row],[BldgVint]]),Raw_savings[APreWBkW49],Raw_savings[BldgWts])/SUMIFS(Raw_savings[BldgWts],Raw_savings[EnergyImpactID],B370,Raw_savings[BldgType],C370,Raw_savings[BldgLoc],D370,Raw_savings[BldgEra],E370),2)</f>
        <v>0</v>
      </c>
      <c r="H37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Row],[BldgVint]]),Raw_savings[APreWBTherms],Raw_savings[BldgWts])/SUMIFS(Raw_savings[BldgWts],Raw_savings[EnergyImpactID],B370,Raw_savings[BldgType],C370,Raw_savings[BldgLoc],D370,Raw_savings[BldgEra],E370),2)</f>
        <v>-0.08</v>
      </c>
      <c r="I370">
        <f>VLOOKUP(Summary[[#This Row],[BldgType]],'EUL Analysis'!$A$2:$F$23,6,FALSE)</f>
        <v>5.5</v>
      </c>
    </row>
    <row r="371" spans="2:9" x14ac:dyDescent="0.25">
      <c r="B371" t="s">
        <v>68</v>
      </c>
      <c r="C371" t="s">
        <v>11</v>
      </c>
      <c r="D371" t="s">
        <v>5</v>
      </c>
      <c r="E371" t="s">
        <v>33</v>
      </c>
      <c r="F37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Row],[BldgVint]]),Raw_savings[APreWBkWh],Raw_savings[BldgWts])/SUMIFS(Raw_savings[BldgWts],Raw_savings[EnergyImpactID],B371,Raw_savings[BldgType],C371,Raw_savings[BldgLoc],D371,Raw_savings[BldgEra],E371),2)</f>
        <v>2.93</v>
      </c>
      <c r="G37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Row],[BldgVint]]),Raw_savings[APreWBkW49],Raw_savings[BldgWts])/SUMIFS(Raw_savings[BldgWts],Raw_savings[EnergyImpactID],B371,Raw_savings[BldgType],C371,Raw_savings[BldgLoc],D371,Raw_savings[BldgEra],E371),2)</f>
        <v>0</v>
      </c>
      <c r="H37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Row],[BldgVint]]),Raw_savings[APreWBTherms],Raw_savings[BldgWts])/SUMIFS(Raw_savings[BldgWts],Raw_savings[EnergyImpactID],B371,Raw_savings[BldgType],C371,Raw_savings[BldgLoc],D371,Raw_savings[BldgEra],E371),2)</f>
        <v>-0.11</v>
      </c>
      <c r="I371">
        <f>VLOOKUP(Summary[[#This Row],[BldgType]],'EUL Analysis'!$A$2:$F$23,6,FALSE)</f>
        <v>8</v>
      </c>
    </row>
    <row r="372" spans="2:9" x14ac:dyDescent="0.25">
      <c r="B372" t="s">
        <v>68</v>
      </c>
      <c r="C372" t="s">
        <v>11</v>
      </c>
      <c r="D372" t="s">
        <v>35</v>
      </c>
      <c r="E372" t="s">
        <v>33</v>
      </c>
      <c r="F37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Row],[BldgVint]]),Raw_savings[APreWBkWh],Raw_savings[BldgWts])/SUMIFS(Raw_savings[BldgWts],Raw_savings[EnergyImpactID],B372,Raw_savings[BldgType],C372,Raw_savings[BldgLoc],D372,Raw_savings[BldgEra],E372),2)</f>
        <v>3.36</v>
      </c>
      <c r="G37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Row],[BldgVint]]),Raw_savings[APreWBkW49],Raw_savings[BldgWts])/SUMIFS(Raw_savings[BldgWts],Raw_savings[EnergyImpactID],B372,Raw_savings[BldgType],C372,Raw_savings[BldgLoc],D372,Raw_savings[BldgEra],E372),2)</f>
        <v>0</v>
      </c>
      <c r="H37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Row],[BldgVint]]),Raw_savings[APreWBTherms],Raw_savings[BldgWts])/SUMIFS(Raw_savings[BldgWts],Raw_savings[EnergyImpactID],B372,Raw_savings[BldgType],C372,Raw_savings[BldgLoc],D372,Raw_savings[BldgEra],E372),2)</f>
        <v>-0.06</v>
      </c>
      <c r="I372">
        <f>VLOOKUP(Summary[[#This Row],[BldgType]],'EUL Analysis'!$A$2:$F$23,6,FALSE)</f>
        <v>8</v>
      </c>
    </row>
    <row r="373" spans="2:9" x14ac:dyDescent="0.25">
      <c r="B373" t="s">
        <v>68</v>
      </c>
      <c r="C373" t="s">
        <v>11</v>
      </c>
      <c r="D373" t="s">
        <v>38</v>
      </c>
      <c r="E373" t="s">
        <v>33</v>
      </c>
      <c r="F37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Row],[BldgVint]]),Raw_savings[APreWBkWh],Raw_savings[BldgWts])/SUMIFS(Raw_savings[BldgWts],Raw_savings[EnergyImpactID],B373,Raw_savings[BldgType],C373,Raw_savings[BldgLoc],D373,Raw_savings[BldgEra],E373),2)</f>
        <v>3.17</v>
      </c>
      <c r="G37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Row],[BldgVint]]),Raw_savings[APreWBkW49],Raw_savings[BldgWts])/SUMIFS(Raw_savings[BldgWts],Raw_savings[EnergyImpactID],B373,Raw_savings[BldgType],C373,Raw_savings[BldgLoc],D373,Raw_savings[BldgEra],E373),2)</f>
        <v>0</v>
      </c>
      <c r="H37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Row],[BldgVint]]),Raw_savings[APreWBTherms],Raw_savings[BldgWts])/SUMIFS(Raw_savings[BldgWts],Raw_savings[EnergyImpactID],B373,Raw_savings[BldgType],C373,Raw_savings[BldgLoc],D373,Raw_savings[BldgEra],E373),2)</f>
        <v>-7.0000000000000007E-2</v>
      </c>
      <c r="I373">
        <f>VLOOKUP(Summary[[#This Row],[BldgType]],'EUL Analysis'!$A$2:$F$23,6,FALSE)</f>
        <v>8</v>
      </c>
    </row>
    <row r="374" spans="2:9" x14ac:dyDescent="0.25">
      <c r="B374" t="s">
        <v>68</v>
      </c>
      <c r="C374" t="s">
        <v>11</v>
      </c>
      <c r="D374" t="s">
        <v>40</v>
      </c>
      <c r="E374" t="s">
        <v>33</v>
      </c>
      <c r="F37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Row],[BldgVint]]),Raw_savings[APreWBkWh],Raw_savings[BldgWts])/SUMIFS(Raw_savings[BldgWts],Raw_savings[EnergyImpactID],B374,Raw_savings[BldgType],C374,Raw_savings[BldgLoc],D374,Raw_savings[BldgEra],E374),2)</f>
        <v>3.34</v>
      </c>
      <c r="G37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Row],[BldgVint]]),Raw_savings[APreWBkW49],Raw_savings[BldgWts])/SUMIFS(Raw_savings[BldgWts],Raw_savings[EnergyImpactID],B374,Raw_savings[BldgType],C374,Raw_savings[BldgLoc],D374,Raw_savings[BldgEra],E374),2)</f>
        <v>0</v>
      </c>
      <c r="H37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Row],[BldgVint]]),Raw_savings[APreWBTherms],Raw_savings[BldgWts])/SUMIFS(Raw_savings[BldgWts],Raw_savings[EnergyImpactID],B374,Raw_savings[BldgType],C374,Raw_savings[BldgLoc],D374,Raw_savings[BldgEra],E374),2)</f>
        <v>-0.05</v>
      </c>
      <c r="I374">
        <f>VLOOKUP(Summary[[#This Row],[BldgType]],'EUL Analysis'!$A$2:$F$23,6,FALSE)</f>
        <v>8</v>
      </c>
    </row>
    <row r="375" spans="2:9" x14ac:dyDescent="0.25">
      <c r="B375" t="s">
        <v>68</v>
      </c>
      <c r="C375" t="s">
        <v>11</v>
      </c>
      <c r="D375" t="s">
        <v>43</v>
      </c>
      <c r="E375" t="s">
        <v>33</v>
      </c>
      <c r="F37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Row],[BldgVint]]),Raw_savings[APreWBkWh],Raw_savings[BldgWts])/SUMIFS(Raw_savings[BldgWts],Raw_savings[EnergyImpactID],B375,Raw_savings[BldgType],C375,Raw_savings[BldgLoc],D375,Raw_savings[BldgEra],E375),2)</f>
        <v>3.45</v>
      </c>
      <c r="G37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Row],[BldgVint]]),Raw_savings[APreWBkW49],Raw_savings[BldgWts])/SUMIFS(Raw_savings[BldgWts],Raw_savings[EnergyImpactID],B375,Raw_savings[BldgType],C375,Raw_savings[BldgLoc],D375,Raw_savings[BldgEra],E375),2)</f>
        <v>0</v>
      </c>
      <c r="H37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Row],[BldgVint]]),Raw_savings[APreWBTherms],Raw_savings[BldgWts])/SUMIFS(Raw_savings[BldgWts],Raw_savings[EnergyImpactID],B375,Raw_savings[BldgType],C375,Raw_savings[BldgLoc],D375,Raw_savings[BldgEra],E375),2)</f>
        <v>-0.08</v>
      </c>
      <c r="I375">
        <f>VLOOKUP(Summary[[#This Row],[BldgType]],'EUL Analysis'!$A$2:$F$23,6,FALSE)</f>
        <v>8</v>
      </c>
    </row>
    <row r="376" spans="2:9" x14ac:dyDescent="0.25">
      <c r="B376" t="s">
        <v>68</v>
      </c>
      <c r="C376" t="s">
        <v>11</v>
      </c>
      <c r="D376" t="s">
        <v>45</v>
      </c>
      <c r="E376" t="s">
        <v>33</v>
      </c>
      <c r="F37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Row],[BldgVint]]),Raw_savings[APreWBkWh],Raw_savings[BldgWts])/SUMIFS(Raw_savings[BldgWts],Raw_savings[EnergyImpactID],B376,Raw_savings[BldgType],C376,Raw_savings[BldgLoc],D376,Raw_savings[BldgEra],E376),2)</f>
        <v>3.34</v>
      </c>
      <c r="G37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Row],[BldgVint]]),Raw_savings[APreWBkW49],Raw_savings[BldgWts])/SUMIFS(Raw_savings[BldgWts],Raw_savings[EnergyImpactID],B376,Raw_savings[BldgType],C376,Raw_savings[BldgLoc],D376,Raw_savings[BldgEra],E376),2)</f>
        <v>0</v>
      </c>
      <c r="H37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Row],[BldgVint]]),Raw_savings[APreWBTherms],Raw_savings[BldgWts])/SUMIFS(Raw_savings[BldgWts],Raw_savings[EnergyImpactID],B376,Raw_savings[BldgType],C376,Raw_savings[BldgLoc],D376,Raw_savings[BldgEra],E376),2)</f>
        <v>-0.04</v>
      </c>
      <c r="I376">
        <f>VLOOKUP(Summary[[#This Row],[BldgType]],'EUL Analysis'!$A$2:$F$23,6,FALSE)</f>
        <v>8</v>
      </c>
    </row>
    <row r="377" spans="2:9" x14ac:dyDescent="0.25">
      <c r="B377" t="s">
        <v>68</v>
      </c>
      <c r="C377" t="s">
        <v>11</v>
      </c>
      <c r="D377" t="s">
        <v>8</v>
      </c>
      <c r="E377" t="s">
        <v>33</v>
      </c>
      <c r="F37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Row],[BldgVint]]),Raw_savings[APreWBkWh],Raw_savings[BldgWts])/SUMIFS(Raw_savings[BldgWts],Raw_savings[EnergyImpactID],B377,Raw_savings[BldgType],C377,Raw_savings[BldgLoc],D377,Raw_savings[BldgEra],E377),2)</f>
        <v>3.36</v>
      </c>
      <c r="G37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Row],[BldgVint]]),Raw_savings[APreWBkW49],Raw_savings[BldgWts])/SUMIFS(Raw_savings[BldgWts],Raw_savings[EnergyImpactID],B377,Raw_savings[BldgType],C377,Raw_savings[BldgLoc],D377,Raw_savings[BldgEra],E377),2)</f>
        <v>0</v>
      </c>
      <c r="H37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Row],[BldgVint]]),Raw_savings[APreWBTherms],Raw_savings[BldgWts])/SUMIFS(Raw_savings[BldgWts],Raw_savings[EnergyImpactID],B377,Raw_savings[BldgType],C377,Raw_savings[BldgLoc],D377,Raw_savings[BldgEra],E377),2)</f>
        <v>-0.04</v>
      </c>
      <c r="I377">
        <f>VLOOKUP(Summary[[#This Row],[BldgType]],'EUL Analysis'!$A$2:$F$23,6,FALSE)</f>
        <v>8</v>
      </c>
    </row>
    <row r="378" spans="2:9" x14ac:dyDescent="0.25">
      <c r="B378" t="s">
        <v>68</v>
      </c>
      <c r="C378" t="s">
        <v>11</v>
      </c>
      <c r="D378" t="s">
        <v>36</v>
      </c>
      <c r="E378" t="s">
        <v>33</v>
      </c>
      <c r="F37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Row],[BldgVint]]),Raw_savings[APreWBkWh],Raw_savings[BldgWts])/SUMIFS(Raw_savings[BldgWts],Raw_savings[EnergyImpactID],B378,Raw_savings[BldgType],C378,Raw_savings[BldgLoc],D378,Raw_savings[BldgEra],E378),2)</f>
        <v>3.45</v>
      </c>
      <c r="G37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Row],[BldgVint]]),Raw_savings[APreWBkW49],Raw_savings[BldgWts])/SUMIFS(Raw_savings[BldgWts],Raw_savings[EnergyImpactID],B378,Raw_savings[BldgType],C378,Raw_savings[BldgLoc],D378,Raw_savings[BldgEra],E378),2)</f>
        <v>0</v>
      </c>
      <c r="H37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Row],[BldgVint]]),Raw_savings[APreWBTherms],Raw_savings[BldgWts])/SUMIFS(Raw_savings[BldgWts],Raw_savings[EnergyImpactID],B378,Raw_savings[BldgType],C378,Raw_savings[BldgLoc],D378,Raw_savings[BldgEra],E378),2)</f>
        <v>-0.03</v>
      </c>
      <c r="I378">
        <f>VLOOKUP(Summary[[#This Row],[BldgType]],'EUL Analysis'!$A$2:$F$23,6,FALSE)</f>
        <v>8</v>
      </c>
    </row>
    <row r="379" spans="2:9" x14ac:dyDescent="0.25">
      <c r="B379" t="s">
        <v>68</v>
      </c>
      <c r="C379" t="s">
        <v>11</v>
      </c>
      <c r="D379" t="s">
        <v>39</v>
      </c>
      <c r="E379" t="s">
        <v>33</v>
      </c>
      <c r="F37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Row],[BldgVint]]),Raw_savings[APreWBkWh],Raw_savings[BldgWts])/SUMIFS(Raw_savings[BldgWts],Raw_savings[EnergyImpactID],B379,Raw_savings[BldgType],C379,Raw_savings[BldgLoc],D379,Raw_savings[BldgEra],E379),2)</f>
        <v>3.25</v>
      </c>
      <c r="G37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Row],[BldgVint]]),Raw_savings[APreWBkW49],Raw_savings[BldgWts])/SUMIFS(Raw_savings[BldgWts],Raw_savings[EnergyImpactID],B379,Raw_savings[BldgType],C379,Raw_savings[BldgLoc],D379,Raw_savings[BldgEra],E379),2)</f>
        <v>0</v>
      </c>
      <c r="H37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Row],[BldgVint]]),Raw_savings[APreWBTherms],Raw_savings[BldgWts])/SUMIFS(Raw_savings[BldgWts],Raw_savings[EnergyImpactID],B379,Raw_savings[BldgType],C379,Raw_savings[BldgLoc],D379,Raw_savings[BldgEra],E379),2)</f>
        <v>-0.03</v>
      </c>
      <c r="I379">
        <f>VLOOKUP(Summary[[#This Row],[BldgType]],'EUL Analysis'!$A$2:$F$23,6,FALSE)</f>
        <v>8</v>
      </c>
    </row>
    <row r="380" spans="2:9" x14ac:dyDescent="0.25">
      <c r="B380" t="s">
        <v>68</v>
      </c>
      <c r="C380" t="s">
        <v>11</v>
      </c>
      <c r="D380" t="s">
        <v>41</v>
      </c>
      <c r="E380" t="s">
        <v>33</v>
      </c>
      <c r="F38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Row],[BldgVint]]),Raw_savings[APreWBkWh],Raw_savings[BldgWts])/SUMIFS(Raw_savings[BldgWts],Raw_savings[EnergyImpactID],B380,Raw_savings[BldgType],C380,Raw_savings[BldgLoc],D380,Raw_savings[BldgEra],E380),2)</f>
        <v>3.4</v>
      </c>
      <c r="G38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Row],[BldgVint]]),Raw_savings[APreWBkW49],Raw_savings[BldgWts])/SUMIFS(Raw_savings[BldgWts],Raw_savings[EnergyImpactID],B380,Raw_savings[BldgType],C380,Raw_savings[BldgLoc],D380,Raw_savings[BldgEra],E380),2)</f>
        <v>0</v>
      </c>
      <c r="H38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Row],[BldgVint]]),Raw_savings[APreWBTherms],Raw_savings[BldgWts])/SUMIFS(Raw_savings[BldgWts],Raw_savings[EnergyImpactID],B380,Raw_savings[BldgType],C380,Raw_savings[BldgLoc],D380,Raw_savings[BldgEra],E380),2)</f>
        <v>-0.03</v>
      </c>
      <c r="I380">
        <f>VLOOKUP(Summary[[#This Row],[BldgType]],'EUL Analysis'!$A$2:$F$23,6,FALSE)</f>
        <v>8</v>
      </c>
    </row>
    <row r="381" spans="2:9" x14ac:dyDescent="0.25">
      <c r="B381" t="s">
        <v>68</v>
      </c>
      <c r="C381" t="s">
        <v>11</v>
      </c>
      <c r="D381" t="s">
        <v>44</v>
      </c>
      <c r="E381" t="s">
        <v>33</v>
      </c>
      <c r="F38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Row],[BldgVint]]),Raw_savings[APreWBkWh],Raw_savings[BldgWts])/SUMIFS(Raw_savings[BldgWts],Raw_savings[EnergyImpactID],B381,Raw_savings[BldgType],C381,Raw_savings[BldgLoc],D381,Raw_savings[BldgEra],E381),2)</f>
        <v>3.39</v>
      </c>
      <c r="G38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Row],[BldgVint]]),Raw_savings[APreWBkW49],Raw_savings[BldgWts])/SUMIFS(Raw_savings[BldgWts],Raw_savings[EnergyImpactID],B381,Raw_savings[BldgType],C381,Raw_savings[BldgLoc],D381,Raw_savings[BldgEra],E381),2)</f>
        <v>0</v>
      </c>
      <c r="H38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Row],[BldgVint]]),Raw_savings[APreWBTherms],Raw_savings[BldgWts])/SUMIFS(Raw_savings[BldgWts],Raw_savings[EnergyImpactID],B381,Raw_savings[BldgType],C381,Raw_savings[BldgLoc],D381,Raw_savings[BldgEra],E381),2)</f>
        <v>-0.06</v>
      </c>
      <c r="I381">
        <f>VLOOKUP(Summary[[#This Row],[BldgType]],'EUL Analysis'!$A$2:$F$23,6,FALSE)</f>
        <v>8</v>
      </c>
    </row>
    <row r="382" spans="2:9" x14ac:dyDescent="0.25">
      <c r="B382" t="s">
        <v>68</v>
      </c>
      <c r="C382" t="s">
        <v>11</v>
      </c>
      <c r="D382" t="s">
        <v>46</v>
      </c>
      <c r="E382" t="s">
        <v>33</v>
      </c>
      <c r="F38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Row],[BldgVint]]),Raw_savings[APreWBkWh],Raw_savings[BldgWts])/SUMIFS(Raw_savings[BldgWts],Raw_savings[EnergyImpactID],B382,Raw_savings[BldgType],C382,Raw_savings[BldgLoc],D382,Raw_savings[BldgEra],E382),2)</f>
        <v>3.4</v>
      </c>
      <c r="G38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Row],[BldgVint]]),Raw_savings[APreWBkW49],Raw_savings[BldgWts])/SUMIFS(Raw_savings[BldgWts],Raw_savings[EnergyImpactID],B382,Raw_savings[BldgType],C382,Raw_savings[BldgLoc],D382,Raw_savings[BldgEra],E382),2)</f>
        <v>0</v>
      </c>
      <c r="H38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Row],[BldgVint]]),Raw_savings[APreWBTherms],Raw_savings[BldgWts])/SUMIFS(Raw_savings[BldgWts],Raw_savings[EnergyImpactID],B382,Raw_savings[BldgType],C382,Raw_savings[BldgLoc],D382,Raw_savings[BldgEra],E382),2)</f>
        <v>-0.05</v>
      </c>
      <c r="I382">
        <f>VLOOKUP(Summary[[#This Row],[BldgType]],'EUL Analysis'!$A$2:$F$23,6,FALSE)</f>
        <v>8</v>
      </c>
    </row>
    <row r="383" spans="2:9" x14ac:dyDescent="0.25">
      <c r="B383" t="s">
        <v>68</v>
      </c>
      <c r="C383" t="s">
        <v>11</v>
      </c>
      <c r="D383" t="s">
        <v>9</v>
      </c>
      <c r="E383" t="s">
        <v>33</v>
      </c>
      <c r="F38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Row],[BldgVint]]),Raw_savings[APreWBkWh],Raw_savings[BldgWts])/SUMIFS(Raw_savings[BldgWts],Raw_savings[EnergyImpactID],B383,Raw_savings[BldgType],C383,Raw_savings[BldgLoc],D383,Raw_savings[BldgEra],E383),2)</f>
        <v>3.48</v>
      </c>
      <c r="G38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Row],[BldgVint]]),Raw_savings[APreWBkW49],Raw_savings[BldgWts])/SUMIFS(Raw_savings[BldgWts],Raw_savings[EnergyImpactID],B383,Raw_savings[BldgType],C383,Raw_savings[BldgLoc],D383,Raw_savings[BldgEra],E383),2)</f>
        <v>0</v>
      </c>
      <c r="H38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Row],[BldgVint]]),Raw_savings[APreWBTherms],Raw_savings[BldgWts])/SUMIFS(Raw_savings[BldgWts],Raw_savings[EnergyImpactID],B383,Raw_savings[BldgType],C383,Raw_savings[BldgLoc],D383,Raw_savings[BldgEra],E383),2)</f>
        <v>-0.04</v>
      </c>
      <c r="I383">
        <f>VLOOKUP(Summary[[#This Row],[BldgType]],'EUL Analysis'!$A$2:$F$23,6,FALSE)</f>
        <v>8</v>
      </c>
    </row>
    <row r="384" spans="2:9" x14ac:dyDescent="0.25">
      <c r="B384" t="s">
        <v>68</v>
      </c>
      <c r="C384" t="s">
        <v>11</v>
      </c>
      <c r="D384" t="s">
        <v>37</v>
      </c>
      <c r="E384" t="s">
        <v>33</v>
      </c>
      <c r="F38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Row],[BldgVint]]),Raw_savings[APreWBkWh],Raw_savings[BldgWts])/SUMIFS(Raw_savings[BldgWts],Raw_savings[EnergyImpactID],B384,Raw_savings[BldgType],C384,Raw_savings[BldgLoc],D384,Raw_savings[BldgEra],E384),2)</f>
        <v>3.37</v>
      </c>
      <c r="G38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Row],[BldgVint]]),Raw_savings[APreWBkW49],Raw_savings[BldgWts])/SUMIFS(Raw_savings[BldgWts],Raw_savings[EnergyImpactID],B384,Raw_savings[BldgType],C384,Raw_savings[BldgLoc],D384,Raw_savings[BldgEra],E384),2)</f>
        <v>0</v>
      </c>
      <c r="H38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Row],[BldgVint]]),Raw_savings[APreWBTherms],Raw_savings[BldgWts])/SUMIFS(Raw_savings[BldgWts],Raw_savings[EnergyImpactID],B384,Raw_savings[BldgType],C384,Raw_savings[BldgLoc],D384,Raw_savings[BldgEra],E384),2)</f>
        <v>-0.04</v>
      </c>
      <c r="I384">
        <f>VLOOKUP(Summary[[#This Row],[BldgType]],'EUL Analysis'!$A$2:$F$23,6,FALSE)</f>
        <v>8</v>
      </c>
    </row>
    <row r="385" spans="2:9" x14ac:dyDescent="0.25">
      <c r="B385" t="s">
        <v>68</v>
      </c>
      <c r="C385" t="s">
        <v>11</v>
      </c>
      <c r="D385" t="s">
        <v>34</v>
      </c>
      <c r="E385" t="s">
        <v>33</v>
      </c>
      <c r="F38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Row],[BldgVint]]),Raw_savings[APreWBkWh],Raw_savings[BldgWts])/SUMIFS(Raw_savings[BldgWts],Raw_savings[EnergyImpactID],B385,Raw_savings[BldgType],C385,Raw_savings[BldgLoc],D385,Raw_savings[BldgEra],E385),2)</f>
        <v>3.4</v>
      </c>
      <c r="G38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Row],[BldgVint]]),Raw_savings[APreWBkW49],Raw_savings[BldgWts])/SUMIFS(Raw_savings[BldgWts],Raw_savings[EnergyImpactID],B385,Raw_savings[BldgType],C385,Raw_savings[BldgLoc],D385,Raw_savings[BldgEra],E385),2)</f>
        <v>0</v>
      </c>
      <c r="H38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Row],[BldgVint]]),Raw_savings[APreWBTherms],Raw_savings[BldgWts])/SUMIFS(Raw_savings[BldgWts],Raw_savings[EnergyImpactID],B385,Raw_savings[BldgType],C385,Raw_savings[BldgLoc],D385,Raw_savings[BldgEra],E385),2)</f>
        <v>-0.01</v>
      </c>
      <c r="I385">
        <f>VLOOKUP(Summary[[#This Row],[BldgType]],'EUL Analysis'!$A$2:$F$23,6,FALSE)</f>
        <v>8</v>
      </c>
    </row>
    <row r="386" spans="2:9" x14ac:dyDescent="0.25">
      <c r="B386" t="s">
        <v>68</v>
      </c>
      <c r="C386" t="s">
        <v>11</v>
      </c>
      <c r="D386" t="s">
        <v>42</v>
      </c>
      <c r="E386" t="s">
        <v>33</v>
      </c>
      <c r="F38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Row],[BldgVint]]),Raw_savings[APreWBkWh],Raw_savings[BldgWts])/SUMIFS(Raw_savings[BldgWts],Raw_savings[EnergyImpactID],B386,Raw_savings[BldgType],C386,Raw_savings[BldgLoc],D386,Raw_savings[BldgEra],E386),2)</f>
        <v>3.11</v>
      </c>
      <c r="G38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Row],[BldgVint]]),Raw_savings[APreWBkW49],Raw_savings[BldgWts])/SUMIFS(Raw_savings[BldgWts],Raw_savings[EnergyImpactID],B386,Raw_savings[BldgType],C386,Raw_savings[BldgLoc],D386,Raw_savings[BldgEra],E386),2)</f>
        <v>0</v>
      </c>
      <c r="H38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Row],[BldgVint]]),Raw_savings[APreWBTherms],Raw_savings[BldgWts])/SUMIFS(Raw_savings[BldgWts],Raw_savings[EnergyImpactID],B386,Raw_savings[BldgType],C386,Raw_savings[BldgLoc],D386,Raw_savings[BldgEra],E386),2)</f>
        <v>-0.09</v>
      </c>
      <c r="I386">
        <f>VLOOKUP(Summary[[#This Row],[BldgType]],'EUL Analysis'!$A$2:$F$23,6,FALSE)</f>
        <v>8</v>
      </c>
    </row>
    <row r="387" spans="2:9" x14ac:dyDescent="0.25">
      <c r="B387" t="s">
        <v>68</v>
      </c>
      <c r="C387" t="s">
        <v>12</v>
      </c>
      <c r="D387" t="s">
        <v>5</v>
      </c>
      <c r="E387" t="s">
        <v>33</v>
      </c>
      <c r="F38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Row],[BldgVint]]),Raw_savings[APreWBkWh],Raw_savings[BldgWts])/SUMIFS(Raw_savings[BldgWts],Raw_savings[EnergyImpactID],B387,Raw_savings[BldgType],C387,Raw_savings[BldgLoc],D387,Raw_savings[BldgEra],E387),2)</f>
        <v>2.2999999999999998</v>
      </c>
      <c r="G38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Row],[BldgVint]]),Raw_savings[APreWBkW49],Raw_savings[BldgWts])/SUMIFS(Raw_savings[BldgWts],Raw_savings[EnergyImpactID],B387,Raw_savings[BldgType],C387,Raw_savings[BldgLoc],D387,Raw_savings[BldgEra],E387),2)</f>
        <v>0</v>
      </c>
      <c r="H38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Row],[BldgVint]]),Raw_savings[APreWBTherms],Raw_savings[BldgWts])/SUMIFS(Raw_savings[BldgWts],Raw_savings[EnergyImpactID],B387,Raw_savings[BldgType],C387,Raw_savings[BldgLoc],D387,Raw_savings[BldgEra],E387),2)</f>
        <v>-0.08</v>
      </c>
      <c r="I387">
        <f>VLOOKUP(Summary[[#This Row],[BldgType]],'EUL Analysis'!$A$2:$F$23,6,FALSE)</f>
        <v>7.1</v>
      </c>
    </row>
    <row r="388" spans="2:9" x14ac:dyDescent="0.25">
      <c r="B388" t="s">
        <v>68</v>
      </c>
      <c r="C388" t="s">
        <v>12</v>
      </c>
      <c r="D388" t="s">
        <v>35</v>
      </c>
      <c r="E388" t="s">
        <v>33</v>
      </c>
      <c r="F38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Row],[BldgVint]]),Raw_savings[APreWBkWh],Raw_savings[BldgWts])/SUMIFS(Raw_savings[BldgWts],Raw_savings[EnergyImpactID],B388,Raw_savings[BldgType],C388,Raw_savings[BldgLoc],D388,Raw_savings[BldgEra],E388),2)</f>
        <v>2.52</v>
      </c>
      <c r="G38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Row],[BldgVint]]),Raw_savings[APreWBkW49],Raw_savings[BldgWts])/SUMIFS(Raw_savings[BldgWts],Raw_savings[EnergyImpactID],B388,Raw_savings[BldgType],C388,Raw_savings[BldgLoc],D388,Raw_savings[BldgEra],E388),2)</f>
        <v>0</v>
      </c>
      <c r="H38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Row],[BldgVint]]),Raw_savings[APreWBTherms],Raw_savings[BldgWts])/SUMIFS(Raw_savings[BldgWts],Raw_savings[EnergyImpactID],B388,Raw_savings[BldgType],C388,Raw_savings[BldgLoc],D388,Raw_savings[BldgEra],E388),2)</f>
        <v>-0.05</v>
      </c>
      <c r="I388">
        <f>VLOOKUP(Summary[[#This Row],[BldgType]],'EUL Analysis'!$A$2:$F$23,6,FALSE)</f>
        <v>7.1</v>
      </c>
    </row>
    <row r="389" spans="2:9" x14ac:dyDescent="0.25">
      <c r="B389" t="s">
        <v>68</v>
      </c>
      <c r="C389" t="s">
        <v>12</v>
      </c>
      <c r="D389" t="s">
        <v>38</v>
      </c>
      <c r="E389" t="s">
        <v>33</v>
      </c>
      <c r="F38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Row],[BldgVint]]),Raw_savings[APreWBkWh],Raw_savings[BldgWts])/SUMIFS(Raw_savings[BldgWts],Raw_savings[EnergyImpactID],B389,Raw_savings[BldgType],C389,Raw_savings[BldgLoc],D389,Raw_savings[BldgEra],E389),2)</f>
        <v>2.36</v>
      </c>
      <c r="G38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Row],[BldgVint]]),Raw_savings[APreWBkW49],Raw_savings[BldgWts])/SUMIFS(Raw_savings[BldgWts],Raw_savings[EnergyImpactID],B389,Raw_savings[BldgType],C389,Raw_savings[BldgLoc],D389,Raw_savings[BldgEra],E389),2)</f>
        <v>0</v>
      </c>
      <c r="H38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Row],[BldgVint]]),Raw_savings[APreWBTherms],Raw_savings[BldgWts])/SUMIFS(Raw_savings[BldgWts],Raw_savings[EnergyImpactID],B389,Raw_savings[BldgType],C389,Raw_savings[BldgLoc],D389,Raw_savings[BldgEra],E389),2)</f>
        <v>-0.05</v>
      </c>
      <c r="I389">
        <f>VLOOKUP(Summary[[#This Row],[BldgType]],'EUL Analysis'!$A$2:$F$23,6,FALSE)</f>
        <v>7.1</v>
      </c>
    </row>
    <row r="390" spans="2:9" x14ac:dyDescent="0.25">
      <c r="B390" t="s">
        <v>68</v>
      </c>
      <c r="C390" t="s">
        <v>12</v>
      </c>
      <c r="D390" t="s">
        <v>40</v>
      </c>
      <c r="E390" t="s">
        <v>33</v>
      </c>
      <c r="F39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Row],[BldgVint]]),Raw_savings[APreWBkWh],Raw_savings[BldgWts])/SUMIFS(Raw_savings[BldgWts],Raw_savings[EnergyImpactID],B390,Raw_savings[BldgType],C390,Raw_savings[BldgLoc],D390,Raw_savings[BldgEra],E390),2)</f>
        <v>2.5099999999999998</v>
      </c>
      <c r="G39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Row],[BldgVint]]),Raw_savings[APreWBkW49],Raw_savings[BldgWts])/SUMIFS(Raw_savings[BldgWts],Raw_savings[EnergyImpactID],B390,Raw_savings[BldgType],C390,Raw_savings[BldgLoc],D390,Raw_savings[BldgEra],E390),2)</f>
        <v>0</v>
      </c>
      <c r="H39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Row],[BldgVint]]),Raw_savings[APreWBTherms],Raw_savings[BldgWts])/SUMIFS(Raw_savings[BldgWts],Raw_savings[EnergyImpactID],B390,Raw_savings[BldgType],C390,Raw_savings[BldgLoc],D390,Raw_savings[BldgEra],E390),2)</f>
        <v>-0.03</v>
      </c>
      <c r="I390">
        <f>VLOOKUP(Summary[[#This Row],[BldgType]],'EUL Analysis'!$A$2:$F$23,6,FALSE)</f>
        <v>7.1</v>
      </c>
    </row>
    <row r="391" spans="2:9" x14ac:dyDescent="0.25">
      <c r="B391" t="s">
        <v>68</v>
      </c>
      <c r="C391" t="s">
        <v>12</v>
      </c>
      <c r="D391" t="s">
        <v>43</v>
      </c>
      <c r="E391" t="s">
        <v>33</v>
      </c>
      <c r="F39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Row],[BldgVint]]),Raw_savings[APreWBkWh],Raw_savings[BldgWts])/SUMIFS(Raw_savings[BldgWts],Raw_savings[EnergyImpactID],B391,Raw_savings[BldgType],C391,Raw_savings[BldgLoc],D391,Raw_savings[BldgEra],E391),2)</f>
        <v>2.52</v>
      </c>
      <c r="G39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Row],[BldgVint]]),Raw_savings[APreWBkW49],Raw_savings[BldgWts])/SUMIFS(Raw_savings[BldgWts],Raw_savings[EnergyImpactID],B391,Raw_savings[BldgType],C391,Raw_savings[BldgLoc],D391,Raw_savings[BldgEra],E391),2)</f>
        <v>0</v>
      </c>
      <c r="H39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Row],[BldgVint]]),Raw_savings[APreWBTherms],Raw_savings[BldgWts])/SUMIFS(Raw_savings[BldgWts],Raw_savings[EnergyImpactID],B391,Raw_savings[BldgType],C391,Raw_savings[BldgLoc],D391,Raw_savings[BldgEra],E391),2)</f>
        <v>-0.04</v>
      </c>
      <c r="I391">
        <f>VLOOKUP(Summary[[#This Row],[BldgType]],'EUL Analysis'!$A$2:$F$23,6,FALSE)</f>
        <v>7.1</v>
      </c>
    </row>
    <row r="392" spans="2:9" x14ac:dyDescent="0.25">
      <c r="B392" t="s">
        <v>68</v>
      </c>
      <c r="C392" t="s">
        <v>12</v>
      </c>
      <c r="D392" t="s">
        <v>45</v>
      </c>
      <c r="E392" t="s">
        <v>33</v>
      </c>
      <c r="F39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Row],[BldgVint]]),Raw_savings[APreWBkWh],Raw_savings[BldgWts])/SUMIFS(Raw_savings[BldgWts],Raw_savings[EnergyImpactID],B392,Raw_savings[BldgType],C392,Raw_savings[BldgLoc],D392,Raw_savings[BldgEra],E392),2)</f>
        <v>2.4700000000000002</v>
      </c>
      <c r="G39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Row],[BldgVint]]),Raw_savings[APreWBkW49],Raw_savings[BldgWts])/SUMIFS(Raw_savings[BldgWts],Raw_savings[EnergyImpactID],B392,Raw_savings[BldgType],C392,Raw_savings[BldgLoc],D392,Raw_savings[BldgEra],E392),2)</f>
        <v>0</v>
      </c>
      <c r="H39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Row],[BldgVint]]),Raw_savings[APreWBTherms],Raw_savings[BldgWts])/SUMIFS(Raw_savings[BldgWts],Raw_savings[EnergyImpactID],B392,Raw_savings[BldgType],C392,Raw_savings[BldgLoc],D392,Raw_savings[BldgEra],E392),2)</f>
        <v>-0.03</v>
      </c>
      <c r="I392">
        <f>VLOOKUP(Summary[[#This Row],[BldgType]],'EUL Analysis'!$A$2:$F$23,6,FALSE)</f>
        <v>7.1</v>
      </c>
    </row>
    <row r="393" spans="2:9" x14ac:dyDescent="0.25">
      <c r="B393" t="s">
        <v>68</v>
      </c>
      <c r="C393" t="s">
        <v>12</v>
      </c>
      <c r="D393" t="s">
        <v>8</v>
      </c>
      <c r="E393" t="s">
        <v>33</v>
      </c>
      <c r="F39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Row],[BldgVint]]),Raw_savings[APreWBkWh],Raw_savings[BldgWts])/SUMIFS(Raw_savings[BldgWts],Raw_savings[EnergyImpactID],B393,Raw_savings[BldgType],C393,Raw_savings[BldgLoc],D393,Raw_savings[BldgEra],E393),2)</f>
        <v>2.48</v>
      </c>
      <c r="G39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Row],[BldgVint]]),Raw_savings[APreWBkW49],Raw_savings[BldgWts])/SUMIFS(Raw_savings[BldgWts],Raw_savings[EnergyImpactID],B393,Raw_savings[BldgType],C393,Raw_savings[BldgLoc],D393,Raw_savings[BldgEra],E393),2)</f>
        <v>0</v>
      </c>
      <c r="H39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Row],[BldgVint]]),Raw_savings[APreWBTherms],Raw_savings[BldgWts])/SUMIFS(Raw_savings[BldgWts],Raw_savings[EnergyImpactID],B393,Raw_savings[BldgType],C393,Raw_savings[BldgLoc],D393,Raw_savings[BldgEra],E393),2)</f>
        <v>-0.02</v>
      </c>
      <c r="I393">
        <f>VLOOKUP(Summary[[#This Row],[BldgType]],'EUL Analysis'!$A$2:$F$23,6,FALSE)</f>
        <v>7.1</v>
      </c>
    </row>
    <row r="394" spans="2:9" x14ac:dyDescent="0.25">
      <c r="B394" t="s">
        <v>68</v>
      </c>
      <c r="C394" t="s">
        <v>12</v>
      </c>
      <c r="D394" t="s">
        <v>36</v>
      </c>
      <c r="E394" t="s">
        <v>33</v>
      </c>
      <c r="F39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Row],[BldgVint]]),Raw_savings[APreWBkWh],Raw_savings[BldgWts])/SUMIFS(Raw_savings[BldgWts],Raw_savings[EnergyImpactID],B394,Raw_savings[BldgType],C394,Raw_savings[BldgLoc],D394,Raw_savings[BldgEra],E394),2)</f>
        <v>2.56</v>
      </c>
      <c r="G39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Row],[BldgVint]]),Raw_savings[APreWBkW49],Raw_savings[BldgWts])/SUMIFS(Raw_savings[BldgWts],Raw_savings[EnergyImpactID],B394,Raw_savings[BldgType],C394,Raw_savings[BldgLoc],D394,Raw_savings[BldgEra],E394),2)</f>
        <v>0</v>
      </c>
      <c r="H39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Row],[BldgVint]]),Raw_savings[APreWBTherms],Raw_savings[BldgWts])/SUMIFS(Raw_savings[BldgWts],Raw_savings[EnergyImpactID],B394,Raw_savings[BldgType],C394,Raw_savings[BldgLoc],D394,Raw_savings[BldgEra],E394),2)</f>
        <v>-0.02</v>
      </c>
      <c r="I394">
        <f>VLOOKUP(Summary[[#This Row],[BldgType]],'EUL Analysis'!$A$2:$F$23,6,FALSE)</f>
        <v>7.1</v>
      </c>
    </row>
    <row r="395" spans="2:9" x14ac:dyDescent="0.25">
      <c r="B395" t="s">
        <v>68</v>
      </c>
      <c r="C395" t="s">
        <v>12</v>
      </c>
      <c r="D395" t="s">
        <v>39</v>
      </c>
      <c r="E395" t="s">
        <v>33</v>
      </c>
      <c r="F39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Row],[BldgVint]]),Raw_savings[APreWBkWh],Raw_savings[BldgWts])/SUMIFS(Raw_savings[BldgWts],Raw_savings[EnergyImpactID],B395,Raw_savings[BldgType],C395,Raw_savings[BldgLoc],D395,Raw_savings[BldgEra],E395),2)</f>
        <v>2.33</v>
      </c>
      <c r="G39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Row],[BldgVint]]),Raw_savings[APreWBkW49],Raw_savings[BldgWts])/SUMIFS(Raw_savings[BldgWts],Raw_savings[EnergyImpactID],B395,Raw_savings[BldgType],C395,Raw_savings[BldgLoc],D395,Raw_savings[BldgEra],E395),2)</f>
        <v>0</v>
      </c>
      <c r="H39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Row],[BldgVint]]),Raw_savings[APreWBTherms],Raw_savings[BldgWts])/SUMIFS(Raw_savings[BldgWts],Raw_savings[EnergyImpactID],B395,Raw_savings[BldgType],C395,Raw_savings[BldgLoc],D395,Raw_savings[BldgEra],E395),2)</f>
        <v>-0.02</v>
      </c>
      <c r="I395">
        <f>VLOOKUP(Summary[[#This Row],[BldgType]],'EUL Analysis'!$A$2:$F$23,6,FALSE)</f>
        <v>7.1</v>
      </c>
    </row>
    <row r="396" spans="2:9" x14ac:dyDescent="0.25">
      <c r="B396" t="s">
        <v>68</v>
      </c>
      <c r="C396" t="s">
        <v>12</v>
      </c>
      <c r="D396" t="s">
        <v>41</v>
      </c>
      <c r="E396" t="s">
        <v>33</v>
      </c>
      <c r="F39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Row],[BldgVint]]),Raw_savings[APreWBkWh],Raw_savings[BldgWts])/SUMIFS(Raw_savings[BldgWts],Raw_savings[EnergyImpactID],B396,Raw_savings[BldgType],C396,Raw_savings[BldgLoc],D396,Raw_savings[BldgEra],E396),2)</f>
        <v>2.5099999999999998</v>
      </c>
      <c r="G39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Row],[BldgVint]]),Raw_savings[APreWBkW49],Raw_savings[BldgWts])/SUMIFS(Raw_savings[BldgWts],Raw_savings[EnergyImpactID],B396,Raw_savings[BldgType],C396,Raw_savings[BldgLoc],D396,Raw_savings[BldgEra],E396),2)</f>
        <v>0</v>
      </c>
      <c r="H39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Row],[BldgVint]]),Raw_savings[APreWBTherms],Raw_savings[BldgWts])/SUMIFS(Raw_savings[BldgWts],Raw_savings[EnergyImpactID],B396,Raw_savings[BldgType],C396,Raw_savings[BldgLoc],D396,Raw_savings[BldgEra],E396),2)</f>
        <v>-0.03</v>
      </c>
      <c r="I396">
        <f>VLOOKUP(Summary[[#This Row],[BldgType]],'EUL Analysis'!$A$2:$F$23,6,FALSE)</f>
        <v>7.1</v>
      </c>
    </row>
    <row r="397" spans="2:9" x14ac:dyDescent="0.25">
      <c r="B397" t="s">
        <v>68</v>
      </c>
      <c r="C397" t="s">
        <v>12</v>
      </c>
      <c r="D397" t="s">
        <v>44</v>
      </c>
      <c r="E397" t="s">
        <v>33</v>
      </c>
      <c r="F39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Row],[BldgVint]]),Raw_savings[APreWBkWh],Raw_savings[BldgWts])/SUMIFS(Raw_savings[BldgWts],Raw_savings[EnergyImpactID],B397,Raw_savings[BldgType],C397,Raw_savings[BldgLoc],D397,Raw_savings[BldgEra],E397),2)</f>
        <v>2.57</v>
      </c>
      <c r="G39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Row],[BldgVint]]),Raw_savings[APreWBkW49],Raw_savings[BldgWts])/SUMIFS(Raw_savings[BldgWts],Raw_savings[EnergyImpactID],B397,Raw_savings[BldgType],C397,Raw_savings[BldgLoc],D397,Raw_savings[BldgEra],E397),2)</f>
        <v>0</v>
      </c>
      <c r="H39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Row],[BldgVint]]),Raw_savings[APreWBTherms],Raw_savings[BldgWts])/SUMIFS(Raw_savings[BldgWts],Raw_savings[EnergyImpactID],B397,Raw_savings[BldgType],C397,Raw_savings[BldgLoc],D397,Raw_savings[BldgEra],E397),2)</f>
        <v>-0.04</v>
      </c>
      <c r="I397">
        <f>VLOOKUP(Summary[[#This Row],[BldgType]],'EUL Analysis'!$A$2:$F$23,6,FALSE)</f>
        <v>7.1</v>
      </c>
    </row>
    <row r="398" spans="2:9" x14ac:dyDescent="0.25">
      <c r="B398" t="s">
        <v>68</v>
      </c>
      <c r="C398" t="s">
        <v>12</v>
      </c>
      <c r="D398" t="s">
        <v>46</v>
      </c>
      <c r="E398" t="s">
        <v>33</v>
      </c>
      <c r="F39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Row],[BldgVint]]),Raw_savings[APreWBkWh],Raw_savings[BldgWts])/SUMIFS(Raw_savings[BldgWts],Raw_savings[EnergyImpactID],B398,Raw_savings[BldgType],C398,Raw_savings[BldgLoc],D398,Raw_savings[BldgEra],E398),2)</f>
        <v>2.54</v>
      </c>
      <c r="G39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Row],[BldgVint]]),Raw_savings[APreWBkW49],Raw_savings[BldgWts])/SUMIFS(Raw_savings[BldgWts],Raw_savings[EnergyImpactID],B398,Raw_savings[BldgType],C398,Raw_savings[BldgLoc],D398,Raw_savings[BldgEra],E398),2)</f>
        <v>0</v>
      </c>
      <c r="H39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Row],[BldgVint]]),Raw_savings[APreWBTherms],Raw_savings[BldgWts])/SUMIFS(Raw_savings[BldgWts],Raw_savings[EnergyImpactID],B398,Raw_savings[BldgType],C398,Raw_savings[BldgLoc],D398,Raw_savings[BldgEra],E398),2)</f>
        <v>-0.04</v>
      </c>
      <c r="I398">
        <f>VLOOKUP(Summary[[#This Row],[BldgType]],'EUL Analysis'!$A$2:$F$23,6,FALSE)</f>
        <v>7.1</v>
      </c>
    </row>
    <row r="399" spans="2:9" x14ac:dyDescent="0.25">
      <c r="B399" t="s">
        <v>68</v>
      </c>
      <c r="C399" t="s">
        <v>12</v>
      </c>
      <c r="D399" t="s">
        <v>9</v>
      </c>
      <c r="E399" t="s">
        <v>33</v>
      </c>
      <c r="F39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Row],[BldgVint]]),Raw_savings[APreWBkWh],Raw_savings[BldgWts])/SUMIFS(Raw_savings[BldgWts],Raw_savings[EnergyImpactID],B399,Raw_savings[BldgType],C399,Raw_savings[BldgLoc],D399,Raw_savings[BldgEra],E399),2)</f>
        <v>2.64</v>
      </c>
      <c r="G39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Row],[BldgVint]]),Raw_savings[APreWBkW49],Raw_savings[BldgWts])/SUMIFS(Raw_savings[BldgWts],Raw_savings[EnergyImpactID],B399,Raw_savings[BldgType],C399,Raw_savings[BldgLoc],D399,Raw_savings[BldgEra],E399),2)</f>
        <v>0</v>
      </c>
      <c r="H39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Row],[BldgVint]]),Raw_savings[APreWBTherms],Raw_savings[BldgWts])/SUMIFS(Raw_savings[BldgWts],Raw_savings[EnergyImpactID],B399,Raw_savings[BldgType],C399,Raw_savings[BldgLoc],D399,Raw_savings[BldgEra],E399),2)</f>
        <v>-0.04</v>
      </c>
      <c r="I399">
        <f>VLOOKUP(Summary[[#This Row],[BldgType]],'EUL Analysis'!$A$2:$F$23,6,FALSE)</f>
        <v>7.1</v>
      </c>
    </row>
    <row r="400" spans="2:9" x14ac:dyDescent="0.25">
      <c r="B400" t="s">
        <v>68</v>
      </c>
      <c r="C400" t="s">
        <v>12</v>
      </c>
      <c r="D400" t="s">
        <v>37</v>
      </c>
      <c r="E400" t="s">
        <v>33</v>
      </c>
      <c r="F40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Row],[BldgVint]]),Raw_savings[APreWBkWh],Raw_savings[BldgWts])/SUMIFS(Raw_savings[BldgWts],Raw_savings[EnergyImpactID],B400,Raw_savings[BldgType],C400,Raw_savings[BldgLoc],D400,Raw_savings[BldgEra],E400),2)</f>
        <v>2.54</v>
      </c>
      <c r="G40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Row],[BldgVint]]),Raw_savings[APreWBkW49],Raw_savings[BldgWts])/SUMIFS(Raw_savings[BldgWts],Raw_savings[EnergyImpactID],B400,Raw_savings[BldgType],C400,Raw_savings[BldgLoc],D400,Raw_savings[BldgEra],E400),2)</f>
        <v>0</v>
      </c>
      <c r="H40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Row],[BldgVint]]),Raw_savings[APreWBTherms],Raw_savings[BldgWts])/SUMIFS(Raw_savings[BldgWts],Raw_savings[EnergyImpactID],B400,Raw_savings[BldgType],C400,Raw_savings[BldgLoc],D400,Raw_savings[BldgEra],E400),2)</f>
        <v>-0.04</v>
      </c>
      <c r="I400">
        <f>VLOOKUP(Summary[[#This Row],[BldgType]],'EUL Analysis'!$A$2:$F$23,6,FALSE)</f>
        <v>7.1</v>
      </c>
    </row>
    <row r="401" spans="2:9" x14ac:dyDescent="0.25">
      <c r="B401" t="s">
        <v>68</v>
      </c>
      <c r="C401" t="s">
        <v>12</v>
      </c>
      <c r="D401" t="s">
        <v>34</v>
      </c>
      <c r="E401" t="s">
        <v>33</v>
      </c>
      <c r="F40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Row],[BldgVint]]),Raw_savings[APreWBkWh],Raw_savings[BldgWts])/SUMIFS(Raw_savings[BldgWts],Raw_savings[EnergyImpactID],B401,Raw_savings[BldgType],C401,Raw_savings[BldgLoc],D401,Raw_savings[BldgEra],E401),2)</f>
        <v>2.82</v>
      </c>
      <c r="G40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Row],[BldgVint]]),Raw_savings[APreWBkW49],Raw_savings[BldgWts])/SUMIFS(Raw_savings[BldgWts],Raw_savings[EnergyImpactID],B401,Raw_savings[BldgType],C401,Raw_savings[BldgLoc],D401,Raw_savings[BldgEra],E401),2)</f>
        <v>0</v>
      </c>
      <c r="H40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Row],[BldgVint]]),Raw_savings[APreWBTherms],Raw_savings[BldgWts])/SUMIFS(Raw_savings[BldgWts],Raw_savings[EnergyImpactID],B401,Raw_savings[BldgType],C401,Raw_savings[BldgLoc],D401,Raw_savings[BldgEra],E401),2)</f>
        <v>-0.01</v>
      </c>
      <c r="I401">
        <f>VLOOKUP(Summary[[#This Row],[BldgType]],'EUL Analysis'!$A$2:$F$23,6,FALSE)</f>
        <v>7.1</v>
      </c>
    </row>
    <row r="402" spans="2:9" x14ac:dyDescent="0.25">
      <c r="B402" t="s">
        <v>68</v>
      </c>
      <c r="C402" t="s">
        <v>12</v>
      </c>
      <c r="D402" t="s">
        <v>42</v>
      </c>
      <c r="E402" t="s">
        <v>33</v>
      </c>
      <c r="F40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Row],[BldgVint]]),Raw_savings[APreWBkWh],Raw_savings[BldgWts])/SUMIFS(Raw_savings[BldgWts],Raw_savings[EnergyImpactID],B402,Raw_savings[BldgType],C402,Raw_savings[BldgLoc],D402,Raw_savings[BldgEra],E402),2)</f>
        <v>2.4300000000000002</v>
      </c>
      <c r="G40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Row],[BldgVint]]),Raw_savings[APreWBkW49],Raw_savings[BldgWts])/SUMIFS(Raw_savings[BldgWts],Raw_savings[EnergyImpactID],B402,Raw_savings[BldgType],C402,Raw_savings[BldgLoc],D402,Raw_savings[BldgEra],E402),2)</f>
        <v>0</v>
      </c>
      <c r="H40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Row],[BldgVint]]),Raw_savings[APreWBTherms],Raw_savings[BldgWts])/SUMIFS(Raw_savings[BldgWts],Raw_savings[EnergyImpactID],B402,Raw_savings[BldgType],C402,Raw_savings[BldgLoc],D402,Raw_savings[BldgEra],E402),2)</f>
        <v>-7.0000000000000007E-2</v>
      </c>
      <c r="I402">
        <f>VLOOKUP(Summary[[#This Row],[BldgType]],'EUL Analysis'!$A$2:$F$23,6,FALSE)</f>
        <v>7.1</v>
      </c>
    </row>
    <row r="403" spans="2:9" x14ac:dyDescent="0.25">
      <c r="B403" t="s">
        <v>68</v>
      </c>
      <c r="C403" t="s">
        <v>13</v>
      </c>
      <c r="D403" t="s">
        <v>5</v>
      </c>
      <c r="E403" t="s">
        <v>33</v>
      </c>
      <c r="F40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Row],[BldgVint]]),Raw_savings[APreWBkWh],Raw_savings[BldgWts])/SUMIFS(Raw_savings[BldgWts],Raw_savings[EnergyImpactID],B403,Raw_savings[BldgType],C403,Raw_savings[BldgLoc],D403,Raw_savings[BldgEra],E403),2)</f>
        <v>2.93</v>
      </c>
      <c r="G40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Row],[BldgVint]]),Raw_savings[APreWBkW49],Raw_savings[BldgWts])/SUMIFS(Raw_savings[BldgWts],Raw_savings[EnergyImpactID],B403,Raw_savings[BldgType],C403,Raw_savings[BldgLoc],D403,Raw_savings[BldgEra],E403),2)</f>
        <v>0</v>
      </c>
      <c r="H40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Row],[BldgVint]]),Raw_savings[APreWBTherms],Raw_savings[BldgWts])/SUMIFS(Raw_savings[BldgWts],Raw_savings[EnergyImpactID],B403,Raw_savings[BldgType],C403,Raw_savings[BldgLoc],D403,Raw_savings[BldgEra],E403),2)</f>
        <v>-0.09</v>
      </c>
      <c r="I403">
        <f>VLOOKUP(Summary[[#This Row],[BldgType]],'EUL Analysis'!$A$2:$F$23,6,FALSE)</f>
        <v>5.8</v>
      </c>
    </row>
    <row r="404" spans="2:9" x14ac:dyDescent="0.25">
      <c r="B404" t="s">
        <v>68</v>
      </c>
      <c r="C404" t="s">
        <v>13</v>
      </c>
      <c r="D404" t="s">
        <v>35</v>
      </c>
      <c r="E404" t="s">
        <v>33</v>
      </c>
      <c r="F40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Row],[BldgVint]]),Raw_savings[APreWBkWh],Raw_savings[BldgWts])/SUMIFS(Raw_savings[BldgWts],Raw_savings[EnergyImpactID],B404,Raw_savings[BldgType],C404,Raw_savings[BldgLoc],D404,Raw_savings[BldgEra],E404),2)</f>
        <v>3.4</v>
      </c>
      <c r="G40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Row],[BldgVint]]),Raw_savings[APreWBkW49],Raw_savings[BldgWts])/SUMIFS(Raw_savings[BldgWts],Raw_savings[EnergyImpactID],B404,Raw_savings[BldgType],C404,Raw_savings[BldgLoc],D404,Raw_savings[BldgEra],E404),2)</f>
        <v>0</v>
      </c>
      <c r="H40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Row],[BldgVint]]),Raw_savings[APreWBTherms],Raw_savings[BldgWts])/SUMIFS(Raw_savings[BldgWts],Raw_savings[EnergyImpactID],B404,Raw_savings[BldgType],C404,Raw_savings[BldgLoc],D404,Raw_savings[BldgEra],E404),2)</f>
        <v>-0.06</v>
      </c>
      <c r="I404">
        <f>VLOOKUP(Summary[[#This Row],[BldgType]],'EUL Analysis'!$A$2:$F$23,6,FALSE)</f>
        <v>5.8</v>
      </c>
    </row>
    <row r="405" spans="2:9" x14ac:dyDescent="0.25">
      <c r="B405" t="s">
        <v>68</v>
      </c>
      <c r="C405" t="s">
        <v>13</v>
      </c>
      <c r="D405" t="s">
        <v>38</v>
      </c>
      <c r="E405" t="s">
        <v>33</v>
      </c>
      <c r="F40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Row],[BldgVint]]),Raw_savings[APreWBkWh],Raw_savings[BldgWts])/SUMIFS(Raw_savings[BldgWts],Raw_savings[EnergyImpactID],B405,Raw_savings[BldgType],C405,Raw_savings[BldgLoc],D405,Raw_savings[BldgEra],E405),2)</f>
        <v>3.2</v>
      </c>
      <c r="G40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Row],[BldgVint]]),Raw_savings[APreWBkW49],Raw_savings[BldgWts])/SUMIFS(Raw_savings[BldgWts],Raw_savings[EnergyImpactID],B405,Raw_savings[BldgType],C405,Raw_savings[BldgLoc],D405,Raw_savings[BldgEra],E405),2)</f>
        <v>0</v>
      </c>
      <c r="H40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Row],[BldgVint]]),Raw_savings[APreWBTherms],Raw_savings[BldgWts])/SUMIFS(Raw_savings[BldgWts],Raw_savings[EnergyImpactID],B405,Raw_savings[BldgType],C405,Raw_savings[BldgLoc],D405,Raw_savings[BldgEra],E405),2)</f>
        <v>-0.06</v>
      </c>
      <c r="I405">
        <f>VLOOKUP(Summary[[#This Row],[BldgType]],'EUL Analysis'!$A$2:$F$23,6,FALSE)</f>
        <v>5.8</v>
      </c>
    </row>
    <row r="406" spans="2:9" x14ac:dyDescent="0.25">
      <c r="B406" t="s">
        <v>68</v>
      </c>
      <c r="C406" t="s">
        <v>13</v>
      </c>
      <c r="D406" t="s">
        <v>40</v>
      </c>
      <c r="E406" t="s">
        <v>33</v>
      </c>
      <c r="F40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Row],[BldgVint]]),Raw_savings[APreWBkWh],Raw_savings[BldgWts])/SUMIFS(Raw_savings[BldgWts],Raw_savings[EnergyImpactID],B406,Raw_savings[BldgType],C406,Raw_savings[BldgLoc],D406,Raw_savings[BldgEra],E406),2)</f>
        <v>3.5</v>
      </c>
      <c r="G40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Row],[BldgVint]]),Raw_savings[APreWBkW49],Raw_savings[BldgWts])/SUMIFS(Raw_savings[BldgWts],Raw_savings[EnergyImpactID],B406,Raw_savings[BldgType],C406,Raw_savings[BldgLoc],D406,Raw_savings[BldgEra],E406),2)</f>
        <v>0</v>
      </c>
      <c r="H40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Row],[BldgVint]]),Raw_savings[APreWBTherms],Raw_savings[BldgWts])/SUMIFS(Raw_savings[BldgWts],Raw_savings[EnergyImpactID],B406,Raw_savings[BldgType],C406,Raw_savings[BldgLoc],D406,Raw_savings[BldgEra],E406),2)</f>
        <v>-0.05</v>
      </c>
      <c r="I406">
        <f>VLOOKUP(Summary[[#This Row],[BldgType]],'EUL Analysis'!$A$2:$F$23,6,FALSE)</f>
        <v>5.8</v>
      </c>
    </row>
    <row r="407" spans="2:9" x14ac:dyDescent="0.25">
      <c r="B407" t="s">
        <v>68</v>
      </c>
      <c r="C407" t="s">
        <v>13</v>
      </c>
      <c r="D407" t="s">
        <v>43</v>
      </c>
      <c r="E407" t="s">
        <v>33</v>
      </c>
      <c r="F40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Row],[BldgVint]]),Raw_savings[APreWBkWh],Raw_savings[BldgWts])/SUMIFS(Raw_savings[BldgWts],Raw_savings[EnergyImpactID],B407,Raw_savings[BldgType],C407,Raw_savings[BldgLoc],D407,Raw_savings[BldgEra],E407),2)</f>
        <v>3.25</v>
      </c>
      <c r="G40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Row],[BldgVint]]),Raw_savings[APreWBkW49],Raw_savings[BldgWts])/SUMIFS(Raw_savings[BldgWts],Raw_savings[EnergyImpactID],B407,Raw_savings[BldgType],C407,Raw_savings[BldgLoc],D407,Raw_savings[BldgEra],E407),2)</f>
        <v>0</v>
      </c>
      <c r="H40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Row],[BldgVint]]),Raw_savings[APreWBTherms],Raw_savings[BldgWts])/SUMIFS(Raw_savings[BldgWts],Raw_savings[EnergyImpactID],B407,Raw_savings[BldgType],C407,Raw_savings[BldgLoc],D407,Raw_savings[BldgEra],E407),2)</f>
        <v>-0.06</v>
      </c>
      <c r="I407">
        <f>VLOOKUP(Summary[[#This Row],[BldgType]],'EUL Analysis'!$A$2:$F$23,6,FALSE)</f>
        <v>5.8</v>
      </c>
    </row>
    <row r="408" spans="2:9" x14ac:dyDescent="0.25">
      <c r="B408" t="s">
        <v>68</v>
      </c>
      <c r="C408" t="s">
        <v>13</v>
      </c>
      <c r="D408" t="s">
        <v>45</v>
      </c>
      <c r="E408" t="s">
        <v>33</v>
      </c>
      <c r="F40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Row],[BldgVint]]),Raw_savings[APreWBkWh],Raw_savings[BldgWts])/SUMIFS(Raw_savings[BldgWts],Raw_savings[EnergyImpactID],B408,Raw_savings[BldgType],C408,Raw_savings[BldgLoc],D408,Raw_savings[BldgEra],E408),2)</f>
        <v>3.4</v>
      </c>
      <c r="G40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Row],[BldgVint]]),Raw_savings[APreWBkW49],Raw_savings[BldgWts])/SUMIFS(Raw_savings[BldgWts],Raw_savings[EnergyImpactID],B408,Raw_savings[BldgType],C408,Raw_savings[BldgLoc],D408,Raw_savings[BldgEra],E408),2)</f>
        <v>0</v>
      </c>
      <c r="H40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Row],[BldgVint]]),Raw_savings[APreWBTherms],Raw_savings[BldgWts])/SUMIFS(Raw_savings[BldgWts],Raw_savings[EnergyImpactID],B408,Raw_savings[BldgType],C408,Raw_savings[BldgLoc],D408,Raw_savings[BldgEra],E408),2)</f>
        <v>-0.03</v>
      </c>
      <c r="I408">
        <f>VLOOKUP(Summary[[#This Row],[BldgType]],'EUL Analysis'!$A$2:$F$23,6,FALSE)</f>
        <v>5.8</v>
      </c>
    </row>
    <row r="409" spans="2:9" x14ac:dyDescent="0.25">
      <c r="B409" t="s">
        <v>68</v>
      </c>
      <c r="C409" t="s">
        <v>13</v>
      </c>
      <c r="D409" t="s">
        <v>8</v>
      </c>
      <c r="E409" t="s">
        <v>33</v>
      </c>
      <c r="F40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Row],[BldgVint]]),Raw_savings[APreWBkWh],Raw_savings[BldgWts])/SUMIFS(Raw_savings[BldgWts],Raw_savings[EnergyImpactID],B409,Raw_savings[BldgType],C409,Raw_savings[BldgLoc],D409,Raw_savings[BldgEra],E409),2)</f>
        <v>3.45</v>
      </c>
      <c r="G40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Row],[BldgVint]]),Raw_savings[APreWBkW49],Raw_savings[BldgWts])/SUMIFS(Raw_savings[BldgWts],Raw_savings[EnergyImpactID],B409,Raw_savings[BldgType],C409,Raw_savings[BldgLoc],D409,Raw_savings[BldgEra],E409),2)</f>
        <v>0</v>
      </c>
      <c r="H40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Row],[BldgVint]]),Raw_savings[APreWBTherms],Raw_savings[BldgWts])/SUMIFS(Raw_savings[BldgWts],Raw_savings[EnergyImpactID],B409,Raw_savings[BldgType],C409,Raw_savings[BldgLoc],D409,Raw_savings[BldgEra],E409),2)</f>
        <v>-0.03</v>
      </c>
      <c r="I409">
        <f>VLOOKUP(Summary[[#This Row],[BldgType]],'EUL Analysis'!$A$2:$F$23,6,FALSE)</f>
        <v>5.8</v>
      </c>
    </row>
    <row r="410" spans="2:9" x14ac:dyDescent="0.25">
      <c r="B410" t="s">
        <v>68</v>
      </c>
      <c r="C410" t="s">
        <v>13</v>
      </c>
      <c r="D410" t="s">
        <v>36</v>
      </c>
      <c r="E410" t="s">
        <v>33</v>
      </c>
      <c r="F41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Row],[BldgVint]]),Raw_savings[APreWBkWh],Raw_savings[BldgWts])/SUMIFS(Raw_savings[BldgWts],Raw_savings[EnergyImpactID],B410,Raw_savings[BldgType],C410,Raw_savings[BldgLoc],D410,Raw_savings[BldgEra],E410),2)</f>
        <v>3.61</v>
      </c>
      <c r="G41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Row],[BldgVint]]),Raw_savings[APreWBkW49],Raw_savings[BldgWts])/SUMIFS(Raw_savings[BldgWts],Raw_savings[EnergyImpactID],B410,Raw_savings[BldgType],C410,Raw_savings[BldgLoc],D410,Raw_savings[BldgEra],E410),2)</f>
        <v>0</v>
      </c>
      <c r="H41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Row],[BldgVint]]),Raw_savings[APreWBTherms],Raw_savings[BldgWts])/SUMIFS(Raw_savings[BldgWts],Raw_savings[EnergyImpactID],B410,Raw_savings[BldgType],C410,Raw_savings[BldgLoc],D410,Raw_savings[BldgEra],E410),2)</f>
        <v>-0.03</v>
      </c>
      <c r="I410">
        <f>VLOOKUP(Summary[[#This Row],[BldgType]],'EUL Analysis'!$A$2:$F$23,6,FALSE)</f>
        <v>5.8</v>
      </c>
    </row>
    <row r="411" spans="2:9" x14ac:dyDescent="0.25">
      <c r="B411" t="s">
        <v>68</v>
      </c>
      <c r="C411" t="s">
        <v>13</v>
      </c>
      <c r="D411" t="s">
        <v>39</v>
      </c>
      <c r="E411" t="s">
        <v>33</v>
      </c>
      <c r="F41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Row],[BldgVint]]),Raw_savings[APreWBkWh],Raw_savings[BldgWts])/SUMIFS(Raw_savings[BldgWts],Raw_savings[EnergyImpactID],B411,Raw_savings[BldgType],C411,Raw_savings[BldgLoc],D411,Raw_savings[BldgEra],E411),2)</f>
        <v>3.38</v>
      </c>
      <c r="G41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Row],[BldgVint]]),Raw_savings[APreWBkW49],Raw_savings[BldgWts])/SUMIFS(Raw_savings[BldgWts],Raw_savings[EnergyImpactID],B411,Raw_savings[BldgType],C411,Raw_savings[BldgLoc],D411,Raw_savings[BldgEra],E411),2)</f>
        <v>0</v>
      </c>
      <c r="H41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Row],[BldgVint]]),Raw_savings[APreWBTherms],Raw_savings[BldgWts])/SUMIFS(Raw_savings[BldgWts],Raw_savings[EnergyImpactID],B411,Raw_savings[BldgType],C411,Raw_savings[BldgLoc],D411,Raw_savings[BldgEra],E411),2)</f>
        <v>-0.03</v>
      </c>
      <c r="I411">
        <f>VLOOKUP(Summary[[#This Row],[BldgType]],'EUL Analysis'!$A$2:$F$23,6,FALSE)</f>
        <v>5.8</v>
      </c>
    </row>
    <row r="412" spans="2:9" x14ac:dyDescent="0.25">
      <c r="B412" t="s">
        <v>68</v>
      </c>
      <c r="C412" t="s">
        <v>13</v>
      </c>
      <c r="D412" t="s">
        <v>41</v>
      </c>
      <c r="E412" t="s">
        <v>33</v>
      </c>
      <c r="F41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Row],[BldgVint]]),Raw_savings[APreWBkWh],Raw_savings[BldgWts])/SUMIFS(Raw_savings[BldgWts],Raw_savings[EnergyImpactID],B412,Raw_savings[BldgType],C412,Raw_savings[BldgLoc],D412,Raw_savings[BldgEra],E412),2)</f>
        <v>3.57</v>
      </c>
      <c r="G41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Row],[BldgVint]]),Raw_savings[APreWBkW49],Raw_savings[BldgWts])/SUMIFS(Raw_savings[BldgWts],Raw_savings[EnergyImpactID],B412,Raw_savings[BldgType],C412,Raw_savings[BldgLoc],D412,Raw_savings[BldgEra],E412),2)</f>
        <v>0</v>
      </c>
      <c r="H41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Row],[BldgVint]]),Raw_savings[APreWBTherms],Raw_savings[BldgWts])/SUMIFS(Raw_savings[BldgWts],Raw_savings[EnergyImpactID],B412,Raw_savings[BldgType],C412,Raw_savings[BldgLoc],D412,Raw_savings[BldgEra],E412),2)</f>
        <v>-0.03</v>
      </c>
      <c r="I412">
        <f>VLOOKUP(Summary[[#This Row],[BldgType]],'EUL Analysis'!$A$2:$F$23,6,FALSE)</f>
        <v>5.8</v>
      </c>
    </row>
    <row r="413" spans="2:9" x14ac:dyDescent="0.25">
      <c r="B413" t="s">
        <v>68</v>
      </c>
      <c r="C413" t="s">
        <v>13</v>
      </c>
      <c r="D413" t="s">
        <v>44</v>
      </c>
      <c r="E413" t="s">
        <v>33</v>
      </c>
      <c r="F41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Row],[BldgVint]]),Raw_savings[APreWBkWh],Raw_savings[BldgWts])/SUMIFS(Raw_savings[BldgWts],Raw_savings[EnergyImpactID],B413,Raw_savings[BldgType],C413,Raw_savings[BldgLoc],D413,Raw_savings[BldgEra],E413),2)</f>
        <v>3.65</v>
      </c>
      <c r="G41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Row],[BldgVint]]),Raw_savings[APreWBkW49],Raw_savings[BldgWts])/SUMIFS(Raw_savings[BldgWts],Raw_savings[EnergyImpactID],B413,Raw_savings[BldgType],C413,Raw_savings[BldgLoc],D413,Raw_savings[BldgEra],E413),2)</f>
        <v>0</v>
      </c>
      <c r="H41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Row],[BldgVint]]),Raw_savings[APreWBTherms],Raw_savings[BldgWts])/SUMIFS(Raw_savings[BldgWts],Raw_savings[EnergyImpactID],B413,Raw_savings[BldgType],C413,Raw_savings[BldgLoc],D413,Raw_savings[BldgEra],E413),2)</f>
        <v>-0.05</v>
      </c>
      <c r="I413">
        <f>VLOOKUP(Summary[[#This Row],[BldgType]],'EUL Analysis'!$A$2:$F$23,6,FALSE)</f>
        <v>5.8</v>
      </c>
    </row>
    <row r="414" spans="2:9" x14ac:dyDescent="0.25">
      <c r="B414" t="s">
        <v>68</v>
      </c>
      <c r="C414" t="s">
        <v>13</v>
      </c>
      <c r="D414" t="s">
        <v>46</v>
      </c>
      <c r="E414" t="s">
        <v>33</v>
      </c>
      <c r="F41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Row],[BldgVint]]),Raw_savings[APreWBkWh],Raw_savings[BldgWts])/SUMIFS(Raw_savings[BldgWts],Raw_savings[EnergyImpactID],B414,Raw_savings[BldgType],C414,Raw_savings[BldgLoc],D414,Raw_savings[BldgEra],E414),2)</f>
        <v>3.58</v>
      </c>
      <c r="G41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Row],[BldgVint]]),Raw_savings[APreWBkW49],Raw_savings[BldgWts])/SUMIFS(Raw_savings[BldgWts],Raw_savings[EnergyImpactID],B414,Raw_savings[BldgType],C414,Raw_savings[BldgLoc],D414,Raw_savings[BldgEra],E414),2)</f>
        <v>0</v>
      </c>
      <c r="H41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Row],[BldgVint]]),Raw_savings[APreWBTherms],Raw_savings[BldgWts])/SUMIFS(Raw_savings[BldgWts],Raw_savings[EnergyImpactID],B414,Raw_savings[BldgType],C414,Raw_savings[BldgLoc],D414,Raw_savings[BldgEra],E414),2)</f>
        <v>-0.05</v>
      </c>
      <c r="I414">
        <f>VLOOKUP(Summary[[#This Row],[BldgType]],'EUL Analysis'!$A$2:$F$23,6,FALSE)</f>
        <v>5.8</v>
      </c>
    </row>
    <row r="415" spans="2:9" x14ac:dyDescent="0.25">
      <c r="B415" t="s">
        <v>68</v>
      </c>
      <c r="C415" t="s">
        <v>13</v>
      </c>
      <c r="D415" t="s">
        <v>9</v>
      </c>
      <c r="E415" t="s">
        <v>33</v>
      </c>
      <c r="F41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Row],[BldgVint]]),Raw_savings[APreWBkWh],Raw_savings[BldgWts])/SUMIFS(Raw_savings[BldgWts],Raw_savings[EnergyImpactID],B415,Raw_savings[BldgType],C415,Raw_savings[BldgLoc],D415,Raw_savings[BldgEra],E415),2)</f>
        <v>3.74</v>
      </c>
      <c r="G41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Row],[BldgVint]]),Raw_savings[APreWBkW49],Raw_savings[BldgWts])/SUMIFS(Raw_savings[BldgWts],Raw_savings[EnergyImpactID],B415,Raw_savings[BldgType],C415,Raw_savings[BldgLoc],D415,Raw_savings[BldgEra],E415),2)</f>
        <v>0</v>
      </c>
      <c r="H41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Row],[BldgVint]]),Raw_savings[APreWBTherms],Raw_savings[BldgWts])/SUMIFS(Raw_savings[BldgWts],Raw_savings[EnergyImpactID],B415,Raw_savings[BldgType],C415,Raw_savings[BldgLoc],D415,Raw_savings[BldgEra],E415),2)</f>
        <v>-0.04</v>
      </c>
      <c r="I415">
        <f>VLOOKUP(Summary[[#This Row],[BldgType]],'EUL Analysis'!$A$2:$F$23,6,FALSE)</f>
        <v>5.8</v>
      </c>
    </row>
    <row r="416" spans="2:9" x14ac:dyDescent="0.25">
      <c r="B416" t="s">
        <v>68</v>
      </c>
      <c r="C416" t="s">
        <v>13</v>
      </c>
      <c r="D416" t="s">
        <v>37</v>
      </c>
      <c r="E416" t="s">
        <v>33</v>
      </c>
      <c r="F41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Row],[BldgVint]]),Raw_savings[APreWBkWh],Raw_savings[BldgWts])/SUMIFS(Raw_savings[BldgWts],Raw_savings[EnergyImpactID],B416,Raw_savings[BldgType],C416,Raw_savings[BldgLoc],D416,Raw_savings[BldgEra],E416),2)</f>
        <v>3.55</v>
      </c>
      <c r="G41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Row],[BldgVint]]),Raw_savings[APreWBkW49],Raw_savings[BldgWts])/SUMIFS(Raw_savings[BldgWts],Raw_savings[EnergyImpactID],B416,Raw_savings[BldgType],C416,Raw_savings[BldgLoc],D416,Raw_savings[BldgEra],E416),2)</f>
        <v>0</v>
      </c>
      <c r="H41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Row],[BldgVint]]),Raw_savings[APreWBTherms],Raw_savings[BldgWts])/SUMIFS(Raw_savings[BldgWts],Raw_savings[EnergyImpactID],B416,Raw_savings[BldgType],C416,Raw_savings[BldgLoc],D416,Raw_savings[BldgEra],E416),2)</f>
        <v>-0.05</v>
      </c>
      <c r="I416">
        <f>VLOOKUP(Summary[[#This Row],[BldgType]],'EUL Analysis'!$A$2:$F$23,6,FALSE)</f>
        <v>5.8</v>
      </c>
    </row>
    <row r="417" spans="2:9" x14ac:dyDescent="0.25">
      <c r="B417" t="s">
        <v>68</v>
      </c>
      <c r="C417" t="s">
        <v>13</v>
      </c>
      <c r="D417" t="s">
        <v>34</v>
      </c>
      <c r="E417" t="s">
        <v>33</v>
      </c>
      <c r="F41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Row],[BldgVint]]),Raw_savings[APreWBkWh],Raw_savings[BldgWts])/SUMIFS(Raw_savings[BldgWts],Raw_savings[EnergyImpactID],B417,Raw_savings[BldgType],C417,Raw_savings[BldgLoc],D417,Raw_savings[BldgEra],E417),2)</f>
        <v>3.9</v>
      </c>
      <c r="G41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Row],[BldgVint]]),Raw_savings[APreWBkW49],Raw_savings[BldgWts])/SUMIFS(Raw_savings[BldgWts],Raw_savings[EnergyImpactID],B417,Raw_savings[BldgType],C417,Raw_savings[BldgLoc],D417,Raw_savings[BldgEra],E417),2)</f>
        <v>0</v>
      </c>
      <c r="H41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Row],[BldgVint]]),Raw_savings[APreWBTherms],Raw_savings[BldgWts])/SUMIFS(Raw_savings[BldgWts],Raw_savings[EnergyImpactID],B417,Raw_savings[BldgType],C417,Raw_savings[BldgLoc],D417,Raw_savings[BldgEra],E417),2)</f>
        <v>-0.01</v>
      </c>
      <c r="I417">
        <f>VLOOKUP(Summary[[#This Row],[BldgType]],'EUL Analysis'!$A$2:$F$23,6,FALSE)</f>
        <v>5.8</v>
      </c>
    </row>
    <row r="418" spans="2:9" x14ac:dyDescent="0.25">
      <c r="B418" t="s">
        <v>68</v>
      </c>
      <c r="C418" t="s">
        <v>13</v>
      </c>
      <c r="D418" t="s">
        <v>42</v>
      </c>
      <c r="E418" t="s">
        <v>33</v>
      </c>
      <c r="F41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Row],[BldgVint]]),Raw_savings[APreWBkWh],Raw_savings[BldgWts])/SUMIFS(Raw_savings[BldgWts],Raw_savings[EnergyImpactID],B418,Raw_savings[BldgType],C418,Raw_savings[BldgLoc],D418,Raw_savings[BldgEra],E418),2)</f>
        <v>3.26</v>
      </c>
      <c r="G41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Row],[BldgVint]]),Raw_savings[APreWBkW49],Raw_savings[BldgWts])/SUMIFS(Raw_savings[BldgWts],Raw_savings[EnergyImpactID],B418,Raw_savings[BldgType],C418,Raw_savings[BldgLoc],D418,Raw_savings[BldgEra],E418),2)</f>
        <v>0</v>
      </c>
      <c r="H41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Row],[BldgVint]]),Raw_savings[APreWBTherms],Raw_savings[BldgWts])/SUMIFS(Raw_savings[BldgWts],Raw_savings[EnergyImpactID],B418,Raw_savings[BldgType],C418,Raw_savings[BldgLoc],D418,Raw_savings[BldgEra],E418),2)</f>
        <v>-0.08</v>
      </c>
      <c r="I418">
        <f>VLOOKUP(Summary[[#This Row],[BldgType]],'EUL Analysis'!$A$2:$F$23,6,FALSE)</f>
        <v>5.8</v>
      </c>
    </row>
    <row r="419" spans="2:9" x14ac:dyDescent="0.25">
      <c r="B419" t="s">
        <v>68</v>
      </c>
      <c r="C419" t="s">
        <v>14</v>
      </c>
      <c r="D419" t="s">
        <v>5</v>
      </c>
      <c r="E419" t="s">
        <v>33</v>
      </c>
      <c r="F41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Row],[BldgVint]]),Raw_savings[APreWBkWh],Raw_savings[BldgWts])/SUMIFS(Raw_savings[BldgWts],Raw_savings[EnergyImpactID],B419,Raw_savings[BldgType],C419,Raw_savings[BldgLoc],D419,Raw_savings[BldgEra],E419),2)</f>
        <v>5.15</v>
      </c>
      <c r="G41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Row],[BldgVint]]),Raw_savings[APreWBkW49],Raw_savings[BldgWts])/SUMIFS(Raw_savings[BldgWts],Raw_savings[EnergyImpactID],B419,Raw_savings[BldgType],C419,Raw_savings[BldgLoc],D419,Raw_savings[BldgEra],E419),2)</f>
        <v>0</v>
      </c>
      <c r="H41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Row],[BldgVint]]),Raw_savings[APreWBTherms],Raw_savings[BldgWts])/SUMIFS(Raw_savings[BldgWts],Raw_savings[EnergyImpactID],B419,Raw_savings[BldgType],C419,Raw_savings[BldgLoc],D419,Raw_savings[BldgEra],E419),2)</f>
        <v>-0.13</v>
      </c>
      <c r="I419">
        <f>VLOOKUP(Summary[[#This Row],[BldgType]],'EUL Analysis'!$A$2:$F$23,6,FALSE)</f>
        <v>5.0999999999999996</v>
      </c>
    </row>
    <row r="420" spans="2:9" x14ac:dyDescent="0.25">
      <c r="B420" t="s">
        <v>68</v>
      </c>
      <c r="C420" t="s">
        <v>14</v>
      </c>
      <c r="D420" t="s">
        <v>35</v>
      </c>
      <c r="E420" t="s">
        <v>33</v>
      </c>
      <c r="F42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Row],[BldgVint]]),Raw_savings[APreWBkWh],Raw_savings[BldgWts])/SUMIFS(Raw_savings[BldgWts],Raw_savings[EnergyImpactID],B420,Raw_savings[BldgType],C420,Raw_savings[BldgLoc],D420,Raw_savings[BldgEra],E420),2)</f>
        <v>5.78</v>
      </c>
      <c r="G42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Row],[BldgVint]]),Raw_savings[APreWBkW49],Raw_savings[BldgWts])/SUMIFS(Raw_savings[BldgWts],Raw_savings[EnergyImpactID],B420,Raw_savings[BldgType],C420,Raw_savings[BldgLoc],D420,Raw_savings[BldgEra],E420),2)</f>
        <v>0</v>
      </c>
      <c r="H42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Row],[BldgVint]]),Raw_savings[APreWBTherms],Raw_savings[BldgWts])/SUMIFS(Raw_savings[BldgWts],Raw_savings[EnergyImpactID],B420,Raw_savings[BldgType],C420,Raw_savings[BldgLoc],D420,Raw_savings[BldgEra],E420),2)</f>
        <v>-0.08</v>
      </c>
      <c r="I420">
        <f>VLOOKUP(Summary[[#This Row],[BldgType]],'EUL Analysis'!$A$2:$F$23,6,FALSE)</f>
        <v>5.0999999999999996</v>
      </c>
    </row>
    <row r="421" spans="2:9" x14ac:dyDescent="0.25">
      <c r="B421" t="s">
        <v>68</v>
      </c>
      <c r="C421" t="s">
        <v>14</v>
      </c>
      <c r="D421" t="s">
        <v>38</v>
      </c>
      <c r="E421" t="s">
        <v>33</v>
      </c>
      <c r="F42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Row],[BldgVint]]),Raw_savings[APreWBkWh],Raw_savings[BldgWts])/SUMIFS(Raw_savings[BldgWts],Raw_savings[EnergyImpactID],B421,Raw_savings[BldgType],C421,Raw_savings[BldgLoc],D421,Raw_savings[BldgEra],E421),2)</f>
        <v>5.68</v>
      </c>
      <c r="G42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Row],[BldgVint]]),Raw_savings[APreWBkW49],Raw_savings[BldgWts])/SUMIFS(Raw_savings[BldgWts],Raw_savings[EnergyImpactID],B421,Raw_savings[BldgType],C421,Raw_savings[BldgLoc],D421,Raw_savings[BldgEra],E421),2)</f>
        <v>0</v>
      </c>
      <c r="H42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Row],[BldgVint]]),Raw_savings[APreWBTherms],Raw_savings[BldgWts])/SUMIFS(Raw_savings[BldgWts],Raw_savings[EnergyImpactID],B421,Raw_savings[BldgType],C421,Raw_savings[BldgLoc],D421,Raw_savings[BldgEra],E421),2)</f>
        <v>-0.09</v>
      </c>
      <c r="I421">
        <f>VLOOKUP(Summary[[#This Row],[BldgType]],'EUL Analysis'!$A$2:$F$23,6,FALSE)</f>
        <v>5.0999999999999996</v>
      </c>
    </row>
    <row r="422" spans="2:9" x14ac:dyDescent="0.25">
      <c r="B422" t="s">
        <v>68</v>
      </c>
      <c r="C422" t="s">
        <v>14</v>
      </c>
      <c r="D422" t="s">
        <v>40</v>
      </c>
      <c r="E422" t="s">
        <v>33</v>
      </c>
      <c r="F42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Row],[BldgVint]]),Raw_savings[APreWBkWh],Raw_savings[BldgWts])/SUMIFS(Raw_savings[BldgWts],Raw_savings[EnergyImpactID],B422,Raw_savings[BldgType],C422,Raw_savings[BldgLoc],D422,Raw_savings[BldgEra],E422),2)</f>
        <v>5.96</v>
      </c>
      <c r="G42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Row],[BldgVint]]),Raw_savings[APreWBkW49],Raw_savings[BldgWts])/SUMIFS(Raw_savings[BldgWts],Raw_savings[EnergyImpactID],B422,Raw_savings[BldgType],C422,Raw_savings[BldgLoc],D422,Raw_savings[BldgEra],E422),2)</f>
        <v>0</v>
      </c>
      <c r="H42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Row],[BldgVint]]),Raw_savings[APreWBTherms],Raw_savings[BldgWts])/SUMIFS(Raw_savings[BldgWts],Raw_savings[EnergyImpactID],B422,Raw_savings[BldgType],C422,Raw_savings[BldgLoc],D422,Raw_savings[BldgEra],E422),2)</f>
        <v>-7.0000000000000007E-2</v>
      </c>
      <c r="I422">
        <f>VLOOKUP(Summary[[#This Row],[BldgType]],'EUL Analysis'!$A$2:$F$23,6,FALSE)</f>
        <v>5.0999999999999996</v>
      </c>
    </row>
    <row r="423" spans="2:9" x14ac:dyDescent="0.25">
      <c r="B423" t="s">
        <v>68</v>
      </c>
      <c r="C423" t="s">
        <v>14</v>
      </c>
      <c r="D423" t="s">
        <v>43</v>
      </c>
      <c r="E423" t="s">
        <v>33</v>
      </c>
      <c r="F42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Row],[BldgVint]]),Raw_savings[APreWBkWh],Raw_savings[BldgWts])/SUMIFS(Raw_savings[BldgWts],Raw_savings[EnergyImpactID],B423,Raw_savings[BldgType],C423,Raw_savings[BldgLoc],D423,Raw_savings[BldgEra],E423),2)</f>
        <v>5.71</v>
      </c>
      <c r="G42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Row],[BldgVint]]),Raw_savings[APreWBkW49],Raw_savings[BldgWts])/SUMIFS(Raw_savings[BldgWts],Raw_savings[EnergyImpactID],B423,Raw_savings[BldgType],C423,Raw_savings[BldgLoc],D423,Raw_savings[BldgEra],E423),2)</f>
        <v>0</v>
      </c>
      <c r="H42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Row],[BldgVint]]),Raw_savings[APreWBTherms],Raw_savings[BldgWts])/SUMIFS(Raw_savings[BldgWts],Raw_savings[EnergyImpactID],B423,Raw_savings[BldgType],C423,Raw_savings[BldgLoc],D423,Raw_savings[BldgEra],E423),2)</f>
        <v>-0.09</v>
      </c>
      <c r="I423">
        <f>VLOOKUP(Summary[[#This Row],[BldgType]],'EUL Analysis'!$A$2:$F$23,6,FALSE)</f>
        <v>5.0999999999999996</v>
      </c>
    </row>
    <row r="424" spans="2:9" x14ac:dyDescent="0.25">
      <c r="B424" t="s">
        <v>68</v>
      </c>
      <c r="C424" t="s">
        <v>14</v>
      </c>
      <c r="D424" t="s">
        <v>45</v>
      </c>
      <c r="E424" t="s">
        <v>33</v>
      </c>
      <c r="F42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Row],[BldgVint]]),Raw_savings[APreWBkWh],Raw_savings[BldgWts])/SUMIFS(Raw_savings[BldgWts],Raw_savings[EnergyImpactID],B424,Raw_savings[BldgType],C424,Raw_savings[BldgLoc],D424,Raw_savings[BldgEra],E424),2)</f>
        <v>5.67</v>
      </c>
      <c r="G42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Row],[BldgVint]]),Raw_savings[APreWBkW49],Raw_savings[BldgWts])/SUMIFS(Raw_savings[BldgWts],Raw_savings[EnergyImpactID],B424,Raw_savings[BldgType],C424,Raw_savings[BldgLoc],D424,Raw_savings[BldgEra],E424),2)</f>
        <v>0</v>
      </c>
      <c r="H42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Row],[BldgVint]]),Raw_savings[APreWBTherms],Raw_savings[BldgWts])/SUMIFS(Raw_savings[BldgWts],Raw_savings[EnergyImpactID],B424,Raw_savings[BldgType],C424,Raw_savings[BldgLoc],D424,Raw_savings[BldgEra],E424),2)</f>
        <v>-0.04</v>
      </c>
      <c r="I424">
        <f>VLOOKUP(Summary[[#This Row],[BldgType]],'EUL Analysis'!$A$2:$F$23,6,FALSE)</f>
        <v>5.0999999999999996</v>
      </c>
    </row>
    <row r="425" spans="2:9" x14ac:dyDescent="0.25">
      <c r="B425" t="s">
        <v>68</v>
      </c>
      <c r="C425" t="s">
        <v>14</v>
      </c>
      <c r="D425" t="s">
        <v>8</v>
      </c>
      <c r="E425" t="s">
        <v>33</v>
      </c>
      <c r="F42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Row],[BldgVint]]),Raw_savings[APreWBkWh],Raw_savings[BldgWts])/SUMIFS(Raw_savings[BldgWts],Raw_savings[EnergyImpactID],B425,Raw_savings[BldgType],C425,Raw_savings[BldgLoc],D425,Raw_savings[BldgEra],E425),2)</f>
        <v>6.01</v>
      </c>
      <c r="G42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Row],[BldgVint]]),Raw_savings[APreWBkW49],Raw_savings[BldgWts])/SUMIFS(Raw_savings[BldgWts],Raw_savings[EnergyImpactID],B425,Raw_savings[BldgType],C425,Raw_savings[BldgLoc],D425,Raw_savings[BldgEra],E425),2)</f>
        <v>0</v>
      </c>
      <c r="H42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Row],[BldgVint]]),Raw_savings[APreWBTherms],Raw_savings[BldgWts])/SUMIFS(Raw_savings[BldgWts],Raw_savings[EnergyImpactID],B425,Raw_savings[BldgType],C425,Raw_savings[BldgLoc],D425,Raw_savings[BldgEra],E425),2)</f>
        <v>-0.04</v>
      </c>
      <c r="I425">
        <f>VLOOKUP(Summary[[#This Row],[BldgType]],'EUL Analysis'!$A$2:$F$23,6,FALSE)</f>
        <v>5.0999999999999996</v>
      </c>
    </row>
    <row r="426" spans="2:9" x14ac:dyDescent="0.25">
      <c r="B426" t="s">
        <v>68</v>
      </c>
      <c r="C426" t="s">
        <v>14</v>
      </c>
      <c r="D426" t="s">
        <v>36</v>
      </c>
      <c r="E426" t="s">
        <v>33</v>
      </c>
      <c r="F42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Row],[BldgVint]]),Raw_savings[APreWBkWh],Raw_savings[BldgWts])/SUMIFS(Raw_savings[BldgWts],Raw_savings[EnergyImpactID],B426,Raw_savings[BldgType],C426,Raw_savings[BldgLoc],D426,Raw_savings[BldgEra],E426),2)</f>
        <v>6.31</v>
      </c>
      <c r="G42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Row],[BldgVint]]),Raw_savings[APreWBkW49],Raw_savings[BldgWts])/SUMIFS(Raw_savings[BldgWts],Raw_savings[EnergyImpactID],B426,Raw_savings[BldgType],C426,Raw_savings[BldgLoc],D426,Raw_savings[BldgEra],E426),2)</f>
        <v>0</v>
      </c>
      <c r="H42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Row],[BldgVint]]),Raw_savings[APreWBTherms],Raw_savings[BldgWts])/SUMIFS(Raw_savings[BldgWts],Raw_savings[EnergyImpactID],B426,Raw_savings[BldgType],C426,Raw_savings[BldgLoc],D426,Raw_savings[BldgEra],E426),2)</f>
        <v>-0.04</v>
      </c>
      <c r="I426">
        <f>VLOOKUP(Summary[[#This Row],[BldgType]],'EUL Analysis'!$A$2:$F$23,6,FALSE)</f>
        <v>5.0999999999999996</v>
      </c>
    </row>
    <row r="427" spans="2:9" x14ac:dyDescent="0.25">
      <c r="B427" t="s">
        <v>68</v>
      </c>
      <c r="C427" t="s">
        <v>14</v>
      </c>
      <c r="D427" t="s">
        <v>39</v>
      </c>
      <c r="E427" t="s">
        <v>33</v>
      </c>
      <c r="F42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Row],[BldgVint]]),Raw_savings[APreWBkWh],Raw_savings[BldgWts])/SUMIFS(Raw_savings[BldgWts],Raw_savings[EnergyImpactID],B427,Raw_savings[BldgType],C427,Raw_savings[BldgLoc],D427,Raw_savings[BldgEra],E427),2)</f>
        <v>5.63</v>
      </c>
      <c r="G42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Row],[BldgVint]]),Raw_savings[APreWBkW49],Raw_savings[BldgWts])/SUMIFS(Raw_savings[BldgWts],Raw_savings[EnergyImpactID],B427,Raw_savings[BldgType],C427,Raw_savings[BldgLoc],D427,Raw_savings[BldgEra],E427),2)</f>
        <v>0</v>
      </c>
      <c r="H42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Row],[BldgVint]]),Raw_savings[APreWBTherms],Raw_savings[BldgWts])/SUMIFS(Raw_savings[BldgWts],Raw_savings[EnergyImpactID],B427,Raw_savings[BldgType],C427,Raw_savings[BldgLoc],D427,Raw_savings[BldgEra],E427),2)</f>
        <v>-0.04</v>
      </c>
      <c r="I427">
        <f>VLOOKUP(Summary[[#This Row],[BldgType]],'EUL Analysis'!$A$2:$F$23,6,FALSE)</f>
        <v>5.0999999999999996</v>
      </c>
    </row>
    <row r="428" spans="2:9" x14ac:dyDescent="0.25">
      <c r="B428" t="s">
        <v>68</v>
      </c>
      <c r="C428" t="s">
        <v>14</v>
      </c>
      <c r="D428" t="s">
        <v>41</v>
      </c>
      <c r="E428" t="s">
        <v>33</v>
      </c>
      <c r="F42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Row],[BldgVint]]),Raw_savings[APreWBkWh],Raw_savings[BldgWts])/SUMIFS(Raw_savings[BldgWts],Raw_savings[EnergyImpactID],B428,Raw_savings[BldgType],C428,Raw_savings[BldgLoc],D428,Raw_savings[BldgEra],E428),2)</f>
        <v>5.88</v>
      </c>
      <c r="G42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Row],[BldgVint]]),Raw_savings[APreWBkW49],Raw_savings[BldgWts])/SUMIFS(Raw_savings[BldgWts],Raw_savings[EnergyImpactID],B428,Raw_savings[BldgType],C428,Raw_savings[BldgLoc],D428,Raw_savings[BldgEra],E428),2)</f>
        <v>0</v>
      </c>
      <c r="H42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Row],[BldgVint]]),Raw_savings[APreWBTherms],Raw_savings[BldgWts])/SUMIFS(Raw_savings[BldgWts],Raw_savings[EnergyImpactID],B428,Raw_savings[BldgType],C428,Raw_savings[BldgLoc],D428,Raw_savings[BldgEra],E428),2)</f>
        <v>-0.04</v>
      </c>
      <c r="I428">
        <f>VLOOKUP(Summary[[#This Row],[BldgType]],'EUL Analysis'!$A$2:$F$23,6,FALSE)</f>
        <v>5.0999999999999996</v>
      </c>
    </row>
    <row r="429" spans="2:9" x14ac:dyDescent="0.25">
      <c r="B429" t="s">
        <v>68</v>
      </c>
      <c r="C429" t="s">
        <v>14</v>
      </c>
      <c r="D429" t="s">
        <v>44</v>
      </c>
      <c r="E429" t="s">
        <v>33</v>
      </c>
      <c r="F42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Row],[BldgVint]]),Raw_savings[APreWBkWh],Raw_savings[BldgWts])/SUMIFS(Raw_savings[BldgWts],Raw_savings[EnergyImpactID],B429,Raw_savings[BldgType],C429,Raw_savings[BldgLoc],D429,Raw_savings[BldgEra],E429),2)</f>
        <v>6.02</v>
      </c>
      <c r="G42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Row],[BldgVint]]),Raw_savings[APreWBkW49],Raw_savings[BldgWts])/SUMIFS(Raw_savings[BldgWts],Raw_savings[EnergyImpactID],B429,Raw_savings[BldgType],C429,Raw_savings[BldgLoc],D429,Raw_savings[BldgEra],E429),2)</f>
        <v>0</v>
      </c>
      <c r="H42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Row],[BldgVint]]),Raw_savings[APreWBTherms],Raw_savings[BldgWts])/SUMIFS(Raw_savings[BldgWts],Raw_savings[EnergyImpactID],B429,Raw_savings[BldgType],C429,Raw_savings[BldgLoc],D429,Raw_savings[BldgEra],E429),2)</f>
        <v>-0.06</v>
      </c>
      <c r="I429">
        <f>VLOOKUP(Summary[[#This Row],[BldgType]],'EUL Analysis'!$A$2:$F$23,6,FALSE)</f>
        <v>5.0999999999999996</v>
      </c>
    </row>
    <row r="430" spans="2:9" x14ac:dyDescent="0.25">
      <c r="B430" t="s">
        <v>68</v>
      </c>
      <c r="C430" t="s">
        <v>14</v>
      </c>
      <c r="D430" t="s">
        <v>46</v>
      </c>
      <c r="E430" t="s">
        <v>33</v>
      </c>
      <c r="F43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Row],[BldgVint]]),Raw_savings[APreWBkWh],Raw_savings[BldgWts])/SUMIFS(Raw_savings[BldgWts],Raw_savings[EnergyImpactID],B430,Raw_savings[BldgType],C430,Raw_savings[BldgLoc],D430,Raw_savings[BldgEra],E430),2)</f>
        <v>5.99</v>
      </c>
      <c r="G43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Row],[BldgVint]]),Raw_savings[APreWBkW49],Raw_savings[BldgWts])/SUMIFS(Raw_savings[BldgWts],Raw_savings[EnergyImpactID],B430,Raw_savings[BldgType],C430,Raw_savings[BldgLoc],D430,Raw_savings[BldgEra],E430),2)</f>
        <v>0</v>
      </c>
      <c r="H43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Row],[BldgVint]]),Raw_savings[APreWBTherms],Raw_savings[BldgWts])/SUMIFS(Raw_savings[BldgWts],Raw_savings[EnergyImpactID],B430,Raw_savings[BldgType],C430,Raw_savings[BldgLoc],D430,Raw_savings[BldgEra],E430),2)</f>
        <v>-7.0000000000000007E-2</v>
      </c>
      <c r="I430">
        <f>VLOOKUP(Summary[[#This Row],[BldgType]],'EUL Analysis'!$A$2:$F$23,6,FALSE)</f>
        <v>5.0999999999999996</v>
      </c>
    </row>
    <row r="431" spans="2:9" x14ac:dyDescent="0.25">
      <c r="B431" t="s">
        <v>68</v>
      </c>
      <c r="C431" t="s">
        <v>14</v>
      </c>
      <c r="D431" t="s">
        <v>9</v>
      </c>
      <c r="E431" t="s">
        <v>33</v>
      </c>
      <c r="F43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Row],[BldgVint]]),Raw_savings[APreWBkWh],Raw_savings[BldgWts])/SUMIFS(Raw_savings[BldgWts],Raw_savings[EnergyImpactID],B431,Raw_savings[BldgType],C431,Raw_savings[BldgLoc],D431,Raw_savings[BldgEra],E431),2)</f>
        <v>6.1</v>
      </c>
      <c r="G43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Row],[BldgVint]]),Raw_savings[APreWBkW49],Raw_savings[BldgWts])/SUMIFS(Raw_savings[BldgWts],Raw_savings[EnergyImpactID],B431,Raw_savings[BldgType],C431,Raw_savings[BldgLoc],D431,Raw_savings[BldgEra],E431),2)</f>
        <v>0</v>
      </c>
      <c r="H43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Row],[BldgVint]]),Raw_savings[APreWBTherms],Raw_savings[BldgWts])/SUMIFS(Raw_savings[BldgWts],Raw_savings[EnergyImpactID],B431,Raw_savings[BldgType],C431,Raw_savings[BldgLoc],D431,Raw_savings[BldgEra],E431),2)</f>
        <v>-0.06</v>
      </c>
      <c r="I431">
        <f>VLOOKUP(Summary[[#This Row],[BldgType]],'EUL Analysis'!$A$2:$F$23,6,FALSE)</f>
        <v>5.0999999999999996</v>
      </c>
    </row>
    <row r="432" spans="2:9" x14ac:dyDescent="0.25">
      <c r="B432" t="s">
        <v>68</v>
      </c>
      <c r="C432" t="s">
        <v>14</v>
      </c>
      <c r="D432" t="s">
        <v>37</v>
      </c>
      <c r="E432" t="s">
        <v>33</v>
      </c>
      <c r="F43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Row],[BldgVint]]),Raw_savings[APreWBkWh],Raw_savings[BldgWts])/SUMIFS(Raw_savings[BldgWts],Raw_savings[EnergyImpactID],B432,Raw_savings[BldgType],C432,Raw_savings[BldgLoc],D432,Raw_savings[BldgEra],E432),2)</f>
        <v>5.89</v>
      </c>
      <c r="G43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Row],[BldgVint]]),Raw_savings[APreWBkW49],Raw_savings[BldgWts])/SUMIFS(Raw_savings[BldgWts],Raw_savings[EnergyImpactID],B432,Raw_savings[BldgType],C432,Raw_savings[BldgLoc],D432,Raw_savings[BldgEra],E432),2)</f>
        <v>0</v>
      </c>
      <c r="H43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Row],[BldgVint]]),Raw_savings[APreWBTherms],Raw_savings[BldgWts])/SUMIFS(Raw_savings[BldgWts],Raw_savings[EnergyImpactID],B432,Raw_savings[BldgType],C432,Raw_savings[BldgLoc],D432,Raw_savings[BldgEra],E432),2)</f>
        <v>-0.05</v>
      </c>
      <c r="I432">
        <f>VLOOKUP(Summary[[#This Row],[BldgType]],'EUL Analysis'!$A$2:$F$23,6,FALSE)</f>
        <v>5.0999999999999996</v>
      </c>
    </row>
    <row r="433" spans="2:9" x14ac:dyDescent="0.25">
      <c r="B433" t="s">
        <v>68</v>
      </c>
      <c r="C433" t="s">
        <v>14</v>
      </c>
      <c r="D433" t="s">
        <v>34</v>
      </c>
      <c r="E433" t="s">
        <v>33</v>
      </c>
      <c r="F43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Row],[BldgVint]]),Raw_savings[APreWBkWh],Raw_savings[BldgWts])/SUMIFS(Raw_savings[BldgWts],Raw_savings[EnergyImpactID],B433,Raw_savings[BldgType],C433,Raw_savings[BldgLoc],D433,Raw_savings[BldgEra],E433),2)</f>
        <v>6.2</v>
      </c>
      <c r="G43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Row],[BldgVint]]),Raw_savings[APreWBkW49],Raw_savings[BldgWts])/SUMIFS(Raw_savings[BldgWts],Raw_savings[EnergyImpactID],B433,Raw_savings[BldgType],C433,Raw_savings[BldgLoc],D433,Raw_savings[BldgEra],E433),2)</f>
        <v>0</v>
      </c>
      <c r="H43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Row],[BldgVint]]),Raw_savings[APreWBTherms],Raw_savings[BldgWts])/SUMIFS(Raw_savings[BldgWts],Raw_savings[EnergyImpactID],B433,Raw_savings[BldgType],C433,Raw_savings[BldgLoc],D433,Raw_savings[BldgEra],E433),2)</f>
        <v>-0.02</v>
      </c>
      <c r="I433">
        <f>VLOOKUP(Summary[[#This Row],[BldgType]],'EUL Analysis'!$A$2:$F$23,6,FALSE)</f>
        <v>5.0999999999999996</v>
      </c>
    </row>
    <row r="434" spans="2:9" x14ac:dyDescent="0.25">
      <c r="B434" t="s">
        <v>68</v>
      </c>
      <c r="C434" t="s">
        <v>14</v>
      </c>
      <c r="D434" t="s">
        <v>42</v>
      </c>
      <c r="E434" t="s">
        <v>33</v>
      </c>
      <c r="F43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Row],[BldgVint]]),Raw_savings[APreWBkWh],Raw_savings[BldgWts])/SUMIFS(Raw_savings[BldgWts],Raw_savings[EnergyImpactID],B434,Raw_savings[BldgType],C434,Raw_savings[BldgLoc],D434,Raw_savings[BldgEra],E434),2)</f>
        <v>5.79</v>
      </c>
      <c r="G43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Row],[BldgVint]]),Raw_savings[APreWBkW49],Raw_savings[BldgWts])/SUMIFS(Raw_savings[BldgWts],Raw_savings[EnergyImpactID],B434,Raw_savings[BldgType],C434,Raw_savings[BldgLoc],D434,Raw_savings[BldgEra],E434),2)</f>
        <v>0</v>
      </c>
      <c r="H43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Row],[BldgVint]]),Raw_savings[APreWBTherms],Raw_savings[BldgWts])/SUMIFS(Raw_savings[BldgWts],Raw_savings[EnergyImpactID],B434,Raw_savings[BldgType],C434,Raw_savings[BldgLoc],D434,Raw_savings[BldgEra],E434),2)</f>
        <v>-0.1</v>
      </c>
      <c r="I434">
        <f>VLOOKUP(Summary[[#This Row],[BldgType]],'EUL Analysis'!$A$2:$F$23,6,FALSE)</f>
        <v>5.0999999999999996</v>
      </c>
    </row>
    <row r="435" spans="2:9" x14ac:dyDescent="0.25">
      <c r="B435" t="s">
        <v>68</v>
      </c>
      <c r="C435" t="s">
        <v>15</v>
      </c>
      <c r="D435" t="s">
        <v>5</v>
      </c>
      <c r="E435" t="s">
        <v>33</v>
      </c>
      <c r="F43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Row],[BldgVint]]),Raw_savings[APreWBkWh],Raw_savings[BldgWts])/SUMIFS(Raw_savings[BldgWts],Raw_savings[EnergyImpactID],B435,Raw_savings[BldgType],C435,Raw_savings[BldgLoc],D435,Raw_savings[BldgEra],E435),2)</f>
        <v>12.21</v>
      </c>
      <c r="G43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Row],[BldgVint]]),Raw_savings[APreWBkW49],Raw_savings[BldgWts])/SUMIFS(Raw_savings[BldgWts],Raw_savings[EnergyImpactID],B435,Raw_savings[BldgType],C435,Raw_savings[BldgLoc],D435,Raw_savings[BldgEra],E435),2)</f>
        <v>0</v>
      </c>
      <c r="H43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Row],[BldgVint]]),Raw_savings[APreWBTherms],Raw_savings[BldgWts])/SUMIFS(Raw_savings[BldgWts],Raw_savings[EnergyImpactID],B435,Raw_savings[BldgType],C435,Raw_savings[BldgLoc],D435,Raw_savings[BldgEra],E435),2)</f>
        <v>-0.49</v>
      </c>
      <c r="I435">
        <f>VLOOKUP(Summary[[#This Row],[BldgType]],'EUL Analysis'!$A$2:$F$23,6,FALSE)</f>
        <v>2.7</v>
      </c>
    </row>
    <row r="436" spans="2:9" x14ac:dyDescent="0.25">
      <c r="B436" t="s">
        <v>68</v>
      </c>
      <c r="C436" t="s">
        <v>15</v>
      </c>
      <c r="D436" t="s">
        <v>35</v>
      </c>
      <c r="E436" t="s">
        <v>33</v>
      </c>
      <c r="F43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Row],[BldgVint]]),Raw_savings[APreWBkWh],Raw_savings[BldgWts])/SUMIFS(Raw_savings[BldgWts],Raw_savings[EnergyImpactID],B436,Raw_savings[BldgType],C436,Raw_savings[BldgLoc],D436,Raw_savings[BldgEra],E436),2)</f>
        <v>7.62</v>
      </c>
      <c r="G43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Row],[BldgVint]]),Raw_savings[APreWBkW49],Raw_savings[BldgWts])/SUMIFS(Raw_savings[BldgWts],Raw_savings[EnergyImpactID],B436,Raw_savings[BldgType],C436,Raw_savings[BldgLoc],D436,Raw_savings[BldgEra],E436),2)</f>
        <v>0</v>
      </c>
      <c r="H43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Row],[BldgVint]]),Raw_savings[APreWBTherms],Raw_savings[BldgWts])/SUMIFS(Raw_savings[BldgWts],Raw_savings[EnergyImpactID],B436,Raw_savings[BldgType],C436,Raw_savings[BldgLoc],D436,Raw_savings[BldgEra],E436),2)</f>
        <v>-0.2</v>
      </c>
      <c r="I436">
        <f>VLOOKUP(Summary[[#This Row],[BldgType]],'EUL Analysis'!$A$2:$F$23,6,FALSE)</f>
        <v>2.7</v>
      </c>
    </row>
    <row r="437" spans="2:9" x14ac:dyDescent="0.25">
      <c r="B437" t="s">
        <v>68</v>
      </c>
      <c r="C437" t="s">
        <v>15</v>
      </c>
      <c r="D437" t="s">
        <v>38</v>
      </c>
      <c r="E437" t="s">
        <v>33</v>
      </c>
      <c r="F43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Row],[BldgVint]]),Raw_savings[APreWBkWh],Raw_savings[BldgWts])/SUMIFS(Raw_savings[BldgWts],Raw_savings[EnergyImpactID],B437,Raw_savings[BldgType],C437,Raw_savings[BldgLoc],D437,Raw_savings[BldgEra],E437),2)</f>
        <v>9.67</v>
      </c>
      <c r="G43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Row],[BldgVint]]),Raw_savings[APreWBkW49],Raw_savings[BldgWts])/SUMIFS(Raw_savings[BldgWts],Raw_savings[EnergyImpactID],B437,Raw_savings[BldgType],C437,Raw_savings[BldgLoc],D437,Raw_savings[BldgEra],E437),2)</f>
        <v>0</v>
      </c>
      <c r="H43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Row],[BldgVint]]),Raw_savings[APreWBTherms],Raw_savings[BldgWts])/SUMIFS(Raw_savings[BldgWts],Raw_savings[EnergyImpactID],B437,Raw_savings[BldgType],C437,Raw_savings[BldgLoc],D437,Raw_savings[BldgEra],E437),2)</f>
        <v>-0.31</v>
      </c>
      <c r="I437">
        <f>VLOOKUP(Summary[[#This Row],[BldgType]],'EUL Analysis'!$A$2:$F$23,6,FALSE)</f>
        <v>2.7</v>
      </c>
    </row>
    <row r="438" spans="2:9" x14ac:dyDescent="0.25">
      <c r="B438" t="s">
        <v>68</v>
      </c>
      <c r="C438" t="s">
        <v>15</v>
      </c>
      <c r="D438" t="s">
        <v>40</v>
      </c>
      <c r="E438" t="s">
        <v>33</v>
      </c>
      <c r="F43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Row],[BldgVint]]),Raw_savings[APreWBkWh],Raw_savings[BldgWts])/SUMIFS(Raw_savings[BldgWts],Raw_savings[EnergyImpactID],B438,Raw_savings[BldgType],C438,Raw_savings[BldgLoc],D438,Raw_savings[BldgEra],E438),2)</f>
        <v>8.2200000000000006</v>
      </c>
      <c r="G43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Row],[BldgVint]]),Raw_savings[APreWBkW49],Raw_savings[BldgWts])/SUMIFS(Raw_savings[BldgWts],Raw_savings[EnergyImpactID],B438,Raw_savings[BldgType],C438,Raw_savings[BldgLoc],D438,Raw_savings[BldgEra],E438),2)</f>
        <v>0</v>
      </c>
      <c r="H43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Row],[BldgVint]]),Raw_savings[APreWBTherms],Raw_savings[BldgWts])/SUMIFS(Raw_savings[BldgWts],Raw_savings[EnergyImpactID],B438,Raw_savings[BldgType],C438,Raw_savings[BldgLoc],D438,Raw_savings[BldgEra],E438),2)</f>
        <v>-0.23</v>
      </c>
      <c r="I438">
        <f>VLOOKUP(Summary[[#This Row],[BldgType]],'EUL Analysis'!$A$2:$F$23,6,FALSE)</f>
        <v>2.7</v>
      </c>
    </row>
    <row r="439" spans="2:9" x14ac:dyDescent="0.25">
      <c r="B439" t="s">
        <v>68</v>
      </c>
      <c r="C439" t="s">
        <v>15</v>
      </c>
      <c r="D439" t="s">
        <v>43</v>
      </c>
      <c r="E439" t="s">
        <v>33</v>
      </c>
      <c r="F43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Row],[BldgVint]]),Raw_savings[APreWBkWh],Raw_savings[BldgWts])/SUMIFS(Raw_savings[BldgWts],Raw_savings[EnergyImpactID],B439,Raw_savings[BldgType],C439,Raw_savings[BldgLoc],D439,Raw_savings[BldgEra],E439),2)</f>
        <v>10.58</v>
      </c>
      <c r="G43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Row],[BldgVint]]),Raw_savings[APreWBkW49],Raw_savings[BldgWts])/SUMIFS(Raw_savings[BldgWts],Raw_savings[EnergyImpactID],B439,Raw_savings[BldgType],C439,Raw_savings[BldgLoc],D439,Raw_savings[BldgEra],E439),2)</f>
        <v>0</v>
      </c>
      <c r="H43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Row],[BldgVint]]),Raw_savings[APreWBTherms],Raw_savings[BldgWts])/SUMIFS(Raw_savings[BldgWts],Raw_savings[EnergyImpactID],B439,Raw_savings[BldgType],C439,Raw_savings[BldgLoc],D439,Raw_savings[BldgEra],E439),2)</f>
        <v>-0.33</v>
      </c>
      <c r="I439">
        <f>VLOOKUP(Summary[[#This Row],[BldgType]],'EUL Analysis'!$A$2:$F$23,6,FALSE)</f>
        <v>2.7</v>
      </c>
    </row>
    <row r="440" spans="2:9" x14ac:dyDescent="0.25">
      <c r="B440" t="s">
        <v>68</v>
      </c>
      <c r="C440" t="s">
        <v>15</v>
      </c>
      <c r="D440" t="s">
        <v>45</v>
      </c>
      <c r="E440" t="s">
        <v>33</v>
      </c>
      <c r="F44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Row],[BldgVint]]),Raw_savings[APreWBkWh],Raw_savings[BldgWts])/SUMIFS(Raw_savings[BldgWts],Raw_savings[EnergyImpactID],B440,Raw_savings[BldgType],C440,Raw_savings[BldgLoc],D440,Raw_savings[BldgEra],E440),2)</f>
        <v>8.01</v>
      </c>
      <c r="G44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Row],[BldgVint]]),Raw_savings[APreWBkW49],Raw_savings[BldgWts])/SUMIFS(Raw_savings[BldgWts],Raw_savings[EnergyImpactID],B440,Raw_savings[BldgType],C440,Raw_savings[BldgLoc],D440,Raw_savings[BldgEra],E440),2)</f>
        <v>0</v>
      </c>
      <c r="H44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Row],[BldgVint]]),Raw_savings[APreWBTherms],Raw_savings[BldgWts])/SUMIFS(Raw_savings[BldgWts],Raw_savings[EnergyImpactID],B440,Raw_savings[BldgType],C440,Raw_savings[BldgLoc],D440,Raw_savings[BldgEra],E440),2)</f>
        <v>-0.18</v>
      </c>
      <c r="I440">
        <f>VLOOKUP(Summary[[#This Row],[BldgType]],'EUL Analysis'!$A$2:$F$23,6,FALSE)</f>
        <v>2.7</v>
      </c>
    </row>
    <row r="441" spans="2:9" x14ac:dyDescent="0.25">
      <c r="B441" t="s">
        <v>68</v>
      </c>
      <c r="C441" t="s">
        <v>15</v>
      </c>
      <c r="D441" t="s">
        <v>8</v>
      </c>
      <c r="E441" t="s">
        <v>33</v>
      </c>
      <c r="F44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Row],[BldgVint]]),Raw_savings[APreWBkWh],Raw_savings[BldgWts])/SUMIFS(Raw_savings[BldgWts],Raw_savings[EnergyImpactID],B441,Raw_savings[BldgType],C441,Raw_savings[BldgLoc],D441,Raw_savings[BldgEra],E441),2)</f>
        <v>10.74</v>
      </c>
      <c r="G44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Row],[BldgVint]]),Raw_savings[APreWBkW49],Raw_savings[BldgWts])/SUMIFS(Raw_savings[BldgWts],Raw_savings[EnergyImpactID],B441,Raw_savings[BldgType],C441,Raw_savings[BldgLoc],D441,Raw_savings[BldgEra],E441),2)</f>
        <v>0</v>
      </c>
      <c r="H44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Row],[BldgVint]]),Raw_savings[APreWBTherms],Raw_savings[BldgWts])/SUMIFS(Raw_savings[BldgWts],Raw_savings[EnergyImpactID],B441,Raw_savings[BldgType],C441,Raw_savings[BldgLoc],D441,Raw_savings[BldgEra],E441),2)</f>
        <v>-0.24</v>
      </c>
      <c r="I441">
        <f>VLOOKUP(Summary[[#This Row],[BldgType]],'EUL Analysis'!$A$2:$F$23,6,FALSE)</f>
        <v>2.7</v>
      </c>
    </row>
    <row r="442" spans="2:9" x14ac:dyDescent="0.25">
      <c r="B442" t="s">
        <v>68</v>
      </c>
      <c r="C442" t="s">
        <v>15</v>
      </c>
      <c r="D442" t="s">
        <v>36</v>
      </c>
      <c r="E442" t="s">
        <v>33</v>
      </c>
      <c r="F44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Row],[BldgVint]]),Raw_savings[APreWBkWh],Raw_savings[BldgWts])/SUMIFS(Raw_savings[BldgWts],Raw_savings[EnergyImpactID],B442,Raw_savings[BldgType],C442,Raw_savings[BldgLoc],D442,Raw_savings[BldgEra],E442),2)</f>
        <v>8.3699999999999992</v>
      </c>
      <c r="G44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Row],[BldgVint]]),Raw_savings[APreWBkW49],Raw_savings[BldgWts])/SUMIFS(Raw_savings[BldgWts],Raw_savings[EnergyImpactID],B442,Raw_savings[BldgType],C442,Raw_savings[BldgLoc],D442,Raw_savings[BldgEra],E442),2)</f>
        <v>0</v>
      </c>
      <c r="H44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Row],[BldgVint]]),Raw_savings[APreWBTherms],Raw_savings[BldgWts])/SUMIFS(Raw_savings[BldgWts],Raw_savings[EnergyImpactID],B442,Raw_savings[BldgType],C442,Raw_savings[BldgLoc],D442,Raw_savings[BldgEra],E442),2)</f>
        <v>-0.17</v>
      </c>
      <c r="I442">
        <f>VLOOKUP(Summary[[#This Row],[BldgType]],'EUL Analysis'!$A$2:$F$23,6,FALSE)</f>
        <v>2.7</v>
      </c>
    </row>
    <row r="443" spans="2:9" x14ac:dyDescent="0.25">
      <c r="B443" t="s">
        <v>68</v>
      </c>
      <c r="C443" t="s">
        <v>15</v>
      </c>
      <c r="D443" t="s">
        <v>39</v>
      </c>
      <c r="E443" t="s">
        <v>33</v>
      </c>
      <c r="F44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Row],[BldgVint]]),Raw_savings[APreWBkWh],Raw_savings[BldgWts])/SUMIFS(Raw_savings[BldgWts],Raw_savings[EnergyImpactID],B443,Raw_savings[BldgType],C443,Raw_savings[BldgLoc],D443,Raw_savings[BldgEra],E443),2)</f>
        <v>6.17</v>
      </c>
      <c r="G44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Row],[BldgVint]]),Raw_savings[APreWBkW49],Raw_savings[BldgWts])/SUMIFS(Raw_savings[BldgWts],Raw_savings[EnergyImpactID],B443,Raw_savings[BldgType],C443,Raw_savings[BldgLoc],D443,Raw_savings[BldgEra],E443),2)</f>
        <v>0</v>
      </c>
      <c r="H44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Row],[BldgVint]]),Raw_savings[APreWBTherms],Raw_savings[BldgWts])/SUMIFS(Raw_savings[BldgWts],Raw_savings[EnergyImpactID],B443,Raw_savings[BldgType],C443,Raw_savings[BldgLoc],D443,Raw_savings[BldgEra],E443),2)</f>
        <v>-0.12</v>
      </c>
      <c r="I443">
        <f>VLOOKUP(Summary[[#This Row],[BldgType]],'EUL Analysis'!$A$2:$F$23,6,FALSE)</f>
        <v>2.7</v>
      </c>
    </row>
    <row r="444" spans="2:9" x14ac:dyDescent="0.25">
      <c r="B444" t="s">
        <v>68</v>
      </c>
      <c r="C444" t="s">
        <v>15</v>
      </c>
      <c r="D444" t="s">
        <v>41</v>
      </c>
      <c r="E444" t="s">
        <v>33</v>
      </c>
      <c r="F44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Row],[BldgVint]]),Raw_savings[APreWBkWh],Raw_savings[BldgWts])/SUMIFS(Raw_savings[BldgWts],Raw_savings[EnergyImpactID],B444,Raw_savings[BldgType],C444,Raw_savings[BldgLoc],D444,Raw_savings[BldgEra],E444),2)</f>
        <v>7.39</v>
      </c>
      <c r="G44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Row],[BldgVint]]),Raw_savings[APreWBkW49],Raw_savings[BldgWts])/SUMIFS(Raw_savings[BldgWts],Raw_savings[EnergyImpactID],B444,Raw_savings[BldgType],C444,Raw_savings[BldgLoc],D444,Raw_savings[BldgEra],E444),2)</f>
        <v>0</v>
      </c>
      <c r="H44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Row],[BldgVint]]),Raw_savings[APreWBTherms],Raw_savings[BldgWts])/SUMIFS(Raw_savings[BldgWts],Raw_savings[EnergyImpactID],B444,Raw_savings[BldgType],C444,Raw_savings[BldgLoc],D444,Raw_savings[BldgEra],E444),2)</f>
        <v>-0.13</v>
      </c>
      <c r="I444">
        <f>VLOOKUP(Summary[[#This Row],[BldgType]],'EUL Analysis'!$A$2:$F$23,6,FALSE)</f>
        <v>2.7</v>
      </c>
    </row>
    <row r="445" spans="2:9" x14ac:dyDescent="0.25">
      <c r="B445" t="s">
        <v>68</v>
      </c>
      <c r="C445" t="s">
        <v>15</v>
      </c>
      <c r="D445" t="s">
        <v>44</v>
      </c>
      <c r="E445" t="s">
        <v>33</v>
      </c>
      <c r="F44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Row],[BldgVint]]),Raw_savings[APreWBkWh],Raw_savings[BldgWts])/SUMIFS(Raw_savings[BldgWts],Raw_savings[EnergyImpactID],B445,Raw_savings[BldgType],C445,Raw_savings[BldgLoc],D445,Raw_savings[BldgEra],E445),2)</f>
        <v>7</v>
      </c>
      <c r="G44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Row],[BldgVint]]),Raw_savings[APreWBkW49],Raw_savings[BldgWts])/SUMIFS(Raw_savings[BldgWts],Raw_savings[EnergyImpactID],B445,Raw_savings[BldgType],C445,Raw_savings[BldgLoc],D445,Raw_savings[BldgEra],E445),2)</f>
        <v>0</v>
      </c>
      <c r="H44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Row],[BldgVint]]),Raw_savings[APreWBTherms],Raw_savings[BldgWts])/SUMIFS(Raw_savings[BldgWts],Raw_savings[EnergyImpactID],B445,Raw_savings[BldgType],C445,Raw_savings[BldgLoc],D445,Raw_savings[BldgEra],E445),2)</f>
        <v>-0.15</v>
      </c>
      <c r="I445">
        <f>VLOOKUP(Summary[[#This Row],[BldgType]],'EUL Analysis'!$A$2:$F$23,6,FALSE)</f>
        <v>2.7</v>
      </c>
    </row>
    <row r="446" spans="2:9" x14ac:dyDescent="0.25">
      <c r="B446" t="s">
        <v>68</v>
      </c>
      <c r="C446" t="s">
        <v>15</v>
      </c>
      <c r="D446" t="s">
        <v>46</v>
      </c>
      <c r="E446" t="s">
        <v>33</v>
      </c>
      <c r="F44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Row],[BldgVint]]),Raw_savings[APreWBkWh],Raw_savings[BldgWts])/SUMIFS(Raw_savings[BldgWts],Raw_savings[EnergyImpactID],B446,Raw_savings[BldgType],C446,Raw_savings[BldgLoc],D446,Raw_savings[BldgEra],E446),2)</f>
        <v>6.6</v>
      </c>
      <c r="G44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Row],[BldgVint]]),Raw_savings[APreWBkW49],Raw_savings[BldgWts])/SUMIFS(Raw_savings[BldgWts],Raw_savings[EnergyImpactID],B446,Raw_savings[BldgType],C446,Raw_savings[BldgLoc],D446,Raw_savings[BldgEra],E446),2)</f>
        <v>0</v>
      </c>
      <c r="H44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Row],[BldgVint]]),Raw_savings[APreWBTherms],Raw_savings[BldgWts])/SUMIFS(Raw_savings[BldgWts],Raw_savings[EnergyImpactID],B446,Raw_savings[BldgType],C446,Raw_savings[BldgLoc],D446,Raw_savings[BldgEra],E446),2)</f>
        <v>-0.15</v>
      </c>
      <c r="I446">
        <f>VLOOKUP(Summary[[#This Row],[BldgType]],'EUL Analysis'!$A$2:$F$23,6,FALSE)</f>
        <v>2.7</v>
      </c>
    </row>
    <row r="447" spans="2:9" x14ac:dyDescent="0.25">
      <c r="B447" t="s">
        <v>68</v>
      </c>
      <c r="C447" t="s">
        <v>15</v>
      </c>
      <c r="D447" t="s">
        <v>9</v>
      </c>
      <c r="E447" t="s">
        <v>33</v>
      </c>
      <c r="F44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Row],[BldgVint]]),Raw_savings[APreWBkWh],Raw_savings[BldgWts])/SUMIFS(Raw_savings[BldgWts],Raw_savings[EnergyImpactID],B447,Raw_savings[BldgType],C447,Raw_savings[BldgLoc],D447,Raw_savings[BldgEra],E447),2)</f>
        <v>6.86</v>
      </c>
      <c r="G44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Row],[BldgVint]]),Raw_savings[APreWBkW49],Raw_savings[BldgWts])/SUMIFS(Raw_savings[BldgWts],Raw_savings[EnergyImpactID],B447,Raw_savings[BldgType],C447,Raw_savings[BldgLoc],D447,Raw_savings[BldgEra],E447),2)</f>
        <v>0</v>
      </c>
      <c r="H44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Row],[BldgVint]]),Raw_savings[APreWBTherms],Raw_savings[BldgWts])/SUMIFS(Raw_savings[BldgWts],Raw_savings[EnergyImpactID],B447,Raw_savings[BldgType],C447,Raw_savings[BldgLoc],D447,Raw_savings[BldgEra],E447),2)</f>
        <v>-0.13</v>
      </c>
      <c r="I447">
        <f>VLOOKUP(Summary[[#This Row],[BldgType]],'EUL Analysis'!$A$2:$F$23,6,FALSE)</f>
        <v>2.7</v>
      </c>
    </row>
    <row r="448" spans="2:9" x14ac:dyDescent="0.25">
      <c r="B448" t="s">
        <v>68</v>
      </c>
      <c r="C448" t="s">
        <v>15</v>
      </c>
      <c r="D448" t="s">
        <v>37</v>
      </c>
      <c r="E448" t="s">
        <v>33</v>
      </c>
      <c r="F44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Row],[BldgVint]]),Raw_savings[APreWBkWh],Raw_savings[BldgWts])/SUMIFS(Raw_savings[BldgWts],Raw_savings[EnergyImpactID],B448,Raw_savings[BldgType],C448,Raw_savings[BldgLoc],D448,Raw_savings[BldgEra],E448),2)</f>
        <v>6.04</v>
      </c>
      <c r="G44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Row],[BldgVint]]),Raw_savings[APreWBkW49],Raw_savings[BldgWts])/SUMIFS(Raw_savings[BldgWts],Raw_savings[EnergyImpactID],B448,Raw_savings[BldgType],C448,Raw_savings[BldgLoc],D448,Raw_savings[BldgEra],E448),2)</f>
        <v>0</v>
      </c>
      <c r="H44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Row],[BldgVint]]),Raw_savings[APreWBTherms],Raw_savings[BldgWts])/SUMIFS(Raw_savings[BldgWts],Raw_savings[EnergyImpactID],B448,Raw_savings[BldgType],C448,Raw_savings[BldgLoc],D448,Raw_savings[BldgEra],E448),2)</f>
        <v>-0.12</v>
      </c>
      <c r="I448">
        <f>VLOOKUP(Summary[[#This Row],[BldgType]],'EUL Analysis'!$A$2:$F$23,6,FALSE)</f>
        <v>2.7</v>
      </c>
    </row>
    <row r="449" spans="2:9" x14ac:dyDescent="0.25">
      <c r="B449" t="s">
        <v>68</v>
      </c>
      <c r="C449" t="s">
        <v>15</v>
      </c>
      <c r="D449" t="s">
        <v>34</v>
      </c>
      <c r="E449" t="s">
        <v>33</v>
      </c>
      <c r="F44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Row],[BldgVint]]),Raw_savings[APreWBkWh],Raw_savings[BldgWts])/SUMIFS(Raw_savings[BldgWts],Raw_savings[EnergyImpactID],B449,Raw_savings[BldgType],C449,Raw_savings[BldgLoc],D449,Raw_savings[BldgEra],E449),2)</f>
        <v>5.46</v>
      </c>
      <c r="G44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Row],[BldgVint]]),Raw_savings[APreWBkW49],Raw_savings[BldgWts])/SUMIFS(Raw_savings[BldgWts],Raw_savings[EnergyImpactID],B449,Raw_savings[BldgType],C449,Raw_savings[BldgLoc],D449,Raw_savings[BldgEra],E449),2)</f>
        <v>0</v>
      </c>
      <c r="H44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Row],[BldgVint]]),Raw_savings[APreWBTherms],Raw_savings[BldgWts])/SUMIFS(Raw_savings[BldgWts],Raw_savings[EnergyImpactID],B449,Raw_savings[BldgType],C449,Raw_savings[BldgLoc],D449,Raw_savings[BldgEra],E449),2)</f>
        <v>-0.05</v>
      </c>
      <c r="I449">
        <f>VLOOKUP(Summary[[#This Row],[BldgType]],'EUL Analysis'!$A$2:$F$23,6,FALSE)</f>
        <v>2.7</v>
      </c>
    </row>
    <row r="450" spans="2:9" x14ac:dyDescent="0.25">
      <c r="B450" t="s">
        <v>68</v>
      </c>
      <c r="C450" t="s">
        <v>15</v>
      </c>
      <c r="D450" t="s">
        <v>42</v>
      </c>
      <c r="E450" t="s">
        <v>33</v>
      </c>
      <c r="F45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Row],[BldgVint]]),Raw_savings[APreWBkWh],Raw_savings[BldgWts])/SUMIFS(Raw_savings[BldgWts],Raw_savings[EnergyImpactID],B450,Raw_savings[BldgType],C450,Raw_savings[BldgLoc],D450,Raw_savings[BldgEra],E450),2)</f>
        <v>10.3</v>
      </c>
      <c r="G45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Row],[BldgVint]]),Raw_savings[APreWBkW49],Raw_savings[BldgWts])/SUMIFS(Raw_savings[BldgWts],Raw_savings[EnergyImpactID],B450,Raw_savings[BldgType],C450,Raw_savings[BldgLoc],D450,Raw_savings[BldgEra],E450),2)</f>
        <v>0</v>
      </c>
      <c r="H45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Row],[BldgVint]]),Raw_savings[APreWBTherms],Raw_savings[BldgWts])/SUMIFS(Raw_savings[BldgWts],Raw_savings[EnergyImpactID],B450,Raw_savings[BldgType],C450,Raw_savings[BldgLoc],D450,Raw_savings[BldgEra],E450),2)</f>
        <v>-0.3</v>
      </c>
      <c r="I450">
        <f>VLOOKUP(Summary[[#This Row],[BldgType]],'EUL Analysis'!$A$2:$F$23,6,FALSE)</f>
        <v>2.7</v>
      </c>
    </row>
    <row r="451" spans="2:9" x14ac:dyDescent="0.25">
      <c r="B451" t="s">
        <v>68</v>
      </c>
      <c r="C451" t="s">
        <v>16</v>
      </c>
      <c r="D451" t="s">
        <v>5</v>
      </c>
      <c r="E451" t="s">
        <v>33</v>
      </c>
      <c r="F45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Row],[BldgVint]]),Raw_savings[APreWBkWh],Raw_savings[BldgWts])/SUMIFS(Raw_savings[BldgWts],Raw_savings[EnergyImpactID],B451,Raw_savings[BldgType],C451,Raw_savings[BldgLoc],D451,Raw_savings[BldgEra],E451),2)</f>
        <v>9.91</v>
      </c>
      <c r="G45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Row],[BldgVint]]),Raw_savings[APreWBkW49],Raw_savings[BldgWts])/SUMIFS(Raw_savings[BldgWts],Raw_savings[EnergyImpactID],B451,Raw_savings[BldgType],C451,Raw_savings[BldgLoc],D451,Raw_savings[BldgEra],E451),2)</f>
        <v>0</v>
      </c>
      <c r="H45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Row],[BldgVint]]),Raw_savings[APreWBTherms],Raw_savings[BldgWts])/SUMIFS(Raw_savings[BldgWts],Raw_savings[EnergyImpactID],B451,Raw_savings[BldgType],C451,Raw_savings[BldgLoc],D451,Raw_savings[BldgEra],E451),2)</f>
        <v>-0.32</v>
      </c>
      <c r="I451">
        <f>VLOOKUP(Summary[[#This Row],[BldgType]],'EUL Analysis'!$A$2:$F$23,6,FALSE)</f>
        <v>2.7</v>
      </c>
    </row>
    <row r="452" spans="2:9" x14ac:dyDescent="0.25">
      <c r="B452" t="s">
        <v>68</v>
      </c>
      <c r="C452" t="s">
        <v>16</v>
      </c>
      <c r="D452" t="s">
        <v>35</v>
      </c>
      <c r="E452" t="s">
        <v>33</v>
      </c>
      <c r="F45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Row],[BldgVint]]),Raw_savings[APreWBkWh],Raw_savings[BldgWts])/SUMIFS(Raw_savings[BldgWts],Raw_savings[EnergyImpactID],B452,Raw_savings[BldgType],C452,Raw_savings[BldgLoc],D452,Raw_savings[BldgEra],E452),2)</f>
        <v>10.67</v>
      </c>
      <c r="G45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Row],[BldgVint]]),Raw_savings[APreWBkW49],Raw_savings[BldgWts])/SUMIFS(Raw_savings[BldgWts],Raw_savings[EnergyImpactID],B452,Raw_savings[BldgType],C452,Raw_savings[BldgLoc],D452,Raw_savings[BldgEra],E452),2)</f>
        <v>0</v>
      </c>
      <c r="H45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Row],[BldgVint]]),Raw_savings[APreWBTherms],Raw_savings[BldgWts])/SUMIFS(Raw_savings[BldgWts],Raw_savings[EnergyImpactID],B452,Raw_savings[BldgType],C452,Raw_savings[BldgLoc],D452,Raw_savings[BldgEra],E452),2)</f>
        <v>-0.2</v>
      </c>
      <c r="I452">
        <f>VLOOKUP(Summary[[#This Row],[BldgType]],'EUL Analysis'!$A$2:$F$23,6,FALSE)</f>
        <v>2.7</v>
      </c>
    </row>
    <row r="453" spans="2:9" x14ac:dyDescent="0.25">
      <c r="B453" t="s">
        <v>68</v>
      </c>
      <c r="C453" t="s">
        <v>16</v>
      </c>
      <c r="D453" t="s">
        <v>38</v>
      </c>
      <c r="E453" t="s">
        <v>33</v>
      </c>
      <c r="F45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Row],[BldgVint]]),Raw_savings[APreWBkWh],Raw_savings[BldgWts])/SUMIFS(Raw_savings[BldgWts],Raw_savings[EnergyImpactID],B453,Raw_savings[BldgType],C453,Raw_savings[BldgLoc],D453,Raw_savings[BldgEra],E453),2)</f>
        <v>10.38</v>
      </c>
      <c r="G45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Row],[BldgVint]]),Raw_savings[APreWBkW49],Raw_savings[BldgWts])/SUMIFS(Raw_savings[BldgWts],Raw_savings[EnergyImpactID],B453,Raw_savings[BldgType],C453,Raw_savings[BldgLoc],D453,Raw_savings[BldgEra],E453),2)</f>
        <v>0</v>
      </c>
      <c r="H45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Row],[BldgVint]]),Raw_savings[APreWBTherms],Raw_savings[BldgWts])/SUMIFS(Raw_savings[BldgWts],Raw_savings[EnergyImpactID],B453,Raw_savings[BldgType],C453,Raw_savings[BldgLoc],D453,Raw_savings[BldgEra],E453),2)</f>
        <v>-0.19</v>
      </c>
      <c r="I453">
        <f>VLOOKUP(Summary[[#This Row],[BldgType]],'EUL Analysis'!$A$2:$F$23,6,FALSE)</f>
        <v>2.7</v>
      </c>
    </row>
    <row r="454" spans="2:9" x14ac:dyDescent="0.25">
      <c r="B454" t="s">
        <v>68</v>
      </c>
      <c r="C454" t="s">
        <v>16</v>
      </c>
      <c r="D454" t="s">
        <v>40</v>
      </c>
      <c r="E454" t="s">
        <v>33</v>
      </c>
      <c r="F45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Row],[BldgVint]]),Raw_savings[APreWBkWh],Raw_savings[BldgWts])/SUMIFS(Raw_savings[BldgWts],Raw_savings[EnergyImpactID],B454,Raw_savings[BldgType],C454,Raw_savings[BldgLoc],D454,Raw_savings[BldgEra],E454),2)</f>
        <v>10.81</v>
      </c>
      <c r="G45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Row],[BldgVint]]),Raw_savings[APreWBkW49],Raw_savings[BldgWts])/SUMIFS(Raw_savings[BldgWts],Raw_savings[EnergyImpactID],B454,Raw_savings[BldgType],C454,Raw_savings[BldgLoc],D454,Raw_savings[BldgEra],E454),2)</f>
        <v>0</v>
      </c>
      <c r="H45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Row],[BldgVint]]),Raw_savings[APreWBTherms],Raw_savings[BldgWts])/SUMIFS(Raw_savings[BldgWts],Raw_savings[EnergyImpactID],B454,Raw_savings[BldgType],C454,Raw_savings[BldgLoc],D454,Raw_savings[BldgEra],E454),2)</f>
        <v>-0.17</v>
      </c>
      <c r="I454">
        <f>VLOOKUP(Summary[[#This Row],[BldgType]],'EUL Analysis'!$A$2:$F$23,6,FALSE)</f>
        <v>2.7</v>
      </c>
    </row>
    <row r="455" spans="2:9" x14ac:dyDescent="0.25">
      <c r="B455" t="s">
        <v>68</v>
      </c>
      <c r="C455" t="s">
        <v>16</v>
      </c>
      <c r="D455" t="s">
        <v>43</v>
      </c>
      <c r="E455" t="s">
        <v>33</v>
      </c>
      <c r="F45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Row],[BldgVint]]),Raw_savings[APreWBkWh],Raw_savings[BldgWts])/SUMIFS(Raw_savings[BldgWts],Raw_savings[EnergyImpactID],B455,Raw_savings[BldgType],C455,Raw_savings[BldgLoc],D455,Raw_savings[BldgEra],E455),2)</f>
        <v>10.4</v>
      </c>
      <c r="G45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Row],[BldgVint]]),Raw_savings[APreWBkW49],Raw_savings[BldgWts])/SUMIFS(Raw_savings[BldgWts],Raw_savings[EnergyImpactID],B455,Raw_savings[BldgType],C455,Raw_savings[BldgLoc],D455,Raw_savings[BldgEra],E455),2)</f>
        <v>0</v>
      </c>
      <c r="H45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Row],[BldgVint]]),Raw_savings[APreWBTherms],Raw_savings[BldgWts])/SUMIFS(Raw_savings[BldgWts],Raw_savings[EnergyImpactID],B455,Raw_savings[BldgType],C455,Raw_savings[BldgLoc],D455,Raw_savings[BldgEra],E455),2)</f>
        <v>-0.21</v>
      </c>
      <c r="I455">
        <f>VLOOKUP(Summary[[#This Row],[BldgType]],'EUL Analysis'!$A$2:$F$23,6,FALSE)</f>
        <v>2.7</v>
      </c>
    </row>
    <row r="456" spans="2:9" x14ac:dyDescent="0.25">
      <c r="B456" t="s">
        <v>68</v>
      </c>
      <c r="C456" t="s">
        <v>16</v>
      </c>
      <c r="D456" t="s">
        <v>45</v>
      </c>
      <c r="E456" t="s">
        <v>33</v>
      </c>
      <c r="F45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Row],[BldgVint]]),Raw_savings[APreWBkWh],Raw_savings[BldgWts])/SUMIFS(Raw_savings[BldgWts],Raw_savings[EnergyImpactID],B456,Raw_savings[BldgType],C456,Raw_savings[BldgLoc],D456,Raw_savings[BldgEra],E456),2)</f>
        <v>10.9</v>
      </c>
      <c r="G45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Row],[BldgVint]]),Raw_savings[APreWBkW49],Raw_savings[BldgWts])/SUMIFS(Raw_savings[BldgWts],Raw_savings[EnergyImpactID],B456,Raw_savings[BldgType],C456,Raw_savings[BldgLoc],D456,Raw_savings[BldgEra],E456),2)</f>
        <v>0</v>
      </c>
      <c r="H45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Row],[BldgVint]]),Raw_savings[APreWBTherms],Raw_savings[BldgWts])/SUMIFS(Raw_savings[BldgWts],Raw_savings[EnergyImpactID],B456,Raw_savings[BldgType],C456,Raw_savings[BldgLoc],D456,Raw_savings[BldgEra],E456),2)</f>
        <v>-0.11</v>
      </c>
      <c r="I456">
        <f>VLOOKUP(Summary[[#This Row],[BldgType]],'EUL Analysis'!$A$2:$F$23,6,FALSE)</f>
        <v>2.7</v>
      </c>
    </row>
    <row r="457" spans="2:9" x14ac:dyDescent="0.25">
      <c r="B457" t="s">
        <v>68</v>
      </c>
      <c r="C457" t="s">
        <v>16</v>
      </c>
      <c r="D457" t="s">
        <v>8</v>
      </c>
      <c r="E457" t="s">
        <v>33</v>
      </c>
      <c r="F45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Row],[BldgVint]]),Raw_savings[APreWBkWh],Raw_savings[BldgWts])/SUMIFS(Raw_savings[BldgWts],Raw_savings[EnergyImpactID],B457,Raw_savings[BldgType],C457,Raw_savings[BldgLoc],D457,Raw_savings[BldgEra],E457),2)</f>
        <v>10.92</v>
      </c>
      <c r="G45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Row],[BldgVint]]),Raw_savings[APreWBkW49],Raw_savings[BldgWts])/SUMIFS(Raw_savings[BldgWts],Raw_savings[EnergyImpactID],B457,Raw_savings[BldgType],C457,Raw_savings[BldgLoc],D457,Raw_savings[BldgEra],E457),2)</f>
        <v>0</v>
      </c>
      <c r="H45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Row],[BldgVint]]),Raw_savings[APreWBTherms],Raw_savings[BldgWts])/SUMIFS(Raw_savings[BldgWts],Raw_savings[EnergyImpactID],B457,Raw_savings[BldgType],C457,Raw_savings[BldgLoc],D457,Raw_savings[BldgEra],E457),2)</f>
        <v>-0.06</v>
      </c>
      <c r="I457">
        <f>VLOOKUP(Summary[[#This Row],[BldgType]],'EUL Analysis'!$A$2:$F$23,6,FALSE)</f>
        <v>2.7</v>
      </c>
    </row>
    <row r="458" spans="2:9" x14ac:dyDescent="0.25">
      <c r="B458" t="s">
        <v>68</v>
      </c>
      <c r="C458" t="s">
        <v>16</v>
      </c>
      <c r="D458" t="s">
        <v>36</v>
      </c>
      <c r="E458" t="s">
        <v>33</v>
      </c>
      <c r="F45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Row],[BldgVint]]),Raw_savings[APreWBkWh],Raw_savings[BldgWts])/SUMIFS(Raw_savings[BldgWts],Raw_savings[EnergyImpactID],B458,Raw_savings[BldgType],C458,Raw_savings[BldgLoc],D458,Raw_savings[BldgEra],E458),2)</f>
        <v>11.05</v>
      </c>
      <c r="G45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Row],[BldgVint]]),Raw_savings[APreWBkW49],Raw_savings[BldgWts])/SUMIFS(Raw_savings[BldgWts],Raw_savings[EnergyImpactID],B458,Raw_savings[BldgType],C458,Raw_savings[BldgLoc],D458,Raw_savings[BldgEra],E458),2)</f>
        <v>0</v>
      </c>
      <c r="H45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Row],[BldgVint]]),Raw_savings[APreWBTherms],Raw_savings[BldgWts])/SUMIFS(Raw_savings[BldgWts],Raw_savings[EnergyImpactID],B458,Raw_savings[BldgType],C458,Raw_savings[BldgLoc],D458,Raw_savings[BldgEra],E458),2)</f>
        <v>-0.08</v>
      </c>
      <c r="I458">
        <f>VLOOKUP(Summary[[#This Row],[BldgType]],'EUL Analysis'!$A$2:$F$23,6,FALSE)</f>
        <v>2.7</v>
      </c>
    </row>
    <row r="459" spans="2:9" x14ac:dyDescent="0.25">
      <c r="B459" t="s">
        <v>68</v>
      </c>
      <c r="C459" t="s">
        <v>16</v>
      </c>
      <c r="D459" t="s">
        <v>39</v>
      </c>
      <c r="E459" t="s">
        <v>33</v>
      </c>
      <c r="F45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Row],[BldgVint]]),Raw_savings[APreWBkWh],Raw_savings[BldgWts])/SUMIFS(Raw_savings[BldgWts],Raw_savings[EnergyImpactID],B459,Raw_savings[BldgType],C459,Raw_savings[BldgLoc],D459,Raw_savings[BldgEra],E459),2)</f>
        <v>11</v>
      </c>
      <c r="G45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Row],[BldgVint]]),Raw_savings[APreWBkW49],Raw_savings[BldgWts])/SUMIFS(Raw_savings[BldgWts],Raw_savings[EnergyImpactID],B459,Raw_savings[BldgType],C459,Raw_savings[BldgLoc],D459,Raw_savings[BldgEra],E459),2)</f>
        <v>0</v>
      </c>
      <c r="H45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Row],[BldgVint]]),Raw_savings[APreWBTherms],Raw_savings[BldgWts])/SUMIFS(Raw_savings[BldgWts],Raw_savings[EnergyImpactID],B459,Raw_savings[BldgType],C459,Raw_savings[BldgLoc],D459,Raw_savings[BldgEra],E459),2)</f>
        <v>-0.11</v>
      </c>
      <c r="I459">
        <f>VLOOKUP(Summary[[#This Row],[BldgType]],'EUL Analysis'!$A$2:$F$23,6,FALSE)</f>
        <v>2.7</v>
      </c>
    </row>
    <row r="460" spans="2:9" x14ac:dyDescent="0.25">
      <c r="B460" t="s">
        <v>68</v>
      </c>
      <c r="C460" t="s">
        <v>16</v>
      </c>
      <c r="D460" t="s">
        <v>41</v>
      </c>
      <c r="E460" t="s">
        <v>33</v>
      </c>
      <c r="F46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Row],[BldgVint]]),Raw_savings[APreWBkWh],Raw_savings[BldgWts])/SUMIFS(Raw_savings[BldgWts],Raw_savings[EnergyImpactID],B460,Raw_savings[BldgType],C460,Raw_savings[BldgLoc],D460,Raw_savings[BldgEra],E460),2)</f>
        <v>11.07</v>
      </c>
      <c r="G46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Row],[BldgVint]]),Raw_savings[APreWBkW49],Raw_savings[BldgWts])/SUMIFS(Raw_savings[BldgWts],Raw_savings[EnergyImpactID],B460,Raw_savings[BldgType],C460,Raw_savings[BldgLoc],D460,Raw_savings[BldgEra],E460),2)</f>
        <v>0</v>
      </c>
      <c r="H46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Row],[BldgVint]]),Raw_savings[APreWBTherms],Raw_savings[BldgWts])/SUMIFS(Raw_savings[BldgWts],Raw_savings[EnergyImpactID],B460,Raw_savings[BldgType],C460,Raw_savings[BldgLoc],D460,Raw_savings[BldgEra],E460),2)</f>
        <v>-0.12</v>
      </c>
      <c r="I460">
        <f>VLOOKUP(Summary[[#This Row],[BldgType]],'EUL Analysis'!$A$2:$F$23,6,FALSE)</f>
        <v>2.7</v>
      </c>
    </row>
    <row r="461" spans="2:9" x14ac:dyDescent="0.25">
      <c r="B461" t="s">
        <v>68</v>
      </c>
      <c r="C461" t="s">
        <v>16</v>
      </c>
      <c r="D461" t="s">
        <v>44</v>
      </c>
      <c r="E461" t="s">
        <v>33</v>
      </c>
      <c r="F46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Row],[BldgVint]]),Raw_savings[APreWBkWh],Raw_savings[BldgWts])/SUMIFS(Raw_savings[BldgWts],Raw_savings[EnergyImpactID],B461,Raw_savings[BldgType],C461,Raw_savings[BldgLoc],D461,Raw_savings[BldgEra],E461),2)</f>
        <v>11.12</v>
      </c>
      <c r="G46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Row],[BldgVint]]),Raw_savings[APreWBkW49],Raw_savings[BldgWts])/SUMIFS(Raw_savings[BldgWts],Raw_savings[EnergyImpactID],B461,Raw_savings[BldgType],C461,Raw_savings[BldgLoc],D461,Raw_savings[BldgEra],E461),2)</f>
        <v>0</v>
      </c>
      <c r="H46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Row],[BldgVint]]),Raw_savings[APreWBTherms],Raw_savings[BldgWts])/SUMIFS(Raw_savings[BldgWts],Raw_savings[EnergyImpactID],B461,Raw_savings[BldgType],C461,Raw_savings[BldgLoc],D461,Raw_savings[BldgEra],E461),2)</f>
        <v>-0.16</v>
      </c>
      <c r="I461">
        <f>VLOOKUP(Summary[[#This Row],[BldgType]],'EUL Analysis'!$A$2:$F$23,6,FALSE)</f>
        <v>2.7</v>
      </c>
    </row>
    <row r="462" spans="2:9" x14ac:dyDescent="0.25">
      <c r="B462" t="s">
        <v>68</v>
      </c>
      <c r="C462" t="s">
        <v>16</v>
      </c>
      <c r="D462" t="s">
        <v>46</v>
      </c>
      <c r="E462" t="s">
        <v>33</v>
      </c>
      <c r="F46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Row],[BldgVint]]),Raw_savings[APreWBkWh],Raw_savings[BldgWts])/SUMIFS(Raw_savings[BldgWts],Raw_savings[EnergyImpactID],B462,Raw_savings[BldgType],C462,Raw_savings[BldgLoc],D462,Raw_savings[BldgEra],E462),2)</f>
        <v>10.96</v>
      </c>
      <c r="G46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Row],[BldgVint]]),Raw_savings[APreWBkW49],Raw_savings[BldgWts])/SUMIFS(Raw_savings[BldgWts],Raw_savings[EnergyImpactID],B462,Raw_savings[BldgType],C462,Raw_savings[BldgLoc],D462,Raw_savings[BldgEra],E462),2)</f>
        <v>0</v>
      </c>
      <c r="H46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Row],[BldgVint]]),Raw_savings[APreWBTherms],Raw_savings[BldgWts])/SUMIFS(Raw_savings[BldgWts],Raw_savings[EnergyImpactID],B462,Raw_savings[BldgType],C462,Raw_savings[BldgLoc],D462,Raw_savings[BldgEra],E462),2)</f>
        <v>-0.17</v>
      </c>
      <c r="I462">
        <f>VLOOKUP(Summary[[#This Row],[BldgType]],'EUL Analysis'!$A$2:$F$23,6,FALSE)</f>
        <v>2.7</v>
      </c>
    </row>
    <row r="463" spans="2:9" x14ac:dyDescent="0.25">
      <c r="B463" t="s">
        <v>68</v>
      </c>
      <c r="C463" t="s">
        <v>16</v>
      </c>
      <c r="D463" t="s">
        <v>9</v>
      </c>
      <c r="E463" t="s">
        <v>33</v>
      </c>
      <c r="F46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Row],[BldgVint]]),Raw_savings[APreWBkWh],Raw_savings[BldgWts])/SUMIFS(Raw_savings[BldgWts],Raw_savings[EnergyImpactID],B463,Raw_savings[BldgType],C463,Raw_savings[BldgLoc],D463,Raw_savings[BldgEra],E463),2)</f>
        <v>11.22</v>
      </c>
      <c r="G46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Row],[BldgVint]]),Raw_savings[APreWBkW49],Raw_savings[BldgWts])/SUMIFS(Raw_savings[BldgWts],Raw_savings[EnergyImpactID],B463,Raw_savings[BldgType],C463,Raw_savings[BldgLoc],D463,Raw_savings[BldgEra],E463),2)</f>
        <v>0</v>
      </c>
      <c r="H46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Row],[BldgVint]]),Raw_savings[APreWBTherms],Raw_savings[BldgWts])/SUMIFS(Raw_savings[BldgWts],Raw_savings[EnergyImpactID],B463,Raw_savings[BldgType],C463,Raw_savings[BldgLoc],D463,Raw_savings[BldgEra],E463),2)</f>
        <v>-0.15</v>
      </c>
      <c r="I463">
        <f>VLOOKUP(Summary[[#This Row],[BldgType]],'EUL Analysis'!$A$2:$F$23,6,FALSE)</f>
        <v>2.7</v>
      </c>
    </row>
    <row r="464" spans="2:9" x14ac:dyDescent="0.25">
      <c r="B464" t="s">
        <v>68</v>
      </c>
      <c r="C464" t="s">
        <v>16</v>
      </c>
      <c r="D464" t="s">
        <v>37</v>
      </c>
      <c r="E464" t="s">
        <v>33</v>
      </c>
      <c r="F46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Row],[BldgVint]]),Raw_savings[APreWBkWh],Raw_savings[BldgWts])/SUMIFS(Raw_savings[BldgWts],Raw_savings[EnergyImpactID],B464,Raw_savings[BldgType],C464,Raw_savings[BldgLoc],D464,Raw_savings[BldgEra],E464),2)</f>
        <v>11.14</v>
      </c>
      <c r="G46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Row],[BldgVint]]),Raw_savings[APreWBkW49],Raw_savings[BldgWts])/SUMIFS(Raw_savings[BldgWts],Raw_savings[EnergyImpactID],B464,Raw_savings[BldgType],C464,Raw_savings[BldgLoc],D464,Raw_savings[BldgEra],E464),2)</f>
        <v>0</v>
      </c>
      <c r="H46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Row],[BldgVint]]),Raw_savings[APreWBTherms],Raw_savings[BldgWts])/SUMIFS(Raw_savings[BldgWts],Raw_savings[EnergyImpactID],B464,Raw_savings[BldgType],C464,Raw_savings[BldgLoc],D464,Raw_savings[BldgEra],E464),2)</f>
        <v>-0.17</v>
      </c>
      <c r="I464">
        <f>VLOOKUP(Summary[[#This Row],[BldgType]],'EUL Analysis'!$A$2:$F$23,6,FALSE)</f>
        <v>2.7</v>
      </c>
    </row>
    <row r="465" spans="2:9" x14ac:dyDescent="0.25">
      <c r="B465" t="s">
        <v>68</v>
      </c>
      <c r="C465" t="s">
        <v>16</v>
      </c>
      <c r="D465" t="s">
        <v>34</v>
      </c>
      <c r="E465" t="s">
        <v>33</v>
      </c>
      <c r="F46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Row],[BldgVint]]),Raw_savings[APreWBkWh],Raw_savings[BldgWts])/SUMIFS(Raw_savings[BldgWts],Raw_savings[EnergyImpactID],B465,Raw_savings[BldgType],C465,Raw_savings[BldgLoc],D465,Raw_savings[BldgEra],E465),2)</f>
        <v>11.57</v>
      </c>
      <c r="G46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Row],[BldgVint]]),Raw_savings[APreWBkW49],Raw_savings[BldgWts])/SUMIFS(Raw_savings[BldgWts],Raw_savings[EnergyImpactID],B465,Raw_savings[BldgType],C465,Raw_savings[BldgLoc],D465,Raw_savings[BldgEra],E465),2)</f>
        <v>0</v>
      </c>
      <c r="H46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Row],[BldgVint]]),Raw_savings[APreWBTherms],Raw_savings[BldgWts])/SUMIFS(Raw_savings[BldgWts],Raw_savings[EnergyImpactID],B465,Raw_savings[BldgType],C465,Raw_savings[BldgLoc],D465,Raw_savings[BldgEra],E465),2)</f>
        <v>-0.05</v>
      </c>
      <c r="I465">
        <f>VLOOKUP(Summary[[#This Row],[BldgType]],'EUL Analysis'!$A$2:$F$23,6,FALSE)</f>
        <v>2.7</v>
      </c>
    </row>
    <row r="466" spans="2:9" x14ac:dyDescent="0.25">
      <c r="B466" t="s">
        <v>68</v>
      </c>
      <c r="C466" t="s">
        <v>16</v>
      </c>
      <c r="D466" t="s">
        <v>42</v>
      </c>
      <c r="E466" t="s">
        <v>33</v>
      </c>
      <c r="F46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Row],[BldgVint]]),Raw_savings[APreWBkWh],Raw_savings[BldgWts])/SUMIFS(Raw_savings[BldgWts],Raw_savings[EnergyImpactID],B466,Raw_savings[BldgType],C466,Raw_savings[BldgLoc],D466,Raw_savings[BldgEra],E466),2)</f>
        <v>10.79</v>
      </c>
      <c r="G46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Row],[BldgVint]]),Raw_savings[APreWBkW49],Raw_savings[BldgWts])/SUMIFS(Raw_savings[BldgWts],Raw_savings[EnergyImpactID],B466,Raw_savings[BldgType],C466,Raw_savings[BldgLoc],D466,Raw_savings[BldgEra],E466),2)</f>
        <v>0</v>
      </c>
      <c r="H46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Row],[BldgVint]]),Raw_savings[APreWBTherms],Raw_savings[BldgWts])/SUMIFS(Raw_savings[BldgWts],Raw_savings[EnergyImpactID],B466,Raw_savings[BldgType],C466,Raw_savings[BldgLoc],D466,Raw_savings[BldgEra],E466),2)</f>
        <v>-0.26</v>
      </c>
      <c r="I466">
        <f>VLOOKUP(Summary[[#This Row],[BldgType]],'EUL Analysis'!$A$2:$F$23,6,FALSE)</f>
        <v>2.7</v>
      </c>
    </row>
    <row r="467" spans="2:9" x14ac:dyDescent="0.25">
      <c r="B467" t="s">
        <v>68</v>
      </c>
      <c r="C467" t="s">
        <v>17</v>
      </c>
      <c r="D467" t="s">
        <v>5</v>
      </c>
      <c r="E467" t="s">
        <v>33</v>
      </c>
      <c r="F46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Row],[BldgVint]]),Raw_savings[APreWBkWh],Raw_savings[BldgWts])/SUMIFS(Raw_savings[BldgWts],Raw_savings[EnergyImpactID],B467,Raw_savings[BldgType],C467,Raw_savings[BldgLoc],D467,Raw_savings[BldgEra],E467),2)</f>
        <v>11.72</v>
      </c>
      <c r="G46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Row],[BldgVint]]),Raw_savings[APreWBkW49],Raw_savings[BldgWts])/SUMIFS(Raw_savings[BldgWts],Raw_savings[EnergyImpactID],B467,Raw_savings[BldgType],C467,Raw_savings[BldgLoc],D467,Raw_savings[BldgEra],E467),2)</f>
        <v>0</v>
      </c>
      <c r="H46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Row],[BldgVint]]),Raw_savings[APreWBTherms],Raw_savings[BldgWts])/SUMIFS(Raw_savings[BldgWts],Raw_savings[EnergyImpactID],B467,Raw_savings[BldgType],C467,Raw_savings[BldgLoc],D467,Raw_savings[BldgEra],E467),2)</f>
        <v>-0.35</v>
      </c>
      <c r="I467">
        <f>VLOOKUP(Summary[[#This Row],[BldgType]],'EUL Analysis'!$A$2:$F$23,6,FALSE)</f>
        <v>2.7</v>
      </c>
    </row>
    <row r="468" spans="2:9" x14ac:dyDescent="0.25">
      <c r="B468" t="s">
        <v>68</v>
      </c>
      <c r="C468" t="s">
        <v>17</v>
      </c>
      <c r="D468" t="s">
        <v>35</v>
      </c>
      <c r="E468" t="s">
        <v>33</v>
      </c>
      <c r="F46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Row],[BldgVint]]),Raw_savings[APreWBkWh],Raw_savings[BldgWts])/SUMIFS(Raw_savings[BldgWts],Raw_savings[EnergyImpactID],B468,Raw_savings[BldgType],C468,Raw_savings[BldgLoc],D468,Raw_savings[BldgEra],E468),2)</f>
        <v>14.1</v>
      </c>
      <c r="G46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Row],[BldgVint]]),Raw_savings[APreWBkW49],Raw_savings[BldgWts])/SUMIFS(Raw_savings[BldgWts],Raw_savings[EnergyImpactID],B468,Raw_savings[BldgType],C468,Raw_savings[BldgLoc],D468,Raw_savings[BldgEra],E468),2)</f>
        <v>0.01</v>
      </c>
      <c r="H46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Row],[BldgVint]]),Raw_savings[APreWBTherms],Raw_savings[BldgWts])/SUMIFS(Raw_savings[BldgWts],Raw_savings[EnergyImpactID],B468,Raw_savings[BldgType],C468,Raw_savings[BldgLoc],D468,Raw_savings[BldgEra],E468),2)</f>
        <v>-0.22</v>
      </c>
      <c r="I468">
        <f>VLOOKUP(Summary[[#This Row],[BldgType]],'EUL Analysis'!$A$2:$F$23,6,FALSE)</f>
        <v>2.7</v>
      </c>
    </row>
    <row r="469" spans="2:9" x14ac:dyDescent="0.25">
      <c r="B469" t="s">
        <v>68</v>
      </c>
      <c r="C469" t="s">
        <v>17</v>
      </c>
      <c r="D469" t="s">
        <v>38</v>
      </c>
      <c r="E469" t="s">
        <v>33</v>
      </c>
      <c r="F46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Row],[BldgVint]]),Raw_savings[APreWBkWh],Raw_savings[BldgWts])/SUMIFS(Raw_savings[BldgWts],Raw_savings[EnergyImpactID],B469,Raw_savings[BldgType],C469,Raw_savings[BldgLoc],D469,Raw_savings[BldgEra],E469),2)</f>
        <v>13.12</v>
      </c>
      <c r="G46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Row],[BldgVint]]),Raw_savings[APreWBkW49],Raw_savings[BldgWts])/SUMIFS(Raw_savings[BldgWts],Raw_savings[EnergyImpactID],B469,Raw_savings[BldgType],C469,Raw_savings[BldgLoc],D469,Raw_savings[BldgEra],E469),2)</f>
        <v>0</v>
      </c>
      <c r="H46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Row],[BldgVint]]),Raw_savings[APreWBTherms],Raw_savings[BldgWts])/SUMIFS(Raw_savings[BldgWts],Raw_savings[EnergyImpactID],B469,Raw_savings[BldgType],C469,Raw_savings[BldgLoc],D469,Raw_savings[BldgEra],E469),2)</f>
        <v>-0.25</v>
      </c>
      <c r="I469">
        <f>VLOOKUP(Summary[[#This Row],[BldgType]],'EUL Analysis'!$A$2:$F$23,6,FALSE)</f>
        <v>2.7</v>
      </c>
    </row>
    <row r="470" spans="2:9" x14ac:dyDescent="0.25">
      <c r="B470" t="s">
        <v>68</v>
      </c>
      <c r="C470" t="s">
        <v>17</v>
      </c>
      <c r="D470" t="s">
        <v>40</v>
      </c>
      <c r="E470" t="s">
        <v>33</v>
      </c>
      <c r="F47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Row],[BldgVint]]),Raw_savings[APreWBkWh],Raw_savings[BldgWts])/SUMIFS(Raw_savings[BldgWts],Raw_savings[EnergyImpactID],B470,Raw_savings[BldgType],C470,Raw_savings[BldgLoc],D470,Raw_savings[BldgEra],E470),2)</f>
        <v>15.05</v>
      </c>
      <c r="G47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Row],[BldgVint]]),Raw_savings[APreWBkW49],Raw_savings[BldgWts])/SUMIFS(Raw_savings[BldgWts],Raw_savings[EnergyImpactID],B470,Raw_savings[BldgType],C470,Raw_savings[BldgLoc],D470,Raw_savings[BldgEra],E470),2)</f>
        <v>0</v>
      </c>
      <c r="H47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Row],[BldgVint]]),Raw_savings[APreWBTherms],Raw_savings[BldgWts])/SUMIFS(Raw_savings[BldgWts],Raw_savings[EnergyImpactID],B470,Raw_savings[BldgType],C470,Raw_savings[BldgLoc],D470,Raw_savings[BldgEra],E470),2)</f>
        <v>-0.19</v>
      </c>
      <c r="I470">
        <f>VLOOKUP(Summary[[#This Row],[BldgType]],'EUL Analysis'!$A$2:$F$23,6,FALSE)</f>
        <v>2.7</v>
      </c>
    </row>
    <row r="471" spans="2:9" x14ac:dyDescent="0.25">
      <c r="B471" t="s">
        <v>68</v>
      </c>
      <c r="C471" t="s">
        <v>17</v>
      </c>
      <c r="D471" t="s">
        <v>43</v>
      </c>
      <c r="E471" t="s">
        <v>33</v>
      </c>
      <c r="F47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Row],[BldgVint]]),Raw_savings[APreWBkWh],Raw_savings[BldgWts])/SUMIFS(Raw_savings[BldgWts],Raw_savings[EnergyImpactID],B471,Raw_savings[BldgType],C471,Raw_savings[BldgLoc],D471,Raw_savings[BldgEra],E471),2)</f>
        <v>13.01</v>
      </c>
      <c r="G47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Row],[BldgVint]]),Raw_savings[APreWBkW49],Raw_savings[BldgWts])/SUMIFS(Raw_savings[BldgWts],Raw_savings[EnergyImpactID],B471,Raw_savings[BldgType],C471,Raw_savings[BldgLoc],D471,Raw_savings[BldgEra],E471),2)</f>
        <v>0</v>
      </c>
      <c r="H47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Row],[BldgVint]]),Raw_savings[APreWBTherms],Raw_savings[BldgWts])/SUMIFS(Raw_savings[BldgWts],Raw_savings[EnergyImpactID],B471,Raw_savings[BldgType],C471,Raw_savings[BldgLoc],D471,Raw_savings[BldgEra],E471),2)</f>
        <v>-0.26</v>
      </c>
      <c r="I471">
        <f>VLOOKUP(Summary[[#This Row],[BldgType]],'EUL Analysis'!$A$2:$F$23,6,FALSE)</f>
        <v>2.7</v>
      </c>
    </row>
    <row r="472" spans="2:9" x14ac:dyDescent="0.25">
      <c r="B472" t="s">
        <v>68</v>
      </c>
      <c r="C472" t="s">
        <v>17</v>
      </c>
      <c r="D472" t="s">
        <v>45</v>
      </c>
      <c r="E472" t="s">
        <v>33</v>
      </c>
      <c r="F47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Row],[BldgVint]]),Raw_savings[APreWBkWh],Raw_savings[BldgWts])/SUMIFS(Raw_savings[BldgWts],Raw_savings[EnergyImpactID],B472,Raw_savings[BldgType],C472,Raw_savings[BldgLoc],D472,Raw_savings[BldgEra],E472),2)</f>
        <v>14.75</v>
      </c>
      <c r="G47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Row],[BldgVint]]),Raw_savings[APreWBkW49],Raw_savings[BldgWts])/SUMIFS(Raw_savings[BldgWts],Raw_savings[EnergyImpactID],B472,Raw_savings[BldgType],C472,Raw_savings[BldgLoc],D472,Raw_savings[BldgEra],E472),2)</f>
        <v>0</v>
      </c>
      <c r="H47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Row],[BldgVint]]),Raw_savings[APreWBTherms],Raw_savings[BldgWts])/SUMIFS(Raw_savings[BldgWts],Raw_savings[EnergyImpactID],B472,Raw_savings[BldgType],C472,Raw_savings[BldgLoc],D472,Raw_savings[BldgEra],E472),2)</f>
        <v>-0.16</v>
      </c>
      <c r="I472">
        <f>VLOOKUP(Summary[[#This Row],[BldgType]],'EUL Analysis'!$A$2:$F$23,6,FALSE)</f>
        <v>2.7</v>
      </c>
    </row>
    <row r="473" spans="2:9" x14ac:dyDescent="0.25">
      <c r="B473" t="s">
        <v>68</v>
      </c>
      <c r="C473" t="s">
        <v>17</v>
      </c>
      <c r="D473" t="s">
        <v>8</v>
      </c>
      <c r="E473" t="s">
        <v>33</v>
      </c>
      <c r="F47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Row],[BldgVint]]),Raw_savings[APreWBkWh],Raw_savings[BldgWts])/SUMIFS(Raw_savings[BldgWts],Raw_savings[EnergyImpactID],B473,Raw_savings[BldgType],C473,Raw_savings[BldgLoc],D473,Raw_savings[BldgEra],E473),2)</f>
        <v>15.07</v>
      </c>
      <c r="G47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Row],[BldgVint]]),Raw_savings[APreWBkW49],Raw_savings[BldgWts])/SUMIFS(Raw_savings[BldgWts],Raw_savings[EnergyImpactID],B473,Raw_savings[BldgType],C473,Raw_savings[BldgLoc],D473,Raw_savings[BldgEra],E473),2)</f>
        <v>0</v>
      </c>
      <c r="H47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Row],[BldgVint]]),Raw_savings[APreWBTherms],Raw_savings[BldgWts])/SUMIFS(Raw_savings[BldgWts],Raw_savings[EnergyImpactID],B473,Raw_savings[BldgType],C473,Raw_savings[BldgLoc],D473,Raw_savings[BldgEra],E473),2)</f>
        <v>-0.15</v>
      </c>
      <c r="I473">
        <f>VLOOKUP(Summary[[#This Row],[BldgType]],'EUL Analysis'!$A$2:$F$23,6,FALSE)</f>
        <v>2.7</v>
      </c>
    </row>
    <row r="474" spans="2:9" x14ac:dyDescent="0.25">
      <c r="B474" t="s">
        <v>68</v>
      </c>
      <c r="C474" t="s">
        <v>17</v>
      </c>
      <c r="D474" t="s">
        <v>36</v>
      </c>
      <c r="E474" t="s">
        <v>33</v>
      </c>
      <c r="F47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Row],[BldgVint]]),Raw_savings[APreWBkWh],Raw_savings[BldgWts])/SUMIFS(Raw_savings[BldgWts],Raw_savings[EnergyImpactID],B474,Raw_savings[BldgType],C474,Raw_savings[BldgLoc],D474,Raw_savings[BldgEra],E474),2)</f>
        <v>15.9</v>
      </c>
      <c r="G47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Row],[BldgVint]]),Raw_savings[APreWBkW49],Raw_savings[BldgWts])/SUMIFS(Raw_savings[BldgWts],Raw_savings[EnergyImpactID],B474,Raw_savings[BldgType],C474,Raw_savings[BldgLoc],D474,Raw_savings[BldgEra],E474),2)</f>
        <v>0</v>
      </c>
      <c r="H47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Row],[BldgVint]]),Raw_savings[APreWBTherms],Raw_savings[BldgWts])/SUMIFS(Raw_savings[BldgWts],Raw_savings[EnergyImpactID],B474,Raw_savings[BldgType],C474,Raw_savings[BldgLoc],D474,Raw_savings[BldgEra],E474),2)</f>
        <v>-0.11</v>
      </c>
      <c r="I474">
        <f>VLOOKUP(Summary[[#This Row],[BldgType]],'EUL Analysis'!$A$2:$F$23,6,FALSE)</f>
        <v>2.7</v>
      </c>
    </row>
    <row r="475" spans="2:9" x14ac:dyDescent="0.25">
      <c r="B475" t="s">
        <v>68</v>
      </c>
      <c r="C475" t="s">
        <v>17</v>
      </c>
      <c r="D475" t="s">
        <v>39</v>
      </c>
      <c r="E475" t="s">
        <v>33</v>
      </c>
      <c r="F47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Row],[BldgVint]]),Raw_savings[APreWBkWh],Raw_savings[BldgWts])/SUMIFS(Raw_savings[BldgWts],Raw_savings[EnergyImpactID],B475,Raw_savings[BldgType],C475,Raw_savings[BldgLoc],D475,Raw_savings[BldgEra],E475),2)</f>
        <v>14.23</v>
      </c>
      <c r="G47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Row],[BldgVint]]),Raw_savings[APreWBkW49],Raw_savings[BldgWts])/SUMIFS(Raw_savings[BldgWts],Raw_savings[EnergyImpactID],B475,Raw_savings[BldgType],C475,Raw_savings[BldgLoc],D475,Raw_savings[BldgEra],E475),2)</f>
        <v>0</v>
      </c>
      <c r="H47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Row],[BldgVint]]),Raw_savings[APreWBTherms],Raw_savings[BldgWts])/SUMIFS(Raw_savings[BldgWts],Raw_savings[EnergyImpactID],B475,Raw_savings[BldgType],C475,Raw_savings[BldgLoc],D475,Raw_savings[BldgEra],E475),2)</f>
        <v>-0.12</v>
      </c>
      <c r="I475">
        <f>VLOOKUP(Summary[[#This Row],[BldgType]],'EUL Analysis'!$A$2:$F$23,6,FALSE)</f>
        <v>2.7</v>
      </c>
    </row>
    <row r="476" spans="2:9" x14ac:dyDescent="0.25">
      <c r="B476" t="s">
        <v>68</v>
      </c>
      <c r="C476" t="s">
        <v>17</v>
      </c>
      <c r="D476" t="s">
        <v>41</v>
      </c>
      <c r="E476" t="s">
        <v>33</v>
      </c>
      <c r="F47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Row],[BldgVint]]),Raw_savings[APreWBkWh],Raw_savings[BldgWts])/SUMIFS(Raw_savings[BldgWts],Raw_savings[EnergyImpactID],B476,Raw_savings[BldgType],C476,Raw_savings[BldgLoc],D476,Raw_savings[BldgEra],E476),2)</f>
        <v>15.18</v>
      </c>
      <c r="G47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Row],[BldgVint]]),Raw_savings[APreWBkW49],Raw_savings[BldgWts])/SUMIFS(Raw_savings[BldgWts],Raw_savings[EnergyImpactID],B476,Raw_savings[BldgType],C476,Raw_savings[BldgLoc],D476,Raw_savings[BldgEra],E476),2)</f>
        <v>0</v>
      </c>
      <c r="H47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Row],[BldgVint]]),Raw_savings[APreWBTherms],Raw_savings[BldgWts])/SUMIFS(Raw_savings[BldgWts],Raw_savings[EnergyImpactID],B476,Raw_savings[BldgType],C476,Raw_savings[BldgLoc],D476,Raw_savings[BldgEra],E476),2)</f>
        <v>-0.12</v>
      </c>
      <c r="I476">
        <f>VLOOKUP(Summary[[#This Row],[BldgType]],'EUL Analysis'!$A$2:$F$23,6,FALSE)</f>
        <v>2.7</v>
      </c>
    </row>
    <row r="477" spans="2:9" x14ac:dyDescent="0.25">
      <c r="B477" t="s">
        <v>68</v>
      </c>
      <c r="C477" t="s">
        <v>17</v>
      </c>
      <c r="D477" t="s">
        <v>44</v>
      </c>
      <c r="E477" t="s">
        <v>33</v>
      </c>
      <c r="F47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Row],[BldgVint]]),Raw_savings[APreWBkWh],Raw_savings[BldgWts])/SUMIFS(Raw_savings[BldgWts],Raw_savings[EnergyImpactID],B477,Raw_savings[BldgType],C477,Raw_savings[BldgLoc],D477,Raw_savings[BldgEra],E477),2)</f>
        <v>15.17</v>
      </c>
      <c r="G47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Row],[BldgVint]]),Raw_savings[APreWBkW49],Raw_savings[BldgWts])/SUMIFS(Raw_savings[BldgWts],Raw_savings[EnergyImpactID],B477,Raw_savings[BldgType],C477,Raw_savings[BldgLoc],D477,Raw_savings[BldgEra],E477),2)</f>
        <v>0</v>
      </c>
      <c r="H47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Row],[BldgVint]]),Raw_savings[APreWBTherms],Raw_savings[BldgWts])/SUMIFS(Raw_savings[BldgWts],Raw_savings[EnergyImpactID],B477,Raw_savings[BldgType],C477,Raw_savings[BldgLoc],D477,Raw_savings[BldgEra],E477),2)</f>
        <v>-0.15</v>
      </c>
      <c r="I477">
        <f>VLOOKUP(Summary[[#This Row],[BldgType]],'EUL Analysis'!$A$2:$F$23,6,FALSE)</f>
        <v>2.7</v>
      </c>
    </row>
    <row r="478" spans="2:9" x14ac:dyDescent="0.25">
      <c r="B478" t="s">
        <v>68</v>
      </c>
      <c r="C478" t="s">
        <v>17</v>
      </c>
      <c r="D478" t="s">
        <v>46</v>
      </c>
      <c r="E478" t="s">
        <v>33</v>
      </c>
      <c r="F47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Row],[BldgVint]]),Raw_savings[APreWBkWh],Raw_savings[BldgWts])/SUMIFS(Raw_savings[BldgWts],Raw_savings[EnergyImpactID],B478,Raw_savings[BldgType],C478,Raw_savings[BldgLoc],D478,Raw_savings[BldgEra],E478),2)</f>
        <v>14.53</v>
      </c>
      <c r="G47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Row],[BldgVint]]),Raw_savings[APreWBkW49],Raw_savings[BldgWts])/SUMIFS(Raw_savings[BldgWts],Raw_savings[EnergyImpactID],B478,Raw_savings[BldgType],C478,Raw_savings[BldgLoc],D478,Raw_savings[BldgEra],E478),2)</f>
        <v>0.01</v>
      </c>
      <c r="H47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Row],[BldgVint]]),Raw_savings[APreWBTherms],Raw_savings[BldgWts])/SUMIFS(Raw_savings[BldgWts],Raw_savings[EnergyImpactID],B478,Raw_savings[BldgType],C478,Raw_savings[BldgLoc],D478,Raw_savings[BldgEra],E478),2)</f>
        <v>-0.16</v>
      </c>
      <c r="I478">
        <f>VLOOKUP(Summary[[#This Row],[BldgType]],'EUL Analysis'!$A$2:$F$23,6,FALSE)</f>
        <v>2.7</v>
      </c>
    </row>
    <row r="479" spans="2:9" x14ac:dyDescent="0.25">
      <c r="B479" t="s">
        <v>68</v>
      </c>
      <c r="C479" t="s">
        <v>17</v>
      </c>
      <c r="D479" t="s">
        <v>9</v>
      </c>
      <c r="E479" t="s">
        <v>33</v>
      </c>
      <c r="F47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Row],[BldgVint]]),Raw_savings[APreWBkWh],Raw_savings[BldgWts])/SUMIFS(Raw_savings[BldgWts],Raw_savings[EnergyImpactID],B479,Raw_savings[BldgType],C479,Raw_savings[BldgLoc],D479,Raw_savings[BldgEra],E479),2)</f>
        <v>15.37</v>
      </c>
      <c r="G47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Row],[BldgVint]]),Raw_savings[APreWBkW49],Raw_savings[BldgWts])/SUMIFS(Raw_savings[BldgWts],Raw_savings[EnergyImpactID],B479,Raw_savings[BldgType],C479,Raw_savings[BldgLoc],D479,Raw_savings[BldgEra],E479),2)</f>
        <v>0</v>
      </c>
      <c r="H47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Row],[BldgVint]]),Raw_savings[APreWBTherms],Raw_savings[BldgWts])/SUMIFS(Raw_savings[BldgWts],Raw_savings[EnergyImpactID],B479,Raw_savings[BldgType],C479,Raw_savings[BldgLoc],D479,Raw_savings[BldgEra],E479),2)</f>
        <v>-0.13</v>
      </c>
      <c r="I479">
        <f>VLOOKUP(Summary[[#This Row],[BldgType]],'EUL Analysis'!$A$2:$F$23,6,FALSE)</f>
        <v>2.7</v>
      </c>
    </row>
    <row r="480" spans="2:9" x14ac:dyDescent="0.25">
      <c r="B480" t="s">
        <v>68</v>
      </c>
      <c r="C480" t="s">
        <v>17</v>
      </c>
      <c r="D480" t="s">
        <v>37</v>
      </c>
      <c r="E480" t="s">
        <v>33</v>
      </c>
      <c r="F48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Row],[BldgVint]]),Raw_savings[APreWBkWh],Raw_savings[BldgWts])/SUMIFS(Raw_savings[BldgWts],Raw_savings[EnergyImpactID],B480,Raw_savings[BldgType],C480,Raw_savings[BldgLoc],D480,Raw_savings[BldgEra],E480),2)</f>
        <v>14.9</v>
      </c>
      <c r="G48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Row],[BldgVint]]),Raw_savings[APreWBkW49],Raw_savings[BldgWts])/SUMIFS(Raw_savings[BldgWts],Raw_savings[EnergyImpactID],B480,Raw_savings[BldgType],C480,Raw_savings[BldgLoc],D480,Raw_savings[BldgEra],E480),2)</f>
        <v>0</v>
      </c>
      <c r="H48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Row],[BldgVint]]),Raw_savings[APreWBTherms],Raw_savings[BldgWts])/SUMIFS(Raw_savings[BldgWts],Raw_savings[EnergyImpactID],B480,Raw_savings[BldgType],C480,Raw_savings[BldgLoc],D480,Raw_savings[BldgEra],E480),2)</f>
        <v>-0.14000000000000001</v>
      </c>
      <c r="I480">
        <f>VLOOKUP(Summary[[#This Row],[BldgType]],'EUL Analysis'!$A$2:$F$23,6,FALSE)</f>
        <v>2.7</v>
      </c>
    </row>
    <row r="481" spans="2:9" x14ac:dyDescent="0.25">
      <c r="B481" t="s">
        <v>68</v>
      </c>
      <c r="C481" t="s">
        <v>17</v>
      </c>
      <c r="D481" t="s">
        <v>34</v>
      </c>
      <c r="E481" t="s">
        <v>33</v>
      </c>
      <c r="F48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Row],[BldgVint]]),Raw_savings[APreWBkWh],Raw_savings[BldgWts])/SUMIFS(Raw_savings[BldgWts],Raw_savings[EnergyImpactID],B481,Raw_savings[BldgType],C481,Raw_savings[BldgLoc],D481,Raw_savings[BldgEra],E481),2)</f>
        <v>15.81</v>
      </c>
      <c r="G48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Row],[BldgVint]]),Raw_savings[APreWBkW49],Raw_savings[BldgWts])/SUMIFS(Raw_savings[BldgWts],Raw_savings[EnergyImpactID],B481,Raw_savings[BldgType],C481,Raw_savings[BldgLoc],D481,Raw_savings[BldgEra],E481),2)</f>
        <v>0</v>
      </c>
      <c r="H48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Row],[BldgVint]]),Raw_savings[APreWBTherms],Raw_savings[BldgWts])/SUMIFS(Raw_savings[BldgWts],Raw_savings[EnergyImpactID],B481,Raw_savings[BldgType],C481,Raw_savings[BldgLoc],D481,Raw_savings[BldgEra],E481),2)</f>
        <v>-0.06</v>
      </c>
      <c r="I481">
        <f>VLOOKUP(Summary[[#This Row],[BldgType]],'EUL Analysis'!$A$2:$F$23,6,FALSE)</f>
        <v>2.7</v>
      </c>
    </row>
    <row r="482" spans="2:9" x14ac:dyDescent="0.25">
      <c r="B482" t="s">
        <v>68</v>
      </c>
      <c r="C482" t="s">
        <v>17</v>
      </c>
      <c r="D482" t="s">
        <v>42</v>
      </c>
      <c r="E482" t="s">
        <v>33</v>
      </c>
      <c r="F48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Row],[BldgVint]]),Raw_savings[APreWBkWh],Raw_savings[BldgWts])/SUMIFS(Raw_savings[BldgWts],Raw_savings[EnergyImpactID],B482,Raw_savings[BldgType],C482,Raw_savings[BldgLoc],D482,Raw_savings[BldgEra],E482),2)</f>
        <v>13.11</v>
      </c>
      <c r="G48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Row],[BldgVint]]),Raw_savings[APreWBkW49],Raw_savings[BldgWts])/SUMIFS(Raw_savings[BldgWts],Raw_savings[EnergyImpactID],B482,Raw_savings[BldgType],C482,Raw_savings[BldgLoc],D482,Raw_savings[BldgEra],E482),2)</f>
        <v>0</v>
      </c>
      <c r="H48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Row],[BldgVint]]),Raw_savings[APreWBTherms],Raw_savings[BldgWts])/SUMIFS(Raw_savings[BldgWts],Raw_savings[EnergyImpactID],B482,Raw_savings[BldgType],C482,Raw_savings[BldgLoc],D482,Raw_savings[BldgEra],E482),2)</f>
        <v>-0.25</v>
      </c>
      <c r="I482">
        <f>VLOOKUP(Summary[[#This Row],[BldgType]],'EUL Analysis'!$A$2:$F$23,6,FALSE)</f>
        <v>2.7</v>
      </c>
    </row>
    <row r="483" spans="2:9" x14ac:dyDescent="0.25">
      <c r="B483" t="s">
        <v>68</v>
      </c>
      <c r="C483" t="s">
        <v>18</v>
      </c>
      <c r="D483" t="s">
        <v>5</v>
      </c>
      <c r="E483" t="s">
        <v>33</v>
      </c>
      <c r="F48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Row],[BldgVint]]),Raw_savings[APreWBkWh],Raw_savings[BldgWts])/SUMIFS(Raw_savings[BldgWts],Raw_savings[EnergyImpactID],B483,Raw_savings[BldgType],C483,Raw_savings[BldgLoc],D483,Raw_savings[BldgEra],E483),2)</f>
        <v>4.93</v>
      </c>
      <c r="G48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Row],[BldgVint]]),Raw_savings[APreWBkW49],Raw_savings[BldgWts])/SUMIFS(Raw_savings[BldgWts],Raw_savings[EnergyImpactID],B483,Raw_savings[BldgType],C483,Raw_savings[BldgLoc],D483,Raw_savings[BldgEra],E483),2)</f>
        <v>0</v>
      </c>
      <c r="H48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Row],[BldgVint]]),Raw_savings[APreWBTherms],Raw_savings[BldgWts])/SUMIFS(Raw_savings[BldgWts],Raw_savings[EnergyImpactID],B483,Raw_savings[BldgType],C483,Raw_savings[BldgLoc],D483,Raw_savings[BldgEra],E483),2)</f>
        <v>-0.09</v>
      </c>
      <c r="I483">
        <f>VLOOKUP(Summary[[#This Row],[BldgType]],'EUL Analysis'!$A$2:$F$23,6,FALSE)</f>
        <v>6.6</v>
      </c>
    </row>
    <row r="484" spans="2:9" x14ac:dyDescent="0.25">
      <c r="B484" t="s">
        <v>68</v>
      </c>
      <c r="C484" t="s">
        <v>18</v>
      </c>
      <c r="D484" t="s">
        <v>35</v>
      </c>
      <c r="E484" t="s">
        <v>33</v>
      </c>
      <c r="F48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Row],[BldgVint]]),Raw_savings[APreWBkWh],Raw_savings[BldgWts])/SUMIFS(Raw_savings[BldgWts],Raw_savings[EnergyImpactID],B484,Raw_savings[BldgType],C484,Raw_savings[BldgLoc],D484,Raw_savings[BldgEra],E484),2)</f>
        <v>5.61</v>
      </c>
      <c r="G48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Row],[BldgVint]]),Raw_savings[APreWBkW49],Raw_savings[BldgWts])/SUMIFS(Raw_savings[BldgWts],Raw_savings[EnergyImpactID],B484,Raw_savings[BldgType],C484,Raw_savings[BldgLoc],D484,Raw_savings[BldgEra],E484),2)</f>
        <v>0</v>
      </c>
      <c r="H48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Row],[BldgVint]]),Raw_savings[APreWBTherms],Raw_savings[BldgWts])/SUMIFS(Raw_savings[BldgWts],Raw_savings[EnergyImpactID],B484,Raw_savings[BldgType],C484,Raw_savings[BldgLoc],D484,Raw_savings[BldgEra],E484),2)</f>
        <v>-0.05</v>
      </c>
      <c r="I484">
        <f>VLOOKUP(Summary[[#This Row],[BldgType]],'EUL Analysis'!$A$2:$F$23,6,FALSE)</f>
        <v>6.6</v>
      </c>
    </row>
    <row r="485" spans="2:9" x14ac:dyDescent="0.25">
      <c r="B485" t="s">
        <v>68</v>
      </c>
      <c r="C485" t="s">
        <v>18</v>
      </c>
      <c r="D485" t="s">
        <v>38</v>
      </c>
      <c r="E485" t="s">
        <v>33</v>
      </c>
      <c r="F48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Row],[BldgVint]]),Raw_savings[APreWBkWh],Raw_savings[BldgWts])/SUMIFS(Raw_savings[BldgWts],Raw_savings[EnergyImpactID],B485,Raw_savings[BldgType],C485,Raw_savings[BldgLoc],D485,Raw_savings[BldgEra],E485),2)</f>
        <v>5.54</v>
      </c>
      <c r="G48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Row],[BldgVint]]),Raw_savings[APreWBkW49],Raw_savings[BldgWts])/SUMIFS(Raw_savings[BldgWts],Raw_savings[EnergyImpactID],B485,Raw_savings[BldgType],C485,Raw_savings[BldgLoc],D485,Raw_savings[BldgEra],E485),2)</f>
        <v>0</v>
      </c>
      <c r="H48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Row],[BldgVint]]),Raw_savings[APreWBTherms],Raw_savings[BldgWts])/SUMIFS(Raw_savings[BldgWts],Raw_savings[EnergyImpactID],B485,Raw_savings[BldgType],C485,Raw_savings[BldgLoc],D485,Raw_savings[BldgEra],E485),2)</f>
        <v>-0.06</v>
      </c>
      <c r="I485">
        <f>VLOOKUP(Summary[[#This Row],[BldgType]],'EUL Analysis'!$A$2:$F$23,6,FALSE)</f>
        <v>6.6</v>
      </c>
    </row>
    <row r="486" spans="2:9" x14ac:dyDescent="0.25">
      <c r="B486" t="s">
        <v>68</v>
      </c>
      <c r="C486" t="s">
        <v>18</v>
      </c>
      <c r="D486" t="s">
        <v>40</v>
      </c>
      <c r="E486" t="s">
        <v>33</v>
      </c>
      <c r="F48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Row],[BldgVint]]),Raw_savings[APreWBkWh],Raw_savings[BldgWts])/SUMIFS(Raw_savings[BldgWts],Raw_savings[EnergyImpactID],B486,Raw_savings[BldgType],C486,Raw_savings[BldgLoc],D486,Raw_savings[BldgEra],E486),2)</f>
        <v>5.9</v>
      </c>
      <c r="G48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Row],[BldgVint]]),Raw_savings[APreWBkW49],Raw_savings[BldgWts])/SUMIFS(Raw_savings[BldgWts],Raw_savings[EnergyImpactID],B486,Raw_savings[BldgType],C486,Raw_savings[BldgLoc],D486,Raw_savings[BldgEra],E486),2)</f>
        <v>0</v>
      </c>
      <c r="H48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Row],[BldgVint]]),Raw_savings[APreWBTherms],Raw_savings[BldgWts])/SUMIFS(Raw_savings[BldgWts],Raw_savings[EnergyImpactID],B486,Raw_savings[BldgType],C486,Raw_savings[BldgLoc],D486,Raw_savings[BldgEra],E486),2)</f>
        <v>-0.04</v>
      </c>
      <c r="I486">
        <f>VLOOKUP(Summary[[#This Row],[BldgType]],'EUL Analysis'!$A$2:$F$23,6,FALSE)</f>
        <v>6.6</v>
      </c>
    </row>
    <row r="487" spans="2:9" x14ac:dyDescent="0.25">
      <c r="B487" t="s">
        <v>68</v>
      </c>
      <c r="C487" t="s">
        <v>18</v>
      </c>
      <c r="D487" t="s">
        <v>43</v>
      </c>
      <c r="E487" t="s">
        <v>33</v>
      </c>
      <c r="F48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Row],[BldgVint]]),Raw_savings[APreWBkWh],Raw_savings[BldgWts])/SUMIFS(Raw_savings[BldgWts],Raw_savings[EnergyImpactID],B487,Raw_savings[BldgType],C487,Raw_savings[BldgLoc],D487,Raw_savings[BldgEra],E487),2)</f>
        <v>5.57</v>
      </c>
      <c r="G48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Row],[BldgVint]]),Raw_savings[APreWBkW49],Raw_savings[BldgWts])/SUMIFS(Raw_savings[BldgWts],Raw_savings[EnergyImpactID],B487,Raw_savings[BldgType],C487,Raw_savings[BldgLoc],D487,Raw_savings[BldgEra],E487),2)</f>
        <v>0</v>
      </c>
      <c r="H48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Row],[BldgVint]]),Raw_savings[APreWBTherms],Raw_savings[BldgWts])/SUMIFS(Raw_savings[BldgWts],Raw_savings[EnergyImpactID],B487,Raw_savings[BldgType],C487,Raw_savings[BldgLoc],D487,Raw_savings[BldgEra],E487),2)</f>
        <v>-0.06</v>
      </c>
      <c r="I487">
        <f>VLOOKUP(Summary[[#This Row],[BldgType]],'EUL Analysis'!$A$2:$F$23,6,FALSE)</f>
        <v>6.6</v>
      </c>
    </row>
    <row r="488" spans="2:9" x14ac:dyDescent="0.25">
      <c r="B488" t="s">
        <v>68</v>
      </c>
      <c r="C488" t="s">
        <v>18</v>
      </c>
      <c r="D488" t="s">
        <v>45</v>
      </c>
      <c r="E488" t="s">
        <v>33</v>
      </c>
      <c r="F48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Row],[BldgVint]]),Raw_savings[APreWBkWh],Raw_savings[BldgWts])/SUMIFS(Raw_savings[BldgWts],Raw_savings[EnergyImpactID],B488,Raw_savings[BldgType],C488,Raw_savings[BldgLoc],D488,Raw_savings[BldgEra],E488),2)</f>
        <v>5.7</v>
      </c>
      <c r="G48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Row],[BldgVint]]),Raw_savings[APreWBkW49],Raw_savings[BldgWts])/SUMIFS(Raw_savings[BldgWts],Raw_savings[EnergyImpactID],B488,Raw_savings[BldgType],C488,Raw_savings[BldgLoc],D488,Raw_savings[BldgEra],E488),2)</f>
        <v>0</v>
      </c>
      <c r="H48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Row],[BldgVint]]),Raw_savings[APreWBTherms],Raw_savings[BldgWts])/SUMIFS(Raw_savings[BldgWts],Raw_savings[EnergyImpactID],B488,Raw_savings[BldgType],C488,Raw_savings[BldgLoc],D488,Raw_savings[BldgEra],E488),2)</f>
        <v>-0.03</v>
      </c>
      <c r="I488">
        <f>VLOOKUP(Summary[[#This Row],[BldgType]],'EUL Analysis'!$A$2:$F$23,6,FALSE)</f>
        <v>6.6</v>
      </c>
    </row>
    <row r="489" spans="2:9" x14ac:dyDescent="0.25">
      <c r="B489" t="s">
        <v>68</v>
      </c>
      <c r="C489" t="s">
        <v>18</v>
      </c>
      <c r="D489" t="s">
        <v>8</v>
      </c>
      <c r="E489" t="s">
        <v>33</v>
      </c>
      <c r="F48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Row],[BldgVint]]),Raw_savings[APreWBkWh],Raw_savings[BldgWts])/SUMIFS(Raw_savings[BldgWts],Raw_savings[EnergyImpactID],B489,Raw_savings[BldgType],C489,Raw_savings[BldgLoc],D489,Raw_savings[BldgEra],E489),2)</f>
        <v>5.85</v>
      </c>
      <c r="G48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Row],[BldgVint]]),Raw_savings[APreWBkW49],Raw_savings[BldgWts])/SUMIFS(Raw_savings[BldgWts],Raw_savings[EnergyImpactID],B489,Raw_savings[BldgType],C489,Raw_savings[BldgLoc],D489,Raw_savings[BldgEra],E489),2)</f>
        <v>0</v>
      </c>
      <c r="H48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Row],[BldgVint]]),Raw_savings[APreWBTherms],Raw_savings[BldgWts])/SUMIFS(Raw_savings[BldgWts],Raw_savings[EnergyImpactID],B489,Raw_savings[BldgType],C489,Raw_savings[BldgLoc],D489,Raw_savings[BldgEra],E489),2)</f>
        <v>-0.03</v>
      </c>
      <c r="I489">
        <f>VLOOKUP(Summary[[#This Row],[BldgType]],'EUL Analysis'!$A$2:$F$23,6,FALSE)</f>
        <v>6.6</v>
      </c>
    </row>
    <row r="490" spans="2:9" x14ac:dyDescent="0.25">
      <c r="B490" t="s">
        <v>68</v>
      </c>
      <c r="C490" t="s">
        <v>18</v>
      </c>
      <c r="D490" t="s">
        <v>36</v>
      </c>
      <c r="E490" t="s">
        <v>33</v>
      </c>
      <c r="F49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Row],[BldgVint]]),Raw_savings[APreWBkWh],Raw_savings[BldgWts])/SUMIFS(Raw_savings[BldgWts],Raw_savings[EnergyImpactID],B490,Raw_savings[BldgType],C490,Raw_savings[BldgLoc],D490,Raw_savings[BldgEra],E490),2)</f>
        <v>5.89</v>
      </c>
      <c r="G49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Row],[BldgVint]]),Raw_savings[APreWBkW49],Raw_savings[BldgWts])/SUMIFS(Raw_savings[BldgWts],Raw_savings[EnergyImpactID],B490,Raw_savings[BldgType],C490,Raw_savings[BldgLoc],D490,Raw_savings[BldgEra],E490),2)</f>
        <v>0</v>
      </c>
      <c r="H49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Row],[BldgVint]]),Raw_savings[APreWBTherms],Raw_savings[BldgWts])/SUMIFS(Raw_savings[BldgWts],Raw_savings[EnergyImpactID],B490,Raw_savings[BldgType],C490,Raw_savings[BldgLoc],D490,Raw_savings[BldgEra],E490),2)</f>
        <v>-0.02</v>
      </c>
      <c r="I490">
        <f>VLOOKUP(Summary[[#This Row],[BldgType]],'EUL Analysis'!$A$2:$F$23,6,FALSE)</f>
        <v>6.6</v>
      </c>
    </row>
    <row r="491" spans="2:9" x14ac:dyDescent="0.25">
      <c r="B491" t="s">
        <v>68</v>
      </c>
      <c r="C491" t="s">
        <v>18</v>
      </c>
      <c r="D491" t="s">
        <v>39</v>
      </c>
      <c r="E491" t="s">
        <v>33</v>
      </c>
      <c r="F49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Row],[BldgVint]]),Raw_savings[APreWBkWh],Raw_savings[BldgWts])/SUMIFS(Raw_savings[BldgWts],Raw_savings[EnergyImpactID],B491,Raw_savings[BldgType],C491,Raw_savings[BldgLoc],D491,Raw_savings[BldgEra],E491),2)</f>
        <v>5.09</v>
      </c>
      <c r="G49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Row],[BldgVint]]),Raw_savings[APreWBkW49],Raw_savings[BldgWts])/SUMIFS(Raw_savings[BldgWts],Raw_savings[EnergyImpactID],B491,Raw_savings[BldgType],C491,Raw_savings[BldgLoc],D491,Raw_savings[BldgEra],E491),2)</f>
        <v>0</v>
      </c>
      <c r="H49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Row],[BldgVint]]),Raw_savings[APreWBTherms],Raw_savings[BldgWts])/SUMIFS(Raw_savings[BldgWts],Raw_savings[EnergyImpactID],B491,Raw_savings[BldgType],C491,Raw_savings[BldgLoc],D491,Raw_savings[BldgEra],E491),2)</f>
        <v>-0.03</v>
      </c>
      <c r="I491">
        <f>VLOOKUP(Summary[[#This Row],[BldgType]],'EUL Analysis'!$A$2:$F$23,6,FALSE)</f>
        <v>6.6</v>
      </c>
    </row>
    <row r="492" spans="2:9" x14ac:dyDescent="0.25">
      <c r="B492" t="s">
        <v>68</v>
      </c>
      <c r="C492" t="s">
        <v>18</v>
      </c>
      <c r="D492" t="s">
        <v>41</v>
      </c>
      <c r="E492" t="s">
        <v>33</v>
      </c>
      <c r="F49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Row],[BldgVint]]),Raw_savings[APreWBkWh],Raw_savings[BldgWts])/SUMIFS(Raw_savings[BldgWts],Raw_savings[EnergyImpactID],B492,Raw_savings[BldgType],C492,Raw_savings[BldgLoc],D492,Raw_savings[BldgEra],E492),2)</f>
        <v>5.38</v>
      </c>
      <c r="G49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Row],[BldgVint]]),Raw_savings[APreWBkW49],Raw_savings[BldgWts])/SUMIFS(Raw_savings[BldgWts],Raw_savings[EnergyImpactID],B492,Raw_savings[BldgType],C492,Raw_savings[BldgLoc],D492,Raw_savings[BldgEra],E492),2)</f>
        <v>0</v>
      </c>
      <c r="H49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Row],[BldgVint]]),Raw_savings[APreWBTherms],Raw_savings[BldgWts])/SUMIFS(Raw_savings[BldgWts],Raw_savings[EnergyImpactID],B492,Raw_savings[BldgType],C492,Raw_savings[BldgLoc],D492,Raw_savings[BldgEra],E492),2)</f>
        <v>-0.03</v>
      </c>
      <c r="I492">
        <f>VLOOKUP(Summary[[#This Row],[BldgType]],'EUL Analysis'!$A$2:$F$23,6,FALSE)</f>
        <v>6.6</v>
      </c>
    </row>
    <row r="493" spans="2:9" x14ac:dyDescent="0.25">
      <c r="B493" t="s">
        <v>68</v>
      </c>
      <c r="C493" t="s">
        <v>18</v>
      </c>
      <c r="D493" t="s">
        <v>44</v>
      </c>
      <c r="E493" t="s">
        <v>33</v>
      </c>
      <c r="F49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Row],[BldgVint]]),Raw_savings[APreWBkWh],Raw_savings[BldgWts])/SUMIFS(Raw_savings[BldgWts],Raw_savings[EnergyImpactID],B493,Raw_savings[BldgType],C493,Raw_savings[BldgLoc],D493,Raw_savings[BldgEra],E493),2)</f>
        <v>5.14</v>
      </c>
      <c r="G49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Row],[BldgVint]]),Raw_savings[APreWBkW49],Raw_savings[BldgWts])/SUMIFS(Raw_savings[BldgWts],Raw_savings[EnergyImpactID],B493,Raw_savings[BldgType],C493,Raw_savings[BldgLoc],D493,Raw_savings[BldgEra],E493),2)</f>
        <v>0</v>
      </c>
      <c r="H49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Row],[BldgVint]]),Raw_savings[APreWBTherms],Raw_savings[BldgWts])/SUMIFS(Raw_savings[BldgWts],Raw_savings[EnergyImpactID],B493,Raw_savings[BldgType],C493,Raw_savings[BldgLoc],D493,Raw_savings[BldgEra],E493),2)</f>
        <v>-0.04</v>
      </c>
      <c r="I493">
        <f>VLOOKUP(Summary[[#This Row],[BldgType]],'EUL Analysis'!$A$2:$F$23,6,FALSE)</f>
        <v>6.6</v>
      </c>
    </row>
    <row r="494" spans="2:9" x14ac:dyDescent="0.25">
      <c r="B494" t="s">
        <v>68</v>
      </c>
      <c r="C494" t="s">
        <v>18</v>
      </c>
      <c r="D494" t="s">
        <v>46</v>
      </c>
      <c r="E494" t="s">
        <v>33</v>
      </c>
      <c r="F49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Row],[BldgVint]]),Raw_savings[APreWBkWh],Raw_savings[BldgWts])/SUMIFS(Raw_savings[BldgWts],Raw_savings[EnergyImpactID],B494,Raw_savings[BldgType],C494,Raw_savings[BldgLoc],D494,Raw_savings[BldgEra],E494),2)</f>
        <v>5.16</v>
      </c>
      <c r="G49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Row],[BldgVint]]),Raw_savings[APreWBkW49],Raw_savings[BldgWts])/SUMIFS(Raw_savings[BldgWts],Raw_savings[EnergyImpactID],B494,Raw_savings[BldgType],C494,Raw_savings[BldgLoc],D494,Raw_savings[BldgEra],E494),2)</f>
        <v>0</v>
      </c>
      <c r="H49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Row],[BldgVint]]),Raw_savings[APreWBTherms],Raw_savings[BldgWts])/SUMIFS(Raw_savings[BldgWts],Raw_savings[EnergyImpactID],B494,Raw_savings[BldgType],C494,Raw_savings[BldgLoc],D494,Raw_savings[BldgEra],E494),2)</f>
        <v>-0.04</v>
      </c>
      <c r="I494">
        <f>VLOOKUP(Summary[[#This Row],[BldgType]],'EUL Analysis'!$A$2:$F$23,6,FALSE)</f>
        <v>6.6</v>
      </c>
    </row>
    <row r="495" spans="2:9" x14ac:dyDescent="0.25">
      <c r="B495" t="s">
        <v>68</v>
      </c>
      <c r="C495" t="s">
        <v>18</v>
      </c>
      <c r="D495" t="s">
        <v>9</v>
      </c>
      <c r="E495" t="s">
        <v>33</v>
      </c>
      <c r="F49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Row],[BldgVint]]),Raw_savings[APreWBkWh],Raw_savings[BldgWts])/SUMIFS(Raw_savings[BldgWts],Raw_savings[EnergyImpactID],B495,Raw_savings[BldgType],C495,Raw_savings[BldgLoc],D495,Raw_savings[BldgEra],E495),2)</f>
        <v>5.22</v>
      </c>
      <c r="G49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Row],[BldgVint]]),Raw_savings[APreWBkW49],Raw_savings[BldgWts])/SUMIFS(Raw_savings[BldgWts],Raw_savings[EnergyImpactID],B495,Raw_savings[BldgType],C495,Raw_savings[BldgLoc],D495,Raw_savings[BldgEra],E495),2)</f>
        <v>0</v>
      </c>
      <c r="H49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Row],[BldgVint]]),Raw_savings[APreWBTherms],Raw_savings[BldgWts])/SUMIFS(Raw_savings[BldgWts],Raw_savings[EnergyImpactID],B495,Raw_savings[BldgType],C495,Raw_savings[BldgLoc],D495,Raw_savings[BldgEra],E495),2)</f>
        <v>-0.04</v>
      </c>
      <c r="I495">
        <f>VLOOKUP(Summary[[#This Row],[BldgType]],'EUL Analysis'!$A$2:$F$23,6,FALSE)</f>
        <v>6.6</v>
      </c>
    </row>
    <row r="496" spans="2:9" x14ac:dyDescent="0.25">
      <c r="B496" t="s">
        <v>68</v>
      </c>
      <c r="C496" t="s">
        <v>18</v>
      </c>
      <c r="D496" t="s">
        <v>37</v>
      </c>
      <c r="E496" t="s">
        <v>33</v>
      </c>
      <c r="F49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Row],[BldgVint]]),Raw_savings[APreWBkWh],Raw_savings[BldgWts])/SUMIFS(Raw_savings[BldgWts],Raw_savings[EnergyImpactID],B496,Raw_savings[BldgType],C496,Raw_savings[BldgLoc],D496,Raw_savings[BldgEra],E496),2)</f>
        <v>5.14</v>
      </c>
      <c r="G49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Row],[BldgVint]]),Raw_savings[APreWBkW49],Raw_savings[BldgWts])/SUMIFS(Raw_savings[BldgWts],Raw_savings[EnergyImpactID],B496,Raw_savings[BldgType],C496,Raw_savings[BldgLoc],D496,Raw_savings[BldgEra],E496),2)</f>
        <v>0</v>
      </c>
      <c r="H49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Row],[BldgVint]]),Raw_savings[APreWBTherms],Raw_savings[BldgWts])/SUMIFS(Raw_savings[BldgWts],Raw_savings[EnergyImpactID],B496,Raw_savings[BldgType],C496,Raw_savings[BldgLoc],D496,Raw_savings[BldgEra],E496),2)</f>
        <v>-0.04</v>
      </c>
      <c r="I496">
        <f>VLOOKUP(Summary[[#This Row],[BldgType]],'EUL Analysis'!$A$2:$F$23,6,FALSE)</f>
        <v>6.6</v>
      </c>
    </row>
    <row r="497" spans="2:9" x14ac:dyDescent="0.25">
      <c r="B497" t="s">
        <v>68</v>
      </c>
      <c r="C497" t="s">
        <v>18</v>
      </c>
      <c r="D497" t="s">
        <v>34</v>
      </c>
      <c r="E497" t="s">
        <v>33</v>
      </c>
      <c r="F49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Row],[BldgVint]]),Raw_savings[APreWBkWh],Raw_savings[BldgWts])/SUMIFS(Raw_savings[BldgWts],Raw_savings[EnergyImpactID],B497,Raw_savings[BldgType],C497,Raw_savings[BldgLoc],D497,Raw_savings[BldgEra],E497),2)</f>
        <v>5.37</v>
      </c>
      <c r="G49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Row],[BldgVint]]),Raw_savings[APreWBkW49],Raw_savings[BldgWts])/SUMIFS(Raw_savings[BldgWts],Raw_savings[EnergyImpactID],B497,Raw_savings[BldgType],C497,Raw_savings[BldgLoc],D497,Raw_savings[BldgEra],E497),2)</f>
        <v>0</v>
      </c>
      <c r="H49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Row],[BldgVint]]),Raw_savings[APreWBTherms],Raw_savings[BldgWts])/SUMIFS(Raw_savings[BldgWts],Raw_savings[EnergyImpactID],B497,Raw_savings[BldgType],C497,Raw_savings[BldgLoc],D497,Raw_savings[BldgEra],E497),2)</f>
        <v>-0.01</v>
      </c>
      <c r="I497">
        <f>VLOOKUP(Summary[[#This Row],[BldgType]],'EUL Analysis'!$A$2:$F$23,6,FALSE)</f>
        <v>6.6</v>
      </c>
    </row>
    <row r="498" spans="2:9" x14ac:dyDescent="0.25">
      <c r="B498" t="s">
        <v>68</v>
      </c>
      <c r="C498" t="s">
        <v>18</v>
      </c>
      <c r="D498" t="s">
        <v>42</v>
      </c>
      <c r="E498" t="s">
        <v>33</v>
      </c>
      <c r="F49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Row],[BldgVint]]),Raw_savings[APreWBkWh],Raw_savings[BldgWts])/SUMIFS(Raw_savings[BldgWts],Raw_savings[EnergyImpactID],B498,Raw_savings[BldgType],C498,Raw_savings[BldgLoc],D498,Raw_savings[BldgEra],E498),2)</f>
        <v>5.35</v>
      </c>
      <c r="G49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Row],[BldgVint]]),Raw_savings[APreWBkW49],Raw_savings[BldgWts])/SUMIFS(Raw_savings[BldgWts],Raw_savings[EnergyImpactID],B498,Raw_savings[BldgType],C498,Raw_savings[BldgLoc],D498,Raw_savings[BldgEra],E498),2)</f>
        <v>0</v>
      </c>
      <c r="H49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Row],[BldgVint]]),Raw_savings[APreWBTherms],Raw_savings[BldgWts])/SUMIFS(Raw_savings[BldgWts],Raw_savings[EnergyImpactID],B498,Raw_savings[BldgType],C498,Raw_savings[BldgLoc],D498,Raw_savings[BldgEra],E498),2)</f>
        <v>-0.08</v>
      </c>
      <c r="I498">
        <f>VLOOKUP(Summary[[#This Row],[BldgType]],'EUL Analysis'!$A$2:$F$23,6,FALSE)</f>
        <v>6.6</v>
      </c>
    </row>
    <row r="499" spans="2:9" x14ac:dyDescent="0.25">
      <c r="B499" t="s">
        <v>68</v>
      </c>
      <c r="C499" t="s">
        <v>19</v>
      </c>
      <c r="D499" t="s">
        <v>5</v>
      </c>
      <c r="E499" t="s">
        <v>33</v>
      </c>
      <c r="F49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Row],[BldgVint]]),Raw_savings[APreWBkWh],Raw_savings[BldgWts])/SUMIFS(Raw_savings[BldgWts],Raw_savings[EnergyImpactID],B499,Raw_savings[BldgType],C499,Raw_savings[BldgLoc],D499,Raw_savings[BldgEra],E499),2)</f>
        <v>4.28</v>
      </c>
      <c r="G49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Row],[BldgVint]]),Raw_savings[APreWBkW49],Raw_savings[BldgWts])/SUMIFS(Raw_savings[BldgWts],Raw_savings[EnergyImpactID],B499,Raw_savings[BldgType],C499,Raw_savings[BldgLoc],D499,Raw_savings[BldgEra],E499),2)</f>
        <v>0</v>
      </c>
      <c r="H49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Row],[BldgVint]]),Raw_savings[APreWBTherms],Raw_savings[BldgWts])/SUMIFS(Raw_savings[BldgWts],Raw_savings[EnergyImpactID],B499,Raw_savings[BldgType],C499,Raw_savings[BldgLoc],D499,Raw_savings[BldgEra],E499),2)</f>
        <v>-0.14000000000000001</v>
      </c>
      <c r="I499">
        <f>VLOOKUP(Summary[[#This Row],[BldgType]],'EUL Analysis'!$A$2:$F$23,6,FALSE)</f>
        <v>6.1</v>
      </c>
    </row>
    <row r="500" spans="2:9" x14ac:dyDescent="0.25">
      <c r="B500" t="s">
        <v>68</v>
      </c>
      <c r="C500" t="s">
        <v>19</v>
      </c>
      <c r="D500" t="s">
        <v>35</v>
      </c>
      <c r="E500" t="s">
        <v>33</v>
      </c>
      <c r="F50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Row],[BldgVint]]),Raw_savings[APreWBkWh],Raw_savings[BldgWts])/SUMIFS(Raw_savings[BldgWts],Raw_savings[EnergyImpactID],B500,Raw_savings[BldgType],C500,Raw_savings[BldgLoc],D500,Raw_savings[BldgEra],E500),2)</f>
        <v>4.6399999999999997</v>
      </c>
      <c r="G50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Row],[BldgVint]]),Raw_savings[APreWBkW49],Raw_savings[BldgWts])/SUMIFS(Raw_savings[BldgWts],Raw_savings[EnergyImpactID],B500,Raw_savings[BldgType],C500,Raw_savings[BldgLoc],D500,Raw_savings[BldgEra],E500),2)</f>
        <v>0</v>
      </c>
      <c r="H50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Row],[BldgVint]]),Raw_savings[APreWBTherms],Raw_savings[BldgWts])/SUMIFS(Raw_savings[BldgWts],Raw_savings[EnergyImpactID],B500,Raw_savings[BldgType],C500,Raw_savings[BldgLoc],D500,Raw_savings[BldgEra],E500),2)</f>
        <v>-0.09</v>
      </c>
      <c r="I500">
        <f>VLOOKUP(Summary[[#This Row],[BldgType]],'EUL Analysis'!$A$2:$F$23,6,FALSE)</f>
        <v>6.1</v>
      </c>
    </row>
    <row r="501" spans="2:9" x14ac:dyDescent="0.25">
      <c r="B501" t="s">
        <v>68</v>
      </c>
      <c r="C501" t="s">
        <v>19</v>
      </c>
      <c r="D501" t="s">
        <v>38</v>
      </c>
      <c r="E501" t="s">
        <v>33</v>
      </c>
      <c r="F50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Row],[BldgVint]]),Raw_savings[APreWBkWh],Raw_savings[BldgWts])/SUMIFS(Raw_savings[BldgWts],Raw_savings[EnergyImpactID],B501,Raw_savings[BldgType],C501,Raw_savings[BldgLoc],D501,Raw_savings[BldgEra],E501),2)</f>
        <v>4.29</v>
      </c>
      <c r="G50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Row],[BldgVint]]),Raw_savings[APreWBkW49],Raw_savings[BldgWts])/SUMIFS(Raw_savings[BldgWts],Raw_savings[EnergyImpactID],B501,Raw_savings[BldgType],C501,Raw_savings[BldgLoc],D501,Raw_savings[BldgEra],E501),2)</f>
        <v>0</v>
      </c>
      <c r="H50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Row],[BldgVint]]),Raw_savings[APreWBTherms],Raw_savings[BldgWts])/SUMIFS(Raw_savings[BldgWts],Raw_savings[EnergyImpactID],B501,Raw_savings[BldgType],C501,Raw_savings[BldgLoc],D501,Raw_savings[BldgEra],E501),2)</f>
        <v>-0.1</v>
      </c>
      <c r="I501">
        <f>VLOOKUP(Summary[[#This Row],[BldgType]],'EUL Analysis'!$A$2:$F$23,6,FALSE)</f>
        <v>6.1</v>
      </c>
    </row>
    <row r="502" spans="2:9" x14ac:dyDescent="0.25">
      <c r="B502" t="s">
        <v>68</v>
      </c>
      <c r="C502" t="s">
        <v>19</v>
      </c>
      <c r="D502" t="s">
        <v>40</v>
      </c>
      <c r="E502" t="s">
        <v>33</v>
      </c>
      <c r="F50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Row],[BldgVint]]),Raw_savings[APreWBkWh],Raw_savings[BldgWts])/SUMIFS(Raw_savings[BldgWts],Raw_savings[EnergyImpactID],B502,Raw_savings[BldgType],C502,Raw_savings[BldgLoc],D502,Raw_savings[BldgEra],E502),2)</f>
        <v>4.7</v>
      </c>
      <c r="G50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Row],[BldgVint]]),Raw_savings[APreWBkW49],Raw_savings[BldgWts])/SUMIFS(Raw_savings[BldgWts],Raw_savings[EnergyImpactID],B502,Raw_savings[BldgType],C502,Raw_savings[BldgLoc],D502,Raw_savings[BldgEra],E502),2)</f>
        <v>0</v>
      </c>
      <c r="H50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Row],[BldgVint]]),Raw_savings[APreWBTherms],Raw_savings[BldgWts])/SUMIFS(Raw_savings[BldgWts],Raw_savings[EnergyImpactID],B502,Raw_savings[BldgType],C502,Raw_savings[BldgLoc],D502,Raw_savings[BldgEra],E502),2)</f>
        <v>-0.08</v>
      </c>
      <c r="I502">
        <f>VLOOKUP(Summary[[#This Row],[BldgType]],'EUL Analysis'!$A$2:$F$23,6,FALSE)</f>
        <v>6.1</v>
      </c>
    </row>
    <row r="503" spans="2:9" x14ac:dyDescent="0.25">
      <c r="B503" t="s">
        <v>68</v>
      </c>
      <c r="C503" t="s">
        <v>19</v>
      </c>
      <c r="D503" t="s">
        <v>43</v>
      </c>
      <c r="E503" t="s">
        <v>33</v>
      </c>
      <c r="F50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Row],[BldgVint]]),Raw_savings[APreWBkWh],Raw_savings[BldgWts])/SUMIFS(Raw_savings[BldgWts],Raw_savings[EnergyImpactID],B503,Raw_savings[BldgType],C503,Raw_savings[BldgLoc],D503,Raw_savings[BldgEra],E503),2)</f>
        <v>4.3099999999999996</v>
      </c>
      <c r="G50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Row],[BldgVint]]),Raw_savings[APreWBkW49],Raw_savings[BldgWts])/SUMIFS(Raw_savings[BldgWts],Raw_savings[EnergyImpactID],B503,Raw_savings[BldgType],C503,Raw_savings[BldgLoc],D503,Raw_savings[BldgEra],E503),2)</f>
        <v>0</v>
      </c>
      <c r="H50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Row],[BldgVint]]),Raw_savings[APreWBTherms],Raw_savings[BldgWts])/SUMIFS(Raw_savings[BldgWts],Raw_savings[EnergyImpactID],B503,Raw_savings[BldgType],C503,Raw_savings[BldgLoc],D503,Raw_savings[BldgEra],E503),2)</f>
        <v>-0.09</v>
      </c>
      <c r="I503">
        <f>VLOOKUP(Summary[[#This Row],[BldgType]],'EUL Analysis'!$A$2:$F$23,6,FALSE)</f>
        <v>6.1</v>
      </c>
    </row>
    <row r="504" spans="2:9" x14ac:dyDescent="0.25">
      <c r="B504" t="s">
        <v>68</v>
      </c>
      <c r="C504" t="s">
        <v>19</v>
      </c>
      <c r="D504" t="s">
        <v>45</v>
      </c>
      <c r="E504" t="s">
        <v>33</v>
      </c>
      <c r="F50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Row],[BldgVint]]),Raw_savings[APreWBkWh],Raw_savings[BldgWts])/SUMIFS(Raw_savings[BldgWts],Raw_savings[EnergyImpactID],B504,Raw_savings[BldgType],C504,Raw_savings[BldgLoc],D504,Raw_savings[BldgEra],E504),2)</f>
        <v>4.46</v>
      </c>
      <c r="G50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Row],[BldgVint]]),Raw_savings[APreWBkW49],Raw_savings[BldgWts])/SUMIFS(Raw_savings[BldgWts],Raw_savings[EnergyImpactID],B504,Raw_savings[BldgType],C504,Raw_savings[BldgLoc],D504,Raw_savings[BldgEra],E504),2)</f>
        <v>0</v>
      </c>
      <c r="H50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Row],[BldgVint]]),Raw_savings[APreWBTherms],Raw_savings[BldgWts])/SUMIFS(Raw_savings[BldgWts],Raw_savings[EnergyImpactID],B504,Raw_savings[BldgType],C504,Raw_savings[BldgLoc],D504,Raw_savings[BldgEra],E504),2)</f>
        <v>-0.05</v>
      </c>
      <c r="I504">
        <f>VLOOKUP(Summary[[#This Row],[BldgType]],'EUL Analysis'!$A$2:$F$23,6,FALSE)</f>
        <v>6.1</v>
      </c>
    </row>
    <row r="505" spans="2:9" x14ac:dyDescent="0.25">
      <c r="B505" t="s">
        <v>68</v>
      </c>
      <c r="C505" t="s">
        <v>19</v>
      </c>
      <c r="D505" t="s">
        <v>8</v>
      </c>
      <c r="E505" t="s">
        <v>33</v>
      </c>
      <c r="F50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Row],[BldgVint]]),Raw_savings[APreWBkWh],Raw_savings[BldgWts])/SUMIFS(Raw_savings[BldgWts],Raw_savings[EnergyImpactID],B505,Raw_savings[BldgType],C505,Raw_savings[BldgLoc],D505,Raw_savings[BldgEra],E505),2)</f>
        <v>4.43</v>
      </c>
      <c r="G50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Row],[BldgVint]]),Raw_savings[APreWBkW49],Raw_savings[BldgWts])/SUMIFS(Raw_savings[BldgWts],Raw_savings[EnergyImpactID],B505,Raw_savings[BldgType],C505,Raw_savings[BldgLoc],D505,Raw_savings[BldgEra],E505),2)</f>
        <v>0</v>
      </c>
      <c r="H50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Row],[BldgVint]]),Raw_savings[APreWBTherms],Raw_savings[BldgWts])/SUMIFS(Raw_savings[BldgWts],Raw_savings[EnergyImpactID],B505,Raw_savings[BldgType],C505,Raw_savings[BldgLoc],D505,Raw_savings[BldgEra],E505),2)</f>
        <v>-0.04</v>
      </c>
      <c r="I505">
        <f>VLOOKUP(Summary[[#This Row],[BldgType]],'EUL Analysis'!$A$2:$F$23,6,FALSE)</f>
        <v>6.1</v>
      </c>
    </row>
    <row r="506" spans="2:9" x14ac:dyDescent="0.25">
      <c r="B506" t="s">
        <v>68</v>
      </c>
      <c r="C506" t="s">
        <v>19</v>
      </c>
      <c r="D506" t="s">
        <v>36</v>
      </c>
      <c r="E506" t="s">
        <v>33</v>
      </c>
      <c r="F50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Row],[BldgVint]]),Raw_savings[APreWBkWh],Raw_savings[BldgWts])/SUMIFS(Raw_savings[BldgWts],Raw_savings[EnergyImpactID],B506,Raw_savings[BldgType],C506,Raw_savings[BldgLoc],D506,Raw_savings[BldgEra],E506),2)</f>
        <v>4.7</v>
      </c>
      <c r="G50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Row],[BldgVint]]),Raw_savings[APreWBkW49],Raw_savings[BldgWts])/SUMIFS(Raw_savings[BldgWts],Raw_savings[EnergyImpactID],B506,Raw_savings[BldgType],C506,Raw_savings[BldgLoc],D506,Raw_savings[BldgEra],E506),2)</f>
        <v>0</v>
      </c>
      <c r="H50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Row],[BldgVint]]),Raw_savings[APreWBTherms],Raw_savings[BldgWts])/SUMIFS(Raw_savings[BldgWts],Raw_savings[EnergyImpactID],B506,Raw_savings[BldgType],C506,Raw_savings[BldgLoc],D506,Raw_savings[BldgEra],E506),2)</f>
        <v>-0.05</v>
      </c>
      <c r="I506">
        <f>VLOOKUP(Summary[[#This Row],[BldgType]],'EUL Analysis'!$A$2:$F$23,6,FALSE)</f>
        <v>6.1</v>
      </c>
    </row>
    <row r="507" spans="2:9" x14ac:dyDescent="0.25">
      <c r="B507" t="s">
        <v>68</v>
      </c>
      <c r="C507" t="s">
        <v>19</v>
      </c>
      <c r="D507" t="s">
        <v>39</v>
      </c>
      <c r="E507" t="s">
        <v>33</v>
      </c>
      <c r="F50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Row],[BldgVint]]),Raw_savings[APreWBkWh],Raw_savings[BldgWts])/SUMIFS(Raw_savings[BldgWts],Raw_savings[EnergyImpactID],B507,Raw_savings[BldgType],C507,Raw_savings[BldgLoc],D507,Raw_savings[BldgEra],E507),2)</f>
        <v>4.5999999999999996</v>
      </c>
      <c r="G50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Row],[BldgVint]]),Raw_savings[APreWBkW49],Raw_savings[BldgWts])/SUMIFS(Raw_savings[BldgWts],Raw_savings[EnergyImpactID],B507,Raw_savings[BldgType],C507,Raw_savings[BldgLoc],D507,Raw_savings[BldgEra],E507),2)</f>
        <v>0</v>
      </c>
      <c r="H50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Row],[BldgVint]]),Raw_savings[APreWBTherms],Raw_savings[BldgWts])/SUMIFS(Raw_savings[BldgWts],Raw_savings[EnergyImpactID],B507,Raw_savings[BldgType],C507,Raw_savings[BldgLoc],D507,Raw_savings[BldgEra],E507),2)</f>
        <v>-0.05</v>
      </c>
      <c r="I507">
        <f>VLOOKUP(Summary[[#This Row],[BldgType]],'EUL Analysis'!$A$2:$F$23,6,FALSE)</f>
        <v>6.1</v>
      </c>
    </row>
    <row r="508" spans="2:9" x14ac:dyDescent="0.25">
      <c r="B508" t="s">
        <v>68</v>
      </c>
      <c r="C508" t="s">
        <v>19</v>
      </c>
      <c r="D508" t="s">
        <v>41</v>
      </c>
      <c r="E508" t="s">
        <v>33</v>
      </c>
      <c r="F50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Row],[BldgVint]]),Raw_savings[APreWBkWh],Raw_savings[BldgWts])/SUMIFS(Raw_savings[BldgWts],Raw_savings[EnergyImpactID],B508,Raw_savings[BldgType],C508,Raw_savings[BldgLoc],D508,Raw_savings[BldgEra],E508),2)</f>
        <v>4.71</v>
      </c>
      <c r="G50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Row],[BldgVint]]),Raw_savings[APreWBkW49],Raw_savings[BldgWts])/SUMIFS(Raw_savings[BldgWts],Raw_savings[EnergyImpactID],B508,Raw_savings[BldgType],C508,Raw_savings[BldgLoc],D508,Raw_savings[BldgEra],E508),2)</f>
        <v>0</v>
      </c>
      <c r="H50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Row],[BldgVint]]),Raw_savings[APreWBTherms],Raw_savings[BldgWts])/SUMIFS(Raw_savings[BldgWts],Raw_savings[EnergyImpactID],B508,Raw_savings[BldgType],C508,Raw_savings[BldgLoc],D508,Raw_savings[BldgEra],E508),2)</f>
        <v>-0.05</v>
      </c>
      <c r="I508">
        <f>VLOOKUP(Summary[[#This Row],[BldgType]],'EUL Analysis'!$A$2:$F$23,6,FALSE)</f>
        <v>6.1</v>
      </c>
    </row>
    <row r="509" spans="2:9" x14ac:dyDescent="0.25">
      <c r="B509" t="s">
        <v>68</v>
      </c>
      <c r="C509" t="s">
        <v>19</v>
      </c>
      <c r="D509" t="s">
        <v>44</v>
      </c>
      <c r="E509" t="s">
        <v>33</v>
      </c>
      <c r="F50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Row],[BldgVint]]),Raw_savings[APreWBkWh],Raw_savings[BldgWts])/SUMIFS(Raw_savings[BldgWts],Raw_savings[EnergyImpactID],B509,Raw_savings[BldgType],C509,Raw_savings[BldgLoc],D509,Raw_savings[BldgEra],E509),2)</f>
        <v>4.74</v>
      </c>
      <c r="G50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Row],[BldgVint]]),Raw_savings[APreWBkW49],Raw_savings[BldgWts])/SUMIFS(Raw_savings[BldgWts],Raw_savings[EnergyImpactID],B509,Raw_savings[BldgType],C509,Raw_savings[BldgLoc],D509,Raw_savings[BldgEra],E509),2)</f>
        <v>0</v>
      </c>
      <c r="H50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Row],[BldgVint]]),Raw_savings[APreWBTherms],Raw_savings[BldgWts])/SUMIFS(Raw_savings[BldgWts],Raw_savings[EnergyImpactID],B509,Raw_savings[BldgType],C509,Raw_savings[BldgLoc],D509,Raw_savings[BldgEra],E509),2)</f>
        <v>-7.0000000000000007E-2</v>
      </c>
      <c r="I509">
        <f>VLOOKUP(Summary[[#This Row],[BldgType]],'EUL Analysis'!$A$2:$F$23,6,FALSE)</f>
        <v>6.1</v>
      </c>
    </row>
    <row r="510" spans="2:9" x14ac:dyDescent="0.25">
      <c r="B510" t="s">
        <v>68</v>
      </c>
      <c r="C510" t="s">
        <v>19</v>
      </c>
      <c r="D510" t="s">
        <v>46</v>
      </c>
      <c r="E510" t="s">
        <v>33</v>
      </c>
      <c r="F51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Row],[BldgVint]]),Raw_savings[APreWBkWh],Raw_savings[BldgWts])/SUMIFS(Raw_savings[BldgWts],Raw_savings[EnergyImpactID],B510,Raw_savings[BldgType],C510,Raw_savings[BldgLoc],D510,Raw_savings[BldgEra],E510),2)</f>
        <v>4.6500000000000004</v>
      </c>
      <c r="G51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Row],[BldgVint]]),Raw_savings[APreWBkW49],Raw_savings[BldgWts])/SUMIFS(Raw_savings[BldgWts],Raw_savings[EnergyImpactID],B510,Raw_savings[BldgType],C510,Raw_savings[BldgLoc],D510,Raw_savings[BldgEra],E510),2)</f>
        <v>0</v>
      </c>
      <c r="H51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Row],[BldgVint]]),Raw_savings[APreWBTherms],Raw_savings[BldgWts])/SUMIFS(Raw_savings[BldgWts],Raw_savings[EnergyImpactID],B510,Raw_savings[BldgType],C510,Raw_savings[BldgLoc],D510,Raw_savings[BldgEra],E510),2)</f>
        <v>-7.0000000000000007E-2</v>
      </c>
      <c r="I510">
        <f>VLOOKUP(Summary[[#This Row],[BldgType]],'EUL Analysis'!$A$2:$F$23,6,FALSE)</f>
        <v>6.1</v>
      </c>
    </row>
    <row r="511" spans="2:9" x14ac:dyDescent="0.25">
      <c r="B511" t="s">
        <v>68</v>
      </c>
      <c r="C511" t="s">
        <v>19</v>
      </c>
      <c r="D511" t="s">
        <v>9</v>
      </c>
      <c r="E511" t="s">
        <v>33</v>
      </c>
      <c r="F51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Row],[BldgVint]]),Raw_savings[APreWBkWh],Raw_savings[BldgWts])/SUMIFS(Raw_savings[BldgWts],Raw_savings[EnergyImpactID],B511,Raw_savings[BldgType],C511,Raw_savings[BldgLoc],D511,Raw_savings[BldgEra],E511),2)</f>
        <v>4.78</v>
      </c>
      <c r="G51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Row],[BldgVint]]),Raw_savings[APreWBkW49],Raw_savings[BldgWts])/SUMIFS(Raw_savings[BldgWts],Raw_savings[EnergyImpactID],B511,Raw_savings[BldgType],C511,Raw_savings[BldgLoc],D511,Raw_savings[BldgEra],E511),2)</f>
        <v>0</v>
      </c>
      <c r="H51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Row],[BldgVint]]),Raw_savings[APreWBTherms],Raw_savings[BldgWts])/SUMIFS(Raw_savings[BldgWts],Raw_savings[EnergyImpactID],B511,Raw_savings[BldgType],C511,Raw_savings[BldgLoc],D511,Raw_savings[BldgEra],E511),2)</f>
        <v>-0.06</v>
      </c>
      <c r="I511">
        <f>VLOOKUP(Summary[[#This Row],[BldgType]],'EUL Analysis'!$A$2:$F$23,6,FALSE)</f>
        <v>6.1</v>
      </c>
    </row>
    <row r="512" spans="2:9" x14ac:dyDescent="0.25">
      <c r="B512" t="s">
        <v>68</v>
      </c>
      <c r="C512" t="s">
        <v>19</v>
      </c>
      <c r="D512" t="s">
        <v>37</v>
      </c>
      <c r="E512" t="s">
        <v>33</v>
      </c>
      <c r="F51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Row],[BldgVint]]),Raw_savings[APreWBkWh],Raw_savings[BldgWts])/SUMIFS(Raw_savings[BldgWts],Raw_savings[EnergyImpactID],B512,Raw_savings[BldgType],C512,Raw_savings[BldgLoc],D512,Raw_savings[BldgEra],E512),2)</f>
        <v>4.78</v>
      </c>
      <c r="G51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Row],[BldgVint]]),Raw_savings[APreWBkW49],Raw_savings[BldgWts])/SUMIFS(Raw_savings[BldgWts],Raw_savings[EnergyImpactID],B512,Raw_savings[BldgType],C512,Raw_savings[BldgLoc],D512,Raw_savings[BldgEra],E512),2)</f>
        <v>0</v>
      </c>
      <c r="H51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Row],[BldgVint]]),Raw_savings[APreWBTherms],Raw_savings[BldgWts])/SUMIFS(Raw_savings[BldgWts],Raw_savings[EnergyImpactID],B512,Raw_savings[BldgType],C512,Raw_savings[BldgLoc],D512,Raw_savings[BldgEra],E512),2)</f>
        <v>-7.0000000000000007E-2</v>
      </c>
      <c r="I512">
        <f>VLOOKUP(Summary[[#This Row],[BldgType]],'EUL Analysis'!$A$2:$F$23,6,FALSE)</f>
        <v>6.1</v>
      </c>
    </row>
    <row r="513" spans="2:9" x14ac:dyDescent="0.25">
      <c r="B513" t="s">
        <v>68</v>
      </c>
      <c r="C513" t="s">
        <v>19</v>
      </c>
      <c r="D513" t="s">
        <v>34</v>
      </c>
      <c r="E513" t="s">
        <v>33</v>
      </c>
      <c r="F51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Row],[BldgVint]]),Raw_savings[APreWBkWh],Raw_savings[BldgWts])/SUMIFS(Raw_savings[BldgWts],Raw_savings[EnergyImpactID],B513,Raw_savings[BldgType],C513,Raw_savings[BldgLoc],D513,Raw_savings[BldgEra],E513),2)</f>
        <v>5.1100000000000003</v>
      </c>
      <c r="G51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Row],[BldgVint]]),Raw_savings[APreWBkW49],Raw_savings[BldgWts])/SUMIFS(Raw_savings[BldgWts],Raw_savings[EnergyImpactID],B513,Raw_savings[BldgType],C513,Raw_savings[BldgLoc],D513,Raw_savings[BldgEra],E513),2)</f>
        <v>0</v>
      </c>
      <c r="H51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Row],[BldgVint]]),Raw_savings[APreWBTherms],Raw_savings[BldgWts])/SUMIFS(Raw_savings[BldgWts],Raw_savings[EnergyImpactID],B513,Raw_savings[BldgType],C513,Raw_savings[BldgLoc],D513,Raw_savings[BldgEra],E513),2)</f>
        <v>-0.02</v>
      </c>
      <c r="I513">
        <f>VLOOKUP(Summary[[#This Row],[BldgType]],'EUL Analysis'!$A$2:$F$23,6,FALSE)</f>
        <v>6.1</v>
      </c>
    </row>
    <row r="514" spans="2:9" x14ac:dyDescent="0.25">
      <c r="B514" t="s">
        <v>68</v>
      </c>
      <c r="C514" t="s">
        <v>19</v>
      </c>
      <c r="D514" t="s">
        <v>42</v>
      </c>
      <c r="E514" t="s">
        <v>33</v>
      </c>
      <c r="F51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Row],[BldgVint]]),Raw_savings[APreWBkWh],Raw_savings[BldgWts])/SUMIFS(Raw_savings[BldgWts],Raw_savings[EnergyImpactID],B514,Raw_savings[BldgType],C514,Raw_savings[BldgLoc],D514,Raw_savings[BldgEra],E514),2)</f>
        <v>4.58</v>
      </c>
      <c r="G51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Row],[BldgVint]]),Raw_savings[APreWBkW49],Raw_savings[BldgWts])/SUMIFS(Raw_savings[BldgWts],Raw_savings[EnergyImpactID],B514,Raw_savings[BldgType],C514,Raw_savings[BldgLoc],D514,Raw_savings[BldgEra],E514),2)</f>
        <v>0</v>
      </c>
      <c r="H51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Row],[BldgVint]]),Raw_savings[APreWBTherms],Raw_savings[BldgWts])/SUMIFS(Raw_savings[BldgWts],Raw_savings[EnergyImpactID],B514,Raw_savings[BldgType],C514,Raw_savings[BldgLoc],D514,Raw_savings[BldgEra],E514),2)</f>
        <v>-0.12</v>
      </c>
      <c r="I514">
        <f>VLOOKUP(Summary[[#This Row],[BldgType]],'EUL Analysis'!$A$2:$F$23,6,FALSE)</f>
        <v>6.1</v>
      </c>
    </row>
    <row r="515" spans="2:9" x14ac:dyDescent="0.25">
      <c r="B515" t="s">
        <v>68</v>
      </c>
      <c r="C515" t="s">
        <v>20</v>
      </c>
      <c r="D515" t="s">
        <v>5</v>
      </c>
      <c r="E515" t="s">
        <v>33</v>
      </c>
      <c r="F51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Row],[BldgVint]]),Raw_savings[APreWBkWh],Raw_savings[BldgWts])/SUMIFS(Raw_savings[BldgWts],Raw_savings[EnergyImpactID],B515,Raw_savings[BldgType],C515,Raw_savings[BldgLoc],D515,Raw_savings[BldgEra],E515),2)</f>
        <v>12.07</v>
      </c>
      <c r="G51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Row],[BldgVint]]),Raw_savings[APreWBkW49],Raw_savings[BldgWts])/SUMIFS(Raw_savings[BldgWts],Raw_savings[EnergyImpactID],B515,Raw_savings[BldgType],C515,Raw_savings[BldgLoc],D515,Raw_savings[BldgEra],E515),2)</f>
        <v>0</v>
      </c>
      <c r="H51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Row],[BldgVint]]),Raw_savings[APreWBTherms],Raw_savings[BldgWts])/SUMIFS(Raw_savings[BldgWts],Raw_savings[EnergyImpactID],B515,Raw_savings[BldgType],C515,Raw_savings[BldgLoc],D515,Raw_savings[BldgEra],E515),2)</f>
        <v>-0.23</v>
      </c>
      <c r="I515">
        <f>VLOOKUP(Summary[[#This Row],[BldgType]],'EUL Analysis'!$A$2:$F$23,6,FALSE)</f>
        <v>2.7</v>
      </c>
    </row>
    <row r="516" spans="2:9" x14ac:dyDescent="0.25">
      <c r="B516" t="s">
        <v>68</v>
      </c>
      <c r="C516" t="s">
        <v>20</v>
      </c>
      <c r="D516" t="s">
        <v>35</v>
      </c>
      <c r="E516" t="s">
        <v>33</v>
      </c>
      <c r="F51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Row],[BldgVint]]),Raw_savings[APreWBkWh],Raw_savings[BldgWts])/SUMIFS(Raw_savings[BldgWts],Raw_savings[EnergyImpactID],B516,Raw_savings[BldgType],C516,Raw_savings[BldgLoc],D516,Raw_savings[BldgEra],E516),2)</f>
        <v>18.48</v>
      </c>
      <c r="G51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Row],[BldgVint]]),Raw_savings[APreWBkW49],Raw_savings[BldgWts])/SUMIFS(Raw_savings[BldgWts],Raw_savings[EnergyImpactID],B516,Raw_savings[BldgType],C516,Raw_savings[BldgLoc],D516,Raw_savings[BldgEra],E516),2)</f>
        <v>0.01</v>
      </c>
      <c r="H51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Row],[BldgVint]]),Raw_savings[APreWBTherms],Raw_savings[BldgWts])/SUMIFS(Raw_savings[BldgWts],Raw_savings[EnergyImpactID],B516,Raw_savings[BldgType],C516,Raw_savings[BldgLoc],D516,Raw_savings[BldgEra],E516),2)</f>
        <v>-0.21</v>
      </c>
      <c r="I516">
        <f>VLOOKUP(Summary[[#This Row],[BldgType]],'EUL Analysis'!$A$2:$F$23,6,FALSE)</f>
        <v>2.7</v>
      </c>
    </row>
    <row r="517" spans="2:9" x14ac:dyDescent="0.25">
      <c r="B517" t="s">
        <v>68</v>
      </c>
      <c r="C517" t="s">
        <v>20</v>
      </c>
      <c r="D517" t="s">
        <v>38</v>
      </c>
      <c r="E517" t="s">
        <v>33</v>
      </c>
      <c r="F51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Row],[BldgVint]]),Raw_savings[APreWBkWh],Raw_savings[BldgWts])/SUMIFS(Raw_savings[BldgWts],Raw_savings[EnergyImpactID],B517,Raw_savings[BldgType],C517,Raw_savings[BldgLoc],D517,Raw_savings[BldgEra],E517),2)</f>
        <v>14.46</v>
      </c>
      <c r="G51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Row],[BldgVint]]),Raw_savings[APreWBkW49],Raw_savings[BldgWts])/SUMIFS(Raw_savings[BldgWts],Raw_savings[EnergyImpactID],B517,Raw_savings[BldgType],C517,Raw_savings[BldgLoc],D517,Raw_savings[BldgEra],E517),2)</f>
        <v>0</v>
      </c>
      <c r="H51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Row],[BldgVint]]),Raw_savings[APreWBTherms],Raw_savings[BldgWts])/SUMIFS(Raw_savings[BldgWts],Raw_savings[EnergyImpactID],B517,Raw_savings[BldgType],C517,Raw_savings[BldgLoc],D517,Raw_savings[BldgEra],E517),2)</f>
        <v>-0.12</v>
      </c>
      <c r="I517">
        <f>VLOOKUP(Summary[[#This Row],[BldgType]],'EUL Analysis'!$A$2:$F$23,6,FALSE)</f>
        <v>2.7</v>
      </c>
    </row>
    <row r="518" spans="2:9" x14ac:dyDescent="0.25">
      <c r="B518" t="s">
        <v>68</v>
      </c>
      <c r="C518" t="s">
        <v>20</v>
      </c>
      <c r="D518" t="s">
        <v>40</v>
      </c>
      <c r="E518" t="s">
        <v>33</v>
      </c>
      <c r="F51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Row],[BldgVint]]),Raw_savings[APreWBkWh],Raw_savings[BldgWts])/SUMIFS(Raw_savings[BldgWts],Raw_savings[EnergyImpactID],B518,Raw_savings[BldgType],C518,Raw_savings[BldgLoc],D518,Raw_savings[BldgEra],E518),2)</f>
        <v>19.29</v>
      </c>
      <c r="G51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Row],[BldgVint]]),Raw_savings[APreWBkW49],Raw_savings[BldgWts])/SUMIFS(Raw_savings[BldgWts],Raw_savings[EnergyImpactID],B518,Raw_savings[BldgType],C518,Raw_savings[BldgLoc],D518,Raw_savings[BldgEra],E518),2)</f>
        <v>0.01</v>
      </c>
      <c r="H51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Row],[BldgVint]]),Raw_savings[APreWBTherms],Raw_savings[BldgWts])/SUMIFS(Raw_savings[BldgWts],Raw_savings[EnergyImpactID],B518,Raw_savings[BldgType],C518,Raw_savings[BldgLoc],D518,Raw_savings[BldgEra],E518),2)</f>
        <v>-0.15</v>
      </c>
      <c r="I518">
        <f>VLOOKUP(Summary[[#This Row],[BldgType]],'EUL Analysis'!$A$2:$F$23,6,FALSE)</f>
        <v>2.7</v>
      </c>
    </row>
    <row r="519" spans="2:9" x14ac:dyDescent="0.25">
      <c r="B519" t="s">
        <v>68</v>
      </c>
      <c r="C519" t="s">
        <v>20</v>
      </c>
      <c r="D519" t="s">
        <v>43</v>
      </c>
      <c r="E519" t="s">
        <v>33</v>
      </c>
      <c r="F51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Row],[BldgVint]]),Raw_savings[APreWBkWh],Raw_savings[BldgWts])/SUMIFS(Raw_savings[BldgWts],Raw_savings[EnergyImpactID],B519,Raw_savings[BldgType],C519,Raw_savings[BldgLoc],D519,Raw_savings[BldgEra],E519),2)</f>
        <v>14.32</v>
      </c>
      <c r="G51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Row],[BldgVint]]),Raw_savings[APreWBkW49],Raw_savings[BldgWts])/SUMIFS(Raw_savings[BldgWts],Raw_savings[EnergyImpactID],B519,Raw_savings[BldgType],C519,Raw_savings[BldgLoc],D519,Raw_savings[BldgEra],E519),2)</f>
        <v>0</v>
      </c>
      <c r="H51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Row],[BldgVint]]),Raw_savings[APreWBTherms],Raw_savings[BldgWts])/SUMIFS(Raw_savings[BldgWts],Raw_savings[EnergyImpactID],B519,Raw_savings[BldgType],C519,Raw_savings[BldgLoc],D519,Raw_savings[BldgEra],E519),2)</f>
        <v>-0.13</v>
      </c>
      <c r="I519">
        <f>VLOOKUP(Summary[[#This Row],[BldgType]],'EUL Analysis'!$A$2:$F$23,6,FALSE)</f>
        <v>2.7</v>
      </c>
    </row>
    <row r="520" spans="2:9" x14ac:dyDescent="0.25">
      <c r="B520" t="s">
        <v>68</v>
      </c>
      <c r="C520" t="s">
        <v>20</v>
      </c>
      <c r="D520" t="s">
        <v>45</v>
      </c>
      <c r="E520" t="s">
        <v>33</v>
      </c>
      <c r="F52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Row],[BldgVint]]),Raw_savings[APreWBkWh],Raw_savings[BldgWts])/SUMIFS(Raw_savings[BldgWts],Raw_savings[EnergyImpactID],B520,Raw_savings[BldgType],C520,Raw_savings[BldgLoc],D520,Raw_savings[BldgEra],E520),2)</f>
        <v>16.82</v>
      </c>
      <c r="G52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Row],[BldgVint]]),Raw_savings[APreWBkW49],Raw_savings[BldgWts])/SUMIFS(Raw_savings[BldgWts],Raw_savings[EnergyImpactID],B520,Raw_savings[BldgType],C520,Raw_savings[BldgLoc],D520,Raw_savings[BldgEra],E520),2)</f>
        <v>0</v>
      </c>
      <c r="H52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Row],[BldgVint]]),Raw_savings[APreWBTherms],Raw_savings[BldgWts])/SUMIFS(Raw_savings[BldgWts],Raw_savings[EnergyImpactID],B520,Raw_savings[BldgType],C520,Raw_savings[BldgLoc],D520,Raw_savings[BldgEra],E520),2)</f>
        <v>-0.06</v>
      </c>
      <c r="I520">
        <f>VLOOKUP(Summary[[#This Row],[BldgType]],'EUL Analysis'!$A$2:$F$23,6,FALSE)</f>
        <v>2.7</v>
      </c>
    </row>
    <row r="521" spans="2:9" x14ac:dyDescent="0.25">
      <c r="B521" t="s">
        <v>68</v>
      </c>
      <c r="C521" t="s">
        <v>20</v>
      </c>
      <c r="D521" t="s">
        <v>8</v>
      </c>
      <c r="E521" t="s">
        <v>33</v>
      </c>
      <c r="F52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Row],[BldgVint]]),Raw_savings[APreWBkWh],Raw_savings[BldgWts])/SUMIFS(Raw_savings[BldgWts],Raw_savings[EnergyImpactID],B521,Raw_savings[BldgType],C521,Raw_savings[BldgLoc],D521,Raw_savings[BldgEra],E521),2)</f>
        <v>17.11</v>
      </c>
      <c r="G52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Row],[BldgVint]]),Raw_savings[APreWBkW49],Raw_savings[BldgWts])/SUMIFS(Raw_savings[BldgWts],Raw_savings[EnergyImpactID],B521,Raw_savings[BldgType],C521,Raw_savings[BldgLoc],D521,Raw_savings[BldgEra],E521),2)</f>
        <v>0</v>
      </c>
      <c r="H52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Row],[BldgVint]]),Raw_savings[APreWBTherms],Raw_savings[BldgWts])/SUMIFS(Raw_savings[BldgWts],Raw_savings[EnergyImpactID],B521,Raw_savings[BldgType],C521,Raw_savings[BldgLoc],D521,Raw_savings[BldgEra],E521),2)</f>
        <v>-0.02</v>
      </c>
      <c r="I521">
        <f>VLOOKUP(Summary[[#This Row],[BldgType]],'EUL Analysis'!$A$2:$F$23,6,FALSE)</f>
        <v>2.7</v>
      </c>
    </row>
    <row r="522" spans="2:9" x14ac:dyDescent="0.25">
      <c r="B522" t="s">
        <v>68</v>
      </c>
      <c r="C522" t="s">
        <v>20</v>
      </c>
      <c r="D522" t="s">
        <v>36</v>
      </c>
      <c r="E522" t="s">
        <v>33</v>
      </c>
      <c r="F52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Row],[BldgVint]]),Raw_savings[APreWBkWh],Raw_savings[BldgWts])/SUMIFS(Raw_savings[BldgWts],Raw_savings[EnergyImpactID],B522,Raw_savings[BldgType],C522,Raw_savings[BldgLoc],D522,Raw_savings[BldgEra],E522),2)</f>
        <v>21.43</v>
      </c>
      <c r="G52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Row],[BldgVint]]),Raw_savings[APreWBkW49],Raw_savings[BldgWts])/SUMIFS(Raw_savings[BldgWts],Raw_savings[EnergyImpactID],B522,Raw_savings[BldgType],C522,Raw_savings[BldgLoc],D522,Raw_savings[BldgEra],E522),2)</f>
        <v>0</v>
      </c>
      <c r="H52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Row],[BldgVint]]),Raw_savings[APreWBTherms],Raw_savings[BldgWts])/SUMIFS(Raw_savings[BldgWts],Raw_savings[EnergyImpactID],B522,Raw_savings[BldgType],C522,Raw_savings[BldgLoc],D522,Raw_savings[BldgEra],E522),2)</f>
        <v>-0.05</v>
      </c>
      <c r="I522">
        <f>VLOOKUP(Summary[[#This Row],[BldgType]],'EUL Analysis'!$A$2:$F$23,6,FALSE)</f>
        <v>2.7</v>
      </c>
    </row>
    <row r="523" spans="2:9" x14ac:dyDescent="0.25">
      <c r="B523" t="s">
        <v>68</v>
      </c>
      <c r="C523" t="s">
        <v>20</v>
      </c>
      <c r="D523" t="s">
        <v>39</v>
      </c>
      <c r="E523" t="s">
        <v>33</v>
      </c>
      <c r="F52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Row],[BldgVint]]),Raw_savings[APreWBkWh],Raw_savings[BldgWts])/SUMIFS(Raw_savings[BldgWts],Raw_savings[EnergyImpactID],B523,Raw_savings[BldgType],C523,Raw_savings[BldgLoc],D523,Raw_savings[BldgEra],E523),2)</f>
        <v>19.36</v>
      </c>
      <c r="G52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Row],[BldgVint]]),Raw_savings[APreWBkW49],Raw_savings[BldgWts])/SUMIFS(Raw_savings[BldgWts],Raw_savings[EnergyImpactID],B523,Raw_savings[BldgType],C523,Raw_savings[BldgLoc],D523,Raw_savings[BldgEra],E523),2)</f>
        <v>0.01</v>
      </c>
      <c r="H52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Row],[BldgVint]]),Raw_savings[APreWBTherms],Raw_savings[BldgWts])/SUMIFS(Raw_savings[BldgWts],Raw_savings[EnergyImpactID],B523,Raw_savings[BldgType],C523,Raw_savings[BldgLoc],D523,Raw_savings[BldgEra],E523),2)</f>
        <v>-0.06</v>
      </c>
      <c r="I523">
        <f>VLOOKUP(Summary[[#This Row],[BldgType]],'EUL Analysis'!$A$2:$F$23,6,FALSE)</f>
        <v>2.7</v>
      </c>
    </row>
    <row r="524" spans="2:9" x14ac:dyDescent="0.25">
      <c r="B524" t="s">
        <v>68</v>
      </c>
      <c r="C524" t="s">
        <v>20</v>
      </c>
      <c r="D524" t="s">
        <v>41</v>
      </c>
      <c r="E524" t="s">
        <v>33</v>
      </c>
      <c r="F52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Row],[BldgVint]]),Raw_savings[APreWBkWh],Raw_savings[BldgWts])/SUMIFS(Raw_savings[BldgWts],Raw_savings[EnergyImpactID],B524,Raw_savings[BldgType],C524,Raw_savings[BldgLoc],D524,Raw_savings[BldgEra],E524),2)</f>
        <v>20.39</v>
      </c>
      <c r="G52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Row],[BldgVint]]),Raw_savings[APreWBkW49],Raw_savings[BldgWts])/SUMIFS(Raw_savings[BldgWts],Raw_savings[EnergyImpactID],B524,Raw_savings[BldgType],C524,Raw_savings[BldgLoc],D524,Raw_savings[BldgEra],E524),2)</f>
        <v>0.01</v>
      </c>
      <c r="H52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Row],[BldgVint]]),Raw_savings[APreWBTherms],Raw_savings[BldgWts])/SUMIFS(Raw_savings[BldgWts],Raw_savings[EnergyImpactID],B524,Raw_savings[BldgType],C524,Raw_savings[BldgLoc],D524,Raw_savings[BldgEra],E524),2)</f>
        <v>-0.08</v>
      </c>
      <c r="I524">
        <f>VLOOKUP(Summary[[#This Row],[BldgType]],'EUL Analysis'!$A$2:$F$23,6,FALSE)</f>
        <v>2.7</v>
      </c>
    </row>
    <row r="525" spans="2:9" x14ac:dyDescent="0.25">
      <c r="B525" t="s">
        <v>68</v>
      </c>
      <c r="C525" t="s">
        <v>20</v>
      </c>
      <c r="D525" t="s">
        <v>44</v>
      </c>
      <c r="E525" t="s">
        <v>33</v>
      </c>
      <c r="F52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Row],[BldgVint]]),Raw_savings[APreWBkWh],Raw_savings[BldgWts])/SUMIFS(Raw_savings[BldgWts],Raw_savings[EnergyImpactID],B525,Raw_savings[BldgType],C525,Raw_savings[BldgLoc],D525,Raw_savings[BldgEra],E525),2)</f>
        <v>19.940000000000001</v>
      </c>
      <c r="G52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Row],[BldgVint]]),Raw_savings[APreWBkW49],Raw_savings[BldgWts])/SUMIFS(Raw_savings[BldgWts],Raw_savings[EnergyImpactID],B525,Raw_savings[BldgType],C525,Raw_savings[BldgLoc],D525,Raw_savings[BldgEra],E525),2)</f>
        <v>0.01</v>
      </c>
      <c r="H52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Row],[BldgVint]]),Raw_savings[APreWBTherms],Raw_savings[BldgWts])/SUMIFS(Raw_savings[BldgWts],Raw_savings[EnergyImpactID],B525,Raw_savings[BldgType],C525,Raw_savings[BldgLoc],D525,Raw_savings[BldgEra],E525),2)</f>
        <v>-0.12</v>
      </c>
      <c r="I525">
        <f>VLOOKUP(Summary[[#This Row],[BldgType]],'EUL Analysis'!$A$2:$F$23,6,FALSE)</f>
        <v>2.7</v>
      </c>
    </row>
    <row r="526" spans="2:9" x14ac:dyDescent="0.25">
      <c r="B526" t="s">
        <v>68</v>
      </c>
      <c r="C526" t="s">
        <v>20</v>
      </c>
      <c r="D526" t="s">
        <v>46</v>
      </c>
      <c r="E526" t="s">
        <v>33</v>
      </c>
      <c r="F52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Row],[BldgVint]]),Raw_savings[APreWBkWh],Raw_savings[BldgWts])/SUMIFS(Raw_savings[BldgWts],Raw_savings[EnergyImpactID],B526,Raw_savings[BldgType],C526,Raw_savings[BldgLoc],D526,Raw_savings[BldgEra],E526),2)</f>
        <v>19.28</v>
      </c>
      <c r="G52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Row],[BldgVint]]),Raw_savings[APreWBkW49],Raw_savings[BldgWts])/SUMIFS(Raw_savings[BldgWts],Raw_savings[EnergyImpactID],B526,Raw_savings[BldgType],C526,Raw_savings[BldgLoc],D526,Raw_savings[BldgEra],E526),2)</f>
        <v>0.01</v>
      </c>
      <c r="H52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Row],[BldgVint]]),Raw_savings[APreWBTherms],Raw_savings[BldgWts])/SUMIFS(Raw_savings[BldgWts],Raw_savings[EnergyImpactID],B526,Raw_savings[BldgType],C526,Raw_savings[BldgLoc],D526,Raw_savings[BldgEra],E526),2)</f>
        <v>-0.14000000000000001</v>
      </c>
      <c r="I526">
        <f>VLOOKUP(Summary[[#This Row],[BldgType]],'EUL Analysis'!$A$2:$F$23,6,FALSE)</f>
        <v>2.7</v>
      </c>
    </row>
    <row r="527" spans="2:9" x14ac:dyDescent="0.25">
      <c r="B527" t="s">
        <v>68</v>
      </c>
      <c r="C527" t="s">
        <v>20</v>
      </c>
      <c r="D527" t="s">
        <v>9</v>
      </c>
      <c r="E527" t="s">
        <v>33</v>
      </c>
      <c r="F52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Row],[BldgVint]]),Raw_savings[APreWBkWh],Raw_savings[BldgWts])/SUMIFS(Raw_savings[BldgWts],Raw_savings[EnergyImpactID],B527,Raw_savings[BldgType],C527,Raw_savings[BldgLoc],D527,Raw_savings[BldgEra],E527),2)</f>
        <v>20.47</v>
      </c>
      <c r="G52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Row],[BldgVint]]),Raw_savings[APreWBkW49],Raw_savings[BldgWts])/SUMIFS(Raw_savings[BldgWts],Raw_savings[EnergyImpactID],B527,Raw_savings[BldgType],C527,Raw_savings[BldgLoc],D527,Raw_savings[BldgEra],E527),2)</f>
        <v>0.01</v>
      </c>
      <c r="H52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Row],[BldgVint]]),Raw_savings[APreWBTherms],Raw_savings[BldgWts])/SUMIFS(Raw_savings[BldgWts],Raw_savings[EnergyImpactID],B527,Raw_savings[BldgType],C527,Raw_savings[BldgLoc],D527,Raw_savings[BldgEra],E527),2)</f>
        <v>-0.12</v>
      </c>
      <c r="I527">
        <f>VLOOKUP(Summary[[#This Row],[BldgType]],'EUL Analysis'!$A$2:$F$23,6,FALSE)</f>
        <v>2.7</v>
      </c>
    </row>
    <row r="528" spans="2:9" x14ac:dyDescent="0.25">
      <c r="B528" t="s">
        <v>68</v>
      </c>
      <c r="C528" t="s">
        <v>20</v>
      </c>
      <c r="D528" t="s">
        <v>37</v>
      </c>
      <c r="E528" t="s">
        <v>33</v>
      </c>
      <c r="F52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Row],[BldgVint]]),Raw_savings[APreWBkWh],Raw_savings[BldgWts])/SUMIFS(Raw_savings[BldgWts],Raw_savings[EnergyImpactID],B528,Raw_savings[BldgType],C528,Raw_savings[BldgLoc],D528,Raw_savings[BldgEra],E528),2)</f>
        <v>20.059999999999999</v>
      </c>
      <c r="G52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Row],[BldgVint]]),Raw_savings[APreWBkW49],Raw_savings[BldgWts])/SUMIFS(Raw_savings[BldgWts],Raw_savings[EnergyImpactID],B528,Raw_savings[BldgType],C528,Raw_savings[BldgLoc],D528,Raw_savings[BldgEra],E528),2)</f>
        <v>0.01</v>
      </c>
      <c r="H52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Row],[BldgVint]]),Raw_savings[APreWBTherms],Raw_savings[BldgWts])/SUMIFS(Raw_savings[BldgWts],Raw_savings[EnergyImpactID],B528,Raw_savings[BldgType],C528,Raw_savings[BldgLoc],D528,Raw_savings[BldgEra],E528),2)</f>
        <v>-0.13</v>
      </c>
      <c r="I528">
        <f>VLOOKUP(Summary[[#This Row],[BldgType]],'EUL Analysis'!$A$2:$F$23,6,FALSE)</f>
        <v>2.7</v>
      </c>
    </row>
    <row r="529" spans="2:9" x14ac:dyDescent="0.25">
      <c r="B529" t="s">
        <v>68</v>
      </c>
      <c r="C529" t="s">
        <v>20</v>
      </c>
      <c r="D529" t="s">
        <v>34</v>
      </c>
      <c r="E529" t="s">
        <v>33</v>
      </c>
      <c r="F52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Row],[BldgVint]]),Raw_savings[APreWBkWh],Raw_savings[BldgWts])/SUMIFS(Raw_savings[BldgWts],Raw_savings[EnergyImpactID],B529,Raw_savings[BldgType],C529,Raw_savings[BldgLoc],D529,Raw_savings[BldgEra],E529),2)</f>
        <v>23.72</v>
      </c>
      <c r="G52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Row],[BldgVint]]),Raw_savings[APreWBkW49],Raw_savings[BldgWts])/SUMIFS(Raw_savings[BldgWts],Raw_savings[EnergyImpactID],B529,Raw_savings[BldgType],C529,Raw_savings[BldgLoc],D529,Raw_savings[BldgEra],E529),2)</f>
        <v>0.01</v>
      </c>
      <c r="H52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Row],[BldgVint]]),Raw_savings[APreWBTherms],Raw_savings[BldgWts])/SUMIFS(Raw_savings[BldgWts],Raw_savings[EnergyImpactID],B529,Raw_savings[BldgType],C529,Raw_savings[BldgLoc],D529,Raw_savings[BldgEra],E529),2)</f>
        <v>-0.02</v>
      </c>
      <c r="I529">
        <f>VLOOKUP(Summary[[#This Row],[BldgType]],'EUL Analysis'!$A$2:$F$23,6,FALSE)</f>
        <v>2.7</v>
      </c>
    </row>
    <row r="530" spans="2:9" x14ac:dyDescent="0.25">
      <c r="B530" t="s">
        <v>68</v>
      </c>
      <c r="C530" t="s">
        <v>20</v>
      </c>
      <c r="D530" t="s">
        <v>42</v>
      </c>
      <c r="E530" t="s">
        <v>33</v>
      </c>
      <c r="F53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Row],[BldgVint]]),Raw_savings[APreWBkWh],Raw_savings[BldgWts])/SUMIFS(Raw_savings[BldgWts],Raw_savings[EnergyImpactID],B530,Raw_savings[BldgType],C530,Raw_savings[BldgLoc],D530,Raw_savings[BldgEra],E530),2)</f>
        <v>13.66</v>
      </c>
      <c r="G53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Row],[BldgVint]]),Raw_savings[APreWBkW49],Raw_savings[BldgWts])/SUMIFS(Raw_savings[BldgWts],Raw_savings[EnergyImpactID],B530,Raw_savings[BldgType],C530,Raw_savings[BldgLoc],D530,Raw_savings[BldgEra],E530),2)</f>
        <v>0</v>
      </c>
      <c r="H53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Row],[BldgVint]]),Raw_savings[APreWBTherms],Raw_savings[BldgWts])/SUMIFS(Raw_savings[BldgWts],Raw_savings[EnergyImpactID],B530,Raw_savings[BldgType],C530,Raw_savings[BldgLoc],D530,Raw_savings[BldgEra],E530),2)</f>
        <v>-0.2</v>
      </c>
      <c r="I530">
        <f>VLOOKUP(Summary[[#This Row],[BldgType]],'EUL Analysis'!$A$2:$F$23,6,FALSE)</f>
        <v>2.7</v>
      </c>
    </row>
    <row r="531" spans="2:9" x14ac:dyDescent="0.25">
      <c r="B531" t="s">
        <v>68</v>
      </c>
      <c r="C531" t="s">
        <v>21</v>
      </c>
      <c r="D531" t="s">
        <v>5</v>
      </c>
      <c r="E531" t="s">
        <v>33</v>
      </c>
      <c r="F53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Row],[BldgVint]]),Raw_savings[APreWBkWh],Raw_savings[BldgWts])/SUMIFS(Raw_savings[BldgWts],Raw_savings[EnergyImpactID],B531,Raw_savings[BldgType],C531,Raw_savings[BldgLoc],D531,Raw_savings[BldgEra],E531),2)</f>
        <v>11.31</v>
      </c>
      <c r="G53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Row],[BldgVint]]),Raw_savings[APreWBkW49],Raw_savings[BldgWts])/SUMIFS(Raw_savings[BldgWts],Raw_savings[EnergyImpactID],B531,Raw_savings[BldgType],C531,Raw_savings[BldgLoc],D531,Raw_savings[BldgEra],E531),2)</f>
        <v>0</v>
      </c>
      <c r="H53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Row],[BldgVint]]),Raw_savings[APreWBTherms],Raw_savings[BldgWts])/SUMIFS(Raw_savings[BldgWts],Raw_savings[EnergyImpactID],B531,Raw_savings[BldgType],C531,Raw_savings[BldgLoc],D531,Raw_savings[BldgEra],E531),2)</f>
        <v>-0.28000000000000003</v>
      </c>
      <c r="I531">
        <f>VLOOKUP(Summary[[#This Row],[BldgType]],'EUL Analysis'!$A$2:$F$23,6,FALSE)</f>
        <v>2.7</v>
      </c>
    </row>
    <row r="532" spans="2:9" x14ac:dyDescent="0.25">
      <c r="B532" t="s">
        <v>68</v>
      </c>
      <c r="C532" t="s">
        <v>21</v>
      </c>
      <c r="D532" t="s">
        <v>35</v>
      </c>
      <c r="E532" t="s">
        <v>33</v>
      </c>
      <c r="F53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Row],[BldgVint]]),Raw_savings[APreWBkWh],Raw_savings[BldgWts])/SUMIFS(Raw_savings[BldgWts],Raw_savings[EnergyImpactID],B532,Raw_savings[BldgType],C532,Raw_savings[BldgLoc],D532,Raw_savings[BldgEra],E532),2)</f>
        <v>12.39</v>
      </c>
      <c r="G53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Row],[BldgVint]]),Raw_savings[APreWBkW49],Raw_savings[BldgWts])/SUMIFS(Raw_savings[BldgWts],Raw_savings[EnergyImpactID],B532,Raw_savings[BldgType],C532,Raw_savings[BldgLoc],D532,Raw_savings[BldgEra],E532),2)</f>
        <v>0</v>
      </c>
      <c r="H53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Row],[BldgVint]]),Raw_savings[APreWBTherms],Raw_savings[BldgWts])/SUMIFS(Raw_savings[BldgWts],Raw_savings[EnergyImpactID],B532,Raw_savings[BldgType],C532,Raw_savings[BldgLoc],D532,Raw_savings[BldgEra],E532),2)</f>
        <v>-0.2</v>
      </c>
      <c r="I532">
        <f>VLOOKUP(Summary[[#This Row],[BldgType]],'EUL Analysis'!$A$2:$F$23,6,FALSE)</f>
        <v>2.7</v>
      </c>
    </row>
    <row r="533" spans="2:9" x14ac:dyDescent="0.25">
      <c r="B533" t="s">
        <v>68</v>
      </c>
      <c r="C533" t="s">
        <v>21</v>
      </c>
      <c r="D533" t="s">
        <v>38</v>
      </c>
      <c r="E533" t="s">
        <v>33</v>
      </c>
      <c r="F53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Row],[BldgVint]]),Raw_savings[APreWBkWh],Raw_savings[BldgWts])/SUMIFS(Raw_savings[BldgWts],Raw_savings[EnergyImpactID],B533,Raw_savings[BldgType],C533,Raw_savings[BldgLoc],D533,Raw_savings[BldgEra],E533),2)</f>
        <v>11.95</v>
      </c>
      <c r="G53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Row],[BldgVint]]),Raw_savings[APreWBkW49],Raw_savings[BldgWts])/SUMIFS(Raw_savings[BldgWts],Raw_savings[EnergyImpactID],B533,Raw_savings[BldgType],C533,Raw_savings[BldgLoc],D533,Raw_savings[BldgEra],E533),2)</f>
        <v>0</v>
      </c>
      <c r="H53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Row],[BldgVint]]),Raw_savings[APreWBTherms],Raw_savings[BldgWts])/SUMIFS(Raw_savings[BldgWts],Raw_savings[EnergyImpactID],B533,Raw_savings[BldgType],C533,Raw_savings[BldgLoc],D533,Raw_savings[BldgEra],E533),2)</f>
        <v>-0.21</v>
      </c>
      <c r="I533">
        <f>VLOOKUP(Summary[[#This Row],[BldgType]],'EUL Analysis'!$A$2:$F$23,6,FALSE)</f>
        <v>2.7</v>
      </c>
    </row>
    <row r="534" spans="2:9" x14ac:dyDescent="0.25">
      <c r="B534" t="s">
        <v>68</v>
      </c>
      <c r="C534" t="s">
        <v>21</v>
      </c>
      <c r="D534" t="s">
        <v>40</v>
      </c>
      <c r="E534" t="s">
        <v>33</v>
      </c>
      <c r="F53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Row],[BldgVint]]),Raw_savings[APreWBkWh],Raw_savings[BldgWts])/SUMIFS(Raw_savings[BldgWts],Raw_savings[EnergyImpactID],B534,Raw_savings[BldgType],C534,Raw_savings[BldgLoc],D534,Raw_savings[BldgEra],E534),2)</f>
        <v>12.61</v>
      </c>
      <c r="G53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Row],[BldgVint]]),Raw_savings[APreWBkW49],Raw_savings[BldgWts])/SUMIFS(Raw_savings[BldgWts],Raw_savings[EnergyImpactID],B534,Raw_savings[BldgType],C534,Raw_savings[BldgLoc],D534,Raw_savings[BldgEra],E534),2)</f>
        <v>0</v>
      </c>
      <c r="H53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Row],[BldgVint]]),Raw_savings[APreWBTherms],Raw_savings[BldgWts])/SUMIFS(Raw_savings[BldgWts],Raw_savings[EnergyImpactID],B534,Raw_savings[BldgType],C534,Raw_savings[BldgLoc],D534,Raw_savings[BldgEra],E534),2)</f>
        <v>-0.17</v>
      </c>
      <c r="I534">
        <f>VLOOKUP(Summary[[#This Row],[BldgType]],'EUL Analysis'!$A$2:$F$23,6,FALSE)</f>
        <v>2.7</v>
      </c>
    </row>
    <row r="535" spans="2:9" x14ac:dyDescent="0.25">
      <c r="B535" t="s">
        <v>68</v>
      </c>
      <c r="C535" t="s">
        <v>21</v>
      </c>
      <c r="D535" t="s">
        <v>43</v>
      </c>
      <c r="E535" t="s">
        <v>33</v>
      </c>
      <c r="F53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Row],[BldgVint]]),Raw_savings[APreWBkWh],Raw_savings[BldgWts])/SUMIFS(Raw_savings[BldgWts],Raw_savings[EnergyImpactID],B535,Raw_savings[BldgType],C535,Raw_savings[BldgLoc],D535,Raw_savings[BldgEra],E535),2)</f>
        <v>11.96</v>
      </c>
      <c r="G53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Row],[BldgVint]]),Raw_savings[APreWBkW49],Raw_savings[BldgWts])/SUMIFS(Raw_savings[BldgWts],Raw_savings[EnergyImpactID],B535,Raw_savings[BldgType],C535,Raw_savings[BldgLoc],D535,Raw_savings[BldgEra],E535),2)</f>
        <v>0</v>
      </c>
      <c r="H53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Row],[BldgVint]]),Raw_savings[APreWBTherms],Raw_savings[BldgWts])/SUMIFS(Raw_savings[BldgWts],Raw_savings[EnergyImpactID],B535,Raw_savings[BldgType],C535,Raw_savings[BldgLoc],D535,Raw_savings[BldgEra],E535),2)</f>
        <v>-0.22</v>
      </c>
      <c r="I535">
        <f>VLOOKUP(Summary[[#This Row],[BldgType]],'EUL Analysis'!$A$2:$F$23,6,FALSE)</f>
        <v>2.7</v>
      </c>
    </row>
    <row r="536" spans="2:9" x14ac:dyDescent="0.25">
      <c r="B536" t="s">
        <v>68</v>
      </c>
      <c r="C536" t="s">
        <v>21</v>
      </c>
      <c r="D536" t="s">
        <v>45</v>
      </c>
      <c r="E536" t="s">
        <v>33</v>
      </c>
      <c r="F53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Row],[BldgVint]]),Raw_savings[APreWBkWh],Raw_savings[BldgWts])/SUMIFS(Raw_savings[BldgWts],Raw_savings[EnergyImpactID],B536,Raw_savings[BldgType],C536,Raw_savings[BldgLoc],D536,Raw_savings[BldgEra],E536),2)</f>
        <v>12.83</v>
      </c>
      <c r="G53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Row],[BldgVint]]),Raw_savings[APreWBkW49],Raw_savings[BldgWts])/SUMIFS(Raw_savings[BldgWts],Raw_savings[EnergyImpactID],B536,Raw_savings[BldgType],C536,Raw_savings[BldgLoc],D536,Raw_savings[BldgEra],E536),2)</f>
        <v>0</v>
      </c>
      <c r="H53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Row],[BldgVint]]),Raw_savings[APreWBTherms],Raw_savings[BldgWts])/SUMIFS(Raw_savings[BldgWts],Raw_savings[EnergyImpactID],B536,Raw_savings[BldgType],C536,Raw_savings[BldgLoc],D536,Raw_savings[BldgEra],E536),2)</f>
        <v>-0.15</v>
      </c>
      <c r="I536">
        <f>VLOOKUP(Summary[[#This Row],[BldgType]],'EUL Analysis'!$A$2:$F$23,6,FALSE)</f>
        <v>2.7</v>
      </c>
    </row>
    <row r="537" spans="2:9" x14ac:dyDescent="0.25">
      <c r="B537" t="s">
        <v>68</v>
      </c>
      <c r="C537" t="s">
        <v>21</v>
      </c>
      <c r="D537" t="s">
        <v>8</v>
      </c>
      <c r="E537" t="s">
        <v>33</v>
      </c>
      <c r="F53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Row],[BldgVint]]),Raw_savings[APreWBkWh],Raw_savings[BldgWts])/SUMIFS(Raw_savings[BldgWts],Raw_savings[EnergyImpactID],B537,Raw_savings[BldgType],C537,Raw_savings[BldgLoc],D537,Raw_savings[BldgEra],E537),2)</f>
        <v>12.81</v>
      </c>
      <c r="G53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Row],[BldgVint]]),Raw_savings[APreWBkW49],Raw_savings[BldgWts])/SUMIFS(Raw_savings[BldgWts],Raw_savings[EnergyImpactID],B537,Raw_savings[BldgType],C537,Raw_savings[BldgLoc],D537,Raw_savings[BldgEra],E537),2)</f>
        <v>0</v>
      </c>
      <c r="H53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Row],[BldgVint]]),Raw_savings[APreWBTherms],Raw_savings[BldgWts])/SUMIFS(Raw_savings[BldgWts],Raw_savings[EnergyImpactID],B537,Raw_savings[BldgType],C537,Raw_savings[BldgLoc],D537,Raw_savings[BldgEra],E537),2)</f>
        <v>-0.14000000000000001</v>
      </c>
      <c r="I537">
        <f>VLOOKUP(Summary[[#This Row],[BldgType]],'EUL Analysis'!$A$2:$F$23,6,FALSE)</f>
        <v>2.7</v>
      </c>
    </row>
    <row r="538" spans="2:9" x14ac:dyDescent="0.25">
      <c r="B538" t="s">
        <v>68</v>
      </c>
      <c r="C538" t="s">
        <v>21</v>
      </c>
      <c r="D538" t="s">
        <v>36</v>
      </c>
      <c r="E538" t="s">
        <v>33</v>
      </c>
      <c r="F53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Row],[BldgVint]]),Raw_savings[APreWBkWh],Raw_savings[BldgWts])/SUMIFS(Raw_savings[BldgWts],Raw_savings[EnergyImpactID],B538,Raw_savings[BldgType],C538,Raw_savings[BldgLoc],D538,Raw_savings[BldgEra],E538),2)</f>
        <v>13.07</v>
      </c>
      <c r="G53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Row],[BldgVint]]),Raw_savings[APreWBkW49],Raw_savings[BldgWts])/SUMIFS(Raw_savings[BldgWts],Raw_savings[EnergyImpactID],B538,Raw_savings[BldgType],C538,Raw_savings[BldgLoc],D538,Raw_savings[BldgEra],E538),2)</f>
        <v>0</v>
      </c>
      <c r="H53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Row],[BldgVint]]),Raw_savings[APreWBTherms],Raw_savings[BldgWts])/SUMIFS(Raw_savings[BldgWts],Raw_savings[EnergyImpactID],B538,Raw_savings[BldgType],C538,Raw_savings[BldgLoc],D538,Raw_savings[BldgEra],E538),2)</f>
        <v>-0.13</v>
      </c>
      <c r="I538">
        <f>VLOOKUP(Summary[[#This Row],[BldgType]],'EUL Analysis'!$A$2:$F$23,6,FALSE)</f>
        <v>2.7</v>
      </c>
    </row>
    <row r="539" spans="2:9" x14ac:dyDescent="0.25">
      <c r="B539" t="s">
        <v>68</v>
      </c>
      <c r="C539" t="s">
        <v>21</v>
      </c>
      <c r="D539" t="s">
        <v>39</v>
      </c>
      <c r="E539" t="s">
        <v>33</v>
      </c>
      <c r="F53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Row],[BldgVint]]),Raw_savings[APreWBkWh],Raw_savings[BldgWts])/SUMIFS(Raw_savings[BldgWts],Raw_savings[EnergyImpactID],B539,Raw_savings[BldgType],C539,Raw_savings[BldgLoc],D539,Raw_savings[BldgEra],E539),2)</f>
        <v>13.05</v>
      </c>
      <c r="G53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Row],[BldgVint]]),Raw_savings[APreWBkW49],Raw_savings[BldgWts])/SUMIFS(Raw_savings[BldgWts],Raw_savings[EnergyImpactID],B539,Raw_savings[BldgType],C539,Raw_savings[BldgLoc],D539,Raw_savings[BldgEra],E539),2)</f>
        <v>0</v>
      </c>
      <c r="H53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Row],[BldgVint]]),Raw_savings[APreWBTherms],Raw_savings[BldgWts])/SUMIFS(Raw_savings[BldgWts],Raw_savings[EnergyImpactID],B539,Raw_savings[BldgType],C539,Raw_savings[BldgLoc],D539,Raw_savings[BldgEra],E539),2)</f>
        <v>-0.13</v>
      </c>
      <c r="I539">
        <f>VLOOKUP(Summary[[#This Row],[BldgType]],'EUL Analysis'!$A$2:$F$23,6,FALSE)</f>
        <v>2.7</v>
      </c>
    </row>
    <row r="540" spans="2:9" x14ac:dyDescent="0.25">
      <c r="B540" t="s">
        <v>68</v>
      </c>
      <c r="C540" t="s">
        <v>21</v>
      </c>
      <c r="D540" t="s">
        <v>41</v>
      </c>
      <c r="E540" t="s">
        <v>33</v>
      </c>
      <c r="F54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Row],[BldgVint]]),Raw_savings[APreWBkWh],Raw_savings[BldgWts])/SUMIFS(Raw_savings[BldgWts],Raw_savings[EnergyImpactID],B540,Raw_savings[BldgType],C540,Raw_savings[BldgLoc],D540,Raw_savings[BldgEra],E540),2)</f>
        <v>13.18</v>
      </c>
      <c r="G54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Row],[BldgVint]]),Raw_savings[APreWBkW49],Raw_savings[BldgWts])/SUMIFS(Raw_savings[BldgWts],Raw_savings[EnergyImpactID],B540,Raw_savings[BldgType],C540,Raw_savings[BldgLoc],D540,Raw_savings[BldgEra],E540),2)</f>
        <v>0</v>
      </c>
      <c r="H54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Row],[BldgVint]]),Raw_savings[APreWBTherms],Raw_savings[BldgWts])/SUMIFS(Raw_savings[BldgWts],Raw_savings[EnergyImpactID],B540,Raw_savings[BldgType],C540,Raw_savings[BldgLoc],D540,Raw_savings[BldgEra],E540),2)</f>
        <v>-0.14000000000000001</v>
      </c>
      <c r="I540">
        <f>VLOOKUP(Summary[[#This Row],[BldgType]],'EUL Analysis'!$A$2:$F$23,6,FALSE)</f>
        <v>2.7</v>
      </c>
    </row>
    <row r="541" spans="2:9" x14ac:dyDescent="0.25">
      <c r="B541" t="s">
        <v>68</v>
      </c>
      <c r="C541" t="s">
        <v>21</v>
      </c>
      <c r="D541" t="s">
        <v>44</v>
      </c>
      <c r="E541" t="s">
        <v>33</v>
      </c>
      <c r="F54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Row],[BldgVint]]),Raw_savings[APreWBkWh],Raw_savings[BldgWts])/SUMIFS(Raw_savings[BldgWts],Raw_savings[EnergyImpactID],B541,Raw_savings[BldgType],C541,Raw_savings[BldgLoc],D541,Raw_savings[BldgEra],E541),2)</f>
        <v>13.11</v>
      </c>
      <c r="G54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Row],[BldgVint]]),Raw_savings[APreWBkW49],Raw_savings[BldgWts])/SUMIFS(Raw_savings[BldgWts],Raw_savings[EnergyImpactID],B541,Raw_savings[BldgType],C541,Raw_savings[BldgLoc],D541,Raw_savings[BldgEra],E541),2)</f>
        <v>0</v>
      </c>
      <c r="H54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Row],[BldgVint]]),Raw_savings[APreWBTherms],Raw_savings[BldgWts])/SUMIFS(Raw_savings[BldgWts],Raw_savings[EnergyImpactID],B541,Raw_savings[BldgType],C541,Raw_savings[BldgLoc],D541,Raw_savings[BldgEra],E541),2)</f>
        <v>-0.15</v>
      </c>
      <c r="I541">
        <f>VLOOKUP(Summary[[#This Row],[BldgType]],'EUL Analysis'!$A$2:$F$23,6,FALSE)</f>
        <v>2.7</v>
      </c>
    </row>
    <row r="542" spans="2:9" x14ac:dyDescent="0.25">
      <c r="B542" t="s">
        <v>68</v>
      </c>
      <c r="C542" t="s">
        <v>21</v>
      </c>
      <c r="D542" t="s">
        <v>46</v>
      </c>
      <c r="E542" t="s">
        <v>33</v>
      </c>
      <c r="F54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Row],[BldgVint]]),Raw_savings[APreWBkWh],Raw_savings[BldgWts])/SUMIFS(Raw_savings[BldgWts],Raw_savings[EnergyImpactID],B542,Raw_savings[BldgType],C542,Raw_savings[BldgLoc],D542,Raw_savings[BldgEra],E542),2)</f>
        <v>12.82</v>
      </c>
      <c r="G54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Row],[BldgVint]]),Raw_savings[APreWBkW49],Raw_savings[BldgWts])/SUMIFS(Raw_savings[BldgWts],Raw_savings[EnergyImpactID],B542,Raw_savings[BldgType],C542,Raw_savings[BldgLoc],D542,Raw_savings[BldgEra],E542),2)</f>
        <v>0</v>
      </c>
      <c r="H54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Row],[BldgVint]]),Raw_savings[APreWBTherms],Raw_savings[BldgWts])/SUMIFS(Raw_savings[BldgWts],Raw_savings[EnergyImpactID],B542,Raw_savings[BldgType],C542,Raw_savings[BldgLoc],D542,Raw_savings[BldgEra],E542),2)</f>
        <v>-0.17</v>
      </c>
      <c r="I542">
        <f>VLOOKUP(Summary[[#This Row],[BldgType]],'EUL Analysis'!$A$2:$F$23,6,FALSE)</f>
        <v>2.7</v>
      </c>
    </row>
    <row r="543" spans="2:9" x14ac:dyDescent="0.25">
      <c r="B543" t="s">
        <v>68</v>
      </c>
      <c r="C543" t="s">
        <v>21</v>
      </c>
      <c r="D543" t="s">
        <v>9</v>
      </c>
      <c r="E543" t="s">
        <v>33</v>
      </c>
      <c r="F54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Row],[BldgVint]]),Raw_savings[APreWBkWh],Raw_savings[BldgWts])/SUMIFS(Raw_savings[BldgWts],Raw_savings[EnergyImpactID],B543,Raw_savings[BldgType],C543,Raw_savings[BldgLoc],D543,Raw_savings[BldgEra],E543),2)</f>
        <v>13.2</v>
      </c>
      <c r="G54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Row],[BldgVint]]),Raw_savings[APreWBkW49],Raw_savings[BldgWts])/SUMIFS(Raw_savings[BldgWts],Raw_savings[EnergyImpactID],B543,Raw_savings[BldgType],C543,Raw_savings[BldgLoc],D543,Raw_savings[BldgEra],E543),2)</f>
        <v>0</v>
      </c>
      <c r="H54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Row],[BldgVint]]),Raw_savings[APreWBTherms],Raw_savings[BldgWts])/SUMIFS(Raw_savings[BldgWts],Raw_savings[EnergyImpactID],B543,Raw_savings[BldgType],C543,Raw_savings[BldgLoc],D543,Raw_savings[BldgEra],E543),2)</f>
        <v>-0.15</v>
      </c>
      <c r="I543">
        <f>VLOOKUP(Summary[[#This Row],[BldgType]],'EUL Analysis'!$A$2:$F$23,6,FALSE)</f>
        <v>2.7</v>
      </c>
    </row>
    <row r="544" spans="2:9" x14ac:dyDescent="0.25">
      <c r="B544" t="s">
        <v>68</v>
      </c>
      <c r="C544" t="s">
        <v>21</v>
      </c>
      <c r="D544" t="s">
        <v>37</v>
      </c>
      <c r="E544" t="s">
        <v>33</v>
      </c>
      <c r="F54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Row],[BldgVint]]),Raw_savings[APreWBkWh],Raw_savings[BldgWts])/SUMIFS(Raw_savings[BldgWts],Raw_savings[EnergyImpactID],B544,Raw_savings[BldgType],C544,Raw_savings[BldgLoc],D544,Raw_savings[BldgEra],E544),2)</f>
        <v>13.05</v>
      </c>
      <c r="G54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Row],[BldgVint]]),Raw_savings[APreWBkW49],Raw_savings[BldgWts])/SUMIFS(Raw_savings[BldgWts],Raw_savings[EnergyImpactID],B544,Raw_savings[BldgType],C544,Raw_savings[BldgLoc],D544,Raw_savings[BldgEra],E544),2)</f>
        <v>0</v>
      </c>
      <c r="H54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Row],[BldgVint]]),Raw_savings[APreWBTherms],Raw_savings[BldgWts])/SUMIFS(Raw_savings[BldgWts],Raw_savings[EnergyImpactID],B544,Raw_savings[BldgType],C544,Raw_savings[BldgLoc],D544,Raw_savings[BldgEra],E544),2)</f>
        <v>-0.16</v>
      </c>
      <c r="I544">
        <f>VLOOKUP(Summary[[#This Row],[BldgType]],'EUL Analysis'!$A$2:$F$23,6,FALSE)</f>
        <v>2.7</v>
      </c>
    </row>
    <row r="545" spans="2:9" x14ac:dyDescent="0.25">
      <c r="B545" t="s">
        <v>68</v>
      </c>
      <c r="C545" t="s">
        <v>21</v>
      </c>
      <c r="D545" t="s">
        <v>34</v>
      </c>
      <c r="E545" t="s">
        <v>33</v>
      </c>
      <c r="F54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Row],[BldgVint]]),Raw_savings[APreWBkWh],Raw_savings[BldgWts])/SUMIFS(Raw_savings[BldgWts],Raw_savings[EnergyImpactID],B545,Raw_savings[BldgType],C545,Raw_savings[BldgLoc],D545,Raw_savings[BldgEra],E545),2)</f>
        <v>13.59</v>
      </c>
      <c r="G54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Row],[BldgVint]]),Raw_savings[APreWBkW49],Raw_savings[BldgWts])/SUMIFS(Raw_savings[BldgWts],Raw_savings[EnergyImpactID],B545,Raw_savings[BldgType],C545,Raw_savings[BldgLoc],D545,Raw_savings[BldgEra],E545),2)</f>
        <v>0</v>
      </c>
      <c r="H54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Row],[BldgVint]]),Raw_savings[APreWBTherms],Raw_savings[BldgWts])/SUMIFS(Raw_savings[BldgWts],Raw_savings[EnergyImpactID],B545,Raw_savings[BldgType],C545,Raw_savings[BldgLoc],D545,Raw_savings[BldgEra],E545),2)</f>
        <v>-0.06</v>
      </c>
      <c r="I545">
        <f>VLOOKUP(Summary[[#This Row],[BldgType]],'EUL Analysis'!$A$2:$F$23,6,FALSE)</f>
        <v>2.7</v>
      </c>
    </row>
    <row r="546" spans="2:9" x14ac:dyDescent="0.25">
      <c r="B546" t="s">
        <v>68</v>
      </c>
      <c r="C546" t="s">
        <v>21</v>
      </c>
      <c r="D546" t="s">
        <v>42</v>
      </c>
      <c r="E546" t="s">
        <v>33</v>
      </c>
      <c r="F54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Row],[BldgVint]]),Raw_savings[APreWBkWh],Raw_savings[BldgWts])/SUMIFS(Raw_savings[BldgWts],Raw_savings[EnergyImpactID],B546,Raw_savings[BldgType],C546,Raw_savings[BldgLoc],D546,Raw_savings[BldgEra],E546),2)</f>
        <v>11.96</v>
      </c>
      <c r="G54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Row],[BldgVint]]),Raw_savings[APreWBkW49],Raw_savings[BldgWts])/SUMIFS(Raw_savings[BldgWts],Raw_savings[EnergyImpactID],B546,Raw_savings[BldgType],C546,Raw_savings[BldgLoc],D546,Raw_savings[BldgEra],E546),2)</f>
        <v>0</v>
      </c>
      <c r="H54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Row],[BldgVint]]),Raw_savings[APreWBTherms],Raw_savings[BldgWts])/SUMIFS(Raw_savings[BldgWts],Raw_savings[EnergyImpactID],B546,Raw_savings[BldgType],C546,Raw_savings[BldgLoc],D546,Raw_savings[BldgEra],E546),2)</f>
        <v>-0.23</v>
      </c>
      <c r="I546">
        <f>VLOOKUP(Summary[[#This Row],[BldgType]],'EUL Analysis'!$A$2:$F$23,6,FALSE)</f>
        <v>2.7</v>
      </c>
    </row>
    <row r="547" spans="2:9" x14ac:dyDescent="0.25">
      <c r="B547" t="s">
        <v>68</v>
      </c>
      <c r="C547" t="s">
        <v>22</v>
      </c>
      <c r="D547" t="s">
        <v>5</v>
      </c>
      <c r="E547" t="s">
        <v>33</v>
      </c>
      <c r="F54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Row],[BldgVint]]),Raw_savings[APreWBkWh],Raw_savings[BldgWts])/SUMIFS(Raw_savings[BldgWts],Raw_savings[EnergyImpactID],B547,Raw_savings[BldgType],C547,Raw_savings[BldgLoc],D547,Raw_savings[BldgEra],E547),2)</f>
        <v>4.04</v>
      </c>
      <c r="G54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Row],[BldgVint]]),Raw_savings[APreWBkW49],Raw_savings[BldgWts])/SUMIFS(Raw_savings[BldgWts],Raw_savings[EnergyImpactID],B547,Raw_savings[BldgType],C547,Raw_savings[BldgLoc],D547,Raw_savings[BldgEra],E547),2)</f>
        <v>0</v>
      </c>
      <c r="H54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Row],[BldgVint]]),Raw_savings[APreWBTherms],Raw_savings[BldgWts])/SUMIFS(Raw_savings[BldgWts],Raw_savings[EnergyImpactID],B547,Raw_savings[BldgType],C547,Raw_savings[BldgLoc],D547,Raw_savings[BldgEra],E547),2)</f>
        <v>-0.03</v>
      </c>
      <c r="I547">
        <f>VLOOKUP(Summary[[#This Row],[BldgType]],'EUL Analysis'!$A$2:$F$23,6,FALSE)</f>
        <v>6.8</v>
      </c>
    </row>
    <row r="548" spans="2:9" x14ac:dyDescent="0.25">
      <c r="B548" t="s">
        <v>68</v>
      </c>
      <c r="C548" t="s">
        <v>22</v>
      </c>
      <c r="D548" t="s">
        <v>35</v>
      </c>
      <c r="E548" t="s">
        <v>33</v>
      </c>
      <c r="F54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Row],[BldgVint]]),Raw_savings[APreWBkWh],Raw_savings[BldgWts])/SUMIFS(Raw_savings[BldgWts],Raw_savings[EnergyImpactID],B548,Raw_savings[BldgType],C548,Raw_savings[BldgLoc],D548,Raw_savings[BldgEra],E548),2)</f>
        <v>4.9800000000000004</v>
      </c>
      <c r="G54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Row],[BldgVint]]),Raw_savings[APreWBkW49],Raw_savings[BldgWts])/SUMIFS(Raw_savings[BldgWts],Raw_savings[EnergyImpactID],B548,Raw_savings[BldgType],C548,Raw_savings[BldgLoc],D548,Raw_savings[BldgEra],E548),2)</f>
        <v>0</v>
      </c>
      <c r="H54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Row],[BldgVint]]),Raw_savings[APreWBTherms],Raw_savings[BldgWts])/SUMIFS(Raw_savings[BldgWts],Raw_savings[EnergyImpactID],B548,Raw_savings[BldgType],C548,Raw_savings[BldgLoc],D548,Raw_savings[BldgEra],E548),2)</f>
        <v>-0.02</v>
      </c>
      <c r="I548">
        <f>VLOOKUP(Summary[[#This Row],[BldgType]],'EUL Analysis'!$A$2:$F$23,6,FALSE)</f>
        <v>6.8</v>
      </c>
    </row>
    <row r="549" spans="2:9" x14ac:dyDescent="0.25">
      <c r="B549" t="s">
        <v>68</v>
      </c>
      <c r="C549" t="s">
        <v>22</v>
      </c>
      <c r="D549" t="s">
        <v>38</v>
      </c>
      <c r="E549" t="s">
        <v>33</v>
      </c>
      <c r="F54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Row],[BldgVint]]),Raw_savings[APreWBkWh],Raw_savings[BldgWts])/SUMIFS(Raw_savings[BldgWts],Raw_savings[EnergyImpactID],B549,Raw_savings[BldgType],C549,Raw_savings[BldgLoc],D549,Raw_savings[BldgEra],E549),2)</f>
        <v>4.62</v>
      </c>
      <c r="G54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Row],[BldgVint]]),Raw_savings[APreWBkW49],Raw_savings[BldgWts])/SUMIFS(Raw_savings[BldgWts],Raw_savings[EnergyImpactID],B549,Raw_savings[BldgType],C549,Raw_savings[BldgLoc],D549,Raw_savings[BldgEra],E549),2)</f>
        <v>0</v>
      </c>
      <c r="H54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Row],[BldgVint]]),Raw_savings[APreWBTherms],Raw_savings[BldgWts])/SUMIFS(Raw_savings[BldgWts],Raw_savings[EnergyImpactID],B549,Raw_savings[BldgType],C549,Raw_savings[BldgLoc],D549,Raw_savings[BldgEra],E549),2)</f>
        <v>-0.01</v>
      </c>
      <c r="I549">
        <f>VLOOKUP(Summary[[#This Row],[BldgType]],'EUL Analysis'!$A$2:$F$23,6,FALSE)</f>
        <v>6.8</v>
      </c>
    </row>
    <row r="550" spans="2:9" x14ac:dyDescent="0.25">
      <c r="B550" t="s">
        <v>68</v>
      </c>
      <c r="C550" t="s">
        <v>22</v>
      </c>
      <c r="D550" t="s">
        <v>40</v>
      </c>
      <c r="E550" t="s">
        <v>33</v>
      </c>
      <c r="F55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Row],[BldgVint]]),Raw_savings[APreWBkWh],Raw_savings[BldgWts])/SUMIFS(Raw_savings[BldgWts],Raw_savings[EnergyImpactID],B550,Raw_savings[BldgType],C550,Raw_savings[BldgLoc],D550,Raw_savings[BldgEra],E550),2)</f>
        <v>5.24</v>
      </c>
      <c r="G55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Row],[BldgVint]]),Raw_savings[APreWBkW49],Raw_savings[BldgWts])/SUMIFS(Raw_savings[BldgWts],Raw_savings[EnergyImpactID],B550,Raw_savings[BldgType],C550,Raw_savings[BldgLoc],D550,Raw_savings[BldgEra],E550),2)</f>
        <v>0</v>
      </c>
      <c r="H55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Row],[BldgVint]]),Raw_savings[APreWBTherms],Raw_savings[BldgWts])/SUMIFS(Raw_savings[BldgWts],Raw_savings[EnergyImpactID],B550,Raw_savings[BldgType],C550,Raw_savings[BldgLoc],D550,Raw_savings[BldgEra],E550),2)</f>
        <v>-0.01</v>
      </c>
      <c r="I550">
        <f>VLOOKUP(Summary[[#This Row],[BldgType]],'EUL Analysis'!$A$2:$F$23,6,FALSE)</f>
        <v>6.8</v>
      </c>
    </row>
    <row r="551" spans="2:9" x14ac:dyDescent="0.25">
      <c r="B551" t="s">
        <v>68</v>
      </c>
      <c r="C551" t="s">
        <v>22</v>
      </c>
      <c r="D551" t="s">
        <v>43</v>
      </c>
      <c r="E551" t="s">
        <v>33</v>
      </c>
      <c r="F55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Row],[BldgVint]]),Raw_savings[APreWBkWh],Raw_savings[BldgWts])/SUMIFS(Raw_savings[BldgWts],Raw_savings[EnergyImpactID],B551,Raw_savings[BldgType],C551,Raw_savings[BldgLoc],D551,Raw_savings[BldgEra],E551),2)</f>
        <v>4.72</v>
      </c>
      <c r="G55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Row],[BldgVint]]),Raw_savings[APreWBkW49],Raw_savings[BldgWts])/SUMIFS(Raw_savings[BldgWts],Raw_savings[EnergyImpactID],B551,Raw_savings[BldgType],C551,Raw_savings[BldgLoc],D551,Raw_savings[BldgEra],E551),2)</f>
        <v>0</v>
      </c>
      <c r="H55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Row],[BldgVint]]),Raw_savings[APreWBTherms],Raw_savings[BldgWts])/SUMIFS(Raw_savings[BldgWts],Raw_savings[EnergyImpactID],B551,Raw_savings[BldgType],C551,Raw_savings[BldgLoc],D551,Raw_savings[BldgEra],E551),2)</f>
        <v>-0.01</v>
      </c>
      <c r="I551">
        <f>VLOOKUP(Summary[[#This Row],[BldgType]],'EUL Analysis'!$A$2:$F$23,6,FALSE)</f>
        <v>6.8</v>
      </c>
    </row>
    <row r="552" spans="2:9" x14ac:dyDescent="0.25">
      <c r="B552" t="s">
        <v>68</v>
      </c>
      <c r="C552" t="s">
        <v>22</v>
      </c>
      <c r="D552" t="s">
        <v>45</v>
      </c>
      <c r="E552" t="s">
        <v>33</v>
      </c>
      <c r="F55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Row],[BldgVint]]),Raw_savings[APreWBkWh],Raw_savings[BldgWts])/SUMIFS(Raw_savings[BldgWts],Raw_savings[EnergyImpactID],B552,Raw_savings[BldgType],C552,Raw_savings[BldgLoc],D552,Raw_savings[BldgEra],E552),2)</f>
        <v>4.79</v>
      </c>
      <c r="G55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Row],[BldgVint]]),Raw_savings[APreWBkW49],Raw_savings[BldgWts])/SUMIFS(Raw_savings[BldgWts],Raw_savings[EnergyImpactID],B552,Raw_savings[BldgType],C552,Raw_savings[BldgLoc],D552,Raw_savings[BldgEra],E552),2)</f>
        <v>0</v>
      </c>
      <c r="H55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Row],[BldgVint]]),Raw_savings[APreWBTherms],Raw_savings[BldgWts])/SUMIFS(Raw_savings[BldgWts],Raw_savings[EnergyImpactID],B552,Raw_savings[BldgType],C552,Raw_savings[BldgLoc],D552,Raw_savings[BldgEra],E552),2)</f>
        <v>0</v>
      </c>
      <c r="I552">
        <f>VLOOKUP(Summary[[#This Row],[BldgType]],'EUL Analysis'!$A$2:$F$23,6,FALSE)</f>
        <v>6.8</v>
      </c>
    </row>
    <row r="553" spans="2:9" x14ac:dyDescent="0.25">
      <c r="B553" t="s">
        <v>68</v>
      </c>
      <c r="C553" t="s">
        <v>22</v>
      </c>
      <c r="D553" t="s">
        <v>8</v>
      </c>
      <c r="E553" t="s">
        <v>33</v>
      </c>
      <c r="F55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Row],[BldgVint]]),Raw_savings[APreWBkWh],Raw_savings[BldgWts])/SUMIFS(Raw_savings[BldgWts],Raw_savings[EnergyImpactID],B553,Raw_savings[BldgType],C553,Raw_savings[BldgLoc],D553,Raw_savings[BldgEra],E553),2)</f>
        <v>4.92</v>
      </c>
      <c r="G55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Row],[BldgVint]]),Raw_savings[APreWBkW49],Raw_savings[BldgWts])/SUMIFS(Raw_savings[BldgWts],Raw_savings[EnergyImpactID],B553,Raw_savings[BldgType],C553,Raw_savings[BldgLoc],D553,Raw_savings[BldgEra],E553),2)</f>
        <v>0</v>
      </c>
      <c r="H55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Row],[BldgVint]]),Raw_savings[APreWBTherms],Raw_savings[BldgWts])/SUMIFS(Raw_savings[BldgWts],Raw_savings[EnergyImpactID],B553,Raw_savings[BldgType],C553,Raw_savings[BldgLoc],D553,Raw_savings[BldgEra],E553),2)</f>
        <v>0</v>
      </c>
      <c r="I553">
        <f>VLOOKUP(Summary[[#This Row],[BldgType]],'EUL Analysis'!$A$2:$F$23,6,FALSE)</f>
        <v>6.8</v>
      </c>
    </row>
    <row r="554" spans="2:9" x14ac:dyDescent="0.25">
      <c r="B554" t="s">
        <v>68</v>
      </c>
      <c r="C554" t="s">
        <v>22</v>
      </c>
      <c r="D554" t="s">
        <v>36</v>
      </c>
      <c r="E554" t="s">
        <v>33</v>
      </c>
      <c r="F55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Row],[BldgVint]]),Raw_savings[APreWBkWh],Raw_savings[BldgWts])/SUMIFS(Raw_savings[BldgWts],Raw_savings[EnergyImpactID],B554,Raw_savings[BldgType],C554,Raw_savings[BldgLoc],D554,Raw_savings[BldgEra],E554),2)</f>
        <v>5.27</v>
      </c>
      <c r="G55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Row],[BldgVint]]),Raw_savings[APreWBkW49],Raw_savings[BldgWts])/SUMIFS(Raw_savings[BldgWts],Raw_savings[EnergyImpactID],B554,Raw_savings[BldgType],C554,Raw_savings[BldgLoc],D554,Raw_savings[BldgEra],E554),2)</f>
        <v>0</v>
      </c>
      <c r="H55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Row],[BldgVint]]),Raw_savings[APreWBTherms],Raw_savings[BldgWts])/SUMIFS(Raw_savings[BldgWts],Raw_savings[EnergyImpactID],B554,Raw_savings[BldgType],C554,Raw_savings[BldgLoc],D554,Raw_savings[BldgEra],E554),2)</f>
        <v>0</v>
      </c>
      <c r="I554">
        <f>VLOOKUP(Summary[[#This Row],[BldgType]],'EUL Analysis'!$A$2:$F$23,6,FALSE)</f>
        <v>6.8</v>
      </c>
    </row>
    <row r="555" spans="2:9" x14ac:dyDescent="0.25">
      <c r="B555" t="s">
        <v>68</v>
      </c>
      <c r="C555" t="s">
        <v>22</v>
      </c>
      <c r="D555" t="s">
        <v>39</v>
      </c>
      <c r="E555" t="s">
        <v>33</v>
      </c>
      <c r="F55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Row],[BldgVint]]),Raw_savings[APreWBkWh],Raw_savings[BldgWts])/SUMIFS(Raw_savings[BldgWts],Raw_savings[EnergyImpactID],B555,Raw_savings[BldgType],C555,Raw_savings[BldgLoc],D555,Raw_savings[BldgEra],E555),2)</f>
        <v>4.88</v>
      </c>
      <c r="G55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Row],[BldgVint]]),Raw_savings[APreWBkW49],Raw_savings[BldgWts])/SUMIFS(Raw_savings[BldgWts],Raw_savings[EnergyImpactID],B555,Raw_savings[BldgType],C555,Raw_savings[BldgLoc],D555,Raw_savings[BldgEra],E555),2)</f>
        <v>0</v>
      </c>
      <c r="H55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Row],[BldgVint]]),Raw_savings[APreWBTherms],Raw_savings[BldgWts])/SUMIFS(Raw_savings[BldgWts],Raw_savings[EnergyImpactID],B555,Raw_savings[BldgType],C555,Raw_savings[BldgLoc],D555,Raw_savings[BldgEra],E555),2)</f>
        <v>-0.01</v>
      </c>
      <c r="I555">
        <f>VLOOKUP(Summary[[#This Row],[BldgType]],'EUL Analysis'!$A$2:$F$23,6,FALSE)</f>
        <v>6.8</v>
      </c>
    </row>
    <row r="556" spans="2:9" x14ac:dyDescent="0.25">
      <c r="B556" t="s">
        <v>68</v>
      </c>
      <c r="C556" t="s">
        <v>22</v>
      </c>
      <c r="D556" t="s">
        <v>41</v>
      </c>
      <c r="E556" t="s">
        <v>33</v>
      </c>
      <c r="F55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Row],[BldgVint]]),Raw_savings[APreWBkWh],Raw_savings[BldgWts])/SUMIFS(Raw_savings[BldgWts],Raw_savings[EnergyImpactID],B556,Raw_savings[BldgType],C556,Raw_savings[BldgLoc],D556,Raw_savings[BldgEra],E556),2)</f>
        <v>5.21</v>
      </c>
      <c r="G55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Row],[BldgVint]]),Raw_savings[APreWBkW49],Raw_savings[BldgWts])/SUMIFS(Raw_savings[BldgWts],Raw_savings[EnergyImpactID],B556,Raw_savings[BldgType],C556,Raw_savings[BldgLoc],D556,Raw_savings[BldgEra],E556),2)</f>
        <v>0</v>
      </c>
      <c r="H55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Row],[BldgVint]]),Raw_savings[APreWBTherms],Raw_savings[BldgWts])/SUMIFS(Raw_savings[BldgWts],Raw_savings[EnergyImpactID],B556,Raw_savings[BldgType],C556,Raw_savings[BldgLoc],D556,Raw_savings[BldgEra],E556),2)</f>
        <v>-0.01</v>
      </c>
      <c r="I556">
        <f>VLOOKUP(Summary[[#This Row],[BldgType]],'EUL Analysis'!$A$2:$F$23,6,FALSE)</f>
        <v>6.8</v>
      </c>
    </row>
    <row r="557" spans="2:9" x14ac:dyDescent="0.25">
      <c r="B557" t="s">
        <v>68</v>
      </c>
      <c r="C557" t="s">
        <v>22</v>
      </c>
      <c r="D557" t="s">
        <v>44</v>
      </c>
      <c r="E557" t="s">
        <v>33</v>
      </c>
      <c r="F55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Row],[BldgVint]]),Raw_savings[APreWBkWh],Raw_savings[BldgWts])/SUMIFS(Raw_savings[BldgWts],Raw_savings[EnergyImpactID],B557,Raw_savings[BldgType],C557,Raw_savings[BldgLoc],D557,Raw_savings[BldgEra],E557),2)</f>
        <v>5.2</v>
      </c>
      <c r="G55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Row],[BldgVint]]),Raw_savings[APreWBkW49],Raw_savings[BldgWts])/SUMIFS(Raw_savings[BldgWts],Raw_savings[EnergyImpactID],B557,Raw_savings[BldgType],C557,Raw_savings[BldgLoc],D557,Raw_savings[BldgEra],E557),2)</f>
        <v>0</v>
      </c>
      <c r="H55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Row],[BldgVint]]),Raw_savings[APreWBTherms],Raw_savings[BldgWts])/SUMIFS(Raw_savings[BldgWts],Raw_savings[EnergyImpactID],B557,Raw_savings[BldgType],C557,Raw_savings[BldgLoc],D557,Raw_savings[BldgEra],E557),2)</f>
        <v>-0.02</v>
      </c>
      <c r="I557">
        <f>VLOOKUP(Summary[[#This Row],[BldgType]],'EUL Analysis'!$A$2:$F$23,6,FALSE)</f>
        <v>6.8</v>
      </c>
    </row>
    <row r="558" spans="2:9" x14ac:dyDescent="0.25">
      <c r="B558" t="s">
        <v>68</v>
      </c>
      <c r="C558" t="s">
        <v>22</v>
      </c>
      <c r="D558" t="s">
        <v>46</v>
      </c>
      <c r="E558" t="s">
        <v>33</v>
      </c>
      <c r="F55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Row],[BldgVint]]),Raw_savings[APreWBkWh],Raw_savings[BldgWts])/SUMIFS(Raw_savings[BldgWts],Raw_savings[EnergyImpactID],B558,Raw_savings[BldgType],C558,Raw_savings[BldgLoc],D558,Raw_savings[BldgEra],E558),2)</f>
        <v>5.04</v>
      </c>
      <c r="G55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Row],[BldgVint]]),Raw_savings[APreWBkW49],Raw_savings[BldgWts])/SUMIFS(Raw_savings[BldgWts],Raw_savings[EnergyImpactID],B558,Raw_savings[BldgType],C558,Raw_savings[BldgLoc],D558,Raw_savings[BldgEra],E558),2)</f>
        <v>0</v>
      </c>
      <c r="H55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Row],[BldgVint]]),Raw_savings[APreWBTherms],Raw_savings[BldgWts])/SUMIFS(Raw_savings[BldgWts],Raw_savings[EnergyImpactID],B558,Raw_savings[BldgType],C558,Raw_savings[BldgLoc],D558,Raw_savings[BldgEra],E558),2)</f>
        <v>-0.02</v>
      </c>
      <c r="I558">
        <f>VLOOKUP(Summary[[#This Row],[BldgType]],'EUL Analysis'!$A$2:$F$23,6,FALSE)</f>
        <v>6.8</v>
      </c>
    </row>
    <row r="559" spans="2:9" x14ac:dyDescent="0.25">
      <c r="B559" t="s">
        <v>68</v>
      </c>
      <c r="C559" t="s">
        <v>22</v>
      </c>
      <c r="D559" t="s">
        <v>9</v>
      </c>
      <c r="E559" t="s">
        <v>33</v>
      </c>
      <c r="F55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Row],[BldgVint]]),Raw_savings[APreWBkWh],Raw_savings[BldgWts])/SUMIFS(Raw_savings[BldgWts],Raw_savings[EnergyImpactID],B559,Raw_savings[BldgType],C559,Raw_savings[BldgLoc],D559,Raw_savings[BldgEra],E559),2)</f>
        <v>5.17</v>
      </c>
      <c r="G55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Row],[BldgVint]]),Raw_savings[APreWBkW49],Raw_savings[BldgWts])/SUMIFS(Raw_savings[BldgWts],Raw_savings[EnergyImpactID],B559,Raw_savings[BldgType],C559,Raw_savings[BldgLoc],D559,Raw_savings[BldgEra],E559),2)</f>
        <v>0</v>
      </c>
      <c r="H55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Row],[BldgVint]]),Raw_savings[APreWBTherms],Raw_savings[BldgWts])/SUMIFS(Raw_savings[BldgWts],Raw_savings[EnergyImpactID],B559,Raw_savings[BldgType],C559,Raw_savings[BldgLoc],D559,Raw_savings[BldgEra],E559),2)</f>
        <v>-0.02</v>
      </c>
      <c r="I559">
        <f>VLOOKUP(Summary[[#This Row],[BldgType]],'EUL Analysis'!$A$2:$F$23,6,FALSE)</f>
        <v>6.8</v>
      </c>
    </row>
    <row r="560" spans="2:9" x14ac:dyDescent="0.25">
      <c r="B560" t="s">
        <v>68</v>
      </c>
      <c r="C560" t="s">
        <v>22</v>
      </c>
      <c r="D560" t="s">
        <v>37</v>
      </c>
      <c r="E560" t="s">
        <v>33</v>
      </c>
      <c r="F56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Row],[BldgVint]]),Raw_savings[APreWBkWh],Raw_savings[BldgWts])/SUMIFS(Raw_savings[BldgWts],Raw_savings[EnergyImpactID],B560,Raw_savings[BldgType],C560,Raw_savings[BldgLoc],D560,Raw_savings[BldgEra],E560),2)</f>
        <v>5.08</v>
      </c>
      <c r="G56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Row],[BldgVint]]),Raw_savings[APreWBkW49],Raw_savings[BldgWts])/SUMIFS(Raw_savings[BldgWts],Raw_savings[EnergyImpactID],B560,Raw_savings[BldgType],C560,Raw_savings[BldgLoc],D560,Raw_savings[BldgEra],E560),2)</f>
        <v>0</v>
      </c>
      <c r="H56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Row],[BldgVint]]),Raw_savings[APreWBTherms],Raw_savings[BldgWts])/SUMIFS(Raw_savings[BldgWts],Raw_savings[EnergyImpactID],B560,Raw_savings[BldgType],C560,Raw_savings[BldgLoc],D560,Raw_savings[BldgEra],E560),2)</f>
        <v>-0.02</v>
      </c>
      <c r="I560">
        <f>VLOOKUP(Summary[[#This Row],[BldgType]],'EUL Analysis'!$A$2:$F$23,6,FALSE)</f>
        <v>6.8</v>
      </c>
    </row>
    <row r="561" spans="2:9" x14ac:dyDescent="0.25">
      <c r="B561" t="s">
        <v>68</v>
      </c>
      <c r="C561" t="s">
        <v>22</v>
      </c>
      <c r="D561" t="s">
        <v>34</v>
      </c>
      <c r="E561" t="s">
        <v>33</v>
      </c>
      <c r="F56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Row],[BldgVint]]),Raw_savings[APreWBkWh],Raw_savings[BldgWts])/SUMIFS(Raw_savings[BldgWts],Raw_savings[EnergyImpactID],B561,Raw_savings[BldgType],C561,Raw_savings[BldgLoc],D561,Raw_savings[BldgEra],E561),2)</f>
        <v>5.47</v>
      </c>
      <c r="G56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Row],[BldgVint]]),Raw_savings[APreWBkW49],Raw_savings[BldgWts])/SUMIFS(Raw_savings[BldgWts],Raw_savings[EnergyImpactID],B561,Raw_savings[BldgType],C561,Raw_savings[BldgLoc],D561,Raw_savings[BldgEra],E561),2)</f>
        <v>0</v>
      </c>
      <c r="H56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Row],[BldgVint]]),Raw_savings[APreWBTherms],Raw_savings[BldgWts])/SUMIFS(Raw_savings[BldgWts],Raw_savings[EnergyImpactID],B561,Raw_savings[BldgType],C561,Raw_savings[BldgLoc],D561,Raw_savings[BldgEra],E561),2)</f>
        <v>0</v>
      </c>
      <c r="I561">
        <f>VLOOKUP(Summary[[#This Row],[BldgType]],'EUL Analysis'!$A$2:$F$23,6,FALSE)</f>
        <v>6.8</v>
      </c>
    </row>
    <row r="562" spans="2:9" x14ac:dyDescent="0.25">
      <c r="B562" t="s">
        <v>68</v>
      </c>
      <c r="C562" t="s">
        <v>22</v>
      </c>
      <c r="D562" t="s">
        <v>42</v>
      </c>
      <c r="E562" t="s">
        <v>33</v>
      </c>
      <c r="F56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Row],[BldgVint]]),Raw_savings[APreWBkWh],Raw_savings[BldgWts])/SUMIFS(Raw_savings[BldgWts],Raw_savings[EnergyImpactID],B562,Raw_savings[BldgType],C562,Raw_savings[BldgLoc],D562,Raw_savings[BldgEra],E562),2)</f>
        <v>4.71</v>
      </c>
      <c r="G56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Row],[BldgVint]]),Raw_savings[APreWBkW49],Raw_savings[BldgWts])/SUMIFS(Raw_savings[BldgWts],Raw_savings[EnergyImpactID],B562,Raw_savings[BldgType],C562,Raw_savings[BldgLoc],D562,Raw_savings[BldgEra],E562),2)</f>
        <v>0</v>
      </c>
      <c r="H56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Row],[BldgVint]]),Raw_savings[APreWBTherms],Raw_savings[BldgWts])/SUMIFS(Raw_savings[BldgWts],Raw_savings[EnergyImpactID],B562,Raw_savings[BldgType],C562,Raw_savings[BldgLoc],D562,Raw_savings[BldgEra],E562),2)</f>
        <v>-0.05</v>
      </c>
      <c r="I562">
        <f>VLOOKUP(Summary[[#This Row],[BldgType]],'EUL Analysis'!$A$2:$F$23,6,FALSE)</f>
        <v>6.8</v>
      </c>
    </row>
    <row r="563" spans="2:9" x14ac:dyDescent="0.25">
      <c r="B563" t="s">
        <v>68</v>
      </c>
      <c r="C563" t="s">
        <v>23</v>
      </c>
      <c r="D563" t="s">
        <v>5</v>
      </c>
      <c r="E563" t="s">
        <v>33</v>
      </c>
      <c r="F56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Row],[BldgVint]]),Raw_savings[APreWBkWh],Raw_savings[BldgWts])/SUMIFS(Raw_savings[BldgWts],Raw_savings[EnergyImpactID],B563,Raw_savings[BldgType],C563,Raw_savings[BldgLoc],D563,Raw_savings[BldgEra],E563),2)</f>
        <v>4.03</v>
      </c>
      <c r="G56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Row],[BldgVint]]),Raw_savings[APreWBkW49],Raw_savings[BldgWts])/SUMIFS(Raw_savings[BldgWts],Raw_savings[EnergyImpactID],B563,Raw_savings[BldgType],C563,Raw_savings[BldgLoc],D563,Raw_savings[BldgEra],E563),2)</f>
        <v>0</v>
      </c>
      <c r="H56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Row],[BldgVint]]),Raw_savings[APreWBTherms],Raw_savings[BldgWts])/SUMIFS(Raw_savings[BldgWts],Raw_savings[EnergyImpactID],B563,Raw_savings[BldgType],C563,Raw_savings[BldgLoc],D563,Raw_savings[BldgEra],E563),2)</f>
        <v>-0.08</v>
      </c>
      <c r="I563">
        <f>VLOOKUP(Summary[[#This Row],[BldgType]],'EUL Analysis'!$A$2:$F$23,6,FALSE)</f>
        <v>6.2</v>
      </c>
    </row>
    <row r="564" spans="2:9" x14ac:dyDescent="0.25">
      <c r="B564" t="s">
        <v>68</v>
      </c>
      <c r="C564" t="s">
        <v>23</v>
      </c>
      <c r="D564" t="s">
        <v>35</v>
      </c>
      <c r="E564" t="s">
        <v>33</v>
      </c>
      <c r="F56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Row],[BldgVint]]),Raw_savings[APreWBkWh],Raw_savings[BldgWts])/SUMIFS(Raw_savings[BldgWts],Raw_savings[EnergyImpactID],B564,Raw_savings[BldgType],C564,Raw_savings[BldgLoc],D564,Raw_savings[BldgEra],E564),2)</f>
        <v>4.8099999999999996</v>
      </c>
      <c r="G56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Row],[BldgVint]]),Raw_savings[APreWBkW49],Raw_savings[BldgWts])/SUMIFS(Raw_savings[BldgWts],Raw_savings[EnergyImpactID],B564,Raw_savings[BldgType],C564,Raw_savings[BldgLoc],D564,Raw_savings[BldgEra],E564),2)</f>
        <v>0</v>
      </c>
      <c r="H56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Row],[BldgVint]]),Raw_savings[APreWBTherms],Raw_savings[BldgWts])/SUMIFS(Raw_savings[BldgWts],Raw_savings[EnergyImpactID],B564,Raw_savings[BldgType],C564,Raw_savings[BldgLoc],D564,Raw_savings[BldgEra],E564),2)</f>
        <v>-0.04</v>
      </c>
      <c r="I564">
        <f>VLOOKUP(Summary[[#This Row],[BldgType]],'EUL Analysis'!$A$2:$F$23,6,FALSE)</f>
        <v>6.2</v>
      </c>
    </row>
    <row r="565" spans="2:9" x14ac:dyDescent="0.25">
      <c r="B565" t="s">
        <v>68</v>
      </c>
      <c r="C565" t="s">
        <v>23</v>
      </c>
      <c r="D565" t="s">
        <v>38</v>
      </c>
      <c r="E565" t="s">
        <v>33</v>
      </c>
      <c r="F56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Row],[BldgVint]]),Raw_savings[APreWBkWh],Raw_savings[BldgWts])/SUMIFS(Raw_savings[BldgWts],Raw_savings[EnergyImpactID],B565,Raw_savings[BldgType],C565,Raw_savings[BldgLoc],D565,Raw_savings[BldgEra],E565),2)</f>
        <v>4.5</v>
      </c>
      <c r="G56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Row],[BldgVint]]),Raw_savings[APreWBkW49],Raw_savings[BldgWts])/SUMIFS(Raw_savings[BldgWts],Raw_savings[EnergyImpactID],B565,Raw_savings[BldgType],C565,Raw_savings[BldgLoc],D565,Raw_savings[BldgEra],E565),2)</f>
        <v>0</v>
      </c>
      <c r="H56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Row],[BldgVint]]),Raw_savings[APreWBTherms],Raw_savings[BldgWts])/SUMIFS(Raw_savings[BldgWts],Raw_savings[EnergyImpactID],B565,Raw_savings[BldgType],C565,Raw_savings[BldgLoc],D565,Raw_savings[BldgEra],E565),2)</f>
        <v>-0.04</v>
      </c>
      <c r="I565">
        <f>VLOOKUP(Summary[[#This Row],[BldgType]],'EUL Analysis'!$A$2:$F$23,6,FALSE)</f>
        <v>6.2</v>
      </c>
    </row>
    <row r="566" spans="2:9" x14ac:dyDescent="0.25">
      <c r="B566" t="s">
        <v>68</v>
      </c>
      <c r="C566" t="s">
        <v>23</v>
      </c>
      <c r="D566" t="s">
        <v>40</v>
      </c>
      <c r="E566" t="s">
        <v>33</v>
      </c>
      <c r="F56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Row],[BldgVint]]),Raw_savings[APreWBkWh],Raw_savings[BldgWts])/SUMIFS(Raw_savings[BldgWts],Raw_savings[EnergyImpactID],B566,Raw_savings[BldgType],C566,Raw_savings[BldgLoc],D566,Raw_savings[BldgEra],E566),2)</f>
        <v>4.9800000000000004</v>
      </c>
      <c r="G56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Row],[BldgVint]]),Raw_savings[APreWBkW49],Raw_savings[BldgWts])/SUMIFS(Raw_savings[BldgWts],Raw_savings[EnergyImpactID],B566,Raw_savings[BldgType],C566,Raw_savings[BldgLoc],D566,Raw_savings[BldgEra],E566),2)</f>
        <v>0</v>
      </c>
      <c r="H56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Row],[BldgVint]]),Raw_savings[APreWBTherms],Raw_savings[BldgWts])/SUMIFS(Raw_savings[BldgWts],Raw_savings[EnergyImpactID],B566,Raw_savings[BldgType],C566,Raw_savings[BldgLoc],D566,Raw_savings[BldgEra],E566),2)</f>
        <v>-0.03</v>
      </c>
      <c r="I566">
        <f>VLOOKUP(Summary[[#This Row],[BldgType]],'EUL Analysis'!$A$2:$F$23,6,FALSE)</f>
        <v>6.2</v>
      </c>
    </row>
    <row r="567" spans="2:9" x14ac:dyDescent="0.25">
      <c r="B567" t="s">
        <v>68</v>
      </c>
      <c r="C567" t="s">
        <v>23</v>
      </c>
      <c r="D567" t="s">
        <v>43</v>
      </c>
      <c r="E567" t="s">
        <v>33</v>
      </c>
      <c r="F56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Row],[BldgVint]]),Raw_savings[APreWBkWh],Raw_savings[BldgWts])/SUMIFS(Raw_savings[BldgWts],Raw_savings[EnergyImpactID],B567,Raw_savings[BldgType],C567,Raw_savings[BldgLoc],D567,Raw_savings[BldgEra],E567),2)</f>
        <v>4.5599999999999996</v>
      </c>
      <c r="G56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Row],[BldgVint]]),Raw_savings[APreWBkW49],Raw_savings[BldgWts])/SUMIFS(Raw_savings[BldgWts],Raw_savings[EnergyImpactID],B567,Raw_savings[BldgType],C567,Raw_savings[BldgLoc],D567,Raw_savings[BldgEra],E567),2)</f>
        <v>0</v>
      </c>
      <c r="H56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Row],[BldgVint]]),Raw_savings[APreWBTherms],Raw_savings[BldgWts])/SUMIFS(Raw_savings[BldgWts],Raw_savings[EnergyImpactID],B567,Raw_savings[BldgType],C567,Raw_savings[BldgLoc],D567,Raw_savings[BldgEra],E567),2)</f>
        <v>-0.04</v>
      </c>
      <c r="I567">
        <f>VLOOKUP(Summary[[#This Row],[BldgType]],'EUL Analysis'!$A$2:$F$23,6,FALSE)</f>
        <v>6.2</v>
      </c>
    </row>
    <row r="568" spans="2:9" x14ac:dyDescent="0.25">
      <c r="B568" t="s">
        <v>68</v>
      </c>
      <c r="C568" t="s">
        <v>23</v>
      </c>
      <c r="D568" t="s">
        <v>45</v>
      </c>
      <c r="E568" t="s">
        <v>33</v>
      </c>
      <c r="F56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Row],[BldgVint]]),Raw_savings[APreWBkWh],Raw_savings[BldgWts])/SUMIFS(Raw_savings[BldgWts],Raw_savings[EnergyImpactID],B568,Raw_savings[BldgType],C568,Raw_savings[BldgLoc],D568,Raw_savings[BldgEra],E568),2)</f>
        <v>4.63</v>
      </c>
      <c r="G56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Row],[BldgVint]]),Raw_savings[APreWBkW49],Raw_savings[BldgWts])/SUMIFS(Raw_savings[BldgWts],Raw_savings[EnergyImpactID],B568,Raw_savings[BldgType],C568,Raw_savings[BldgLoc],D568,Raw_savings[BldgEra],E568),2)</f>
        <v>0</v>
      </c>
      <c r="H56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Row],[BldgVint]]),Raw_savings[APreWBTherms],Raw_savings[BldgWts])/SUMIFS(Raw_savings[BldgWts],Raw_savings[EnergyImpactID],B568,Raw_savings[BldgType],C568,Raw_savings[BldgLoc],D568,Raw_savings[BldgEra],E568),2)</f>
        <v>-0.02</v>
      </c>
      <c r="I568">
        <f>VLOOKUP(Summary[[#This Row],[BldgType]],'EUL Analysis'!$A$2:$F$23,6,FALSE)</f>
        <v>6.2</v>
      </c>
    </row>
    <row r="569" spans="2:9" x14ac:dyDescent="0.25">
      <c r="B569" t="s">
        <v>68</v>
      </c>
      <c r="C569" t="s">
        <v>23</v>
      </c>
      <c r="D569" t="s">
        <v>8</v>
      </c>
      <c r="E569" t="s">
        <v>33</v>
      </c>
      <c r="F56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Row],[BldgVint]]),Raw_savings[APreWBkWh],Raw_savings[BldgWts])/SUMIFS(Raw_savings[BldgWts],Raw_savings[EnergyImpactID],B569,Raw_savings[BldgType],C569,Raw_savings[BldgLoc],D569,Raw_savings[BldgEra],E569),2)</f>
        <v>4.74</v>
      </c>
      <c r="G56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Row],[BldgVint]]),Raw_savings[APreWBkW49],Raw_savings[BldgWts])/SUMIFS(Raw_savings[BldgWts],Raw_savings[EnergyImpactID],B569,Raw_savings[BldgType],C569,Raw_savings[BldgLoc],D569,Raw_savings[BldgEra],E569),2)</f>
        <v>0</v>
      </c>
      <c r="H56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Row],[BldgVint]]),Raw_savings[APreWBTherms],Raw_savings[BldgWts])/SUMIFS(Raw_savings[BldgWts],Raw_savings[EnergyImpactID],B569,Raw_savings[BldgType],C569,Raw_savings[BldgLoc],D569,Raw_savings[BldgEra],E569),2)</f>
        <v>-0.01</v>
      </c>
      <c r="I569">
        <f>VLOOKUP(Summary[[#This Row],[BldgType]],'EUL Analysis'!$A$2:$F$23,6,FALSE)</f>
        <v>6.2</v>
      </c>
    </row>
    <row r="570" spans="2:9" x14ac:dyDescent="0.25">
      <c r="B570" t="s">
        <v>68</v>
      </c>
      <c r="C570" t="s">
        <v>23</v>
      </c>
      <c r="D570" t="s">
        <v>36</v>
      </c>
      <c r="E570" t="s">
        <v>33</v>
      </c>
      <c r="F57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Row],[BldgVint]]),Raw_savings[APreWBkWh],Raw_savings[BldgWts])/SUMIFS(Raw_savings[BldgWts],Raw_savings[EnergyImpactID],B570,Raw_savings[BldgType],C570,Raw_savings[BldgLoc],D570,Raw_savings[BldgEra],E570),2)</f>
        <v>4.95</v>
      </c>
      <c r="G57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Row],[BldgVint]]),Raw_savings[APreWBkW49],Raw_savings[BldgWts])/SUMIFS(Raw_savings[BldgWts],Raw_savings[EnergyImpactID],B570,Raw_savings[BldgType],C570,Raw_savings[BldgLoc],D570,Raw_savings[BldgEra],E570),2)</f>
        <v>0</v>
      </c>
      <c r="H57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Row],[BldgVint]]),Raw_savings[APreWBTherms],Raw_savings[BldgWts])/SUMIFS(Raw_savings[BldgWts],Raw_savings[EnergyImpactID],B570,Raw_savings[BldgType],C570,Raw_savings[BldgLoc],D570,Raw_savings[BldgEra],E570),2)</f>
        <v>-0.02</v>
      </c>
      <c r="I570">
        <f>VLOOKUP(Summary[[#This Row],[BldgType]],'EUL Analysis'!$A$2:$F$23,6,FALSE)</f>
        <v>6.2</v>
      </c>
    </row>
    <row r="571" spans="2:9" x14ac:dyDescent="0.25">
      <c r="B571" t="s">
        <v>68</v>
      </c>
      <c r="C571" t="s">
        <v>23</v>
      </c>
      <c r="D571" t="s">
        <v>39</v>
      </c>
      <c r="E571" t="s">
        <v>33</v>
      </c>
      <c r="F57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Row],[BldgVint]]),Raw_savings[APreWBkWh],Raw_savings[BldgWts])/SUMIFS(Raw_savings[BldgWts],Raw_savings[EnergyImpactID],B571,Raw_savings[BldgType],C571,Raw_savings[BldgLoc],D571,Raw_savings[BldgEra],E571),2)</f>
        <v>4.7</v>
      </c>
      <c r="G57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Row],[BldgVint]]),Raw_savings[APreWBkW49],Raw_savings[BldgWts])/SUMIFS(Raw_savings[BldgWts],Raw_savings[EnergyImpactID],B571,Raw_savings[BldgType],C571,Raw_savings[BldgLoc],D571,Raw_savings[BldgEra],E571),2)</f>
        <v>0</v>
      </c>
      <c r="H57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Row],[BldgVint]]),Raw_savings[APreWBTherms],Raw_savings[BldgWts])/SUMIFS(Raw_savings[BldgWts],Raw_savings[EnergyImpactID],B571,Raw_savings[BldgType],C571,Raw_savings[BldgLoc],D571,Raw_savings[BldgEra],E571),2)</f>
        <v>-0.02</v>
      </c>
      <c r="I571">
        <f>VLOOKUP(Summary[[#This Row],[BldgType]],'EUL Analysis'!$A$2:$F$23,6,FALSE)</f>
        <v>6.2</v>
      </c>
    </row>
    <row r="572" spans="2:9" x14ac:dyDescent="0.25">
      <c r="B572" t="s">
        <v>68</v>
      </c>
      <c r="C572" t="s">
        <v>23</v>
      </c>
      <c r="D572" t="s">
        <v>41</v>
      </c>
      <c r="E572" t="s">
        <v>33</v>
      </c>
      <c r="F57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Row],[BldgVint]]),Raw_savings[APreWBkWh],Raw_savings[BldgWts])/SUMIFS(Raw_savings[BldgWts],Raw_savings[EnergyImpactID],B572,Raw_savings[BldgType],C572,Raw_savings[BldgLoc],D572,Raw_savings[BldgEra],E572),2)</f>
        <v>4.93</v>
      </c>
      <c r="G57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Row],[BldgVint]]),Raw_savings[APreWBkW49],Raw_savings[BldgWts])/SUMIFS(Raw_savings[BldgWts],Raw_savings[EnergyImpactID],B572,Raw_savings[BldgType],C572,Raw_savings[BldgLoc],D572,Raw_savings[BldgEra],E572),2)</f>
        <v>0</v>
      </c>
      <c r="H57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Row],[BldgVint]]),Raw_savings[APreWBTherms],Raw_savings[BldgWts])/SUMIFS(Raw_savings[BldgWts],Raw_savings[EnergyImpactID],B572,Raw_savings[BldgType],C572,Raw_savings[BldgLoc],D572,Raw_savings[BldgEra],E572),2)</f>
        <v>-0.02</v>
      </c>
      <c r="I572">
        <f>VLOOKUP(Summary[[#This Row],[BldgType]],'EUL Analysis'!$A$2:$F$23,6,FALSE)</f>
        <v>6.2</v>
      </c>
    </row>
    <row r="573" spans="2:9" x14ac:dyDescent="0.25">
      <c r="B573" t="s">
        <v>68</v>
      </c>
      <c r="C573" t="s">
        <v>23</v>
      </c>
      <c r="D573" t="s">
        <v>44</v>
      </c>
      <c r="E573" t="s">
        <v>33</v>
      </c>
      <c r="F57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Row],[BldgVint]]),Raw_savings[APreWBkWh],Raw_savings[BldgWts])/SUMIFS(Raw_savings[BldgWts],Raw_savings[EnergyImpactID],B573,Raw_savings[BldgType],C573,Raw_savings[BldgLoc],D573,Raw_savings[BldgEra],E573),2)</f>
        <v>4.93</v>
      </c>
      <c r="G57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Row],[BldgVint]]),Raw_savings[APreWBkW49],Raw_savings[BldgWts])/SUMIFS(Raw_savings[BldgWts],Raw_savings[EnergyImpactID],B573,Raw_savings[BldgType],C573,Raw_savings[BldgLoc],D573,Raw_savings[BldgEra],E573),2)</f>
        <v>0</v>
      </c>
      <c r="H57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Row],[BldgVint]]),Raw_savings[APreWBTherms],Raw_savings[BldgWts])/SUMIFS(Raw_savings[BldgWts],Raw_savings[EnergyImpactID],B573,Raw_savings[BldgType],C573,Raw_savings[BldgLoc],D573,Raw_savings[BldgEra],E573),2)</f>
        <v>-0.04</v>
      </c>
      <c r="I573">
        <f>VLOOKUP(Summary[[#This Row],[BldgType]],'EUL Analysis'!$A$2:$F$23,6,FALSE)</f>
        <v>6.2</v>
      </c>
    </row>
    <row r="574" spans="2:9" x14ac:dyDescent="0.25">
      <c r="B574" t="s">
        <v>68</v>
      </c>
      <c r="C574" t="s">
        <v>23</v>
      </c>
      <c r="D574" t="s">
        <v>46</v>
      </c>
      <c r="E574" t="s">
        <v>33</v>
      </c>
      <c r="F57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Row],[BldgVint]]),Raw_savings[APreWBkWh],Raw_savings[BldgWts])/SUMIFS(Raw_savings[BldgWts],Raw_savings[EnergyImpactID],B574,Raw_savings[BldgType],C574,Raw_savings[BldgLoc],D574,Raw_savings[BldgEra],E574),2)</f>
        <v>4.84</v>
      </c>
      <c r="G57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Row],[BldgVint]]),Raw_savings[APreWBkW49],Raw_savings[BldgWts])/SUMIFS(Raw_savings[BldgWts],Raw_savings[EnergyImpactID],B574,Raw_savings[BldgType],C574,Raw_savings[BldgLoc],D574,Raw_savings[BldgEra],E574),2)</f>
        <v>0</v>
      </c>
      <c r="H57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Row],[BldgVint]]),Raw_savings[APreWBTherms],Raw_savings[BldgWts])/SUMIFS(Raw_savings[BldgWts],Raw_savings[EnergyImpactID],B574,Raw_savings[BldgType],C574,Raw_savings[BldgLoc],D574,Raw_savings[BldgEra],E574),2)</f>
        <v>-0.04</v>
      </c>
      <c r="I574">
        <f>VLOOKUP(Summary[[#This Row],[BldgType]],'EUL Analysis'!$A$2:$F$23,6,FALSE)</f>
        <v>6.2</v>
      </c>
    </row>
    <row r="575" spans="2:9" x14ac:dyDescent="0.25">
      <c r="B575" t="s">
        <v>68</v>
      </c>
      <c r="C575" t="s">
        <v>23</v>
      </c>
      <c r="D575" t="s">
        <v>9</v>
      </c>
      <c r="E575" t="s">
        <v>33</v>
      </c>
      <c r="F57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Row],[BldgVint]]),Raw_savings[APreWBkWh],Raw_savings[BldgWts])/SUMIFS(Raw_savings[BldgWts],Raw_savings[EnergyImpactID],B575,Raw_savings[BldgType],C575,Raw_savings[BldgLoc],D575,Raw_savings[BldgEra],E575),2)</f>
        <v>4.96</v>
      </c>
      <c r="G57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Row],[BldgVint]]),Raw_savings[APreWBkW49],Raw_savings[BldgWts])/SUMIFS(Raw_savings[BldgWts],Raw_savings[EnergyImpactID],B575,Raw_savings[BldgType],C575,Raw_savings[BldgLoc],D575,Raw_savings[BldgEra],E575),2)</f>
        <v>0</v>
      </c>
      <c r="H57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Row],[BldgVint]]),Raw_savings[APreWBTherms],Raw_savings[BldgWts])/SUMIFS(Raw_savings[BldgWts],Raw_savings[EnergyImpactID],B575,Raw_savings[BldgType],C575,Raw_savings[BldgLoc],D575,Raw_savings[BldgEra],E575),2)</f>
        <v>-0.04</v>
      </c>
      <c r="I575">
        <f>VLOOKUP(Summary[[#This Row],[BldgType]],'EUL Analysis'!$A$2:$F$23,6,FALSE)</f>
        <v>6.2</v>
      </c>
    </row>
    <row r="576" spans="2:9" x14ac:dyDescent="0.25">
      <c r="B576" t="s">
        <v>68</v>
      </c>
      <c r="C576" t="s">
        <v>23</v>
      </c>
      <c r="D576" t="s">
        <v>37</v>
      </c>
      <c r="E576" t="s">
        <v>33</v>
      </c>
      <c r="F57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Row],[BldgVint]]),Raw_savings[APreWBkWh],Raw_savings[BldgWts])/SUMIFS(Raw_savings[BldgWts],Raw_savings[EnergyImpactID],B576,Raw_savings[BldgType],C576,Raw_savings[BldgLoc],D576,Raw_savings[BldgEra],E576),2)</f>
        <v>4.9000000000000004</v>
      </c>
      <c r="G57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Row],[BldgVint]]),Raw_savings[APreWBkW49],Raw_savings[BldgWts])/SUMIFS(Raw_savings[BldgWts],Raw_savings[EnergyImpactID],B576,Raw_savings[BldgType],C576,Raw_savings[BldgLoc],D576,Raw_savings[BldgEra],E576),2)</f>
        <v>0</v>
      </c>
      <c r="H57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Row],[BldgVint]]),Raw_savings[APreWBTherms],Raw_savings[BldgWts])/SUMIFS(Raw_savings[BldgWts],Raw_savings[EnergyImpactID],B576,Raw_savings[BldgType],C576,Raw_savings[BldgLoc],D576,Raw_savings[BldgEra],E576),2)</f>
        <v>-0.03</v>
      </c>
      <c r="I576">
        <f>VLOOKUP(Summary[[#This Row],[BldgType]],'EUL Analysis'!$A$2:$F$23,6,FALSE)</f>
        <v>6.2</v>
      </c>
    </row>
    <row r="577" spans="2:9" x14ac:dyDescent="0.25">
      <c r="B577" t="s">
        <v>68</v>
      </c>
      <c r="C577" t="s">
        <v>23</v>
      </c>
      <c r="D577" t="s">
        <v>34</v>
      </c>
      <c r="E577" t="s">
        <v>33</v>
      </c>
      <c r="F57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Row],[BldgVint]]),Raw_savings[APreWBkWh],Raw_savings[BldgWts])/SUMIFS(Raw_savings[BldgWts],Raw_savings[EnergyImpactID],B577,Raw_savings[BldgType],C577,Raw_savings[BldgLoc],D577,Raw_savings[BldgEra],E577),2)</f>
        <v>5.34</v>
      </c>
      <c r="G57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Row],[BldgVint]]),Raw_savings[APreWBkW49],Raw_savings[BldgWts])/SUMIFS(Raw_savings[BldgWts],Raw_savings[EnergyImpactID],B577,Raw_savings[BldgType],C577,Raw_savings[BldgLoc],D577,Raw_savings[BldgEra],E577),2)</f>
        <v>0</v>
      </c>
      <c r="H57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Row],[BldgVint]]),Raw_savings[APreWBTherms],Raw_savings[BldgWts])/SUMIFS(Raw_savings[BldgWts],Raw_savings[EnergyImpactID],B577,Raw_savings[BldgType],C577,Raw_savings[BldgLoc],D577,Raw_savings[BldgEra],E577),2)</f>
        <v>-0.01</v>
      </c>
      <c r="I577">
        <f>VLOOKUP(Summary[[#This Row],[BldgType]],'EUL Analysis'!$A$2:$F$23,6,FALSE)</f>
        <v>6.2</v>
      </c>
    </row>
    <row r="578" spans="2:9" x14ac:dyDescent="0.25">
      <c r="B578" t="s">
        <v>68</v>
      </c>
      <c r="C578" t="s">
        <v>23</v>
      </c>
      <c r="D578" t="s">
        <v>42</v>
      </c>
      <c r="E578" t="s">
        <v>33</v>
      </c>
      <c r="F57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Row],[BldgVint]]),Raw_savings[APreWBkWh],Raw_savings[BldgWts])/SUMIFS(Raw_savings[BldgWts],Raw_savings[EnergyImpactID],B578,Raw_savings[BldgType],C578,Raw_savings[BldgLoc],D578,Raw_savings[BldgEra],E578),2)</f>
        <v>4.6399999999999997</v>
      </c>
      <c r="G57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Row],[BldgVint]]),Raw_savings[APreWBkW49],Raw_savings[BldgWts])/SUMIFS(Raw_savings[BldgWts],Raw_savings[EnergyImpactID],B578,Raw_savings[BldgType],C578,Raw_savings[BldgLoc],D578,Raw_savings[BldgEra],E578),2)</f>
        <v>0</v>
      </c>
      <c r="H57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Row],[BldgVint]]),Raw_savings[APreWBTherms],Raw_savings[BldgWts])/SUMIFS(Raw_savings[BldgWts],Raw_savings[EnergyImpactID],B578,Raw_savings[BldgType],C578,Raw_savings[BldgLoc],D578,Raw_savings[BldgEra],E578),2)</f>
        <v>-7.0000000000000007E-2</v>
      </c>
      <c r="I578">
        <f>VLOOKUP(Summary[[#This Row],[BldgType]],'EUL Analysis'!$A$2:$F$23,6,FALSE)</f>
        <v>6.2</v>
      </c>
    </row>
    <row r="579" spans="2:9" x14ac:dyDescent="0.25">
      <c r="B579" t="s">
        <v>68</v>
      </c>
      <c r="C579" t="s">
        <v>24</v>
      </c>
      <c r="D579" t="s">
        <v>5</v>
      </c>
      <c r="E579" t="s">
        <v>33</v>
      </c>
      <c r="F57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Row],[BldgVint]]),Raw_savings[APreWBkWh],Raw_savings[BldgWts])/SUMIFS(Raw_savings[BldgWts],Raw_savings[EnergyImpactID],B579,Raw_savings[BldgType],C579,Raw_savings[BldgLoc],D579,Raw_savings[BldgEra],E579),2)</f>
        <v>5.96</v>
      </c>
      <c r="G57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Row],[BldgVint]]),Raw_savings[APreWBkW49],Raw_savings[BldgWts])/SUMIFS(Raw_savings[BldgWts],Raw_savings[EnergyImpactID],B579,Raw_savings[BldgType],C579,Raw_savings[BldgLoc],D579,Raw_savings[BldgEra],E579),2)</f>
        <v>0</v>
      </c>
      <c r="H57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Row],[BldgVint]]),Raw_savings[APreWBTherms],Raw_savings[BldgWts])/SUMIFS(Raw_savings[BldgWts],Raw_savings[EnergyImpactID],B579,Raw_savings[BldgType],C579,Raw_savings[BldgLoc],D579,Raw_savings[BldgEra],E579),2)</f>
        <v>-0.22</v>
      </c>
      <c r="I579">
        <f>VLOOKUP(Summary[[#This Row],[BldgType]],'EUL Analysis'!$A$2:$F$23,6,FALSE)</f>
        <v>3.5</v>
      </c>
    </row>
    <row r="580" spans="2:9" x14ac:dyDescent="0.25">
      <c r="B580" t="s">
        <v>68</v>
      </c>
      <c r="C580" t="s">
        <v>24</v>
      </c>
      <c r="D580" t="s">
        <v>35</v>
      </c>
      <c r="E580" t="s">
        <v>33</v>
      </c>
      <c r="F58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Row],[BldgVint]]),Raw_savings[APreWBkWh],Raw_savings[BldgWts])/SUMIFS(Raw_savings[BldgWts],Raw_savings[EnergyImpactID],B580,Raw_savings[BldgType],C580,Raw_savings[BldgLoc],D580,Raw_savings[BldgEra],E580),2)</f>
        <v>7.21</v>
      </c>
      <c r="G58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Row],[BldgVint]]),Raw_savings[APreWBkW49],Raw_savings[BldgWts])/SUMIFS(Raw_savings[BldgWts],Raw_savings[EnergyImpactID],B580,Raw_savings[BldgType],C580,Raw_savings[BldgLoc],D580,Raw_savings[BldgEra],E580),2)</f>
        <v>0</v>
      </c>
      <c r="H58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Row],[BldgVint]]),Raw_savings[APreWBTherms],Raw_savings[BldgWts])/SUMIFS(Raw_savings[BldgWts],Raw_savings[EnergyImpactID],B580,Raw_savings[BldgType],C580,Raw_savings[BldgLoc],D580,Raw_savings[BldgEra],E580),2)</f>
        <v>-0.18</v>
      </c>
      <c r="I580">
        <f>VLOOKUP(Summary[[#This Row],[BldgType]],'EUL Analysis'!$A$2:$F$23,6,FALSE)</f>
        <v>3.5</v>
      </c>
    </row>
    <row r="581" spans="2:9" x14ac:dyDescent="0.25">
      <c r="B581" t="s">
        <v>68</v>
      </c>
      <c r="C581" t="s">
        <v>24</v>
      </c>
      <c r="D581" t="s">
        <v>38</v>
      </c>
      <c r="E581" t="s">
        <v>33</v>
      </c>
      <c r="F58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Row],[BldgVint]]),Raw_savings[APreWBkWh],Raw_savings[BldgWts])/SUMIFS(Raw_savings[BldgWts],Raw_savings[EnergyImpactID],B581,Raw_savings[BldgType],C581,Raw_savings[BldgLoc],D581,Raw_savings[BldgEra],E581),2)</f>
        <v>6.56</v>
      </c>
      <c r="G58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Row],[BldgVint]]),Raw_savings[APreWBkW49],Raw_savings[BldgWts])/SUMIFS(Raw_savings[BldgWts],Raw_savings[EnergyImpactID],B581,Raw_savings[BldgType],C581,Raw_savings[BldgLoc],D581,Raw_savings[BldgEra],E581),2)</f>
        <v>0</v>
      </c>
      <c r="H58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Row],[BldgVint]]),Raw_savings[APreWBTherms],Raw_savings[BldgWts])/SUMIFS(Raw_savings[BldgWts],Raw_savings[EnergyImpactID],B581,Raw_savings[BldgType],C581,Raw_savings[BldgLoc],D581,Raw_savings[BldgEra],E581),2)</f>
        <v>-0.13</v>
      </c>
      <c r="I581">
        <f>VLOOKUP(Summary[[#This Row],[BldgType]],'EUL Analysis'!$A$2:$F$23,6,FALSE)</f>
        <v>3.5</v>
      </c>
    </row>
    <row r="582" spans="2:9" x14ac:dyDescent="0.25">
      <c r="B582" t="s">
        <v>68</v>
      </c>
      <c r="C582" t="s">
        <v>24</v>
      </c>
      <c r="D582" t="s">
        <v>40</v>
      </c>
      <c r="E582" t="s">
        <v>33</v>
      </c>
      <c r="F58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Row],[BldgVint]]),Raw_savings[APreWBkWh],Raw_savings[BldgWts])/SUMIFS(Raw_savings[BldgWts],Raw_savings[EnergyImpactID],B582,Raw_savings[BldgType],C582,Raw_savings[BldgLoc],D582,Raw_savings[BldgEra],E582),2)</f>
        <v>7.43</v>
      </c>
      <c r="G58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Row],[BldgVint]]),Raw_savings[APreWBkW49],Raw_savings[BldgWts])/SUMIFS(Raw_savings[BldgWts],Raw_savings[EnergyImpactID],B582,Raw_savings[BldgType],C582,Raw_savings[BldgLoc],D582,Raw_savings[BldgEra],E582),2)</f>
        <v>0</v>
      </c>
      <c r="H58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Row],[BldgVint]]),Raw_savings[APreWBTherms],Raw_savings[BldgWts])/SUMIFS(Raw_savings[BldgWts],Raw_savings[EnergyImpactID],B582,Raw_savings[BldgType],C582,Raw_savings[BldgLoc],D582,Raw_savings[BldgEra],E582),2)</f>
        <v>-0.15</v>
      </c>
      <c r="I582">
        <f>VLOOKUP(Summary[[#This Row],[BldgType]],'EUL Analysis'!$A$2:$F$23,6,FALSE)</f>
        <v>3.5</v>
      </c>
    </row>
    <row r="583" spans="2:9" x14ac:dyDescent="0.25">
      <c r="B583" t="s">
        <v>68</v>
      </c>
      <c r="C583" t="s">
        <v>24</v>
      </c>
      <c r="D583" t="s">
        <v>43</v>
      </c>
      <c r="E583" t="s">
        <v>33</v>
      </c>
      <c r="F58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Row],[BldgVint]]),Raw_savings[APreWBkWh],Raw_savings[BldgWts])/SUMIFS(Raw_savings[BldgWts],Raw_savings[EnergyImpactID],B583,Raw_savings[BldgType],C583,Raw_savings[BldgLoc],D583,Raw_savings[BldgEra],E583),2)</f>
        <v>6.57</v>
      </c>
      <c r="G58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Row],[BldgVint]]),Raw_savings[APreWBkW49],Raw_savings[BldgWts])/SUMIFS(Raw_savings[BldgWts],Raw_savings[EnergyImpactID],B583,Raw_savings[BldgType],C583,Raw_savings[BldgLoc],D583,Raw_savings[BldgEra],E583),2)</f>
        <v>0</v>
      </c>
      <c r="H58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Row],[BldgVint]]),Raw_savings[APreWBTherms],Raw_savings[BldgWts])/SUMIFS(Raw_savings[BldgWts],Raw_savings[EnergyImpactID],B583,Raw_savings[BldgType],C583,Raw_savings[BldgLoc],D583,Raw_savings[BldgEra],E583),2)</f>
        <v>-0.14000000000000001</v>
      </c>
      <c r="I583">
        <f>VLOOKUP(Summary[[#This Row],[BldgType]],'EUL Analysis'!$A$2:$F$23,6,FALSE)</f>
        <v>3.5</v>
      </c>
    </row>
    <row r="584" spans="2:9" x14ac:dyDescent="0.25">
      <c r="B584" t="s">
        <v>68</v>
      </c>
      <c r="C584" t="s">
        <v>24</v>
      </c>
      <c r="D584" t="s">
        <v>45</v>
      </c>
      <c r="E584" t="s">
        <v>33</v>
      </c>
      <c r="F58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Row],[BldgVint]]),Raw_savings[APreWBkWh],Raw_savings[BldgWts])/SUMIFS(Raw_savings[BldgWts],Raw_savings[EnergyImpactID],B584,Raw_savings[BldgType],C584,Raw_savings[BldgLoc],D584,Raw_savings[BldgEra],E584),2)</f>
        <v>6.75</v>
      </c>
      <c r="G58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Row],[BldgVint]]),Raw_savings[APreWBkW49],Raw_savings[BldgWts])/SUMIFS(Raw_savings[BldgWts],Raw_savings[EnergyImpactID],B584,Raw_savings[BldgType],C584,Raw_savings[BldgLoc],D584,Raw_savings[BldgEra],E584),2)</f>
        <v>0</v>
      </c>
      <c r="H58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Row],[BldgVint]]),Raw_savings[APreWBTherms],Raw_savings[BldgWts])/SUMIFS(Raw_savings[BldgWts],Raw_savings[EnergyImpactID],B584,Raw_savings[BldgType],C584,Raw_savings[BldgLoc],D584,Raw_savings[BldgEra],E584),2)</f>
        <v>-7.0000000000000007E-2</v>
      </c>
      <c r="I584">
        <f>VLOOKUP(Summary[[#This Row],[BldgType]],'EUL Analysis'!$A$2:$F$23,6,FALSE)</f>
        <v>3.5</v>
      </c>
    </row>
    <row r="585" spans="2:9" x14ac:dyDescent="0.25">
      <c r="B585" t="s">
        <v>68</v>
      </c>
      <c r="C585" t="s">
        <v>24</v>
      </c>
      <c r="D585" t="s">
        <v>8</v>
      </c>
      <c r="E585" t="s">
        <v>33</v>
      </c>
      <c r="F58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Row],[BldgVint]]),Raw_savings[APreWBkWh],Raw_savings[BldgWts])/SUMIFS(Raw_savings[BldgWts],Raw_savings[EnergyImpactID],B585,Raw_savings[BldgType],C585,Raw_savings[BldgLoc],D585,Raw_savings[BldgEra],E585),2)</f>
        <v>6.98</v>
      </c>
      <c r="G58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Row],[BldgVint]]),Raw_savings[APreWBkW49],Raw_savings[BldgWts])/SUMIFS(Raw_savings[BldgWts],Raw_savings[EnergyImpactID],B585,Raw_savings[BldgType],C585,Raw_savings[BldgLoc],D585,Raw_savings[BldgEra],E585),2)</f>
        <v>0</v>
      </c>
      <c r="H58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Row],[BldgVint]]),Raw_savings[APreWBTherms],Raw_savings[BldgWts])/SUMIFS(Raw_savings[BldgWts],Raw_savings[EnergyImpactID],B585,Raw_savings[BldgType],C585,Raw_savings[BldgLoc],D585,Raw_savings[BldgEra],E585),2)</f>
        <v>-0.05</v>
      </c>
      <c r="I585">
        <f>VLOOKUP(Summary[[#This Row],[BldgType]],'EUL Analysis'!$A$2:$F$23,6,FALSE)</f>
        <v>3.5</v>
      </c>
    </row>
    <row r="586" spans="2:9" x14ac:dyDescent="0.25">
      <c r="B586" t="s">
        <v>68</v>
      </c>
      <c r="C586" t="s">
        <v>24</v>
      </c>
      <c r="D586" t="s">
        <v>36</v>
      </c>
      <c r="E586" t="s">
        <v>33</v>
      </c>
      <c r="F58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Row],[BldgVint]]),Raw_savings[APreWBkWh],Raw_savings[BldgWts])/SUMIFS(Raw_savings[BldgWts],Raw_savings[EnergyImpactID],B586,Raw_savings[BldgType],C586,Raw_savings[BldgLoc],D586,Raw_savings[BldgEra],E586),2)</f>
        <v>7.51</v>
      </c>
      <c r="G58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Row],[BldgVint]]),Raw_savings[APreWBkW49],Raw_savings[BldgWts])/SUMIFS(Raw_savings[BldgWts],Raw_savings[EnergyImpactID],B586,Raw_savings[BldgType],C586,Raw_savings[BldgLoc],D586,Raw_savings[BldgEra],E586),2)</f>
        <v>0</v>
      </c>
      <c r="H58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Row],[BldgVint]]),Raw_savings[APreWBTherms],Raw_savings[BldgWts])/SUMIFS(Raw_savings[BldgWts],Raw_savings[EnergyImpactID],B586,Raw_savings[BldgType],C586,Raw_savings[BldgLoc],D586,Raw_savings[BldgEra],E586),2)</f>
        <v>-7.0000000000000007E-2</v>
      </c>
      <c r="I586">
        <f>VLOOKUP(Summary[[#This Row],[BldgType]],'EUL Analysis'!$A$2:$F$23,6,FALSE)</f>
        <v>3.5</v>
      </c>
    </row>
    <row r="587" spans="2:9" x14ac:dyDescent="0.25">
      <c r="B587" t="s">
        <v>68</v>
      </c>
      <c r="C587" t="s">
        <v>24</v>
      </c>
      <c r="D587" t="s">
        <v>39</v>
      </c>
      <c r="E587" t="s">
        <v>33</v>
      </c>
      <c r="F58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Row],[BldgVint]]),Raw_savings[APreWBkWh],Raw_savings[BldgWts])/SUMIFS(Raw_savings[BldgWts],Raw_savings[EnergyImpactID],B587,Raw_savings[BldgType],C587,Raw_savings[BldgLoc],D587,Raw_savings[BldgEra],E587),2)</f>
        <v>6.95</v>
      </c>
      <c r="G58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Row],[BldgVint]]),Raw_savings[APreWBkW49],Raw_savings[BldgWts])/SUMIFS(Raw_savings[BldgWts],Raw_savings[EnergyImpactID],B587,Raw_savings[BldgType],C587,Raw_savings[BldgLoc],D587,Raw_savings[BldgEra],E587),2)</f>
        <v>0</v>
      </c>
      <c r="H58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Row],[BldgVint]]),Raw_savings[APreWBTherms],Raw_savings[BldgWts])/SUMIFS(Raw_savings[BldgWts],Raw_savings[EnergyImpactID],B587,Raw_savings[BldgType],C587,Raw_savings[BldgLoc],D587,Raw_savings[BldgEra],E587),2)</f>
        <v>-0.08</v>
      </c>
      <c r="I587">
        <f>VLOOKUP(Summary[[#This Row],[BldgType]],'EUL Analysis'!$A$2:$F$23,6,FALSE)</f>
        <v>3.5</v>
      </c>
    </row>
    <row r="588" spans="2:9" x14ac:dyDescent="0.25">
      <c r="B588" t="s">
        <v>68</v>
      </c>
      <c r="C588" t="s">
        <v>24</v>
      </c>
      <c r="D588" t="s">
        <v>41</v>
      </c>
      <c r="E588" t="s">
        <v>33</v>
      </c>
      <c r="F58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Row],[BldgVint]]),Raw_savings[APreWBkWh],Raw_savings[BldgWts])/SUMIFS(Raw_savings[BldgWts],Raw_savings[EnergyImpactID],B588,Raw_savings[BldgType],C588,Raw_savings[BldgLoc],D588,Raw_savings[BldgEra],E588),2)</f>
        <v>7.27</v>
      </c>
      <c r="G58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Row],[BldgVint]]),Raw_savings[APreWBkW49],Raw_savings[BldgWts])/SUMIFS(Raw_savings[BldgWts],Raw_savings[EnergyImpactID],B588,Raw_savings[BldgType],C588,Raw_savings[BldgLoc],D588,Raw_savings[BldgEra],E588),2)</f>
        <v>0</v>
      </c>
      <c r="H58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Row],[BldgVint]]),Raw_savings[APreWBTherms],Raw_savings[BldgWts])/SUMIFS(Raw_savings[BldgWts],Raw_savings[EnergyImpactID],B588,Raw_savings[BldgType],C588,Raw_savings[BldgLoc],D588,Raw_savings[BldgEra],E588),2)</f>
        <v>-0.08</v>
      </c>
      <c r="I588">
        <f>VLOOKUP(Summary[[#This Row],[BldgType]],'EUL Analysis'!$A$2:$F$23,6,FALSE)</f>
        <v>3.5</v>
      </c>
    </row>
    <row r="589" spans="2:9" x14ac:dyDescent="0.25">
      <c r="B589" t="s">
        <v>68</v>
      </c>
      <c r="C589" t="s">
        <v>24</v>
      </c>
      <c r="D589" t="s">
        <v>44</v>
      </c>
      <c r="E589" t="s">
        <v>33</v>
      </c>
      <c r="F58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Row],[BldgVint]]),Raw_savings[APreWBkWh],Raw_savings[BldgWts])/SUMIFS(Raw_savings[BldgWts],Raw_savings[EnergyImpactID],B589,Raw_savings[BldgType],C589,Raw_savings[BldgLoc],D589,Raw_savings[BldgEra],E589),2)</f>
        <v>7.16</v>
      </c>
      <c r="G58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Row],[BldgVint]]),Raw_savings[APreWBkW49],Raw_savings[BldgWts])/SUMIFS(Raw_savings[BldgWts],Raw_savings[EnergyImpactID],B589,Raw_savings[BldgType],C589,Raw_savings[BldgLoc],D589,Raw_savings[BldgEra],E589),2)</f>
        <v>0</v>
      </c>
      <c r="H58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Row],[BldgVint]]),Raw_savings[APreWBTherms],Raw_savings[BldgWts])/SUMIFS(Raw_savings[BldgWts],Raw_savings[EnergyImpactID],B589,Raw_savings[BldgType],C589,Raw_savings[BldgLoc],D589,Raw_savings[BldgEra],E589),2)</f>
        <v>-0.1</v>
      </c>
      <c r="I589">
        <f>VLOOKUP(Summary[[#This Row],[BldgType]],'EUL Analysis'!$A$2:$F$23,6,FALSE)</f>
        <v>3.5</v>
      </c>
    </row>
    <row r="590" spans="2:9" x14ac:dyDescent="0.25">
      <c r="B590" t="s">
        <v>68</v>
      </c>
      <c r="C590" t="s">
        <v>24</v>
      </c>
      <c r="D590" t="s">
        <v>46</v>
      </c>
      <c r="E590" t="s">
        <v>33</v>
      </c>
      <c r="F59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Row],[BldgVint]]),Raw_savings[APreWBkWh],Raw_savings[BldgWts])/SUMIFS(Raw_savings[BldgWts],Raw_savings[EnergyImpactID],B590,Raw_savings[BldgType],C590,Raw_savings[BldgLoc],D590,Raw_savings[BldgEra],E590),2)</f>
        <v>7.18</v>
      </c>
      <c r="G59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Row],[BldgVint]]),Raw_savings[APreWBkW49],Raw_savings[BldgWts])/SUMIFS(Raw_savings[BldgWts],Raw_savings[EnergyImpactID],B590,Raw_savings[BldgType],C590,Raw_savings[BldgLoc],D590,Raw_savings[BldgEra],E590),2)</f>
        <v>0</v>
      </c>
      <c r="H59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Row],[BldgVint]]),Raw_savings[APreWBTherms],Raw_savings[BldgWts])/SUMIFS(Raw_savings[BldgWts],Raw_savings[EnergyImpactID],B590,Raw_savings[BldgType],C590,Raw_savings[BldgLoc],D590,Raw_savings[BldgEra],E590),2)</f>
        <v>-0.11</v>
      </c>
      <c r="I590">
        <f>VLOOKUP(Summary[[#This Row],[BldgType]],'EUL Analysis'!$A$2:$F$23,6,FALSE)</f>
        <v>3.5</v>
      </c>
    </row>
    <row r="591" spans="2:9" x14ac:dyDescent="0.25">
      <c r="B591" t="s">
        <v>68</v>
      </c>
      <c r="C591" t="s">
        <v>24</v>
      </c>
      <c r="D591" t="s">
        <v>9</v>
      </c>
      <c r="E591" t="s">
        <v>33</v>
      </c>
      <c r="F59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Row],[BldgVint]]),Raw_savings[APreWBkWh],Raw_savings[BldgWts])/SUMIFS(Raw_savings[BldgWts],Raw_savings[EnergyImpactID],B591,Raw_savings[BldgType],C591,Raw_savings[BldgLoc],D591,Raw_savings[BldgEra],E591),2)</f>
        <v>7.31</v>
      </c>
      <c r="G59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Row],[BldgVint]]),Raw_savings[APreWBkW49],Raw_savings[BldgWts])/SUMIFS(Raw_savings[BldgWts],Raw_savings[EnergyImpactID],B591,Raw_savings[BldgType],C591,Raw_savings[BldgLoc],D591,Raw_savings[BldgEra],E591),2)</f>
        <v>0</v>
      </c>
      <c r="H59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Row],[BldgVint]]),Raw_savings[APreWBTherms],Raw_savings[BldgWts])/SUMIFS(Raw_savings[BldgWts],Raw_savings[EnergyImpactID],B591,Raw_savings[BldgType],C591,Raw_savings[BldgLoc],D591,Raw_savings[BldgEra],E591),2)</f>
        <v>-0.1</v>
      </c>
      <c r="I591">
        <f>VLOOKUP(Summary[[#This Row],[BldgType]],'EUL Analysis'!$A$2:$F$23,6,FALSE)</f>
        <v>3.5</v>
      </c>
    </row>
    <row r="592" spans="2:9" x14ac:dyDescent="0.25">
      <c r="B592" t="s">
        <v>68</v>
      </c>
      <c r="C592" t="s">
        <v>24</v>
      </c>
      <c r="D592" t="s">
        <v>37</v>
      </c>
      <c r="E592" t="s">
        <v>33</v>
      </c>
      <c r="F59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Row],[BldgVint]]),Raw_savings[APreWBkWh],Raw_savings[BldgWts])/SUMIFS(Raw_savings[BldgWts],Raw_savings[EnergyImpactID],B592,Raw_savings[BldgType],C592,Raw_savings[BldgLoc],D592,Raw_savings[BldgEra],E592),2)</f>
        <v>7.11</v>
      </c>
      <c r="G59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Row],[BldgVint]]),Raw_savings[APreWBkW49],Raw_savings[BldgWts])/SUMIFS(Raw_savings[BldgWts],Raw_savings[EnergyImpactID],B592,Raw_savings[BldgType],C592,Raw_savings[BldgLoc],D592,Raw_savings[BldgEra],E592),2)</f>
        <v>0</v>
      </c>
      <c r="H59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Row],[BldgVint]]),Raw_savings[APreWBTherms],Raw_savings[BldgWts])/SUMIFS(Raw_savings[BldgWts],Raw_savings[EnergyImpactID],B592,Raw_savings[BldgType],C592,Raw_savings[BldgLoc],D592,Raw_savings[BldgEra],E592),2)</f>
        <v>-0.11</v>
      </c>
      <c r="I592">
        <f>VLOOKUP(Summary[[#This Row],[BldgType]],'EUL Analysis'!$A$2:$F$23,6,FALSE)</f>
        <v>3.5</v>
      </c>
    </row>
    <row r="593" spans="2:9" x14ac:dyDescent="0.25">
      <c r="B593" t="s">
        <v>68</v>
      </c>
      <c r="C593" t="s">
        <v>24</v>
      </c>
      <c r="D593" t="s">
        <v>34</v>
      </c>
      <c r="E593" t="s">
        <v>33</v>
      </c>
      <c r="F59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Row],[BldgVint]]),Raw_savings[APreWBkWh],Raw_savings[BldgWts])/SUMIFS(Raw_savings[BldgWts],Raw_savings[EnergyImpactID],B593,Raw_savings[BldgType],C593,Raw_savings[BldgLoc],D593,Raw_savings[BldgEra],E593),2)</f>
        <v>7.62</v>
      </c>
      <c r="G59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Row],[BldgVint]]),Raw_savings[APreWBkW49],Raw_savings[BldgWts])/SUMIFS(Raw_savings[BldgWts],Raw_savings[EnergyImpactID],B593,Raw_savings[BldgType],C593,Raw_savings[BldgLoc],D593,Raw_savings[BldgEra],E593),2)</f>
        <v>0</v>
      </c>
      <c r="H59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Row],[BldgVint]]),Raw_savings[APreWBTherms],Raw_savings[BldgWts])/SUMIFS(Raw_savings[BldgWts],Raw_savings[EnergyImpactID],B593,Raw_savings[BldgType],C593,Raw_savings[BldgLoc],D593,Raw_savings[BldgEra],E593),2)</f>
        <v>-0.03</v>
      </c>
      <c r="I593">
        <f>VLOOKUP(Summary[[#This Row],[BldgType]],'EUL Analysis'!$A$2:$F$23,6,FALSE)</f>
        <v>3.5</v>
      </c>
    </row>
    <row r="594" spans="2:9" x14ac:dyDescent="0.25">
      <c r="B594" t="s">
        <v>68</v>
      </c>
      <c r="C594" t="s">
        <v>24</v>
      </c>
      <c r="D594" t="s">
        <v>42</v>
      </c>
      <c r="E594" t="s">
        <v>33</v>
      </c>
      <c r="F59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Row],[BldgVint]]),Raw_savings[APreWBkWh],Raw_savings[BldgWts])/SUMIFS(Raw_savings[BldgWts],Raw_savings[EnergyImpactID],B594,Raw_savings[BldgType],C594,Raw_savings[BldgLoc],D594,Raw_savings[BldgEra],E594),2)</f>
        <v>6.85</v>
      </c>
      <c r="G59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Row],[BldgVint]]),Raw_savings[APreWBkW49],Raw_savings[BldgWts])/SUMIFS(Raw_savings[BldgWts],Raw_savings[EnergyImpactID],B594,Raw_savings[BldgType],C594,Raw_savings[BldgLoc],D594,Raw_savings[BldgEra],E594),2)</f>
        <v>0</v>
      </c>
      <c r="H59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Row],[BldgVint]]),Raw_savings[APreWBTherms],Raw_savings[BldgWts])/SUMIFS(Raw_savings[BldgWts],Raw_savings[EnergyImpactID],B594,Raw_savings[BldgType],C594,Raw_savings[BldgLoc],D594,Raw_savings[BldgEra],E594),2)</f>
        <v>-0.16</v>
      </c>
      <c r="I594">
        <f>VLOOKUP(Summary[[#This Row],[BldgType]],'EUL Analysis'!$A$2:$F$23,6,FALSE)</f>
        <v>3.5</v>
      </c>
    </row>
    <row r="595" spans="2:9" x14ac:dyDescent="0.25">
      <c r="B595" t="s">
        <v>68</v>
      </c>
      <c r="C595" t="s">
        <v>25</v>
      </c>
      <c r="D595" t="s">
        <v>5</v>
      </c>
      <c r="E595" t="s">
        <v>33</v>
      </c>
      <c r="F59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Row],[BldgVint]]),Raw_savings[APreWBkWh],Raw_savings[BldgWts])/SUMIFS(Raw_savings[BldgWts],Raw_savings[EnergyImpactID],B595,Raw_savings[BldgType],C595,Raw_savings[BldgLoc],D595,Raw_savings[BldgEra],E595),2)</f>
        <v>4.46</v>
      </c>
      <c r="G59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Row],[BldgVint]]),Raw_savings[APreWBkW49],Raw_savings[BldgWts])/SUMIFS(Raw_savings[BldgWts],Raw_savings[EnergyImpactID],B595,Raw_savings[BldgType],C595,Raw_savings[BldgLoc],D595,Raw_savings[BldgEra],E595),2)</f>
        <v>0</v>
      </c>
      <c r="H59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Row],[BldgVint]]),Raw_savings[APreWBTherms],Raw_savings[BldgWts])/SUMIFS(Raw_savings[BldgWts],Raw_savings[EnergyImpactID],B595,Raw_savings[BldgType],C595,Raw_savings[BldgLoc],D595,Raw_savings[BldgEra],E595),2)</f>
        <v>-0.17</v>
      </c>
      <c r="I595">
        <f>VLOOKUP(Summary[[#This Row],[BldgType]],'EUL Analysis'!$A$2:$F$23,6,FALSE)</f>
        <v>4.7</v>
      </c>
    </row>
    <row r="596" spans="2:9" x14ac:dyDescent="0.25">
      <c r="B596" t="s">
        <v>68</v>
      </c>
      <c r="C596" t="s">
        <v>25</v>
      </c>
      <c r="D596" t="s">
        <v>35</v>
      </c>
      <c r="E596" t="s">
        <v>33</v>
      </c>
      <c r="F59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Row],[BldgVint]]),Raw_savings[APreWBkWh],Raw_savings[BldgWts])/SUMIFS(Raw_savings[BldgWts],Raw_savings[EnergyImpactID],B596,Raw_savings[BldgType],C596,Raw_savings[BldgLoc],D596,Raw_savings[BldgEra],E596),2)</f>
        <v>5.56</v>
      </c>
      <c r="G59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Row],[BldgVint]]),Raw_savings[APreWBkW49],Raw_savings[BldgWts])/SUMIFS(Raw_savings[BldgWts],Raw_savings[EnergyImpactID],B596,Raw_savings[BldgType],C596,Raw_savings[BldgLoc],D596,Raw_savings[BldgEra],E596),2)</f>
        <v>0</v>
      </c>
      <c r="H59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Row],[BldgVint]]),Raw_savings[APreWBTherms],Raw_savings[BldgWts])/SUMIFS(Raw_savings[BldgWts],Raw_savings[EnergyImpactID],B596,Raw_savings[BldgType],C596,Raw_savings[BldgLoc],D596,Raw_savings[BldgEra],E596),2)</f>
        <v>-0.14000000000000001</v>
      </c>
      <c r="I596">
        <f>VLOOKUP(Summary[[#This Row],[BldgType]],'EUL Analysis'!$A$2:$F$23,6,FALSE)</f>
        <v>4.7</v>
      </c>
    </row>
    <row r="597" spans="2:9" x14ac:dyDescent="0.25">
      <c r="B597" t="s">
        <v>68</v>
      </c>
      <c r="C597" t="s">
        <v>25</v>
      </c>
      <c r="D597" t="s">
        <v>38</v>
      </c>
      <c r="E597" t="s">
        <v>33</v>
      </c>
      <c r="F59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Row],[BldgVint]]),Raw_savings[APreWBkWh],Raw_savings[BldgWts])/SUMIFS(Raw_savings[BldgWts],Raw_savings[EnergyImpactID],B597,Raw_savings[BldgType],C597,Raw_savings[BldgLoc],D597,Raw_savings[BldgEra],E597),2)</f>
        <v>5.0999999999999996</v>
      </c>
      <c r="G59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Row],[BldgVint]]),Raw_savings[APreWBkW49],Raw_savings[BldgWts])/SUMIFS(Raw_savings[BldgWts],Raw_savings[EnergyImpactID],B597,Raw_savings[BldgType],C597,Raw_savings[BldgLoc],D597,Raw_savings[BldgEra],E597),2)</f>
        <v>0</v>
      </c>
      <c r="H59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Row],[BldgVint]]),Raw_savings[APreWBTherms],Raw_savings[BldgWts])/SUMIFS(Raw_savings[BldgWts],Raw_savings[EnergyImpactID],B597,Raw_savings[BldgType],C597,Raw_savings[BldgLoc],D597,Raw_savings[BldgEra],E597),2)</f>
        <v>-0.09</v>
      </c>
      <c r="I597">
        <f>VLOOKUP(Summary[[#This Row],[BldgType]],'EUL Analysis'!$A$2:$F$23,6,FALSE)</f>
        <v>4.7</v>
      </c>
    </row>
    <row r="598" spans="2:9" x14ac:dyDescent="0.25">
      <c r="B598" t="s">
        <v>68</v>
      </c>
      <c r="C598" t="s">
        <v>25</v>
      </c>
      <c r="D598" t="s">
        <v>40</v>
      </c>
      <c r="E598" t="s">
        <v>33</v>
      </c>
      <c r="F59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Row],[BldgVint]]),Raw_savings[APreWBkWh],Raw_savings[BldgWts])/SUMIFS(Raw_savings[BldgWts],Raw_savings[EnergyImpactID],B598,Raw_savings[BldgType],C598,Raw_savings[BldgLoc],D598,Raw_savings[BldgEra],E598),2)</f>
        <v>5.87</v>
      </c>
      <c r="G59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Row],[BldgVint]]),Raw_savings[APreWBkW49],Raw_savings[BldgWts])/SUMIFS(Raw_savings[BldgWts],Raw_savings[EnergyImpactID],B598,Raw_savings[BldgType],C598,Raw_savings[BldgLoc],D598,Raw_savings[BldgEra],E598),2)</f>
        <v>0</v>
      </c>
      <c r="H59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Row],[BldgVint]]),Raw_savings[APreWBTherms],Raw_savings[BldgWts])/SUMIFS(Raw_savings[BldgWts],Raw_savings[EnergyImpactID],B598,Raw_savings[BldgType],C598,Raw_savings[BldgLoc],D598,Raw_savings[BldgEra],E598),2)</f>
        <v>-0.11</v>
      </c>
      <c r="I598">
        <f>VLOOKUP(Summary[[#This Row],[BldgType]],'EUL Analysis'!$A$2:$F$23,6,FALSE)</f>
        <v>4.7</v>
      </c>
    </row>
    <row r="599" spans="2:9" x14ac:dyDescent="0.25">
      <c r="B599" t="s">
        <v>68</v>
      </c>
      <c r="C599" t="s">
        <v>25</v>
      </c>
      <c r="D599" t="s">
        <v>43</v>
      </c>
      <c r="E599" t="s">
        <v>33</v>
      </c>
      <c r="F59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Row],[BldgVint]]),Raw_savings[APreWBkWh],Raw_savings[BldgWts])/SUMIFS(Raw_savings[BldgWts],Raw_savings[EnergyImpactID],B599,Raw_savings[BldgType],C599,Raw_savings[BldgLoc],D599,Raw_savings[BldgEra],E599),2)</f>
        <v>5.04</v>
      </c>
      <c r="G59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Row],[BldgVint]]),Raw_savings[APreWBkW49],Raw_savings[BldgWts])/SUMIFS(Raw_savings[BldgWts],Raw_savings[EnergyImpactID],B599,Raw_savings[BldgType],C599,Raw_savings[BldgLoc],D599,Raw_savings[BldgEra],E599),2)</f>
        <v>0</v>
      </c>
      <c r="H59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Row],[BldgVint]]),Raw_savings[APreWBTherms],Raw_savings[BldgWts])/SUMIFS(Raw_savings[BldgWts],Raw_savings[EnergyImpactID],B599,Raw_savings[BldgType],C599,Raw_savings[BldgLoc],D599,Raw_savings[BldgEra],E599),2)</f>
        <v>-0.09</v>
      </c>
      <c r="I599">
        <f>VLOOKUP(Summary[[#This Row],[BldgType]],'EUL Analysis'!$A$2:$F$23,6,FALSE)</f>
        <v>4.7</v>
      </c>
    </row>
    <row r="600" spans="2:9" x14ac:dyDescent="0.25">
      <c r="B600" t="s">
        <v>68</v>
      </c>
      <c r="C600" t="s">
        <v>25</v>
      </c>
      <c r="D600" t="s">
        <v>45</v>
      </c>
      <c r="E600" t="s">
        <v>33</v>
      </c>
      <c r="F60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Row],[BldgVint]]),Raw_savings[APreWBkWh],Raw_savings[BldgWts])/SUMIFS(Raw_savings[BldgWts],Raw_savings[EnergyImpactID],B600,Raw_savings[BldgType],C600,Raw_savings[BldgLoc],D600,Raw_savings[BldgEra],E600),2)</f>
        <v>5.52</v>
      </c>
      <c r="G60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Row],[BldgVint]]),Raw_savings[APreWBkW49],Raw_savings[BldgWts])/SUMIFS(Raw_savings[BldgWts],Raw_savings[EnergyImpactID],B600,Raw_savings[BldgType],C600,Raw_savings[BldgLoc],D600,Raw_savings[BldgEra],E600),2)</f>
        <v>0</v>
      </c>
      <c r="H60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Row],[BldgVint]]),Raw_savings[APreWBTherms],Raw_savings[BldgWts])/SUMIFS(Raw_savings[BldgWts],Raw_savings[EnergyImpactID],B600,Raw_savings[BldgType],C600,Raw_savings[BldgLoc],D600,Raw_savings[BldgEra],E600),2)</f>
        <v>-0.03</v>
      </c>
      <c r="I600">
        <f>VLOOKUP(Summary[[#This Row],[BldgType]],'EUL Analysis'!$A$2:$F$23,6,FALSE)</f>
        <v>4.7</v>
      </c>
    </row>
    <row r="601" spans="2:9" x14ac:dyDescent="0.25">
      <c r="B601" t="s">
        <v>68</v>
      </c>
      <c r="C601" t="s">
        <v>25</v>
      </c>
      <c r="D601" t="s">
        <v>8</v>
      </c>
      <c r="E601" t="s">
        <v>33</v>
      </c>
      <c r="F60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Row],[BldgVint]]),Raw_savings[APreWBkWh],Raw_savings[BldgWts])/SUMIFS(Raw_savings[BldgWts],Raw_savings[EnergyImpactID],B601,Raw_savings[BldgType],C601,Raw_savings[BldgLoc],D601,Raw_savings[BldgEra],E601),2)</f>
        <v>5.78</v>
      </c>
      <c r="G60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Row],[BldgVint]]),Raw_savings[APreWBkW49],Raw_savings[BldgWts])/SUMIFS(Raw_savings[BldgWts],Raw_savings[EnergyImpactID],B601,Raw_savings[BldgType],C601,Raw_savings[BldgLoc],D601,Raw_savings[BldgEra],E601),2)</f>
        <v>0</v>
      </c>
      <c r="H60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Row],[BldgVint]]),Raw_savings[APreWBTherms],Raw_savings[BldgWts])/SUMIFS(Raw_savings[BldgWts],Raw_savings[EnergyImpactID],B601,Raw_savings[BldgType],C601,Raw_savings[BldgLoc],D601,Raw_savings[BldgEra],E601),2)</f>
        <v>-0.02</v>
      </c>
      <c r="I601">
        <f>VLOOKUP(Summary[[#This Row],[BldgType]],'EUL Analysis'!$A$2:$F$23,6,FALSE)</f>
        <v>4.7</v>
      </c>
    </row>
    <row r="602" spans="2:9" x14ac:dyDescent="0.25">
      <c r="B602" t="s">
        <v>68</v>
      </c>
      <c r="C602" t="s">
        <v>25</v>
      </c>
      <c r="D602" t="s">
        <v>36</v>
      </c>
      <c r="E602" t="s">
        <v>33</v>
      </c>
      <c r="F60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Row],[BldgVint]]),Raw_savings[APreWBkWh],Raw_savings[BldgWts])/SUMIFS(Raw_savings[BldgWts],Raw_savings[EnergyImpactID],B602,Raw_savings[BldgType],C602,Raw_savings[BldgLoc],D602,Raw_savings[BldgEra],E602),2)</f>
        <v>5.82</v>
      </c>
      <c r="G60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Row],[BldgVint]]),Raw_savings[APreWBkW49],Raw_savings[BldgWts])/SUMIFS(Raw_savings[BldgWts],Raw_savings[EnergyImpactID],B602,Raw_savings[BldgType],C602,Raw_savings[BldgLoc],D602,Raw_savings[BldgEra],E602),2)</f>
        <v>0</v>
      </c>
      <c r="H60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Row],[BldgVint]]),Raw_savings[APreWBTherms],Raw_savings[BldgWts])/SUMIFS(Raw_savings[BldgWts],Raw_savings[EnergyImpactID],B602,Raw_savings[BldgType],C602,Raw_savings[BldgLoc],D602,Raw_savings[BldgEra],E602),2)</f>
        <v>-0.03</v>
      </c>
      <c r="I602">
        <f>VLOOKUP(Summary[[#This Row],[BldgType]],'EUL Analysis'!$A$2:$F$23,6,FALSE)</f>
        <v>4.7</v>
      </c>
    </row>
    <row r="603" spans="2:9" x14ac:dyDescent="0.25">
      <c r="B603" t="s">
        <v>68</v>
      </c>
      <c r="C603" t="s">
        <v>25</v>
      </c>
      <c r="D603" t="s">
        <v>39</v>
      </c>
      <c r="E603" t="s">
        <v>33</v>
      </c>
      <c r="F60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Row],[BldgVint]]),Raw_savings[APreWBkWh],Raw_savings[BldgWts])/SUMIFS(Raw_savings[BldgWts],Raw_savings[EnergyImpactID],B603,Raw_savings[BldgType],C603,Raw_savings[BldgLoc],D603,Raw_savings[BldgEra],E603),2)</f>
        <v>5.38</v>
      </c>
      <c r="G60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Row],[BldgVint]]),Raw_savings[APreWBkW49],Raw_savings[BldgWts])/SUMIFS(Raw_savings[BldgWts],Raw_savings[EnergyImpactID],B603,Raw_savings[BldgType],C603,Raw_savings[BldgLoc],D603,Raw_savings[BldgEra],E603),2)</f>
        <v>0</v>
      </c>
      <c r="H60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Row],[BldgVint]]),Raw_savings[APreWBTherms],Raw_savings[BldgWts])/SUMIFS(Raw_savings[BldgWts],Raw_savings[EnergyImpactID],B603,Raw_savings[BldgType],C603,Raw_savings[BldgLoc],D603,Raw_savings[BldgEra],E603),2)</f>
        <v>-0.02</v>
      </c>
      <c r="I603">
        <f>VLOOKUP(Summary[[#This Row],[BldgType]],'EUL Analysis'!$A$2:$F$23,6,FALSE)</f>
        <v>4.7</v>
      </c>
    </row>
    <row r="604" spans="2:9" x14ac:dyDescent="0.25">
      <c r="B604" t="s">
        <v>68</v>
      </c>
      <c r="C604" t="s">
        <v>25</v>
      </c>
      <c r="D604" t="s">
        <v>41</v>
      </c>
      <c r="E604" t="s">
        <v>33</v>
      </c>
      <c r="F60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Row],[BldgVint]]),Raw_savings[APreWBkWh],Raw_savings[BldgWts])/SUMIFS(Raw_savings[BldgWts],Raw_savings[EnergyImpactID],B604,Raw_savings[BldgType],C604,Raw_savings[BldgLoc],D604,Raw_savings[BldgEra],E604),2)</f>
        <v>5.69</v>
      </c>
      <c r="G60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Row],[BldgVint]]),Raw_savings[APreWBkW49],Raw_savings[BldgWts])/SUMIFS(Raw_savings[BldgWts],Raw_savings[EnergyImpactID],B604,Raw_savings[BldgType],C604,Raw_savings[BldgLoc],D604,Raw_savings[BldgEra],E604),2)</f>
        <v>0</v>
      </c>
      <c r="H60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Row],[BldgVint]]),Raw_savings[APreWBTherms],Raw_savings[BldgWts])/SUMIFS(Raw_savings[BldgWts],Raw_savings[EnergyImpactID],B604,Raw_savings[BldgType],C604,Raw_savings[BldgLoc],D604,Raw_savings[BldgEra],E604),2)</f>
        <v>-0.04</v>
      </c>
      <c r="I604">
        <f>VLOOKUP(Summary[[#This Row],[BldgType]],'EUL Analysis'!$A$2:$F$23,6,FALSE)</f>
        <v>4.7</v>
      </c>
    </row>
    <row r="605" spans="2:9" x14ac:dyDescent="0.25">
      <c r="B605" t="s">
        <v>68</v>
      </c>
      <c r="C605" t="s">
        <v>25</v>
      </c>
      <c r="D605" t="s">
        <v>44</v>
      </c>
      <c r="E605" t="s">
        <v>33</v>
      </c>
      <c r="F60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Row],[BldgVint]]),Raw_savings[APreWBkWh],Raw_savings[BldgWts])/SUMIFS(Raw_savings[BldgWts],Raw_savings[EnergyImpactID],B605,Raw_savings[BldgType],C605,Raw_savings[BldgLoc],D605,Raw_savings[BldgEra],E605),2)</f>
        <v>5.42</v>
      </c>
      <c r="G60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Row],[BldgVint]]),Raw_savings[APreWBkW49],Raw_savings[BldgWts])/SUMIFS(Raw_savings[BldgWts],Raw_savings[EnergyImpactID],B605,Raw_savings[BldgType],C605,Raw_savings[BldgLoc],D605,Raw_savings[BldgEra],E605),2)</f>
        <v>0</v>
      </c>
      <c r="H60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Row],[BldgVint]]),Raw_savings[APreWBTherms],Raw_savings[BldgWts])/SUMIFS(Raw_savings[BldgWts],Raw_savings[EnergyImpactID],B605,Raw_savings[BldgType],C605,Raw_savings[BldgLoc],D605,Raw_savings[BldgEra],E605),2)</f>
        <v>-0.06</v>
      </c>
      <c r="I605">
        <f>VLOOKUP(Summary[[#This Row],[BldgType]],'EUL Analysis'!$A$2:$F$23,6,FALSE)</f>
        <v>4.7</v>
      </c>
    </row>
    <row r="606" spans="2:9" x14ac:dyDescent="0.25">
      <c r="B606" t="s">
        <v>68</v>
      </c>
      <c r="C606" t="s">
        <v>25</v>
      </c>
      <c r="D606" t="s">
        <v>46</v>
      </c>
      <c r="E606" t="s">
        <v>33</v>
      </c>
      <c r="F60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Row],[BldgVint]]),Raw_savings[APreWBkWh],Raw_savings[BldgWts])/SUMIFS(Raw_savings[BldgWts],Raw_savings[EnergyImpactID],B606,Raw_savings[BldgType],C606,Raw_savings[BldgLoc],D606,Raw_savings[BldgEra],E606),2)</f>
        <v>5.55</v>
      </c>
      <c r="G60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Row],[BldgVint]]),Raw_savings[APreWBkW49],Raw_savings[BldgWts])/SUMIFS(Raw_savings[BldgWts],Raw_savings[EnergyImpactID],B606,Raw_savings[BldgType],C606,Raw_savings[BldgLoc],D606,Raw_savings[BldgEra],E606),2)</f>
        <v>0</v>
      </c>
      <c r="H60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Row],[BldgVint]]),Raw_savings[APreWBTherms],Raw_savings[BldgWts])/SUMIFS(Raw_savings[BldgWts],Raw_savings[EnergyImpactID],B606,Raw_savings[BldgType],C606,Raw_savings[BldgLoc],D606,Raw_savings[BldgEra],E606),2)</f>
        <v>-0.08</v>
      </c>
      <c r="I606">
        <f>VLOOKUP(Summary[[#This Row],[BldgType]],'EUL Analysis'!$A$2:$F$23,6,FALSE)</f>
        <v>4.7</v>
      </c>
    </row>
    <row r="607" spans="2:9" x14ac:dyDescent="0.25">
      <c r="B607" t="s">
        <v>68</v>
      </c>
      <c r="C607" t="s">
        <v>25</v>
      </c>
      <c r="D607" t="s">
        <v>9</v>
      </c>
      <c r="E607" t="s">
        <v>33</v>
      </c>
      <c r="F60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Row],[BldgVint]]),Raw_savings[APreWBkWh],Raw_savings[BldgWts])/SUMIFS(Raw_savings[BldgWts],Raw_savings[EnergyImpactID],B607,Raw_savings[BldgType],C607,Raw_savings[BldgLoc],D607,Raw_savings[BldgEra],E607),2)</f>
        <v>5.53</v>
      </c>
      <c r="G60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Row],[BldgVint]]),Raw_savings[APreWBkW49],Raw_savings[BldgWts])/SUMIFS(Raw_savings[BldgWts],Raw_savings[EnergyImpactID],B607,Raw_savings[BldgType],C607,Raw_savings[BldgLoc],D607,Raw_savings[BldgEra],E607),2)</f>
        <v>0</v>
      </c>
      <c r="H60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Row],[BldgVint]]),Raw_savings[APreWBTherms],Raw_savings[BldgWts])/SUMIFS(Raw_savings[BldgWts],Raw_savings[EnergyImpactID],B607,Raw_savings[BldgType],C607,Raw_savings[BldgLoc],D607,Raw_savings[BldgEra],E607),2)</f>
        <v>-0.06</v>
      </c>
      <c r="I607">
        <f>VLOOKUP(Summary[[#This Row],[BldgType]],'EUL Analysis'!$A$2:$F$23,6,FALSE)</f>
        <v>4.7</v>
      </c>
    </row>
    <row r="608" spans="2:9" x14ac:dyDescent="0.25">
      <c r="B608" t="s">
        <v>68</v>
      </c>
      <c r="C608" t="s">
        <v>25</v>
      </c>
      <c r="D608" t="s">
        <v>37</v>
      </c>
      <c r="E608" t="s">
        <v>33</v>
      </c>
      <c r="F60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Row],[BldgVint]]),Raw_savings[APreWBkWh],Raw_savings[BldgWts])/SUMIFS(Raw_savings[BldgWts],Raw_savings[EnergyImpactID],B608,Raw_savings[BldgType],C608,Raw_savings[BldgLoc],D608,Raw_savings[BldgEra],E608),2)</f>
        <v>5.36</v>
      </c>
      <c r="G60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Row],[BldgVint]]),Raw_savings[APreWBkW49],Raw_savings[BldgWts])/SUMIFS(Raw_savings[BldgWts],Raw_savings[EnergyImpactID],B608,Raw_savings[BldgType],C608,Raw_savings[BldgLoc],D608,Raw_savings[BldgEra],E608),2)</f>
        <v>0</v>
      </c>
      <c r="H60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Row],[BldgVint]]),Raw_savings[APreWBTherms],Raw_savings[BldgWts])/SUMIFS(Raw_savings[BldgWts],Raw_savings[EnergyImpactID],B608,Raw_savings[BldgType],C608,Raw_savings[BldgLoc],D608,Raw_savings[BldgEra],E608),2)</f>
        <v>-0.06</v>
      </c>
      <c r="I608">
        <f>VLOOKUP(Summary[[#This Row],[BldgType]],'EUL Analysis'!$A$2:$F$23,6,FALSE)</f>
        <v>4.7</v>
      </c>
    </row>
    <row r="609" spans="2:9" x14ac:dyDescent="0.25">
      <c r="B609" t="s">
        <v>68</v>
      </c>
      <c r="C609" t="s">
        <v>25</v>
      </c>
      <c r="D609" t="s">
        <v>34</v>
      </c>
      <c r="E609" t="s">
        <v>33</v>
      </c>
      <c r="F60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Row],[BldgVint]]),Raw_savings[APreWBkWh],Raw_savings[BldgWts])/SUMIFS(Raw_savings[BldgWts],Raw_savings[EnergyImpactID],B609,Raw_savings[BldgType],C609,Raw_savings[BldgLoc],D609,Raw_savings[BldgEra],E609),2)</f>
        <v>5.79</v>
      </c>
      <c r="G60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Row],[BldgVint]]),Raw_savings[APreWBkW49],Raw_savings[BldgWts])/SUMIFS(Raw_savings[BldgWts],Raw_savings[EnergyImpactID],B609,Raw_savings[BldgType],C609,Raw_savings[BldgLoc],D609,Raw_savings[BldgEra],E609),2)</f>
        <v>0</v>
      </c>
      <c r="H60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Row],[BldgVint]]),Raw_savings[APreWBTherms],Raw_savings[BldgWts])/SUMIFS(Raw_savings[BldgWts],Raw_savings[EnergyImpactID],B609,Raw_savings[BldgType],C609,Raw_savings[BldgLoc],D609,Raw_savings[BldgEra],E609),2)</f>
        <v>0</v>
      </c>
      <c r="I609">
        <f>VLOOKUP(Summary[[#This Row],[BldgType]],'EUL Analysis'!$A$2:$F$23,6,FALSE)</f>
        <v>4.7</v>
      </c>
    </row>
    <row r="610" spans="2:9" x14ac:dyDescent="0.25">
      <c r="B610" t="s">
        <v>68</v>
      </c>
      <c r="C610" t="s">
        <v>25</v>
      </c>
      <c r="D610" t="s">
        <v>42</v>
      </c>
      <c r="E610" t="s">
        <v>33</v>
      </c>
      <c r="F61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Row],[BldgVint]]),Raw_savings[APreWBkWh],Raw_savings[BldgWts])/SUMIFS(Raw_savings[BldgWts],Raw_savings[EnergyImpactID],B610,Raw_savings[BldgType],C610,Raw_savings[BldgLoc],D610,Raw_savings[BldgEra],E610),2)</f>
        <v>5.33</v>
      </c>
      <c r="G61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Row],[BldgVint]]),Raw_savings[APreWBkW49],Raw_savings[BldgWts])/SUMIFS(Raw_savings[BldgWts],Raw_savings[EnergyImpactID],B610,Raw_savings[BldgType],C610,Raw_savings[BldgLoc],D610,Raw_savings[BldgEra],E610),2)</f>
        <v>0</v>
      </c>
      <c r="H61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Row],[BldgVint]]),Raw_savings[APreWBTherms],Raw_savings[BldgWts])/SUMIFS(Raw_savings[BldgWts],Raw_savings[EnergyImpactID],B610,Raw_savings[BldgType],C610,Raw_savings[BldgLoc],D610,Raw_savings[BldgEra],E610),2)</f>
        <v>-0.11</v>
      </c>
      <c r="I610">
        <f>VLOOKUP(Summary[[#This Row],[BldgType]],'EUL Analysis'!$A$2:$F$23,6,FALSE)</f>
        <v>4.7</v>
      </c>
    </row>
    <row r="611" spans="2:9" x14ac:dyDescent="0.25">
      <c r="B611" t="s">
        <v>68</v>
      </c>
      <c r="C611" t="s">
        <v>26</v>
      </c>
      <c r="D611" t="s">
        <v>5</v>
      </c>
      <c r="E611" t="s">
        <v>33</v>
      </c>
      <c r="F61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Row],[BldgVint]]),Raw_savings[APreWBkWh],Raw_savings[BldgWts])/SUMIFS(Raw_savings[BldgWts],Raw_savings[EnergyImpactID],B611,Raw_savings[BldgType],C611,Raw_savings[BldgLoc],D611,Raw_savings[BldgEra],E611),2)</f>
        <v>6.14</v>
      </c>
      <c r="G61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Row],[BldgVint]]),Raw_savings[APreWBkW49],Raw_savings[BldgWts])/SUMIFS(Raw_savings[BldgWts],Raw_savings[EnergyImpactID],B611,Raw_savings[BldgType],C611,Raw_savings[BldgLoc],D611,Raw_savings[BldgEra],E611),2)</f>
        <v>0</v>
      </c>
      <c r="H61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Row],[BldgVint]]),Raw_savings[APreWBTherms],Raw_savings[BldgWts])/SUMIFS(Raw_savings[BldgWts],Raw_savings[EnergyImpactID],B611,Raw_savings[BldgType],C611,Raw_savings[BldgLoc],D611,Raw_savings[BldgEra],E611),2)</f>
        <v>-0.09</v>
      </c>
      <c r="I611">
        <f>VLOOKUP(Summary[[#This Row],[BldgType]],'EUL Analysis'!$A$2:$F$23,6,FALSE)</f>
        <v>4.7</v>
      </c>
    </row>
    <row r="612" spans="2:9" x14ac:dyDescent="0.25">
      <c r="B612" t="s">
        <v>68</v>
      </c>
      <c r="C612" t="s">
        <v>26</v>
      </c>
      <c r="D612" t="s">
        <v>35</v>
      </c>
      <c r="E612" t="s">
        <v>33</v>
      </c>
      <c r="F61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Row],[BldgVint]]),Raw_savings[APreWBkWh],Raw_savings[BldgWts])/SUMIFS(Raw_savings[BldgWts],Raw_savings[EnergyImpactID],B612,Raw_savings[BldgType],C612,Raw_savings[BldgLoc],D612,Raw_savings[BldgEra],E612),2)</f>
        <v>7.12</v>
      </c>
      <c r="G61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Row],[BldgVint]]),Raw_savings[APreWBkW49],Raw_savings[BldgWts])/SUMIFS(Raw_savings[BldgWts],Raw_savings[EnergyImpactID],B612,Raw_savings[BldgType],C612,Raw_savings[BldgLoc],D612,Raw_savings[BldgEra],E612),2)</f>
        <v>0</v>
      </c>
      <c r="H61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Row],[BldgVint]]),Raw_savings[APreWBTherms],Raw_savings[BldgWts])/SUMIFS(Raw_savings[BldgWts],Raw_savings[EnergyImpactID],B612,Raw_savings[BldgType],C612,Raw_savings[BldgLoc],D612,Raw_savings[BldgEra],E612),2)</f>
        <v>-0.06</v>
      </c>
      <c r="I612">
        <f>VLOOKUP(Summary[[#This Row],[BldgType]],'EUL Analysis'!$A$2:$F$23,6,FALSE)</f>
        <v>4.7</v>
      </c>
    </row>
    <row r="613" spans="2:9" x14ac:dyDescent="0.25">
      <c r="B613" t="s">
        <v>68</v>
      </c>
      <c r="C613" t="s">
        <v>26</v>
      </c>
      <c r="D613" t="s">
        <v>38</v>
      </c>
      <c r="E613" t="s">
        <v>33</v>
      </c>
      <c r="F61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Row],[BldgVint]]),Raw_savings[APreWBkWh],Raw_savings[BldgWts])/SUMIFS(Raw_savings[BldgWts],Raw_savings[EnergyImpactID],B613,Raw_savings[BldgType],C613,Raw_savings[BldgLoc],D613,Raw_savings[BldgEra],E613),2)</f>
        <v>7.13</v>
      </c>
      <c r="G61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Row],[BldgVint]]),Raw_savings[APreWBkW49],Raw_savings[BldgWts])/SUMIFS(Raw_savings[BldgWts],Raw_savings[EnergyImpactID],B613,Raw_savings[BldgType],C613,Raw_savings[BldgLoc],D613,Raw_savings[BldgEra],E613),2)</f>
        <v>0</v>
      </c>
      <c r="H61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Row],[BldgVint]]),Raw_savings[APreWBTherms],Raw_savings[BldgWts])/SUMIFS(Raw_savings[BldgWts],Raw_savings[EnergyImpactID],B613,Raw_savings[BldgType],C613,Raw_savings[BldgLoc],D613,Raw_savings[BldgEra],E613),2)</f>
        <v>-0.05</v>
      </c>
      <c r="I613">
        <f>VLOOKUP(Summary[[#This Row],[BldgType]],'EUL Analysis'!$A$2:$F$23,6,FALSE)</f>
        <v>4.7</v>
      </c>
    </row>
    <row r="614" spans="2:9" x14ac:dyDescent="0.25">
      <c r="B614" t="s">
        <v>68</v>
      </c>
      <c r="C614" t="s">
        <v>26</v>
      </c>
      <c r="D614" t="s">
        <v>40</v>
      </c>
      <c r="E614" t="s">
        <v>33</v>
      </c>
      <c r="F61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Row],[BldgVint]]),Raw_savings[APreWBkWh],Raw_savings[BldgWts])/SUMIFS(Raw_savings[BldgWts],Raw_savings[EnergyImpactID],B614,Raw_savings[BldgType],C614,Raw_savings[BldgLoc],D614,Raw_savings[BldgEra],E614),2)</f>
        <v>7.38</v>
      </c>
      <c r="G61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Row],[BldgVint]]),Raw_savings[APreWBkW49],Raw_savings[BldgWts])/SUMIFS(Raw_savings[BldgWts],Raw_savings[EnergyImpactID],B614,Raw_savings[BldgType],C614,Raw_savings[BldgLoc],D614,Raw_savings[BldgEra],E614),2)</f>
        <v>0</v>
      </c>
      <c r="H61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Row],[BldgVint]]),Raw_savings[APreWBTherms],Raw_savings[BldgWts])/SUMIFS(Raw_savings[BldgWts],Raw_savings[EnergyImpactID],B614,Raw_savings[BldgType],C614,Raw_savings[BldgLoc],D614,Raw_savings[BldgEra],E614),2)</f>
        <v>-0.03</v>
      </c>
      <c r="I614">
        <f>VLOOKUP(Summary[[#This Row],[BldgType]],'EUL Analysis'!$A$2:$F$23,6,FALSE)</f>
        <v>4.7</v>
      </c>
    </row>
    <row r="615" spans="2:9" x14ac:dyDescent="0.25">
      <c r="B615" t="s">
        <v>68</v>
      </c>
      <c r="C615" t="s">
        <v>26</v>
      </c>
      <c r="D615" t="s">
        <v>43</v>
      </c>
      <c r="E615" t="s">
        <v>33</v>
      </c>
      <c r="F61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Row],[BldgVint]]),Raw_savings[APreWBkWh],Raw_savings[BldgWts])/SUMIFS(Raw_savings[BldgWts],Raw_savings[EnergyImpactID],B615,Raw_savings[BldgType],C615,Raw_savings[BldgLoc],D615,Raw_savings[BldgEra],E615),2)</f>
        <v>7.15</v>
      </c>
      <c r="G61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Row],[BldgVint]]),Raw_savings[APreWBkW49],Raw_savings[BldgWts])/SUMIFS(Raw_savings[BldgWts],Raw_savings[EnergyImpactID],B615,Raw_savings[BldgType],C615,Raw_savings[BldgLoc],D615,Raw_savings[BldgEra],E615),2)</f>
        <v>0</v>
      </c>
      <c r="H61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Row],[BldgVint]]),Raw_savings[APreWBTherms],Raw_savings[BldgWts])/SUMIFS(Raw_savings[BldgWts],Raw_savings[EnergyImpactID],B615,Raw_savings[BldgType],C615,Raw_savings[BldgLoc],D615,Raw_savings[BldgEra],E615),2)</f>
        <v>-0.04</v>
      </c>
      <c r="I615">
        <f>VLOOKUP(Summary[[#This Row],[BldgType]],'EUL Analysis'!$A$2:$F$23,6,FALSE)</f>
        <v>4.7</v>
      </c>
    </row>
    <row r="616" spans="2:9" x14ac:dyDescent="0.25">
      <c r="B616" t="s">
        <v>68</v>
      </c>
      <c r="C616" t="s">
        <v>26</v>
      </c>
      <c r="D616" t="s">
        <v>45</v>
      </c>
      <c r="E616" t="s">
        <v>33</v>
      </c>
      <c r="F61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Row],[BldgVint]]),Raw_savings[APreWBkWh],Raw_savings[BldgWts])/SUMIFS(Raw_savings[BldgWts],Raw_savings[EnergyImpactID],B616,Raw_savings[BldgType],C616,Raw_savings[BldgLoc],D616,Raw_savings[BldgEra],E616),2)</f>
        <v>7.39</v>
      </c>
      <c r="G61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Row],[BldgVint]]),Raw_savings[APreWBkW49],Raw_savings[BldgWts])/SUMIFS(Raw_savings[BldgWts],Raw_savings[EnergyImpactID],B616,Raw_savings[BldgType],C616,Raw_savings[BldgLoc],D616,Raw_savings[BldgEra],E616),2)</f>
        <v>0</v>
      </c>
      <c r="H61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Row],[BldgVint]]),Raw_savings[APreWBTherms],Raw_savings[BldgWts])/SUMIFS(Raw_savings[BldgWts],Raw_savings[EnergyImpactID],B616,Raw_savings[BldgType],C616,Raw_savings[BldgLoc],D616,Raw_savings[BldgEra],E616),2)</f>
        <v>-0.01</v>
      </c>
      <c r="I616">
        <f>VLOOKUP(Summary[[#This Row],[BldgType]],'EUL Analysis'!$A$2:$F$23,6,FALSE)</f>
        <v>4.7</v>
      </c>
    </row>
    <row r="617" spans="2:9" x14ac:dyDescent="0.25">
      <c r="B617" t="s">
        <v>68</v>
      </c>
      <c r="C617" t="s">
        <v>26</v>
      </c>
      <c r="D617" t="s">
        <v>8</v>
      </c>
      <c r="E617" t="s">
        <v>33</v>
      </c>
      <c r="F61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Row],[BldgVint]]),Raw_savings[APreWBkWh],Raw_savings[BldgWts])/SUMIFS(Raw_savings[BldgWts],Raw_savings[EnergyImpactID],B617,Raw_savings[BldgType],C617,Raw_savings[BldgLoc],D617,Raw_savings[BldgEra],E617),2)</f>
        <v>7.82</v>
      </c>
      <c r="G61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Row],[BldgVint]]),Raw_savings[APreWBkW49],Raw_savings[BldgWts])/SUMIFS(Raw_savings[BldgWts],Raw_savings[EnergyImpactID],B617,Raw_savings[BldgType],C617,Raw_savings[BldgLoc],D617,Raw_savings[BldgEra],E617),2)</f>
        <v>0</v>
      </c>
      <c r="H61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Row],[BldgVint]]),Raw_savings[APreWBTherms],Raw_savings[BldgWts])/SUMIFS(Raw_savings[BldgWts],Raw_savings[EnergyImpactID],B617,Raw_savings[BldgType],C617,Raw_savings[BldgLoc],D617,Raw_savings[BldgEra],E617),2)</f>
        <v>0</v>
      </c>
      <c r="I617">
        <f>VLOOKUP(Summary[[#This Row],[BldgType]],'EUL Analysis'!$A$2:$F$23,6,FALSE)</f>
        <v>4.7</v>
      </c>
    </row>
    <row r="618" spans="2:9" x14ac:dyDescent="0.25">
      <c r="B618" t="s">
        <v>68</v>
      </c>
      <c r="C618" t="s">
        <v>26</v>
      </c>
      <c r="D618" t="s">
        <v>36</v>
      </c>
      <c r="E618" t="s">
        <v>33</v>
      </c>
      <c r="F61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Row],[BldgVint]]),Raw_savings[APreWBkWh],Raw_savings[BldgWts])/SUMIFS(Raw_savings[BldgWts],Raw_savings[EnergyImpactID],B618,Raw_savings[BldgType],C618,Raw_savings[BldgLoc],D618,Raw_savings[BldgEra],E618),2)</f>
        <v>7.45</v>
      </c>
      <c r="G61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Row],[BldgVint]]),Raw_savings[APreWBkW49],Raw_savings[BldgWts])/SUMIFS(Raw_savings[BldgWts],Raw_savings[EnergyImpactID],B618,Raw_savings[BldgType],C618,Raw_savings[BldgLoc],D618,Raw_savings[BldgEra],E618),2)</f>
        <v>0</v>
      </c>
      <c r="H61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Row],[BldgVint]]),Raw_savings[APreWBTherms],Raw_savings[BldgWts])/SUMIFS(Raw_savings[BldgWts],Raw_savings[EnergyImpactID],B618,Raw_savings[BldgType],C618,Raw_savings[BldgLoc],D618,Raw_savings[BldgEra],E618),2)</f>
        <v>-0.01</v>
      </c>
      <c r="I618">
        <f>VLOOKUP(Summary[[#This Row],[BldgType]],'EUL Analysis'!$A$2:$F$23,6,FALSE)</f>
        <v>4.7</v>
      </c>
    </row>
    <row r="619" spans="2:9" x14ac:dyDescent="0.25">
      <c r="B619" t="s">
        <v>68</v>
      </c>
      <c r="C619" t="s">
        <v>26</v>
      </c>
      <c r="D619" t="s">
        <v>39</v>
      </c>
      <c r="E619" t="s">
        <v>33</v>
      </c>
      <c r="F61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Row],[BldgVint]]),Raw_savings[APreWBkWh],Raw_savings[BldgWts])/SUMIFS(Raw_savings[BldgWts],Raw_savings[EnergyImpactID],B619,Raw_savings[BldgType],C619,Raw_savings[BldgLoc],D619,Raw_savings[BldgEra],E619),2)</f>
        <v>6.81</v>
      </c>
      <c r="G61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Row],[BldgVint]]),Raw_savings[APreWBkW49],Raw_savings[BldgWts])/SUMIFS(Raw_savings[BldgWts],Raw_savings[EnergyImpactID],B619,Raw_savings[BldgType],C619,Raw_savings[BldgLoc],D619,Raw_savings[BldgEra],E619),2)</f>
        <v>0</v>
      </c>
      <c r="H61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Row],[BldgVint]]),Raw_savings[APreWBTherms],Raw_savings[BldgWts])/SUMIFS(Raw_savings[BldgWts],Raw_savings[EnergyImpactID],B619,Raw_savings[BldgType],C619,Raw_savings[BldgLoc],D619,Raw_savings[BldgEra],E619),2)</f>
        <v>-0.02</v>
      </c>
      <c r="I619">
        <f>VLOOKUP(Summary[[#This Row],[BldgType]],'EUL Analysis'!$A$2:$F$23,6,FALSE)</f>
        <v>4.7</v>
      </c>
    </row>
    <row r="620" spans="2:9" x14ac:dyDescent="0.25">
      <c r="B620" t="s">
        <v>68</v>
      </c>
      <c r="C620" t="s">
        <v>26</v>
      </c>
      <c r="D620" t="s">
        <v>41</v>
      </c>
      <c r="E620" t="s">
        <v>33</v>
      </c>
      <c r="F62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Row],[BldgVint]]),Raw_savings[APreWBkWh],Raw_savings[BldgWts])/SUMIFS(Raw_savings[BldgWts],Raw_savings[EnergyImpactID],B620,Raw_savings[BldgType],C620,Raw_savings[BldgLoc],D620,Raw_savings[BldgEra],E620),2)</f>
        <v>7.21</v>
      </c>
      <c r="G62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Row],[BldgVint]]),Raw_savings[APreWBkW49],Raw_savings[BldgWts])/SUMIFS(Raw_savings[BldgWts],Raw_savings[EnergyImpactID],B620,Raw_savings[BldgType],C620,Raw_savings[BldgLoc],D620,Raw_savings[BldgEra],E620),2)</f>
        <v>0</v>
      </c>
      <c r="H62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Row],[BldgVint]]),Raw_savings[APreWBTherms],Raw_savings[BldgWts])/SUMIFS(Raw_savings[BldgWts],Raw_savings[EnergyImpactID],B620,Raw_savings[BldgType],C620,Raw_savings[BldgLoc],D620,Raw_savings[BldgEra],E620),2)</f>
        <v>-0.02</v>
      </c>
      <c r="I620">
        <f>VLOOKUP(Summary[[#This Row],[BldgType]],'EUL Analysis'!$A$2:$F$23,6,FALSE)</f>
        <v>4.7</v>
      </c>
    </row>
    <row r="621" spans="2:9" x14ac:dyDescent="0.25">
      <c r="B621" t="s">
        <v>68</v>
      </c>
      <c r="C621" t="s">
        <v>26</v>
      </c>
      <c r="D621" t="s">
        <v>44</v>
      </c>
      <c r="E621" t="s">
        <v>33</v>
      </c>
      <c r="F62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Row],[BldgVint]]),Raw_savings[APreWBkWh],Raw_savings[BldgWts])/SUMIFS(Raw_savings[BldgWts],Raw_savings[EnergyImpactID],B621,Raw_savings[BldgType],C621,Raw_savings[BldgLoc],D621,Raw_savings[BldgEra],E621),2)</f>
        <v>7.07</v>
      </c>
      <c r="G62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Row],[BldgVint]]),Raw_savings[APreWBkW49],Raw_savings[BldgWts])/SUMIFS(Raw_savings[BldgWts],Raw_savings[EnergyImpactID],B621,Raw_savings[BldgType],C621,Raw_savings[BldgLoc],D621,Raw_savings[BldgEra],E621),2)</f>
        <v>0</v>
      </c>
      <c r="H62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Row],[BldgVint]]),Raw_savings[APreWBTherms],Raw_savings[BldgWts])/SUMIFS(Raw_savings[BldgWts],Raw_savings[EnergyImpactID],B621,Raw_savings[BldgType],C621,Raw_savings[BldgLoc],D621,Raw_savings[BldgEra],E621),2)</f>
        <v>-0.04</v>
      </c>
      <c r="I621">
        <f>VLOOKUP(Summary[[#This Row],[BldgType]],'EUL Analysis'!$A$2:$F$23,6,FALSE)</f>
        <v>4.7</v>
      </c>
    </row>
    <row r="622" spans="2:9" x14ac:dyDescent="0.25">
      <c r="B622" t="s">
        <v>68</v>
      </c>
      <c r="C622" t="s">
        <v>26</v>
      </c>
      <c r="D622" t="s">
        <v>46</v>
      </c>
      <c r="E622" t="s">
        <v>33</v>
      </c>
      <c r="F62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Row],[BldgVint]]),Raw_savings[APreWBkWh],Raw_savings[BldgWts])/SUMIFS(Raw_savings[BldgWts],Raw_savings[EnergyImpactID],B622,Raw_savings[BldgType],C622,Raw_savings[BldgLoc],D622,Raw_savings[BldgEra],E622),2)</f>
        <v>7.07</v>
      </c>
      <c r="G62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Row],[BldgVint]]),Raw_savings[APreWBkW49],Raw_savings[BldgWts])/SUMIFS(Raw_savings[BldgWts],Raw_savings[EnergyImpactID],B622,Raw_savings[BldgType],C622,Raw_savings[BldgLoc],D622,Raw_savings[BldgEra],E622),2)</f>
        <v>0</v>
      </c>
      <c r="H62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Row],[BldgVint]]),Raw_savings[APreWBTherms],Raw_savings[BldgWts])/SUMIFS(Raw_savings[BldgWts],Raw_savings[EnergyImpactID],B622,Raw_savings[BldgType],C622,Raw_savings[BldgLoc],D622,Raw_savings[BldgEra],E622),2)</f>
        <v>-0.05</v>
      </c>
      <c r="I622">
        <f>VLOOKUP(Summary[[#This Row],[BldgType]],'EUL Analysis'!$A$2:$F$23,6,FALSE)</f>
        <v>4.7</v>
      </c>
    </row>
    <row r="623" spans="2:9" x14ac:dyDescent="0.25">
      <c r="B623" t="s">
        <v>68</v>
      </c>
      <c r="C623" t="s">
        <v>26</v>
      </c>
      <c r="D623" t="s">
        <v>9</v>
      </c>
      <c r="E623" t="s">
        <v>33</v>
      </c>
      <c r="F62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Row],[BldgVint]]),Raw_savings[APreWBkWh],Raw_savings[BldgWts])/SUMIFS(Raw_savings[BldgWts],Raw_savings[EnergyImpactID],B623,Raw_savings[BldgType],C623,Raw_savings[BldgLoc],D623,Raw_savings[BldgEra],E623),2)</f>
        <v>7.18</v>
      </c>
      <c r="G62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Row],[BldgVint]]),Raw_savings[APreWBkW49],Raw_savings[BldgWts])/SUMIFS(Raw_savings[BldgWts],Raw_savings[EnergyImpactID],B623,Raw_savings[BldgType],C623,Raw_savings[BldgLoc],D623,Raw_savings[BldgEra],E623),2)</f>
        <v>0</v>
      </c>
      <c r="H62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Row],[BldgVint]]),Raw_savings[APreWBTherms],Raw_savings[BldgWts])/SUMIFS(Raw_savings[BldgWts],Raw_savings[EnergyImpactID],B623,Raw_savings[BldgType],C623,Raw_savings[BldgLoc],D623,Raw_savings[BldgEra],E623),2)</f>
        <v>-0.04</v>
      </c>
      <c r="I623">
        <f>VLOOKUP(Summary[[#This Row],[BldgType]],'EUL Analysis'!$A$2:$F$23,6,FALSE)</f>
        <v>4.7</v>
      </c>
    </row>
    <row r="624" spans="2:9" x14ac:dyDescent="0.25">
      <c r="B624" t="s">
        <v>68</v>
      </c>
      <c r="C624" t="s">
        <v>26</v>
      </c>
      <c r="D624" t="s">
        <v>37</v>
      </c>
      <c r="E624" t="s">
        <v>33</v>
      </c>
      <c r="F62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Row],[BldgVint]]),Raw_savings[APreWBkWh],Raw_savings[BldgWts])/SUMIFS(Raw_savings[BldgWts],Raw_savings[EnergyImpactID],B624,Raw_savings[BldgType],C624,Raw_savings[BldgLoc],D624,Raw_savings[BldgEra],E624),2)</f>
        <v>7.01</v>
      </c>
      <c r="G62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Row],[BldgVint]]),Raw_savings[APreWBkW49],Raw_savings[BldgWts])/SUMIFS(Raw_savings[BldgWts],Raw_savings[EnergyImpactID],B624,Raw_savings[BldgType],C624,Raw_savings[BldgLoc],D624,Raw_savings[BldgEra],E624),2)</f>
        <v>0</v>
      </c>
      <c r="H62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Row],[BldgVint]]),Raw_savings[APreWBTherms],Raw_savings[BldgWts])/SUMIFS(Raw_savings[BldgWts],Raw_savings[EnergyImpactID],B624,Raw_savings[BldgType],C624,Raw_savings[BldgLoc],D624,Raw_savings[BldgEra],E624),2)</f>
        <v>-0.04</v>
      </c>
      <c r="I624">
        <f>VLOOKUP(Summary[[#This Row],[BldgType]],'EUL Analysis'!$A$2:$F$23,6,FALSE)</f>
        <v>4.7</v>
      </c>
    </row>
    <row r="625" spans="2:9" x14ac:dyDescent="0.25">
      <c r="B625" t="s">
        <v>68</v>
      </c>
      <c r="C625" t="s">
        <v>26</v>
      </c>
      <c r="D625" t="s">
        <v>34</v>
      </c>
      <c r="E625" t="s">
        <v>33</v>
      </c>
      <c r="F62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Row],[BldgVint]]),Raw_savings[APreWBkWh],Raw_savings[BldgWts])/SUMIFS(Raw_savings[BldgWts],Raw_savings[EnergyImpactID],B625,Raw_savings[BldgType],C625,Raw_savings[BldgLoc],D625,Raw_savings[BldgEra],E625),2)</f>
        <v>7.52</v>
      </c>
      <c r="G62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Row],[BldgVint]]),Raw_savings[APreWBkW49],Raw_savings[BldgWts])/SUMIFS(Raw_savings[BldgWts],Raw_savings[EnergyImpactID],B625,Raw_savings[BldgType],C625,Raw_savings[BldgLoc],D625,Raw_savings[BldgEra],E625),2)</f>
        <v>0</v>
      </c>
      <c r="H62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Row],[BldgVint]]),Raw_savings[APreWBTherms],Raw_savings[BldgWts])/SUMIFS(Raw_savings[BldgWts],Raw_savings[EnergyImpactID],B625,Raw_savings[BldgType],C625,Raw_savings[BldgLoc],D625,Raw_savings[BldgEra],E625),2)</f>
        <v>0</v>
      </c>
      <c r="I625">
        <f>VLOOKUP(Summary[[#This Row],[BldgType]],'EUL Analysis'!$A$2:$F$23,6,FALSE)</f>
        <v>4.7</v>
      </c>
    </row>
    <row r="626" spans="2:9" x14ac:dyDescent="0.25">
      <c r="B626" t="s">
        <v>68</v>
      </c>
      <c r="C626" t="s">
        <v>26</v>
      </c>
      <c r="D626" t="s">
        <v>42</v>
      </c>
      <c r="E626" t="s">
        <v>33</v>
      </c>
      <c r="F62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Row],[BldgVint]]),Raw_savings[APreWBkWh],Raw_savings[BldgWts])/SUMIFS(Raw_savings[BldgWts],Raw_savings[EnergyImpactID],B626,Raw_savings[BldgType],C626,Raw_savings[BldgLoc],D626,Raw_savings[BldgEra],E626),2)</f>
        <v>7.27</v>
      </c>
      <c r="G62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Row],[BldgVint]]),Raw_savings[APreWBkW49],Raw_savings[BldgWts])/SUMIFS(Raw_savings[BldgWts],Raw_savings[EnergyImpactID],B626,Raw_savings[BldgType],C626,Raw_savings[BldgLoc],D626,Raw_savings[BldgEra],E626),2)</f>
        <v>0</v>
      </c>
      <c r="H62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Row],[BldgVint]]),Raw_savings[APreWBTherms],Raw_savings[BldgWts])/SUMIFS(Raw_savings[BldgWts],Raw_savings[EnergyImpactID],B626,Raw_savings[BldgType],C626,Raw_savings[BldgLoc],D626,Raw_savings[BldgEra],E626),2)</f>
        <v>-0.1</v>
      </c>
      <c r="I626">
        <f>VLOOKUP(Summary[[#This Row],[BldgType]],'EUL Analysis'!$A$2:$F$23,6,FALSE)</f>
        <v>4.7</v>
      </c>
    </row>
    <row r="627" spans="2:9" x14ac:dyDescent="0.25">
      <c r="B627" t="s">
        <v>68</v>
      </c>
      <c r="C627" t="s">
        <v>27</v>
      </c>
      <c r="D627" t="s">
        <v>5</v>
      </c>
      <c r="E627" t="s">
        <v>33</v>
      </c>
      <c r="F62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Row],[BldgVint]]),Raw_savings[APreWBkWh],Raw_savings[BldgWts])/SUMIFS(Raw_savings[BldgWts],Raw_savings[EnergyImpactID],B627,Raw_savings[BldgType],C627,Raw_savings[BldgLoc],D627,Raw_savings[BldgEra],E627),2)</f>
        <v>7.63</v>
      </c>
      <c r="G62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Row],[BldgVint]]),Raw_savings[APreWBkW49],Raw_savings[BldgWts])/SUMIFS(Raw_savings[BldgWts],Raw_savings[EnergyImpactID],B627,Raw_savings[BldgType],C627,Raw_savings[BldgLoc],D627,Raw_savings[BldgEra],E627),2)</f>
        <v>0</v>
      </c>
      <c r="H62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Row],[BldgVint]]),Raw_savings[APreWBTherms],Raw_savings[BldgWts])/SUMIFS(Raw_savings[BldgWts],Raw_savings[EnergyImpactID],B627,Raw_savings[BldgType],C627,Raw_savings[BldgLoc],D627,Raw_savings[BldgEra],E627),2)</f>
        <v>-0.1</v>
      </c>
      <c r="I627">
        <f>VLOOKUP(Summary[[#This Row],[BldgType]],'EUL Analysis'!$A$2:$F$23,6,FALSE)</f>
        <v>4.4000000000000004</v>
      </c>
    </row>
    <row r="628" spans="2:9" x14ac:dyDescent="0.25">
      <c r="B628" t="s">
        <v>68</v>
      </c>
      <c r="C628" t="s">
        <v>27</v>
      </c>
      <c r="D628" t="s">
        <v>35</v>
      </c>
      <c r="E628" t="s">
        <v>33</v>
      </c>
      <c r="F62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Row],[BldgVint]]),Raw_savings[APreWBkWh],Raw_savings[BldgWts])/SUMIFS(Raw_savings[BldgWts],Raw_savings[EnergyImpactID],B628,Raw_savings[BldgType],C628,Raw_savings[BldgLoc],D628,Raw_savings[BldgEra],E628),2)</f>
        <v>8.26</v>
      </c>
      <c r="G62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Row],[BldgVint]]),Raw_savings[APreWBkW49],Raw_savings[BldgWts])/SUMIFS(Raw_savings[BldgWts],Raw_savings[EnergyImpactID],B628,Raw_savings[BldgType],C628,Raw_savings[BldgLoc],D628,Raw_savings[BldgEra],E628),2)</f>
        <v>0</v>
      </c>
      <c r="H62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Row],[BldgVint]]),Raw_savings[APreWBTherms],Raw_savings[BldgWts])/SUMIFS(Raw_savings[BldgWts],Raw_savings[EnergyImpactID],B628,Raw_savings[BldgType],C628,Raw_savings[BldgLoc],D628,Raw_savings[BldgEra],E628),2)</f>
        <v>-0.05</v>
      </c>
      <c r="I628">
        <f>VLOOKUP(Summary[[#This Row],[BldgType]],'EUL Analysis'!$A$2:$F$23,6,FALSE)</f>
        <v>4.4000000000000004</v>
      </c>
    </row>
    <row r="629" spans="2:9" x14ac:dyDescent="0.25">
      <c r="B629" t="s">
        <v>68</v>
      </c>
      <c r="C629" t="s">
        <v>27</v>
      </c>
      <c r="D629" t="s">
        <v>38</v>
      </c>
      <c r="E629" t="s">
        <v>33</v>
      </c>
      <c r="F62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Row],[BldgVint]]),Raw_savings[APreWBkWh],Raw_savings[BldgWts])/SUMIFS(Raw_savings[BldgWts],Raw_savings[EnergyImpactID],B629,Raw_savings[BldgType],C629,Raw_savings[BldgLoc],D629,Raw_savings[BldgEra],E629),2)</f>
        <v>8.77</v>
      </c>
      <c r="G62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Row],[BldgVint]]),Raw_savings[APreWBkW49],Raw_savings[BldgWts])/SUMIFS(Raw_savings[BldgWts],Raw_savings[EnergyImpactID],B629,Raw_savings[BldgType],C629,Raw_savings[BldgLoc],D629,Raw_savings[BldgEra],E629),2)</f>
        <v>0</v>
      </c>
      <c r="H62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Row],[BldgVint]]),Raw_savings[APreWBTherms],Raw_savings[BldgWts])/SUMIFS(Raw_savings[BldgWts],Raw_savings[EnergyImpactID],B629,Raw_savings[BldgType],C629,Raw_savings[BldgLoc],D629,Raw_savings[BldgEra],E629),2)</f>
        <v>-0.06</v>
      </c>
      <c r="I629">
        <f>VLOOKUP(Summary[[#This Row],[BldgType]],'EUL Analysis'!$A$2:$F$23,6,FALSE)</f>
        <v>4.4000000000000004</v>
      </c>
    </row>
    <row r="630" spans="2:9" x14ac:dyDescent="0.25">
      <c r="B630" t="s">
        <v>68</v>
      </c>
      <c r="C630" t="s">
        <v>27</v>
      </c>
      <c r="D630" t="s">
        <v>40</v>
      </c>
      <c r="E630" t="s">
        <v>33</v>
      </c>
      <c r="F63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Row],[BldgVint]]),Raw_savings[APreWBkWh],Raw_savings[BldgWts])/SUMIFS(Raw_savings[BldgWts],Raw_savings[EnergyImpactID],B630,Raw_savings[BldgType],C630,Raw_savings[BldgLoc],D630,Raw_savings[BldgEra],E630),2)</f>
        <v>8.75</v>
      </c>
      <c r="G63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Row],[BldgVint]]),Raw_savings[APreWBkW49],Raw_savings[BldgWts])/SUMIFS(Raw_savings[BldgWts],Raw_savings[EnergyImpactID],B630,Raw_savings[BldgType],C630,Raw_savings[BldgLoc],D630,Raw_savings[BldgEra],E630),2)</f>
        <v>0</v>
      </c>
      <c r="H63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Row],[BldgVint]]),Raw_savings[APreWBTherms],Raw_savings[BldgWts])/SUMIFS(Raw_savings[BldgWts],Raw_savings[EnergyImpactID],B630,Raw_savings[BldgType],C630,Raw_savings[BldgLoc],D630,Raw_savings[BldgEra],E630),2)</f>
        <v>-0.04</v>
      </c>
      <c r="I630">
        <f>VLOOKUP(Summary[[#This Row],[BldgType]],'EUL Analysis'!$A$2:$F$23,6,FALSE)</f>
        <v>4.4000000000000004</v>
      </c>
    </row>
    <row r="631" spans="2:9" x14ac:dyDescent="0.25">
      <c r="B631" t="s">
        <v>68</v>
      </c>
      <c r="C631" t="s">
        <v>27</v>
      </c>
      <c r="D631" t="s">
        <v>43</v>
      </c>
      <c r="E631" t="s">
        <v>33</v>
      </c>
      <c r="F63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Row],[BldgVint]]),Raw_savings[APreWBkWh],Raw_savings[BldgWts])/SUMIFS(Raw_savings[BldgWts],Raw_savings[EnergyImpactID],B631,Raw_savings[BldgType],C631,Raw_savings[BldgLoc],D631,Raw_savings[BldgEra],E631),2)</f>
        <v>8.7200000000000006</v>
      </c>
      <c r="G63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Row],[BldgVint]]),Raw_savings[APreWBkW49],Raw_savings[BldgWts])/SUMIFS(Raw_savings[BldgWts],Raw_savings[EnergyImpactID],B631,Raw_savings[BldgType],C631,Raw_savings[BldgLoc],D631,Raw_savings[BldgEra],E631),2)</f>
        <v>0</v>
      </c>
      <c r="H63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Row],[BldgVint]]),Raw_savings[APreWBTherms],Raw_savings[BldgWts])/SUMIFS(Raw_savings[BldgWts],Raw_savings[EnergyImpactID],B631,Raw_savings[BldgType],C631,Raw_savings[BldgLoc],D631,Raw_savings[BldgEra],E631),2)</f>
        <v>-7.0000000000000007E-2</v>
      </c>
      <c r="I631">
        <f>VLOOKUP(Summary[[#This Row],[BldgType]],'EUL Analysis'!$A$2:$F$23,6,FALSE)</f>
        <v>4.4000000000000004</v>
      </c>
    </row>
    <row r="632" spans="2:9" x14ac:dyDescent="0.25">
      <c r="B632" t="s">
        <v>68</v>
      </c>
      <c r="C632" t="s">
        <v>27</v>
      </c>
      <c r="D632" t="s">
        <v>45</v>
      </c>
      <c r="E632" t="s">
        <v>33</v>
      </c>
      <c r="F63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Row],[BldgVint]]),Raw_savings[APreWBkWh],Raw_savings[BldgWts])/SUMIFS(Raw_savings[BldgWts],Raw_savings[EnergyImpactID],B632,Raw_savings[BldgType],C632,Raw_savings[BldgLoc],D632,Raw_savings[BldgEra],E632),2)</f>
        <v>9.08</v>
      </c>
      <c r="G63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Row],[BldgVint]]),Raw_savings[APreWBkW49],Raw_savings[BldgWts])/SUMIFS(Raw_savings[BldgWts],Raw_savings[EnergyImpactID],B632,Raw_savings[BldgType],C632,Raw_savings[BldgLoc],D632,Raw_savings[BldgEra],E632),2)</f>
        <v>0</v>
      </c>
      <c r="H63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Row],[BldgVint]]),Raw_savings[APreWBTherms],Raw_savings[BldgWts])/SUMIFS(Raw_savings[BldgWts],Raw_savings[EnergyImpactID],B632,Raw_savings[BldgType],C632,Raw_savings[BldgLoc],D632,Raw_savings[BldgEra],E632),2)</f>
        <v>-0.03</v>
      </c>
      <c r="I632">
        <f>VLOOKUP(Summary[[#This Row],[BldgType]],'EUL Analysis'!$A$2:$F$23,6,FALSE)</f>
        <v>4.4000000000000004</v>
      </c>
    </row>
    <row r="633" spans="2:9" x14ac:dyDescent="0.25">
      <c r="B633" t="s">
        <v>68</v>
      </c>
      <c r="C633" t="s">
        <v>27</v>
      </c>
      <c r="D633" t="s">
        <v>8</v>
      </c>
      <c r="E633" t="s">
        <v>33</v>
      </c>
      <c r="F63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Row],[BldgVint]]),Raw_savings[APreWBkWh],Raw_savings[BldgWts])/SUMIFS(Raw_savings[BldgWts],Raw_savings[EnergyImpactID],B633,Raw_savings[BldgType],C633,Raw_savings[BldgLoc],D633,Raw_savings[BldgEra],E633),2)</f>
        <v>9.49</v>
      </c>
      <c r="G63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Row],[BldgVint]]),Raw_savings[APreWBkW49],Raw_savings[BldgWts])/SUMIFS(Raw_savings[BldgWts],Raw_savings[EnergyImpactID],B633,Raw_savings[BldgType],C633,Raw_savings[BldgLoc],D633,Raw_savings[BldgEra],E633),2)</f>
        <v>0</v>
      </c>
      <c r="H63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Row],[BldgVint]]),Raw_savings[APreWBTherms],Raw_savings[BldgWts])/SUMIFS(Raw_savings[BldgWts],Raw_savings[EnergyImpactID],B633,Raw_savings[BldgType],C633,Raw_savings[BldgLoc],D633,Raw_savings[BldgEra],E633),2)</f>
        <v>-0.03</v>
      </c>
      <c r="I633">
        <f>VLOOKUP(Summary[[#This Row],[BldgType]],'EUL Analysis'!$A$2:$F$23,6,FALSE)</f>
        <v>4.4000000000000004</v>
      </c>
    </row>
    <row r="634" spans="2:9" x14ac:dyDescent="0.25">
      <c r="B634" t="s">
        <v>68</v>
      </c>
      <c r="C634" t="s">
        <v>27</v>
      </c>
      <c r="D634" t="s">
        <v>36</v>
      </c>
      <c r="E634" t="s">
        <v>33</v>
      </c>
      <c r="F63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Row],[BldgVint]]),Raw_savings[APreWBkWh],Raw_savings[BldgWts])/SUMIFS(Raw_savings[BldgWts],Raw_savings[EnergyImpactID],B634,Raw_savings[BldgType],C634,Raw_savings[BldgLoc],D634,Raw_savings[BldgEra],E634),2)</f>
        <v>8.5299999999999994</v>
      </c>
      <c r="G63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Row],[BldgVint]]),Raw_savings[APreWBkW49],Raw_savings[BldgWts])/SUMIFS(Raw_savings[BldgWts],Raw_savings[EnergyImpactID],B634,Raw_savings[BldgType],C634,Raw_savings[BldgLoc],D634,Raw_savings[BldgEra],E634),2)</f>
        <v>0</v>
      </c>
      <c r="H63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Row],[BldgVint]]),Raw_savings[APreWBTherms],Raw_savings[BldgWts])/SUMIFS(Raw_savings[BldgWts],Raw_savings[EnergyImpactID],B634,Raw_savings[BldgType],C634,Raw_savings[BldgLoc],D634,Raw_savings[BldgEra],E634),2)</f>
        <v>-0.02</v>
      </c>
      <c r="I634">
        <f>VLOOKUP(Summary[[#This Row],[BldgType]],'EUL Analysis'!$A$2:$F$23,6,FALSE)</f>
        <v>4.4000000000000004</v>
      </c>
    </row>
    <row r="635" spans="2:9" x14ac:dyDescent="0.25">
      <c r="B635" t="s">
        <v>68</v>
      </c>
      <c r="C635" t="s">
        <v>27</v>
      </c>
      <c r="D635" t="s">
        <v>39</v>
      </c>
      <c r="E635" t="s">
        <v>33</v>
      </c>
      <c r="F63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Row],[BldgVint]]),Raw_savings[APreWBkWh],Raw_savings[BldgWts])/SUMIFS(Raw_savings[BldgWts],Raw_savings[EnergyImpactID],B635,Raw_savings[BldgType],C635,Raw_savings[BldgLoc],D635,Raw_savings[BldgEra],E635),2)</f>
        <v>7.79</v>
      </c>
      <c r="G63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Row],[BldgVint]]),Raw_savings[APreWBkW49],Raw_savings[BldgWts])/SUMIFS(Raw_savings[BldgWts],Raw_savings[EnergyImpactID],B635,Raw_savings[BldgType],C635,Raw_savings[BldgLoc],D635,Raw_savings[BldgEra],E635),2)</f>
        <v>0</v>
      </c>
      <c r="H63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Row],[BldgVint]]),Raw_savings[APreWBTherms],Raw_savings[BldgWts])/SUMIFS(Raw_savings[BldgWts],Raw_savings[EnergyImpactID],B635,Raw_savings[BldgType],C635,Raw_savings[BldgLoc],D635,Raw_savings[BldgEra],E635),2)</f>
        <v>-0.03</v>
      </c>
      <c r="I635">
        <f>VLOOKUP(Summary[[#This Row],[BldgType]],'EUL Analysis'!$A$2:$F$23,6,FALSE)</f>
        <v>4.4000000000000004</v>
      </c>
    </row>
    <row r="636" spans="2:9" x14ac:dyDescent="0.25">
      <c r="B636" t="s">
        <v>68</v>
      </c>
      <c r="C636" t="s">
        <v>27</v>
      </c>
      <c r="D636" t="s">
        <v>41</v>
      </c>
      <c r="E636" t="s">
        <v>33</v>
      </c>
      <c r="F63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Row],[BldgVint]]),Raw_savings[APreWBkWh],Raw_savings[BldgWts])/SUMIFS(Raw_savings[BldgWts],Raw_savings[EnergyImpactID],B636,Raw_savings[BldgType],C636,Raw_savings[BldgLoc],D636,Raw_savings[BldgEra],E636),2)</f>
        <v>8.2200000000000006</v>
      </c>
      <c r="G63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Row],[BldgVint]]),Raw_savings[APreWBkW49],Raw_savings[BldgWts])/SUMIFS(Raw_savings[BldgWts],Raw_savings[EnergyImpactID],B636,Raw_savings[BldgType],C636,Raw_savings[BldgLoc],D636,Raw_savings[BldgEra],E636),2)</f>
        <v>0</v>
      </c>
      <c r="H63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Row],[BldgVint]]),Raw_savings[APreWBTherms],Raw_savings[BldgWts])/SUMIFS(Raw_savings[BldgWts],Raw_savings[EnergyImpactID],B636,Raw_savings[BldgType],C636,Raw_savings[BldgLoc],D636,Raw_savings[BldgEra],E636),2)</f>
        <v>-0.03</v>
      </c>
      <c r="I636">
        <f>VLOOKUP(Summary[[#This Row],[BldgType]],'EUL Analysis'!$A$2:$F$23,6,FALSE)</f>
        <v>4.4000000000000004</v>
      </c>
    </row>
    <row r="637" spans="2:9" x14ac:dyDescent="0.25">
      <c r="B637" t="s">
        <v>68</v>
      </c>
      <c r="C637" t="s">
        <v>27</v>
      </c>
      <c r="D637" t="s">
        <v>44</v>
      </c>
      <c r="E637" t="s">
        <v>33</v>
      </c>
      <c r="F63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Row],[BldgVint]]),Raw_savings[APreWBkWh],Raw_savings[BldgWts])/SUMIFS(Raw_savings[BldgWts],Raw_savings[EnergyImpactID],B637,Raw_savings[BldgType],C637,Raw_savings[BldgLoc],D637,Raw_savings[BldgEra],E637),2)</f>
        <v>7.96</v>
      </c>
      <c r="G63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Row],[BldgVint]]),Raw_savings[APreWBkW49],Raw_savings[BldgWts])/SUMIFS(Raw_savings[BldgWts],Raw_savings[EnergyImpactID],B637,Raw_savings[BldgType],C637,Raw_savings[BldgLoc],D637,Raw_savings[BldgEra],E637),2)</f>
        <v>0</v>
      </c>
      <c r="H63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Row],[BldgVint]]),Raw_savings[APreWBTherms],Raw_savings[BldgWts])/SUMIFS(Raw_savings[BldgWts],Raw_savings[EnergyImpactID],B637,Raw_savings[BldgType],C637,Raw_savings[BldgLoc],D637,Raw_savings[BldgEra],E637),2)</f>
        <v>-0.05</v>
      </c>
      <c r="I637">
        <f>VLOOKUP(Summary[[#This Row],[BldgType]],'EUL Analysis'!$A$2:$F$23,6,FALSE)</f>
        <v>4.4000000000000004</v>
      </c>
    </row>
    <row r="638" spans="2:9" x14ac:dyDescent="0.25">
      <c r="B638" t="s">
        <v>68</v>
      </c>
      <c r="C638" t="s">
        <v>27</v>
      </c>
      <c r="D638" t="s">
        <v>46</v>
      </c>
      <c r="E638" t="s">
        <v>33</v>
      </c>
      <c r="F63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Row],[BldgVint]]),Raw_savings[APreWBkWh],Raw_savings[BldgWts])/SUMIFS(Raw_savings[BldgWts],Raw_savings[EnergyImpactID],B638,Raw_savings[BldgType],C638,Raw_savings[BldgLoc],D638,Raw_savings[BldgEra],E638),2)</f>
        <v>8.07</v>
      </c>
      <c r="G63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Row],[BldgVint]]),Raw_savings[APreWBkW49],Raw_savings[BldgWts])/SUMIFS(Raw_savings[BldgWts],Raw_savings[EnergyImpactID],B638,Raw_savings[BldgType],C638,Raw_savings[BldgLoc],D638,Raw_savings[BldgEra],E638),2)</f>
        <v>0</v>
      </c>
      <c r="H63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Row],[BldgVint]]),Raw_savings[APreWBTherms],Raw_savings[BldgWts])/SUMIFS(Raw_savings[BldgWts],Raw_savings[EnergyImpactID],B638,Raw_savings[BldgType],C638,Raw_savings[BldgLoc],D638,Raw_savings[BldgEra],E638),2)</f>
        <v>-0.05</v>
      </c>
      <c r="I638">
        <f>VLOOKUP(Summary[[#This Row],[BldgType]],'EUL Analysis'!$A$2:$F$23,6,FALSE)</f>
        <v>4.4000000000000004</v>
      </c>
    </row>
    <row r="639" spans="2:9" x14ac:dyDescent="0.25">
      <c r="B639" t="s">
        <v>68</v>
      </c>
      <c r="C639" t="s">
        <v>27</v>
      </c>
      <c r="D639" t="s">
        <v>9</v>
      </c>
      <c r="E639" t="s">
        <v>33</v>
      </c>
      <c r="F63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Row],[BldgVint]]),Raw_savings[APreWBkWh],Raw_savings[BldgWts])/SUMIFS(Raw_savings[BldgWts],Raw_savings[EnergyImpactID],B639,Raw_savings[BldgType],C639,Raw_savings[BldgLoc],D639,Raw_savings[BldgEra],E639),2)</f>
        <v>8.08</v>
      </c>
      <c r="G63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Row],[BldgVint]]),Raw_savings[APreWBkW49],Raw_savings[BldgWts])/SUMIFS(Raw_savings[BldgWts],Raw_savings[EnergyImpactID],B639,Raw_savings[BldgType],C639,Raw_savings[BldgLoc],D639,Raw_savings[BldgEra],E639),2)</f>
        <v>0</v>
      </c>
      <c r="H63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Row],[BldgVint]]),Raw_savings[APreWBTherms],Raw_savings[BldgWts])/SUMIFS(Raw_savings[BldgWts],Raw_savings[EnergyImpactID],B639,Raw_savings[BldgType],C639,Raw_savings[BldgLoc],D639,Raw_savings[BldgEra],E639),2)</f>
        <v>-0.05</v>
      </c>
      <c r="I639">
        <f>VLOOKUP(Summary[[#This Row],[BldgType]],'EUL Analysis'!$A$2:$F$23,6,FALSE)</f>
        <v>4.4000000000000004</v>
      </c>
    </row>
    <row r="640" spans="2:9" x14ac:dyDescent="0.25">
      <c r="B640" t="s">
        <v>68</v>
      </c>
      <c r="C640" t="s">
        <v>27</v>
      </c>
      <c r="D640" t="s">
        <v>37</v>
      </c>
      <c r="E640" t="s">
        <v>33</v>
      </c>
      <c r="F64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Row],[BldgVint]]),Raw_savings[APreWBkWh],Raw_savings[BldgWts])/SUMIFS(Raw_savings[BldgWts],Raw_savings[EnergyImpactID],B640,Raw_savings[BldgType],C640,Raw_savings[BldgLoc],D640,Raw_savings[BldgEra],E640),2)</f>
        <v>7.89</v>
      </c>
      <c r="G64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Row],[BldgVint]]),Raw_savings[APreWBkW49],Raw_savings[BldgWts])/SUMIFS(Raw_savings[BldgWts],Raw_savings[EnergyImpactID],B640,Raw_savings[BldgType],C640,Raw_savings[BldgLoc],D640,Raw_savings[BldgEra],E640),2)</f>
        <v>0</v>
      </c>
      <c r="H64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Row],[BldgVint]]),Raw_savings[APreWBTherms],Raw_savings[BldgWts])/SUMIFS(Raw_savings[BldgWts],Raw_savings[EnergyImpactID],B640,Raw_savings[BldgType],C640,Raw_savings[BldgLoc],D640,Raw_savings[BldgEra],E640),2)</f>
        <v>-0.05</v>
      </c>
      <c r="I640">
        <f>VLOOKUP(Summary[[#This Row],[BldgType]],'EUL Analysis'!$A$2:$F$23,6,FALSE)</f>
        <v>4.4000000000000004</v>
      </c>
    </row>
    <row r="641" spans="2:9" x14ac:dyDescent="0.25">
      <c r="B641" t="s">
        <v>68</v>
      </c>
      <c r="C641" t="s">
        <v>27</v>
      </c>
      <c r="D641" t="s">
        <v>34</v>
      </c>
      <c r="E641" t="s">
        <v>33</v>
      </c>
      <c r="F64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Row],[BldgVint]]),Raw_savings[APreWBkWh],Raw_savings[BldgWts])/SUMIFS(Raw_savings[BldgWts],Raw_savings[EnergyImpactID],B641,Raw_savings[BldgType],C641,Raw_savings[BldgLoc],D641,Raw_savings[BldgEra],E641),2)</f>
        <v>8.34</v>
      </c>
      <c r="G64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Row],[BldgVint]]),Raw_savings[APreWBkW49],Raw_savings[BldgWts])/SUMIFS(Raw_savings[BldgWts],Raw_savings[EnergyImpactID],B641,Raw_savings[BldgType],C641,Raw_savings[BldgLoc],D641,Raw_savings[BldgEra],E641),2)</f>
        <v>0</v>
      </c>
      <c r="H64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Row],[BldgVint]]),Raw_savings[APreWBTherms],Raw_savings[BldgWts])/SUMIFS(Raw_savings[BldgWts],Raw_savings[EnergyImpactID],B641,Raw_savings[BldgType],C641,Raw_savings[BldgLoc],D641,Raw_savings[BldgEra],E641),2)</f>
        <v>-0.01</v>
      </c>
      <c r="I641">
        <f>VLOOKUP(Summary[[#This Row],[BldgType]],'EUL Analysis'!$A$2:$F$23,6,FALSE)</f>
        <v>4.4000000000000004</v>
      </c>
    </row>
    <row r="642" spans="2:9" x14ac:dyDescent="0.25">
      <c r="B642" t="s">
        <v>68</v>
      </c>
      <c r="C642" t="s">
        <v>27</v>
      </c>
      <c r="D642" t="s">
        <v>42</v>
      </c>
      <c r="E642" t="s">
        <v>33</v>
      </c>
      <c r="F64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Row],[BldgVint]]),Raw_savings[APreWBkWh],Raw_savings[BldgWts])/SUMIFS(Raw_savings[BldgWts],Raw_savings[EnergyImpactID],B642,Raw_savings[BldgType],C642,Raw_savings[BldgLoc],D642,Raw_savings[BldgEra],E642),2)</f>
        <v>8.31</v>
      </c>
      <c r="G64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Row],[BldgVint]]),Raw_savings[APreWBkW49],Raw_savings[BldgWts])/SUMIFS(Raw_savings[BldgWts],Raw_savings[EnergyImpactID],B642,Raw_savings[BldgType],C642,Raw_savings[BldgLoc],D642,Raw_savings[BldgEra],E642),2)</f>
        <v>0</v>
      </c>
      <c r="H64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Row],[BldgVint]]),Raw_savings[APreWBTherms],Raw_savings[BldgWts])/SUMIFS(Raw_savings[BldgWts],Raw_savings[EnergyImpactID],B642,Raw_savings[BldgType],C642,Raw_savings[BldgLoc],D642,Raw_savings[BldgEra],E642),2)</f>
        <v>-0.12</v>
      </c>
      <c r="I642">
        <f>VLOOKUP(Summary[[#This Row],[BldgType]],'EUL Analysis'!$A$2:$F$23,6,FALSE)</f>
        <v>4.4000000000000004</v>
      </c>
    </row>
    <row r="643" spans="2:9" x14ac:dyDescent="0.25">
      <c r="B643" t="s">
        <v>68</v>
      </c>
      <c r="C643" t="s">
        <v>28</v>
      </c>
      <c r="D643" t="s">
        <v>5</v>
      </c>
      <c r="E643" t="s">
        <v>33</v>
      </c>
      <c r="F64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Row],[BldgVint]]),Raw_savings[APreWBkWh],Raw_savings[BldgWts])/SUMIFS(Raw_savings[BldgWts],Raw_savings[EnergyImpactID],B643,Raw_savings[BldgType],C643,Raw_savings[BldgLoc],D643,Raw_savings[BldgEra],E643),2)</f>
        <v>5.58</v>
      </c>
      <c r="G64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Row],[BldgVint]]),Raw_savings[APreWBkW49],Raw_savings[BldgWts])/SUMIFS(Raw_savings[BldgWts],Raw_savings[EnergyImpactID],B643,Raw_savings[BldgType],C643,Raw_savings[BldgLoc],D643,Raw_savings[BldgEra],E643),2)</f>
        <v>0</v>
      </c>
      <c r="H64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Row],[BldgVint]]),Raw_savings[APreWBTherms],Raw_savings[BldgWts])/SUMIFS(Raw_savings[BldgWts],Raw_savings[EnergyImpactID],B643,Raw_savings[BldgType],C643,Raw_savings[BldgLoc],D643,Raw_savings[BldgEra],E643),2)</f>
        <v>-0.19</v>
      </c>
      <c r="I643">
        <f>VLOOKUP(Summary[[#This Row],[BldgType]],'EUL Analysis'!$A$2:$F$23,6,FALSE)</f>
        <v>4.9000000000000004</v>
      </c>
    </row>
    <row r="644" spans="2:9" x14ac:dyDescent="0.25">
      <c r="B644" t="s">
        <v>68</v>
      </c>
      <c r="C644" t="s">
        <v>28</v>
      </c>
      <c r="D644" t="s">
        <v>35</v>
      </c>
      <c r="E644" t="s">
        <v>33</v>
      </c>
      <c r="F64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Row],[BldgVint]]),Raw_savings[APreWBkWh],Raw_savings[BldgWts])/SUMIFS(Raw_savings[BldgWts],Raw_savings[EnergyImpactID],B644,Raw_savings[BldgType],C644,Raw_savings[BldgLoc],D644,Raw_savings[BldgEra],E644),2)</f>
        <v>6.58</v>
      </c>
      <c r="G64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Row],[BldgVint]]),Raw_savings[APreWBkW49],Raw_savings[BldgWts])/SUMIFS(Raw_savings[BldgWts],Raw_savings[EnergyImpactID],B644,Raw_savings[BldgType],C644,Raw_savings[BldgLoc],D644,Raw_savings[BldgEra],E644),2)</f>
        <v>0</v>
      </c>
      <c r="H64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Row],[BldgVint]]),Raw_savings[APreWBTherms],Raw_savings[BldgWts])/SUMIFS(Raw_savings[BldgWts],Raw_savings[EnergyImpactID],B644,Raw_savings[BldgType],C644,Raw_savings[BldgLoc],D644,Raw_savings[BldgEra],E644),2)</f>
        <v>-0.09</v>
      </c>
      <c r="I644">
        <f>VLOOKUP(Summary[[#This Row],[BldgType]],'EUL Analysis'!$A$2:$F$23,6,FALSE)</f>
        <v>4.9000000000000004</v>
      </c>
    </row>
    <row r="645" spans="2:9" x14ac:dyDescent="0.25">
      <c r="B645" t="s">
        <v>68</v>
      </c>
      <c r="C645" t="s">
        <v>28</v>
      </c>
      <c r="D645" t="s">
        <v>38</v>
      </c>
      <c r="E645" t="s">
        <v>33</v>
      </c>
      <c r="F64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Row],[BldgVint]]),Raw_savings[APreWBkWh],Raw_savings[BldgWts])/SUMIFS(Raw_savings[BldgWts],Raw_savings[EnergyImpactID],B645,Raw_savings[BldgType],C645,Raw_savings[BldgLoc],D645,Raw_savings[BldgEra],E645),2)</f>
        <v>6.29</v>
      </c>
      <c r="G64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Row],[BldgVint]]),Raw_savings[APreWBkW49],Raw_savings[BldgWts])/SUMIFS(Raw_savings[BldgWts],Raw_savings[EnergyImpactID],B645,Raw_savings[BldgType],C645,Raw_savings[BldgLoc],D645,Raw_savings[BldgEra],E645),2)</f>
        <v>0</v>
      </c>
      <c r="H64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Row],[BldgVint]]),Raw_savings[APreWBTherms],Raw_savings[BldgWts])/SUMIFS(Raw_savings[BldgWts],Raw_savings[EnergyImpactID],B645,Raw_savings[BldgType],C645,Raw_savings[BldgLoc],D645,Raw_savings[BldgEra],E645),2)</f>
        <v>-0.11</v>
      </c>
      <c r="I645">
        <f>VLOOKUP(Summary[[#This Row],[BldgType]],'EUL Analysis'!$A$2:$F$23,6,FALSE)</f>
        <v>4.9000000000000004</v>
      </c>
    </row>
    <row r="646" spans="2:9" x14ac:dyDescent="0.25">
      <c r="B646" t="s">
        <v>68</v>
      </c>
      <c r="C646" t="s">
        <v>28</v>
      </c>
      <c r="D646" t="s">
        <v>40</v>
      </c>
      <c r="E646" t="s">
        <v>33</v>
      </c>
      <c r="F64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Row],[BldgVint]]),Raw_savings[APreWBkWh],Raw_savings[BldgWts])/SUMIFS(Raw_savings[BldgWts],Raw_savings[EnergyImpactID],B646,Raw_savings[BldgType],C646,Raw_savings[BldgLoc],D646,Raw_savings[BldgEra],E646),2)</f>
        <v>6.74</v>
      </c>
      <c r="G64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Row],[BldgVint]]),Raw_savings[APreWBkW49],Raw_savings[BldgWts])/SUMIFS(Raw_savings[BldgWts],Raw_savings[EnergyImpactID],B646,Raw_savings[BldgType],C646,Raw_savings[BldgLoc],D646,Raw_savings[BldgEra],E646),2)</f>
        <v>0</v>
      </c>
      <c r="H64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Row],[BldgVint]]),Raw_savings[APreWBTherms],Raw_savings[BldgWts])/SUMIFS(Raw_savings[BldgWts],Raw_savings[EnergyImpactID],B646,Raw_savings[BldgType],C646,Raw_savings[BldgLoc],D646,Raw_savings[BldgEra],E646),2)</f>
        <v>-7.0000000000000007E-2</v>
      </c>
      <c r="I646">
        <f>VLOOKUP(Summary[[#This Row],[BldgType]],'EUL Analysis'!$A$2:$F$23,6,FALSE)</f>
        <v>4.9000000000000004</v>
      </c>
    </row>
    <row r="647" spans="2:9" x14ac:dyDescent="0.25">
      <c r="B647" t="s">
        <v>68</v>
      </c>
      <c r="C647" t="s">
        <v>28</v>
      </c>
      <c r="D647" t="s">
        <v>43</v>
      </c>
      <c r="E647" t="s">
        <v>33</v>
      </c>
      <c r="F64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Row],[BldgVint]]),Raw_savings[APreWBkWh],Raw_savings[BldgWts])/SUMIFS(Raw_savings[BldgWts],Raw_savings[EnergyImpactID],B647,Raw_savings[BldgType],C647,Raw_savings[BldgLoc],D647,Raw_savings[BldgEra],E647),2)</f>
        <v>6.3</v>
      </c>
      <c r="G64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Row],[BldgVint]]),Raw_savings[APreWBkW49],Raw_savings[BldgWts])/SUMIFS(Raw_savings[BldgWts],Raw_savings[EnergyImpactID],B647,Raw_savings[BldgType],C647,Raw_savings[BldgLoc],D647,Raw_savings[BldgEra],E647),2)</f>
        <v>0</v>
      </c>
      <c r="H64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Row],[BldgVint]]),Raw_savings[APreWBTherms],Raw_savings[BldgWts])/SUMIFS(Raw_savings[BldgWts],Raw_savings[EnergyImpactID],B647,Raw_savings[BldgType],C647,Raw_savings[BldgLoc],D647,Raw_savings[BldgEra],E647),2)</f>
        <v>-0.1</v>
      </c>
      <c r="I647">
        <f>VLOOKUP(Summary[[#This Row],[BldgType]],'EUL Analysis'!$A$2:$F$23,6,FALSE)</f>
        <v>4.9000000000000004</v>
      </c>
    </row>
    <row r="648" spans="2:9" x14ac:dyDescent="0.25">
      <c r="B648" t="s">
        <v>68</v>
      </c>
      <c r="C648" t="s">
        <v>28</v>
      </c>
      <c r="D648" t="s">
        <v>45</v>
      </c>
      <c r="E648" t="s">
        <v>33</v>
      </c>
      <c r="F64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Row],[BldgVint]]),Raw_savings[APreWBkWh],Raw_savings[BldgWts])/SUMIFS(Raw_savings[BldgWts],Raw_savings[EnergyImpactID],B648,Raw_savings[BldgType],C648,Raw_savings[BldgLoc],D648,Raw_savings[BldgEra],E648),2)</f>
        <v>6.51</v>
      </c>
      <c r="G64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Row],[BldgVint]]),Raw_savings[APreWBkW49],Raw_savings[BldgWts])/SUMIFS(Raw_savings[BldgWts],Raw_savings[EnergyImpactID],B648,Raw_savings[BldgType],C648,Raw_savings[BldgLoc],D648,Raw_savings[BldgEra],E648),2)</f>
        <v>0</v>
      </c>
      <c r="H64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Row],[BldgVint]]),Raw_savings[APreWBTherms],Raw_savings[BldgWts])/SUMIFS(Raw_savings[BldgWts],Raw_savings[EnergyImpactID],B648,Raw_savings[BldgType],C648,Raw_savings[BldgLoc],D648,Raw_savings[BldgEra],E648),2)</f>
        <v>-0.05</v>
      </c>
      <c r="I648">
        <f>VLOOKUP(Summary[[#This Row],[BldgType]],'EUL Analysis'!$A$2:$F$23,6,FALSE)</f>
        <v>4.9000000000000004</v>
      </c>
    </row>
    <row r="649" spans="2:9" x14ac:dyDescent="0.25">
      <c r="B649" t="s">
        <v>68</v>
      </c>
      <c r="C649" t="s">
        <v>28</v>
      </c>
      <c r="D649" t="s">
        <v>8</v>
      </c>
      <c r="E649" t="s">
        <v>33</v>
      </c>
      <c r="F64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Row],[BldgVint]]),Raw_savings[APreWBkWh],Raw_savings[BldgWts])/SUMIFS(Raw_savings[BldgWts],Raw_savings[EnergyImpactID],B649,Raw_savings[BldgType],C649,Raw_savings[BldgLoc],D649,Raw_savings[BldgEra],E649),2)</f>
        <v>6.73</v>
      </c>
      <c r="G64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Row],[BldgVint]]),Raw_savings[APreWBkW49],Raw_savings[BldgWts])/SUMIFS(Raw_savings[BldgWts],Raw_savings[EnergyImpactID],B649,Raw_savings[BldgType],C649,Raw_savings[BldgLoc],D649,Raw_savings[BldgEra],E649),2)</f>
        <v>0</v>
      </c>
      <c r="H64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Row],[BldgVint]]),Raw_savings[APreWBTherms],Raw_savings[BldgWts])/SUMIFS(Raw_savings[BldgWts],Raw_savings[EnergyImpactID],B649,Raw_savings[BldgType],C649,Raw_savings[BldgLoc],D649,Raw_savings[BldgEra],E649),2)</f>
        <v>-0.04</v>
      </c>
      <c r="I649">
        <f>VLOOKUP(Summary[[#This Row],[BldgType]],'EUL Analysis'!$A$2:$F$23,6,FALSE)</f>
        <v>4.9000000000000004</v>
      </c>
    </row>
    <row r="650" spans="2:9" x14ac:dyDescent="0.25">
      <c r="B650" t="s">
        <v>68</v>
      </c>
      <c r="C650" t="s">
        <v>28</v>
      </c>
      <c r="D650" t="s">
        <v>36</v>
      </c>
      <c r="E650" t="s">
        <v>33</v>
      </c>
      <c r="F65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Row],[BldgVint]]),Raw_savings[APreWBkWh],Raw_savings[BldgWts])/SUMIFS(Raw_savings[BldgWts],Raw_savings[EnergyImpactID],B650,Raw_savings[BldgType],C650,Raw_savings[BldgLoc],D650,Raw_savings[BldgEra],E650),2)</f>
        <v>6.73</v>
      </c>
      <c r="G65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Row],[BldgVint]]),Raw_savings[APreWBkW49],Raw_savings[BldgWts])/SUMIFS(Raw_savings[BldgWts],Raw_savings[EnergyImpactID],B650,Raw_savings[BldgType],C650,Raw_savings[BldgLoc],D650,Raw_savings[BldgEra],E650),2)</f>
        <v>0</v>
      </c>
      <c r="H65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Row],[BldgVint]]),Raw_savings[APreWBTherms],Raw_savings[BldgWts])/SUMIFS(Raw_savings[BldgWts],Raw_savings[EnergyImpactID],B650,Raw_savings[BldgType],C650,Raw_savings[BldgLoc],D650,Raw_savings[BldgEra],E650),2)</f>
        <v>-0.04</v>
      </c>
      <c r="I650">
        <f>VLOOKUP(Summary[[#This Row],[BldgType]],'EUL Analysis'!$A$2:$F$23,6,FALSE)</f>
        <v>4.9000000000000004</v>
      </c>
    </row>
    <row r="651" spans="2:9" x14ac:dyDescent="0.25">
      <c r="B651" t="s">
        <v>68</v>
      </c>
      <c r="C651" t="s">
        <v>28</v>
      </c>
      <c r="D651" t="s">
        <v>39</v>
      </c>
      <c r="E651" t="s">
        <v>33</v>
      </c>
      <c r="F65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Row],[BldgVint]]),Raw_savings[APreWBkWh],Raw_savings[BldgWts])/SUMIFS(Raw_savings[BldgWts],Raw_savings[EnergyImpactID],B651,Raw_savings[BldgType],C651,Raw_savings[BldgLoc],D651,Raw_savings[BldgEra],E651),2)</f>
        <v>6.38</v>
      </c>
      <c r="G65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Row],[BldgVint]]),Raw_savings[APreWBkW49],Raw_savings[BldgWts])/SUMIFS(Raw_savings[BldgWts],Raw_savings[EnergyImpactID],B651,Raw_savings[BldgType],C651,Raw_savings[BldgLoc],D651,Raw_savings[BldgEra],E651),2)</f>
        <v>0</v>
      </c>
      <c r="H65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Row],[BldgVint]]),Raw_savings[APreWBTherms],Raw_savings[BldgWts])/SUMIFS(Raw_savings[BldgWts],Raw_savings[EnergyImpactID],B651,Raw_savings[BldgType],C651,Raw_savings[BldgLoc],D651,Raw_savings[BldgEra],E651),2)</f>
        <v>-0.05</v>
      </c>
      <c r="I651">
        <f>VLOOKUP(Summary[[#This Row],[BldgType]],'EUL Analysis'!$A$2:$F$23,6,FALSE)</f>
        <v>4.9000000000000004</v>
      </c>
    </row>
    <row r="652" spans="2:9" x14ac:dyDescent="0.25">
      <c r="B652" t="s">
        <v>68</v>
      </c>
      <c r="C652" t="s">
        <v>28</v>
      </c>
      <c r="D652" t="s">
        <v>41</v>
      </c>
      <c r="E652" t="s">
        <v>33</v>
      </c>
      <c r="F65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Row],[BldgVint]]),Raw_savings[APreWBkWh],Raw_savings[BldgWts])/SUMIFS(Raw_savings[BldgWts],Raw_savings[EnergyImpactID],B652,Raw_savings[BldgType],C652,Raw_savings[BldgLoc],D652,Raw_savings[BldgEra],E652),2)</f>
        <v>6.67</v>
      </c>
      <c r="G65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Row],[BldgVint]]),Raw_savings[APreWBkW49],Raw_savings[BldgWts])/SUMIFS(Raw_savings[BldgWts],Raw_savings[EnergyImpactID],B652,Raw_savings[BldgType],C652,Raw_savings[BldgLoc],D652,Raw_savings[BldgEra],E652),2)</f>
        <v>0</v>
      </c>
      <c r="H65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Row],[BldgVint]]),Raw_savings[APreWBTherms],Raw_savings[BldgWts])/SUMIFS(Raw_savings[BldgWts],Raw_savings[EnergyImpactID],B652,Raw_savings[BldgType],C652,Raw_savings[BldgLoc],D652,Raw_savings[BldgEra],E652),2)</f>
        <v>-0.06</v>
      </c>
      <c r="I652">
        <f>VLOOKUP(Summary[[#This Row],[BldgType]],'EUL Analysis'!$A$2:$F$23,6,FALSE)</f>
        <v>4.9000000000000004</v>
      </c>
    </row>
    <row r="653" spans="2:9" x14ac:dyDescent="0.25">
      <c r="B653" t="s">
        <v>68</v>
      </c>
      <c r="C653" t="s">
        <v>28</v>
      </c>
      <c r="D653" t="s">
        <v>44</v>
      </c>
      <c r="E653" t="s">
        <v>33</v>
      </c>
      <c r="F65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Row],[BldgVint]]),Raw_savings[APreWBkWh],Raw_savings[BldgWts])/SUMIFS(Raw_savings[BldgWts],Raw_savings[EnergyImpactID],B653,Raw_savings[BldgType],C653,Raw_savings[BldgLoc],D653,Raw_savings[BldgEra],E653),2)</f>
        <v>6.69</v>
      </c>
      <c r="G65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Row],[BldgVint]]),Raw_savings[APreWBkW49],Raw_savings[BldgWts])/SUMIFS(Raw_savings[BldgWts],Raw_savings[EnergyImpactID],B653,Raw_savings[BldgType],C653,Raw_savings[BldgLoc],D653,Raw_savings[BldgEra],E653),2)</f>
        <v>0</v>
      </c>
      <c r="H65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Row],[BldgVint]]),Raw_savings[APreWBTherms],Raw_savings[BldgWts])/SUMIFS(Raw_savings[BldgWts],Raw_savings[EnergyImpactID],B653,Raw_savings[BldgType],C653,Raw_savings[BldgLoc],D653,Raw_savings[BldgEra],E653),2)</f>
        <v>-0.09</v>
      </c>
      <c r="I653">
        <f>VLOOKUP(Summary[[#This Row],[BldgType]],'EUL Analysis'!$A$2:$F$23,6,FALSE)</f>
        <v>4.9000000000000004</v>
      </c>
    </row>
    <row r="654" spans="2:9" x14ac:dyDescent="0.25">
      <c r="B654" t="s">
        <v>68</v>
      </c>
      <c r="C654" t="s">
        <v>28</v>
      </c>
      <c r="D654" t="s">
        <v>46</v>
      </c>
      <c r="E654" t="s">
        <v>33</v>
      </c>
      <c r="F65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Row],[BldgVint]]),Raw_savings[APreWBkWh],Raw_savings[BldgWts])/SUMIFS(Raw_savings[BldgWts],Raw_savings[EnergyImpactID],B654,Raw_savings[BldgType],C654,Raw_savings[BldgLoc],D654,Raw_savings[BldgEra],E654),2)</f>
        <v>6.63</v>
      </c>
      <c r="G65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Row],[BldgVint]]),Raw_savings[APreWBkW49],Raw_savings[BldgWts])/SUMIFS(Raw_savings[BldgWts],Raw_savings[EnergyImpactID],B654,Raw_savings[BldgType],C654,Raw_savings[BldgLoc],D654,Raw_savings[BldgEra],E654),2)</f>
        <v>0</v>
      </c>
      <c r="H65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Row],[BldgVint]]),Raw_savings[APreWBTherms],Raw_savings[BldgWts])/SUMIFS(Raw_savings[BldgWts],Raw_savings[EnergyImpactID],B654,Raw_savings[BldgType],C654,Raw_savings[BldgLoc],D654,Raw_savings[BldgEra],E654),2)</f>
        <v>-0.09</v>
      </c>
      <c r="I654">
        <f>VLOOKUP(Summary[[#This Row],[BldgType]],'EUL Analysis'!$A$2:$F$23,6,FALSE)</f>
        <v>4.9000000000000004</v>
      </c>
    </row>
    <row r="655" spans="2:9" x14ac:dyDescent="0.25">
      <c r="B655" t="s">
        <v>68</v>
      </c>
      <c r="C655" t="s">
        <v>28</v>
      </c>
      <c r="D655" t="s">
        <v>9</v>
      </c>
      <c r="E655" t="s">
        <v>33</v>
      </c>
      <c r="F65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Row],[BldgVint]]),Raw_savings[APreWBkWh],Raw_savings[BldgWts])/SUMIFS(Raw_savings[BldgWts],Raw_savings[EnergyImpactID],B655,Raw_savings[BldgType],C655,Raw_savings[BldgLoc],D655,Raw_savings[BldgEra],E655),2)</f>
        <v>6.79</v>
      </c>
      <c r="G65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Row],[BldgVint]]),Raw_savings[APreWBkW49],Raw_savings[BldgWts])/SUMIFS(Raw_savings[BldgWts],Raw_savings[EnergyImpactID],B655,Raw_savings[BldgType],C655,Raw_savings[BldgLoc],D655,Raw_savings[BldgEra],E655),2)</f>
        <v>0</v>
      </c>
      <c r="H65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Row],[BldgVint]]),Raw_savings[APreWBTherms],Raw_savings[BldgWts])/SUMIFS(Raw_savings[BldgWts],Raw_savings[EnergyImpactID],B655,Raw_savings[BldgType],C655,Raw_savings[BldgLoc],D655,Raw_savings[BldgEra],E655),2)</f>
        <v>-0.08</v>
      </c>
      <c r="I655">
        <f>VLOOKUP(Summary[[#This Row],[BldgType]],'EUL Analysis'!$A$2:$F$23,6,FALSE)</f>
        <v>4.9000000000000004</v>
      </c>
    </row>
    <row r="656" spans="2:9" x14ac:dyDescent="0.25">
      <c r="B656" t="s">
        <v>68</v>
      </c>
      <c r="C656" t="s">
        <v>28</v>
      </c>
      <c r="D656" t="s">
        <v>37</v>
      </c>
      <c r="E656" t="s">
        <v>33</v>
      </c>
      <c r="F65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Row],[BldgVint]]),Raw_savings[APreWBkWh],Raw_savings[BldgWts])/SUMIFS(Raw_savings[BldgWts],Raw_savings[EnergyImpactID],B656,Raw_savings[BldgType],C656,Raw_savings[BldgLoc],D656,Raw_savings[BldgEra],E656),2)</f>
        <v>6.65</v>
      </c>
      <c r="G65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Row],[BldgVint]]),Raw_savings[APreWBkW49],Raw_savings[BldgWts])/SUMIFS(Raw_savings[BldgWts],Raw_savings[EnergyImpactID],B656,Raw_savings[BldgType],C656,Raw_savings[BldgLoc],D656,Raw_savings[BldgEra],E656),2)</f>
        <v>0</v>
      </c>
      <c r="H65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Row],[BldgVint]]),Raw_savings[APreWBTherms],Raw_savings[BldgWts])/SUMIFS(Raw_savings[BldgWts],Raw_savings[EnergyImpactID],B656,Raw_savings[BldgType],C656,Raw_savings[BldgLoc],D656,Raw_savings[BldgEra],E656),2)</f>
        <v>-0.08</v>
      </c>
      <c r="I656">
        <f>VLOOKUP(Summary[[#This Row],[BldgType]],'EUL Analysis'!$A$2:$F$23,6,FALSE)</f>
        <v>4.9000000000000004</v>
      </c>
    </row>
    <row r="657" spans="2:9" x14ac:dyDescent="0.25">
      <c r="B657" t="s">
        <v>68</v>
      </c>
      <c r="C657" t="s">
        <v>28</v>
      </c>
      <c r="D657" t="s">
        <v>34</v>
      </c>
      <c r="E657" t="s">
        <v>33</v>
      </c>
      <c r="F65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Row],[BldgVint]]),Raw_savings[APreWBkWh],Raw_savings[BldgWts])/SUMIFS(Raw_savings[BldgWts],Raw_savings[EnergyImpactID],B657,Raw_savings[BldgType],C657,Raw_savings[BldgLoc],D657,Raw_savings[BldgEra],E657),2)</f>
        <v>7.22</v>
      </c>
      <c r="G65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Row],[BldgVint]]),Raw_savings[APreWBkW49],Raw_savings[BldgWts])/SUMIFS(Raw_savings[BldgWts],Raw_savings[EnergyImpactID],B657,Raw_savings[BldgType],C657,Raw_savings[BldgLoc],D657,Raw_savings[BldgEra],E657),2)</f>
        <v>0</v>
      </c>
      <c r="H65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Row],[BldgVint]]),Raw_savings[APreWBTherms],Raw_savings[BldgWts])/SUMIFS(Raw_savings[BldgWts],Raw_savings[EnergyImpactID],B657,Raw_savings[BldgType],C657,Raw_savings[BldgLoc],D657,Raw_savings[BldgEra],E657),2)</f>
        <v>-0.02</v>
      </c>
      <c r="I657">
        <f>VLOOKUP(Summary[[#This Row],[BldgType]],'EUL Analysis'!$A$2:$F$23,6,FALSE)</f>
        <v>4.9000000000000004</v>
      </c>
    </row>
    <row r="658" spans="2:9" x14ac:dyDescent="0.25">
      <c r="B658" t="s">
        <v>68</v>
      </c>
      <c r="C658" t="s">
        <v>28</v>
      </c>
      <c r="D658" t="s">
        <v>42</v>
      </c>
      <c r="E658" t="s">
        <v>33</v>
      </c>
      <c r="F65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Row],[BldgVint]]),Raw_savings[APreWBkWh],Raw_savings[BldgWts])/SUMIFS(Raw_savings[BldgWts],Raw_savings[EnergyImpactID],B658,Raw_savings[BldgType],C658,Raw_savings[BldgLoc],D658,Raw_savings[BldgEra],E658),2)</f>
        <v>6.63</v>
      </c>
      <c r="G65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Row],[BldgVint]]),Raw_savings[APreWBkW49],Raw_savings[BldgWts])/SUMIFS(Raw_savings[BldgWts],Raw_savings[EnergyImpactID],B658,Raw_savings[BldgType],C658,Raw_savings[BldgLoc],D658,Raw_savings[BldgEra],E658),2)</f>
        <v>0</v>
      </c>
      <c r="H65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Row],[BldgVint]]),Raw_savings[APreWBTherms],Raw_savings[BldgWts])/SUMIFS(Raw_savings[BldgWts],Raw_savings[EnergyImpactID],B658,Raw_savings[BldgType],C658,Raw_savings[BldgLoc],D658,Raw_savings[BldgEra],E658),2)</f>
        <v>-0.14000000000000001</v>
      </c>
      <c r="I658">
        <f>VLOOKUP(Summary[[#This Row],[BldgType]],'EUL Analysis'!$A$2:$F$23,6,FALSE)</f>
        <v>4.9000000000000004</v>
      </c>
    </row>
    <row r="659" spans="2:9" x14ac:dyDescent="0.25">
      <c r="B659" t="s">
        <v>68</v>
      </c>
      <c r="C659" t="s">
        <v>29</v>
      </c>
      <c r="D659" t="s">
        <v>5</v>
      </c>
      <c r="E659" t="s">
        <v>33</v>
      </c>
      <c r="F65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Row],[BldgVint]]),Raw_savings[APreWBkWh],Raw_savings[BldgWts])/SUMIFS(Raw_savings[BldgWts],Raw_savings[EnergyImpactID],B659,Raw_savings[BldgType],C659,Raw_savings[BldgLoc],D659,Raw_savings[BldgEra],E659),2)</f>
        <v>6.92</v>
      </c>
      <c r="G65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Row],[BldgVint]]),Raw_savings[APreWBkW49],Raw_savings[BldgWts])/SUMIFS(Raw_savings[BldgWts],Raw_savings[EnergyImpactID],B659,Raw_savings[BldgType],C659,Raw_savings[BldgLoc],D659,Raw_savings[BldgEra],E659),2)</f>
        <v>0</v>
      </c>
      <c r="H65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Row],[BldgVint]]),Raw_savings[APreWBTherms],Raw_savings[BldgWts])/SUMIFS(Raw_savings[BldgWts],Raw_savings[EnergyImpactID],B659,Raw_savings[BldgType],C659,Raw_savings[BldgLoc],D659,Raw_savings[BldgEra],E659),2)</f>
        <v>0.04</v>
      </c>
      <c r="I659">
        <f>VLOOKUP(Summary[[#This Row],[BldgType]],'EUL Analysis'!$A$2:$F$23,6,FALSE)</f>
        <v>4.8</v>
      </c>
    </row>
    <row r="660" spans="2:9" x14ac:dyDescent="0.25">
      <c r="B660" t="s">
        <v>68</v>
      </c>
      <c r="C660" t="s">
        <v>29</v>
      </c>
      <c r="D660" t="s">
        <v>35</v>
      </c>
      <c r="E660" t="s">
        <v>33</v>
      </c>
      <c r="F66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Row],[BldgVint]]),Raw_savings[APreWBkWh],Raw_savings[BldgWts])/SUMIFS(Raw_savings[BldgWts],Raw_savings[EnergyImpactID],B660,Raw_savings[BldgType],C660,Raw_savings[BldgLoc],D660,Raw_savings[BldgEra],E660),2)</f>
        <v>6.1</v>
      </c>
      <c r="G66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Row],[BldgVint]]),Raw_savings[APreWBkW49],Raw_savings[BldgWts])/SUMIFS(Raw_savings[BldgWts],Raw_savings[EnergyImpactID],B660,Raw_savings[BldgType],C660,Raw_savings[BldgLoc],D660,Raw_savings[BldgEra],E660),2)</f>
        <v>0</v>
      </c>
      <c r="H66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Row],[BldgVint]]),Raw_savings[APreWBTherms],Raw_savings[BldgWts])/SUMIFS(Raw_savings[BldgWts],Raw_savings[EnergyImpactID],B660,Raw_savings[BldgType],C660,Raw_savings[BldgLoc],D660,Raw_savings[BldgEra],E660),2)</f>
        <v>-0.23</v>
      </c>
      <c r="I660">
        <f>VLOOKUP(Summary[[#This Row],[BldgType]],'EUL Analysis'!$A$2:$F$23,6,FALSE)</f>
        <v>4.8</v>
      </c>
    </row>
    <row r="661" spans="2:9" x14ac:dyDescent="0.25">
      <c r="B661" t="s">
        <v>68</v>
      </c>
      <c r="C661" t="s">
        <v>29</v>
      </c>
      <c r="D661" t="s">
        <v>38</v>
      </c>
      <c r="E661" t="s">
        <v>33</v>
      </c>
      <c r="F66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Row],[BldgVint]]),Raw_savings[APreWBkWh],Raw_savings[BldgWts])/SUMIFS(Raw_savings[BldgWts],Raw_savings[EnergyImpactID],B661,Raw_savings[BldgType],C661,Raw_savings[BldgLoc],D661,Raw_savings[BldgEra],E661),2)</f>
        <v>5.4</v>
      </c>
      <c r="G66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Row],[BldgVint]]),Raw_savings[APreWBkW49],Raw_savings[BldgWts])/SUMIFS(Raw_savings[BldgWts],Raw_savings[EnergyImpactID],B661,Raw_savings[BldgType],C661,Raw_savings[BldgLoc],D661,Raw_savings[BldgEra],E661),2)</f>
        <v>0</v>
      </c>
      <c r="H66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Row],[BldgVint]]),Raw_savings[APreWBTherms],Raw_savings[BldgWts])/SUMIFS(Raw_savings[BldgWts],Raw_savings[EnergyImpactID],B661,Raw_savings[BldgType],C661,Raw_savings[BldgLoc],D661,Raw_savings[BldgEra],E661),2)</f>
        <v>-0.16</v>
      </c>
      <c r="I661">
        <f>VLOOKUP(Summary[[#This Row],[BldgType]],'EUL Analysis'!$A$2:$F$23,6,FALSE)</f>
        <v>4.8</v>
      </c>
    </row>
    <row r="662" spans="2:9" x14ac:dyDescent="0.25">
      <c r="B662" t="s">
        <v>68</v>
      </c>
      <c r="C662" t="s">
        <v>29</v>
      </c>
      <c r="D662" t="s">
        <v>40</v>
      </c>
      <c r="E662" t="s">
        <v>33</v>
      </c>
      <c r="F66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Row],[BldgVint]]),Raw_savings[APreWBkWh],Raw_savings[BldgWts])/SUMIFS(Raw_savings[BldgWts],Raw_savings[EnergyImpactID],B662,Raw_savings[BldgType],C662,Raw_savings[BldgLoc],D662,Raw_savings[BldgEra],E662),2)</f>
        <v>6.16</v>
      </c>
      <c r="G66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Row],[BldgVint]]),Raw_savings[APreWBkW49],Raw_savings[BldgWts])/SUMIFS(Raw_savings[BldgWts],Raw_savings[EnergyImpactID],B662,Raw_savings[BldgType],C662,Raw_savings[BldgLoc],D662,Raw_savings[BldgEra],E662),2)</f>
        <v>0</v>
      </c>
      <c r="H66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Row],[BldgVint]]),Raw_savings[APreWBTherms],Raw_savings[BldgWts])/SUMIFS(Raw_savings[BldgWts],Raw_savings[EnergyImpactID],B662,Raw_savings[BldgType],C662,Raw_savings[BldgLoc],D662,Raw_savings[BldgEra],E662),2)</f>
        <v>-0.21</v>
      </c>
      <c r="I662">
        <f>VLOOKUP(Summary[[#This Row],[BldgType]],'EUL Analysis'!$A$2:$F$23,6,FALSE)</f>
        <v>4.8</v>
      </c>
    </row>
    <row r="663" spans="2:9" x14ac:dyDescent="0.25">
      <c r="B663" t="s">
        <v>68</v>
      </c>
      <c r="C663" t="s">
        <v>29</v>
      </c>
      <c r="D663" t="s">
        <v>43</v>
      </c>
      <c r="E663" t="s">
        <v>33</v>
      </c>
      <c r="F66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Row],[BldgVint]]),Raw_savings[APreWBkWh],Raw_savings[BldgWts])/SUMIFS(Raw_savings[BldgWts],Raw_savings[EnergyImpactID],B663,Raw_savings[BldgType],C663,Raw_savings[BldgLoc],D663,Raw_savings[BldgEra],E663),2)</f>
        <v>4.04</v>
      </c>
      <c r="G66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Row],[BldgVint]]),Raw_savings[APreWBkW49],Raw_savings[BldgWts])/SUMIFS(Raw_savings[BldgWts],Raw_savings[EnergyImpactID],B663,Raw_savings[BldgType],C663,Raw_savings[BldgLoc],D663,Raw_savings[BldgEra],E663),2)</f>
        <v>0</v>
      </c>
      <c r="H66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Row],[BldgVint]]),Raw_savings[APreWBTherms],Raw_savings[BldgWts])/SUMIFS(Raw_savings[BldgWts],Raw_savings[EnergyImpactID],B663,Raw_savings[BldgType],C663,Raw_savings[BldgLoc],D663,Raw_savings[BldgEra],E663),2)</f>
        <v>-0.14000000000000001</v>
      </c>
      <c r="I663">
        <f>VLOOKUP(Summary[[#This Row],[BldgType]],'EUL Analysis'!$A$2:$F$23,6,FALSE)</f>
        <v>4.8</v>
      </c>
    </row>
    <row r="664" spans="2:9" x14ac:dyDescent="0.25">
      <c r="B664" t="s">
        <v>68</v>
      </c>
      <c r="C664" t="s">
        <v>29</v>
      </c>
      <c r="D664" t="s">
        <v>45</v>
      </c>
      <c r="E664" t="s">
        <v>33</v>
      </c>
      <c r="F66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Row],[BldgVint]]),Raw_savings[APreWBkWh],Raw_savings[BldgWts])/SUMIFS(Raw_savings[BldgWts],Raw_savings[EnergyImpactID],B664,Raw_savings[BldgType],C664,Raw_savings[BldgLoc],D664,Raw_savings[BldgEra],E664),2)</f>
        <v>5.61</v>
      </c>
      <c r="G66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Row],[BldgVint]]),Raw_savings[APreWBkW49],Raw_savings[BldgWts])/SUMIFS(Raw_savings[BldgWts],Raw_savings[EnergyImpactID],B664,Raw_savings[BldgType],C664,Raw_savings[BldgLoc],D664,Raw_savings[BldgEra],E664),2)</f>
        <v>0</v>
      </c>
      <c r="H66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Row],[BldgVint]]),Raw_savings[APreWBTherms],Raw_savings[BldgWts])/SUMIFS(Raw_savings[BldgWts],Raw_savings[EnergyImpactID],B664,Raw_savings[BldgType],C664,Raw_savings[BldgLoc],D664,Raw_savings[BldgEra],E664),2)</f>
        <v>-0.09</v>
      </c>
      <c r="I664">
        <f>VLOOKUP(Summary[[#This Row],[BldgType]],'EUL Analysis'!$A$2:$F$23,6,FALSE)</f>
        <v>4.8</v>
      </c>
    </row>
    <row r="665" spans="2:9" x14ac:dyDescent="0.25">
      <c r="B665" t="s">
        <v>68</v>
      </c>
      <c r="C665" t="s">
        <v>29</v>
      </c>
      <c r="D665" t="s">
        <v>8</v>
      </c>
      <c r="E665" t="s">
        <v>33</v>
      </c>
      <c r="F66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Row],[BldgVint]]),Raw_savings[APreWBkWh],Raw_savings[BldgWts])/SUMIFS(Raw_savings[BldgWts],Raw_savings[EnergyImpactID],B665,Raw_savings[BldgType],C665,Raw_savings[BldgLoc],D665,Raw_savings[BldgEra],E665),2)</f>
        <v>5.65</v>
      </c>
      <c r="G665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Row],[BldgVint]]),Raw_savings[APreWBkW49],Raw_savings[BldgWts])/SUMIFS(Raw_savings[BldgWts],Raw_savings[EnergyImpactID],B665,Raw_savings[BldgType],C665,Raw_savings[BldgLoc],D665,Raw_savings[BldgEra],E665),2)</f>
        <v>0</v>
      </c>
      <c r="H665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Row],[BldgVint]]),Raw_savings[APreWBTherms],Raw_savings[BldgWts])/SUMIFS(Raw_savings[BldgWts],Raw_savings[EnergyImpactID],B665,Raw_savings[BldgType],C665,Raw_savings[BldgLoc],D665,Raw_savings[BldgEra],E665),2)</f>
        <v>-0.09</v>
      </c>
      <c r="I665">
        <f>VLOOKUP(Summary[[#This Row],[BldgType]],'EUL Analysis'!$A$2:$F$23,6,FALSE)</f>
        <v>4.8</v>
      </c>
    </row>
    <row r="666" spans="2:9" x14ac:dyDescent="0.25">
      <c r="B666" t="s">
        <v>68</v>
      </c>
      <c r="C666" t="s">
        <v>29</v>
      </c>
      <c r="D666" t="s">
        <v>36</v>
      </c>
      <c r="E666" t="s">
        <v>33</v>
      </c>
      <c r="F66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Row],[BldgVint]]),Raw_savings[APreWBkWh],Raw_savings[BldgWts])/SUMIFS(Raw_savings[BldgWts],Raw_savings[EnergyImpactID],B666,Raw_savings[BldgType],C666,Raw_savings[BldgLoc],D666,Raw_savings[BldgEra],E666),2)</f>
        <v>6.15</v>
      </c>
      <c r="G666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Row],[BldgVint]]),Raw_savings[APreWBkW49],Raw_savings[BldgWts])/SUMIFS(Raw_savings[BldgWts],Raw_savings[EnergyImpactID],B666,Raw_savings[BldgType],C666,Raw_savings[BldgLoc],D666,Raw_savings[BldgEra],E666),2)</f>
        <v>0</v>
      </c>
      <c r="H666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Row],[BldgVint]]),Raw_savings[APreWBTherms],Raw_savings[BldgWts])/SUMIFS(Raw_savings[BldgWts],Raw_savings[EnergyImpactID],B666,Raw_savings[BldgType],C666,Raw_savings[BldgLoc],D666,Raw_savings[BldgEra],E666),2)</f>
        <v>-0.08</v>
      </c>
      <c r="I666">
        <f>VLOOKUP(Summary[[#This Row],[BldgType]],'EUL Analysis'!$A$2:$F$23,6,FALSE)</f>
        <v>4.8</v>
      </c>
    </row>
    <row r="667" spans="2:9" x14ac:dyDescent="0.25">
      <c r="B667" t="s">
        <v>68</v>
      </c>
      <c r="C667" t="s">
        <v>29</v>
      </c>
      <c r="D667" t="s">
        <v>39</v>
      </c>
      <c r="E667" t="s">
        <v>33</v>
      </c>
      <c r="F66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Row],[BldgVint]]),Raw_savings[APreWBkWh],Raw_savings[BldgWts])/SUMIFS(Raw_savings[BldgWts],Raw_savings[EnergyImpactID],B667,Raw_savings[BldgType],C667,Raw_savings[BldgLoc],D667,Raw_savings[BldgEra],E667),2)</f>
        <v>6.09</v>
      </c>
      <c r="G667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Row],[BldgVint]]),Raw_savings[APreWBkW49],Raw_savings[BldgWts])/SUMIFS(Raw_savings[BldgWts],Raw_savings[EnergyImpactID],B667,Raw_savings[BldgType],C667,Raw_savings[BldgLoc],D667,Raw_savings[BldgEra],E667),2)</f>
        <v>0</v>
      </c>
      <c r="H667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Row],[BldgVint]]),Raw_savings[APreWBTherms],Raw_savings[BldgWts])/SUMIFS(Raw_savings[BldgWts],Raw_savings[EnergyImpactID],B667,Raw_savings[BldgType],C667,Raw_savings[BldgLoc],D667,Raw_savings[BldgEra],E667),2)</f>
        <v>-0.09</v>
      </c>
      <c r="I667">
        <f>VLOOKUP(Summary[[#This Row],[BldgType]],'EUL Analysis'!$A$2:$F$23,6,FALSE)</f>
        <v>4.8</v>
      </c>
    </row>
    <row r="668" spans="2:9" x14ac:dyDescent="0.25">
      <c r="B668" t="s">
        <v>68</v>
      </c>
      <c r="C668" t="s">
        <v>29</v>
      </c>
      <c r="D668" t="s">
        <v>41</v>
      </c>
      <c r="E668" t="s">
        <v>33</v>
      </c>
      <c r="F66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Row],[BldgVint]]),Raw_savings[APreWBkWh],Raw_savings[BldgWts])/SUMIFS(Raw_savings[BldgWts],Raw_savings[EnergyImpactID],B668,Raw_savings[BldgType],C668,Raw_savings[BldgLoc],D668,Raw_savings[BldgEra],E668),2)</f>
        <v>6.02</v>
      </c>
      <c r="G668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Row],[BldgVint]]),Raw_savings[APreWBkW49],Raw_savings[BldgWts])/SUMIFS(Raw_savings[BldgWts],Raw_savings[EnergyImpactID],B668,Raw_savings[BldgType],C668,Raw_savings[BldgLoc],D668,Raw_savings[BldgEra],E668),2)</f>
        <v>0</v>
      </c>
      <c r="H668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Row],[BldgVint]]),Raw_savings[APreWBTherms],Raw_savings[BldgWts])/SUMIFS(Raw_savings[BldgWts],Raw_savings[EnergyImpactID],B668,Raw_savings[BldgType],C668,Raw_savings[BldgLoc],D668,Raw_savings[BldgEra],E668),2)</f>
        <v>-0.08</v>
      </c>
      <c r="I668">
        <f>VLOOKUP(Summary[[#This Row],[BldgType]],'EUL Analysis'!$A$2:$F$23,6,FALSE)</f>
        <v>4.8</v>
      </c>
    </row>
    <row r="669" spans="2:9" x14ac:dyDescent="0.25">
      <c r="B669" t="s">
        <v>68</v>
      </c>
      <c r="C669" t="s">
        <v>29</v>
      </c>
      <c r="D669" t="s">
        <v>44</v>
      </c>
      <c r="E669" t="s">
        <v>33</v>
      </c>
      <c r="F66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Row],[BldgVint]]),Raw_savings[APreWBkWh],Raw_savings[BldgWts])/SUMIFS(Raw_savings[BldgWts],Raw_savings[EnergyImpactID],B669,Raw_savings[BldgType],C669,Raw_savings[BldgLoc],D669,Raw_savings[BldgEra],E669),2)</f>
        <v>6.22</v>
      </c>
      <c r="G669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Row],[BldgVint]]),Raw_savings[APreWBkW49],Raw_savings[BldgWts])/SUMIFS(Raw_savings[BldgWts],Raw_savings[EnergyImpactID],B669,Raw_savings[BldgType],C669,Raw_savings[BldgLoc],D669,Raw_savings[BldgEra],E669),2)</f>
        <v>0</v>
      </c>
      <c r="H669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Row],[BldgVint]]),Raw_savings[APreWBTherms],Raw_savings[BldgWts])/SUMIFS(Raw_savings[BldgWts],Raw_savings[EnergyImpactID],B669,Raw_savings[BldgType],C669,Raw_savings[BldgLoc],D669,Raw_savings[BldgEra],E669),2)</f>
        <v>-0.11</v>
      </c>
      <c r="I669">
        <f>VLOOKUP(Summary[[#This Row],[BldgType]],'EUL Analysis'!$A$2:$F$23,6,FALSE)</f>
        <v>4.8</v>
      </c>
    </row>
    <row r="670" spans="2:9" x14ac:dyDescent="0.25">
      <c r="B670" t="s">
        <v>68</v>
      </c>
      <c r="C670" t="s">
        <v>29</v>
      </c>
      <c r="D670" t="s">
        <v>46</v>
      </c>
      <c r="E670" t="s">
        <v>33</v>
      </c>
      <c r="F67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Row],[BldgVint]]),Raw_savings[APreWBkWh],Raw_savings[BldgWts])/SUMIFS(Raw_savings[BldgWts],Raw_savings[EnergyImpactID],B670,Raw_savings[BldgType],C670,Raw_savings[BldgLoc],D670,Raw_savings[BldgEra],E670),2)</f>
        <v>6.09</v>
      </c>
      <c r="G670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Row],[BldgVint]]),Raw_savings[APreWBkW49],Raw_savings[BldgWts])/SUMIFS(Raw_savings[BldgWts],Raw_savings[EnergyImpactID],B670,Raw_savings[BldgType],C670,Raw_savings[BldgLoc],D670,Raw_savings[BldgEra],E670),2)</f>
        <v>0</v>
      </c>
      <c r="H670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Row],[BldgVint]]),Raw_savings[APreWBTherms],Raw_savings[BldgWts])/SUMIFS(Raw_savings[BldgWts],Raw_savings[EnergyImpactID],B670,Raw_savings[BldgType],C670,Raw_savings[BldgLoc],D670,Raw_savings[BldgEra],E670),2)</f>
        <v>-0.11</v>
      </c>
      <c r="I670">
        <f>VLOOKUP(Summary[[#This Row],[BldgType]],'EUL Analysis'!$A$2:$F$23,6,FALSE)</f>
        <v>4.8</v>
      </c>
    </row>
    <row r="671" spans="2:9" x14ac:dyDescent="0.25">
      <c r="B671" t="s">
        <v>68</v>
      </c>
      <c r="C671" t="s">
        <v>29</v>
      </c>
      <c r="D671" t="s">
        <v>9</v>
      </c>
      <c r="E671" t="s">
        <v>33</v>
      </c>
      <c r="F67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Row],[BldgVint]]),Raw_savings[APreWBkWh],Raw_savings[BldgWts])/SUMIFS(Raw_savings[BldgWts],Raw_savings[EnergyImpactID],B671,Raw_savings[BldgType],C671,Raw_savings[BldgLoc],D671,Raw_savings[BldgEra],E671),2)</f>
        <v>6.28</v>
      </c>
      <c r="G671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Row],[BldgVint]]),Raw_savings[APreWBkW49],Raw_savings[BldgWts])/SUMIFS(Raw_savings[BldgWts],Raw_savings[EnergyImpactID],B671,Raw_savings[BldgType],C671,Raw_savings[BldgLoc],D671,Raw_savings[BldgEra],E671),2)</f>
        <v>0</v>
      </c>
      <c r="H671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Row],[BldgVint]]),Raw_savings[APreWBTherms],Raw_savings[BldgWts])/SUMIFS(Raw_savings[BldgWts],Raw_savings[EnergyImpactID],B671,Raw_savings[BldgType],C671,Raw_savings[BldgLoc],D671,Raw_savings[BldgEra],E671),2)</f>
        <v>-0.12</v>
      </c>
      <c r="I671">
        <f>VLOOKUP(Summary[[#This Row],[BldgType]],'EUL Analysis'!$A$2:$F$23,6,FALSE)</f>
        <v>4.8</v>
      </c>
    </row>
    <row r="672" spans="2:9" x14ac:dyDescent="0.25">
      <c r="B672" t="s">
        <v>68</v>
      </c>
      <c r="C672" t="s">
        <v>29</v>
      </c>
      <c r="D672" t="s">
        <v>37</v>
      </c>
      <c r="E672" t="s">
        <v>33</v>
      </c>
      <c r="F67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Row],[BldgVint]]),Raw_savings[APreWBkWh],Raw_savings[BldgWts])/SUMIFS(Raw_savings[BldgWts],Raw_savings[EnergyImpactID],B672,Raw_savings[BldgType],C672,Raw_savings[BldgLoc],D672,Raw_savings[BldgEra],E672),2)</f>
        <v>6.28</v>
      </c>
      <c r="G672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Row],[BldgVint]]),Raw_savings[APreWBkW49],Raw_savings[BldgWts])/SUMIFS(Raw_savings[BldgWts],Raw_savings[EnergyImpactID],B672,Raw_savings[BldgType],C672,Raw_savings[BldgLoc],D672,Raw_savings[BldgEra],E672),2)</f>
        <v>0</v>
      </c>
      <c r="H672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Row],[BldgVint]]),Raw_savings[APreWBTherms],Raw_savings[BldgWts])/SUMIFS(Raw_savings[BldgWts],Raw_savings[EnergyImpactID],B672,Raw_savings[BldgType],C672,Raw_savings[BldgLoc],D672,Raw_savings[BldgEra],E672),2)</f>
        <v>-0.11</v>
      </c>
      <c r="I672">
        <f>VLOOKUP(Summary[[#This Row],[BldgType]],'EUL Analysis'!$A$2:$F$23,6,FALSE)</f>
        <v>4.8</v>
      </c>
    </row>
    <row r="673" spans="2:9" x14ac:dyDescent="0.25">
      <c r="B673" t="s">
        <v>68</v>
      </c>
      <c r="C673" t="s">
        <v>29</v>
      </c>
      <c r="D673" t="s">
        <v>34</v>
      </c>
      <c r="E673" t="s">
        <v>33</v>
      </c>
      <c r="F67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Row],[BldgVint]]),Raw_savings[APreWBkWh],Raw_savings[BldgWts])/SUMIFS(Raw_savings[BldgWts],Raw_savings[EnergyImpactID],B673,Raw_savings[BldgType],C673,Raw_savings[BldgLoc],D673,Raw_savings[BldgEra],E673),2)</f>
        <v>6.54</v>
      </c>
      <c r="G673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Row],[BldgVint]]),Raw_savings[APreWBkW49],Raw_savings[BldgWts])/SUMIFS(Raw_savings[BldgWts],Raw_savings[EnergyImpactID],B673,Raw_savings[BldgType],C673,Raw_savings[BldgLoc],D673,Raw_savings[BldgEra],E673),2)</f>
        <v>0</v>
      </c>
      <c r="H673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Row],[BldgVint]]),Raw_savings[APreWBTherms],Raw_savings[BldgWts])/SUMIFS(Raw_savings[BldgWts],Raw_savings[EnergyImpactID],B673,Raw_savings[BldgType],C673,Raw_savings[BldgLoc],D673,Raw_savings[BldgEra],E673),2)</f>
        <v>-0.04</v>
      </c>
      <c r="I673">
        <f>VLOOKUP(Summary[[#This Row],[BldgType]],'EUL Analysis'!$A$2:$F$23,6,FALSE)</f>
        <v>4.8</v>
      </c>
    </row>
    <row r="674" spans="2:9" x14ac:dyDescent="0.25">
      <c r="B674" t="s">
        <v>68</v>
      </c>
      <c r="C674" t="s">
        <v>29</v>
      </c>
      <c r="D674" t="s">
        <v>42</v>
      </c>
      <c r="E674" t="s">
        <v>33</v>
      </c>
      <c r="F67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Row],[BldgVint]]),Raw_savings[APreWBkWh],Raw_savings[BldgWts])/SUMIFS(Raw_savings[BldgWts],Raw_savings[EnergyImpactID],B674,Raw_savings[BldgType],C674,Raw_savings[BldgLoc],D674,Raw_savings[BldgEra],E674),2)</f>
        <v>5.65</v>
      </c>
      <c r="G674" s="8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Row],[BldgVint]]),Raw_savings[APreWBkW49],Raw_savings[BldgWts])/SUMIFS(Raw_savings[BldgWts],Raw_savings[EnergyImpactID],B674,Raw_savings[BldgType],C674,Raw_savings[BldgLoc],D674,Raw_savings[BldgEra],E674),2)</f>
        <v>0</v>
      </c>
      <c r="H674" s="10">
        <f>ROUND(SUMPRODUCT(--(Raw_savings[EnergyImpactID]=Summary[[#This Row],[EnergyImpactID]]),--(Raw_savings[BldgType]=Summary[[#This Row],[BldgType]]),--(Raw_savings[BldgLoc]=Summary[[#This Row],[BldgLoc]]),--(Raw_savings[BldgEra]=Summary[[#This Row],[BldgVint]]),Raw_savings[APreWBTherms],Raw_savings[BldgWts])/SUMIFS(Raw_savings[BldgWts],Raw_savings[EnergyImpactID],B674,Raw_savings[BldgType],C674,Raw_savings[BldgLoc],D674,Raw_savings[BldgEra],E674),2)</f>
        <v>-0.15</v>
      </c>
      <c r="I674">
        <f>VLOOKUP(Summary[[#This Row],[BldgType]],'EUL Analysis'!$A$2:$F$23,6,FALSE)</f>
        <v>4.8</v>
      </c>
    </row>
  </sheetData>
  <mergeCells count="1">
    <mergeCell ref="F1:H1"/>
  </mergeCells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880B37-B940-456F-8F00-DEB517C1BA0E}">
  <dimension ref="A1:AD6882"/>
  <sheetViews>
    <sheetView topLeftCell="M1" workbookViewId="0">
      <selection activeCell="T6890" sqref="T6890"/>
    </sheetView>
  </sheetViews>
  <sheetFormatPr defaultRowHeight="15" x14ac:dyDescent="0.25"/>
  <cols>
    <col min="1" max="1" width="17.5703125" bestFit="1" customWidth="1"/>
    <col min="2" max="2" width="11.28515625" bestFit="1" customWidth="1"/>
    <col min="3" max="3" width="16" customWidth="1"/>
    <col min="4" max="4" width="13.85546875" bestFit="1" customWidth="1"/>
    <col min="6" max="6" width="11.28515625" customWidth="1"/>
    <col min="7" max="7" width="8.5703125" bestFit="1" customWidth="1"/>
    <col min="8" max="8" width="7.5703125" bestFit="1" customWidth="1"/>
    <col min="9" max="9" width="9.85546875" customWidth="1"/>
    <col min="10" max="10" width="12" customWidth="1"/>
    <col min="12" max="12" width="12" customWidth="1"/>
    <col min="13" max="13" width="11.28515625" customWidth="1"/>
    <col min="14" max="15" width="12.140625" customWidth="1"/>
    <col min="16" max="16" width="13.42578125" customWidth="1"/>
    <col min="17" max="18" width="14.28515625" customWidth="1"/>
    <col min="19" max="19" width="12.85546875" customWidth="1"/>
    <col min="20" max="20" width="13.85546875" customWidth="1"/>
    <col min="21" max="22" width="14.7109375" customWidth="1"/>
    <col min="23" max="23" width="13.28515625" customWidth="1"/>
    <col min="24" max="24" width="14.7109375" customWidth="1"/>
    <col min="25" max="26" width="15.5703125" customWidth="1"/>
    <col min="27" max="29" width="16" customWidth="1"/>
  </cols>
  <sheetData>
    <row r="1" spans="1:30" x14ac:dyDescent="0.25">
      <c r="A1" t="s">
        <v>47</v>
      </c>
      <c r="B1" t="s">
        <v>48</v>
      </c>
      <c r="C1" t="s">
        <v>49</v>
      </c>
      <c r="D1" t="s">
        <v>50</v>
      </c>
      <c r="E1" t="s">
        <v>51</v>
      </c>
      <c r="F1" t="s">
        <v>0</v>
      </c>
      <c r="G1" t="s">
        <v>1</v>
      </c>
      <c r="H1" t="s">
        <v>124</v>
      </c>
      <c r="I1" t="s">
        <v>2</v>
      </c>
      <c r="J1" t="s">
        <v>3</v>
      </c>
      <c r="K1" t="s">
        <v>132</v>
      </c>
      <c r="L1" t="s">
        <v>52</v>
      </c>
      <c r="M1" t="s">
        <v>53</v>
      </c>
      <c r="N1" t="s">
        <v>54</v>
      </c>
      <c r="O1" t="s">
        <v>55</v>
      </c>
      <c r="P1" t="s">
        <v>56</v>
      </c>
      <c r="Q1" t="s">
        <v>57</v>
      </c>
      <c r="R1" t="s">
        <v>58</v>
      </c>
      <c r="S1" t="s">
        <v>59</v>
      </c>
      <c r="T1" t="s">
        <v>60</v>
      </c>
      <c r="U1" t="s">
        <v>61</v>
      </c>
      <c r="V1" t="s">
        <v>62</v>
      </c>
      <c r="W1" t="s">
        <v>63</v>
      </c>
      <c r="X1" t="s">
        <v>64</v>
      </c>
      <c r="Y1" t="s">
        <v>65</v>
      </c>
      <c r="Z1" t="s">
        <v>66</v>
      </c>
      <c r="AA1" t="s">
        <v>133</v>
      </c>
      <c r="AB1" t="s">
        <v>134</v>
      </c>
      <c r="AC1" t="s">
        <v>123</v>
      </c>
      <c r="AD1" t="s">
        <v>67</v>
      </c>
    </row>
    <row r="2" spans="1:30" hidden="1" x14ac:dyDescent="0.25">
      <c r="A2" t="s">
        <v>68</v>
      </c>
      <c r="B2" t="s">
        <v>69</v>
      </c>
      <c r="C2" t="s">
        <v>70</v>
      </c>
      <c r="D2" s="1">
        <v>43622.936018518521</v>
      </c>
      <c r="E2" t="s">
        <v>71</v>
      </c>
      <c r="F2" t="s">
        <v>4</v>
      </c>
      <c r="G2">
        <v>1975</v>
      </c>
      <c r="H2" t="str">
        <f>VLOOKUP(Raw_savings[[#This Row],[BldgVint]],DEER2020wts!$I$6:$J$15,2,FALSE)</f>
        <v>Old</v>
      </c>
      <c r="I2" t="s">
        <v>5</v>
      </c>
      <c r="J2" t="s">
        <v>6</v>
      </c>
      <c r="K2">
        <f>SUMIFS(raw_wts[wt_vint],raw_wts[bldgtype],Raw_savings[[#This Row],[BldgType]],raw_wts[bldgvint],Raw_savings[[#This Row],[BldgVint]],raw_wts[bldgloc],Raw_savings[[#This Row],[BldgLoc]])</f>
        <v>0.49099999999999999</v>
      </c>
      <c r="L2" t="s">
        <v>32</v>
      </c>
      <c r="M2">
        <v>344.8077285</v>
      </c>
      <c r="N2">
        <v>100002.1</v>
      </c>
      <c r="O2" t="s">
        <v>7</v>
      </c>
      <c r="P2">
        <v>675637.4</v>
      </c>
      <c r="Q2">
        <v>190.56166666666701</v>
      </c>
      <c r="R2">
        <v>160.676866666667</v>
      </c>
      <c r="S2">
        <v>4278726000</v>
      </c>
      <c r="T2">
        <v>674068.1</v>
      </c>
      <c r="U2">
        <v>190.16488888888901</v>
      </c>
      <c r="V2">
        <v>160.31706666666699</v>
      </c>
      <c r="W2">
        <v>4283722000</v>
      </c>
      <c r="X2">
        <v>4.5512320933956296</v>
      </c>
      <c r="Y2">
        <v>1.15072182257605E-3</v>
      </c>
      <c r="Z2">
        <v>1.04348009125334E-3</v>
      </c>
      <c r="AA2">
        <v>-14489.234396612401</v>
      </c>
      <c r="AB2">
        <f>(Raw_savings[[#This Row],[PreWBthm]]-Raw_savings[[#This Row],[MsrWBthm]])/Raw_savings[[#This Row],[NumUnit]]/10^5</f>
        <v>-0.1448923439661243</v>
      </c>
      <c r="AC2">
        <f>Raw_savings[[#This Row],[APreWBkWh]]*Raw_savings[[#This Row],[BldgWts]]</f>
        <v>2.2346549578572543</v>
      </c>
      <c r="AD2" t="s">
        <v>72</v>
      </c>
    </row>
    <row r="3" spans="1:30" hidden="1" x14ac:dyDescent="0.25">
      <c r="A3" t="s">
        <v>68</v>
      </c>
      <c r="B3" t="s">
        <v>69</v>
      </c>
      <c r="C3" t="s">
        <v>70</v>
      </c>
      <c r="D3" s="1">
        <v>43622.936018518521</v>
      </c>
      <c r="E3" t="s">
        <v>71</v>
      </c>
      <c r="F3" t="s">
        <v>4</v>
      </c>
      <c r="G3">
        <v>1975</v>
      </c>
      <c r="H3" t="str">
        <f>VLOOKUP(Raw_savings[[#This Row],[BldgVint]],DEER2020wts!$I$6:$J$15,2,FALSE)</f>
        <v>Old</v>
      </c>
      <c r="I3" t="s">
        <v>35</v>
      </c>
      <c r="J3" t="s">
        <v>6</v>
      </c>
      <c r="K3">
        <f>SUMIFS(raw_wts[wt_vint],raw_wts[bldgtype],Raw_savings[[#This Row],[BldgType]],raw_wts[bldgvint],Raw_savings[[#This Row],[BldgVint]],raw_wts[bldgloc],Raw_savings[[#This Row],[BldgLoc]])</f>
        <v>5.202</v>
      </c>
      <c r="L3" t="s">
        <v>32</v>
      </c>
      <c r="M3">
        <v>329.84035558333301</v>
      </c>
      <c r="N3">
        <v>100002.1</v>
      </c>
      <c r="O3" t="s">
        <v>7</v>
      </c>
      <c r="P3">
        <v>839958.9</v>
      </c>
      <c r="Q3">
        <v>406.11922222222199</v>
      </c>
      <c r="R3">
        <v>357.94799999999998</v>
      </c>
      <c r="S3">
        <v>2744507000</v>
      </c>
      <c r="T3">
        <v>838250.1</v>
      </c>
      <c r="U3">
        <v>405.46744444444403</v>
      </c>
      <c r="V3">
        <v>357.361066666667</v>
      </c>
      <c r="W3">
        <v>2747287000</v>
      </c>
      <c r="X3">
        <v>5.1806880846280299</v>
      </c>
      <c r="Y3">
        <v>1.9760401259123102E-3</v>
      </c>
      <c r="Z3">
        <v>1.77944670322533E-3</v>
      </c>
      <c r="AA3">
        <v>-8428.3198006001494</v>
      </c>
      <c r="AB3">
        <f>(Raw_savings[[#This Row],[PreWBthm]]-Raw_savings[[#This Row],[MsrWBthm]])/Raw_savings[[#This Row],[NumUnit]]/10^5</f>
        <v>-8.4283198006001508E-2</v>
      </c>
      <c r="AC3">
        <f>Raw_savings[[#This Row],[APreWBkWh]]*Raw_savings[[#This Row],[BldgWts]]</f>
        <v>26.949939416235011</v>
      </c>
      <c r="AD3" t="s">
        <v>72</v>
      </c>
    </row>
    <row r="4" spans="1:30" hidden="1" x14ac:dyDescent="0.25">
      <c r="A4" t="s">
        <v>68</v>
      </c>
      <c r="B4" t="s">
        <v>69</v>
      </c>
      <c r="C4" t="s">
        <v>70</v>
      </c>
      <c r="D4" s="1">
        <v>43622.936018518521</v>
      </c>
      <c r="E4" t="s">
        <v>71</v>
      </c>
      <c r="F4" t="s">
        <v>4</v>
      </c>
      <c r="G4">
        <v>1975</v>
      </c>
      <c r="H4" t="str">
        <f>VLOOKUP(Raw_savings[[#This Row],[BldgVint]],DEER2020wts!$I$6:$J$15,2,FALSE)</f>
        <v>Old</v>
      </c>
      <c r="I4" t="s">
        <v>38</v>
      </c>
      <c r="J4" t="s">
        <v>6</v>
      </c>
      <c r="K4">
        <f>SUMIFS(raw_wts[wt_vint],raw_wts[bldgtype],Raw_savings[[#This Row],[BldgType]],raw_wts[bldgvint],Raw_savings[[#This Row],[BldgVint]],raw_wts[bldgloc],Raw_savings[[#This Row],[BldgLoc]])</f>
        <v>29.94</v>
      </c>
      <c r="L4" t="s">
        <v>32</v>
      </c>
      <c r="M4">
        <v>373.04139133333302</v>
      </c>
      <c r="N4">
        <v>100002.1</v>
      </c>
      <c r="O4" t="s">
        <v>7</v>
      </c>
      <c r="P4">
        <v>752974</v>
      </c>
      <c r="Q4">
        <v>287.960222222222</v>
      </c>
      <c r="R4">
        <v>246.76519999999999</v>
      </c>
      <c r="S4">
        <v>2160379000</v>
      </c>
      <c r="T4">
        <v>751042.3</v>
      </c>
      <c r="U4">
        <v>287.30655555555597</v>
      </c>
      <c r="V4">
        <v>246.363</v>
      </c>
      <c r="W4">
        <v>2163905000</v>
      </c>
      <c r="X4">
        <v>5.1782457520213203</v>
      </c>
      <c r="Y4">
        <v>1.7522631049876299E-3</v>
      </c>
      <c r="Z4">
        <v>1.0781645397645299E-3</v>
      </c>
      <c r="AA4">
        <v>-9452.0342297601092</v>
      </c>
      <c r="AB4">
        <f>(Raw_savings[[#This Row],[PreWBthm]]-Raw_savings[[#This Row],[MsrWBthm]])/Raw_savings[[#This Row],[NumUnit]]/10^5</f>
        <v>-9.452034229760109E-2</v>
      </c>
      <c r="AC4">
        <f>Raw_savings[[#This Row],[APreWBkWh]]*Raw_savings[[#This Row],[BldgWts]]</f>
        <v>155.03667781551835</v>
      </c>
      <c r="AD4" t="s">
        <v>72</v>
      </c>
    </row>
    <row r="5" spans="1:30" hidden="1" x14ac:dyDescent="0.25">
      <c r="A5" t="s">
        <v>68</v>
      </c>
      <c r="B5" t="s">
        <v>69</v>
      </c>
      <c r="C5" t="s">
        <v>70</v>
      </c>
      <c r="D5" s="1">
        <v>43622.936018518521</v>
      </c>
      <c r="E5" t="s">
        <v>71</v>
      </c>
      <c r="F5" t="s">
        <v>4</v>
      </c>
      <c r="G5">
        <v>1975</v>
      </c>
      <c r="H5" t="str">
        <f>VLOOKUP(Raw_savings[[#This Row],[BldgVint]],DEER2020wts!$I$6:$J$15,2,FALSE)</f>
        <v>Old</v>
      </c>
      <c r="I5" t="s">
        <v>40</v>
      </c>
      <c r="J5" t="s">
        <v>6</v>
      </c>
      <c r="K5">
        <f>SUMIFS(raw_wts[wt_vint],raw_wts[bldgtype],Raw_savings[[#This Row],[BldgType]],raw_wts[bldgvint],Raw_savings[[#This Row],[BldgVint]],raw_wts[bldgloc],Raw_savings[[#This Row],[BldgLoc]])</f>
        <v>13.005000000000001</v>
      </c>
      <c r="L5" t="s">
        <v>32</v>
      </c>
      <c r="M5">
        <v>328.32088958333298</v>
      </c>
      <c r="N5">
        <v>100002.1</v>
      </c>
      <c r="O5" t="s">
        <v>7</v>
      </c>
      <c r="P5">
        <v>849786.8</v>
      </c>
      <c r="Q5">
        <v>376.18299999999999</v>
      </c>
      <c r="R5">
        <v>325.59339999999997</v>
      </c>
      <c r="S5">
        <v>2035333000</v>
      </c>
      <c r="T5">
        <v>848048.6</v>
      </c>
      <c r="U5">
        <v>375.57488888888901</v>
      </c>
      <c r="V5">
        <v>325.060133333333</v>
      </c>
      <c r="W5">
        <v>2037795000</v>
      </c>
      <c r="X5">
        <v>5.2942108015301503</v>
      </c>
      <c r="Y5">
        <v>1.8521852565729299E-3</v>
      </c>
      <c r="Z5">
        <v>1.62422399422544E-3</v>
      </c>
      <c r="AA5">
        <v>-7498.7613585126601</v>
      </c>
      <c r="AB5">
        <f>(Raw_savings[[#This Row],[PreWBthm]]-Raw_savings[[#This Row],[MsrWBthm]])/Raw_savings[[#This Row],[NumUnit]]/10^5</f>
        <v>-7.4987613585126622E-2</v>
      </c>
      <c r="AC5">
        <f>Raw_savings[[#This Row],[APreWBkWh]]*Raw_savings[[#This Row],[BldgWts]]</f>
        <v>68.85121147389961</v>
      </c>
      <c r="AD5" t="s">
        <v>72</v>
      </c>
    </row>
    <row r="6" spans="1:30" hidden="1" x14ac:dyDescent="0.25">
      <c r="A6" t="s">
        <v>68</v>
      </c>
      <c r="B6" t="s">
        <v>69</v>
      </c>
      <c r="C6" t="s">
        <v>70</v>
      </c>
      <c r="D6" s="1">
        <v>43622.936018518521</v>
      </c>
      <c r="E6" t="s">
        <v>71</v>
      </c>
      <c r="F6" t="s">
        <v>4</v>
      </c>
      <c r="G6">
        <v>1975</v>
      </c>
      <c r="H6" t="str">
        <f>VLOOKUP(Raw_savings[[#This Row],[BldgVint]],DEER2020wts!$I$6:$J$15,2,FALSE)</f>
        <v>Old</v>
      </c>
      <c r="I6" t="s">
        <v>43</v>
      </c>
      <c r="J6" t="s">
        <v>6</v>
      </c>
      <c r="K6">
        <f>SUMIFS(raw_wts[wt_vint],raw_wts[bldgtype],Raw_savings[[#This Row],[BldgType]],raw_wts[bldgvint],Raw_savings[[#This Row],[BldgVint]],raw_wts[bldgloc],Raw_savings[[#This Row],[BldgLoc]])</f>
        <v>1.9829999999999999</v>
      </c>
      <c r="L6" t="s">
        <v>32</v>
      </c>
      <c r="M6">
        <v>363.01768750000002</v>
      </c>
      <c r="N6">
        <v>100002.1</v>
      </c>
      <c r="O6" t="s">
        <v>7</v>
      </c>
      <c r="P6">
        <v>751295.4</v>
      </c>
      <c r="Q6">
        <v>252.202666666667</v>
      </c>
      <c r="R6">
        <v>198.84766666666701</v>
      </c>
      <c r="S6">
        <v>2147628000</v>
      </c>
      <c r="T6">
        <v>749441.4</v>
      </c>
      <c r="U6">
        <v>251.810888888889</v>
      </c>
      <c r="V6">
        <v>198.45146666666699</v>
      </c>
      <c r="W6">
        <v>2150917000</v>
      </c>
      <c r="X6">
        <v>5.1071891641643496</v>
      </c>
      <c r="Y6">
        <v>1.07922503852591E-3</v>
      </c>
      <c r="Z6">
        <v>1.0914068753192501E-3</v>
      </c>
      <c r="AA6">
        <v>-9060.1645959744001</v>
      </c>
      <c r="AB6">
        <f>(Raw_savings[[#This Row],[PreWBthm]]-Raw_savings[[#This Row],[MsrWBthm]])/Raw_savings[[#This Row],[NumUnit]]/10^5</f>
        <v>-9.0601645959744043E-2</v>
      </c>
      <c r="AC6">
        <f>Raw_savings[[#This Row],[APreWBkWh]]*Raw_savings[[#This Row],[BldgWts]]</f>
        <v>10.127556112537905</v>
      </c>
      <c r="AD6" t="s">
        <v>72</v>
      </c>
    </row>
    <row r="7" spans="1:30" hidden="1" x14ac:dyDescent="0.25">
      <c r="A7" t="s">
        <v>68</v>
      </c>
      <c r="B7" t="s">
        <v>69</v>
      </c>
      <c r="C7" t="s">
        <v>70</v>
      </c>
      <c r="D7" s="1">
        <v>43622.936018518521</v>
      </c>
      <c r="E7" t="s">
        <v>71</v>
      </c>
      <c r="F7" t="s">
        <v>4</v>
      </c>
      <c r="G7">
        <v>1975</v>
      </c>
      <c r="H7" t="str">
        <f>VLOOKUP(Raw_savings[[#This Row],[BldgVint]],DEER2020wts!$I$6:$J$15,2,FALSE)</f>
        <v>Old</v>
      </c>
      <c r="I7" t="s">
        <v>45</v>
      </c>
      <c r="J7" t="s">
        <v>6</v>
      </c>
      <c r="K7">
        <f>SUMIFS(raw_wts[wt_vint],raw_wts[bldgtype],Raw_savings[[#This Row],[BldgType]],raw_wts[bldgvint],Raw_savings[[#This Row],[BldgVint]],raw_wts[bldgloc],Raw_savings[[#This Row],[BldgLoc]])</f>
        <v>38.308</v>
      </c>
      <c r="L7" t="s">
        <v>32</v>
      </c>
      <c r="M7">
        <v>393.77022991666701</v>
      </c>
      <c r="N7">
        <v>100002.1</v>
      </c>
      <c r="O7" t="s">
        <v>7</v>
      </c>
      <c r="P7">
        <v>872579.6</v>
      </c>
      <c r="Q7">
        <v>331.60033333333303</v>
      </c>
      <c r="R7">
        <v>293.10553333333303</v>
      </c>
      <c r="S7">
        <v>874381700</v>
      </c>
      <c r="T7">
        <v>870471.3</v>
      </c>
      <c r="U7">
        <v>331.10022222222199</v>
      </c>
      <c r="V7">
        <v>292.633466666667</v>
      </c>
      <c r="W7">
        <v>876351200</v>
      </c>
      <c r="X7">
        <v>5.35413761585305</v>
      </c>
      <c r="Y7">
        <v>1.27005820429084E-3</v>
      </c>
      <c r="Z7">
        <v>1.19883787752708E-3</v>
      </c>
      <c r="AA7">
        <v>-5001.6477894146601</v>
      </c>
      <c r="AB7">
        <f>(Raw_savings[[#This Row],[PreWBthm]]-Raw_savings[[#This Row],[MsrWBthm]])/Raw_savings[[#This Row],[NumUnit]]/10^5</f>
        <v>-5.0016477894146601E-2</v>
      </c>
      <c r="AC7">
        <f>Raw_savings[[#This Row],[APreWBkWh]]*Raw_savings[[#This Row],[BldgWts]]</f>
        <v>205.10630378809864</v>
      </c>
      <c r="AD7" t="s">
        <v>72</v>
      </c>
    </row>
    <row r="8" spans="1:30" hidden="1" x14ac:dyDescent="0.25">
      <c r="A8" t="s">
        <v>68</v>
      </c>
      <c r="B8" t="s">
        <v>69</v>
      </c>
      <c r="C8" t="s">
        <v>70</v>
      </c>
      <c r="D8" s="1">
        <v>43622.936018518521</v>
      </c>
      <c r="E8" t="s">
        <v>71</v>
      </c>
      <c r="F8" t="s">
        <v>4</v>
      </c>
      <c r="G8">
        <v>1975</v>
      </c>
      <c r="H8" t="str">
        <f>VLOOKUP(Raw_savings[[#This Row],[BldgVint]],DEER2020wts!$I$6:$J$15,2,FALSE)</f>
        <v>Old</v>
      </c>
      <c r="I8" t="s">
        <v>8</v>
      </c>
      <c r="J8" t="s">
        <v>6</v>
      </c>
      <c r="K8">
        <f>SUMIFS(raw_wts[wt_vint],raw_wts[bldgtype],Raw_savings[[#This Row],[BldgType]],raw_wts[bldgvint],Raw_savings[[#This Row],[BldgVint]],raw_wts[bldgloc],Raw_savings[[#This Row],[BldgLoc]])</f>
        <v>3.8959999999999999</v>
      </c>
      <c r="L8" t="s">
        <v>32</v>
      </c>
      <c r="M8">
        <v>381.71910150000002</v>
      </c>
      <c r="N8">
        <v>100002.1</v>
      </c>
      <c r="O8" t="s">
        <v>7</v>
      </c>
      <c r="P8">
        <v>836333.8</v>
      </c>
      <c r="Q8">
        <v>304.54599999999999</v>
      </c>
      <c r="R8">
        <v>254.42253333333301</v>
      </c>
      <c r="S8">
        <v>614447400</v>
      </c>
      <c r="T8">
        <v>834231.2</v>
      </c>
      <c r="U8">
        <v>304.090666666667</v>
      </c>
      <c r="V8">
        <v>254.002266666667</v>
      </c>
      <c r="W8">
        <v>616161800</v>
      </c>
      <c r="X8">
        <v>5.5082388901622501</v>
      </c>
      <c r="Y8">
        <v>1.19284922222664E-3</v>
      </c>
      <c r="Z8">
        <v>1.10098411375063E-3</v>
      </c>
      <c r="AA8">
        <v>-4491.2607026033202</v>
      </c>
      <c r="AB8">
        <f>(Raw_savings[[#This Row],[PreWBthm]]-Raw_savings[[#This Row],[MsrWBthm]])/Raw_savings[[#This Row],[NumUnit]]/10^5</f>
        <v>-4.4912607026033245E-2</v>
      </c>
      <c r="AC8">
        <f>Raw_savings[[#This Row],[APreWBkWh]]*Raw_savings[[#This Row],[BldgWts]]</f>
        <v>21.460098716072125</v>
      </c>
      <c r="AD8" t="s">
        <v>72</v>
      </c>
    </row>
    <row r="9" spans="1:30" hidden="1" x14ac:dyDescent="0.25">
      <c r="A9" t="s">
        <v>68</v>
      </c>
      <c r="B9" t="s">
        <v>69</v>
      </c>
      <c r="C9" t="s">
        <v>70</v>
      </c>
      <c r="D9" s="1">
        <v>43622.936018518521</v>
      </c>
      <c r="E9" t="s">
        <v>71</v>
      </c>
      <c r="F9" t="s">
        <v>4</v>
      </c>
      <c r="G9">
        <v>1975</v>
      </c>
      <c r="H9" t="str">
        <f>VLOOKUP(Raw_savings[[#This Row],[BldgVint]],DEER2020wts!$I$6:$J$15,2,FALSE)</f>
        <v>Old</v>
      </c>
      <c r="I9" t="s">
        <v>36</v>
      </c>
      <c r="J9" t="s">
        <v>6</v>
      </c>
      <c r="K9">
        <f>SUMIFS(raw_wts[wt_vint],raw_wts[bldgtype],Raw_savings[[#This Row],[BldgType]],raw_wts[bldgvint],Raw_savings[[#This Row],[BldgVint]],raw_wts[bldgloc],Raw_savings[[#This Row],[BldgLoc]])</f>
        <v>56.734999999999999</v>
      </c>
      <c r="L9" t="s">
        <v>32</v>
      </c>
      <c r="M9">
        <v>358.05471091666698</v>
      </c>
      <c r="N9">
        <v>100002.1</v>
      </c>
      <c r="O9" t="s">
        <v>7</v>
      </c>
      <c r="P9">
        <v>922742.6</v>
      </c>
      <c r="Q9">
        <v>375.81988888888901</v>
      </c>
      <c r="R9">
        <v>296.52780000000001</v>
      </c>
      <c r="S9">
        <v>827208800</v>
      </c>
      <c r="T9">
        <v>920766.7</v>
      </c>
      <c r="U9">
        <v>375.212777777778</v>
      </c>
      <c r="V9">
        <v>296.05646666666701</v>
      </c>
      <c r="W9">
        <v>828926300</v>
      </c>
      <c r="X9">
        <v>5.5184303955712801</v>
      </c>
      <c r="Y9">
        <v>1.69558196722741E-3</v>
      </c>
      <c r="Z9">
        <v>1.31637238378072E-3</v>
      </c>
      <c r="AA9">
        <v>-4796.75297555219</v>
      </c>
      <c r="AB9">
        <f>(Raw_savings[[#This Row],[PreWBthm]]-Raw_savings[[#This Row],[MsrWBthm]])/Raw_savings[[#This Row],[NumUnit]]/10^5</f>
        <v>-4.7967529755521855E-2</v>
      </c>
      <c r="AC9">
        <f>Raw_savings[[#This Row],[APreWBkWh]]*Raw_savings[[#This Row],[BldgWts]]</f>
        <v>313.08814849273659</v>
      </c>
      <c r="AD9" t="s">
        <v>72</v>
      </c>
    </row>
    <row r="10" spans="1:30" hidden="1" x14ac:dyDescent="0.25">
      <c r="A10" t="s">
        <v>68</v>
      </c>
      <c r="B10" t="s">
        <v>69</v>
      </c>
      <c r="C10" t="s">
        <v>70</v>
      </c>
      <c r="D10" s="1">
        <v>43622.936018518521</v>
      </c>
      <c r="E10" t="s">
        <v>71</v>
      </c>
      <c r="F10" t="s">
        <v>4</v>
      </c>
      <c r="G10">
        <v>1975</v>
      </c>
      <c r="H10" t="str">
        <f>VLOOKUP(Raw_savings[[#This Row],[BldgVint]],DEER2020wts!$I$6:$J$15,2,FALSE)</f>
        <v>Old</v>
      </c>
      <c r="I10" t="s">
        <v>39</v>
      </c>
      <c r="J10" t="s">
        <v>6</v>
      </c>
      <c r="K10">
        <f>SUMIFS(raw_wts[wt_vint],raw_wts[bldgtype],Raw_savings[[#This Row],[BldgType]],raw_wts[bldgvint],Raw_savings[[#This Row],[BldgVint]],raw_wts[bldgloc],Raw_savings[[#This Row],[BldgLoc]])</f>
        <v>38.377000000000002</v>
      </c>
      <c r="L10" t="s">
        <v>32</v>
      </c>
      <c r="M10">
        <v>463.20846391666697</v>
      </c>
      <c r="N10">
        <v>100002.1</v>
      </c>
      <c r="O10" t="s">
        <v>7</v>
      </c>
      <c r="P10">
        <v>983509.3</v>
      </c>
      <c r="Q10">
        <v>487.60755555555602</v>
      </c>
      <c r="R10">
        <v>404.32653333333297</v>
      </c>
      <c r="S10">
        <v>849811700</v>
      </c>
      <c r="T10">
        <v>981107.7</v>
      </c>
      <c r="U10">
        <v>486.771444444444</v>
      </c>
      <c r="V10">
        <v>403.63526666666701</v>
      </c>
      <c r="W10">
        <v>852061800</v>
      </c>
      <c r="X10">
        <v>5.18470664308101</v>
      </c>
      <c r="Y10">
        <v>1.8050428181762301E-3</v>
      </c>
      <c r="Z10">
        <v>1.49234463641206E-3</v>
      </c>
      <c r="AA10">
        <v>-4857.6400806113097</v>
      </c>
      <c r="AB10">
        <f>(Raw_savings[[#This Row],[PreWBthm]]-Raw_savings[[#This Row],[MsrWBthm]])/Raw_savings[[#This Row],[NumUnit]]/10^5</f>
        <v>-4.8576400806113113E-2</v>
      </c>
      <c r="AC10">
        <f>Raw_savings[[#This Row],[APreWBkWh]]*Raw_savings[[#This Row],[BldgWts]]</f>
        <v>198.97348684151993</v>
      </c>
      <c r="AD10" t="s">
        <v>72</v>
      </c>
    </row>
    <row r="11" spans="1:30" hidden="1" x14ac:dyDescent="0.25">
      <c r="A11" t="s">
        <v>68</v>
      </c>
      <c r="B11" t="s">
        <v>69</v>
      </c>
      <c r="C11" t="s">
        <v>70</v>
      </c>
      <c r="D11" s="1">
        <v>43622.936018518521</v>
      </c>
      <c r="E11" t="s">
        <v>71</v>
      </c>
      <c r="F11" t="s">
        <v>4</v>
      </c>
      <c r="G11">
        <v>1975</v>
      </c>
      <c r="H11" t="str">
        <f>VLOOKUP(Raw_savings[[#This Row],[BldgVint]],DEER2020wts!$I$6:$J$15,2,FALSE)</f>
        <v>Old</v>
      </c>
      <c r="I11" t="s">
        <v>41</v>
      </c>
      <c r="J11" t="s">
        <v>6</v>
      </c>
      <c r="K11">
        <f>SUMIFS(raw_wts[wt_vint],raw_wts[bldgtype],Raw_savings[[#This Row],[BldgType]],raw_wts[bldgvint],Raw_savings[[#This Row],[BldgVint]],raw_wts[bldgloc],Raw_savings[[#This Row],[BldgLoc]])</f>
        <v>9.8600000000000012</v>
      </c>
      <c r="L11" t="s">
        <v>32</v>
      </c>
      <c r="M11">
        <v>421.70090825</v>
      </c>
      <c r="N11">
        <v>100002.1</v>
      </c>
      <c r="O11" t="s">
        <v>7</v>
      </c>
      <c r="P11">
        <v>1010476</v>
      </c>
      <c r="Q11">
        <v>501.27088888888898</v>
      </c>
      <c r="R11">
        <v>404.28140000000002</v>
      </c>
      <c r="S11">
        <v>976865500</v>
      </c>
      <c r="T11">
        <v>1008174</v>
      </c>
      <c r="U11">
        <v>500.41466666666702</v>
      </c>
      <c r="V11">
        <v>403.60546666666698</v>
      </c>
      <c r="W11">
        <v>978840800</v>
      </c>
      <c r="X11">
        <v>5.4588452501868696</v>
      </c>
      <c r="Y11">
        <v>2.0304016554658299E-3</v>
      </c>
      <c r="Z11">
        <v>1.6028737906643199E-3</v>
      </c>
      <c r="AA11">
        <v>-4684.1255528645197</v>
      </c>
      <c r="AB11">
        <f>(Raw_savings[[#This Row],[PreWBthm]]-Raw_savings[[#This Row],[MsrWBthm]])/Raw_savings[[#This Row],[NumUnit]]/10^5</f>
        <v>-4.6841255528645168E-2</v>
      </c>
      <c r="AC11">
        <f>Raw_savings[[#This Row],[APreWBkWh]]*Raw_savings[[#This Row],[BldgWts]]</f>
        <v>53.824214166842538</v>
      </c>
      <c r="AD11" t="s">
        <v>72</v>
      </c>
    </row>
    <row r="12" spans="1:30" hidden="1" x14ac:dyDescent="0.25">
      <c r="A12" t="s">
        <v>68</v>
      </c>
      <c r="B12" t="s">
        <v>69</v>
      </c>
      <c r="C12" t="s">
        <v>70</v>
      </c>
      <c r="D12" s="1">
        <v>43622.936018518521</v>
      </c>
      <c r="E12" t="s">
        <v>71</v>
      </c>
      <c r="F12" t="s">
        <v>4</v>
      </c>
      <c r="G12">
        <v>1975</v>
      </c>
      <c r="H12" t="str">
        <f>VLOOKUP(Raw_savings[[#This Row],[BldgVint]],DEER2020wts!$I$6:$J$15,2,FALSE)</f>
        <v>Old</v>
      </c>
      <c r="I12" t="s">
        <v>44</v>
      </c>
      <c r="J12" t="s">
        <v>6</v>
      </c>
      <c r="K12">
        <f>SUMIFS(raw_wts[wt_vint],raw_wts[bldgtype],Raw_savings[[#This Row],[BldgType]],raw_wts[bldgvint],Raw_savings[[#This Row],[BldgVint]],raw_wts[bldgloc],Raw_savings[[#This Row],[BldgLoc]])</f>
        <v>2.968</v>
      </c>
      <c r="L12" t="s">
        <v>32</v>
      </c>
      <c r="M12">
        <v>468.39711133333299</v>
      </c>
      <c r="N12">
        <v>100002.1</v>
      </c>
      <c r="O12" t="s">
        <v>7</v>
      </c>
      <c r="P12">
        <v>1045778</v>
      </c>
      <c r="Q12">
        <v>449.051777777778</v>
      </c>
      <c r="R12">
        <v>442.519133333333</v>
      </c>
      <c r="S12">
        <v>2082365000</v>
      </c>
      <c r="T12">
        <v>1043288</v>
      </c>
      <c r="U12">
        <v>448.34511111111101</v>
      </c>
      <c r="V12">
        <v>441.79680000000002</v>
      </c>
      <c r="W12">
        <v>2085682000</v>
      </c>
      <c r="X12">
        <v>5.3160020413277103</v>
      </c>
      <c r="Y12">
        <v>1.50869134238504E-3</v>
      </c>
      <c r="Z12">
        <v>1.54213874478675E-3</v>
      </c>
      <c r="AA12">
        <v>-7081.5979000337402</v>
      </c>
      <c r="AB12">
        <f>(Raw_savings[[#This Row],[PreWBthm]]-Raw_savings[[#This Row],[MsrWBthm]])/Raw_savings[[#This Row],[NumUnit]]/10^5</f>
        <v>-7.0815979000337384E-2</v>
      </c>
      <c r="AC12">
        <f>Raw_savings[[#This Row],[APreWBkWh]]*Raw_savings[[#This Row],[BldgWts]]</f>
        <v>15.777894058660644</v>
      </c>
      <c r="AD12" t="s">
        <v>72</v>
      </c>
    </row>
    <row r="13" spans="1:30" hidden="1" x14ac:dyDescent="0.25">
      <c r="A13" t="s">
        <v>68</v>
      </c>
      <c r="B13" t="s">
        <v>69</v>
      </c>
      <c r="C13" t="s">
        <v>70</v>
      </c>
      <c r="D13" s="1">
        <v>43622.936018518521</v>
      </c>
      <c r="E13" t="s">
        <v>71</v>
      </c>
      <c r="F13" t="s">
        <v>4</v>
      </c>
      <c r="G13">
        <v>1975</v>
      </c>
      <c r="H13" t="str">
        <f>VLOOKUP(Raw_savings[[#This Row],[BldgVint]],DEER2020wts!$I$6:$J$15,2,FALSE)</f>
        <v>Old</v>
      </c>
      <c r="I13" t="s">
        <v>46</v>
      </c>
      <c r="J13" t="s">
        <v>6</v>
      </c>
      <c r="K13">
        <f>SUMIFS(raw_wts[wt_vint],raw_wts[bldgtype],Raw_savings[[#This Row],[BldgType]],raw_wts[bldgvint],Raw_savings[[#This Row],[BldgVint]],raw_wts[bldgloc],Raw_savings[[#This Row],[BldgLoc]])</f>
        <v>12.779</v>
      </c>
      <c r="L13" t="s">
        <v>32</v>
      </c>
      <c r="M13">
        <v>416.668780416667</v>
      </c>
      <c r="N13">
        <v>100002.1</v>
      </c>
      <c r="O13" t="s">
        <v>7</v>
      </c>
      <c r="P13">
        <v>956406.8</v>
      </c>
      <c r="Q13">
        <v>438.26122222222199</v>
      </c>
      <c r="R13">
        <v>425.31393333333301</v>
      </c>
      <c r="S13">
        <v>2110641000</v>
      </c>
      <c r="T13">
        <v>954179.3</v>
      </c>
      <c r="U13">
        <v>437.55311111111098</v>
      </c>
      <c r="V13">
        <v>424.60939999999999</v>
      </c>
      <c r="W13">
        <v>2113814000</v>
      </c>
      <c r="X13">
        <v>5.3459728798795796</v>
      </c>
      <c r="Y13">
        <v>1.6994580453161699E-3</v>
      </c>
      <c r="Z13">
        <v>1.6908714222090601E-3</v>
      </c>
      <c r="AA13">
        <v>-7615.1613682863699</v>
      </c>
      <c r="AB13">
        <f>(Raw_savings[[#This Row],[PreWBthm]]-Raw_savings[[#This Row],[MsrWBthm]])/Raw_savings[[#This Row],[NumUnit]]/10^5</f>
        <v>-7.6151613682863731E-2</v>
      </c>
      <c r="AC13">
        <f>Raw_savings[[#This Row],[APreWBkWh]]*Raw_savings[[#This Row],[BldgWts]]</f>
        <v>68.316187431981149</v>
      </c>
      <c r="AD13" t="s">
        <v>72</v>
      </c>
    </row>
    <row r="14" spans="1:30" hidden="1" x14ac:dyDescent="0.25">
      <c r="A14" t="s">
        <v>68</v>
      </c>
      <c r="B14" t="s">
        <v>69</v>
      </c>
      <c r="C14" t="s">
        <v>70</v>
      </c>
      <c r="D14" s="1">
        <v>43622.936018518521</v>
      </c>
      <c r="E14" t="s">
        <v>71</v>
      </c>
      <c r="F14" t="s">
        <v>4</v>
      </c>
      <c r="G14">
        <v>1975</v>
      </c>
      <c r="H14" t="str">
        <f>VLOOKUP(Raw_savings[[#This Row],[BldgVint]],DEER2020wts!$I$6:$J$15,2,FALSE)</f>
        <v>Old</v>
      </c>
      <c r="I14" t="s">
        <v>9</v>
      </c>
      <c r="J14" t="s">
        <v>6</v>
      </c>
      <c r="K14">
        <f>SUMIFS(raw_wts[wt_vint],raw_wts[bldgtype],Raw_savings[[#This Row],[BldgType]],raw_wts[bldgvint],Raw_savings[[#This Row],[BldgVint]],raw_wts[bldgloc],Raw_savings[[#This Row],[BldgLoc]])</f>
        <v>9.2210000000000001</v>
      </c>
      <c r="L14" t="s">
        <v>32</v>
      </c>
      <c r="M14">
        <v>472.12949766666702</v>
      </c>
      <c r="N14">
        <v>100002.1</v>
      </c>
      <c r="O14" t="s">
        <v>7</v>
      </c>
      <c r="P14">
        <v>1066597</v>
      </c>
      <c r="Q14">
        <v>448.51299999999998</v>
      </c>
      <c r="R14">
        <v>429.33600000000001</v>
      </c>
      <c r="S14">
        <v>1867948000</v>
      </c>
      <c r="T14">
        <v>1064045</v>
      </c>
      <c r="U14">
        <v>447.79688888888899</v>
      </c>
      <c r="V14">
        <v>428.62819999999999</v>
      </c>
      <c r="W14">
        <v>1871058000</v>
      </c>
      <c r="X14">
        <v>5.4052966667246096</v>
      </c>
      <c r="Y14">
        <v>1.51676841767003E-3</v>
      </c>
      <c r="Z14">
        <v>1.49916496109239E-3</v>
      </c>
      <c r="AA14">
        <v>-6587.1757968313204</v>
      </c>
      <c r="AB14">
        <f>(Raw_savings[[#This Row],[PreWBthm]]-Raw_savings[[#This Row],[MsrWBthm]])/Raw_savings[[#This Row],[NumUnit]]/10^5</f>
        <v>-6.5871757968313238E-2</v>
      </c>
      <c r="AC14">
        <f>Raw_savings[[#This Row],[APreWBkWh]]*Raw_savings[[#This Row],[BldgWts]]</f>
        <v>49.842240563867627</v>
      </c>
      <c r="AD14" t="s">
        <v>72</v>
      </c>
    </row>
    <row r="15" spans="1:30" hidden="1" x14ac:dyDescent="0.25">
      <c r="A15" t="s">
        <v>68</v>
      </c>
      <c r="B15" t="s">
        <v>69</v>
      </c>
      <c r="C15" t="s">
        <v>70</v>
      </c>
      <c r="D15" s="1">
        <v>43622.936018518521</v>
      </c>
      <c r="E15" t="s">
        <v>71</v>
      </c>
      <c r="F15" t="s">
        <v>4</v>
      </c>
      <c r="G15">
        <v>1975</v>
      </c>
      <c r="H15" t="str">
        <f>VLOOKUP(Raw_savings[[#This Row],[BldgVint]],DEER2020wts!$I$6:$J$15,2,FALSE)</f>
        <v>Old</v>
      </c>
      <c r="I15" t="s">
        <v>37</v>
      </c>
      <c r="J15" t="s">
        <v>6</v>
      </c>
      <c r="K15">
        <f>SUMIFS(raw_wts[wt_vint],raw_wts[bldgtype],Raw_savings[[#This Row],[BldgType]],raw_wts[bldgvint],Raw_savings[[#This Row],[BldgVint]],raw_wts[bldgloc],Raw_savings[[#This Row],[BldgLoc]])</f>
        <v>3.8149999999999999</v>
      </c>
      <c r="L15" t="s">
        <v>32</v>
      </c>
      <c r="M15">
        <v>474.69875141666699</v>
      </c>
      <c r="N15">
        <v>100002.1</v>
      </c>
      <c r="O15" t="s">
        <v>7</v>
      </c>
      <c r="P15">
        <v>1052492</v>
      </c>
      <c r="Q15">
        <v>439.22755555555602</v>
      </c>
      <c r="R15">
        <v>383.64453333333302</v>
      </c>
      <c r="S15">
        <v>1991948000</v>
      </c>
      <c r="T15">
        <v>1049989</v>
      </c>
      <c r="U15">
        <v>438.57022222222201</v>
      </c>
      <c r="V15">
        <v>383.05606666666699</v>
      </c>
      <c r="W15">
        <v>1995372000</v>
      </c>
      <c r="X15">
        <v>5.2728177450017997</v>
      </c>
      <c r="Y15">
        <v>1.38473786032008E-3</v>
      </c>
      <c r="Z15">
        <v>1.2396633968605501E-3</v>
      </c>
      <c r="AA15">
        <v>-7212.9955888478498</v>
      </c>
      <c r="AB15">
        <f>(Raw_savings[[#This Row],[PreWBthm]]-Raw_savings[[#This Row],[MsrWBthm]])/Raw_savings[[#This Row],[NumUnit]]/10^5</f>
        <v>-7.2129955888478481E-2</v>
      </c>
      <c r="AC15">
        <f>Raw_savings[[#This Row],[APreWBkWh]]*Raw_savings[[#This Row],[BldgWts]]</f>
        <v>20.115799697181867</v>
      </c>
      <c r="AD15" t="s">
        <v>72</v>
      </c>
    </row>
    <row r="16" spans="1:30" hidden="1" x14ac:dyDescent="0.25">
      <c r="A16" t="s">
        <v>68</v>
      </c>
      <c r="B16" t="s">
        <v>69</v>
      </c>
      <c r="C16" t="s">
        <v>70</v>
      </c>
      <c r="D16" s="1">
        <v>43622.936018518521</v>
      </c>
      <c r="E16" t="s">
        <v>71</v>
      </c>
      <c r="F16" t="s">
        <v>4</v>
      </c>
      <c r="G16">
        <v>1975</v>
      </c>
      <c r="H16" t="str">
        <f>VLOOKUP(Raw_savings[[#This Row],[BldgVint]],DEER2020wts!$I$6:$J$15,2,FALSE)</f>
        <v>Old</v>
      </c>
      <c r="I16" t="s">
        <v>34</v>
      </c>
      <c r="J16" t="s">
        <v>6</v>
      </c>
      <c r="K16">
        <f>SUMIFS(raw_wts[wt_vint],raw_wts[bldgtype],Raw_savings[[#This Row],[BldgType]],raw_wts[bldgvint],Raw_savings[[#This Row],[BldgVint]],raw_wts[bldgloc],Raw_savings[[#This Row],[BldgLoc]])</f>
        <v>2.911</v>
      </c>
      <c r="L16" t="s">
        <v>32</v>
      </c>
      <c r="M16">
        <v>629.67492833333301</v>
      </c>
      <c r="N16">
        <v>100002.1</v>
      </c>
      <c r="O16" t="s">
        <v>7</v>
      </c>
      <c r="P16">
        <v>1439659</v>
      </c>
      <c r="Q16">
        <v>520.44466666666699</v>
      </c>
      <c r="R16">
        <v>477.07920000000001</v>
      </c>
      <c r="S16">
        <v>395765800</v>
      </c>
      <c r="T16">
        <v>1436118</v>
      </c>
      <c r="U16">
        <v>519.638222222222</v>
      </c>
      <c r="V16">
        <v>476.31779999999998</v>
      </c>
      <c r="W16">
        <v>397276200</v>
      </c>
      <c r="X16">
        <v>5.6235365911305397</v>
      </c>
      <c r="Y16">
        <v>1.2807313871920801E-3</v>
      </c>
      <c r="Z16">
        <v>1.20919535738125E-3</v>
      </c>
      <c r="AA16">
        <v>-2398.69801390669</v>
      </c>
      <c r="AB16">
        <f>(Raw_savings[[#This Row],[PreWBthm]]-Raw_savings[[#This Row],[MsrWBthm]])/Raw_savings[[#This Row],[NumUnit]]/10^5</f>
        <v>-2.398698013906685E-2</v>
      </c>
      <c r="AC16">
        <f>Raw_savings[[#This Row],[APreWBkWh]]*Raw_savings[[#This Row],[BldgWts]]</f>
        <v>16.370115016781</v>
      </c>
      <c r="AD16" t="s">
        <v>72</v>
      </c>
    </row>
    <row r="17" spans="1:30" hidden="1" x14ac:dyDescent="0.25">
      <c r="A17" t="s">
        <v>68</v>
      </c>
      <c r="B17" t="s">
        <v>69</v>
      </c>
      <c r="C17" t="s">
        <v>70</v>
      </c>
      <c r="D17" s="1">
        <v>43622.936018518521</v>
      </c>
      <c r="E17" t="s">
        <v>71</v>
      </c>
      <c r="F17" t="s">
        <v>4</v>
      </c>
      <c r="G17">
        <v>1975</v>
      </c>
      <c r="H17" t="str">
        <f>VLOOKUP(Raw_savings[[#This Row],[BldgVint]],DEER2020wts!$I$6:$J$15,2,FALSE)</f>
        <v>Old</v>
      </c>
      <c r="I17" t="s">
        <v>42</v>
      </c>
      <c r="J17" t="s">
        <v>6</v>
      </c>
      <c r="K17">
        <f>SUMIFS(raw_wts[wt_vint],raw_wts[bldgtype],Raw_savings[[#This Row],[BldgType]],raw_wts[bldgvint],Raw_savings[[#This Row],[BldgVint]],raw_wts[bldgloc],Raw_savings[[#This Row],[BldgLoc]])</f>
        <v>2.4899999999999998</v>
      </c>
      <c r="L17" t="s">
        <v>32</v>
      </c>
      <c r="M17">
        <v>404.12128566666701</v>
      </c>
      <c r="N17">
        <v>100002.1</v>
      </c>
      <c r="O17" t="s">
        <v>7</v>
      </c>
      <c r="P17">
        <v>809991.3</v>
      </c>
      <c r="Q17">
        <v>299.26811111111101</v>
      </c>
      <c r="R17">
        <v>275.93786666666699</v>
      </c>
      <c r="S17">
        <v>5325464000</v>
      </c>
      <c r="T17">
        <v>807848.8</v>
      </c>
      <c r="U17">
        <v>298.82688888888902</v>
      </c>
      <c r="V17">
        <v>275.49639999999999</v>
      </c>
      <c r="W17">
        <v>5329805000</v>
      </c>
      <c r="X17">
        <v>5.3016262097295401</v>
      </c>
      <c r="Y17">
        <v>1.0918064399759401E-3</v>
      </c>
      <c r="Z17">
        <v>1.0924113188898799E-3</v>
      </c>
      <c r="AA17">
        <v>-10741.8246797834</v>
      </c>
      <c r="AB17">
        <f>(Raw_savings[[#This Row],[PreWBthm]]-Raw_savings[[#This Row],[MsrWBthm]])/Raw_savings[[#This Row],[NumUnit]]/10^5</f>
        <v>-0.10741824679783396</v>
      </c>
      <c r="AC17">
        <f>Raw_savings[[#This Row],[APreWBkWh]]*Raw_savings[[#This Row],[BldgWts]]</f>
        <v>13.201049262226555</v>
      </c>
      <c r="AD17" t="s">
        <v>72</v>
      </c>
    </row>
    <row r="18" spans="1:30" hidden="1" x14ac:dyDescent="0.25">
      <c r="A18" t="s">
        <v>68</v>
      </c>
      <c r="B18" t="s">
        <v>69</v>
      </c>
      <c r="C18" t="s">
        <v>70</v>
      </c>
      <c r="D18" s="1">
        <v>43622.936018518521</v>
      </c>
      <c r="E18" t="s">
        <v>71</v>
      </c>
      <c r="F18" t="s">
        <v>4</v>
      </c>
      <c r="G18">
        <v>1985</v>
      </c>
      <c r="H18" t="str">
        <f>VLOOKUP(Raw_savings[[#This Row],[BldgVint]],DEER2020wts!$I$6:$J$15,2,FALSE)</f>
        <v>Old</v>
      </c>
      <c r="I18" t="s">
        <v>5</v>
      </c>
      <c r="J18" t="s">
        <v>6</v>
      </c>
      <c r="K18">
        <f>SUMIFS(raw_wts[wt_vint],raw_wts[bldgtype],Raw_savings[[#This Row],[BldgType]],raw_wts[bldgvint],Raw_savings[[#This Row],[BldgVint]],raw_wts[bldgloc],Raw_savings[[#This Row],[BldgLoc]])</f>
        <v>0.23300000000000001</v>
      </c>
      <c r="L18" t="s">
        <v>32</v>
      </c>
      <c r="M18">
        <v>342.58651266666698</v>
      </c>
      <c r="N18">
        <v>100002.1</v>
      </c>
      <c r="O18" t="s">
        <v>7</v>
      </c>
      <c r="P18">
        <v>658644.4</v>
      </c>
      <c r="Q18">
        <v>185.73177777777801</v>
      </c>
      <c r="R18">
        <v>156.82486666666699</v>
      </c>
      <c r="S18">
        <v>4346962000</v>
      </c>
      <c r="T18">
        <v>657085.9</v>
      </c>
      <c r="U18">
        <v>185.34100000000001</v>
      </c>
      <c r="V18">
        <v>156.468866666667</v>
      </c>
      <c r="W18">
        <v>4351951000</v>
      </c>
      <c r="X18">
        <v>4.5492158692085001</v>
      </c>
      <c r="Y18">
        <v>1.1406688918836499E-3</v>
      </c>
      <c r="Z18">
        <v>1.0391535767970499E-3</v>
      </c>
      <c r="AA18">
        <v>-14562.7449287656</v>
      </c>
      <c r="AB18">
        <f>(Raw_savings[[#This Row],[PreWBthm]]-Raw_savings[[#This Row],[MsrWBthm]])/Raw_savings[[#This Row],[NumUnit]]/10^5</f>
        <v>-0.14562744928765611</v>
      </c>
      <c r="AC18">
        <f>Raw_savings[[#This Row],[APreWBkWh]]*Raw_savings[[#This Row],[BldgWts]]</f>
        <v>1.0599672975255805</v>
      </c>
      <c r="AD18" t="s">
        <v>72</v>
      </c>
    </row>
    <row r="19" spans="1:30" hidden="1" x14ac:dyDescent="0.25">
      <c r="A19" t="s">
        <v>68</v>
      </c>
      <c r="B19" t="s">
        <v>69</v>
      </c>
      <c r="C19" t="s">
        <v>70</v>
      </c>
      <c r="D19" s="1">
        <v>43622.936018518521</v>
      </c>
      <c r="E19" t="s">
        <v>71</v>
      </c>
      <c r="F19" t="s">
        <v>4</v>
      </c>
      <c r="G19">
        <v>1985</v>
      </c>
      <c r="H19" t="str">
        <f>VLOOKUP(Raw_savings[[#This Row],[BldgVint]],DEER2020wts!$I$6:$J$15,2,FALSE)</f>
        <v>Old</v>
      </c>
      <c r="I19" t="s">
        <v>35</v>
      </c>
      <c r="J19" t="s">
        <v>6</v>
      </c>
      <c r="K19">
        <f>SUMIFS(raw_wts[wt_vint],raw_wts[bldgtype],Raw_savings[[#This Row],[BldgType]],raw_wts[bldgvint],Raw_savings[[#This Row],[BldgVint]],raw_wts[bldgloc],Raw_savings[[#This Row],[BldgLoc]])</f>
        <v>2.3460000000000001</v>
      </c>
      <c r="L19" t="s">
        <v>32</v>
      </c>
      <c r="M19">
        <v>328.40641741666701</v>
      </c>
      <c r="N19">
        <v>100002.1</v>
      </c>
      <c r="O19" t="s">
        <v>7</v>
      </c>
      <c r="P19">
        <v>821752.6</v>
      </c>
      <c r="Q19">
        <v>401.02877777777798</v>
      </c>
      <c r="R19">
        <v>353.79433333333299</v>
      </c>
      <c r="S19">
        <v>2779885000</v>
      </c>
      <c r="T19">
        <v>820051.3</v>
      </c>
      <c r="U19">
        <v>400.37577777777801</v>
      </c>
      <c r="V19">
        <v>353.20979999999997</v>
      </c>
      <c r="W19">
        <v>2782826000</v>
      </c>
      <c r="X19">
        <v>5.1804712386037197</v>
      </c>
      <c r="Y19">
        <v>1.9883898893835201E-3</v>
      </c>
      <c r="Z19">
        <v>1.7799083767346901E-3</v>
      </c>
      <c r="AA19">
        <v>-8955.3670209452503</v>
      </c>
      <c r="AB19">
        <f>(Raw_savings[[#This Row],[PreWBthm]]-Raw_savings[[#This Row],[MsrWBthm]])/Raw_savings[[#This Row],[NumUnit]]/10^5</f>
        <v>-8.9553670209452527E-2</v>
      </c>
      <c r="AC19">
        <f>Raw_savings[[#This Row],[APreWBkWh]]*Raw_savings[[#This Row],[BldgWts]]</f>
        <v>12.153385525764326</v>
      </c>
      <c r="AD19" t="s">
        <v>72</v>
      </c>
    </row>
    <row r="20" spans="1:30" hidden="1" x14ac:dyDescent="0.25">
      <c r="A20" t="s">
        <v>68</v>
      </c>
      <c r="B20" t="s">
        <v>69</v>
      </c>
      <c r="C20" t="s">
        <v>70</v>
      </c>
      <c r="D20" s="1">
        <v>43622.936018518521</v>
      </c>
      <c r="E20" t="s">
        <v>71</v>
      </c>
      <c r="F20" t="s">
        <v>4</v>
      </c>
      <c r="G20">
        <v>1985</v>
      </c>
      <c r="H20" t="str">
        <f>VLOOKUP(Raw_savings[[#This Row],[BldgVint]],DEER2020wts!$I$6:$J$15,2,FALSE)</f>
        <v>Old</v>
      </c>
      <c r="I20" t="s">
        <v>38</v>
      </c>
      <c r="J20" t="s">
        <v>6</v>
      </c>
      <c r="K20">
        <f>SUMIFS(raw_wts[wt_vint],raw_wts[bldgtype],Raw_savings[[#This Row],[BldgType]],raw_wts[bldgvint],Raw_savings[[#This Row],[BldgVint]],raw_wts[bldgloc],Raw_savings[[#This Row],[BldgLoc]])</f>
        <v>8.93</v>
      </c>
      <c r="L20" t="s">
        <v>32</v>
      </c>
      <c r="M20">
        <v>370.74816866666703</v>
      </c>
      <c r="N20">
        <v>100002.1</v>
      </c>
      <c r="O20" t="s">
        <v>7</v>
      </c>
      <c r="P20">
        <v>733638.1</v>
      </c>
      <c r="Q20">
        <v>283.34644444444399</v>
      </c>
      <c r="R20">
        <v>242.74039999999999</v>
      </c>
      <c r="S20">
        <v>2200676000</v>
      </c>
      <c r="T20">
        <v>731767.6</v>
      </c>
      <c r="U20">
        <v>282.929666666667</v>
      </c>
      <c r="V20">
        <v>242.34073333333299</v>
      </c>
      <c r="W20">
        <v>2204214000</v>
      </c>
      <c r="X20">
        <v>5.0452036128106501</v>
      </c>
      <c r="Y20">
        <v>1.12415330135469E-3</v>
      </c>
      <c r="Z20">
        <v>1.0780003798912701E-3</v>
      </c>
      <c r="AA20">
        <v>-9542.8657482620001</v>
      </c>
      <c r="AB20">
        <f>(Raw_savings[[#This Row],[PreWBthm]]-Raw_savings[[#This Row],[MsrWBthm]])/Raw_savings[[#This Row],[NumUnit]]/10^5</f>
        <v>-9.542865748262E-2</v>
      </c>
      <c r="AC20">
        <f>Raw_savings[[#This Row],[APreWBkWh]]*Raw_savings[[#This Row],[BldgWts]]</f>
        <v>45.053668262399107</v>
      </c>
      <c r="AD20" t="s">
        <v>72</v>
      </c>
    </row>
    <row r="21" spans="1:30" hidden="1" x14ac:dyDescent="0.25">
      <c r="A21" t="s">
        <v>68</v>
      </c>
      <c r="B21" t="s">
        <v>69</v>
      </c>
      <c r="C21" t="s">
        <v>70</v>
      </c>
      <c r="D21" s="1">
        <v>43622.936018518521</v>
      </c>
      <c r="E21" t="s">
        <v>71</v>
      </c>
      <c r="F21" t="s">
        <v>4</v>
      </c>
      <c r="G21">
        <v>1985</v>
      </c>
      <c r="H21" t="str">
        <f>VLOOKUP(Raw_savings[[#This Row],[BldgVint]],DEER2020wts!$I$6:$J$15,2,FALSE)</f>
        <v>Old</v>
      </c>
      <c r="I21" t="s">
        <v>40</v>
      </c>
      <c r="J21" t="s">
        <v>6</v>
      </c>
      <c r="K21">
        <f>SUMIFS(raw_wts[wt_vint],raw_wts[bldgtype],Raw_savings[[#This Row],[BldgType]],raw_wts[bldgvint],Raw_savings[[#This Row],[BldgVint]],raw_wts[bldgloc],Raw_savings[[#This Row],[BldgLoc]])</f>
        <v>7.2960000000000003</v>
      </c>
      <c r="L21" t="s">
        <v>32</v>
      </c>
      <c r="M21">
        <v>326.91293608333302</v>
      </c>
      <c r="N21">
        <v>100002.1</v>
      </c>
      <c r="O21" t="s">
        <v>7</v>
      </c>
      <c r="P21">
        <v>831362.6</v>
      </c>
      <c r="Q21">
        <v>371.145222222222</v>
      </c>
      <c r="R21">
        <v>321.48899999999998</v>
      </c>
      <c r="S21">
        <v>2064522000</v>
      </c>
      <c r="T21">
        <v>829638.3</v>
      </c>
      <c r="U21">
        <v>370.540111111111</v>
      </c>
      <c r="V21">
        <v>320.96006666666699</v>
      </c>
      <c r="W21">
        <v>2067076000</v>
      </c>
      <c r="X21">
        <v>5.27449302147037</v>
      </c>
      <c r="Y21">
        <v>1.85098552036744E-3</v>
      </c>
      <c r="Z21">
        <v>1.6179639131762499E-3</v>
      </c>
      <c r="AA21">
        <v>-7812.47762966762</v>
      </c>
      <c r="AB21">
        <f>(Raw_savings[[#This Row],[PreWBthm]]-Raw_savings[[#This Row],[MsrWBthm]])/Raw_savings[[#This Row],[NumUnit]]/10^5</f>
        <v>-7.8124776296676204E-2</v>
      </c>
      <c r="AC21">
        <f>Raw_savings[[#This Row],[APreWBkWh]]*Raw_savings[[#This Row],[BldgWts]]</f>
        <v>38.482701084647822</v>
      </c>
      <c r="AD21" t="s">
        <v>72</v>
      </c>
    </row>
    <row r="22" spans="1:30" hidden="1" x14ac:dyDescent="0.25">
      <c r="A22" t="s">
        <v>68</v>
      </c>
      <c r="B22" t="s">
        <v>69</v>
      </c>
      <c r="C22" t="s">
        <v>70</v>
      </c>
      <c r="D22" s="1">
        <v>43622.936018518521</v>
      </c>
      <c r="E22" t="s">
        <v>71</v>
      </c>
      <c r="F22" t="s">
        <v>4</v>
      </c>
      <c r="G22">
        <v>1985</v>
      </c>
      <c r="H22" t="str">
        <f>VLOOKUP(Raw_savings[[#This Row],[BldgVint]],DEER2020wts!$I$6:$J$15,2,FALSE)</f>
        <v>Old</v>
      </c>
      <c r="I22" t="s">
        <v>43</v>
      </c>
      <c r="J22" t="s">
        <v>6</v>
      </c>
      <c r="K22">
        <f>SUMIFS(raw_wts[wt_vint],raw_wts[bldgtype],Raw_savings[[#This Row],[BldgType]],raw_wts[bldgvint],Raw_savings[[#This Row],[BldgVint]],raw_wts[bldgloc],Raw_savings[[#This Row],[BldgLoc]])</f>
        <v>1.1020000000000001</v>
      </c>
      <c r="L22" t="s">
        <v>32</v>
      </c>
      <c r="M22">
        <v>360.733310416667</v>
      </c>
      <c r="N22">
        <v>100002.1</v>
      </c>
      <c r="O22" t="s">
        <v>7</v>
      </c>
      <c r="P22">
        <v>733027.5</v>
      </c>
      <c r="Q22">
        <v>247.37111111111099</v>
      </c>
      <c r="R22">
        <v>194.89986666666701</v>
      </c>
      <c r="S22">
        <v>2184785000</v>
      </c>
      <c r="T22">
        <v>731188.2</v>
      </c>
      <c r="U22">
        <v>246.98144444444401</v>
      </c>
      <c r="V22">
        <v>194.506333333333</v>
      </c>
      <c r="W22">
        <v>2188062000</v>
      </c>
      <c r="X22">
        <v>5.0987805863438398</v>
      </c>
      <c r="Y22">
        <v>1.0802070543931301E-3</v>
      </c>
      <c r="Z22">
        <v>1.0909259610063201E-3</v>
      </c>
      <c r="AA22">
        <v>-9084.2733547808002</v>
      </c>
      <c r="AB22">
        <f>(Raw_savings[[#This Row],[PreWBthm]]-Raw_savings[[#This Row],[MsrWBthm]])/Raw_savings[[#This Row],[NumUnit]]/10^5</f>
        <v>-9.0842733547808016E-2</v>
      </c>
      <c r="AC22">
        <f>Raw_savings[[#This Row],[APreWBkWh]]*Raw_savings[[#This Row],[BldgWts]]</f>
        <v>5.6188562061509115</v>
      </c>
      <c r="AD22" t="s">
        <v>72</v>
      </c>
    </row>
    <row r="23" spans="1:30" hidden="1" x14ac:dyDescent="0.25">
      <c r="A23" t="s">
        <v>68</v>
      </c>
      <c r="B23" t="s">
        <v>69</v>
      </c>
      <c r="C23" t="s">
        <v>70</v>
      </c>
      <c r="D23" s="1">
        <v>43622.936018518521</v>
      </c>
      <c r="E23" t="s">
        <v>71</v>
      </c>
      <c r="F23" t="s">
        <v>4</v>
      </c>
      <c r="G23">
        <v>1985</v>
      </c>
      <c r="H23" t="str">
        <f>VLOOKUP(Raw_savings[[#This Row],[BldgVint]],DEER2020wts!$I$6:$J$15,2,FALSE)</f>
        <v>Old</v>
      </c>
      <c r="I23" t="s">
        <v>45</v>
      </c>
      <c r="J23" t="s">
        <v>6</v>
      </c>
      <c r="K23">
        <f>SUMIFS(raw_wts[wt_vint],raw_wts[bldgtype],Raw_savings[[#This Row],[BldgType]],raw_wts[bldgvint],Raw_savings[[#This Row],[BldgVint]],raw_wts[bldgloc],Raw_savings[[#This Row],[BldgLoc]])</f>
        <v>20.363</v>
      </c>
      <c r="L23" t="s">
        <v>32</v>
      </c>
      <c r="M23">
        <v>391.47435266666702</v>
      </c>
      <c r="N23">
        <v>100002.1</v>
      </c>
      <c r="O23" t="s">
        <v>7</v>
      </c>
      <c r="P23">
        <v>853464.6</v>
      </c>
      <c r="Q23">
        <v>326.71855555555601</v>
      </c>
      <c r="R23">
        <v>289.1662</v>
      </c>
      <c r="S23">
        <v>893455700</v>
      </c>
      <c r="T23">
        <v>851372.2</v>
      </c>
      <c r="U23">
        <v>326.22199999999998</v>
      </c>
      <c r="V23">
        <v>288.69673333333299</v>
      </c>
      <c r="W23">
        <v>895339300</v>
      </c>
      <c r="X23">
        <v>5.3449223065237703</v>
      </c>
      <c r="Y23">
        <v>1.2684242330898801E-3</v>
      </c>
      <c r="Z23">
        <v>1.1992271357465401E-3</v>
      </c>
      <c r="AA23">
        <v>-4811.5540320053897</v>
      </c>
      <c r="AB23">
        <f>(Raw_savings[[#This Row],[PreWBthm]]-Raw_savings[[#This Row],[MsrWBthm]])/Raw_savings[[#This Row],[NumUnit]]/10^5</f>
        <v>-4.8115540320053864E-2</v>
      </c>
      <c r="AC23">
        <f>Raw_savings[[#This Row],[APreWBkWh]]*Raw_savings[[#This Row],[BldgWts]]</f>
        <v>108.83865292774354</v>
      </c>
      <c r="AD23" t="s">
        <v>72</v>
      </c>
    </row>
    <row r="24" spans="1:30" hidden="1" x14ac:dyDescent="0.25">
      <c r="A24" t="s">
        <v>68</v>
      </c>
      <c r="B24" t="s">
        <v>69</v>
      </c>
      <c r="C24" t="s">
        <v>70</v>
      </c>
      <c r="D24" s="1">
        <v>43622.936018518521</v>
      </c>
      <c r="E24" t="s">
        <v>71</v>
      </c>
      <c r="F24" t="s">
        <v>4</v>
      </c>
      <c r="G24">
        <v>1985</v>
      </c>
      <c r="H24" t="str">
        <f>VLOOKUP(Raw_savings[[#This Row],[BldgVint]],DEER2020wts!$I$6:$J$15,2,FALSE)</f>
        <v>Old</v>
      </c>
      <c r="I24" t="s">
        <v>8</v>
      </c>
      <c r="J24" t="s">
        <v>6</v>
      </c>
      <c r="K24">
        <f>SUMIFS(raw_wts[wt_vint],raw_wts[bldgtype],Raw_savings[[#This Row],[BldgType]],raw_wts[bldgvint],Raw_savings[[#This Row],[BldgVint]],raw_wts[bldgloc],Raw_savings[[#This Row],[BldgLoc]])</f>
        <v>5.952</v>
      </c>
      <c r="L24" t="s">
        <v>32</v>
      </c>
      <c r="M24">
        <v>379.42692683333303</v>
      </c>
      <c r="N24">
        <v>100002.1</v>
      </c>
      <c r="O24" t="s">
        <v>7</v>
      </c>
      <c r="P24">
        <v>817263.6</v>
      </c>
      <c r="Q24">
        <v>299.65411111111098</v>
      </c>
      <c r="R24">
        <v>250.370466666667</v>
      </c>
      <c r="S24">
        <v>630713200</v>
      </c>
      <c r="T24">
        <v>815182.1</v>
      </c>
      <c r="U24">
        <v>299.17588888888901</v>
      </c>
      <c r="V24">
        <v>249.94993333333301</v>
      </c>
      <c r="W24">
        <v>632500500</v>
      </c>
      <c r="X24">
        <v>5.4859048022027199</v>
      </c>
      <c r="Y24">
        <v>1.26038029565656E-3</v>
      </c>
      <c r="Z24">
        <v>1.1083381373143599E-3</v>
      </c>
      <c r="AA24">
        <v>-4710.5249353720501</v>
      </c>
      <c r="AB24">
        <f>(Raw_savings[[#This Row],[PreWBthm]]-Raw_savings[[#This Row],[MsrWBthm]])/Raw_savings[[#This Row],[NumUnit]]/10^5</f>
        <v>-4.7105249353720458E-2</v>
      </c>
      <c r="AC24">
        <f>Raw_savings[[#This Row],[APreWBkWh]]*Raw_savings[[#This Row],[BldgWts]]</f>
        <v>32.652105382710587</v>
      </c>
      <c r="AD24" t="s">
        <v>72</v>
      </c>
    </row>
    <row r="25" spans="1:30" hidden="1" x14ac:dyDescent="0.25">
      <c r="A25" t="s">
        <v>68</v>
      </c>
      <c r="B25" t="s">
        <v>69</v>
      </c>
      <c r="C25" t="s">
        <v>70</v>
      </c>
      <c r="D25" s="1">
        <v>43622.936018518521</v>
      </c>
      <c r="E25" t="s">
        <v>71</v>
      </c>
      <c r="F25" t="s">
        <v>4</v>
      </c>
      <c r="G25">
        <v>1985</v>
      </c>
      <c r="H25" t="str">
        <f>VLOOKUP(Raw_savings[[#This Row],[BldgVint]],DEER2020wts!$I$6:$J$15,2,FALSE)</f>
        <v>Old</v>
      </c>
      <c r="I25" t="s">
        <v>36</v>
      </c>
      <c r="J25" t="s">
        <v>6</v>
      </c>
      <c r="K25">
        <f>SUMIFS(raw_wts[wt_vint],raw_wts[bldgtype],Raw_savings[[#This Row],[BldgType]],raw_wts[bldgvint],Raw_savings[[#This Row],[BldgVint]],raw_wts[bldgloc],Raw_savings[[#This Row],[BldgLoc]])</f>
        <v>29.818999999999999</v>
      </c>
      <c r="L25" t="s">
        <v>32</v>
      </c>
      <c r="M25">
        <v>356.61030483333298</v>
      </c>
      <c r="N25">
        <v>100002.1</v>
      </c>
      <c r="O25" t="s">
        <v>7</v>
      </c>
      <c r="P25">
        <v>903622.6</v>
      </c>
      <c r="Q25">
        <v>370.80111111111103</v>
      </c>
      <c r="R25">
        <v>292.491733333333</v>
      </c>
      <c r="S25">
        <v>842443800</v>
      </c>
      <c r="T25">
        <v>901659</v>
      </c>
      <c r="U25">
        <v>370.193222222222</v>
      </c>
      <c r="V25">
        <v>292.01993333333297</v>
      </c>
      <c r="W25">
        <v>844008100</v>
      </c>
      <c r="X25">
        <v>5.5062906859006597</v>
      </c>
      <c r="Y25">
        <v>1.7046307429983401E-3</v>
      </c>
      <c r="Z25">
        <v>1.3230128058709201E-3</v>
      </c>
      <c r="AA25">
        <v>-4386.5810348108098</v>
      </c>
      <c r="AB25">
        <f>(Raw_savings[[#This Row],[PreWBthm]]-Raw_savings[[#This Row],[MsrWBthm]])/Raw_savings[[#This Row],[NumUnit]]/10^5</f>
        <v>-4.3865810348108096E-2</v>
      </c>
      <c r="AC25">
        <f>Raw_savings[[#This Row],[APreWBkWh]]*Raw_savings[[#This Row],[BldgWts]]</f>
        <v>164.19208196287175</v>
      </c>
      <c r="AD25" t="s">
        <v>72</v>
      </c>
    </row>
    <row r="26" spans="1:30" hidden="1" x14ac:dyDescent="0.25">
      <c r="A26" t="s">
        <v>68</v>
      </c>
      <c r="B26" t="s">
        <v>69</v>
      </c>
      <c r="C26" t="s">
        <v>70</v>
      </c>
      <c r="D26" s="1">
        <v>43622.936018518521</v>
      </c>
      <c r="E26" t="s">
        <v>71</v>
      </c>
      <c r="F26" t="s">
        <v>4</v>
      </c>
      <c r="G26">
        <v>1985</v>
      </c>
      <c r="H26" t="str">
        <f>VLOOKUP(Raw_savings[[#This Row],[BldgVint]],DEER2020wts!$I$6:$J$15,2,FALSE)</f>
        <v>Old</v>
      </c>
      <c r="I26" t="s">
        <v>39</v>
      </c>
      <c r="J26" t="s">
        <v>6</v>
      </c>
      <c r="K26">
        <f>SUMIFS(raw_wts[wt_vint],raw_wts[bldgtype],Raw_savings[[#This Row],[BldgType]],raw_wts[bldgvint],Raw_savings[[#This Row],[BldgVint]],raw_wts[bldgloc],Raw_savings[[#This Row],[BldgLoc]])</f>
        <v>18.807000000000002</v>
      </c>
      <c r="L26" t="s">
        <v>32</v>
      </c>
      <c r="M26">
        <v>461.72931549999998</v>
      </c>
      <c r="N26">
        <v>100002.1</v>
      </c>
      <c r="O26" t="s">
        <v>7</v>
      </c>
      <c r="P26">
        <v>964770.4</v>
      </c>
      <c r="Q26">
        <v>482.38611111111101</v>
      </c>
      <c r="R26">
        <v>400.13286666666698</v>
      </c>
      <c r="S26">
        <v>864137200</v>
      </c>
      <c r="T26">
        <v>962380.2</v>
      </c>
      <c r="U26">
        <v>481.55222222222199</v>
      </c>
      <c r="V26">
        <v>399.44633333333297</v>
      </c>
      <c r="W26">
        <v>866575100</v>
      </c>
      <c r="X26">
        <v>5.1766260442262704</v>
      </c>
      <c r="Y26">
        <v>1.80601244256284E-3</v>
      </c>
      <c r="Z26">
        <v>1.48687404131997E-3</v>
      </c>
      <c r="AA26">
        <v>-5279.9333249179399</v>
      </c>
      <c r="AB26">
        <f>(Raw_savings[[#This Row],[PreWBthm]]-Raw_savings[[#This Row],[MsrWBthm]])/Raw_savings[[#This Row],[NumUnit]]/10^5</f>
        <v>-5.279933324917941E-2</v>
      </c>
      <c r="AC26">
        <f>Raw_savings[[#This Row],[APreWBkWh]]*Raw_savings[[#This Row],[BldgWts]]</f>
        <v>97.356806013763475</v>
      </c>
      <c r="AD26" t="s">
        <v>72</v>
      </c>
    </row>
    <row r="27" spans="1:30" hidden="1" x14ac:dyDescent="0.25">
      <c r="A27" t="s">
        <v>68</v>
      </c>
      <c r="B27" t="s">
        <v>69</v>
      </c>
      <c r="C27" t="s">
        <v>70</v>
      </c>
      <c r="D27" s="1">
        <v>43622.936018518521</v>
      </c>
      <c r="E27" t="s">
        <v>71</v>
      </c>
      <c r="F27" t="s">
        <v>4</v>
      </c>
      <c r="G27">
        <v>1985</v>
      </c>
      <c r="H27" t="str">
        <f>VLOOKUP(Raw_savings[[#This Row],[BldgVint]],DEER2020wts!$I$6:$J$15,2,FALSE)</f>
        <v>Old</v>
      </c>
      <c r="I27" t="s">
        <v>41</v>
      </c>
      <c r="J27" t="s">
        <v>6</v>
      </c>
      <c r="K27">
        <f>SUMIFS(raw_wts[wt_vint],raw_wts[bldgtype],Raw_savings[[#This Row],[BldgType]],raw_wts[bldgvint],Raw_savings[[#This Row],[BldgVint]],raw_wts[bldgloc],Raw_savings[[#This Row],[BldgLoc]])</f>
        <v>21.471999999999998</v>
      </c>
      <c r="L27" t="s">
        <v>32</v>
      </c>
      <c r="M27">
        <v>420.24084866666698</v>
      </c>
      <c r="N27">
        <v>100002.1</v>
      </c>
      <c r="O27" t="s">
        <v>7</v>
      </c>
      <c r="P27">
        <v>991561.1</v>
      </c>
      <c r="Q27">
        <v>496.09377777777797</v>
      </c>
      <c r="R27">
        <v>400.106333333333</v>
      </c>
      <c r="S27">
        <v>992590800</v>
      </c>
      <c r="T27">
        <v>989273.5</v>
      </c>
      <c r="U27">
        <v>495.24077777777802</v>
      </c>
      <c r="V27">
        <v>399.43293333333298</v>
      </c>
      <c r="W27">
        <v>994677800</v>
      </c>
      <c r="X27">
        <v>5.4435450700664498</v>
      </c>
      <c r="Y27">
        <v>2.02978840040527E-3</v>
      </c>
      <c r="Z27">
        <v>1.6024144300503501E-3</v>
      </c>
      <c r="AA27">
        <v>-4966.1997557391196</v>
      </c>
      <c r="AB27">
        <f>(Raw_savings[[#This Row],[PreWBthm]]-Raw_savings[[#This Row],[MsrWBthm]])/Raw_savings[[#This Row],[NumUnit]]/10^5</f>
        <v>-4.9661997557391153E-2</v>
      </c>
      <c r="AC27">
        <f>Raw_savings[[#This Row],[APreWBkWh]]*Raw_savings[[#This Row],[BldgWts]]</f>
        <v>116.8837997444668</v>
      </c>
      <c r="AD27" t="s">
        <v>72</v>
      </c>
    </row>
    <row r="28" spans="1:30" hidden="1" x14ac:dyDescent="0.25">
      <c r="A28" t="s">
        <v>68</v>
      </c>
      <c r="B28" t="s">
        <v>69</v>
      </c>
      <c r="C28" t="s">
        <v>70</v>
      </c>
      <c r="D28" s="1">
        <v>43622.936018518521</v>
      </c>
      <c r="E28" t="s">
        <v>71</v>
      </c>
      <c r="F28" t="s">
        <v>4</v>
      </c>
      <c r="G28">
        <v>1985</v>
      </c>
      <c r="H28" t="str">
        <f>VLOOKUP(Raw_savings[[#This Row],[BldgVint]],DEER2020wts!$I$6:$J$15,2,FALSE)</f>
        <v>Old</v>
      </c>
      <c r="I28" t="s">
        <v>44</v>
      </c>
      <c r="J28" t="s">
        <v>6</v>
      </c>
      <c r="K28">
        <f>SUMIFS(raw_wts[wt_vint],raw_wts[bldgtype],Raw_savings[[#This Row],[BldgType]],raw_wts[bldgvint],Raw_savings[[#This Row],[BldgVint]],raw_wts[bldgloc],Raw_savings[[#This Row],[BldgLoc]])</f>
        <v>1.919</v>
      </c>
      <c r="L28" t="s">
        <v>32</v>
      </c>
      <c r="M28">
        <v>466.98490983333301</v>
      </c>
      <c r="N28">
        <v>100002.1</v>
      </c>
      <c r="O28" t="s">
        <v>7</v>
      </c>
      <c r="P28">
        <v>1027292</v>
      </c>
      <c r="Q28">
        <v>443.97</v>
      </c>
      <c r="R28">
        <v>438.31313333333298</v>
      </c>
      <c r="S28">
        <v>2105657000</v>
      </c>
      <c r="T28">
        <v>1024812</v>
      </c>
      <c r="U28">
        <v>443.27033333333299</v>
      </c>
      <c r="V28">
        <v>437.595666666667</v>
      </c>
      <c r="W28">
        <v>2109193000</v>
      </c>
      <c r="X28">
        <v>5.3106641087933903</v>
      </c>
      <c r="Y28">
        <v>1.49826397370389E-3</v>
      </c>
      <c r="Z28">
        <v>1.5363808370654399E-3</v>
      </c>
      <c r="AA28">
        <v>-7571.97914866671</v>
      </c>
      <c r="AB28">
        <f>(Raw_savings[[#This Row],[PreWBthm]]-Raw_savings[[#This Row],[MsrWBthm]])/Raw_savings[[#This Row],[NumUnit]]/10^5</f>
        <v>-7.5719791486667076E-2</v>
      </c>
      <c r="AC28">
        <f>Raw_savings[[#This Row],[APreWBkWh]]*Raw_savings[[#This Row],[BldgWts]]</f>
        <v>10.191164424774517</v>
      </c>
      <c r="AD28" t="s">
        <v>72</v>
      </c>
    </row>
    <row r="29" spans="1:30" hidden="1" x14ac:dyDescent="0.25">
      <c r="A29" t="s">
        <v>68</v>
      </c>
      <c r="B29" t="s">
        <v>69</v>
      </c>
      <c r="C29" t="s">
        <v>70</v>
      </c>
      <c r="D29" s="1">
        <v>43622.936018518521</v>
      </c>
      <c r="E29" t="s">
        <v>71</v>
      </c>
      <c r="F29" t="s">
        <v>4</v>
      </c>
      <c r="G29">
        <v>1985</v>
      </c>
      <c r="H29" t="str">
        <f>VLOOKUP(Raw_savings[[#This Row],[BldgVint]],DEER2020wts!$I$6:$J$15,2,FALSE)</f>
        <v>Old</v>
      </c>
      <c r="I29" t="s">
        <v>46</v>
      </c>
      <c r="J29" t="s">
        <v>6</v>
      </c>
      <c r="K29">
        <f>SUMIFS(raw_wts[wt_vint],raw_wts[bldgtype],Raw_savings[[#This Row],[BldgType]],raw_wts[bldgvint],Raw_savings[[#This Row],[BldgVint]],raw_wts[bldgloc],Raw_savings[[#This Row],[BldgLoc]])</f>
        <v>7.6289999999999996</v>
      </c>
      <c r="L29" t="s">
        <v>32</v>
      </c>
      <c r="M29">
        <v>415.254562416667</v>
      </c>
      <c r="N29">
        <v>100002.1</v>
      </c>
      <c r="O29" t="s">
        <v>7</v>
      </c>
      <c r="P29">
        <v>937974.6</v>
      </c>
      <c r="Q29">
        <v>433.15555555555602</v>
      </c>
      <c r="R29">
        <v>421.08780000000002</v>
      </c>
      <c r="S29">
        <v>2136174000</v>
      </c>
      <c r="T29">
        <v>935758</v>
      </c>
      <c r="U29">
        <v>432.45688888888901</v>
      </c>
      <c r="V29">
        <v>420.38600000000002</v>
      </c>
      <c r="W29">
        <v>2139388000</v>
      </c>
      <c r="X29">
        <v>5.3379305144776197</v>
      </c>
      <c r="Y29">
        <v>1.6825020840242301E-3</v>
      </c>
      <c r="Z29">
        <v>1.69004765634746E-3</v>
      </c>
      <c r="AA29">
        <v>-7739.8306746960398</v>
      </c>
      <c r="AB29">
        <f>(Raw_savings[[#This Row],[PreWBthm]]-Raw_savings[[#This Row],[MsrWBthm]])/Raw_savings[[#This Row],[NumUnit]]/10^5</f>
        <v>-7.7398306746960382E-2</v>
      </c>
      <c r="AC29">
        <f>Raw_savings[[#This Row],[APreWBkWh]]*Raw_savings[[#This Row],[BldgWts]]</f>
        <v>40.723071894949761</v>
      </c>
      <c r="AD29" t="s">
        <v>72</v>
      </c>
    </row>
    <row r="30" spans="1:30" hidden="1" x14ac:dyDescent="0.25">
      <c r="A30" t="s">
        <v>68</v>
      </c>
      <c r="B30" t="s">
        <v>69</v>
      </c>
      <c r="C30" t="s">
        <v>70</v>
      </c>
      <c r="D30" s="1">
        <v>43622.936018518521</v>
      </c>
      <c r="E30" t="s">
        <v>71</v>
      </c>
      <c r="F30" t="s">
        <v>4</v>
      </c>
      <c r="G30">
        <v>1985</v>
      </c>
      <c r="H30" t="str">
        <f>VLOOKUP(Raw_savings[[#This Row],[BldgVint]],DEER2020wts!$I$6:$J$15,2,FALSE)</f>
        <v>Old</v>
      </c>
      <c r="I30" t="s">
        <v>9</v>
      </c>
      <c r="J30" t="s">
        <v>6</v>
      </c>
      <c r="K30">
        <f>SUMIFS(raw_wts[wt_vint],raw_wts[bldgtype],Raw_savings[[#This Row],[BldgType]],raw_wts[bldgvint],Raw_savings[[#This Row],[BldgVint]],raw_wts[bldgloc],Raw_savings[[#This Row],[BldgLoc]])</f>
        <v>6.92</v>
      </c>
      <c r="L30" t="s">
        <v>32</v>
      </c>
      <c r="M30">
        <v>470.68860258333302</v>
      </c>
      <c r="N30">
        <v>100002.1</v>
      </c>
      <c r="O30" t="s">
        <v>7</v>
      </c>
      <c r="P30">
        <v>1048015</v>
      </c>
      <c r="Q30">
        <v>443.36911111111101</v>
      </c>
      <c r="R30">
        <v>425.05246666666699</v>
      </c>
      <c r="S30">
        <v>1889985000</v>
      </c>
      <c r="T30">
        <v>1045476</v>
      </c>
      <c r="U30">
        <v>442.65588888888902</v>
      </c>
      <c r="V30">
        <v>424.34519999999998</v>
      </c>
      <c r="W30">
        <v>1893155000</v>
      </c>
      <c r="X30">
        <v>5.3942245171540604</v>
      </c>
      <c r="Y30">
        <v>1.5152740438322801E-3</v>
      </c>
      <c r="Z30">
        <v>1.50262118688428E-3</v>
      </c>
      <c r="AA30">
        <v>-6734.8135956590704</v>
      </c>
      <c r="AB30">
        <f>(Raw_savings[[#This Row],[PreWBthm]]-Raw_savings[[#This Row],[MsrWBthm]])/Raw_savings[[#This Row],[NumUnit]]/10^5</f>
        <v>-6.7348135956590699E-2</v>
      </c>
      <c r="AC30">
        <f>Raw_savings[[#This Row],[APreWBkWh]]*Raw_savings[[#This Row],[BldgWts]]</f>
        <v>37.328033658706097</v>
      </c>
      <c r="AD30" t="s">
        <v>72</v>
      </c>
    </row>
    <row r="31" spans="1:30" hidden="1" x14ac:dyDescent="0.25">
      <c r="A31" t="s">
        <v>68</v>
      </c>
      <c r="B31" t="s">
        <v>69</v>
      </c>
      <c r="C31" t="s">
        <v>70</v>
      </c>
      <c r="D31" s="1">
        <v>43622.936018518521</v>
      </c>
      <c r="E31" t="s">
        <v>71</v>
      </c>
      <c r="F31" t="s">
        <v>4</v>
      </c>
      <c r="G31">
        <v>1985</v>
      </c>
      <c r="H31" t="str">
        <f>VLOOKUP(Raw_savings[[#This Row],[BldgVint]],DEER2020wts!$I$6:$J$15,2,FALSE)</f>
        <v>Old</v>
      </c>
      <c r="I31" t="s">
        <v>37</v>
      </c>
      <c r="J31" t="s">
        <v>6</v>
      </c>
      <c r="K31">
        <f>SUMIFS(raw_wts[wt_vint],raw_wts[bldgtype],Raw_savings[[#This Row],[BldgType]],raw_wts[bldgvint],Raw_savings[[#This Row],[BldgVint]],raw_wts[bldgloc],Raw_savings[[#This Row],[BldgLoc]])</f>
        <v>3.9219999999999997</v>
      </c>
      <c r="L31" t="s">
        <v>32</v>
      </c>
      <c r="M31">
        <v>473.32960608333298</v>
      </c>
      <c r="N31">
        <v>100002.1</v>
      </c>
      <c r="O31" t="s">
        <v>7</v>
      </c>
      <c r="P31">
        <v>1033988</v>
      </c>
      <c r="Q31">
        <v>434.068222222222</v>
      </c>
      <c r="R31">
        <v>379.45659999999998</v>
      </c>
      <c r="S31">
        <v>2013921000</v>
      </c>
      <c r="T31">
        <v>1031487</v>
      </c>
      <c r="U31">
        <v>433.40711111111102</v>
      </c>
      <c r="V31">
        <v>378.87113333333298</v>
      </c>
      <c r="W31">
        <v>2017049000</v>
      </c>
      <c r="X31">
        <v>5.2838444243854896</v>
      </c>
      <c r="Y31">
        <v>1.39672461349219E-3</v>
      </c>
      <c r="Z31">
        <v>1.23691114847281E-3</v>
      </c>
      <c r="AA31">
        <v>-6608.5027426940496</v>
      </c>
      <c r="AB31">
        <f>(Raw_savings[[#This Row],[PreWBthm]]-Raw_savings[[#This Row],[MsrWBthm]])/Raw_savings[[#This Row],[NumUnit]]/10^5</f>
        <v>-6.6085027426940501E-2</v>
      </c>
      <c r="AC31">
        <f>Raw_savings[[#This Row],[APreWBkWh]]*Raw_savings[[#This Row],[BldgWts]]</f>
        <v>20.723237832439889</v>
      </c>
      <c r="AD31" t="s">
        <v>72</v>
      </c>
    </row>
    <row r="32" spans="1:30" hidden="1" x14ac:dyDescent="0.25">
      <c r="A32" t="s">
        <v>68</v>
      </c>
      <c r="B32" t="s">
        <v>69</v>
      </c>
      <c r="C32" t="s">
        <v>70</v>
      </c>
      <c r="D32" s="1">
        <v>43622.936018518521</v>
      </c>
      <c r="E32" t="s">
        <v>71</v>
      </c>
      <c r="F32" t="s">
        <v>4</v>
      </c>
      <c r="G32">
        <v>1985</v>
      </c>
      <c r="H32" t="str">
        <f>VLOOKUP(Raw_savings[[#This Row],[BldgVint]],DEER2020wts!$I$6:$J$15,2,FALSE)</f>
        <v>Old</v>
      </c>
      <c r="I32" t="s">
        <v>34</v>
      </c>
      <c r="J32" t="s">
        <v>6</v>
      </c>
      <c r="K32">
        <f>SUMIFS(raw_wts[wt_vint],raw_wts[bldgtype],Raw_savings[[#This Row],[BldgType]],raw_wts[bldgvint],Raw_savings[[#This Row],[BldgVint]],raw_wts[bldgloc],Raw_savings[[#This Row],[BldgLoc]])</f>
        <v>6.7670000000000003</v>
      </c>
      <c r="L32" t="s">
        <v>32</v>
      </c>
      <c r="M32">
        <v>628.2902775</v>
      </c>
      <c r="N32">
        <v>100002.1</v>
      </c>
      <c r="O32" t="s">
        <v>7</v>
      </c>
      <c r="P32">
        <v>1419882</v>
      </c>
      <c r="Q32">
        <v>515.25322222222201</v>
      </c>
      <c r="R32">
        <v>472.44953333333302</v>
      </c>
      <c r="S32">
        <v>401707100</v>
      </c>
      <c r="T32">
        <v>1416341</v>
      </c>
      <c r="U32">
        <v>514.46711111111097</v>
      </c>
      <c r="V32">
        <v>471.73059999999998</v>
      </c>
      <c r="W32">
        <v>403238300</v>
      </c>
      <c r="X32">
        <v>5.6359299623254202</v>
      </c>
      <c r="Y32">
        <v>1.2511909530719099E-3</v>
      </c>
      <c r="Z32">
        <v>1.1442693912023299E-3</v>
      </c>
      <c r="AA32">
        <v>-2437.0900757731401</v>
      </c>
      <c r="AB32">
        <f>(Raw_savings[[#This Row],[PreWBthm]]-Raw_savings[[#This Row],[MsrWBthm]])/Raw_savings[[#This Row],[NumUnit]]/10^5</f>
        <v>-2.4370900757731365E-2</v>
      </c>
      <c r="AC32">
        <f>Raw_savings[[#This Row],[APreWBkWh]]*Raw_savings[[#This Row],[BldgWts]]</f>
        <v>38.138338055056117</v>
      </c>
      <c r="AD32" t="s">
        <v>72</v>
      </c>
    </row>
    <row r="33" spans="1:30" hidden="1" x14ac:dyDescent="0.25">
      <c r="A33" t="s">
        <v>68</v>
      </c>
      <c r="B33" t="s">
        <v>69</v>
      </c>
      <c r="C33" t="s">
        <v>70</v>
      </c>
      <c r="D33" s="1">
        <v>43622.936018518521</v>
      </c>
      <c r="E33" t="s">
        <v>71</v>
      </c>
      <c r="F33" t="s">
        <v>4</v>
      </c>
      <c r="G33">
        <v>1985</v>
      </c>
      <c r="H33" t="str">
        <f>VLOOKUP(Raw_savings[[#This Row],[BldgVint]],DEER2020wts!$I$6:$J$15,2,FALSE)</f>
        <v>Old</v>
      </c>
      <c r="I33" t="s">
        <v>42</v>
      </c>
      <c r="J33" t="s">
        <v>6</v>
      </c>
      <c r="K33">
        <f>SUMIFS(raw_wts[wt_vint],raw_wts[bldgtype],Raw_savings[[#This Row],[BldgType]],raw_wts[bldgvint],Raw_savings[[#This Row],[BldgVint]],raw_wts[bldgloc],Raw_savings[[#This Row],[BldgLoc]])</f>
        <v>2.7320000000000002</v>
      </c>
      <c r="L33" t="s">
        <v>32</v>
      </c>
      <c r="M33">
        <v>401.86455558333301</v>
      </c>
      <c r="N33">
        <v>100002.1</v>
      </c>
      <c r="O33" t="s">
        <v>7</v>
      </c>
      <c r="P33">
        <v>792172.4</v>
      </c>
      <c r="Q33">
        <v>294.421777777778</v>
      </c>
      <c r="R33">
        <v>271.94366666666701</v>
      </c>
      <c r="S33">
        <v>5377818000</v>
      </c>
      <c r="T33">
        <v>790043.8</v>
      </c>
      <c r="U33">
        <v>293.98622222222201</v>
      </c>
      <c r="V33">
        <v>271.50473333333298</v>
      </c>
      <c r="W33">
        <v>5382245000</v>
      </c>
      <c r="X33">
        <v>5.2968095106326896</v>
      </c>
      <c r="Y33">
        <v>1.0838367044422701E-3</v>
      </c>
      <c r="Z33">
        <v>1.0922419686808899E-3</v>
      </c>
      <c r="AA33">
        <v>-11016.149442624799</v>
      </c>
      <c r="AB33">
        <f>(Raw_savings[[#This Row],[PreWBthm]]-Raw_savings[[#This Row],[MsrWBthm]])/Raw_savings[[#This Row],[NumUnit]]/10^5</f>
        <v>-0.11016149442624808</v>
      </c>
      <c r="AC33">
        <f>Raw_savings[[#This Row],[APreWBkWh]]*Raw_savings[[#This Row],[BldgWts]]</f>
        <v>14.47088358304851</v>
      </c>
      <c r="AD33" t="s">
        <v>72</v>
      </c>
    </row>
    <row r="34" spans="1:30" hidden="1" x14ac:dyDescent="0.25">
      <c r="A34" t="s">
        <v>68</v>
      </c>
      <c r="B34" t="s">
        <v>69</v>
      </c>
      <c r="C34" t="s">
        <v>70</v>
      </c>
      <c r="D34" s="1">
        <v>43622.936018518521</v>
      </c>
      <c r="E34" t="s">
        <v>71</v>
      </c>
      <c r="F34" t="s">
        <v>4</v>
      </c>
      <c r="G34">
        <v>1996</v>
      </c>
      <c r="H34" t="str">
        <f>VLOOKUP(Raw_savings[[#This Row],[BldgVint]],DEER2020wts!$I$6:$J$15,2,FALSE)</f>
        <v>Old</v>
      </c>
      <c r="I34" t="s">
        <v>5</v>
      </c>
      <c r="J34" t="s">
        <v>6</v>
      </c>
      <c r="K34">
        <f>SUMIFS(raw_wts[wt_vint],raw_wts[bldgtype],Raw_savings[[#This Row],[BldgType]],raw_wts[bldgvint],Raw_savings[[#This Row],[BldgVint]],raw_wts[bldgloc],Raw_savings[[#This Row],[BldgLoc]])</f>
        <v>0.158</v>
      </c>
      <c r="L34" t="s">
        <v>32</v>
      </c>
      <c r="M34">
        <v>319.20557941666698</v>
      </c>
      <c r="N34">
        <v>100002.1</v>
      </c>
      <c r="O34" t="s">
        <v>7</v>
      </c>
      <c r="P34">
        <v>633622.69999999995</v>
      </c>
      <c r="Q34">
        <v>175.15600000000001</v>
      </c>
      <c r="R34">
        <v>148.95920000000001</v>
      </c>
      <c r="S34">
        <v>4454263000</v>
      </c>
      <c r="T34">
        <v>632193.5</v>
      </c>
      <c r="U34">
        <v>174.803</v>
      </c>
      <c r="V34">
        <v>148.630666666667</v>
      </c>
      <c r="W34">
        <v>4458989000</v>
      </c>
      <c r="X34">
        <v>4.4773653474721504</v>
      </c>
      <c r="Y34">
        <v>1.1058703943869E-3</v>
      </c>
      <c r="Z34">
        <v>1.0292217759279301E-3</v>
      </c>
      <c r="AA34">
        <v>-14805.505620035001</v>
      </c>
      <c r="AB34">
        <f>(Raw_savings[[#This Row],[PreWBthm]]-Raw_savings[[#This Row],[MsrWBthm]])/Raw_savings[[#This Row],[NumUnit]]/10^5</f>
        <v>-0.14805505620035025</v>
      </c>
      <c r="AC34">
        <f>Raw_savings[[#This Row],[APreWBkWh]]*Raw_savings[[#This Row],[BldgWts]]</f>
        <v>0.70742372490059979</v>
      </c>
      <c r="AD34" t="s">
        <v>72</v>
      </c>
    </row>
    <row r="35" spans="1:30" hidden="1" x14ac:dyDescent="0.25">
      <c r="A35" t="s">
        <v>68</v>
      </c>
      <c r="B35" t="s">
        <v>69</v>
      </c>
      <c r="C35" t="s">
        <v>70</v>
      </c>
      <c r="D35" s="1">
        <v>43622.936018518521</v>
      </c>
      <c r="E35" t="s">
        <v>71</v>
      </c>
      <c r="F35" t="s">
        <v>4</v>
      </c>
      <c r="G35">
        <v>1996</v>
      </c>
      <c r="H35" t="str">
        <f>VLOOKUP(Raw_savings[[#This Row],[BldgVint]],DEER2020wts!$I$6:$J$15,2,FALSE)</f>
        <v>Old</v>
      </c>
      <c r="I35" t="s">
        <v>35</v>
      </c>
      <c r="J35" t="s">
        <v>6</v>
      </c>
      <c r="K35">
        <f>SUMIFS(raw_wts[wt_vint],raw_wts[bldgtype],Raw_savings[[#This Row],[BldgType]],raw_wts[bldgvint],Raw_savings[[#This Row],[BldgVint]],raw_wts[bldgloc],Raw_savings[[#This Row],[BldgLoc]])</f>
        <v>1.1859999999999999</v>
      </c>
      <c r="L35" t="s">
        <v>32</v>
      </c>
      <c r="M35">
        <v>322.00395716666702</v>
      </c>
      <c r="N35">
        <v>100002.1</v>
      </c>
      <c r="O35" t="s">
        <v>7</v>
      </c>
      <c r="P35">
        <v>794747.4</v>
      </c>
      <c r="Q35">
        <v>391.08511111111102</v>
      </c>
      <c r="R35">
        <v>344.96146666666698</v>
      </c>
      <c r="S35">
        <v>2896365000</v>
      </c>
      <c r="T35">
        <v>793098.5</v>
      </c>
      <c r="U35">
        <v>390.45477777777802</v>
      </c>
      <c r="V35">
        <v>344.38693333333299</v>
      </c>
      <c r="W35">
        <v>2899302000</v>
      </c>
      <c r="X35">
        <v>5.1207445228586597</v>
      </c>
      <c r="Y35">
        <v>1.9575328790358299E-3</v>
      </c>
      <c r="Z35">
        <v>1.78424308318667E-3</v>
      </c>
      <c r="AA35">
        <v>-9121.0059213024797</v>
      </c>
      <c r="AB35">
        <f>(Raw_savings[[#This Row],[PreWBthm]]-Raw_savings[[#This Row],[MsrWBthm]])/Raw_savings[[#This Row],[NumUnit]]/10^5</f>
        <v>-9.1210059213024802E-2</v>
      </c>
      <c r="AC35">
        <f>Raw_savings[[#This Row],[APreWBkWh]]*Raw_savings[[#This Row],[BldgWts]]</f>
        <v>6.0732030041103702</v>
      </c>
      <c r="AD35" t="s">
        <v>72</v>
      </c>
    </row>
    <row r="36" spans="1:30" hidden="1" x14ac:dyDescent="0.25">
      <c r="A36" t="s">
        <v>68</v>
      </c>
      <c r="B36" t="s">
        <v>69</v>
      </c>
      <c r="C36" t="s">
        <v>70</v>
      </c>
      <c r="D36" s="1">
        <v>43622.936018518521</v>
      </c>
      <c r="E36" t="s">
        <v>71</v>
      </c>
      <c r="F36" t="s">
        <v>4</v>
      </c>
      <c r="G36">
        <v>1996</v>
      </c>
      <c r="H36" t="str">
        <f>VLOOKUP(Raw_savings[[#This Row],[BldgVint]],DEER2020wts!$I$6:$J$15,2,FALSE)</f>
        <v>Old</v>
      </c>
      <c r="I36" t="s">
        <v>38</v>
      </c>
      <c r="J36" t="s">
        <v>6</v>
      </c>
      <c r="K36">
        <f>SUMIFS(raw_wts[wt_vint],raw_wts[bldgtype],Raw_savings[[#This Row],[BldgType]],raw_wts[bldgvint],Raw_savings[[#This Row],[BldgVint]],raw_wts[bldgloc],Raw_savings[[#This Row],[BldgLoc]])</f>
        <v>5.6310000000000002</v>
      </c>
      <c r="L36" t="s">
        <v>32</v>
      </c>
      <c r="M36">
        <v>360.38740983333298</v>
      </c>
      <c r="N36">
        <v>100002.1</v>
      </c>
      <c r="O36" t="s">
        <v>7</v>
      </c>
      <c r="P36">
        <v>707372.6</v>
      </c>
      <c r="Q36">
        <v>273.735444444444</v>
      </c>
      <c r="R36">
        <v>234.63073333333301</v>
      </c>
      <c r="S36">
        <v>2353902000</v>
      </c>
      <c r="T36">
        <v>705575.6</v>
      </c>
      <c r="U36">
        <v>273.33566666666701</v>
      </c>
      <c r="V36">
        <v>234.245133333333</v>
      </c>
      <c r="W36">
        <v>2357437000</v>
      </c>
      <c r="X36">
        <v>4.9863007168620301</v>
      </c>
      <c r="Y36">
        <v>1.1093000667329799E-3</v>
      </c>
      <c r="Z36">
        <v>1.0699596863783601E-3</v>
      </c>
      <c r="AA36">
        <v>-9808.8887223746806</v>
      </c>
      <c r="AB36">
        <f>(Raw_savings[[#This Row],[PreWBthm]]-Raw_savings[[#This Row],[MsrWBthm]])/Raw_savings[[#This Row],[NumUnit]]/10^5</f>
        <v>-9.8088887223746757E-2</v>
      </c>
      <c r="AC36">
        <f>Raw_savings[[#This Row],[APreWBkWh]]*Raw_savings[[#This Row],[BldgWts]]</f>
        <v>28.077859336650093</v>
      </c>
      <c r="AD36" t="s">
        <v>72</v>
      </c>
    </row>
    <row r="37" spans="1:30" hidden="1" x14ac:dyDescent="0.25">
      <c r="A37" t="s">
        <v>68</v>
      </c>
      <c r="B37" t="s">
        <v>69</v>
      </c>
      <c r="C37" t="s">
        <v>70</v>
      </c>
      <c r="D37" s="1">
        <v>43622.936018518521</v>
      </c>
      <c r="E37" t="s">
        <v>71</v>
      </c>
      <c r="F37" t="s">
        <v>4</v>
      </c>
      <c r="G37">
        <v>1996</v>
      </c>
      <c r="H37" t="str">
        <f>VLOOKUP(Raw_savings[[#This Row],[BldgVint]],DEER2020wts!$I$6:$J$15,2,FALSE)</f>
        <v>Old</v>
      </c>
      <c r="I37" t="s">
        <v>40</v>
      </c>
      <c r="J37" t="s">
        <v>6</v>
      </c>
      <c r="K37">
        <f>SUMIFS(raw_wts[wt_vint],raw_wts[bldgtype],Raw_savings[[#This Row],[BldgType]],raw_wts[bldgvint],Raw_savings[[#This Row],[BldgVint]],raw_wts[bldgloc],Raw_savings[[#This Row],[BldgLoc]])</f>
        <v>3.1720000000000002</v>
      </c>
      <c r="L37" t="s">
        <v>32</v>
      </c>
      <c r="M37">
        <v>320.5483155</v>
      </c>
      <c r="N37">
        <v>100002.1</v>
      </c>
      <c r="O37" t="s">
        <v>7</v>
      </c>
      <c r="P37">
        <v>803108.6</v>
      </c>
      <c r="Q37">
        <v>360.36866666666702</v>
      </c>
      <c r="R37">
        <v>312.73899999999998</v>
      </c>
      <c r="S37">
        <v>2171469000</v>
      </c>
      <c r="T37">
        <v>801435.4</v>
      </c>
      <c r="U37">
        <v>359.79</v>
      </c>
      <c r="V37">
        <v>312.22753333333299</v>
      </c>
      <c r="W37">
        <v>2173998000</v>
      </c>
      <c r="X37">
        <v>5.2198059359321602</v>
      </c>
      <c r="Y37">
        <v>1.80524007984288E-3</v>
      </c>
      <c r="Z37">
        <v>1.5955992963770499E-3</v>
      </c>
      <c r="AA37">
        <v>-7889.6062706029097</v>
      </c>
      <c r="AB37">
        <f>(Raw_savings[[#This Row],[PreWBthm]]-Raw_savings[[#This Row],[MsrWBthm]])/Raw_savings[[#This Row],[NumUnit]]/10^5</f>
        <v>-7.8896062706029099E-2</v>
      </c>
      <c r="AC37">
        <f>Raw_savings[[#This Row],[APreWBkWh]]*Raw_savings[[#This Row],[BldgWts]]</f>
        <v>16.557224428776813</v>
      </c>
      <c r="AD37" t="s">
        <v>72</v>
      </c>
    </row>
    <row r="38" spans="1:30" hidden="1" x14ac:dyDescent="0.25">
      <c r="A38" t="s">
        <v>68</v>
      </c>
      <c r="B38" t="s">
        <v>69</v>
      </c>
      <c r="C38" t="s">
        <v>70</v>
      </c>
      <c r="D38" s="1">
        <v>43622.936018518521</v>
      </c>
      <c r="E38" t="s">
        <v>71</v>
      </c>
      <c r="F38" t="s">
        <v>4</v>
      </c>
      <c r="G38">
        <v>1996</v>
      </c>
      <c r="H38" t="str">
        <f>VLOOKUP(Raw_savings[[#This Row],[BldgVint]],DEER2020wts!$I$6:$J$15,2,FALSE)</f>
        <v>Old</v>
      </c>
      <c r="I38" t="s">
        <v>43</v>
      </c>
      <c r="J38" t="s">
        <v>6</v>
      </c>
      <c r="K38">
        <f>SUMIFS(raw_wts[wt_vint],raw_wts[bldgtype],Raw_savings[[#This Row],[BldgType]],raw_wts[bldgvint],Raw_savings[[#This Row],[BldgVint]],raw_wts[bldgloc],Raw_savings[[#This Row],[BldgLoc]])</f>
        <v>0.49099999999999999</v>
      </c>
      <c r="L38" t="s">
        <v>32</v>
      </c>
      <c r="M38">
        <v>350.95306975</v>
      </c>
      <c r="N38">
        <v>100002.1</v>
      </c>
      <c r="O38" t="s">
        <v>7</v>
      </c>
      <c r="P38">
        <v>704898.3</v>
      </c>
      <c r="Q38">
        <v>237.662555555555</v>
      </c>
      <c r="R38">
        <v>187.25319999999999</v>
      </c>
      <c r="S38">
        <v>2338573000</v>
      </c>
      <c r="T38">
        <v>703166.9</v>
      </c>
      <c r="U38">
        <v>237.279666666667</v>
      </c>
      <c r="V38">
        <v>186.875133333333</v>
      </c>
      <c r="W38">
        <v>2341922000</v>
      </c>
      <c r="X38">
        <v>4.9334231532249602</v>
      </c>
      <c r="Y38">
        <v>1.09099740646693E-3</v>
      </c>
      <c r="Z38">
        <v>1.07725704447027E-3</v>
      </c>
      <c r="AA38">
        <v>-9542.58642725549</v>
      </c>
      <c r="AB38">
        <f>(Raw_savings[[#This Row],[PreWBthm]]-Raw_savings[[#This Row],[MsrWBthm]])/Raw_savings[[#This Row],[NumUnit]]/10^5</f>
        <v>-9.5425864272554922E-2</v>
      </c>
      <c r="AC38">
        <f>Raw_savings[[#This Row],[APreWBkWh]]*Raw_savings[[#This Row],[BldgWts]]</f>
        <v>2.4223107682334555</v>
      </c>
      <c r="AD38" t="s">
        <v>72</v>
      </c>
    </row>
    <row r="39" spans="1:30" hidden="1" x14ac:dyDescent="0.25">
      <c r="A39" t="s">
        <v>68</v>
      </c>
      <c r="B39" t="s">
        <v>69</v>
      </c>
      <c r="C39" t="s">
        <v>70</v>
      </c>
      <c r="D39" s="1">
        <v>43622.936018518521</v>
      </c>
      <c r="E39" t="s">
        <v>71</v>
      </c>
      <c r="F39" t="s">
        <v>4</v>
      </c>
      <c r="G39">
        <v>1996</v>
      </c>
      <c r="H39" t="str">
        <f>VLOOKUP(Raw_savings[[#This Row],[BldgVint]],DEER2020wts!$I$6:$J$15,2,FALSE)</f>
        <v>Old</v>
      </c>
      <c r="I39" t="s">
        <v>45</v>
      </c>
      <c r="J39" t="s">
        <v>6</v>
      </c>
      <c r="K39">
        <f>SUMIFS(raw_wts[wt_vint],raw_wts[bldgtype],Raw_savings[[#This Row],[BldgType]],raw_wts[bldgvint],Raw_savings[[#This Row],[BldgVint]],raw_wts[bldgloc],Raw_savings[[#This Row],[BldgLoc]])</f>
        <v>10.073</v>
      </c>
      <c r="L39" t="s">
        <v>32</v>
      </c>
      <c r="M39">
        <v>388.14357799999999</v>
      </c>
      <c r="N39">
        <v>100002.1</v>
      </c>
      <c r="O39" t="s">
        <v>7</v>
      </c>
      <c r="P39">
        <v>826413.8</v>
      </c>
      <c r="Q39">
        <v>319.705777777778</v>
      </c>
      <c r="R39">
        <v>282.49093333333298</v>
      </c>
      <c r="S39">
        <v>1001521000</v>
      </c>
      <c r="T39">
        <v>824373.8</v>
      </c>
      <c r="U39">
        <v>319.19677777777798</v>
      </c>
      <c r="V39">
        <v>282.01760000000002</v>
      </c>
      <c r="W39">
        <v>1003942000</v>
      </c>
      <c r="X39">
        <v>5.2557870737204402</v>
      </c>
      <c r="Y39">
        <v>1.3113704022173901E-3</v>
      </c>
      <c r="Z39">
        <v>1.2194800073010599E-3</v>
      </c>
      <c r="AA39">
        <v>-6237.3826007241096</v>
      </c>
      <c r="AB39">
        <f>(Raw_savings[[#This Row],[PreWBthm]]-Raw_savings[[#This Row],[MsrWBthm]])/Raw_savings[[#This Row],[NumUnit]]/10^5</f>
        <v>-6.2373826007241069E-2</v>
      </c>
      <c r="AC39">
        <f>Raw_savings[[#This Row],[APreWBkWh]]*Raw_savings[[#This Row],[BldgWts]]</f>
        <v>52.941543193585993</v>
      </c>
      <c r="AD39" t="s">
        <v>72</v>
      </c>
    </row>
    <row r="40" spans="1:30" hidden="1" x14ac:dyDescent="0.25">
      <c r="A40" t="s">
        <v>68</v>
      </c>
      <c r="B40" t="s">
        <v>69</v>
      </c>
      <c r="C40" t="s">
        <v>70</v>
      </c>
      <c r="D40" s="1">
        <v>43622.936018518521</v>
      </c>
      <c r="E40" t="s">
        <v>71</v>
      </c>
      <c r="F40" t="s">
        <v>4</v>
      </c>
      <c r="G40">
        <v>1996</v>
      </c>
      <c r="H40" t="str">
        <f>VLOOKUP(Raw_savings[[#This Row],[BldgVint]],DEER2020wts!$I$6:$J$15,2,FALSE)</f>
        <v>Old</v>
      </c>
      <c r="I40" t="s">
        <v>8</v>
      </c>
      <c r="J40" t="s">
        <v>6</v>
      </c>
      <c r="K40">
        <f>SUMIFS(raw_wts[wt_vint],raw_wts[bldgtype],Raw_savings[[#This Row],[BldgType]],raw_wts[bldgvint],Raw_savings[[#This Row],[BldgVint]],raw_wts[bldgloc],Raw_savings[[#This Row],[BldgLoc]])</f>
        <v>3.8879999999999999</v>
      </c>
      <c r="L40" t="s">
        <v>32</v>
      </c>
      <c r="M40">
        <v>377.14712283333301</v>
      </c>
      <c r="N40">
        <v>100002.1</v>
      </c>
      <c r="O40" t="s">
        <v>7</v>
      </c>
      <c r="P40">
        <v>789353.4</v>
      </c>
      <c r="Q40">
        <v>291.65955555555598</v>
      </c>
      <c r="R40">
        <v>243.69626666666699</v>
      </c>
      <c r="S40">
        <v>713986700</v>
      </c>
      <c r="T40">
        <v>787325.3</v>
      </c>
      <c r="U40">
        <v>291.22022222222199</v>
      </c>
      <c r="V40">
        <v>243.283533333333</v>
      </c>
      <c r="W40">
        <v>715932300</v>
      </c>
      <c r="X40">
        <v>5.3774770566027197</v>
      </c>
      <c r="Y40">
        <v>1.1648858144079101E-3</v>
      </c>
      <c r="Z40">
        <v>1.0943563091048299E-3</v>
      </c>
      <c r="AA40">
        <v>-5158.7295307560698</v>
      </c>
      <c r="AB40">
        <f>(Raw_savings[[#This Row],[PreWBthm]]-Raw_savings[[#This Row],[MsrWBthm]])/Raw_savings[[#This Row],[NumUnit]]/10^5</f>
        <v>-5.1587295307560656E-2</v>
      </c>
      <c r="AC40">
        <f>Raw_savings[[#This Row],[APreWBkWh]]*Raw_savings[[#This Row],[BldgWts]]</f>
        <v>20.907630796071373</v>
      </c>
      <c r="AD40" t="s">
        <v>72</v>
      </c>
    </row>
    <row r="41" spans="1:30" hidden="1" x14ac:dyDescent="0.25">
      <c r="A41" t="s">
        <v>68</v>
      </c>
      <c r="B41" t="s">
        <v>69</v>
      </c>
      <c r="C41" t="s">
        <v>70</v>
      </c>
      <c r="D41" s="1">
        <v>43622.936018518521</v>
      </c>
      <c r="E41" t="s">
        <v>71</v>
      </c>
      <c r="F41" t="s">
        <v>4</v>
      </c>
      <c r="G41">
        <v>1996</v>
      </c>
      <c r="H41" t="str">
        <f>VLOOKUP(Raw_savings[[#This Row],[BldgVint]],DEER2020wts!$I$6:$J$15,2,FALSE)</f>
        <v>Old</v>
      </c>
      <c r="I41" t="s">
        <v>36</v>
      </c>
      <c r="J41" t="s">
        <v>6</v>
      </c>
      <c r="K41">
        <f>SUMIFS(raw_wts[wt_vint],raw_wts[bldgtype],Raw_savings[[#This Row],[BldgType]],raw_wts[bldgvint],Raw_savings[[#This Row],[BldgVint]],raw_wts[bldgloc],Raw_savings[[#This Row],[BldgLoc]])</f>
        <v>14.824</v>
      </c>
      <c r="L41" t="s">
        <v>32</v>
      </c>
      <c r="M41">
        <v>355.23445583333302</v>
      </c>
      <c r="N41">
        <v>100002.1</v>
      </c>
      <c r="O41" t="s">
        <v>7</v>
      </c>
      <c r="P41">
        <v>877493.3</v>
      </c>
      <c r="Q41">
        <v>364.44422222222198</v>
      </c>
      <c r="R41">
        <v>286.29973333333299</v>
      </c>
      <c r="S41">
        <v>937186800</v>
      </c>
      <c r="T41">
        <v>875566.9</v>
      </c>
      <c r="U41">
        <v>363.84988888888898</v>
      </c>
      <c r="V41">
        <v>285.83966666666697</v>
      </c>
      <c r="W41">
        <v>938954400</v>
      </c>
      <c r="X41">
        <v>5.4228973804946499</v>
      </c>
      <c r="Y41">
        <v>1.6730734408605E-3</v>
      </c>
      <c r="Z41">
        <v>1.2951071021178101E-3</v>
      </c>
      <c r="AA41">
        <v>-4975.86867201112</v>
      </c>
      <c r="AB41">
        <f>(Raw_savings[[#This Row],[PreWBthm]]-Raw_savings[[#This Row],[MsrWBthm]])/Raw_savings[[#This Row],[NumUnit]]/10^5</f>
        <v>-4.975868672011121E-2</v>
      </c>
      <c r="AC41">
        <f>Raw_savings[[#This Row],[APreWBkWh]]*Raw_savings[[#This Row],[BldgWts]]</f>
        <v>80.389030768452685</v>
      </c>
      <c r="AD41" t="s">
        <v>72</v>
      </c>
    </row>
    <row r="42" spans="1:30" hidden="1" x14ac:dyDescent="0.25">
      <c r="A42" t="s">
        <v>68</v>
      </c>
      <c r="B42" t="s">
        <v>69</v>
      </c>
      <c r="C42" t="s">
        <v>70</v>
      </c>
      <c r="D42" s="1">
        <v>43622.936018518521</v>
      </c>
      <c r="E42" t="s">
        <v>71</v>
      </c>
      <c r="F42" t="s">
        <v>4</v>
      </c>
      <c r="G42">
        <v>1996</v>
      </c>
      <c r="H42" t="str">
        <f>VLOOKUP(Raw_savings[[#This Row],[BldgVint]],DEER2020wts!$I$6:$J$15,2,FALSE)</f>
        <v>Old</v>
      </c>
      <c r="I42" t="s">
        <v>39</v>
      </c>
      <c r="J42" t="s">
        <v>6</v>
      </c>
      <c r="K42">
        <f>SUMIFS(raw_wts[wt_vint],raw_wts[bldgtype],Raw_savings[[#This Row],[BldgType]],raw_wts[bldgvint],Raw_savings[[#This Row],[BldgVint]],raw_wts[bldgloc],Raw_savings[[#This Row],[BldgLoc]])</f>
        <v>10.565000000000001</v>
      </c>
      <c r="L42" t="s">
        <v>32</v>
      </c>
      <c r="M42">
        <v>461.13239041666702</v>
      </c>
      <c r="N42">
        <v>100002.1</v>
      </c>
      <c r="O42" t="s">
        <v>7</v>
      </c>
      <c r="P42">
        <v>938839.6</v>
      </c>
      <c r="Q42">
        <v>476.38422222222198</v>
      </c>
      <c r="R42">
        <v>393.95886666666701</v>
      </c>
      <c r="S42">
        <v>979580500</v>
      </c>
      <c r="T42">
        <v>936470.3</v>
      </c>
      <c r="U42">
        <v>475.557111111111</v>
      </c>
      <c r="V42">
        <v>393.28019999999998</v>
      </c>
      <c r="W42">
        <v>981954800</v>
      </c>
      <c r="X42">
        <v>5.1380038558104602</v>
      </c>
      <c r="Y42">
        <v>1.79365216649331E-3</v>
      </c>
      <c r="Z42">
        <v>1.47173931124943E-3</v>
      </c>
      <c r="AA42">
        <v>-5148.8467289288601</v>
      </c>
      <c r="AB42">
        <f>(Raw_savings[[#This Row],[PreWBthm]]-Raw_savings[[#This Row],[MsrWBthm]])/Raw_savings[[#This Row],[NumUnit]]/10^5</f>
        <v>-5.1488467289288554E-2</v>
      </c>
      <c r="AC42">
        <f>Raw_savings[[#This Row],[APreWBkWh]]*Raw_savings[[#This Row],[BldgWts]]</f>
        <v>54.283010736637522</v>
      </c>
      <c r="AD42" t="s">
        <v>72</v>
      </c>
    </row>
    <row r="43" spans="1:30" hidden="1" x14ac:dyDescent="0.25">
      <c r="A43" t="s">
        <v>68</v>
      </c>
      <c r="B43" t="s">
        <v>69</v>
      </c>
      <c r="C43" t="s">
        <v>70</v>
      </c>
      <c r="D43" s="1">
        <v>43622.936018518521</v>
      </c>
      <c r="E43" t="s">
        <v>71</v>
      </c>
      <c r="F43" t="s">
        <v>4</v>
      </c>
      <c r="G43">
        <v>1996</v>
      </c>
      <c r="H43" t="str">
        <f>VLOOKUP(Raw_savings[[#This Row],[BldgVint]],DEER2020wts!$I$6:$J$15,2,FALSE)</f>
        <v>Old</v>
      </c>
      <c r="I43" t="s">
        <v>41</v>
      </c>
      <c r="J43" t="s">
        <v>6</v>
      </c>
      <c r="K43">
        <f>SUMIFS(raw_wts[wt_vint],raw_wts[bldgtype],Raw_savings[[#This Row],[BldgType]],raw_wts[bldgvint],Raw_savings[[#This Row],[BldgVint]],raw_wts[bldgloc],Raw_savings[[#This Row],[BldgLoc]])</f>
        <v>13.200000000000001</v>
      </c>
      <c r="L43" t="s">
        <v>32</v>
      </c>
      <c r="M43">
        <v>419.81668358333297</v>
      </c>
      <c r="N43">
        <v>100002.1</v>
      </c>
      <c r="O43" t="s">
        <v>7</v>
      </c>
      <c r="P43">
        <v>965598.3</v>
      </c>
      <c r="Q43">
        <v>489.84199999999998</v>
      </c>
      <c r="R43">
        <v>393.79386666666699</v>
      </c>
      <c r="S43">
        <v>1106342000</v>
      </c>
      <c r="T43">
        <v>963339.4</v>
      </c>
      <c r="U43">
        <v>489.000333333333</v>
      </c>
      <c r="V43">
        <v>393.13139999999999</v>
      </c>
      <c r="W43">
        <v>1108416000</v>
      </c>
      <c r="X43">
        <v>5.3806818269327703</v>
      </c>
      <c r="Y43">
        <v>2.0048433032308702E-3</v>
      </c>
      <c r="Z43">
        <v>1.5779903290459899E-3</v>
      </c>
      <c r="AA43">
        <v>-4940.2514981001596</v>
      </c>
      <c r="AB43">
        <f>(Raw_savings[[#This Row],[PreWBthm]]-Raw_savings[[#This Row],[MsrWBthm]])/Raw_savings[[#This Row],[NumUnit]]/10^5</f>
        <v>-4.9402514981001559E-2</v>
      </c>
      <c r="AC43">
        <f>Raw_savings[[#This Row],[APreWBkWh]]*Raw_savings[[#This Row],[BldgWts]]</f>
        <v>71.025000115512569</v>
      </c>
      <c r="AD43" t="s">
        <v>72</v>
      </c>
    </row>
    <row r="44" spans="1:30" hidden="1" x14ac:dyDescent="0.25">
      <c r="A44" t="s">
        <v>68</v>
      </c>
      <c r="B44" t="s">
        <v>69</v>
      </c>
      <c r="C44" t="s">
        <v>70</v>
      </c>
      <c r="D44" s="1">
        <v>43622.936018518521</v>
      </c>
      <c r="E44" t="s">
        <v>71</v>
      </c>
      <c r="F44" t="s">
        <v>4</v>
      </c>
      <c r="G44">
        <v>1996</v>
      </c>
      <c r="H44" t="str">
        <f>VLOOKUP(Raw_savings[[#This Row],[BldgVint]],DEER2020wts!$I$6:$J$15,2,FALSE)</f>
        <v>Old</v>
      </c>
      <c r="I44" t="s">
        <v>44</v>
      </c>
      <c r="J44" t="s">
        <v>6</v>
      </c>
      <c r="K44">
        <f>SUMIFS(raw_wts[wt_vint],raw_wts[bldgtype],Raw_savings[[#This Row],[BldgType]],raw_wts[bldgvint],Raw_savings[[#This Row],[BldgVint]],raw_wts[bldgloc],Raw_savings[[#This Row],[BldgLoc]])</f>
        <v>1.1419999999999999</v>
      </c>
      <c r="L44" t="s">
        <v>32</v>
      </c>
      <c r="M44">
        <v>448.18602283333303</v>
      </c>
      <c r="N44">
        <v>100002.1</v>
      </c>
      <c r="O44" t="s">
        <v>7</v>
      </c>
      <c r="P44">
        <v>982899.8</v>
      </c>
      <c r="Q44">
        <v>422.43200000000002</v>
      </c>
      <c r="R44">
        <v>417.50633333333298</v>
      </c>
      <c r="S44">
        <v>2034034000</v>
      </c>
      <c r="T44">
        <v>980563</v>
      </c>
      <c r="U44">
        <v>421.77344444444498</v>
      </c>
      <c r="V44">
        <v>416.83033333333299</v>
      </c>
      <c r="W44">
        <v>2037356000</v>
      </c>
      <c r="X44">
        <v>5.2139064605971299</v>
      </c>
      <c r="Y44">
        <v>1.46937994940652E-3</v>
      </c>
      <c r="Z44">
        <v>1.50830227976884E-3</v>
      </c>
      <c r="AA44">
        <v>-7412.1008482126499</v>
      </c>
      <c r="AB44">
        <f>(Raw_savings[[#This Row],[PreWBthm]]-Raw_savings[[#This Row],[MsrWBthm]])/Raw_savings[[#This Row],[NumUnit]]/10^5</f>
        <v>-7.4121008482126466E-2</v>
      </c>
      <c r="AC44">
        <f>Raw_savings[[#This Row],[APreWBkWh]]*Raw_savings[[#This Row],[BldgWts]]</f>
        <v>5.9542811780019216</v>
      </c>
      <c r="AD44" t="s">
        <v>72</v>
      </c>
    </row>
    <row r="45" spans="1:30" hidden="1" x14ac:dyDescent="0.25">
      <c r="A45" t="s">
        <v>68</v>
      </c>
      <c r="B45" t="s">
        <v>69</v>
      </c>
      <c r="C45" t="s">
        <v>70</v>
      </c>
      <c r="D45" s="1">
        <v>43622.936018518521</v>
      </c>
      <c r="E45" t="s">
        <v>71</v>
      </c>
      <c r="F45" t="s">
        <v>4</v>
      </c>
      <c r="G45">
        <v>1996</v>
      </c>
      <c r="H45" t="str">
        <f>VLOOKUP(Raw_savings[[#This Row],[BldgVint]],DEER2020wts!$I$6:$J$15,2,FALSE)</f>
        <v>Old</v>
      </c>
      <c r="I45" t="s">
        <v>46</v>
      </c>
      <c r="J45" t="s">
        <v>6</v>
      </c>
      <c r="K45">
        <f>SUMIFS(raw_wts[wt_vint],raw_wts[bldgtype],Raw_savings[[#This Row],[BldgType]],raw_wts[bldgvint],Raw_savings[[#This Row],[BldgVint]],raw_wts[bldgloc],Raw_savings[[#This Row],[BldgLoc]])</f>
        <v>3.6429999999999998</v>
      </c>
      <c r="L45" t="s">
        <v>32</v>
      </c>
      <c r="M45">
        <v>397.36315324999998</v>
      </c>
      <c r="N45">
        <v>100002.1</v>
      </c>
      <c r="O45" t="s">
        <v>7</v>
      </c>
      <c r="P45">
        <v>898020.6</v>
      </c>
      <c r="Q45">
        <v>413.274333333333</v>
      </c>
      <c r="R45">
        <v>403.03553333333298</v>
      </c>
      <c r="S45">
        <v>2109838000</v>
      </c>
      <c r="T45">
        <v>895939.7</v>
      </c>
      <c r="U45">
        <v>412.61633333333299</v>
      </c>
      <c r="V45">
        <v>402.362666666667</v>
      </c>
      <c r="W45">
        <v>2112930000</v>
      </c>
      <c r="X45">
        <v>5.2367714091770097</v>
      </c>
      <c r="Y45">
        <v>1.65591599175285E-3</v>
      </c>
      <c r="Z45">
        <v>1.6933292912625201E-3</v>
      </c>
      <c r="AA45">
        <v>-7781.2952074463601</v>
      </c>
      <c r="AB45">
        <f>(Raw_savings[[#This Row],[PreWBthm]]-Raw_savings[[#This Row],[MsrWBthm]])/Raw_savings[[#This Row],[NumUnit]]/10^5</f>
        <v>-7.7812952074463634E-2</v>
      </c>
      <c r="AC45">
        <f>Raw_savings[[#This Row],[APreWBkWh]]*Raw_savings[[#This Row],[BldgWts]]</f>
        <v>19.077558243631845</v>
      </c>
      <c r="AD45" t="s">
        <v>72</v>
      </c>
    </row>
    <row r="46" spans="1:30" hidden="1" x14ac:dyDescent="0.25">
      <c r="A46" t="s">
        <v>68</v>
      </c>
      <c r="B46" t="s">
        <v>69</v>
      </c>
      <c r="C46" t="s">
        <v>70</v>
      </c>
      <c r="D46" s="1">
        <v>43622.936018518521</v>
      </c>
      <c r="E46" t="s">
        <v>71</v>
      </c>
      <c r="F46" t="s">
        <v>4</v>
      </c>
      <c r="G46">
        <v>1996</v>
      </c>
      <c r="H46" t="str">
        <f>VLOOKUP(Raw_savings[[#This Row],[BldgVint]],DEER2020wts!$I$6:$J$15,2,FALSE)</f>
        <v>Old</v>
      </c>
      <c r="I46" t="s">
        <v>9</v>
      </c>
      <c r="J46" t="s">
        <v>6</v>
      </c>
      <c r="K46">
        <f>SUMIFS(raw_wts[wt_vint],raw_wts[bldgtype],Raw_savings[[#This Row],[BldgType]],raw_wts[bldgvint],Raw_savings[[#This Row],[BldgVint]],raw_wts[bldgloc],Raw_savings[[#This Row],[BldgLoc]])</f>
        <v>4.8290000000000006</v>
      </c>
      <c r="L46" t="s">
        <v>32</v>
      </c>
      <c r="M46">
        <v>452.01688291666699</v>
      </c>
      <c r="N46">
        <v>100002.1</v>
      </c>
      <c r="O46" t="s">
        <v>7</v>
      </c>
      <c r="P46">
        <v>1003947</v>
      </c>
      <c r="Q46">
        <v>422.75733333333301</v>
      </c>
      <c r="R46">
        <v>406.90300000000002</v>
      </c>
      <c r="S46">
        <v>1833460000</v>
      </c>
      <c r="T46">
        <v>1001549</v>
      </c>
      <c r="U46">
        <v>422.098111111111</v>
      </c>
      <c r="V46">
        <v>406.25233333333301</v>
      </c>
      <c r="W46">
        <v>1836497000</v>
      </c>
      <c r="X46">
        <v>5.3051115801842501</v>
      </c>
      <c r="Y46">
        <v>1.4584017702360299E-3</v>
      </c>
      <c r="Z46">
        <v>1.4394742569530899E-3</v>
      </c>
      <c r="AA46">
        <v>-6718.7755917512804</v>
      </c>
      <c r="AB46">
        <f>(Raw_savings[[#This Row],[PreWBthm]]-Raw_savings[[#This Row],[MsrWBthm]])/Raw_savings[[#This Row],[NumUnit]]/10^5</f>
        <v>-6.7187755917512845E-2</v>
      </c>
      <c r="AC46">
        <f>Raw_savings[[#This Row],[APreWBkWh]]*Raw_savings[[#This Row],[BldgWts]]</f>
        <v>25.618383820709749</v>
      </c>
      <c r="AD46" t="s">
        <v>72</v>
      </c>
    </row>
    <row r="47" spans="1:30" hidden="1" x14ac:dyDescent="0.25">
      <c r="A47" t="s">
        <v>68</v>
      </c>
      <c r="B47" t="s">
        <v>69</v>
      </c>
      <c r="C47" t="s">
        <v>70</v>
      </c>
      <c r="D47" s="1">
        <v>43622.936018518521</v>
      </c>
      <c r="E47" t="s">
        <v>71</v>
      </c>
      <c r="F47" t="s">
        <v>4</v>
      </c>
      <c r="G47">
        <v>1996</v>
      </c>
      <c r="H47" t="str">
        <f>VLOOKUP(Raw_savings[[#This Row],[BldgVint]],DEER2020wts!$I$6:$J$15,2,FALSE)</f>
        <v>Old</v>
      </c>
      <c r="I47" t="s">
        <v>37</v>
      </c>
      <c r="J47" t="s">
        <v>6</v>
      </c>
      <c r="K47">
        <f>SUMIFS(raw_wts[wt_vint],raw_wts[bldgtype],Raw_savings[[#This Row],[BldgType]],raw_wts[bldgvint],Raw_savings[[#This Row],[BldgVint]],raw_wts[bldgloc],Raw_savings[[#This Row],[BldgLoc]])</f>
        <v>2.363</v>
      </c>
      <c r="L47" t="s">
        <v>32</v>
      </c>
      <c r="M47">
        <v>454.06112108333298</v>
      </c>
      <c r="N47">
        <v>100002.1</v>
      </c>
      <c r="O47" t="s">
        <v>7</v>
      </c>
      <c r="P47">
        <v>987043.8</v>
      </c>
      <c r="Q47">
        <v>409.10955555555603</v>
      </c>
      <c r="R47">
        <v>360.77113333333301</v>
      </c>
      <c r="S47">
        <v>1960904000</v>
      </c>
      <c r="T47">
        <v>984683.4</v>
      </c>
      <c r="U47">
        <v>408.50511111111098</v>
      </c>
      <c r="V47">
        <v>360.22399999999999</v>
      </c>
      <c r="W47">
        <v>1963985000</v>
      </c>
      <c r="X47">
        <v>5.1984190902942897</v>
      </c>
      <c r="Y47">
        <v>1.33119621209198E-3</v>
      </c>
      <c r="Z47">
        <v>1.2049772771293801E-3</v>
      </c>
      <c r="AA47">
        <v>-6785.43010387923</v>
      </c>
      <c r="AB47">
        <f>(Raw_savings[[#This Row],[PreWBthm]]-Raw_savings[[#This Row],[MsrWBthm]])/Raw_savings[[#This Row],[NumUnit]]/10^5</f>
        <v>-6.7854301038792308E-2</v>
      </c>
      <c r="AC47">
        <f>Raw_savings[[#This Row],[APreWBkWh]]*Raw_savings[[#This Row],[BldgWts]]</f>
        <v>12.283864310365406</v>
      </c>
      <c r="AD47" t="s">
        <v>72</v>
      </c>
    </row>
    <row r="48" spans="1:30" hidden="1" x14ac:dyDescent="0.25">
      <c r="A48" t="s">
        <v>68</v>
      </c>
      <c r="B48" t="s">
        <v>69</v>
      </c>
      <c r="C48" t="s">
        <v>70</v>
      </c>
      <c r="D48" s="1">
        <v>43622.936018518521</v>
      </c>
      <c r="E48" t="s">
        <v>71</v>
      </c>
      <c r="F48" t="s">
        <v>4</v>
      </c>
      <c r="G48">
        <v>1996</v>
      </c>
      <c r="H48" t="str">
        <f>VLOOKUP(Raw_savings[[#This Row],[BldgVint]],DEER2020wts!$I$6:$J$15,2,FALSE)</f>
        <v>Old</v>
      </c>
      <c r="I48" t="s">
        <v>34</v>
      </c>
      <c r="J48" t="s">
        <v>6</v>
      </c>
      <c r="K48">
        <f>SUMIFS(raw_wts[wt_vint],raw_wts[bldgtype],Raw_savings[[#This Row],[BldgType]],raw_wts[bldgvint],Raw_savings[[#This Row],[BldgVint]],raw_wts[bldgloc],Raw_savings[[#This Row],[BldgLoc]])</f>
        <v>4.1210000000000004</v>
      </c>
      <c r="L48" t="s">
        <v>32</v>
      </c>
      <c r="M48">
        <v>605.23069416666704</v>
      </c>
      <c r="N48">
        <v>100002.1</v>
      </c>
      <c r="O48" t="s">
        <v>7</v>
      </c>
      <c r="P48">
        <v>1354856</v>
      </c>
      <c r="Q48">
        <v>489.15677777777802</v>
      </c>
      <c r="R48">
        <v>451.70400000000001</v>
      </c>
      <c r="S48">
        <v>392794800</v>
      </c>
      <c r="T48">
        <v>1351505</v>
      </c>
      <c r="U48">
        <v>488.41022222222199</v>
      </c>
      <c r="V48">
        <v>451.00659999999999</v>
      </c>
      <c r="W48">
        <v>394228600</v>
      </c>
      <c r="X48">
        <v>5.5367317492281902</v>
      </c>
      <c r="Y48">
        <v>1.23350577350261E-3</v>
      </c>
      <c r="Z48">
        <v>1.1522878907524699E-3</v>
      </c>
      <c r="AA48">
        <v>-2369.0140203053902</v>
      </c>
      <c r="AB48">
        <f>(Raw_savings[[#This Row],[PreWBthm]]-Raw_savings[[#This Row],[MsrWBthm]])/Raw_savings[[#This Row],[NumUnit]]/10^5</f>
        <v>-2.3690140203053933E-2</v>
      </c>
      <c r="AC48">
        <f>Raw_savings[[#This Row],[APreWBkWh]]*Raw_savings[[#This Row],[BldgWts]]</f>
        <v>22.816871538569373</v>
      </c>
      <c r="AD48" t="s">
        <v>72</v>
      </c>
    </row>
    <row r="49" spans="1:30" hidden="1" x14ac:dyDescent="0.25">
      <c r="A49" t="s">
        <v>68</v>
      </c>
      <c r="B49" t="s">
        <v>69</v>
      </c>
      <c r="C49" t="s">
        <v>70</v>
      </c>
      <c r="D49" s="1">
        <v>43622.936018518521</v>
      </c>
      <c r="E49" t="s">
        <v>71</v>
      </c>
      <c r="F49" t="s">
        <v>4</v>
      </c>
      <c r="G49">
        <v>1996</v>
      </c>
      <c r="H49" t="str">
        <f>VLOOKUP(Raw_savings[[#This Row],[BldgVint]],DEER2020wts!$I$6:$J$15,2,FALSE)</f>
        <v>Old</v>
      </c>
      <c r="I49" t="s">
        <v>42</v>
      </c>
      <c r="J49" t="s">
        <v>6</v>
      </c>
      <c r="K49">
        <f>SUMIFS(raw_wts[wt_vint],raw_wts[bldgtype],Raw_savings[[#This Row],[BldgType]],raw_wts[bldgvint],Raw_savings[[#This Row],[BldgVint]],raw_wts[bldgloc],Raw_savings[[#This Row],[BldgLoc]])</f>
        <v>1.827</v>
      </c>
      <c r="L49" t="s">
        <v>32</v>
      </c>
      <c r="M49">
        <v>377.16073775000001</v>
      </c>
      <c r="N49">
        <v>100002.1</v>
      </c>
      <c r="O49" t="s">
        <v>7</v>
      </c>
      <c r="P49">
        <v>757754.4</v>
      </c>
      <c r="Q49">
        <v>279.800444444444</v>
      </c>
      <c r="R49">
        <v>258.61246666666699</v>
      </c>
      <c r="S49">
        <v>5374160000</v>
      </c>
      <c r="T49">
        <v>755790.1</v>
      </c>
      <c r="U49">
        <v>279.39499999999998</v>
      </c>
      <c r="V49">
        <v>258.20833333333297</v>
      </c>
      <c r="W49">
        <v>5378250000</v>
      </c>
      <c r="X49">
        <v>5.2081242912990504</v>
      </c>
      <c r="Y49">
        <v>1.07499112145948E-3</v>
      </c>
      <c r="Z49">
        <v>1.0715148552955E-3</v>
      </c>
      <c r="AA49">
        <v>-10844.182839389399</v>
      </c>
      <c r="AB49">
        <f>(Raw_savings[[#This Row],[PreWBthm]]-Raw_savings[[#This Row],[MsrWBthm]])/Raw_savings[[#This Row],[NumUnit]]/10^5</f>
        <v>-0.1084418283938941</v>
      </c>
      <c r="AC49">
        <f>Raw_savings[[#This Row],[APreWBkWh]]*Raw_savings[[#This Row],[BldgWts]]</f>
        <v>9.5152430802033656</v>
      </c>
      <c r="AD49" t="s">
        <v>72</v>
      </c>
    </row>
    <row r="50" spans="1:30" x14ac:dyDescent="0.25">
      <c r="A50" t="s">
        <v>68</v>
      </c>
      <c r="B50" t="s">
        <v>69</v>
      </c>
      <c r="C50" t="s">
        <v>70</v>
      </c>
      <c r="D50" s="1">
        <v>43622.936018518521</v>
      </c>
      <c r="E50" t="s">
        <v>71</v>
      </c>
      <c r="F50" t="s">
        <v>4</v>
      </c>
      <c r="G50">
        <v>2003</v>
      </c>
      <c r="H50" t="str">
        <f>VLOOKUP(Raw_savings[[#This Row],[BldgVint]],DEER2020wts!$I$6:$J$15,2,FALSE)</f>
        <v>Ex</v>
      </c>
      <c r="I50" t="s">
        <v>5</v>
      </c>
      <c r="J50" t="s">
        <v>6</v>
      </c>
      <c r="K50">
        <f>SUMIFS(raw_wts[wt_vint],raw_wts[bldgtype],Raw_savings[[#This Row],[BldgType]],raw_wts[bldgvint],Raw_savings[[#This Row],[BldgVint]],raw_wts[bldgloc],Raw_savings[[#This Row],[BldgLoc]])</f>
        <v>7.0999999999999994E-2</v>
      </c>
      <c r="L50" t="s">
        <v>32</v>
      </c>
      <c r="M50">
        <v>295.98727591666699</v>
      </c>
      <c r="N50">
        <v>100002.1</v>
      </c>
      <c r="O50" t="s">
        <v>7</v>
      </c>
      <c r="P50">
        <v>609229.9</v>
      </c>
      <c r="Q50">
        <v>165.74955555555599</v>
      </c>
      <c r="R50">
        <v>141.28893333333301</v>
      </c>
      <c r="S50">
        <v>4689730000</v>
      </c>
      <c r="T50">
        <v>607925.9</v>
      </c>
      <c r="U50">
        <v>165.42811111111101</v>
      </c>
      <c r="V50">
        <v>140.988</v>
      </c>
      <c r="W50">
        <v>4694204000</v>
      </c>
      <c r="X50">
        <v>4.4055947876865202</v>
      </c>
      <c r="Y50">
        <v>1.08600764491973E-3</v>
      </c>
      <c r="Z50">
        <v>1.01671037175951E-3</v>
      </c>
      <c r="AA50">
        <v>-15115.514631985799</v>
      </c>
      <c r="AB50">
        <f>(Raw_savings[[#This Row],[PreWBthm]]-Raw_savings[[#This Row],[MsrWBthm]])/Raw_savings[[#This Row],[NumUnit]]/10^5</f>
        <v>-0.15115514631985807</v>
      </c>
      <c r="AC50">
        <f>Raw_savings[[#This Row],[APreWBkWh]]*Raw_savings[[#This Row],[BldgWts]]</f>
        <v>0.31279722992574294</v>
      </c>
      <c r="AD50" t="s">
        <v>72</v>
      </c>
    </row>
    <row r="51" spans="1:30" hidden="1" x14ac:dyDescent="0.25">
      <c r="A51" t="s">
        <v>68</v>
      </c>
      <c r="B51" t="s">
        <v>69</v>
      </c>
      <c r="C51" t="s">
        <v>70</v>
      </c>
      <c r="D51" s="1">
        <v>43622.936018518521</v>
      </c>
      <c r="E51" t="s">
        <v>71</v>
      </c>
      <c r="F51" t="s">
        <v>4</v>
      </c>
      <c r="G51">
        <v>2003</v>
      </c>
      <c r="H51" t="str">
        <f>VLOOKUP(Raw_savings[[#This Row],[BldgVint]],DEER2020wts!$I$6:$J$15,2,FALSE)</f>
        <v>Ex</v>
      </c>
      <c r="I51" t="s">
        <v>35</v>
      </c>
      <c r="J51" t="s">
        <v>6</v>
      </c>
      <c r="K51">
        <f>SUMIFS(raw_wts[wt_vint],raw_wts[bldgtype],Raw_savings[[#This Row],[BldgType]],raw_wts[bldgvint],Raw_savings[[#This Row],[BldgVint]],raw_wts[bldgloc],Raw_savings[[#This Row],[BldgLoc]])</f>
        <v>0.59699999999999998</v>
      </c>
      <c r="L51" t="s">
        <v>32</v>
      </c>
      <c r="M51">
        <v>296.77321408333302</v>
      </c>
      <c r="N51">
        <v>100002.1</v>
      </c>
      <c r="O51" t="s">
        <v>7</v>
      </c>
      <c r="P51">
        <v>751309.1</v>
      </c>
      <c r="Q51">
        <v>365.96300000000002</v>
      </c>
      <c r="R51">
        <v>323.38986666666699</v>
      </c>
      <c r="S51">
        <v>2906360000</v>
      </c>
      <c r="T51">
        <v>749828.8</v>
      </c>
      <c r="U51">
        <v>365.37844444444403</v>
      </c>
      <c r="V51">
        <v>322.86219999999997</v>
      </c>
      <c r="W51">
        <v>2909221000</v>
      </c>
      <c r="X51">
        <v>4.9879838535032599</v>
      </c>
      <c r="Y51">
        <v>1.9697045683895699E-3</v>
      </c>
      <c r="Z51">
        <v>1.7780131144804301E-3</v>
      </c>
      <c r="AA51">
        <v>-9640.3579037178206</v>
      </c>
      <c r="AB51">
        <f>(Raw_savings[[#This Row],[PreWBthm]]-Raw_savings[[#This Row],[MsrWBthm]])/Raw_savings[[#This Row],[NumUnit]]/10^5</f>
        <v>-9.6403579037178208E-2</v>
      </c>
      <c r="AC51">
        <f>Raw_savings[[#This Row],[APreWBkWh]]*Raw_savings[[#This Row],[BldgWts]]</f>
        <v>2.9778263605414459</v>
      </c>
      <c r="AD51" t="s">
        <v>72</v>
      </c>
    </row>
    <row r="52" spans="1:30" hidden="1" x14ac:dyDescent="0.25">
      <c r="A52" t="s">
        <v>68</v>
      </c>
      <c r="B52" t="s">
        <v>69</v>
      </c>
      <c r="C52" t="s">
        <v>70</v>
      </c>
      <c r="D52" s="1">
        <v>43622.936018518521</v>
      </c>
      <c r="E52" t="s">
        <v>71</v>
      </c>
      <c r="F52" t="s">
        <v>4</v>
      </c>
      <c r="G52">
        <v>2003</v>
      </c>
      <c r="H52" t="str">
        <f>VLOOKUP(Raw_savings[[#This Row],[BldgVint]],DEER2020wts!$I$6:$J$15,2,FALSE)</f>
        <v>Ex</v>
      </c>
      <c r="I52" t="s">
        <v>38</v>
      </c>
      <c r="J52" t="s">
        <v>6</v>
      </c>
      <c r="K52">
        <f>SUMIFS(raw_wts[wt_vint],raw_wts[bldgtype],Raw_savings[[#This Row],[BldgType]],raw_wts[bldgvint],Raw_savings[[#This Row],[BldgVint]],raw_wts[bldgloc],Raw_savings[[#This Row],[BldgLoc]])</f>
        <v>3.032</v>
      </c>
      <c r="L52" t="s">
        <v>32</v>
      </c>
      <c r="M52">
        <v>353.166040833333</v>
      </c>
      <c r="N52">
        <v>100002.1</v>
      </c>
      <c r="O52" t="s">
        <v>7</v>
      </c>
      <c r="P52">
        <v>688552.8</v>
      </c>
      <c r="Q52">
        <v>266.35199999999998</v>
      </c>
      <c r="R52">
        <v>229.13679999999999</v>
      </c>
      <c r="S52">
        <v>2240557000</v>
      </c>
      <c r="T52">
        <v>686790.8</v>
      </c>
      <c r="U52">
        <v>265.68599999999998</v>
      </c>
      <c r="V52">
        <v>228.75966666666699</v>
      </c>
      <c r="W52">
        <v>2244020000</v>
      </c>
      <c r="X52">
        <v>4.9891546645945102</v>
      </c>
      <c r="Y52">
        <v>1.8857985281613E-3</v>
      </c>
      <c r="Z52">
        <v>1.06786409147219E-3</v>
      </c>
      <c r="AA52">
        <v>-9805.5860405736694</v>
      </c>
      <c r="AB52">
        <f>(Raw_savings[[#This Row],[PreWBthm]]-Raw_savings[[#This Row],[MsrWBthm]])/Raw_savings[[#This Row],[NumUnit]]/10^5</f>
        <v>-9.8055860405736675E-2</v>
      </c>
      <c r="AC52">
        <f>Raw_savings[[#This Row],[APreWBkWh]]*Raw_savings[[#This Row],[BldgWts]]</f>
        <v>15.127116943050556</v>
      </c>
      <c r="AD52" t="s">
        <v>72</v>
      </c>
    </row>
    <row r="53" spans="1:30" hidden="1" x14ac:dyDescent="0.25">
      <c r="A53" t="s">
        <v>68</v>
      </c>
      <c r="B53" t="s">
        <v>69</v>
      </c>
      <c r="C53" t="s">
        <v>70</v>
      </c>
      <c r="D53" s="1">
        <v>43622.936018518521</v>
      </c>
      <c r="E53" t="s">
        <v>71</v>
      </c>
      <c r="F53" t="s">
        <v>4</v>
      </c>
      <c r="G53">
        <v>2003</v>
      </c>
      <c r="H53" t="str">
        <f>VLOOKUP(Raw_savings[[#This Row],[BldgVint]],DEER2020wts!$I$6:$J$15,2,FALSE)</f>
        <v>Ex</v>
      </c>
      <c r="I53" t="s">
        <v>40</v>
      </c>
      <c r="J53" t="s">
        <v>6</v>
      </c>
      <c r="K53">
        <f>SUMIFS(raw_wts[wt_vint],raw_wts[bldgtype],Raw_savings[[#This Row],[BldgType]],raw_wts[bldgvint],Raw_savings[[#This Row],[BldgVint]],raw_wts[bldgloc],Raw_savings[[#This Row],[BldgLoc]])</f>
        <v>1.5660000000000001</v>
      </c>
      <c r="L53" t="s">
        <v>32</v>
      </c>
      <c r="M53">
        <v>313.85790524999999</v>
      </c>
      <c r="N53">
        <v>100002.1</v>
      </c>
      <c r="O53" t="s">
        <v>7</v>
      </c>
      <c r="P53">
        <v>781845.8</v>
      </c>
      <c r="Q53">
        <v>350.19733333333301</v>
      </c>
      <c r="R53">
        <v>305.00119999999998</v>
      </c>
      <c r="S53">
        <v>2076143000</v>
      </c>
      <c r="T53">
        <v>780212.3</v>
      </c>
      <c r="U53">
        <v>349.59888888888901</v>
      </c>
      <c r="V53">
        <v>304.49200000000002</v>
      </c>
      <c r="W53">
        <v>2078596000</v>
      </c>
      <c r="X53">
        <v>5.2045845354726801</v>
      </c>
      <c r="Y53">
        <v>1.9067368845390601E-3</v>
      </c>
      <c r="Z53">
        <v>1.6223902329126399E-3</v>
      </c>
      <c r="AA53">
        <v>-7815.6387300364204</v>
      </c>
      <c r="AB53">
        <f>(Raw_savings[[#This Row],[PreWBthm]]-Raw_savings[[#This Row],[MsrWBthm]])/Raw_savings[[#This Row],[NumUnit]]/10^5</f>
        <v>-7.8156387300364172E-2</v>
      </c>
      <c r="AC53">
        <f>Raw_savings[[#This Row],[APreWBkWh]]*Raw_savings[[#This Row],[BldgWts]]</f>
        <v>8.1503793825502164</v>
      </c>
      <c r="AD53" t="s">
        <v>72</v>
      </c>
    </row>
    <row r="54" spans="1:30" hidden="1" x14ac:dyDescent="0.25">
      <c r="A54" t="s">
        <v>68</v>
      </c>
      <c r="B54" t="s">
        <v>69</v>
      </c>
      <c r="C54" t="s">
        <v>70</v>
      </c>
      <c r="D54" s="1">
        <v>43622.936018518521</v>
      </c>
      <c r="E54" t="s">
        <v>71</v>
      </c>
      <c r="F54" t="s">
        <v>4</v>
      </c>
      <c r="G54">
        <v>2003</v>
      </c>
      <c r="H54" t="str">
        <f>VLOOKUP(Raw_savings[[#This Row],[BldgVint]],DEER2020wts!$I$6:$J$15,2,FALSE)</f>
        <v>Ex</v>
      </c>
      <c r="I54" t="s">
        <v>43</v>
      </c>
      <c r="J54" t="s">
        <v>6</v>
      </c>
      <c r="K54">
        <f>SUMIFS(raw_wts[wt_vint],raw_wts[bldgtype],Raw_savings[[#This Row],[BldgType]],raw_wts[bldgvint],Raw_savings[[#This Row],[BldgVint]],raw_wts[bldgloc],Raw_savings[[#This Row],[BldgLoc]])</f>
        <v>0.24299999999999999</v>
      </c>
      <c r="L54" t="s">
        <v>32</v>
      </c>
      <c r="M54">
        <v>344.70366899999999</v>
      </c>
      <c r="N54">
        <v>100002.1</v>
      </c>
      <c r="O54" t="s">
        <v>7</v>
      </c>
      <c r="P54">
        <v>686026.1</v>
      </c>
      <c r="Q54">
        <v>231.169222222222</v>
      </c>
      <c r="R54">
        <v>182.991533333333</v>
      </c>
      <c r="S54">
        <v>2217671000</v>
      </c>
      <c r="T54">
        <v>684329.3</v>
      </c>
      <c r="U54">
        <v>230.80666666666701</v>
      </c>
      <c r="V54">
        <v>182.62713333333301</v>
      </c>
      <c r="W54">
        <v>2220870000</v>
      </c>
      <c r="X54">
        <v>4.9224889451348703</v>
      </c>
      <c r="Y54">
        <v>1.0517890819303399E-3</v>
      </c>
      <c r="Z54">
        <v>1.0571398936865301E-3</v>
      </c>
      <c r="AA54">
        <v>-9280.4350161993807</v>
      </c>
      <c r="AB54">
        <f>(Raw_savings[[#This Row],[PreWBthm]]-Raw_savings[[#This Row],[MsrWBthm]])/Raw_savings[[#This Row],[NumUnit]]/10^5</f>
        <v>-9.2804350161993787E-2</v>
      </c>
      <c r="AC54">
        <f>Raw_savings[[#This Row],[APreWBkWh]]*Raw_savings[[#This Row],[BldgWts]]</f>
        <v>1.1961648136677734</v>
      </c>
      <c r="AD54" t="s">
        <v>72</v>
      </c>
    </row>
    <row r="55" spans="1:30" hidden="1" x14ac:dyDescent="0.25">
      <c r="A55" t="s">
        <v>68</v>
      </c>
      <c r="B55" t="s">
        <v>69</v>
      </c>
      <c r="C55" t="s">
        <v>70</v>
      </c>
      <c r="D55" s="1">
        <v>43622.936018518521</v>
      </c>
      <c r="E55" t="s">
        <v>71</v>
      </c>
      <c r="F55" t="s">
        <v>4</v>
      </c>
      <c r="G55">
        <v>2003</v>
      </c>
      <c r="H55" t="str">
        <f>VLOOKUP(Raw_savings[[#This Row],[BldgVint]],DEER2020wts!$I$6:$J$15,2,FALSE)</f>
        <v>Ex</v>
      </c>
      <c r="I55" t="s">
        <v>45</v>
      </c>
      <c r="J55" t="s">
        <v>6</v>
      </c>
      <c r="K55">
        <f>SUMIFS(raw_wts[wt_vint],raw_wts[bldgtype],Raw_savings[[#This Row],[BldgType]],raw_wts[bldgvint],Raw_savings[[#This Row],[BldgVint]],raw_wts[bldgloc],Raw_savings[[#This Row],[BldgLoc]])</f>
        <v>4.9769999999999994</v>
      </c>
      <c r="L55" t="s">
        <v>32</v>
      </c>
      <c r="M55">
        <v>383.67570508333398</v>
      </c>
      <c r="N55">
        <v>100002.1</v>
      </c>
      <c r="O55" t="s">
        <v>7</v>
      </c>
      <c r="P55">
        <v>810092.6</v>
      </c>
      <c r="Q55">
        <v>313.613333333333</v>
      </c>
      <c r="R55">
        <v>278.059666666667</v>
      </c>
      <c r="S55">
        <v>928325100</v>
      </c>
      <c r="T55">
        <v>808067.1</v>
      </c>
      <c r="U55">
        <v>313.13344444444402</v>
      </c>
      <c r="V55">
        <v>277.60326666666703</v>
      </c>
      <c r="W55">
        <v>930378800</v>
      </c>
      <c r="X55">
        <v>5.2791979611012003</v>
      </c>
      <c r="Y55">
        <v>1.2507669433609099E-3</v>
      </c>
      <c r="Z55">
        <v>1.18954625990953E-3</v>
      </c>
      <c r="AA55">
        <v>-5352.6975328133904</v>
      </c>
      <c r="AB55">
        <f>(Raw_savings[[#This Row],[PreWBthm]]-Raw_savings[[#This Row],[MsrWBthm]])/Raw_savings[[#This Row],[NumUnit]]/10^5</f>
        <v>-5.3526975328133913E-2</v>
      </c>
      <c r="AC55">
        <f>Raw_savings[[#This Row],[APreWBkWh]]*Raw_savings[[#This Row],[BldgWts]]</f>
        <v>26.27456825240067</v>
      </c>
      <c r="AD55" t="s">
        <v>72</v>
      </c>
    </row>
    <row r="56" spans="1:30" hidden="1" x14ac:dyDescent="0.25">
      <c r="A56" t="s">
        <v>68</v>
      </c>
      <c r="B56" t="s">
        <v>69</v>
      </c>
      <c r="C56" t="s">
        <v>70</v>
      </c>
      <c r="D56" s="1">
        <v>43622.936018518521</v>
      </c>
      <c r="E56" t="s">
        <v>71</v>
      </c>
      <c r="F56" t="s">
        <v>4</v>
      </c>
      <c r="G56">
        <v>2003</v>
      </c>
      <c r="H56" t="str">
        <f>VLOOKUP(Raw_savings[[#This Row],[BldgVint]],DEER2020wts!$I$6:$J$15,2,FALSE)</f>
        <v>Ex</v>
      </c>
      <c r="I56" t="s">
        <v>8</v>
      </c>
      <c r="J56" t="s">
        <v>6</v>
      </c>
      <c r="K56">
        <f>SUMIFS(raw_wts[wt_vint],raw_wts[bldgtype],Raw_savings[[#This Row],[BldgType]],raw_wts[bldgvint],Raw_savings[[#This Row],[BldgVint]],raw_wts[bldgloc],Raw_savings[[#This Row],[BldgLoc]])</f>
        <v>1.9350000000000001</v>
      </c>
      <c r="L56" t="s">
        <v>32</v>
      </c>
      <c r="M56">
        <v>373.01154608333297</v>
      </c>
      <c r="N56">
        <v>100002.1</v>
      </c>
      <c r="O56" t="s">
        <v>7</v>
      </c>
      <c r="P56">
        <v>774124.2</v>
      </c>
      <c r="Q56">
        <v>286.389888888889</v>
      </c>
      <c r="R56">
        <v>240.031933333333</v>
      </c>
      <c r="S56">
        <v>667414700</v>
      </c>
      <c r="T56">
        <v>772106.2</v>
      </c>
      <c r="U56">
        <v>285.95244444444398</v>
      </c>
      <c r="V56">
        <v>239.6224</v>
      </c>
      <c r="W56">
        <v>669157800</v>
      </c>
      <c r="X56">
        <v>5.4100202022946702</v>
      </c>
      <c r="Y56">
        <v>1.1727370078424401E-3</v>
      </c>
      <c r="Z56">
        <v>1.09791060795151E-3</v>
      </c>
      <c r="AA56">
        <v>-4673.0456960455103</v>
      </c>
      <c r="AB56">
        <f>(Raw_savings[[#This Row],[PreWBthm]]-Raw_savings[[#This Row],[MsrWBthm]])/Raw_savings[[#This Row],[NumUnit]]/10^5</f>
        <v>-4.6730456960455087E-2</v>
      </c>
      <c r="AC56">
        <f>Raw_savings[[#This Row],[APreWBkWh]]*Raw_savings[[#This Row],[BldgWts]]</f>
        <v>10.468389091440187</v>
      </c>
      <c r="AD56" t="s">
        <v>72</v>
      </c>
    </row>
    <row r="57" spans="1:30" hidden="1" x14ac:dyDescent="0.25">
      <c r="A57" t="s">
        <v>68</v>
      </c>
      <c r="B57" t="s">
        <v>69</v>
      </c>
      <c r="C57" t="s">
        <v>70</v>
      </c>
      <c r="D57" s="1">
        <v>43622.936018518521</v>
      </c>
      <c r="E57" t="s">
        <v>71</v>
      </c>
      <c r="F57" t="s">
        <v>4</v>
      </c>
      <c r="G57">
        <v>2003</v>
      </c>
      <c r="H57" t="str">
        <f>VLOOKUP(Raw_savings[[#This Row],[BldgVint]],DEER2020wts!$I$6:$J$15,2,FALSE)</f>
        <v>Ex</v>
      </c>
      <c r="I57" t="s">
        <v>36</v>
      </c>
      <c r="J57" t="s">
        <v>6</v>
      </c>
      <c r="K57">
        <f>SUMIFS(raw_wts[wt_vint],raw_wts[bldgtype],Raw_savings[[#This Row],[BldgType]],raw_wts[bldgvint],Raw_savings[[#This Row],[BldgVint]],raw_wts[bldgloc],Raw_savings[[#This Row],[BldgLoc]])</f>
        <v>7.3290000000000006</v>
      </c>
      <c r="L57" t="s">
        <v>32</v>
      </c>
      <c r="M57">
        <v>352.080288666667</v>
      </c>
      <c r="N57">
        <v>100002.1</v>
      </c>
      <c r="O57" t="s">
        <v>7</v>
      </c>
      <c r="P57">
        <v>860437.9</v>
      </c>
      <c r="Q57">
        <v>356.957333333333</v>
      </c>
      <c r="R57">
        <v>281.64240000000001</v>
      </c>
      <c r="S57">
        <v>874468400</v>
      </c>
      <c r="T57">
        <v>858523.1</v>
      </c>
      <c r="U57">
        <v>356.37366666666702</v>
      </c>
      <c r="V57">
        <v>281.18553333333301</v>
      </c>
      <c r="W57">
        <v>876262500</v>
      </c>
      <c r="X57">
        <v>5.4385322372104996</v>
      </c>
      <c r="Y57">
        <v>1.65776581494242E-3</v>
      </c>
      <c r="Z57">
        <v>1.29762068872663E-3</v>
      </c>
      <c r="AA57">
        <v>-5095.7127046057603</v>
      </c>
      <c r="AB57">
        <f>(Raw_savings[[#This Row],[PreWBthm]]-Raw_savings[[#This Row],[MsrWBthm]])/Raw_savings[[#This Row],[NumUnit]]/10^5</f>
        <v>-5.0957127046057649E-2</v>
      </c>
      <c r="AC57">
        <f>Raw_savings[[#This Row],[APreWBkWh]]*Raw_savings[[#This Row],[BldgWts]]</f>
        <v>39.859002766515758</v>
      </c>
      <c r="AD57" t="s">
        <v>72</v>
      </c>
    </row>
    <row r="58" spans="1:30" hidden="1" x14ac:dyDescent="0.25">
      <c r="A58" t="s">
        <v>68</v>
      </c>
      <c r="B58" t="s">
        <v>69</v>
      </c>
      <c r="C58" t="s">
        <v>70</v>
      </c>
      <c r="D58" s="1">
        <v>43622.936018518521</v>
      </c>
      <c r="E58" t="s">
        <v>71</v>
      </c>
      <c r="F58" t="s">
        <v>4</v>
      </c>
      <c r="G58">
        <v>2003</v>
      </c>
      <c r="H58" t="str">
        <f>VLOOKUP(Raw_savings[[#This Row],[BldgVint]],DEER2020wts!$I$6:$J$15,2,FALSE)</f>
        <v>Ex</v>
      </c>
      <c r="I58" t="s">
        <v>39</v>
      </c>
      <c r="J58" t="s">
        <v>6</v>
      </c>
      <c r="K58">
        <f>SUMIFS(raw_wts[wt_vint],raw_wts[bldgtype],Raw_savings[[#This Row],[BldgType]],raw_wts[bldgvint],Raw_savings[[#This Row],[BldgVint]],raw_wts[bldgloc],Raw_savings[[#This Row],[BldgLoc]])</f>
        <v>5.2050000000000001</v>
      </c>
      <c r="L58" t="s">
        <v>32</v>
      </c>
      <c r="M58">
        <v>455.72163949999998</v>
      </c>
      <c r="N58">
        <v>100002.1</v>
      </c>
      <c r="O58" t="s">
        <v>7</v>
      </c>
      <c r="P58">
        <v>920678.40000000002</v>
      </c>
      <c r="Q58">
        <v>466.462777777778</v>
      </c>
      <c r="R58">
        <v>386.94726666666702</v>
      </c>
      <c r="S58">
        <v>899781900</v>
      </c>
      <c r="T58">
        <v>918338.3</v>
      </c>
      <c r="U58">
        <v>465.654333333333</v>
      </c>
      <c r="V58">
        <v>386.281133333333</v>
      </c>
      <c r="W58">
        <v>902011600</v>
      </c>
      <c r="X58">
        <v>5.1349328124234903</v>
      </c>
      <c r="Y58">
        <v>1.7739873957519901E-3</v>
      </c>
      <c r="Z58">
        <v>1.46171099986441E-3</v>
      </c>
      <c r="AA58">
        <v>-4892.6796683307402</v>
      </c>
      <c r="AB58">
        <f>(Raw_savings[[#This Row],[PreWBthm]]-Raw_savings[[#This Row],[MsrWBthm]])/Raw_savings[[#This Row],[NumUnit]]/10^5</f>
        <v>-4.8926796683307378E-2</v>
      </c>
      <c r="AC58">
        <f>Raw_savings[[#This Row],[APreWBkWh]]*Raw_savings[[#This Row],[BldgWts]]</f>
        <v>26.727325288664268</v>
      </c>
      <c r="AD58" t="s">
        <v>72</v>
      </c>
    </row>
    <row r="59" spans="1:30" hidden="1" x14ac:dyDescent="0.25">
      <c r="A59" t="s">
        <v>68</v>
      </c>
      <c r="B59" t="s">
        <v>69</v>
      </c>
      <c r="C59" t="s">
        <v>70</v>
      </c>
      <c r="D59" s="1">
        <v>43622.936018518521</v>
      </c>
      <c r="E59" t="s">
        <v>71</v>
      </c>
      <c r="F59" t="s">
        <v>4</v>
      </c>
      <c r="G59">
        <v>2003</v>
      </c>
      <c r="H59" t="str">
        <f>VLOOKUP(Raw_savings[[#This Row],[BldgVint]],DEER2020wts!$I$6:$J$15,2,FALSE)</f>
        <v>Ex</v>
      </c>
      <c r="I59" t="s">
        <v>41</v>
      </c>
      <c r="J59" t="s">
        <v>6</v>
      </c>
      <c r="K59">
        <f>SUMIFS(raw_wts[wt_vint],raw_wts[bldgtype],Raw_savings[[#This Row],[BldgType]],raw_wts[bldgvint],Raw_savings[[#This Row],[BldgVint]],raw_wts[bldgloc],Raw_savings[[#This Row],[BldgLoc]])</f>
        <v>11.506</v>
      </c>
      <c r="L59" t="s">
        <v>32</v>
      </c>
      <c r="M59">
        <v>386.328092916667</v>
      </c>
      <c r="N59">
        <v>100002.1</v>
      </c>
      <c r="O59" t="s">
        <v>7</v>
      </c>
      <c r="P59">
        <v>908235.1</v>
      </c>
      <c r="Q59">
        <v>451.67222222222199</v>
      </c>
      <c r="R59">
        <v>371.04066666666699</v>
      </c>
      <c r="S59">
        <v>1043533000</v>
      </c>
      <c r="T59">
        <v>906199.6</v>
      </c>
      <c r="U59">
        <v>450.91522222222198</v>
      </c>
      <c r="V59">
        <v>370.424933333333</v>
      </c>
      <c r="W59">
        <v>1045672000</v>
      </c>
      <c r="X59">
        <v>5.2688376468626803</v>
      </c>
      <c r="Y59">
        <v>1.9594743791083698E-3</v>
      </c>
      <c r="Z59">
        <v>1.5938093672782101E-3</v>
      </c>
      <c r="AA59">
        <v>-5536.7446458556997</v>
      </c>
      <c r="AB59">
        <f>(Raw_savings[[#This Row],[PreWBthm]]-Raw_savings[[#This Row],[MsrWBthm]])/Raw_savings[[#This Row],[NumUnit]]/10^5</f>
        <v>-5.5367446458557013E-2</v>
      </c>
      <c r="AC59">
        <f>Raw_savings[[#This Row],[APreWBkWh]]*Raw_savings[[#This Row],[BldgWts]]</f>
        <v>60.623245964802003</v>
      </c>
      <c r="AD59" t="s">
        <v>72</v>
      </c>
    </row>
    <row r="60" spans="1:30" hidden="1" x14ac:dyDescent="0.25">
      <c r="A60" t="s">
        <v>68</v>
      </c>
      <c r="B60" t="s">
        <v>69</v>
      </c>
      <c r="C60" t="s">
        <v>70</v>
      </c>
      <c r="D60" s="1">
        <v>43622.936018518521</v>
      </c>
      <c r="E60" t="s">
        <v>71</v>
      </c>
      <c r="F60" t="s">
        <v>4</v>
      </c>
      <c r="G60">
        <v>2003</v>
      </c>
      <c r="H60" t="str">
        <f>VLOOKUP(Raw_savings[[#This Row],[BldgVint]],DEER2020wts!$I$6:$J$15,2,FALSE)</f>
        <v>Ex</v>
      </c>
      <c r="I60" t="s">
        <v>44</v>
      </c>
      <c r="J60" t="s">
        <v>6</v>
      </c>
      <c r="K60">
        <f>SUMIFS(raw_wts[wt_vint],raw_wts[bldgtype],Raw_savings[[#This Row],[BldgType]],raw_wts[bldgvint],Raw_savings[[#This Row],[BldgVint]],raw_wts[bldgloc],Raw_savings[[#This Row],[BldgLoc]])</f>
        <v>0.58199999999999996</v>
      </c>
      <c r="L60" t="s">
        <v>32</v>
      </c>
      <c r="M60">
        <v>430.85237908333397</v>
      </c>
      <c r="N60">
        <v>100002.1</v>
      </c>
      <c r="O60" t="s">
        <v>7</v>
      </c>
      <c r="P60">
        <v>941867</v>
      </c>
      <c r="Q60">
        <v>404.74822222222201</v>
      </c>
      <c r="R60">
        <v>400.8304</v>
      </c>
      <c r="S60">
        <v>2056644000</v>
      </c>
      <c r="T60">
        <v>939658.1</v>
      </c>
      <c r="U60">
        <v>404.12099999999998</v>
      </c>
      <c r="V60">
        <v>400.18973333333298</v>
      </c>
      <c r="W60">
        <v>2059779000</v>
      </c>
      <c r="X60">
        <v>5.1268139790700502</v>
      </c>
      <c r="Y60">
        <v>1.45577059028132E-3</v>
      </c>
      <c r="Z60">
        <v>1.4869748845990701E-3</v>
      </c>
      <c r="AA60">
        <v>-7276.27408410721</v>
      </c>
      <c r="AB60">
        <f>(Raw_savings[[#This Row],[PreWBthm]]-Raw_savings[[#This Row],[MsrWBthm]])/Raw_savings[[#This Row],[NumUnit]]/10^5</f>
        <v>-7.2762740841072135E-2</v>
      </c>
      <c r="AC60">
        <f>Raw_savings[[#This Row],[APreWBkWh]]*Raw_savings[[#This Row],[BldgWts]]</f>
        <v>2.9838057358187688</v>
      </c>
      <c r="AD60" t="s">
        <v>72</v>
      </c>
    </row>
    <row r="61" spans="1:30" hidden="1" x14ac:dyDescent="0.25">
      <c r="A61" t="s">
        <v>68</v>
      </c>
      <c r="B61" t="s">
        <v>69</v>
      </c>
      <c r="C61" t="s">
        <v>70</v>
      </c>
      <c r="D61" s="1">
        <v>43622.936018518521</v>
      </c>
      <c r="E61" t="s">
        <v>71</v>
      </c>
      <c r="F61" t="s">
        <v>4</v>
      </c>
      <c r="G61">
        <v>2003</v>
      </c>
      <c r="H61" t="str">
        <f>VLOOKUP(Raw_savings[[#This Row],[BldgVint]],DEER2020wts!$I$6:$J$15,2,FALSE)</f>
        <v>Ex</v>
      </c>
      <c r="I61" t="s">
        <v>46</v>
      </c>
      <c r="J61" t="s">
        <v>6</v>
      </c>
      <c r="K61">
        <f>SUMIFS(raw_wts[wt_vint],raw_wts[bldgtype],Raw_savings[[#This Row],[BldgType]],raw_wts[bldgvint],Raw_savings[[#This Row],[BldgVint]],raw_wts[bldgloc],Raw_savings[[#This Row],[BldgLoc]])</f>
        <v>2.069</v>
      </c>
      <c r="L61" t="s">
        <v>32</v>
      </c>
      <c r="M61">
        <v>380.26042908333301</v>
      </c>
      <c r="N61">
        <v>100002.1</v>
      </c>
      <c r="O61" t="s">
        <v>7</v>
      </c>
      <c r="P61">
        <v>860069.8</v>
      </c>
      <c r="Q61">
        <v>396.19977777777802</v>
      </c>
      <c r="R61">
        <v>387.40333333333302</v>
      </c>
      <c r="S61">
        <v>2173089000</v>
      </c>
      <c r="T61">
        <v>858109.6</v>
      </c>
      <c r="U61">
        <v>395.58033333333299</v>
      </c>
      <c r="V61">
        <v>386.76666666666699</v>
      </c>
      <c r="W61">
        <v>2176117000</v>
      </c>
      <c r="X61">
        <v>5.1548882031332699</v>
      </c>
      <c r="Y61">
        <v>1.62900054033391E-3</v>
      </c>
      <c r="Z61">
        <v>1.6742911383166501E-3</v>
      </c>
      <c r="AA61">
        <v>-7962.9637175221897</v>
      </c>
      <c r="AB61">
        <f>(Raw_savings[[#This Row],[PreWBthm]]-Raw_savings[[#This Row],[MsrWBthm]])/Raw_savings[[#This Row],[NumUnit]]/10^5</f>
        <v>-7.9629637175221882E-2</v>
      </c>
      <c r="AC61">
        <f>Raw_savings[[#This Row],[APreWBkWh]]*Raw_savings[[#This Row],[BldgWts]]</f>
        <v>10.665463692282735</v>
      </c>
      <c r="AD61" t="s">
        <v>72</v>
      </c>
    </row>
    <row r="62" spans="1:30" hidden="1" x14ac:dyDescent="0.25">
      <c r="A62" t="s">
        <v>68</v>
      </c>
      <c r="B62" t="s">
        <v>69</v>
      </c>
      <c r="C62" t="s">
        <v>70</v>
      </c>
      <c r="D62" s="1">
        <v>43622.936018518521</v>
      </c>
      <c r="E62" t="s">
        <v>71</v>
      </c>
      <c r="F62" t="s">
        <v>4</v>
      </c>
      <c r="G62">
        <v>2003</v>
      </c>
      <c r="H62" t="str">
        <f>VLOOKUP(Raw_savings[[#This Row],[BldgVint]],DEER2020wts!$I$6:$J$15,2,FALSE)</f>
        <v>Ex</v>
      </c>
      <c r="I62" t="s">
        <v>9</v>
      </c>
      <c r="J62" t="s">
        <v>6</v>
      </c>
      <c r="K62">
        <f>SUMIFS(raw_wts[wt_vint],raw_wts[bldgtype],Raw_savings[[#This Row],[BldgType]],raw_wts[bldgvint],Raw_savings[[#This Row],[BldgVint]],raw_wts[bldgloc],Raw_savings[[#This Row],[BldgLoc]])</f>
        <v>1.92</v>
      </c>
      <c r="L62" t="s">
        <v>32</v>
      </c>
      <c r="M62">
        <v>434.42546333333303</v>
      </c>
      <c r="N62">
        <v>100002.1</v>
      </c>
      <c r="O62" t="s">
        <v>7</v>
      </c>
      <c r="P62">
        <v>962496.1</v>
      </c>
      <c r="Q62">
        <v>405.35155555555599</v>
      </c>
      <c r="R62">
        <v>391.84373333333298</v>
      </c>
      <c r="S62">
        <v>1849189000</v>
      </c>
      <c r="T62">
        <v>960231.2</v>
      </c>
      <c r="U62">
        <v>404.71411111111098</v>
      </c>
      <c r="V62">
        <v>391.20806666666698</v>
      </c>
      <c r="W62">
        <v>1852173000</v>
      </c>
      <c r="X62">
        <v>5.2135525910970202</v>
      </c>
      <c r="Y62">
        <v>1.46732753543807E-3</v>
      </c>
      <c r="Z62">
        <v>1.46323528503411E-3</v>
      </c>
      <c r="AA62">
        <v>-6868.8423028978596</v>
      </c>
      <c r="AB62">
        <f>(Raw_savings[[#This Row],[PreWBthm]]-Raw_savings[[#This Row],[MsrWBthm]])/Raw_savings[[#This Row],[NumUnit]]/10^5</f>
        <v>-6.8688423028978582E-2</v>
      </c>
      <c r="AC62">
        <f>Raw_savings[[#This Row],[APreWBkWh]]*Raw_savings[[#This Row],[BldgWts]]</f>
        <v>10.010020974906279</v>
      </c>
      <c r="AD62" t="s">
        <v>72</v>
      </c>
    </row>
    <row r="63" spans="1:30" hidden="1" x14ac:dyDescent="0.25">
      <c r="A63" t="s">
        <v>68</v>
      </c>
      <c r="B63" t="s">
        <v>69</v>
      </c>
      <c r="C63" t="s">
        <v>70</v>
      </c>
      <c r="D63" s="1">
        <v>43622.936018518521</v>
      </c>
      <c r="E63" t="s">
        <v>71</v>
      </c>
      <c r="F63" t="s">
        <v>4</v>
      </c>
      <c r="G63">
        <v>2003</v>
      </c>
      <c r="H63" t="str">
        <f>VLOOKUP(Raw_savings[[#This Row],[BldgVint]],DEER2020wts!$I$6:$J$15,2,FALSE)</f>
        <v>Ex</v>
      </c>
      <c r="I63" t="s">
        <v>37</v>
      </c>
      <c r="J63" t="s">
        <v>6</v>
      </c>
      <c r="K63">
        <f>SUMIFS(raw_wts[wt_vint],raw_wts[bldgtype],Raw_savings[[#This Row],[BldgType]],raw_wts[bldgvint],Raw_savings[[#This Row],[BldgVint]],raw_wts[bldgloc],Raw_savings[[#This Row],[BldgLoc]])</f>
        <v>1.7829999999999999</v>
      </c>
      <c r="L63" t="s">
        <v>32</v>
      </c>
      <c r="M63">
        <v>437.90635508333298</v>
      </c>
      <c r="N63">
        <v>100002.1</v>
      </c>
      <c r="O63" t="s">
        <v>7</v>
      </c>
      <c r="P63">
        <v>947697.3</v>
      </c>
      <c r="Q63">
        <v>391.73</v>
      </c>
      <c r="R63">
        <v>347.005</v>
      </c>
      <c r="S63">
        <v>2009892000</v>
      </c>
      <c r="T63">
        <v>945461.4</v>
      </c>
      <c r="U63">
        <v>391.15411111111098</v>
      </c>
      <c r="V63">
        <v>346.47966666666701</v>
      </c>
      <c r="W63">
        <v>2013050000</v>
      </c>
      <c r="X63">
        <v>5.1058861650330103</v>
      </c>
      <c r="Y63">
        <v>1.3150959838875501E-3</v>
      </c>
      <c r="Z63">
        <v>1.19964765807842E-3</v>
      </c>
      <c r="AA63">
        <v>-7211.5875080164997</v>
      </c>
      <c r="AB63">
        <f>(Raw_savings[[#This Row],[PreWBthm]]-Raw_savings[[#This Row],[MsrWBthm]])/Raw_savings[[#This Row],[NumUnit]]/10^5</f>
        <v>-7.2115875080164954E-2</v>
      </c>
      <c r="AC63">
        <f>Raw_savings[[#This Row],[APreWBkWh]]*Raw_savings[[#This Row],[BldgWts]]</f>
        <v>9.1037950322538563</v>
      </c>
      <c r="AD63" t="s">
        <v>72</v>
      </c>
    </row>
    <row r="64" spans="1:30" hidden="1" x14ac:dyDescent="0.25">
      <c r="A64" t="s">
        <v>68</v>
      </c>
      <c r="B64" t="s">
        <v>69</v>
      </c>
      <c r="C64" t="s">
        <v>70</v>
      </c>
      <c r="D64" s="1">
        <v>43622.936018518521</v>
      </c>
      <c r="E64" t="s">
        <v>71</v>
      </c>
      <c r="F64" t="s">
        <v>4</v>
      </c>
      <c r="G64">
        <v>2003</v>
      </c>
      <c r="H64" t="str">
        <f>VLOOKUP(Raw_savings[[#This Row],[BldgVint]],DEER2020wts!$I$6:$J$15,2,FALSE)</f>
        <v>Ex</v>
      </c>
      <c r="I64" t="s">
        <v>34</v>
      </c>
      <c r="J64" t="s">
        <v>6</v>
      </c>
      <c r="K64">
        <f>SUMIFS(raw_wts[wt_vint],raw_wts[bldgtype],Raw_savings[[#This Row],[BldgType]],raw_wts[bldgvint],Raw_savings[[#This Row],[BldgVint]],raw_wts[bldgloc],Raw_savings[[#This Row],[BldgLoc]])</f>
        <v>3.8379999999999996</v>
      </c>
      <c r="L64" t="s">
        <v>32</v>
      </c>
      <c r="M64">
        <v>587.13700333333304</v>
      </c>
      <c r="N64">
        <v>100002.1</v>
      </c>
      <c r="O64" t="s">
        <v>7</v>
      </c>
      <c r="P64">
        <v>1303094</v>
      </c>
      <c r="Q64">
        <v>470.27922222222202</v>
      </c>
      <c r="R64">
        <v>436.87020000000001</v>
      </c>
      <c r="S64">
        <v>413150300</v>
      </c>
      <c r="T64">
        <v>1299890</v>
      </c>
      <c r="U64">
        <v>469.56288888888901</v>
      </c>
      <c r="V64">
        <v>436.2004</v>
      </c>
      <c r="W64">
        <v>414665700</v>
      </c>
      <c r="X64">
        <v>5.4569887127025503</v>
      </c>
      <c r="Y64">
        <v>1.22004460503508E-3</v>
      </c>
      <c r="Z64">
        <v>1.14078996247457E-3</v>
      </c>
      <c r="AA64">
        <v>-2580.9989685485202</v>
      </c>
      <c r="AB64">
        <f>(Raw_savings[[#This Row],[PreWBthm]]-Raw_savings[[#This Row],[MsrWBthm]])/Raw_savings[[#This Row],[NumUnit]]/10^5</f>
        <v>-2.5809989685485174E-2</v>
      </c>
      <c r="AC64">
        <f>Raw_savings[[#This Row],[APreWBkWh]]*Raw_savings[[#This Row],[BldgWts]]</f>
        <v>20.943922679352386</v>
      </c>
      <c r="AD64" t="s">
        <v>72</v>
      </c>
    </row>
    <row r="65" spans="1:30" hidden="1" x14ac:dyDescent="0.25">
      <c r="A65" t="s">
        <v>68</v>
      </c>
      <c r="B65" t="s">
        <v>69</v>
      </c>
      <c r="C65" t="s">
        <v>70</v>
      </c>
      <c r="D65" s="1">
        <v>43622.936018518521</v>
      </c>
      <c r="E65" t="s">
        <v>71</v>
      </c>
      <c r="F65" t="s">
        <v>4</v>
      </c>
      <c r="G65">
        <v>2003</v>
      </c>
      <c r="H65" t="str">
        <f>VLOOKUP(Raw_savings[[#This Row],[BldgVint]],DEER2020wts!$I$6:$J$15,2,FALSE)</f>
        <v>Ex</v>
      </c>
      <c r="I65" t="s">
        <v>42</v>
      </c>
      <c r="J65" t="s">
        <v>6</v>
      </c>
      <c r="K65">
        <f>SUMIFS(raw_wts[wt_vint],raw_wts[bldgtype],Raw_savings[[#This Row],[BldgType]],raw_wts[bldgvint],Raw_savings[[#This Row],[BldgVint]],raw_wts[bldgloc],Raw_savings[[#This Row],[BldgLoc]])</f>
        <v>1.1859999999999999</v>
      </c>
      <c r="L65" t="s">
        <v>32</v>
      </c>
      <c r="M65">
        <v>350.56610525000002</v>
      </c>
      <c r="N65">
        <v>100002.1</v>
      </c>
      <c r="O65" t="s">
        <v>7</v>
      </c>
      <c r="P65">
        <v>723344.2</v>
      </c>
      <c r="Q65">
        <v>265.735444444444</v>
      </c>
      <c r="R65">
        <v>245.409533333333</v>
      </c>
      <c r="S65">
        <v>5553423000</v>
      </c>
      <c r="T65">
        <v>721547.6</v>
      </c>
      <c r="U65">
        <v>265.35755555555602</v>
      </c>
      <c r="V65">
        <v>244.96193333333301</v>
      </c>
      <c r="W65">
        <v>5557390000</v>
      </c>
      <c r="X65">
        <v>5.1248536954785298</v>
      </c>
      <c r="Y65">
        <v>1.0779390341212501E-3</v>
      </c>
      <c r="Z65">
        <v>1.27679200383847E-3</v>
      </c>
      <c r="AA65">
        <v>-11315.9827507311</v>
      </c>
      <c r="AB65">
        <f>(Raw_savings[[#This Row],[PreWBthm]]-Raw_savings[[#This Row],[MsrWBthm]])/Raw_savings[[#This Row],[NumUnit]]/10^5</f>
        <v>-0.11315982750731148</v>
      </c>
      <c r="AC65">
        <f>Raw_savings[[#This Row],[APreWBkWh]]*Raw_savings[[#This Row],[BldgWts]]</f>
        <v>6.0780764828375364</v>
      </c>
      <c r="AD65" t="s">
        <v>72</v>
      </c>
    </row>
    <row r="66" spans="1:30" x14ac:dyDescent="0.25">
      <c r="A66" t="s">
        <v>68</v>
      </c>
      <c r="B66" t="s">
        <v>69</v>
      </c>
      <c r="C66" t="s">
        <v>70</v>
      </c>
      <c r="D66" s="1">
        <v>43622.936018518521</v>
      </c>
      <c r="E66" t="s">
        <v>71</v>
      </c>
      <c r="F66" t="s">
        <v>4</v>
      </c>
      <c r="G66">
        <v>2007</v>
      </c>
      <c r="H66" t="str">
        <f>VLOOKUP(Raw_savings[[#This Row],[BldgVint]],DEER2020wts!$I$6:$J$15,2,FALSE)</f>
        <v>Ex</v>
      </c>
      <c r="I66" t="s">
        <v>5</v>
      </c>
      <c r="J66" t="s">
        <v>6</v>
      </c>
      <c r="K66">
        <f>SUMIFS(raw_wts[wt_vint],raw_wts[bldgtype],Raw_savings[[#This Row],[BldgType]],raw_wts[bldgvint],Raw_savings[[#This Row],[BldgVint]],raw_wts[bldgloc],Raw_savings[[#This Row],[BldgLoc]])</f>
        <v>3.5000000000000003E-2</v>
      </c>
      <c r="L66" t="s">
        <v>32</v>
      </c>
      <c r="M66">
        <v>294.11435799999998</v>
      </c>
      <c r="N66">
        <v>100002.1</v>
      </c>
      <c r="O66" t="s">
        <v>7</v>
      </c>
      <c r="P66">
        <v>608729.80000000005</v>
      </c>
      <c r="Q66">
        <v>165.55955555555599</v>
      </c>
      <c r="R66">
        <v>141.233133333333</v>
      </c>
      <c r="S66">
        <v>4640757000</v>
      </c>
      <c r="T66">
        <v>607434.4</v>
      </c>
      <c r="U66">
        <v>165.24011111111099</v>
      </c>
      <c r="V66">
        <v>140.93360000000001</v>
      </c>
      <c r="W66">
        <v>4645218000</v>
      </c>
      <c r="X66">
        <v>4.4044092536278798</v>
      </c>
      <c r="Y66">
        <v>1.08612325701031E-3</v>
      </c>
      <c r="Z66">
        <v>1.0184247221733001E-3</v>
      </c>
      <c r="AA66">
        <v>-15167.569615897501</v>
      </c>
      <c r="AB66">
        <f>(Raw_savings[[#This Row],[PreWBthm]]-Raw_savings[[#This Row],[MsrWBthm]])/Raw_savings[[#This Row],[NumUnit]]/10^5</f>
        <v>-0.15167569615897503</v>
      </c>
      <c r="AC66">
        <f>Raw_savings[[#This Row],[APreWBkWh]]*Raw_savings[[#This Row],[BldgWts]]</f>
        <v>0.15415432387697581</v>
      </c>
      <c r="AD66" t="s">
        <v>72</v>
      </c>
    </row>
    <row r="67" spans="1:30" hidden="1" x14ac:dyDescent="0.25">
      <c r="A67" t="s">
        <v>68</v>
      </c>
      <c r="B67" t="s">
        <v>69</v>
      </c>
      <c r="C67" t="s">
        <v>70</v>
      </c>
      <c r="D67" s="1">
        <v>43622.936018518521</v>
      </c>
      <c r="E67" t="s">
        <v>71</v>
      </c>
      <c r="F67" t="s">
        <v>4</v>
      </c>
      <c r="G67">
        <v>2007</v>
      </c>
      <c r="H67" t="str">
        <f>VLOOKUP(Raw_savings[[#This Row],[BldgVint]],DEER2020wts!$I$6:$J$15,2,FALSE)</f>
        <v>Ex</v>
      </c>
      <c r="I67" t="s">
        <v>35</v>
      </c>
      <c r="J67" t="s">
        <v>6</v>
      </c>
      <c r="K67">
        <f>SUMIFS(raw_wts[wt_vint],raw_wts[bldgtype],Raw_savings[[#This Row],[BldgType]],raw_wts[bldgvint],Raw_savings[[#This Row],[BldgVint]],raw_wts[bldgloc],Raw_savings[[#This Row],[BldgLoc]])</f>
        <v>0.26900000000000002</v>
      </c>
      <c r="L67" t="s">
        <v>32</v>
      </c>
      <c r="M67">
        <v>293.931864916667</v>
      </c>
      <c r="N67">
        <v>100002.1</v>
      </c>
      <c r="O67" t="s">
        <v>7</v>
      </c>
      <c r="P67">
        <v>767760.5</v>
      </c>
      <c r="Q67">
        <v>364.75588888888899</v>
      </c>
      <c r="R67">
        <v>323.32139999999998</v>
      </c>
      <c r="S67">
        <v>2835494000</v>
      </c>
      <c r="T67">
        <v>765932.3</v>
      </c>
      <c r="U67">
        <v>364.15544444444402</v>
      </c>
      <c r="V67">
        <v>322.77260000000001</v>
      </c>
      <c r="W67">
        <v>2839073000</v>
      </c>
      <c r="X67">
        <v>6.2198087999688898</v>
      </c>
      <c r="Y67">
        <v>2.0428014656207398E-3</v>
      </c>
      <c r="Z67">
        <v>1.8670993706502801E-3</v>
      </c>
      <c r="AA67">
        <v>-12176.2912674156</v>
      </c>
      <c r="AB67">
        <f>(Raw_savings[[#This Row],[PreWBthm]]-Raw_savings[[#This Row],[MsrWBthm]])/Raw_savings[[#This Row],[NumUnit]]/10^5</f>
        <v>-0.12176291267415619</v>
      </c>
      <c r="AC67">
        <f>Raw_savings[[#This Row],[APreWBkWh]]*Raw_savings[[#This Row],[BldgWts]]</f>
        <v>1.6731285671916314</v>
      </c>
      <c r="AD67" t="s">
        <v>72</v>
      </c>
    </row>
    <row r="68" spans="1:30" hidden="1" x14ac:dyDescent="0.25">
      <c r="A68" t="s">
        <v>68</v>
      </c>
      <c r="B68" t="s">
        <v>69</v>
      </c>
      <c r="C68" t="s">
        <v>70</v>
      </c>
      <c r="D68" s="1">
        <v>43622.936018518521</v>
      </c>
      <c r="E68" t="s">
        <v>71</v>
      </c>
      <c r="F68" t="s">
        <v>4</v>
      </c>
      <c r="G68">
        <v>2007</v>
      </c>
      <c r="H68" t="str">
        <f>VLOOKUP(Raw_savings[[#This Row],[BldgVint]],DEER2020wts!$I$6:$J$15,2,FALSE)</f>
        <v>Ex</v>
      </c>
      <c r="I68" t="s">
        <v>38</v>
      </c>
      <c r="J68" t="s">
        <v>6</v>
      </c>
      <c r="K68">
        <f>SUMIFS(raw_wts[wt_vint],raw_wts[bldgtype],Raw_savings[[#This Row],[BldgType]],raw_wts[bldgvint],Raw_savings[[#This Row],[BldgVint]],raw_wts[bldgloc],Raw_savings[[#This Row],[BldgLoc]])</f>
        <v>1.046</v>
      </c>
      <c r="L68" t="s">
        <v>32</v>
      </c>
      <c r="M68">
        <v>350.72496633333299</v>
      </c>
      <c r="N68">
        <v>100002.1</v>
      </c>
      <c r="O68" t="s">
        <v>7</v>
      </c>
      <c r="P68">
        <v>687809.2</v>
      </c>
      <c r="Q68">
        <v>264.96499999999997</v>
      </c>
      <c r="R68">
        <v>228.508266666667</v>
      </c>
      <c r="S68">
        <v>2206584000</v>
      </c>
      <c r="T68">
        <v>686059.6</v>
      </c>
      <c r="U68">
        <v>264.57644444444401</v>
      </c>
      <c r="V68">
        <v>228.13093333333299</v>
      </c>
      <c r="W68">
        <v>2210310000</v>
      </c>
      <c r="X68">
        <v>4.9885242510427297</v>
      </c>
      <c r="Y68">
        <v>1.10786397563219E-3</v>
      </c>
      <c r="Z68">
        <v>1.0758667604367301E-3</v>
      </c>
      <c r="AA68">
        <v>-10623.7090531467</v>
      </c>
      <c r="AB68">
        <f>(Raw_savings[[#This Row],[PreWBthm]]-Raw_savings[[#This Row],[MsrWBthm]])/Raw_savings[[#This Row],[NumUnit]]/10^5</f>
        <v>-0.10623709053146696</v>
      </c>
      <c r="AC68">
        <f>Raw_savings[[#This Row],[APreWBkWh]]*Raw_savings[[#This Row],[BldgWts]]</f>
        <v>5.2179963665906959</v>
      </c>
      <c r="AD68" t="s">
        <v>72</v>
      </c>
    </row>
    <row r="69" spans="1:30" hidden="1" x14ac:dyDescent="0.25">
      <c r="A69" t="s">
        <v>68</v>
      </c>
      <c r="B69" t="s">
        <v>69</v>
      </c>
      <c r="C69" t="s">
        <v>70</v>
      </c>
      <c r="D69" s="1">
        <v>43622.936018518521</v>
      </c>
      <c r="E69" t="s">
        <v>71</v>
      </c>
      <c r="F69" t="s">
        <v>4</v>
      </c>
      <c r="G69">
        <v>2007</v>
      </c>
      <c r="H69" t="str">
        <f>VLOOKUP(Raw_savings[[#This Row],[BldgVint]],DEER2020wts!$I$6:$J$15,2,FALSE)</f>
        <v>Ex</v>
      </c>
      <c r="I69" t="s">
        <v>40</v>
      </c>
      <c r="J69" t="s">
        <v>6</v>
      </c>
      <c r="K69">
        <f>SUMIFS(raw_wts[wt_vint],raw_wts[bldgtype],Raw_savings[[#This Row],[BldgType]],raw_wts[bldgvint],Raw_savings[[#This Row],[BldgVint]],raw_wts[bldgloc],Raw_savings[[#This Row],[BldgLoc]])</f>
        <v>0.79500000000000004</v>
      </c>
      <c r="L69" t="s">
        <v>32</v>
      </c>
      <c r="M69">
        <v>311.59735266666701</v>
      </c>
      <c r="N69">
        <v>100002.1</v>
      </c>
      <c r="O69" t="s">
        <v>7</v>
      </c>
      <c r="P69">
        <v>780342.5</v>
      </c>
      <c r="Q69">
        <v>348.81477777777798</v>
      </c>
      <c r="R69">
        <v>304.27173333333297</v>
      </c>
      <c r="S69">
        <v>2043498000</v>
      </c>
      <c r="T69">
        <v>778716.9</v>
      </c>
      <c r="U69">
        <v>348.21888888888901</v>
      </c>
      <c r="V69">
        <v>303.76486666666699</v>
      </c>
      <c r="W69">
        <v>2045883000</v>
      </c>
      <c r="X69">
        <v>5.21698912422716</v>
      </c>
      <c r="Y69">
        <v>1.91236826561349E-3</v>
      </c>
      <c r="Z69">
        <v>1.6266719287854399E-3</v>
      </c>
      <c r="AA69">
        <v>-7654.1086745090797</v>
      </c>
      <c r="AB69">
        <f>(Raw_savings[[#This Row],[PreWBthm]]-Raw_savings[[#This Row],[MsrWBthm]])/Raw_savings[[#This Row],[NumUnit]]/10^5</f>
        <v>-7.6541086745090775E-2</v>
      </c>
      <c r="AC69">
        <f>Raw_savings[[#This Row],[APreWBkWh]]*Raw_savings[[#This Row],[BldgWts]]</f>
        <v>4.1475063537605923</v>
      </c>
      <c r="AD69" t="s">
        <v>72</v>
      </c>
    </row>
    <row r="70" spans="1:30" hidden="1" x14ac:dyDescent="0.25">
      <c r="A70" t="s">
        <v>68</v>
      </c>
      <c r="B70" t="s">
        <v>69</v>
      </c>
      <c r="C70" t="s">
        <v>70</v>
      </c>
      <c r="D70" s="1">
        <v>43622.936018518521</v>
      </c>
      <c r="E70" t="s">
        <v>71</v>
      </c>
      <c r="F70" t="s">
        <v>4</v>
      </c>
      <c r="G70">
        <v>2007</v>
      </c>
      <c r="H70" t="str">
        <f>VLOOKUP(Raw_savings[[#This Row],[BldgVint]],DEER2020wts!$I$6:$J$15,2,FALSE)</f>
        <v>Ex</v>
      </c>
      <c r="I70" t="s">
        <v>43</v>
      </c>
      <c r="J70" t="s">
        <v>6</v>
      </c>
      <c r="K70">
        <f>SUMIFS(raw_wts[wt_vint],raw_wts[bldgtype],Raw_savings[[#This Row],[BldgType]],raw_wts[bldgvint],Raw_savings[[#This Row],[BldgVint]],raw_wts[bldgloc],Raw_savings[[#This Row],[BldgLoc]])</f>
        <v>0.13100000000000001</v>
      </c>
      <c r="L70" t="s">
        <v>32</v>
      </c>
      <c r="M70">
        <v>341.33862191666702</v>
      </c>
      <c r="N70">
        <v>100002.1</v>
      </c>
      <c r="O70" t="s">
        <v>7</v>
      </c>
      <c r="P70">
        <v>684667.7</v>
      </c>
      <c r="Q70">
        <v>230.40366666666699</v>
      </c>
      <c r="R70">
        <v>182.69820000000001</v>
      </c>
      <c r="S70">
        <v>2190555000</v>
      </c>
      <c r="T70">
        <v>682984.9</v>
      </c>
      <c r="U70">
        <v>230.03166666666701</v>
      </c>
      <c r="V70">
        <v>182.329466666667</v>
      </c>
      <c r="W70">
        <v>2193705000</v>
      </c>
      <c r="X70">
        <v>4.9300017400631599</v>
      </c>
      <c r="Y70">
        <v>1.08982686433542E-3</v>
      </c>
      <c r="Z70">
        <v>1.08025670011457E-3</v>
      </c>
      <c r="AA70">
        <v>-9228.3726415495603</v>
      </c>
      <c r="AB70">
        <f>(Raw_savings[[#This Row],[PreWBthm]]-Raw_savings[[#This Row],[MsrWBthm]])/Raw_savings[[#This Row],[NumUnit]]/10^5</f>
        <v>-9.228372641549562E-2</v>
      </c>
      <c r="AC70">
        <f>Raw_savings[[#This Row],[APreWBkWh]]*Raw_savings[[#This Row],[BldgWts]]</f>
        <v>0.64583022794827394</v>
      </c>
      <c r="AD70" t="s">
        <v>72</v>
      </c>
    </row>
    <row r="71" spans="1:30" hidden="1" x14ac:dyDescent="0.25">
      <c r="A71" t="s">
        <v>68</v>
      </c>
      <c r="B71" t="s">
        <v>69</v>
      </c>
      <c r="C71" t="s">
        <v>70</v>
      </c>
      <c r="D71" s="1">
        <v>43622.936018518521</v>
      </c>
      <c r="E71" t="s">
        <v>71</v>
      </c>
      <c r="F71" t="s">
        <v>4</v>
      </c>
      <c r="G71">
        <v>2007</v>
      </c>
      <c r="H71" t="str">
        <f>VLOOKUP(Raw_savings[[#This Row],[BldgVint]],DEER2020wts!$I$6:$J$15,2,FALSE)</f>
        <v>Ex</v>
      </c>
      <c r="I71" t="s">
        <v>45</v>
      </c>
      <c r="J71" t="s">
        <v>6</v>
      </c>
      <c r="K71">
        <f>SUMIFS(raw_wts[wt_vint],raw_wts[bldgtype],Raw_savings[[#This Row],[BldgType]],raw_wts[bldgvint],Raw_savings[[#This Row],[BldgVint]],raw_wts[bldgloc],Raw_savings[[#This Row],[BldgLoc]])</f>
        <v>3.1240000000000006</v>
      </c>
      <c r="L71" t="s">
        <v>32</v>
      </c>
      <c r="M71">
        <v>383.67570508333398</v>
      </c>
      <c r="N71">
        <v>100002.1</v>
      </c>
      <c r="O71" t="s">
        <v>7</v>
      </c>
      <c r="P71">
        <v>810092.6</v>
      </c>
      <c r="Q71">
        <v>313.613333333333</v>
      </c>
      <c r="R71">
        <v>278.059666666667</v>
      </c>
      <c r="S71">
        <v>928325100</v>
      </c>
      <c r="T71">
        <v>808067.1</v>
      </c>
      <c r="U71">
        <v>313.13344444444402</v>
      </c>
      <c r="V71">
        <v>277.60326666666703</v>
      </c>
      <c r="W71">
        <v>930378800</v>
      </c>
      <c r="X71">
        <v>5.2791979611012003</v>
      </c>
      <c r="Y71">
        <v>1.2507669433609099E-3</v>
      </c>
      <c r="Z71">
        <v>1.18954625990953E-3</v>
      </c>
      <c r="AA71">
        <v>-5352.6975328133904</v>
      </c>
      <c r="AB71">
        <f>(Raw_savings[[#This Row],[PreWBthm]]-Raw_savings[[#This Row],[MsrWBthm]])/Raw_savings[[#This Row],[NumUnit]]/10^5</f>
        <v>-5.3526975328133913E-2</v>
      </c>
      <c r="AC71">
        <f>Raw_savings[[#This Row],[APreWBkWh]]*Raw_savings[[#This Row],[BldgWts]]</f>
        <v>16.492214430480153</v>
      </c>
      <c r="AD71" t="s">
        <v>72</v>
      </c>
    </row>
    <row r="72" spans="1:30" hidden="1" x14ac:dyDescent="0.25">
      <c r="A72" t="s">
        <v>68</v>
      </c>
      <c r="B72" t="s">
        <v>69</v>
      </c>
      <c r="C72" t="s">
        <v>70</v>
      </c>
      <c r="D72" s="1">
        <v>43622.936018518521</v>
      </c>
      <c r="E72" t="s">
        <v>71</v>
      </c>
      <c r="F72" t="s">
        <v>4</v>
      </c>
      <c r="G72">
        <v>2007</v>
      </c>
      <c r="H72" t="str">
        <f>VLOOKUP(Raw_savings[[#This Row],[BldgVint]],DEER2020wts!$I$6:$J$15,2,FALSE)</f>
        <v>Ex</v>
      </c>
      <c r="I72" t="s">
        <v>8</v>
      </c>
      <c r="J72" t="s">
        <v>6</v>
      </c>
      <c r="K72">
        <f>SUMIFS(raw_wts[wt_vint],raw_wts[bldgtype],Raw_savings[[#This Row],[BldgType]],raw_wts[bldgvint],Raw_savings[[#This Row],[BldgVint]],raw_wts[bldgloc],Raw_savings[[#This Row],[BldgLoc]])</f>
        <v>1.1419999999999999</v>
      </c>
      <c r="L72" t="s">
        <v>32</v>
      </c>
      <c r="M72">
        <v>373.01154608333297</v>
      </c>
      <c r="N72">
        <v>100002.1</v>
      </c>
      <c r="O72" t="s">
        <v>7</v>
      </c>
      <c r="P72">
        <v>774124.2</v>
      </c>
      <c r="Q72">
        <v>286.389888888889</v>
      </c>
      <c r="R72">
        <v>240.031933333333</v>
      </c>
      <c r="S72">
        <v>667414700</v>
      </c>
      <c r="T72">
        <v>772106.2</v>
      </c>
      <c r="U72">
        <v>285.95244444444398</v>
      </c>
      <c r="V72">
        <v>239.6224</v>
      </c>
      <c r="W72">
        <v>669157800</v>
      </c>
      <c r="X72">
        <v>5.4100202022946702</v>
      </c>
      <c r="Y72">
        <v>1.1727370078424401E-3</v>
      </c>
      <c r="Z72">
        <v>1.09791060795151E-3</v>
      </c>
      <c r="AA72">
        <v>-4673.0456960455103</v>
      </c>
      <c r="AB72">
        <f>(Raw_savings[[#This Row],[PreWBthm]]-Raw_savings[[#This Row],[MsrWBthm]])/Raw_savings[[#This Row],[NumUnit]]/10^5</f>
        <v>-4.6730456960455087E-2</v>
      </c>
      <c r="AC72">
        <f>Raw_savings[[#This Row],[APreWBkWh]]*Raw_savings[[#This Row],[BldgWts]]</f>
        <v>6.1782430710205132</v>
      </c>
      <c r="AD72" t="s">
        <v>72</v>
      </c>
    </row>
    <row r="73" spans="1:30" hidden="1" x14ac:dyDescent="0.25">
      <c r="A73" t="s">
        <v>68</v>
      </c>
      <c r="B73" t="s">
        <v>69</v>
      </c>
      <c r="C73" t="s">
        <v>70</v>
      </c>
      <c r="D73" s="1">
        <v>43622.936018518521</v>
      </c>
      <c r="E73" t="s">
        <v>71</v>
      </c>
      <c r="F73" t="s">
        <v>4</v>
      </c>
      <c r="G73">
        <v>2007</v>
      </c>
      <c r="H73" t="str">
        <f>VLOOKUP(Raw_savings[[#This Row],[BldgVint]],DEER2020wts!$I$6:$J$15,2,FALSE)</f>
        <v>Ex</v>
      </c>
      <c r="I73" t="s">
        <v>36</v>
      </c>
      <c r="J73" t="s">
        <v>6</v>
      </c>
      <c r="K73">
        <f>SUMIFS(raw_wts[wt_vint],raw_wts[bldgtype],Raw_savings[[#This Row],[BldgType]],raw_wts[bldgvint],Raw_savings[[#This Row],[BldgVint]],raw_wts[bldgloc],Raw_savings[[#This Row],[BldgLoc]])</f>
        <v>4.5679999999999996</v>
      </c>
      <c r="L73" t="s">
        <v>32</v>
      </c>
      <c r="M73">
        <v>352.080288666667</v>
      </c>
      <c r="N73">
        <v>100002.1</v>
      </c>
      <c r="O73" t="s">
        <v>7</v>
      </c>
      <c r="P73">
        <v>860437.9</v>
      </c>
      <c r="Q73">
        <v>356.957333333333</v>
      </c>
      <c r="R73">
        <v>281.64240000000001</v>
      </c>
      <c r="S73">
        <v>874468400</v>
      </c>
      <c r="T73">
        <v>858523.1</v>
      </c>
      <c r="U73">
        <v>356.37366666666702</v>
      </c>
      <c r="V73">
        <v>281.18553333333301</v>
      </c>
      <c r="W73">
        <v>876262500</v>
      </c>
      <c r="X73">
        <v>5.4385322372104996</v>
      </c>
      <c r="Y73">
        <v>1.65776581494242E-3</v>
      </c>
      <c r="Z73">
        <v>1.29762068872663E-3</v>
      </c>
      <c r="AA73">
        <v>-5095.7127046057603</v>
      </c>
      <c r="AB73">
        <f>(Raw_savings[[#This Row],[PreWBthm]]-Raw_savings[[#This Row],[MsrWBthm]])/Raw_savings[[#This Row],[NumUnit]]/10^5</f>
        <v>-5.0957127046057649E-2</v>
      </c>
      <c r="AC73">
        <f>Raw_savings[[#This Row],[APreWBkWh]]*Raw_savings[[#This Row],[BldgWts]]</f>
        <v>24.843215259577558</v>
      </c>
      <c r="AD73" t="s">
        <v>72</v>
      </c>
    </row>
    <row r="74" spans="1:30" hidden="1" x14ac:dyDescent="0.25">
      <c r="A74" t="s">
        <v>68</v>
      </c>
      <c r="B74" t="s">
        <v>69</v>
      </c>
      <c r="C74" t="s">
        <v>70</v>
      </c>
      <c r="D74" s="1">
        <v>43622.936018518521</v>
      </c>
      <c r="E74" t="s">
        <v>71</v>
      </c>
      <c r="F74" t="s">
        <v>4</v>
      </c>
      <c r="G74">
        <v>2007</v>
      </c>
      <c r="H74" t="str">
        <f>VLOOKUP(Raw_savings[[#This Row],[BldgVint]],DEER2020wts!$I$6:$J$15,2,FALSE)</f>
        <v>Ex</v>
      </c>
      <c r="I74" t="s">
        <v>39</v>
      </c>
      <c r="J74" t="s">
        <v>6</v>
      </c>
      <c r="K74">
        <f>SUMIFS(raw_wts[wt_vint],raw_wts[bldgtype],Raw_savings[[#This Row],[BldgType]],raw_wts[bldgvint],Raw_savings[[#This Row],[BldgVint]],raw_wts[bldgloc],Raw_savings[[#This Row],[BldgLoc]])</f>
        <v>2.956</v>
      </c>
      <c r="L74" t="s">
        <v>32</v>
      </c>
      <c r="M74">
        <v>455.72163949999998</v>
      </c>
      <c r="N74">
        <v>100002.1</v>
      </c>
      <c r="O74" t="s">
        <v>7</v>
      </c>
      <c r="P74">
        <v>920678.40000000002</v>
      </c>
      <c r="Q74">
        <v>466.462777777778</v>
      </c>
      <c r="R74">
        <v>386.94726666666702</v>
      </c>
      <c r="S74">
        <v>899781900</v>
      </c>
      <c r="T74">
        <v>918338.3</v>
      </c>
      <c r="U74">
        <v>465.654333333333</v>
      </c>
      <c r="V74">
        <v>386.281133333333</v>
      </c>
      <c r="W74">
        <v>902011600</v>
      </c>
      <c r="X74">
        <v>5.1349328124234903</v>
      </c>
      <c r="Y74">
        <v>1.7739873957519901E-3</v>
      </c>
      <c r="Z74">
        <v>1.46171099986441E-3</v>
      </c>
      <c r="AA74">
        <v>-4892.6796683307402</v>
      </c>
      <c r="AB74">
        <f>(Raw_savings[[#This Row],[PreWBthm]]-Raw_savings[[#This Row],[MsrWBthm]])/Raw_savings[[#This Row],[NumUnit]]/10^5</f>
        <v>-4.8926796683307378E-2</v>
      </c>
      <c r="AC74">
        <f>Raw_savings[[#This Row],[APreWBkWh]]*Raw_savings[[#This Row],[BldgWts]]</f>
        <v>15.178861393523837</v>
      </c>
      <c r="AD74" t="s">
        <v>72</v>
      </c>
    </row>
    <row r="75" spans="1:30" hidden="1" x14ac:dyDescent="0.25">
      <c r="A75" t="s">
        <v>68</v>
      </c>
      <c r="B75" t="s">
        <v>69</v>
      </c>
      <c r="C75" t="s">
        <v>70</v>
      </c>
      <c r="D75" s="1">
        <v>43622.936018518521</v>
      </c>
      <c r="E75" t="s">
        <v>71</v>
      </c>
      <c r="F75" t="s">
        <v>4</v>
      </c>
      <c r="G75">
        <v>2007</v>
      </c>
      <c r="H75" t="str">
        <f>VLOOKUP(Raw_savings[[#This Row],[BldgVint]],DEER2020wts!$I$6:$J$15,2,FALSE)</f>
        <v>Ex</v>
      </c>
      <c r="I75" t="s">
        <v>41</v>
      </c>
      <c r="J75" t="s">
        <v>6</v>
      </c>
      <c r="K75">
        <f>SUMIFS(raw_wts[wt_vint],raw_wts[bldgtype],Raw_savings[[#This Row],[BldgType]],raw_wts[bldgvint],Raw_savings[[#This Row],[BldgVint]],raw_wts[bldgloc],Raw_savings[[#This Row],[BldgLoc]])</f>
        <v>6.4250000000000007</v>
      </c>
      <c r="L75" t="s">
        <v>32</v>
      </c>
      <c r="M75">
        <v>383.42476125000002</v>
      </c>
      <c r="N75">
        <v>100002.1</v>
      </c>
      <c r="O75" t="s">
        <v>7</v>
      </c>
      <c r="P75">
        <v>906202.6</v>
      </c>
      <c r="Q75">
        <v>449.03699999999998</v>
      </c>
      <c r="R75">
        <v>369.78593333333299</v>
      </c>
      <c r="S75">
        <v>1019522000</v>
      </c>
      <c r="T75">
        <v>904174.9</v>
      </c>
      <c r="U75">
        <v>448.28455555555598</v>
      </c>
      <c r="V75">
        <v>369.17193333333302</v>
      </c>
      <c r="W75">
        <v>1021586000</v>
      </c>
      <c r="X75">
        <v>5.2883908524568497</v>
      </c>
      <c r="Y75">
        <v>1.96243049611979E-3</v>
      </c>
      <c r="Z75">
        <v>1.60135719455987E-3</v>
      </c>
      <c r="AA75">
        <v>-5383.0639243829</v>
      </c>
      <c r="AB75">
        <f>(Raw_savings[[#This Row],[PreWBthm]]-Raw_savings[[#This Row],[MsrWBthm]])/Raw_savings[[#This Row],[NumUnit]]/10^5</f>
        <v>-5.3830639243828957E-2</v>
      </c>
      <c r="AC75">
        <f>Raw_savings[[#This Row],[APreWBkWh]]*Raw_savings[[#This Row],[BldgWts]]</f>
        <v>33.977911227035264</v>
      </c>
      <c r="AD75" t="s">
        <v>72</v>
      </c>
    </row>
    <row r="76" spans="1:30" hidden="1" x14ac:dyDescent="0.25">
      <c r="A76" t="s">
        <v>68</v>
      </c>
      <c r="B76" t="s">
        <v>69</v>
      </c>
      <c r="C76" t="s">
        <v>70</v>
      </c>
      <c r="D76" s="1">
        <v>43622.936018518521</v>
      </c>
      <c r="E76" t="s">
        <v>71</v>
      </c>
      <c r="F76" t="s">
        <v>4</v>
      </c>
      <c r="G76">
        <v>2007</v>
      </c>
      <c r="H76" t="str">
        <f>VLOOKUP(Raw_savings[[#This Row],[BldgVint]],DEER2020wts!$I$6:$J$15,2,FALSE)</f>
        <v>Ex</v>
      </c>
      <c r="I76" t="s">
        <v>44</v>
      </c>
      <c r="J76" t="s">
        <v>6</v>
      </c>
      <c r="K76">
        <f>SUMIFS(raw_wts[wt_vint],raw_wts[bldgtype],Raw_savings[[#This Row],[BldgType]],raw_wts[bldgvint],Raw_savings[[#This Row],[BldgVint]],raw_wts[bldgloc],Raw_savings[[#This Row],[BldgLoc]])</f>
        <v>0.32400000000000001</v>
      </c>
      <c r="L76" t="s">
        <v>32</v>
      </c>
      <c r="M76">
        <v>427.29816325000002</v>
      </c>
      <c r="N76">
        <v>100002.1</v>
      </c>
      <c r="O76" t="s">
        <v>7</v>
      </c>
      <c r="P76">
        <v>939244.6</v>
      </c>
      <c r="Q76">
        <v>402.28500000000003</v>
      </c>
      <c r="R76">
        <v>399.04113333333299</v>
      </c>
      <c r="S76">
        <v>2010472000</v>
      </c>
      <c r="T76">
        <v>937050.3</v>
      </c>
      <c r="U76">
        <v>401.65511111111101</v>
      </c>
      <c r="V76">
        <v>398.371733333333</v>
      </c>
      <c r="W76">
        <v>2013561000</v>
      </c>
      <c r="X76">
        <v>5.1352900356749398</v>
      </c>
      <c r="Y76">
        <v>1.4741202819549E-3</v>
      </c>
      <c r="Z76">
        <v>1.5665875905213E-3</v>
      </c>
      <c r="AA76">
        <v>-7229.1441098302003</v>
      </c>
      <c r="AB76">
        <f>(Raw_savings[[#This Row],[PreWBthm]]-Raw_savings[[#This Row],[MsrWBthm]])/Raw_savings[[#This Row],[NumUnit]]/10^5</f>
        <v>-7.2291441098301989E-2</v>
      </c>
      <c r="AC76">
        <f>Raw_savings[[#This Row],[APreWBkWh]]*Raw_savings[[#This Row],[BldgWts]]</f>
        <v>1.6638339715586805</v>
      </c>
      <c r="AD76" t="s">
        <v>72</v>
      </c>
    </row>
    <row r="77" spans="1:30" hidden="1" x14ac:dyDescent="0.25">
      <c r="A77" t="s">
        <v>68</v>
      </c>
      <c r="B77" t="s">
        <v>69</v>
      </c>
      <c r="C77" t="s">
        <v>70</v>
      </c>
      <c r="D77" s="1">
        <v>43622.936018518521</v>
      </c>
      <c r="E77" t="s">
        <v>71</v>
      </c>
      <c r="F77" t="s">
        <v>4</v>
      </c>
      <c r="G77">
        <v>2007</v>
      </c>
      <c r="H77" t="str">
        <f>VLOOKUP(Raw_savings[[#This Row],[BldgVint]],DEER2020wts!$I$6:$J$15,2,FALSE)</f>
        <v>Ex</v>
      </c>
      <c r="I77" t="s">
        <v>46</v>
      </c>
      <c r="J77" t="s">
        <v>6</v>
      </c>
      <c r="K77">
        <f>SUMIFS(raw_wts[wt_vint],raw_wts[bldgtype],Raw_savings[[#This Row],[BldgType]],raw_wts[bldgvint],Raw_savings[[#This Row],[BldgVint]],raw_wts[bldgloc],Raw_savings[[#This Row],[BldgLoc]])</f>
        <v>1.04</v>
      </c>
      <c r="L77" t="s">
        <v>32</v>
      </c>
      <c r="M77">
        <v>377.16247550000003</v>
      </c>
      <c r="N77">
        <v>100002.1</v>
      </c>
      <c r="O77" t="s">
        <v>7</v>
      </c>
      <c r="P77">
        <v>857984.4</v>
      </c>
      <c r="Q77">
        <v>393.67088888888901</v>
      </c>
      <c r="R77">
        <v>385.61200000000002</v>
      </c>
      <c r="S77">
        <v>2131360000</v>
      </c>
      <c r="T77">
        <v>856039.6</v>
      </c>
      <c r="U77">
        <v>393.05188888888898</v>
      </c>
      <c r="V77">
        <v>384.975666666667</v>
      </c>
      <c r="W77">
        <v>2134308000</v>
      </c>
      <c r="X77">
        <v>5.1563984392186599</v>
      </c>
      <c r="Y77">
        <v>1.64120250610661E-3</v>
      </c>
      <c r="Z77">
        <v>1.6871597114474E-3</v>
      </c>
      <c r="AA77">
        <v>-7816.2600775484598</v>
      </c>
      <c r="AB77">
        <f>(Raw_savings[[#This Row],[PreWBthm]]-Raw_savings[[#This Row],[MsrWBthm]])/Raw_savings[[#This Row],[NumUnit]]/10^5</f>
        <v>-7.816260077548462E-2</v>
      </c>
      <c r="AC77">
        <f>Raw_savings[[#This Row],[APreWBkWh]]*Raw_savings[[#This Row],[BldgWts]]</f>
        <v>5.3626543767874066</v>
      </c>
      <c r="AD77" t="s">
        <v>72</v>
      </c>
    </row>
    <row r="78" spans="1:30" hidden="1" x14ac:dyDescent="0.25">
      <c r="A78" t="s">
        <v>68</v>
      </c>
      <c r="B78" t="s">
        <v>69</v>
      </c>
      <c r="C78" t="s">
        <v>70</v>
      </c>
      <c r="D78" s="1">
        <v>43622.936018518521</v>
      </c>
      <c r="E78" t="s">
        <v>71</v>
      </c>
      <c r="F78" t="s">
        <v>4</v>
      </c>
      <c r="G78">
        <v>2007</v>
      </c>
      <c r="H78" t="str">
        <f>VLOOKUP(Raw_savings[[#This Row],[BldgVint]],DEER2020wts!$I$6:$J$15,2,FALSE)</f>
        <v>Ex</v>
      </c>
      <c r="I78" t="s">
        <v>9</v>
      </c>
      <c r="J78" t="s">
        <v>6</v>
      </c>
      <c r="K78">
        <f>SUMIFS(raw_wts[wt_vint],raw_wts[bldgtype],Raw_savings[[#This Row],[BldgType]],raw_wts[bldgvint],Raw_savings[[#This Row],[BldgVint]],raw_wts[bldgloc],Raw_savings[[#This Row],[BldgLoc]])</f>
        <v>1.2130000000000001</v>
      </c>
      <c r="L78" t="s">
        <v>32</v>
      </c>
      <c r="M78">
        <v>430.94127933333402</v>
      </c>
      <c r="N78">
        <v>100002.1</v>
      </c>
      <c r="O78" t="s">
        <v>7</v>
      </c>
      <c r="P78">
        <v>959293.1</v>
      </c>
      <c r="Q78">
        <v>402.40055555555602</v>
      </c>
      <c r="R78">
        <v>389.83533333333298</v>
      </c>
      <c r="S78">
        <v>1808718000</v>
      </c>
      <c r="T78">
        <v>957041.1</v>
      </c>
      <c r="U78">
        <v>401.77344444444498</v>
      </c>
      <c r="V78">
        <v>389.20659999999998</v>
      </c>
      <c r="W78">
        <v>1811583000</v>
      </c>
      <c r="X78">
        <v>5.2257699784152596</v>
      </c>
      <c r="Y78">
        <v>1.4552124411967399E-3</v>
      </c>
      <c r="Z78">
        <v>1.4589768107291499E-3</v>
      </c>
      <c r="AA78">
        <v>-6648.2375613497798</v>
      </c>
      <c r="AB78">
        <f>(Raw_savings[[#This Row],[PreWBthm]]-Raw_savings[[#This Row],[MsrWBthm]])/Raw_savings[[#This Row],[NumUnit]]/10^5</f>
        <v>-6.6482375613497818E-2</v>
      </c>
      <c r="AC78">
        <f>Raw_savings[[#This Row],[APreWBkWh]]*Raw_savings[[#This Row],[BldgWts]]</f>
        <v>6.3388589838177101</v>
      </c>
      <c r="AD78" t="s">
        <v>72</v>
      </c>
    </row>
    <row r="79" spans="1:30" hidden="1" x14ac:dyDescent="0.25">
      <c r="A79" t="s">
        <v>68</v>
      </c>
      <c r="B79" t="s">
        <v>69</v>
      </c>
      <c r="C79" t="s">
        <v>70</v>
      </c>
      <c r="D79" s="1">
        <v>43622.936018518521</v>
      </c>
      <c r="E79" t="s">
        <v>71</v>
      </c>
      <c r="F79" t="s">
        <v>4</v>
      </c>
      <c r="G79">
        <v>2007</v>
      </c>
      <c r="H79" t="str">
        <f>VLOOKUP(Raw_savings[[#This Row],[BldgVint]],DEER2020wts!$I$6:$J$15,2,FALSE)</f>
        <v>Ex</v>
      </c>
      <c r="I79" t="s">
        <v>37</v>
      </c>
      <c r="J79" t="s">
        <v>6</v>
      </c>
      <c r="K79">
        <f>SUMIFS(raw_wts[wt_vint],raw_wts[bldgtype],Raw_savings[[#This Row],[BldgType]],raw_wts[bldgvint],Raw_savings[[#This Row],[BldgVint]],raw_wts[bldgloc],Raw_savings[[#This Row],[BldgLoc]])</f>
        <v>0.98899999999999999</v>
      </c>
      <c r="L79" t="s">
        <v>32</v>
      </c>
      <c r="M79">
        <v>434.625544166667</v>
      </c>
      <c r="N79">
        <v>100002.1</v>
      </c>
      <c r="O79" t="s">
        <v>7</v>
      </c>
      <c r="P79">
        <v>944965.8</v>
      </c>
      <c r="Q79">
        <v>388.79433333333299</v>
      </c>
      <c r="R79">
        <v>345.29046666666699</v>
      </c>
      <c r="S79">
        <v>1953709000</v>
      </c>
      <c r="T79">
        <v>942748.3</v>
      </c>
      <c r="U79">
        <v>388.23066666666699</v>
      </c>
      <c r="V79">
        <v>344.77446666666702</v>
      </c>
      <c r="W79">
        <v>1956669000</v>
      </c>
      <c r="X79">
        <v>5.1020931230623896</v>
      </c>
      <c r="Y79">
        <v>1.2969018370685701E-3</v>
      </c>
      <c r="Z79">
        <v>1.18722888455468E-3</v>
      </c>
      <c r="AA79">
        <v>-6810.4602679885802</v>
      </c>
      <c r="AB79">
        <f>(Raw_savings[[#This Row],[PreWBthm]]-Raw_savings[[#This Row],[MsrWBthm]])/Raw_savings[[#This Row],[NumUnit]]/10^5</f>
        <v>-6.8104602679885759E-2</v>
      </c>
      <c r="AC79">
        <f>Raw_savings[[#This Row],[APreWBkWh]]*Raw_savings[[#This Row],[BldgWts]]</f>
        <v>5.0459700987087031</v>
      </c>
      <c r="AD79" t="s">
        <v>72</v>
      </c>
    </row>
    <row r="80" spans="1:30" hidden="1" x14ac:dyDescent="0.25">
      <c r="A80" t="s">
        <v>68</v>
      </c>
      <c r="B80" t="s">
        <v>69</v>
      </c>
      <c r="C80" t="s">
        <v>70</v>
      </c>
      <c r="D80" s="1">
        <v>43622.936018518521</v>
      </c>
      <c r="E80" t="s">
        <v>71</v>
      </c>
      <c r="F80" t="s">
        <v>4</v>
      </c>
      <c r="G80">
        <v>2007</v>
      </c>
      <c r="H80" t="str">
        <f>VLOOKUP(Raw_savings[[#This Row],[BldgVint]],DEER2020wts!$I$6:$J$15,2,FALSE)</f>
        <v>Ex</v>
      </c>
      <c r="I80" t="s">
        <v>34</v>
      </c>
      <c r="J80" t="s">
        <v>6</v>
      </c>
      <c r="K80">
        <f>SUMIFS(raw_wts[wt_vint],raw_wts[bldgtype],Raw_savings[[#This Row],[BldgType]],raw_wts[bldgvint],Raw_savings[[#This Row],[BldgVint]],raw_wts[bldgloc],Raw_savings[[#This Row],[BldgLoc]])</f>
        <v>2.1339999999999999</v>
      </c>
      <c r="L80" t="s">
        <v>32</v>
      </c>
      <c r="M80">
        <v>583.063334166667</v>
      </c>
      <c r="N80">
        <v>100002.1</v>
      </c>
      <c r="O80" t="s">
        <v>7</v>
      </c>
      <c r="P80">
        <v>1297679</v>
      </c>
      <c r="Q80">
        <v>466.96800000000002</v>
      </c>
      <c r="R80">
        <v>434.36720000000003</v>
      </c>
      <c r="S80">
        <v>396423300</v>
      </c>
      <c r="T80">
        <v>1294488</v>
      </c>
      <c r="U80">
        <v>466.25955555555601</v>
      </c>
      <c r="V80">
        <v>433.69153333333298</v>
      </c>
      <c r="W80">
        <v>397849600</v>
      </c>
      <c r="X80">
        <v>5.4728188397589399</v>
      </c>
      <c r="Y80">
        <v>1.2150385780249501E-3</v>
      </c>
      <c r="Z80">
        <v>1.15882208170794E-3</v>
      </c>
      <c r="AA80">
        <v>-2446.2179602470001</v>
      </c>
      <c r="AB80">
        <f>(Raw_savings[[#This Row],[PreWBthm]]-Raw_savings[[#This Row],[MsrWBthm]])/Raw_savings[[#This Row],[NumUnit]]/10^5</f>
        <v>-2.4462179602470015E-2</v>
      </c>
      <c r="AC80">
        <f>Raw_savings[[#This Row],[APreWBkWh]]*Raw_savings[[#This Row],[BldgWts]]</f>
        <v>11.678995404045578</v>
      </c>
      <c r="AD80" t="s">
        <v>72</v>
      </c>
    </row>
    <row r="81" spans="1:30" hidden="1" x14ac:dyDescent="0.25">
      <c r="A81" t="s">
        <v>68</v>
      </c>
      <c r="B81" t="s">
        <v>69</v>
      </c>
      <c r="C81" t="s">
        <v>70</v>
      </c>
      <c r="D81" s="1">
        <v>43622.936018518521</v>
      </c>
      <c r="E81" t="s">
        <v>71</v>
      </c>
      <c r="F81" t="s">
        <v>4</v>
      </c>
      <c r="G81">
        <v>2007</v>
      </c>
      <c r="H81" t="str">
        <f>VLOOKUP(Raw_savings[[#This Row],[BldgVint]],DEER2020wts!$I$6:$J$15,2,FALSE)</f>
        <v>Ex</v>
      </c>
      <c r="I81" t="s">
        <v>42</v>
      </c>
      <c r="J81" t="s">
        <v>6</v>
      </c>
      <c r="K81">
        <f>SUMIFS(raw_wts[wt_vint],raw_wts[bldgtype],Raw_savings[[#This Row],[BldgType]],raw_wts[bldgvint],Raw_savings[[#This Row],[BldgVint]],raw_wts[bldgloc],Raw_savings[[#This Row],[BldgLoc]])</f>
        <v>0.67399999999999993</v>
      </c>
      <c r="L81" t="s">
        <v>32</v>
      </c>
      <c r="M81">
        <v>346.51868658333302</v>
      </c>
      <c r="N81">
        <v>100002.1</v>
      </c>
      <c r="O81" t="s">
        <v>7</v>
      </c>
      <c r="P81">
        <v>720421.8</v>
      </c>
      <c r="Q81">
        <v>263.86500000000001</v>
      </c>
      <c r="R81">
        <v>244.2022</v>
      </c>
      <c r="S81">
        <v>5509381000</v>
      </c>
      <c r="T81">
        <v>718677.1</v>
      </c>
      <c r="U81">
        <v>263.49033333333301</v>
      </c>
      <c r="V81">
        <v>243.82900000000001</v>
      </c>
      <c r="W81">
        <v>5513248000</v>
      </c>
      <c r="X81">
        <v>5.0349377033682501</v>
      </c>
      <c r="Y81">
        <v>1.0812307710180401E-3</v>
      </c>
      <c r="Z81">
        <v>1.0769981950460199E-3</v>
      </c>
      <c r="AA81">
        <v>-11159.571329698099</v>
      </c>
      <c r="AB81">
        <f>(Raw_savings[[#This Row],[PreWBthm]]-Raw_savings[[#This Row],[MsrWBthm]])/Raw_savings[[#This Row],[NumUnit]]/10^5</f>
        <v>-0.11159571329698087</v>
      </c>
      <c r="AC81">
        <f>Raw_savings[[#This Row],[APreWBkWh]]*Raw_savings[[#This Row],[BldgWts]]</f>
        <v>3.3935480120702004</v>
      </c>
      <c r="AD81" t="s">
        <v>72</v>
      </c>
    </row>
    <row r="82" spans="1:30" x14ac:dyDescent="0.25">
      <c r="A82" t="s">
        <v>68</v>
      </c>
      <c r="B82" t="s">
        <v>69</v>
      </c>
      <c r="C82" t="s">
        <v>70</v>
      </c>
      <c r="D82" s="1">
        <v>43622.936018518521</v>
      </c>
      <c r="E82" t="s">
        <v>71</v>
      </c>
      <c r="F82" t="s">
        <v>4</v>
      </c>
      <c r="G82">
        <v>2011</v>
      </c>
      <c r="H82" t="str">
        <f>VLOOKUP(Raw_savings[[#This Row],[BldgVint]],DEER2020wts!$I$6:$J$15,2,FALSE)</f>
        <v>Ex</v>
      </c>
      <c r="I82" t="s">
        <v>5</v>
      </c>
      <c r="J82" t="s">
        <v>6</v>
      </c>
      <c r="K82">
        <f>SUMIFS(raw_wts[wt_vint],raw_wts[bldgtype],Raw_savings[[#This Row],[BldgType]],raw_wts[bldgvint],Raw_savings[[#This Row],[BldgVint]],raw_wts[bldgloc],Raw_savings[[#This Row],[BldgLoc]])</f>
        <v>3.5000000000000003E-2</v>
      </c>
      <c r="L82" t="s">
        <v>32</v>
      </c>
      <c r="M82">
        <v>293.12317124999998</v>
      </c>
      <c r="N82">
        <v>100002.1</v>
      </c>
      <c r="O82" t="s">
        <v>7</v>
      </c>
      <c r="P82">
        <v>608718.6</v>
      </c>
      <c r="Q82">
        <v>166.107</v>
      </c>
      <c r="R82">
        <v>141.367866666667</v>
      </c>
      <c r="S82">
        <v>4450674000</v>
      </c>
      <c r="T82">
        <v>607427.6</v>
      </c>
      <c r="U82">
        <v>165.78655555555599</v>
      </c>
      <c r="V82">
        <v>141.06819999999999</v>
      </c>
      <c r="W82">
        <v>4455155000</v>
      </c>
      <c r="X82">
        <v>4.4042918698465101</v>
      </c>
      <c r="Y82">
        <v>1.0932074836593501E-3</v>
      </c>
      <c r="Z82">
        <v>1.0223233645731101E-3</v>
      </c>
      <c r="AA82">
        <v>-15287.088976593501</v>
      </c>
      <c r="AB82">
        <f>(Raw_savings[[#This Row],[PreWBthm]]-Raw_savings[[#This Row],[MsrWBthm]])/Raw_savings[[#This Row],[NumUnit]]/10^5</f>
        <v>-0.15287088976593488</v>
      </c>
      <c r="AC82">
        <f>Raw_savings[[#This Row],[APreWBkWh]]*Raw_savings[[#This Row],[BldgWts]]</f>
        <v>0.15415021544462787</v>
      </c>
      <c r="AD82" t="s">
        <v>72</v>
      </c>
    </row>
    <row r="83" spans="1:30" hidden="1" x14ac:dyDescent="0.25">
      <c r="A83" t="s">
        <v>68</v>
      </c>
      <c r="B83" t="s">
        <v>69</v>
      </c>
      <c r="C83" t="s">
        <v>70</v>
      </c>
      <c r="D83" s="1">
        <v>43622.936018518521</v>
      </c>
      <c r="E83" t="s">
        <v>71</v>
      </c>
      <c r="F83" t="s">
        <v>4</v>
      </c>
      <c r="G83">
        <v>2011</v>
      </c>
      <c r="H83" t="str">
        <f>VLOOKUP(Raw_savings[[#This Row],[BldgVint]],DEER2020wts!$I$6:$J$15,2,FALSE)</f>
        <v>Ex</v>
      </c>
      <c r="I83" t="s">
        <v>35</v>
      </c>
      <c r="J83" t="s">
        <v>6</v>
      </c>
      <c r="K83">
        <f>SUMIFS(raw_wts[wt_vint],raw_wts[bldgtype],Raw_savings[[#This Row],[BldgType]],raw_wts[bldgvint],Raw_savings[[#This Row],[BldgVint]],raw_wts[bldgloc],Raw_savings[[#This Row],[BldgLoc]])</f>
        <v>0.26900000000000002</v>
      </c>
      <c r="L83" t="s">
        <v>32</v>
      </c>
      <c r="M83">
        <v>291.19164408333302</v>
      </c>
      <c r="N83">
        <v>100002.1</v>
      </c>
      <c r="O83" t="s">
        <v>7</v>
      </c>
      <c r="P83">
        <v>788899.4</v>
      </c>
      <c r="Q83">
        <v>363.468111111111</v>
      </c>
      <c r="R83">
        <v>323.366533333333</v>
      </c>
      <c r="S83">
        <v>2720173000</v>
      </c>
      <c r="T83">
        <v>786629.5</v>
      </c>
      <c r="U83">
        <v>362.84866666666699</v>
      </c>
      <c r="V83">
        <v>322.794266666667</v>
      </c>
      <c r="W83">
        <v>2724708000</v>
      </c>
      <c r="X83">
        <v>7.7952099454832702</v>
      </c>
      <c r="Y83">
        <v>2.1272741063515501E-3</v>
      </c>
      <c r="Z83">
        <v>1.9652578578213198E-3</v>
      </c>
      <c r="AA83">
        <v>-15573.9359014786</v>
      </c>
      <c r="AB83">
        <f>(Raw_savings[[#This Row],[PreWBthm]]-Raw_savings[[#This Row],[MsrWBthm]])/Raw_savings[[#This Row],[NumUnit]]/10^5</f>
        <v>-0.15573935901478606</v>
      </c>
      <c r="AC83">
        <f>Raw_savings[[#This Row],[APreWBkWh]]*Raw_savings[[#This Row],[BldgWts]]</f>
        <v>2.0969114753349998</v>
      </c>
      <c r="AD83" t="s">
        <v>72</v>
      </c>
    </row>
    <row r="84" spans="1:30" hidden="1" x14ac:dyDescent="0.25">
      <c r="A84" t="s">
        <v>68</v>
      </c>
      <c r="B84" t="s">
        <v>69</v>
      </c>
      <c r="C84" t="s">
        <v>70</v>
      </c>
      <c r="D84" s="1">
        <v>43622.936018518521</v>
      </c>
      <c r="E84" t="s">
        <v>71</v>
      </c>
      <c r="F84" t="s">
        <v>4</v>
      </c>
      <c r="G84">
        <v>2011</v>
      </c>
      <c r="H84" t="str">
        <f>VLOOKUP(Raw_savings[[#This Row],[BldgVint]],DEER2020wts!$I$6:$J$15,2,FALSE)</f>
        <v>Ex</v>
      </c>
      <c r="I84" t="s">
        <v>38</v>
      </c>
      <c r="J84" t="s">
        <v>6</v>
      </c>
      <c r="K84">
        <f>SUMIFS(raw_wts[wt_vint],raw_wts[bldgtype],Raw_savings[[#This Row],[BldgType]],raw_wts[bldgvint],Raw_savings[[#This Row],[BldgVint]],raw_wts[bldgloc],Raw_savings[[#This Row],[BldgLoc]])</f>
        <v>1.046</v>
      </c>
      <c r="L84" t="s">
        <v>32</v>
      </c>
      <c r="M84">
        <v>348.33338650000002</v>
      </c>
      <c r="N84">
        <v>100002.1</v>
      </c>
      <c r="O84" t="s">
        <v>7</v>
      </c>
      <c r="P84">
        <v>686059.5</v>
      </c>
      <c r="Q84">
        <v>263.624666666667</v>
      </c>
      <c r="R84">
        <v>227.899933333333</v>
      </c>
      <c r="S84">
        <v>2173403000</v>
      </c>
      <c r="T84">
        <v>684352.1</v>
      </c>
      <c r="U84">
        <v>263.23755555555601</v>
      </c>
      <c r="V84">
        <v>227.52686666666699</v>
      </c>
      <c r="W84">
        <v>2176852000</v>
      </c>
      <c r="X84">
        <v>4.9016260461155197</v>
      </c>
      <c r="Y84">
        <v>1.1113235943323899E-3</v>
      </c>
      <c r="Z84">
        <v>1.0710046212198501E-3</v>
      </c>
      <c r="AA84">
        <v>-9901.4338954270806</v>
      </c>
      <c r="AB84">
        <f>(Raw_savings[[#This Row],[PreWBthm]]-Raw_savings[[#This Row],[MsrWBthm]])/Raw_savings[[#This Row],[NumUnit]]/10^5</f>
        <v>-9.9014338954270753E-2</v>
      </c>
      <c r="AC84">
        <f>Raw_savings[[#This Row],[APreWBkWh]]*Raw_savings[[#This Row],[BldgWts]]</f>
        <v>5.1271008442368338</v>
      </c>
      <c r="AD84" t="s">
        <v>72</v>
      </c>
    </row>
    <row r="85" spans="1:30" hidden="1" x14ac:dyDescent="0.25">
      <c r="A85" t="s">
        <v>68</v>
      </c>
      <c r="B85" t="s">
        <v>69</v>
      </c>
      <c r="C85" t="s">
        <v>70</v>
      </c>
      <c r="D85" s="1">
        <v>43622.936018518521</v>
      </c>
      <c r="E85" t="s">
        <v>71</v>
      </c>
      <c r="F85" t="s">
        <v>4</v>
      </c>
      <c r="G85">
        <v>2011</v>
      </c>
      <c r="H85" t="str">
        <f>VLOOKUP(Raw_savings[[#This Row],[BldgVint]],DEER2020wts!$I$6:$J$15,2,FALSE)</f>
        <v>Ex</v>
      </c>
      <c r="I85" t="s">
        <v>40</v>
      </c>
      <c r="J85" t="s">
        <v>6</v>
      </c>
      <c r="K85">
        <f>SUMIFS(raw_wts[wt_vint],raw_wts[bldgtype],Raw_savings[[#This Row],[BldgType]],raw_wts[bldgvint],Raw_savings[[#This Row],[BldgVint]],raw_wts[bldgloc],Raw_savings[[#This Row],[BldgLoc]])</f>
        <v>0.79500000000000004</v>
      </c>
      <c r="L85" t="s">
        <v>32</v>
      </c>
      <c r="M85">
        <v>309.32305574999998</v>
      </c>
      <c r="N85">
        <v>100002.1</v>
      </c>
      <c r="O85" t="s">
        <v>7</v>
      </c>
      <c r="P85">
        <v>802243.8</v>
      </c>
      <c r="Q85">
        <v>349.39044444444397</v>
      </c>
      <c r="R85">
        <v>305.68833333333299</v>
      </c>
      <c r="S85">
        <v>1959395000</v>
      </c>
      <c r="T85">
        <v>800160.8</v>
      </c>
      <c r="U85">
        <v>348.759111111111</v>
      </c>
      <c r="V85">
        <v>305.14159999999998</v>
      </c>
      <c r="W85">
        <v>1962602000</v>
      </c>
      <c r="X85">
        <v>6.73405994567542</v>
      </c>
      <c r="Y85">
        <v>2.0410160885117701E-3</v>
      </c>
      <c r="Z85">
        <v>1.76751562216309E-3</v>
      </c>
      <c r="AA85">
        <v>-10367.8013661935</v>
      </c>
      <c r="AB85">
        <f>(Raw_savings[[#This Row],[PreWBthm]]-Raw_savings[[#This Row],[MsrWBthm]])/Raw_savings[[#This Row],[NumUnit]]/10^5</f>
        <v>-0.10367801366193508</v>
      </c>
      <c r="AC85">
        <f>Raw_savings[[#This Row],[APreWBkWh]]*Raw_savings[[#This Row],[BldgWts]]</f>
        <v>5.3535776568119591</v>
      </c>
      <c r="AD85" t="s">
        <v>72</v>
      </c>
    </row>
    <row r="86" spans="1:30" hidden="1" x14ac:dyDescent="0.25">
      <c r="A86" t="s">
        <v>68</v>
      </c>
      <c r="B86" t="s">
        <v>69</v>
      </c>
      <c r="C86" t="s">
        <v>70</v>
      </c>
      <c r="D86" s="1">
        <v>43622.936018518521</v>
      </c>
      <c r="E86" t="s">
        <v>71</v>
      </c>
      <c r="F86" t="s">
        <v>4</v>
      </c>
      <c r="G86">
        <v>2011</v>
      </c>
      <c r="H86" t="str">
        <f>VLOOKUP(Raw_savings[[#This Row],[BldgVint]],DEER2020wts!$I$6:$J$15,2,FALSE)</f>
        <v>Ex</v>
      </c>
      <c r="I86" t="s">
        <v>43</v>
      </c>
      <c r="J86" t="s">
        <v>6</v>
      </c>
      <c r="K86">
        <f>SUMIFS(raw_wts[wt_vint],raw_wts[bldgtype],Raw_savings[[#This Row],[BldgType]],raw_wts[bldgvint],Raw_savings[[#This Row],[BldgVint]],raw_wts[bldgloc],Raw_savings[[#This Row],[BldgLoc]])</f>
        <v>0.13100000000000001</v>
      </c>
      <c r="L86" t="s">
        <v>32</v>
      </c>
      <c r="M86">
        <v>341.33862191666702</v>
      </c>
      <c r="N86">
        <v>100002.1</v>
      </c>
      <c r="O86" t="s">
        <v>7</v>
      </c>
      <c r="P86">
        <v>684667.7</v>
      </c>
      <c r="Q86">
        <v>230.40366666666699</v>
      </c>
      <c r="R86">
        <v>182.69820000000001</v>
      </c>
      <c r="S86">
        <v>2190555000</v>
      </c>
      <c r="T86">
        <v>682984.9</v>
      </c>
      <c r="U86">
        <v>230.03166666666701</v>
      </c>
      <c r="V86">
        <v>182.329466666667</v>
      </c>
      <c r="W86">
        <v>2193705000</v>
      </c>
      <c r="X86">
        <v>4.9300017400631599</v>
      </c>
      <c r="Y86">
        <v>1.08982686433542E-3</v>
      </c>
      <c r="Z86">
        <v>1.08025670011457E-3</v>
      </c>
      <c r="AA86">
        <v>-9228.3726415495603</v>
      </c>
      <c r="AB86">
        <f>(Raw_savings[[#This Row],[PreWBthm]]-Raw_savings[[#This Row],[MsrWBthm]])/Raw_savings[[#This Row],[NumUnit]]/10^5</f>
        <v>-9.228372641549562E-2</v>
      </c>
      <c r="AC86">
        <f>Raw_savings[[#This Row],[APreWBkWh]]*Raw_savings[[#This Row],[BldgWts]]</f>
        <v>0.64583022794827394</v>
      </c>
      <c r="AD86" t="s">
        <v>72</v>
      </c>
    </row>
    <row r="87" spans="1:30" hidden="1" x14ac:dyDescent="0.25">
      <c r="A87" t="s">
        <v>68</v>
      </c>
      <c r="B87" t="s">
        <v>69</v>
      </c>
      <c r="C87" t="s">
        <v>70</v>
      </c>
      <c r="D87" s="1">
        <v>43622.936018518521</v>
      </c>
      <c r="E87" t="s">
        <v>71</v>
      </c>
      <c r="F87" t="s">
        <v>4</v>
      </c>
      <c r="G87">
        <v>2011</v>
      </c>
      <c r="H87" t="str">
        <f>VLOOKUP(Raw_savings[[#This Row],[BldgVint]],DEER2020wts!$I$6:$J$15,2,FALSE)</f>
        <v>Ex</v>
      </c>
      <c r="I87" t="s">
        <v>45</v>
      </c>
      <c r="J87" t="s">
        <v>6</v>
      </c>
      <c r="K87">
        <f>SUMIFS(raw_wts[wt_vint],raw_wts[bldgtype],Raw_savings[[#This Row],[BldgType]],raw_wts[bldgvint],Raw_savings[[#This Row],[BldgVint]],raw_wts[bldgloc],Raw_savings[[#This Row],[BldgLoc]])</f>
        <v>3.1240000000000006</v>
      </c>
      <c r="L87" t="s">
        <v>32</v>
      </c>
      <c r="M87">
        <v>383.67570508333398</v>
      </c>
      <c r="N87">
        <v>100002.1</v>
      </c>
      <c r="O87" t="s">
        <v>7</v>
      </c>
      <c r="P87">
        <v>810092.6</v>
      </c>
      <c r="Q87">
        <v>313.613333333333</v>
      </c>
      <c r="R87">
        <v>278.059666666667</v>
      </c>
      <c r="S87">
        <v>928325100</v>
      </c>
      <c r="T87">
        <v>808067.1</v>
      </c>
      <c r="U87">
        <v>313.13344444444402</v>
      </c>
      <c r="V87">
        <v>277.60326666666703</v>
      </c>
      <c r="W87">
        <v>930378800</v>
      </c>
      <c r="X87">
        <v>5.2791979611012003</v>
      </c>
      <c r="Y87">
        <v>1.2507669433609099E-3</v>
      </c>
      <c r="Z87">
        <v>1.18954625990953E-3</v>
      </c>
      <c r="AA87">
        <v>-5352.6975328133904</v>
      </c>
      <c r="AB87">
        <f>(Raw_savings[[#This Row],[PreWBthm]]-Raw_savings[[#This Row],[MsrWBthm]])/Raw_savings[[#This Row],[NumUnit]]/10^5</f>
        <v>-5.3526975328133913E-2</v>
      </c>
      <c r="AC87">
        <f>Raw_savings[[#This Row],[APreWBkWh]]*Raw_savings[[#This Row],[BldgWts]]</f>
        <v>16.492214430480153</v>
      </c>
      <c r="AD87" t="s">
        <v>72</v>
      </c>
    </row>
    <row r="88" spans="1:30" hidden="1" x14ac:dyDescent="0.25">
      <c r="A88" t="s">
        <v>68</v>
      </c>
      <c r="B88" t="s">
        <v>69</v>
      </c>
      <c r="C88" t="s">
        <v>70</v>
      </c>
      <c r="D88" s="1">
        <v>43622.936018518521</v>
      </c>
      <c r="E88" t="s">
        <v>71</v>
      </c>
      <c r="F88" t="s">
        <v>4</v>
      </c>
      <c r="G88">
        <v>2011</v>
      </c>
      <c r="H88" t="str">
        <f>VLOOKUP(Raw_savings[[#This Row],[BldgVint]],DEER2020wts!$I$6:$J$15,2,FALSE)</f>
        <v>Ex</v>
      </c>
      <c r="I88" t="s">
        <v>8</v>
      </c>
      <c r="J88" t="s">
        <v>6</v>
      </c>
      <c r="K88">
        <f>SUMIFS(raw_wts[wt_vint],raw_wts[bldgtype],Raw_savings[[#This Row],[BldgType]],raw_wts[bldgvint],Raw_savings[[#This Row],[BldgVint]],raw_wts[bldgloc],Raw_savings[[#This Row],[BldgLoc]])</f>
        <v>1.1419999999999999</v>
      </c>
      <c r="L88" t="s">
        <v>32</v>
      </c>
      <c r="M88">
        <v>368.76448891666701</v>
      </c>
      <c r="N88">
        <v>100002.1</v>
      </c>
      <c r="O88" t="s">
        <v>7</v>
      </c>
      <c r="P88">
        <v>771213.4</v>
      </c>
      <c r="Q88">
        <v>285.39177777777797</v>
      </c>
      <c r="R88">
        <v>239.65459999999999</v>
      </c>
      <c r="S88">
        <v>659105200</v>
      </c>
      <c r="T88">
        <v>769260.2</v>
      </c>
      <c r="U88">
        <v>284.95800000000003</v>
      </c>
      <c r="V88">
        <v>239.2492</v>
      </c>
      <c r="W88">
        <v>660861100</v>
      </c>
      <c r="X88">
        <v>5.2966054452207603</v>
      </c>
      <c r="Y88">
        <v>1.1763002968427001E-3</v>
      </c>
      <c r="Z88">
        <v>1.09934663500522E-3</v>
      </c>
      <c r="AA88">
        <v>-4761.5756201427403</v>
      </c>
      <c r="AB88">
        <f>(Raw_savings[[#This Row],[PreWBthm]]-Raw_savings[[#This Row],[MsrWBthm]])/Raw_savings[[#This Row],[NumUnit]]/10^5</f>
        <v>-4.7615756201427419E-2</v>
      </c>
      <c r="AC88">
        <f>Raw_savings[[#This Row],[APreWBkWh]]*Raw_savings[[#This Row],[BldgWts]]</f>
        <v>6.0487234184421075</v>
      </c>
      <c r="AD88" t="s">
        <v>72</v>
      </c>
    </row>
    <row r="89" spans="1:30" hidden="1" x14ac:dyDescent="0.25">
      <c r="A89" t="s">
        <v>68</v>
      </c>
      <c r="B89" t="s">
        <v>69</v>
      </c>
      <c r="C89" t="s">
        <v>70</v>
      </c>
      <c r="D89" s="1">
        <v>43622.936018518521</v>
      </c>
      <c r="E89" t="s">
        <v>71</v>
      </c>
      <c r="F89" t="s">
        <v>4</v>
      </c>
      <c r="G89">
        <v>2011</v>
      </c>
      <c r="H89" t="str">
        <f>VLOOKUP(Raw_savings[[#This Row],[BldgVint]],DEER2020wts!$I$6:$J$15,2,FALSE)</f>
        <v>Ex</v>
      </c>
      <c r="I89" t="s">
        <v>36</v>
      </c>
      <c r="J89" t="s">
        <v>6</v>
      </c>
      <c r="K89">
        <f>SUMIFS(raw_wts[wt_vint],raw_wts[bldgtype],Raw_savings[[#This Row],[BldgType]],raw_wts[bldgvint],Raw_savings[[#This Row],[BldgVint]],raw_wts[bldgloc],Raw_savings[[#This Row],[BldgLoc]])</f>
        <v>4.5679999999999996</v>
      </c>
      <c r="L89" t="s">
        <v>32</v>
      </c>
      <c r="M89">
        <v>349.72282625000003</v>
      </c>
      <c r="N89">
        <v>100002.1</v>
      </c>
      <c r="O89" t="s">
        <v>7</v>
      </c>
      <c r="P89">
        <v>858654.1</v>
      </c>
      <c r="Q89">
        <v>355.173888888889</v>
      </c>
      <c r="R89">
        <v>280.98866666666697</v>
      </c>
      <c r="S89">
        <v>854250900</v>
      </c>
      <c r="T89">
        <v>856745.3</v>
      </c>
      <c r="U89">
        <v>354.59444444444398</v>
      </c>
      <c r="V89">
        <v>280.53553333333298</v>
      </c>
      <c r="W89">
        <v>855882400</v>
      </c>
      <c r="X89">
        <v>5.4580366413813097</v>
      </c>
      <c r="Y89">
        <v>1.65686767048551E-3</v>
      </c>
      <c r="Z89">
        <v>1.29569275815411E-3</v>
      </c>
      <c r="AA89">
        <v>-4665.1229989595204</v>
      </c>
      <c r="AB89">
        <f>(Raw_savings[[#This Row],[PreWBthm]]-Raw_savings[[#This Row],[MsrWBthm]])/Raw_savings[[#This Row],[NumUnit]]/10^5</f>
        <v>-4.6651229989595221E-2</v>
      </c>
      <c r="AC89">
        <f>Raw_savings[[#This Row],[APreWBkWh]]*Raw_savings[[#This Row],[BldgWts]]</f>
        <v>24.932311377829819</v>
      </c>
      <c r="AD89" t="s">
        <v>72</v>
      </c>
    </row>
    <row r="90" spans="1:30" hidden="1" x14ac:dyDescent="0.25">
      <c r="A90" t="s">
        <v>68</v>
      </c>
      <c r="B90" t="s">
        <v>69</v>
      </c>
      <c r="C90" t="s">
        <v>70</v>
      </c>
      <c r="D90" s="1">
        <v>43622.936018518521</v>
      </c>
      <c r="E90" t="s">
        <v>71</v>
      </c>
      <c r="F90" t="s">
        <v>4</v>
      </c>
      <c r="G90">
        <v>2011</v>
      </c>
      <c r="H90" t="str">
        <f>VLOOKUP(Raw_savings[[#This Row],[BldgVint]],DEER2020wts!$I$6:$J$15,2,FALSE)</f>
        <v>Ex</v>
      </c>
      <c r="I90" t="s">
        <v>39</v>
      </c>
      <c r="J90" t="s">
        <v>6</v>
      </c>
      <c r="K90">
        <f>SUMIFS(raw_wts[wt_vint],raw_wts[bldgtype],Raw_savings[[#This Row],[BldgType]],raw_wts[bldgvint],Raw_savings[[#This Row],[BldgVint]],raw_wts[bldgloc],Raw_savings[[#This Row],[BldgLoc]])</f>
        <v>2.956</v>
      </c>
      <c r="L90" t="s">
        <v>32</v>
      </c>
      <c r="M90">
        <v>444.79918858333298</v>
      </c>
      <c r="N90">
        <v>100002.1</v>
      </c>
      <c r="O90" t="s">
        <v>7</v>
      </c>
      <c r="P90">
        <v>914251.1</v>
      </c>
      <c r="Q90">
        <v>455.75866666666701</v>
      </c>
      <c r="R90">
        <v>381.79793333333299</v>
      </c>
      <c r="S90">
        <v>774938000</v>
      </c>
      <c r="T90">
        <v>911950.6</v>
      </c>
      <c r="U90">
        <v>454.97500000000002</v>
      </c>
      <c r="V90">
        <v>381.14153333333297</v>
      </c>
      <c r="W90">
        <v>777107400</v>
      </c>
      <c r="X90">
        <v>5.1719968449740197</v>
      </c>
      <c r="Y90">
        <v>1.76184374158292E-3</v>
      </c>
      <c r="Z90">
        <v>1.47572211651438E-3</v>
      </c>
      <c r="AA90">
        <v>-4877.2570986683904</v>
      </c>
      <c r="AB90">
        <f>(Raw_savings[[#This Row],[PreWBthm]]-Raw_savings[[#This Row],[MsrWBthm]])/Raw_savings[[#This Row],[NumUnit]]/10^5</f>
        <v>-4.8772570986683889E-2</v>
      </c>
      <c r="AC90">
        <f>Raw_savings[[#This Row],[APreWBkWh]]*Raw_savings[[#This Row],[BldgWts]]</f>
        <v>15.288422673743202</v>
      </c>
      <c r="AD90" t="s">
        <v>72</v>
      </c>
    </row>
    <row r="91" spans="1:30" hidden="1" x14ac:dyDescent="0.25">
      <c r="A91" t="s">
        <v>68</v>
      </c>
      <c r="B91" t="s">
        <v>69</v>
      </c>
      <c r="C91" t="s">
        <v>70</v>
      </c>
      <c r="D91" s="1">
        <v>43622.936018518521</v>
      </c>
      <c r="E91" t="s">
        <v>71</v>
      </c>
      <c r="F91" t="s">
        <v>4</v>
      </c>
      <c r="G91">
        <v>2011</v>
      </c>
      <c r="H91" t="str">
        <f>VLOOKUP(Raw_savings[[#This Row],[BldgVint]],DEER2020wts!$I$6:$J$15,2,FALSE)</f>
        <v>Ex</v>
      </c>
      <c r="I91" t="s">
        <v>41</v>
      </c>
      <c r="J91" t="s">
        <v>6</v>
      </c>
      <c r="K91">
        <f>SUMIFS(raw_wts[wt_vint],raw_wts[bldgtype],Raw_savings[[#This Row],[BldgType]],raw_wts[bldgvint],Raw_savings[[#This Row],[BldgVint]],raw_wts[bldgloc],Raw_savings[[#This Row],[BldgLoc]])</f>
        <v>6.4250000000000007</v>
      </c>
      <c r="L91" t="s">
        <v>32</v>
      </c>
      <c r="M91">
        <v>380.45581900000002</v>
      </c>
      <c r="N91">
        <v>100002.1</v>
      </c>
      <c r="O91" t="s">
        <v>7</v>
      </c>
      <c r="P91">
        <v>904146.6</v>
      </c>
      <c r="Q91">
        <v>446.33211111111098</v>
      </c>
      <c r="R91">
        <v>368.50453333333297</v>
      </c>
      <c r="S91">
        <v>995935900</v>
      </c>
      <c r="T91">
        <v>902133.2</v>
      </c>
      <c r="U91">
        <v>445.57644444444401</v>
      </c>
      <c r="V91">
        <v>367.89359999999999</v>
      </c>
      <c r="W91">
        <v>997879700</v>
      </c>
      <c r="X91">
        <v>5.2920730856268596</v>
      </c>
      <c r="Y91">
        <v>1.9862139805164299E-3</v>
      </c>
      <c r="Z91">
        <v>1.60579311137654E-3</v>
      </c>
      <c r="AA91">
        <v>-5109.1346299003499</v>
      </c>
      <c r="AB91">
        <f>(Raw_savings[[#This Row],[PreWBthm]]-Raw_savings[[#This Row],[MsrWBthm]])/Raw_savings[[#This Row],[NumUnit]]/10^5</f>
        <v>-5.1091346299003505E-2</v>
      </c>
      <c r="AC91">
        <f>Raw_savings[[#This Row],[APreWBkWh]]*Raw_savings[[#This Row],[BldgWts]]</f>
        <v>34.00156957515258</v>
      </c>
      <c r="AD91" t="s">
        <v>72</v>
      </c>
    </row>
    <row r="92" spans="1:30" hidden="1" x14ac:dyDescent="0.25">
      <c r="A92" t="s">
        <v>68</v>
      </c>
      <c r="B92" t="s">
        <v>69</v>
      </c>
      <c r="C92" t="s">
        <v>70</v>
      </c>
      <c r="D92" s="1">
        <v>43622.936018518521</v>
      </c>
      <c r="E92" t="s">
        <v>71</v>
      </c>
      <c r="F92" t="s">
        <v>4</v>
      </c>
      <c r="G92">
        <v>2011</v>
      </c>
      <c r="H92" t="str">
        <f>VLOOKUP(Raw_savings[[#This Row],[BldgVint]],DEER2020wts!$I$6:$J$15,2,FALSE)</f>
        <v>Ex</v>
      </c>
      <c r="I92" t="s">
        <v>44</v>
      </c>
      <c r="J92" t="s">
        <v>6</v>
      </c>
      <c r="K92">
        <f>SUMIFS(raw_wts[wt_vint],raw_wts[bldgtype],Raw_savings[[#This Row],[BldgType]],raw_wts[bldgvint],Raw_savings[[#This Row],[BldgVint]],raw_wts[bldgloc],Raw_savings[[#This Row],[BldgLoc]])</f>
        <v>0.32400000000000001</v>
      </c>
      <c r="L92" t="s">
        <v>32</v>
      </c>
      <c r="M92">
        <v>410.33943391666702</v>
      </c>
      <c r="N92">
        <v>100002.1</v>
      </c>
      <c r="O92" t="s">
        <v>7</v>
      </c>
      <c r="P92">
        <v>927985.7</v>
      </c>
      <c r="Q92">
        <v>392.39133333333302</v>
      </c>
      <c r="R92">
        <v>385.57573333333301</v>
      </c>
      <c r="S92">
        <v>1629628000</v>
      </c>
      <c r="T92">
        <v>925870.3</v>
      </c>
      <c r="U92">
        <v>391.79566666666699</v>
      </c>
      <c r="V92">
        <v>384.97046666666699</v>
      </c>
      <c r="W92">
        <v>1632469000</v>
      </c>
      <c r="X92">
        <v>5.1552442323384096</v>
      </c>
      <c r="Y92">
        <v>1.45164373060885E-3</v>
      </c>
      <c r="Z92">
        <v>1.4750389961049001E-3</v>
      </c>
      <c r="AA92">
        <v>-6923.5363827522297</v>
      </c>
      <c r="AB92">
        <f>(Raw_savings[[#This Row],[PreWBthm]]-Raw_savings[[#This Row],[MsrWBthm]])/Raw_savings[[#This Row],[NumUnit]]/10^5</f>
        <v>-6.9235363827522337E-2</v>
      </c>
      <c r="AC92">
        <f>Raw_savings[[#This Row],[APreWBkWh]]*Raw_savings[[#This Row],[BldgWts]]</f>
        <v>1.6702991312776447</v>
      </c>
      <c r="AD92" t="s">
        <v>72</v>
      </c>
    </row>
    <row r="93" spans="1:30" hidden="1" x14ac:dyDescent="0.25">
      <c r="A93" t="s">
        <v>68</v>
      </c>
      <c r="B93" t="s">
        <v>69</v>
      </c>
      <c r="C93" t="s">
        <v>70</v>
      </c>
      <c r="D93" s="1">
        <v>43622.936018518521</v>
      </c>
      <c r="E93" t="s">
        <v>71</v>
      </c>
      <c r="F93" t="s">
        <v>4</v>
      </c>
      <c r="G93">
        <v>2011</v>
      </c>
      <c r="H93" t="str">
        <f>VLOOKUP(Raw_savings[[#This Row],[BldgVint]],DEER2020wts!$I$6:$J$15,2,FALSE)</f>
        <v>Ex</v>
      </c>
      <c r="I93" t="s">
        <v>46</v>
      </c>
      <c r="J93" t="s">
        <v>6</v>
      </c>
      <c r="K93">
        <f>SUMIFS(raw_wts[wt_vint],raw_wts[bldgtype],Raw_savings[[#This Row],[BldgType]],raw_wts[bldgvint],Raw_savings[[#This Row],[BldgVint]],raw_wts[bldgloc],Raw_savings[[#This Row],[BldgLoc]])</f>
        <v>1.04</v>
      </c>
      <c r="L93" t="s">
        <v>32</v>
      </c>
      <c r="M93">
        <v>369.53563758333303</v>
      </c>
      <c r="N93">
        <v>100002.1</v>
      </c>
      <c r="O93" t="s">
        <v>7</v>
      </c>
      <c r="P93">
        <v>854333.8</v>
      </c>
      <c r="Q93">
        <v>388.74611111111102</v>
      </c>
      <c r="R93">
        <v>379.76620000000003</v>
      </c>
      <c r="S93">
        <v>1981102000</v>
      </c>
      <c r="T93">
        <v>852417.8</v>
      </c>
      <c r="U93">
        <v>388.13533333333299</v>
      </c>
      <c r="V93">
        <v>379.14386666666701</v>
      </c>
      <c r="W93">
        <v>1983956000</v>
      </c>
      <c r="X93">
        <v>5.1848855837833199</v>
      </c>
      <c r="Y93">
        <v>1.6528251017195899E-3</v>
      </c>
      <c r="Z93">
        <v>1.6840955784488199E-3</v>
      </c>
      <c r="AA93">
        <v>-7723.2063967210797</v>
      </c>
      <c r="AB93">
        <f>(Raw_savings[[#This Row],[PreWBthm]]-Raw_savings[[#This Row],[MsrWBthm]])/Raw_savings[[#This Row],[NumUnit]]/10^5</f>
        <v>-7.7232063967210787E-2</v>
      </c>
      <c r="AC93">
        <f>Raw_savings[[#This Row],[APreWBkWh]]*Raw_savings[[#This Row],[BldgWts]]</f>
        <v>5.3922810071346525</v>
      </c>
      <c r="AD93" t="s">
        <v>72</v>
      </c>
    </row>
    <row r="94" spans="1:30" hidden="1" x14ac:dyDescent="0.25">
      <c r="A94" t="s">
        <v>68</v>
      </c>
      <c r="B94" t="s">
        <v>69</v>
      </c>
      <c r="C94" t="s">
        <v>70</v>
      </c>
      <c r="D94" s="1">
        <v>43622.936018518521</v>
      </c>
      <c r="E94" t="s">
        <v>71</v>
      </c>
      <c r="F94" t="s">
        <v>4</v>
      </c>
      <c r="G94">
        <v>2011</v>
      </c>
      <c r="H94" t="str">
        <f>VLOOKUP(Raw_savings[[#This Row],[BldgVint]],DEER2020wts!$I$6:$J$15,2,FALSE)</f>
        <v>Ex</v>
      </c>
      <c r="I94" t="s">
        <v>9</v>
      </c>
      <c r="J94" t="s">
        <v>6</v>
      </c>
      <c r="K94">
        <f>SUMIFS(raw_wts[wt_vint],raw_wts[bldgtype],Raw_savings[[#This Row],[BldgType]],raw_wts[bldgvint],Raw_savings[[#This Row],[BldgVint]],raw_wts[bldgloc],Raw_savings[[#This Row],[BldgLoc]])</f>
        <v>1.2130000000000001</v>
      </c>
      <c r="L94" t="s">
        <v>32</v>
      </c>
      <c r="M94">
        <v>418.06788383333401</v>
      </c>
      <c r="N94">
        <v>100002.1</v>
      </c>
      <c r="O94" t="s">
        <v>7</v>
      </c>
      <c r="P94">
        <v>948747.7</v>
      </c>
      <c r="Q94">
        <v>393.85033333333303</v>
      </c>
      <c r="R94">
        <v>379.786133333333</v>
      </c>
      <c r="S94">
        <v>1561243000</v>
      </c>
      <c r="T94">
        <v>946551</v>
      </c>
      <c r="U94">
        <v>393.238</v>
      </c>
      <c r="V94">
        <v>379.17593333333298</v>
      </c>
      <c r="W94">
        <v>1563828000</v>
      </c>
      <c r="X94">
        <v>5.25440983377639</v>
      </c>
      <c r="Y94">
        <v>1.4646744153575799E-3</v>
      </c>
      <c r="Z94">
        <v>1.4595715758049901E-3</v>
      </c>
      <c r="AA94">
        <v>-6183.2063642337298</v>
      </c>
      <c r="AB94">
        <f>(Raw_savings[[#This Row],[PreWBthm]]-Raw_savings[[#This Row],[MsrWBthm]])/Raw_savings[[#This Row],[NumUnit]]/10^5</f>
        <v>-6.1832063642337336E-2</v>
      </c>
      <c r="AC94">
        <f>Raw_savings[[#This Row],[APreWBkWh]]*Raw_savings[[#This Row],[BldgWts]]</f>
        <v>6.3735991283707616</v>
      </c>
      <c r="AD94" t="s">
        <v>72</v>
      </c>
    </row>
    <row r="95" spans="1:30" hidden="1" x14ac:dyDescent="0.25">
      <c r="A95" t="s">
        <v>68</v>
      </c>
      <c r="B95" t="s">
        <v>69</v>
      </c>
      <c r="C95" t="s">
        <v>70</v>
      </c>
      <c r="D95" s="1">
        <v>43622.936018518521</v>
      </c>
      <c r="E95" t="s">
        <v>71</v>
      </c>
      <c r="F95" t="s">
        <v>4</v>
      </c>
      <c r="G95">
        <v>2011</v>
      </c>
      <c r="H95" t="str">
        <f>VLOOKUP(Raw_savings[[#This Row],[BldgVint]],DEER2020wts!$I$6:$J$15,2,FALSE)</f>
        <v>Ex</v>
      </c>
      <c r="I95" t="s">
        <v>37</v>
      </c>
      <c r="J95" t="s">
        <v>6</v>
      </c>
      <c r="K95">
        <f>SUMIFS(raw_wts[wt_vint],raw_wts[bldgtype],Raw_savings[[#This Row],[BldgType]],raw_wts[bldgvint],Raw_savings[[#This Row],[BldgVint]],raw_wts[bldgloc],Raw_savings[[#This Row],[BldgLoc]])</f>
        <v>0.98899999999999999</v>
      </c>
      <c r="L95" t="s">
        <v>32</v>
      </c>
      <c r="M95">
        <v>418.68838566666699</v>
      </c>
      <c r="N95">
        <v>100002.1</v>
      </c>
      <c r="O95" t="s">
        <v>7</v>
      </c>
      <c r="P95">
        <v>933478.3</v>
      </c>
      <c r="Q95">
        <v>375.41277777777799</v>
      </c>
      <c r="R95">
        <v>332.08800000000002</v>
      </c>
      <c r="S95">
        <v>1547721000</v>
      </c>
      <c r="T95">
        <v>931337.9</v>
      </c>
      <c r="U95">
        <v>374.878777777778</v>
      </c>
      <c r="V95">
        <v>331.6</v>
      </c>
      <c r="W95">
        <v>1550377000</v>
      </c>
      <c r="X95">
        <v>5.1121551809752699</v>
      </c>
      <c r="Y95">
        <v>1.27541154300178E-3</v>
      </c>
      <c r="Z95">
        <v>1.1655446310576999E-3</v>
      </c>
      <c r="AA95">
        <v>-6343.61995919929</v>
      </c>
      <c r="AB95">
        <f>(Raw_savings[[#This Row],[PreWBthm]]-Raw_savings[[#This Row],[MsrWBthm]])/Raw_savings[[#This Row],[NumUnit]]/10^5</f>
        <v>-6.3436199591992939E-2</v>
      </c>
      <c r="AC95">
        <f>Raw_savings[[#This Row],[APreWBkWh]]*Raw_savings[[#This Row],[BldgWts]]</f>
        <v>5.0559214739845419</v>
      </c>
      <c r="AD95" t="s">
        <v>72</v>
      </c>
    </row>
    <row r="96" spans="1:30" hidden="1" x14ac:dyDescent="0.25">
      <c r="A96" t="s">
        <v>68</v>
      </c>
      <c r="B96" t="s">
        <v>69</v>
      </c>
      <c r="C96" t="s">
        <v>70</v>
      </c>
      <c r="D96" s="1">
        <v>43622.936018518521</v>
      </c>
      <c r="E96" t="s">
        <v>71</v>
      </c>
      <c r="F96" t="s">
        <v>4</v>
      </c>
      <c r="G96">
        <v>2011</v>
      </c>
      <c r="H96" t="str">
        <f>VLOOKUP(Raw_savings[[#This Row],[BldgVint]],DEER2020wts!$I$6:$J$15,2,FALSE)</f>
        <v>Ex</v>
      </c>
      <c r="I96" t="s">
        <v>34</v>
      </c>
      <c r="J96" t="s">
        <v>6</v>
      </c>
      <c r="K96">
        <f>SUMIFS(raw_wts[wt_vint],raw_wts[bldgtype],Raw_savings[[#This Row],[BldgType]],raw_wts[bldgvint],Raw_savings[[#This Row],[BldgVint]],raw_wts[bldgloc],Raw_savings[[#This Row],[BldgLoc]])</f>
        <v>2.1339999999999999</v>
      </c>
      <c r="L96" t="s">
        <v>32</v>
      </c>
      <c r="M96">
        <v>560.88255616666697</v>
      </c>
      <c r="N96">
        <v>100002.1</v>
      </c>
      <c r="O96" t="s">
        <v>7</v>
      </c>
      <c r="P96">
        <v>1265416</v>
      </c>
      <c r="Q96">
        <v>450.27788888888898</v>
      </c>
      <c r="R96">
        <v>415.79853333333301</v>
      </c>
      <c r="S96">
        <v>285900500</v>
      </c>
      <c r="T96">
        <v>1262335</v>
      </c>
      <c r="U96">
        <v>449.613</v>
      </c>
      <c r="V96">
        <v>414.801533333333</v>
      </c>
      <c r="W96">
        <v>287029700</v>
      </c>
      <c r="X96">
        <v>5.4931285812434503</v>
      </c>
      <c r="Y96">
        <v>1.18543335245276E-3</v>
      </c>
      <c r="Z96">
        <v>1.77755572719889E-3</v>
      </c>
      <c r="AA96">
        <v>-2013.25569423567</v>
      </c>
      <c r="AB96">
        <f>(Raw_savings[[#This Row],[PreWBthm]]-Raw_savings[[#This Row],[MsrWBthm]])/Raw_savings[[#This Row],[NumUnit]]/10^5</f>
        <v>-2.0132556942356696E-2</v>
      </c>
      <c r="AC96">
        <f>Raw_savings[[#This Row],[APreWBkWh]]*Raw_savings[[#This Row],[BldgWts]]</f>
        <v>11.722336392373522</v>
      </c>
      <c r="AD96" t="s">
        <v>72</v>
      </c>
    </row>
    <row r="97" spans="1:30" hidden="1" x14ac:dyDescent="0.25">
      <c r="A97" t="s">
        <v>68</v>
      </c>
      <c r="B97" t="s">
        <v>69</v>
      </c>
      <c r="C97" t="s">
        <v>70</v>
      </c>
      <c r="D97" s="1">
        <v>43622.936018518521</v>
      </c>
      <c r="E97" t="s">
        <v>71</v>
      </c>
      <c r="F97" t="s">
        <v>4</v>
      </c>
      <c r="G97">
        <v>2011</v>
      </c>
      <c r="H97" t="str">
        <f>VLOOKUP(Raw_savings[[#This Row],[BldgVint]],DEER2020wts!$I$6:$J$15,2,FALSE)</f>
        <v>Ex</v>
      </c>
      <c r="I97" t="s">
        <v>42</v>
      </c>
      <c r="J97" t="s">
        <v>6</v>
      </c>
      <c r="K97">
        <f>SUMIFS(raw_wts[wt_vint],raw_wts[bldgtype],Raw_savings[[#This Row],[BldgType]],raw_wts[bldgvint],Raw_savings[[#This Row],[BldgVint]],raw_wts[bldgloc],Raw_savings[[#This Row],[BldgLoc]])</f>
        <v>0.67399999999999993</v>
      </c>
      <c r="L97" t="s">
        <v>32</v>
      </c>
      <c r="M97">
        <v>329.89372966666701</v>
      </c>
      <c r="N97">
        <v>100002.1</v>
      </c>
      <c r="O97" t="s">
        <v>7</v>
      </c>
      <c r="P97">
        <v>712873.3</v>
      </c>
      <c r="Q97">
        <v>257.03033333333298</v>
      </c>
      <c r="R97">
        <v>236.52846666666699</v>
      </c>
      <c r="S97">
        <v>4844246000</v>
      </c>
      <c r="T97">
        <v>711246.8</v>
      </c>
      <c r="U97">
        <v>256.66800000000001</v>
      </c>
      <c r="V97">
        <v>236.169733333333</v>
      </c>
      <c r="W97">
        <v>4847807000</v>
      </c>
      <c r="X97">
        <v>4.9303756141211199</v>
      </c>
      <c r="Y97">
        <v>1.09833349575797E-3</v>
      </c>
      <c r="Z97">
        <v>1.0874208906480501E-3</v>
      </c>
      <c r="AA97">
        <v>-10794.385220956199</v>
      </c>
      <c r="AB97">
        <f>(Raw_savings[[#This Row],[PreWBthm]]-Raw_savings[[#This Row],[MsrWBthm]])/Raw_savings[[#This Row],[NumUnit]]/10^5</f>
        <v>-0.1079438522095623</v>
      </c>
      <c r="AC97">
        <f>Raw_savings[[#This Row],[APreWBkWh]]*Raw_savings[[#This Row],[BldgWts]]</f>
        <v>3.3230731639176345</v>
      </c>
      <c r="AD97" t="s">
        <v>72</v>
      </c>
    </row>
    <row r="98" spans="1:30" x14ac:dyDescent="0.25">
      <c r="A98" t="s">
        <v>68</v>
      </c>
      <c r="B98" t="s">
        <v>69</v>
      </c>
      <c r="C98" t="s">
        <v>70</v>
      </c>
      <c r="D98" s="1">
        <v>43622.936018518521</v>
      </c>
      <c r="E98" t="s">
        <v>71</v>
      </c>
      <c r="F98" t="s">
        <v>4</v>
      </c>
      <c r="G98">
        <v>2015</v>
      </c>
      <c r="H98" t="str">
        <f>VLOOKUP(Raw_savings[[#This Row],[BldgVint]],DEER2020wts!$I$6:$J$15,2,FALSE)</f>
        <v>Ex</v>
      </c>
      <c r="I98" t="s">
        <v>5</v>
      </c>
      <c r="J98" t="s">
        <v>6</v>
      </c>
      <c r="K98">
        <f>SUMIFS(raw_wts[wt_vint],raw_wts[bldgtype],Raw_savings[[#This Row],[BldgType]],raw_wts[bldgvint],Raw_savings[[#This Row],[BldgVint]],raw_wts[bldgloc],Raw_savings[[#This Row],[BldgLoc]])</f>
        <v>2.5999999999999999E-2</v>
      </c>
      <c r="L98" t="s">
        <v>32</v>
      </c>
      <c r="M98">
        <v>284.20576533333298</v>
      </c>
      <c r="N98">
        <v>100002.1</v>
      </c>
      <c r="O98" t="s">
        <v>7</v>
      </c>
      <c r="P98">
        <v>623779.4</v>
      </c>
      <c r="Q98">
        <v>167.31033333333301</v>
      </c>
      <c r="R98">
        <v>143.829133333333</v>
      </c>
      <c r="S98">
        <v>4381899000</v>
      </c>
      <c r="T98">
        <v>622099</v>
      </c>
      <c r="U98">
        <v>166.90577777777801</v>
      </c>
      <c r="V98">
        <v>143.43866666666699</v>
      </c>
      <c r="W98">
        <v>4387871000</v>
      </c>
      <c r="X98">
        <v>5.9126175643521997</v>
      </c>
      <c r="Y98">
        <v>1.42346005923235E-3</v>
      </c>
      <c r="Z98">
        <v>1.37388721234678E-3</v>
      </c>
      <c r="AA98">
        <v>-21012.944593139</v>
      </c>
      <c r="AB98">
        <f>(Raw_savings[[#This Row],[PreWBthm]]-Raw_savings[[#This Row],[MsrWBthm]])/Raw_savings[[#This Row],[NumUnit]]/10^5</f>
        <v>-0.21012944593139032</v>
      </c>
      <c r="AC98">
        <f>Raw_savings[[#This Row],[APreWBkWh]]*Raw_savings[[#This Row],[BldgWts]]</f>
        <v>0.15372805667315717</v>
      </c>
      <c r="AD98" t="s">
        <v>72</v>
      </c>
    </row>
    <row r="99" spans="1:30" hidden="1" x14ac:dyDescent="0.25">
      <c r="A99" t="s">
        <v>68</v>
      </c>
      <c r="B99" t="s">
        <v>69</v>
      </c>
      <c r="C99" t="s">
        <v>70</v>
      </c>
      <c r="D99" s="1">
        <v>43622.936018518521</v>
      </c>
      <c r="E99" t="s">
        <v>71</v>
      </c>
      <c r="F99" t="s">
        <v>4</v>
      </c>
      <c r="G99">
        <v>2015</v>
      </c>
      <c r="H99" t="str">
        <f>VLOOKUP(Raw_savings[[#This Row],[BldgVint]],DEER2020wts!$I$6:$J$15,2,FALSE)</f>
        <v>Ex</v>
      </c>
      <c r="I99" t="s">
        <v>35</v>
      </c>
      <c r="J99" t="s">
        <v>6</v>
      </c>
      <c r="K99">
        <f>SUMIFS(raw_wts[wt_vint],raw_wts[bldgtype],Raw_savings[[#This Row],[BldgType]],raw_wts[bldgvint],Raw_savings[[#This Row],[BldgVint]],raw_wts[bldgloc],Raw_savings[[#This Row],[BldgLoc]])</f>
        <v>0.20200000000000001</v>
      </c>
      <c r="L99" t="s">
        <v>32</v>
      </c>
      <c r="M99">
        <v>281.50680683333297</v>
      </c>
      <c r="N99">
        <v>100002.1</v>
      </c>
      <c r="O99" t="s">
        <v>7</v>
      </c>
      <c r="P99">
        <v>773941.1</v>
      </c>
      <c r="Q99">
        <v>352.66277777777799</v>
      </c>
      <c r="R99">
        <v>313.49793333333298</v>
      </c>
      <c r="S99">
        <v>2648802000</v>
      </c>
      <c r="T99">
        <v>771745.8</v>
      </c>
      <c r="U99">
        <v>352.06355555555598</v>
      </c>
      <c r="V99">
        <v>312.95033333333299</v>
      </c>
      <c r="W99">
        <v>2653156000</v>
      </c>
      <c r="X99">
        <v>7.79839047124592</v>
      </c>
      <c r="Y99">
        <v>2.12862427364682E-3</v>
      </c>
      <c r="Z99">
        <v>1.9452460356463E-3</v>
      </c>
      <c r="AA99">
        <v>-15466.7663243319</v>
      </c>
      <c r="AB99">
        <f>(Raw_savings[[#This Row],[PreWBthm]]-Raw_savings[[#This Row],[MsrWBthm]])/Raw_savings[[#This Row],[NumUnit]]/10^5</f>
        <v>-0.15466766324331901</v>
      </c>
      <c r="AC99">
        <f>Raw_savings[[#This Row],[APreWBkWh]]*Raw_savings[[#This Row],[BldgWts]]</f>
        <v>1.5752748751916759</v>
      </c>
      <c r="AD99" t="s">
        <v>72</v>
      </c>
    </row>
    <row r="100" spans="1:30" hidden="1" x14ac:dyDescent="0.25">
      <c r="A100" t="s">
        <v>68</v>
      </c>
      <c r="B100" t="s">
        <v>69</v>
      </c>
      <c r="C100" t="s">
        <v>70</v>
      </c>
      <c r="D100" s="1">
        <v>43622.936018518521</v>
      </c>
      <c r="E100" t="s">
        <v>71</v>
      </c>
      <c r="F100" t="s">
        <v>4</v>
      </c>
      <c r="G100">
        <v>2015</v>
      </c>
      <c r="H100" t="str">
        <f>VLOOKUP(Raw_savings[[#This Row],[BldgVint]],DEER2020wts!$I$6:$J$15,2,FALSE)</f>
        <v>Ex</v>
      </c>
      <c r="I100" t="s">
        <v>38</v>
      </c>
      <c r="J100" t="s">
        <v>6</v>
      </c>
      <c r="K100">
        <f>SUMIFS(raw_wts[wt_vint],raw_wts[bldgtype],Raw_savings[[#This Row],[BldgType]],raw_wts[bldgvint],Raw_savings[[#This Row],[BldgVint]],raw_wts[bldgloc],Raw_savings[[#This Row],[BldgLoc]])</f>
        <v>0.78400000000000003</v>
      </c>
      <c r="L100" t="s">
        <v>32</v>
      </c>
      <c r="M100">
        <v>303.16055749999998</v>
      </c>
      <c r="N100">
        <v>100002.1</v>
      </c>
      <c r="O100" t="s">
        <v>7</v>
      </c>
      <c r="P100">
        <v>652397.4</v>
      </c>
      <c r="Q100">
        <v>245.286666666667</v>
      </c>
      <c r="R100">
        <v>211.2526</v>
      </c>
      <c r="S100">
        <v>2426492000</v>
      </c>
      <c r="T100">
        <v>650969.9</v>
      </c>
      <c r="U100">
        <v>244.95066666666699</v>
      </c>
      <c r="V100">
        <v>210.934666666667</v>
      </c>
      <c r="W100">
        <v>2429756000</v>
      </c>
      <c r="X100">
        <v>4.7087260023923099</v>
      </c>
      <c r="Y100">
        <v>1.1083235984614701E-3</v>
      </c>
      <c r="Z100">
        <v>1.04872921449647E-3</v>
      </c>
      <c r="AA100">
        <v>-10766.572099340499</v>
      </c>
      <c r="AB100">
        <f>(Raw_savings[[#This Row],[PreWBthm]]-Raw_savings[[#This Row],[MsrWBthm]])/Raw_savings[[#This Row],[NumUnit]]/10^5</f>
        <v>-0.10766572099340463</v>
      </c>
      <c r="AC100">
        <f>Raw_savings[[#This Row],[APreWBkWh]]*Raw_savings[[#This Row],[BldgWts]]</f>
        <v>3.6916411858755711</v>
      </c>
      <c r="AD100" t="s">
        <v>72</v>
      </c>
    </row>
    <row r="101" spans="1:30" hidden="1" x14ac:dyDescent="0.25">
      <c r="A101" t="s">
        <v>68</v>
      </c>
      <c r="B101" t="s">
        <v>69</v>
      </c>
      <c r="C101" t="s">
        <v>70</v>
      </c>
      <c r="D101" s="1">
        <v>43622.936018518521</v>
      </c>
      <c r="E101" t="s">
        <v>71</v>
      </c>
      <c r="F101" t="s">
        <v>4</v>
      </c>
      <c r="G101">
        <v>2015</v>
      </c>
      <c r="H101" t="str">
        <f>VLOOKUP(Raw_savings[[#This Row],[BldgVint]],DEER2020wts!$I$6:$J$15,2,FALSE)</f>
        <v>Ex</v>
      </c>
      <c r="I101" t="s">
        <v>40</v>
      </c>
      <c r="J101" t="s">
        <v>6</v>
      </c>
      <c r="K101">
        <f>SUMIFS(raw_wts[wt_vint],raw_wts[bldgtype],Raw_savings[[#This Row],[BldgType]],raw_wts[bldgvint],Raw_savings[[#This Row],[BldgVint]],raw_wts[bldgloc],Raw_savings[[#This Row],[BldgLoc]])</f>
        <v>0.59699999999999998</v>
      </c>
      <c r="L101" t="s">
        <v>32</v>
      </c>
      <c r="M101">
        <v>279.39233391666698</v>
      </c>
      <c r="N101">
        <v>100002.1</v>
      </c>
      <c r="O101" t="s">
        <v>7</v>
      </c>
      <c r="P101">
        <v>780989.4</v>
      </c>
      <c r="Q101">
        <v>324.989222222222</v>
      </c>
      <c r="R101">
        <v>288.04899999999998</v>
      </c>
      <c r="S101">
        <v>1936653000</v>
      </c>
      <c r="T101">
        <v>778774.4</v>
      </c>
      <c r="U101">
        <v>324.42355555555599</v>
      </c>
      <c r="V101">
        <v>287.50900000000001</v>
      </c>
      <c r="W101">
        <v>1940516000</v>
      </c>
      <c r="X101">
        <v>7.92791974263924</v>
      </c>
      <c r="Y101">
        <v>2.02463202456874E-3</v>
      </c>
      <c r="Z101">
        <v>1.9327659869186899E-3</v>
      </c>
      <c r="AA101">
        <v>-13826.4351990137</v>
      </c>
      <c r="AB101">
        <f>(Raw_savings[[#This Row],[PreWBthm]]-Raw_savings[[#This Row],[MsrWBthm]])/Raw_savings[[#This Row],[NumUnit]]/10^5</f>
        <v>-0.13826435199013723</v>
      </c>
      <c r="AC101">
        <f>Raw_savings[[#This Row],[APreWBkWh]]*Raw_savings[[#This Row],[BldgWts]]</f>
        <v>4.7329680863556263</v>
      </c>
      <c r="AD101" t="s">
        <v>72</v>
      </c>
    </row>
    <row r="102" spans="1:30" hidden="1" x14ac:dyDescent="0.25">
      <c r="A102" t="s">
        <v>68</v>
      </c>
      <c r="B102" t="s">
        <v>69</v>
      </c>
      <c r="C102" t="s">
        <v>70</v>
      </c>
      <c r="D102" s="1">
        <v>43622.936018518521</v>
      </c>
      <c r="E102" t="s">
        <v>71</v>
      </c>
      <c r="F102" t="s">
        <v>4</v>
      </c>
      <c r="G102">
        <v>2015</v>
      </c>
      <c r="H102" t="str">
        <f>VLOOKUP(Raw_savings[[#This Row],[BldgVint]],DEER2020wts!$I$6:$J$15,2,FALSE)</f>
        <v>Ex</v>
      </c>
      <c r="I102" t="s">
        <v>43</v>
      </c>
      <c r="J102" t="s">
        <v>6</v>
      </c>
      <c r="K102">
        <f>SUMIFS(raw_wts[wt_vint],raw_wts[bldgtype],Raw_savings[[#This Row],[BldgType]],raw_wts[bldgvint],Raw_savings[[#This Row],[BldgVint]],raw_wts[bldgloc],Raw_savings[[#This Row],[BldgLoc]])</f>
        <v>9.6999999999999989E-2</v>
      </c>
      <c r="L102" t="s">
        <v>32</v>
      </c>
      <c r="M102">
        <v>297.88523325</v>
      </c>
      <c r="N102">
        <v>100002.1</v>
      </c>
      <c r="O102" t="s">
        <v>7</v>
      </c>
      <c r="P102">
        <v>669179</v>
      </c>
      <c r="Q102">
        <v>216.283444444444</v>
      </c>
      <c r="R102">
        <v>174.84586666666701</v>
      </c>
      <c r="S102">
        <v>2409414000</v>
      </c>
      <c r="T102">
        <v>667388.80000000005</v>
      </c>
      <c r="U102">
        <v>215.88833333333301</v>
      </c>
      <c r="V102">
        <v>174.453133333333</v>
      </c>
      <c r="W102">
        <v>2413463000</v>
      </c>
      <c r="X102">
        <v>6.0096970248187098</v>
      </c>
      <c r="Y102">
        <v>1.32638703436346E-3</v>
      </c>
      <c r="Z102">
        <v>1.31840484017436E-3</v>
      </c>
      <c r="AA102">
        <v>-13592.483104397101</v>
      </c>
      <c r="AB102">
        <f>(Raw_savings[[#This Row],[PreWBthm]]-Raw_savings[[#This Row],[MsrWBthm]])/Raw_savings[[#This Row],[NumUnit]]/10^5</f>
        <v>-0.13592483104397052</v>
      </c>
      <c r="AC102">
        <f>Raw_savings[[#This Row],[APreWBkWh]]*Raw_savings[[#This Row],[BldgWts]]</f>
        <v>0.58294061140741482</v>
      </c>
      <c r="AD102" t="s">
        <v>72</v>
      </c>
    </row>
    <row r="103" spans="1:30" hidden="1" x14ac:dyDescent="0.25">
      <c r="A103" t="s">
        <v>68</v>
      </c>
      <c r="B103" t="s">
        <v>69</v>
      </c>
      <c r="C103" t="s">
        <v>70</v>
      </c>
      <c r="D103" s="1">
        <v>43622.936018518521</v>
      </c>
      <c r="E103" t="s">
        <v>71</v>
      </c>
      <c r="F103" t="s">
        <v>4</v>
      </c>
      <c r="G103">
        <v>2015</v>
      </c>
      <c r="H103" t="str">
        <f>VLOOKUP(Raw_savings[[#This Row],[BldgVint]],DEER2020wts!$I$6:$J$15,2,FALSE)</f>
        <v>Ex</v>
      </c>
      <c r="I103" t="s">
        <v>45</v>
      </c>
      <c r="J103" t="s">
        <v>6</v>
      </c>
      <c r="K103">
        <f>SUMIFS(raw_wts[wt_vint],raw_wts[bldgtype],Raw_savings[[#This Row],[BldgType]],raw_wts[bldgvint],Raw_savings[[#This Row],[BldgVint]],raw_wts[bldgloc],Raw_savings[[#This Row],[BldgLoc]])</f>
        <v>2.3420000000000001</v>
      </c>
      <c r="L103" t="s">
        <v>32</v>
      </c>
      <c r="M103">
        <v>334.45216566666699</v>
      </c>
      <c r="N103">
        <v>100002.1</v>
      </c>
      <c r="O103" t="s">
        <v>7</v>
      </c>
      <c r="P103">
        <v>759196</v>
      </c>
      <c r="Q103">
        <v>292.312444444444</v>
      </c>
      <c r="R103">
        <v>262.63466666666699</v>
      </c>
      <c r="S103">
        <v>1077114000</v>
      </c>
      <c r="T103">
        <v>757536.8</v>
      </c>
      <c r="U103">
        <v>291.86633333333299</v>
      </c>
      <c r="V103">
        <v>262.23293333333299</v>
      </c>
      <c r="W103">
        <v>1079218000</v>
      </c>
      <c r="X103">
        <v>4.9609485909372202</v>
      </c>
      <c r="Y103">
        <v>1.3338562488357201E-3</v>
      </c>
      <c r="Z103">
        <v>1.20116828226419E-3</v>
      </c>
      <c r="AA103">
        <v>-6290.8846644962696</v>
      </c>
      <c r="AB103">
        <f>(Raw_savings[[#This Row],[PreWBthm]]-Raw_savings[[#This Row],[MsrWBthm]])/Raw_savings[[#This Row],[NumUnit]]/10^5</f>
        <v>-6.2908846644962657E-2</v>
      </c>
      <c r="AC103">
        <f>Raw_savings[[#This Row],[APreWBkWh]]*Raw_savings[[#This Row],[BldgWts]]</f>
        <v>11.61854159997497</v>
      </c>
      <c r="AD103" t="s">
        <v>72</v>
      </c>
    </row>
    <row r="104" spans="1:30" hidden="1" x14ac:dyDescent="0.25">
      <c r="A104" t="s">
        <v>68</v>
      </c>
      <c r="B104" t="s">
        <v>69</v>
      </c>
      <c r="C104" t="s">
        <v>70</v>
      </c>
      <c r="D104" s="1">
        <v>43622.936018518521</v>
      </c>
      <c r="E104" t="s">
        <v>71</v>
      </c>
      <c r="F104" t="s">
        <v>4</v>
      </c>
      <c r="G104">
        <v>2015</v>
      </c>
      <c r="H104" t="str">
        <f>VLOOKUP(Raw_savings[[#This Row],[BldgVint]],DEER2020wts!$I$6:$J$15,2,FALSE)</f>
        <v>Ex</v>
      </c>
      <c r="I104" t="s">
        <v>8</v>
      </c>
      <c r="J104" t="s">
        <v>6</v>
      </c>
      <c r="K104">
        <f>SUMIFS(raw_wts[wt_vint],raw_wts[bldgtype],Raw_savings[[#This Row],[BldgType]],raw_wts[bldgvint],Raw_savings[[#This Row],[BldgVint]],raw_wts[bldgloc],Raw_savings[[#This Row],[BldgLoc]])</f>
        <v>0.85599999999999998</v>
      </c>
      <c r="L104" t="s">
        <v>32</v>
      </c>
      <c r="M104">
        <v>321.476141583333</v>
      </c>
      <c r="N104">
        <v>100002.1</v>
      </c>
      <c r="O104" t="s">
        <v>7</v>
      </c>
      <c r="P104">
        <v>721731.4</v>
      </c>
      <c r="Q104">
        <v>264.394888888889</v>
      </c>
      <c r="R104">
        <v>225.07386666666699</v>
      </c>
      <c r="S104">
        <v>824528300</v>
      </c>
      <c r="T104">
        <v>720119.8</v>
      </c>
      <c r="U104">
        <v>264</v>
      </c>
      <c r="V104">
        <v>224.72206666666699</v>
      </c>
      <c r="W104">
        <v>826428900</v>
      </c>
      <c r="X104">
        <v>5.0131247440713</v>
      </c>
      <c r="Y104">
        <v>1.22836141725473E-3</v>
      </c>
      <c r="Z104">
        <v>1.0943269328395999E-3</v>
      </c>
      <c r="AA104">
        <v>-5912.1028099913501</v>
      </c>
      <c r="AB104">
        <f>(Raw_savings[[#This Row],[PreWBthm]]-Raw_savings[[#This Row],[MsrWBthm]])/Raw_savings[[#This Row],[NumUnit]]/10^5</f>
        <v>-5.9121028099913493E-2</v>
      </c>
      <c r="AC104">
        <f>Raw_savings[[#This Row],[APreWBkWh]]*Raw_savings[[#This Row],[BldgWts]]</f>
        <v>4.2912347809250324</v>
      </c>
      <c r="AD104" t="s">
        <v>72</v>
      </c>
    </row>
    <row r="105" spans="1:30" hidden="1" x14ac:dyDescent="0.25">
      <c r="A105" t="s">
        <v>68</v>
      </c>
      <c r="B105" t="s">
        <v>69</v>
      </c>
      <c r="C105" t="s">
        <v>70</v>
      </c>
      <c r="D105" s="1">
        <v>43622.936018518521</v>
      </c>
      <c r="E105" t="s">
        <v>71</v>
      </c>
      <c r="F105" t="s">
        <v>4</v>
      </c>
      <c r="G105">
        <v>2015</v>
      </c>
      <c r="H105" t="str">
        <f>VLOOKUP(Raw_savings[[#This Row],[BldgVint]],DEER2020wts!$I$6:$J$15,2,FALSE)</f>
        <v>Ex</v>
      </c>
      <c r="I105" t="s">
        <v>36</v>
      </c>
      <c r="J105" t="s">
        <v>6</v>
      </c>
      <c r="K105">
        <f>SUMIFS(raw_wts[wt_vint],raw_wts[bldgtype],Raw_savings[[#This Row],[BldgType]],raw_wts[bldgvint],Raw_savings[[#This Row],[BldgVint]],raw_wts[bldgloc],Raw_savings[[#This Row],[BldgLoc]])</f>
        <v>3.4260000000000002</v>
      </c>
      <c r="L105" t="s">
        <v>32</v>
      </c>
      <c r="M105">
        <v>318.20712033333302</v>
      </c>
      <c r="N105">
        <v>100002.1</v>
      </c>
      <c r="O105" t="s">
        <v>7</v>
      </c>
      <c r="P105">
        <v>808633.1</v>
      </c>
      <c r="Q105">
        <v>329.47322222222198</v>
      </c>
      <c r="R105">
        <v>265.43939999999998</v>
      </c>
      <c r="S105">
        <v>946647300</v>
      </c>
      <c r="T105">
        <v>806991.8</v>
      </c>
      <c r="U105">
        <v>328.96011111111102</v>
      </c>
      <c r="V105">
        <v>265.03053333333298</v>
      </c>
      <c r="W105">
        <v>948303400</v>
      </c>
      <c r="X105">
        <v>5.1579612620880697</v>
      </c>
      <c r="Y105">
        <v>1.6125066924135101E-3</v>
      </c>
      <c r="Z105">
        <v>1.2849073466313699E-3</v>
      </c>
      <c r="AA105">
        <v>-5204.4718492319598</v>
      </c>
      <c r="AB105">
        <f>(Raw_savings[[#This Row],[PreWBthm]]-Raw_savings[[#This Row],[MsrWBthm]])/Raw_savings[[#This Row],[NumUnit]]/10^5</f>
        <v>-5.2044718492319647E-2</v>
      </c>
      <c r="AC105">
        <f>Raw_savings[[#This Row],[APreWBkWh]]*Raw_savings[[#This Row],[BldgWts]]</f>
        <v>17.671175283913726</v>
      </c>
      <c r="AD105" t="s">
        <v>72</v>
      </c>
    </row>
    <row r="106" spans="1:30" hidden="1" x14ac:dyDescent="0.25">
      <c r="A106" t="s">
        <v>68</v>
      </c>
      <c r="B106" t="s">
        <v>69</v>
      </c>
      <c r="C106" t="s">
        <v>70</v>
      </c>
      <c r="D106" s="1">
        <v>43622.936018518521</v>
      </c>
      <c r="E106" t="s">
        <v>71</v>
      </c>
      <c r="F106" t="s">
        <v>4</v>
      </c>
      <c r="G106">
        <v>2015</v>
      </c>
      <c r="H106" t="str">
        <f>VLOOKUP(Raw_savings[[#This Row],[BldgVint]],DEER2020wts!$I$6:$J$15,2,FALSE)</f>
        <v>Ex</v>
      </c>
      <c r="I106" t="s">
        <v>39</v>
      </c>
      <c r="J106" t="s">
        <v>6</v>
      </c>
      <c r="K106">
        <f>SUMIFS(raw_wts[wt_vint],raw_wts[bldgtype],Raw_savings[[#This Row],[BldgType]],raw_wts[bldgvint],Raw_savings[[#This Row],[BldgVint]],raw_wts[bldgloc],Raw_savings[[#This Row],[BldgLoc]])</f>
        <v>2.218</v>
      </c>
      <c r="L106" t="s">
        <v>32</v>
      </c>
      <c r="M106">
        <v>410.82070333333297</v>
      </c>
      <c r="N106">
        <v>100002.1</v>
      </c>
      <c r="O106" t="s">
        <v>7</v>
      </c>
      <c r="P106">
        <v>864887</v>
      </c>
      <c r="Q106">
        <v>423.98322222222203</v>
      </c>
      <c r="R106">
        <v>361.01299999999998</v>
      </c>
      <c r="S106">
        <v>840930900</v>
      </c>
      <c r="T106">
        <v>862828.2</v>
      </c>
      <c r="U106">
        <v>423.28</v>
      </c>
      <c r="V106">
        <v>360.41146666666702</v>
      </c>
      <c r="W106">
        <v>842992100</v>
      </c>
      <c r="X106">
        <v>5.0114319538798204</v>
      </c>
      <c r="Y106">
        <v>1.7117497159133801E-3</v>
      </c>
      <c r="Z106">
        <v>1.4642235127212599E-3</v>
      </c>
      <c r="AA106">
        <v>-5017.2739184655402</v>
      </c>
      <c r="AB106">
        <f>(Raw_savings[[#This Row],[PreWBthm]]-Raw_savings[[#This Row],[MsrWBthm]])/Raw_savings[[#This Row],[NumUnit]]/10^5</f>
        <v>-5.0172739184655382E-2</v>
      </c>
      <c r="AC106">
        <f>Raw_savings[[#This Row],[APreWBkWh]]*Raw_savings[[#This Row],[BldgWts]]</f>
        <v>11.115356073705442</v>
      </c>
      <c r="AD106" t="s">
        <v>72</v>
      </c>
    </row>
    <row r="107" spans="1:30" hidden="1" x14ac:dyDescent="0.25">
      <c r="A107" t="s">
        <v>68</v>
      </c>
      <c r="B107" t="s">
        <v>69</v>
      </c>
      <c r="C107" t="s">
        <v>70</v>
      </c>
      <c r="D107" s="1">
        <v>43622.936018518521</v>
      </c>
      <c r="E107" t="s">
        <v>71</v>
      </c>
      <c r="F107" t="s">
        <v>4</v>
      </c>
      <c r="G107">
        <v>2015</v>
      </c>
      <c r="H107" t="str">
        <f>VLOOKUP(Raw_savings[[#This Row],[BldgVint]],DEER2020wts!$I$6:$J$15,2,FALSE)</f>
        <v>Ex</v>
      </c>
      <c r="I107" t="s">
        <v>41</v>
      </c>
      <c r="J107" t="s">
        <v>6</v>
      </c>
      <c r="K107">
        <f>SUMIFS(raw_wts[wt_vint],raw_wts[bldgtype],Raw_savings[[#This Row],[BldgType]],raw_wts[bldgvint],Raw_savings[[#This Row],[BldgVint]],raw_wts[bldgloc],Raw_savings[[#This Row],[BldgLoc]])</f>
        <v>4.82</v>
      </c>
      <c r="L107" t="s">
        <v>32</v>
      </c>
      <c r="M107">
        <v>370.98482749999999</v>
      </c>
      <c r="N107">
        <v>100002.1</v>
      </c>
      <c r="O107" t="s">
        <v>7</v>
      </c>
      <c r="P107">
        <v>885580.1</v>
      </c>
      <c r="Q107">
        <v>433.858</v>
      </c>
      <c r="R107">
        <v>360.70373333333299</v>
      </c>
      <c r="S107">
        <v>1001457000</v>
      </c>
      <c r="T107">
        <v>883638.8</v>
      </c>
      <c r="U107">
        <v>433.14211111111098</v>
      </c>
      <c r="V107">
        <v>359.92886666666698</v>
      </c>
      <c r="W107">
        <v>1003487000</v>
      </c>
      <c r="X107">
        <v>5.2328285581973804</v>
      </c>
      <c r="Y107">
        <v>1.92969856399023E-3</v>
      </c>
      <c r="Z107">
        <v>2.0886748169413501E-3</v>
      </c>
      <c r="AA107">
        <v>-5471.9218941642603</v>
      </c>
      <c r="AB107">
        <f>(Raw_savings[[#This Row],[PreWBthm]]-Raw_savings[[#This Row],[MsrWBthm]])/Raw_savings[[#This Row],[NumUnit]]/10^5</f>
        <v>-5.4719218941642569E-2</v>
      </c>
      <c r="AC107">
        <f>Raw_savings[[#This Row],[APreWBkWh]]*Raw_savings[[#This Row],[BldgWts]]</f>
        <v>25.222233650511374</v>
      </c>
      <c r="AD107" t="s">
        <v>72</v>
      </c>
    </row>
    <row r="108" spans="1:30" hidden="1" x14ac:dyDescent="0.25">
      <c r="A108" t="s">
        <v>68</v>
      </c>
      <c r="B108" t="s">
        <v>69</v>
      </c>
      <c r="C108" t="s">
        <v>70</v>
      </c>
      <c r="D108" s="1">
        <v>43622.936018518521</v>
      </c>
      <c r="E108" t="s">
        <v>71</v>
      </c>
      <c r="F108" t="s">
        <v>4</v>
      </c>
      <c r="G108">
        <v>2015</v>
      </c>
      <c r="H108" t="str">
        <f>VLOOKUP(Raw_savings[[#This Row],[BldgVint]],DEER2020wts!$I$6:$J$15,2,FALSE)</f>
        <v>Ex</v>
      </c>
      <c r="I108" t="s">
        <v>44</v>
      </c>
      <c r="J108" t="s">
        <v>6</v>
      </c>
      <c r="K108">
        <f>SUMIFS(raw_wts[wt_vint],raw_wts[bldgtype],Raw_savings[[#This Row],[BldgType]],raw_wts[bldgvint],Raw_savings[[#This Row],[BldgVint]],raw_wts[bldgloc],Raw_savings[[#This Row],[BldgLoc]])</f>
        <v>0.24299999999999999</v>
      </c>
      <c r="L108" t="s">
        <v>32</v>
      </c>
      <c r="M108">
        <v>398.87727949999999</v>
      </c>
      <c r="N108">
        <v>100002.1</v>
      </c>
      <c r="O108" t="s">
        <v>7</v>
      </c>
      <c r="P108">
        <v>907387.4</v>
      </c>
      <c r="Q108">
        <v>381.49322222222202</v>
      </c>
      <c r="R108">
        <v>374.66986666666702</v>
      </c>
      <c r="S108">
        <v>1609756000</v>
      </c>
      <c r="T108">
        <v>905348.8</v>
      </c>
      <c r="U108">
        <v>380.92455555555603</v>
      </c>
      <c r="V108">
        <v>374.09213333333298</v>
      </c>
      <c r="W108">
        <v>1612506000</v>
      </c>
      <c r="X108">
        <v>5.1108451264895303</v>
      </c>
      <c r="Y108">
        <v>1.4256682340480901E-3</v>
      </c>
      <c r="Z108">
        <v>1.44839870061649E-3</v>
      </c>
      <c r="AA108">
        <v>-6894.3510732102304</v>
      </c>
      <c r="AB108">
        <f>(Raw_savings[[#This Row],[PreWBthm]]-Raw_savings[[#This Row],[MsrWBthm]])/Raw_savings[[#This Row],[NumUnit]]/10^5</f>
        <v>-6.8943510732102253E-2</v>
      </c>
      <c r="AC108">
        <f>Raw_savings[[#This Row],[APreWBkWh]]*Raw_savings[[#This Row],[BldgWts]]</f>
        <v>1.2419353657369558</v>
      </c>
      <c r="AD108" t="s">
        <v>72</v>
      </c>
    </row>
    <row r="109" spans="1:30" hidden="1" x14ac:dyDescent="0.25">
      <c r="A109" t="s">
        <v>68</v>
      </c>
      <c r="B109" t="s">
        <v>69</v>
      </c>
      <c r="C109" t="s">
        <v>70</v>
      </c>
      <c r="D109" s="1">
        <v>43622.936018518521</v>
      </c>
      <c r="E109" t="s">
        <v>71</v>
      </c>
      <c r="F109" t="s">
        <v>4</v>
      </c>
      <c r="G109">
        <v>2015</v>
      </c>
      <c r="H109" t="str">
        <f>VLOOKUP(Raw_savings[[#This Row],[BldgVint]],DEER2020wts!$I$6:$J$15,2,FALSE)</f>
        <v>Ex</v>
      </c>
      <c r="I109" t="s">
        <v>46</v>
      </c>
      <c r="J109" t="s">
        <v>6</v>
      </c>
      <c r="K109">
        <f>SUMIFS(raw_wts[wt_vint],raw_wts[bldgtype],Raw_savings[[#This Row],[BldgType]],raw_wts[bldgvint],Raw_savings[[#This Row],[BldgVint]],raw_wts[bldgloc],Raw_savings[[#This Row],[BldgLoc]])</f>
        <v>0.78</v>
      </c>
      <c r="L109" t="s">
        <v>32</v>
      </c>
      <c r="M109">
        <v>359.174607583333</v>
      </c>
      <c r="N109">
        <v>100002.1</v>
      </c>
      <c r="O109" t="s">
        <v>7</v>
      </c>
      <c r="P109">
        <v>836958.2</v>
      </c>
      <c r="Q109">
        <v>378.14666666666699</v>
      </c>
      <c r="R109">
        <v>369.54259999999999</v>
      </c>
      <c r="S109">
        <v>1972946000</v>
      </c>
      <c r="T109">
        <v>835115.7</v>
      </c>
      <c r="U109">
        <v>377.53533333333303</v>
      </c>
      <c r="V109">
        <v>368.93079999999998</v>
      </c>
      <c r="W109">
        <v>1976044000</v>
      </c>
      <c r="X109">
        <v>5.12981697786784</v>
      </c>
      <c r="Y109">
        <v>1.70205053594007E-3</v>
      </c>
      <c r="Z109">
        <v>1.7033498111585501E-3</v>
      </c>
      <c r="AA109">
        <v>-8625.3313418912203</v>
      </c>
      <c r="AB109">
        <f>(Raw_savings[[#This Row],[PreWBthm]]-Raw_savings[[#This Row],[MsrWBthm]])/Raw_savings[[#This Row],[NumUnit]]/10^5</f>
        <v>-8.6253313418912153E-2</v>
      </c>
      <c r="AC109">
        <f>Raw_savings[[#This Row],[APreWBkWh]]*Raw_savings[[#This Row],[BldgWts]]</f>
        <v>4.0012572427369157</v>
      </c>
      <c r="AD109" t="s">
        <v>72</v>
      </c>
    </row>
    <row r="110" spans="1:30" hidden="1" x14ac:dyDescent="0.25">
      <c r="A110" t="s">
        <v>68</v>
      </c>
      <c r="B110" t="s">
        <v>69</v>
      </c>
      <c r="C110" t="s">
        <v>70</v>
      </c>
      <c r="D110" s="1">
        <v>43622.936018518521</v>
      </c>
      <c r="E110" t="s">
        <v>71</v>
      </c>
      <c r="F110" t="s">
        <v>4</v>
      </c>
      <c r="G110">
        <v>2015</v>
      </c>
      <c r="H110" t="str">
        <f>VLOOKUP(Raw_savings[[#This Row],[BldgVint]],DEER2020wts!$I$6:$J$15,2,FALSE)</f>
        <v>Ex</v>
      </c>
      <c r="I110" t="s">
        <v>9</v>
      </c>
      <c r="J110" t="s">
        <v>6</v>
      </c>
      <c r="K110">
        <f>SUMIFS(raw_wts[wt_vint],raw_wts[bldgtype],Raw_savings[[#This Row],[BldgType]],raw_wts[bldgvint],Raw_savings[[#This Row],[BldgVint]],raw_wts[bldgloc],Raw_savings[[#This Row],[BldgLoc]])</f>
        <v>0.90900000000000003</v>
      </c>
      <c r="L110" t="s">
        <v>32</v>
      </c>
      <c r="M110">
        <v>406.516358916667</v>
      </c>
      <c r="N110">
        <v>100002.1</v>
      </c>
      <c r="O110" t="s">
        <v>7</v>
      </c>
      <c r="P110">
        <v>928390.4</v>
      </c>
      <c r="Q110">
        <v>382.995555555556</v>
      </c>
      <c r="R110">
        <v>369.98966666666701</v>
      </c>
      <c r="S110">
        <v>1545306000</v>
      </c>
      <c r="T110">
        <v>926277.1</v>
      </c>
      <c r="U110">
        <v>382.409333333333</v>
      </c>
      <c r="V110">
        <v>369.40306666666697</v>
      </c>
      <c r="W110">
        <v>1548089000</v>
      </c>
      <c r="X110">
        <v>5.1985607802643399</v>
      </c>
      <c r="Y110">
        <v>1.4420630544474001E-3</v>
      </c>
      <c r="Z110">
        <v>1.4429923596757999E-3</v>
      </c>
      <c r="AA110">
        <v>-6845.9729576848204</v>
      </c>
      <c r="AB110">
        <f>(Raw_savings[[#This Row],[PreWBthm]]-Raw_savings[[#This Row],[MsrWBthm]])/Raw_savings[[#This Row],[NumUnit]]/10^5</f>
        <v>-6.8459729576848233E-2</v>
      </c>
      <c r="AC110">
        <f>Raw_savings[[#This Row],[APreWBkWh]]*Raw_savings[[#This Row],[BldgWts]]</f>
        <v>4.7254917492602848</v>
      </c>
      <c r="AD110" t="s">
        <v>72</v>
      </c>
    </row>
    <row r="111" spans="1:30" hidden="1" x14ac:dyDescent="0.25">
      <c r="A111" t="s">
        <v>68</v>
      </c>
      <c r="B111" t="s">
        <v>69</v>
      </c>
      <c r="C111" t="s">
        <v>70</v>
      </c>
      <c r="D111" s="1">
        <v>43622.936018518521</v>
      </c>
      <c r="E111" t="s">
        <v>71</v>
      </c>
      <c r="F111" t="s">
        <v>4</v>
      </c>
      <c r="G111">
        <v>2015</v>
      </c>
      <c r="H111" t="str">
        <f>VLOOKUP(Raw_savings[[#This Row],[BldgVint]],DEER2020wts!$I$6:$J$15,2,FALSE)</f>
        <v>Ex</v>
      </c>
      <c r="I111" t="s">
        <v>37</v>
      </c>
      <c r="J111" t="s">
        <v>6</v>
      </c>
      <c r="K111">
        <f>SUMIFS(raw_wts[wt_vint],raw_wts[bldgtype],Raw_savings[[#This Row],[BldgType]],raw_wts[bldgvint],Raw_savings[[#This Row],[BldgVint]],raw_wts[bldgloc],Raw_savings[[#This Row],[BldgLoc]])</f>
        <v>0.74099999999999999</v>
      </c>
      <c r="L111" t="s">
        <v>32</v>
      </c>
      <c r="M111">
        <v>407.19677825000002</v>
      </c>
      <c r="N111">
        <v>100002.1</v>
      </c>
      <c r="O111" t="s">
        <v>7</v>
      </c>
      <c r="P111">
        <v>912409.1</v>
      </c>
      <c r="Q111">
        <v>363.67233333333297</v>
      </c>
      <c r="R111">
        <v>322.83326666666699</v>
      </c>
      <c r="S111">
        <v>1544617000</v>
      </c>
      <c r="T111">
        <v>910351.5</v>
      </c>
      <c r="U111">
        <v>363.161</v>
      </c>
      <c r="V111">
        <v>322.36680000000001</v>
      </c>
      <c r="W111">
        <v>1547325000</v>
      </c>
      <c r="X111">
        <v>5.0530851664467402</v>
      </c>
      <c r="Y111">
        <v>1.2557401252801101E-3</v>
      </c>
      <c r="Z111">
        <v>1.1455558874295499E-3</v>
      </c>
      <c r="AA111">
        <v>-6650.3473127614297</v>
      </c>
      <c r="AB111">
        <f>(Raw_savings[[#This Row],[PreWBthm]]-Raw_savings[[#This Row],[MsrWBthm]])/Raw_savings[[#This Row],[NumUnit]]/10^5</f>
        <v>-6.6503473127614302E-2</v>
      </c>
      <c r="AC111">
        <f>Raw_savings[[#This Row],[APreWBkWh]]*Raw_savings[[#This Row],[BldgWts]]</f>
        <v>3.7443361083370346</v>
      </c>
      <c r="AD111" t="s">
        <v>72</v>
      </c>
    </row>
    <row r="112" spans="1:30" hidden="1" x14ac:dyDescent="0.25">
      <c r="A112" t="s">
        <v>68</v>
      </c>
      <c r="B112" t="s">
        <v>69</v>
      </c>
      <c r="C112" t="s">
        <v>70</v>
      </c>
      <c r="D112" s="1">
        <v>43622.936018518521</v>
      </c>
      <c r="E112" t="s">
        <v>71</v>
      </c>
      <c r="F112" t="s">
        <v>4</v>
      </c>
      <c r="G112">
        <v>2015</v>
      </c>
      <c r="H112" t="str">
        <f>VLOOKUP(Raw_savings[[#This Row],[BldgVint]],DEER2020wts!$I$6:$J$15,2,FALSE)</f>
        <v>Ex</v>
      </c>
      <c r="I112" t="s">
        <v>34</v>
      </c>
      <c r="J112" t="s">
        <v>6</v>
      </c>
      <c r="K112">
        <f>SUMIFS(raw_wts[wt_vint],raw_wts[bldgtype],Raw_savings[[#This Row],[BldgType]],raw_wts[bldgvint],Raw_savings[[#This Row],[BldgVint]],raw_wts[bldgloc],Raw_savings[[#This Row],[BldgLoc]])</f>
        <v>1.6</v>
      </c>
      <c r="L112" t="s">
        <v>32</v>
      </c>
      <c r="M112">
        <v>546.98700108333298</v>
      </c>
      <c r="N112">
        <v>100002.1</v>
      </c>
      <c r="O112" t="s">
        <v>7</v>
      </c>
      <c r="P112">
        <v>1234068</v>
      </c>
      <c r="Q112">
        <v>437.74599999999998</v>
      </c>
      <c r="R112">
        <v>405.25413333333302</v>
      </c>
      <c r="S112">
        <v>282816700</v>
      </c>
      <c r="T112">
        <v>1231107</v>
      </c>
      <c r="U112">
        <v>437.11044444444502</v>
      </c>
      <c r="V112">
        <v>404.36133333333299</v>
      </c>
      <c r="W112">
        <v>284134100</v>
      </c>
      <c r="X112">
        <v>5.4132913472086202</v>
      </c>
      <c r="Y112">
        <v>1.1619207664838899E-3</v>
      </c>
      <c r="Z112">
        <v>1.6322142907084301E-3</v>
      </c>
      <c r="AA112">
        <v>-2408.4667412403401</v>
      </c>
      <c r="AB112">
        <f>(Raw_savings[[#This Row],[PreWBthm]]-Raw_savings[[#This Row],[MsrWBthm]])/Raw_savings[[#This Row],[NumUnit]]/10^5</f>
        <v>-2.4084667412403379E-2</v>
      </c>
      <c r="AC112">
        <f>Raw_savings[[#This Row],[APreWBkWh]]*Raw_savings[[#This Row],[BldgWts]]</f>
        <v>8.6612661555337933</v>
      </c>
      <c r="AD112" t="s">
        <v>72</v>
      </c>
    </row>
    <row r="113" spans="1:30" hidden="1" x14ac:dyDescent="0.25">
      <c r="A113" t="s">
        <v>68</v>
      </c>
      <c r="B113" t="s">
        <v>69</v>
      </c>
      <c r="C113" t="s">
        <v>70</v>
      </c>
      <c r="D113" s="1">
        <v>43622.936018518521</v>
      </c>
      <c r="E113" t="s">
        <v>71</v>
      </c>
      <c r="F113" t="s">
        <v>4</v>
      </c>
      <c r="G113">
        <v>2015</v>
      </c>
      <c r="H113" t="str">
        <f>VLOOKUP(Raw_savings[[#This Row],[BldgVint]],DEER2020wts!$I$6:$J$15,2,FALSE)</f>
        <v>Ex</v>
      </c>
      <c r="I113" t="s">
        <v>42</v>
      </c>
      <c r="J113" t="s">
        <v>6</v>
      </c>
      <c r="K113">
        <f>SUMIFS(raw_wts[wt_vint],raw_wts[bldgtype],Raw_savings[[#This Row],[BldgType]],raw_wts[bldgvint],Raw_savings[[#This Row],[BldgVint]],raw_wts[bldgloc],Raw_savings[[#This Row],[BldgLoc]])</f>
        <v>0.50600000000000001</v>
      </c>
      <c r="L113" t="s">
        <v>32</v>
      </c>
      <c r="M113">
        <v>314.65420308333302</v>
      </c>
      <c r="N113">
        <v>100002.1</v>
      </c>
      <c r="O113" t="s">
        <v>7</v>
      </c>
      <c r="P113">
        <v>698149.1</v>
      </c>
      <c r="Q113">
        <v>250.20844444444401</v>
      </c>
      <c r="R113">
        <v>229.299133333333</v>
      </c>
      <c r="S113">
        <v>4879406000</v>
      </c>
      <c r="T113">
        <v>696617.9</v>
      </c>
      <c r="U113">
        <v>249.864555555556</v>
      </c>
      <c r="V113">
        <v>228.96193333333301</v>
      </c>
      <c r="W113">
        <v>4882830000</v>
      </c>
      <c r="X113">
        <v>4.8662944432190898</v>
      </c>
      <c r="Y113">
        <v>1.0929105205623199E-3</v>
      </c>
      <c r="Z113">
        <v>1.0716526164142499E-3</v>
      </c>
      <c r="AA113">
        <v>-10881.7869472196</v>
      </c>
      <c r="AB113">
        <f>(Raw_savings[[#This Row],[PreWBthm]]-Raw_savings[[#This Row],[MsrWBthm]])/Raw_savings[[#This Row],[NumUnit]]/10^5</f>
        <v>-0.10881786947219606</v>
      </c>
      <c r="AC113">
        <f>Raw_savings[[#This Row],[APreWBkWh]]*Raw_savings[[#This Row],[BldgWts]]</f>
        <v>2.4623449882688595</v>
      </c>
      <c r="AD113" t="s">
        <v>72</v>
      </c>
    </row>
    <row r="114" spans="1:30" hidden="1" x14ac:dyDescent="0.25">
      <c r="A114" t="s">
        <v>68</v>
      </c>
      <c r="B114" t="s">
        <v>69</v>
      </c>
      <c r="C114" t="s">
        <v>70</v>
      </c>
      <c r="D114" s="1">
        <v>43622.936018518521</v>
      </c>
      <c r="E114" t="s">
        <v>71</v>
      </c>
      <c r="F114" t="s">
        <v>4</v>
      </c>
      <c r="G114">
        <v>2017</v>
      </c>
      <c r="H114" t="str">
        <f>VLOOKUP(Raw_savings[[#This Row],[BldgVint]],DEER2020wts!$I$6:$J$15,2,FALSE)</f>
        <v>Rec</v>
      </c>
      <c r="I114" t="s">
        <v>5</v>
      </c>
      <c r="J114" t="s">
        <v>6</v>
      </c>
      <c r="K114">
        <f>SUMIFS(raw_wts[wt_vint],raw_wts[bldgtype],Raw_savings[[#This Row],[BldgType]],raw_wts[bldgvint],Raw_savings[[#This Row],[BldgVint]],raw_wts[bldgloc],Raw_savings[[#This Row],[BldgLoc]])</f>
        <v>2.5999999999999999E-2</v>
      </c>
      <c r="L114" t="s">
        <v>32</v>
      </c>
      <c r="M114">
        <v>281.17198391666699</v>
      </c>
      <c r="N114">
        <v>100002.1</v>
      </c>
      <c r="O114" t="s">
        <v>7</v>
      </c>
      <c r="P114">
        <v>616702.80000000005</v>
      </c>
      <c r="Q114">
        <v>165.43988888888899</v>
      </c>
      <c r="R114">
        <v>142.392666666667</v>
      </c>
      <c r="S114">
        <v>4277757000</v>
      </c>
      <c r="T114">
        <v>615039.19999999995</v>
      </c>
      <c r="U114">
        <v>165.038444444444</v>
      </c>
      <c r="V114">
        <v>142.006133333333</v>
      </c>
      <c r="W114">
        <v>4283647000</v>
      </c>
      <c r="X114">
        <v>5.9166634485644396</v>
      </c>
      <c r="Y114">
        <v>1.4277540701331101E-3</v>
      </c>
      <c r="Z114">
        <v>1.37472207561006E-3</v>
      </c>
      <c r="AA114">
        <v>-20948.033007960199</v>
      </c>
      <c r="AB114">
        <f>(Raw_savings[[#This Row],[PreWBthm]]-Raw_savings[[#This Row],[MsrWBthm]])/Raw_savings[[#This Row],[NumUnit]]/10^5</f>
        <v>-0.20948033007960221</v>
      </c>
      <c r="AC114">
        <f>Raw_savings[[#This Row],[APreWBkWh]]*Raw_savings[[#This Row],[BldgWts]]</f>
        <v>0.15383324966267542</v>
      </c>
      <c r="AD114" t="s">
        <v>72</v>
      </c>
    </row>
    <row r="115" spans="1:30" hidden="1" x14ac:dyDescent="0.25">
      <c r="A115" t="s">
        <v>68</v>
      </c>
      <c r="B115" t="s">
        <v>69</v>
      </c>
      <c r="C115" t="s">
        <v>70</v>
      </c>
      <c r="D115" s="1">
        <v>43622.936018518521</v>
      </c>
      <c r="E115" t="s">
        <v>71</v>
      </c>
      <c r="F115" t="s">
        <v>4</v>
      </c>
      <c r="G115">
        <v>2017</v>
      </c>
      <c r="H115" t="str">
        <f>VLOOKUP(Raw_savings[[#This Row],[BldgVint]],DEER2020wts!$I$6:$J$15,2,FALSE)</f>
        <v>Rec</v>
      </c>
      <c r="I115" t="s">
        <v>35</v>
      </c>
      <c r="J115" t="s">
        <v>6</v>
      </c>
      <c r="K115">
        <f>SUMIFS(raw_wts[wt_vint],raw_wts[bldgtype],Raw_savings[[#This Row],[BldgType]],raw_wts[bldgvint],Raw_savings[[#This Row],[BldgVint]],raw_wts[bldgloc],Raw_savings[[#This Row],[BldgLoc]])</f>
        <v>0.20200000000000001</v>
      </c>
      <c r="L115" t="s">
        <v>32</v>
      </c>
      <c r="M115">
        <v>277.28415516666701</v>
      </c>
      <c r="N115">
        <v>100002.1</v>
      </c>
      <c r="O115" t="s">
        <v>7</v>
      </c>
      <c r="P115">
        <v>764895.5</v>
      </c>
      <c r="Q115">
        <v>347.62888888888898</v>
      </c>
      <c r="R115">
        <v>309.66806666666702</v>
      </c>
      <c r="S115">
        <v>2575097000</v>
      </c>
      <c r="T115">
        <v>762733</v>
      </c>
      <c r="U115">
        <v>347.042666666667</v>
      </c>
      <c r="V115">
        <v>309.12560000000002</v>
      </c>
      <c r="W115">
        <v>2579708000</v>
      </c>
      <c r="X115">
        <v>7.7988588951293902</v>
      </c>
      <c r="Y115">
        <v>2.1141569444162599E-3</v>
      </c>
      <c r="Z115">
        <v>1.9563565265409899E-3</v>
      </c>
      <c r="AA115">
        <v>-16629.150689221598</v>
      </c>
      <c r="AB115">
        <f>(Raw_savings[[#This Row],[PreWBthm]]-Raw_savings[[#This Row],[MsrWBthm]])/Raw_savings[[#This Row],[NumUnit]]/10^5</f>
        <v>-0.16629150689221567</v>
      </c>
      <c r="AC115">
        <f>Raw_savings[[#This Row],[APreWBkWh]]*Raw_savings[[#This Row],[BldgWts]]</f>
        <v>1.5753694968161369</v>
      </c>
      <c r="AD115" t="s">
        <v>72</v>
      </c>
    </row>
    <row r="116" spans="1:30" hidden="1" x14ac:dyDescent="0.25">
      <c r="A116" t="s">
        <v>68</v>
      </c>
      <c r="B116" t="s">
        <v>69</v>
      </c>
      <c r="C116" t="s">
        <v>70</v>
      </c>
      <c r="D116" s="1">
        <v>43622.936018518521</v>
      </c>
      <c r="E116" t="s">
        <v>71</v>
      </c>
      <c r="F116" t="s">
        <v>4</v>
      </c>
      <c r="G116">
        <v>2017</v>
      </c>
      <c r="H116" t="str">
        <f>VLOOKUP(Raw_savings[[#This Row],[BldgVint]],DEER2020wts!$I$6:$J$15,2,FALSE)</f>
        <v>Rec</v>
      </c>
      <c r="I116" t="s">
        <v>38</v>
      </c>
      <c r="J116" t="s">
        <v>6</v>
      </c>
      <c r="K116">
        <f>SUMIFS(raw_wts[wt_vint],raw_wts[bldgtype],Raw_savings[[#This Row],[BldgType]],raw_wts[bldgvint],Raw_savings[[#This Row],[BldgVint]],raw_wts[bldgloc],Raw_savings[[#This Row],[BldgLoc]])</f>
        <v>0.78400000000000003</v>
      </c>
      <c r="L116" t="s">
        <v>32</v>
      </c>
      <c r="M116">
        <v>300.05100858333299</v>
      </c>
      <c r="N116">
        <v>100002.1</v>
      </c>
      <c r="O116" t="s">
        <v>7</v>
      </c>
      <c r="P116">
        <v>644796.1</v>
      </c>
      <c r="Q116">
        <v>242.50555555555599</v>
      </c>
      <c r="R116">
        <v>208.92066666666699</v>
      </c>
      <c r="S116">
        <v>2408132000</v>
      </c>
      <c r="T116">
        <v>643383.6</v>
      </c>
      <c r="U116">
        <v>242.17188888888899</v>
      </c>
      <c r="V116">
        <v>208.60560000000001</v>
      </c>
      <c r="W116">
        <v>2411373000</v>
      </c>
      <c r="X116">
        <v>4.7075329180495196</v>
      </c>
      <c r="Y116">
        <v>1.1120331447713699E-3</v>
      </c>
      <c r="Z116">
        <v>1.0500436847529001E-3</v>
      </c>
      <c r="AA116">
        <v>-10801.496769839699</v>
      </c>
      <c r="AB116">
        <f>(Raw_savings[[#This Row],[PreWBthm]]-Raw_savings[[#This Row],[MsrWBthm]])/Raw_savings[[#This Row],[NumUnit]]/10^5</f>
        <v>-0.10801496769839648</v>
      </c>
      <c r="AC116">
        <f>Raw_savings[[#This Row],[APreWBkWh]]*Raw_savings[[#This Row],[BldgWts]]</f>
        <v>3.6907058077508235</v>
      </c>
      <c r="AD116" t="s">
        <v>72</v>
      </c>
    </row>
    <row r="117" spans="1:30" hidden="1" x14ac:dyDescent="0.25">
      <c r="A117" t="s">
        <v>68</v>
      </c>
      <c r="B117" t="s">
        <v>69</v>
      </c>
      <c r="C117" t="s">
        <v>70</v>
      </c>
      <c r="D117" s="1">
        <v>43622.936018518521</v>
      </c>
      <c r="E117" t="s">
        <v>71</v>
      </c>
      <c r="F117" t="s">
        <v>4</v>
      </c>
      <c r="G117">
        <v>2017</v>
      </c>
      <c r="H117" t="str">
        <f>VLOOKUP(Raw_savings[[#This Row],[BldgVint]],DEER2020wts!$I$6:$J$15,2,FALSE)</f>
        <v>Rec</v>
      </c>
      <c r="I117" t="s">
        <v>40</v>
      </c>
      <c r="J117" t="s">
        <v>6</v>
      </c>
      <c r="K117">
        <f>SUMIFS(raw_wts[wt_vint],raw_wts[bldgtype],Raw_savings[[#This Row],[BldgType]],raw_wts[bldgvint],Raw_savings[[#This Row],[BldgVint]],raw_wts[bldgloc],Raw_savings[[#This Row],[BldgLoc]])</f>
        <v>0.59699999999999998</v>
      </c>
      <c r="L117" t="s">
        <v>32</v>
      </c>
      <c r="M117">
        <v>276.46146549999997</v>
      </c>
      <c r="N117">
        <v>100002.1</v>
      </c>
      <c r="O117" t="s">
        <v>7</v>
      </c>
      <c r="P117">
        <v>775729</v>
      </c>
      <c r="Q117">
        <v>321.63833333333298</v>
      </c>
      <c r="R117">
        <v>285.49226666666698</v>
      </c>
      <c r="S117">
        <v>1883799000</v>
      </c>
      <c r="T117">
        <v>773472.2</v>
      </c>
      <c r="U117">
        <v>321.07355555555603</v>
      </c>
      <c r="V117">
        <v>284.96013333333298</v>
      </c>
      <c r="W117">
        <v>1887662000</v>
      </c>
      <c r="X117">
        <v>8.1631629779523394</v>
      </c>
      <c r="Y117">
        <v>2.0428806479641198E-3</v>
      </c>
      <c r="Z117">
        <v>1.9248011015603099E-3</v>
      </c>
      <c r="AA117">
        <v>-13973.014260824701</v>
      </c>
      <c r="AB117">
        <f>(Raw_savings[[#This Row],[PreWBthm]]-Raw_savings[[#This Row],[MsrWBthm]])/Raw_savings[[#This Row],[NumUnit]]/10^5</f>
        <v>-0.13973014260824718</v>
      </c>
      <c r="AC117">
        <f>Raw_savings[[#This Row],[APreWBkWh]]*Raw_savings[[#This Row],[BldgWts]]</f>
        <v>4.8734082978375461</v>
      </c>
      <c r="AD117" t="s">
        <v>72</v>
      </c>
    </row>
    <row r="118" spans="1:30" hidden="1" x14ac:dyDescent="0.25">
      <c r="A118" t="s">
        <v>68</v>
      </c>
      <c r="B118" t="s">
        <v>69</v>
      </c>
      <c r="C118" t="s">
        <v>70</v>
      </c>
      <c r="D118" s="1">
        <v>43622.936018518521</v>
      </c>
      <c r="E118" t="s">
        <v>71</v>
      </c>
      <c r="F118" t="s">
        <v>4</v>
      </c>
      <c r="G118">
        <v>2017</v>
      </c>
      <c r="H118" t="str">
        <f>VLOOKUP(Raw_savings[[#This Row],[BldgVint]],DEER2020wts!$I$6:$J$15,2,FALSE)</f>
        <v>Rec</v>
      </c>
      <c r="I118" t="s">
        <v>43</v>
      </c>
      <c r="J118" t="s">
        <v>6</v>
      </c>
      <c r="K118">
        <f>SUMIFS(raw_wts[wt_vint],raw_wts[bldgtype],Raw_savings[[#This Row],[BldgType]],raw_wts[bldgvint],Raw_savings[[#This Row],[BldgVint]],raw_wts[bldgloc],Raw_savings[[#This Row],[BldgLoc]])</f>
        <v>9.6999999999999989E-2</v>
      </c>
      <c r="L118" t="s">
        <v>32</v>
      </c>
      <c r="M118">
        <v>292.38598608333302</v>
      </c>
      <c r="N118">
        <v>100002.1</v>
      </c>
      <c r="O118" t="s">
        <v>7</v>
      </c>
      <c r="P118">
        <v>660372.30000000005</v>
      </c>
      <c r="Q118">
        <v>213.480111111111</v>
      </c>
      <c r="R118">
        <v>172.87819999999999</v>
      </c>
      <c r="S118">
        <v>2355905000</v>
      </c>
      <c r="T118">
        <v>658614.1</v>
      </c>
      <c r="U118">
        <v>213.10155555555599</v>
      </c>
      <c r="V118">
        <v>172.49866666666699</v>
      </c>
      <c r="W118">
        <v>2359844000</v>
      </c>
      <c r="X118">
        <v>6.0132840959722502</v>
      </c>
      <c r="Y118">
        <v>1.2947116947241699E-3</v>
      </c>
      <c r="Z118">
        <v>1.2980558282474301E-3</v>
      </c>
      <c r="AA118">
        <v>-13471.9179012819</v>
      </c>
      <c r="AB118">
        <f>(Raw_savings[[#This Row],[PreWBthm]]-Raw_savings[[#This Row],[MsrWBthm]])/Raw_savings[[#This Row],[NumUnit]]/10^5</f>
        <v>-0.13471917901281849</v>
      </c>
      <c r="AC118">
        <f>Raw_savings[[#This Row],[APreWBkWh]]*Raw_savings[[#This Row],[BldgWts]]</f>
        <v>0.58328855730930818</v>
      </c>
      <c r="AD118" t="s">
        <v>72</v>
      </c>
    </row>
    <row r="119" spans="1:30" hidden="1" x14ac:dyDescent="0.25">
      <c r="A119" t="s">
        <v>68</v>
      </c>
      <c r="B119" t="s">
        <v>69</v>
      </c>
      <c r="C119" t="s">
        <v>70</v>
      </c>
      <c r="D119" s="1">
        <v>43622.936018518521</v>
      </c>
      <c r="E119" t="s">
        <v>71</v>
      </c>
      <c r="F119" t="s">
        <v>4</v>
      </c>
      <c r="G119">
        <v>2017</v>
      </c>
      <c r="H119" t="str">
        <f>VLOOKUP(Raw_savings[[#This Row],[BldgVint]],DEER2020wts!$I$6:$J$15,2,FALSE)</f>
        <v>Rec</v>
      </c>
      <c r="I119" t="s">
        <v>45</v>
      </c>
      <c r="J119" t="s">
        <v>6</v>
      </c>
      <c r="K119">
        <f>SUMIFS(raw_wts[wt_vint],raw_wts[bldgtype],Raw_savings[[#This Row],[BldgType]],raw_wts[bldgvint],Raw_savings[[#This Row],[BldgVint]],raw_wts[bldgloc],Raw_savings[[#This Row],[BldgLoc]])</f>
        <v>2.3420000000000001</v>
      </c>
      <c r="L119" t="s">
        <v>32</v>
      </c>
      <c r="M119">
        <v>323.79263566666702</v>
      </c>
      <c r="N119">
        <v>100002.1</v>
      </c>
      <c r="O119" t="s">
        <v>7</v>
      </c>
      <c r="P119">
        <v>746381.6</v>
      </c>
      <c r="Q119">
        <v>287.10977777777799</v>
      </c>
      <c r="R119">
        <v>259.41326666666703</v>
      </c>
      <c r="S119">
        <v>1038257000</v>
      </c>
      <c r="T119">
        <v>744771.1</v>
      </c>
      <c r="U119">
        <v>286.66977777777799</v>
      </c>
      <c r="V119">
        <v>259.01793333333302</v>
      </c>
      <c r="W119">
        <v>1040282000</v>
      </c>
      <c r="X119">
        <v>4.97386235077302</v>
      </c>
      <c r="Y119">
        <v>1.3588944019497799E-3</v>
      </c>
      <c r="Z119">
        <v>1.2209460308429099E-3</v>
      </c>
      <c r="AA119">
        <v>-6254.0026453370801</v>
      </c>
      <c r="AB119">
        <f>(Raw_savings[[#This Row],[PreWBthm]]-Raw_savings[[#This Row],[MsrWBthm]])/Raw_savings[[#This Row],[NumUnit]]/10^5</f>
        <v>-6.254002645337077E-2</v>
      </c>
      <c r="AC119">
        <f>Raw_savings[[#This Row],[APreWBkWh]]*Raw_savings[[#This Row],[BldgWts]]</f>
        <v>11.648785625510413</v>
      </c>
      <c r="AD119" t="s">
        <v>72</v>
      </c>
    </row>
    <row r="120" spans="1:30" hidden="1" x14ac:dyDescent="0.25">
      <c r="A120" t="s">
        <v>68</v>
      </c>
      <c r="B120" t="s">
        <v>69</v>
      </c>
      <c r="C120" t="s">
        <v>70</v>
      </c>
      <c r="D120" s="1">
        <v>43622.936018518521</v>
      </c>
      <c r="E120" t="s">
        <v>71</v>
      </c>
      <c r="F120" t="s">
        <v>4</v>
      </c>
      <c r="G120">
        <v>2017</v>
      </c>
      <c r="H120" t="str">
        <f>VLOOKUP(Raw_savings[[#This Row],[BldgVint]],DEER2020wts!$I$6:$J$15,2,FALSE)</f>
        <v>Rec</v>
      </c>
      <c r="I120" t="s">
        <v>8</v>
      </c>
      <c r="J120" t="s">
        <v>6</v>
      </c>
      <c r="K120">
        <f>SUMIFS(raw_wts[wt_vint],raw_wts[bldgtype],Raw_savings[[#This Row],[BldgType]],raw_wts[bldgvint],Raw_savings[[#This Row],[BldgVint]],raw_wts[bldgloc],Raw_savings[[#This Row],[BldgLoc]])</f>
        <v>0.85599999999999998</v>
      </c>
      <c r="L120" t="s">
        <v>32</v>
      </c>
      <c r="M120">
        <v>314.43271675</v>
      </c>
      <c r="N120">
        <v>100002.1</v>
      </c>
      <c r="O120" t="s">
        <v>7</v>
      </c>
      <c r="P120">
        <v>711551.1</v>
      </c>
      <c r="Q120">
        <v>260.72699999999998</v>
      </c>
      <c r="R120">
        <v>222.50460000000001</v>
      </c>
      <c r="S120">
        <v>812940800</v>
      </c>
      <c r="T120">
        <v>709970.4</v>
      </c>
      <c r="U120">
        <v>260.33633333333302</v>
      </c>
      <c r="V120">
        <v>222.1574</v>
      </c>
      <c r="W120">
        <v>814791400</v>
      </c>
      <c r="X120">
        <v>5.0271486260659701</v>
      </c>
      <c r="Y120">
        <v>1.2424491659285199E-3</v>
      </c>
      <c r="Z120">
        <v>1.10421079456585E-3</v>
      </c>
      <c r="AA120">
        <v>-5885.5198629708102</v>
      </c>
      <c r="AB120">
        <f>(Raw_savings[[#This Row],[PreWBthm]]-Raw_savings[[#This Row],[MsrWBthm]])/Raw_savings[[#This Row],[NumUnit]]/10^5</f>
        <v>-5.8855198629708123E-2</v>
      </c>
      <c r="AC120">
        <f>Raw_savings[[#This Row],[APreWBkWh]]*Raw_savings[[#This Row],[BldgWts]]</f>
        <v>4.3032392239124704</v>
      </c>
      <c r="AD120" t="s">
        <v>72</v>
      </c>
    </row>
    <row r="121" spans="1:30" hidden="1" x14ac:dyDescent="0.25">
      <c r="A121" t="s">
        <v>68</v>
      </c>
      <c r="B121" t="s">
        <v>69</v>
      </c>
      <c r="C121" t="s">
        <v>70</v>
      </c>
      <c r="D121" s="1">
        <v>43622.936018518521</v>
      </c>
      <c r="E121" t="s">
        <v>71</v>
      </c>
      <c r="F121" t="s">
        <v>4</v>
      </c>
      <c r="G121">
        <v>2017</v>
      </c>
      <c r="H121" t="str">
        <f>VLOOKUP(Raw_savings[[#This Row],[BldgVint]],DEER2020wts!$I$6:$J$15,2,FALSE)</f>
        <v>Rec</v>
      </c>
      <c r="I121" t="s">
        <v>36</v>
      </c>
      <c r="J121" t="s">
        <v>6</v>
      </c>
      <c r="K121">
        <f>SUMIFS(raw_wts[wt_vint],raw_wts[bldgtype],Raw_savings[[#This Row],[BldgType]],raw_wts[bldgvint],Raw_savings[[#This Row],[BldgVint]],raw_wts[bldgloc],Raw_savings[[#This Row],[BldgLoc]])</f>
        <v>3.4260000000000002</v>
      </c>
      <c r="L121" t="s">
        <v>32</v>
      </c>
      <c r="M121">
        <v>312.085483333333</v>
      </c>
      <c r="N121">
        <v>100002.1</v>
      </c>
      <c r="O121" t="s">
        <v>7</v>
      </c>
      <c r="P121">
        <v>797526.8</v>
      </c>
      <c r="Q121">
        <v>324.122444444444</v>
      </c>
      <c r="R121">
        <v>262.52</v>
      </c>
      <c r="S121">
        <v>919289900</v>
      </c>
      <c r="T121">
        <v>795910.3</v>
      </c>
      <c r="U121">
        <v>323.618333333333</v>
      </c>
      <c r="V121">
        <v>262.11219999999997</v>
      </c>
      <c r="W121">
        <v>920885400</v>
      </c>
      <c r="X121">
        <v>5.1796705913214298</v>
      </c>
      <c r="Y121">
        <v>1.6152981732017401E-3</v>
      </c>
      <c r="Z121">
        <v>1.30669326764072E-3</v>
      </c>
      <c r="AA121">
        <v>-5112.3813352634397</v>
      </c>
      <c r="AB121">
        <f>(Raw_savings[[#This Row],[PreWBthm]]-Raw_savings[[#This Row],[MsrWBthm]])/Raw_savings[[#This Row],[NumUnit]]/10^5</f>
        <v>-5.112381335263437E-2</v>
      </c>
      <c r="AC121">
        <f>Raw_savings[[#This Row],[APreWBkWh]]*Raw_savings[[#This Row],[BldgWts]]</f>
        <v>17.745551445867218</v>
      </c>
      <c r="AD121" t="s">
        <v>72</v>
      </c>
    </row>
    <row r="122" spans="1:30" hidden="1" x14ac:dyDescent="0.25">
      <c r="A122" t="s">
        <v>68</v>
      </c>
      <c r="B122" t="s">
        <v>69</v>
      </c>
      <c r="C122" t="s">
        <v>70</v>
      </c>
      <c r="D122" s="1">
        <v>43622.936018518521</v>
      </c>
      <c r="E122" t="s">
        <v>71</v>
      </c>
      <c r="F122" t="s">
        <v>4</v>
      </c>
      <c r="G122">
        <v>2017</v>
      </c>
      <c r="H122" t="str">
        <f>VLOOKUP(Raw_savings[[#This Row],[BldgVint]],DEER2020wts!$I$6:$J$15,2,FALSE)</f>
        <v>Rec</v>
      </c>
      <c r="I122" t="s">
        <v>39</v>
      </c>
      <c r="J122" t="s">
        <v>6</v>
      </c>
      <c r="K122">
        <f>SUMIFS(raw_wts[wt_vint],raw_wts[bldgtype],Raw_savings[[#This Row],[BldgType]],raw_wts[bldgvint],Raw_savings[[#This Row],[BldgVint]],raw_wts[bldgloc],Raw_savings[[#This Row],[BldgLoc]])</f>
        <v>2.218</v>
      </c>
      <c r="L122" t="s">
        <v>32</v>
      </c>
      <c r="M122">
        <v>407.63857366666701</v>
      </c>
      <c r="N122">
        <v>100002.1</v>
      </c>
      <c r="O122" t="s">
        <v>7</v>
      </c>
      <c r="P122">
        <v>856304.9</v>
      </c>
      <c r="Q122">
        <v>419.635777777778</v>
      </c>
      <c r="R122">
        <v>358.19726666666702</v>
      </c>
      <c r="S122">
        <v>821532400</v>
      </c>
      <c r="T122">
        <v>854253.5</v>
      </c>
      <c r="U122">
        <v>418.93966666666699</v>
      </c>
      <c r="V122">
        <v>357.59980000000002</v>
      </c>
      <c r="W122">
        <v>823443500</v>
      </c>
      <c r="X122">
        <v>5.0323991214763897</v>
      </c>
      <c r="Y122">
        <v>1.70766741932594E-3</v>
      </c>
      <c r="Z122">
        <v>1.46567745366335E-3</v>
      </c>
      <c r="AA122">
        <v>-4688.22168326675</v>
      </c>
      <c r="AB122">
        <f>(Raw_savings[[#This Row],[PreWBthm]]-Raw_savings[[#This Row],[MsrWBthm]])/Raw_savings[[#This Row],[NumUnit]]/10^5</f>
        <v>-4.6882216832667536E-2</v>
      </c>
      <c r="AC122">
        <f>Raw_savings[[#This Row],[APreWBkWh]]*Raw_savings[[#This Row],[BldgWts]]</f>
        <v>11.161861251434631</v>
      </c>
      <c r="AD122" t="s">
        <v>72</v>
      </c>
    </row>
    <row r="123" spans="1:30" hidden="1" x14ac:dyDescent="0.25">
      <c r="A123" t="s">
        <v>68</v>
      </c>
      <c r="B123" t="s">
        <v>69</v>
      </c>
      <c r="C123" t="s">
        <v>70</v>
      </c>
      <c r="D123" s="1">
        <v>43622.936018518521</v>
      </c>
      <c r="E123" t="s">
        <v>71</v>
      </c>
      <c r="F123" t="s">
        <v>4</v>
      </c>
      <c r="G123">
        <v>2017</v>
      </c>
      <c r="H123" t="str">
        <f>VLOOKUP(Raw_savings[[#This Row],[BldgVint]],DEER2020wts!$I$6:$J$15,2,FALSE)</f>
        <v>Rec</v>
      </c>
      <c r="I123" t="s">
        <v>41</v>
      </c>
      <c r="J123" t="s">
        <v>6</v>
      </c>
      <c r="K123">
        <f>SUMIFS(raw_wts[wt_vint],raw_wts[bldgtype],Raw_savings[[#This Row],[BldgType]],raw_wts[bldgvint],Raw_savings[[#This Row],[BldgVint]],raw_wts[bldgloc],Raw_savings[[#This Row],[BldgLoc]])</f>
        <v>4.82</v>
      </c>
      <c r="L123" t="s">
        <v>32</v>
      </c>
      <c r="M123">
        <v>367.51575208333298</v>
      </c>
      <c r="N123">
        <v>100002.1</v>
      </c>
      <c r="O123" t="s">
        <v>7</v>
      </c>
      <c r="P123">
        <v>876642.6</v>
      </c>
      <c r="Q123">
        <v>429.39633333333302</v>
      </c>
      <c r="R123">
        <v>357.65359999999998</v>
      </c>
      <c r="S123">
        <v>983564500</v>
      </c>
      <c r="T123">
        <v>874715.1</v>
      </c>
      <c r="U123">
        <v>428.68933333333302</v>
      </c>
      <c r="V123">
        <v>357.06420000000003</v>
      </c>
      <c r="W123">
        <v>985489300</v>
      </c>
      <c r="X123">
        <v>5.2446731577452104</v>
      </c>
      <c r="Y123">
        <v>1.92372706745843E-3</v>
      </c>
      <c r="Z123">
        <v>1.6037407829702199E-3</v>
      </c>
      <c r="AA123">
        <v>-5237.3265338666597</v>
      </c>
      <c r="AB123">
        <f>(Raw_savings[[#This Row],[PreWBthm]]-Raw_savings[[#This Row],[MsrWBthm]])/Raw_savings[[#This Row],[NumUnit]]/10^5</f>
        <v>-5.2373265338666569E-2</v>
      </c>
      <c r="AC123">
        <f>Raw_savings[[#This Row],[APreWBkWh]]*Raw_savings[[#This Row],[BldgWts]]</f>
        <v>25.279324620331916</v>
      </c>
      <c r="AD123" t="s">
        <v>72</v>
      </c>
    </row>
    <row r="124" spans="1:30" hidden="1" x14ac:dyDescent="0.25">
      <c r="A124" t="s">
        <v>68</v>
      </c>
      <c r="B124" t="s">
        <v>69</v>
      </c>
      <c r="C124" t="s">
        <v>70</v>
      </c>
      <c r="D124" s="1">
        <v>43622.936018518521</v>
      </c>
      <c r="E124" t="s">
        <v>71</v>
      </c>
      <c r="F124" t="s">
        <v>4</v>
      </c>
      <c r="G124">
        <v>2017</v>
      </c>
      <c r="H124" t="str">
        <f>VLOOKUP(Raw_savings[[#This Row],[BldgVint]],DEER2020wts!$I$6:$J$15,2,FALSE)</f>
        <v>Rec</v>
      </c>
      <c r="I124" t="s">
        <v>44</v>
      </c>
      <c r="J124" t="s">
        <v>6</v>
      </c>
      <c r="K124">
        <f>SUMIFS(raw_wts[wt_vint],raw_wts[bldgtype],Raw_savings[[#This Row],[BldgType]],raw_wts[bldgvint],Raw_savings[[#This Row],[BldgVint]],raw_wts[bldgloc],Raw_savings[[#This Row],[BldgLoc]])</f>
        <v>0.24299999999999999</v>
      </c>
      <c r="L124" t="s">
        <v>32</v>
      </c>
      <c r="M124">
        <v>394.51244766666701</v>
      </c>
      <c r="N124">
        <v>100002.1</v>
      </c>
      <c r="O124" t="s">
        <v>7</v>
      </c>
      <c r="P124">
        <v>897997.2</v>
      </c>
      <c r="Q124">
        <v>377.35322222222197</v>
      </c>
      <c r="R124">
        <v>371.13826666666699</v>
      </c>
      <c r="S124">
        <v>1575942000</v>
      </c>
      <c r="T124">
        <v>895978.9</v>
      </c>
      <c r="U124">
        <v>376.79188888888899</v>
      </c>
      <c r="V124">
        <v>370.56659999999999</v>
      </c>
      <c r="W124">
        <v>1578583000</v>
      </c>
      <c r="X124">
        <v>5.11593490126132</v>
      </c>
      <c r="Y124">
        <v>1.4228532880351801E-3</v>
      </c>
      <c r="Z124">
        <v>1.44904595545165E-3</v>
      </c>
      <c r="AA124">
        <v>-6694.3388367594498</v>
      </c>
      <c r="AB124">
        <f>(Raw_savings[[#This Row],[PreWBthm]]-Raw_savings[[#This Row],[MsrWBthm]])/Raw_savings[[#This Row],[NumUnit]]/10^5</f>
        <v>-6.6943388367594531E-2</v>
      </c>
      <c r="AC124">
        <f>Raw_savings[[#This Row],[APreWBkWh]]*Raw_savings[[#This Row],[BldgWts]]</f>
        <v>1.2431721810065006</v>
      </c>
      <c r="AD124" t="s">
        <v>72</v>
      </c>
    </row>
    <row r="125" spans="1:30" hidden="1" x14ac:dyDescent="0.25">
      <c r="A125" t="s">
        <v>68</v>
      </c>
      <c r="B125" t="s">
        <v>69</v>
      </c>
      <c r="C125" t="s">
        <v>70</v>
      </c>
      <c r="D125" s="1">
        <v>43622.936018518521</v>
      </c>
      <c r="E125" t="s">
        <v>71</v>
      </c>
      <c r="F125" t="s">
        <v>4</v>
      </c>
      <c r="G125">
        <v>2017</v>
      </c>
      <c r="H125" t="str">
        <f>VLOOKUP(Raw_savings[[#This Row],[BldgVint]],DEER2020wts!$I$6:$J$15,2,FALSE)</f>
        <v>Rec</v>
      </c>
      <c r="I125" t="s">
        <v>46</v>
      </c>
      <c r="J125" t="s">
        <v>6</v>
      </c>
      <c r="K125">
        <f>SUMIFS(raw_wts[wt_vint],raw_wts[bldgtype],Raw_savings[[#This Row],[BldgType]],raw_wts[bldgvint],Raw_savings[[#This Row],[BldgVint]],raw_wts[bldgloc],Raw_savings[[#This Row],[BldgLoc]])</f>
        <v>0.78</v>
      </c>
      <c r="L125" t="s">
        <v>32</v>
      </c>
      <c r="M125">
        <v>355.43680891666702</v>
      </c>
      <c r="N125">
        <v>100002.1</v>
      </c>
      <c r="O125" t="s">
        <v>7</v>
      </c>
      <c r="P125">
        <v>828131.4</v>
      </c>
      <c r="Q125">
        <v>373.83988888888899</v>
      </c>
      <c r="R125">
        <v>365.96586666666701</v>
      </c>
      <c r="S125">
        <v>1941676000</v>
      </c>
      <c r="T125">
        <v>826305.1</v>
      </c>
      <c r="U125">
        <v>373.26111111111101</v>
      </c>
      <c r="V125">
        <v>365.36273333333298</v>
      </c>
      <c r="W125">
        <v>1944362000</v>
      </c>
      <c r="X125">
        <v>5.1381847748588898</v>
      </c>
      <c r="Y125">
        <v>1.62835633017826E-3</v>
      </c>
      <c r="Z125">
        <v>1.69687921510333E-3</v>
      </c>
      <c r="AA125">
        <v>-7556.8988146912498</v>
      </c>
      <c r="AB125">
        <f>(Raw_savings[[#This Row],[PreWBthm]]-Raw_savings[[#This Row],[MsrWBthm]])/Raw_savings[[#This Row],[NumUnit]]/10^5</f>
        <v>-7.5568988146912458E-2</v>
      </c>
      <c r="AC125">
        <f>Raw_savings[[#This Row],[APreWBkWh]]*Raw_savings[[#This Row],[BldgWts]]</f>
        <v>4.0077841243899339</v>
      </c>
      <c r="AD125" t="s">
        <v>72</v>
      </c>
    </row>
    <row r="126" spans="1:30" hidden="1" x14ac:dyDescent="0.25">
      <c r="A126" t="s">
        <v>68</v>
      </c>
      <c r="B126" t="s">
        <v>69</v>
      </c>
      <c r="C126" t="s">
        <v>70</v>
      </c>
      <c r="D126" s="1">
        <v>43622.936018518521</v>
      </c>
      <c r="E126" t="s">
        <v>71</v>
      </c>
      <c r="F126" t="s">
        <v>4</v>
      </c>
      <c r="G126">
        <v>2017</v>
      </c>
      <c r="H126" t="str">
        <f>VLOOKUP(Raw_savings[[#This Row],[BldgVint]],DEER2020wts!$I$6:$J$15,2,FALSE)</f>
        <v>Rec</v>
      </c>
      <c r="I126" t="s">
        <v>9</v>
      </c>
      <c r="J126" t="s">
        <v>6</v>
      </c>
      <c r="K126">
        <f>SUMIFS(raw_wts[wt_vint],raw_wts[bldgtype],Raw_savings[[#This Row],[BldgType]],raw_wts[bldgvint],Raw_savings[[#This Row],[BldgVint]],raw_wts[bldgloc],Raw_savings[[#This Row],[BldgLoc]])</f>
        <v>0.90900000000000003</v>
      </c>
      <c r="L126" t="s">
        <v>32</v>
      </c>
      <c r="M126">
        <v>402.44175575000003</v>
      </c>
      <c r="N126">
        <v>100002.1</v>
      </c>
      <c r="O126" t="s">
        <v>7</v>
      </c>
      <c r="P126">
        <v>918225.1</v>
      </c>
      <c r="Q126">
        <v>378.27477777777801</v>
      </c>
      <c r="R126">
        <v>366.19346666666701</v>
      </c>
      <c r="S126">
        <v>1511698000</v>
      </c>
      <c r="T126">
        <v>916141.6</v>
      </c>
      <c r="U126">
        <v>377.69588888888899</v>
      </c>
      <c r="V126">
        <v>365.61186666666703</v>
      </c>
      <c r="W126">
        <v>1514397000</v>
      </c>
      <c r="X126">
        <v>5.1771466808088498</v>
      </c>
      <c r="Y126">
        <v>1.43844141572755E-3</v>
      </c>
      <c r="Z126">
        <v>1.44517807034237E-3</v>
      </c>
      <c r="AA126">
        <v>-6706.5605430780397</v>
      </c>
      <c r="AB126">
        <f>(Raw_savings[[#This Row],[PreWBthm]]-Raw_savings[[#This Row],[MsrWBthm]])/Raw_savings[[#This Row],[NumUnit]]/10^5</f>
        <v>-6.7065605430780398E-2</v>
      </c>
      <c r="AC126">
        <f>Raw_savings[[#This Row],[APreWBkWh]]*Raw_savings[[#This Row],[BldgWts]]</f>
        <v>4.7060263328552443</v>
      </c>
      <c r="AD126" t="s">
        <v>72</v>
      </c>
    </row>
    <row r="127" spans="1:30" hidden="1" x14ac:dyDescent="0.25">
      <c r="A127" t="s">
        <v>68</v>
      </c>
      <c r="B127" t="s">
        <v>69</v>
      </c>
      <c r="C127" t="s">
        <v>70</v>
      </c>
      <c r="D127" s="1">
        <v>43622.936018518521</v>
      </c>
      <c r="E127" t="s">
        <v>71</v>
      </c>
      <c r="F127" t="s">
        <v>4</v>
      </c>
      <c r="G127">
        <v>2017</v>
      </c>
      <c r="H127" t="str">
        <f>VLOOKUP(Raw_savings[[#This Row],[BldgVint]],DEER2020wts!$I$6:$J$15,2,FALSE)</f>
        <v>Rec</v>
      </c>
      <c r="I127" t="s">
        <v>37</v>
      </c>
      <c r="J127" t="s">
        <v>6</v>
      </c>
      <c r="K127">
        <f>SUMIFS(raw_wts[wt_vint],raw_wts[bldgtype],Raw_savings[[#This Row],[BldgType]],raw_wts[bldgvint],Raw_savings[[#This Row],[BldgVint]],raw_wts[bldgloc],Raw_savings[[#This Row],[BldgLoc]])</f>
        <v>0.74099999999999999</v>
      </c>
      <c r="L127" t="s">
        <v>32</v>
      </c>
      <c r="M127">
        <v>403.19774858333301</v>
      </c>
      <c r="N127">
        <v>100002.1</v>
      </c>
      <c r="O127" t="s">
        <v>7</v>
      </c>
      <c r="P127">
        <v>902810.9</v>
      </c>
      <c r="Q127">
        <v>358.86366666666697</v>
      </c>
      <c r="R127">
        <v>319.403866666667</v>
      </c>
      <c r="S127">
        <v>1502376000</v>
      </c>
      <c r="T127">
        <v>900772.6</v>
      </c>
      <c r="U127">
        <v>358.36</v>
      </c>
      <c r="V127">
        <v>318.94540000000001</v>
      </c>
      <c r="W127">
        <v>1504981000</v>
      </c>
      <c r="X127">
        <v>5.0553357680239399</v>
      </c>
      <c r="Y127">
        <v>1.24918025568433E-3</v>
      </c>
      <c r="Z127">
        <v>1.1370764551079701E-3</v>
      </c>
      <c r="AA127">
        <v>-6460.8495686121096</v>
      </c>
      <c r="AB127">
        <f>(Raw_savings[[#This Row],[PreWBthm]]-Raw_savings[[#This Row],[MsrWBthm]])/Raw_savings[[#This Row],[NumUnit]]/10^5</f>
        <v>-6.4608495686121079E-2</v>
      </c>
      <c r="AC127">
        <f>Raw_savings[[#This Row],[APreWBkWh]]*Raw_savings[[#This Row],[BldgWts]]</f>
        <v>3.7460038041057393</v>
      </c>
      <c r="AD127" t="s">
        <v>72</v>
      </c>
    </row>
    <row r="128" spans="1:30" hidden="1" x14ac:dyDescent="0.25">
      <c r="A128" t="s">
        <v>68</v>
      </c>
      <c r="B128" t="s">
        <v>69</v>
      </c>
      <c r="C128" t="s">
        <v>70</v>
      </c>
      <c r="D128" s="1">
        <v>43622.936018518521</v>
      </c>
      <c r="E128" t="s">
        <v>71</v>
      </c>
      <c r="F128" t="s">
        <v>4</v>
      </c>
      <c r="G128">
        <v>2017</v>
      </c>
      <c r="H128" t="str">
        <f>VLOOKUP(Raw_savings[[#This Row],[BldgVint]],DEER2020wts!$I$6:$J$15,2,FALSE)</f>
        <v>Rec</v>
      </c>
      <c r="I128" t="s">
        <v>34</v>
      </c>
      <c r="J128" t="s">
        <v>6</v>
      </c>
      <c r="K128">
        <f>SUMIFS(raw_wts[wt_vint],raw_wts[bldgtype],Raw_savings[[#This Row],[BldgType]],raw_wts[bldgvint],Raw_savings[[#This Row],[BldgVint]],raw_wts[bldgloc],Raw_savings[[#This Row],[BldgLoc]])</f>
        <v>1.6</v>
      </c>
      <c r="L128" t="s">
        <v>32</v>
      </c>
      <c r="M128">
        <v>541.63772541666697</v>
      </c>
      <c r="N128">
        <v>100002.1</v>
      </c>
      <c r="O128" t="s">
        <v>7</v>
      </c>
      <c r="P128">
        <v>1221074</v>
      </c>
      <c r="Q128">
        <v>432.28255555555597</v>
      </c>
      <c r="R128">
        <v>400.33373333333299</v>
      </c>
      <c r="S128">
        <v>272123600</v>
      </c>
      <c r="T128">
        <v>1218145</v>
      </c>
      <c r="U128">
        <v>431.64888888888902</v>
      </c>
      <c r="V128">
        <v>399.745</v>
      </c>
      <c r="W128">
        <v>273281000</v>
      </c>
      <c r="X128">
        <v>5.4076735473822497</v>
      </c>
      <c r="Y128">
        <v>1.1699086620659701E-3</v>
      </c>
      <c r="Z128">
        <v>1.08695038345138E-3</v>
      </c>
      <c r="AA128">
        <v>-2136.8526335746701</v>
      </c>
      <c r="AB128">
        <f>(Raw_savings[[#This Row],[PreWBthm]]-Raw_savings[[#This Row],[MsrWBthm]])/Raw_savings[[#This Row],[NumUnit]]/10^5</f>
        <v>-2.1368526335746724E-2</v>
      </c>
      <c r="AC128">
        <f>Raw_savings[[#This Row],[APreWBkWh]]*Raw_savings[[#This Row],[BldgWts]]</f>
        <v>8.6522776758116002</v>
      </c>
      <c r="AD128" t="s">
        <v>72</v>
      </c>
    </row>
    <row r="129" spans="1:30" hidden="1" x14ac:dyDescent="0.25">
      <c r="A129" t="s">
        <v>68</v>
      </c>
      <c r="B129" t="s">
        <v>69</v>
      </c>
      <c r="C129" t="s">
        <v>70</v>
      </c>
      <c r="D129" s="1">
        <v>43622.936018518521</v>
      </c>
      <c r="E129" t="s">
        <v>71</v>
      </c>
      <c r="F129" t="s">
        <v>4</v>
      </c>
      <c r="G129">
        <v>2017</v>
      </c>
      <c r="H129" t="str">
        <f>VLOOKUP(Raw_savings[[#This Row],[BldgVint]],DEER2020wts!$I$6:$J$15,2,FALSE)</f>
        <v>Rec</v>
      </c>
      <c r="I129" t="s">
        <v>42</v>
      </c>
      <c r="J129" t="s">
        <v>6</v>
      </c>
      <c r="K129">
        <f>SUMIFS(raw_wts[wt_vint],raw_wts[bldgtype],Raw_savings[[#This Row],[BldgType]],raw_wts[bldgvint],Raw_savings[[#This Row],[BldgVint]],raw_wts[bldgloc],Raw_savings[[#This Row],[BldgLoc]])</f>
        <v>0.50600000000000001</v>
      </c>
      <c r="L129" t="s">
        <v>32</v>
      </c>
      <c r="M129">
        <v>309.82581658333299</v>
      </c>
      <c r="N129">
        <v>100002.1</v>
      </c>
      <c r="O129" t="s">
        <v>7</v>
      </c>
      <c r="P129">
        <v>689612.9</v>
      </c>
      <c r="Q129">
        <v>246.83222222222199</v>
      </c>
      <c r="R129">
        <v>226.43979999999999</v>
      </c>
      <c r="S129">
        <v>4849975000</v>
      </c>
      <c r="T129">
        <v>688104.5</v>
      </c>
      <c r="U129">
        <v>246.48855555555599</v>
      </c>
      <c r="V129">
        <v>226.1026</v>
      </c>
      <c r="W129">
        <v>4853342000</v>
      </c>
      <c r="X129">
        <v>4.8685419976753703</v>
      </c>
      <c r="Y129">
        <v>1.1092254043142799E-3</v>
      </c>
      <c r="Z129">
        <v>1.08835346169192E-3</v>
      </c>
      <c r="AA129">
        <v>-10867.3965169535</v>
      </c>
      <c r="AB129">
        <f>(Raw_savings[[#This Row],[PreWBthm]]-Raw_savings[[#This Row],[MsrWBthm]])/Raw_savings[[#This Row],[NumUnit]]/10^5</f>
        <v>-0.10867396516953542</v>
      </c>
      <c r="AC129">
        <f>Raw_savings[[#This Row],[APreWBkWh]]*Raw_savings[[#This Row],[BldgWts]]</f>
        <v>2.4634822508237373</v>
      </c>
      <c r="AD129" t="s">
        <v>72</v>
      </c>
    </row>
    <row r="130" spans="1:30" hidden="1" x14ac:dyDescent="0.25">
      <c r="A130" t="s">
        <v>68</v>
      </c>
      <c r="B130" t="s">
        <v>69</v>
      </c>
      <c r="C130" t="s">
        <v>70</v>
      </c>
      <c r="D130" s="1">
        <v>43622.936018518521</v>
      </c>
      <c r="E130" t="s">
        <v>71</v>
      </c>
      <c r="F130" t="s">
        <v>4</v>
      </c>
      <c r="G130">
        <v>2020</v>
      </c>
      <c r="H130" t="str">
        <f>VLOOKUP(Raw_savings[[#This Row],[BldgVint]],DEER2020wts!$I$6:$J$15,2,FALSE)</f>
        <v>Rec</v>
      </c>
      <c r="I130" t="s">
        <v>5</v>
      </c>
      <c r="J130" t="s">
        <v>6</v>
      </c>
      <c r="K130">
        <f>SUMIFS(raw_wts[wt_vint],raw_wts[bldgtype],Raw_savings[[#This Row],[BldgType]],raw_wts[bldgvint],Raw_savings[[#This Row],[BldgVint]],raw_wts[bldgloc],Raw_savings[[#This Row],[BldgLoc]])</f>
        <v>8.9999999999999993E-3</v>
      </c>
      <c r="L130" t="s">
        <v>32</v>
      </c>
      <c r="M130">
        <v>277.56724700000001</v>
      </c>
      <c r="N130">
        <v>100002.1</v>
      </c>
      <c r="O130" t="s">
        <v>7</v>
      </c>
      <c r="P130">
        <v>569519.9</v>
      </c>
      <c r="Q130">
        <v>152.646444444444</v>
      </c>
      <c r="R130">
        <v>131.06286666666699</v>
      </c>
      <c r="S130">
        <v>4439729000</v>
      </c>
      <c r="T130">
        <v>567879.5</v>
      </c>
      <c r="U130">
        <v>152.25588888888899</v>
      </c>
      <c r="V130">
        <v>130.68406666666701</v>
      </c>
      <c r="W130">
        <v>4445668000</v>
      </c>
      <c r="X130">
        <v>5.9099191915825102</v>
      </c>
      <c r="Y130">
        <v>1.4070664308442401E-3</v>
      </c>
      <c r="Z130">
        <v>1.3647143317309801E-3</v>
      </c>
      <c r="AA130">
        <v>-21396.6167269008</v>
      </c>
      <c r="AB130">
        <f>(Raw_savings[[#This Row],[PreWBthm]]-Raw_savings[[#This Row],[MsrWBthm]])/Raw_savings[[#This Row],[NumUnit]]/10^5</f>
        <v>-0.21396616726900777</v>
      </c>
      <c r="AC130">
        <f>Raw_savings[[#This Row],[APreWBkWh]]*Raw_savings[[#This Row],[BldgWts]]</f>
        <v>5.3189272724242585E-2</v>
      </c>
      <c r="AD130" t="s">
        <v>72</v>
      </c>
    </row>
    <row r="131" spans="1:30" hidden="1" x14ac:dyDescent="0.25">
      <c r="A131" t="s">
        <v>68</v>
      </c>
      <c r="B131" t="s">
        <v>69</v>
      </c>
      <c r="C131" t="s">
        <v>70</v>
      </c>
      <c r="D131" s="1">
        <v>43622.936018518521</v>
      </c>
      <c r="E131" t="s">
        <v>71</v>
      </c>
      <c r="F131" t="s">
        <v>4</v>
      </c>
      <c r="G131">
        <v>2020</v>
      </c>
      <c r="H131" t="str">
        <f>VLOOKUP(Raw_savings[[#This Row],[BldgVint]],DEER2020wts!$I$6:$J$15,2,FALSE)</f>
        <v>Rec</v>
      </c>
      <c r="I131" t="s">
        <v>35</v>
      </c>
      <c r="J131" t="s">
        <v>6</v>
      </c>
      <c r="K131">
        <f>SUMIFS(raw_wts[wt_vint],raw_wts[bldgtype],Raw_savings[[#This Row],[BldgType]],raw_wts[bldgvint],Raw_savings[[#This Row],[BldgVint]],raw_wts[bldgloc],Raw_savings[[#This Row],[BldgLoc]])</f>
        <v>6.7000000000000004E-2</v>
      </c>
      <c r="L131" t="s">
        <v>32</v>
      </c>
      <c r="M131">
        <v>272.13702283333299</v>
      </c>
      <c r="N131">
        <v>100002.1</v>
      </c>
      <c r="O131" t="s">
        <v>7</v>
      </c>
      <c r="P131">
        <v>713176.6</v>
      </c>
      <c r="Q131">
        <v>332.74288888888901</v>
      </c>
      <c r="R131">
        <v>296.06020000000001</v>
      </c>
      <c r="S131">
        <v>2618791000</v>
      </c>
      <c r="T131">
        <v>711059.8</v>
      </c>
      <c r="U131">
        <v>332.16933333333299</v>
      </c>
      <c r="V131">
        <v>295.52879999999999</v>
      </c>
      <c r="W131">
        <v>2623206000</v>
      </c>
      <c r="X131">
        <v>7.7784344737847002</v>
      </c>
      <c r="Y131">
        <v>2.1075984060673898E-3</v>
      </c>
      <c r="Z131">
        <v>1.9526927812591999E-3</v>
      </c>
      <c r="AA131">
        <v>-16223.4449176873</v>
      </c>
      <c r="AB131">
        <f>(Raw_savings[[#This Row],[PreWBthm]]-Raw_savings[[#This Row],[MsrWBthm]])/Raw_savings[[#This Row],[NumUnit]]/10^5</f>
        <v>-0.16223444917687341</v>
      </c>
      <c r="AC131">
        <f>Raw_savings[[#This Row],[APreWBkWh]]*Raw_savings[[#This Row],[BldgWts]]</f>
        <v>0.52115510974357493</v>
      </c>
      <c r="AD131" t="s">
        <v>72</v>
      </c>
    </row>
    <row r="132" spans="1:30" hidden="1" x14ac:dyDescent="0.25">
      <c r="A132" t="s">
        <v>68</v>
      </c>
      <c r="B132" t="s">
        <v>69</v>
      </c>
      <c r="C132" t="s">
        <v>70</v>
      </c>
      <c r="D132" s="1">
        <v>43622.936018518521</v>
      </c>
      <c r="E132" t="s">
        <v>71</v>
      </c>
      <c r="F132" t="s">
        <v>4</v>
      </c>
      <c r="G132">
        <v>2020</v>
      </c>
      <c r="H132" t="str">
        <f>VLOOKUP(Raw_savings[[#This Row],[BldgVint]],DEER2020wts!$I$6:$J$15,2,FALSE)</f>
        <v>Rec</v>
      </c>
      <c r="I132" t="s">
        <v>38</v>
      </c>
      <c r="J132" t="s">
        <v>6</v>
      </c>
      <c r="K132">
        <f>SUMIFS(raw_wts[wt_vint],raw_wts[bldgtype],Raw_savings[[#This Row],[BldgType]],raw_wts[bldgvint],Raw_savings[[#This Row],[BldgVint]],raw_wts[bldgloc],Raw_savings[[#This Row],[BldgLoc]])</f>
        <v>0.26100000000000001</v>
      </c>
      <c r="L132" t="s">
        <v>32</v>
      </c>
      <c r="M132">
        <v>293.4318265</v>
      </c>
      <c r="N132">
        <v>100002.1</v>
      </c>
      <c r="O132" t="s">
        <v>7</v>
      </c>
      <c r="P132">
        <v>593811</v>
      </c>
      <c r="Q132">
        <v>229.063777777778</v>
      </c>
      <c r="R132">
        <v>196.45320000000001</v>
      </c>
      <c r="S132">
        <v>2544054000</v>
      </c>
      <c r="T132">
        <v>592438.30000000005</v>
      </c>
      <c r="U132">
        <v>228.72755555555599</v>
      </c>
      <c r="V132">
        <v>196.14033333333299</v>
      </c>
      <c r="W132">
        <v>2547250000</v>
      </c>
      <c r="X132">
        <v>4.67808831909361</v>
      </c>
      <c r="Y132">
        <v>1.1458273842773899E-3</v>
      </c>
      <c r="Z132">
        <v>1.06623289776877E-3</v>
      </c>
      <c r="AA132">
        <v>-10891.797383130801</v>
      </c>
      <c r="AB132">
        <f>(Raw_savings[[#This Row],[PreWBthm]]-Raw_savings[[#This Row],[MsrWBthm]])/Raw_savings[[#This Row],[NumUnit]]/10^5</f>
        <v>-0.10891797383130832</v>
      </c>
      <c r="AC132">
        <f>Raw_savings[[#This Row],[APreWBkWh]]*Raw_savings[[#This Row],[BldgWts]]</f>
        <v>1.2209810512834323</v>
      </c>
      <c r="AD132" t="s">
        <v>72</v>
      </c>
    </row>
    <row r="133" spans="1:30" hidden="1" x14ac:dyDescent="0.25">
      <c r="A133" t="s">
        <v>68</v>
      </c>
      <c r="B133" t="s">
        <v>69</v>
      </c>
      <c r="C133" t="s">
        <v>70</v>
      </c>
      <c r="D133" s="1">
        <v>43622.936018518521</v>
      </c>
      <c r="E133" t="s">
        <v>71</v>
      </c>
      <c r="F133" t="s">
        <v>4</v>
      </c>
      <c r="G133">
        <v>2020</v>
      </c>
      <c r="H133" t="str">
        <f>VLOOKUP(Raw_savings[[#This Row],[BldgVint]],DEER2020wts!$I$6:$J$15,2,FALSE)</f>
        <v>Rec</v>
      </c>
      <c r="I133" t="s">
        <v>40</v>
      </c>
      <c r="J133" t="s">
        <v>6</v>
      </c>
      <c r="K133">
        <f>SUMIFS(raw_wts[wt_vint],raw_wts[bldgtype],Raw_savings[[#This Row],[BldgType]],raw_wts[bldgvint],Raw_savings[[#This Row],[BldgVint]],raw_wts[bldgloc],Raw_savings[[#This Row],[BldgLoc]])</f>
        <v>0.19900000000000001</v>
      </c>
      <c r="L133" t="s">
        <v>32</v>
      </c>
      <c r="M133">
        <v>271.49384941666699</v>
      </c>
      <c r="N133">
        <v>100002.1</v>
      </c>
      <c r="O133" t="s">
        <v>7</v>
      </c>
      <c r="P133">
        <v>723656.1</v>
      </c>
      <c r="Q133">
        <v>307.17033333333302</v>
      </c>
      <c r="R133">
        <v>272.26513333333298</v>
      </c>
      <c r="S133">
        <v>1923248000</v>
      </c>
      <c r="T133">
        <v>721444.4</v>
      </c>
      <c r="U133">
        <v>306.61655555555598</v>
      </c>
      <c r="V133">
        <v>271.75479999999999</v>
      </c>
      <c r="W133">
        <v>1926918000</v>
      </c>
      <c r="X133">
        <v>8.1464092271409605</v>
      </c>
      <c r="Y133">
        <v>2.0397433642332301E-3</v>
      </c>
      <c r="Z133">
        <v>1.87972336916597E-3</v>
      </c>
      <c r="AA133">
        <v>-13517.801629338501</v>
      </c>
      <c r="AB133">
        <f>(Raw_savings[[#This Row],[PreWBthm]]-Raw_savings[[#This Row],[MsrWBthm]])/Raw_savings[[#This Row],[NumUnit]]/10^5</f>
        <v>-0.13517801629338491</v>
      </c>
      <c r="AC133">
        <f>Raw_savings[[#This Row],[APreWBkWh]]*Raw_savings[[#This Row],[BldgWts]]</f>
        <v>1.6211354362010513</v>
      </c>
      <c r="AD133" t="s">
        <v>72</v>
      </c>
    </row>
    <row r="134" spans="1:30" hidden="1" x14ac:dyDescent="0.25">
      <c r="A134" t="s">
        <v>68</v>
      </c>
      <c r="B134" t="s">
        <v>69</v>
      </c>
      <c r="C134" t="s">
        <v>70</v>
      </c>
      <c r="D134" s="1">
        <v>43622.936018518521</v>
      </c>
      <c r="E134" t="s">
        <v>71</v>
      </c>
      <c r="F134" t="s">
        <v>4</v>
      </c>
      <c r="G134">
        <v>2020</v>
      </c>
      <c r="H134" t="str">
        <f>VLOOKUP(Raw_savings[[#This Row],[BldgVint]],DEER2020wts!$I$6:$J$15,2,FALSE)</f>
        <v>Rec</v>
      </c>
      <c r="I134" t="s">
        <v>43</v>
      </c>
      <c r="J134" t="s">
        <v>6</v>
      </c>
      <c r="K134">
        <f>SUMIFS(raw_wts[wt_vint],raw_wts[bldgtype],Raw_savings[[#This Row],[BldgType]],raw_wts[bldgvint],Raw_savings[[#This Row],[BldgVint]],raw_wts[bldgloc],Raw_savings[[#This Row],[BldgLoc]])</f>
        <v>3.2000000000000001E-2</v>
      </c>
      <c r="L134" t="s">
        <v>32</v>
      </c>
      <c r="M134">
        <v>286.47341075000003</v>
      </c>
      <c r="N134">
        <v>100002.1</v>
      </c>
      <c r="O134" t="s">
        <v>7</v>
      </c>
      <c r="P134">
        <v>633164.6</v>
      </c>
      <c r="Q134">
        <v>205.51144444444401</v>
      </c>
      <c r="R134">
        <v>165.99613333333301</v>
      </c>
      <c r="S134">
        <v>2423648000</v>
      </c>
      <c r="T134">
        <v>630966.80000000005</v>
      </c>
      <c r="U134">
        <v>205.04044444444401</v>
      </c>
      <c r="V134">
        <v>165.52233333333299</v>
      </c>
      <c r="W134">
        <v>2428716000</v>
      </c>
      <c r="X134">
        <v>7.67191619719957</v>
      </c>
      <c r="Y134">
        <v>1.6441316447725601E-3</v>
      </c>
      <c r="Z134">
        <v>1.65390567578185E-3</v>
      </c>
      <c r="AA134">
        <v>-17690.996126767099</v>
      </c>
      <c r="AB134">
        <f>(Raw_savings[[#This Row],[PreWBthm]]-Raw_savings[[#This Row],[MsrWBthm]])/Raw_savings[[#This Row],[NumUnit]]/10^5</f>
        <v>-0.17690996126767061</v>
      </c>
      <c r="AC134">
        <f>Raw_savings[[#This Row],[APreWBkWh]]*Raw_savings[[#This Row],[BldgWts]]</f>
        <v>0.24550131831038624</v>
      </c>
      <c r="AD134" t="s">
        <v>72</v>
      </c>
    </row>
    <row r="135" spans="1:30" hidden="1" x14ac:dyDescent="0.25">
      <c r="A135" t="s">
        <v>68</v>
      </c>
      <c r="B135" t="s">
        <v>69</v>
      </c>
      <c r="C135" t="s">
        <v>70</v>
      </c>
      <c r="D135" s="1">
        <v>43622.936018518521</v>
      </c>
      <c r="E135" t="s">
        <v>71</v>
      </c>
      <c r="F135" t="s">
        <v>4</v>
      </c>
      <c r="G135">
        <v>2020</v>
      </c>
      <c r="H135" t="str">
        <f>VLOOKUP(Raw_savings[[#This Row],[BldgVint]],DEER2020wts!$I$6:$J$15,2,FALSE)</f>
        <v>Rec</v>
      </c>
      <c r="I135" t="s">
        <v>45</v>
      </c>
      <c r="J135" t="s">
        <v>6</v>
      </c>
      <c r="K135">
        <f>SUMIFS(raw_wts[wt_vint],raw_wts[bldgtype],Raw_savings[[#This Row],[BldgType]],raw_wts[bldgvint],Raw_savings[[#This Row],[BldgVint]],raw_wts[bldgloc],Raw_savings[[#This Row],[BldgLoc]])</f>
        <v>0.78100000000000003</v>
      </c>
      <c r="L135" t="s">
        <v>32</v>
      </c>
      <c r="M135">
        <v>317.335257333333</v>
      </c>
      <c r="N135">
        <v>100002.1</v>
      </c>
      <c r="O135" t="s">
        <v>7</v>
      </c>
      <c r="P135">
        <v>692347.9</v>
      </c>
      <c r="Q135">
        <v>274.206444444444</v>
      </c>
      <c r="R135">
        <v>247.25346666666701</v>
      </c>
      <c r="S135">
        <v>1107917000</v>
      </c>
      <c r="T135">
        <v>690778</v>
      </c>
      <c r="U135">
        <v>273.78933333333299</v>
      </c>
      <c r="V135">
        <v>246.8638</v>
      </c>
      <c r="W135">
        <v>1110026000</v>
      </c>
      <c r="X135">
        <v>4.9471338709489201</v>
      </c>
      <c r="Y135">
        <v>1.31441780095955E-3</v>
      </c>
      <c r="Z135">
        <v>1.2279337314773399E-3</v>
      </c>
      <c r="AA135">
        <v>-6645.9681086891596</v>
      </c>
      <c r="AB135">
        <f>(Raw_savings[[#This Row],[PreWBthm]]-Raw_savings[[#This Row],[MsrWBthm]])/Raw_savings[[#This Row],[NumUnit]]/10^5</f>
        <v>-6.6459681086891639E-2</v>
      </c>
      <c r="AC135">
        <f>Raw_savings[[#This Row],[APreWBkWh]]*Raw_savings[[#This Row],[BldgWts]]</f>
        <v>3.8637115532111066</v>
      </c>
      <c r="AD135" t="s">
        <v>72</v>
      </c>
    </row>
    <row r="136" spans="1:30" hidden="1" x14ac:dyDescent="0.25">
      <c r="A136" t="s">
        <v>68</v>
      </c>
      <c r="B136" t="s">
        <v>69</v>
      </c>
      <c r="C136" t="s">
        <v>70</v>
      </c>
      <c r="D136" s="1">
        <v>43622.936018518521</v>
      </c>
      <c r="E136" t="s">
        <v>71</v>
      </c>
      <c r="F136" t="s">
        <v>4</v>
      </c>
      <c r="G136">
        <v>2020</v>
      </c>
      <c r="H136" t="str">
        <f>VLOOKUP(Raw_savings[[#This Row],[BldgVint]],DEER2020wts!$I$6:$J$15,2,FALSE)</f>
        <v>Rec</v>
      </c>
      <c r="I136" t="s">
        <v>8</v>
      </c>
      <c r="J136" t="s">
        <v>6</v>
      </c>
      <c r="K136">
        <f>SUMIFS(raw_wts[wt_vint],raw_wts[bldgtype],Raw_savings[[#This Row],[BldgType]],raw_wts[bldgvint],Raw_savings[[#This Row],[BldgVint]],raw_wts[bldgloc],Raw_savings[[#This Row],[BldgLoc]])</f>
        <v>0.28599999999999998</v>
      </c>
      <c r="L136" t="s">
        <v>32</v>
      </c>
      <c r="M136">
        <v>307.95312741666697</v>
      </c>
      <c r="N136">
        <v>100002.1</v>
      </c>
      <c r="O136" t="s">
        <v>7</v>
      </c>
      <c r="P136">
        <v>657582.69999999995</v>
      </c>
      <c r="Q136">
        <v>247.320111111111</v>
      </c>
      <c r="R136">
        <v>209.935933333333</v>
      </c>
      <c r="S136">
        <v>879895900</v>
      </c>
      <c r="T136">
        <v>656046.69999999995</v>
      </c>
      <c r="U136">
        <v>246.95099999999999</v>
      </c>
      <c r="V136">
        <v>209.595666666667</v>
      </c>
      <c r="W136">
        <v>881868300</v>
      </c>
      <c r="X136">
        <v>4.9877720446779596</v>
      </c>
      <c r="Y136">
        <v>1.19859510506497E-3</v>
      </c>
      <c r="Z136">
        <v>1.10493005711958E-3</v>
      </c>
      <c r="AA136">
        <v>-6404.8708209132801</v>
      </c>
      <c r="AB136">
        <f>(Raw_savings[[#This Row],[PreWBthm]]-Raw_savings[[#This Row],[MsrWBthm]])/Raw_savings[[#This Row],[NumUnit]]/10^5</f>
        <v>-6.4048708209132804E-2</v>
      </c>
      <c r="AC136">
        <f>Raw_savings[[#This Row],[APreWBkWh]]*Raw_savings[[#This Row],[BldgWts]]</f>
        <v>1.4265028047778963</v>
      </c>
      <c r="AD136" t="s">
        <v>72</v>
      </c>
    </row>
    <row r="137" spans="1:30" hidden="1" x14ac:dyDescent="0.25">
      <c r="A137" t="s">
        <v>68</v>
      </c>
      <c r="B137" t="s">
        <v>69</v>
      </c>
      <c r="C137" t="s">
        <v>70</v>
      </c>
      <c r="D137" s="1">
        <v>43622.936018518521</v>
      </c>
      <c r="E137" t="s">
        <v>71</v>
      </c>
      <c r="F137" t="s">
        <v>4</v>
      </c>
      <c r="G137">
        <v>2020</v>
      </c>
      <c r="H137" t="str">
        <f>VLOOKUP(Raw_savings[[#This Row],[BldgVint]],DEER2020wts!$I$6:$J$15,2,FALSE)</f>
        <v>Rec</v>
      </c>
      <c r="I137" t="s">
        <v>36</v>
      </c>
      <c r="J137" t="s">
        <v>6</v>
      </c>
      <c r="K137">
        <f>SUMIFS(raw_wts[wt_vint],raw_wts[bldgtype],Raw_savings[[#This Row],[BldgType]],raw_wts[bldgvint],Raw_savings[[#This Row],[BldgVint]],raw_wts[bldgloc],Raw_savings[[#This Row],[BldgLoc]])</f>
        <v>1.1419999999999999</v>
      </c>
      <c r="L137" t="s">
        <v>32</v>
      </c>
      <c r="M137">
        <v>307.52805833333298</v>
      </c>
      <c r="N137">
        <v>100002.1</v>
      </c>
      <c r="O137" t="s">
        <v>7</v>
      </c>
      <c r="P137">
        <v>743534.7</v>
      </c>
      <c r="Q137">
        <v>310.63544444444398</v>
      </c>
      <c r="R137">
        <v>250.041333333333</v>
      </c>
      <c r="S137">
        <v>970970400</v>
      </c>
      <c r="T137">
        <v>741958.8</v>
      </c>
      <c r="U137">
        <v>310.14022222222201</v>
      </c>
      <c r="V137">
        <v>249.643466666667</v>
      </c>
      <c r="W137">
        <v>972558500</v>
      </c>
      <c r="X137">
        <v>5.12441046368449</v>
      </c>
      <c r="Y137">
        <v>1.6103318341294901E-3</v>
      </c>
      <c r="Z137">
        <v>1.2937572877835899E-3</v>
      </c>
      <c r="AA137">
        <v>-5164.0816405722599</v>
      </c>
      <c r="AB137">
        <f>(Raw_savings[[#This Row],[PreWBthm]]-Raw_savings[[#This Row],[MsrWBthm]])/Raw_savings[[#This Row],[NumUnit]]/10^5</f>
        <v>-5.1640816405722607E-2</v>
      </c>
      <c r="AC137">
        <f>Raw_savings[[#This Row],[APreWBkWh]]*Raw_savings[[#This Row],[BldgWts]]</f>
        <v>5.8520767495276873</v>
      </c>
      <c r="AD137" t="s">
        <v>72</v>
      </c>
    </row>
    <row r="138" spans="1:30" hidden="1" x14ac:dyDescent="0.25">
      <c r="A138" t="s">
        <v>68</v>
      </c>
      <c r="B138" t="s">
        <v>69</v>
      </c>
      <c r="C138" t="s">
        <v>70</v>
      </c>
      <c r="D138" s="1">
        <v>43622.936018518521</v>
      </c>
      <c r="E138" t="s">
        <v>71</v>
      </c>
      <c r="F138" t="s">
        <v>4</v>
      </c>
      <c r="G138">
        <v>2020</v>
      </c>
      <c r="H138" t="str">
        <f>VLOOKUP(Raw_savings[[#This Row],[BldgVint]],DEER2020wts!$I$6:$J$15,2,FALSE)</f>
        <v>Rec</v>
      </c>
      <c r="I138" t="s">
        <v>39</v>
      </c>
      <c r="J138" t="s">
        <v>6</v>
      </c>
      <c r="K138">
        <f>SUMIFS(raw_wts[wt_vint],raw_wts[bldgtype],Raw_savings[[#This Row],[BldgType]],raw_wts[bldgvint],Raw_savings[[#This Row],[BldgVint]],raw_wts[bldgloc],Raw_savings[[#This Row],[BldgLoc]])</f>
        <v>0.74</v>
      </c>
      <c r="L138" t="s">
        <v>32</v>
      </c>
      <c r="M138">
        <v>403.4631455</v>
      </c>
      <c r="N138">
        <v>100002.1</v>
      </c>
      <c r="O138" t="s">
        <v>7</v>
      </c>
      <c r="P138">
        <v>803370.3</v>
      </c>
      <c r="Q138">
        <v>405.85255555555602</v>
      </c>
      <c r="R138">
        <v>345.33986666666698</v>
      </c>
      <c r="S138">
        <v>868980600</v>
      </c>
      <c r="T138">
        <v>801356.7</v>
      </c>
      <c r="U138">
        <v>405.16644444444398</v>
      </c>
      <c r="V138">
        <v>344.74959999999999</v>
      </c>
      <c r="W138">
        <v>871010400</v>
      </c>
      <c r="X138">
        <v>4.9907904165687702</v>
      </c>
      <c r="Y138">
        <v>1.7005546076847701E-3</v>
      </c>
      <c r="Z138">
        <v>1.46300021018052E-3</v>
      </c>
      <c r="AA138">
        <v>-5030.9427828520202</v>
      </c>
      <c r="AB138">
        <f>(Raw_savings[[#This Row],[PreWBthm]]-Raw_savings[[#This Row],[MsrWBthm]])/Raw_savings[[#This Row],[NumUnit]]/10^5</f>
        <v>-5.0309427828520208E-2</v>
      </c>
      <c r="AC138">
        <f>Raw_savings[[#This Row],[APreWBkWh]]*Raw_savings[[#This Row],[BldgWts]]</f>
        <v>3.6931849082608901</v>
      </c>
      <c r="AD138" t="s">
        <v>72</v>
      </c>
    </row>
    <row r="139" spans="1:30" hidden="1" x14ac:dyDescent="0.25">
      <c r="A139" t="s">
        <v>68</v>
      </c>
      <c r="B139" t="s">
        <v>69</v>
      </c>
      <c r="C139" t="s">
        <v>70</v>
      </c>
      <c r="D139" s="1">
        <v>43622.936018518521</v>
      </c>
      <c r="E139" t="s">
        <v>71</v>
      </c>
      <c r="F139" t="s">
        <v>4</v>
      </c>
      <c r="G139">
        <v>2020</v>
      </c>
      <c r="H139" t="str">
        <f>VLOOKUP(Raw_savings[[#This Row],[BldgVint]],DEER2020wts!$I$6:$J$15,2,FALSE)</f>
        <v>Rec</v>
      </c>
      <c r="I139" t="s">
        <v>41</v>
      </c>
      <c r="J139" t="s">
        <v>6</v>
      </c>
      <c r="K139">
        <f>SUMIFS(raw_wts[wt_vint],raw_wts[bldgtype],Raw_savings[[#This Row],[BldgType]],raw_wts[bldgvint],Raw_savings[[#This Row],[BldgVint]],raw_wts[bldgloc],Raw_savings[[#This Row],[BldgLoc]])</f>
        <v>1.607</v>
      </c>
      <c r="L139" t="s">
        <v>32</v>
      </c>
      <c r="M139">
        <v>363.61621108333298</v>
      </c>
      <c r="N139">
        <v>100002.1</v>
      </c>
      <c r="O139" t="s">
        <v>7</v>
      </c>
      <c r="P139">
        <v>823613.7</v>
      </c>
      <c r="Q139">
        <v>415.38611111111101</v>
      </c>
      <c r="R139">
        <v>344.66753333333298</v>
      </c>
      <c r="S139">
        <v>1033721000</v>
      </c>
      <c r="T139">
        <v>821724</v>
      </c>
      <c r="U139">
        <v>414.68644444444402</v>
      </c>
      <c r="V139">
        <v>344.08826666666698</v>
      </c>
      <c r="W139">
        <v>1035687000</v>
      </c>
      <c r="X139">
        <v>5.1969630131998601</v>
      </c>
      <c r="Y139">
        <v>1.92418997101977E-3</v>
      </c>
      <c r="Z139">
        <v>1.5930716205990901E-3</v>
      </c>
      <c r="AA139">
        <v>-5406.7996422454198</v>
      </c>
      <c r="AB139">
        <f>(Raw_savings[[#This Row],[PreWBthm]]-Raw_savings[[#This Row],[MsrWBthm]])/Raw_savings[[#This Row],[NumUnit]]/10^5</f>
        <v>-5.4067996422454197E-2</v>
      </c>
      <c r="AC139">
        <f>Raw_savings[[#This Row],[APreWBkWh]]*Raw_savings[[#This Row],[BldgWts]]</f>
        <v>8.3515195622121752</v>
      </c>
      <c r="AD139" t="s">
        <v>72</v>
      </c>
    </row>
    <row r="140" spans="1:30" hidden="1" x14ac:dyDescent="0.25">
      <c r="A140" t="s">
        <v>68</v>
      </c>
      <c r="B140" t="s">
        <v>69</v>
      </c>
      <c r="C140" t="s">
        <v>70</v>
      </c>
      <c r="D140" s="1">
        <v>43622.936018518521</v>
      </c>
      <c r="E140" t="s">
        <v>71</v>
      </c>
      <c r="F140" t="s">
        <v>4</v>
      </c>
      <c r="G140">
        <v>2020</v>
      </c>
      <c r="H140" t="str">
        <f>VLOOKUP(Raw_savings[[#This Row],[BldgVint]],DEER2020wts!$I$6:$J$15,2,FALSE)</f>
        <v>Rec</v>
      </c>
      <c r="I140" t="s">
        <v>44</v>
      </c>
      <c r="J140" t="s">
        <v>6</v>
      </c>
      <c r="K140">
        <f>SUMIFS(raw_wts[wt_vint],raw_wts[bldgtype],Raw_savings[[#This Row],[BldgType]],raw_wts[bldgvint],Raw_savings[[#This Row],[BldgVint]],raw_wts[bldgloc],Raw_savings[[#This Row],[BldgLoc]])</f>
        <v>8.1000000000000003E-2</v>
      </c>
      <c r="L140" t="s">
        <v>32</v>
      </c>
      <c r="M140">
        <v>390.686991583333</v>
      </c>
      <c r="N140">
        <v>100002.1</v>
      </c>
      <c r="O140" t="s">
        <v>7</v>
      </c>
      <c r="P140">
        <v>845783.3</v>
      </c>
      <c r="Q140">
        <v>363.86188888888898</v>
      </c>
      <c r="R140">
        <v>358.49413333333302</v>
      </c>
      <c r="S140">
        <v>1641767000</v>
      </c>
      <c r="T140">
        <v>843799.4</v>
      </c>
      <c r="U140">
        <v>363.30733333333302</v>
      </c>
      <c r="V140">
        <v>357.92899999999997</v>
      </c>
      <c r="W140">
        <v>1644438000</v>
      </c>
      <c r="X140">
        <v>5.0779781327243398</v>
      </c>
      <c r="Y140">
        <v>1.41943695977199E-3</v>
      </c>
      <c r="Z140">
        <v>1.4465117741522E-3</v>
      </c>
      <c r="AA140">
        <v>-6836.6750302467599</v>
      </c>
      <c r="AB140">
        <f>(Raw_savings[[#This Row],[PreWBthm]]-Raw_savings[[#This Row],[MsrWBthm]])/Raw_savings[[#This Row],[NumUnit]]/10^5</f>
        <v>-6.8366750302467638E-2</v>
      </c>
      <c r="AC140">
        <f>Raw_savings[[#This Row],[APreWBkWh]]*Raw_savings[[#This Row],[BldgWts]]</f>
        <v>0.41131622875067153</v>
      </c>
      <c r="AD140" t="s">
        <v>72</v>
      </c>
    </row>
    <row r="141" spans="1:30" hidden="1" x14ac:dyDescent="0.25">
      <c r="A141" t="s">
        <v>68</v>
      </c>
      <c r="B141" t="s">
        <v>69</v>
      </c>
      <c r="C141" t="s">
        <v>70</v>
      </c>
      <c r="D141" s="1">
        <v>43622.936018518521</v>
      </c>
      <c r="E141" t="s">
        <v>71</v>
      </c>
      <c r="F141" t="s">
        <v>4</v>
      </c>
      <c r="G141">
        <v>2020</v>
      </c>
      <c r="H141" t="str">
        <f>VLOOKUP(Raw_savings[[#This Row],[BldgVint]],DEER2020wts!$I$6:$J$15,2,FALSE)</f>
        <v>Rec</v>
      </c>
      <c r="I141" t="s">
        <v>46</v>
      </c>
      <c r="J141" t="s">
        <v>6</v>
      </c>
      <c r="K141">
        <f>SUMIFS(raw_wts[wt_vint],raw_wts[bldgtype],Raw_savings[[#This Row],[BldgType]],raw_wts[bldgvint],Raw_savings[[#This Row],[BldgVint]],raw_wts[bldgloc],Raw_savings[[#This Row],[BldgLoc]])</f>
        <v>0.26</v>
      </c>
      <c r="L141" t="s">
        <v>32</v>
      </c>
      <c r="M141">
        <v>351.42344058333299</v>
      </c>
      <c r="N141">
        <v>100002.1</v>
      </c>
      <c r="O141" t="s">
        <v>7</v>
      </c>
      <c r="P141">
        <v>776326.1</v>
      </c>
      <c r="Q141">
        <v>360.07011111111098</v>
      </c>
      <c r="R141">
        <v>353.05606666666699</v>
      </c>
      <c r="S141">
        <v>2022811000</v>
      </c>
      <c r="T141">
        <v>774533.2</v>
      </c>
      <c r="U141">
        <v>359.48855555555599</v>
      </c>
      <c r="V141">
        <v>352.45966666666698</v>
      </c>
      <c r="W141">
        <v>2025724000</v>
      </c>
      <c r="X141">
        <v>5.1018224539147496</v>
      </c>
      <c r="Y141">
        <v>1.6548570425189101E-3</v>
      </c>
      <c r="Z141">
        <v>1.6970979483043099E-3</v>
      </c>
      <c r="AA141">
        <v>-8289.1454114861208</v>
      </c>
      <c r="AB141">
        <f>(Raw_savings[[#This Row],[PreWBthm]]-Raw_savings[[#This Row],[MsrWBthm]])/Raw_savings[[#This Row],[NumUnit]]/10^5</f>
        <v>-8.2891454114861207E-2</v>
      </c>
      <c r="AC141">
        <f>Raw_savings[[#This Row],[APreWBkWh]]*Raw_savings[[#This Row],[BldgWts]]</f>
        <v>1.3264738380178349</v>
      </c>
      <c r="AD141" t="s">
        <v>72</v>
      </c>
    </row>
    <row r="142" spans="1:30" hidden="1" x14ac:dyDescent="0.25">
      <c r="A142" t="s">
        <v>68</v>
      </c>
      <c r="B142" t="s">
        <v>69</v>
      </c>
      <c r="C142" t="s">
        <v>70</v>
      </c>
      <c r="D142" s="1">
        <v>43622.936018518521</v>
      </c>
      <c r="E142" t="s">
        <v>71</v>
      </c>
      <c r="F142" t="s">
        <v>4</v>
      </c>
      <c r="G142">
        <v>2020</v>
      </c>
      <c r="H142" t="str">
        <f>VLOOKUP(Raw_savings[[#This Row],[BldgVint]],DEER2020wts!$I$6:$J$15,2,FALSE)</f>
        <v>Rec</v>
      </c>
      <c r="I142" t="s">
        <v>9</v>
      </c>
      <c r="J142" t="s">
        <v>6</v>
      </c>
      <c r="K142">
        <f>SUMIFS(raw_wts[wt_vint],raw_wts[bldgtype],Raw_savings[[#This Row],[BldgType]],raw_wts[bldgvint],Raw_savings[[#This Row],[BldgVint]],raw_wts[bldgloc],Raw_savings[[#This Row],[BldgLoc]])</f>
        <v>0.30399999999999999</v>
      </c>
      <c r="L142" t="s">
        <v>32</v>
      </c>
      <c r="M142">
        <v>398.46825058333297</v>
      </c>
      <c r="N142">
        <v>100002.1</v>
      </c>
      <c r="O142" t="s">
        <v>7</v>
      </c>
      <c r="P142">
        <v>865784.6</v>
      </c>
      <c r="Q142">
        <v>364.41744444444402</v>
      </c>
      <c r="R142">
        <v>353.21013333333298</v>
      </c>
      <c r="S142">
        <v>1579861000</v>
      </c>
      <c r="T142">
        <v>863731.1</v>
      </c>
      <c r="U142">
        <v>363.84733333333298</v>
      </c>
      <c r="V142">
        <v>352.60833333333301</v>
      </c>
      <c r="W142">
        <v>1582583000</v>
      </c>
      <c r="X142">
        <v>5.1534846176421896</v>
      </c>
      <c r="Y142">
        <v>1.43075667955082E-3</v>
      </c>
      <c r="Z142">
        <v>1.51028343944335E-3</v>
      </c>
      <c r="AA142">
        <v>-6831.1590597623799</v>
      </c>
      <c r="AB142">
        <f>(Raw_savings[[#This Row],[PreWBthm]]-Raw_savings[[#This Row],[MsrWBthm]])/Raw_savings[[#This Row],[NumUnit]]/10^5</f>
        <v>-6.8311590597623761E-2</v>
      </c>
      <c r="AC142">
        <f>Raw_savings[[#This Row],[APreWBkWh]]*Raw_savings[[#This Row],[BldgWts]]</f>
        <v>1.5666593237632256</v>
      </c>
      <c r="AD142" t="s">
        <v>72</v>
      </c>
    </row>
    <row r="143" spans="1:30" hidden="1" x14ac:dyDescent="0.25">
      <c r="A143" t="s">
        <v>68</v>
      </c>
      <c r="B143" t="s">
        <v>69</v>
      </c>
      <c r="C143" t="s">
        <v>70</v>
      </c>
      <c r="D143" s="1">
        <v>43622.936018518521</v>
      </c>
      <c r="E143" t="s">
        <v>71</v>
      </c>
      <c r="F143" t="s">
        <v>4</v>
      </c>
      <c r="G143">
        <v>2020</v>
      </c>
      <c r="H143" t="str">
        <f>VLOOKUP(Raw_savings[[#This Row],[BldgVint]],DEER2020wts!$I$6:$J$15,2,FALSE)</f>
        <v>Rec</v>
      </c>
      <c r="I143" t="s">
        <v>37</v>
      </c>
      <c r="J143" t="s">
        <v>6</v>
      </c>
      <c r="K143">
        <f>SUMIFS(raw_wts[wt_vint],raw_wts[bldgtype],Raw_savings[[#This Row],[BldgType]],raw_wts[bldgvint],Raw_savings[[#This Row],[BldgVint]],raw_wts[bldgloc],Raw_savings[[#This Row],[BldgLoc]])</f>
        <v>0.248</v>
      </c>
      <c r="L143" t="s">
        <v>32</v>
      </c>
      <c r="M143">
        <v>399.17810750000001</v>
      </c>
      <c r="N143">
        <v>100002.1</v>
      </c>
      <c r="O143" t="s">
        <v>7</v>
      </c>
      <c r="P143">
        <v>850490.4</v>
      </c>
      <c r="Q143">
        <v>345.45922222222202</v>
      </c>
      <c r="R143">
        <v>306.72646666666702</v>
      </c>
      <c r="S143">
        <v>1571657000</v>
      </c>
      <c r="T143">
        <v>848481.3</v>
      </c>
      <c r="U143">
        <v>344.96211111111103</v>
      </c>
      <c r="V143">
        <v>306.27233333333299</v>
      </c>
      <c r="W143">
        <v>1574317000</v>
      </c>
      <c r="X143">
        <v>5.0330916506987498</v>
      </c>
      <c r="Y143">
        <v>1.2453366098266101E-3</v>
      </c>
      <c r="Z143">
        <v>1.1376709413689499E-3</v>
      </c>
      <c r="AA143">
        <v>-6663.6920963908296</v>
      </c>
      <c r="AB143">
        <f>(Raw_savings[[#This Row],[PreWBthm]]-Raw_savings[[#This Row],[MsrWBthm]])/Raw_savings[[#This Row],[NumUnit]]/10^5</f>
        <v>-6.663692096390833E-2</v>
      </c>
      <c r="AC143">
        <f>Raw_savings[[#This Row],[APreWBkWh]]*Raw_savings[[#This Row],[BldgWts]]</f>
        <v>1.2482067293732899</v>
      </c>
      <c r="AD143" t="s">
        <v>72</v>
      </c>
    </row>
    <row r="144" spans="1:30" hidden="1" x14ac:dyDescent="0.25">
      <c r="A144" t="s">
        <v>68</v>
      </c>
      <c r="B144" t="s">
        <v>69</v>
      </c>
      <c r="C144" t="s">
        <v>70</v>
      </c>
      <c r="D144" s="1">
        <v>43622.936018518521</v>
      </c>
      <c r="E144" t="s">
        <v>71</v>
      </c>
      <c r="F144" t="s">
        <v>4</v>
      </c>
      <c r="G144">
        <v>2020</v>
      </c>
      <c r="H144" t="str">
        <f>VLOOKUP(Raw_savings[[#This Row],[BldgVint]],DEER2020wts!$I$6:$J$15,2,FALSE)</f>
        <v>Rec</v>
      </c>
      <c r="I144" t="s">
        <v>34</v>
      </c>
      <c r="J144" t="s">
        <v>6</v>
      </c>
      <c r="K144">
        <f>SUMIFS(raw_wts[wt_vint],raw_wts[bldgtype],Raw_savings[[#This Row],[BldgType]],raw_wts[bldgvint],Raw_savings[[#This Row],[BldgVint]],raw_wts[bldgloc],Raw_savings[[#This Row],[BldgLoc]])</f>
        <v>0.53300000000000003</v>
      </c>
      <c r="L144" t="s">
        <v>32</v>
      </c>
      <c r="M144">
        <v>536.91453375000003</v>
      </c>
      <c r="N144">
        <v>100002.1</v>
      </c>
      <c r="O144" t="s">
        <v>7</v>
      </c>
      <c r="P144">
        <v>1165295</v>
      </c>
      <c r="Q144">
        <v>418.24511111111099</v>
      </c>
      <c r="R144">
        <v>387.40266666666702</v>
      </c>
      <c r="S144">
        <v>288270800</v>
      </c>
      <c r="T144">
        <v>1162408</v>
      </c>
      <c r="U144">
        <v>417.62722222222197</v>
      </c>
      <c r="V144">
        <v>386.81746666666697</v>
      </c>
      <c r="W144">
        <v>289572100</v>
      </c>
      <c r="X144">
        <v>5.3770196530836598</v>
      </c>
      <c r="Y144">
        <v>1.15081423587726E-3</v>
      </c>
      <c r="Z144">
        <v>1.0899313823986101E-3</v>
      </c>
      <c r="AA144">
        <v>-2423.6632055967302</v>
      </c>
      <c r="AB144">
        <f>(Raw_savings[[#This Row],[PreWBthm]]-Raw_savings[[#This Row],[MsrWBthm]])/Raw_savings[[#This Row],[NumUnit]]/10^5</f>
        <v>-2.4236632055967326E-2</v>
      </c>
      <c r="AC144">
        <f>Raw_savings[[#This Row],[APreWBkWh]]*Raw_savings[[#This Row],[BldgWts]]</f>
        <v>2.865951475093591</v>
      </c>
      <c r="AD144" t="s">
        <v>72</v>
      </c>
    </row>
    <row r="145" spans="1:30" hidden="1" x14ac:dyDescent="0.25">
      <c r="A145" t="s">
        <v>68</v>
      </c>
      <c r="B145" t="s">
        <v>69</v>
      </c>
      <c r="C145" t="s">
        <v>70</v>
      </c>
      <c r="D145" s="1">
        <v>43622.936018518521</v>
      </c>
      <c r="E145" t="s">
        <v>71</v>
      </c>
      <c r="F145" t="s">
        <v>4</v>
      </c>
      <c r="G145">
        <v>2020</v>
      </c>
      <c r="H145" t="str">
        <f>VLOOKUP(Raw_savings[[#This Row],[BldgVint]],DEER2020wts!$I$6:$J$15,2,FALSE)</f>
        <v>Rec</v>
      </c>
      <c r="I145" t="s">
        <v>42</v>
      </c>
      <c r="J145" t="s">
        <v>6</v>
      </c>
      <c r="K145">
        <f>SUMIFS(raw_wts[wt_vint],raw_wts[bldgtype],Raw_savings[[#This Row],[BldgType]],raw_wts[bldgvint],Raw_savings[[#This Row],[BldgVint]],raw_wts[bldgloc],Raw_savings[[#This Row],[BldgLoc]])</f>
        <v>0.16899999999999998</v>
      </c>
      <c r="L145" t="s">
        <v>32</v>
      </c>
      <c r="M145">
        <v>303.23364333333302</v>
      </c>
      <c r="N145">
        <v>100002.1</v>
      </c>
      <c r="O145" t="s">
        <v>7</v>
      </c>
      <c r="P145">
        <v>638651.19999999995</v>
      </c>
      <c r="Q145">
        <v>234.06100000000001</v>
      </c>
      <c r="R145">
        <v>214.232666666667</v>
      </c>
      <c r="S145">
        <v>5023150000</v>
      </c>
      <c r="T145">
        <v>637186.5</v>
      </c>
      <c r="U145">
        <v>233.72588888888899</v>
      </c>
      <c r="V145">
        <v>213.9032</v>
      </c>
      <c r="W145">
        <v>5026469000</v>
      </c>
      <c r="X145">
        <v>4.8302687785532603</v>
      </c>
      <c r="Y145">
        <v>1.1051251023050301E-3</v>
      </c>
      <c r="Z145">
        <v>1.0865109261787699E-3</v>
      </c>
      <c r="AA145">
        <v>-10945.355414773499</v>
      </c>
      <c r="AB145">
        <f>(Raw_savings[[#This Row],[PreWBthm]]-Raw_savings[[#This Row],[MsrWBthm]])/Raw_savings[[#This Row],[NumUnit]]/10^5</f>
        <v>-0.10945355414773524</v>
      </c>
      <c r="AC145">
        <f>Raw_savings[[#This Row],[APreWBkWh]]*Raw_savings[[#This Row],[BldgWts]]</f>
        <v>0.81631542357550091</v>
      </c>
      <c r="AD145" t="s">
        <v>72</v>
      </c>
    </row>
    <row r="146" spans="1:30" x14ac:dyDescent="0.25">
      <c r="A146" t="s">
        <v>68</v>
      </c>
      <c r="B146" t="s">
        <v>69</v>
      </c>
      <c r="C146" t="s">
        <v>70</v>
      </c>
      <c r="D146" s="1">
        <v>43622.936018518521</v>
      </c>
      <c r="E146" t="s">
        <v>71</v>
      </c>
      <c r="F146" t="s">
        <v>4</v>
      </c>
      <c r="G146" t="s">
        <v>33</v>
      </c>
      <c r="H146" t="str">
        <f>VLOOKUP(Raw_savings[[#This Row],[BldgVint]],DEER2020wts!$I$6:$J$15,2,FALSE)</f>
        <v>New</v>
      </c>
      <c r="I146" t="s">
        <v>5</v>
      </c>
      <c r="J146" t="s">
        <v>6</v>
      </c>
      <c r="K146">
        <f>SUMIFS(raw_wts[wt_vint],raw_wts[bldgtype],Raw_savings[[#This Row],[BldgType]],raw_wts[bldgvint],Raw_savings[[#This Row],[BldgVint]],raw_wts[bldgloc],Raw_savings[[#This Row],[BldgLoc]])</f>
        <v>8.9999999999999993E-3</v>
      </c>
      <c r="L146" t="s">
        <v>32</v>
      </c>
      <c r="M146">
        <v>277.56258050000002</v>
      </c>
      <c r="N146">
        <v>100002.1</v>
      </c>
      <c r="O146" t="s">
        <v>7</v>
      </c>
      <c r="P146">
        <v>587239.30000000005</v>
      </c>
      <c r="Q146">
        <v>156.430888888889</v>
      </c>
      <c r="R146">
        <v>134.980866666667</v>
      </c>
      <c r="S146">
        <v>4368916000</v>
      </c>
      <c r="T146">
        <v>585242.30000000005</v>
      </c>
      <c r="U146">
        <v>155.96388888888899</v>
      </c>
      <c r="V146">
        <v>134.52340000000001</v>
      </c>
      <c r="W146">
        <v>4376635000</v>
      </c>
      <c r="X146">
        <v>7.1947738646996804</v>
      </c>
      <c r="Y146">
        <v>1.6825034525862999E-3</v>
      </c>
      <c r="Z146">
        <v>1.64815684391822E-3</v>
      </c>
      <c r="AA146">
        <v>-27809.944647780099</v>
      </c>
      <c r="AB146">
        <f>(Raw_savings[[#This Row],[PreWBthm]]-Raw_savings[[#This Row],[MsrWBthm]])/Raw_savings[[#This Row],[NumUnit]]/10^5</f>
        <v>-0.27809944647780066</v>
      </c>
      <c r="AC146">
        <f>Raw_savings[[#This Row],[APreWBkWh]]*Raw_savings[[#This Row],[BldgWts]]</f>
        <v>6.4752964782297112E-2</v>
      </c>
      <c r="AD146" t="s">
        <v>72</v>
      </c>
    </row>
    <row r="147" spans="1:30" hidden="1" x14ac:dyDescent="0.25">
      <c r="A147" t="s">
        <v>68</v>
      </c>
      <c r="B147" t="s">
        <v>69</v>
      </c>
      <c r="C147" t="s">
        <v>70</v>
      </c>
      <c r="D147" s="1">
        <v>43622.936018518521</v>
      </c>
      <c r="E147" t="s">
        <v>71</v>
      </c>
      <c r="F147" t="s">
        <v>4</v>
      </c>
      <c r="G147" t="s">
        <v>33</v>
      </c>
      <c r="H147" t="str">
        <f>VLOOKUP(Raw_savings[[#This Row],[BldgVint]],DEER2020wts!$I$6:$J$15,2,FALSE)</f>
        <v>New</v>
      </c>
      <c r="I147" t="s">
        <v>35</v>
      </c>
      <c r="J147" t="s">
        <v>6</v>
      </c>
      <c r="K147">
        <f>SUMIFS(raw_wts[wt_vint],raw_wts[bldgtype],Raw_savings[[#This Row],[BldgType]],raw_wts[bldgvint],Raw_savings[[#This Row],[BldgVint]],raw_wts[bldgloc],Raw_savings[[#This Row],[BldgLoc]])</f>
        <v>6.7000000000000004E-2</v>
      </c>
      <c r="L147" t="s">
        <v>32</v>
      </c>
      <c r="M147">
        <v>271.95157433333299</v>
      </c>
      <c r="N147">
        <v>100002.1</v>
      </c>
      <c r="O147" t="s">
        <v>7</v>
      </c>
      <c r="P147">
        <v>693342.5</v>
      </c>
      <c r="Q147">
        <v>322.242111111111</v>
      </c>
      <c r="R147">
        <v>289.45973333333302</v>
      </c>
      <c r="S147">
        <v>1722914000</v>
      </c>
      <c r="T147">
        <v>691953.6</v>
      </c>
      <c r="U147">
        <v>321.72155555555599</v>
      </c>
      <c r="V147">
        <v>288.98353333333301</v>
      </c>
      <c r="W147">
        <v>1724808000</v>
      </c>
      <c r="X147">
        <v>5.1071592558520704</v>
      </c>
      <c r="Y147">
        <v>1.9141479759095901E-3</v>
      </c>
      <c r="Z147">
        <v>1.7510470427221101E-3</v>
      </c>
      <c r="AA147">
        <v>-6964.4752182184902</v>
      </c>
      <c r="AB147">
        <f>(Raw_savings[[#This Row],[PreWBthm]]-Raw_savings[[#This Row],[MsrWBthm]])/Raw_savings[[#This Row],[NumUnit]]/10^5</f>
        <v>-6.9644752182184855E-2</v>
      </c>
      <c r="AC147">
        <f>Raw_savings[[#This Row],[APreWBkWh]]*Raw_savings[[#This Row],[BldgWts]]</f>
        <v>0.34217967014208872</v>
      </c>
      <c r="AD147" t="s">
        <v>72</v>
      </c>
    </row>
    <row r="148" spans="1:30" hidden="1" x14ac:dyDescent="0.25">
      <c r="A148" t="s">
        <v>68</v>
      </c>
      <c r="B148" t="s">
        <v>69</v>
      </c>
      <c r="C148" t="s">
        <v>70</v>
      </c>
      <c r="D148" s="1">
        <v>43622.936018518521</v>
      </c>
      <c r="E148" t="s">
        <v>71</v>
      </c>
      <c r="F148" t="s">
        <v>4</v>
      </c>
      <c r="G148" t="s">
        <v>33</v>
      </c>
      <c r="H148" t="str">
        <f>VLOOKUP(Raw_savings[[#This Row],[BldgVint]],DEER2020wts!$I$6:$J$15,2,FALSE)</f>
        <v>New</v>
      </c>
      <c r="I148" t="s">
        <v>38</v>
      </c>
      <c r="J148" t="s">
        <v>6</v>
      </c>
      <c r="K148">
        <f>SUMIFS(raw_wts[wt_vint],raw_wts[bldgtype],Raw_savings[[#This Row],[BldgType]],raw_wts[bldgvint],Raw_savings[[#This Row],[BldgVint]],raw_wts[bldgloc],Raw_savings[[#This Row],[BldgLoc]])</f>
        <v>0.26100000000000001</v>
      </c>
      <c r="L148" t="s">
        <v>32</v>
      </c>
      <c r="M148">
        <v>293.43082724999999</v>
      </c>
      <c r="N148">
        <v>100002.1</v>
      </c>
      <c r="O148" t="s">
        <v>7</v>
      </c>
      <c r="P148">
        <v>593811</v>
      </c>
      <c r="Q148">
        <v>229.063777777778</v>
      </c>
      <c r="R148">
        <v>196.45320000000001</v>
      </c>
      <c r="S148">
        <v>2544054000</v>
      </c>
      <c r="T148">
        <v>592437.80000000005</v>
      </c>
      <c r="U148">
        <v>228.72744444444399</v>
      </c>
      <c r="V148">
        <v>196.14013333333301</v>
      </c>
      <c r="W148">
        <v>2547450000</v>
      </c>
      <c r="X148">
        <v>4.6798082289765697</v>
      </c>
      <c r="Y148">
        <v>1.14620994830504E-3</v>
      </c>
      <c r="Z148">
        <v>1.0669181203648E-3</v>
      </c>
      <c r="AA148">
        <v>-11573.4261182675</v>
      </c>
      <c r="AB148">
        <f>(Raw_savings[[#This Row],[PreWBthm]]-Raw_savings[[#This Row],[MsrWBthm]])/Raw_savings[[#This Row],[NumUnit]]/10^5</f>
        <v>-0.11573426118267538</v>
      </c>
      <c r="AC148">
        <f>Raw_savings[[#This Row],[APreWBkWh]]*Raw_savings[[#This Row],[BldgWts]]</f>
        <v>1.2214299477628847</v>
      </c>
      <c r="AD148" t="s">
        <v>72</v>
      </c>
    </row>
    <row r="149" spans="1:30" hidden="1" x14ac:dyDescent="0.25">
      <c r="A149" t="s">
        <v>68</v>
      </c>
      <c r="B149" t="s">
        <v>69</v>
      </c>
      <c r="C149" t="s">
        <v>70</v>
      </c>
      <c r="D149" s="1">
        <v>43622.936018518521</v>
      </c>
      <c r="E149" t="s">
        <v>71</v>
      </c>
      <c r="F149" t="s">
        <v>4</v>
      </c>
      <c r="G149" t="s">
        <v>33</v>
      </c>
      <c r="H149" t="str">
        <f>VLOOKUP(Raw_savings[[#This Row],[BldgVint]],DEER2020wts!$I$6:$J$15,2,FALSE)</f>
        <v>New</v>
      </c>
      <c r="I149" t="s">
        <v>40</v>
      </c>
      <c r="J149" t="s">
        <v>6</v>
      </c>
      <c r="K149">
        <f>SUMIFS(raw_wts[wt_vint],raw_wts[bldgtype],Raw_savings[[#This Row],[BldgType]],raw_wts[bldgvint],Raw_savings[[#This Row],[BldgVint]],raw_wts[bldgloc],Raw_savings[[#This Row],[BldgLoc]])</f>
        <v>0.19900000000000001</v>
      </c>
      <c r="L149" t="s">
        <v>32</v>
      </c>
      <c r="M149">
        <v>271.307032166667</v>
      </c>
      <c r="N149">
        <v>100002.1</v>
      </c>
      <c r="O149" t="s">
        <v>7</v>
      </c>
      <c r="P149">
        <v>708531.4</v>
      </c>
      <c r="Q149">
        <v>294.41677777777801</v>
      </c>
      <c r="R149">
        <v>264.26673333333298</v>
      </c>
      <c r="S149">
        <v>1196989000</v>
      </c>
      <c r="T149">
        <v>707119.5</v>
      </c>
      <c r="U149">
        <v>293.967777777778</v>
      </c>
      <c r="V149">
        <v>263.84780000000001</v>
      </c>
      <c r="W149">
        <v>1198393000</v>
      </c>
      <c r="X149">
        <v>5.2040670996418399</v>
      </c>
      <c r="Y149">
        <v>1.6549515742894101E-3</v>
      </c>
      <c r="Z149">
        <v>1.5441300212077E-3</v>
      </c>
      <c r="AA149">
        <v>-5174.9487980005897</v>
      </c>
      <c r="AB149">
        <f>(Raw_savings[[#This Row],[PreWBthm]]-Raw_savings[[#This Row],[MsrWBthm]])/Raw_savings[[#This Row],[NumUnit]]/10^5</f>
        <v>-5.1749487980005872E-2</v>
      </c>
      <c r="AC149">
        <f>Raw_savings[[#This Row],[APreWBkWh]]*Raw_savings[[#This Row],[BldgWts]]</f>
        <v>1.0356093528287262</v>
      </c>
      <c r="AD149" t="s">
        <v>72</v>
      </c>
    </row>
    <row r="150" spans="1:30" hidden="1" x14ac:dyDescent="0.25">
      <c r="A150" t="s">
        <v>68</v>
      </c>
      <c r="B150" t="s">
        <v>69</v>
      </c>
      <c r="C150" t="s">
        <v>70</v>
      </c>
      <c r="D150" s="1">
        <v>43622.936018518521</v>
      </c>
      <c r="E150" t="s">
        <v>71</v>
      </c>
      <c r="F150" t="s">
        <v>4</v>
      </c>
      <c r="G150" t="s">
        <v>33</v>
      </c>
      <c r="H150" t="str">
        <f>VLOOKUP(Raw_savings[[#This Row],[BldgVint]],DEER2020wts!$I$6:$J$15,2,FALSE)</f>
        <v>New</v>
      </c>
      <c r="I150" t="s">
        <v>43</v>
      </c>
      <c r="J150" t="s">
        <v>6</v>
      </c>
      <c r="K150">
        <f>SUMIFS(raw_wts[wt_vint],raw_wts[bldgtype],Raw_savings[[#This Row],[BldgType]],raw_wts[bldgvint],Raw_savings[[#This Row],[BldgVint]],raw_wts[bldgloc],Raw_savings[[#This Row],[BldgLoc]])</f>
        <v>3.2000000000000001E-2</v>
      </c>
      <c r="L150" t="s">
        <v>32</v>
      </c>
      <c r="M150">
        <v>286.47188158333302</v>
      </c>
      <c r="N150">
        <v>100002.1</v>
      </c>
      <c r="O150" t="s">
        <v>7</v>
      </c>
      <c r="P150">
        <v>633164.6</v>
      </c>
      <c r="Q150">
        <v>205.511333333333</v>
      </c>
      <c r="R150">
        <v>165.99619999999999</v>
      </c>
      <c r="S150">
        <v>2423648000</v>
      </c>
      <c r="T150">
        <v>630966.30000000005</v>
      </c>
      <c r="U150">
        <v>205.040111111111</v>
      </c>
      <c r="V150">
        <v>165.52213333333299</v>
      </c>
      <c r="W150">
        <v>2428916000</v>
      </c>
      <c r="X150">
        <v>7.6737025213431203</v>
      </c>
      <c r="Y150">
        <v>1.64491614191872E-3</v>
      </c>
      <c r="Z150">
        <v>1.6548453692784299E-3</v>
      </c>
      <c r="AA150">
        <v>-18389.239358793999</v>
      </c>
      <c r="AB150">
        <f>(Raw_savings[[#This Row],[PreWBthm]]-Raw_savings[[#This Row],[MsrWBthm]])/Raw_savings[[#This Row],[NumUnit]]/10^5</f>
        <v>-0.18389239358793996</v>
      </c>
      <c r="AC150">
        <f>Raw_savings[[#This Row],[APreWBkWh]]*Raw_savings[[#This Row],[BldgWts]]</f>
        <v>0.24555848068297986</v>
      </c>
      <c r="AD150" t="s">
        <v>72</v>
      </c>
    </row>
    <row r="151" spans="1:30" hidden="1" x14ac:dyDescent="0.25">
      <c r="A151" t="s">
        <v>68</v>
      </c>
      <c r="B151" t="s">
        <v>69</v>
      </c>
      <c r="C151" t="s">
        <v>70</v>
      </c>
      <c r="D151" s="1">
        <v>43622.936018518521</v>
      </c>
      <c r="E151" t="s">
        <v>71</v>
      </c>
      <c r="F151" t="s">
        <v>4</v>
      </c>
      <c r="G151" t="s">
        <v>33</v>
      </c>
      <c r="H151" t="str">
        <f>VLOOKUP(Raw_savings[[#This Row],[BldgVint]],DEER2020wts!$I$6:$J$15,2,FALSE)</f>
        <v>New</v>
      </c>
      <c r="I151" t="s">
        <v>45</v>
      </c>
      <c r="J151" t="s">
        <v>6</v>
      </c>
      <c r="K151">
        <f>SUMIFS(raw_wts[wt_vint],raw_wts[bldgtype],Raw_savings[[#This Row],[BldgType]],raw_wts[bldgvint],Raw_savings[[#This Row],[BldgVint]],raw_wts[bldgloc],Raw_savings[[#This Row],[BldgLoc]])</f>
        <v>0.78100000000000003</v>
      </c>
      <c r="L151" t="s">
        <v>32</v>
      </c>
      <c r="M151">
        <v>317.33466733333302</v>
      </c>
      <c r="N151">
        <v>100002.1</v>
      </c>
      <c r="O151" t="s">
        <v>7</v>
      </c>
      <c r="P151">
        <v>692347.9</v>
      </c>
      <c r="Q151">
        <v>274.206444444444</v>
      </c>
      <c r="R151">
        <v>247.253533333333</v>
      </c>
      <c r="S151">
        <v>1107917000</v>
      </c>
      <c r="T151">
        <v>690777.8</v>
      </c>
      <c r="U151">
        <v>273.78922222222201</v>
      </c>
      <c r="V151">
        <v>246.8638</v>
      </c>
      <c r="W151">
        <v>1110132000</v>
      </c>
      <c r="X151">
        <v>4.9477733182889896</v>
      </c>
      <c r="Y151">
        <v>1.3147703833565399E-3</v>
      </c>
      <c r="Z151">
        <v>1.22814609764636E-3</v>
      </c>
      <c r="AA151">
        <v>-6980.0126743584897</v>
      </c>
      <c r="AB151">
        <f>(Raw_savings[[#This Row],[PreWBthm]]-Raw_savings[[#This Row],[MsrWBthm]])/Raw_savings[[#This Row],[NumUnit]]/10^5</f>
        <v>-6.980012674358492E-2</v>
      </c>
      <c r="AC151">
        <f>Raw_savings[[#This Row],[APreWBkWh]]*Raw_savings[[#This Row],[BldgWts]]</f>
        <v>3.864210961583701</v>
      </c>
      <c r="AD151" t="s">
        <v>72</v>
      </c>
    </row>
    <row r="152" spans="1:30" hidden="1" x14ac:dyDescent="0.25">
      <c r="A152" t="s">
        <v>68</v>
      </c>
      <c r="B152" t="s">
        <v>69</v>
      </c>
      <c r="C152" t="s">
        <v>70</v>
      </c>
      <c r="D152" s="1">
        <v>43622.936018518521</v>
      </c>
      <c r="E152" t="s">
        <v>71</v>
      </c>
      <c r="F152" t="s">
        <v>4</v>
      </c>
      <c r="G152" t="s">
        <v>33</v>
      </c>
      <c r="H152" t="str">
        <f>VLOOKUP(Raw_savings[[#This Row],[BldgVint]],DEER2020wts!$I$6:$J$15,2,FALSE)</f>
        <v>New</v>
      </c>
      <c r="I152" t="s">
        <v>8</v>
      </c>
      <c r="J152" t="s">
        <v>6</v>
      </c>
      <c r="K152">
        <f>SUMIFS(raw_wts[wt_vint],raw_wts[bldgtype],Raw_savings[[#This Row],[BldgType]],raw_wts[bldgvint],Raw_savings[[#This Row],[BldgVint]],raw_wts[bldgloc],Raw_savings[[#This Row],[BldgLoc]])</f>
        <v>0.28599999999999998</v>
      </c>
      <c r="L152" t="s">
        <v>32</v>
      </c>
      <c r="M152">
        <v>307.95254483333298</v>
      </c>
      <c r="N152">
        <v>100002.1</v>
      </c>
      <c r="O152" t="s">
        <v>7</v>
      </c>
      <c r="P152">
        <v>657582.69999999995</v>
      </c>
      <c r="Q152">
        <v>247.320111111111</v>
      </c>
      <c r="R152">
        <v>209.93586666666701</v>
      </c>
      <c r="S152">
        <v>879895800</v>
      </c>
      <c r="T152">
        <v>656046.5</v>
      </c>
      <c r="U152">
        <v>246.95088888888901</v>
      </c>
      <c r="V152">
        <v>209.59553333333301</v>
      </c>
      <c r="W152">
        <v>881969300</v>
      </c>
      <c r="X152">
        <v>4.9884309312376702</v>
      </c>
      <c r="Y152">
        <v>1.1989581785142201E-3</v>
      </c>
      <c r="Z152">
        <v>1.10514863099293E-3</v>
      </c>
      <c r="AA152">
        <v>-6733.1802733508803</v>
      </c>
      <c r="AB152">
        <f>(Raw_savings[[#This Row],[PreWBthm]]-Raw_savings[[#This Row],[MsrWBthm]])/Raw_savings[[#This Row],[NumUnit]]/10^5</f>
        <v>-6.7331802733508792E-2</v>
      </c>
      <c r="AC152">
        <f>Raw_savings[[#This Row],[APreWBkWh]]*Raw_savings[[#This Row],[BldgWts]]</f>
        <v>1.4266912463339736</v>
      </c>
      <c r="AD152" t="s">
        <v>72</v>
      </c>
    </row>
    <row r="153" spans="1:30" hidden="1" x14ac:dyDescent="0.25">
      <c r="A153" t="s">
        <v>68</v>
      </c>
      <c r="B153" t="s">
        <v>69</v>
      </c>
      <c r="C153" t="s">
        <v>70</v>
      </c>
      <c r="D153" s="1">
        <v>43622.936018518521</v>
      </c>
      <c r="E153" t="s">
        <v>71</v>
      </c>
      <c r="F153" t="s">
        <v>4</v>
      </c>
      <c r="G153" t="s">
        <v>33</v>
      </c>
      <c r="H153" t="str">
        <f>VLOOKUP(Raw_savings[[#This Row],[BldgVint]],DEER2020wts!$I$6:$J$15,2,FALSE)</f>
        <v>New</v>
      </c>
      <c r="I153" t="s">
        <v>36</v>
      </c>
      <c r="J153" t="s">
        <v>6</v>
      </c>
      <c r="K153">
        <f>SUMIFS(raw_wts[wt_vint],raw_wts[bldgtype],Raw_savings[[#This Row],[BldgType]],raw_wts[bldgvint],Raw_savings[[#This Row],[BldgVint]],raw_wts[bldgloc],Raw_savings[[#This Row],[BldgLoc]])</f>
        <v>1.1419999999999999</v>
      </c>
      <c r="L153" t="s">
        <v>32</v>
      </c>
      <c r="M153">
        <v>307.33820300000002</v>
      </c>
      <c r="N153">
        <v>100002.1</v>
      </c>
      <c r="O153" t="s">
        <v>7</v>
      </c>
      <c r="P153">
        <v>743011.2</v>
      </c>
      <c r="Q153">
        <v>310.29700000000003</v>
      </c>
      <c r="R153">
        <v>249.78466666666699</v>
      </c>
      <c r="S153">
        <v>960498500</v>
      </c>
      <c r="T153">
        <v>741387.3</v>
      </c>
      <c r="U153">
        <v>309.80288888888902</v>
      </c>
      <c r="V153">
        <v>249.37860000000001</v>
      </c>
      <c r="W153">
        <v>962767000</v>
      </c>
      <c r="X153">
        <v>5.2837557587980903</v>
      </c>
      <c r="Y153">
        <v>1.6077113300201199E-3</v>
      </c>
      <c r="Z153">
        <v>1.3212371996157201E-3</v>
      </c>
      <c r="AA153">
        <v>-7381.1194893984602</v>
      </c>
      <c r="AB153">
        <f>(Raw_savings[[#This Row],[PreWBthm]]-Raw_savings[[#This Row],[MsrWBthm]])/Raw_savings[[#This Row],[NumUnit]]/10^5</f>
        <v>-7.3811194893984577E-2</v>
      </c>
      <c r="AC153">
        <f>Raw_savings[[#This Row],[APreWBkWh]]*Raw_savings[[#This Row],[BldgWts]]</f>
        <v>6.0340490765474186</v>
      </c>
      <c r="AD153" t="s">
        <v>72</v>
      </c>
    </row>
    <row r="154" spans="1:30" hidden="1" x14ac:dyDescent="0.25">
      <c r="A154" t="s">
        <v>68</v>
      </c>
      <c r="B154" t="s">
        <v>69</v>
      </c>
      <c r="C154" t="s">
        <v>70</v>
      </c>
      <c r="D154" s="1">
        <v>43622.936018518521</v>
      </c>
      <c r="E154" t="s">
        <v>71</v>
      </c>
      <c r="F154" t="s">
        <v>4</v>
      </c>
      <c r="G154" t="s">
        <v>33</v>
      </c>
      <c r="H154" t="str">
        <f>VLOOKUP(Raw_savings[[#This Row],[BldgVint]],DEER2020wts!$I$6:$J$15,2,FALSE)</f>
        <v>New</v>
      </c>
      <c r="I154" t="s">
        <v>39</v>
      </c>
      <c r="J154" t="s">
        <v>6</v>
      </c>
      <c r="K154">
        <f>SUMIFS(raw_wts[wt_vint],raw_wts[bldgtype],Raw_savings[[#This Row],[BldgType]],raw_wts[bldgvint],Raw_savings[[#This Row],[BldgVint]],raw_wts[bldgloc],Raw_savings[[#This Row],[BldgLoc]])</f>
        <v>0.74</v>
      </c>
      <c r="L154" t="s">
        <v>32</v>
      </c>
      <c r="M154">
        <v>403.24299991666697</v>
      </c>
      <c r="N154">
        <v>100002.1</v>
      </c>
      <c r="O154" t="s">
        <v>7</v>
      </c>
      <c r="P154">
        <v>803370.3</v>
      </c>
      <c r="Q154">
        <v>405.85255555555602</v>
      </c>
      <c r="R154">
        <v>345.33986666666698</v>
      </c>
      <c r="S154">
        <v>868980700</v>
      </c>
      <c r="T154">
        <v>801303</v>
      </c>
      <c r="U154">
        <v>405.20677777777797</v>
      </c>
      <c r="V154">
        <v>344.76993333333297</v>
      </c>
      <c r="W154">
        <v>871533700</v>
      </c>
      <c r="X154">
        <v>5.1266853991942103</v>
      </c>
      <c r="Y154">
        <v>1.6014606029397199E-3</v>
      </c>
      <c r="Z154">
        <v>1.4133744006743E-3</v>
      </c>
      <c r="AA154">
        <v>-6331.1700402179204</v>
      </c>
      <c r="AB154">
        <f>(Raw_savings[[#This Row],[PreWBthm]]-Raw_savings[[#This Row],[MsrWBthm]])/Raw_savings[[#This Row],[NumUnit]]/10^5</f>
        <v>-6.3311700402179219E-2</v>
      </c>
      <c r="AC154">
        <f>Raw_savings[[#This Row],[APreWBkWh]]*Raw_savings[[#This Row],[BldgWts]]</f>
        <v>3.7937471954037156</v>
      </c>
      <c r="AD154" t="s">
        <v>72</v>
      </c>
    </row>
    <row r="155" spans="1:30" hidden="1" x14ac:dyDescent="0.25">
      <c r="A155" t="s">
        <v>68</v>
      </c>
      <c r="B155" t="s">
        <v>69</v>
      </c>
      <c r="C155" t="s">
        <v>70</v>
      </c>
      <c r="D155" s="1">
        <v>43622.936018518521</v>
      </c>
      <c r="E155" t="s">
        <v>71</v>
      </c>
      <c r="F155" t="s">
        <v>4</v>
      </c>
      <c r="G155" t="s">
        <v>33</v>
      </c>
      <c r="H155" t="str">
        <f>VLOOKUP(Raw_savings[[#This Row],[BldgVint]],DEER2020wts!$I$6:$J$15,2,FALSE)</f>
        <v>New</v>
      </c>
      <c r="I155" t="s">
        <v>41</v>
      </c>
      <c r="J155" t="s">
        <v>6</v>
      </c>
      <c r="K155">
        <f>SUMIFS(raw_wts[wt_vint],raw_wts[bldgtype],Raw_savings[[#This Row],[BldgType]],raw_wts[bldgvint],Raw_savings[[#This Row],[BldgVint]],raw_wts[bldgloc],Raw_savings[[#This Row],[BldgLoc]])</f>
        <v>1.607</v>
      </c>
      <c r="L155" t="s">
        <v>32</v>
      </c>
      <c r="M155">
        <v>363.40501391666697</v>
      </c>
      <c r="N155">
        <v>100002.1</v>
      </c>
      <c r="O155" t="s">
        <v>7</v>
      </c>
      <c r="P155">
        <v>823613.6</v>
      </c>
      <c r="Q155">
        <v>415.38622222222199</v>
      </c>
      <c r="R155">
        <v>344.66739999999999</v>
      </c>
      <c r="S155">
        <v>1033722000</v>
      </c>
      <c r="T155">
        <v>821672.8</v>
      </c>
      <c r="U155">
        <v>414.70499999999998</v>
      </c>
      <c r="V155">
        <v>344.09786666666702</v>
      </c>
      <c r="W155">
        <v>1036356000</v>
      </c>
      <c r="X155">
        <v>5.3405977509297102</v>
      </c>
      <c r="Y155">
        <v>1.87455372417741E-3</v>
      </c>
      <c r="Z155">
        <v>1.5672137464343499E-3</v>
      </c>
      <c r="AA155">
        <v>-7248.11133344464</v>
      </c>
      <c r="AB155">
        <f>(Raw_savings[[#This Row],[PreWBthm]]-Raw_savings[[#This Row],[MsrWBthm]])/Raw_savings[[#This Row],[NumUnit]]/10^5</f>
        <v>-7.2481113334446373E-2</v>
      </c>
      <c r="AC155">
        <f>Raw_savings[[#This Row],[APreWBkWh]]*Raw_savings[[#This Row],[BldgWts]]</f>
        <v>8.5823405857440438</v>
      </c>
      <c r="AD155" t="s">
        <v>72</v>
      </c>
    </row>
    <row r="156" spans="1:30" hidden="1" x14ac:dyDescent="0.25">
      <c r="A156" t="s">
        <v>68</v>
      </c>
      <c r="B156" t="s">
        <v>69</v>
      </c>
      <c r="C156" t="s">
        <v>70</v>
      </c>
      <c r="D156" s="1">
        <v>43622.936018518521</v>
      </c>
      <c r="E156" t="s">
        <v>71</v>
      </c>
      <c r="F156" t="s">
        <v>4</v>
      </c>
      <c r="G156" t="s">
        <v>33</v>
      </c>
      <c r="H156" t="str">
        <f>VLOOKUP(Raw_savings[[#This Row],[BldgVint]],DEER2020wts!$I$6:$J$15,2,FALSE)</f>
        <v>New</v>
      </c>
      <c r="I156" t="s">
        <v>44</v>
      </c>
      <c r="J156" t="s">
        <v>6</v>
      </c>
      <c r="K156">
        <f>SUMIFS(raw_wts[wt_vint],raw_wts[bldgtype],Raw_savings[[#This Row],[BldgType]],raw_wts[bldgvint],Raw_savings[[#This Row],[BldgVint]],raw_wts[bldgloc],Raw_savings[[#This Row],[BldgLoc]])</f>
        <v>8.1000000000000003E-2</v>
      </c>
      <c r="L156" t="s">
        <v>32</v>
      </c>
      <c r="M156">
        <v>390.46741100000003</v>
      </c>
      <c r="N156">
        <v>100002.1</v>
      </c>
      <c r="O156" t="s">
        <v>7</v>
      </c>
      <c r="P156">
        <v>845783.3</v>
      </c>
      <c r="Q156">
        <v>363.86155555555501</v>
      </c>
      <c r="R156">
        <v>358.49386666666697</v>
      </c>
      <c r="S156">
        <v>1641766000</v>
      </c>
      <c r="T156">
        <v>843752.8</v>
      </c>
      <c r="U156">
        <v>363.34677777777802</v>
      </c>
      <c r="V156">
        <v>357.958666666667</v>
      </c>
      <c r="W156">
        <v>1645282000</v>
      </c>
      <c r="X156">
        <v>5.2001778965364203</v>
      </c>
      <c r="Y156">
        <v>1.3183629754385301E-3</v>
      </c>
      <c r="Z156">
        <v>1.3706649644057399E-3</v>
      </c>
      <c r="AA156">
        <v>-9004.5927033844091</v>
      </c>
      <c r="AB156">
        <f>(Raw_savings[[#This Row],[PreWBthm]]-Raw_savings[[#This Row],[MsrWBthm]])/Raw_savings[[#This Row],[NumUnit]]/10^5</f>
        <v>-9.004592703384405E-2</v>
      </c>
      <c r="AC156">
        <f>Raw_savings[[#This Row],[APreWBkWh]]*Raw_savings[[#This Row],[BldgWts]]</f>
        <v>0.42121440961945006</v>
      </c>
      <c r="AD156" t="s">
        <v>72</v>
      </c>
    </row>
    <row r="157" spans="1:30" hidden="1" x14ac:dyDescent="0.25">
      <c r="A157" t="s">
        <v>68</v>
      </c>
      <c r="B157" t="s">
        <v>69</v>
      </c>
      <c r="C157" t="s">
        <v>70</v>
      </c>
      <c r="D157" s="1">
        <v>43622.936018518521</v>
      </c>
      <c r="E157" t="s">
        <v>71</v>
      </c>
      <c r="F157" t="s">
        <v>4</v>
      </c>
      <c r="G157" t="s">
        <v>33</v>
      </c>
      <c r="H157" t="str">
        <f>VLOOKUP(Raw_savings[[#This Row],[BldgVint]],DEER2020wts!$I$6:$J$15,2,FALSE)</f>
        <v>New</v>
      </c>
      <c r="I157" t="s">
        <v>46</v>
      </c>
      <c r="J157" t="s">
        <v>6</v>
      </c>
      <c r="K157">
        <f>SUMIFS(raw_wts[wt_vint],raw_wts[bldgtype],Raw_savings[[#This Row],[BldgType]],raw_wts[bldgvint],Raw_savings[[#This Row],[BldgVint]],raw_wts[bldgloc],Raw_savings[[#This Row],[BldgLoc]])</f>
        <v>0.26</v>
      </c>
      <c r="L157" t="s">
        <v>32</v>
      </c>
      <c r="M157">
        <v>351.21343258333297</v>
      </c>
      <c r="N157">
        <v>100002.1</v>
      </c>
      <c r="O157" t="s">
        <v>7</v>
      </c>
      <c r="P157">
        <v>776326.1</v>
      </c>
      <c r="Q157">
        <v>360.070333333333</v>
      </c>
      <c r="R157">
        <v>353.05633333333299</v>
      </c>
      <c r="S157">
        <v>2022812000</v>
      </c>
      <c r="T157">
        <v>774483.1</v>
      </c>
      <c r="U157">
        <v>359.51544444444397</v>
      </c>
      <c r="V157">
        <v>352.47366666666699</v>
      </c>
      <c r="W157">
        <v>2026934000</v>
      </c>
      <c r="X157">
        <v>5.2475213901811903</v>
      </c>
      <c r="Y157">
        <v>1.57991932372118E-3</v>
      </c>
      <c r="Z157">
        <v>1.65901019895767E-3</v>
      </c>
      <c r="AA157">
        <v>-11736.4531580721</v>
      </c>
      <c r="AB157">
        <f>(Raw_savings[[#This Row],[PreWBthm]]-Raw_savings[[#This Row],[MsrWBthm]])/Raw_savings[[#This Row],[NumUnit]]/10^5</f>
        <v>-0.11736453158072098</v>
      </c>
      <c r="AC157">
        <f>Raw_savings[[#This Row],[APreWBkWh]]*Raw_savings[[#This Row],[BldgWts]]</f>
        <v>1.3643555614471095</v>
      </c>
      <c r="AD157" t="s">
        <v>72</v>
      </c>
    </row>
    <row r="158" spans="1:30" hidden="1" x14ac:dyDescent="0.25">
      <c r="A158" t="s">
        <v>68</v>
      </c>
      <c r="B158" t="s">
        <v>69</v>
      </c>
      <c r="C158" t="s">
        <v>70</v>
      </c>
      <c r="D158" s="1">
        <v>43622.936018518521</v>
      </c>
      <c r="E158" t="s">
        <v>71</v>
      </c>
      <c r="F158" t="s">
        <v>4</v>
      </c>
      <c r="G158" t="s">
        <v>33</v>
      </c>
      <c r="H158" t="str">
        <f>VLOOKUP(Raw_savings[[#This Row],[BldgVint]],DEER2020wts!$I$6:$J$15,2,FALSE)</f>
        <v>New</v>
      </c>
      <c r="I158" t="s">
        <v>9</v>
      </c>
      <c r="J158" t="s">
        <v>6</v>
      </c>
      <c r="K158">
        <f>SUMIFS(raw_wts[wt_vint],raw_wts[bldgtype],Raw_savings[[#This Row],[BldgType]],raw_wts[bldgvint],Raw_savings[[#This Row],[BldgVint]],raw_wts[bldgloc],Raw_savings[[#This Row],[BldgLoc]])</f>
        <v>0.30399999999999999</v>
      </c>
      <c r="L158" t="s">
        <v>32</v>
      </c>
      <c r="M158">
        <v>398.24880733333299</v>
      </c>
      <c r="N158">
        <v>100002.1</v>
      </c>
      <c r="O158" t="s">
        <v>7</v>
      </c>
      <c r="P158">
        <v>865784.6</v>
      </c>
      <c r="Q158">
        <v>364.41744444444402</v>
      </c>
      <c r="R158">
        <v>353.210266666667</v>
      </c>
      <c r="S158">
        <v>1579861000</v>
      </c>
      <c r="T158">
        <v>863677.7</v>
      </c>
      <c r="U158">
        <v>363.863333333333</v>
      </c>
      <c r="V158">
        <v>352.65166666666698</v>
      </c>
      <c r="W158">
        <v>1583407000</v>
      </c>
      <c r="X158">
        <v>5.2904113237847197</v>
      </c>
      <c r="Y158">
        <v>1.39136916647995E-3</v>
      </c>
      <c r="Z158">
        <v>1.4026407354246399E-3</v>
      </c>
      <c r="AA158">
        <v>-8903.9814676256101</v>
      </c>
      <c r="AB158">
        <f>(Raw_savings[[#This Row],[PreWBthm]]-Raw_savings[[#This Row],[MsrWBthm]])/Raw_savings[[#This Row],[NumUnit]]/10^5</f>
        <v>-8.9039814676256115E-2</v>
      </c>
      <c r="AC158">
        <f>Raw_savings[[#This Row],[APreWBkWh]]*Raw_savings[[#This Row],[BldgWts]]</f>
        <v>1.6082850424305548</v>
      </c>
      <c r="AD158" t="s">
        <v>72</v>
      </c>
    </row>
    <row r="159" spans="1:30" hidden="1" x14ac:dyDescent="0.25">
      <c r="A159" t="s">
        <v>68</v>
      </c>
      <c r="B159" t="s">
        <v>69</v>
      </c>
      <c r="C159" t="s">
        <v>70</v>
      </c>
      <c r="D159" s="1">
        <v>43622.936018518521</v>
      </c>
      <c r="E159" t="s">
        <v>71</v>
      </c>
      <c r="F159" t="s">
        <v>4</v>
      </c>
      <c r="G159" t="s">
        <v>33</v>
      </c>
      <c r="H159" t="str">
        <f>VLOOKUP(Raw_savings[[#This Row],[BldgVint]],DEER2020wts!$I$6:$J$15,2,FALSE)</f>
        <v>New</v>
      </c>
      <c r="I159" t="s">
        <v>37</v>
      </c>
      <c r="J159" t="s">
        <v>6</v>
      </c>
      <c r="K159">
        <f>SUMIFS(raw_wts[wt_vint],raw_wts[bldgtype],Raw_savings[[#This Row],[BldgType]],raw_wts[bldgvint],Raw_savings[[#This Row],[BldgVint]],raw_wts[bldgloc],Raw_savings[[#This Row],[BldgLoc]])</f>
        <v>0.248</v>
      </c>
      <c r="L159" t="s">
        <v>32</v>
      </c>
      <c r="M159">
        <v>398.96445141666698</v>
      </c>
      <c r="N159">
        <v>100002.1</v>
      </c>
      <c r="O159" t="s">
        <v>7</v>
      </c>
      <c r="P159">
        <v>850490.3</v>
      </c>
      <c r="Q159">
        <v>345.45933333333301</v>
      </c>
      <c r="R159">
        <v>306.72640000000001</v>
      </c>
      <c r="S159">
        <v>1571657000</v>
      </c>
      <c r="T159">
        <v>848423.2</v>
      </c>
      <c r="U159">
        <v>344.97322222222198</v>
      </c>
      <c r="V159">
        <v>306.26566666666702</v>
      </c>
      <c r="W159">
        <v>1575155000</v>
      </c>
      <c r="X159">
        <v>5.1811633659593204</v>
      </c>
      <c r="Y159">
        <v>1.2184321419741299E-3</v>
      </c>
      <c r="Z159">
        <v>1.1548230216933499E-3</v>
      </c>
      <c r="AA159">
        <v>-8767.6984442575995</v>
      </c>
      <c r="AB159">
        <f>(Raw_savings[[#This Row],[PreWBthm]]-Raw_savings[[#This Row],[MsrWBthm]])/Raw_savings[[#This Row],[NumUnit]]/10^5</f>
        <v>-8.7676984442576045E-2</v>
      </c>
      <c r="AC159">
        <f>Raw_savings[[#This Row],[APreWBkWh]]*Raw_savings[[#This Row],[BldgWts]]</f>
        <v>1.2849285147579115</v>
      </c>
      <c r="AD159" t="s">
        <v>72</v>
      </c>
    </row>
    <row r="160" spans="1:30" hidden="1" x14ac:dyDescent="0.25">
      <c r="A160" t="s">
        <v>68</v>
      </c>
      <c r="B160" t="s">
        <v>69</v>
      </c>
      <c r="C160" t="s">
        <v>70</v>
      </c>
      <c r="D160" s="1">
        <v>43622.936018518521</v>
      </c>
      <c r="E160" t="s">
        <v>71</v>
      </c>
      <c r="F160" t="s">
        <v>4</v>
      </c>
      <c r="G160" t="s">
        <v>33</v>
      </c>
      <c r="H160" t="str">
        <f>VLOOKUP(Raw_savings[[#This Row],[BldgVint]],DEER2020wts!$I$6:$J$15,2,FALSE)</f>
        <v>New</v>
      </c>
      <c r="I160" t="s">
        <v>34</v>
      </c>
      <c r="J160" t="s">
        <v>6</v>
      </c>
      <c r="K160">
        <f>SUMIFS(raw_wts[wt_vint],raw_wts[bldgtype],Raw_savings[[#This Row],[BldgType]],raw_wts[bldgvint],Raw_savings[[#This Row],[BldgVint]],raw_wts[bldgloc],Raw_savings[[#This Row],[BldgLoc]])</f>
        <v>0.53300000000000003</v>
      </c>
      <c r="L160" t="s">
        <v>32</v>
      </c>
      <c r="M160">
        <v>536.69198674999996</v>
      </c>
      <c r="N160">
        <v>100002.1</v>
      </c>
      <c r="O160" t="s">
        <v>7</v>
      </c>
      <c r="P160">
        <v>1165295</v>
      </c>
      <c r="Q160">
        <v>418.245</v>
      </c>
      <c r="R160">
        <v>387.40246666666701</v>
      </c>
      <c r="S160">
        <v>288270800</v>
      </c>
      <c r="T160">
        <v>1162349</v>
      </c>
      <c r="U160">
        <v>417.60611111111098</v>
      </c>
      <c r="V160">
        <v>386.79059999999998</v>
      </c>
      <c r="W160">
        <v>289624400</v>
      </c>
      <c r="X160">
        <v>5.4891820126472197</v>
      </c>
      <c r="Y160">
        <v>1.19042002612668E-3</v>
      </c>
      <c r="Z160">
        <v>1.14007043476065E-3</v>
      </c>
      <c r="AA160">
        <v>-2522.1170306582699</v>
      </c>
      <c r="AB160">
        <f>(Raw_savings[[#This Row],[PreWBthm]]-Raw_savings[[#This Row],[MsrWBthm]])/Raw_savings[[#This Row],[NumUnit]]/10^5</f>
        <v>-2.522117030658275E-2</v>
      </c>
      <c r="AC160">
        <f>Raw_savings[[#This Row],[APreWBkWh]]*Raw_savings[[#This Row],[BldgWts]]</f>
        <v>2.9257340127409681</v>
      </c>
      <c r="AD160" t="s">
        <v>72</v>
      </c>
    </row>
    <row r="161" spans="1:30" hidden="1" x14ac:dyDescent="0.25">
      <c r="A161" t="s">
        <v>68</v>
      </c>
      <c r="B161" t="s">
        <v>69</v>
      </c>
      <c r="C161" t="s">
        <v>70</v>
      </c>
      <c r="D161" s="1">
        <v>43622.936018518521</v>
      </c>
      <c r="E161" t="s">
        <v>71</v>
      </c>
      <c r="F161" t="s">
        <v>4</v>
      </c>
      <c r="G161" t="s">
        <v>33</v>
      </c>
      <c r="H161" t="str">
        <f>VLOOKUP(Raw_savings[[#This Row],[BldgVint]],DEER2020wts!$I$6:$J$15,2,FALSE)</f>
        <v>New</v>
      </c>
      <c r="I161" t="s">
        <v>42</v>
      </c>
      <c r="J161" t="s">
        <v>6</v>
      </c>
      <c r="K161">
        <f>SUMIFS(raw_wts[wt_vint],raw_wts[bldgtype],Raw_savings[[#This Row],[BldgType]],raw_wts[bldgvint],Raw_savings[[#This Row],[BldgVint]],raw_wts[bldgloc],Raw_savings[[#This Row],[BldgLoc]])</f>
        <v>0.16899999999999998</v>
      </c>
      <c r="L161" t="s">
        <v>32</v>
      </c>
      <c r="M161">
        <v>303.23337700000002</v>
      </c>
      <c r="N161">
        <v>100002.1</v>
      </c>
      <c r="O161" t="s">
        <v>7</v>
      </c>
      <c r="P161">
        <v>638651.19999999995</v>
      </c>
      <c r="Q161">
        <v>234.06100000000001</v>
      </c>
      <c r="R161">
        <v>214.232666666667</v>
      </c>
      <c r="S161">
        <v>5023152000</v>
      </c>
      <c r="T161">
        <v>637186.30000000005</v>
      </c>
      <c r="U161">
        <v>233.72588888888899</v>
      </c>
      <c r="V161">
        <v>213.90313333333299</v>
      </c>
      <c r="W161">
        <v>5026721000</v>
      </c>
      <c r="X161">
        <v>4.83093257903435</v>
      </c>
      <c r="Y161">
        <v>1.10512607294901E-3</v>
      </c>
      <c r="Z161">
        <v>1.08673173314074E-3</v>
      </c>
      <c r="AA161">
        <v>-11769.8125295752</v>
      </c>
      <c r="AB161">
        <f>(Raw_savings[[#This Row],[PreWBthm]]-Raw_savings[[#This Row],[MsrWBthm]])/Raw_savings[[#This Row],[NumUnit]]/10^5</f>
        <v>-0.11769812529575198</v>
      </c>
      <c r="AC161">
        <f>Raw_savings[[#This Row],[APreWBkWh]]*Raw_savings[[#This Row],[BldgWts]]</f>
        <v>0.81642760585680507</v>
      </c>
      <c r="AD161" t="s">
        <v>72</v>
      </c>
    </row>
    <row r="162" spans="1:30" hidden="1" x14ac:dyDescent="0.25">
      <c r="A162" t="s">
        <v>68</v>
      </c>
      <c r="B162" t="s">
        <v>69</v>
      </c>
      <c r="C162" t="s">
        <v>70</v>
      </c>
      <c r="D162" s="1">
        <v>43622.936018518521</v>
      </c>
      <c r="E162" t="s">
        <v>71</v>
      </c>
      <c r="F162" t="s">
        <v>10</v>
      </c>
      <c r="G162">
        <v>1975</v>
      </c>
      <c r="H162" t="str">
        <f>VLOOKUP(Raw_savings[[#This Row],[BldgVint]],DEER2020wts!$I$6:$J$15,2,FALSE)</f>
        <v>Old</v>
      </c>
      <c r="I162" t="s">
        <v>5</v>
      </c>
      <c r="J162" t="s">
        <v>6</v>
      </c>
      <c r="K162">
        <f>SUMIFS(raw_wts[wt_vint],raw_wts[bldgtype],Raw_savings[[#This Row],[BldgType]],raw_wts[bldgvint],Raw_savings[[#This Row],[BldgVint]],raw_wts[bldgloc],Raw_savings[[#This Row],[BldgLoc]])</f>
        <v>1.298</v>
      </c>
      <c r="L162" t="s">
        <v>32</v>
      </c>
      <c r="M162">
        <v>939.478203333333</v>
      </c>
      <c r="N162">
        <v>299999.59999999998</v>
      </c>
      <c r="O162" t="s">
        <v>7</v>
      </c>
      <c r="P162">
        <v>1994451</v>
      </c>
      <c r="Q162">
        <v>694.83733333333305</v>
      </c>
      <c r="R162">
        <v>531.21553333333304</v>
      </c>
      <c r="S162">
        <v>3974870000</v>
      </c>
      <c r="T162">
        <v>1990639</v>
      </c>
      <c r="U162">
        <v>693.47311111111105</v>
      </c>
      <c r="V162">
        <v>529.95299999999997</v>
      </c>
      <c r="W162">
        <v>3982521000</v>
      </c>
      <c r="X162">
        <v>4.0575715183968804</v>
      </c>
      <c r="Y162">
        <v>1.4521063047359499E-3</v>
      </c>
      <c r="Z162">
        <v>1.3438665515111E-3</v>
      </c>
      <c r="AA162">
        <v>-8143.8823943479802</v>
      </c>
      <c r="AB162">
        <f>(Raw_savings[[#This Row],[PreWBthm]]-Raw_savings[[#This Row],[MsrWBthm]])/Raw_savings[[#This Row],[NumUnit]]/10^5</f>
        <v>-8.1438823943479774E-2</v>
      </c>
      <c r="AC162">
        <f>Raw_savings[[#This Row],[APreWBkWh]]*Raw_savings[[#This Row],[BldgWts]]</f>
        <v>5.2667278308791508</v>
      </c>
      <c r="AD162" t="s">
        <v>72</v>
      </c>
    </row>
    <row r="163" spans="1:30" hidden="1" x14ac:dyDescent="0.25">
      <c r="A163" t="s">
        <v>68</v>
      </c>
      <c r="B163" t="s">
        <v>69</v>
      </c>
      <c r="C163" t="s">
        <v>70</v>
      </c>
      <c r="D163" s="1">
        <v>43622.936018518521</v>
      </c>
      <c r="E163" t="s">
        <v>71</v>
      </c>
      <c r="F163" t="s">
        <v>10</v>
      </c>
      <c r="G163">
        <v>1975</v>
      </c>
      <c r="H163" t="str">
        <f>VLOOKUP(Raw_savings[[#This Row],[BldgVint]],DEER2020wts!$I$6:$J$15,2,FALSE)</f>
        <v>Old</v>
      </c>
      <c r="I163" t="s">
        <v>35</v>
      </c>
      <c r="J163" t="s">
        <v>6</v>
      </c>
      <c r="K163">
        <f>SUMIFS(raw_wts[wt_vint],raw_wts[bldgtype],Raw_savings[[#This Row],[BldgType]],raw_wts[bldgvint],Raw_savings[[#This Row],[BldgVint]],raw_wts[bldgloc],Raw_savings[[#This Row],[BldgLoc]])</f>
        <v>2.8530000000000002</v>
      </c>
      <c r="L163" t="s">
        <v>32</v>
      </c>
      <c r="M163">
        <v>851.70158833333301</v>
      </c>
      <c r="N163">
        <v>299999.59999999998</v>
      </c>
      <c r="O163" t="s">
        <v>7</v>
      </c>
      <c r="P163">
        <v>2318187</v>
      </c>
      <c r="Q163">
        <v>874.71666666666704</v>
      </c>
      <c r="R163">
        <v>601.16586666666694</v>
      </c>
      <c r="S163">
        <v>2213321000</v>
      </c>
      <c r="T163">
        <v>2314010</v>
      </c>
      <c r="U163">
        <v>873.34911111111103</v>
      </c>
      <c r="V163">
        <v>599.98979999999995</v>
      </c>
      <c r="W163">
        <v>2217191000</v>
      </c>
      <c r="X163">
        <v>4.9042998829834703</v>
      </c>
      <c r="Y163">
        <v>1.60567453940256E-3</v>
      </c>
      <c r="Z163">
        <v>1.38084357570363E-3</v>
      </c>
      <c r="AA163">
        <v>-4543.8449957256498</v>
      </c>
      <c r="AB163">
        <f>(Raw_savings[[#This Row],[PreWBthm]]-Raw_savings[[#This Row],[MsrWBthm]])/Raw_savings[[#This Row],[NumUnit]]/10^5</f>
        <v>-4.5438449957256474E-2</v>
      </c>
      <c r="AC163">
        <f>Raw_savings[[#This Row],[APreWBkWh]]*Raw_savings[[#This Row],[BldgWts]]</f>
        <v>13.991967566151843</v>
      </c>
      <c r="AD163" t="s">
        <v>72</v>
      </c>
    </row>
    <row r="164" spans="1:30" hidden="1" x14ac:dyDescent="0.25">
      <c r="A164" t="s">
        <v>68</v>
      </c>
      <c r="B164" t="s">
        <v>69</v>
      </c>
      <c r="C164" t="s">
        <v>70</v>
      </c>
      <c r="D164" s="1">
        <v>43622.936018518521</v>
      </c>
      <c r="E164" t="s">
        <v>71</v>
      </c>
      <c r="F164" t="s">
        <v>10</v>
      </c>
      <c r="G164">
        <v>1975</v>
      </c>
      <c r="H164" t="str">
        <f>VLOOKUP(Raw_savings[[#This Row],[BldgVint]],DEER2020wts!$I$6:$J$15,2,FALSE)</f>
        <v>Old</v>
      </c>
      <c r="I164" t="s">
        <v>38</v>
      </c>
      <c r="J164" t="s">
        <v>6</v>
      </c>
      <c r="K164">
        <f>SUMIFS(raw_wts[wt_vint],raw_wts[bldgtype],Raw_savings[[#This Row],[BldgType]],raw_wts[bldgvint],Raw_savings[[#This Row],[BldgVint]],raw_wts[bldgloc],Raw_savings[[#This Row],[BldgLoc]])</f>
        <v>15.601000000000001</v>
      </c>
      <c r="L164" t="s">
        <v>32</v>
      </c>
      <c r="M164">
        <v>1007.212375</v>
      </c>
      <c r="N164">
        <v>299999.59999999998</v>
      </c>
      <c r="O164" t="s">
        <v>7</v>
      </c>
      <c r="P164">
        <v>2151195</v>
      </c>
      <c r="Q164">
        <v>680.28899999999999</v>
      </c>
      <c r="R164">
        <v>439.390266666667</v>
      </c>
      <c r="S164">
        <v>1798210000</v>
      </c>
      <c r="T164">
        <v>2146610</v>
      </c>
      <c r="U164">
        <v>679.11455555555597</v>
      </c>
      <c r="V164">
        <v>438.4504</v>
      </c>
      <c r="W164">
        <v>1802528000</v>
      </c>
      <c r="X164">
        <v>4.5521680569105403</v>
      </c>
      <c r="Y164">
        <v>1.1660345658921899E-3</v>
      </c>
      <c r="Z164">
        <v>9.3313653604252004E-4</v>
      </c>
      <c r="AA164">
        <v>-4287.0799715899102</v>
      </c>
      <c r="AB164">
        <f>(Raw_savings[[#This Row],[PreWBthm]]-Raw_savings[[#This Row],[MsrWBthm]])/Raw_savings[[#This Row],[NumUnit]]/10^5</f>
        <v>-4.2870799715899049E-2</v>
      </c>
      <c r="AC164">
        <f>Raw_savings[[#This Row],[APreWBkWh]]*Raw_savings[[#This Row],[BldgWts]]</f>
        <v>71.018373855861341</v>
      </c>
      <c r="AD164" t="s">
        <v>72</v>
      </c>
    </row>
    <row r="165" spans="1:30" hidden="1" x14ac:dyDescent="0.25">
      <c r="A165" t="s">
        <v>68</v>
      </c>
      <c r="B165" t="s">
        <v>69</v>
      </c>
      <c r="C165" t="s">
        <v>70</v>
      </c>
      <c r="D165" s="1">
        <v>43622.936018518521</v>
      </c>
      <c r="E165" t="s">
        <v>71</v>
      </c>
      <c r="F165" t="s">
        <v>10</v>
      </c>
      <c r="G165">
        <v>1975</v>
      </c>
      <c r="H165" t="str">
        <f>VLOOKUP(Raw_savings[[#This Row],[BldgVint]],DEER2020wts!$I$6:$J$15,2,FALSE)</f>
        <v>Old</v>
      </c>
      <c r="I165" t="s">
        <v>40</v>
      </c>
      <c r="J165" t="s">
        <v>6</v>
      </c>
      <c r="K165">
        <f>SUMIFS(raw_wts[wt_vint],raw_wts[bldgtype],Raw_savings[[#This Row],[BldgType]],raw_wts[bldgvint],Raw_savings[[#This Row],[BldgVint]],raw_wts[bldgloc],Raw_savings[[#This Row],[BldgLoc]])</f>
        <v>3.4180000000000001</v>
      </c>
      <c r="L165" t="s">
        <v>32</v>
      </c>
      <c r="M165">
        <v>857.68069083333296</v>
      </c>
      <c r="N165">
        <v>299999.59999999998</v>
      </c>
      <c r="O165" t="s">
        <v>7</v>
      </c>
      <c r="P165">
        <v>2354632</v>
      </c>
      <c r="Q165">
        <v>1093.20477777778</v>
      </c>
      <c r="R165">
        <v>895.04566666666699</v>
      </c>
      <c r="S165">
        <v>1506056000</v>
      </c>
      <c r="T165">
        <v>2350245</v>
      </c>
      <c r="U165">
        <v>1091.6013333333301</v>
      </c>
      <c r="V165">
        <v>893.60699999999997</v>
      </c>
      <c r="W165">
        <v>1509057000</v>
      </c>
      <c r="X165">
        <v>5.1149571709927804</v>
      </c>
      <c r="Y165">
        <v>1.86951211748366E-3</v>
      </c>
      <c r="Z165">
        <v>1.6773919269059E-3</v>
      </c>
      <c r="AA165">
        <v>-3498.9711580007602</v>
      </c>
      <c r="AB165">
        <f>(Raw_savings[[#This Row],[PreWBthm]]-Raw_savings[[#This Row],[MsrWBthm]])/Raw_savings[[#This Row],[NumUnit]]/10^5</f>
        <v>-3.4989711580007618E-2</v>
      </c>
      <c r="AC165">
        <f>Raw_savings[[#This Row],[APreWBkWh]]*Raw_savings[[#This Row],[BldgWts]]</f>
        <v>17.482923610453323</v>
      </c>
      <c r="AD165" t="s">
        <v>72</v>
      </c>
    </row>
    <row r="166" spans="1:30" hidden="1" x14ac:dyDescent="0.25">
      <c r="A166" t="s">
        <v>68</v>
      </c>
      <c r="B166" t="s">
        <v>69</v>
      </c>
      <c r="C166" t="s">
        <v>70</v>
      </c>
      <c r="D166" s="1">
        <v>43622.936018518521</v>
      </c>
      <c r="E166" t="s">
        <v>71</v>
      </c>
      <c r="F166" t="s">
        <v>10</v>
      </c>
      <c r="G166">
        <v>1975</v>
      </c>
      <c r="H166" t="str">
        <f>VLOOKUP(Raw_savings[[#This Row],[BldgVint]],DEER2020wts!$I$6:$J$15,2,FALSE)</f>
        <v>Old</v>
      </c>
      <c r="I166" t="s">
        <v>43</v>
      </c>
      <c r="J166" t="s">
        <v>6</v>
      </c>
      <c r="K166">
        <f>SUMIFS(raw_wts[wt_vint],raw_wts[bldgtype],Raw_savings[[#This Row],[BldgType]],raw_wts[bldgvint],Raw_savings[[#This Row],[BldgVint]],raw_wts[bldgloc],Raw_savings[[#This Row],[BldgLoc]])</f>
        <v>2.6019999999999999</v>
      </c>
      <c r="L166" t="s">
        <v>32</v>
      </c>
      <c r="M166">
        <v>985.20123999999998</v>
      </c>
      <c r="N166">
        <v>299999.59999999998</v>
      </c>
      <c r="O166" t="s">
        <v>7</v>
      </c>
      <c r="P166">
        <v>2156927</v>
      </c>
      <c r="Q166">
        <v>850.34966666666696</v>
      </c>
      <c r="R166">
        <v>634.04626666666695</v>
      </c>
      <c r="S166">
        <v>1689203000</v>
      </c>
      <c r="T166">
        <v>2152382</v>
      </c>
      <c r="U166">
        <v>849.094333333333</v>
      </c>
      <c r="V166">
        <v>632.74739999999997</v>
      </c>
      <c r="W166">
        <v>1693004000</v>
      </c>
      <c r="X166">
        <v>4.6132706856925996</v>
      </c>
      <c r="Y166">
        <v>1.2741897618128101E-3</v>
      </c>
      <c r="Z166">
        <v>1.31837701165159E-3</v>
      </c>
      <c r="AA166">
        <v>-3858.0950222921001</v>
      </c>
      <c r="AB166">
        <f>(Raw_savings[[#This Row],[PreWBthm]]-Raw_savings[[#This Row],[MsrWBthm]])/Raw_savings[[#This Row],[NumUnit]]/10^5</f>
        <v>-3.8580950222920955E-2</v>
      </c>
      <c r="AC166">
        <f>Raw_savings[[#This Row],[APreWBkWh]]*Raw_savings[[#This Row],[BldgWts]]</f>
        <v>12.003730324172144</v>
      </c>
      <c r="AD166" t="s">
        <v>72</v>
      </c>
    </row>
    <row r="167" spans="1:30" hidden="1" x14ac:dyDescent="0.25">
      <c r="A167" t="s">
        <v>68</v>
      </c>
      <c r="B167" t="s">
        <v>69</v>
      </c>
      <c r="C167" t="s">
        <v>70</v>
      </c>
      <c r="D167" s="1">
        <v>43622.936018518521</v>
      </c>
      <c r="E167" t="s">
        <v>71</v>
      </c>
      <c r="F167" t="s">
        <v>10</v>
      </c>
      <c r="G167">
        <v>1975</v>
      </c>
      <c r="H167" t="str">
        <f>VLOOKUP(Raw_savings[[#This Row],[BldgVint]],DEER2020wts!$I$6:$J$15,2,FALSE)</f>
        <v>Old</v>
      </c>
      <c r="I167" t="s">
        <v>45</v>
      </c>
      <c r="J167" t="s">
        <v>6</v>
      </c>
      <c r="K167">
        <f>SUMIFS(raw_wts[wt_vint],raw_wts[bldgtype],Raw_savings[[#This Row],[BldgType]],raw_wts[bldgvint],Raw_savings[[#This Row],[BldgVint]],raw_wts[bldgloc],Raw_savings[[#This Row],[BldgLoc]])</f>
        <v>16.177999999999997</v>
      </c>
      <c r="L167" t="s">
        <v>32</v>
      </c>
      <c r="M167">
        <v>1062.0845525</v>
      </c>
      <c r="N167">
        <v>299999.59999999998</v>
      </c>
      <c r="O167" t="s">
        <v>7</v>
      </c>
      <c r="P167">
        <v>2419075</v>
      </c>
      <c r="Q167">
        <v>1003.67433333333</v>
      </c>
      <c r="R167">
        <v>835.51613333333296</v>
      </c>
      <c r="S167">
        <v>573103200</v>
      </c>
      <c r="T167">
        <v>2414015</v>
      </c>
      <c r="U167">
        <v>1002.27711111111</v>
      </c>
      <c r="V167">
        <v>834.12993333333304</v>
      </c>
      <c r="W167">
        <v>574933100</v>
      </c>
      <c r="X167">
        <v>4.7642157943917596</v>
      </c>
      <c r="Y167">
        <v>1.3155470710248601E-3</v>
      </c>
      <c r="Z167">
        <v>1.3051691569536501E-3</v>
      </c>
      <c r="AA167">
        <v>-1722.9325063552301</v>
      </c>
      <c r="AB167">
        <f>(Raw_savings[[#This Row],[PreWBthm]]-Raw_savings[[#This Row],[MsrWBthm]])/Raw_savings[[#This Row],[NumUnit]]/10^5</f>
        <v>-1.722932506355232E-2</v>
      </c>
      <c r="AC167">
        <f>Raw_savings[[#This Row],[APreWBkWh]]*Raw_savings[[#This Row],[BldgWts]]</f>
        <v>77.075483121669876</v>
      </c>
      <c r="AD167" t="s">
        <v>72</v>
      </c>
    </row>
    <row r="168" spans="1:30" hidden="1" x14ac:dyDescent="0.25">
      <c r="A168" t="s">
        <v>68</v>
      </c>
      <c r="B168" t="s">
        <v>69</v>
      </c>
      <c r="C168" t="s">
        <v>70</v>
      </c>
      <c r="D168" s="1">
        <v>43622.936018518521</v>
      </c>
      <c r="E168" t="s">
        <v>71</v>
      </c>
      <c r="F168" t="s">
        <v>10</v>
      </c>
      <c r="G168">
        <v>1975</v>
      </c>
      <c r="H168" t="str">
        <f>VLOOKUP(Raw_savings[[#This Row],[BldgVint]],DEER2020wts!$I$6:$J$15,2,FALSE)</f>
        <v>Old</v>
      </c>
      <c r="I168" t="s">
        <v>8</v>
      </c>
      <c r="J168" t="s">
        <v>6</v>
      </c>
      <c r="K168">
        <f>SUMIFS(raw_wts[wt_vint],raw_wts[bldgtype],Raw_savings[[#This Row],[BldgType]],raw_wts[bldgvint],Raw_savings[[#This Row],[BldgVint]],raw_wts[bldgloc],Raw_savings[[#This Row],[BldgLoc]])</f>
        <v>3.617</v>
      </c>
      <c r="L168" t="s">
        <v>32</v>
      </c>
      <c r="M168">
        <v>1048.7765125000001</v>
      </c>
      <c r="N168">
        <v>299999.59999999998</v>
      </c>
      <c r="O168" t="s">
        <v>7</v>
      </c>
      <c r="P168">
        <v>2361161</v>
      </c>
      <c r="Q168">
        <v>952.76666666666699</v>
      </c>
      <c r="R168">
        <v>762.52653333333296</v>
      </c>
      <c r="S168">
        <v>302336600</v>
      </c>
      <c r="T168">
        <v>2356010</v>
      </c>
      <c r="U168">
        <v>951.44299999999998</v>
      </c>
      <c r="V168">
        <v>761.23166666666702</v>
      </c>
      <c r="W168">
        <v>303538600</v>
      </c>
      <c r="X168">
        <v>4.9114372209970698</v>
      </c>
      <c r="Y168">
        <v>1.2621055590876201E-3</v>
      </c>
      <c r="Z168">
        <v>1.2346449898846801E-3</v>
      </c>
      <c r="AA168">
        <v>-1146.09736743127</v>
      </c>
      <c r="AB168">
        <f>(Raw_savings[[#This Row],[PreWBthm]]-Raw_savings[[#This Row],[MsrWBthm]])/Raw_savings[[#This Row],[NumUnit]]/10^5</f>
        <v>-1.1460973674312713E-2</v>
      </c>
      <c r="AC168">
        <f>Raw_savings[[#This Row],[APreWBkWh]]*Raw_savings[[#This Row],[BldgWts]]</f>
        <v>17.7646684283464</v>
      </c>
      <c r="AD168" t="s">
        <v>72</v>
      </c>
    </row>
    <row r="169" spans="1:30" hidden="1" x14ac:dyDescent="0.25">
      <c r="A169" t="s">
        <v>68</v>
      </c>
      <c r="B169" t="s">
        <v>69</v>
      </c>
      <c r="C169" t="s">
        <v>70</v>
      </c>
      <c r="D169" s="1">
        <v>43622.936018518521</v>
      </c>
      <c r="E169" t="s">
        <v>71</v>
      </c>
      <c r="F169" t="s">
        <v>10</v>
      </c>
      <c r="G169">
        <v>1975</v>
      </c>
      <c r="H169" t="str">
        <f>VLOOKUP(Raw_savings[[#This Row],[BldgVint]],DEER2020wts!$I$6:$J$15,2,FALSE)</f>
        <v>Old</v>
      </c>
      <c r="I169" t="s">
        <v>36</v>
      </c>
      <c r="J169" t="s">
        <v>6</v>
      </c>
      <c r="K169">
        <f>SUMIFS(raw_wts[wt_vint],raw_wts[bldgtype],Raw_savings[[#This Row],[BldgType]],raw_wts[bldgvint],Raw_savings[[#This Row],[BldgVint]],raw_wts[bldgloc],Raw_savings[[#This Row],[BldgLoc]])</f>
        <v>27.006</v>
      </c>
      <c r="L169" t="s">
        <v>32</v>
      </c>
      <c r="M169">
        <v>939.98959500000001</v>
      </c>
      <c r="N169">
        <v>299999.59999999998</v>
      </c>
      <c r="O169" t="s">
        <v>7</v>
      </c>
      <c r="P169">
        <v>2514425</v>
      </c>
      <c r="Q169">
        <v>1092.7159999999999</v>
      </c>
      <c r="R169">
        <v>842.25406666666697</v>
      </c>
      <c r="S169">
        <v>480488900</v>
      </c>
      <c r="T169">
        <v>2509543</v>
      </c>
      <c r="U169">
        <v>1091.1175555555601</v>
      </c>
      <c r="V169">
        <v>840.91340000000002</v>
      </c>
      <c r="W169">
        <v>481984100</v>
      </c>
      <c r="X169">
        <v>5.1936745108332802</v>
      </c>
      <c r="Y169">
        <v>1.70049163623385E-3</v>
      </c>
      <c r="Z169">
        <v>1.426256922202E-3</v>
      </c>
      <c r="AA169">
        <v>-1590.6559050794599</v>
      </c>
      <c r="AB169">
        <f>(Raw_savings[[#This Row],[PreWBthm]]-Raw_savings[[#This Row],[MsrWBthm]])/Raw_savings[[#This Row],[NumUnit]]/10^5</f>
        <v>-1.5906559050794598E-2</v>
      </c>
      <c r="AC169">
        <f>Raw_savings[[#This Row],[APreWBkWh]]*Raw_savings[[#This Row],[BldgWts]]</f>
        <v>140.26037383956356</v>
      </c>
      <c r="AD169" t="s">
        <v>72</v>
      </c>
    </row>
    <row r="170" spans="1:30" hidden="1" x14ac:dyDescent="0.25">
      <c r="A170" t="s">
        <v>68</v>
      </c>
      <c r="B170" t="s">
        <v>69</v>
      </c>
      <c r="C170" t="s">
        <v>70</v>
      </c>
      <c r="D170" s="1">
        <v>43622.936018518521</v>
      </c>
      <c r="E170" t="s">
        <v>71</v>
      </c>
      <c r="F170" t="s">
        <v>10</v>
      </c>
      <c r="G170">
        <v>1975</v>
      </c>
      <c r="H170" t="str">
        <f>VLOOKUP(Raw_savings[[#This Row],[BldgVint]],DEER2020wts!$I$6:$J$15,2,FALSE)</f>
        <v>Old</v>
      </c>
      <c r="I170" t="s">
        <v>39</v>
      </c>
      <c r="J170" t="s">
        <v>6</v>
      </c>
      <c r="K170">
        <f>SUMIFS(raw_wts[wt_vint],raw_wts[bldgtype],Raw_savings[[#This Row],[BldgType]],raw_wts[bldgvint],Raw_savings[[#This Row],[BldgVint]],raw_wts[bldgloc],Raw_savings[[#This Row],[BldgLoc]])</f>
        <v>17.811</v>
      </c>
      <c r="L170" t="s">
        <v>32</v>
      </c>
      <c r="M170">
        <v>1132.8004358333301</v>
      </c>
      <c r="N170">
        <v>299999.59999999998</v>
      </c>
      <c r="O170" t="s">
        <v>7</v>
      </c>
      <c r="P170">
        <v>2590136</v>
      </c>
      <c r="Q170">
        <v>1323.7202222222199</v>
      </c>
      <c r="R170">
        <v>1062.68906666667</v>
      </c>
      <c r="S170">
        <v>705964000</v>
      </c>
      <c r="T170">
        <v>2584697</v>
      </c>
      <c r="U170">
        <v>1321.5185555555599</v>
      </c>
      <c r="V170">
        <v>1060.8385333333299</v>
      </c>
      <c r="W170">
        <v>708407400</v>
      </c>
      <c r="X170">
        <v>4.8013752713635496</v>
      </c>
      <c r="Y170">
        <v>1.9435609283176101E-3</v>
      </c>
      <c r="Z170">
        <v>1.63359165021169E-3</v>
      </c>
      <c r="AA170">
        <v>-2156.95538482252</v>
      </c>
      <c r="AB170">
        <f>(Raw_savings[[#This Row],[PreWBthm]]-Raw_savings[[#This Row],[MsrWBthm]])/Raw_savings[[#This Row],[NumUnit]]/10^5</f>
        <v>-2.1569553848225211E-2</v>
      </c>
      <c r="AC170">
        <f>Raw_savings[[#This Row],[APreWBkWh]]*Raw_savings[[#This Row],[BldgWts]]</f>
        <v>85.517294958256187</v>
      </c>
      <c r="AD170" t="s">
        <v>72</v>
      </c>
    </row>
    <row r="171" spans="1:30" hidden="1" x14ac:dyDescent="0.25">
      <c r="A171" t="s">
        <v>68</v>
      </c>
      <c r="B171" t="s">
        <v>69</v>
      </c>
      <c r="C171" t="s">
        <v>70</v>
      </c>
      <c r="D171" s="1">
        <v>43622.936018518521</v>
      </c>
      <c r="E171" t="s">
        <v>71</v>
      </c>
      <c r="F171" t="s">
        <v>10</v>
      </c>
      <c r="G171">
        <v>1975</v>
      </c>
      <c r="H171" t="str">
        <f>VLOOKUP(Raw_savings[[#This Row],[BldgVint]],DEER2020wts!$I$6:$J$15,2,FALSE)</f>
        <v>Old</v>
      </c>
      <c r="I171" t="s">
        <v>41</v>
      </c>
      <c r="J171" t="s">
        <v>6</v>
      </c>
      <c r="K171">
        <f>SUMIFS(raw_wts[wt_vint],raw_wts[bldgtype],Raw_savings[[#This Row],[BldgType]],raw_wts[bldgvint],Raw_savings[[#This Row],[BldgVint]],raw_wts[bldgloc],Raw_savings[[#This Row],[BldgLoc]])</f>
        <v>5.5779999999999994</v>
      </c>
      <c r="L171" t="s">
        <v>32</v>
      </c>
      <c r="M171">
        <v>1054.3446733333301</v>
      </c>
      <c r="N171">
        <v>299999.59999999998</v>
      </c>
      <c r="O171" t="s">
        <v>7</v>
      </c>
      <c r="P171">
        <v>2634572</v>
      </c>
      <c r="Q171">
        <v>1353.153</v>
      </c>
      <c r="R171">
        <v>1059.742</v>
      </c>
      <c r="S171">
        <v>814432400</v>
      </c>
      <c r="T171">
        <v>2629246</v>
      </c>
      <c r="U171">
        <v>1350.9835555555601</v>
      </c>
      <c r="V171">
        <v>1057.9486666666701</v>
      </c>
      <c r="W171">
        <v>816771100</v>
      </c>
      <c r="X171">
        <v>5.0514790226631998</v>
      </c>
      <c r="Y171">
        <v>2.0576235640151199E-3</v>
      </c>
      <c r="Z171">
        <v>1.7008985568864E-3</v>
      </c>
      <c r="AA171">
        <v>-2218.15508642554</v>
      </c>
      <c r="AB171">
        <f>(Raw_savings[[#This Row],[PreWBthm]]-Raw_savings[[#This Row],[MsrWBthm]])/Raw_savings[[#This Row],[NumUnit]]/10^5</f>
        <v>-2.2181550864255394E-2</v>
      </c>
      <c r="AC171">
        <f>Raw_savings[[#This Row],[APreWBkWh]]*Raw_savings[[#This Row],[BldgWts]]</f>
        <v>28.177149988415326</v>
      </c>
      <c r="AD171" t="s">
        <v>72</v>
      </c>
    </row>
    <row r="172" spans="1:30" hidden="1" x14ac:dyDescent="0.25">
      <c r="A172" t="s">
        <v>68</v>
      </c>
      <c r="B172" t="s">
        <v>69</v>
      </c>
      <c r="C172" t="s">
        <v>70</v>
      </c>
      <c r="D172" s="1">
        <v>43622.936018518521</v>
      </c>
      <c r="E172" t="s">
        <v>71</v>
      </c>
      <c r="F172" t="s">
        <v>10</v>
      </c>
      <c r="G172">
        <v>1975</v>
      </c>
      <c r="H172" t="str">
        <f>VLOOKUP(Raw_savings[[#This Row],[BldgVint]],DEER2020wts!$I$6:$J$15,2,FALSE)</f>
        <v>Old</v>
      </c>
      <c r="I172" t="s">
        <v>44</v>
      </c>
      <c r="J172" t="s">
        <v>6</v>
      </c>
      <c r="K172">
        <f>SUMIFS(raw_wts[wt_vint],raw_wts[bldgtype],Raw_savings[[#This Row],[BldgType]],raw_wts[bldgvint],Raw_savings[[#This Row],[BldgVint]],raw_wts[bldgloc],Raw_savings[[#This Row],[BldgLoc]])</f>
        <v>3.496</v>
      </c>
      <c r="L172" t="s">
        <v>32</v>
      </c>
      <c r="M172">
        <v>1051.32659333333</v>
      </c>
      <c r="N172">
        <v>299999.59999999998</v>
      </c>
      <c r="O172" t="s">
        <v>7</v>
      </c>
      <c r="P172">
        <v>2682959</v>
      </c>
      <c r="Q172">
        <v>1016.55233333333</v>
      </c>
      <c r="R172">
        <v>770.30626666666706</v>
      </c>
      <c r="S172">
        <v>2508435000</v>
      </c>
      <c r="T172">
        <v>2677528</v>
      </c>
      <c r="U172">
        <v>1014.88144444444</v>
      </c>
      <c r="V172">
        <v>768.83826666666698</v>
      </c>
      <c r="W172">
        <v>2513011000</v>
      </c>
      <c r="X172">
        <v>5.1658542972650396</v>
      </c>
      <c r="Y172">
        <v>1.58931477571729E-3</v>
      </c>
      <c r="Z172">
        <v>1.39633108237604E-3</v>
      </c>
      <c r="AA172">
        <v>-4352.5960714941702</v>
      </c>
      <c r="AB172">
        <f>(Raw_savings[[#This Row],[PreWBthm]]-Raw_savings[[#This Row],[MsrWBthm]])/Raw_savings[[#This Row],[NumUnit]]/10^5</f>
        <v>-4.3525960714941685E-2</v>
      </c>
      <c r="AC172">
        <f>Raw_savings[[#This Row],[APreWBkWh]]*Raw_savings[[#This Row],[BldgWts]]</f>
        <v>18.059826623238578</v>
      </c>
      <c r="AD172" t="s">
        <v>72</v>
      </c>
    </row>
    <row r="173" spans="1:30" hidden="1" x14ac:dyDescent="0.25">
      <c r="A173" t="s">
        <v>68</v>
      </c>
      <c r="B173" t="s">
        <v>69</v>
      </c>
      <c r="C173" t="s">
        <v>70</v>
      </c>
      <c r="D173" s="1">
        <v>43622.936018518521</v>
      </c>
      <c r="E173" t="s">
        <v>71</v>
      </c>
      <c r="F173" t="s">
        <v>10</v>
      </c>
      <c r="G173">
        <v>1975</v>
      </c>
      <c r="H173" t="str">
        <f>VLOOKUP(Raw_savings[[#This Row],[BldgVint]],DEER2020wts!$I$6:$J$15,2,FALSE)</f>
        <v>Old</v>
      </c>
      <c r="I173" t="s">
        <v>46</v>
      </c>
      <c r="J173" t="s">
        <v>6</v>
      </c>
      <c r="K173">
        <f>SUMIFS(raw_wts[wt_vint],raw_wts[bldgtype],Raw_savings[[#This Row],[BldgType]],raw_wts[bldgvint],Raw_savings[[#This Row],[BldgVint]],raw_wts[bldgloc],Raw_savings[[#This Row],[BldgLoc]])</f>
        <v>4.8579999999999997</v>
      </c>
      <c r="L173" t="s">
        <v>32</v>
      </c>
      <c r="M173">
        <v>950.778709166667</v>
      </c>
      <c r="N173">
        <v>299999.59999999998</v>
      </c>
      <c r="O173" t="s">
        <v>7</v>
      </c>
      <c r="P173">
        <v>2502656</v>
      </c>
      <c r="Q173">
        <v>946.899</v>
      </c>
      <c r="R173">
        <v>699.78319999999997</v>
      </c>
      <c r="S173">
        <v>2295502000</v>
      </c>
      <c r="T173">
        <v>2497796</v>
      </c>
      <c r="U173">
        <v>945.34488888888905</v>
      </c>
      <c r="V173">
        <v>698.49593333333303</v>
      </c>
      <c r="W173">
        <v>2299484000</v>
      </c>
      <c r="X173">
        <v>5.1115995269389902</v>
      </c>
      <c r="Y173">
        <v>1.6345665885525501E-3</v>
      </c>
      <c r="Z173">
        <v>1.3539077539871001E-3</v>
      </c>
      <c r="AA173">
        <v>-4188.1459498500099</v>
      </c>
      <c r="AB173">
        <f>(Raw_savings[[#This Row],[PreWBthm]]-Raw_savings[[#This Row],[MsrWBthm]])/Raw_savings[[#This Row],[NumUnit]]/10^5</f>
        <v>-4.1881459498500133E-2</v>
      </c>
      <c r="AC173">
        <f>Raw_savings[[#This Row],[APreWBkWh]]*Raw_savings[[#This Row],[BldgWts]]</f>
        <v>24.832150501869613</v>
      </c>
      <c r="AD173" t="s">
        <v>72</v>
      </c>
    </row>
    <row r="174" spans="1:30" hidden="1" x14ac:dyDescent="0.25">
      <c r="A174" t="s">
        <v>68</v>
      </c>
      <c r="B174" t="s">
        <v>69</v>
      </c>
      <c r="C174" t="s">
        <v>70</v>
      </c>
      <c r="D174" s="1">
        <v>43622.936018518521</v>
      </c>
      <c r="E174" t="s">
        <v>71</v>
      </c>
      <c r="F174" t="s">
        <v>10</v>
      </c>
      <c r="G174">
        <v>1975</v>
      </c>
      <c r="H174" t="str">
        <f>VLOOKUP(Raw_savings[[#This Row],[BldgVint]],DEER2020wts!$I$6:$J$15,2,FALSE)</f>
        <v>Old</v>
      </c>
      <c r="I174" t="s">
        <v>9</v>
      </c>
      <c r="J174" t="s">
        <v>6</v>
      </c>
      <c r="K174">
        <f>SUMIFS(raw_wts[wt_vint],raw_wts[bldgtype],Raw_savings[[#This Row],[BldgType]],raw_wts[bldgvint],Raw_savings[[#This Row],[BldgVint]],raw_wts[bldgloc],Raw_savings[[#This Row],[BldgLoc]])</f>
        <v>6.1420000000000003</v>
      </c>
      <c r="L174" t="s">
        <v>32</v>
      </c>
      <c r="M174">
        <v>1063.4439933333299</v>
      </c>
      <c r="N174">
        <v>299999.59999999998</v>
      </c>
      <c r="O174" t="s">
        <v>7</v>
      </c>
      <c r="P174">
        <v>2726264</v>
      </c>
      <c r="Q174">
        <v>977.90322222222198</v>
      </c>
      <c r="R174">
        <v>713.05686666666702</v>
      </c>
      <c r="S174">
        <v>2139085000</v>
      </c>
      <c r="T174">
        <v>2720665</v>
      </c>
      <c r="U174">
        <v>976.29622222222201</v>
      </c>
      <c r="V174">
        <v>711.75900000000001</v>
      </c>
      <c r="W174">
        <v>2143115000</v>
      </c>
      <c r="X174">
        <v>5.26496932146856</v>
      </c>
      <c r="Y174">
        <v>1.51112800492942E-3</v>
      </c>
      <c r="Z174">
        <v>1.22043725368031E-3</v>
      </c>
      <c r="AA174">
        <v>-3789.5742749630799</v>
      </c>
      <c r="AB174">
        <f>(Raw_savings[[#This Row],[PreWBthm]]-Raw_savings[[#This Row],[MsrWBthm]])/Raw_savings[[#This Row],[NumUnit]]/10^5</f>
        <v>-3.7895742749630833E-2</v>
      </c>
      <c r="AC174">
        <f>Raw_savings[[#This Row],[APreWBkWh]]*Raw_savings[[#This Row],[BldgWts]]</f>
        <v>32.337441572459895</v>
      </c>
      <c r="AD174" t="s">
        <v>72</v>
      </c>
    </row>
    <row r="175" spans="1:30" hidden="1" x14ac:dyDescent="0.25">
      <c r="A175" t="s">
        <v>68</v>
      </c>
      <c r="B175" t="s">
        <v>69</v>
      </c>
      <c r="C175" t="s">
        <v>70</v>
      </c>
      <c r="D175" s="1">
        <v>43622.936018518521</v>
      </c>
      <c r="E175" t="s">
        <v>71</v>
      </c>
      <c r="F175" t="s">
        <v>10</v>
      </c>
      <c r="G175">
        <v>1975</v>
      </c>
      <c r="H175" t="str">
        <f>VLOOKUP(Raw_savings[[#This Row],[BldgVint]],DEER2020wts!$I$6:$J$15,2,FALSE)</f>
        <v>Old</v>
      </c>
      <c r="I175" t="s">
        <v>37</v>
      </c>
      <c r="J175" t="s">
        <v>6</v>
      </c>
      <c r="K175">
        <f>SUMIFS(raw_wts[wt_vint],raw_wts[bldgtype],Raw_savings[[#This Row],[BldgType]],raw_wts[bldgvint],Raw_savings[[#This Row],[BldgVint]],raw_wts[bldgloc],Raw_savings[[#This Row],[BldgLoc]])</f>
        <v>1.6709999999999998</v>
      </c>
      <c r="L175" t="s">
        <v>32</v>
      </c>
      <c r="M175">
        <v>1107.94547333333</v>
      </c>
      <c r="N175">
        <v>299999.59999999998</v>
      </c>
      <c r="O175" t="s">
        <v>7</v>
      </c>
      <c r="P175">
        <v>2705525</v>
      </c>
      <c r="Q175">
        <v>1247.90911111111</v>
      </c>
      <c r="R175">
        <v>1041.23606666667</v>
      </c>
      <c r="S175">
        <v>2286940000</v>
      </c>
      <c r="T175">
        <v>2699908</v>
      </c>
      <c r="U175">
        <v>1246.0836666666701</v>
      </c>
      <c r="V175">
        <v>1039.5434666666699</v>
      </c>
      <c r="W175">
        <v>2291327000</v>
      </c>
      <c r="X175">
        <v>5.0697440760337003</v>
      </c>
      <c r="Y175">
        <v>1.64759411756289E-3</v>
      </c>
      <c r="Z175">
        <v>1.52769250900749E-3</v>
      </c>
      <c r="AA175">
        <v>-3959.58113967595</v>
      </c>
      <c r="AB175">
        <f>(Raw_savings[[#This Row],[PreWBthm]]-Raw_savings[[#This Row],[MsrWBthm]])/Raw_savings[[#This Row],[NumUnit]]/10^5</f>
        <v>-3.959581139675953E-2</v>
      </c>
      <c r="AC175">
        <f>Raw_savings[[#This Row],[APreWBkWh]]*Raw_savings[[#This Row],[BldgWts]]</f>
        <v>8.471542351052312</v>
      </c>
      <c r="AD175" t="s">
        <v>72</v>
      </c>
    </row>
    <row r="176" spans="1:30" hidden="1" x14ac:dyDescent="0.25">
      <c r="A176" t="s">
        <v>68</v>
      </c>
      <c r="B176" t="s">
        <v>69</v>
      </c>
      <c r="C176" t="s">
        <v>70</v>
      </c>
      <c r="D176" s="1">
        <v>43622.936018518521</v>
      </c>
      <c r="E176" t="s">
        <v>71</v>
      </c>
      <c r="F176" t="s">
        <v>10</v>
      </c>
      <c r="G176">
        <v>1975</v>
      </c>
      <c r="H176" t="str">
        <f>VLOOKUP(Raw_savings[[#This Row],[BldgVint]],DEER2020wts!$I$6:$J$15,2,FALSE)</f>
        <v>Old</v>
      </c>
      <c r="I176" t="s">
        <v>34</v>
      </c>
      <c r="J176" t="s">
        <v>6</v>
      </c>
      <c r="K176">
        <f>SUMIFS(raw_wts[wt_vint],raw_wts[bldgtype],Raw_savings[[#This Row],[BldgType]],raw_wts[bldgvint],Raw_savings[[#This Row],[BldgVint]],raw_wts[bldgloc],Raw_savings[[#This Row],[BldgLoc]])</f>
        <v>1.292</v>
      </c>
      <c r="L176" t="s">
        <v>32</v>
      </c>
      <c r="M176">
        <v>1464.61745666667</v>
      </c>
      <c r="N176">
        <v>299999.59999999998</v>
      </c>
      <c r="O176" t="s">
        <v>7</v>
      </c>
      <c r="P176">
        <v>3517467</v>
      </c>
      <c r="Q176">
        <v>1453.7625555555601</v>
      </c>
      <c r="R176">
        <v>1263.6596</v>
      </c>
      <c r="S176">
        <v>286862500</v>
      </c>
      <c r="T176">
        <v>3509538</v>
      </c>
      <c r="U176">
        <v>1451.51033333333</v>
      </c>
      <c r="V176">
        <v>1261.5009333333301</v>
      </c>
      <c r="W176">
        <v>288165300</v>
      </c>
      <c r="X176">
        <v>5.4137003242100201</v>
      </c>
      <c r="Y176">
        <v>1.5377545938503601E-3</v>
      </c>
      <c r="Z176">
        <v>1.47387746666602E-3</v>
      </c>
      <c r="AA176">
        <v>-889.51554828866301</v>
      </c>
      <c r="AB176">
        <f>(Raw_savings[[#This Row],[PreWBthm]]-Raw_savings[[#This Row],[MsrWBthm]])/Raw_savings[[#This Row],[NumUnit]]/10^5</f>
        <v>-8.8951554828866283E-3</v>
      </c>
      <c r="AC176">
        <f>Raw_savings[[#This Row],[APreWBkWh]]*Raw_savings[[#This Row],[BldgWts]]</f>
        <v>6.994500818879346</v>
      </c>
      <c r="AD176" t="s">
        <v>72</v>
      </c>
    </row>
    <row r="177" spans="1:30" hidden="1" x14ac:dyDescent="0.25">
      <c r="A177" t="s">
        <v>68</v>
      </c>
      <c r="B177" t="s">
        <v>69</v>
      </c>
      <c r="C177" t="s">
        <v>70</v>
      </c>
      <c r="D177" s="1">
        <v>43622.936018518521</v>
      </c>
      <c r="E177" t="s">
        <v>71</v>
      </c>
      <c r="F177" t="s">
        <v>10</v>
      </c>
      <c r="G177">
        <v>1975</v>
      </c>
      <c r="H177" t="str">
        <f>VLOOKUP(Raw_savings[[#This Row],[BldgVint]],DEER2020wts!$I$6:$J$15,2,FALSE)</f>
        <v>Old</v>
      </c>
      <c r="I177" t="s">
        <v>42</v>
      </c>
      <c r="J177" t="s">
        <v>6</v>
      </c>
      <c r="K177">
        <f>SUMIFS(raw_wts[wt_vint],raw_wts[bldgtype],Raw_savings[[#This Row],[BldgType]],raw_wts[bldgvint],Raw_savings[[#This Row],[BldgVint]],raw_wts[bldgloc],Raw_savings[[#This Row],[BldgLoc]])</f>
        <v>3.0140000000000002</v>
      </c>
      <c r="L177" t="s">
        <v>32</v>
      </c>
      <c r="M177">
        <v>1063.4775383333299</v>
      </c>
      <c r="N177">
        <v>299999.59999999998</v>
      </c>
      <c r="O177" t="s">
        <v>7</v>
      </c>
      <c r="P177">
        <v>2258122</v>
      </c>
      <c r="Q177">
        <v>711.47444444444398</v>
      </c>
      <c r="R177">
        <v>492.14326666666699</v>
      </c>
      <c r="S177">
        <v>6497256000</v>
      </c>
      <c r="T177">
        <v>2253083</v>
      </c>
      <c r="U177">
        <v>710.22566666666705</v>
      </c>
      <c r="V177">
        <v>491.12380000000002</v>
      </c>
      <c r="W177">
        <v>6505241000</v>
      </c>
      <c r="X177">
        <v>4.738228893764</v>
      </c>
      <c r="Y177">
        <v>1.17423991834824E-3</v>
      </c>
      <c r="Z177">
        <v>9.5861607783878698E-4</v>
      </c>
      <c r="AA177">
        <v>-7508.3861315152999</v>
      </c>
      <c r="AB177">
        <f>(Raw_savings[[#This Row],[PreWBthm]]-Raw_savings[[#This Row],[MsrWBthm]])/Raw_savings[[#This Row],[NumUnit]]/10^5</f>
        <v>-7.5083861315152947E-2</v>
      </c>
      <c r="AC177">
        <f>Raw_savings[[#This Row],[APreWBkWh]]*Raw_savings[[#This Row],[BldgWts]]</f>
        <v>14.281021885804698</v>
      </c>
      <c r="AD177" t="s">
        <v>72</v>
      </c>
    </row>
    <row r="178" spans="1:30" hidden="1" x14ac:dyDescent="0.25">
      <c r="A178" t="s">
        <v>68</v>
      </c>
      <c r="B178" t="s">
        <v>69</v>
      </c>
      <c r="C178" t="s">
        <v>70</v>
      </c>
      <c r="D178" s="1">
        <v>43622.936018518521</v>
      </c>
      <c r="E178" t="s">
        <v>71</v>
      </c>
      <c r="F178" t="s">
        <v>10</v>
      </c>
      <c r="G178">
        <v>1985</v>
      </c>
      <c r="H178" t="str">
        <f>VLOOKUP(Raw_savings[[#This Row],[BldgVint]],DEER2020wts!$I$6:$J$15,2,FALSE)</f>
        <v>Old</v>
      </c>
      <c r="I178" t="s">
        <v>5</v>
      </c>
      <c r="J178" t="s">
        <v>6</v>
      </c>
      <c r="K178">
        <f>SUMIFS(raw_wts[wt_vint],raw_wts[bldgtype],Raw_savings[[#This Row],[BldgType]],raw_wts[bldgvint],Raw_savings[[#This Row],[BldgVint]],raw_wts[bldgloc],Raw_savings[[#This Row],[BldgLoc]])</f>
        <v>0.23599999999999999</v>
      </c>
      <c r="L178" t="s">
        <v>32</v>
      </c>
      <c r="M178">
        <v>933.28479583333296</v>
      </c>
      <c r="N178">
        <v>299999.59999999998</v>
      </c>
      <c r="O178" t="s">
        <v>7</v>
      </c>
      <c r="P178">
        <v>1951804</v>
      </c>
      <c r="Q178">
        <v>680.79255555555596</v>
      </c>
      <c r="R178">
        <v>519.14840000000004</v>
      </c>
      <c r="S178">
        <v>4040066000</v>
      </c>
      <c r="T178">
        <v>1948024</v>
      </c>
      <c r="U178">
        <v>679.440333333333</v>
      </c>
      <c r="V178">
        <v>517.89726666666695</v>
      </c>
      <c r="W178">
        <v>4048226000</v>
      </c>
      <c r="X178">
        <v>4.0502106290340096</v>
      </c>
      <c r="Y178">
        <v>1.44888487229106E-3</v>
      </c>
      <c r="Z178">
        <v>1.3405697156100001E-3</v>
      </c>
      <c r="AA178">
        <v>-8743.3118341051595</v>
      </c>
      <c r="AB178">
        <f>(Raw_savings[[#This Row],[PreWBthm]]-Raw_savings[[#This Row],[MsrWBthm]])/Raw_savings[[#This Row],[NumUnit]]/10^5</f>
        <v>-8.7433118341051608E-2</v>
      </c>
      <c r="AC178">
        <f>Raw_savings[[#This Row],[APreWBkWh]]*Raw_savings[[#This Row],[BldgWts]]</f>
        <v>0.95584970845202621</v>
      </c>
      <c r="AD178" t="s">
        <v>72</v>
      </c>
    </row>
    <row r="179" spans="1:30" hidden="1" x14ac:dyDescent="0.25">
      <c r="A179" t="s">
        <v>68</v>
      </c>
      <c r="B179" t="s">
        <v>69</v>
      </c>
      <c r="C179" t="s">
        <v>70</v>
      </c>
      <c r="D179" s="1">
        <v>43622.936018518521</v>
      </c>
      <c r="E179" t="s">
        <v>71</v>
      </c>
      <c r="F179" t="s">
        <v>10</v>
      </c>
      <c r="G179">
        <v>1985</v>
      </c>
      <c r="H179" t="str">
        <f>VLOOKUP(Raw_savings[[#This Row],[BldgVint]],DEER2020wts!$I$6:$J$15,2,FALSE)</f>
        <v>Old</v>
      </c>
      <c r="I179" t="s">
        <v>35</v>
      </c>
      <c r="J179" t="s">
        <v>6</v>
      </c>
      <c r="K179">
        <f>SUMIFS(raw_wts[wt_vint],raw_wts[bldgtype],Raw_savings[[#This Row],[BldgType]],raw_wts[bldgvint],Raw_savings[[#This Row],[BldgVint]],raw_wts[bldgloc],Raw_savings[[#This Row],[BldgLoc]])</f>
        <v>0.68500000000000005</v>
      </c>
      <c r="L179" t="s">
        <v>32</v>
      </c>
      <c r="M179">
        <v>846.70546083333295</v>
      </c>
      <c r="N179">
        <v>299999.59999999998</v>
      </c>
      <c r="O179" t="s">
        <v>7</v>
      </c>
      <c r="P179">
        <v>2272613</v>
      </c>
      <c r="Q179">
        <v>864.17088888888895</v>
      </c>
      <c r="R179">
        <v>594.76580000000001</v>
      </c>
      <c r="S179">
        <v>2246523000</v>
      </c>
      <c r="T179">
        <v>2268467</v>
      </c>
      <c r="U179">
        <v>862.80855555555604</v>
      </c>
      <c r="V179">
        <v>593.71439999999996</v>
      </c>
      <c r="W179">
        <v>2250547000</v>
      </c>
      <c r="X179">
        <v>4.8966260308744003</v>
      </c>
      <c r="Y179">
        <v>1.6089813947728099E-3</v>
      </c>
      <c r="Z179">
        <v>1.2417541265943E-3</v>
      </c>
      <c r="AA179">
        <v>-4752.5381447753398</v>
      </c>
      <c r="AB179">
        <f>(Raw_savings[[#This Row],[PreWBthm]]-Raw_savings[[#This Row],[MsrWBthm]])/Raw_savings[[#This Row],[NumUnit]]/10^5</f>
        <v>-4.7525381447753437E-2</v>
      </c>
      <c r="AC179">
        <f>Raw_savings[[#This Row],[APreWBkWh]]*Raw_savings[[#This Row],[BldgWts]]</f>
        <v>3.3541888311489645</v>
      </c>
      <c r="AD179" t="s">
        <v>72</v>
      </c>
    </row>
    <row r="180" spans="1:30" hidden="1" x14ac:dyDescent="0.25">
      <c r="A180" t="s">
        <v>68</v>
      </c>
      <c r="B180" t="s">
        <v>69</v>
      </c>
      <c r="C180" t="s">
        <v>70</v>
      </c>
      <c r="D180" s="1">
        <v>43622.936018518521</v>
      </c>
      <c r="E180" t="s">
        <v>71</v>
      </c>
      <c r="F180" t="s">
        <v>10</v>
      </c>
      <c r="G180">
        <v>1985</v>
      </c>
      <c r="H180" t="str">
        <f>VLOOKUP(Raw_savings[[#This Row],[BldgVint]],DEER2020wts!$I$6:$J$15,2,FALSE)</f>
        <v>Old</v>
      </c>
      <c r="I180" t="s">
        <v>38</v>
      </c>
      <c r="J180" t="s">
        <v>6</v>
      </c>
      <c r="K180">
        <f>SUMIFS(raw_wts[wt_vint],raw_wts[bldgtype],Raw_savings[[#This Row],[BldgType]],raw_wts[bldgvint],Raw_savings[[#This Row],[BldgVint]],raw_wts[bldgloc],Raw_savings[[#This Row],[BldgLoc]])</f>
        <v>2.6619999999999999</v>
      </c>
      <c r="L180" t="s">
        <v>32</v>
      </c>
      <c r="M180">
        <v>1000.4925766666699</v>
      </c>
      <c r="N180">
        <v>299999.59999999998</v>
      </c>
      <c r="O180" t="s">
        <v>7</v>
      </c>
      <c r="P180">
        <v>2106544</v>
      </c>
      <c r="Q180">
        <v>670.20399999999995</v>
      </c>
      <c r="R180">
        <v>433.07753333333301</v>
      </c>
      <c r="S180">
        <v>1830185000</v>
      </c>
      <c r="T180">
        <v>2102000</v>
      </c>
      <c r="U180">
        <v>669.03711111111102</v>
      </c>
      <c r="V180">
        <v>432.143666666667</v>
      </c>
      <c r="W180">
        <v>1834428000</v>
      </c>
      <c r="X180">
        <v>4.5417628336026201</v>
      </c>
      <c r="Y180">
        <v>1.1663143896346001E-3</v>
      </c>
      <c r="Z180">
        <v>9.3340689221101895E-4</v>
      </c>
      <c r="AA180">
        <v>-4240.9110261830801</v>
      </c>
      <c r="AB180">
        <f>(Raw_savings[[#This Row],[PreWBthm]]-Raw_savings[[#This Row],[MsrWBthm]])/Raw_savings[[#This Row],[NumUnit]]/10^5</f>
        <v>-4.2409110261830793E-2</v>
      </c>
      <c r="AC180">
        <f>Raw_savings[[#This Row],[APreWBkWh]]*Raw_savings[[#This Row],[BldgWts]]</f>
        <v>12.090172663050174</v>
      </c>
      <c r="AD180" t="s">
        <v>72</v>
      </c>
    </row>
    <row r="181" spans="1:30" hidden="1" x14ac:dyDescent="0.25">
      <c r="A181" t="s">
        <v>68</v>
      </c>
      <c r="B181" t="s">
        <v>69</v>
      </c>
      <c r="C181" t="s">
        <v>70</v>
      </c>
      <c r="D181" s="1">
        <v>43622.936018518521</v>
      </c>
      <c r="E181" t="s">
        <v>71</v>
      </c>
      <c r="F181" t="s">
        <v>10</v>
      </c>
      <c r="G181">
        <v>1985</v>
      </c>
      <c r="H181" t="str">
        <f>VLOOKUP(Raw_savings[[#This Row],[BldgVint]],DEER2020wts!$I$6:$J$15,2,FALSE)</f>
        <v>Old</v>
      </c>
      <c r="I181" t="s">
        <v>40</v>
      </c>
      <c r="J181" t="s">
        <v>6</v>
      </c>
      <c r="K181">
        <f>SUMIFS(raw_wts[wt_vint],raw_wts[bldgtype],Raw_savings[[#This Row],[BldgType]],raw_wts[bldgvint],Raw_savings[[#This Row],[BldgVint]],raw_wts[bldgloc],Raw_savings[[#This Row],[BldgLoc]])</f>
        <v>0.88600000000000001</v>
      </c>
      <c r="L181" t="s">
        <v>32</v>
      </c>
      <c r="M181">
        <v>852.8424</v>
      </c>
      <c r="N181">
        <v>299999.59999999998</v>
      </c>
      <c r="O181" t="s">
        <v>7</v>
      </c>
      <c r="P181">
        <v>2308487</v>
      </c>
      <c r="Q181">
        <v>1078.15777777778</v>
      </c>
      <c r="R181">
        <v>881.89946666666697</v>
      </c>
      <c r="S181">
        <v>1531564000</v>
      </c>
      <c r="T181">
        <v>2304135</v>
      </c>
      <c r="U181">
        <v>1076.5675555555599</v>
      </c>
      <c r="V181">
        <v>880.46973333333301</v>
      </c>
      <c r="W181">
        <v>1534635000</v>
      </c>
      <c r="X181">
        <v>5.1029357827425104</v>
      </c>
      <c r="Y181">
        <v>1.8646144026400501E-3</v>
      </c>
      <c r="Z181">
        <v>1.6764332229885299E-3</v>
      </c>
      <c r="AA181">
        <v>-3600.8997676475701</v>
      </c>
      <c r="AB181">
        <f>(Raw_savings[[#This Row],[PreWBthm]]-Raw_savings[[#This Row],[MsrWBthm]])/Raw_savings[[#This Row],[NumUnit]]/10^5</f>
        <v>-3.6008997676475744E-2</v>
      </c>
      <c r="AC181">
        <f>Raw_savings[[#This Row],[APreWBkWh]]*Raw_savings[[#This Row],[BldgWts]]</f>
        <v>4.5212011035098643</v>
      </c>
      <c r="AD181" t="s">
        <v>72</v>
      </c>
    </row>
    <row r="182" spans="1:30" hidden="1" x14ac:dyDescent="0.25">
      <c r="A182" t="s">
        <v>68</v>
      </c>
      <c r="B182" t="s">
        <v>69</v>
      </c>
      <c r="C182" t="s">
        <v>70</v>
      </c>
      <c r="D182" s="1">
        <v>43622.936018518521</v>
      </c>
      <c r="E182" t="s">
        <v>71</v>
      </c>
      <c r="F182" t="s">
        <v>10</v>
      </c>
      <c r="G182">
        <v>1985</v>
      </c>
      <c r="H182" t="str">
        <f>VLOOKUP(Raw_savings[[#This Row],[BldgVint]],DEER2020wts!$I$6:$J$15,2,FALSE)</f>
        <v>Old</v>
      </c>
      <c r="I182" t="s">
        <v>43</v>
      </c>
      <c r="J182" t="s">
        <v>6</v>
      </c>
      <c r="K182">
        <f>SUMIFS(raw_wts[wt_vint],raw_wts[bldgtype],Raw_savings[[#This Row],[BldgType]],raw_wts[bldgvint],Raw_savings[[#This Row],[BldgVint]],raw_wts[bldgloc],Raw_savings[[#This Row],[BldgLoc]])</f>
        <v>0.67600000000000005</v>
      </c>
      <c r="L182" t="s">
        <v>32</v>
      </c>
      <c r="M182">
        <v>978.49334666666698</v>
      </c>
      <c r="N182">
        <v>299999.59999999998</v>
      </c>
      <c r="O182" t="s">
        <v>7</v>
      </c>
      <c r="P182">
        <v>2112677</v>
      </c>
      <c r="Q182">
        <v>836.18355555555604</v>
      </c>
      <c r="R182">
        <v>621.8836</v>
      </c>
      <c r="S182">
        <v>1716994000</v>
      </c>
      <c r="T182">
        <v>2108158</v>
      </c>
      <c r="U182">
        <v>834.93433333333303</v>
      </c>
      <c r="V182">
        <v>620.59173333333297</v>
      </c>
      <c r="W182">
        <v>1721011000</v>
      </c>
      <c r="X182">
        <v>4.6183247084861803</v>
      </c>
      <c r="Y182">
        <v>1.2766793218144301E-3</v>
      </c>
      <c r="Z182">
        <v>1.3202610636724799E-3</v>
      </c>
      <c r="AA182">
        <v>-4105.29107191613</v>
      </c>
      <c r="AB182">
        <f>(Raw_savings[[#This Row],[PreWBthm]]-Raw_savings[[#This Row],[MsrWBthm]])/Raw_savings[[#This Row],[NumUnit]]/10^5</f>
        <v>-4.105291071916127E-2</v>
      </c>
      <c r="AC182">
        <f>Raw_savings[[#This Row],[APreWBkWh]]*Raw_savings[[#This Row],[BldgWts]]</f>
        <v>3.1219875029366579</v>
      </c>
      <c r="AD182" t="s">
        <v>72</v>
      </c>
    </row>
    <row r="183" spans="1:30" hidden="1" x14ac:dyDescent="0.25">
      <c r="A183" t="s">
        <v>68</v>
      </c>
      <c r="B183" t="s">
        <v>69</v>
      </c>
      <c r="C183" t="s">
        <v>70</v>
      </c>
      <c r="D183" s="1">
        <v>43622.936018518521</v>
      </c>
      <c r="E183" t="s">
        <v>71</v>
      </c>
      <c r="F183" t="s">
        <v>10</v>
      </c>
      <c r="G183">
        <v>1985</v>
      </c>
      <c r="H183" t="str">
        <f>VLOOKUP(Raw_savings[[#This Row],[BldgVint]],DEER2020wts!$I$6:$J$15,2,FALSE)</f>
        <v>Old</v>
      </c>
      <c r="I183" t="s">
        <v>45</v>
      </c>
      <c r="J183" t="s">
        <v>6</v>
      </c>
      <c r="K183">
        <f>SUMIFS(raw_wts[wt_vint],raw_wts[bldgtype],Raw_savings[[#This Row],[BldgType]],raw_wts[bldgvint],Raw_savings[[#This Row],[BldgVint]],raw_wts[bldgloc],Raw_savings[[#This Row],[BldgLoc]])</f>
        <v>5.1650000000000009</v>
      </c>
      <c r="L183" t="s">
        <v>32</v>
      </c>
      <c r="M183">
        <v>1055.4096766666701</v>
      </c>
      <c r="N183">
        <v>299999.59999999998</v>
      </c>
      <c r="O183" t="s">
        <v>7</v>
      </c>
      <c r="P183">
        <v>2371951</v>
      </c>
      <c r="Q183">
        <v>989.22866666666698</v>
      </c>
      <c r="R183">
        <v>822.64013333333298</v>
      </c>
      <c r="S183">
        <v>585105900</v>
      </c>
      <c r="T183">
        <v>2366934</v>
      </c>
      <c r="U183">
        <v>987.83733333333305</v>
      </c>
      <c r="V183">
        <v>821.25853333333305</v>
      </c>
      <c r="W183">
        <v>586867300</v>
      </c>
      <c r="X183">
        <v>4.7536043215420696</v>
      </c>
      <c r="Y183">
        <v>1.3182874518712199E-3</v>
      </c>
      <c r="Z183">
        <v>1.3090651247043401E-3</v>
      </c>
      <c r="AA183">
        <v>-1668.9253840869401</v>
      </c>
      <c r="AB183">
        <f>(Raw_savings[[#This Row],[PreWBthm]]-Raw_savings[[#This Row],[MsrWBthm]])/Raw_savings[[#This Row],[NumUnit]]/10^5</f>
        <v>-1.6689253840869441E-2</v>
      </c>
      <c r="AC183">
        <f>Raw_savings[[#This Row],[APreWBkWh]]*Raw_savings[[#This Row],[BldgWts]]</f>
        <v>24.552366320764794</v>
      </c>
      <c r="AD183" t="s">
        <v>72</v>
      </c>
    </row>
    <row r="184" spans="1:30" hidden="1" x14ac:dyDescent="0.25">
      <c r="A184" t="s">
        <v>68</v>
      </c>
      <c r="B184" t="s">
        <v>69</v>
      </c>
      <c r="C184" t="s">
        <v>70</v>
      </c>
      <c r="D184" s="1">
        <v>43622.936018518521</v>
      </c>
      <c r="E184" t="s">
        <v>71</v>
      </c>
      <c r="F184" t="s">
        <v>10</v>
      </c>
      <c r="G184">
        <v>1985</v>
      </c>
      <c r="H184" t="str">
        <f>VLOOKUP(Raw_savings[[#This Row],[BldgVint]],DEER2020wts!$I$6:$J$15,2,FALSE)</f>
        <v>Old</v>
      </c>
      <c r="I184" t="s">
        <v>8</v>
      </c>
      <c r="J184" t="s">
        <v>6</v>
      </c>
      <c r="K184">
        <f>SUMIFS(raw_wts[wt_vint],raw_wts[bldgtype],Raw_savings[[#This Row],[BldgType]],raw_wts[bldgvint],Raw_savings[[#This Row],[BldgVint]],raw_wts[bldgloc],Raw_savings[[#This Row],[BldgLoc]])</f>
        <v>3.1509999999999998</v>
      </c>
      <c r="L184" t="s">
        <v>32</v>
      </c>
      <c r="M184">
        <v>1042.041565</v>
      </c>
      <c r="N184">
        <v>299999.59999999998</v>
      </c>
      <c r="O184" t="s">
        <v>7</v>
      </c>
      <c r="P184">
        <v>2314276</v>
      </c>
      <c r="Q184">
        <v>938.32622222222199</v>
      </c>
      <c r="R184">
        <v>749.81780000000003</v>
      </c>
      <c r="S184">
        <v>310495900</v>
      </c>
      <c r="T184">
        <v>2309171</v>
      </c>
      <c r="U184">
        <v>937.01155555555499</v>
      </c>
      <c r="V184">
        <v>748.53206666666699</v>
      </c>
      <c r="W184">
        <v>311702400</v>
      </c>
      <c r="X184">
        <v>4.8990368248890297</v>
      </c>
      <c r="Y184">
        <v>1.2616259377971799E-3</v>
      </c>
      <c r="Z184">
        <v>1.23385993084967E-3</v>
      </c>
      <c r="AA184">
        <v>-1157.82329661677</v>
      </c>
      <c r="AB184">
        <f>(Raw_savings[[#This Row],[PreWBthm]]-Raw_savings[[#This Row],[MsrWBthm]])/Raw_savings[[#This Row],[NumUnit]]/10^5</f>
        <v>-1.1578232966167718E-2</v>
      </c>
      <c r="AC184">
        <f>Raw_savings[[#This Row],[APreWBkWh]]*Raw_savings[[#This Row],[BldgWts]]</f>
        <v>15.436865035225331</v>
      </c>
      <c r="AD184" t="s">
        <v>72</v>
      </c>
    </row>
    <row r="185" spans="1:30" hidden="1" x14ac:dyDescent="0.25">
      <c r="A185" t="s">
        <v>68</v>
      </c>
      <c r="B185" t="s">
        <v>69</v>
      </c>
      <c r="C185" t="s">
        <v>70</v>
      </c>
      <c r="D185" s="1">
        <v>43622.936018518521</v>
      </c>
      <c r="E185" t="s">
        <v>71</v>
      </c>
      <c r="F185" t="s">
        <v>10</v>
      </c>
      <c r="G185">
        <v>1985</v>
      </c>
      <c r="H185" t="str">
        <f>VLOOKUP(Raw_savings[[#This Row],[BldgVint]],DEER2020wts!$I$6:$J$15,2,FALSE)</f>
        <v>Old</v>
      </c>
      <c r="I185" t="s">
        <v>36</v>
      </c>
      <c r="J185" t="s">
        <v>6</v>
      </c>
      <c r="K185">
        <f>SUMIFS(raw_wts[wt_vint],raw_wts[bldgtype],Raw_savings[[#This Row],[BldgType]],raw_wts[bldgvint],Raw_savings[[#This Row],[BldgVint]],raw_wts[bldgloc],Raw_savings[[#This Row],[BldgLoc]])</f>
        <v>8.4699999999999989</v>
      </c>
      <c r="L185" t="s">
        <v>32</v>
      </c>
      <c r="M185">
        <v>935.366401666667</v>
      </c>
      <c r="N185">
        <v>299999.59999999998</v>
      </c>
      <c r="O185" t="s">
        <v>7</v>
      </c>
      <c r="P185">
        <v>2466888</v>
      </c>
      <c r="Q185">
        <v>1077.76344444444</v>
      </c>
      <c r="R185">
        <v>829.32886666666695</v>
      </c>
      <c r="S185">
        <v>490693500</v>
      </c>
      <c r="T185">
        <v>2462048</v>
      </c>
      <c r="U185">
        <v>1076.13744444444</v>
      </c>
      <c r="V185">
        <v>827.97573333333298</v>
      </c>
      <c r="W185">
        <v>492265100</v>
      </c>
      <c r="X185">
        <v>5.1744428615095899</v>
      </c>
      <c r="Y185">
        <v>1.73835621752341E-3</v>
      </c>
      <c r="Z185">
        <v>1.4466345283755599E-3</v>
      </c>
      <c r="AA185">
        <v>-1680.1971903199301</v>
      </c>
      <c r="AB185">
        <f>(Raw_savings[[#This Row],[PreWBthm]]-Raw_savings[[#This Row],[MsrWBthm]])/Raw_savings[[#This Row],[NumUnit]]/10^5</f>
        <v>-1.6801971903199334E-2</v>
      </c>
      <c r="AC185">
        <f>Raw_savings[[#This Row],[APreWBkWh]]*Raw_savings[[#This Row],[BldgWts]]</f>
        <v>43.827531036986223</v>
      </c>
      <c r="AD185" t="s">
        <v>72</v>
      </c>
    </row>
    <row r="186" spans="1:30" hidden="1" x14ac:dyDescent="0.25">
      <c r="A186" t="s">
        <v>68</v>
      </c>
      <c r="B186" t="s">
        <v>69</v>
      </c>
      <c r="C186" t="s">
        <v>70</v>
      </c>
      <c r="D186" s="1">
        <v>43622.936018518521</v>
      </c>
      <c r="E186" t="s">
        <v>71</v>
      </c>
      <c r="F186" t="s">
        <v>10</v>
      </c>
      <c r="G186">
        <v>1985</v>
      </c>
      <c r="H186" t="str">
        <f>VLOOKUP(Raw_savings[[#This Row],[BldgVint]],DEER2020wts!$I$6:$J$15,2,FALSE)</f>
        <v>Old</v>
      </c>
      <c r="I186" t="s">
        <v>39</v>
      </c>
      <c r="J186" t="s">
        <v>6</v>
      </c>
      <c r="K186">
        <f>SUMIFS(raw_wts[wt_vint],raw_wts[bldgtype],Raw_savings[[#This Row],[BldgType]],raw_wts[bldgvint],Raw_savings[[#This Row],[BldgVint]],raw_wts[bldgloc],Raw_savings[[#This Row],[BldgLoc]])</f>
        <v>3.101</v>
      </c>
      <c r="L186" t="s">
        <v>32</v>
      </c>
      <c r="M186">
        <v>1127.7025074999999</v>
      </c>
      <c r="N186">
        <v>299999.59999999998</v>
      </c>
      <c r="O186" t="s">
        <v>7</v>
      </c>
      <c r="P186">
        <v>2543149</v>
      </c>
      <c r="Q186">
        <v>1308.2024444444401</v>
      </c>
      <c r="R186">
        <v>1049.25</v>
      </c>
      <c r="S186">
        <v>720207900</v>
      </c>
      <c r="T186">
        <v>2537745</v>
      </c>
      <c r="U186">
        <v>1306.07188888889</v>
      </c>
      <c r="V186">
        <v>1047.40566666667</v>
      </c>
      <c r="W186">
        <v>722507300</v>
      </c>
      <c r="X186">
        <v>4.79204396909617</v>
      </c>
      <c r="Y186">
        <v>1.88928865670317E-3</v>
      </c>
      <c r="Z186">
        <v>1.63547861343516E-3</v>
      </c>
      <c r="AA186">
        <v>-2039.0129353330401</v>
      </c>
      <c r="AB186">
        <f>(Raw_savings[[#This Row],[PreWBthm]]-Raw_savings[[#This Row],[MsrWBthm]])/Raw_savings[[#This Row],[NumUnit]]/10^5</f>
        <v>-2.0390129353330361E-2</v>
      </c>
      <c r="AC186">
        <f>Raw_savings[[#This Row],[APreWBkWh]]*Raw_savings[[#This Row],[BldgWts]]</f>
        <v>14.860128348167223</v>
      </c>
      <c r="AD186" t="s">
        <v>72</v>
      </c>
    </row>
    <row r="187" spans="1:30" hidden="1" x14ac:dyDescent="0.25">
      <c r="A187" t="s">
        <v>68</v>
      </c>
      <c r="B187" t="s">
        <v>69</v>
      </c>
      <c r="C187" t="s">
        <v>70</v>
      </c>
      <c r="D187" s="1">
        <v>43622.936018518521</v>
      </c>
      <c r="E187" t="s">
        <v>71</v>
      </c>
      <c r="F187" t="s">
        <v>10</v>
      </c>
      <c r="G187">
        <v>1985</v>
      </c>
      <c r="H187" t="str">
        <f>VLOOKUP(Raw_savings[[#This Row],[BldgVint]],DEER2020wts!$I$6:$J$15,2,FALSE)</f>
        <v>Old</v>
      </c>
      <c r="I187" t="s">
        <v>41</v>
      </c>
      <c r="J187" t="s">
        <v>6</v>
      </c>
      <c r="K187">
        <f>SUMIFS(raw_wts[wt_vint],raw_wts[bldgtype],Raw_savings[[#This Row],[BldgType]],raw_wts[bldgvint],Raw_savings[[#This Row],[BldgVint]],raw_wts[bldgloc],Raw_savings[[#This Row],[BldgLoc]])</f>
        <v>3.6890000000000001</v>
      </c>
      <c r="L187" t="s">
        <v>32</v>
      </c>
      <c r="M187">
        <v>1049.23395333333</v>
      </c>
      <c r="N187">
        <v>299999.59999999998</v>
      </c>
      <c r="O187" t="s">
        <v>7</v>
      </c>
      <c r="P187">
        <v>2587293</v>
      </c>
      <c r="Q187">
        <v>1337.39466666667</v>
      </c>
      <c r="R187">
        <v>1046.09106666667</v>
      </c>
      <c r="S187">
        <v>831455000</v>
      </c>
      <c r="T187">
        <v>2582004</v>
      </c>
      <c r="U187">
        <v>1335.2411111111101</v>
      </c>
      <c r="V187">
        <v>1044.3103333333299</v>
      </c>
      <c r="W187">
        <v>833791700</v>
      </c>
      <c r="X187">
        <v>5.0408204797388398</v>
      </c>
      <c r="Y187">
        <v>2.05250273183947E-3</v>
      </c>
      <c r="Z187">
        <v>1.6971747127283001E-3</v>
      </c>
      <c r="AA187">
        <v>-2227.0533588591002</v>
      </c>
      <c r="AB187">
        <f>(Raw_savings[[#This Row],[PreWBthm]]-Raw_savings[[#This Row],[MsrWBthm]])/Raw_savings[[#This Row],[NumUnit]]/10^5</f>
        <v>-2.2270533588590956E-2</v>
      </c>
      <c r="AC187">
        <f>Raw_savings[[#This Row],[APreWBkWh]]*Raw_savings[[#This Row],[BldgWts]]</f>
        <v>18.595586749756581</v>
      </c>
      <c r="AD187" t="s">
        <v>72</v>
      </c>
    </row>
    <row r="188" spans="1:30" hidden="1" x14ac:dyDescent="0.25">
      <c r="A188" t="s">
        <v>68</v>
      </c>
      <c r="B188" t="s">
        <v>69</v>
      </c>
      <c r="C188" t="s">
        <v>70</v>
      </c>
      <c r="D188" s="1">
        <v>43622.936018518521</v>
      </c>
      <c r="E188" t="s">
        <v>71</v>
      </c>
      <c r="F188" t="s">
        <v>10</v>
      </c>
      <c r="G188">
        <v>1985</v>
      </c>
      <c r="H188" t="str">
        <f>VLOOKUP(Raw_savings[[#This Row],[BldgVint]],DEER2020wts!$I$6:$J$15,2,FALSE)</f>
        <v>Old</v>
      </c>
      <c r="I188" t="s">
        <v>44</v>
      </c>
      <c r="J188" t="s">
        <v>6</v>
      </c>
      <c r="K188">
        <f>SUMIFS(raw_wts[wt_vint],raw_wts[bldgtype],Raw_savings[[#This Row],[BldgType]],raw_wts[bldgvint],Raw_savings[[#This Row],[BldgVint]],raw_wts[bldgloc],Raw_savings[[#This Row],[BldgLoc]])</f>
        <v>0.56399999999999995</v>
      </c>
      <c r="L188" t="s">
        <v>32</v>
      </c>
      <c r="M188">
        <v>1046.4574408333301</v>
      </c>
      <c r="N188">
        <v>299999.59999999998</v>
      </c>
      <c r="O188" t="s">
        <v>7</v>
      </c>
      <c r="P188">
        <v>2636425</v>
      </c>
      <c r="Q188">
        <v>1006.07833333333</v>
      </c>
      <c r="R188">
        <v>763.49946666666699</v>
      </c>
      <c r="S188">
        <v>2541143000</v>
      </c>
      <c r="T188">
        <v>2631027</v>
      </c>
      <c r="U188">
        <v>1004.37555555556</v>
      </c>
      <c r="V188">
        <v>762.05986666666695</v>
      </c>
      <c r="W188">
        <v>2545707000</v>
      </c>
      <c r="X188">
        <v>5.1583559821614804</v>
      </c>
      <c r="Y188">
        <v>1.6271830189499199E-3</v>
      </c>
      <c r="Z188">
        <v>1.3756890092478499E-3</v>
      </c>
      <c r="AA188">
        <v>-4361.3813824722101</v>
      </c>
      <c r="AB188">
        <f>(Raw_savings[[#This Row],[PreWBthm]]-Raw_savings[[#This Row],[MsrWBthm]])/Raw_savings[[#This Row],[NumUnit]]/10^5</f>
        <v>-4.3613813824722104E-2</v>
      </c>
      <c r="AC188">
        <f>Raw_savings[[#This Row],[APreWBkWh]]*Raw_savings[[#This Row],[BldgWts]]</f>
        <v>2.9093127739390745</v>
      </c>
      <c r="AD188" t="s">
        <v>72</v>
      </c>
    </row>
    <row r="189" spans="1:30" hidden="1" x14ac:dyDescent="0.25">
      <c r="A189" t="s">
        <v>68</v>
      </c>
      <c r="B189" t="s">
        <v>69</v>
      </c>
      <c r="C189" t="s">
        <v>70</v>
      </c>
      <c r="D189" s="1">
        <v>43622.936018518521</v>
      </c>
      <c r="E189" t="s">
        <v>71</v>
      </c>
      <c r="F189" t="s">
        <v>10</v>
      </c>
      <c r="G189">
        <v>1985</v>
      </c>
      <c r="H189" t="str">
        <f>VLOOKUP(Raw_savings[[#This Row],[BldgVint]],DEER2020wts!$I$6:$J$15,2,FALSE)</f>
        <v>Old</v>
      </c>
      <c r="I189" t="s">
        <v>46</v>
      </c>
      <c r="J189" t="s">
        <v>6</v>
      </c>
      <c r="K189">
        <f>SUMIFS(raw_wts[wt_vint],raw_wts[bldgtype],Raw_savings[[#This Row],[BldgType]],raw_wts[bldgvint],Raw_savings[[#This Row],[BldgVint]],raw_wts[bldgloc],Raw_savings[[#This Row],[BldgLoc]])</f>
        <v>0.97699999999999998</v>
      </c>
      <c r="L189" t="s">
        <v>32</v>
      </c>
      <c r="M189">
        <v>945.96761333333404</v>
      </c>
      <c r="N189">
        <v>299999.59999999998</v>
      </c>
      <c r="O189" t="s">
        <v>7</v>
      </c>
      <c r="P189">
        <v>2456499</v>
      </c>
      <c r="Q189">
        <v>936.077</v>
      </c>
      <c r="R189">
        <v>692.97253333333299</v>
      </c>
      <c r="S189">
        <v>2327513000</v>
      </c>
      <c r="T189">
        <v>2451675</v>
      </c>
      <c r="U189">
        <v>934.50599999999997</v>
      </c>
      <c r="V189">
        <v>691.69479999999999</v>
      </c>
      <c r="W189">
        <v>2331773000</v>
      </c>
      <c r="X189">
        <v>5.0995403352145701</v>
      </c>
      <c r="Y189">
        <v>1.66073338860316E-3</v>
      </c>
      <c r="Z189">
        <v>1.35071572781553E-3</v>
      </c>
      <c r="AA189">
        <v>-4503.3254204009299</v>
      </c>
      <c r="AB189">
        <f>(Raw_savings[[#This Row],[PreWBthm]]-Raw_savings[[#This Row],[MsrWBthm]])/Raw_savings[[#This Row],[NumUnit]]/10^5</f>
        <v>-4.503325420400929E-2</v>
      </c>
      <c r="AC189">
        <f>Raw_savings[[#This Row],[APreWBkWh]]*Raw_savings[[#This Row],[BldgWts]]</f>
        <v>4.9822509075046346</v>
      </c>
      <c r="AD189" t="s">
        <v>72</v>
      </c>
    </row>
    <row r="190" spans="1:30" hidden="1" x14ac:dyDescent="0.25">
      <c r="A190" t="s">
        <v>68</v>
      </c>
      <c r="B190" t="s">
        <v>69</v>
      </c>
      <c r="C190" t="s">
        <v>70</v>
      </c>
      <c r="D190" s="1">
        <v>43622.936018518521</v>
      </c>
      <c r="E190" t="s">
        <v>71</v>
      </c>
      <c r="F190" t="s">
        <v>10</v>
      </c>
      <c r="G190">
        <v>1985</v>
      </c>
      <c r="H190" t="str">
        <f>VLOOKUP(Raw_savings[[#This Row],[BldgVint]],DEER2020wts!$I$6:$J$15,2,FALSE)</f>
        <v>Old</v>
      </c>
      <c r="I190" t="s">
        <v>9</v>
      </c>
      <c r="J190" t="s">
        <v>6</v>
      </c>
      <c r="K190">
        <f>SUMIFS(raw_wts[wt_vint],raw_wts[bldgtype],Raw_savings[[#This Row],[BldgType]],raw_wts[bldgvint],Raw_savings[[#This Row],[BldgVint]],raw_wts[bldgloc],Raw_savings[[#This Row],[BldgLoc]])</f>
        <v>1.4059999999999999</v>
      </c>
      <c r="L190" t="s">
        <v>32</v>
      </c>
      <c r="M190">
        <v>1058.79921416667</v>
      </c>
      <c r="N190">
        <v>299999.59999999998</v>
      </c>
      <c r="O190" t="s">
        <v>7</v>
      </c>
      <c r="P190">
        <v>2679472</v>
      </c>
      <c r="Q190">
        <v>967.45088888888904</v>
      </c>
      <c r="R190">
        <v>706.21640000000002</v>
      </c>
      <c r="S190">
        <v>2167581000</v>
      </c>
      <c r="T190">
        <v>2673909</v>
      </c>
      <c r="U190">
        <v>965.84922222222201</v>
      </c>
      <c r="V190">
        <v>704.92426666666699</v>
      </c>
      <c r="W190">
        <v>2171719000</v>
      </c>
      <c r="X190">
        <v>5.2540651008873001</v>
      </c>
      <c r="Y190">
        <v>1.51271992388793E-3</v>
      </c>
      <c r="Z190">
        <v>1.2203761733525101E-3</v>
      </c>
      <c r="AA190">
        <v>-3908.2008605916999</v>
      </c>
      <c r="AB190">
        <f>(Raw_savings[[#This Row],[PreWBthm]]-Raw_savings[[#This Row],[MsrWBthm]])/Raw_savings[[#This Row],[NumUnit]]/10^5</f>
        <v>-3.9082008605917047E-2</v>
      </c>
      <c r="AC190">
        <f>Raw_savings[[#This Row],[APreWBkWh]]*Raw_savings[[#This Row],[BldgWts]]</f>
        <v>7.3872155318475432</v>
      </c>
      <c r="AD190" t="s">
        <v>72</v>
      </c>
    </row>
    <row r="191" spans="1:30" hidden="1" x14ac:dyDescent="0.25">
      <c r="A191" t="s">
        <v>68</v>
      </c>
      <c r="B191" t="s">
        <v>69</v>
      </c>
      <c r="C191" t="s">
        <v>70</v>
      </c>
      <c r="D191" s="1">
        <v>43622.936018518521</v>
      </c>
      <c r="E191" t="s">
        <v>71</v>
      </c>
      <c r="F191" t="s">
        <v>10</v>
      </c>
      <c r="G191">
        <v>1985</v>
      </c>
      <c r="H191" t="str">
        <f>VLOOKUP(Raw_savings[[#This Row],[BldgVint]],DEER2020wts!$I$6:$J$15,2,FALSE)</f>
        <v>Old</v>
      </c>
      <c r="I191" t="s">
        <v>37</v>
      </c>
      <c r="J191" t="s">
        <v>6</v>
      </c>
      <c r="K191">
        <f>SUMIFS(raw_wts[wt_vint],raw_wts[bldgtype],Raw_savings[[#This Row],[BldgType]],raw_wts[bldgvint],Raw_savings[[#This Row],[BldgVint]],raw_wts[bldgloc],Raw_savings[[#This Row],[BldgLoc]])</f>
        <v>0.95200000000000007</v>
      </c>
      <c r="L191" t="s">
        <v>32</v>
      </c>
      <c r="M191">
        <v>1102.8924924999999</v>
      </c>
      <c r="N191">
        <v>299999.59999999998</v>
      </c>
      <c r="O191" t="s">
        <v>7</v>
      </c>
      <c r="P191">
        <v>2658883</v>
      </c>
      <c r="Q191">
        <v>1232.49177777778</v>
      </c>
      <c r="R191">
        <v>1027.67646666667</v>
      </c>
      <c r="S191">
        <v>2315234000</v>
      </c>
      <c r="T191">
        <v>2653310</v>
      </c>
      <c r="U191">
        <v>1230.68611111111</v>
      </c>
      <c r="V191">
        <v>1025.99593333333</v>
      </c>
      <c r="W191">
        <v>2319677000</v>
      </c>
      <c r="X191">
        <v>5.0530763767983498</v>
      </c>
      <c r="Y191">
        <v>1.63721004444741E-3</v>
      </c>
      <c r="Z191">
        <v>1.5237508141197299E-3</v>
      </c>
      <c r="AA191">
        <v>-4028.4978184308402</v>
      </c>
      <c r="AB191">
        <f>(Raw_savings[[#This Row],[PreWBthm]]-Raw_savings[[#This Row],[MsrWBthm]])/Raw_savings[[#This Row],[NumUnit]]/10^5</f>
        <v>-4.0284978184308387E-2</v>
      </c>
      <c r="AC191">
        <f>Raw_savings[[#This Row],[APreWBkWh]]*Raw_savings[[#This Row],[BldgWts]]</f>
        <v>4.8105287107120294</v>
      </c>
      <c r="AD191" t="s">
        <v>72</v>
      </c>
    </row>
    <row r="192" spans="1:30" hidden="1" x14ac:dyDescent="0.25">
      <c r="A192" t="s">
        <v>68</v>
      </c>
      <c r="B192" t="s">
        <v>69</v>
      </c>
      <c r="C192" t="s">
        <v>70</v>
      </c>
      <c r="D192" s="1">
        <v>43622.936018518521</v>
      </c>
      <c r="E192" t="s">
        <v>71</v>
      </c>
      <c r="F192" t="s">
        <v>10</v>
      </c>
      <c r="G192">
        <v>1985</v>
      </c>
      <c r="H192" t="str">
        <f>VLOOKUP(Raw_savings[[#This Row],[BldgVint]],DEER2020wts!$I$6:$J$15,2,FALSE)</f>
        <v>Old</v>
      </c>
      <c r="I192" t="s">
        <v>34</v>
      </c>
      <c r="J192" t="s">
        <v>6</v>
      </c>
      <c r="K192">
        <f>SUMIFS(raw_wts[wt_vint],raw_wts[bldgtype],Raw_savings[[#This Row],[BldgType]],raw_wts[bldgvint],Raw_savings[[#This Row],[BldgVint]],raw_wts[bldgloc],Raw_savings[[#This Row],[BldgLoc]])</f>
        <v>0.78400000000000003</v>
      </c>
      <c r="L192" t="s">
        <v>32</v>
      </c>
      <c r="M192">
        <v>1459.0815308333299</v>
      </c>
      <c r="N192">
        <v>299999.59999999998</v>
      </c>
      <c r="O192" t="s">
        <v>7</v>
      </c>
      <c r="P192">
        <v>3467725</v>
      </c>
      <c r="Q192">
        <v>1438.0329999999999</v>
      </c>
      <c r="R192">
        <v>1249.7293999999999</v>
      </c>
      <c r="S192">
        <v>292717200</v>
      </c>
      <c r="T192">
        <v>3459849</v>
      </c>
      <c r="U192">
        <v>1435.79311111111</v>
      </c>
      <c r="V192">
        <v>1247.63353333333</v>
      </c>
      <c r="W192">
        <v>294094500</v>
      </c>
      <c r="X192">
        <v>5.3979163148626501</v>
      </c>
      <c r="Y192">
        <v>1.5351362083308299E-3</v>
      </c>
      <c r="Z192">
        <v>1.43642875492333E-3</v>
      </c>
      <c r="AA192">
        <v>-943.94999244036603</v>
      </c>
      <c r="AB192">
        <f>(Raw_savings[[#This Row],[PreWBthm]]-Raw_savings[[#This Row],[MsrWBthm]])/Raw_savings[[#This Row],[NumUnit]]/10^5</f>
        <v>-9.4394999244036635E-3</v>
      </c>
      <c r="AC192">
        <f>Raw_savings[[#This Row],[APreWBkWh]]*Raw_savings[[#This Row],[BldgWts]]</f>
        <v>4.2319663908523175</v>
      </c>
      <c r="AD192" t="s">
        <v>72</v>
      </c>
    </row>
    <row r="193" spans="1:30" hidden="1" x14ac:dyDescent="0.25">
      <c r="A193" t="s">
        <v>68</v>
      </c>
      <c r="B193" t="s">
        <v>69</v>
      </c>
      <c r="C193" t="s">
        <v>70</v>
      </c>
      <c r="D193" s="1">
        <v>43622.936018518521</v>
      </c>
      <c r="E193" t="s">
        <v>71</v>
      </c>
      <c r="F193" t="s">
        <v>10</v>
      </c>
      <c r="G193">
        <v>1985</v>
      </c>
      <c r="H193" t="str">
        <f>VLOOKUP(Raw_savings[[#This Row],[BldgVint]],DEER2020wts!$I$6:$J$15,2,FALSE)</f>
        <v>Old</v>
      </c>
      <c r="I193" t="s">
        <v>42</v>
      </c>
      <c r="J193" t="s">
        <v>6</v>
      </c>
      <c r="K193">
        <f>SUMIFS(raw_wts[wt_vint],raw_wts[bldgtype],Raw_savings[[#This Row],[BldgType]],raw_wts[bldgvint],Raw_savings[[#This Row],[BldgVint]],raw_wts[bldgloc],Raw_savings[[#This Row],[BldgLoc]])</f>
        <v>1.764</v>
      </c>
      <c r="L193" t="s">
        <v>32</v>
      </c>
      <c r="M193">
        <v>1056.8774424999999</v>
      </c>
      <c r="N193">
        <v>299999.59999999998</v>
      </c>
      <c r="O193" t="s">
        <v>7</v>
      </c>
      <c r="P193">
        <v>2213814</v>
      </c>
      <c r="Q193">
        <v>701.52722222222201</v>
      </c>
      <c r="R193">
        <v>485.88119999999998</v>
      </c>
      <c r="S193">
        <v>6553346000</v>
      </c>
      <c r="T193">
        <v>2208812</v>
      </c>
      <c r="U193">
        <v>700.28588888888896</v>
      </c>
      <c r="V193">
        <v>484.86739999999998</v>
      </c>
      <c r="W193">
        <v>6561183000</v>
      </c>
      <c r="X193">
        <v>4.7328098782844501</v>
      </c>
      <c r="Y193">
        <v>1.1745291208005899E-3</v>
      </c>
      <c r="Z193">
        <v>9.5924083458706903E-4</v>
      </c>
      <c r="AA193">
        <v>-7415.2401071801696</v>
      </c>
      <c r="AB193">
        <f>(Raw_savings[[#This Row],[PreWBthm]]-Raw_savings[[#This Row],[MsrWBthm]])/Raw_savings[[#This Row],[NumUnit]]/10^5</f>
        <v>-7.4152401071801669E-2</v>
      </c>
      <c r="AC193">
        <f>Raw_savings[[#This Row],[APreWBkWh]]*Raw_savings[[#This Row],[BldgWts]]</f>
        <v>8.3486766252937699</v>
      </c>
      <c r="AD193" t="s">
        <v>72</v>
      </c>
    </row>
    <row r="194" spans="1:30" hidden="1" x14ac:dyDescent="0.25">
      <c r="A194" t="s">
        <v>68</v>
      </c>
      <c r="B194" t="s">
        <v>69</v>
      </c>
      <c r="C194" t="s">
        <v>70</v>
      </c>
      <c r="D194" s="1">
        <v>43622.936018518521</v>
      </c>
      <c r="E194" t="s">
        <v>71</v>
      </c>
      <c r="F194" t="s">
        <v>10</v>
      </c>
      <c r="G194">
        <v>1996</v>
      </c>
      <c r="H194" t="str">
        <f>VLOOKUP(Raw_savings[[#This Row],[BldgVint]],DEER2020wts!$I$6:$J$15,2,FALSE)</f>
        <v>Old</v>
      </c>
      <c r="I194" t="s">
        <v>5</v>
      </c>
      <c r="J194" t="s">
        <v>6</v>
      </c>
      <c r="K194">
        <f>SUMIFS(raw_wts[wt_vint],raw_wts[bldgtype],Raw_savings[[#This Row],[BldgType]],raw_wts[bldgvint],Raw_savings[[#This Row],[BldgVint]],raw_wts[bldgloc],Raw_savings[[#This Row],[BldgLoc]])</f>
        <v>0.11899999999999999</v>
      </c>
      <c r="L194" t="s">
        <v>32</v>
      </c>
      <c r="M194">
        <v>843.9136575</v>
      </c>
      <c r="N194">
        <v>299999.59999999998</v>
      </c>
      <c r="O194" t="s">
        <v>7</v>
      </c>
      <c r="P194">
        <v>1887179</v>
      </c>
      <c r="Q194">
        <v>653.17466666666701</v>
      </c>
      <c r="R194">
        <v>498.84559999999999</v>
      </c>
      <c r="S194">
        <v>3696354000</v>
      </c>
      <c r="T194">
        <v>1883769</v>
      </c>
      <c r="U194">
        <v>651.93733333333296</v>
      </c>
      <c r="V194">
        <v>497.69393333333301</v>
      </c>
      <c r="W194">
        <v>3703613000</v>
      </c>
      <c r="X194">
        <v>4.0406977297911499</v>
      </c>
      <c r="Y194">
        <v>1.4661847480923901E-3</v>
      </c>
      <c r="Z194">
        <v>1.36467357345332E-3</v>
      </c>
      <c r="AA194">
        <v>-8601.5908564674501</v>
      </c>
      <c r="AB194">
        <f>(Raw_savings[[#This Row],[PreWBthm]]-Raw_savings[[#This Row],[MsrWBthm]])/Raw_savings[[#This Row],[NumUnit]]/10^5</f>
        <v>-8.6015908564674462E-2</v>
      </c>
      <c r="AC194">
        <f>Raw_savings[[#This Row],[APreWBkWh]]*Raw_savings[[#This Row],[BldgWts]]</f>
        <v>0.48084302984514682</v>
      </c>
      <c r="AD194" t="s">
        <v>72</v>
      </c>
    </row>
    <row r="195" spans="1:30" hidden="1" x14ac:dyDescent="0.25">
      <c r="A195" t="s">
        <v>68</v>
      </c>
      <c r="B195" t="s">
        <v>69</v>
      </c>
      <c r="C195" t="s">
        <v>70</v>
      </c>
      <c r="D195" s="1">
        <v>43622.936018518521</v>
      </c>
      <c r="E195" t="s">
        <v>71</v>
      </c>
      <c r="F195" t="s">
        <v>10</v>
      </c>
      <c r="G195">
        <v>1996</v>
      </c>
      <c r="H195" t="str">
        <f>VLOOKUP(Raw_savings[[#This Row],[BldgVint]],DEER2020wts!$I$6:$J$15,2,FALSE)</f>
        <v>Old</v>
      </c>
      <c r="I195" t="s">
        <v>35</v>
      </c>
      <c r="J195" t="s">
        <v>6</v>
      </c>
      <c r="K195">
        <f>SUMIFS(raw_wts[wt_vint],raw_wts[bldgtype],Raw_savings[[#This Row],[BldgType]],raw_wts[bldgvint],Raw_savings[[#This Row],[BldgVint]],raw_wts[bldgloc],Raw_savings[[#This Row],[BldgLoc]])</f>
        <v>0.39700000000000002</v>
      </c>
      <c r="L195" t="s">
        <v>32</v>
      </c>
      <c r="M195">
        <v>823.81717416666697</v>
      </c>
      <c r="N195">
        <v>299999.59999999998</v>
      </c>
      <c r="O195" t="s">
        <v>7</v>
      </c>
      <c r="P195">
        <v>2198694</v>
      </c>
      <c r="Q195">
        <v>835.65922222222196</v>
      </c>
      <c r="R195">
        <v>571.42026666666698</v>
      </c>
      <c r="S195">
        <v>2400977000</v>
      </c>
      <c r="T195">
        <v>2194734</v>
      </c>
      <c r="U195">
        <v>834.13122222222205</v>
      </c>
      <c r="V195">
        <v>570.41959999999995</v>
      </c>
      <c r="W195">
        <v>2405080000</v>
      </c>
      <c r="X195">
        <v>4.8068917766927397</v>
      </c>
      <c r="Y195">
        <v>1.8547804633298099E-3</v>
      </c>
      <c r="Z195">
        <v>1.2146708008107701E-3</v>
      </c>
      <c r="AA195">
        <v>-4980.4739797399798</v>
      </c>
      <c r="AB195">
        <f>(Raw_savings[[#This Row],[PreWBthm]]-Raw_savings[[#This Row],[MsrWBthm]])/Raw_savings[[#This Row],[NumUnit]]/10^5</f>
        <v>-4.9804739797399751E-2</v>
      </c>
      <c r="AC195">
        <f>Raw_savings[[#This Row],[APreWBkWh]]*Raw_savings[[#This Row],[BldgWts]]</f>
        <v>1.9083360353470178</v>
      </c>
      <c r="AD195" t="s">
        <v>72</v>
      </c>
    </row>
    <row r="196" spans="1:30" hidden="1" x14ac:dyDescent="0.25">
      <c r="A196" t="s">
        <v>68</v>
      </c>
      <c r="B196" t="s">
        <v>69</v>
      </c>
      <c r="C196" t="s">
        <v>70</v>
      </c>
      <c r="D196" s="1">
        <v>43622.936018518521</v>
      </c>
      <c r="E196" t="s">
        <v>71</v>
      </c>
      <c r="F196" t="s">
        <v>10</v>
      </c>
      <c r="G196">
        <v>1996</v>
      </c>
      <c r="H196" t="str">
        <f>VLOOKUP(Raw_savings[[#This Row],[BldgVint]],DEER2020wts!$I$6:$J$15,2,FALSE)</f>
        <v>Old</v>
      </c>
      <c r="I196" t="s">
        <v>38</v>
      </c>
      <c r="J196" t="s">
        <v>6</v>
      </c>
      <c r="K196">
        <f>SUMIFS(raw_wts[wt_vint],raw_wts[bldgtype],Raw_savings[[#This Row],[BldgType]],raw_wts[bldgvint],Raw_savings[[#This Row],[BldgVint]],raw_wts[bldgloc],Raw_savings[[#This Row],[BldgLoc]])</f>
        <v>2.0830000000000002</v>
      </c>
      <c r="L196" t="s">
        <v>32</v>
      </c>
      <c r="M196">
        <v>965.88054250000005</v>
      </c>
      <c r="N196">
        <v>299999.59999999998</v>
      </c>
      <c r="O196" t="s">
        <v>7</v>
      </c>
      <c r="P196">
        <v>2038994</v>
      </c>
      <c r="Q196">
        <v>645.21677777777802</v>
      </c>
      <c r="R196">
        <v>414.46753333333299</v>
      </c>
      <c r="S196">
        <v>1994804000</v>
      </c>
      <c r="T196">
        <v>2034674</v>
      </c>
      <c r="U196">
        <v>644.09222222222195</v>
      </c>
      <c r="V196">
        <v>413.56920000000002</v>
      </c>
      <c r="W196">
        <v>1999269000</v>
      </c>
      <c r="X196">
        <v>4.4726027804830704</v>
      </c>
      <c r="Y196">
        <v>1.16428016309855E-3</v>
      </c>
      <c r="Z196">
        <v>9.3006670473771904E-4</v>
      </c>
      <c r="AA196">
        <v>-4622.7248645502104</v>
      </c>
      <c r="AB196">
        <f>(Raw_savings[[#This Row],[PreWBthm]]-Raw_savings[[#This Row],[MsrWBthm]])/Raw_savings[[#This Row],[NumUnit]]/10^5</f>
        <v>-4.6227248645502143E-2</v>
      </c>
      <c r="AC196">
        <f>Raw_savings[[#This Row],[APreWBkWh]]*Raw_savings[[#This Row],[BldgWts]]</f>
        <v>9.3164315917462357</v>
      </c>
      <c r="AD196" t="s">
        <v>72</v>
      </c>
    </row>
    <row r="197" spans="1:30" hidden="1" x14ac:dyDescent="0.25">
      <c r="A197" t="s">
        <v>68</v>
      </c>
      <c r="B197" t="s">
        <v>69</v>
      </c>
      <c r="C197" t="s">
        <v>70</v>
      </c>
      <c r="D197" s="1">
        <v>43622.936018518521</v>
      </c>
      <c r="E197" t="s">
        <v>71</v>
      </c>
      <c r="F197" t="s">
        <v>10</v>
      </c>
      <c r="G197">
        <v>1996</v>
      </c>
      <c r="H197" t="str">
        <f>VLOOKUP(Raw_savings[[#This Row],[BldgVint]],DEER2020wts!$I$6:$J$15,2,FALSE)</f>
        <v>Old</v>
      </c>
      <c r="I197" t="s">
        <v>40</v>
      </c>
      <c r="J197" t="s">
        <v>6</v>
      </c>
      <c r="K197">
        <f>SUMIFS(raw_wts[wt_vint],raw_wts[bldgtype],Raw_savings[[#This Row],[BldgType]],raw_wts[bldgvint],Raw_savings[[#This Row],[BldgVint]],raw_wts[bldgloc],Raw_savings[[#This Row],[BldgLoc]])</f>
        <v>0.501</v>
      </c>
      <c r="L197" t="s">
        <v>32</v>
      </c>
      <c r="M197">
        <v>830.43254416666696</v>
      </c>
      <c r="N197">
        <v>299999.59999999998</v>
      </c>
      <c r="O197" t="s">
        <v>7</v>
      </c>
      <c r="P197">
        <v>2230993</v>
      </c>
      <c r="Q197">
        <v>1043.57566666667</v>
      </c>
      <c r="R197">
        <v>851.52940000000001</v>
      </c>
      <c r="S197">
        <v>1656403000</v>
      </c>
      <c r="T197">
        <v>2226850</v>
      </c>
      <c r="U197">
        <v>1042.0533333333301</v>
      </c>
      <c r="V197">
        <v>850.1354</v>
      </c>
      <c r="W197">
        <v>1659654000</v>
      </c>
      <c r="X197">
        <v>4.9889663273703597</v>
      </c>
      <c r="Y197">
        <v>1.83318120662165E-3</v>
      </c>
      <c r="Z197">
        <v>1.67864326824869E-3</v>
      </c>
      <c r="AA197">
        <v>-3914.8273063676202</v>
      </c>
      <c r="AB197">
        <f>(Raw_savings[[#This Row],[PreWBthm]]-Raw_savings[[#This Row],[MsrWBthm]])/Raw_savings[[#This Row],[NumUnit]]/10^5</f>
        <v>-3.9148273063676173E-2</v>
      </c>
      <c r="AC197">
        <f>Raw_savings[[#This Row],[APreWBkWh]]*Raw_savings[[#This Row],[BldgWts]]</f>
        <v>2.4994721300125504</v>
      </c>
      <c r="AD197" t="s">
        <v>72</v>
      </c>
    </row>
    <row r="198" spans="1:30" hidden="1" x14ac:dyDescent="0.25">
      <c r="A198" t="s">
        <v>68</v>
      </c>
      <c r="B198" t="s">
        <v>69</v>
      </c>
      <c r="C198" t="s">
        <v>70</v>
      </c>
      <c r="D198" s="1">
        <v>43622.936018518521</v>
      </c>
      <c r="E198" t="s">
        <v>71</v>
      </c>
      <c r="F198" t="s">
        <v>10</v>
      </c>
      <c r="G198">
        <v>1996</v>
      </c>
      <c r="H198" t="str">
        <f>VLOOKUP(Raw_savings[[#This Row],[BldgVint]],DEER2020wts!$I$6:$J$15,2,FALSE)</f>
        <v>Old</v>
      </c>
      <c r="I198" t="s">
        <v>43</v>
      </c>
      <c r="J198" t="s">
        <v>6</v>
      </c>
      <c r="K198">
        <f>SUMIFS(raw_wts[wt_vint],raw_wts[bldgtype],Raw_savings[[#This Row],[BldgType]],raw_wts[bldgvint],Raw_savings[[#This Row],[BldgVint]],raw_wts[bldgloc],Raw_savings[[#This Row],[BldgLoc]])</f>
        <v>0.38300000000000001</v>
      </c>
      <c r="L198" t="s">
        <v>32</v>
      </c>
      <c r="M198">
        <v>944.27755416666696</v>
      </c>
      <c r="N198">
        <v>299999.59999999998</v>
      </c>
      <c r="O198" t="s">
        <v>7</v>
      </c>
      <c r="P198">
        <v>2043142</v>
      </c>
      <c r="Q198">
        <v>804.73888888888905</v>
      </c>
      <c r="R198">
        <v>596.14599999999996</v>
      </c>
      <c r="S198">
        <v>1889959000</v>
      </c>
      <c r="T198">
        <v>2038855</v>
      </c>
      <c r="U198">
        <v>803.54011111111095</v>
      </c>
      <c r="V198">
        <v>594.91106666666701</v>
      </c>
      <c r="W198">
        <v>1894219000</v>
      </c>
      <c r="X198">
        <v>4.53997871820994</v>
      </c>
      <c r="Y198">
        <v>1.26951845089225E-3</v>
      </c>
      <c r="Z198">
        <v>1.30780756980212E-3</v>
      </c>
      <c r="AA198">
        <v>-4511.3854302715999</v>
      </c>
      <c r="AB198">
        <f>(Raw_savings[[#This Row],[PreWBthm]]-Raw_savings[[#This Row],[MsrWBthm]])/Raw_savings[[#This Row],[NumUnit]]/10^5</f>
        <v>-4.5113854302715972E-2</v>
      </c>
      <c r="AC198">
        <f>Raw_savings[[#This Row],[APreWBkWh]]*Raw_savings[[#This Row],[BldgWts]]</f>
        <v>1.7388118490744071</v>
      </c>
      <c r="AD198" t="s">
        <v>72</v>
      </c>
    </row>
    <row r="199" spans="1:30" hidden="1" x14ac:dyDescent="0.25">
      <c r="A199" t="s">
        <v>68</v>
      </c>
      <c r="B199" t="s">
        <v>69</v>
      </c>
      <c r="C199" t="s">
        <v>70</v>
      </c>
      <c r="D199" s="1">
        <v>43622.936018518521</v>
      </c>
      <c r="E199" t="s">
        <v>71</v>
      </c>
      <c r="F199" t="s">
        <v>10</v>
      </c>
      <c r="G199">
        <v>1996</v>
      </c>
      <c r="H199" t="str">
        <f>VLOOKUP(Raw_savings[[#This Row],[BldgVint]],DEER2020wts!$I$6:$J$15,2,FALSE)</f>
        <v>Old</v>
      </c>
      <c r="I199" t="s">
        <v>45</v>
      </c>
      <c r="J199" t="s">
        <v>6</v>
      </c>
      <c r="K199">
        <f>SUMIFS(raw_wts[wt_vint],raw_wts[bldgtype],Raw_savings[[#This Row],[BldgType]],raw_wts[bldgvint],Raw_savings[[#This Row],[BldgVint]],raw_wts[bldgloc],Raw_savings[[#This Row],[BldgLoc]])</f>
        <v>3.5069999999999997</v>
      </c>
      <c r="L199" t="s">
        <v>32</v>
      </c>
      <c r="M199">
        <v>1022.93895</v>
      </c>
      <c r="N199">
        <v>299999.59999999998</v>
      </c>
      <c r="O199" t="s">
        <v>7</v>
      </c>
      <c r="P199">
        <v>2293836</v>
      </c>
      <c r="Q199">
        <v>961.26133333333303</v>
      </c>
      <c r="R199">
        <v>797.817133333333</v>
      </c>
      <c r="S199">
        <v>660074400</v>
      </c>
      <c r="T199">
        <v>2289039</v>
      </c>
      <c r="U199">
        <v>959.87766666666698</v>
      </c>
      <c r="V199">
        <v>796.48519999999996</v>
      </c>
      <c r="W199">
        <v>662144900</v>
      </c>
      <c r="X199">
        <v>4.6894294131629302</v>
      </c>
      <c r="Y199">
        <v>1.3526385584072399E-3</v>
      </c>
      <c r="Z199">
        <v>1.3020653220149499E-3</v>
      </c>
      <c r="AA199">
        <v>-2024.06996038229</v>
      </c>
      <c r="AB199">
        <f>(Raw_savings[[#This Row],[PreWBthm]]-Raw_savings[[#This Row],[MsrWBthm]])/Raw_savings[[#This Row],[NumUnit]]/10^5</f>
        <v>-2.0240699603822888E-2</v>
      </c>
      <c r="AC199">
        <f>Raw_savings[[#This Row],[APreWBkWh]]*Raw_savings[[#This Row],[BldgWts]]</f>
        <v>16.445828951962394</v>
      </c>
      <c r="AD199" t="s">
        <v>72</v>
      </c>
    </row>
    <row r="200" spans="1:30" hidden="1" x14ac:dyDescent="0.25">
      <c r="A200" t="s">
        <v>68</v>
      </c>
      <c r="B200" t="s">
        <v>69</v>
      </c>
      <c r="C200" t="s">
        <v>70</v>
      </c>
      <c r="D200" s="1">
        <v>43622.936018518521</v>
      </c>
      <c r="E200" t="s">
        <v>71</v>
      </c>
      <c r="F200" t="s">
        <v>10</v>
      </c>
      <c r="G200">
        <v>1996</v>
      </c>
      <c r="H200" t="str">
        <f>VLOOKUP(Raw_savings[[#This Row],[BldgVint]],DEER2020wts!$I$6:$J$15,2,FALSE)</f>
        <v>Old</v>
      </c>
      <c r="I200" t="s">
        <v>8</v>
      </c>
      <c r="J200" t="s">
        <v>6</v>
      </c>
      <c r="K200">
        <f>SUMIFS(raw_wts[wt_vint],raw_wts[bldgtype],Raw_savings[[#This Row],[BldgType]],raw_wts[bldgvint],Raw_savings[[#This Row],[BldgVint]],raw_wts[bldgloc],Raw_savings[[#This Row],[BldgLoc]])</f>
        <v>1.792</v>
      </c>
      <c r="L200" t="s">
        <v>32</v>
      </c>
      <c r="M200">
        <v>1009.46634583333</v>
      </c>
      <c r="N200">
        <v>299999.59999999998</v>
      </c>
      <c r="O200" t="s">
        <v>7</v>
      </c>
      <c r="P200">
        <v>2236248</v>
      </c>
      <c r="Q200">
        <v>910.68788888888901</v>
      </c>
      <c r="R200">
        <v>726.22760000000005</v>
      </c>
      <c r="S200">
        <v>354385500</v>
      </c>
      <c r="T200">
        <v>2231383</v>
      </c>
      <c r="U200">
        <v>909.41355555555594</v>
      </c>
      <c r="V200">
        <v>724.98033333333296</v>
      </c>
      <c r="W200">
        <v>355749500</v>
      </c>
      <c r="X200">
        <v>4.8193781002019103</v>
      </c>
      <c r="Y200">
        <v>1.2623831775999501E-3</v>
      </c>
      <c r="Z200">
        <v>1.2355703306157399E-3</v>
      </c>
      <c r="AA200">
        <v>-1351.2089884224899</v>
      </c>
      <c r="AB200">
        <f>(Raw_savings[[#This Row],[PreWBthm]]-Raw_savings[[#This Row],[MsrWBthm]])/Raw_savings[[#This Row],[NumUnit]]/10^5</f>
        <v>-1.3512089884224887E-2</v>
      </c>
      <c r="AC200">
        <f>Raw_savings[[#This Row],[APreWBkWh]]*Raw_savings[[#This Row],[BldgWts]]</f>
        <v>8.6363255555618235</v>
      </c>
      <c r="AD200" t="s">
        <v>72</v>
      </c>
    </row>
    <row r="201" spans="1:30" hidden="1" x14ac:dyDescent="0.25">
      <c r="A201" t="s">
        <v>68</v>
      </c>
      <c r="B201" t="s">
        <v>69</v>
      </c>
      <c r="C201" t="s">
        <v>70</v>
      </c>
      <c r="D201" s="1">
        <v>43622.936018518521</v>
      </c>
      <c r="E201" t="s">
        <v>71</v>
      </c>
      <c r="F201" t="s">
        <v>10</v>
      </c>
      <c r="G201">
        <v>1996</v>
      </c>
      <c r="H201" t="str">
        <f>VLOOKUP(Raw_savings[[#This Row],[BldgVint]],DEER2020wts!$I$6:$J$15,2,FALSE)</f>
        <v>Old</v>
      </c>
      <c r="I201" t="s">
        <v>36</v>
      </c>
      <c r="J201" t="s">
        <v>6</v>
      </c>
      <c r="K201">
        <f>SUMIFS(raw_wts[wt_vint],raw_wts[bldgtype],Raw_savings[[#This Row],[BldgType]],raw_wts[bldgvint],Raw_savings[[#This Row],[BldgVint]],raw_wts[bldgloc],Raw_savings[[#This Row],[BldgLoc]])</f>
        <v>5.6160000000000005</v>
      </c>
      <c r="L201" t="s">
        <v>32</v>
      </c>
      <c r="M201">
        <v>916.32184666666706</v>
      </c>
      <c r="N201">
        <v>299999.59999999998</v>
      </c>
      <c r="O201" t="s">
        <v>7</v>
      </c>
      <c r="P201">
        <v>2388030</v>
      </c>
      <c r="Q201">
        <v>1049.19366666667</v>
      </c>
      <c r="R201">
        <v>805.65340000000003</v>
      </c>
      <c r="S201">
        <v>552303600</v>
      </c>
      <c r="T201">
        <v>2383379</v>
      </c>
      <c r="U201">
        <v>1047.6652222222201</v>
      </c>
      <c r="V201">
        <v>804.34479999999996</v>
      </c>
      <c r="W201">
        <v>553930600</v>
      </c>
      <c r="X201">
        <v>5.0757275043906098</v>
      </c>
      <c r="Y201">
        <v>1.6680213944524501E-3</v>
      </c>
      <c r="Z201">
        <v>1.4281008411621901E-3</v>
      </c>
      <c r="AA201">
        <v>-1775.5770048685299</v>
      </c>
      <c r="AB201">
        <f>(Raw_savings[[#This Row],[PreWBthm]]-Raw_savings[[#This Row],[MsrWBthm]])/Raw_savings[[#This Row],[NumUnit]]/10^5</f>
        <v>-1.7755770048685289E-2</v>
      </c>
      <c r="AC201">
        <f>Raw_savings[[#This Row],[APreWBkWh]]*Raw_savings[[#This Row],[BldgWts]]</f>
        <v>28.505285664657666</v>
      </c>
      <c r="AD201" t="s">
        <v>72</v>
      </c>
    </row>
    <row r="202" spans="1:30" hidden="1" x14ac:dyDescent="0.25">
      <c r="A202" t="s">
        <v>68</v>
      </c>
      <c r="B202" t="s">
        <v>69</v>
      </c>
      <c r="C202" t="s">
        <v>70</v>
      </c>
      <c r="D202" s="1">
        <v>43622.936018518521</v>
      </c>
      <c r="E202" t="s">
        <v>71</v>
      </c>
      <c r="F202" t="s">
        <v>10</v>
      </c>
      <c r="G202">
        <v>1996</v>
      </c>
      <c r="H202" t="str">
        <f>VLOOKUP(Raw_savings[[#This Row],[BldgVint]],DEER2020wts!$I$6:$J$15,2,FALSE)</f>
        <v>Old</v>
      </c>
      <c r="I202" t="s">
        <v>39</v>
      </c>
      <c r="J202" t="s">
        <v>6</v>
      </c>
      <c r="K202">
        <f>SUMIFS(raw_wts[wt_vint],raw_wts[bldgtype],Raw_savings[[#This Row],[BldgType]],raw_wts[bldgvint],Raw_savings[[#This Row],[BldgVint]],raw_wts[bldgloc],Raw_savings[[#This Row],[BldgLoc]])</f>
        <v>2.5990000000000002</v>
      </c>
      <c r="L202" t="s">
        <v>32</v>
      </c>
      <c r="M202">
        <v>1109.29487833333</v>
      </c>
      <c r="N202">
        <v>299999.59999999998</v>
      </c>
      <c r="O202" t="s">
        <v>7</v>
      </c>
      <c r="P202">
        <v>2464019</v>
      </c>
      <c r="Q202">
        <v>1277.7211111111101</v>
      </c>
      <c r="R202">
        <v>1023.54593333333</v>
      </c>
      <c r="S202">
        <v>817360400</v>
      </c>
      <c r="T202">
        <v>2458797</v>
      </c>
      <c r="U202">
        <v>1275.6441111111101</v>
      </c>
      <c r="V202">
        <v>1021.75666666667</v>
      </c>
      <c r="W202">
        <v>819978900</v>
      </c>
      <c r="X202">
        <v>4.7074949159107602</v>
      </c>
      <c r="Y202">
        <v>1.87236057838886E-3</v>
      </c>
      <c r="Z202">
        <v>1.61297658685235E-3</v>
      </c>
      <c r="AA202">
        <v>-2360.5085096346902</v>
      </c>
      <c r="AB202">
        <f>(Raw_savings[[#This Row],[PreWBthm]]-Raw_savings[[#This Row],[MsrWBthm]])/Raw_savings[[#This Row],[NumUnit]]/10^5</f>
        <v>-2.3605085096346869E-2</v>
      </c>
      <c r="AC202">
        <f>Raw_savings[[#This Row],[APreWBkWh]]*Raw_savings[[#This Row],[BldgWts]]</f>
        <v>12.234779286452067</v>
      </c>
      <c r="AD202" t="s">
        <v>72</v>
      </c>
    </row>
    <row r="203" spans="1:30" hidden="1" x14ac:dyDescent="0.25">
      <c r="A203" t="s">
        <v>68</v>
      </c>
      <c r="B203" t="s">
        <v>69</v>
      </c>
      <c r="C203" t="s">
        <v>70</v>
      </c>
      <c r="D203" s="1">
        <v>43622.936018518521</v>
      </c>
      <c r="E203" t="s">
        <v>71</v>
      </c>
      <c r="F203" t="s">
        <v>10</v>
      </c>
      <c r="G203">
        <v>1996</v>
      </c>
      <c r="H203" t="str">
        <f>VLOOKUP(Raw_savings[[#This Row],[BldgVint]],DEER2020wts!$I$6:$J$15,2,FALSE)</f>
        <v>Old</v>
      </c>
      <c r="I203" t="s">
        <v>41</v>
      </c>
      <c r="J203" t="s">
        <v>6</v>
      </c>
      <c r="K203">
        <f>SUMIFS(raw_wts[wt_vint],raw_wts[bldgtype],Raw_savings[[#This Row],[BldgType]],raw_wts[bldgvint],Raw_savings[[#This Row],[BldgVint]],raw_wts[bldgloc],Raw_savings[[#This Row],[BldgLoc]])</f>
        <v>2.4329999999999998</v>
      </c>
      <c r="L203" t="s">
        <v>32</v>
      </c>
      <c r="M203">
        <v>1030.5553866666701</v>
      </c>
      <c r="N203">
        <v>299999.59999999998</v>
      </c>
      <c r="O203" t="s">
        <v>7</v>
      </c>
      <c r="P203">
        <v>2506645</v>
      </c>
      <c r="Q203">
        <v>1305.65511111111</v>
      </c>
      <c r="R203">
        <v>1020.48153333333</v>
      </c>
      <c r="S203">
        <v>931128100</v>
      </c>
      <c r="T203">
        <v>2501547</v>
      </c>
      <c r="U203">
        <v>1303.55666666667</v>
      </c>
      <c r="V203">
        <v>1018.7454</v>
      </c>
      <c r="W203">
        <v>933686000</v>
      </c>
      <c r="X203">
        <v>4.9468471718822196</v>
      </c>
      <c r="Y203">
        <v>2.0362267487943702E-3</v>
      </c>
      <c r="Z203">
        <v>1.68465795802491E-3</v>
      </c>
      <c r="AA203">
        <v>-2482.0597059547899</v>
      </c>
      <c r="AB203">
        <f>(Raw_savings[[#This Row],[PreWBthm]]-Raw_savings[[#This Row],[MsrWBthm]])/Raw_savings[[#This Row],[NumUnit]]/10^5</f>
        <v>-2.4820597059547898E-2</v>
      </c>
      <c r="AC203">
        <f>Raw_savings[[#This Row],[APreWBkWh]]*Raw_savings[[#This Row],[BldgWts]]</f>
        <v>12.035679169189439</v>
      </c>
      <c r="AD203" t="s">
        <v>72</v>
      </c>
    </row>
    <row r="204" spans="1:30" hidden="1" x14ac:dyDescent="0.25">
      <c r="A204" t="s">
        <v>68</v>
      </c>
      <c r="B204" t="s">
        <v>69</v>
      </c>
      <c r="C204" t="s">
        <v>70</v>
      </c>
      <c r="D204" s="1">
        <v>43622.936018518521</v>
      </c>
      <c r="E204" t="s">
        <v>71</v>
      </c>
      <c r="F204" t="s">
        <v>10</v>
      </c>
      <c r="G204">
        <v>1996</v>
      </c>
      <c r="H204" t="str">
        <f>VLOOKUP(Raw_savings[[#This Row],[BldgVint]],DEER2020wts!$I$6:$J$15,2,FALSE)</f>
        <v>Old</v>
      </c>
      <c r="I204" t="s">
        <v>44</v>
      </c>
      <c r="J204" t="s">
        <v>6</v>
      </c>
      <c r="K204">
        <f>SUMIFS(raw_wts[wt_vint],raw_wts[bldgtype],Raw_savings[[#This Row],[BldgType]],raw_wts[bldgvint],Raw_savings[[#This Row],[BldgVint]],raw_wts[bldgloc],Raw_savings[[#This Row],[BldgLoc]])</f>
        <v>0.57899999999999996</v>
      </c>
      <c r="L204" t="s">
        <v>32</v>
      </c>
      <c r="M204">
        <v>975.082046666667</v>
      </c>
      <c r="N204">
        <v>299999.59999999998</v>
      </c>
      <c r="O204" t="s">
        <v>7</v>
      </c>
      <c r="P204">
        <v>2503518</v>
      </c>
      <c r="Q204">
        <v>935.14666666666699</v>
      </c>
      <c r="R204">
        <v>697.23873333333302</v>
      </c>
      <c r="S204">
        <v>2234106000</v>
      </c>
      <c r="T204">
        <v>2498574</v>
      </c>
      <c r="U204">
        <v>933.65244444444397</v>
      </c>
      <c r="V204">
        <v>695.85793333333299</v>
      </c>
      <c r="W204">
        <v>2238342000</v>
      </c>
      <c r="X204">
        <v>5.0703425592760496</v>
      </c>
      <c r="Y204">
        <v>1.5324066598603101E-3</v>
      </c>
      <c r="Z204">
        <v>1.416085963966E-3</v>
      </c>
      <c r="AA204">
        <v>-4344.2498141370097</v>
      </c>
      <c r="AB204">
        <f>(Raw_savings[[#This Row],[PreWBthm]]-Raw_savings[[#This Row],[MsrWBthm]])/Raw_savings[[#This Row],[NumUnit]]/10^5</f>
        <v>-4.3442498141370058E-2</v>
      </c>
      <c r="AC204">
        <f>Raw_savings[[#This Row],[APreWBkWh]]*Raw_savings[[#This Row],[BldgWts]]</f>
        <v>2.9357283418208326</v>
      </c>
      <c r="AD204" t="s">
        <v>72</v>
      </c>
    </row>
    <row r="205" spans="1:30" hidden="1" x14ac:dyDescent="0.25">
      <c r="A205" t="s">
        <v>68</v>
      </c>
      <c r="B205" t="s">
        <v>69</v>
      </c>
      <c r="C205" t="s">
        <v>70</v>
      </c>
      <c r="D205" s="1">
        <v>43622.936018518521</v>
      </c>
      <c r="E205" t="s">
        <v>71</v>
      </c>
      <c r="F205" t="s">
        <v>10</v>
      </c>
      <c r="G205">
        <v>1996</v>
      </c>
      <c r="H205" t="str">
        <f>VLOOKUP(Raw_savings[[#This Row],[BldgVint]],DEER2020wts!$I$6:$J$15,2,FALSE)</f>
        <v>Old</v>
      </c>
      <c r="I205" t="s">
        <v>46</v>
      </c>
      <c r="J205" t="s">
        <v>6</v>
      </c>
      <c r="K205">
        <f>SUMIFS(raw_wts[wt_vint],raw_wts[bldgtype],Raw_savings[[#This Row],[BldgType]],raw_wts[bldgvint],Raw_savings[[#This Row],[BldgVint]],raw_wts[bldgloc],Raw_savings[[#This Row],[BldgLoc]])</f>
        <v>0.77800000000000002</v>
      </c>
      <c r="L205" t="s">
        <v>32</v>
      </c>
      <c r="M205">
        <v>878.65191166666705</v>
      </c>
      <c r="N205">
        <v>299999.59999999998</v>
      </c>
      <c r="O205" t="s">
        <v>7</v>
      </c>
      <c r="P205">
        <v>2343043</v>
      </c>
      <c r="Q205">
        <v>869.38211111111104</v>
      </c>
      <c r="R205">
        <v>634.68213333333301</v>
      </c>
      <c r="S205">
        <v>2059488000</v>
      </c>
      <c r="T205">
        <v>2338634</v>
      </c>
      <c r="U205">
        <v>868.00644444444504</v>
      </c>
      <c r="V205">
        <v>633.53893333333303</v>
      </c>
      <c r="W205">
        <v>2063216000</v>
      </c>
      <c r="X205">
        <v>5.0179143087924398</v>
      </c>
      <c r="Y205">
        <v>1.5656560332943999E-3</v>
      </c>
      <c r="Z205">
        <v>1.3010840639173099E-3</v>
      </c>
      <c r="AA205">
        <v>-4242.86335749109</v>
      </c>
      <c r="AB205">
        <f>(Raw_savings[[#This Row],[PreWBthm]]-Raw_savings[[#This Row],[MsrWBthm]])/Raw_savings[[#This Row],[NumUnit]]/10^5</f>
        <v>-4.2428633574910897E-2</v>
      </c>
      <c r="AC205">
        <f>Raw_savings[[#This Row],[APreWBkWh]]*Raw_savings[[#This Row],[BldgWts]]</f>
        <v>3.9039373322405182</v>
      </c>
      <c r="AD205" t="s">
        <v>72</v>
      </c>
    </row>
    <row r="206" spans="1:30" hidden="1" x14ac:dyDescent="0.25">
      <c r="A206" t="s">
        <v>68</v>
      </c>
      <c r="B206" t="s">
        <v>69</v>
      </c>
      <c r="C206" t="s">
        <v>70</v>
      </c>
      <c r="D206" s="1">
        <v>43622.936018518521</v>
      </c>
      <c r="E206" t="s">
        <v>71</v>
      </c>
      <c r="F206" t="s">
        <v>10</v>
      </c>
      <c r="G206">
        <v>1996</v>
      </c>
      <c r="H206" t="str">
        <f>VLOOKUP(Raw_savings[[#This Row],[BldgVint]],DEER2020wts!$I$6:$J$15,2,FALSE)</f>
        <v>Old</v>
      </c>
      <c r="I206" t="s">
        <v>9</v>
      </c>
      <c r="J206" t="s">
        <v>6</v>
      </c>
      <c r="K206">
        <f>SUMIFS(raw_wts[wt_vint],raw_wts[bldgtype],Raw_savings[[#This Row],[BldgType]],raw_wts[bldgvint],Raw_savings[[#This Row],[BldgVint]],raw_wts[bldgloc],Raw_savings[[#This Row],[BldgLoc]])</f>
        <v>1.246</v>
      </c>
      <c r="L206" t="s">
        <v>32</v>
      </c>
      <c r="M206">
        <v>989.22460249999995</v>
      </c>
      <c r="N206">
        <v>299999.59999999998</v>
      </c>
      <c r="O206" t="s">
        <v>7</v>
      </c>
      <c r="P206">
        <v>2548302</v>
      </c>
      <c r="Q206">
        <v>901.15822222222198</v>
      </c>
      <c r="R206">
        <v>650.22866666666698</v>
      </c>
      <c r="S206">
        <v>1914891000</v>
      </c>
      <c r="T206">
        <v>2543190</v>
      </c>
      <c r="U206">
        <v>899.70988888888905</v>
      </c>
      <c r="V206">
        <v>649.06679999999994</v>
      </c>
      <c r="W206">
        <v>1918577000</v>
      </c>
      <c r="X206">
        <v>5.1676838476123503</v>
      </c>
      <c r="Y206">
        <v>1.46410969730522E-3</v>
      </c>
      <c r="Z206">
        <v>1.1745226147129701E-3</v>
      </c>
      <c r="AA206">
        <v>-3726.1507555358198</v>
      </c>
      <c r="AB206">
        <f>(Raw_savings[[#This Row],[PreWBthm]]-Raw_savings[[#This Row],[MsrWBthm]])/Raw_savings[[#This Row],[NumUnit]]/10^5</f>
        <v>-3.7261507555358238E-2</v>
      </c>
      <c r="AC206">
        <f>Raw_savings[[#This Row],[APreWBkWh]]*Raw_savings[[#This Row],[BldgWts]]</f>
        <v>6.4389340741249885</v>
      </c>
      <c r="AD206" t="s">
        <v>72</v>
      </c>
    </row>
    <row r="207" spans="1:30" hidden="1" x14ac:dyDescent="0.25">
      <c r="A207" t="s">
        <v>68</v>
      </c>
      <c r="B207" t="s">
        <v>69</v>
      </c>
      <c r="C207" t="s">
        <v>70</v>
      </c>
      <c r="D207" s="1">
        <v>43622.936018518521</v>
      </c>
      <c r="E207" t="s">
        <v>71</v>
      </c>
      <c r="F207" t="s">
        <v>10</v>
      </c>
      <c r="G207">
        <v>1996</v>
      </c>
      <c r="H207" t="str">
        <f>VLOOKUP(Raw_savings[[#This Row],[BldgVint]],DEER2020wts!$I$6:$J$15,2,FALSE)</f>
        <v>Old</v>
      </c>
      <c r="I207" t="s">
        <v>37</v>
      </c>
      <c r="J207" t="s">
        <v>6</v>
      </c>
      <c r="K207">
        <f>SUMIFS(raw_wts[wt_vint],raw_wts[bldgtype],Raw_savings[[#This Row],[BldgType]],raw_wts[bldgvint],Raw_savings[[#This Row],[BldgVint]],raw_wts[bldgloc],Raw_savings[[#This Row],[BldgLoc]])</f>
        <v>0.67100000000000004</v>
      </c>
      <c r="L207" t="s">
        <v>32</v>
      </c>
      <c r="M207">
        <v>1031.9052975</v>
      </c>
      <c r="N207">
        <v>299999.59999999998</v>
      </c>
      <c r="O207" t="s">
        <v>7</v>
      </c>
      <c r="P207">
        <v>2519292</v>
      </c>
      <c r="Q207">
        <v>1149.8758888888899</v>
      </c>
      <c r="R207">
        <v>959.35320000000002</v>
      </c>
      <c r="S207">
        <v>2045950000</v>
      </c>
      <c r="T207">
        <v>2514193</v>
      </c>
      <c r="U207">
        <v>1148.2518888888901</v>
      </c>
      <c r="V207">
        <v>957.82219999999995</v>
      </c>
      <c r="W207">
        <v>2050106000</v>
      </c>
      <c r="X207">
        <v>4.9413449202687101</v>
      </c>
      <c r="Y207">
        <v>1.57378783104854E-3</v>
      </c>
      <c r="Z207">
        <v>1.4836632816104601E-3</v>
      </c>
      <c r="AA207">
        <v>-4027.5013705896799</v>
      </c>
      <c r="AB207">
        <f>(Raw_savings[[#This Row],[PreWBthm]]-Raw_savings[[#This Row],[MsrWBthm]])/Raw_savings[[#This Row],[NumUnit]]/10^5</f>
        <v>-4.0275013705896784E-2</v>
      </c>
      <c r="AC207">
        <f>Raw_savings[[#This Row],[APreWBkWh]]*Raw_savings[[#This Row],[BldgWts]]</f>
        <v>3.3156424415003047</v>
      </c>
      <c r="AD207" t="s">
        <v>72</v>
      </c>
    </row>
    <row r="208" spans="1:30" hidden="1" x14ac:dyDescent="0.25">
      <c r="A208" t="s">
        <v>68</v>
      </c>
      <c r="B208" t="s">
        <v>69</v>
      </c>
      <c r="C208" t="s">
        <v>70</v>
      </c>
      <c r="D208" s="1">
        <v>43622.936018518521</v>
      </c>
      <c r="E208" t="s">
        <v>71</v>
      </c>
      <c r="F208" t="s">
        <v>10</v>
      </c>
      <c r="G208">
        <v>1996</v>
      </c>
      <c r="H208" t="str">
        <f>VLOOKUP(Raw_savings[[#This Row],[BldgVint]],DEER2020wts!$I$6:$J$15,2,FALSE)</f>
        <v>Old</v>
      </c>
      <c r="I208" t="s">
        <v>34</v>
      </c>
      <c r="J208" t="s">
        <v>6</v>
      </c>
      <c r="K208">
        <f>SUMIFS(raw_wts[wt_vint],raw_wts[bldgtype],Raw_savings[[#This Row],[BldgType]],raw_wts[bldgvint],Raw_savings[[#This Row],[BldgVint]],raw_wts[bldgloc],Raw_savings[[#This Row],[BldgLoc]])</f>
        <v>0.54400000000000004</v>
      </c>
      <c r="L208" t="s">
        <v>32</v>
      </c>
      <c r="M208">
        <v>1376.3766141666699</v>
      </c>
      <c r="N208">
        <v>299999.59999999998</v>
      </c>
      <c r="O208" t="s">
        <v>7</v>
      </c>
      <c r="P208">
        <v>3264174</v>
      </c>
      <c r="Q208">
        <v>1346.06555555556</v>
      </c>
      <c r="R208">
        <v>1173.29453333333</v>
      </c>
      <c r="S208">
        <v>247159200</v>
      </c>
      <c r="T208">
        <v>3256896</v>
      </c>
      <c r="U208">
        <v>1343.7291111111099</v>
      </c>
      <c r="V208">
        <v>1171.1811333333301</v>
      </c>
      <c r="W208">
        <v>248311800</v>
      </c>
      <c r="X208">
        <v>5.2877969046331703</v>
      </c>
      <c r="Y208">
        <v>1.6975327976341899E-3</v>
      </c>
      <c r="Z208">
        <v>1.53548089835827E-3</v>
      </c>
      <c r="AA208">
        <v>-837.41614623250803</v>
      </c>
      <c r="AB208">
        <f>(Raw_savings[[#This Row],[PreWBthm]]-Raw_savings[[#This Row],[MsrWBthm]])/Raw_savings[[#This Row],[NumUnit]]/10^5</f>
        <v>-8.3741614623250773E-3</v>
      </c>
      <c r="AC208">
        <f>Raw_savings[[#This Row],[APreWBkWh]]*Raw_savings[[#This Row],[BldgWts]]</f>
        <v>2.8765615161204448</v>
      </c>
      <c r="AD208" t="s">
        <v>72</v>
      </c>
    </row>
    <row r="209" spans="1:30" hidden="1" x14ac:dyDescent="0.25">
      <c r="A209" t="s">
        <v>68</v>
      </c>
      <c r="B209" t="s">
        <v>69</v>
      </c>
      <c r="C209" t="s">
        <v>70</v>
      </c>
      <c r="D209" s="1">
        <v>43622.936018518521</v>
      </c>
      <c r="E209" t="s">
        <v>71</v>
      </c>
      <c r="F209" t="s">
        <v>10</v>
      </c>
      <c r="G209">
        <v>1996</v>
      </c>
      <c r="H209" t="str">
        <f>VLOOKUP(Raw_savings[[#This Row],[BldgVint]],DEER2020wts!$I$6:$J$15,2,FALSE)</f>
        <v>Old</v>
      </c>
      <c r="I209" t="s">
        <v>42</v>
      </c>
      <c r="J209" t="s">
        <v>6</v>
      </c>
      <c r="K209">
        <f>SUMIFS(raw_wts[wt_vint],raw_wts[bldgtype],Raw_savings[[#This Row],[BldgType]],raw_wts[bldgvint],Raw_savings[[#This Row],[BldgVint]],raw_wts[bldgloc],Raw_savings[[#This Row],[BldgLoc]])</f>
        <v>1.2290000000000001</v>
      </c>
      <c r="L209" t="s">
        <v>32</v>
      </c>
      <c r="M209">
        <v>961.03213833333302</v>
      </c>
      <c r="N209">
        <v>299999.59999999998</v>
      </c>
      <c r="O209" t="s">
        <v>7</v>
      </c>
      <c r="P209">
        <v>2120038</v>
      </c>
      <c r="Q209">
        <v>656.032222222222</v>
      </c>
      <c r="R209">
        <v>447.79413333333298</v>
      </c>
      <c r="S209">
        <v>5976496000</v>
      </c>
      <c r="T209">
        <v>2115544</v>
      </c>
      <c r="U209">
        <v>654.90077777777799</v>
      </c>
      <c r="V209">
        <v>446.88566666666702</v>
      </c>
      <c r="W209">
        <v>5983737000</v>
      </c>
      <c r="X209">
        <v>4.67622238710321</v>
      </c>
      <c r="Y209">
        <v>1.1773221719791401E-3</v>
      </c>
      <c r="Z209">
        <v>9.4530310738836403E-4</v>
      </c>
      <c r="AA209">
        <v>-7534.60754450697</v>
      </c>
      <c r="AB209">
        <f>(Raw_savings[[#This Row],[PreWBthm]]-Raw_savings[[#This Row],[MsrWBthm]])/Raw_savings[[#This Row],[NumUnit]]/10^5</f>
        <v>-7.534607544506973E-2</v>
      </c>
      <c r="AC209">
        <f>Raw_savings[[#This Row],[APreWBkWh]]*Raw_savings[[#This Row],[BldgWts]]</f>
        <v>5.7470773137498457</v>
      </c>
      <c r="AD209" t="s">
        <v>72</v>
      </c>
    </row>
    <row r="210" spans="1:30" hidden="1" x14ac:dyDescent="0.25">
      <c r="A210" t="s">
        <v>68</v>
      </c>
      <c r="B210" t="s">
        <v>69</v>
      </c>
      <c r="C210" t="s">
        <v>70</v>
      </c>
      <c r="D210" s="1">
        <v>43622.936018518521</v>
      </c>
      <c r="E210" t="s">
        <v>71</v>
      </c>
      <c r="F210" t="s">
        <v>10</v>
      </c>
      <c r="G210">
        <v>2003</v>
      </c>
      <c r="H210" t="str">
        <f>VLOOKUP(Raw_savings[[#This Row],[BldgVint]],DEER2020wts!$I$6:$J$15,2,FALSE)</f>
        <v>Ex</v>
      </c>
      <c r="I210" t="s">
        <v>5</v>
      </c>
      <c r="J210" t="s">
        <v>6</v>
      </c>
      <c r="K210">
        <f>SUMIFS(raw_wts[wt_vint],raw_wts[bldgtype],Raw_savings[[#This Row],[BldgType]],raw_wts[bldgvint],Raw_savings[[#This Row],[BldgVint]],raw_wts[bldgloc],Raw_savings[[#This Row],[BldgLoc]])</f>
        <v>4.2999999999999997E-2</v>
      </c>
      <c r="L210" t="s">
        <v>32</v>
      </c>
      <c r="M210">
        <v>740.91458999999998</v>
      </c>
      <c r="N210">
        <v>299999.59999999998</v>
      </c>
      <c r="O210" t="s">
        <v>7</v>
      </c>
      <c r="P210">
        <v>1820727</v>
      </c>
      <c r="Q210">
        <v>624.894888888889</v>
      </c>
      <c r="R210">
        <v>478.12700000000001</v>
      </c>
      <c r="S210">
        <v>3766508000</v>
      </c>
      <c r="T210">
        <v>1817719</v>
      </c>
      <c r="U210">
        <v>623.78800000000001</v>
      </c>
      <c r="V210">
        <v>477.09019999999998</v>
      </c>
      <c r="W210">
        <v>3773628000</v>
      </c>
      <c r="X210">
        <v>4.0598471680791199</v>
      </c>
      <c r="Y210">
        <v>1.49394937531042E-3</v>
      </c>
      <c r="Z210">
        <v>1.3993515770827001E-3</v>
      </c>
      <c r="AA210">
        <v>-9609.7446265702492</v>
      </c>
      <c r="AB210">
        <f>(Raw_savings[[#This Row],[PreWBthm]]-Raw_savings[[#This Row],[MsrWBthm]])/Raw_savings[[#This Row],[NumUnit]]/10^5</f>
        <v>-9.6097446265702505E-2</v>
      </c>
      <c r="AC210">
        <f>Raw_savings[[#This Row],[APreWBkWh]]*Raw_savings[[#This Row],[BldgWts]]</f>
        <v>0.17457342822740216</v>
      </c>
      <c r="AD210" t="s">
        <v>72</v>
      </c>
    </row>
    <row r="211" spans="1:30" hidden="1" x14ac:dyDescent="0.25">
      <c r="A211" t="s">
        <v>68</v>
      </c>
      <c r="B211" t="s">
        <v>69</v>
      </c>
      <c r="C211" t="s">
        <v>70</v>
      </c>
      <c r="D211" s="1">
        <v>43622.936018518521</v>
      </c>
      <c r="E211" t="s">
        <v>71</v>
      </c>
      <c r="F211" t="s">
        <v>10</v>
      </c>
      <c r="G211">
        <v>2003</v>
      </c>
      <c r="H211" t="str">
        <f>VLOOKUP(Raw_savings[[#This Row],[BldgVint]],DEER2020wts!$I$6:$J$15,2,FALSE)</f>
        <v>Ex</v>
      </c>
      <c r="I211" t="s">
        <v>35</v>
      </c>
      <c r="J211" t="s">
        <v>6</v>
      </c>
      <c r="K211">
        <f>SUMIFS(raw_wts[wt_vint],raw_wts[bldgtype],Raw_savings[[#This Row],[BldgType]],raw_wts[bldgvint],Raw_savings[[#This Row],[BldgVint]],raw_wts[bldgloc],Raw_savings[[#This Row],[BldgLoc]])</f>
        <v>0.38700000000000001</v>
      </c>
      <c r="L211" t="s">
        <v>32</v>
      </c>
      <c r="M211">
        <v>724.59339666666699</v>
      </c>
      <c r="N211">
        <v>299999.59999999998</v>
      </c>
      <c r="O211" t="s">
        <v>7</v>
      </c>
      <c r="P211">
        <v>2078825</v>
      </c>
      <c r="Q211">
        <v>746.37322222222201</v>
      </c>
      <c r="R211">
        <v>502.46379999999999</v>
      </c>
      <c r="S211">
        <v>1985058000</v>
      </c>
      <c r="T211">
        <v>2075394</v>
      </c>
      <c r="U211">
        <v>745.280666666667</v>
      </c>
      <c r="V211">
        <v>501.63433333333302</v>
      </c>
      <c r="W211">
        <v>1988597000</v>
      </c>
      <c r="X211">
        <v>4.7350693724005302</v>
      </c>
      <c r="Y211">
        <v>1.50781881339455E-3</v>
      </c>
      <c r="Z211">
        <v>1.14473395766834E-3</v>
      </c>
      <c r="AA211">
        <v>-4884.1184811790899</v>
      </c>
      <c r="AB211">
        <f>(Raw_savings[[#This Row],[PreWBthm]]-Raw_savings[[#This Row],[MsrWBthm]])/Raw_savings[[#This Row],[NumUnit]]/10^5</f>
        <v>-4.8841184811790908E-2</v>
      </c>
      <c r="AC211">
        <f>Raw_savings[[#This Row],[APreWBkWh]]*Raw_savings[[#This Row],[BldgWts]]</f>
        <v>1.8324718471190051</v>
      </c>
      <c r="AD211" t="s">
        <v>72</v>
      </c>
    </row>
    <row r="212" spans="1:30" hidden="1" x14ac:dyDescent="0.25">
      <c r="A212" t="s">
        <v>68</v>
      </c>
      <c r="B212" t="s">
        <v>69</v>
      </c>
      <c r="C212" t="s">
        <v>70</v>
      </c>
      <c r="D212" s="1">
        <v>43622.936018518521</v>
      </c>
      <c r="E212" t="s">
        <v>71</v>
      </c>
      <c r="F212" t="s">
        <v>10</v>
      </c>
      <c r="G212">
        <v>2003</v>
      </c>
      <c r="H212" t="str">
        <f>VLOOKUP(Raw_savings[[#This Row],[BldgVint]],DEER2020wts!$I$6:$J$15,2,FALSE)</f>
        <v>Ex</v>
      </c>
      <c r="I212" t="s">
        <v>38</v>
      </c>
      <c r="J212" t="s">
        <v>6</v>
      </c>
      <c r="K212">
        <f>SUMIFS(raw_wts[wt_vint],raw_wts[bldgtype],Raw_savings[[#This Row],[BldgType]],raw_wts[bldgvint],Raw_savings[[#This Row],[BldgVint]],raw_wts[bldgloc],Raw_savings[[#This Row],[BldgLoc]])</f>
        <v>1.643</v>
      </c>
      <c r="L212" t="s">
        <v>32</v>
      </c>
      <c r="M212">
        <v>854.28223083333398</v>
      </c>
      <c r="N212">
        <v>299999.59999999998</v>
      </c>
      <c r="O212" t="s">
        <v>7</v>
      </c>
      <c r="P212">
        <v>1949403</v>
      </c>
      <c r="Q212">
        <v>593.21655555555606</v>
      </c>
      <c r="R212">
        <v>376.36739999999998</v>
      </c>
      <c r="S212">
        <v>1839940000</v>
      </c>
      <c r="T212">
        <v>1945611</v>
      </c>
      <c r="U212">
        <v>592.22033333333297</v>
      </c>
      <c r="V212">
        <v>375.57220000000001</v>
      </c>
      <c r="W212">
        <v>1844123000</v>
      </c>
      <c r="X212">
        <v>4.4388140864184704</v>
      </c>
      <c r="Y212">
        <v>1.16615116909372E-3</v>
      </c>
      <c r="Z212">
        <v>9.3083991601267699E-4</v>
      </c>
      <c r="AA212">
        <v>-4896.5082604136296</v>
      </c>
      <c r="AB212">
        <f>(Raw_savings[[#This Row],[PreWBthm]]-Raw_savings[[#This Row],[MsrWBthm]])/Raw_savings[[#This Row],[NumUnit]]/10^5</f>
        <v>-4.8965082604136262E-2</v>
      </c>
      <c r="AC212">
        <f>Raw_savings[[#This Row],[APreWBkWh]]*Raw_savings[[#This Row],[BldgWts]]</f>
        <v>7.2929715439855469</v>
      </c>
      <c r="AD212" t="s">
        <v>72</v>
      </c>
    </row>
    <row r="213" spans="1:30" hidden="1" x14ac:dyDescent="0.25">
      <c r="A213" t="s">
        <v>68</v>
      </c>
      <c r="B213" t="s">
        <v>69</v>
      </c>
      <c r="C213" t="s">
        <v>70</v>
      </c>
      <c r="D213" s="1">
        <v>43622.936018518521</v>
      </c>
      <c r="E213" t="s">
        <v>71</v>
      </c>
      <c r="F213" t="s">
        <v>10</v>
      </c>
      <c r="G213">
        <v>2003</v>
      </c>
      <c r="H213" t="str">
        <f>VLOOKUP(Raw_savings[[#This Row],[BldgVint]],DEER2020wts!$I$6:$J$15,2,FALSE)</f>
        <v>Ex</v>
      </c>
      <c r="I213" t="s">
        <v>40</v>
      </c>
      <c r="J213" t="s">
        <v>6</v>
      </c>
      <c r="K213">
        <f>SUMIFS(raw_wts[wt_vint],raw_wts[bldgtype],Raw_savings[[#This Row],[BldgType]],raw_wts[bldgvint],Raw_savings[[#This Row],[BldgVint]],raw_wts[bldgloc],Raw_savings[[#This Row],[BldgLoc]])</f>
        <v>0.53</v>
      </c>
      <c r="L213" t="s">
        <v>32</v>
      </c>
      <c r="M213">
        <v>757.83091750000006</v>
      </c>
      <c r="N213">
        <v>299999.59999999998</v>
      </c>
      <c r="O213" t="s">
        <v>7</v>
      </c>
      <c r="P213">
        <v>2119731</v>
      </c>
      <c r="Q213">
        <v>968.54688888888904</v>
      </c>
      <c r="R213">
        <v>790.75113333333297</v>
      </c>
      <c r="S213">
        <v>1494841000</v>
      </c>
      <c r="T213">
        <v>2116017</v>
      </c>
      <c r="U213">
        <v>967.20644444444395</v>
      </c>
      <c r="V213">
        <v>789.51966666666704</v>
      </c>
      <c r="W213">
        <v>1497847000</v>
      </c>
      <c r="X213">
        <v>4.9008293462769696</v>
      </c>
      <c r="Y213">
        <v>1.7687909182517801E-3</v>
      </c>
      <c r="Z213">
        <v>1.62498868577335E-3</v>
      </c>
      <c r="AA213">
        <v>-3966.5840104761901</v>
      </c>
      <c r="AB213">
        <f>(Raw_savings[[#This Row],[PreWBthm]]-Raw_savings[[#This Row],[MsrWBthm]])/Raw_savings[[#This Row],[NumUnit]]/10^5</f>
        <v>-3.9665840104761887E-2</v>
      </c>
      <c r="AC213">
        <f>Raw_savings[[#This Row],[APreWBkWh]]*Raw_savings[[#This Row],[BldgWts]]</f>
        <v>2.5974395535267942</v>
      </c>
      <c r="AD213" t="s">
        <v>72</v>
      </c>
    </row>
    <row r="214" spans="1:30" hidden="1" x14ac:dyDescent="0.25">
      <c r="A214" t="s">
        <v>68</v>
      </c>
      <c r="B214" t="s">
        <v>69</v>
      </c>
      <c r="C214" t="s">
        <v>70</v>
      </c>
      <c r="D214" s="1">
        <v>43622.936018518521</v>
      </c>
      <c r="E214" t="s">
        <v>71</v>
      </c>
      <c r="F214" t="s">
        <v>10</v>
      </c>
      <c r="G214">
        <v>2003</v>
      </c>
      <c r="H214" t="str">
        <f>VLOOKUP(Raw_savings[[#This Row],[BldgVint]],DEER2020wts!$I$6:$J$15,2,FALSE)</f>
        <v>Ex</v>
      </c>
      <c r="I214" t="s">
        <v>43</v>
      </c>
      <c r="J214" t="s">
        <v>6</v>
      </c>
      <c r="K214">
        <f>SUMIFS(raw_wts[wt_vint],raw_wts[bldgtype],Raw_savings[[#This Row],[BldgType]],raw_wts[bldgvint],Raw_savings[[#This Row],[BldgVint]],raw_wts[bldgloc],Raw_savings[[#This Row],[BldgLoc]])</f>
        <v>0.40200000000000002</v>
      </c>
      <c r="L214" t="s">
        <v>32</v>
      </c>
      <c r="M214">
        <v>832.28478833333395</v>
      </c>
      <c r="N214">
        <v>299999.59999999998</v>
      </c>
      <c r="O214" t="s">
        <v>7</v>
      </c>
      <c r="P214">
        <v>1951696</v>
      </c>
      <c r="Q214">
        <v>749.92722222222199</v>
      </c>
      <c r="R214">
        <v>557.63813333333303</v>
      </c>
      <c r="S214">
        <v>1786989000</v>
      </c>
      <c r="T214">
        <v>1947934</v>
      </c>
      <c r="U214">
        <v>748.87311111111103</v>
      </c>
      <c r="V214">
        <v>556.54753333333304</v>
      </c>
      <c r="W214">
        <v>1790887000</v>
      </c>
      <c r="X214">
        <v>4.5200874180741399</v>
      </c>
      <c r="Y214">
        <v>1.26652694592911E-3</v>
      </c>
      <c r="Z214">
        <v>1.31036877675496E-3</v>
      </c>
      <c r="AA214">
        <v>-4683.4930238312099</v>
      </c>
      <c r="AB214">
        <f>(Raw_savings[[#This Row],[PreWBthm]]-Raw_savings[[#This Row],[MsrWBthm]])/Raw_savings[[#This Row],[NumUnit]]/10^5</f>
        <v>-4.6834930238312047E-2</v>
      </c>
      <c r="AC214">
        <f>Raw_savings[[#This Row],[APreWBkWh]]*Raw_savings[[#This Row],[BldgWts]]</f>
        <v>1.8170751420658044</v>
      </c>
      <c r="AD214" t="s">
        <v>72</v>
      </c>
    </row>
    <row r="215" spans="1:30" hidden="1" x14ac:dyDescent="0.25">
      <c r="A215" t="s">
        <v>68</v>
      </c>
      <c r="B215" t="s">
        <v>69</v>
      </c>
      <c r="C215" t="s">
        <v>70</v>
      </c>
      <c r="D215" s="1">
        <v>43622.936018518521</v>
      </c>
      <c r="E215" t="s">
        <v>71</v>
      </c>
      <c r="F215" t="s">
        <v>10</v>
      </c>
      <c r="G215">
        <v>2003</v>
      </c>
      <c r="H215" t="str">
        <f>VLOOKUP(Raw_savings[[#This Row],[BldgVint]],DEER2020wts!$I$6:$J$15,2,FALSE)</f>
        <v>Ex</v>
      </c>
      <c r="I215" t="s">
        <v>45</v>
      </c>
      <c r="J215" t="s">
        <v>6</v>
      </c>
      <c r="K215">
        <f>SUMIFS(raw_wts[wt_vint],raw_wts[bldgtype],Raw_savings[[#This Row],[BldgType]],raw_wts[bldgvint],Raw_savings[[#This Row],[BldgVint]],raw_wts[bldgloc],Raw_savings[[#This Row],[BldgLoc]])</f>
        <v>2.056</v>
      </c>
      <c r="L215" t="s">
        <v>32</v>
      </c>
      <c r="M215">
        <v>907.89322083333298</v>
      </c>
      <c r="N215">
        <v>299999.59999999998</v>
      </c>
      <c r="O215" t="s">
        <v>7</v>
      </c>
      <c r="P215">
        <v>2180990</v>
      </c>
      <c r="Q215">
        <v>899.98033333333296</v>
      </c>
      <c r="R215">
        <v>747.65186666666705</v>
      </c>
      <c r="S215">
        <v>602198700</v>
      </c>
      <c r="T215">
        <v>2176737</v>
      </c>
      <c r="U215">
        <v>898.78077777777798</v>
      </c>
      <c r="V215">
        <v>746.45960000000002</v>
      </c>
      <c r="W215">
        <v>604041000</v>
      </c>
      <c r="X215">
        <v>4.6844715902782896</v>
      </c>
      <c r="Y215">
        <v>1.3212518036588301E-3</v>
      </c>
      <c r="Z215">
        <v>1.31322344886806E-3</v>
      </c>
      <c r="AA215">
        <v>-2029.20338837754</v>
      </c>
      <c r="AB215">
        <f>(Raw_savings[[#This Row],[PreWBthm]]-Raw_savings[[#This Row],[MsrWBthm]])/Raw_savings[[#This Row],[NumUnit]]/10^5</f>
        <v>-2.0292033883775429E-2</v>
      </c>
      <c r="AC215">
        <f>Raw_savings[[#This Row],[APreWBkWh]]*Raw_savings[[#This Row],[BldgWts]]</f>
        <v>9.6312735896121637</v>
      </c>
      <c r="AD215" t="s">
        <v>72</v>
      </c>
    </row>
    <row r="216" spans="1:30" hidden="1" x14ac:dyDescent="0.25">
      <c r="A216" t="s">
        <v>68</v>
      </c>
      <c r="B216" t="s">
        <v>69</v>
      </c>
      <c r="C216" t="s">
        <v>70</v>
      </c>
      <c r="D216" s="1">
        <v>43622.936018518521</v>
      </c>
      <c r="E216" t="s">
        <v>71</v>
      </c>
      <c r="F216" t="s">
        <v>10</v>
      </c>
      <c r="G216">
        <v>2003</v>
      </c>
      <c r="H216" t="str">
        <f>VLOOKUP(Raw_savings[[#This Row],[BldgVint]],DEER2020wts!$I$6:$J$15,2,FALSE)</f>
        <v>Ex</v>
      </c>
      <c r="I216" t="s">
        <v>8</v>
      </c>
      <c r="J216" t="s">
        <v>6</v>
      </c>
      <c r="K216">
        <f>SUMIFS(raw_wts[wt_vint],raw_wts[bldgtype],Raw_savings[[#This Row],[BldgType]],raw_wts[bldgvint],Raw_savings[[#This Row],[BldgVint]],raw_wts[bldgloc],Raw_savings[[#This Row],[BldgLoc]])</f>
        <v>1.5840000000000001</v>
      </c>
      <c r="L216" t="s">
        <v>32</v>
      </c>
      <c r="M216">
        <v>897.96139333333304</v>
      </c>
      <c r="N216">
        <v>299999.59999999998</v>
      </c>
      <c r="O216" t="s">
        <v>7</v>
      </c>
      <c r="P216">
        <v>2128984</v>
      </c>
      <c r="Q216">
        <v>854.21122222222198</v>
      </c>
      <c r="R216">
        <v>682.76379999999995</v>
      </c>
      <c r="S216">
        <v>340223900</v>
      </c>
      <c r="T216">
        <v>2124674</v>
      </c>
      <c r="U216">
        <v>853.05777777777803</v>
      </c>
      <c r="V216">
        <v>681.55293333333304</v>
      </c>
      <c r="W216">
        <v>341435000</v>
      </c>
      <c r="X216">
        <v>4.7997609162246899</v>
      </c>
      <c r="Y216">
        <v>1.28451451588881E-3</v>
      </c>
      <c r="Z216">
        <v>1.34846183327774E-3</v>
      </c>
      <c r="AA216">
        <v>-1348.72168112291</v>
      </c>
      <c r="AB216">
        <f>(Raw_savings[[#This Row],[PreWBthm]]-Raw_savings[[#This Row],[MsrWBthm]])/Raw_savings[[#This Row],[NumUnit]]/10^5</f>
        <v>-1.3487216811229061E-2</v>
      </c>
      <c r="AC216">
        <f>Raw_savings[[#This Row],[APreWBkWh]]*Raw_savings[[#This Row],[BldgWts]]</f>
        <v>7.6028212912999091</v>
      </c>
      <c r="AD216" t="s">
        <v>72</v>
      </c>
    </row>
    <row r="217" spans="1:30" hidden="1" x14ac:dyDescent="0.25">
      <c r="A217" t="s">
        <v>68</v>
      </c>
      <c r="B217" t="s">
        <v>69</v>
      </c>
      <c r="C217" t="s">
        <v>70</v>
      </c>
      <c r="D217" s="1">
        <v>43622.936018518521</v>
      </c>
      <c r="E217" t="s">
        <v>71</v>
      </c>
      <c r="F217" t="s">
        <v>10</v>
      </c>
      <c r="G217">
        <v>2003</v>
      </c>
      <c r="H217" t="str">
        <f>VLOOKUP(Raw_savings[[#This Row],[BldgVint]],DEER2020wts!$I$6:$J$15,2,FALSE)</f>
        <v>Ex</v>
      </c>
      <c r="I217" t="s">
        <v>36</v>
      </c>
      <c r="J217" t="s">
        <v>6</v>
      </c>
      <c r="K217">
        <f>SUMIFS(raw_wts[wt_vint],raw_wts[bldgtype],Raw_savings[[#This Row],[BldgType]],raw_wts[bldgvint],Raw_savings[[#This Row],[BldgVint]],raw_wts[bldgloc],Raw_savings[[#This Row],[BldgLoc]])</f>
        <v>3.2800000000000002</v>
      </c>
      <c r="L217" t="s">
        <v>32</v>
      </c>
      <c r="M217">
        <v>841.89720666666699</v>
      </c>
      <c r="N217">
        <v>299999.59999999998</v>
      </c>
      <c r="O217" t="s">
        <v>7</v>
      </c>
      <c r="P217">
        <v>2269553</v>
      </c>
      <c r="Q217">
        <v>979.37788888888895</v>
      </c>
      <c r="R217">
        <v>757.18986666666694</v>
      </c>
      <c r="S217">
        <v>497631200</v>
      </c>
      <c r="T217">
        <v>2265334</v>
      </c>
      <c r="U217">
        <v>978.00966666666704</v>
      </c>
      <c r="V217">
        <v>756.01800000000003</v>
      </c>
      <c r="W217">
        <v>499138200</v>
      </c>
      <c r="X217">
        <v>5.01130062742972</v>
      </c>
      <c r="Y217">
        <v>1.62516541376763E-3</v>
      </c>
      <c r="Z217">
        <v>1.3919355681278299E-3</v>
      </c>
      <c r="AA217">
        <v>-1790.00475125304</v>
      </c>
      <c r="AB217">
        <f>(Raw_savings[[#This Row],[PreWBthm]]-Raw_savings[[#This Row],[MsrWBthm]])/Raw_savings[[#This Row],[NumUnit]]/10^5</f>
        <v>-1.790004751253044E-2</v>
      </c>
      <c r="AC217">
        <f>Raw_savings[[#This Row],[APreWBkWh]]*Raw_savings[[#This Row],[BldgWts]]</f>
        <v>16.437066057969481</v>
      </c>
      <c r="AD217" t="s">
        <v>72</v>
      </c>
    </row>
    <row r="218" spans="1:30" hidden="1" x14ac:dyDescent="0.25">
      <c r="A218" t="s">
        <v>68</v>
      </c>
      <c r="B218" t="s">
        <v>69</v>
      </c>
      <c r="C218" t="s">
        <v>70</v>
      </c>
      <c r="D218" s="1">
        <v>43622.936018518521</v>
      </c>
      <c r="E218" t="s">
        <v>71</v>
      </c>
      <c r="F218" t="s">
        <v>10</v>
      </c>
      <c r="G218">
        <v>2003</v>
      </c>
      <c r="H218" t="str">
        <f>VLOOKUP(Raw_savings[[#This Row],[BldgVint]],DEER2020wts!$I$6:$J$15,2,FALSE)</f>
        <v>Ex</v>
      </c>
      <c r="I218" t="s">
        <v>39</v>
      </c>
      <c r="J218" t="s">
        <v>6</v>
      </c>
      <c r="K218">
        <f>SUMIFS(raw_wts[wt_vint],raw_wts[bldgtype],Raw_savings[[#This Row],[BldgType]],raw_wts[bldgvint],Raw_savings[[#This Row],[BldgVint]],raw_wts[bldgloc],Raw_savings[[#This Row],[BldgLoc]])</f>
        <v>1.5920000000000001</v>
      </c>
      <c r="L218" t="s">
        <v>32</v>
      </c>
      <c r="M218">
        <v>1030.6586050000001</v>
      </c>
      <c r="N218">
        <v>299999.59999999998</v>
      </c>
      <c r="O218" t="s">
        <v>7</v>
      </c>
      <c r="P218">
        <v>2335907</v>
      </c>
      <c r="Q218">
        <v>1190.4987777777801</v>
      </c>
      <c r="R218">
        <v>957.56033333333301</v>
      </c>
      <c r="S218">
        <v>742418200</v>
      </c>
      <c r="T218">
        <v>2331132</v>
      </c>
      <c r="U218">
        <v>1188.634</v>
      </c>
      <c r="V218">
        <v>955.92746666666699</v>
      </c>
      <c r="W218">
        <v>744849700</v>
      </c>
      <c r="X218">
        <v>4.6329599120748597</v>
      </c>
      <c r="Y218">
        <v>1.80930695065396E-3</v>
      </c>
      <c r="Z218">
        <v>1.58429441014244E-3</v>
      </c>
      <c r="AA218">
        <v>-2359.17110496545</v>
      </c>
      <c r="AB218">
        <f>(Raw_savings[[#This Row],[PreWBthm]]-Raw_savings[[#This Row],[MsrWBthm]])/Raw_savings[[#This Row],[NumUnit]]/10^5</f>
        <v>-2.3591711049654504E-2</v>
      </c>
      <c r="AC218">
        <f>Raw_savings[[#This Row],[APreWBkWh]]*Raw_savings[[#This Row],[BldgWts]]</f>
        <v>7.3756721800231766</v>
      </c>
      <c r="AD218" t="s">
        <v>72</v>
      </c>
    </row>
    <row r="219" spans="1:30" hidden="1" x14ac:dyDescent="0.25">
      <c r="A219" t="s">
        <v>68</v>
      </c>
      <c r="B219" t="s">
        <v>69</v>
      </c>
      <c r="C219" t="s">
        <v>70</v>
      </c>
      <c r="D219" s="1">
        <v>43622.936018518521</v>
      </c>
      <c r="E219" t="s">
        <v>71</v>
      </c>
      <c r="F219" t="s">
        <v>10</v>
      </c>
      <c r="G219">
        <v>2003</v>
      </c>
      <c r="H219" t="str">
        <f>VLOOKUP(Raw_savings[[#This Row],[BldgVint]],DEER2020wts!$I$6:$J$15,2,FALSE)</f>
        <v>Ex</v>
      </c>
      <c r="I219" t="s">
        <v>41</v>
      </c>
      <c r="J219" t="s">
        <v>6</v>
      </c>
      <c r="K219">
        <f>SUMIFS(raw_wts[wt_vint],raw_wts[bldgtype],Raw_savings[[#This Row],[BldgType]],raw_wts[bldgvint],Raw_savings[[#This Row],[BldgVint]],raw_wts[bldgloc],Raw_savings[[#This Row],[BldgLoc]])</f>
        <v>2.5169999999999999</v>
      </c>
      <c r="L219" t="s">
        <v>32</v>
      </c>
      <c r="M219">
        <v>918.29458333333298</v>
      </c>
      <c r="N219">
        <v>299999.59999999998</v>
      </c>
      <c r="O219" t="s">
        <v>7</v>
      </c>
      <c r="P219">
        <v>2350485</v>
      </c>
      <c r="Q219">
        <v>1183.45411111111</v>
      </c>
      <c r="R219">
        <v>936.12713333333295</v>
      </c>
      <c r="S219">
        <v>734081800</v>
      </c>
      <c r="T219">
        <v>2345996</v>
      </c>
      <c r="U219">
        <v>1181.6476666666699</v>
      </c>
      <c r="V219">
        <v>934.58686666666699</v>
      </c>
      <c r="W219">
        <v>736247200</v>
      </c>
      <c r="X219">
        <v>4.8884095381520201</v>
      </c>
      <c r="Y219">
        <v>1.96717314599328E-3</v>
      </c>
      <c r="Z219">
        <v>1.6773121551861901E-3</v>
      </c>
      <c r="AA219">
        <v>-2358.0668331286201</v>
      </c>
      <c r="AB219">
        <f>(Raw_savings[[#This Row],[PreWBthm]]-Raw_savings[[#This Row],[MsrWBthm]])/Raw_savings[[#This Row],[NumUnit]]/10^5</f>
        <v>-2.358066833128622E-2</v>
      </c>
      <c r="AC219">
        <f>Raw_savings[[#This Row],[APreWBkWh]]*Raw_savings[[#This Row],[BldgWts]]</f>
        <v>12.304126807528634</v>
      </c>
      <c r="AD219" t="s">
        <v>72</v>
      </c>
    </row>
    <row r="220" spans="1:30" hidden="1" x14ac:dyDescent="0.25">
      <c r="A220" t="s">
        <v>68</v>
      </c>
      <c r="B220" t="s">
        <v>69</v>
      </c>
      <c r="C220" t="s">
        <v>70</v>
      </c>
      <c r="D220" s="1">
        <v>43622.936018518521</v>
      </c>
      <c r="E220" t="s">
        <v>71</v>
      </c>
      <c r="F220" t="s">
        <v>10</v>
      </c>
      <c r="G220">
        <v>2003</v>
      </c>
      <c r="H220" t="str">
        <f>VLOOKUP(Raw_savings[[#This Row],[BldgVint]],DEER2020wts!$I$6:$J$15,2,FALSE)</f>
        <v>Ex</v>
      </c>
      <c r="I220" t="s">
        <v>44</v>
      </c>
      <c r="J220" t="s">
        <v>6</v>
      </c>
      <c r="K220">
        <f>SUMIFS(raw_wts[wt_vint],raw_wts[bldgtype],Raw_savings[[#This Row],[BldgType]],raw_wts[bldgvint],Raw_savings[[#This Row],[BldgVint]],raw_wts[bldgloc],Raw_savings[[#This Row],[BldgLoc]])</f>
        <v>0.55600000000000005</v>
      </c>
      <c r="L220" t="s">
        <v>32</v>
      </c>
      <c r="M220">
        <v>910.65111000000002</v>
      </c>
      <c r="N220">
        <v>299999.59999999998</v>
      </c>
      <c r="O220" t="s">
        <v>7</v>
      </c>
      <c r="P220">
        <v>2381731</v>
      </c>
      <c r="Q220">
        <v>879.16566666666699</v>
      </c>
      <c r="R220">
        <v>647.51806666666698</v>
      </c>
      <c r="S220">
        <v>2187610000</v>
      </c>
      <c r="T220">
        <v>2377202</v>
      </c>
      <c r="U220">
        <v>877.79088888888896</v>
      </c>
      <c r="V220">
        <v>646.30060000000003</v>
      </c>
      <c r="W220">
        <v>2191782000</v>
      </c>
      <c r="X220">
        <v>4.9733646072204296</v>
      </c>
      <c r="Y220">
        <v>1.5096646374019201E-3</v>
      </c>
      <c r="Z220">
        <v>1.3369188850675499E-3</v>
      </c>
      <c r="AA220">
        <v>-4581.33741252454</v>
      </c>
      <c r="AB220">
        <f>(Raw_savings[[#This Row],[PreWBthm]]-Raw_savings[[#This Row],[MsrWBthm]])/Raw_savings[[#This Row],[NumUnit]]/10^5</f>
        <v>-4.5813374125245401E-2</v>
      </c>
      <c r="AC220">
        <f>Raw_savings[[#This Row],[APreWBkWh]]*Raw_savings[[#This Row],[BldgWts]]</f>
        <v>2.7651907216145593</v>
      </c>
      <c r="AD220" t="s">
        <v>72</v>
      </c>
    </row>
    <row r="221" spans="1:30" hidden="1" x14ac:dyDescent="0.25">
      <c r="A221" t="s">
        <v>68</v>
      </c>
      <c r="B221" t="s">
        <v>69</v>
      </c>
      <c r="C221" t="s">
        <v>70</v>
      </c>
      <c r="D221" s="1">
        <v>43622.936018518521</v>
      </c>
      <c r="E221" t="s">
        <v>71</v>
      </c>
      <c r="F221" t="s">
        <v>10</v>
      </c>
      <c r="G221">
        <v>2003</v>
      </c>
      <c r="H221" t="str">
        <f>VLOOKUP(Raw_savings[[#This Row],[BldgVint]],DEER2020wts!$I$6:$J$15,2,FALSE)</f>
        <v>Ex</v>
      </c>
      <c r="I221" t="s">
        <v>46</v>
      </c>
      <c r="J221" t="s">
        <v>6</v>
      </c>
      <c r="K221">
        <f>SUMIFS(raw_wts[wt_vint],raw_wts[bldgtype],Raw_savings[[#This Row],[BldgType]],raw_wts[bldgvint],Raw_savings[[#This Row],[BldgVint]],raw_wts[bldgloc],Raw_savings[[#This Row],[BldgLoc]])</f>
        <v>0.79900000000000004</v>
      </c>
      <c r="L221" t="s">
        <v>32</v>
      </c>
      <c r="M221">
        <v>815.900055833333</v>
      </c>
      <c r="N221">
        <v>299999.59999999998</v>
      </c>
      <c r="O221" t="s">
        <v>7</v>
      </c>
      <c r="P221">
        <v>2234062</v>
      </c>
      <c r="Q221">
        <v>814.30088888888895</v>
      </c>
      <c r="R221">
        <v>588.21173333333297</v>
      </c>
      <c r="S221">
        <v>2023378000</v>
      </c>
      <c r="T221">
        <v>2230031</v>
      </c>
      <c r="U221">
        <v>813.04755555555596</v>
      </c>
      <c r="V221">
        <v>587.11793333333299</v>
      </c>
      <c r="W221">
        <v>2027037000</v>
      </c>
      <c r="X221">
        <v>4.9405561026501896</v>
      </c>
      <c r="Y221">
        <v>1.53613585925464E-3</v>
      </c>
      <c r="Z221">
        <v>1.3406053746164001E-3</v>
      </c>
      <c r="AA221">
        <v>-4484.6179061267703</v>
      </c>
      <c r="AB221">
        <f>(Raw_savings[[#This Row],[PreWBthm]]-Raw_savings[[#This Row],[MsrWBthm]])/Raw_savings[[#This Row],[NumUnit]]/10^5</f>
        <v>-4.4846179061267741E-2</v>
      </c>
      <c r="AC221">
        <f>Raw_savings[[#This Row],[APreWBkWh]]*Raw_savings[[#This Row],[BldgWts]]</f>
        <v>3.9475043260175018</v>
      </c>
      <c r="AD221" t="s">
        <v>72</v>
      </c>
    </row>
    <row r="222" spans="1:30" hidden="1" x14ac:dyDescent="0.25">
      <c r="A222" t="s">
        <v>68</v>
      </c>
      <c r="B222" t="s">
        <v>69</v>
      </c>
      <c r="C222" t="s">
        <v>70</v>
      </c>
      <c r="D222" s="1">
        <v>43622.936018518521</v>
      </c>
      <c r="E222" t="s">
        <v>71</v>
      </c>
      <c r="F222" t="s">
        <v>10</v>
      </c>
      <c r="G222">
        <v>2003</v>
      </c>
      <c r="H222" t="str">
        <f>VLOOKUP(Raw_savings[[#This Row],[BldgVint]],DEER2020wts!$I$6:$J$15,2,FALSE)</f>
        <v>Ex</v>
      </c>
      <c r="I222" t="s">
        <v>9</v>
      </c>
      <c r="J222" t="s">
        <v>6</v>
      </c>
      <c r="K222">
        <f>SUMIFS(raw_wts[wt_vint],raw_wts[bldgtype],Raw_savings[[#This Row],[BldgType]],raw_wts[bldgvint],Raw_savings[[#This Row],[BldgVint]],raw_wts[bldgloc],Raw_savings[[#This Row],[BldgLoc]])</f>
        <v>1.2589999999999999</v>
      </c>
      <c r="L222" t="s">
        <v>32</v>
      </c>
      <c r="M222">
        <v>925.30814666666697</v>
      </c>
      <c r="N222">
        <v>299999.59999999998</v>
      </c>
      <c r="O222" t="s">
        <v>7</v>
      </c>
      <c r="P222">
        <v>2426117</v>
      </c>
      <c r="Q222">
        <v>846.75233333333301</v>
      </c>
      <c r="R222">
        <v>606.54259999999999</v>
      </c>
      <c r="S222">
        <v>1880426000</v>
      </c>
      <c r="T222">
        <v>2421410</v>
      </c>
      <c r="U222">
        <v>845.44299999999998</v>
      </c>
      <c r="V222">
        <v>605.49173333333295</v>
      </c>
      <c r="W222">
        <v>1884238000</v>
      </c>
      <c r="X222">
        <v>5.08695402386385</v>
      </c>
      <c r="Y222">
        <v>1.4150241063479599E-3</v>
      </c>
      <c r="Z222">
        <v>1.13569373667814E-3</v>
      </c>
      <c r="AA222">
        <v>-4119.7086762203098</v>
      </c>
      <c r="AB222">
        <f>(Raw_savings[[#This Row],[PreWBthm]]-Raw_savings[[#This Row],[MsrWBthm]])/Raw_savings[[#This Row],[NumUnit]]/10^5</f>
        <v>-4.1197086762203072E-2</v>
      </c>
      <c r="AC222">
        <f>Raw_savings[[#This Row],[APreWBkWh]]*Raw_savings[[#This Row],[BldgWts]]</f>
        <v>6.404475116044587</v>
      </c>
      <c r="AD222" t="s">
        <v>72</v>
      </c>
    </row>
    <row r="223" spans="1:30" hidden="1" x14ac:dyDescent="0.25">
      <c r="A223" t="s">
        <v>68</v>
      </c>
      <c r="B223" t="s">
        <v>69</v>
      </c>
      <c r="C223" t="s">
        <v>70</v>
      </c>
      <c r="D223" s="1">
        <v>43622.936018518521</v>
      </c>
      <c r="E223" t="s">
        <v>71</v>
      </c>
      <c r="F223" t="s">
        <v>10</v>
      </c>
      <c r="G223">
        <v>2003</v>
      </c>
      <c r="H223" t="str">
        <f>VLOOKUP(Raw_savings[[#This Row],[BldgVint]],DEER2020wts!$I$6:$J$15,2,FALSE)</f>
        <v>Ex</v>
      </c>
      <c r="I223" t="s">
        <v>37</v>
      </c>
      <c r="J223" t="s">
        <v>6</v>
      </c>
      <c r="K223">
        <f>SUMIFS(raw_wts[wt_vint],raw_wts[bldgtype],Raw_savings[[#This Row],[BldgType]],raw_wts[bldgvint],Raw_savings[[#This Row],[BldgVint]],raw_wts[bldgloc],Raw_savings[[#This Row],[BldgLoc]])</f>
        <v>0.68300000000000005</v>
      </c>
      <c r="L223" t="s">
        <v>32</v>
      </c>
      <c r="M223">
        <v>973.15947333333304</v>
      </c>
      <c r="N223">
        <v>299999.59999999998</v>
      </c>
      <c r="O223" t="s">
        <v>7</v>
      </c>
      <c r="P223">
        <v>2403345</v>
      </c>
      <c r="Q223">
        <v>1089.31244444444</v>
      </c>
      <c r="R223">
        <v>909.63833333333298</v>
      </c>
      <c r="S223">
        <v>2077652000</v>
      </c>
      <c r="T223">
        <v>2398627</v>
      </c>
      <c r="U223">
        <v>1087.79688888889</v>
      </c>
      <c r="V223">
        <v>908.18433333333303</v>
      </c>
      <c r="W223">
        <v>2081688000</v>
      </c>
      <c r="X223">
        <v>4.8481262622246097</v>
      </c>
      <c r="Y223">
        <v>1.55735580558475E-3</v>
      </c>
      <c r="Z223">
        <v>1.4941024979388401E-3</v>
      </c>
      <c r="AA223">
        <v>-4147.3161497114297</v>
      </c>
      <c r="AB223">
        <f>(Raw_savings[[#This Row],[PreWBthm]]-Raw_savings[[#This Row],[MsrWBthm]])/Raw_savings[[#This Row],[NumUnit]]/10^5</f>
        <v>-4.1473161497114282E-2</v>
      </c>
      <c r="AC223">
        <f>Raw_savings[[#This Row],[APreWBkWh]]*Raw_savings[[#This Row],[BldgWts]]</f>
        <v>3.3112702370994085</v>
      </c>
      <c r="AD223" t="s">
        <v>72</v>
      </c>
    </row>
    <row r="224" spans="1:30" hidden="1" x14ac:dyDescent="0.25">
      <c r="A224" t="s">
        <v>68</v>
      </c>
      <c r="B224" t="s">
        <v>69</v>
      </c>
      <c r="C224" t="s">
        <v>70</v>
      </c>
      <c r="D224" s="1">
        <v>43622.936018518521</v>
      </c>
      <c r="E224" t="s">
        <v>71</v>
      </c>
      <c r="F224" t="s">
        <v>10</v>
      </c>
      <c r="G224">
        <v>2003</v>
      </c>
      <c r="H224" t="str">
        <f>VLOOKUP(Raw_savings[[#This Row],[BldgVint]],DEER2020wts!$I$6:$J$15,2,FALSE)</f>
        <v>Ex</v>
      </c>
      <c r="I224" t="s">
        <v>34</v>
      </c>
      <c r="J224" t="s">
        <v>6</v>
      </c>
      <c r="K224">
        <f>SUMIFS(raw_wts[wt_vint],raw_wts[bldgtype],Raw_savings[[#This Row],[BldgType]],raw_wts[bldgvint],Raw_savings[[#This Row],[BldgVint]],raw_wts[bldgloc],Raw_savings[[#This Row],[BldgLoc]])</f>
        <v>0.58799999999999997</v>
      </c>
      <c r="L224" t="s">
        <v>32</v>
      </c>
      <c r="M224">
        <v>1312.01607333333</v>
      </c>
      <c r="N224">
        <v>299999.59999999998</v>
      </c>
      <c r="O224" t="s">
        <v>7</v>
      </c>
      <c r="P224">
        <v>3106499</v>
      </c>
      <c r="Q224">
        <v>1279.7751111111099</v>
      </c>
      <c r="R224">
        <v>1119.5449333333299</v>
      </c>
      <c r="S224">
        <v>249014800</v>
      </c>
      <c r="T224">
        <v>3099693</v>
      </c>
      <c r="U224">
        <v>1277.4905555555599</v>
      </c>
      <c r="V224">
        <v>1117.49886666667</v>
      </c>
      <c r="W224">
        <v>250318500</v>
      </c>
      <c r="X224">
        <v>5.1874364486317299</v>
      </c>
      <c r="Y224">
        <v>1.74125576811821E-3</v>
      </c>
      <c r="Z224">
        <v>1.5594829272698901E-3</v>
      </c>
      <c r="AA224">
        <v>-993.66160712330202</v>
      </c>
      <c r="AB224">
        <f>(Raw_savings[[#This Row],[PreWBthm]]-Raw_savings[[#This Row],[MsrWBthm]])/Raw_savings[[#This Row],[NumUnit]]/10^5</f>
        <v>-9.9366160712330148E-3</v>
      </c>
      <c r="AC224">
        <f>Raw_savings[[#This Row],[APreWBkWh]]*Raw_savings[[#This Row],[BldgWts]]</f>
        <v>3.050212631795457</v>
      </c>
      <c r="AD224" t="s">
        <v>72</v>
      </c>
    </row>
    <row r="225" spans="1:30" hidden="1" x14ac:dyDescent="0.25">
      <c r="A225" t="s">
        <v>68</v>
      </c>
      <c r="B225" t="s">
        <v>69</v>
      </c>
      <c r="C225" t="s">
        <v>70</v>
      </c>
      <c r="D225" s="1">
        <v>43622.936018518521</v>
      </c>
      <c r="E225" t="s">
        <v>71</v>
      </c>
      <c r="F225" t="s">
        <v>10</v>
      </c>
      <c r="G225">
        <v>2003</v>
      </c>
      <c r="H225" t="str">
        <f>VLOOKUP(Raw_savings[[#This Row],[BldgVint]],DEER2020wts!$I$6:$J$15,2,FALSE)</f>
        <v>Ex</v>
      </c>
      <c r="I225" t="s">
        <v>42</v>
      </c>
      <c r="J225" t="s">
        <v>6</v>
      </c>
      <c r="K225">
        <f>SUMIFS(raw_wts[wt_vint],raw_wts[bldgtype],Raw_savings[[#This Row],[BldgType]],raw_wts[bldgvint],Raw_savings[[#This Row],[BldgVint]],raw_wts[bldgloc],Raw_savings[[#This Row],[BldgLoc]])</f>
        <v>1.3170000000000002</v>
      </c>
      <c r="L225" t="s">
        <v>32</v>
      </c>
      <c r="M225">
        <v>858.14944666666702</v>
      </c>
      <c r="N225">
        <v>299999.59999999998</v>
      </c>
      <c r="O225" t="s">
        <v>7</v>
      </c>
      <c r="P225">
        <v>2026607</v>
      </c>
      <c r="Q225">
        <v>612.68700000000001</v>
      </c>
      <c r="R225">
        <v>412.81386666666702</v>
      </c>
      <c r="S225">
        <v>5918312000</v>
      </c>
      <c r="T225">
        <v>2022635</v>
      </c>
      <c r="U225">
        <v>611.68677777777805</v>
      </c>
      <c r="V225">
        <v>412.01060000000001</v>
      </c>
      <c r="W225">
        <v>5925108000</v>
      </c>
      <c r="X225">
        <v>4.6285644247963402</v>
      </c>
      <c r="Y225">
        <v>1.16555714870805E-3</v>
      </c>
      <c r="Z225">
        <v>9.3604519560878702E-4</v>
      </c>
      <c r="AA225">
        <v>-7919.3665233927304</v>
      </c>
      <c r="AB225">
        <f>(Raw_savings[[#This Row],[PreWBthm]]-Raw_savings[[#This Row],[MsrWBthm]])/Raw_savings[[#This Row],[NumUnit]]/10^5</f>
        <v>-7.9193665233927318E-2</v>
      </c>
      <c r="AC225">
        <f>Raw_savings[[#This Row],[APreWBkWh]]*Raw_savings[[#This Row],[BldgWts]]</f>
        <v>6.0958193474567812</v>
      </c>
      <c r="AD225" t="s">
        <v>72</v>
      </c>
    </row>
    <row r="226" spans="1:30" hidden="1" x14ac:dyDescent="0.25">
      <c r="A226" t="s">
        <v>68</v>
      </c>
      <c r="B226" t="s">
        <v>69</v>
      </c>
      <c r="C226" t="s">
        <v>70</v>
      </c>
      <c r="D226" s="1">
        <v>43622.936018518521</v>
      </c>
      <c r="E226" t="s">
        <v>71</v>
      </c>
      <c r="F226" t="s">
        <v>10</v>
      </c>
      <c r="G226">
        <v>2007</v>
      </c>
      <c r="H226" t="str">
        <f>VLOOKUP(Raw_savings[[#This Row],[BldgVint]],DEER2020wts!$I$6:$J$15,2,FALSE)</f>
        <v>Ex</v>
      </c>
      <c r="I226" t="s">
        <v>5</v>
      </c>
      <c r="J226" t="s">
        <v>6</v>
      </c>
      <c r="K226">
        <f>SUMIFS(raw_wts[wt_vint],raw_wts[bldgtype],Raw_savings[[#This Row],[BldgType]],raw_wts[bldgvint],Raw_savings[[#This Row],[BldgVint]],raw_wts[bldgloc],Raw_savings[[#This Row],[BldgLoc]])</f>
        <v>3.2000000000000001E-2</v>
      </c>
      <c r="L226" t="s">
        <v>32</v>
      </c>
      <c r="M226">
        <v>740.63096583333299</v>
      </c>
      <c r="N226">
        <v>299999.59999999998</v>
      </c>
      <c r="O226" t="s">
        <v>7</v>
      </c>
      <c r="P226">
        <v>1820741</v>
      </c>
      <c r="Q226">
        <v>624.98022222222198</v>
      </c>
      <c r="R226">
        <v>478.14673333333297</v>
      </c>
      <c r="S226">
        <v>3731816000</v>
      </c>
      <c r="T226">
        <v>1817733</v>
      </c>
      <c r="U226">
        <v>623.87355555555598</v>
      </c>
      <c r="V226">
        <v>477.10966666666701</v>
      </c>
      <c r="W226">
        <v>3738657000</v>
      </c>
      <c r="X226">
        <v>4.0614018840212802</v>
      </c>
      <c r="Y226">
        <v>1.4942214378269999E-3</v>
      </c>
      <c r="Z226">
        <v>1.40024751125518E-3</v>
      </c>
      <c r="AA226">
        <v>-9236.7188459406898</v>
      </c>
      <c r="AB226">
        <f>(Raw_savings[[#This Row],[PreWBthm]]-Raw_savings[[#This Row],[MsrWBthm]])/Raw_savings[[#This Row],[NumUnit]]/10^5</f>
        <v>-9.2367188459406876E-2</v>
      </c>
      <c r="AC226">
        <f>Raw_savings[[#This Row],[APreWBkWh]]*Raw_savings[[#This Row],[BldgWts]]</f>
        <v>0.12996486028868098</v>
      </c>
      <c r="AD226" t="s">
        <v>72</v>
      </c>
    </row>
    <row r="227" spans="1:30" hidden="1" x14ac:dyDescent="0.25">
      <c r="A227" t="s">
        <v>68</v>
      </c>
      <c r="B227" t="s">
        <v>69</v>
      </c>
      <c r="C227" t="s">
        <v>70</v>
      </c>
      <c r="D227" s="1">
        <v>43622.936018518521</v>
      </c>
      <c r="E227" t="s">
        <v>71</v>
      </c>
      <c r="F227" t="s">
        <v>10</v>
      </c>
      <c r="G227">
        <v>2007</v>
      </c>
      <c r="H227" t="str">
        <f>VLOOKUP(Raw_savings[[#This Row],[BldgVint]],DEER2020wts!$I$6:$J$15,2,FALSE)</f>
        <v>Ex</v>
      </c>
      <c r="I227" t="s">
        <v>35</v>
      </c>
      <c r="J227" t="s">
        <v>6</v>
      </c>
      <c r="K227">
        <f>SUMIFS(raw_wts[wt_vint],raw_wts[bldgtype],Raw_savings[[#This Row],[BldgType]],raw_wts[bldgvint],Raw_savings[[#This Row],[BldgVint]],raw_wts[bldgloc],Raw_savings[[#This Row],[BldgLoc]])</f>
        <v>0.151</v>
      </c>
      <c r="L227" t="s">
        <v>32</v>
      </c>
      <c r="M227">
        <v>722.86212416666694</v>
      </c>
      <c r="N227">
        <v>299999.59999999998</v>
      </c>
      <c r="O227" t="s">
        <v>7</v>
      </c>
      <c r="P227">
        <v>2078129</v>
      </c>
      <c r="Q227">
        <v>744.76833333333298</v>
      </c>
      <c r="R227">
        <v>501.11466666666701</v>
      </c>
      <c r="S227">
        <v>1962369000</v>
      </c>
      <c r="T227">
        <v>2074702</v>
      </c>
      <c r="U227">
        <v>743.68044444444399</v>
      </c>
      <c r="V227">
        <v>500.28893333333298</v>
      </c>
      <c r="W227">
        <v>1965853000</v>
      </c>
      <c r="X227">
        <v>4.7408764208675702</v>
      </c>
      <c r="Y227">
        <v>1.50497425790985E-3</v>
      </c>
      <c r="Z227">
        <v>1.14231096875531E-3</v>
      </c>
      <c r="AA227">
        <v>-4819.7296324197896</v>
      </c>
      <c r="AB227">
        <f>(Raw_savings[[#This Row],[PreWBthm]]-Raw_savings[[#This Row],[MsrWBthm]])/Raw_savings[[#This Row],[NumUnit]]/10^5</f>
        <v>-4.8197296324197926E-2</v>
      </c>
      <c r="AC227">
        <f>Raw_savings[[#This Row],[APreWBkWh]]*Raw_savings[[#This Row],[BldgWts]]</f>
        <v>0.71587233955100305</v>
      </c>
      <c r="AD227" t="s">
        <v>72</v>
      </c>
    </row>
    <row r="228" spans="1:30" hidden="1" x14ac:dyDescent="0.25">
      <c r="A228" t="s">
        <v>68</v>
      </c>
      <c r="B228" t="s">
        <v>69</v>
      </c>
      <c r="C228" t="s">
        <v>70</v>
      </c>
      <c r="D228" s="1">
        <v>43622.936018518521</v>
      </c>
      <c r="E228" t="s">
        <v>71</v>
      </c>
      <c r="F228" t="s">
        <v>10</v>
      </c>
      <c r="G228">
        <v>2007</v>
      </c>
      <c r="H228" t="str">
        <f>VLOOKUP(Raw_savings[[#This Row],[BldgVint]],DEER2020wts!$I$6:$J$15,2,FALSE)</f>
        <v>Ex</v>
      </c>
      <c r="I228" t="s">
        <v>38</v>
      </c>
      <c r="J228" t="s">
        <v>6</v>
      </c>
      <c r="K228">
        <f>SUMIFS(raw_wts[wt_vint],raw_wts[bldgtype],Raw_savings[[#This Row],[BldgType]],raw_wts[bldgvint],Raw_savings[[#This Row],[BldgVint]],raw_wts[bldgloc],Raw_savings[[#This Row],[BldgLoc]])</f>
        <v>0.57399999999999995</v>
      </c>
      <c r="L228" t="s">
        <v>32</v>
      </c>
      <c r="M228">
        <v>853.90266416666702</v>
      </c>
      <c r="N228">
        <v>299999.59999999998</v>
      </c>
      <c r="O228" t="s">
        <v>7</v>
      </c>
      <c r="P228">
        <v>1949282</v>
      </c>
      <c r="Q228">
        <v>592.48222222222205</v>
      </c>
      <c r="R228">
        <v>375.67273333333299</v>
      </c>
      <c r="S228">
        <v>1821546000</v>
      </c>
      <c r="T228">
        <v>1945491</v>
      </c>
      <c r="U228">
        <v>591.48611111111097</v>
      </c>
      <c r="V228">
        <v>374.87740000000002</v>
      </c>
      <c r="W228">
        <v>1825787000</v>
      </c>
      <c r="X228">
        <v>4.4396160816522103</v>
      </c>
      <c r="Y228">
        <v>1.1665394112375901E-3</v>
      </c>
      <c r="Z228">
        <v>9.3140982773426298E-4</v>
      </c>
      <c r="AA228">
        <v>-4966.6082306217404</v>
      </c>
      <c r="AB228">
        <f>(Raw_savings[[#This Row],[PreWBthm]]-Raw_savings[[#This Row],[MsrWBthm]])/Raw_savings[[#This Row],[NumUnit]]/10^5</f>
        <v>-4.9666082306217406E-2</v>
      </c>
      <c r="AC228">
        <f>Raw_savings[[#This Row],[APreWBkWh]]*Raw_savings[[#This Row],[BldgWts]]</f>
        <v>2.5483396308683686</v>
      </c>
      <c r="AD228" t="s">
        <v>72</v>
      </c>
    </row>
    <row r="229" spans="1:30" hidden="1" x14ac:dyDescent="0.25">
      <c r="A229" t="s">
        <v>68</v>
      </c>
      <c r="B229" t="s">
        <v>69</v>
      </c>
      <c r="C229" t="s">
        <v>70</v>
      </c>
      <c r="D229" s="1">
        <v>43622.936018518521</v>
      </c>
      <c r="E229" t="s">
        <v>71</v>
      </c>
      <c r="F229" t="s">
        <v>10</v>
      </c>
      <c r="G229">
        <v>2007</v>
      </c>
      <c r="H229" t="str">
        <f>VLOOKUP(Raw_savings[[#This Row],[BldgVint]],DEER2020wts!$I$6:$J$15,2,FALSE)</f>
        <v>Ex</v>
      </c>
      <c r="I229" t="s">
        <v>40</v>
      </c>
      <c r="J229" t="s">
        <v>6</v>
      </c>
      <c r="K229">
        <f>SUMIFS(raw_wts[wt_vint],raw_wts[bldgtype],Raw_savings[[#This Row],[BldgType]],raw_wts[bldgvint],Raw_savings[[#This Row],[BldgVint]],raw_wts[bldgloc],Raw_savings[[#This Row],[BldgLoc]])</f>
        <v>0.20300000000000001</v>
      </c>
      <c r="L229" t="s">
        <v>32</v>
      </c>
      <c r="M229">
        <v>756.44603583333299</v>
      </c>
      <c r="N229">
        <v>299999.59999999998</v>
      </c>
      <c r="O229" t="s">
        <v>7</v>
      </c>
      <c r="P229">
        <v>2119096</v>
      </c>
      <c r="Q229">
        <v>967.50522222222196</v>
      </c>
      <c r="R229">
        <v>789.63873333333299</v>
      </c>
      <c r="S229">
        <v>1476457000</v>
      </c>
      <c r="T229">
        <v>2115389</v>
      </c>
      <c r="U229">
        <v>966.17166666666697</v>
      </c>
      <c r="V229">
        <v>788.41700000000003</v>
      </c>
      <c r="W229">
        <v>1479507000</v>
      </c>
      <c r="X229">
        <v>4.9005478572125902</v>
      </c>
      <c r="Y229">
        <v>1.76292226065614E-3</v>
      </c>
      <c r="Z229">
        <v>1.6150964846915899E-3</v>
      </c>
      <c r="AA229">
        <v>-4032.0126691390401</v>
      </c>
      <c r="AB229">
        <f>(Raw_savings[[#This Row],[PreWBthm]]-Raw_savings[[#This Row],[MsrWBthm]])/Raw_savings[[#This Row],[NumUnit]]/10^5</f>
        <v>-4.0320126691390366E-2</v>
      </c>
      <c r="AC229">
        <f>Raw_savings[[#This Row],[APreWBkWh]]*Raw_savings[[#This Row],[BldgWts]]</f>
        <v>0.99481121501415593</v>
      </c>
      <c r="AD229" t="s">
        <v>72</v>
      </c>
    </row>
    <row r="230" spans="1:30" hidden="1" x14ac:dyDescent="0.25">
      <c r="A230" t="s">
        <v>68</v>
      </c>
      <c r="B230" t="s">
        <v>69</v>
      </c>
      <c r="C230" t="s">
        <v>70</v>
      </c>
      <c r="D230" s="1">
        <v>43622.936018518521</v>
      </c>
      <c r="E230" t="s">
        <v>71</v>
      </c>
      <c r="F230" t="s">
        <v>10</v>
      </c>
      <c r="G230">
        <v>2007</v>
      </c>
      <c r="H230" t="str">
        <f>VLOOKUP(Raw_savings[[#This Row],[BldgVint]],DEER2020wts!$I$6:$J$15,2,FALSE)</f>
        <v>Ex</v>
      </c>
      <c r="I230" t="s">
        <v>43</v>
      </c>
      <c r="J230" t="s">
        <v>6</v>
      </c>
      <c r="K230">
        <f>SUMIFS(raw_wts[wt_vint],raw_wts[bldgtype],Raw_savings[[#This Row],[BldgType]],raw_wts[bldgvint],Raw_savings[[#This Row],[BldgVint]],raw_wts[bldgloc],Raw_savings[[#This Row],[BldgLoc]])</f>
        <v>0.155</v>
      </c>
      <c r="L230" t="s">
        <v>32</v>
      </c>
      <c r="M230">
        <v>831.90669333333403</v>
      </c>
      <c r="N230">
        <v>299999.59999999998</v>
      </c>
      <c r="O230" t="s">
        <v>7</v>
      </c>
      <c r="P230">
        <v>1951717</v>
      </c>
      <c r="Q230">
        <v>749.83311111111095</v>
      </c>
      <c r="R230">
        <v>557.43866666666702</v>
      </c>
      <c r="S230">
        <v>1774046000</v>
      </c>
      <c r="T230">
        <v>1947955</v>
      </c>
      <c r="U230">
        <v>748.77888888888901</v>
      </c>
      <c r="V230">
        <v>556.34853333333297</v>
      </c>
      <c r="W230">
        <v>1778013000</v>
      </c>
      <c r="X230">
        <v>4.5221417619879798</v>
      </c>
      <c r="Y230">
        <v>1.2672361343770899E-3</v>
      </c>
      <c r="Z230">
        <v>1.31040336863424E-3</v>
      </c>
      <c r="AA230">
        <v>-4768.5636283376698</v>
      </c>
      <c r="AB230">
        <f>(Raw_savings[[#This Row],[PreWBthm]]-Raw_savings[[#This Row],[MsrWBthm]])/Raw_savings[[#This Row],[NumUnit]]/10^5</f>
        <v>-4.7685636283376742E-2</v>
      </c>
      <c r="AC230">
        <f>Raw_savings[[#This Row],[APreWBkWh]]*Raw_savings[[#This Row],[BldgWts]]</f>
        <v>0.70093197310813682</v>
      </c>
      <c r="AD230" t="s">
        <v>72</v>
      </c>
    </row>
    <row r="231" spans="1:30" hidden="1" x14ac:dyDescent="0.25">
      <c r="A231" t="s">
        <v>68</v>
      </c>
      <c r="B231" t="s">
        <v>69</v>
      </c>
      <c r="C231" t="s">
        <v>70</v>
      </c>
      <c r="D231" s="1">
        <v>43622.936018518521</v>
      </c>
      <c r="E231" t="s">
        <v>71</v>
      </c>
      <c r="F231" t="s">
        <v>10</v>
      </c>
      <c r="G231">
        <v>2007</v>
      </c>
      <c r="H231" t="str">
        <f>VLOOKUP(Raw_savings[[#This Row],[BldgVint]],DEER2020wts!$I$6:$J$15,2,FALSE)</f>
        <v>Ex</v>
      </c>
      <c r="I231" t="s">
        <v>45</v>
      </c>
      <c r="J231" t="s">
        <v>6</v>
      </c>
      <c r="K231">
        <f>SUMIFS(raw_wts[wt_vint],raw_wts[bldgtype],Raw_savings[[#This Row],[BldgType]],raw_wts[bldgvint],Raw_savings[[#This Row],[BldgVint]],raw_wts[bldgloc],Raw_savings[[#This Row],[BldgLoc]])</f>
        <v>0.90800000000000003</v>
      </c>
      <c r="L231" t="s">
        <v>32</v>
      </c>
      <c r="M231">
        <v>907.89322083333298</v>
      </c>
      <c r="N231">
        <v>299999.59999999998</v>
      </c>
      <c r="O231" t="s">
        <v>7</v>
      </c>
      <c r="P231">
        <v>2180990</v>
      </c>
      <c r="Q231">
        <v>899.98033333333296</v>
      </c>
      <c r="R231">
        <v>747.65186666666705</v>
      </c>
      <c r="S231">
        <v>602198700</v>
      </c>
      <c r="T231">
        <v>2176737</v>
      </c>
      <c r="U231">
        <v>898.78077777777798</v>
      </c>
      <c r="V231">
        <v>746.45960000000002</v>
      </c>
      <c r="W231">
        <v>604041000</v>
      </c>
      <c r="X231">
        <v>4.6844715902782896</v>
      </c>
      <c r="Y231">
        <v>1.3212518036588301E-3</v>
      </c>
      <c r="Z231">
        <v>1.31322344886806E-3</v>
      </c>
      <c r="AA231">
        <v>-2029.20338837754</v>
      </c>
      <c r="AB231">
        <f>(Raw_savings[[#This Row],[PreWBthm]]-Raw_savings[[#This Row],[MsrWBthm]])/Raw_savings[[#This Row],[NumUnit]]/10^5</f>
        <v>-2.0292033883775429E-2</v>
      </c>
      <c r="AC231">
        <f>Raw_savings[[#This Row],[APreWBkWh]]*Raw_savings[[#This Row],[BldgWts]]</f>
        <v>4.2535002039726875</v>
      </c>
      <c r="AD231" t="s">
        <v>72</v>
      </c>
    </row>
    <row r="232" spans="1:30" hidden="1" x14ac:dyDescent="0.25">
      <c r="A232" t="s">
        <v>68</v>
      </c>
      <c r="B232" t="s">
        <v>69</v>
      </c>
      <c r="C232" t="s">
        <v>70</v>
      </c>
      <c r="D232" s="1">
        <v>43622.936018518521</v>
      </c>
      <c r="E232" t="s">
        <v>71</v>
      </c>
      <c r="F232" t="s">
        <v>10</v>
      </c>
      <c r="G232">
        <v>2007</v>
      </c>
      <c r="H232" t="str">
        <f>VLOOKUP(Raw_savings[[#This Row],[BldgVint]],DEER2020wts!$I$6:$J$15,2,FALSE)</f>
        <v>Ex</v>
      </c>
      <c r="I232" t="s">
        <v>8</v>
      </c>
      <c r="J232" t="s">
        <v>6</v>
      </c>
      <c r="K232">
        <f>SUMIFS(raw_wts[wt_vint],raw_wts[bldgtype],Raw_savings[[#This Row],[BldgType]],raw_wts[bldgvint],Raw_savings[[#This Row],[BldgVint]],raw_wts[bldgloc],Raw_savings[[#This Row],[BldgLoc]])</f>
        <v>0.47299999999999998</v>
      </c>
      <c r="L232" t="s">
        <v>32</v>
      </c>
      <c r="M232">
        <v>897.96139333333304</v>
      </c>
      <c r="N232">
        <v>299999.59999999998</v>
      </c>
      <c r="O232" t="s">
        <v>7</v>
      </c>
      <c r="P232">
        <v>2128984</v>
      </c>
      <c r="Q232">
        <v>854.21122222222198</v>
      </c>
      <c r="R232">
        <v>682.76379999999995</v>
      </c>
      <c r="S232">
        <v>340223900</v>
      </c>
      <c r="T232">
        <v>2124674</v>
      </c>
      <c r="U232">
        <v>853.05777777777803</v>
      </c>
      <c r="V232">
        <v>681.55293333333304</v>
      </c>
      <c r="W232">
        <v>341435000</v>
      </c>
      <c r="X232">
        <v>4.7997609162246899</v>
      </c>
      <c r="Y232">
        <v>1.28451451588881E-3</v>
      </c>
      <c r="Z232">
        <v>1.34846183327774E-3</v>
      </c>
      <c r="AA232">
        <v>-1348.72168112291</v>
      </c>
      <c r="AB232">
        <f>(Raw_savings[[#This Row],[PreWBthm]]-Raw_savings[[#This Row],[MsrWBthm]])/Raw_savings[[#This Row],[NumUnit]]/10^5</f>
        <v>-1.3487216811229061E-2</v>
      </c>
      <c r="AC232">
        <f>Raw_savings[[#This Row],[APreWBkWh]]*Raw_savings[[#This Row],[BldgWts]]</f>
        <v>2.270286913374278</v>
      </c>
      <c r="AD232" t="s">
        <v>72</v>
      </c>
    </row>
    <row r="233" spans="1:30" hidden="1" x14ac:dyDescent="0.25">
      <c r="A233" t="s">
        <v>68</v>
      </c>
      <c r="B233" t="s">
        <v>69</v>
      </c>
      <c r="C233" t="s">
        <v>70</v>
      </c>
      <c r="D233" s="1">
        <v>43622.936018518521</v>
      </c>
      <c r="E233" t="s">
        <v>71</v>
      </c>
      <c r="F233" t="s">
        <v>10</v>
      </c>
      <c r="G233">
        <v>2007</v>
      </c>
      <c r="H233" t="str">
        <f>VLOOKUP(Raw_savings[[#This Row],[BldgVint]],DEER2020wts!$I$6:$J$15,2,FALSE)</f>
        <v>Ex</v>
      </c>
      <c r="I233" t="s">
        <v>36</v>
      </c>
      <c r="J233" t="s">
        <v>6</v>
      </c>
      <c r="K233">
        <f>SUMIFS(raw_wts[wt_vint],raw_wts[bldgtype],Raw_savings[[#This Row],[BldgType]],raw_wts[bldgvint],Raw_savings[[#This Row],[BldgVint]],raw_wts[bldgloc],Raw_savings[[#This Row],[BldgLoc]])</f>
        <v>1.456</v>
      </c>
      <c r="L233" t="s">
        <v>32</v>
      </c>
      <c r="M233">
        <v>841.89720666666699</v>
      </c>
      <c r="N233">
        <v>299999.59999999998</v>
      </c>
      <c r="O233" t="s">
        <v>7</v>
      </c>
      <c r="P233">
        <v>2269553</v>
      </c>
      <c r="Q233">
        <v>979.37788888888895</v>
      </c>
      <c r="R233">
        <v>757.18986666666694</v>
      </c>
      <c r="S233">
        <v>497631200</v>
      </c>
      <c r="T233">
        <v>2265334</v>
      </c>
      <c r="U233">
        <v>978.00966666666704</v>
      </c>
      <c r="V233">
        <v>756.01800000000003</v>
      </c>
      <c r="W233">
        <v>499138200</v>
      </c>
      <c r="X233">
        <v>5.01130062742972</v>
      </c>
      <c r="Y233">
        <v>1.62516541376763E-3</v>
      </c>
      <c r="Z233">
        <v>1.3919355681278299E-3</v>
      </c>
      <c r="AA233">
        <v>-1790.00475125304</v>
      </c>
      <c r="AB233">
        <f>(Raw_savings[[#This Row],[PreWBthm]]-Raw_savings[[#This Row],[MsrWBthm]])/Raw_savings[[#This Row],[NumUnit]]/10^5</f>
        <v>-1.790004751253044E-2</v>
      </c>
      <c r="AC233">
        <f>Raw_savings[[#This Row],[APreWBkWh]]*Raw_savings[[#This Row],[BldgWts]]</f>
        <v>7.2964537135376721</v>
      </c>
      <c r="AD233" t="s">
        <v>72</v>
      </c>
    </row>
    <row r="234" spans="1:30" hidden="1" x14ac:dyDescent="0.25">
      <c r="A234" t="s">
        <v>68</v>
      </c>
      <c r="B234" t="s">
        <v>69</v>
      </c>
      <c r="C234" t="s">
        <v>70</v>
      </c>
      <c r="D234" s="1">
        <v>43622.936018518521</v>
      </c>
      <c r="E234" t="s">
        <v>71</v>
      </c>
      <c r="F234" t="s">
        <v>10</v>
      </c>
      <c r="G234">
        <v>2007</v>
      </c>
      <c r="H234" t="str">
        <f>VLOOKUP(Raw_savings[[#This Row],[BldgVint]],DEER2020wts!$I$6:$J$15,2,FALSE)</f>
        <v>Ex</v>
      </c>
      <c r="I234" t="s">
        <v>39</v>
      </c>
      <c r="J234" t="s">
        <v>6</v>
      </c>
      <c r="K234">
        <f>SUMIFS(raw_wts[wt_vint],raw_wts[bldgtype],Raw_savings[[#This Row],[BldgType]],raw_wts[bldgvint],Raw_savings[[#This Row],[BldgVint]],raw_wts[bldgloc],Raw_savings[[#This Row],[BldgLoc]])</f>
        <v>0.64999999999999991</v>
      </c>
      <c r="L234" t="s">
        <v>32</v>
      </c>
      <c r="M234">
        <v>1030.6586050000001</v>
      </c>
      <c r="N234">
        <v>299999.59999999998</v>
      </c>
      <c r="O234" t="s">
        <v>7</v>
      </c>
      <c r="P234">
        <v>2335907</v>
      </c>
      <c r="Q234">
        <v>1190.4987777777801</v>
      </c>
      <c r="R234">
        <v>957.56033333333301</v>
      </c>
      <c r="S234">
        <v>742418200</v>
      </c>
      <c r="T234">
        <v>2331132</v>
      </c>
      <c r="U234">
        <v>1188.634</v>
      </c>
      <c r="V234">
        <v>955.92746666666699</v>
      </c>
      <c r="W234">
        <v>744849700</v>
      </c>
      <c r="X234">
        <v>4.6329599120748597</v>
      </c>
      <c r="Y234">
        <v>1.80930695065396E-3</v>
      </c>
      <c r="Z234">
        <v>1.58429441014244E-3</v>
      </c>
      <c r="AA234">
        <v>-2359.17110496545</v>
      </c>
      <c r="AB234">
        <f>(Raw_savings[[#This Row],[PreWBthm]]-Raw_savings[[#This Row],[MsrWBthm]])/Raw_savings[[#This Row],[NumUnit]]/10^5</f>
        <v>-2.3591711049654504E-2</v>
      </c>
      <c r="AC234">
        <f>Raw_savings[[#This Row],[APreWBkWh]]*Raw_savings[[#This Row],[BldgWts]]</f>
        <v>3.0114239428486584</v>
      </c>
      <c r="AD234" t="s">
        <v>72</v>
      </c>
    </row>
    <row r="235" spans="1:30" hidden="1" x14ac:dyDescent="0.25">
      <c r="A235" t="s">
        <v>68</v>
      </c>
      <c r="B235" t="s">
        <v>69</v>
      </c>
      <c r="C235" t="s">
        <v>70</v>
      </c>
      <c r="D235" s="1">
        <v>43622.936018518521</v>
      </c>
      <c r="E235" t="s">
        <v>71</v>
      </c>
      <c r="F235" t="s">
        <v>10</v>
      </c>
      <c r="G235">
        <v>2007</v>
      </c>
      <c r="H235" t="str">
        <f>VLOOKUP(Raw_savings[[#This Row],[BldgVint]],DEER2020wts!$I$6:$J$15,2,FALSE)</f>
        <v>Ex</v>
      </c>
      <c r="I235" t="s">
        <v>41</v>
      </c>
      <c r="J235" t="s">
        <v>6</v>
      </c>
      <c r="K235">
        <f>SUMIFS(raw_wts[wt_vint],raw_wts[bldgtype],Raw_savings[[#This Row],[BldgType]],raw_wts[bldgvint],Raw_savings[[#This Row],[BldgVint]],raw_wts[bldgloc],Raw_savings[[#This Row],[BldgLoc]])</f>
        <v>0.99299999999999999</v>
      </c>
      <c r="L235" t="s">
        <v>32</v>
      </c>
      <c r="M235">
        <v>916.08602083333301</v>
      </c>
      <c r="N235">
        <v>299999.59999999998</v>
      </c>
      <c r="O235" t="s">
        <v>7</v>
      </c>
      <c r="P235">
        <v>2348851</v>
      </c>
      <c r="Q235">
        <v>1181.07977777778</v>
      </c>
      <c r="R235">
        <v>933.90053333333299</v>
      </c>
      <c r="S235">
        <v>721950000</v>
      </c>
      <c r="T235">
        <v>2344368</v>
      </c>
      <c r="U235">
        <v>1179.2812222222201</v>
      </c>
      <c r="V235">
        <v>932.36839999999995</v>
      </c>
      <c r="W235">
        <v>724084400</v>
      </c>
      <c r="X235">
        <v>4.8936452451506298</v>
      </c>
      <c r="Y235">
        <v>1.9633042254260501E-3</v>
      </c>
      <c r="Z235">
        <v>1.6724775823339501E-3</v>
      </c>
      <c r="AA235">
        <v>-2329.9122041600499</v>
      </c>
      <c r="AB235">
        <f>(Raw_savings[[#This Row],[PreWBthm]]-Raw_savings[[#This Row],[MsrWBthm]])/Raw_savings[[#This Row],[NumUnit]]/10^5</f>
        <v>-2.3299122041600496E-2</v>
      </c>
      <c r="AC235">
        <f>Raw_savings[[#This Row],[APreWBkWh]]*Raw_savings[[#This Row],[BldgWts]]</f>
        <v>4.8593897284345751</v>
      </c>
      <c r="AD235" t="s">
        <v>72</v>
      </c>
    </row>
    <row r="236" spans="1:30" hidden="1" x14ac:dyDescent="0.25">
      <c r="A236" t="s">
        <v>68</v>
      </c>
      <c r="B236" t="s">
        <v>69</v>
      </c>
      <c r="C236" t="s">
        <v>70</v>
      </c>
      <c r="D236" s="1">
        <v>43622.936018518521</v>
      </c>
      <c r="E236" t="s">
        <v>71</v>
      </c>
      <c r="F236" t="s">
        <v>10</v>
      </c>
      <c r="G236">
        <v>2007</v>
      </c>
      <c r="H236" t="str">
        <f>VLOOKUP(Raw_savings[[#This Row],[BldgVint]],DEER2020wts!$I$6:$J$15,2,FALSE)</f>
        <v>Ex</v>
      </c>
      <c r="I236" t="s">
        <v>44</v>
      </c>
      <c r="J236" t="s">
        <v>6</v>
      </c>
      <c r="K236">
        <f>SUMIFS(raw_wts[wt_vint],raw_wts[bldgtype],Raw_savings[[#This Row],[BldgType]],raw_wts[bldgvint],Raw_savings[[#This Row],[BldgVint]],raw_wts[bldgloc],Raw_savings[[#This Row],[BldgLoc]])</f>
        <v>0.23300000000000001</v>
      </c>
      <c r="L236" t="s">
        <v>32</v>
      </c>
      <c r="M236">
        <v>908.42325249999999</v>
      </c>
      <c r="N236">
        <v>299999.59999999998</v>
      </c>
      <c r="O236" t="s">
        <v>7</v>
      </c>
      <c r="P236">
        <v>2379581</v>
      </c>
      <c r="Q236">
        <v>876.63055555555604</v>
      </c>
      <c r="R236">
        <v>645.08259999999996</v>
      </c>
      <c r="S236">
        <v>2154670000</v>
      </c>
      <c r="T236">
        <v>2375063</v>
      </c>
      <c r="U236">
        <v>875.00733333333301</v>
      </c>
      <c r="V236">
        <v>643.87159999999994</v>
      </c>
      <c r="W236">
        <v>2158885000</v>
      </c>
      <c r="X236">
        <v>4.9734526142592301</v>
      </c>
      <c r="Y236">
        <v>1.78685675180067E-3</v>
      </c>
      <c r="Z236">
        <v>1.33307904291001E-3</v>
      </c>
      <c r="AA236">
        <v>-4639.9076514171502</v>
      </c>
      <c r="AB236">
        <f>(Raw_savings[[#This Row],[PreWBthm]]-Raw_savings[[#This Row],[MsrWBthm]])/Raw_savings[[#This Row],[NumUnit]]/10^5</f>
        <v>-4.639907651417146E-2</v>
      </c>
      <c r="AC236">
        <f>Raw_savings[[#This Row],[APreWBkWh]]*Raw_savings[[#This Row],[BldgWts]]</f>
        <v>1.1588144591224008</v>
      </c>
      <c r="AD236" t="s">
        <v>72</v>
      </c>
    </row>
    <row r="237" spans="1:30" hidden="1" x14ac:dyDescent="0.25">
      <c r="A237" t="s">
        <v>68</v>
      </c>
      <c r="B237" t="s">
        <v>69</v>
      </c>
      <c r="C237" t="s">
        <v>70</v>
      </c>
      <c r="D237" s="1">
        <v>43622.936018518521</v>
      </c>
      <c r="E237" t="s">
        <v>71</v>
      </c>
      <c r="F237" t="s">
        <v>10</v>
      </c>
      <c r="G237">
        <v>2007</v>
      </c>
      <c r="H237" t="str">
        <f>VLOOKUP(Raw_savings[[#This Row],[BldgVint]],DEER2020wts!$I$6:$J$15,2,FALSE)</f>
        <v>Ex</v>
      </c>
      <c r="I237" t="s">
        <v>46</v>
      </c>
      <c r="J237" t="s">
        <v>6</v>
      </c>
      <c r="K237">
        <f>SUMIFS(raw_wts[wt_vint],raw_wts[bldgtype],Raw_savings[[#This Row],[BldgType]],raw_wts[bldgvint],Raw_savings[[#This Row],[BldgVint]],raw_wts[bldgloc],Raw_savings[[#This Row],[BldgLoc]])</f>
        <v>0.318</v>
      </c>
      <c r="L237" t="s">
        <v>32</v>
      </c>
      <c r="M237">
        <v>813.77027999999996</v>
      </c>
      <c r="N237">
        <v>299999.59999999998</v>
      </c>
      <c r="O237" t="s">
        <v>7</v>
      </c>
      <c r="P237">
        <v>2232769</v>
      </c>
      <c r="Q237">
        <v>812.44977777777797</v>
      </c>
      <c r="R237">
        <v>586.49419999999998</v>
      </c>
      <c r="S237">
        <v>1995172000</v>
      </c>
      <c r="T237">
        <v>2228736</v>
      </c>
      <c r="U237">
        <v>811.19766666666703</v>
      </c>
      <c r="V237">
        <v>585.40260000000001</v>
      </c>
      <c r="W237">
        <v>1998950000</v>
      </c>
      <c r="X237">
        <v>4.9559440779773896</v>
      </c>
      <c r="Y237">
        <v>1.53865426384341E-3</v>
      </c>
      <c r="Z237">
        <v>1.3414105022366801E-3</v>
      </c>
      <c r="AA237">
        <v>-4642.5878320353504</v>
      </c>
      <c r="AB237">
        <f>(Raw_savings[[#This Row],[PreWBthm]]-Raw_savings[[#This Row],[MsrWBthm]])/Raw_savings[[#This Row],[NumUnit]]/10^5</f>
        <v>-4.6425878320353504E-2</v>
      </c>
      <c r="AC237">
        <f>Raw_savings[[#This Row],[APreWBkWh]]*Raw_savings[[#This Row],[BldgWts]]</f>
        <v>1.5759902167968098</v>
      </c>
      <c r="AD237" t="s">
        <v>72</v>
      </c>
    </row>
    <row r="238" spans="1:30" hidden="1" x14ac:dyDescent="0.25">
      <c r="A238" t="s">
        <v>68</v>
      </c>
      <c r="B238" t="s">
        <v>69</v>
      </c>
      <c r="C238" t="s">
        <v>70</v>
      </c>
      <c r="D238" s="1">
        <v>43622.936018518521</v>
      </c>
      <c r="E238" t="s">
        <v>71</v>
      </c>
      <c r="F238" t="s">
        <v>10</v>
      </c>
      <c r="G238">
        <v>2007</v>
      </c>
      <c r="H238" t="str">
        <f>VLOOKUP(Raw_savings[[#This Row],[BldgVint]],DEER2020wts!$I$6:$J$15,2,FALSE)</f>
        <v>Ex</v>
      </c>
      <c r="I238" t="s">
        <v>9</v>
      </c>
      <c r="J238" t="s">
        <v>6</v>
      </c>
      <c r="K238">
        <f>SUMIFS(raw_wts[wt_vint],raw_wts[bldgtype],Raw_savings[[#This Row],[BldgType]],raw_wts[bldgvint],Raw_savings[[#This Row],[BldgVint]],raw_wts[bldgloc],Raw_savings[[#This Row],[BldgLoc]])</f>
        <v>0.57499999999999996</v>
      </c>
      <c r="L238" t="s">
        <v>32</v>
      </c>
      <c r="M238">
        <v>923.04779250000001</v>
      </c>
      <c r="N238">
        <v>299999.59999999998</v>
      </c>
      <c r="O238" t="s">
        <v>7</v>
      </c>
      <c r="P238">
        <v>2423365</v>
      </c>
      <c r="Q238">
        <v>844.22844444444502</v>
      </c>
      <c r="R238">
        <v>604.18066666666698</v>
      </c>
      <c r="S238">
        <v>1853673000</v>
      </c>
      <c r="T238">
        <v>2418670</v>
      </c>
      <c r="U238">
        <v>842.90344444444497</v>
      </c>
      <c r="V238">
        <v>603.10773333333304</v>
      </c>
      <c r="W238">
        <v>1857463000</v>
      </c>
      <c r="X238">
        <v>5.08641051757892</v>
      </c>
      <c r="Y238">
        <v>1.43546196715466E-3</v>
      </c>
      <c r="Z238">
        <v>1.16238112701351E-3</v>
      </c>
      <c r="AA238">
        <v>-4105.9629098240903</v>
      </c>
      <c r="AB238">
        <f>(Raw_savings[[#This Row],[PreWBthm]]-Raw_savings[[#This Row],[MsrWBthm]])/Raw_savings[[#This Row],[NumUnit]]/10^5</f>
        <v>-4.1059629098240867E-2</v>
      </c>
      <c r="AC238">
        <f>Raw_savings[[#This Row],[APreWBkWh]]*Raw_savings[[#This Row],[BldgWts]]</f>
        <v>2.9246860476078789</v>
      </c>
      <c r="AD238" t="s">
        <v>72</v>
      </c>
    </row>
    <row r="239" spans="1:30" hidden="1" x14ac:dyDescent="0.25">
      <c r="A239" t="s">
        <v>68</v>
      </c>
      <c r="B239" t="s">
        <v>69</v>
      </c>
      <c r="C239" t="s">
        <v>70</v>
      </c>
      <c r="D239" s="1">
        <v>43622.936018518521</v>
      </c>
      <c r="E239" t="s">
        <v>71</v>
      </c>
      <c r="F239" t="s">
        <v>10</v>
      </c>
      <c r="G239">
        <v>2007</v>
      </c>
      <c r="H239" t="str">
        <f>VLOOKUP(Raw_savings[[#This Row],[BldgVint]],DEER2020wts!$I$6:$J$15,2,FALSE)</f>
        <v>Ex</v>
      </c>
      <c r="I239" t="s">
        <v>37</v>
      </c>
      <c r="J239" t="s">
        <v>6</v>
      </c>
      <c r="K239">
        <f>SUMIFS(raw_wts[wt_vint],raw_wts[bldgtype],Raw_savings[[#This Row],[BldgType]],raw_wts[bldgvint],Raw_savings[[#This Row],[BldgVint]],raw_wts[bldgloc],Raw_savings[[#This Row],[BldgLoc]])</f>
        <v>0.28499999999999998</v>
      </c>
      <c r="L239" t="s">
        <v>32</v>
      </c>
      <c r="M239">
        <v>971.00491916666704</v>
      </c>
      <c r="N239">
        <v>299999.59999999998</v>
      </c>
      <c r="O239" t="s">
        <v>7</v>
      </c>
      <c r="P239">
        <v>2400965</v>
      </c>
      <c r="Q239">
        <v>1086.9380000000001</v>
      </c>
      <c r="R239">
        <v>907.22940000000006</v>
      </c>
      <c r="S239">
        <v>2046666000</v>
      </c>
      <c r="T239">
        <v>2396258</v>
      </c>
      <c r="U239">
        <v>1085.42744444444</v>
      </c>
      <c r="V239">
        <v>905.77620000000002</v>
      </c>
      <c r="W239">
        <v>2050593000</v>
      </c>
      <c r="X239">
        <v>4.8475552565064497</v>
      </c>
      <c r="Y239">
        <v>1.5556621040104901E-3</v>
      </c>
      <c r="Z239">
        <v>1.49659385994366E-3</v>
      </c>
      <c r="AA239">
        <v>-4044.2637544722402</v>
      </c>
      <c r="AB239">
        <f>(Raw_savings[[#This Row],[PreWBthm]]-Raw_savings[[#This Row],[MsrWBthm]])/Raw_savings[[#This Row],[NumUnit]]/10^5</f>
        <v>-4.044263754472241E-2</v>
      </c>
      <c r="AC239">
        <f>Raw_savings[[#This Row],[APreWBkWh]]*Raw_savings[[#This Row],[BldgWts]]</f>
        <v>1.381553248104338</v>
      </c>
      <c r="AD239" t="s">
        <v>72</v>
      </c>
    </row>
    <row r="240" spans="1:30" hidden="1" x14ac:dyDescent="0.25">
      <c r="A240" t="s">
        <v>68</v>
      </c>
      <c r="B240" t="s">
        <v>69</v>
      </c>
      <c r="C240" t="s">
        <v>70</v>
      </c>
      <c r="D240" s="1">
        <v>43622.936018518521</v>
      </c>
      <c r="E240" t="s">
        <v>71</v>
      </c>
      <c r="F240" t="s">
        <v>10</v>
      </c>
      <c r="G240">
        <v>2007</v>
      </c>
      <c r="H240" t="str">
        <f>VLOOKUP(Raw_savings[[#This Row],[BldgVint]],DEER2020wts!$I$6:$J$15,2,FALSE)</f>
        <v>Ex</v>
      </c>
      <c r="I240" t="s">
        <v>34</v>
      </c>
      <c r="J240" t="s">
        <v>6</v>
      </c>
      <c r="K240">
        <f>SUMIFS(raw_wts[wt_vint],raw_wts[bldgtype],Raw_savings[[#This Row],[BldgType]],raw_wts[bldgvint],Raw_savings[[#This Row],[BldgVint]],raw_wts[bldgloc],Raw_savings[[#This Row],[BldgLoc]])</f>
        <v>0.246</v>
      </c>
      <c r="L240" t="s">
        <v>32</v>
      </c>
      <c r="M240">
        <v>1308.58325416667</v>
      </c>
      <c r="N240">
        <v>299999.59999999998</v>
      </c>
      <c r="O240" t="s">
        <v>7</v>
      </c>
      <c r="P240">
        <v>3099930</v>
      </c>
      <c r="Q240">
        <v>1275.155</v>
      </c>
      <c r="R240">
        <v>1115.33286666667</v>
      </c>
      <c r="S240">
        <v>242865200</v>
      </c>
      <c r="T240">
        <v>3093159</v>
      </c>
      <c r="U240">
        <v>1273.24444444444</v>
      </c>
      <c r="V240">
        <v>1113.5092</v>
      </c>
      <c r="W240">
        <v>244120300</v>
      </c>
      <c r="X240">
        <v>5.1742982178935897</v>
      </c>
      <c r="Y240">
        <v>1.46001834386313E-3</v>
      </c>
      <c r="Z240">
        <v>1.39361913799534E-3</v>
      </c>
      <c r="AA240">
        <v>-959.12888691157104</v>
      </c>
      <c r="AB240">
        <f>(Raw_savings[[#This Row],[PreWBthm]]-Raw_savings[[#This Row],[MsrWBthm]])/Raw_savings[[#This Row],[NumUnit]]/10^5</f>
        <v>-9.5912888691157133E-3</v>
      </c>
      <c r="AC240">
        <f>Raw_savings[[#This Row],[APreWBkWh]]*Raw_savings[[#This Row],[BldgWts]]</f>
        <v>1.272877361601823</v>
      </c>
      <c r="AD240" t="s">
        <v>72</v>
      </c>
    </row>
    <row r="241" spans="1:30" hidden="1" x14ac:dyDescent="0.25">
      <c r="A241" t="s">
        <v>68</v>
      </c>
      <c r="B241" t="s">
        <v>69</v>
      </c>
      <c r="C241" t="s">
        <v>70</v>
      </c>
      <c r="D241" s="1">
        <v>43622.936018518521</v>
      </c>
      <c r="E241" t="s">
        <v>71</v>
      </c>
      <c r="F241" t="s">
        <v>10</v>
      </c>
      <c r="G241">
        <v>2007</v>
      </c>
      <c r="H241" t="str">
        <f>VLOOKUP(Raw_savings[[#This Row],[BldgVint]],DEER2020wts!$I$6:$J$15,2,FALSE)</f>
        <v>Ex</v>
      </c>
      <c r="I241" t="s">
        <v>42</v>
      </c>
      <c r="J241" t="s">
        <v>6</v>
      </c>
      <c r="K241">
        <f>SUMIFS(raw_wts[wt_vint],raw_wts[bldgtype],Raw_savings[[#This Row],[BldgType]],raw_wts[bldgvint],Raw_savings[[#This Row],[BldgVint]],raw_wts[bldgloc],Raw_savings[[#This Row],[BldgLoc]])</f>
        <v>0.55900000000000005</v>
      </c>
      <c r="L241" t="s">
        <v>32</v>
      </c>
      <c r="M241">
        <v>857.71216916666697</v>
      </c>
      <c r="N241">
        <v>299999.59999999998</v>
      </c>
      <c r="O241" t="s">
        <v>7</v>
      </c>
      <c r="P241">
        <v>2026153</v>
      </c>
      <c r="Q241">
        <v>611.68566666666698</v>
      </c>
      <c r="R241">
        <v>411.89519999999999</v>
      </c>
      <c r="S241">
        <v>5855937000</v>
      </c>
      <c r="T241">
        <v>2022183</v>
      </c>
      <c r="U241">
        <v>610.66288888888903</v>
      </c>
      <c r="V241">
        <v>411.0926</v>
      </c>
      <c r="W241">
        <v>5862669000</v>
      </c>
      <c r="X241">
        <v>4.62859236783029</v>
      </c>
      <c r="Y241">
        <v>1.1924487194480899E-3</v>
      </c>
      <c r="Z241">
        <v>9.3574514720926505E-4</v>
      </c>
      <c r="AA241">
        <v>-7848.7868564820001</v>
      </c>
      <c r="AB241">
        <f>(Raw_savings[[#This Row],[PreWBthm]]-Raw_savings[[#This Row],[MsrWBthm]])/Raw_savings[[#This Row],[NumUnit]]/10^5</f>
        <v>-7.8487868564819985E-2</v>
      </c>
      <c r="AC241">
        <f>Raw_savings[[#This Row],[APreWBkWh]]*Raw_savings[[#This Row],[BldgWts]]</f>
        <v>2.5873831336171325</v>
      </c>
      <c r="AD241" t="s">
        <v>72</v>
      </c>
    </row>
    <row r="242" spans="1:30" hidden="1" x14ac:dyDescent="0.25">
      <c r="A242" t="s">
        <v>68</v>
      </c>
      <c r="B242" t="s">
        <v>69</v>
      </c>
      <c r="C242" t="s">
        <v>70</v>
      </c>
      <c r="D242" s="1">
        <v>43622.936018518521</v>
      </c>
      <c r="E242" t="s">
        <v>71</v>
      </c>
      <c r="F242" t="s">
        <v>10</v>
      </c>
      <c r="G242">
        <v>2011</v>
      </c>
      <c r="H242" t="str">
        <f>VLOOKUP(Raw_savings[[#This Row],[BldgVint]],DEER2020wts!$I$6:$J$15,2,FALSE)</f>
        <v>Ex</v>
      </c>
      <c r="I242" t="s">
        <v>5</v>
      </c>
      <c r="J242" t="s">
        <v>6</v>
      </c>
      <c r="K242">
        <f>SUMIFS(raw_wts[wt_vint],raw_wts[bldgtype],Raw_savings[[#This Row],[BldgType]],raw_wts[bldgvint],Raw_savings[[#This Row],[BldgVint]],raw_wts[bldgloc],Raw_savings[[#This Row],[BldgLoc]])</f>
        <v>3.2000000000000001E-2</v>
      </c>
      <c r="L242" t="s">
        <v>32</v>
      </c>
      <c r="M242">
        <v>740.31890416666602</v>
      </c>
      <c r="N242">
        <v>299999.59999999998</v>
      </c>
      <c r="O242" t="s">
        <v>7</v>
      </c>
      <c r="P242">
        <v>1819981</v>
      </c>
      <c r="Q242">
        <v>625.49077777777802</v>
      </c>
      <c r="R242">
        <v>477.62233333333302</v>
      </c>
      <c r="S242">
        <v>3475926000</v>
      </c>
      <c r="T242">
        <v>1816972</v>
      </c>
      <c r="U242">
        <v>624.38155555555602</v>
      </c>
      <c r="V242">
        <v>476.58626666666697</v>
      </c>
      <c r="W242">
        <v>3482600000</v>
      </c>
      <c r="X242">
        <v>4.06446462877651</v>
      </c>
      <c r="Y242">
        <v>1.49830325279982E-3</v>
      </c>
      <c r="Z242">
        <v>1.39948697897026E-3</v>
      </c>
      <c r="AA242">
        <v>-9015.0338758572307</v>
      </c>
      <c r="AB242">
        <f>(Raw_savings[[#This Row],[PreWBthm]]-Raw_savings[[#This Row],[MsrWBthm]])/Raw_savings[[#This Row],[NumUnit]]/10^5</f>
        <v>-9.015033875857234E-2</v>
      </c>
      <c r="AC242">
        <f>Raw_savings[[#This Row],[APreWBkWh]]*Raw_savings[[#This Row],[BldgWts]]</f>
        <v>0.13006286812084833</v>
      </c>
      <c r="AD242" t="s">
        <v>72</v>
      </c>
    </row>
    <row r="243" spans="1:30" hidden="1" x14ac:dyDescent="0.25">
      <c r="A243" t="s">
        <v>68</v>
      </c>
      <c r="B243" t="s">
        <v>69</v>
      </c>
      <c r="C243" t="s">
        <v>70</v>
      </c>
      <c r="D243" s="1">
        <v>43622.936018518521</v>
      </c>
      <c r="E243" t="s">
        <v>71</v>
      </c>
      <c r="F243" t="s">
        <v>10</v>
      </c>
      <c r="G243">
        <v>2011</v>
      </c>
      <c r="H243" t="str">
        <f>VLOOKUP(Raw_savings[[#This Row],[BldgVint]],DEER2020wts!$I$6:$J$15,2,FALSE)</f>
        <v>Ex</v>
      </c>
      <c r="I243" t="s">
        <v>35</v>
      </c>
      <c r="J243" t="s">
        <v>6</v>
      </c>
      <c r="K243">
        <f>SUMIFS(raw_wts[wt_vint],raw_wts[bldgtype],Raw_savings[[#This Row],[BldgType]],raw_wts[bldgvint],Raw_savings[[#This Row],[BldgVint]],raw_wts[bldgloc],Raw_savings[[#This Row],[BldgLoc]])</f>
        <v>0.151</v>
      </c>
      <c r="L243" t="s">
        <v>32</v>
      </c>
      <c r="M243">
        <v>720.85004416666698</v>
      </c>
      <c r="N243">
        <v>299999.59999999998</v>
      </c>
      <c r="O243" t="s">
        <v>7</v>
      </c>
      <c r="P243">
        <v>2075825</v>
      </c>
      <c r="Q243">
        <v>742.77777777777806</v>
      </c>
      <c r="R243">
        <v>499.43993333333299</v>
      </c>
      <c r="S243">
        <v>1942612000</v>
      </c>
      <c r="T243">
        <v>2072408</v>
      </c>
      <c r="U243">
        <v>741.70333333333303</v>
      </c>
      <c r="V243">
        <v>498.61799999999999</v>
      </c>
      <c r="W243">
        <v>1946085000</v>
      </c>
      <c r="X243">
        <v>4.7402369295131201</v>
      </c>
      <c r="Y243">
        <v>1.4905242125447099E-3</v>
      </c>
      <c r="Z243">
        <v>1.14022790174561E-3</v>
      </c>
      <c r="AA243">
        <v>-4817.9229898153599</v>
      </c>
      <c r="AB243">
        <f>(Raw_savings[[#This Row],[PreWBthm]]-Raw_savings[[#This Row],[MsrWBthm]])/Raw_savings[[#This Row],[NumUnit]]/10^5</f>
        <v>-4.8179229898153562E-2</v>
      </c>
      <c r="AC243">
        <f>Raw_savings[[#This Row],[APreWBkWh]]*Raw_savings[[#This Row],[BldgWts]]</f>
        <v>0.71577577635648115</v>
      </c>
      <c r="AD243" t="s">
        <v>72</v>
      </c>
    </row>
    <row r="244" spans="1:30" hidden="1" x14ac:dyDescent="0.25">
      <c r="A244" t="s">
        <v>68</v>
      </c>
      <c r="B244" t="s">
        <v>69</v>
      </c>
      <c r="C244" t="s">
        <v>70</v>
      </c>
      <c r="D244" s="1">
        <v>43622.936018518521</v>
      </c>
      <c r="E244" t="s">
        <v>71</v>
      </c>
      <c r="F244" t="s">
        <v>10</v>
      </c>
      <c r="G244">
        <v>2011</v>
      </c>
      <c r="H244" t="str">
        <f>VLOOKUP(Raw_savings[[#This Row],[BldgVint]],DEER2020wts!$I$6:$J$15,2,FALSE)</f>
        <v>Ex</v>
      </c>
      <c r="I244" t="s">
        <v>38</v>
      </c>
      <c r="J244" t="s">
        <v>6</v>
      </c>
      <c r="K244">
        <f>SUMIFS(raw_wts[wt_vint],raw_wts[bldgtype],Raw_savings[[#This Row],[BldgType]],raw_wts[bldgvint],Raw_savings[[#This Row],[BldgVint]],raw_wts[bldgloc],Raw_savings[[#This Row],[BldgLoc]])</f>
        <v>0.57399999999999995</v>
      </c>
      <c r="L244" t="s">
        <v>32</v>
      </c>
      <c r="M244">
        <v>853.48651833333395</v>
      </c>
      <c r="N244">
        <v>299999.59999999998</v>
      </c>
      <c r="O244" t="s">
        <v>7</v>
      </c>
      <c r="P244">
        <v>1947689</v>
      </c>
      <c r="Q244">
        <v>591.42288888888902</v>
      </c>
      <c r="R244">
        <v>374.75106666666699</v>
      </c>
      <c r="S244">
        <v>1806587000</v>
      </c>
      <c r="T244">
        <v>1943901</v>
      </c>
      <c r="U244">
        <v>590.427111111111</v>
      </c>
      <c r="V244">
        <v>373.95606666666703</v>
      </c>
      <c r="W244">
        <v>1810933000</v>
      </c>
      <c r="X244">
        <v>4.4382657706147599</v>
      </c>
      <c r="Y244">
        <v>1.1667176415654701E-3</v>
      </c>
      <c r="Z244">
        <v>9.3147341278736803E-4</v>
      </c>
      <c r="AA244">
        <v>-5092.0546565712102</v>
      </c>
      <c r="AB244">
        <f>(Raw_savings[[#This Row],[PreWBthm]]-Raw_savings[[#This Row],[MsrWBthm]])/Raw_savings[[#This Row],[NumUnit]]/10^5</f>
        <v>-5.0920546565712071E-2</v>
      </c>
      <c r="AC244">
        <f>Raw_savings[[#This Row],[APreWBkWh]]*Raw_savings[[#This Row],[BldgWts]]</f>
        <v>2.5475645523328718</v>
      </c>
      <c r="AD244" t="s">
        <v>72</v>
      </c>
    </row>
    <row r="245" spans="1:30" hidden="1" x14ac:dyDescent="0.25">
      <c r="A245" t="s">
        <v>68</v>
      </c>
      <c r="B245" t="s">
        <v>69</v>
      </c>
      <c r="C245" t="s">
        <v>70</v>
      </c>
      <c r="D245" s="1">
        <v>43622.936018518521</v>
      </c>
      <c r="E245" t="s">
        <v>71</v>
      </c>
      <c r="F245" t="s">
        <v>10</v>
      </c>
      <c r="G245">
        <v>2011</v>
      </c>
      <c r="H245" t="str">
        <f>VLOOKUP(Raw_savings[[#This Row],[BldgVint]],DEER2020wts!$I$6:$J$15,2,FALSE)</f>
        <v>Ex</v>
      </c>
      <c r="I245" t="s">
        <v>40</v>
      </c>
      <c r="J245" t="s">
        <v>6</v>
      </c>
      <c r="K245">
        <f>SUMIFS(raw_wts[wt_vint],raw_wts[bldgtype],Raw_savings[[#This Row],[BldgType]],raw_wts[bldgvint],Raw_savings[[#This Row],[BldgVint]],raw_wts[bldgloc],Raw_savings[[#This Row],[BldgLoc]])</f>
        <v>0.20300000000000001</v>
      </c>
      <c r="L245" t="s">
        <v>32</v>
      </c>
      <c r="M245">
        <v>754.89959833333296</v>
      </c>
      <c r="N245">
        <v>299999.59999999998</v>
      </c>
      <c r="O245" t="s">
        <v>7</v>
      </c>
      <c r="P245">
        <v>2116874</v>
      </c>
      <c r="Q245">
        <v>965.97177777777802</v>
      </c>
      <c r="R245">
        <v>788.11133333333305</v>
      </c>
      <c r="S245">
        <v>1460594000</v>
      </c>
      <c r="T245">
        <v>2113174</v>
      </c>
      <c r="U245">
        <v>964.63255555555497</v>
      </c>
      <c r="V245">
        <v>786.8836</v>
      </c>
      <c r="W245">
        <v>1463666000</v>
      </c>
      <c r="X245">
        <v>4.9013140398655102</v>
      </c>
      <c r="Y245">
        <v>1.7740401838588599E-3</v>
      </c>
      <c r="Z245">
        <v>1.6263531415886001E-3</v>
      </c>
      <c r="AA245">
        <v>-4069.4153325586099</v>
      </c>
      <c r="AB245">
        <f>(Raw_savings[[#This Row],[PreWBthm]]-Raw_savings[[#This Row],[MsrWBthm]])/Raw_savings[[#This Row],[NumUnit]]/10^5</f>
        <v>-4.0694153325586083E-2</v>
      </c>
      <c r="AC245">
        <f>Raw_savings[[#This Row],[APreWBkWh]]*Raw_savings[[#This Row],[BldgWts]]</f>
        <v>0.99496675009269864</v>
      </c>
      <c r="AD245" t="s">
        <v>72</v>
      </c>
    </row>
    <row r="246" spans="1:30" hidden="1" x14ac:dyDescent="0.25">
      <c r="A246" t="s">
        <v>68</v>
      </c>
      <c r="B246" t="s">
        <v>69</v>
      </c>
      <c r="C246" t="s">
        <v>70</v>
      </c>
      <c r="D246" s="1">
        <v>43622.936018518521</v>
      </c>
      <c r="E246" t="s">
        <v>71</v>
      </c>
      <c r="F246" t="s">
        <v>10</v>
      </c>
      <c r="G246">
        <v>2011</v>
      </c>
      <c r="H246" t="str">
        <f>VLOOKUP(Raw_savings[[#This Row],[BldgVint]],DEER2020wts!$I$6:$J$15,2,FALSE)</f>
        <v>Ex</v>
      </c>
      <c r="I246" t="s">
        <v>43</v>
      </c>
      <c r="J246" t="s">
        <v>6</v>
      </c>
      <c r="K246">
        <f>SUMIFS(raw_wts[wt_vint],raw_wts[bldgtype],Raw_savings[[#This Row],[BldgType]],raw_wts[bldgvint],Raw_savings[[#This Row],[BldgVint]],raw_wts[bldgloc],Raw_savings[[#This Row],[BldgLoc]])</f>
        <v>0.155</v>
      </c>
      <c r="L246" t="s">
        <v>32</v>
      </c>
      <c r="M246">
        <v>831.87379083333406</v>
      </c>
      <c r="N246">
        <v>299999.59999999998</v>
      </c>
      <c r="O246" t="s">
        <v>7</v>
      </c>
      <c r="P246">
        <v>1950241</v>
      </c>
      <c r="Q246">
        <v>749.37300000000005</v>
      </c>
      <c r="R246">
        <v>557.08706666666706</v>
      </c>
      <c r="S246">
        <v>1777702000</v>
      </c>
      <c r="T246">
        <v>1946480</v>
      </c>
      <c r="U246">
        <v>748.31899999999996</v>
      </c>
      <c r="V246">
        <v>555.99686666666696</v>
      </c>
      <c r="W246">
        <v>1781669000</v>
      </c>
      <c r="X246">
        <v>4.5211185175486799</v>
      </c>
      <c r="Y246">
        <v>1.26701912190819E-3</v>
      </c>
      <c r="Z246">
        <v>1.31053533842914E-3</v>
      </c>
      <c r="AA246">
        <v>-4768.7522358722699</v>
      </c>
      <c r="AB246">
        <f>(Raw_savings[[#This Row],[PreWBthm]]-Raw_savings[[#This Row],[MsrWBthm]])/Raw_savings[[#This Row],[NumUnit]]/10^5</f>
        <v>-4.7687522358722666E-2</v>
      </c>
      <c r="AC246">
        <f>Raw_savings[[#This Row],[APreWBkWh]]*Raw_savings[[#This Row],[BldgWts]]</f>
        <v>0.70077337022004538</v>
      </c>
      <c r="AD246" t="s">
        <v>72</v>
      </c>
    </row>
    <row r="247" spans="1:30" hidden="1" x14ac:dyDescent="0.25">
      <c r="A247" t="s">
        <v>68</v>
      </c>
      <c r="B247" t="s">
        <v>69</v>
      </c>
      <c r="C247" t="s">
        <v>70</v>
      </c>
      <c r="D247" s="1">
        <v>43622.936018518521</v>
      </c>
      <c r="E247" t="s">
        <v>71</v>
      </c>
      <c r="F247" t="s">
        <v>10</v>
      </c>
      <c r="G247">
        <v>2011</v>
      </c>
      <c r="H247" t="str">
        <f>VLOOKUP(Raw_savings[[#This Row],[BldgVint]],DEER2020wts!$I$6:$J$15,2,FALSE)</f>
        <v>Ex</v>
      </c>
      <c r="I247" t="s">
        <v>45</v>
      </c>
      <c r="J247" t="s">
        <v>6</v>
      </c>
      <c r="K247">
        <f>SUMIFS(raw_wts[wt_vint],raw_wts[bldgtype],Raw_savings[[#This Row],[BldgType]],raw_wts[bldgvint],Raw_savings[[#This Row],[BldgVint]],raw_wts[bldgloc],Raw_savings[[#This Row],[BldgLoc]])</f>
        <v>0.90800000000000003</v>
      </c>
      <c r="L247" t="s">
        <v>32</v>
      </c>
      <c r="M247">
        <v>907.78002083333297</v>
      </c>
      <c r="N247">
        <v>299999.59999999998</v>
      </c>
      <c r="O247" t="s">
        <v>7</v>
      </c>
      <c r="P247">
        <v>2179410</v>
      </c>
      <c r="Q247">
        <v>899.47211111111096</v>
      </c>
      <c r="R247">
        <v>747.23886666666704</v>
      </c>
      <c r="S247">
        <v>604567300</v>
      </c>
      <c r="T247">
        <v>2175158</v>
      </c>
      <c r="U247">
        <v>898.27266666666696</v>
      </c>
      <c r="V247">
        <v>746.04700000000003</v>
      </c>
      <c r="W247">
        <v>606411200</v>
      </c>
      <c r="X247">
        <v>4.6839541545502499</v>
      </c>
      <c r="Y247">
        <v>1.32129416479487E-3</v>
      </c>
      <c r="Z247">
        <v>1.3129465722020899E-3</v>
      </c>
      <c r="AA247">
        <v>-2031.21897120771</v>
      </c>
      <c r="AB247">
        <f>(Raw_savings[[#This Row],[PreWBthm]]-Raw_savings[[#This Row],[MsrWBthm]])/Raw_savings[[#This Row],[NumUnit]]/10^5</f>
        <v>-2.0312189712077142E-2</v>
      </c>
      <c r="AC247">
        <f>Raw_savings[[#This Row],[APreWBkWh]]*Raw_savings[[#This Row],[BldgWts]]</f>
        <v>4.2530303723316267</v>
      </c>
      <c r="AD247" t="s">
        <v>72</v>
      </c>
    </row>
    <row r="248" spans="1:30" hidden="1" x14ac:dyDescent="0.25">
      <c r="A248" t="s">
        <v>68</v>
      </c>
      <c r="B248" t="s">
        <v>69</v>
      </c>
      <c r="C248" t="s">
        <v>70</v>
      </c>
      <c r="D248" s="1">
        <v>43622.936018518521</v>
      </c>
      <c r="E248" t="s">
        <v>71</v>
      </c>
      <c r="F248" t="s">
        <v>10</v>
      </c>
      <c r="G248">
        <v>2011</v>
      </c>
      <c r="H248" t="str">
        <f>VLOOKUP(Raw_savings[[#This Row],[BldgVint]],DEER2020wts!$I$6:$J$15,2,FALSE)</f>
        <v>Ex</v>
      </c>
      <c r="I248" t="s">
        <v>8</v>
      </c>
      <c r="J248" t="s">
        <v>6</v>
      </c>
      <c r="K248">
        <f>SUMIFS(raw_wts[wt_vint],raw_wts[bldgtype],Raw_savings[[#This Row],[BldgType]],raw_wts[bldgvint],Raw_savings[[#This Row],[BldgVint]],raw_wts[bldgloc],Raw_savings[[#This Row],[BldgLoc]])</f>
        <v>0.47299999999999998</v>
      </c>
      <c r="L248" t="s">
        <v>32</v>
      </c>
      <c r="M248">
        <v>897.28760250000005</v>
      </c>
      <c r="N248">
        <v>299999.59999999998</v>
      </c>
      <c r="O248" t="s">
        <v>7</v>
      </c>
      <c r="P248">
        <v>2126800</v>
      </c>
      <c r="Q248">
        <v>852.81711111111099</v>
      </c>
      <c r="R248">
        <v>681.20100000000002</v>
      </c>
      <c r="S248">
        <v>339910000</v>
      </c>
      <c r="T248">
        <v>2122489</v>
      </c>
      <c r="U248">
        <v>851.66644444444398</v>
      </c>
      <c r="V248">
        <v>680.09806666666702</v>
      </c>
      <c r="W248">
        <v>341130500</v>
      </c>
      <c r="X248">
        <v>4.8044796205684799</v>
      </c>
      <c r="Y248">
        <v>1.28238333334886E-3</v>
      </c>
      <c r="Z248">
        <v>1.2291859714325399E-3</v>
      </c>
      <c r="AA248">
        <v>-1360.21047944881</v>
      </c>
      <c r="AB248">
        <f>(Raw_savings[[#This Row],[PreWBthm]]-Raw_savings[[#This Row],[MsrWBthm]])/Raw_savings[[#This Row],[NumUnit]]/10^5</f>
        <v>-1.3602104794488118E-2</v>
      </c>
      <c r="AC248">
        <f>Raw_savings[[#This Row],[APreWBkWh]]*Raw_savings[[#This Row],[BldgWts]]</f>
        <v>2.2725188605288911</v>
      </c>
      <c r="AD248" t="s">
        <v>72</v>
      </c>
    </row>
    <row r="249" spans="1:30" hidden="1" x14ac:dyDescent="0.25">
      <c r="A249" t="s">
        <v>68</v>
      </c>
      <c r="B249" t="s">
        <v>69</v>
      </c>
      <c r="C249" t="s">
        <v>70</v>
      </c>
      <c r="D249" s="1">
        <v>43622.936018518521</v>
      </c>
      <c r="E249" t="s">
        <v>71</v>
      </c>
      <c r="F249" t="s">
        <v>10</v>
      </c>
      <c r="G249">
        <v>2011</v>
      </c>
      <c r="H249" t="str">
        <f>VLOOKUP(Raw_savings[[#This Row],[BldgVint]],DEER2020wts!$I$6:$J$15,2,FALSE)</f>
        <v>Ex</v>
      </c>
      <c r="I249" t="s">
        <v>36</v>
      </c>
      <c r="J249" t="s">
        <v>6</v>
      </c>
      <c r="K249">
        <f>SUMIFS(raw_wts[wt_vint],raw_wts[bldgtype],Raw_savings[[#This Row],[BldgType]],raw_wts[bldgvint],Raw_savings[[#This Row],[BldgVint]],raw_wts[bldgloc],Raw_savings[[#This Row],[BldgLoc]])</f>
        <v>1.456</v>
      </c>
      <c r="L249" t="s">
        <v>32</v>
      </c>
      <c r="M249">
        <v>839.95270833333302</v>
      </c>
      <c r="N249">
        <v>299999.59999999998</v>
      </c>
      <c r="O249" t="s">
        <v>7</v>
      </c>
      <c r="P249">
        <v>2266820</v>
      </c>
      <c r="Q249">
        <v>977.51655555555601</v>
      </c>
      <c r="R249">
        <v>755.46153333333302</v>
      </c>
      <c r="S249">
        <v>492345500</v>
      </c>
      <c r="T249">
        <v>2262617</v>
      </c>
      <c r="U249">
        <v>976.15388888888901</v>
      </c>
      <c r="V249">
        <v>754.29466666666701</v>
      </c>
      <c r="W249">
        <v>493894600</v>
      </c>
      <c r="X249">
        <v>5.00385314351775</v>
      </c>
      <c r="Y249">
        <v>1.6223135578315999E-3</v>
      </c>
      <c r="Z249">
        <v>1.3892051958281301E-3</v>
      </c>
      <c r="AA249">
        <v>-1844.27049836387</v>
      </c>
      <c r="AB249">
        <f>(Raw_savings[[#This Row],[PreWBthm]]-Raw_savings[[#This Row],[MsrWBthm]])/Raw_savings[[#This Row],[NumUnit]]/10^5</f>
        <v>-1.844270498363872E-2</v>
      </c>
      <c r="AC249">
        <f>Raw_savings[[#This Row],[APreWBkWh]]*Raw_savings[[#This Row],[BldgWts]]</f>
        <v>7.2856101769618435</v>
      </c>
      <c r="AD249" t="s">
        <v>72</v>
      </c>
    </row>
    <row r="250" spans="1:30" hidden="1" x14ac:dyDescent="0.25">
      <c r="A250" t="s">
        <v>68</v>
      </c>
      <c r="B250" t="s">
        <v>69</v>
      </c>
      <c r="C250" t="s">
        <v>70</v>
      </c>
      <c r="D250" s="1">
        <v>43622.936018518521</v>
      </c>
      <c r="E250" t="s">
        <v>71</v>
      </c>
      <c r="F250" t="s">
        <v>10</v>
      </c>
      <c r="G250">
        <v>2011</v>
      </c>
      <c r="H250" t="str">
        <f>VLOOKUP(Raw_savings[[#This Row],[BldgVint]],DEER2020wts!$I$6:$J$15,2,FALSE)</f>
        <v>Ex</v>
      </c>
      <c r="I250" t="s">
        <v>39</v>
      </c>
      <c r="J250" t="s">
        <v>6</v>
      </c>
      <c r="K250">
        <f>SUMIFS(raw_wts[wt_vint],raw_wts[bldgtype],Raw_savings[[#This Row],[BldgType]],raw_wts[bldgvint],Raw_savings[[#This Row],[BldgVint]],raw_wts[bldgloc],Raw_savings[[#This Row],[BldgLoc]])</f>
        <v>0.64999999999999991</v>
      </c>
      <c r="L250" t="s">
        <v>32</v>
      </c>
      <c r="M250">
        <v>1022.04788166667</v>
      </c>
      <c r="N250">
        <v>299999.59999999998</v>
      </c>
      <c r="O250" t="s">
        <v>7</v>
      </c>
      <c r="P250">
        <v>2327746</v>
      </c>
      <c r="Q250">
        <v>1180.6227777777799</v>
      </c>
      <c r="R250">
        <v>948.100866666667</v>
      </c>
      <c r="S250">
        <v>693082400</v>
      </c>
      <c r="T250">
        <v>2323004</v>
      </c>
      <c r="U250">
        <v>1178.7850000000001</v>
      </c>
      <c r="V250">
        <v>946.49086666666699</v>
      </c>
      <c r="W250">
        <v>695415400</v>
      </c>
      <c r="X250">
        <v>4.6397043475763002</v>
      </c>
      <c r="Y250">
        <v>1.79813275947589E-3</v>
      </c>
      <c r="Z250">
        <v>1.5752686629267099E-3</v>
      </c>
      <c r="AA250">
        <v>-2282.6719196321201</v>
      </c>
      <c r="AB250">
        <f>(Raw_savings[[#This Row],[PreWBthm]]-Raw_savings[[#This Row],[MsrWBthm]])/Raw_savings[[#This Row],[NumUnit]]/10^5</f>
        <v>-2.2826719196321205E-2</v>
      </c>
      <c r="AC250">
        <f>Raw_savings[[#This Row],[APreWBkWh]]*Raw_savings[[#This Row],[BldgWts]]</f>
        <v>3.0158078259245946</v>
      </c>
      <c r="AD250" t="s">
        <v>72</v>
      </c>
    </row>
    <row r="251" spans="1:30" hidden="1" x14ac:dyDescent="0.25">
      <c r="A251" t="s">
        <v>68</v>
      </c>
      <c r="B251" t="s">
        <v>69</v>
      </c>
      <c r="C251" t="s">
        <v>70</v>
      </c>
      <c r="D251" s="1">
        <v>43622.936018518521</v>
      </c>
      <c r="E251" t="s">
        <v>71</v>
      </c>
      <c r="F251" t="s">
        <v>10</v>
      </c>
      <c r="G251">
        <v>2011</v>
      </c>
      <c r="H251" t="str">
        <f>VLOOKUP(Raw_savings[[#This Row],[BldgVint]],DEER2020wts!$I$6:$J$15,2,FALSE)</f>
        <v>Ex</v>
      </c>
      <c r="I251" t="s">
        <v>41</v>
      </c>
      <c r="J251" t="s">
        <v>6</v>
      </c>
      <c r="K251">
        <f>SUMIFS(raw_wts[wt_vint],raw_wts[bldgtype],Raw_savings[[#This Row],[BldgType]],raw_wts[bldgvint],Raw_savings[[#This Row],[BldgVint]],raw_wts[bldgloc],Raw_savings[[#This Row],[BldgLoc]])</f>
        <v>0.99299999999999999</v>
      </c>
      <c r="L251" t="s">
        <v>32</v>
      </c>
      <c r="M251">
        <v>913.6930175</v>
      </c>
      <c r="N251">
        <v>299999.59999999998</v>
      </c>
      <c r="O251" t="s">
        <v>7</v>
      </c>
      <c r="P251">
        <v>2345567</v>
      </c>
      <c r="Q251">
        <v>1178.1745555555599</v>
      </c>
      <c r="R251">
        <v>931.20546666666701</v>
      </c>
      <c r="S251">
        <v>712288800</v>
      </c>
      <c r="T251">
        <v>2341100</v>
      </c>
      <c r="U251">
        <v>1176.3793333333299</v>
      </c>
      <c r="V251">
        <v>929.6798</v>
      </c>
      <c r="W251">
        <v>714329100</v>
      </c>
      <c r="X251">
        <v>4.8889505714100503</v>
      </c>
      <c r="Y251">
        <v>1.9647980096578399E-3</v>
      </c>
      <c r="Z251">
        <v>1.66978037201294E-3</v>
      </c>
      <c r="AA251">
        <v>-2233.0257109576701</v>
      </c>
      <c r="AB251">
        <f>(Raw_savings[[#This Row],[PreWBthm]]-Raw_savings[[#This Row],[MsrWBthm]])/Raw_savings[[#This Row],[NumUnit]]/10^5</f>
        <v>-2.2330257109576743E-2</v>
      </c>
      <c r="AC251">
        <f>Raw_savings[[#This Row],[APreWBkWh]]*Raw_savings[[#This Row],[BldgWts]]</f>
        <v>4.8547279174101803</v>
      </c>
      <c r="AD251" t="s">
        <v>72</v>
      </c>
    </row>
    <row r="252" spans="1:30" hidden="1" x14ac:dyDescent="0.25">
      <c r="A252" t="s">
        <v>68</v>
      </c>
      <c r="B252" t="s">
        <v>69</v>
      </c>
      <c r="C252" t="s">
        <v>70</v>
      </c>
      <c r="D252" s="1">
        <v>43622.936018518521</v>
      </c>
      <c r="E252" t="s">
        <v>71</v>
      </c>
      <c r="F252" t="s">
        <v>10</v>
      </c>
      <c r="G252">
        <v>2011</v>
      </c>
      <c r="H252" t="str">
        <f>VLOOKUP(Raw_savings[[#This Row],[BldgVint]],DEER2020wts!$I$6:$J$15,2,FALSE)</f>
        <v>Ex</v>
      </c>
      <c r="I252" t="s">
        <v>44</v>
      </c>
      <c r="J252" t="s">
        <v>6</v>
      </c>
      <c r="K252">
        <f>SUMIFS(raw_wts[wt_vint],raw_wts[bldgtype],Raw_savings[[#This Row],[BldgType]],raw_wts[bldgvint],Raw_savings[[#This Row],[BldgVint]],raw_wts[bldgloc],Raw_savings[[#This Row],[BldgLoc]])</f>
        <v>0.23300000000000001</v>
      </c>
      <c r="L252" t="s">
        <v>32</v>
      </c>
      <c r="M252">
        <v>881.68919249999999</v>
      </c>
      <c r="N252">
        <v>299999.59999999998</v>
      </c>
      <c r="O252" t="s">
        <v>7</v>
      </c>
      <c r="P252">
        <v>2350530</v>
      </c>
      <c r="Q252">
        <v>848.41611111111104</v>
      </c>
      <c r="R252">
        <v>615.14593333333301</v>
      </c>
      <c r="S252">
        <v>1633567000</v>
      </c>
      <c r="T252">
        <v>2346154</v>
      </c>
      <c r="U252">
        <v>847.10488888888904</v>
      </c>
      <c r="V252">
        <v>614.08199999999999</v>
      </c>
      <c r="W252">
        <v>1637062000</v>
      </c>
      <c r="X252">
        <v>4.9632002265923196</v>
      </c>
      <c r="Y252">
        <v>1.4871705736852899E-3</v>
      </c>
      <c r="Z252">
        <v>1.2066988485097501E-3</v>
      </c>
      <c r="AA252">
        <v>-3963.9818994378802</v>
      </c>
      <c r="AB252">
        <f>(Raw_savings[[#This Row],[PreWBthm]]-Raw_savings[[#This Row],[MsrWBthm]])/Raw_savings[[#This Row],[NumUnit]]/10^5</f>
        <v>-3.9639818994378795E-2</v>
      </c>
      <c r="AC252">
        <f>Raw_savings[[#This Row],[APreWBkWh]]*Raw_savings[[#This Row],[BldgWts]]</f>
        <v>1.1564256527960106</v>
      </c>
      <c r="AD252" t="s">
        <v>72</v>
      </c>
    </row>
    <row r="253" spans="1:30" hidden="1" x14ac:dyDescent="0.25">
      <c r="A253" t="s">
        <v>68</v>
      </c>
      <c r="B253" t="s">
        <v>69</v>
      </c>
      <c r="C253" t="s">
        <v>70</v>
      </c>
      <c r="D253" s="1">
        <v>43622.936018518521</v>
      </c>
      <c r="E253" t="s">
        <v>71</v>
      </c>
      <c r="F253" t="s">
        <v>10</v>
      </c>
      <c r="G253">
        <v>2011</v>
      </c>
      <c r="H253" t="str">
        <f>VLOOKUP(Raw_savings[[#This Row],[BldgVint]],DEER2020wts!$I$6:$J$15,2,FALSE)</f>
        <v>Ex</v>
      </c>
      <c r="I253" t="s">
        <v>46</v>
      </c>
      <c r="J253" t="s">
        <v>6</v>
      </c>
      <c r="K253">
        <f>SUMIFS(raw_wts[wt_vint],raw_wts[bldgtype],Raw_savings[[#This Row],[BldgType]],raw_wts[bldgvint],Raw_savings[[#This Row],[BldgVint]],raw_wts[bldgloc],Raw_savings[[#This Row],[BldgLoc]])</f>
        <v>0.318</v>
      </c>
      <c r="L253" t="s">
        <v>32</v>
      </c>
      <c r="M253">
        <v>803.80999499999996</v>
      </c>
      <c r="N253">
        <v>299999.59999999998</v>
      </c>
      <c r="O253" t="s">
        <v>7</v>
      </c>
      <c r="P253">
        <v>2225508</v>
      </c>
      <c r="Q253">
        <v>802.44666666666706</v>
      </c>
      <c r="R253">
        <v>575.59626666666702</v>
      </c>
      <c r="S253">
        <v>1810838000</v>
      </c>
      <c r="T253">
        <v>2221533</v>
      </c>
      <c r="U253">
        <v>801.22233333333304</v>
      </c>
      <c r="V253">
        <v>574.60493333333295</v>
      </c>
      <c r="W253">
        <v>1814223000</v>
      </c>
      <c r="X253">
        <v>4.9451985229419799</v>
      </c>
      <c r="Y253">
        <v>1.52316261423599E-3</v>
      </c>
      <c r="Z253">
        <v>1.2332931159101501E-3</v>
      </c>
      <c r="AA253">
        <v>-4211.1942138763798</v>
      </c>
      <c r="AB253">
        <f>(Raw_savings[[#This Row],[PreWBthm]]-Raw_savings[[#This Row],[MsrWBthm]])/Raw_savings[[#This Row],[NumUnit]]/10^5</f>
        <v>-4.2111942138763778E-2</v>
      </c>
      <c r="AC253">
        <f>Raw_savings[[#This Row],[APreWBkWh]]*Raw_savings[[#This Row],[BldgWts]]</f>
        <v>1.5725731302955497</v>
      </c>
      <c r="AD253" t="s">
        <v>72</v>
      </c>
    </row>
    <row r="254" spans="1:30" hidden="1" x14ac:dyDescent="0.25">
      <c r="A254" t="s">
        <v>68</v>
      </c>
      <c r="B254" t="s">
        <v>69</v>
      </c>
      <c r="C254" t="s">
        <v>70</v>
      </c>
      <c r="D254" s="1">
        <v>43622.936018518521</v>
      </c>
      <c r="E254" t="s">
        <v>71</v>
      </c>
      <c r="F254" t="s">
        <v>10</v>
      </c>
      <c r="G254">
        <v>2011</v>
      </c>
      <c r="H254" t="str">
        <f>VLOOKUP(Raw_savings[[#This Row],[BldgVint]],DEER2020wts!$I$6:$J$15,2,FALSE)</f>
        <v>Ex</v>
      </c>
      <c r="I254" t="s">
        <v>9</v>
      </c>
      <c r="J254" t="s">
        <v>6</v>
      </c>
      <c r="K254">
        <f>SUMIFS(raw_wts[wt_vint],raw_wts[bldgtype],Raw_savings[[#This Row],[BldgType]],raw_wts[bldgvint],Raw_savings[[#This Row],[BldgVint]],raw_wts[bldgloc],Raw_savings[[#This Row],[BldgLoc]])</f>
        <v>0.57499999999999996</v>
      </c>
      <c r="L254" t="s">
        <v>32</v>
      </c>
      <c r="M254">
        <v>903.81447083333398</v>
      </c>
      <c r="N254">
        <v>299999.59999999998</v>
      </c>
      <c r="O254" t="s">
        <v>7</v>
      </c>
      <c r="P254">
        <v>2397940</v>
      </c>
      <c r="Q254">
        <v>824.06200000000001</v>
      </c>
      <c r="R254">
        <v>583.77606666666702</v>
      </c>
      <c r="S254">
        <v>1535750000</v>
      </c>
      <c r="T254">
        <v>2393365</v>
      </c>
      <c r="U254">
        <v>822.64133333333405</v>
      </c>
      <c r="V254">
        <v>582.77080000000001</v>
      </c>
      <c r="W254">
        <v>1538937000</v>
      </c>
      <c r="X254">
        <v>5.0618795644882297</v>
      </c>
      <c r="Y254">
        <v>1.57185651758447E-3</v>
      </c>
      <c r="Z254">
        <v>1.11224891734672E-3</v>
      </c>
      <c r="AA254">
        <v>-3526.1661578194498</v>
      </c>
      <c r="AB254">
        <f>(Raw_savings[[#This Row],[PreWBthm]]-Raw_savings[[#This Row],[MsrWBthm]])/Raw_savings[[#This Row],[NumUnit]]/10^5</f>
        <v>-3.5261661578194541E-2</v>
      </c>
      <c r="AC254">
        <f>Raw_savings[[#This Row],[APreWBkWh]]*Raw_savings[[#This Row],[BldgWts]]</f>
        <v>2.9105807495807317</v>
      </c>
      <c r="AD254" t="s">
        <v>72</v>
      </c>
    </row>
    <row r="255" spans="1:30" hidden="1" x14ac:dyDescent="0.25">
      <c r="A255" t="s">
        <v>68</v>
      </c>
      <c r="B255" t="s">
        <v>69</v>
      </c>
      <c r="C255" t="s">
        <v>70</v>
      </c>
      <c r="D255" s="1">
        <v>43622.936018518521</v>
      </c>
      <c r="E255" t="s">
        <v>71</v>
      </c>
      <c r="F255" t="s">
        <v>10</v>
      </c>
      <c r="G255">
        <v>2011</v>
      </c>
      <c r="H255" t="str">
        <f>VLOOKUP(Raw_savings[[#This Row],[BldgVint]],DEER2020wts!$I$6:$J$15,2,FALSE)</f>
        <v>Ex</v>
      </c>
      <c r="I255" t="s">
        <v>37</v>
      </c>
      <c r="J255" t="s">
        <v>6</v>
      </c>
      <c r="K255">
        <f>SUMIFS(raw_wts[wt_vint],raw_wts[bldgtype],Raw_savings[[#This Row],[BldgType]],raw_wts[bldgvint],Raw_savings[[#This Row],[BldgVint]],raw_wts[bldgloc],Raw_savings[[#This Row],[BldgLoc]])</f>
        <v>0.28499999999999998</v>
      </c>
      <c r="L255" t="s">
        <v>32</v>
      </c>
      <c r="M255">
        <v>945.39550166666595</v>
      </c>
      <c r="N255">
        <v>299999.59999999998</v>
      </c>
      <c r="O255" t="s">
        <v>7</v>
      </c>
      <c r="P255">
        <v>2373660</v>
      </c>
      <c r="Q255">
        <v>1061.261</v>
      </c>
      <c r="R255">
        <v>875.89586666666696</v>
      </c>
      <c r="S255">
        <v>1563166000</v>
      </c>
      <c r="T255">
        <v>2369085</v>
      </c>
      <c r="U255">
        <v>1059.5955555555599</v>
      </c>
      <c r="V255">
        <v>874.55119999999999</v>
      </c>
      <c r="W255">
        <v>1566564000</v>
      </c>
      <c r="X255">
        <v>4.8392445192880604</v>
      </c>
      <c r="Y255">
        <v>1.7616377923401201E-3</v>
      </c>
      <c r="Z255">
        <v>1.42233241463066E-3</v>
      </c>
      <c r="AA255">
        <v>-3594.2629238340601</v>
      </c>
      <c r="AB255">
        <f>(Raw_savings[[#This Row],[PreWBthm]]-Raw_savings[[#This Row],[MsrWBthm]])/Raw_savings[[#This Row],[NumUnit]]/10^5</f>
        <v>-3.5942629238340615E-2</v>
      </c>
      <c r="AC255">
        <f>Raw_savings[[#This Row],[APreWBkWh]]*Raw_savings[[#This Row],[BldgWts]]</f>
        <v>1.379184687997097</v>
      </c>
      <c r="AD255" t="s">
        <v>72</v>
      </c>
    </row>
    <row r="256" spans="1:30" hidden="1" x14ac:dyDescent="0.25">
      <c r="A256" t="s">
        <v>68</v>
      </c>
      <c r="B256" t="s">
        <v>69</v>
      </c>
      <c r="C256" t="s">
        <v>70</v>
      </c>
      <c r="D256" s="1">
        <v>43622.936018518521</v>
      </c>
      <c r="E256" t="s">
        <v>71</v>
      </c>
      <c r="F256" t="s">
        <v>10</v>
      </c>
      <c r="G256">
        <v>2011</v>
      </c>
      <c r="H256" t="str">
        <f>VLOOKUP(Raw_savings[[#This Row],[BldgVint]],DEER2020wts!$I$6:$J$15,2,FALSE)</f>
        <v>Ex</v>
      </c>
      <c r="I256" t="s">
        <v>34</v>
      </c>
      <c r="J256" t="s">
        <v>6</v>
      </c>
      <c r="K256">
        <f>SUMIFS(raw_wts[wt_vint],raw_wts[bldgtype],Raw_savings[[#This Row],[BldgType]],raw_wts[bldgvint],Raw_savings[[#This Row],[BldgVint]],raw_wts[bldgloc],Raw_savings[[#This Row],[BldgLoc]])</f>
        <v>0.246</v>
      </c>
      <c r="L256" t="s">
        <v>32</v>
      </c>
      <c r="M256">
        <v>1269.15957916667</v>
      </c>
      <c r="N256">
        <v>299999.59999999998</v>
      </c>
      <c r="O256" t="s">
        <v>7</v>
      </c>
      <c r="P256">
        <v>3012353</v>
      </c>
      <c r="Q256">
        <v>1232.6051111111101</v>
      </c>
      <c r="R256">
        <v>1066.9892666666699</v>
      </c>
      <c r="S256">
        <v>178148900</v>
      </c>
      <c r="T256">
        <v>3005858</v>
      </c>
      <c r="U256">
        <v>1230.8278888888899</v>
      </c>
      <c r="V256">
        <v>1065.26586666667</v>
      </c>
      <c r="W256">
        <v>179117800</v>
      </c>
      <c r="X256">
        <v>5.1175597668061696</v>
      </c>
      <c r="Y256">
        <v>1.4003142326585399E-3</v>
      </c>
      <c r="Z256">
        <v>1.3579064668382101E-3</v>
      </c>
      <c r="AA256">
        <v>-763.41857706828296</v>
      </c>
      <c r="AB256">
        <f>(Raw_savings[[#This Row],[PreWBthm]]-Raw_savings[[#This Row],[MsrWBthm]])/Raw_savings[[#This Row],[NumUnit]]/10^5</f>
        <v>-7.63418577068283E-3</v>
      </c>
      <c r="AC256">
        <f>Raw_savings[[#This Row],[APreWBkWh]]*Raw_savings[[#This Row],[BldgWts]]</f>
        <v>1.2589197026343177</v>
      </c>
      <c r="AD256" t="s">
        <v>72</v>
      </c>
    </row>
    <row r="257" spans="1:30" hidden="1" x14ac:dyDescent="0.25">
      <c r="A257" t="s">
        <v>68</v>
      </c>
      <c r="B257" t="s">
        <v>69</v>
      </c>
      <c r="C257" t="s">
        <v>70</v>
      </c>
      <c r="D257" s="1">
        <v>43622.936018518521</v>
      </c>
      <c r="E257" t="s">
        <v>71</v>
      </c>
      <c r="F257" t="s">
        <v>10</v>
      </c>
      <c r="G257">
        <v>2011</v>
      </c>
      <c r="H257" t="str">
        <f>VLOOKUP(Raw_savings[[#This Row],[BldgVint]],DEER2020wts!$I$6:$J$15,2,FALSE)</f>
        <v>Ex</v>
      </c>
      <c r="I257" t="s">
        <v>42</v>
      </c>
      <c r="J257" t="s">
        <v>6</v>
      </c>
      <c r="K257">
        <f>SUMIFS(raw_wts[wt_vint],raw_wts[bldgtype],Raw_savings[[#This Row],[BldgType]],raw_wts[bldgvint],Raw_savings[[#This Row],[BldgVint]],raw_wts[bldgloc],Raw_savings[[#This Row],[BldgLoc]])</f>
        <v>0.55900000000000005</v>
      </c>
      <c r="L257" t="s">
        <v>32</v>
      </c>
      <c r="M257">
        <v>843.87849249999999</v>
      </c>
      <c r="N257">
        <v>299999.59999999998</v>
      </c>
      <c r="O257" t="s">
        <v>7</v>
      </c>
      <c r="P257">
        <v>2014853</v>
      </c>
      <c r="Q257">
        <v>596.38</v>
      </c>
      <c r="R257">
        <v>396.63173333333299</v>
      </c>
      <c r="S257">
        <v>4594222000</v>
      </c>
      <c r="T257">
        <v>2010972</v>
      </c>
      <c r="U257">
        <v>595.39977777777801</v>
      </c>
      <c r="V257">
        <v>395.844533333333</v>
      </c>
      <c r="W257">
        <v>4600404000</v>
      </c>
      <c r="X257">
        <v>4.5990033334094003</v>
      </c>
      <c r="Y257">
        <v>1.1615679637933299E-3</v>
      </c>
      <c r="Z257">
        <v>9.3283571864476503E-4</v>
      </c>
      <c r="AA257">
        <v>-7325.6992030757301</v>
      </c>
      <c r="AB257">
        <f>(Raw_savings[[#This Row],[PreWBthm]]-Raw_savings[[#This Row],[MsrWBthm]])/Raw_savings[[#This Row],[NumUnit]]/10^5</f>
        <v>-7.325699203075732E-2</v>
      </c>
      <c r="AC257">
        <f>Raw_savings[[#This Row],[APreWBkWh]]*Raw_savings[[#This Row],[BldgWts]]</f>
        <v>2.5708428633758551</v>
      </c>
      <c r="AD257" t="s">
        <v>72</v>
      </c>
    </row>
    <row r="258" spans="1:30" hidden="1" x14ac:dyDescent="0.25">
      <c r="A258" t="s">
        <v>68</v>
      </c>
      <c r="B258" t="s">
        <v>69</v>
      </c>
      <c r="C258" t="s">
        <v>70</v>
      </c>
      <c r="D258" s="1">
        <v>43622.936018518521</v>
      </c>
      <c r="E258" t="s">
        <v>71</v>
      </c>
      <c r="F258" t="s">
        <v>10</v>
      </c>
      <c r="G258">
        <v>2015</v>
      </c>
      <c r="H258" t="str">
        <f>VLOOKUP(Raw_savings[[#This Row],[BldgVint]],DEER2020wts!$I$6:$J$15,2,FALSE)</f>
        <v>Ex</v>
      </c>
      <c r="I258" t="s">
        <v>5</v>
      </c>
      <c r="J258" t="s">
        <v>6</v>
      </c>
      <c r="K258">
        <f>SUMIFS(raw_wts[wt_vint],raw_wts[bldgtype],Raw_savings[[#This Row],[BldgType]],raw_wts[bldgvint],Raw_savings[[#This Row],[BldgVint]],raw_wts[bldgloc],Raw_savings[[#This Row],[BldgLoc]])</f>
        <v>2.4E-2</v>
      </c>
      <c r="L258" t="s">
        <v>32</v>
      </c>
      <c r="M258">
        <v>694.51870916666701</v>
      </c>
      <c r="N258">
        <v>299999.59999999998</v>
      </c>
      <c r="O258" t="s">
        <v>7</v>
      </c>
      <c r="P258">
        <v>1802913</v>
      </c>
      <c r="Q258">
        <v>614.46588888888903</v>
      </c>
      <c r="R258">
        <v>471.29860000000002</v>
      </c>
      <c r="S258">
        <v>3368859000</v>
      </c>
      <c r="T258">
        <v>1800090</v>
      </c>
      <c r="U258">
        <v>613.41955555555603</v>
      </c>
      <c r="V258">
        <v>470.314866666667</v>
      </c>
      <c r="W258">
        <v>3375245000</v>
      </c>
      <c r="X258">
        <v>4.0646853176744999</v>
      </c>
      <c r="Y258">
        <v>1.50655888678478E-3</v>
      </c>
      <c r="Z258">
        <v>1.4164245258617E-3</v>
      </c>
      <c r="AA258">
        <v>-9194.8566909916299</v>
      </c>
      <c r="AB258">
        <f>(Raw_savings[[#This Row],[PreWBthm]]-Raw_savings[[#This Row],[MsrWBthm]])/Raw_savings[[#This Row],[NumUnit]]/10^5</f>
        <v>-9.1948566909916332E-2</v>
      </c>
      <c r="AC258">
        <f>Raw_savings[[#This Row],[APreWBkWh]]*Raw_savings[[#This Row],[BldgWts]]</f>
        <v>9.7552447624187993E-2</v>
      </c>
      <c r="AD258" t="s">
        <v>72</v>
      </c>
    </row>
    <row r="259" spans="1:30" hidden="1" x14ac:dyDescent="0.25">
      <c r="A259" t="s">
        <v>68</v>
      </c>
      <c r="B259" t="s">
        <v>69</v>
      </c>
      <c r="C259" t="s">
        <v>70</v>
      </c>
      <c r="D259" s="1">
        <v>43622.936018518521</v>
      </c>
      <c r="E259" t="s">
        <v>71</v>
      </c>
      <c r="F259" t="s">
        <v>10</v>
      </c>
      <c r="G259">
        <v>2015</v>
      </c>
      <c r="H259" t="str">
        <f>VLOOKUP(Raw_savings[[#This Row],[BldgVint]],DEER2020wts!$I$6:$J$15,2,FALSE)</f>
        <v>Ex</v>
      </c>
      <c r="I259" t="s">
        <v>35</v>
      </c>
      <c r="J259" t="s">
        <v>6</v>
      </c>
      <c r="K259">
        <f>SUMIFS(raw_wts[wt_vint],raw_wts[bldgtype],Raw_savings[[#This Row],[BldgType]],raw_wts[bldgvint],Raw_savings[[#This Row],[BldgVint]],raw_wts[bldgloc],Raw_savings[[#This Row],[BldgLoc]])</f>
        <v>0.113</v>
      </c>
      <c r="L259" t="s">
        <v>32</v>
      </c>
      <c r="M259">
        <v>688.21671583333296</v>
      </c>
      <c r="N259">
        <v>299999.59999999998</v>
      </c>
      <c r="O259" t="s">
        <v>7</v>
      </c>
      <c r="P259">
        <v>2042091</v>
      </c>
      <c r="Q259">
        <v>709.43744444444405</v>
      </c>
      <c r="R259">
        <v>472.4452</v>
      </c>
      <c r="S259">
        <v>1811306000</v>
      </c>
      <c r="T259">
        <v>2038833</v>
      </c>
      <c r="U259">
        <v>708.43588888888905</v>
      </c>
      <c r="V259">
        <v>471.69126666666699</v>
      </c>
      <c r="W259">
        <v>1814665000</v>
      </c>
      <c r="X259">
        <v>4.7339739431568804</v>
      </c>
      <c r="Y259">
        <v>1.4552909461705199E-3</v>
      </c>
      <c r="Z259">
        <v>1.09548826116559E-3</v>
      </c>
      <c r="AA259">
        <v>-4880.7300414560896</v>
      </c>
      <c r="AB259">
        <f>(Raw_savings[[#This Row],[PreWBthm]]-Raw_savings[[#This Row],[MsrWBthm]])/Raw_savings[[#This Row],[NumUnit]]/10^5</f>
        <v>-4.8807300414560939E-2</v>
      </c>
      <c r="AC259">
        <f>Raw_savings[[#This Row],[APreWBkWh]]*Raw_savings[[#This Row],[BldgWts]]</f>
        <v>0.5349390555767275</v>
      </c>
      <c r="AD259" t="s">
        <v>72</v>
      </c>
    </row>
    <row r="260" spans="1:30" hidden="1" x14ac:dyDescent="0.25">
      <c r="A260" t="s">
        <v>68</v>
      </c>
      <c r="B260" t="s">
        <v>69</v>
      </c>
      <c r="C260" t="s">
        <v>70</v>
      </c>
      <c r="D260" s="1">
        <v>43622.936018518521</v>
      </c>
      <c r="E260" t="s">
        <v>71</v>
      </c>
      <c r="F260" t="s">
        <v>10</v>
      </c>
      <c r="G260">
        <v>2015</v>
      </c>
      <c r="H260" t="str">
        <f>VLOOKUP(Raw_savings[[#This Row],[BldgVint]],DEER2020wts!$I$6:$J$15,2,FALSE)</f>
        <v>Ex</v>
      </c>
      <c r="I260" t="s">
        <v>38</v>
      </c>
      <c r="J260" t="s">
        <v>6</v>
      </c>
      <c r="K260">
        <f>SUMIFS(raw_wts[wt_vint],raw_wts[bldgtype],Raw_savings[[#This Row],[BldgType]],raw_wts[bldgvint],Raw_savings[[#This Row],[BldgVint]],raw_wts[bldgloc],Raw_savings[[#This Row],[BldgLoc]])</f>
        <v>0.43</v>
      </c>
      <c r="L260" t="s">
        <v>32</v>
      </c>
      <c r="M260">
        <v>755.81090749999998</v>
      </c>
      <c r="N260">
        <v>299999.59999999998</v>
      </c>
      <c r="O260" t="s">
        <v>7</v>
      </c>
      <c r="P260">
        <v>1914670</v>
      </c>
      <c r="Q260">
        <v>557.48577777777803</v>
      </c>
      <c r="R260">
        <v>350.31786666666699</v>
      </c>
      <c r="S260">
        <v>1565912000</v>
      </c>
      <c r="T260">
        <v>1911273</v>
      </c>
      <c r="U260">
        <v>556.60688888888899</v>
      </c>
      <c r="V260">
        <v>349.613133333333</v>
      </c>
      <c r="W260">
        <v>1569329000</v>
      </c>
      <c r="X260">
        <v>4.4945104209150397</v>
      </c>
      <c r="Y260">
        <v>1.1628422931815399E-3</v>
      </c>
      <c r="Z260">
        <v>9.3242016798145404E-4</v>
      </c>
      <c r="AA260">
        <v>-4520.9720660190396</v>
      </c>
      <c r="AB260">
        <f>(Raw_savings[[#This Row],[PreWBthm]]-Raw_savings[[#This Row],[MsrWBthm]])/Raw_savings[[#This Row],[NumUnit]]/10^5</f>
        <v>-4.5209720660190397E-2</v>
      </c>
      <c r="AC260">
        <f>Raw_savings[[#This Row],[APreWBkWh]]*Raw_savings[[#This Row],[BldgWts]]</f>
        <v>1.9326394809934671</v>
      </c>
      <c r="AD260" t="s">
        <v>72</v>
      </c>
    </row>
    <row r="261" spans="1:30" hidden="1" x14ac:dyDescent="0.25">
      <c r="A261" t="s">
        <v>68</v>
      </c>
      <c r="B261" t="s">
        <v>69</v>
      </c>
      <c r="C261" t="s">
        <v>70</v>
      </c>
      <c r="D261" s="1">
        <v>43622.936018518521</v>
      </c>
      <c r="E261" t="s">
        <v>71</v>
      </c>
      <c r="F261" t="s">
        <v>10</v>
      </c>
      <c r="G261">
        <v>2015</v>
      </c>
      <c r="H261" t="str">
        <f>VLOOKUP(Raw_savings[[#This Row],[BldgVint]],DEER2020wts!$I$6:$J$15,2,FALSE)</f>
        <v>Ex</v>
      </c>
      <c r="I261" t="s">
        <v>40</v>
      </c>
      <c r="J261" t="s">
        <v>6</v>
      </c>
      <c r="K261">
        <f>SUMIFS(raw_wts[wt_vint],raw_wts[bldgtype],Raw_savings[[#This Row],[BldgType]],raw_wts[bldgvint],Raw_savings[[#This Row],[BldgVint]],raw_wts[bldgloc],Raw_savings[[#This Row],[BldgLoc]])</f>
        <v>0.152</v>
      </c>
      <c r="L261" t="s">
        <v>32</v>
      </c>
      <c r="M261">
        <v>696.12687500000004</v>
      </c>
      <c r="N261">
        <v>299999.59999999998</v>
      </c>
      <c r="O261" t="s">
        <v>7</v>
      </c>
      <c r="P261">
        <v>2071436</v>
      </c>
      <c r="Q261">
        <v>920.84011111111101</v>
      </c>
      <c r="R261">
        <v>754.76400000000001</v>
      </c>
      <c r="S261">
        <v>1228902000</v>
      </c>
      <c r="T261">
        <v>2068017</v>
      </c>
      <c r="U261">
        <v>919.62122222222195</v>
      </c>
      <c r="V261">
        <v>753.63393333333295</v>
      </c>
      <c r="W261">
        <v>1231423000</v>
      </c>
      <c r="X261">
        <v>4.9114610034270001</v>
      </c>
      <c r="Y261">
        <v>1.7509579541643799E-3</v>
      </c>
      <c r="Z261">
        <v>1.6233630782705199E-3</v>
      </c>
      <c r="AA261">
        <v>-3621.4662736588102</v>
      </c>
      <c r="AB261">
        <f>(Raw_savings[[#This Row],[PreWBthm]]-Raw_savings[[#This Row],[MsrWBthm]])/Raw_savings[[#This Row],[NumUnit]]/10^5</f>
        <v>-3.6214662736588063E-2</v>
      </c>
      <c r="AC261">
        <f>Raw_savings[[#This Row],[APreWBkWh]]*Raw_savings[[#This Row],[BldgWts]]</f>
        <v>0.74654207252090399</v>
      </c>
      <c r="AD261" t="s">
        <v>72</v>
      </c>
    </row>
    <row r="262" spans="1:30" hidden="1" x14ac:dyDescent="0.25">
      <c r="A262" t="s">
        <v>68</v>
      </c>
      <c r="B262" t="s">
        <v>69</v>
      </c>
      <c r="C262" t="s">
        <v>70</v>
      </c>
      <c r="D262" s="1">
        <v>43622.936018518521</v>
      </c>
      <c r="E262" t="s">
        <v>71</v>
      </c>
      <c r="F262" t="s">
        <v>10</v>
      </c>
      <c r="G262">
        <v>2015</v>
      </c>
      <c r="H262" t="str">
        <f>VLOOKUP(Raw_savings[[#This Row],[BldgVint]],DEER2020wts!$I$6:$J$15,2,FALSE)</f>
        <v>Ex</v>
      </c>
      <c r="I262" t="s">
        <v>43</v>
      </c>
      <c r="J262" t="s">
        <v>6</v>
      </c>
      <c r="K262">
        <f>SUMIFS(raw_wts[wt_vint],raw_wts[bldgtype],Raw_savings[[#This Row],[BldgType]],raw_wts[bldgvint],Raw_savings[[#This Row],[BldgVint]],raw_wts[bldgloc],Raw_savings[[#This Row],[BldgLoc]])</f>
        <v>0.11700000000000001</v>
      </c>
      <c r="L262" t="s">
        <v>32</v>
      </c>
      <c r="M262">
        <v>735.95208500000001</v>
      </c>
      <c r="N262">
        <v>299999.59999999998</v>
      </c>
      <c r="O262" t="s">
        <v>7</v>
      </c>
      <c r="P262">
        <v>1917063</v>
      </c>
      <c r="Q262">
        <v>719.84400000000005</v>
      </c>
      <c r="R262">
        <v>540.80259999999998</v>
      </c>
      <c r="S262">
        <v>1589535000</v>
      </c>
      <c r="T262">
        <v>1913684</v>
      </c>
      <c r="U262">
        <v>718.908111111111</v>
      </c>
      <c r="V262">
        <v>539.8252</v>
      </c>
      <c r="W262">
        <v>1593014000</v>
      </c>
      <c r="X262">
        <v>4.5913315131106698</v>
      </c>
      <c r="Y262">
        <v>1.27167095244891E-3</v>
      </c>
      <c r="Z262">
        <v>1.3280755906819499E-3</v>
      </c>
      <c r="AA262">
        <v>-4727.2099242710901</v>
      </c>
      <c r="AB262">
        <f>(Raw_savings[[#This Row],[PreWBthm]]-Raw_savings[[#This Row],[MsrWBthm]])/Raw_savings[[#This Row],[NumUnit]]/10^5</f>
        <v>-4.7272099242710891E-2</v>
      </c>
      <c r="AC262">
        <f>Raw_savings[[#This Row],[APreWBkWh]]*Raw_savings[[#This Row],[BldgWts]]</f>
        <v>0.53718578703394837</v>
      </c>
      <c r="AD262" t="s">
        <v>72</v>
      </c>
    </row>
    <row r="263" spans="1:30" hidden="1" x14ac:dyDescent="0.25">
      <c r="A263" t="s">
        <v>68</v>
      </c>
      <c r="B263" t="s">
        <v>69</v>
      </c>
      <c r="C263" t="s">
        <v>70</v>
      </c>
      <c r="D263" s="1">
        <v>43622.936018518521</v>
      </c>
      <c r="E263" t="s">
        <v>71</v>
      </c>
      <c r="F263" t="s">
        <v>10</v>
      </c>
      <c r="G263">
        <v>2015</v>
      </c>
      <c r="H263" t="str">
        <f>VLOOKUP(Raw_savings[[#This Row],[BldgVint]],DEER2020wts!$I$6:$J$15,2,FALSE)</f>
        <v>Ex</v>
      </c>
      <c r="I263" t="s">
        <v>45</v>
      </c>
      <c r="J263" t="s">
        <v>6</v>
      </c>
      <c r="K263">
        <f>SUMIFS(raw_wts[wt_vint],raw_wts[bldgtype],Raw_savings[[#This Row],[BldgType]],raw_wts[bldgvint],Raw_savings[[#This Row],[BldgVint]],raw_wts[bldgloc],Raw_savings[[#This Row],[BldgLoc]])</f>
        <v>0.68200000000000005</v>
      </c>
      <c r="L263" t="s">
        <v>32</v>
      </c>
      <c r="M263">
        <v>805.35233249999999</v>
      </c>
      <c r="N263">
        <v>299999.59999999998</v>
      </c>
      <c r="O263" t="s">
        <v>7</v>
      </c>
      <c r="P263">
        <v>2131297</v>
      </c>
      <c r="Q263">
        <v>862.16466666666702</v>
      </c>
      <c r="R263">
        <v>720.0376</v>
      </c>
      <c r="S263">
        <v>515672800</v>
      </c>
      <c r="T263">
        <v>2127451</v>
      </c>
      <c r="U263">
        <v>861.07133333333297</v>
      </c>
      <c r="V263">
        <v>718.93946666666704</v>
      </c>
      <c r="W263">
        <v>517155600</v>
      </c>
      <c r="X263">
        <v>4.7755495884157</v>
      </c>
      <c r="Y263">
        <v>1.35758386635499E-3</v>
      </c>
      <c r="Z263">
        <v>1.3635439906462201E-3</v>
      </c>
      <c r="AA263">
        <v>-1841.1817289918899</v>
      </c>
      <c r="AB263">
        <f>(Raw_savings[[#This Row],[PreWBthm]]-Raw_savings[[#This Row],[MsrWBthm]])/Raw_savings[[#This Row],[NumUnit]]/10^5</f>
        <v>-1.8411817289918881E-2</v>
      </c>
      <c r="AC263">
        <f>Raw_savings[[#This Row],[APreWBkWh]]*Raw_savings[[#This Row],[BldgWts]]</f>
        <v>3.2569248192995075</v>
      </c>
      <c r="AD263" t="s">
        <v>72</v>
      </c>
    </row>
    <row r="264" spans="1:30" hidden="1" x14ac:dyDescent="0.25">
      <c r="A264" t="s">
        <v>68</v>
      </c>
      <c r="B264" t="s">
        <v>69</v>
      </c>
      <c r="C264" t="s">
        <v>70</v>
      </c>
      <c r="D264" s="1">
        <v>43622.936018518521</v>
      </c>
      <c r="E264" t="s">
        <v>71</v>
      </c>
      <c r="F264" t="s">
        <v>10</v>
      </c>
      <c r="G264">
        <v>2015</v>
      </c>
      <c r="H264" t="str">
        <f>VLOOKUP(Raw_savings[[#This Row],[BldgVint]],DEER2020wts!$I$6:$J$15,2,FALSE)</f>
        <v>Ex</v>
      </c>
      <c r="I264" t="s">
        <v>8</v>
      </c>
      <c r="J264" t="s">
        <v>6</v>
      </c>
      <c r="K264">
        <f>SUMIFS(raw_wts[wt_vint],raw_wts[bldgtype],Raw_savings[[#This Row],[BldgType]],raw_wts[bldgvint],Raw_savings[[#This Row],[BldgVint]],raw_wts[bldgloc],Raw_savings[[#This Row],[BldgLoc]])</f>
        <v>0.35499999999999998</v>
      </c>
      <c r="L264" t="s">
        <v>32</v>
      </c>
      <c r="M264">
        <v>796.891075</v>
      </c>
      <c r="N264">
        <v>299999.59999999998</v>
      </c>
      <c r="O264" t="s">
        <v>7</v>
      </c>
      <c r="P264">
        <v>2086632</v>
      </c>
      <c r="Q264">
        <v>820.471888888889</v>
      </c>
      <c r="R264">
        <v>660.47839999999997</v>
      </c>
      <c r="S264">
        <v>302683300</v>
      </c>
      <c r="T264">
        <v>2082727</v>
      </c>
      <c r="U264">
        <v>819.45133333333297</v>
      </c>
      <c r="V264">
        <v>659.47473333333301</v>
      </c>
      <c r="W264">
        <v>303768500</v>
      </c>
      <c r="X264">
        <v>4.90029330545583</v>
      </c>
      <c r="Y264">
        <v>1.2806713333507701E-3</v>
      </c>
      <c r="Z264">
        <v>1.25947786109505E-3</v>
      </c>
      <c r="AA264">
        <v>-1361.7921370245001</v>
      </c>
      <c r="AB264">
        <f>(Raw_savings[[#This Row],[PreWBthm]]-Raw_savings[[#This Row],[MsrWBthm]])/Raw_savings[[#This Row],[NumUnit]]/10^5</f>
        <v>-1.3617921370244986E-2</v>
      </c>
      <c r="AC264">
        <f>Raw_savings[[#This Row],[APreWBkWh]]*Raw_savings[[#This Row],[BldgWts]]</f>
        <v>1.7396041234368196</v>
      </c>
      <c r="AD264" t="s">
        <v>72</v>
      </c>
    </row>
    <row r="265" spans="1:30" hidden="1" x14ac:dyDescent="0.25">
      <c r="A265" t="s">
        <v>68</v>
      </c>
      <c r="B265" t="s">
        <v>69</v>
      </c>
      <c r="C265" t="s">
        <v>70</v>
      </c>
      <c r="D265" s="1">
        <v>43622.936018518521</v>
      </c>
      <c r="E265" t="s">
        <v>71</v>
      </c>
      <c r="F265" t="s">
        <v>10</v>
      </c>
      <c r="G265">
        <v>2015</v>
      </c>
      <c r="H265" t="str">
        <f>VLOOKUP(Raw_savings[[#This Row],[BldgVint]],DEER2020wts!$I$6:$J$15,2,FALSE)</f>
        <v>Ex</v>
      </c>
      <c r="I265" t="s">
        <v>36</v>
      </c>
      <c r="J265" t="s">
        <v>6</v>
      </c>
      <c r="K265">
        <f>SUMIFS(raw_wts[wt_vint],raw_wts[bldgtype],Raw_savings[[#This Row],[BldgType]],raw_wts[bldgvint],Raw_savings[[#This Row],[BldgVint]],raw_wts[bldgloc],Raw_savings[[#This Row],[BldgLoc]])</f>
        <v>1.0920000000000001</v>
      </c>
      <c r="L265" t="s">
        <v>32</v>
      </c>
      <c r="M265">
        <v>781.23168166666699</v>
      </c>
      <c r="N265">
        <v>299999.59999999998</v>
      </c>
      <c r="O265" t="s">
        <v>7</v>
      </c>
      <c r="P265">
        <v>2214622</v>
      </c>
      <c r="Q265">
        <v>932.66277777777805</v>
      </c>
      <c r="R265">
        <v>729.82079999999996</v>
      </c>
      <c r="S265">
        <v>413945900</v>
      </c>
      <c r="T265">
        <v>2210695</v>
      </c>
      <c r="U265">
        <v>931.41988888888898</v>
      </c>
      <c r="V265">
        <v>728.73166666666702</v>
      </c>
      <c r="W265">
        <v>415292400</v>
      </c>
      <c r="X265">
        <v>5.0266778628616304</v>
      </c>
      <c r="Y265">
        <v>1.5909350811752899E-3</v>
      </c>
      <c r="Z265">
        <v>1.3941233553275E-3</v>
      </c>
      <c r="AA265">
        <v>-1723.5604131253299</v>
      </c>
      <c r="AB265">
        <f>(Raw_savings[[#This Row],[PreWBthm]]-Raw_savings[[#This Row],[MsrWBthm]])/Raw_savings[[#This Row],[NumUnit]]/10^5</f>
        <v>-1.723560413125334E-2</v>
      </c>
      <c r="AC265">
        <f>Raw_savings[[#This Row],[APreWBkWh]]*Raw_savings[[#This Row],[BldgWts]]</f>
        <v>5.4891322262449007</v>
      </c>
      <c r="AD265" t="s">
        <v>72</v>
      </c>
    </row>
    <row r="266" spans="1:30" hidden="1" x14ac:dyDescent="0.25">
      <c r="A266" t="s">
        <v>68</v>
      </c>
      <c r="B266" t="s">
        <v>69</v>
      </c>
      <c r="C266" t="s">
        <v>70</v>
      </c>
      <c r="D266" s="1">
        <v>43622.936018518521</v>
      </c>
      <c r="E266" t="s">
        <v>71</v>
      </c>
      <c r="F266" t="s">
        <v>10</v>
      </c>
      <c r="G266">
        <v>2015</v>
      </c>
      <c r="H266" t="str">
        <f>VLOOKUP(Raw_savings[[#This Row],[BldgVint]],DEER2020wts!$I$6:$J$15,2,FALSE)</f>
        <v>Ex</v>
      </c>
      <c r="I266" t="s">
        <v>39</v>
      </c>
      <c r="J266" t="s">
        <v>6</v>
      </c>
      <c r="K266">
        <f>SUMIFS(raw_wts[wt_vint],raw_wts[bldgtype],Raw_savings[[#This Row],[BldgType]],raw_wts[bldgvint],Raw_savings[[#This Row],[BldgVint]],raw_wts[bldgloc],Raw_savings[[#This Row],[BldgLoc]])</f>
        <v>0.48799999999999999</v>
      </c>
      <c r="L266" t="s">
        <v>32</v>
      </c>
      <c r="M266">
        <v>958.08543583333301</v>
      </c>
      <c r="N266">
        <v>299999.59999999998</v>
      </c>
      <c r="O266" t="s">
        <v>7</v>
      </c>
      <c r="P266">
        <v>2268783</v>
      </c>
      <c r="Q266">
        <v>1123.1837777777801</v>
      </c>
      <c r="R266">
        <v>909.98519999999996</v>
      </c>
      <c r="S266">
        <v>581922600</v>
      </c>
      <c r="T266">
        <v>2264342</v>
      </c>
      <c r="U266">
        <v>1121.46344444444</v>
      </c>
      <c r="V266">
        <v>908.45846666666705</v>
      </c>
      <c r="W266">
        <v>583933600</v>
      </c>
      <c r="X266">
        <v>4.6352859921487699</v>
      </c>
      <c r="Y266">
        <v>1.79559491146747E-3</v>
      </c>
      <c r="Z266">
        <v>1.59352524966139E-3</v>
      </c>
      <c r="AA266">
        <v>-2098.97773704372</v>
      </c>
      <c r="AB266">
        <f>(Raw_savings[[#This Row],[PreWBthm]]-Raw_savings[[#This Row],[MsrWBthm]])/Raw_savings[[#This Row],[NumUnit]]/10^5</f>
        <v>-2.0989777370437245E-2</v>
      </c>
      <c r="AC266">
        <f>Raw_savings[[#This Row],[APreWBkWh]]*Raw_savings[[#This Row],[BldgWts]]</f>
        <v>2.2620195641685998</v>
      </c>
      <c r="AD266" t="s">
        <v>72</v>
      </c>
    </row>
    <row r="267" spans="1:30" hidden="1" x14ac:dyDescent="0.25">
      <c r="A267" t="s">
        <v>68</v>
      </c>
      <c r="B267" t="s">
        <v>69</v>
      </c>
      <c r="C267" t="s">
        <v>70</v>
      </c>
      <c r="D267" s="1">
        <v>43622.936018518521</v>
      </c>
      <c r="E267" t="s">
        <v>71</v>
      </c>
      <c r="F267" t="s">
        <v>10</v>
      </c>
      <c r="G267">
        <v>2015</v>
      </c>
      <c r="H267" t="str">
        <f>VLOOKUP(Raw_savings[[#This Row],[BldgVint]],DEER2020wts!$I$6:$J$15,2,FALSE)</f>
        <v>Ex</v>
      </c>
      <c r="I267" t="s">
        <v>41</v>
      </c>
      <c r="J267" t="s">
        <v>6</v>
      </c>
      <c r="K267">
        <f>SUMIFS(raw_wts[wt_vint],raw_wts[bldgtype],Raw_savings[[#This Row],[BldgType]],raw_wts[bldgvint],Raw_savings[[#This Row],[BldgVint]],raw_wts[bldgloc],Raw_savings[[#This Row],[BldgLoc]])</f>
        <v>0.74399999999999999</v>
      </c>
      <c r="L267" t="s">
        <v>32</v>
      </c>
      <c r="M267">
        <v>877.44263916666603</v>
      </c>
      <c r="N267">
        <v>299999.59999999998</v>
      </c>
      <c r="O267" t="s">
        <v>7</v>
      </c>
      <c r="P267">
        <v>2297839</v>
      </c>
      <c r="Q267">
        <v>1135.5709999999999</v>
      </c>
      <c r="R267">
        <v>902.38886666666701</v>
      </c>
      <c r="S267">
        <v>664361900</v>
      </c>
      <c r="T267">
        <v>2293581</v>
      </c>
      <c r="U267">
        <v>1133.88677777778</v>
      </c>
      <c r="V267">
        <v>900.91573333333304</v>
      </c>
      <c r="W267">
        <v>666437200</v>
      </c>
      <c r="X267">
        <v>4.85273886854183</v>
      </c>
      <c r="Y267">
        <v>1.91946703641131E-3</v>
      </c>
      <c r="Z267">
        <v>1.6788941721959899E-3</v>
      </c>
      <c r="AA267">
        <v>-2365.16885248587</v>
      </c>
      <c r="AB267">
        <f>(Raw_savings[[#This Row],[PreWBthm]]-Raw_savings[[#This Row],[MsrWBthm]])/Raw_savings[[#This Row],[NumUnit]]/10^5</f>
        <v>-2.3651688524858737E-2</v>
      </c>
      <c r="AC267">
        <f>Raw_savings[[#This Row],[APreWBkWh]]*Raw_savings[[#This Row],[BldgWts]]</f>
        <v>3.6104377181951217</v>
      </c>
      <c r="AD267" t="s">
        <v>72</v>
      </c>
    </row>
    <row r="268" spans="1:30" hidden="1" x14ac:dyDescent="0.25">
      <c r="A268" t="s">
        <v>68</v>
      </c>
      <c r="B268" t="s">
        <v>69</v>
      </c>
      <c r="C268" t="s">
        <v>70</v>
      </c>
      <c r="D268" s="1">
        <v>43622.936018518521</v>
      </c>
      <c r="E268" t="s">
        <v>71</v>
      </c>
      <c r="F268" t="s">
        <v>10</v>
      </c>
      <c r="G268">
        <v>2015</v>
      </c>
      <c r="H268" t="str">
        <f>VLOOKUP(Raw_savings[[#This Row],[BldgVint]],DEER2020wts!$I$6:$J$15,2,FALSE)</f>
        <v>Ex</v>
      </c>
      <c r="I268" t="s">
        <v>44</v>
      </c>
      <c r="J268" t="s">
        <v>6</v>
      </c>
      <c r="K268">
        <f>SUMIFS(raw_wts[wt_vint],raw_wts[bldgtype],Raw_savings[[#This Row],[BldgType]],raw_wts[bldgvint],Raw_savings[[#This Row],[BldgVint]],raw_wts[bldgloc],Raw_savings[[#This Row],[BldgLoc]])</f>
        <v>0.17499999999999999</v>
      </c>
      <c r="L268" t="s">
        <v>32</v>
      </c>
      <c r="M268">
        <v>841.05546333333302</v>
      </c>
      <c r="N268">
        <v>299999.59999999998</v>
      </c>
      <c r="O268" t="s">
        <v>7</v>
      </c>
      <c r="P268">
        <v>2294705</v>
      </c>
      <c r="Q268">
        <v>809.64366666666695</v>
      </c>
      <c r="R268">
        <v>580.837533333333</v>
      </c>
      <c r="S268">
        <v>1490495000</v>
      </c>
      <c r="T268">
        <v>2290583</v>
      </c>
      <c r="U268">
        <v>808.42822222222196</v>
      </c>
      <c r="V268">
        <v>579.86826666666695</v>
      </c>
      <c r="W268">
        <v>1493832000</v>
      </c>
      <c r="X268">
        <v>4.90098475035568</v>
      </c>
      <c r="Y268">
        <v>1.4451418454939501E-3</v>
      </c>
      <c r="Z268">
        <v>1.15244084239718E-3</v>
      </c>
      <c r="AA268">
        <v>-3967.63370013026</v>
      </c>
      <c r="AB268">
        <f>(Raw_savings[[#This Row],[PreWBthm]]-Raw_savings[[#This Row],[MsrWBthm]])/Raw_savings[[#This Row],[NumUnit]]/10^5</f>
        <v>-3.9676337001302575E-2</v>
      </c>
      <c r="AC268">
        <f>Raw_savings[[#This Row],[APreWBkWh]]*Raw_savings[[#This Row],[BldgWts]]</f>
        <v>0.85767233131224396</v>
      </c>
      <c r="AD268" t="s">
        <v>72</v>
      </c>
    </row>
    <row r="269" spans="1:30" hidden="1" x14ac:dyDescent="0.25">
      <c r="A269" t="s">
        <v>68</v>
      </c>
      <c r="B269" t="s">
        <v>69</v>
      </c>
      <c r="C269" t="s">
        <v>70</v>
      </c>
      <c r="D269" s="1">
        <v>43622.936018518521</v>
      </c>
      <c r="E269" t="s">
        <v>71</v>
      </c>
      <c r="F269" t="s">
        <v>10</v>
      </c>
      <c r="G269">
        <v>2015</v>
      </c>
      <c r="H269" t="str">
        <f>VLOOKUP(Raw_savings[[#This Row],[BldgVint]],DEER2020wts!$I$6:$J$15,2,FALSE)</f>
        <v>Ex</v>
      </c>
      <c r="I269" t="s">
        <v>46</v>
      </c>
      <c r="J269" t="s">
        <v>6</v>
      </c>
      <c r="K269">
        <f>SUMIFS(raw_wts[wt_vint],raw_wts[bldgtype],Raw_savings[[#This Row],[BldgType]],raw_wts[bldgvint],Raw_savings[[#This Row],[BldgVint]],raw_wts[bldgloc],Raw_savings[[#This Row],[BldgLoc]])</f>
        <v>0.23899999999999999</v>
      </c>
      <c r="L269" t="s">
        <v>32</v>
      </c>
      <c r="M269">
        <v>766.73477666666702</v>
      </c>
      <c r="N269">
        <v>299999.59999999998</v>
      </c>
      <c r="O269" t="s">
        <v>7</v>
      </c>
      <c r="P269">
        <v>2181176</v>
      </c>
      <c r="Q269">
        <v>766.55811111111097</v>
      </c>
      <c r="R269">
        <v>544.78039999999999</v>
      </c>
      <c r="S269">
        <v>1668989000</v>
      </c>
      <c r="T269">
        <v>2177408</v>
      </c>
      <c r="U269">
        <v>765.41233333333298</v>
      </c>
      <c r="V269">
        <v>543.85806666666701</v>
      </c>
      <c r="W269">
        <v>1672161000</v>
      </c>
      <c r="X269">
        <v>4.9143460224683597</v>
      </c>
      <c r="Y269">
        <v>1.4943599959805699E-3</v>
      </c>
      <c r="Z269">
        <v>1.2029366104185501E-3</v>
      </c>
      <c r="AA269">
        <v>-4137.02377475309</v>
      </c>
      <c r="AB269">
        <f>(Raw_savings[[#This Row],[PreWBthm]]-Raw_savings[[#This Row],[MsrWBthm]])/Raw_savings[[#This Row],[NumUnit]]/10^5</f>
        <v>-4.1370237747530875E-2</v>
      </c>
      <c r="AC269">
        <f>Raw_savings[[#This Row],[APreWBkWh]]*Raw_savings[[#This Row],[BldgWts]]</f>
        <v>1.174528699369938</v>
      </c>
      <c r="AD269" t="s">
        <v>72</v>
      </c>
    </row>
    <row r="270" spans="1:30" hidden="1" x14ac:dyDescent="0.25">
      <c r="A270" t="s">
        <v>68</v>
      </c>
      <c r="B270" t="s">
        <v>69</v>
      </c>
      <c r="C270" t="s">
        <v>70</v>
      </c>
      <c r="D270" s="1">
        <v>43622.936018518521</v>
      </c>
      <c r="E270" t="s">
        <v>71</v>
      </c>
      <c r="F270" t="s">
        <v>10</v>
      </c>
      <c r="G270">
        <v>2015</v>
      </c>
      <c r="H270" t="str">
        <f>VLOOKUP(Raw_savings[[#This Row],[BldgVint]],DEER2020wts!$I$6:$J$15,2,FALSE)</f>
        <v>Ex</v>
      </c>
      <c r="I270" t="s">
        <v>9</v>
      </c>
      <c r="J270" t="s">
        <v>6</v>
      </c>
      <c r="K270">
        <f>SUMIFS(raw_wts[wt_vint],raw_wts[bldgtype],Raw_savings[[#This Row],[BldgType]],raw_wts[bldgvint],Raw_savings[[#This Row],[BldgVint]],raw_wts[bldgloc],Raw_savings[[#This Row],[BldgLoc]])</f>
        <v>0.43200000000000005</v>
      </c>
      <c r="L270" t="s">
        <v>32</v>
      </c>
      <c r="M270">
        <v>864.6514075</v>
      </c>
      <c r="N270">
        <v>299999.59999999998</v>
      </c>
      <c r="O270" t="s">
        <v>7</v>
      </c>
      <c r="P270">
        <v>2342922</v>
      </c>
      <c r="Q270">
        <v>787.285666666667</v>
      </c>
      <c r="R270">
        <v>553.74193333333301</v>
      </c>
      <c r="S270">
        <v>1403203000</v>
      </c>
      <c r="T270">
        <v>2338590</v>
      </c>
      <c r="U270">
        <v>786.10566666666705</v>
      </c>
      <c r="V270">
        <v>552.78613333333305</v>
      </c>
      <c r="W270">
        <v>1406299000</v>
      </c>
      <c r="X270">
        <v>5.01011154602209</v>
      </c>
      <c r="Y270">
        <v>1.3647118246320001E-3</v>
      </c>
      <c r="Z270">
        <v>1.1054165779520401E-3</v>
      </c>
      <c r="AA270">
        <v>-3580.6337364922401</v>
      </c>
      <c r="AB270">
        <f>(Raw_savings[[#This Row],[PreWBthm]]-Raw_savings[[#This Row],[MsrWBthm]])/Raw_savings[[#This Row],[NumUnit]]/10^5</f>
        <v>-3.5806337364922405E-2</v>
      </c>
      <c r="AC270">
        <f>Raw_savings[[#This Row],[APreWBkWh]]*Raw_savings[[#This Row],[BldgWts]]</f>
        <v>2.1643681878815433</v>
      </c>
      <c r="AD270" t="s">
        <v>72</v>
      </c>
    </row>
    <row r="271" spans="1:30" hidden="1" x14ac:dyDescent="0.25">
      <c r="A271" t="s">
        <v>68</v>
      </c>
      <c r="B271" t="s">
        <v>69</v>
      </c>
      <c r="C271" t="s">
        <v>70</v>
      </c>
      <c r="D271" s="1">
        <v>43622.936018518521</v>
      </c>
      <c r="E271" t="s">
        <v>71</v>
      </c>
      <c r="F271" t="s">
        <v>10</v>
      </c>
      <c r="G271">
        <v>2015</v>
      </c>
      <c r="H271" t="str">
        <f>VLOOKUP(Raw_savings[[#This Row],[BldgVint]],DEER2020wts!$I$6:$J$15,2,FALSE)</f>
        <v>Ex</v>
      </c>
      <c r="I271" t="s">
        <v>37</v>
      </c>
      <c r="J271" t="s">
        <v>6</v>
      </c>
      <c r="K271">
        <f>SUMIFS(raw_wts[wt_vint],raw_wts[bldgtype],Raw_savings[[#This Row],[BldgType]],raw_wts[bldgvint],Raw_savings[[#This Row],[BldgVint]],raw_wts[bldgloc],Raw_savings[[#This Row],[BldgLoc]])</f>
        <v>0.215</v>
      </c>
      <c r="L271" t="s">
        <v>32</v>
      </c>
      <c r="M271">
        <v>907.33679749999999</v>
      </c>
      <c r="N271">
        <v>299999.59999999998</v>
      </c>
      <c r="O271" t="s">
        <v>7</v>
      </c>
      <c r="P271">
        <v>2317381</v>
      </c>
      <c r="Q271">
        <v>1021.73288888889</v>
      </c>
      <c r="R271">
        <v>843.82526666666695</v>
      </c>
      <c r="S271">
        <v>1459463000</v>
      </c>
      <c r="T271">
        <v>2313044</v>
      </c>
      <c r="U271">
        <v>1020.41133333333</v>
      </c>
      <c r="V271">
        <v>842.54186666666703</v>
      </c>
      <c r="W271">
        <v>1462724000</v>
      </c>
      <c r="X271">
        <v>4.7799229701140797</v>
      </c>
      <c r="Y271">
        <v>1.45652150248609E-3</v>
      </c>
      <c r="Z271">
        <v>1.4144692505982401E-3</v>
      </c>
      <c r="AA271">
        <v>-3594.0347718565899</v>
      </c>
      <c r="AB271">
        <f>(Raw_savings[[#This Row],[PreWBthm]]-Raw_savings[[#This Row],[MsrWBthm]])/Raw_savings[[#This Row],[NumUnit]]/10^5</f>
        <v>-3.5940347718565885E-2</v>
      </c>
      <c r="AC271">
        <f>Raw_savings[[#This Row],[APreWBkWh]]*Raw_savings[[#This Row],[BldgWts]]</f>
        <v>1.027683438574527</v>
      </c>
      <c r="AD271" t="s">
        <v>72</v>
      </c>
    </row>
    <row r="272" spans="1:30" hidden="1" x14ac:dyDescent="0.25">
      <c r="A272" t="s">
        <v>68</v>
      </c>
      <c r="B272" t="s">
        <v>69</v>
      </c>
      <c r="C272" t="s">
        <v>70</v>
      </c>
      <c r="D272" s="1">
        <v>43622.936018518521</v>
      </c>
      <c r="E272" t="s">
        <v>71</v>
      </c>
      <c r="F272" t="s">
        <v>10</v>
      </c>
      <c r="G272">
        <v>2015</v>
      </c>
      <c r="H272" t="str">
        <f>VLOOKUP(Raw_savings[[#This Row],[BldgVint]],DEER2020wts!$I$6:$J$15,2,FALSE)</f>
        <v>Ex</v>
      </c>
      <c r="I272" t="s">
        <v>34</v>
      </c>
      <c r="J272" t="s">
        <v>6</v>
      </c>
      <c r="K272">
        <f>SUMIFS(raw_wts[wt_vint],raw_wts[bldgtype],Raw_savings[[#This Row],[BldgType]],raw_wts[bldgvint],Raw_savings[[#This Row],[BldgVint]],raw_wts[bldgloc],Raw_savings[[#This Row],[BldgLoc]])</f>
        <v>0.184</v>
      </c>
      <c r="L272" t="s">
        <v>32</v>
      </c>
      <c r="M272">
        <v>1225.0352949999999</v>
      </c>
      <c r="N272">
        <v>299999.59999999998</v>
      </c>
      <c r="O272" t="s">
        <v>7</v>
      </c>
      <c r="P272">
        <v>2922551</v>
      </c>
      <c r="Q272">
        <v>1186.60088888889</v>
      </c>
      <c r="R272">
        <v>1029.9167333333301</v>
      </c>
      <c r="S272">
        <v>162688800</v>
      </c>
      <c r="T272">
        <v>2916366</v>
      </c>
      <c r="U272">
        <v>1184.9376666666701</v>
      </c>
      <c r="V272">
        <v>1028.2682</v>
      </c>
      <c r="W272">
        <v>163594900</v>
      </c>
      <c r="X272">
        <v>5.0488341235915204</v>
      </c>
      <c r="Y272">
        <v>1.35769330811175E-3</v>
      </c>
      <c r="Z272">
        <v>1.34570272388214E-3</v>
      </c>
      <c r="AA272">
        <v>-739.65215834863</v>
      </c>
      <c r="AB272">
        <f>(Raw_savings[[#This Row],[PreWBthm]]-Raw_savings[[#This Row],[MsrWBthm]])/Raw_savings[[#This Row],[NumUnit]]/10^5</f>
        <v>-7.3965215834862954E-3</v>
      </c>
      <c r="AC272">
        <f>Raw_savings[[#This Row],[APreWBkWh]]*Raw_savings[[#This Row],[BldgWts]]</f>
        <v>0.9289854787408397</v>
      </c>
      <c r="AD272" t="s">
        <v>72</v>
      </c>
    </row>
    <row r="273" spans="1:30" hidden="1" x14ac:dyDescent="0.25">
      <c r="A273" t="s">
        <v>68</v>
      </c>
      <c r="B273" t="s">
        <v>69</v>
      </c>
      <c r="C273" t="s">
        <v>70</v>
      </c>
      <c r="D273" s="1">
        <v>43622.936018518521</v>
      </c>
      <c r="E273" t="s">
        <v>71</v>
      </c>
      <c r="F273" t="s">
        <v>10</v>
      </c>
      <c r="G273">
        <v>2015</v>
      </c>
      <c r="H273" t="str">
        <f>VLOOKUP(Raw_savings[[#This Row],[BldgVint]],DEER2020wts!$I$6:$J$15,2,FALSE)</f>
        <v>Ex</v>
      </c>
      <c r="I273" t="s">
        <v>42</v>
      </c>
      <c r="J273" t="s">
        <v>6</v>
      </c>
      <c r="K273">
        <f>SUMIFS(raw_wts[wt_vint],raw_wts[bldgtype],Raw_savings[[#This Row],[BldgType]],raw_wts[bldgvint],Raw_savings[[#This Row],[BldgVint]],raw_wts[bldgloc],Raw_savings[[#This Row],[BldgLoc]])</f>
        <v>0.42</v>
      </c>
      <c r="L273" t="s">
        <v>32</v>
      </c>
      <c r="M273">
        <v>790.793119166667</v>
      </c>
      <c r="N273">
        <v>299999.59999999998</v>
      </c>
      <c r="O273" t="s">
        <v>7</v>
      </c>
      <c r="P273">
        <v>1981148</v>
      </c>
      <c r="Q273">
        <v>573.56244444444405</v>
      </c>
      <c r="R273">
        <v>377.387</v>
      </c>
      <c r="S273">
        <v>4309283000</v>
      </c>
      <c r="T273">
        <v>1977532</v>
      </c>
      <c r="U273">
        <v>572.64666666666699</v>
      </c>
      <c r="V273">
        <v>376.65326666666698</v>
      </c>
      <c r="W273">
        <v>4315110000</v>
      </c>
      <c r="X273">
        <v>4.57262451121289</v>
      </c>
      <c r="Y273">
        <v>1.158049754837E-3</v>
      </c>
      <c r="Z273">
        <v>9.2784486302380199E-4</v>
      </c>
      <c r="AA273">
        <v>-7368.5517220236497</v>
      </c>
      <c r="AB273">
        <f>(Raw_savings[[#This Row],[PreWBthm]]-Raw_savings[[#This Row],[MsrWBthm]])/Raw_savings[[#This Row],[NumUnit]]/10^5</f>
        <v>-7.3685517220236529E-2</v>
      </c>
      <c r="AC273">
        <f>Raw_savings[[#This Row],[APreWBkWh]]*Raw_savings[[#This Row],[BldgWts]]</f>
        <v>1.9205022947094137</v>
      </c>
      <c r="AD273" t="s">
        <v>72</v>
      </c>
    </row>
    <row r="274" spans="1:30" hidden="1" x14ac:dyDescent="0.25">
      <c r="A274" t="s">
        <v>68</v>
      </c>
      <c r="B274" t="s">
        <v>69</v>
      </c>
      <c r="C274" t="s">
        <v>70</v>
      </c>
      <c r="D274" s="1">
        <v>43622.936018518521</v>
      </c>
      <c r="E274" t="s">
        <v>71</v>
      </c>
      <c r="F274" t="s">
        <v>10</v>
      </c>
      <c r="G274">
        <v>2017</v>
      </c>
      <c r="H274" t="str">
        <f>VLOOKUP(Raw_savings[[#This Row],[BldgVint]],DEER2020wts!$I$6:$J$15,2,FALSE)</f>
        <v>Rec</v>
      </c>
      <c r="I274" t="s">
        <v>5</v>
      </c>
      <c r="J274" t="s">
        <v>6</v>
      </c>
      <c r="K274">
        <f>SUMIFS(raw_wts[wt_vint],raw_wts[bldgtype],Raw_savings[[#This Row],[BldgType]],raw_wts[bldgvint],Raw_savings[[#This Row],[BldgVint]],raw_wts[bldgloc],Raw_savings[[#This Row],[BldgLoc]])</f>
        <v>2.4E-2</v>
      </c>
      <c r="L274" t="s">
        <v>32</v>
      </c>
      <c r="M274">
        <v>692.02895416666695</v>
      </c>
      <c r="N274">
        <v>299999.59999999998</v>
      </c>
      <c r="O274" t="s">
        <v>7</v>
      </c>
      <c r="P274">
        <v>1790367</v>
      </c>
      <c r="Q274">
        <v>609.80822222222196</v>
      </c>
      <c r="R274">
        <v>469.40966666666702</v>
      </c>
      <c r="S274">
        <v>3335633000</v>
      </c>
      <c r="T274">
        <v>1787555</v>
      </c>
      <c r="U274">
        <v>608.76599999999996</v>
      </c>
      <c r="V274">
        <v>468.42906666666698</v>
      </c>
      <c r="W274">
        <v>3342060000</v>
      </c>
      <c r="X274">
        <v>4.0634137965891597</v>
      </c>
      <c r="Y274">
        <v>1.50603846262076E-3</v>
      </c>
      <c r="Z274">
        <v>1.4169927343297499E-3</v>
      </c>
      <c r="AA274">
        <v>-9287.1836666708805</v>
      </c>
      <c r="AB274">
        <f>(Raw_savings[[#This Row],[PreWBthm]]-Raw_savings[[#This Row],[MsrWBthm]])/Raw_savings[[#This Row],[NumUnit]]/10^5</f>
        <v>-9.2871836666708785E-2</v>
      </c>
      <c r="AC274">
        <f>Raw_savings[[#This Row],[APreWBkWh]]*Raw_savings[[#This Row],[BldgWts]]</f>
        <v>9.7521931118139837E-2</v>
      </c>
      <c r="AD274" t="s">
        <v>72</v>
      </c>
    </row>
    <row r="275" spans="1:30" hidden="1" x14ac:dyDescent="0.25">
      <c r="A275" t="s">
        <v>68</v>
      </c>
      <c r="B275" t="s">
        <v>69</v>
      </c>
      <c r="C275" t="s">
        <v>70</v>
      </c>
      <c r="D275" s="1">
        <v>43622.936018518521</v>
      </c>
      <c r="E275" t="s">
        <v>71</v>
      </c>
      <c r="F275" t="s">
        <v>10</v>
      </c>
      <c r="G275">
        <v>2017</v>
      </c>
      <c r="H275" t="str">
        <f>VLOOKUP(Raw_savings[[#This Row],[BldgVint]],DEER2020wts!$I$6:$J$15,2,FALSE)</f>
        <v>Rec</v>
      </c>
      <c r="I275" t="s">
        <v>35</v>
      </c>
      <c r="J275" t="s">
        <v>6</v>
      </c>
      <c r="K275">
        <f>SUMIFS(raw_wts[wt_vint],raw_wts[bldgtype],Raw_savings[[#This Row],[BldgType]],raw_wts[bldgvint],Raw_savings[[#This Row],[BldgVint]],raw_wts[bldgloc],Raw_savings[[#This Row],[BldgLoc]])</f>
        <v>0.113</v>
      </c>
      <c r="L275" t="s">
        <v>32</v>
      </c>
      <c r="M275">
        <v>685.48141666666697</v>
      </c>
      <c r="N275">
        <v>299999.59999999998</v>
      </c>
      <c r="O275" t="s">
        <v>7</v>
      </c>
      <c r="P275">
        <v>2028070</v>
      </c>
      <c r="Q275">
        <v>704.60211111111096</v>
      </c>
      <c r="R275">
        <v>470.06773333333302</v>
      </c>
      <c r="S275">
        <v>1803308000</v>
      </c>
      <c r="T275">
        <v>2024825</v>
      </c>
      <c r="U275">
        <v>703.60733333333303</v>
      </c>
      <c r="V275">
        <v>469.313733333333</v>
      </c>
      <c r="W275">
        <v>1806477000</v>
      </c>
      <c r="X275">
        <v>4.7338993021571101</v>
      </c>
      <c r="Y275">
        <v>1.4512104246608101E-3</v>
      </c>
      <c r="Z275">
        <v>1.0999568794534799E-3</v>
      </c>
      <c r="AA275">
        <v>-4623.0283169602098</v>
      </c>
      <c r="AB275">
        <f>(Raw_savings[[#This Row],[PreWBthm]]-Raw_savings[[#This Row],[MsrWBthm]])/Raw_savings[[#This Row],[NumUnit]]/10^5</f>
        <v>-4.6230283169602072E-2</v>
      </c>
      <c r="AC275">
        <f>Raw_savings[[#This Row],[APreWBkWh]]*Raw_savings[[#This Row],[BldgWts]]</f>
        <v>0.53493062114375345</v>
      </c>
      <c r="AD275" t="s">
        <v>72</v>
      </c>
    </row>
    <row r="276" spans="1:30" hidden="1" x14ac:dyDescent="0.25">
      <c r="A276" t="s">
        <v>68</v>
      </c>
      <c r="B276" t="s">
        <v>69</v>
      </c>
      <c r="C276" t="s">
        <v>70</v>
      </c>
      <c r="D276" s="1">
        <v>43622.936018518521</v>
      </c>
      <c r="E276" t="s">
        <v>71</v>
      </c>
      <c r="F276" t="s">
        <v>10</v>
      </c>
      <c r="G276">
        <v>2017</v>
      </c>
      <c r="H276" t="str">
        <f>VLOOKUP(Raw_savings[[#This Row],[BldgVint]],DEER2020wts!$I$6:$J$15,2,FALSE)</f>
        <v>Rec</v>
      </c>
      <c r="I276" t="s">
        <v>38</v>
      </c>
      <c r="J276" t="s">
        <v>6</v>
      </c>
      <c r="K276">
        <f>SUMIFS(raw_wts[wt_vint],raw_wts[bldgtype],Raw_savings[[#This Row],[BldgType]],raw_wts[bldgvint],Raw_savings[[#This Row],[BldgVint]],raw_wts[bldgloc],Raw_savings[[#This Row],[BldgLoc]])</f>
        <v>0.43</v>
      </c>
      <c r="L276" t="s">
        <v>32</v>
      </c>
      <c r="M276">
        <v>753.42891666666696</v>
      </c>
      <c r="N276">
        <v>299999.59999999998</v>
      </c>
      <c r="O276" t="s">
        <v>7</v>
      </c>
      <c r="P276">
        <v>1901607</v>
      </c>
      <c r="Q276">
        <v>553.73722222222204</v>
      </c>
      <c r="R276">
        <v>348.59973333333301</v>
      </c>
      <c r="S276">
        <v>1564743000</v>
      </c>
      <c r="T276">
        <v>1898220</v>
      </c>
      <c r="U276">
        <v>552.86022222222198</v>
      </c>
      <c r="V276">
        <v>347.89659999999998</v>
      </c>
      <c r="W276">
        <v>1568135000</v>
      </c>
      <c r="X276">
        <v>4.4954473143728304</v>
      </c>
      <c r="Y276">
        <v>1.16401160162541E-3</v>
      </c>
      <c r="Z276">
        <v>9.3324442131075002E-4</v>
      </c>
      <c r="AA276">
        <v>-4502.08364049384</v>
      </c>
      <c r="AB276">
        <f>(Raw_savings[[#This Row],[PreWBthm]]-Raw_savings[[#This Row],[MsrWBthm]])/Raw_savings[[#This Row],[NumUnit]]/10^5</f>
        <v>-4.5020836404938425E-2</v>
      </c>
      <c r="AC276">
        <f>Raw_savings[[#This Row],[APreWBkWh]]*Raw_savings[[#This Row],[BldgWts]]</f>
        <v>1.9330423451803171</v>
      </c>
      <c r="AD276" t="s">
        <v>72</v>
      </c>
    </row>
    <row r="277" spans="1:30" hidden="1" x14ac:dyDescent="0.25">
      <c r="A277" t="s">
        <v>68</v>
      </c>
      <c r="B277" t="s">
        <v>69</v>
      </c>
      <c r="C277" t="s">
        <v>70</v>
      </c>
      <c r="D277" s="1">
        <v>43622.936018518521</v>
      </c>
      <c r="E277" t="s">
        <v>71</v>
      </c>
      <c r="F277" t="s">
        <v>10</v>
      </c>
      <c r="G277">
        <v>2017</v>
      </c>
      <c r="H277" t="str">
        <f>VLOOKUP(Raw_savings[[#This Row],[BldgVint]],DEER2020wts!$I$6:$J$15,2,FALSE)</f>
        <v>Rec</v>
      </c>
      <c r="I277" t="s">
        <v>40</v>
      </c>
      <c r="J277" t="s">
        <v>6</v>
      </c>
      <c r="K277">
        <f>SUMIFS(raw_wts[wt_vint],raw_wts[bldgtype],Raw_savings[[#This Row],[BldgType]],raw_wts[bldgvint],Raw_savings[[#This Row],[BldgVint]],raw_wts[bldgloc],Raw_savings[[#This Row],[BldgLoc]])</f>
        <v>0.152</v>
      </c>
      <c r="L277" t="s">
        <v>32</v>
      </c>
      <c r="M277">
        <v>693.9325</v>
      </c>
      <c r="N277">
        <v>299999.59999999998</v>
      </c>
      <c r="O277" t="s">
        <v>7</v>
      </c>
      <c r="P277">
        <v>2057345</v>
      </c>
      <c r="Q277">
        <v>914.77088888888898</v>
      </c>
      <c r="R277">
        <v>751.63453333333302</v>
      </c>
      <c r="S277">
        <v>1223007000</v>
      </c>
      <c r="T277">
        <v>2053940</v>
      </c>
      <c r="U277">
        <v>913.57433333333302</v>
      </c>
      <c r="V277">
        <v>750.51486666666699</v>
      </c>
      <c r="W277">
        <v>1225449000</v>
      </c>
      <c r="X277">
        <v>4.9068173057177802</v>
      </c>
      <c r="Y277">
        <v>1.7243111621886901E-3</v>
      </c>
      <c r="Z277">
        <v>1.6135094791879701E-3</v>
      </c>
      <c r="AA277">
        <v>-3519.0742615456102</v>
      </c>
      <c r="AB277">
        <f>(Raw_savings[[#This Row],[PreWBthm]]-Raw_savings[[#This Row],[MsrWBthm]])/Raw_savings[[#This Row],[NumUnit]]/10^5</f>
        <v>-3.5190742615456114E-2</v>
      </c>
      <c r="AC277">
        <f>Raw_savings[[#This Row],[APreWBkWh]]*Raw_savings[[#This Row],[BldgWts]]</f>
        <v>0.74583623046910252</v>
      </c>
      <c r="AD277" t="s">
        <v>72</v>
      </c>
    </row>
    <row r="278" spans="1:30" hidden="1" x14ac:dyDescent="0.25">
      <c r="A278" t="s">
        <v>68</v>
      </c>
      <c r="B278" t="s">
        <v>69</v>
      </c>
      <c r="C278" t="s">
        <v>70</v>
      </c>
      <c r="D278" s="1">
        <v>43622.936018518521</v>
      </c>
      <c r="E278" t="s">
        <v>71</v>
      </c>
      <c r="F278" t="s">
        <v>10</v>
      </c>
      <c r="G278">
        <v>2017</v>
      </c>
      <c r="H278" t="str">
        <f>VLOOKUP(Raw_savings[[#This Row],[BldgVint]],DEER2020wts!$I$6:$J$15,2,FALSE)</f>
        <v>Rec</v>
      </c>
      <c r="I278" t="s">
        <v>43</v>
      </c>
      <c r="J278" t="s">
        <v>6</v>
      </c>
      <c r="K278">
        <f>SUMIFS(raw_wts[wt_vint],raw_wts[bldgtype],Raw_savings[[#This Row],[BldgType]],raw_wts[bldgvint],Raw_savings[[#This Row],[BldgVint]],raw_wts[bldgloc],Raw_savings[[#This Row],[BldgLoc]])</f>
        <v>0.11700000000000001</v>
      </c>
      <c r="L278" t="s">
        <v>32</v>
      </c>
      <c r="M278">
        <v>733.51205249999998</v>
      </c>
      <c r="N278">
        <v>299999.59999999998</v>
      </c>
      <c r="O278" t="s">
        <v>7</v>
      </c>
      <c r="P278">
        <v>1907740</v>
      </c>
      <c r="Q278">
        <v>715.78388888888901</v>
      </c>
      <c r="R278">
        <v>539.48033333333296</v>
      </c>
      <c r="S278">
        <v>1563053000</v>
      </c>
      <c r="T278">
        <v>1904300</v>
      </c>
      <c r="U278">
        <v>714.83433333333301</v>
      </c>
      <c r="V278">
        <v>538.48540000000003</v>
      </c>
      <c r="W278">
        <v>1566722000</v>
      </c>
      <c r="X278">
        <v>4.6897661575915297</v>
      </c>
      <c r="Y278">
        <v>1.2945329968597199E-3</v>
      </c>
      <c r="Z278">
        <v>1.3563967080599201E-3</v>
      </c>
      <c r="AA278">
        <v>-5001.9628000591001</v>
      </c>
      <c r="AB278">
        <f>(Raw_savings[[#This Row],[PreWBthm]]-Raw_savings[[#This Row],[MsrWBthm]])/Raw_savings[[#This Row],[NumUnit]]/10^5</f>
        <v>-5.0019628000591038E-2</v>
      </c>
      <c r="AC278">
        <f>Raw_savings[[#This Row],[APreWBkWh]]*Raw_savings[[#This Row],[BldgWts]]</f>
        <v>0.54870264043820904</v>
      </c>
      <c r="AD278" t="s">
        <v>72</v>
      </c>
    </row>
    <row r="279" spans="1:30" hidden="1" x14ac:dyDescent="0.25">
      <c r="A279" t="s">
        <v>68</v>
      </c>
      <c r="B279" t="s">
        <v>69</v>
      </c>
      <c r="C279" t="s">
        <v>70</v>
      </c>
      <c r="D279" s="1">
        <v>43622.936018518521</v>
      </c>
      <c r="E279" t="s">
        <v>71</v>
      </c>
      <c r="F279" t="s">
        <v>10</v>
      </c>
      <c r="G279">
        <v>2017</v>
      </c>
      <c r="H279" t="str">
        <f>VLOOKUP(Raw_savings[[#This Row],[BldgVint]],DEER2020wts!$I$6:$J$15,2,FALSE)</f>
        <v>Rec</v>
      </c>
      <c r="I279" t="s">
        <v>45</v>
      </c>
      <c r="J279" t="s">
        <v>6</v>
      </c>
      <c r="K279">
        <f>SUMIFS(raw_wts[wt_vint],raw_wts[bldgtype],Raw_savings[[#This Row],[BldgType]],raw_wts[bldgvint],Raw_savings[[#This Row],[BldgVint]],raw_wts[bldgloc],Raw_savings[[#This Row],[BldgLoc]])</f>
        <v>0.68200000000000005</v>
      </c>
      <c r="L279" t="s">
        <v>32</v>
      </c>
      <c r="M279">
        <v>801.79354083333396</v>
      </c>
      <c r="N279">
        <v>299999.59999999998</v>
      </c>
      <c r="O279" t="s">
        <v>7</v>
      </c>
      <c r="P279">
        <v>2115525</v>
      </c>
      <c r="Q279">
        <v>853.50599999999997</v>
      </c>
      <c r="R279">
        <v>714.25566666666703</v>
      </c>
      <c r="S279">
        <v>505636600</v>
      </c>
      <c r="T279">
        <v>2111697</v>
      </c>
      <c r="U279">
        <v>852.42655555555598</v>
      </c>
      <c r="V279">
        <v>713.167466666667</v>
      </c>
      <c r="W279">
        <v>507105200</v>
      </c>
      <c r="X279">
        <v>4.7742963806136602</v>
      </c>
      <c r="Y279">
        <v>1.3462872790451E-3</v>
      </c>
      <c r="Z279">
        <v>1.3572072417407E-3</v>
      </c>
      <c r="AA279">
        <v>-1831.6435905353301</v>
      </c>
      <c r="AB279">
        <f>(Raw_savings[[#This Row],[PreWBthm]]-Raw_savings[[#This Row],[MsrWBthm]])/Raw_savings[[#This Row],[NumUnit]]/10^5</f>
        <v>-1.8316435905353257E-2</v>
      </c>
      <c r="AC279">
        <f>Raw_savings[[#This Row],[APreWBkWh]]*Raw_savings[[#This Row],[BldgWts]]</f>
        <v>3.2560701315785163</v>
      </c>
      <c r="AD279" t="s">
        <v>72</v>
      </c>
    </row>
    <row r="280" spans="1:30" hidden="1" x14ac:dyDescent="0.25">
      <c r="A280" t="s">
        <v>68</v>
      </c>
      <c r="B280" t="s">
        <v>69</v>
      </c>
      <c r="C280" t="s">
        <v>70</v>
      </c>
      <c r="D280" s="1">
        <v>43622.936018518521</v>
      </c>
      <c r="E280" t="s">
        <v>71</v>
      </c>
      <c r="F280" t="s">
        <v>10</v>
      </c>
      <c r="G280">
        <v>2017</v>
      </c>
      <c r="H280" t="str">
        <f>VLOOKUP(Raw_savings[[#This Row],[BldgVint]],DEER2020wts!$I$6:$J$15,2,FALSE)</f>
        <v>Rec</v>
      </c>
      <c r="I280" t="s">
        <v>8</v>
      </c>
      <c r="J280" t="s">
        <v>6</v>
      </c>
      <c r="K280">
        <f>SUMIFS(raw_wts[wt_vint],raw_wts[bldgtype],Raw_savings[[#This Row],[BldgType]],raw_wts[bldgvint],Raw_savings[[#This Row],[BldgVint]],raw_wts[bldgloc],Raw_savings[[#This Row],[BldgLoc]])</f>
        <v>0.35499999999999998</v>
      </c>
      <c r="L280" t="s">
        <v>32</v>
      </c>
      <c r="M280">
        <v>793.68668333333301</v>
      </c>
      <c r="N280">
        <v>299999.59999999998</v>
      </c>
      <c r="O280" t="s">
        <v>7</v>
      </c>
      <c r="P280">
        <v>2071809</v>
      </c>
      <c r="Q280">
        <v>813.62722222222203</v>
      </c>
      <c r="R280">
        <v>656.15120000000002</v>
      </c>
      <c r="S280">
        <v>302703300</v>
      </c>
      <c r="T280">
        <v>2067918</v>
      </c>
      <c r="U280">
        <v>812.61477777777804</v>
      </c>
      <c r="V280">
        <v>655.15346666666699</v>
      </c>
      <c r="W280">
        <v>303782700</v>
      </c>
      <c r="X280">
        <v>4.9024383068373298</v>
      </c>
      <c r="Y280">
        <v>1.2756223150832901E-3</v>
      </c>
      <c r="Z280">
        <v>1.25708715326189E-3</v>
      </c>
      <c r="AA280">
        <v>-1359.9825002313601</v>
      </c>
      <c r="AB280">
        <f>(Raw_savings[[#This Row],[PreWBthm]]-Raw_savings[[#This Row],[MsrWBthm]])/Raw_savings[[#This Row],[NumUnit]]/10^5</f>
        <v>-1.3599825002313576E-2</v>
      </c>
      <c r="AC280">
        <f>Raw_savings[[#This Row],[APreWBkWh]]*Raw_savings[[#This Row],[BldgWts]]</f>
        <v>1.740365598927252</v>
      </c>
      <c r="AD280" t="s">
        <v>72</v>
      </c>
    </row>
    <row r="281" spans="1:30" hidden="1" x14ac:dyDescent="0.25">
      <c r="A281" t="s">
        <v>68</v>
      </c>
      <c r="B281" t="s">
        <v>69</v>
      </c>
      <c r="C281" t="s">
        <v>70</v>
      </c>
      <c r="D281" s="1">
        <v>43622.936018518521</v>
      </c>
      <c r="E281" t="s">
        <v>71</v>
      </c>
      <c r="F281" t="s">
        <v>10</v>
      </c>
      <c r="G281">
        <v>2017</v>
      </c>
      <c r="H281" t="str">
        <f>VLOOKUP(Raw_savings[[#This Row],[BldgVint]],DEER2020wts!$I$6:$J$15,2,FALSE)</f>
        <v>Rec</v>
      </c>
      <c r="I281" t="s">
        <v>36</v>
      </c>
      <c r="J281" t="s">
        <v>6</v>
      </c>
      <c r="K281">
        <f>SUMIFS(raw_wts[wt_vint],raw_wts[bldgtype],Raw_savings[[#This Row],[BldgType]],raw_wts[bldgvint],Raw_savings[[#This Row],[BldgVint]],raw_wts[bldgloc],Raw_savings[[#This Row],[BldgLoc]])</f>
        <v>1.0920000000000001</v>
      </c>
      <c r="L281" t="s">
        <v>32</v>
      </c>
      <c r="M281">
        <v>776.54339333333303</v>
      </c>
      <c r="N281">
        <v>299999.59999999998</v>
      </c>
      <c r="O281" t="s">
        <v>7</v>
      </c>
      <c r="P281">
        <v>2198534</v>
      </c>
      <c r="Q281">
        <v>924.85411111111102</v>
      </c>
      <c r="R281">
        <v>725.13386666666702</v>
      </c>
      <c r="S281">
        <v>404547700</v>
      </c>
      <c r="T281">
        <v>2194629</v>
      </c>
      <c r="U281">
        <v>923.61900000000003</v>
      </c>
      <c r="V281">
        <v>724.05406666666704</v>
      </c>
      <c r="W281">
        <v>405895100</v>
      </c>
      <c r="X281">
        <v>5.0286951553829899</v>
      </c>
      <c r="Y281">
        <v>1.5905242665311501E-3</v>
      </c>
      <c r="Z281">
        <v>1.39052113413123E-3</v>
      </c>
      <c r="AA281">
        <v>-1735.1251862645399</v>
      </c>
      <c r="AB281">
        <f>(Raw_savings[[#This Row],[PreWBthm]]-Raw_savings[[#This Row],[MsrWBthm]])/Raw_savings[[#This Row],[NumUnit]]/10^5</f>
        <v>-1.7351251862645432E-2</v>
      </c>
      <c r="AC281">
        <f>Raw_savings[[#This Row],[APreWBkWh]]*Raw_savings[[#This Row],[BldgWts]]</f>
        <v>5.491335109678225</v>
      </c>
      <c r="AD281" t="s">
        <v>72</v>
      </c>
    </row>
    <row r="282" spans="1:30" hidden="1" x14ac:dyDescent="0.25">
      <c r="A282" t="s">
        <v>68</v>
      </c>
      <c r="B282" t="s">
        <v>69</v>
      </c>
      <c r="C282" t="s">
        <v>70</v>
      </c>
      <c r="D282" s="1">
        <v>43622.936018518521</v>
      </c>
      <c r="E282" t="s">
        <v>71</v>
      </c>
      <c r="F282" t="s">
        <v>10</v>
      </c>
      <c r="G282">
        <v>2017</v>
      </c>
      <c r="H282" t="str">
        <f>VLOOKUP(Raw_savings[[#This Row],[BldgVint]],DEER2020wts!$I$6:$J$15,2,FALSE)</f>
        <v>Rec</v>
      </c>
      <c r="I282" t="s">
        <v>39</v>
      </c>
      <c r="J282" t="s">
        <v>6</v>
      </c>
      <c r="K282">
        <f>SUMIFS(raw_wts[wt_vint],raw_wts[bldgtype],Raw_savings[[#This Row],[BldgType]],raw_wts[bldgvint],Raw_savings[[#This Row],[BldgVint]],raw_wts[bldgloc],Raw_savings[[#This Row],[BldgLoc]])</f>
        <v>0.48799999999999999</v>
      </c>
      <c r="L282" t="s">
        <v>32</v>
      </c>
      <c r="M282">
        <v>955.10389916666702</v>
      </c>
      <c r="N282">
        <v>299999.59999999998</v>
      </c>
      <c r="O282" t="s">
        <v>7</v>
      </c>
      <c r="P282">
        <v>2253543</v>
      </c>
      <c r="Q282">
        <v>1115.501</v>
      </c>
      <c r="R282">
        <v>905.58939999999996</v>
      </c>
      <c r="S282">
        <v>575385200</v>
      </c>
      <c r="T282">
        <v>2249124</v>
      </c>
      <c r="U282">
        <v>1113.7898888888899</v>
      </c>
      <c r="V282">
        <v>904.06939999999997</v>
      </c>
      <c r="W282">
        <v>577512400</v>
      </c>
      <c r="X282">
        <v>4.6267217669780196</v>
      </c>
      <c r="Y282">
        <v>1.79154447239109E-3</v>
      </c>
      <c r="Z282">
        <v>1.5914498949550801E-3</v>
      </c>
      <c r="AA282">
        <v>-2227.1922477292701</v>
      </c>
      <c r="AB282">
        <f>(Raw_savings[[#This Row],[PreWBthm]]-Raw_savings[[#This Row],[MsrWBthm]])/Raw_savings[[#This Row],[NumUnit]]/10^5</f>
        <v>-2.2271922477292708E-2</v>
      </c>
      <c r="AC282">
        <f>Raw_savings[[#This Row],[APreWBkWh]]*Raw_savings[[#This Row],[BldgWts]]</f>
        <v>2.2578402222852736</v>
      </c>
      <c r="AD282" t="s">
        <v>72</v>
      </c>
    </row>
    <row r="283" spans="1:30" hidden="1" x14ac:dyDescent="0.25">
      <c r="A283" t="s">
        <v>68</v>
      </c>
      <c r="B283" t="s">
        <v>69</v>
      </c>
      <c r="C283" t="s">
        <v>70</v>
      </c>
      <c r="D283" s="1">
        <v>43622.936018518521</v>
      </c>
      <c r="E283" t="s">
        <v>71</v>
      </c>
      <c r="F283" t="s">
        <v>10</v>
      </c>
      <c r="G283">
        <v>2017</v>
      </c>
      <c r="H283" t="str">
        <f>VLOOKUP(Raw_savings[[#This Row],[BldgVint]],DEER2020wts!$I$6:$J$15,2,FALSE)</f>
        <v>Rec</v>
      </c>
      <c r="I283" t="s">
        <v>41</v>
      </c>
      <c r="J283" t="s">
        <v>6</v>
      </c>
      <c r="K283">
        <f>SUMIFS(raw_wts[wt_vint],raw_wts[bldgtype],Raw_savings[[#This Row],[BldgType]],raw_wts[bldgvint],Raw_savings[[#This Row],[BldgVint]],raw_wts[bldgloc],Raw_savings[[#This Row],[BldgLoc]])</f>
        <v>0.74399999999999999</v>
      </c>
      <c r="L283" t="s">
        <v>32</v>
      </c>
      <c r="M283">
        <v>874.33321416666604</v>
      </c>
      <c r="N283">
        <v>299999.59999999998</v>
      </c>
      <c r="O283" t="s">
        <v>7</v>
      </c>
      <c r="P283">
        <v>2282498</v>
      </c>
      <c r="Q283">
        <v>1127.78033333333</v>
      </c>
      <c r="R283">
        <v>897.97080000000005</v>
      </c>
      <c r="S283">
        <v>658547700</v>
      </c>
      <c r="T283">
        <v>2278256</v>
      </c>
      <c r="U283">
        <v>1126.11155555556</v>
      </c>
      <c r="V283">
        <v>896.50593333333302</v>
      </c>
      <c r="W283">
        <v>660521500</v>
      </c>
      <c r="X283">
        <v>4.8516971919488201</v>
      </c>
      <c r="Y283">
        <v>1.90862905667858E-3</v>
      </c>
      <c r="Z283">
        <v>1.6754100644146099E-3</v>
      </c>
      <c r="AA283">
        <v>-2257.49172971914</v>
      </c>
      <c r="AB283">
        <f>(Raw_savings[[#This Row],[PreWBthm]]-Raw_savings[[#This Row],[MsrWBthm]])/Raw_savings[[#This Row],[NumUnit]]/10^5</f>
        <v>-2.2574917297191372E-2</v>
      </c>
      <c r="AC283">
        <f>Raw_savings[[#This Row],[APreWBkWh]]*Raw_savings[[#This Row],[BldgWts]]</f>
        <v>3.6096627108099222</v>
      </c>
      <c r="AD283" t="s">
        <v>72</v>
      </c>
    </row>
    <row r="284" spans="1:30" hidden="1" x14ac:dyDescent="0.25">
      <c r="A284" t="s">
        <v>68</v>
      </c>
      <c r="B284" t="s">
        <v>69</v>
      </c>
      <c r="C284" t="s">
        <v>70</v>
      </c>
      <c r="D284" s="1">
        <v>43622.936018518521</v>
      </c>
      <c r="E284" t="s">
        <v>71</v>
      </c>
      <c r="F284" t="s">
        <v>10</v>
      </c>
      <c r="G284">
        <v>2017</v>
      </c>
      <c r="H284" t="str">
        <f>VLOOKUP(Raw_savings[[#This Row],[BldgVint]],DEER2020wts!$I$6:$J$15,2,FALSE)</f>
        <v>Rec</v>
      </c>
      <c r="I284" t="s">
        <v>44</v>
      </c>
      <c r="J284" t="s">
        <v>6</v>
      </c>
      <c r="K284">
        <f>SUMIFS(raw_wts[wt_vint],raw_wts[bldgtype],Raw_savings[[#This Row],[BldgType]],raw_wts[bldgvint],Raw_savings[[#This Row],[BldgVint]],raw_wts[bldgloc],Raw_savings[[#This Row],[BldgLoc]])</f>
        <v>0.17499999999999999</v>
      </c>
      <c r="L284" t="s">
        <v>32</v>
      </c>
      <c r="M284">
        <v>837.110095</v>
      </c>
      <c r="N284">
        <v>299999.59999999998</v>
      </c>
      <c r="O284" t="s">
        <v>7</v>
      </c>
      <c r="P284">
        <v>2278917</v>
      </c>
      <c r="Q284">
        <v>803.61577777777802</v>
      </c>
      <c r="R284">
        <v>577.36053333333302</v>
      </c>
      <c r="S284">
        <v>1468799000</v>
      </c>
      <c r="T284">
        <v>2274818</v>
      </c>
      <c r="U284">
        <v>802.40922222222196</v>
      </c>
      <c r="V284">
        <v>576.39746666666701</v>
      </c>
      <c r="W284">
        <v>1472017000</v>
      </c>
      <c r="X284">
        <v>4.8966080142660298</v>
      </c>
      <c r="Y284">
        <v>1.44133437496699E-3</v>
      </c>
      <c r="Z284">
        <v>1.15046595712907E-3</v>
      </c>
      <c r="AA284">
        <v>-3844.1777482088501</v>
      </c>
      <c r="AB284">
        <f>(Raw_savings[[#This Row],[PreWBthm]]-Raw_savings[[#This Row],[MsrWBthm]])/Raw_savings[[#This Row],[NumUnit]]/10^5</f>
        <v>-3.8441777482088539E-2</v>
      </c>
      <c r="AC284">
        <f>Raw_savings[[#This Row],[APreWBkWh]]*Raw_savings[[#This Row],[BldgWts]]</f>
        <v>0.85690640249655514</v>
      </c>
      <c r="AD284" t="s">
        <v>72</v>
      </c>
    </row>
    <row r="285" spans="1:30" hidden="1" x14ac:dyDescent="0.25">
      <c r="A285" t="s">
        <v>68</v>
      </c>
      <c r="B285" t="s">
        <v>69</v>
      </c>
      <c r="C285" t="s">
        <v>70</v>
      </c>
      <c r="D285" s="1">
        <v>43622.936018518521</v>
      </c>
      <c r="E285" t="s">
        <v>71</v>
      </c>
      <c r="F285" t="s">
        <v>10</v>
      </c>
      <c r="G285">
        <v>2017</v>
      </c>
      <c r="H285" t="str">
        <f>VLOOKUP(Raw_savings[[#This Row],[BldgVint]],DEER2020wts!$I$6:$J$15,2,FALSE)</f>
        <v>Rec</v>
      </c>
      <c r="I285" t="s">
        <v>46</v>
      </c>
      <c r="J285" t="s">
        <v>6</v>
      </c>
      <c r="K285">
        <f>SUMIFS(raw_wts[wt_vint],raw_wts[bldgtype],Raw_savings[[#This Row],[BldgType]],raw_wts[bldgvint],Raw_savings[[#This Row],[BldgVint]],raw_wts[bldgloc],Raw_savings[[#This Row],[BldgLoc]])</f>
        <v>0.23899999999999999</v>
      </c>
      <c r="L285" t="s">
        <v>32</v>
      </c>
      <c r="M285">
        <v>763.68908583333302</v>
      </c>
      <c r="N285">
        <v>299999.59999999998</v>
      </c>
      <c r="O285" t="s">
        <v>7</v>
      </c>
      <c r="P285">
        <v>2166463</v>
      </c>
      <c r="Q285">
        <v>761.47211111111096</v>
      </c>
      <c r="R285">
        <v>542.01366666666695</v>
      </c>
      <c r="S285">
        <v>1652913000</v>
      </c>
      <c r="T285">
        <v>2162710</v>
      </c>
      <c r="U285">
        <v>760.33833333333303</v>
      </c>
      <c r="V285">
        <v>541.09686666666698</v>
      </c>
      <c r="W285">
        <v>1656053000</v>
      </c>
      <c r="X285">
        <v>4.9143035688466696</v>
      </c>
      <c r="Y285">
        <v>1.48460649603305E-3</v>
      </c>
      <c r="Z285">
        <v>1.2004885456750501E-3</v>
      </c>
      <c r="AA285">
        <v>-4111.620891601</v>
      </c>
      <c r="AB285">
        <f>(Raw_savings[[#This Row],[PreWBthm]]-Raw_savings[[#This Row],[MsrWBthm]])/Raw_savings[[#This Row],[NumUnit]]/10^5</f>
        <v>-4.1116208916009984E-2</v>
      </c>
      <c r="AC285">
        <f>Raw_savings[[#This Row],[APreWBkWh]]*Raw_savings[[#This Row],[BldgWts]]</f>
        <v>1.174518552954354</v>
      </c>
      <c r="AD285" t="s">
        <v>72</v>
      </c>
    </row>
    <row r="286" spans="1:30" hidden="1" x14ac:dyDescent="0.25">
      <c r="A286" t="s">
        <v>68</v>
      </c>
      <c r="B286" t="s">
        <v>69</v>
      </c>
      <c r="C286" t="s">
        <v>70</v>
      </c>
      <c r="D286" s="1">
        <v>43622.936018518521</v>
      </c>
      <c r="E286" t="s">
        <v>71</v>
      </c>
      <c r="F286" t="s">
        <v>10</v>
      </c>
      <c r="G286">
        <v>2017</v>
      </c>
      <c r="H286" t="str">
        <f>VLOOKUP(Raw_savings[[#This Row],[BldgVint]],DEER2020wts!$I$6:$J$15,2,FALSE)</f>
        <v>Rec</v>
      </c>
      <c r="I286" t="s">
        <v>9</v>
      </c>
      <c r="J286" t="s">
        <v>6</v>
      </c>
      <c r="K286">
        <f>SUMIFS(raw_wts[wt_vint],raw_wts[bldgtype],Raw_savings[[#This Row],[BldgType]],raw_wts[bldgvint],Raw_savings[[#This Row],[BldgVint]],raw_wts[bldgloc],Raw_savings[[#This Row],[BldgLoc]])</f>
        <v>0.43200000000000005</v>
      </c>
      <c r="L286" t="s">
        <v>32</v>
      </c>
      <c r="M286">
        <v>861.19328250000001</v>
      </c>
      <c r="N286">
        <v>299999.59999999998</v>
      </c>
      <c r="O286" t="s">
        <v>7</v>
      </c>
      <c r="P286">
        <v>2326497</v>
      </c>
      <c r="Q286">
        <v>781.26433333333296</v>
      </c>
      <c r="R286">
        <v>550.33159999999998</v>
      </c>
      <c r="S286">
        <v>1387130000</v>
      </c>
      <c r="T286">
        <v>2322186</v>
      </c>
      <c r="U286">
        <v>780.089333333333</v>
      </c>
      <c r="V286">
        <v>549.38153333333298</v>
      </c>
      <c r="W286">
        <v>1390143000</v>
      </c>
      <c r="X286">
        <v>5.0058448987031001</v>
      </c>
      <c r="Y286">
        <v>1.3643859327247699E-3</v>
      </c>
      <c r="Z286">
        <v>1.10319795331981E-3</v>
      </c>
      <c r="AA286">
        <v>-3498.6338853612701</v>
      </c>
      <c r="AB286">
        <f>(Raw_savings[[#This Row],[PreWBthm]]-Raw_savings[[#This Row],[MsrWBthm]])/Raw_savings[[#This Row],[NumUnit]]/10^5</f>
        <v>-3.4986338853612693E-2</v>
      </c>
      <c r="AC286">
        <f>Raw_savings[[#This Row],[APreWBkWh]]*Raw_savings[[#This Row],[BldgWts]]</f>
        <v>2.1625249962397395</v>
      </c>
      <c r="AD286" t="s">
        <v>72</v>
      </c>
    </row>
    <row r="287" spans="1:30" hidden="1" x14ac:dyDescent="0.25">
      <c r="A287" t="s">
        <v>68</v>
      </c>
      <c r="B287" t="s">
        <v>69</v>
      </c>
      <c r="C287" t="s">
        <v>70</v>
      </c>
      <c r="D287" s="1">
        <v>43622.936018518521</v>
      </c>
      <c r="E287" t="s">
        <v>71</v>
      </c>
      <c r="F287" t="s">
        <v>10</v>
      </c>
      <c r="G287">
        <v>2017</v>
      </c>
      <c r="H287" t="str">
        <f>VLOOKUP(Raw_savings[[#This Row],[BldgVint]],DEER2020wts!$I$6:$J$15,2,FALSE)</f>
        <v>Rec</v>
      </c>
      <c r="I287" t="s">
        <v>37</v>
      </c>
      <c r="J287" t="s">
        <v>6</v>
      </c>
      <c r="K287">
        <f>SUMIFS(raw_wts[wt_vint],raw_wts[bldgtype],Raw_savings[[#This Row],[BldgType]],raw_wts[bldgvint],Raw_savings[[#This Row],[BldgVint]],raw_wts[bldgloc],Raw_savings[[#This Row],[BldgLoc]])</f>
        <v>0.215</v>
      </c>
      <c r="L287" t="s">
        <v>32</v>
      </c>
      <c r="M287">
        <v>903.92424833333303</v>
      </c>
      <c r="N287">
        <v>299999.59999999998</v>
      </c>
      <c r="O287" t="s">
        <v>7</v>
      </c>
      <c r="P287">
        <v>2301355</v>
      </c>
      <c r="Q287">
        <v>1013.49088888889</v>
      </c>
      <c r="R287">
        <v>839.07706666666695</v>
      </c>
      <c r="S287">
        <v>1438148000</v>
      </c>
      <c r="T287">
        <v>2297033</v>
      </c>
      <c r="U287">
        <v>1012.0796666666701</v>
      </c>
      <c r="V287">
        <v>837.82039999999995</v>
      </c>
      <c r="W287">
        <v>1441394000</v>
      </c>
      <c r="X287">
        <v>4.7813741117897397</v>
      </c>
      <c r="Y287">
        <v>1.5612173529188601E-3</v>
      </c>
      <c r="Z287">
        <v>1.39023449031652E-3</v>
      </c>
      <c r="AA287">
        <v>-3591.00887711002</v>
      </c>
      <c r="AB287">
        <f>(Raw_savings[[#This Row],[PreWBthm]]-Raw_savings[[#This Row],[MsrWBthm]])/Raw_savings[[#This Row],[NumUnit]]/10^5</f>
        <v>-3.5910088771100183E-2</v>
      </c>
      <c r="AC287">
        <f>Raw_savings[[#This Row],[APreWBkWh]]*Raw_savings[[#This Row],[BldgWts]]</f>
        <v>1.0279954340347941</v>
      </c>
      <c r="AD287" t="s">
        <v>72</v>
      </c>
    </row>
    <row r="288" spans="1:30" hidden="1" x14ac:dyDescent="0.25">
      <c r="A288" t="s">
        <v>68</v>
      </c>
      <c r="B288" t="s">
        <v>69</v>
      </c>
      <c r="C288" t="s">
        <v>70</v>
      </c>
      <c r="D288" s="1">
        <v>43622.936018518521</v>
      </c>
      <c r="E288" t="s">
        <v>71</v>
      </c>
      <c r="F288" t="s">
        <v>10</v>
      </c>
      <c r="G288">
        <v>2017</v>
      </c>
      <c r="H288" t="str">
        <f>VLOOKUP(Raw_savings[[#This Row],[BldgVint]],DEER2020wts!$I$6:$J$15,2,FALSE)</f>
        <v>Rec</v>
      </c>
      <c r="I288" t="s">
        <v>34</v>
      </c>
      <c r="J288" t="s">
        <v>6</v>
      </c>
      <c r="K288">
        <f>SUMIFS(raw_wts[wt_vint],raw_wts[bldgtype],Raw_savings[[#This Row],[BldgType]],raw_wts[bldgvint],Raw_savings[[#This Row],[BldgVint]],raw_wts[bldgloc],Raw_savings[[#This Row],[BldgLoc]])</f>
        <v>0.184</v>
      </c>
      <c r="L288" t="s">
        <v>32</v>
      </c>
      <c r="M288">
        <v>1220.3739708333301</v>
      </c>
      <c r="N288">
        <v>299999.59999999998</v>
      </c>
      <c r="O288" t="s">
        <v>7</v>
      </c>
      <c r="P288">
        <v>2901349</v>
      </c>
      <c r="Q288">
        <v>1177.19133333333</v>
      </c>
      <c r="R288">
        <v>1023.1255333333301</v>
      </c>
      <c r="S288">
        <v>159072800</v>
      </c>
      <c r="T288">
        <v>2895191</v>
      </c>
      <c r="U288">
        <v>1175.4573333333301</v>
      </c>
      <c r="V288">
        <v>1021.43306666667</v>
      </c>
      <c r="W288">
        <v>160053300</v>
      </c>
      <c r="X288">
        <v>5.0459942174897598</v>
      </c>
      <c r="Y288">
        <v>1.4208759293806001E-3</v>
      </c>
      <c r="Z288">
        <v>1.3868426458743101E-3</v>
      </c>
      <c r="AA288">
        <v>-803.44224265162495</v>
      </c>
      <c r="AB288">
        <f>(Raw_savings[[#This Row],[PreWBthm]]-Raw_savings[[#This Row],[MsrWBthm]])/Raw_savings[[#This Row],[NumUnit]]/10^5</f>
        <v>-8.034422426516254E-3</v>
      </c>
      <c r="AC288">
        <f>Raw_savings[[#This Row],[APreWBkWh]]*Raw_savings[[#This Row],[BldgWts]]</f>
        <v>0.9284629360181158</v>
      </c>
      <c r="AD288" t="s">
        <v>72</v>
      </c>
    </row>
    <row r="289" spans="1:30" hidden="1" x14ac:dyDescent="0.25">
      <c r="A289" t="s">
        <v>68</v>
      </c>
      <c r="B289" t="s">
        <v>69</v>
      </c>
      <c r="C289" t="s">
        <v>70</v>
      </c>
      <c r="D289" s="1">
        <v>43622.936018518521</v>
      </c>
      <c r="E289" t="s">
        <v>71</v>
      </c>
      <c r="F289" t="s">
        <v>10</v>
      </c>
      <c r="G289">
        <v>2017</v>
      </c>
      <c r="H289" t="str">
        <f>VLOOKUP(Raw_savings[[#This Row],[BldgVint]],DEER2020wts!$I$6:$J$15,2,FALSE)</f>
        <v>Rec</v>
      </c>
      <c r="I289" t="s">
        <v>42</v>
      </c>
      <c r="J289" t="s">
        <v>6</v>
      </c>
      <c r="K289">
        <f>SUMIFS(raw_wts[wt_vint],raw_wts[bldgtype],Raw_savings[[#This Row],[BldgType]],raw_wts[bldgvint],Raw_savings[[#This Row],[BldgVint]],raw_wts[bldgloc],Raw_savings[[#This Row],[BldgLoc]])</f>
        <v>0.42</v>
      </c>
      <c r="L289" t="s">
        <v>32</v>
      </c>
      <c r="M289">
        <v>788.25432333333299</v>
      </c>
      <c r="N289">
        <v>299999.59999999998</v>
      </c>
      <c r="O289" t="s">
        <v>7</v>
      </c>
      <c r="P289">
        <v>1967584</v>
      </c>
      <c r="Q289">
        <v>569.50199999999995</v>
      </c>
      <c r="R289">
        <v>375.38933333333301</v>
      </c>
      <c r="S289">
        <v>4263985000</v>
      </c>
      <c r="T289">
        <v>1963983</v>
      </c>
      <c r="U289">
        <v>568.58966666666697</v>
      </c>
      <c r="V289">
        <v>374.65753333333299</v>
      </c>
      <c r="W289">
        <v>4269672000</v>
      </c>
      <c r="X289">
        <v>4.5683225494688804</v>
      </c>
      <c r="Y289">
        <v>1.1574098692858101E-3</v>
      </c>
      <c r="Z289">
        <v>9.28380572535802E-4</v>
      </c>
      <c r="AA289">
        <v>-7214.67657284908</v>
      </c>
      <c r="AB289">
        <f>(Raw_savings[[#This Row],[PreWBthm]]-Raw_savings[[#This Row],[MsrWBthm]])/Raw_savings[[#This Row],[NumUnit]]/10^5</f>
        <v>-7.2146765728490783E-2</v>
      </c>
      <c r="AC289">
        <f>Raw_savings[[#This Row],[APreWBkWh]]*Raw_savings[[#This Row],[BldgWts]]</f>
        <v>1.9186954707769297</v>
      </c>
      <c r="AD289" t="s">
        <v>72</v>
      </c>
    </row>
    <row r="290" spans="1:30" hidden="1" x14ac:dyDescent="0.25">
      <c r="A290" t="s">
        <v>68</v>
      </c>
      <c r="B290" t="s">
        <v>69</v>
      </c>
      <c r="C290" t="s">
        <v>70</v>
      </c>
      <c r="D290" s="1">
        <v>43622.936018518521</v>
      </c>
      <c r="E290" t="s">
        <v>71</v>
      </c>
      <c r="F290" t="s">
        <v>10</v>
      </c>
      <c r="G290">
        <v>2020</v>
      </c>
      <c r="H290" t="str">
        <f>VLOOKUP(Raw_savings[[#This Row],[BldgVint]],DEER2020wts!$I$6:$J$15,2,FALSE)</f>
        <v>Rec</v>
      </c>
      <c r="I290" t="s">
        <v>5</v>
      </c>
      <c r="J290" t="s">
        <v>6</v>
      </c>
      <c r="K290">
        <f>SUMIFS(raw_wts[wt_vint],raw_wts[bldgtype],Raw_savings[[#This Row],[BldgType]],raw_wts[bldgvint],Raw_savings[[#This Row],[BldgVint]],raw_wts[bldgloc],Raw_savings[[#This Row],[BldgLoc]])</f>
        <v>8.0000000000000002E-3</v>
      </c>
      <c r="L290" t="s">
        <v>32</v>
      </c>
      <c r="M290">
        <v>651.84791749999999</v>
      </c>
      <c r="N290">
        <v>299999.59999999998</v>
      </c>
      <c r="O290" t="s">
        <v>7</v>
      </c>
      <c r="P290">
        <v>1509583</v>
      </c>
      <c r="Q290">
        <v>511.88244444444501</v>
      </c>
      <c r="R290">
        <v>409.41680000000002</v>
      </c>
      <c r="S290">
        <v>4042183000</v>
      </c>
      <c r="T290">
        <v>1506924</v>
      </c>
      <c r="U290">
        <v>510.92466666666701</v>
      </c>
      <c r="V290">
        <v>408.50173333333299</v>
      </c>
      <c r="W290">
        <v>4049140000</v>
      </c>
      <c r="X290">
        <v>4.07917234774321</v>
      </c>
      <c r="Y290">
        <v>1.469327050167E-3</v>
      </c>
      <c r="Z290">
        <v>1.40380392741936E-3</v>
      </c>
      <c r="AA290">
        <v>-10672.7348714741</v>
      </c>
      <c r="AB290">
        <f>(Raw_savings[[#This Row],[PreWBthm]]-Raw_savings[[#This Row],[MsrWBthm]])/Raw_savings[[#This Row],[NumUnit]]/10^5</f>
        <v>-0.10672734871474066</v>
      </c>
      <c r="AC290">
        <f>Raw_savings[[#This Row],[APreWBkWh]]*Raw_savings[[#This Row],[BldgWts]]</f>
        <v>3.2633378781945679E-2</v>
      </c>
      <c r="AD290" t="s">
        <v>72</v>
      </c>
    </row>
    <row r="291" spans="1:30" hidden="1" x14ac:dyDescent="0.25">
      <c r="A291" t="s">
        <v>68</v>
      </c>
      <c r="B291" t="s">
        <v>69</v>
      </c>
      <c r="C291" t="s">
        <v>70</v>
      </c>
      <c r="D291" s="1">
        <v>43622.936018518521</v>
      </c>
      <c r="E291" t="s">
        <v>71</v>
      </c>
      <c r="F291" t="s">
        <v>10</v>
      </c>
      <c r="G291">
        <v>2020</v>
      </c>
      <c r="H291" t="str">
        <f>VLOOKUP(Raw_savings[[#This Row],[BldgVint]],DEER2020wts!$I$6:$J$15,2,FALSE)</f>
        <v>Rec</v>
      </c>
      <c r="I291" t="s">
        <v>35</v>
      </c>
      <c r="J291" t="s">
        <v>6</v>
      </c>
      <c r="K291">
        <f>SUMIFS(raw_wts[wt_vint],raw_wts[bldgtype],Raw_savings[[#This Row],[BldgType]],raw_wts[bldgvint],Raw_savings[[#This Row],[BldgVint]],raw_wts[bldgloc],Raw_savings[[#This Row],[BldgLoc]])</f>
        <v>3.7999999999999999E-2</v>
      </c>
      <c r="L291" t="s">
        <v>32</v>
      </c>
      <c r="M291">
        <v>656.15469250000001</v>
      </c>
      <c r="N291">
        <v>299999.59999999998</v>
      </c>
      <c r="O291" t="s">
        <v>7</v>
      </c>
      <c r="P291">
        <v>1727870</v>
      </c>
      <c r="Q291">
        <v>632.10911111111102</v>
      </c>
      <c r="R291">
        <v>429.75773333333302</v>
      </c>
      <c r="S291">
        <v>2140971000</v>
      </c>
      <c r="T291">
        <v>1724808</v>
      </c>
      <c r="U291">
        <v>631.11133333333305</v>
      </c>
      <c r="V291">
        <v>429.03039999999999</v>
      </c>
      <c r="W291">
        <v>2144626000</v>
      </c>
      <c r="X291">
        <v>4.6665824919022398</v>
      </c>
      <c r="Y291">
        <v>1.52064412429351E-3</v>
      </c>
      <c r="Z291">
        <v>1.1084784451698801E-3</v>
      </c>
      <c r="AA291">
        <v>-5570.3327916076696</v>
      </c>
      <c r="AB291">
        <f>(Raw_savings[[#This Row],[PreWBthm]]-Raw_savings[[#This Row],[MsrWBthm]])/Raw_savings[[#This Row],[NumUnit]]/10^5</f>
        <v>-5.5703327916076739E-2</v>
      </c>
      <c r="AC291">
        <f>Raw_savings[[#This Row],[APreWBkWh]]*Raw_savings[[#This Row],[BldgWts]]</f>
        <v>0.17733013469228512</v>
      </c>
      <c r="AD291" t="s">
        <v>72</v>
      </c>
    </row>
    <row r="292" spans="1:30" hidden="1" x14ac:dyDescent="0.25">
      <c r="A292" t="s">
        <v>68</v>
      </c>
      <c r="B292" t="s">
        <v>69</v>
      </c>
      <c r="C292" t="s">
        <v>70</v>
      </c>
      <c r="D292" s="1">
        <v>43622.936018518521</v>
      </c>
      <c r="E292" t="s">
        <v>71</v>
      </c>
      <c r="F292" t="s">
        <v>10</v>
      </c>
      <c r="G292">
        <v>2020</v>
      </c>
      <c r="H292" t="str">
        <f>VLOOKUP(Raw_savings[[#This Row],[BldgVint]],DEER2020wts!$I$6:$J$15,2,FALSE)</f>
        <v>Rec</v>
      </c>
      <c r="I292" t="s">
        <v>38</v>
      </c>
      <c r="J292" t="s">
        <v>6</v>
      </c>
      <c r="K292">
        <f>SUMIFS(raw_wts[wt_vint],raw_wts[bldgtype],Raw_savings[[#This Row],[BldgType]],raw_wts[bldgvint],Raw_savings[[#This Row],[BldgVint]],raw_wts[bldgloc],Raw_savings[[#This Row],[BldgLoc]])</f>
        <v>0.14299999999999999</v>
      </c>
      <c r="L292" t="s">
        <v>32</v>
      </c>
      <c r="M292">
        <v>714.07933749999995</v>
      </c>
      <c r="N292">
        <v>299999.59999999998</v>
      </c>
      <c r="O292" t="s">
        <v>7</v>
      </c>
      <c r="P292">
        <v>1607091</v>
      </c>
      <c r="Q292">
        <v>483.64911111111098</v>
      </c>
      <c r="R292">
        <v>309.05713333333301</v>
      </c>
      <c r="S292">
        <v>1940067000</v>
      </c>
      <c r="T292">
        <v>1603923</v>
      </c>
      <c r="U292">
        <v>482.81322222222201</v>
      </c>
      <c r="V292">
        <v>308.38766666666697</v>
      </c>
      <c r="W292">
        <v>1944021000</v>
      </c>
      <c r="X292">
        <v>4.4364818216015101</v>
      </c>
      <c r="Y292">
        <v>1.1705826579653899E-3</v>
      </c>
      <c r="Z292">
        <v>9.3752420985947498E-4</v>
      </c>
      <c r="AA292">
        <v>-5537.1998493094598</v>
      </c>
      <c r="AB292">
        <f>(Raw_savings[[#This Row],[PreWBthm]]-Raw_savings[[#This Row],[MsrWBthm]])/Raw_savings[[#This Row],[NumUnit]]/10^5</f>
        <v>-5.5371998493094612E-2</v>
      </c>
      <c r="AC292">
        <f>Raw_savings[[#This Row],[APreWBkWh]]*Raw_savings[[#This Row],[BldgWts]]</f>
        <v>0.63441690048901589</v>
      </c>
      <c r="AD292" t="s">
        <v>72</v>
      </c>
    </row>
    <row r="293" spans="1:30" hidden="1" x14ac:dyDescent="0.25">
      <c r="A293" t="s">
        <v>68</v>
      </c>
      <c r="B293" t="s">
        <v>69</v>
      </c>
      <c r="C293" t="s">
        <v>70</v>
      </c>
      <c r="D293" s="1">
        <v>43622.936018518521</v>
      </c>
      <c r="E293" t="s">
        <v>71</v>
      </c>
      <c r="F293" t="s">
        <v>10</v>
      </c>
      <c r="G293">
        <v>2020</v>
      </c>
      <c r="H293" t="str">
        <f>VLOOKUP(Raw_savings[[#This Row],[BldgVint]],DEER2020wts!$I$6:$J$15,2,FALSE)</f>
        <v>Rec</v>
      </c>
      <c r="I293" t="s">
        <v>40</v>
      </c>
      <c r="J293" t="s">
        <v>6</v>
      </c>
      <c r="K293">
        <f>SUMIFS(raw_wts[wt_vint],raw_wts[bldgtype],Raw_savings[[#This Row],[BldgType]],raw_wts[bldgvint],Raw_savings[[#This Row],[BldgVint]],raw_wts[bldgloc],Raw_savings[[#This Row],[BldgLoc]])</f>
        <v>5.0999999999999997E-2</v>
      </c>
      <c r="L293" t="s">
        <v>32</v>
      </c>
      <c r="M293">
        <v>665.39759833333301</v>
      </c>
      <c r="N293">
        <v>299999.59999999998</v>
      </c>
      <c r="O293" t="s">
        <v>7</v>
      </c>
      <c r="P293">
        <v>1754423</v>
      </c>
      <c r="Q293">
        <v>809.34400000000005</v>
      </c>
      <c r="R293">
        <v>685.02840000000003</v>
      </c>
      <c r="S293">
        <v>1475597000</v>
      </c>
      <c r="T293">
        <v>1751201</v>
      </c>
      <c r="U293">
        <v>808.15877777777803</v>
      </c>
      <c r="V293">
        <v>683.92539999999997</v>
      </c>
      <c r="W293">
        <v>1478485000</v>
      </c>
      <c r="X293">
        <v>4.8422176576386304</v>
      </c>
      <c r="Y293">
        <v>1.7812240759373899E-3</v>
      </c>
      <c r="Z293">
        <v>1.6576555171865801E-3</v>
      </c>
      <c r="AA293">
        <v>-4340.2621338486497</v>
      </c>
      <c r="AB293">
        <f>(Raw_savings[[#This Row],[PreWBthm]]-Raw_savings[[#This Row],[MsrWBthm]])/Raw_savings[[#This Row],[NumUnit]]/10^5</f>
        <v>-4.3402621338486512E-2</v>
      </c>
      <c r="AC293">
        <f>Raw_savings[[#This Row],[APreWBkWh]]*Raw_savings[[#This Row],[BldgWts]]</f>
        <v>0.24695310053957015</v>
      </c>
      <c r="AD293" t="s">
        <v>72</v>
      </c>
    </row>
    <row r="294" spans="1:30" hidden="1" x14ac:dyDescent="0.25">
      <c r="A294" t="s">
        <v>68</v>
      </c>
      <c r="B294" t="s">
        <v>69</v>
      </c>
      <c r="C294" t="s">
        <v>70</v>
      </c>
      <c r="D294" s="1">
        <v>43622.936018518521</v>
      </c>
      <c r="E294" t="s">
        <v>71</v>
      </c>
      <c r="F294" t="s">
        <v>10</v>
      </c>
      <c r="G294">
        <v>2020</v>
      </c>
      <c r="H294" t="str">
        <f>VLOOKUP(Raw_savings[[#This Row],[BldgVint]],DEER2020wts!$I$6:$J$15,2,FALSE)</f>
        <v>Rec</v>
      </c>
      <c r="I294" t="s">
        <v>43</v>
      </c>
      <c r="J294" t="s">
        <v>6</v>
      </c>
      <c r="K294">
        <f>SUMIFS(raw_wts[wt_vint],raw_wts[bldgtype],Raw_savings[[#This Row],[BldgType]],raw_wts[bldgvint],Raw_savings[[#This Row],[BldgVint]],raw_wts[bldgloc],Raw_savings[[#This Row],[BldgLoc]])</f>
        <v>0.04</v>
      </c>
      <c r="L294" t="s">
        <v>32</v>
      </c>
      <c r="M294">
        <v>693.66357166666705</v>
      </c>
      <c r="N294">
        <v>299999.59999999998</v>
      </c>
      <c r="O294" t="s">
        <v>7</v>
      </c>
      <c r="P294">
        <v>1607156</v>
      </c>
      <c r="Q294">
        <v>614.83477777777796</v>
      </c>
      <c r="R294">
        <v>476.17546666666698</v>
      </c>
      <c r="S294">
        <v>1926502000</v>
      </c>
      <c r="T294">
        <v>1604007</v>
      </c>
      <c r="U294">
        <v>613.95255555555502</v>
      </c>
      <c r="V294">
        <v>475.25406666666697</v>
      </c>
      <c r="W294">
        <v>1930184000</v>
      </c>
      <c r="X294">
        <v>4.5396646567930503</v>
      </c>
      <c r="Y294">
        <v>1.2718301180247001E-3</v>
      </c>
      <c r="Z294">
        <v>1.3283096267923599E-3</v>
      </c>
      <c r="AA294">
        <v>-5308.0486714233102</v>
      </c>
      <c r="AB294">
        <f>(Raw_savings[[#This Row],[PreWBthm]]-Raw_savings[[#This Row],[MsrWBthm]])/Raw_savings[[#This Row],[NumUnit]]/10^5</f>
        <v>-5.3080486714233099E-2</v>
      </c>
      <c r="AC294">
        <f>Raw_savings[[#This Row],[APreWBkWh]]*Raw_savings[[#This Row],[BldgWts]]</f>
        <v>0.18158658627172203</v>
      </c>
      <c r="AD294" t="s">
        <v>72</v>
      </c>
    </row>
    <row r="295" spans="1:30" hidden="1" x14ac:dyDescent="0.25">
      <c r="A295" t="s">
        <v>68</v>
      </c>
      <c r="B295" t="s">
        <v>69</v>
      </c>
      <c r="C295" t="s">
        <v>70</v>
      </c>
      <c r="D295" s="1">
        <v>43622.936018518521</v>
      </c>
      <c r="E295" t="s">
        <v>71</v>
      </c>
      <c r="F295" t="s">
        <v>10</v>
      </c>
      <c r="G295">
        <v>2020</v>
      </c>
      <c r="H295" t="str">
        <f>VLOOKUP(Raw_savings[[#This Row],[BldgVint]],DEER2020wts!$I$6:$J$15,2,FALSE)</f>
        <v>Rec</v>
      </c>
      <c r="I295" t="s">
        <v>45</v>
      </c>
      <c r="J295" t="s">
        <v>6</v>
      </c>
      <c r="K295">
        <f>SUMIFS(raw_wts[wt_vint],raw_wts[bldgtype],Raw_savings[[#This Row],[BldgType]],raw_wts[bldgvint],Raw_savings[[#This Row],[BldgVint]],raw_wts[bldgloc],Raw_savings[[#This Row],[BldgLoc]])</f>
        <v>0.22799999999999998</v>
      </c>
      <c r="L295" t="s">
        <v>32</v>
      </c>
      <c r="M295">
        <v>761.63776499999994</v>
      </c>
      <c r="N295">
        <v>299999.59999999998</v>
      </c>
      <c r="O295" t="s">
        <v>7</v>
      </c>
      <c r="P295">
        <v>1804251</v>
      </c>
      <c r="Q295">
        <v>751.25722222222203</v>
      </c>
      <c r="R295">
        <v>649.10166666666703</v>
      </c>
      <c r="S295">
        <v>633908100</v>
      </c>
      <c r="T295">
        <v>1800660</v>
      </c>
      <c r="U295">
        <v>750.24022222222197</v>
      </c>
      <c r="V295">
        <v>648.05686666666702</v>
      </c>
      <c r="W295">
        <v>635578800</v>
      </c>
      <c r="X295">
        <v>4.7148397374964697</v>
      </c>
      <c r="Y295">
        <v>1.3352804269101E-3</v>
      </c>
      <c r="Z295">
        <v>1.3717807178324601E-3</v>
      </c>
      <c r="AA295">
        <v>-2193.5624476288899</v>
      </c>
      <c r="AB295">
        <f>(Raw_savings[[#This Row],[PreWBthm]]-Raw_savings[[#This Row],[MsrWBthm]])/Raw_savings[[#This Row],[NumUnit]]/10^5</f>
        <v>-2.1935624476288936E-2</v>
      </c>
      <c r="AC295">
        <f>Raw_savings[[#This Row],[APreWBkWh]]*Raw_savings[[#This Row],[BldgWts]]</f>
        <v>1.074983460149195</v>
      </c>
      <c r="AD295" t="s">
        <v>72</v>
      </c>
    </row>
    <row r="296" spans="1:30" hidden="1" x14ac:dyDescent="0.25">
      <c r="A296" t="s">
        <v>68</v>
      </c>
      <c r="B296" t="s">
        <v>69</v>
      </c>
      <c r="C296" t="s">
        <v>70</v>
      </c>
      <c r="D296" s="1">
        <v>43622.936018518521</v>
      </c>
      <c r="E296" t="s">
        <v>71</v>
      </c>
      <c r="F296" t="s">
        <v>10</v>
      </c>
      <c r="G296">
        <v>2020</v>
      </c>
      <c r="H296" t="str">
        <f>VLOOKUP(Raw_savings[[#This Row],[BldgVint]],DEER2020wts!$I$6:$J$15,2,FALSE)</f>
        <v>Rec</v>
      </c>
      <c r="I296" t="s">
        <v>8</v>
      </c>
      <c r="J296" t="s">
        <v>6</v>
      </c>
      <c r="K296">
        <f>SUMIFS(raw_wts[wt_vint],raw_wts[bldgtype],Raw_savings[[#This Row],[BldgType]],raw_wts[bldgvint],Raw_savings[[#This Row],[BldgVint]],raw_wts[bldgloc],Raw_savings[[#This Row],[BldgLoc]])</f>
        <v>0.11799999999999999</v>
      </c>
      <c r="L296" t="s">
        <v>32</v>
      </c>
      <c r="M296">
        <v>753.16992083333298</v>
      </c>
      <c r="N296">
        <v>299999.59999999998</v>
      </c>
      <c r="O296" t="s">
        <v>7</v>
      </c>
      <c r="P296">
        <v>1763507</v>
      </c>
      <c r="Q296">
        <v>711.85188888888899</v>
      </c>
      <c r="R296">
        <v>591.71866666666699</v>
      </c>
      <c r="S296">
        <v>400707900</v>
      </c>
      <c r="T296">
        <v>1759838</v>
      </c>
      <c r="U296">
        <v>710.58177777777803</v>
      </c>
      <c r="V296">
        <v>590.66480000000001</v>
      </c>
      <c r="W296">
        <v>402050200</v>
      </c>
      <c r="X296">
        <v>4.87141068504235</v>
      </c>
      <c r="Y296">
        <v>1.6863540032318099E-3</v>
      </c>
      <c r="Z296">
        <v>1.39924157552734E-3</v>
      </c>
      <c r="AA296">
        <v>-1782.2007529387699</v>
      </c>
      <c r="AB296">
        <f>(Raw_savings[[#This Row],[PreWBthm]]-Raw_savings[[#This Row],[MsrWBthm]])/Raw_savings[[#This Row],[NumUnit]]/10^5</f>
        <v>-1.7822007529387701E-2</v>
      </c>
      <c r="AC296">
        <f>Raw_savings[[#This Row],[APreWBkWh]]*Raw_savings[[#This Row],[BldgWts]]</f>
        <v>0.57482646083499722</v>
      </c>
      <c r="AD296" t="s">
        <v>72</v>
      </c>
    </row>
    <row r="297" spans="1:30" hidden="1" x14ac:dyDescent="0.25">
      <c r="A297" t="s">
        <v>68</v>
      </c>
      <c r="B297" t="s">
        <v>69</v>
      </c>
      <c r="C297" t="s">
        <v>70</v>
      </c>
      <c r="D297" s="1">
        <v>43622.936018518521</v>
      </c>
      <c r="E297" t="s">
        <v>71</v>
      </c>
      <c r="F297" t="s">
        <v>10</v>
      </c>
      <c r="G297">
        <v>2020</v>
      </c>
      <c r="H297" t="str">
        <f>VLOOKUP(Raw_savings[[#This Row],[BldgVint]],DEER2020wts!$I$6:$J$15,2,FALSE)</f>
        <v>Rec</v>
      </c>
      <c r="I297" t="s">
        <v>36</v>
      </c>
      <c r="J297" t="s">
        <v>6</v>
      </c>
      <c r="K297">
        <f>SUMIFS(raw_wts[wt_vint],raw_wts[bldgtype],Raw_savings[[#This Row],[BldgType]],raw_wts[bldgvint],Raw_savings[[#This Row],[BldgVint]],raw_wts[bldgloc],Raw_savings[[#This Row],[BldgLoc]])</f>
        <v>0.36299999999999999</v>
      </c>
      <c r="L297" t="s">
        <v>32</v>
      </c>
      <c r="M297">
        <v>748.45170666666695</v>
      </c>
      <c r="N297">
        <v>299999.59999999998</v>
      </c>
      <c r="O297" t="s">
        <v>7</v>
      </c>
      <c r="P297">
        <v>1885404</v>
      </c>
      <c r="Q297">
        <v>819.529</v>
      </c>
      <c r="R297">
        <v>659.77819999999997</v>
      </c>
      <c r="S297">
        <v>504300700</v>
      </c>
      <c r="T297">
        <v>1881714</v>
      </c>
      <c r="U297">
        <v>818.37122222222195</v>
      </c>
      <c r="V297">
        <v>658.74566666666703</v>
      </c>
      <c r="W297">
        <v>505871800</v>
      </c>
      <c r="X297">
        <v>4.93017781525801</v>
      </c>
      <c r="Y297">
        <v>1.54689710433561E-3</v>
      </c>
      <c r="Z297">
        <v>1.3795590605733901E-3</v>
      </c>
      <c r="AA297">
        <v>-2099.1334323988799</v>
      </c>
      <c r="AB297">
        <f>(Raw_savings[[#This Row],[PreWBthm]]-Raw_savings[[#This Row],[MsrWBthm]])/Raw_savings[[#This Row],[NumUnit]]/10^5</f>
        <v>-2.0991334323988795E-2</v>
      </c>
      <c r="AC297">
        <f>Raw_savings[[#This Row],[APreWBkWh]]*Raw_savings[[#This Row],[BldgWts]]</f>
        <v>1.7896545469386576</v>
      </c>
      <c r="AD297" t="s">
        <v>72</v>
      </c>
    </row>
    <row r="298" spans="1:30" hidden="1" x14ac:dyDescent="0.25">
      <c r="A298" t="s">
        <v>68</v>
      </c>
      <c r="B298" t="s">
        <v>69</v>
      </c>
      <c r="C298" t="s">
        <v>70</v>
      </c>
      <c r="D298" s="1">
        <v>43622.936018518521</v>
      </c>
      <c r="E298" t="s">
        <v>71</v>
      </c>
      <c r="F298" t="s">
        <v>10</v>
      </c>
      <c r="G298">
        <v>2020</v>
      </c>
      <c r="H298" t="str">
        <f>VLOOKUP(Raw_savings[[#This Row],[BldgVint]],DEER2020wts!$I$6:$J$15,2,FALSE)</f>
        <v>Rec</v>
      </c>
      <c r="I298" t="s">
        <v>39</v>
      </c>
      <c r="J298" t="s">
        <v>6</v>
      </c>
      <c r="K298">
        <f>SUMIFS(raw_wts[wt_vint],raw_wts[bldgtype],Raw_savings[[#This Row],[BldgType]],raw_wts[bldgvint],Raw_savings[[#This Row],[BldgVint]],raw_wts[bldgloc],Raw_savings[[#This Row],[BldgLoc]])</f>
        <v>0.16299999999999998</v>
      </c>
      <c r="L298" t="s">
        <v>32</v>
      </c>
      <c r="M298">
        <v>928.64941250000004</v>
      </c>
      <c r="N298">
        <v>299999.59999999998</v>
      </c>
      <c r="O298" t="s">
        <v>7</v>
      </c>
      <c r="P298">
        <v>1945277</v>
      </c>
      <c r="Q298">
        <v>1006.05211111111</v>
      </c>
      <c r="R298">
        <v>837.42213333333302</v>
      </c>
      <c r="S298">
        <v>708279200</v>
      </c>
      <c r="T298">
        <v>1941039</v>
      </c>
      <c r="U298">
        <v>1004.46044444444</v>
      </c>
      <c r="V298">
        <v>835.88853333333304</v>
      </c>
      <c r="W298">
        <v>710653700</v>
      </c>
      <c r="X298">
        <v>4.5636167351799202</v>
      </c>
      <c r="Y298">
        <v>1.7139586212431999E-3</v>
      </c>
      <c r="Z298">
        <v>1.65143053918661E-3</v>
      </c>
      <c r="AA298">
        <v>-2556.9391075235299</v>
      </c>
      <c r="AB298">
        <f>(Raw_savings[[#This Row],[PreWBthm]]-Raw_savings[[#This Row],[MsrWBthm]])/Raw_savings[[#This Row],[NumUnit]]/10^5</f>
        <v>-2.5569391075235294E-2</v>
      </c>
      <c r="AC298">
        <f>Raw_savings[[#This Row],[APreWBkWh]]*Raw_savings[[#This Row],[BldgWts]]</f>
        <v>0.74386952783432692</v>
      </c>
      <c r="AD298" t="s">
        <v>72</v>
      </c>
    </row>
    <row r="299" spans="1:30" hidden="1" x14ac:dyDescent="0.25">
      <c r="A299" t="s">
        <v>68</v>
      </c>
      <c r="B299" t="s">
        <v>69</v>
      </c>
      <c r="C299" t="s">
        <v>70</v>
      </c>
      <c r="D299" s="1">
        <v>43622.936018518521</v>
      </c>
      <c r="E299" t="s">
        <v>71</v>
      </c>
      <c r="F299" t="s">
        <v>10</v>
      </c>
      <c r="G299">
        <v>2020</v>
      </c>
      <c r="H299" t="str">
        <f>VLOOKUP(Raw_savings[[#This Row],[BldgVint]],DEER2020wts!$I$6:$J$15,2,FALSE)</f>
        <v>Rec</v>
      </c>
      <c r="I299" t="s">
        <v>41</v>
      </c>
      <c r="J299" t="s">
        <v>6</v>
      </c>
      <c r="K299">
        <f>SUMIFS(raw_wts[wt_vint],raw_wts[bldgtype],Raw_savings[[#This Row],[BldgType]],raw_wts[bldgvint],Raw_savings[[#This Row],[BldgVint]],raw_wts[bldgloc],Raw_savings[[#This Row],[BldgLoc]])</f>
        <v>0.247</v>
      </c>
      <c r="L299" t="s">
        <v>32</v>
      </c>
      <c r="M299">
        <v>846.87743499999999</v>
      </c>
      <c r="N299">
        <v>299999.59999999998</v>
      </c>
      <c r="O299" t="s">
        <v>7</v>
      </c>
      <c r="P299">
        <v>1971885</v>
      </c>
      <c r="Q299">
        <v>1017.508</v>
      </c>
      <c r="R299">
        <v>829.27686666666705</v>
      </c>
      <c r="S299">
        <v>798001700</v>
      </c>
      <c r="T299">
        <v>1967844</v>
      </c>
      <c r="U299">
        <v>1015.91544444444</v>
      </c>
      <c r="V299">
        <v>827.8904</v>
      </c>
      <c r="W299">
        <v>800267600</v>
      </c>
      <c r="X299">
        <v>4.7716467968000602</v>
      </c>
      <c r="Y299">
        <v>1.88050299811739E-3</v>
      </c>
      <c r="Z299">
        <v>1.6371515042986401E-3</v>
      </c>
      <c r="AA299">
        <v>-2675.59378294216</v>
      </c>
      <c r="AB299">
        <f>(Raw_savings[[#This Row],[PreWBthm]]-Raw_savings[[#This Row],[MsrWBthm]])/Raw_savings[[#This Row],[NumUnit]]/10^5</f>
        <v>-2.6755937829421563E-2</v>
      </c>
      <c r="AC299">
        <f>Raw_savings[[#This Row],[APreWBkWh]]*Raw_savings[[#This Row],[BldgWts]]</f>
        <v>1.1785967588096149</v>
      </c>
      <c r="AD299" t="s">
        <v>72</v>
      </c>
    </row>
    <row r="300" spans="1:30" hidden="1" x14ac:dyDescent="0.25">
      <c r="A300" t="s">
        <v>68</v>
      </c>
      <c r="B300" t="s">
        <v>69</v>
      </c>
      <c r="C300" t="s">
        <v>70</v>
      </c>
      <c r="D300" s="1">
        <v>43622.936018518521</v>
      </c>
      <c r="E300" t="s">
        <v>71</v>
      </c>
      <c r="F300" t="s">
        <v>10</v>
      </c>
      <c r="G300">
        <v>2020</v>
      </c>
      <c r="H300" t="str">
        <f>VLOOKUP(Raw_savings[[#This Row],[BldgVint]],DEER2020wts!$I$6:$J$15,2,FALSE)</f>
        <v>Rec</v>
      </c>
      <c r="I300" t="s">
        <v>44</v>
      </c>
      <c r="J300" t="s">
        <v>6</v>
      </c>
      <c r="K300">
        <f>SUMIFS(raw_wts[wt_vint],raw_wts[bldgtype],Raw_savings[[#This Row],[BldgType]],raw_wts[bldgvint],Raw_savings[[#This Row],[BldgVint]],raw_wts[bldgloc],Raw_savings[[#This Row],[BldgLoc]])</f>
        <v>5.8000000000000003E-2</v>
      </c>
      <c r="L300" t="s">
        <v>32</v>
      </c>
      <c r="M300">
        <v>810.62010666666697</v>
      </c>
      <c r="N300">
        <v>299999.59999999998</v>
      </c>
      <c r="O300" t="s">
        <v>7</v>
      </c>
      <c r="P300">
        <v>1973102</v>
      </c>
      <c r="Q300">
        <v>731.57777777777801</v>
      </c>
      <c r="R300">
        <v>536.94473333333303</v>
      </c>
      <c r="S300">
        <v>1750115000</v>
      </c>
      <c r="T300">
        <v>1969181</v>
      </c>
      <c r="U300">
        <v>730.38111111111095</v>
      </c>
      <c r="V300">
        <v>536.00886666666702</v>
      </c>
      <c r="W300">
        <v>1753697000</v>
      </c>
      <c r="X300">
        <v>4.8370376798614796</v>
      </c>
      <c r="Y300">
        <v>1.47623610224462E-3</v>
      </c>
      <c r="Z300">
        <v>1.15450709767728E-3</v>
      </c>
      <c r="AA300">
        <v>-4418.83931886351</v>
      </c>
      <c r="AB300">
        <f>(Raw_savings[[#This Row],[PreWBthm]]-Raw_savings[[#This Row],[MsrWBthm]])/Raw_savings[[#This Row],[NumUnit]]/10^5</f>
        <v>-4.4188393188635093E-2</v>
      </c>
      <c r="AC300">
        <f>Raw_savings[[#This Row],[APreWBkWh]]*Raw_savings[[#This Row],[BldgWts]]</f>
        <v>0.28054818543196586</v>
      </c>
      <c r="AD300" t="s">
        <v>72</v>
      </c>
    </row>
    <row r="301" spans="1:30" hidden="1" x14ac:dyDescent="0.25">
      <c r="A301" t="s">
        <v>68</v>
      </c>
      <c r="B301" t="s">
        <v>69</v>
      </c>
      <c r="C301" t="s">
        <v>70</v>
      </c>
      <c r="D301" s="1">
        <v>43622.936018518521</v>
      </c>
      <c r="E301" t="s">
        <v>71</v>
      </c>
      <c r="F301" t="s">
        <v>10</v>
      </c>
      <c r="G301">
        <v>2020</v>
      </c>
      <c r="H301" t="str">
        <f>VLOOKUP(Raw_savings[[#This Row],[BldgVint]],DEER2020wts!$I$6:$J$15,2,FALSE)</f>
        <v>Rec</v>
      </c>
      <c r="I301" t="s">
        <v>46</v>
      </c>
      <c r="J301" t="s">
        <v>6</v>
      </c>
      <c r="K301">
        <f>SUMIFS(raw_wts[wt_vint],raw_wts[bldgtype],Raw_savings[[#This Row],[BldgType]],raw_wts[bldgvint],Raw_savings[[#This Row],[BldgVint]],raw_wts[bldgloc],Raw_savings[[#This Row],[BldgLoc]])</f>
        <v>0.08</v>
      </c>
      <c r="L301" t="s">
        <v>32</v>
      </c>
      <c r="M301">
        <v>737.24113750000004</v>
      </c>
      <c r="N301">
        <v>299999.59999999998</v>
      </c>
      <c r="O301" t="s">
        <v>7</v>
      </c>
      <c r="P301">
        <v>1862483</v>
      </c>
      <c r="Q301">
        <v>688.38066666666703</v>
      </c>
      <c r="R301">
        <v>500.83393333333299</v>
      </c>
      <c r="S301">
        <v>1953576000</v>
      </c>
      <c r="T301">
        <v>1858920</v>
      </c>
      <c r="U301">
        <v>687.26511111111097</v>
      </c>
      <c r="V301">
        <v>499.94819999999999</v>
      </c>
      <c r="W301">
        <v>1957103000</v>
      </c>
      <c r="X301">
        <v>4.8328827825346403</v>
      </c>
      <c r="Y301">
        <v>1.5131488176831299E-3</v>
      </c>
      <c r="Z301">
        <v>1.20141604731527E-3</v>
      </c>
      <c r="AA301">
        <v>-4784.0520836372898</v>
      </c>
      <c r="AB301">
        <f>(Raw_savings[[#This Row],[PreWBthm]]-Raw_savings[[#This Row],[MsrWBthm]])/Raw_savings[[#This Row],[NumUnit]]/10^5</f>
        <v>-4.7840520836372892E-2</v>
      </c>
      <c r="AC301">
        <f>Raw_savings[[#This Row],[APreWBkWh]]*Raw_savings[[#This Row],[BldgWts]]</f>
        <v>0.38663062260277126</v>
      </c>
      <c r="AD301" t="s">
        <v>72</v>
      </c>
    </row>
    <row r="302" spans="1:30" hidden="1" x14ac:dyDescent="0.25">
      <c r="A302" t="s">
        <v>68</v>
      </c>
      <c r="B302" t="s">
        <v>69</v>
      </c>
      <c r="C302" t="s">
        <v>70</v>
      </c>
      <c r="D302" s="1">
        <v>43622.936018518521</v>
      </c>
      <c r="E302" t="s">
        <v>71</v>
      </c>
      <c r="F302" t="s">
        <v>10</v>
      </c>
      <c r="G302">
        <v>2020</v>
      </c>
      <c r="H302" t="str">
        <f>VLOOKUP(Raw_savings[[#This Row],[BldgVint]],DEER2020wts!$I$6:$J$15,2,FALSE)</f>
        <v>Rec</v>
      </c>
      <c r="I302" t="s">
        <v>9</v>
      </c>
      <c r="J302" t="s">
        <v>6</v>
      </c>
      <c r="K302">
        <f>SUMIFS(raw_wts[wt_vint],raw_wts[bldgtype],Raw_savings[[#This Row],[BldgType]],raw_wts[bldgvint],Raw_savings[[#This Row],[BldgVint]],raw_wts[bldgloc],Raw_savings[[#This Row],[BldgLoc]])</f>
        <v>0.14399999999999999</v>
      </c>
      <c r="L302" t="s">
        <v>32</v>
      </c>
      <c r="M302">
        <v>834.12070333333304</v>
      </c>
      <c r="N302">
        <v>299999.59999999998</v>
      </c>
      <c r="O302" t="s">
        <v>7</v>
      </c>
      <c r="P302">
        <v>2018758</v>
      </c>
      <c r="Q302">
        <v>708.63844444444396</v>
      </c>
      <c r="R302">
        <v>509.43639999999999</v>
      </c>
      <c r="S302">
        <v>1649793000</v>
      </c>
      <c r="T302">
        <v>2014637</v>
      </c>
      <c r="U302">
        <v>707.511666666667</v>
      </c>
      <c r="V302">
        <v>508.54286666666701</v>
      </c>
      <c r="W302">
        <v>1653185000</v>
      </c>
      <c r="X302">
        <v>4.9405319680132198</v>
      </c>
      <c r="Y302">
        <v>1.35085698421678E-3</v>
      </c>
      <c r="Z302">
        <v>1.0712278567868701E-3</v>
      </c>
      <c r="AA302">
        <v>-4066.55773732124</v>
      </c>
      <c r="AB302">
        <f>(Raw_savings[[#This Row],[PreWBthm]]-Raw_savings[[#This Row],[MsrWBthm]])/Raw_savings[[#This Row],[NumUnit]]/10^5</f>
        <v>-4.06655773732124E-2</v>
      </c>
      <c r="AC302">
        <f>Raw_savings[[#This Row],[APreWBkWh]]*Raw_savings[[#This Row],[BldgWts]]</f>
        <v>0.71143660339390358</v>
      </c>
      <c r="AD302" t="s">
        <v>72</v>
      </c>
    </row>
    <row r="303" spans="1:30" hidden="1" x14ac:dyDescent="0.25">
      <c r="A303" t="s">
        <v>68</v>
      </c>
      <c r="B303" t="s">
        <v>69</v>
      </c>
      <c r="C303" t="s">
        <v>70</v>
      </c>
      <c r="D303" s="1">
        <v>43622.936018518521</v>
      </c>
      <c r="E303" t="s">
        <v>71</v>
      </c>
      <c r="F303" t="s">
        <v>10</v>
      </c>
      <c r="G303">
        <v>2020</v>
      </c>
      <c r="H303" t="str">
        <f>VLOOKUP(Raw_savings[[#This Row],[BldgVint]],DEER2020wts!$I$6:$J$15,2,FALSE)</f>
        <v>Rec</v>
      </c>
      <c r="I303" t="s">
        <v>37</v>
      </c>
      <c r="J303" t="s">
        <v>6</v>
      </c>
      <c r="K303">
        <f>SUMIFS(raw_wts[wt_vint],raw_wts[bldgtype],Raw_savings[[#This Row],[BldgType]],raw_wts[bldgvint],Raw_savings[[#This Row],[BldgVint]],raw_wts[bldgloc],Raw_savings[[#This Row],[BldgLoc]])</f>
        <v>7.1000000000000008E-2</v>
      </c>
      <c r="L303" t="s">
        <v>32</v>
      </c>
      <c r="M303">
        <v>874.54201999999998</v>
      </c>
      <c r="N303">
        <v>299999.59999999998</v>
      </c>
      <c r="O303" t="s">
        <v>7</v>
      </c>
      <c r="P303">
        <v>1994280</v>
      </c>
      <c r="Q303">
        <v>906.11566666666704</v>
      </c>
      <c r="R303">
        <v>770.71793333333301</v>
      </c>
      <c r="S303">
        <v>1693731000</v>
      </c>
      <c r="T303">
        <v>1990145</v>
      </c>
      <c r="U303">
        <v>904.84444444444398</v>
      </c>
      <c r="V303">
        <v>769.51186666666695</v>
      </c>
      <c r="W303">
        <v>1697441000</v>
      </c>
      <c r="X303">
        <v>4.7281890468796499</v>
      </c>
      <c r="Y303">
        <v>1.4535862121550899E-3</v>
      </c>
      <c r="Z303">
        <v>1.37908372506404E-3</v>
      </c>
      <c r="AA303">
        <v>-4242.2204023998802</v>
      </c>
      <c r="AB303">
        <f>(Raw_savings[[#This Row],[PreWBthm]]-Raw_savings[[#This Row],[MsrWBthm]])/Raw_savings[[#This Row],[NumUnit]]/10^5</f>
        <v>-4.2422204023998759E-2</v>
      </c>
      <c r="AC303">
        <f>Raw_savings[[#This Row],[APreWBkWh]]*Raw_savings[[#This Row],[BldgWts]]</f>
        <v>0.33570142232845518</v>
      </c>
      <c r="AD303" t="s">
        <v>72</v>
      </c>
    </row>
    <row r="304" spans="1:30" hidden="1" x14ac:dyDescent="0.25">
      <c r="A304" t="s">
        <v>68</v>
      </c>
      <c r="B304" t="s">
        <v>69</v>
      </c>
      <c r="C304" t="s">
        <v>70</v>
      </c>
      <c r="D304" s="1">
        <v>43622.936018518521</v>
      </c>
      <c r="E304" t="s">
        <v>71</v>
      </c>
      <c r="F304" t="s">
        <v>10</v>
      </c>
      <c r="G304">
        <v>2020</v>
      </c>
      <c r="H304" t="str">
        <f>VLOOKUP(Raw_savings[[#This Row],[BldgVint]],DEER2020wts!$I$6:$J$15,2,FALSE)</f>
        <v>Rec</v>
      </c>
      <c r="I304" t="s">
        <v>34</v>
      </c>
      <c r="J304" t="s">
        <v>6</v>
      </c>
      <c r="K304">
        <f>SUMIFS(raw_wts[wt_vint],raw_wts[bldgtype],Raw_savings[[#This Row],[BldgType]],raw_wts[bldgvint],Raw_savings[[#This Row],[BldgVint]],raw_wts[bldgloc],Raw_savings[[#This Row],[BldgLoc]])</f>
        <v>6.2E-2</v>
      </c>
      <c r="L304" t="s">
        <v>32</v>
      </c>
      <c r="M304">
        <v>1191.7484525</v>
      </c>
      <c r="N304">
        <v>299999.59999999998</v>
      </c>
      <c r="O304" t="s">
        <v>7</v>
      </c>
      <c r="P304">
        <v>2576147</v>
      </c>
      <c r="Q304">
        <v>1068.742</v>
      </c>
      <c r="R304">
        <v>953.28693333333297</v>
      </c>
      <c r="S304">
        <v>201672500</v>
      </c>
      <c r="T304">
        <v>2570188</v>
      </c>
      <c r="U304">
        <v>1067.14877777778</v>
      </c>
      <c r="V304">
        <v>951.66406666666705</v>
      </c>
      <c r="W304">
        <v>202805000</v>
      </c>
      <c r="X304">
        <v>5.0002162683739702</v>
      </c>
      <c r="Y304">
        <v>1.33687794507312E-3</v>
      </c>
      <c r="Z304">
        <v>1.3617526947588799E-3</v>
      </c>
      <c r="AA304">
        <v>-950.28443093363296</v>
      </c>
      <c r="AB304">
        <f>(Raw_savings[[#This Row],[PreWBthm]]-Raw_savings[[#This Row],[MsrWBthm]])/Raw_savings[[#This Row],[NumUnit]]/10^5</f>
        <v>-9.502844309336329E-3</v>
      </c>
      <c r="AC304">
        <f>Raw_savings[[#This Row],[APreWBkWh]]*Raw_savings[[#This Row],[BldgWts]]</f>
        <v>0.31001340863918614</v>
      </c>
      <c r="AD304" t="s">
        <v>72</v>
      </c>
    </row>
    <row r="305" spans="1:30" hidden="1" x14ac:dyDescent="0.25">
      <c r="A305" t="s">
        <v>68</v>
      </c>
      <c r="B305" t="s">
        <v>69</v>
      </c>
      <c r="C305" t="s">
        <v>70</v>
      </c>
      <c r="D305" s="1">
        <v>43622.936018518521</v>
      </c>
      <c r="E305" t="s">
        <v>71</v>
      </c>
      <c r="F305" t="s">
        <v>10</v>
      </c>
      <c r="G305">
        <v>2020</v>
      </c>
      <c r="H305" t="str">
        <f>VLOOKUP(Raw_savings[[#This Row],[BldgVint]],DEER2020wts!$I$6:$J$15,2,FALSE)</f>
        <v>Rec</v>
      </c>
      <c r="I305" t="s">
        <v>42</v>
      </c>
      <c r="J305" t="s">
        <v>6</v>
      </c>
      <c r="K305">
        <f>SUMIFS(raw_wts[wt_vint],raw_wts[bldgtype],Raw_savings[[#This Row],[BldgType]],raw_wts[bldgvint],Raw_savings[[#This Row],[BldgVint]],raw_wts[bldgloc],Raw_savings[[#This Row],[BldgLoc]])</f>
        <v>0.13900000000000001</v>
      </c>
      <c r="L305" t="s">
        <v>32</v>
      </c>
      <c r="M305">
        <v>748.52252583333302</v>
      </c>
      <c r="N305">
        <v>299999.59999999998</v>
      </c>
      <c r="O305" t="s">
        <v>7</v>
      </c>
      <c r="P305">
        <v>1674863</v>
      </c>
      <c r="Q305">
        <v>500.51977777777802</v>
      </c>
      <c r="R305">
        <v>336.23939999999999</v>
      </c>
      <c r="S305">
        <v>4782974000</v>
      </c>
      <c r="T305">
        <v>1671465</v>
      </c>
      <c r="U305">
        <v>499.65211111111103</v>
      </c>
      <c r="V305">
        <v>335.54419999999999</v>
      </c>
      <c r="W305">
        <v>4788766000</v>
      </c>
      <c r="X305">
        <v>4.5396095410982999</v>
      </c>
      <c r="Y305">
        <v>1.1591724186264399E-3</v>
      </c>
      <c r="Z305">
        <v>9.2876296438244301E-4</v>
      </c>
      <c r="AA305">
        <v>-7737.9100830021698</v>
      </c>
      <c r="AB305">
        <f>(Raw_savings[[#This Row],[PreWBthm]]-Raw_savings[[#This Row],[MsrWBthm]])/Raw_savings[[#This Row],[NumUnit]]/10^5</f>
        <v>-7.7379100830021696E-2</v>
      </c>
      <c r="AC305">
        <f>Raw_savings[[#This Row],[APreWBkWh]]*Raw_savings[[#This Row],[BldgWts]]</f>
        <v>0.63100572621266371</v>
      </c>
      <c r="AD305" t="s">
        <v>72</v>
      </c>
    </row>
    <row r="306" spans="1:30" hidden="1" x14ac:dyDescent="0.25">
      <c r="A306" t="s">
        <v>68</v>
      </c>
      <c r="B306" t="s">
        <v>69</v>
      </c>
      <c r="C306" t="s">
        <v>70</v>
      </c>
      <c r="D306" s="1">
        <v>43622.936018518521</v>
      </c>
      <c r="E306" t="s">
        <v>71</v>
      </c>
      <c r="F306" t="s">
        <v>10</v>
      </c>
      <c r="G306" t="s">
        <v>33</v>
      </c>
      <c r="H306" t="str">
        <f>VLOOKUP(Raw_savings[[#This Row],[BldgVint]],DEER2020wts!$I$6:$J$15,2,FALSE)</f>
        <v>New</v>
      </c>
      <c r="I306" t="s">
        <v>5</v>
      </c>
      <c r="J306" t="s">
        <v>6</v>
      </c>
      <c r="K306">
        <f>SUMIFS(raw_wts[wt_vint],raw_wts[bldgtype],Raw_savings[[#This Row],[BldgType]],raw_wts[bldgvint],Raw_savings[[#This Row],[BldgVint]],raw_wts[bldgloc],Raw_savings[[#This Row],[BldgLoc]])</f>
        <v>8.0000000000000002E-3</v>
      </c>
      <c r="L306" t="s">
        <v>32</v>
      </c>
      <c r="M306">
        <v>651.83425583333303</v>
      </c>
      <c r="N306">
        <v>299999.59999999998</v>
      </c>
      <c r="O306" t="s">
        <v>7</v>
      </c>
      <c r="P306">
        <v>1510936</v>
      </c>
      <c r="Q306">
        <v>512.282222222222</v>
      </c>
      <c r="R306">
        <v>409.82366666666701</v>
      </c>
      <c r="S306">
        <v>4036857000</v>
      </c>
      <c r="T306">
        <v>1508248</v>
      </c>
      <c r="U306">
        <v>511.31566666666703</v>
      </c>
      <c r="V306">
        <v>408.89926666666702</v>
      </c>
      <c r="W306">
        <v>4044272000</v>
      </c>
      <c r="X306">
        <v>4.1237476796360504</v>
      </c>
      <c r="Y306">
        <v>1.4828241181032401E-3</v>
      </c>
      <c r="Z306">
        <v>1.41815191780331E-3</v>
      </c>
      <c r="AA306">
        <v>-11375.591162388901</v>
      </c>
      <c r="AB306">
        <f>(Raw_savings[[#This Row],[PreWBthm]]-Raw_savings[[#This Row],[MsrWBthm]])/Raw_savings[[#This Row],[NumUnit]]/10^5</f>
        <v>-0.11375591162388887</v>
      </c>
      <c r="AC306">
        <f>Raw_savings[[#This Row],[APreWBkWh]]*Raw_savings[[#This Row],[BldgWts]]</f>
        <v>3.2989981437088402E-2</v>
      </c>
      <c r="AD306" t="s">
        <v>72</v>
      </c>
    </row>
    <row r="307" spans="1:30" hidden="1" x14ac:dyDescent="0.25">
      <c r="A307" t="s">
        <v>68</v>
      </c>
      <c r="B307" t="s">
        <v>69</v>
      </c>
      <c r="C307" t="s">
        <v>70</v>
      </c>
      <c r="D307" s="1">
        <v>43622.936018518521</v>
      </c>
      <c r="E307" t="s">
        <v>71</v>
      </c>
      <c r="F307" t="s">
        <v>10</v>
      </c>
      <c r="G307" t="s">
        <v>33</v>
      </c>
      <c r="H307" t="str">
        <f>VLOOKUP(Raw_savings[[#This Row],[BldgVint]],DEER2020wts!$I$6:$J$15,2,FALSE)</f>
        <v>New</v>
      </c>
      <c r="I307" t="s">
        <v>35</v>
      </c>
      <c r="J307" t="s">
        <v>6</v>
      </c>
      <c r="K307">
        <f>SUMIFS(raw_wts[wt_vint],raw_wts[bldgtype],Raw_savings[[#This Row],[BldgType]],raw_wts[bldgvint],Raw_savings[[#This Row],[BldgVint]],raw_wts[bldgloc],Raw_savings[[#This Row],[BldgLoc]])</f>
        <v>3.7999999999999999E-2</v>
      </c>
      <c r="L307" t="s">
        <v>32</v>
      </c>
      <c r="M307">
        <v>655.65827416666696</v>
      </c>
      <c r="N307">
        <v>299999.59999999998</v>
      </c>
      <c r="O307" t="s">
        <v>7</v>
      </c>
      <c r="P307">
        <v>1727871</v>
      </c>
      <c r="Q307">
        <v>632.10966666666695</v>
      </c>
      <c r="R307">
        <v>429.75799999999998</v>
      </c>
      <c r="S307">
        <v>2140990000</v>
      </c>
      <c r="T307">
        <v>1724743</v>
      </c>
      <c r="U307">
        <v>631.12266666666699</v>
      </c>
      <c r="V307">
        <v>428.99773333333297</v>
      </c>
      <c r="W307">
        <v>2144893000</v>
      </c>
      <c r="X307">
        <v>4.7707778933708198</v>
      </c>
      <c r="Y307">
        <v>1.50535734678944E-3</v>
      </c>
      <c r="Z307">
        <v>1.1595471248081999E-3</v>
      </c>
      <c r="AA307">
        <v>-5952.7960734738899</v>
      </c>
      <c r="AB307">
        <f>(Raw_savings[[#This Row],[PreWBthm]]-Raw_savings[[#This Row],[MsrWBthm]])/Raw_savings[[#This Row],[NumUnit]]/10^5</f>
        <v>-5.9527960734738865E-2</v>
      </c>
      <c r="AC307">
        <f>Raw_savings[[#This Row],[APreWBkWh]]*Raw_savings[[#This Row],[BldgWts]]</f>
        <v>0.18128955994809115</v>
      </c>
      <c r="AD307" t="s">
        <v>72</v>
      </c>
    </row>
    <row r="308" spans="1:30" hidden="1" x14ac:dyDescent="0.25">
      <c r="A308" t="s">
        <v>68</v>
      </c>
      <c r="B308" t="s">
        <v>69</v>
      </c>
      <c r="C308" t="s">
        <v>70</v>
      </c>
      <c r="D308" s="1">
        <v>43622.936018518521</v>
      </c>
      <c r="E308" t="s">
        <v>71</v>
      </c>
      <c r="F308" t="s">
        <v>10</v>
      </c>
      <c r="G308" t="s">
        <v>33</v>
      </c>
      <c r="H308" t="str">
        <f>VLOOKUP(Raw_savings[[#This Row],[BldgVint]],DEER2020wts!$I$6:$J$15,2,FALSE)</f>
        <v>New</v>
      </c>
      <c r="I308" t="s">
        <v>38</v>
      </c>
      <c r="J308" t="s">
        <v>6</v>
      </c>
      <c r="K308">
        <f>SUMIFS(raw_wts[wt_vint],raw_wts[bldgtype],Raw_savings[[#This Row],[BldgType]],raw_wts[bldgvint],Raw_savings[[#This Row],[BldgVint]],raw_wts[bldgloc],Raw_savings[[#This Row],[BldgLoc]])</f>
        <v>0.14299999999999999</v>
      </c>
      <c r="L308" t="s">
        <v>32</v>
      </c>
      <c r="M308">
        <v>714.07665166666698</v>
      </c>
      <c r="N308">
        <v>299999.59999999998</v>
      </c>
      <c r="O308" t="s">
        <v>7</v>
      </c>
      <c r="P308">
        <v>1609923</v>
      </c>
      <c r="Q308">
        <v>484.493333333333</v>
      </c>
      <c r="R308">
        <v>309.74506666666701</v>
      </c>
      <c r="S308">
        <v>1929864000</v>
      </c>
      <c r="T308">
        <v>1606698</v>
      </c>
      <c r="U308">
        <v>483.64033333333299</v>
      </c>
      <c r="V308">
        <v>309.06186666666702</v>
      </c>
      <c r="W308">
        <v>1934202000</v>
      </c>
      <c r="X308">
        <v>4.5163218717105398</v>
      </c>
      <c r="Y308">
        <v>1.19454962994384E-3</v>
      </c>
      <c r="Z308">
        <v>9.5676003186120505E-4</v>
      </c>
      <c r="AA308">
        <v>-6074.9780711567</v>
      </c>
      <c r="AB308">
        <f>(Raw_savings[[#This Row],[PreWBthm]]-Raw_savings[[#This Row],[MsrWBthm]])/Raw_savings[[#This Row],[NumUnit]]/10^5</f>
        <v>-6.0749780711566954E-2</v>
      </c>
      <c r="AC308">
        <f>Raw_savings[[#This Row],[APreWBkWh]]*Raw_savings[[#This Row],[BldgWts]]</f>
        <v>0.64583402765460718</v>
      </c>
      <c r="AD308" t="s">
        <v>72</v>
      </c>
    </row>
    <row r="309" spans="1:30" hidden="1" x14ac:dyDescent="0.25">
      <c r="A309" t="s">
        <v>68</v>
      </c>
      <c r="B309" t="s">
        <v>69</v>
      </c>
      <c r="C309" t="s">
        <v>70</v>
      </c>
      <c r="D309" s="1">
        <v>43622.936018518521</v>
      </c>
      <c r="E309" t="s">
        <v>71</v>
      </c>
      <c r="F309" t="s">
        <v>10</v>
      </c>
      <c r="G309" t="s">
        <v>33</v>
      </c>
      <c r="H309" t="str">
        <f>VLOOKUP(Raw_savings[[#This Row],[BldgVint]],DEER2020wts!$I$6:$J$15,2,FALSE)</f>
        <v>New</v>
      </c>
      <c r="I309" t="s">
        <v>40</v>
      </c>
      <c r="J309" t="s">
        <v>6</v>
      </c>
      <c r="K309">
        <f>SUMIFS(raw_wts[wt_vint],raw_wts[bldgtype],Raw_savings[[#This Row],[BldgType]],raw_wts[bldgvint],Raw_savings[[#This Row],[BldgVint]],raw_wts[bldgloc],Raw_savings[[#This Row],[BldgLoc]])</f>
        <v>5.0999999999999997E-2</v>
      </c>
      <c r="L309" t="s">
        <v>32</v>
      </c>
      <c r="M309">
        <v>664.90034166666601</v>
      </c>
      <c r="N309">
        <v>299999.59999999998</v>
      </c>
      <c r="O309" t="s">
        <v>7</v>
      </c>
      <c r="P309">
        <v>1754425</v>
      </c>
      <c r="Q309">
        <v>809.33299999999997</v>
      </c>
      <c r="R309">
        <v>685.02560000000005</v>
      </c>
      <c r="S309">
        <v>1475604000</v>
      </c>
      <c r="T309">
        <v>1751145</v>
      </c>
      <c r="U309">
        <v>808.17722222222199</v>
      </c>
      <c r="V309">
        <v>683.91373333333297</v>
      </c>
      <c r="W309">
        <v>1478655000</v>
      </c>
      <c r="X309">
        <v>4.9330701075866799</v>
      </c>
      <c r="Y309">
        <v>1.73827219712469E-3</v>
      </c>
      <c r="Z309">
        <v>1.67223055394992E-3</v>
      </c>
      <c r="AA309">
        <v>-4588.6575909289504</v>
      </c>
      <c r="AB309">
        <f>(Raw_savings[[#This Row],[PreWBthm]]-Raw_savings[[#This Row],[MsrWBthm]])/Raw_savings[[#This Row],[NumUnit]]/10^5</f>
        <v>-4.5886575909289511E-2</v>
      </c>
      <c r="AC309">
        <f>Raw_savings[[#This Row],[APreWBkWh]]*Raw_savings[[#This Row],[BldgWts]]</f>
        <v>0.25158657548692065</v>
      </c>
      <c r="AD309" t="s">
        <v>72</v>
      </c>
    </row>
    <row r="310" spans="1:30" hidden="1" x14ac:dyDescent="0.25">
      <c r="A310" t="s">
        <v>68</v>
      </c>
      <c r="B310" t="s">
        <v>69</v>
      </c>
      <c r="C310" t="s">
        <v>70</v>
      </c>
      <c r="D310" s="1">
        <v>43622.936018518521</v>
      </c>
      <c r="E310" t="s">
        <v>71</v>
      </c>
      <c r="F310" t="s">
        <v>10</v>
      </c>
      <c r="G310" t="s">
        <v>33</v>
      </c>
      <c r="H310" t="str">
        <f>VLOOKUP(Raw_savings[[#This Row],[BldgVint]],DEER2020wts!$I$6:$J$15,2,FALSE)</f>
        <v>New</v>
      </c>
      <c r="I310" t="s">
        <v>43</v>
      </c>
      <c r="J310" t="s">
        <v>6</v>
      </c>
      <c r="K310">
        <f>SUMIFS(raw_wts[wt_vint],raw_wts[bldgtype],Raw_savings[[#This Row],[BldgType]],raw_wts[bldgvint],Raw_savings[[#This Row],[BldgVint]],raw_wts[bldgloc],Raw_savings[[#This Row],[BldgLoc]])</f>
        <v>0.04</v>
      </c>
      <c r="L310" t="s">
        <v>32</v>
      </c>
      <c r="M310">
        <v>693.65683000000001</v>
      </c>
      <c r="N310">
        <v>299999.59999999998</v>
      </c>
      <c r="O310" t="s">
        <v>7</v>
      </c>
      <c r="P310">
        <v>1607156</v>
      </c>
      <c r="Q310">
        <v>614.83488888888905</v>
      </c>
      <c r="R310">
        <v>476.17546666666698</v>
      </c>
      <c r="S310">
        <v>1926502000</v>
      </c>
      <c r="T310">
        <v>1604006</v>
      </c>
      <c r="U310">
        <v>613.95166666666705</v>
      </c>
      <c r="V310">
        <v>475.253533333333</v>
      </c>
      <c r="W310">
        <v>1930371000</v>
      </c>
      <c r="X310">
        <v>4.5411504129498699</v>
      </c>
      <c r="Y310">
        <v>1.2732841140225301E-3</v>
      </c>
      <c r="Z310">
        <v>1.32909140869159E-3</v>
      </c>
      <c r="AA310">
        <v>-5577.6860151438304</v>
      </c>
      <c r="AB310">
        <f>(Raw_savings[[#This Row],[PreWBthm]]-Raw_savings[[#This Row],[MsrWBthm]])/Raw_savings[[#This Row],[NumUnit]]/10^5</f>
        <v>-5.5776860151438283E-2</v>
      </c>
      <c r="AC310">
        <f>Raw_savings[[#This Row],[APreWBkWh]]*Raw_savings[[#This Row],[BldgWts]]</f>
        <v>0.18164601651799481</v>
      </c>
      <c r="AD310" t="s">
        <v>72</v>
      </c>
    </row>
    <row r="311" spans="1:30" hidden="1" x14ac:dyDescent="0.25">
      <c r="A311" t="s">
        <v>68</v>
      </c>
      <c r="B311" t="s">
        <v>69</v>
      </c>
      <c r="C311" t="s">
        <v>70</v>
      </c>
      <c r="D311" s="1">
        <v>43622.936018518521</v>
      </c>
      <c r="E311" t="s">
        <v>71</v>
      </c>
      <c r="F311" t="s">
        <v>10</v>
      </c>
      <c r="G311" t="s">
        <v>33</v>
      </c>
      <c r="H311" t="str">
        <f>VLOOKUP(Raw_savings[[#This Row],[BldgVint]],DEER2020wts!$I$6:$J$15,2,FALSE)</f>
        <v>New</v>
      </c>
      <c r="I311" t="s">
        <v>45</v>
      </c>
      <c r="J311" t="s">
        <v>6</v>
      </c>
      <c r="K311">
        <f>SUMIFS(raw_wts[wt_vint],raw_wts[bldgtype],Raw_savings[[#This Row],[BldgType]],raw_wts[bldgvint],Raw_savings[[#This Row],[BldgVint]],raw_wts[bldgloc],Raw_savings[[#This Row],[BldgLoc]])</f>
        <v>0.22799999999999998</v>
      </c>
      <c r="L311" t="s">
        <v>32</v>
      </c>
      <c r="M311">
        <v>761.63673666666705</v>
      </c>
      <c r="N311">
        <v>299999.59999999998</v>
      </c>
      <c r="O311" t="s">
        <v>7</v>
      </c>
      <c r="P311">
        <v>1806450</v>
      </c>
      <c r="Q311">
        <v>751.66377777777802</v>
      </c>
      <c r="R311">
        <v>649.44259999999997</v>
      </c>
      <c r="S311">
        <v>628382100</v>
      </c>
      <c r="T311">
        <v>1802815</v>
      </c>
      <c r="U311">
        <v>750.63911111111099</v>
      </c>
      <c r="V311">
        <v>648.39120000000003</v>
      </c>
      <c r="W311">
        <v>630215500</v>
      </c>
      <c r="X311">
        <v>4.77261642592073</v>
      </c>
      <c r="Y311">
        <v>1.3453482708188E-3</v>
      </c>
      <c r="Z311">
        <v>1.3804481183529E-3</v>
      </c>
      <c r="AA311">
        <v>-2407.1843068179001</v>
      </c>
      <c r="AB311">
        <f>(Raw_savings[[#This Row],[PreWBthm]]-Raw_savings[[#This Row],[MsrWBthm]])/Raw_savings[[#This Row],[NumUnit]]/10^5</f>
        <v>-2.4071843068179024E-2</v>
      </c>
      <c r="AC311">
        <f>Raw_savings[[#This Row],[APreWBkWh]]*Raw_savings[[#This Row],[BldgWts]]</f>
        <v>1.0881565451099264</v>
      </c>
      <c r="AD311" t="s">
        <v>72</v>
      </c>
    </row>
    <row r="312" spans="1:30" hidden="1" x14ac:dyDescent="0.25">
      <c r="A312" t="s">
        <v>68</v>
      </c>
      <c r="B312" t="s">
        <v>69</v>
      </c>
      <c r="C312" t="s">
        <v>70</v>
      </c>
      <c r="D312" s="1">
        <v>43622.936018518521</v>
      </c>
      <c r="E312" t="s">
        <v>71</v>
      </c>
      <c r="F312" t="s">
        <v>10</v>
      </c>
      <c r="G312" t="s">
        <v>33</v>
      </c>
      <c r="H312" t="str">
        <f>VLOOKUP(Raw_savings[[#This Row],[BldgVint]],DEER2020wts!$I$6:$J$15,2,FALSE)</f>
        <v>New</v>
      </c>
      <c r="I312" t="s">
        <v>8</v>
      </c>
      <c r="J312" t="s">
        <v>6</v>
      </c>
      <c r="K312">
        <f>SUMIFS(raw_wts[wt_vint],raw_wts[bldgtype],Raw_savings[[#This Row],[BldgType]],raw_wts[bldgvint],Raw_savings[[#This Row],[BldgVint]],raw_wts[bldgloc],Raw_savings[[#This Row],[BldgLoc]])</f>
        <v>0.11799999999999999</v>
      </c>
      <c r="L312" t="s">
        <v>32</v>
      </c>
      <c r="M312">
        <v>753.169109166667</v>
      </c>
      <c r="N312">
        <v>299999.59999999998</v>
      </c>
      <c r="O312" t="s">
        <v>7</v>
      </c>
      <c r="P312">
        <v>1763507</v>
      </c>
      <c r="Q312">
        <v>711.85177777777801</v>
      </c>
      <c r="R312">
        <v>591.71853333333297</v>
      </c>
      <c r="S312">
        <v>400707900</v>
      </c>
      <c r="T312">
        <v>1759838</v>
      </c>
      <c r="U312">
        <v>710.58177777777803</v>
      </c>
      <c r="V312">
        <v>590.66473333333295</v>
      </c>
      <c r="W312">
        <v>402102100</v>
      </c>
      <c r="X312">
        <v>4.8714159348084696</v>
      </c>
      <c r="Y312">
        <v>1.68620829577723E-3</v>
      </c>
      <c r="Z312">
        <v>1.3991545685747399E-3</v>
      </c>
      <c r="AA312">
        <v>-1851.11150076587</v>
      </c>
      <c r="AB312">
        <f>(Raw_savings[[#This Row],[PreWBthm]]-Raw_savings[[#This Row],[MsrWBthm]])/Raw_savings[[#This Row],[NumUnit]]/10^5</f>
        <v>-1.8511115007658667E-2</v>
      </c>
      <c r="AC312">
        <f>Raw_savings[[#This Row],[APreWBkWh]]*Raw_savings[[#This Row],[BldgWts]]</f>
        <v>0.57482708030739937</v>
      </c>
      <c r="AD312" t="s">
        <v>72</v>
      </c>
    </row>
    <row r="313" spans="1:30" hidden="1" x14ac:dyDescent="0.25">
      <c r="A313" t="s">
        <v>68</v>
      </c>
      <c r="B313" t="s">
        <v>69</v>
      </c>
      <c r="C313" t="s">
        <v>70</v>
      </c>
      <c r="D313" s="1">
        <v>43622.936018518521</v>
      </c>
      <c r="E313" t="s">
        <v>71</v>
      </c>
      <c r="F313" t="s">
        <v>10</v>
      </c>
      <c r="G313" t="s">
        <v>33</v>
      </c>
      <c r="H313" t="str">
        <f>VLOOKUP(Raw_savings[[#This Row],[BldgVint]],DEER2020wts!$I$6:$J$15,2,FALSE)</f>
        <v>New</v>
      </c>
      <c r="I313" t="s">
        <v>36</v>
      </c>
      <c r="J313" t="s">
        <v>6</v>
      </c>
      <c r="K313">
        <f>SUMIFS(raw_wts[wt_vint],raw_wts[bldgtype],Raw_savings[[#This Row],[BldgType]],raw_wts[bldgvint],Raw_savings[[#This Row],[BldgVint]],raw_wts[bldgloc],Raw_savings[[#This Row],[BldgLoc]])</f>
        <v>0.36299999999999999</v>
      </c>
      <c r="L313" t="s">
        <v>32</v>
      </c>
      <c r="M313">
        <v>747.93967583333404</v>
      </c>
      <c r="N313">
        <v>299999.59999999998</v>
      </c>
      <c r="O313" t="s">
        <v>7</v>
      </c>
      <c r="P313">
        <v>1885405</v>
      </c>
      <c r="Q313">
        <v>819.52922222222196</v>
      </c>
      <c r="R313">
        <v>659.77846666666699</v>
      </c>
      <c r="S313">
        <v>504304100</v>
      </c>
      <c r="T313">
        <v>1881670</v>
      </c>
      <c r="U313">
        <v>818.34444444444398</v>
      </c>
      <c r="V313">
        <v>658.70759999999996</v>
      </c>
      <c r="W313">
        <v>505934800</v>
      </c>
      <c r="X313">
        <v>4.9937182378225398</v>
      </c>
      <c r="Y313">
        <v>1.58405526014876E-3</v>
      </c>
      <c r="Z313">
        <v>1.4317553958792799E-3</v>
      </c>
      <c r="AA313">
        <v>-2180.2560456270999</v>
      </c>
      <c r="AB313">
        <f>(Raw_savings[[#This Row],[PreWBthm]]-Raw_savings[[#This Row],[MsrWBthm]])/Raw_savings[[#This Row],[NumUnit]]/10^5</f>
        <v>-2.1802560456271002E-2</v>
      </c>
      <c r="AC313">
        <f>Raw_savings[[#This Row],[APreWBkWh]]*Raw_savings[[#This Row],[BldgWts]]</f>
        <v>1.812719720329582</v>
      </c>
      <c r="AD313" t="s">
        <v>72</v>
      </c>
    </row>
    <row r="314" spans="1:30" hidden="1" x14ac:dyDescent="0.25">
      <c r="A314" t="s">
        <v>68</v>
      </c>
      <c r="B314" t="s">
        <v>69</v>
      </c>
      <c r="C314" t="s">
        <v>70</v>
      </c>
      <c r="D314" s="1">
        <v>43622.936018518521</v>
      </c>
      <c r="E314" t="s">
        <v>71</v>
      </c>
      <c r="F314" t="s">
        <v>10</v>
      </c>
      <c r="G314" t="s">
        <v>33</v>
      </c>
      <c r="H314" t="str">
        <f>VLOOKUP(Raw_savings[[#This Row],[BldgVint]],DEER2020wts!$I$6:$J$15,2,FALSE)</f>
        <v>New</v>
      </c>
      <c r="I314" t="s">
        <v>39</v>
      </c>
      <c r="J314" t="s">
        <v>6</v>
      </c>
      <c r="K314">
        <f>SUMIFS(raw_wts[wt_vint],raw_wts[bldgtype],Raw_savings[[#This Row],[BldgType]],raw_wts[bldgvint],Raw_savings[[#This Row],[BldgVint]],raw_wts[bldgloc],Raw_savings[[#This Row],[BldgLoc]])</f>
        <v>0.16299999999999998</v>
      </c>
      <c r="L314" t="s">
        <v>32</v>
      </c>
      <c r="M314">
        <v>928.07668249999995</v>
      </c>
      <c r="N314">
        <v>299999.59999999998</v>
      </c>
      <c r="O314" t="s">
        <v>7</v>
      </c>
      <c r="P314">
        <v>1945276</v>
      </c>
      <c r="Q314">
        <v>1006.051</v>
      </c>
      <c r="R314">
        <v>837.42086666666705</v>
      </c>
      <c r="S314">
        <v>707942100</v>
      </c>
      <c r="T314">
        <v>1940950</v>
      </c>
      <c r="U314">
        <v>1004.4593333333301</v>
      </c>
      <c r="V314">
        <v>835.95446666666703</v>
      </c>
      <c r="W314">
        <v>710412000</v>
      </c>
      <c r="X314">
        <v>4.6612527623761304</v>
      </c>
      <c r="Y314">
        <v>1.7150163307402099E-3</v>
      </c>
      <c r="Z314">
        <v>1.5800418517679E-3</v>
      </c>
      <c r="AA314">
        <v>-2661.31026301267</v>
      </c>
      <c r="AB314">
        <f>(Raw_savings[[#This Row],[PreWBthm]]-Raw_savings[[#This Row],[MsrWBthm]])/Raw_savings[[#This Row],[NumUnit]]/10^5</f>
        <v>-2.6613102630126687E-2</v>
      </c>
      <c r="AC314">
        <f>Raw_savings[[#This Row],[APreWBkWh]]*Raw_savings[[#This Row],[BldgWts]]</f>
        <v>0.7597842002673092</v>
      </c>
      <c r="AD314" t="s">
        <v>72</v>
      </c>
    </row>
    <row r="315" spans="1:30" hidden="1" x14ac:dyDescent="0.25">
      <c r="A315" t="s">
        <v>68</v>
      </c>
      <c r="B315" t="s">
        <v>69</v>
      </c>
      <c r="C315" t="s">
        <v>70</v>
      </c>
      <c r="D315" s="1">
        <v>43622.936018518521</v>
      </c>
      <c r="E315" t="s">
        <v>71</v>
      </c>
      <c r="F315" t="s">
        <v>10</v>
      </c>
      <c r="G315" t="s">
        <v>33</v>
      </c>
      <c r="H315" t="str">
        <f>VLOOKUP(Raw_savings[[#This Row],[BldgVint]],DEER2020wts!$I$6:$J$15,2,FALSE)</f>
        <v>New</v>
      </c>
      <c r="I315" t="s">
        <v>41</v>
      </c>
      <c r="J315" t="s">
        <v>6</v>
      </c>
      <c r="K315">
        <f>SUMIFS(raw_wts[wt_vint],raw_wts[bldgtype],Raw_savings[[#This Row],[BldgType]],raw_wts[bldgvint],Raw_savings[[#This Row],[BldgVint]],raw_wts[bldgloc],Raw_savings[[#This Row],[BldgLoc]])</f>
        <v>0.247</v>
      </c>
      <c r="L315" t="s">
        <v>32</v>
      </c>
      <c r="M315">
        <v>846.35804583333299</v>
      </c>
      <c r="N315">
        <v>299999.59999999998</v>
      </c>
      <c r="O315" t="s">
        <v>7</v>
      </c>
      <c r="P315">
        <v>1971885</v>
      </c>
      <c r="Q315">
        <v>1017.50755555556</v>
      </c>
      <c r="R315">
        <v>829.27653333333296</v>
      </c>
      <c r="S315">
        <v>797789700</v>
      </c>
      <c r="T315">
        <v>1967758</v>
      </c>
      <c r="U315">
        <v>1015.90455555556</v>
      </c>
      <c r="V315">
        <v>827.85873333333302</v>
      </c>
      <c r="W315">
        <v>800142000</v>
      </c>
      <c r="X315">
        <v>4.8761868813292999</v>
      </c>
      <c r="Y315">
        <v>1.8939974729272201E-3</v>
      </c>
      <c r="Z315">
        <v>1.6751775527864101E-3</v>
      </c>
      <c r="AA315">
        <v>-2779.32018438355</v>
      </c>
      <c r="AB315">
        <f>(Raw_savings[[#This Row],[PreWBthm]]-Raw_savings[[#This Row],[MsrWBthm]])/Raw_savings[[#This Row],[NumUnit]]/10^5</f>
        <v>-2.7793201843835501E-2</v>
      </c>
      <c r="AC315">
        <f>Raw_savings[[#This Row],[APreWBkWh]]*Raw_savings[[#This Row],[BldgWts]]</f>
        <v>1.204418159688337</v>
      </c>
      <c r="AD315" t="s">
        <v>72</v>
      </c>
    </row>
    <row r="316" spans="1:30" hidden="1" x14ac:dyDescent="0.25">
      <c r="A316" t="s">
        <v>68</v>
      </c>
      <c r="B316" t="s">
        <v>69</v>
      </c>
      <c r="C316" t="s">
        <v>70</v>
      </c>
      <c r="D316" s="1">
        <v>43622.936018518521</v>
      </c>
      <c r="E316" t="s">
        <v>71</v>
      </c>
      <c r="F316" t="s">
        <v>10</v>
      </c>
      <c r="G316" t="s">
        <v>33</v>
      </c>
      <c r="H316" t="str">
        <f>VLOOKUP(Raw_savings[[#This Row],[BldgVint]],DEER2020wts!$I$6:$J$15,2,FALSE)</f>
        <v>New</v>
      </c>
      <c r="I316" t="s">
        <v>44</v>
      </c>
      <c r="J316" t="s">
        <v>6</v>
      </c>
      <c r="K316">
        <f>SUMIFS(raw_wts[wt_vint],raw_wts[bldgtype],Raw_savings[[#This Row],[BldgType]],raw_wts[bldgvint],Raw_savings[[#This Row],[BldgVint]],raw_wts[bldgloc],Raw_savings[[#This Row],[BldgLoc]])</f>
        <v>5.8000000000000003E-2</v>
      </c>
      <c r="L316" t="s">
        <v>32</v>
      </c>
      <c r="M316">
        <v>810.06053916666701</v>
      </c>
      <c r="N316">
        <v>299999.59999999998</v>
      </c>
      <c r="O316" t="s">
        <v>7</v>
      </c>
      <c r="P316">
        <v>1973104</v>
      </c>
      <c r="Q316">
        <v>731.57788888888899</v>
      </c>
      <c r="R316">
        <v>536.94460000000004</v>
      </c>
      <c r="S316">
        <v>1749897000</v>
      </c>
      <c r="T316">
        <v>1969085</v>
      </c>
      <c r="U316">
        <v>730.39499999999998</v>
      </c>
      <c r="V316">
        <v>535.98066666666705</v>
      </c>
      <c r="W316">
        <v>1753632000</v>
      </c>
      <c r="X316">
        <v>4.9613575846250502</v>
      </c>
      <c r="Y316">
        <v>1.4602475144708099E-3</v>
      </c>
      <c r="Z316">
        <v>1.1899522155775599E-3</v>
      </c>
      <c r="AA316">
        <v>-4610.7665037508204</v>
      </c>
      <c r="AB316">
        <f>(Raw_savings[[#This Row],[PreWBthm]]-Raw_savings[[#This Row],[MsrWBthm]])/Raw_savings[[#This Row],[NumUnit]]/10^5</f>
        <v>-4.6107665037508232E-2</v>
      </c>
      <c r="AC316">
        <f>Raw_savings[[#This Row],[APreWBkWh]]*Raw_savings[[#This Row],[BldgWts]]</f>
        <v>0.2877587399082529</v>
      </c>
      <c r="AD316" t="s">
        <v>72</v>
      </c>
    </row>
    <row r="317" spans="1:30" hidden="1" x14ac:dyDescent="0.25">
      <c r="A317" t="s">
        <v>68</v>
      </c>
      <c r="B317" t="s">
        <v>69</v>
      </c>
      <c r="C317" t="s">
        <v>70</v>
      </c>
      <c r="D317" s="1">
        <v>43622.936018518521</v>
      </c>
      <c r="E317" t="s">
        <v>71</v>
      </c>
      <c r="F317" t="s">
        <v>10</v>
      </c>
      <c r="G317" t="s">
        <v>33</v>
      </c>
      <c r="H317" t="str">
        <f>VLOOKUP(Raw_savings[[#This Row],[BldgVint]],DEER2020wts!$I$6:$J$15,2,FALSE)</f>
        <v>New</v>
      </c>
      <c r="I317" t="s">
        <v>46</v>
      </c>
      <c r="J317" t="s">
        <v>6</v>
      </c>
      <c r="K317">
        <f>SUMIFS(raw_wts[wt_vint],raw_wts[bldgtype],Raw_savings[[#This Row],[BldgType]],raw_wts[bldgvint],Raw_savings[[#This Row],[BldgVint]],raw_wts[bldgloc],Raw_savings[[#This Row],[BldgLoc]])</f>
        <v>0.08</v>
      </c>
      <c r="L317" t="s">
        <v>32</v>
      </c>
      <c r="M317">
        <v>736.71974083333305</v>
      </c>
      <c r="N317">
        <v>299999.59999999998</v>
      </c>
      <c r="O317" t="s">
        <v>7</v>
      </c>
      <c r="P317">
        <v>1862485</v>
      </c>
      <c r="Q317">
        <v>688.38066666666703</v>
      </c>
      <c r="R317">
        <v>500.83446666666703</v>
      </c>
      <c r="S317">
        <v>1953513000</v>
      </c>
      <c r="T317">
        <v>1858839</v>
      </c>
      <c r="U317">
        <v>687.25433333333297</v>
      </c>
      <c r="V317">
        <v>499.91480000000001</v>
      </c>
      <c r="W317">
        <v>1957177000</v>
      </c>
      <c r="X317">
        <v>4.9489647119756297</v>
      </c>
      <c r="Y317">
        <v>1.5288491279724799E-3</v>
      </c>
      <c r="Z317">
        <v>1.24832635219792E-3</v>
      </c>
      <c r="AA317">
        <v>-4973.3973408334396</v>
      </c>
      <c r="AB317">
        <f>(Raw_savings[[#This Row],[PreWBthm]]-Raw_savings[[#This Row],[MsrWBthm]])/Raw_savings[[#This Row],[NumUnit]]/10^5</f>
        <v>-4.9733973408334402E-2</v>
      </c>
      <c r="AC317">
        <f>Raw_savings[[#This Row],[APreWBkWh]]*Raw_savings[[#This Row],[BldgWts]]</f>
        <v>0.3959171769580504</v>
      </c>
      <c r="AD317" t="s">
        <v>72</v>
      </c>
    </row>
    <row r="318" spans="1:30" hidden="1" x14ac:dyDescent="0.25">
      <c r="A318" t="s">
        <v>68</v>
      </c>
      <c r="B318" t="s">
        <v>69</v>
      </c>
      <c r="C318" t="s">
        <v>70</v>
      </c>
      <c r="D318" s="1">
        <v>43622.936018518521</v>
      </c>
      <c r="E318" t="s">
        <v>71</v>
      </c>
      <c r="F318" t="s">
        <v>10</v>
      </c>
      <c r="G318" t="s">
        <v>33</v>
      </c>
      <c r="H318" t="str">
        <f>VLOOKUP(Raw_savings[[#This Row],[BldgVint]],DEER2020wts!$I$6:$J$15,2,FALSE)</f>
        <v>New</v>
      </c>
      <c r="I318" t="s">
        <v>9</v>
      </c>
      <c r="J318" t="s">
        <v>6</v>
      </c>
      <c r="K318">
        <f>SUMIFS(raw_wts[wt_vint],raw_wts[bldgtype],Raw_savings[[#This Row],[BldgType]],raw_wts[bldgvint],Raw_savings[[#This Row],[BldgVint]],raw_wts[bldgloc],Raw_savings[[#This Row],[BldgLoc]])</f>
        <v>0.14399999999999999</v>
      </c>
      <c r="L318" t="s">
        <v>32</v>
      </c>
      <c r="M318">
        <v>833.56591666666702</v>
      </c>
      <c r="N318">
        <v>299999.59999999998</v>
      </c>
      <c r="O318" t="s">
        <v>7</v>
      </c>
      <c r="P318">
        <v>2018759</v>
      </c>
      <c r="Q318">
        <v>708.63844444444396</v>
      </c>
      <c r="R318">
        <v>509.43633333333298</v>
      </c>
      <c r="S318">
        <v>1649498000</v>
      </c>
      <c r="T318">
        <v>2014531</v>
      </c>
      <c r="U318">
        <v>707.46255555555501</v>
      </c>
      <c r="V318">
        <v>508.4984</v>
      </c>
      <c r="W318">
        <v>1653108000</v>
      </c>
      <c r="X318">
        <v>5.0721843533469801</v>
      </c>
      <c r="Y318">
        <v>1.4106729478469901E-3</v>
      </c>
      <c r="Z318">
        <v>1.1252059550178699E-3</v>
      </c>
      <c r="AA318">
        <v>-4330.7912761548196</v>
      </c>
      <c r="AB318">
        <f>(Raw_savings[[#This Row],[PreWBthm]]-Raw_savings[[#This Row],[MsrWBthm]])/Raw_savings[[#This Row],[NumUnit]]/10^5</f>
        <v>-4.3307912761548231E-2</v>
      </c>
      <c r="AC318">
        <f>Raw_savings[[#This Row],[APreWBkWh]]*Raw_savings[[#This Row],[BldgWts]]</f>
        <v>0.73039454688196503</v>
      </c>
      <c r="AD318" t="s">
        <v>72</v>
      </c>
    </row>
    <row r="319" spans="1:30" hidden="1" x14ac:dyDescent="0.25">
      <c r="A319" t="s">
        <v>68</v>
      </c>
      <c r="B319" t="s">
        <v>69</v>
      </c>
      <c r="C319" t="s">
        <v>70</v>
      </c>
      <c r="D319" s="1">
        <v>43622.936018518521</v>
      </c>
      <c r="E319" t="s">
        <v>71</v>
      </c>
      <c r="F319" t="s">
        <v>10</v>
      </c>
      <c r="G319" t="s">
        <v>33</v>
      </c>
      <c r="H319" t="str">
        <f>VLOOKUP(Raw_savings[[#This Row],[BldgVint]],DEER2020wts!$I$6:$J$15,2,FALSE)</f>
        <v>New</v>
      </c>
      <c r="I319" t="s">
        <v>37</v>
      </c>
      <c r="J319" t="s">
        <v>6</v>
      </c>
      <c r="K319">
        <f>SUMIFS(raw_wts[wt_vint],raw_wts[bldgtype],Raw_savings[[#This Row],[BldgType]],raw_wts[bldgvint],Raw_savings[[#This Row],[BldgVint]],raw_wts[bldgloc],Raw_savings[[#This Row],[BldgLoc]])</f>
        <v>7.1000000000000008E-2</v>
      </c>
      <c r="L319" t="s">
        <v>32</v>
      </c>
      <c r="M319">
        <v>873.982329166667</v>
      </c>
      <c r="N319">
        <v>299999.59999999998</v>
      </c>
      <c r="O319" t="s">
        <v>7</v>
      </c>
      <c r="P319">
        <v>1994283</v>
      </c>
      <c r="Q319">
        <v>906.11544444444496</v>
      </c>
      <c r="R319">
        <v>770.7174</v>
      </c>
      <c r="S319">
        <v>1693400000</v>
      </c>
      <c r="T319">
        <v>1990030</v>
      </c>
      <c r="U319">
        <v>904.82488888888895</v>
      </c>
      <c r="V319">
        <v>769.46600000000001</v>
      </c>
      <c r="W319">
        <v>1697266000</v>
      </c>
      <c r="X319">
        <v>4.8662311102504701</v>
      </c>
      <c r="Y319">
        <v>1.4766380423116799E-3</v>
      </c>
      <c r="Z319">
        <v>1.4318367296890201E-3</v>
      </c>
      <c r="AA319">
        <v>-4423.4303955392197</v>
      </c>
      <c r="AB319">
        <f>(Raw_savings[[#This Row],[PreWBthm]]-Raw_savings[[#This Row],[MsrWBthm]])/Raw_savings[[#This Row],[NumUnit]]/10^5</f>
        <v>-4.4234303955392212E-2</v>
      </c>
      <c r="AC319">
        <f>Raw_savings[[#This Row],[APreWBkWh]]*Raw_savings[[#This Row],[BldgWts]]</f>
        <v>0.34550240882778344</v>
      </c>
      <c r="AD319" t="s">
        <v>72</v>
      </c>
    </row>
    <row r="320" spans="1:30" hidden="1" x14ac:dyDescent="0.25">
      <c r="A320" t="s">
        <v>68</v>
      </c>
      <c r="B320" t="s">
        <v>69</v>
      </c>
      <c r="C320" t="s">
        <v>70</v>
      </c>
      <c r="D320" s="1">
        <v>43622.936018518521</v>
      </c>
      <c r="E320" t="s">
        <v>71</v>
      </c>
      <c r="F320" t="s">
        <v>10</v>
      </c>
      <c r="G320" t="s">
        <v>33</v>
      </c>
      <c r="H320" t="str">
        <f>VLOOKUP(Raw_savings[[#This Row],[BldgVint]],DEER2020wts!$I$6:$J$15,2,FALSE)</f>
        <v>New</v>
      </c>
      <c r="I320" t="s">
        <v>34</v>
      </c>
      <c r="J320" t="s">
        <v>6</v>
      </c>
      <c r="K320">
        <f>SUMIFS(raw_wts[wt_vint],raw_wts[bldgtype],Raw_savings[[#This Row],[BldgType]],raw_wts[bldgvint],Raw_savings[[#This Row],[BldgVint]],raw_wts[bldgloc],Raw_savings[[#This Row],[BldgLoc]])</f>
        <v>6.2E-2</v>
      </c>
      <c r="L320" t="s">
        <v>32</v>
      </c>
      <c r="M320">
        <v>1191.1221983333301</v>
      </c>
      <c r="N320">
        <v>299999.59999999998</v>
      </c>
      <c r="O320" t="s">
        <v>7</v>
      </c>
      <c r="P320">
        <v>2576140</v>
      </c>
      <c r="Q320">
        <v>1068.74033333333</v>
      </c>
      <c r="R320">
        <v>953.28486666666697</v>
      </c>
      <c r="S320">
        <v>201162900</v>
      </c>
      <c r="T320">
        <v>2570038</v>
      </c>
      <c r="U320">
        <v>1067.0875555555599</v>
      </c>
      <c r="V320">
        <v>951.65873333333298</v>
      </c>
      <c r="W320">
        <v>202343700</v>
      </c>
      <c r="X320">
        <v>5.1229000756917999</v>
      </c>
      <c r="Y320">
        <v>1.3875803675646901E-3</v>
      </c>
      <c r="Z320">
        <v>1.3652111727988801E-3</v>
      </c>
      <c r="AA320">
        <v>-991.33405594507997</v>
      </c>
      <c r="AB320">
        <f>(Raw_savings[[#This Row],[PreWBthm]]-Raw_savings[[#This Row],[MsrWBthm]])/Raw_savings[[#This Row],[NumUnit]]/10^5</f>
        <v>-9.9133405594507996E-3</v>
      </c>
      <c r="AC320">
        <f>Raw_savings[[#This Row],[APreWBkWh]]*Raw_savings[[#This Row],[BldgWts]]</f>
        <v>0.31761980469289158</v>
      </c>
      <c r="AD320" t="s">
        <v>72</v>
      </c>
    </row>
    <row r="321" spans="1:30" hidden="1" x14ac:dyDescent="0.25">
      <c r="A321" t="s">
        <v>68</v>
      </c>
      <c r="B321" t="s">
        <v>69</v>
      </c>
      <c r="C321" t="s">
        <v>70</v>
      </c>
      <c r="D321" s="1">
        <v>43622.936018518521</v>
      </c>
      <c r="E321" t="s">
        <v>71</v>
      </c>
      <c r="F321" t="s">
        <v>10</v>
      </c>
      <c r="G321" t="s">
        <v>33</v>
      </c>
      <c r="H321" t="str">
        <f>VLOOKUP(Raw_savings[[#This Row],[BldgVint]],DEER2020wts!$I$6:$J$15,2,FALSE)</f>
        <v>New</v>
      </c>
      <c r="I321" t="s">
        <v>42</v>
      </c>
      <c r="J321" t="s">
        <v>6</v>
      </c>
      <c r="K321">
        <f>SUMIFS(raw_wts[wt_vint],raw_wts[bldgtype],Raw_savings[[#This Row],[BldgType]],raw_wts[bldgvint],Raw_savings[[#This Row],[BldgVint]],raw_wts[bldgloc],Raw_savings[[#This Row],[BldgLoc]])</f>
        <v>0.13900000000000001</v>
      </c>
      <c r="L321" t="s">
        <v>32</v>
      </c>
      <c r="M321">
        <v>748.52257416666703</v>
      </c>
      <c r="N321">
        <v>299999.59999999998</v>
      </c>
      <c r="O321" t="s">
        <v>7</v>
      </c>
      <c r="P321">
        <v>1677787</v>
      </c>
      <c r="Q321">
        <v>501.31144444444402</v>
      </c>
      <c r="R321">
        <v>336.86893333333302</v>
      </c>
      <c r="S321">
        <v>4774061000</v>
      </c>
      <c r="T321">
        <v>1674330</v>
      </c>
      <c r="U321">
        <v>500.42866666666703</v>
      </c>
      <c r="V321">
        <v>336.16160000000002</v>
      </c>
      <c r="W321">
        <v>4780365000</v>
      </c>
      <c r="X321">
        <v>4.6184311860583396</v>
      </c>
      <c r="Y321">
        <v>1.1793602601237901E-3</v>
      </c>
      <c r="Z321">
        <v>9.4497261371283899E-4</v>
      </c>
      <c r="AA321">
        <v>-8421.9236901682907</v>
      </c>
      <c r="AB321">
        <f>(Raw_savings[[#This Row],[PreWBthm]]-Raw_savings[[#This Row],[MsrWBthm]])/Raw_savings[[#This Row],[NumUnit]]/10^5</f>
        <v>-8.4219236901682856E-2</v>
      </c>
      <c r="AC321">
        <f>Raw_savings[[#This Row],[APreWBkWh]]*Raw_savings[[#This Row],[BldgWts]]</f>
        <v>0.64196193486210928</v>
      </c>
      <c r="AD321" t="s">
        <v>72</v>
      </c>
    </row>
    <row r="322" spans="1:30" hidden="1" x14ac:dyDescent="0.25">
      <c r="A322" t="s">
        <v>68</v>
      </c>
      <c r="B322" t="s">
        <v>69</v>
      </c>
      <c r="C322" t="s">
        <v>70</v>
      </c>
      <c r="D322" s="1">
        <v>43622.936018518521</v>
      </c>
      <c r="E322" t="s">
        <v>71</v>
      </c>
      <c r="F322" t="s">
        <v>11</v>
      </c>
      <c r="G322">
        <v>1975</v>
      </c>
      <c r="H322" t="str">
        <f>VLOOKUP(Raw_savings[[#This Row],[BldgVint]],DEER2020wts!$I$6:$J$15,2,FALSE)</f>
        <v>Old</v>
      </c>
      <c r="I322" t="s">
        <v>5</v>
      </c>
      <c r="J322" t="s">
        <v>6</v>
      </c>
      <c r="K322">
        <f>SUMIFS(raw_wts[wt_vint],raw_wts[bldgtype],Raw_savings[[#This Row],[BldgType]],raw_wts[bldgvint],Raw_savings[[#This Row],[BldgVint]],raw_wts[bldgloc],Raw_savings[[#This Row],[BldgLoc]])</f>
        <v>0.43099999999999999</v>
      </c>
      <c r="L322" t="s">
        <v>32</v>
      </c>
      <c r="M322">
        <v>144.164933916667</v>
      </c>
      <c r="N322">
        <v>50000.14</v>
      </c>
      <c r="O322" t="s">
        <v>7</v>
      </c>
      <c r="P322">
        <v>217770.8</v>
      </c>
      <c r="Q322">
        <v>90.203000000000003</v>
      </c>
      <c r="R322">
        <v>43.897266666666702</v>
      </c>
      <c r="S322">
        <v>962586700</v>
      </c>
      <c r="T322">
        <v>217397.2</v>
      </c>
      <c r="U322">
        <v>90.029111111111106</v>
      </c>
      <c r="V322">
        <v>43.802799999999998</v>
      </c>
      <c r="W322">
        <v>963690400</v>
      </c>
      <c r="X322">
        <v>2.59147623385262</v>
      </c>
      <c r="Y322">
        <v>1.20618020044595E-3</v>
      </c>
      <c r="Z322">
        <v>6.5526799132217903E-4</v>
      </c>
      <c r="AA322">
        <v>-7655.81455916306</v>
      </c>
      <c r="AB322">
        <f>(Raw_savings[[#This Row],[PreWBthm]]-Raw_savings[[#This Row],[MsrWBthm]])/Raw_savings[[#This Row],[NumUnit]]/10^5</f>
        <v>-7.6558145591630627E-2</v>
      </c>
      <c r="AC322">
        <f>Raw_savings[[#This Row],[APreWBkWh]]*Raw_savings[[#This Row],[BldgWts]]</f>
        <v>1.1169262567904792</v>
      </c>
      <c r="AD322" t="s">
        <v>72</v>
      </c>
    </row>
    <row r="323" spans="1:30" hidden="1" x14ac:dyDescent="0.25">
      <c r="A323" t="s">
        <v>68</v>
      </c>
      <c r="B323" t="s">
        <v>69</v>
      </c>
      <c r="C323" t="s">
        <v>70</v>
      </c>
      <c r="D323" s="1">
        <v>43622.936018518521</v>
      </c>
      <c r="E323" t="s">
        <v>71</v>
      </c>
      <c r="F323" t="s">
        <v>11</v>
      </c>
      <c r="G323">
        <v>1975</v>
      </c>
      <c r="H323" t="str">
        <f>VLOOKUP(Raw_savings[[#This Row],[BldgVint]],DEER2020wts!$I$6:$J$15,2,FALSE)</f>
        <v>Old</v>
      </c>
      <c r="I323" t="s">
        <v>35</v>
      </c>
      <c r="J323" t="s">
        <v>6</v>
      </c>
      <c r="K323">
        <f>SUMIFS(raw_wts[wt_vint],raw_wts[bldgtype],Raw_savings[[#This Row],[BldgType]],raw_wts[bldgvint],Raw_savings[[#This Row],[BldgVint]],raw_wts[bldgloc],Raw_savings[[#This Row],[BldgLoc]])</f>
        <v>3.55</v>
      </c>
      <c r="L323" t="s">
        <v>32</v>
      </c>
      <c r="M323">
        <v>140.76089150000001</v>
      </c>
      <c r="N323">
        <v>50000.14</v>
      </c>
      <c r="O323" t="s">
        <v>7</v>
      </c>
      <c r="P323">
        <v>254144.8</v>
      </c>
      <c r="Q323">
        <v>28.515444444444402</v>
      </c>
      <c r="R323">
        <v>20.811800000000002</v>
      </c>
      <c r="S323">
        <v>525679200</v>
      </c>
      <c r="T323">
        <v>253673</v>
      </c>
      <c r="U323">
        <v>28.4572222222222</v>
      </c>
      <c r="V323">
        <v>20.769400000000001</v>
      </c>
      <c r="W323">
        <v>526427000</v>
      </c>
      <c r="X323">
        <v>3.3517832614749299</v>
      </c>
      <c r="Y323">
        <v>4.1362498916980799E-4</v>
      </c>
      <c r="Z323">
        <v>3.0122003028090402E-4</v>
      </c>
      <c r="AA323">
        <v>-5312.5551566999002</v>
      </c>
      <c r="AB323">
        <f>(Raw_savings[[#This Row],[PreWBthm]]-Raw_savings[[#This Row],[MsrWBthm]])/Raw_savings[[#This Row],[NumUnit]]/10^5</f>
        <v>-5.3125551566998983E-2</v>
      </c>
      <c r="AC323">
        <f>Raw_savings[[#This Row],[APreWBkWh]]*Raw_savings[[#This Row],[BldgWts]]</f>
        <v>11.898830578236</v>
      </c>
      <c r="AD323" t="s">
        <v>72</v>
      </c>
    </row>
    <row r="324" spans="1:30" hidden="1" x14ac:dyDescent="0.25">
      <c r="A324" t="s">
        <v>68</v>
      </c>
      <c r="B324" t="s">
        <v>69</v>
      </c>
      <c r="C324" t="s">
        <v>70</v>
      </c>
      <c r="D324" s="1">
        <v>43622.936018518521</v>
      </c>
      <c r="E324" t="s">
        <v>71</v>
      </c>
      <c r="F324" t="s">
        <v>11</v>
      </c>
      <c r="G324">
        <v>1975</v>
      </c>
      <c r="H324" t="str">
        <f>VLOOKUP(Raw_savings[[#This Row],[BldgVint]],DEER2020wts!$I$6:$J$15,2,FALSE)</f>
        <v>Old</v>
      </c>
      <c r="I324" t="s">
        <v>38</v>
      </c>
      <c r="J324" t="s">
        <v>6</v>
      </c>
      <c r="K324">
        <f>SUMIFS(raw_wts[wt_vint],raw_wts[bldgtype],Raw_savings[[#This Row],[BldgType]],raw_wts[bldgvint],Raw_savings[[#This Row],[BldgVint]],raw_wts[bldgloc],Raw_savings[[#This Row],[BldgLoc]])</f>
        <v>15.07</v>
      </c>
      <c r="L324" t="s">
        <v>32</v>
      </c>
      <c r="M324">
        <v>159.04362866666699</v>
      </c>
      <c r="N324">
        <v>50000.14</v>
      </c>
      <c r="O324" t="s">
        <v>7</v>
      </c>
      <c r="P324">
        <v>234610.9</v>
      </c>
      <c r="Q324">
        <v>12.058444444444399</v>
      </c>
      <c r="R324">
        <v>7.7614000000000001</v>
      </c>
      <c r="S324">
        <v>474131300</v>
      </c>
      <c r="T324">
        <v>234145.8</v>
      </c>
      <c r="U324">
        <v>12.0458888888889</v>
      </c>
      <c r="V324">
        <v>7.7514000000000003</v>
      </c>
      <c r="W324">
        <v>475011400</v>
      </c>
      <c r="X324">
        <v>2.92435480691144</v>
      </c>
      <c r="Y324" s="2">
        <v>7.8944096414369498E-5</v>
      </c>
      <c r="Z324" s="2">
        <v>6.2875829002597794E-5</v>
      </c>
      <c r="AA324">
        <v>-5533.7017105197301</v>
      </c>
      <c r="AB324">
        <f>(Raw_savings[[#This Row],[PreWBthm]]-Raw_savings[[#This Row],[MsrWBthm]])/Raw_savings[[#This Row],[NumUnit]]/10^5</f>
        <v>-5.5337017105197311E-2</v>
      </c>
      <c r="AC324">
        <f>Raw_savings[[#This Row],[APreWBkWh]]*Raw_savings[[#This Row],[BldgWts]]</f>
        <v>44.070026940155401</v>
      </c>
      <c r="AD324" t="s">
        <v>72</v>
      </c>
    </row>
    <row r="325" spans="1:30" hidden="1" x14ac:dyDescent="0.25">
      <c r="A325" t="s">
        <v>68</v>
      </c>
      <c r="B325" t="s">
        <v>69</v>
      </c>
      <c r="C325" t="s">
        <v>70</v>
      </c>
      <c r="D325" s="1">
        <v>43622.936018518521</v>
      </c>
      <c r="E325" t="s">
        <v>71</v>
      </c>
      <c r="F325" t="s">
        <v>11</v>
      </c>
      <c r="G325">
        <v>1975</v>
      </c>
      <c r="H325" t="str">
        <f>VLOOKUP(Raw_savings[[#This Row],[BldgVint]],DEER2020wts!$I$6:$J$15,2,FALSE)</f>
        <v>Old</v>
      </c>
      <c r="I325" t="s">
        <v>40</v>
      </c>
      <c r="J325" t="s">
        <v>6</v>
      </c>
      <c r="K325">
        <f>SUMIFS(raw_wts[wt_vint],raw_wts[bldgtype],Raw_savings[[#This Row],[BldgType]],raw_wts[bldgvint],Raw_savings[[#This Row],[BldgVint]],raw_wts[bldgloc],Raw_savings[[#This Row],[BldgLoc]])</f>
        <v>6.7859999999999996</v>
      </c>
      <c r="L325" t="s">
        <v>32</v>
      </c>
      <c r="M325">
        <v>143.72783858333301</v>
      </c>
      <c r="N325">
        <v>50000.14</v>
      </c>
      <c r="O325" t="s">
        <v>7</v>
      </c>
      <c r="P325">
        <v>258569.5</v>
      </c>
      <c r="Q325">
        <v>162.07400000000001</v>
      </c>
      <c r="R325">
        <v>82.6148666666667</v>
      </c>
      <c r="S325">
        <v>367114100</v>
      </c>
      <c r="T325">
        <v>258070.5</v>
      </c>
      <c r="U325">
        <v>161.81800000000001</v>
      </c>
      <c r="V325">
        <v>82.480199999999996</v>
      </c>
      <c r="W325">
        <v>367705200</v>
      </c>
      <c r="X325">
        <v>3.4718395887563598</v>
      </c>
      <c r="Y325">
        <v>1.78114415775858E-3</v>
      </c>
      <c r="Z325">
        <v>9.3695604132098197E-4</v>
      </c>
      <c r="AA325">
        <v>-4112.6340298875502</v>
      </c>
      <c r="AB325">
        <f>(Raw_savings[[#This Row],[PreWBthm]]-Raw_savings[[#This Row],[MsrWBthm]])/Raw_savings[[#This Row],[NumUnit]]/10^5</f>
        <v>-4.1126340298875491E-2</v>
      </c>
      <c r="AC325">
        <f>Raw_savings[[#This Row],[APreWBkWh]]*Raw_savings[[#This Row],[BldgWts]]</f>
        <v>23.559903449300656</v>
      </c>
      <c r="AD325" t="s">
        <v>72</v>
      </c>
    </row>
    <row r="326" spans="1:30" hidden="1" x14ac:dyDescent="0.25">
      <c r="A326" t="s">
        <v>68</v>
      </c>
      <c r="B326" t="s">
        <v>69</v>
      </c>
      <c r="C326" t="s">
        <v>70</v>
      </c>
      <c r="D326" s="1">
        <v>43622.936018518521</v>
      </c>
      <c r="E326" t="s">
        <v>71</v>
      </c>
      <c r="F326" t="s">
        <v>11</v>
      </c>
      <c r="G326">
        <v>1975</v>
      </c>
      <c r="H326" t="str">
        <f>VLOOKUP(Raw_savings[[#This Row],[BldgVint]],DEER2020wts!$I$6:$J$15,2,FALSE)</f>
        <v>Old</v>
      </c>
      <c r="I326" t="s">
        <v>43</v>
      </c>
      <c r="J326" t="s">
        <v>6</v>
      </c>
      <c r="K326">
        <f>SUMIFS(raw_wts[wt_vint],raw_wts[bldgtype],Raw_savings[[#This Row],[BldgType]],raw_wts[bldgvint],Raw_savings[[#This Row],[BldgVint]],raw_wts[bldgloc],Raw_savings[[#This Row],[BldgLoc]])</f>
        <v>1.0390000000000001</v>
      </c>
      <c r="L326" t="s">
        <v>32</v>
      </c>
      <c r="M326">
        <v>154.33115358333299</v>
      </c>
      <c r="N326">
        <v>50000.14</v>
      </c>
      <c r="O326" t="s">
        <v>7</v>
      </c>
      <c r="P326">
        <v>238232.8</v>
      </c>
      <c r="Q326">
        <v>117.325222222222</v>
      </c>
      <c r="R326">
        <v>55.305999999999997</v>
      </c>
      <c r="S326">
        <v>435865700</v>
      </c>
      <c r="T326">
        <v>237736</v>
      </c>
      <c r="U326">
        <v>117.124555555556</v>
      </c>
      <c r="V326">
        <v>55.183666666666703</v>
      </c>
      <c r="W326">
        <v>436655000</v>
      </c>
      <c r="X326">
        <v>3.2190519442449101</v>
      </c>
      <c r="Y326">
        <v>1.30023434677624E-3</v>
      </c>
      <c r="Z326">
        <v>7.9266778283544604E-4</v>
      </c>
      <c r="AA326">
        <v>-5114.3270925776396</v>
      </c>
      <c r="AB326">
        <f>(Raw_savings[[#This Row],[PreWBthm]]-Raw_savings[[#This Row],[MsrWBthm]])/Raw_savings[[#This Row],[NumUnit]]/10^5</f>
        <v>-5.1143270925776363E-2</v>
      </c>
      <c r="AC326">
        <f>Raw_savings[[#This Row],[APreWBkWh]]*Raw_savings[[#This Row],[BldgWts]]</f>
        <v>3.344594970070462</v>
      </c>
      <c r="AD326" t="s">
        <v>72</v>
      </c>
    </row>
    <row r="327" spans="1:30" hidden="1" x14ac:dyDescent="0.25">
      <c r="A327" t="s">
        <v>68</v>
      </c>
      <c r="B327" t="s">
        <v>69</v>
      </c>
      <c r="C327" t="s">
        <v>70</v>
      </c>
      <c r="D327" s="1">
        <v>43622.936018518521</v>
      </c>
      <c r="E327" t="s">
        <v>71</v>
      </c>
      <c r="F327" t="s">
        <v>11</v>
      </c>
      <c r="G327">
        <v>1975</v>
      </c>
      <c r="H327" t="str">
        <f>VLOOKUP(Raw_savings[[#This Row],[BldgVint]],DEER2020wts!$I$6:$J$15,2,FALSE)</f>
        <v>Old</v>
      </c>
      <c r="I327" t="s">
        <v>45</v>
      </c>
      <c r="J327" t="s">
        <v>6</v>
      </c>
      <c r="K327">
        <f>SUMIFS(raw_wts[wt_vint],raw_wts[bldgtype],Raw_savings[[#This Row],[BldgType]],raw_wts[bldgvint],Raw_savings[[#This Row],[BldgVint]],raw_wts[bldgloc],Raw_savings[[#This Row],[BldgLoc]])</f>
        <v>19.661000000000001</v>
      </c>
      <c r="L327" t="s">
        <v>32</v>
      </c>
      <c r="M327">
        <v>171.45519825</v>
      </c>
      <c r="N327">
        <v>50000.14</v>
      </c>
      <c r="O327" t="s">
        <v>7</v>
      </c>
      <c r="P327">
        <v>264066.59999999998</v>
      </c>
      <c r="Q327">
        <v>148.94233333333301</v>
      </c>
      <c r="R327">
        <v>76.797200000000004</v>
      </c>
      <c r="S327">
        <v>179598700</v>
      </c>
      <c r="T327">
        <v>263494</v>
      </c>
      <c r="U327">
        <v>148.68944444444401</v>
      </c>
      <c r="V327">
        <v>76.658266666666705</v>
      </c>
      <c r="W327">
        <v>180079900</v>
      </c>
      <c r="X327">
        <v>3.33964794211176</v>
      </c>
      <c r="Y327">
        <v>1.4749560903959901E-3</v>
      </c>
      <c r="Z327">
        <v>8.1031858322981403E-4</v>
      </c>
      <c r="AA327">
        <v>-2806.5640756972498</v>
      </c>
      <c r="AB327">
        <f>(Raw_savings[[#This Row],[PreWBthm]]-Raw_savings[[#This Row],[MsrWBthm]])/Raw_savings[[#This Row],[NumUnit]]/10^5</f>
        <v>-2.8065640756972501E-2</v>
      </c>
      <c r="AC327">
        <f>Raw_savings[[#This Row],[APreWBkWh]]*Raw_savings[[#This Row],[BldgWts]]</f>
        <v>65.660818189859313</v>
      </c>
      <c r="AD327" t="s">
        <v>72</v>
      </c>
    </row>
    <row r="328" spans="1:30" hidden="1" x14ac:dyDescent="0.25">
      <c r="A328" t="s">
        <v>68</v>
      </c>
      <c r="B328" t="s">
        <v>69</v>
      </c>
      <c r="C328" t="s">
        <v>70</v>
      </c>
      <c r="D328" s="1">
        <v>43622.936018518521</v>
      </c>
      <c r="E328" t="s">
        <v>71</v>
      </c>
      <c r="F328" t="s">
        <v>11</v>
      </c>
      <c r="G328">
        <v>1975</v>
      </c>
      <c r="H328" t="str">
        <f>VLOOKUP(Raw_savings[[#This Row],[BldgVint]],DEER2020wts!$I$6:$J$15,2,FALSE)</f>
        <v>Old</v>
      </c>
      <c r="I328" t="s">
        <v>8</v>
      </c>
      <c r="J328" t="s">
        <v>6</v>
      </c>
      <c r="K328">
        <f>SUMIFS(raw_wts[wt_vint],raw_wts[bldgtype],Raw_savings[[#This Row],[BldgType]],raw_wts[bldgvint],Raw_savings[[#This Row],[BldgVint]],raw_wts[bldgloc],Raw_savings[[#This Row],[BldgLoc]])</f>
        <v>4.4740000000000002</v>
      </c>
      <c r="L328" t="s">
        <v>32</v>
      </c>
      <c r="M328">
        <v>168.55015399999999</v>
      </c>
      <c r="N328">
        <v>50000.14</v>
      </c>
      <c r="O328" t="s">
        <v>7</v>
      </c>
      <c r="P328">
        <v>256092.1</v>
      </c>
      <c r="Q328">
        <v>138.42400000000001</v>
      </c>
      <c r="R328">
        <v>67.520866666666706</v>
      </c>
      <c r="S328">
        <v>120296900</v>
      </c>
      <c r="T328">
        <v>255521.7</v>
      </c>
      <c r="U328">
        <v>138.199444444444</v>
      </c>
      <c r="V328">
        <v>67.391599999999997</v>
      </c>
      <c r="W328">
        <v>120698400</v>
      </c>
      <c r="X328">
        <v>3.3841559112428601</v>
      </c>
      <c r="Y328">
        <v>1.33227736805007E-3</v>
      </c>
      <c r="Z328">
        <v>7.6693294902991402E-4</v>
      </c>
      <c r="AA328">
        <v>-2382.08029166203</v>
      </c>
      <c r="AB328">
        <f>(Raw_savings[[#This Row],[PreWBthm]]-Raw_savings[[#This Row],[MsrWBthm]])/Raw_savings[[#This Row],[NumUnit]]/10^5</f>
        <v>-2.3820802916620296E-2</v>
      </c>
      <c r="AC328">
        <f>Raw_savings[[#This Row],[APreWBkWh]]*Raw_savings[[#This Row],[BldgWts]]</f>
        <v>15.140713546900557</v>
      </c>
      <c r="AD328" t="s">
        <v>72</v>
      </c>
    </row>
    <row r="329" spans="1:30" hidden="1" x14ac:dyDescent="0.25">
      <c r="A329" t="s">
        <v>68</v>
      </c>
      <c r="B329" t="s">
        <v>69</v>
      </c>
      <c r="C329" t="s">
        <v>70</v>
      </c>
      <c r="D329" s="1">
        <v>43622.936018518521</v>
      </c>
      <c r="E329" t="s">
        <v>71</v>
      </c>
      <c r="F329" t="s">
        <v>11</v>
      </c>
      <c r="G329">
        <v>1975</v>
      </c>
      <c r="H329" t="str">
        <f>VLOOKUP(Raw_savings[[#This Row],[BldgVint]],DEER2020wts!$I$6:$J$15,2,FALSE)</f>
        <v>Old</v>
      </c>
      <c r="I329" t="s">
        <v>36</v>
      </c>
      <c r="J329" t="s">
        <v>6</v>
      </c>
      <c r="K329">
        <f>SUMIFS(raw_wts[wt_vint],raw_wts[bldgtype],Raw_savings[[#This Row],[BldgType]],raw_wts[bldgvint],Raw_savings[[#This Row],[BldgVint]],raw_wts[bldgloc],Raw_savings[[#This Row],[BldgLoc]])</f>
        <v>34.216000000000001</v>
      </c>
      <c r="L329" t="s">
        <v>32</v>
      </c>
      <c r="M329">
        <v>161.38542899999999</v>
      </c>
      <c r="N329">
        <v>50000.14</v>
      </c>
      <c r="O329" t="s">
        <v>7</v>
      </c>
      <c r="P329">
        <v>276531.40000000002</v>
      </c>
      <c r="Q329">
        <v>164.10122222222199</v>
      </c>
      <c r="R329">
        <v>76.613866666666695</v>
      </c>
      <c r="S329">
        <v>148028500</v>
      </c>
      <c r="T329">
        <v>275956</v>
      </c>
      <c r="U329">
        <v>163.83977777777801</v>
      </c>
      <c r="V329">
        <v>76.485933333333307</v>
      </c>
      <c r="W329">
        <v>148418000</v>
      </c>
      <c r="X329">
        <v>3.5653776401339399</v>
      </c>
      <c r="Y329">
        <v>1.6200003064986001E-3</v>
      </c>
      <c r="Z329">
        <v>7.9271923200276704E-4</v>
      </c>
      <c r="AA329">
        <v>-2413.4768697117001</v>
      </c>
      <c r="AB329">
        <f>(Raw_savings[[#This Row],[PreWBthm]]-Raw_savings[[#This Row],[MsrWBthm]])/Raw_savings[[#This Row],[NumUnit]]/10^5</f>
        <v>-2.4134768697117014E-2</v>
      </c>
      <c r="AC329">
        <f>Raw_savings[[#This Row],[APreWBkWh]]*Raw_savings[[#This Row],[BldgWts]]</f>
        <v>121.99296133482289</v>
      </c>
      <c r="AD329" t="s">
        <v>72</v>
      </c>
    </row>
    <row r="330" spans="1:30" hidden="1" x14ac:dyDescent="0.25">
      <c r="A330" t="s">
        <v>68</v>
      </c>
      <c r="B330" t="s">
        <v>69</v>
      </c>
      <c r="C330" t="s">
        <v>70</v>
      </c>
      <c r="D330" s="1">
        <v>43622.936018518521</v>
      </c>
      <c r="E330" t="s">
        <v>71</v>
      </c>
      <c r="F330" t="s">
        <v>11</v>
      </c>
      <c r="G330">
        <v>1975</v>
      </c>
      <c r="H330" t="str">
        <f>VLOOKUP(Raw_savings[[#This Row],[BldgVint]],DEER2020wts!$I$6:$J$15,2,FALSE)</f>
        <v>Old</v>
      </c>
      <c r="I330" t="s">
        <v>39</v>
      </c>
      <c r="J330" t="s">
        <v>6</v>
      </c>
      <c r="K330">
        <f>SUMIFS(raw_wts[wt_vint],raw_wts[bldgtype],Raw_savings[[#This Row],[BldgType]],raw_wts[bldgvint],Raw_savings[[#This Row],[BldgVint]],raw_wts[bldgloc],Raw_savings[[#This Row],[BldgLoc]])</f>
        <v>25.510999999999999</v>
      </c>
      <c r="L330" t="s">
        <v>32</v>
      </c>
      <c r="M330">
        <v>202.513830583333</v>
      </c>
      <c r="N330">
        <v>50000.14</v>
      </c>
      <c r="O330" t="s">
        <v>7</v>
      </c>
      <c r="P330">
        <v>286339.20000000001</v>
      </c>
      <c r="Q330">
        <v>208.67500000000001</v>
      </c>
      <c r="R330">
        <v>105.12260000000001</v>
      </c>
      <c r="S330">
        <v>226452400</v>
      </c>
      <c r="T330">
        <v>285706.8</v>
      </c>
      <c r="U330">
        <v>208.31733333333301</v>
      </c>
      <c r="V330">
        <v>104.93753333333299</v>
      </c>
      <c r="W330">
        <v>226943600</v>
      </c>
      <c r="X330">
        <v>3.12274968172999</v>
      </c>
      <c r="Y330">
        <v>1.7661345184987499E-3</v>
      </c>
      <c r="Z330">
        <v>9.1384705001922105E-4</v>
      </c>
      <c r="AA330">
        <v>-2425.51335178006</v>
      </c>
      <c r="AB330">
        <f>(Raw_savings[[#This Row],[PreWBthm]]-Raw_savings[[#This Row],[MsrWBthm]])/Raw_savings[[#This Row],[NumUnit]]/10^5</f>
        <v>-2.4255133517800637E-2</v>
      </c>
      <c r="AC330">
        <f>Raw_savings[[#This Row],[APreWBkWh]]*Raw_savings[[#This Row],[BldgWts]]</f>
        <v>79.664467130613772</v>
      </c>
      <c r="AD330" t="s">
        <v>72</v>
      </c>
    </row>
    <row r="331" spans="1:30" hidden="1" x14ac:dyDescent="0.25">
      <c r="A331" t="s">
        <v>68</v>
      </c>
      <c r="B331" t="s">
        <v>69</v>
      </c>
      <c r="C331" t="s">
        <v>70</v>
      </c>
      <c r="D331" s="1">
        <v>43622.936018518521</v>
      </c>
      <c r="E331" t="s">
        <v>71</v>
      </c>
      <c r="F331" t="s">
        <v>11</v>
      </c>
      <c r="G331">
        <v>1975</v>
      </c>
      <c r="H331" t="str">
        <f>VLOOKUP(Raw_savings[[#This Row],[BldgVint]],DEER2020wts!$I$6:$J$15,2,FALSE)</f>
        <v>Old</v>
      </c>
      <c r="I331" t="s">
        <v>41</v>
      </c>
      <c r="J331" t="s">
        <v>6</v>
      </c>
      <c r="K331">
        <f>SUMIFS(raw_wts[wt_vint],raw_wts[bldgtype],Raw_savings[[#This Row],[BldgType]],raw_wts[bldgvint],Raw_savings[[#This Row],[BldgVint]],raw_wts[bldgloc],Raw_savings[[#This Row],[BldgLoc]])</f>
        <v>13.802</v>
      </c>
      <c r="L331" t="s">
        <v>32</v>
      </c>
      <c r="M331">
        <v>185.67575308333301</v>
      </c>
      <c r="N331">
        <v>50000.14</v>
      </c>
      <c r="O331" t="s">
        <v>7</v>
      </c>
      <c r="P331">
        <v>293275.59999999998</v>
      </c>
      <c r="Q331">
        <v>214.101</v>
      </c>
      <c r="R331">
        <v>105.137266666667</v>
      </c>
      <c r="S331">
        <v>239136200</v>
      </c>
      <c r="T331">
        <v>292660.7</v>
      </c>
      <c r="U331">
        <v>213.73633333333299</v>
      </c>
      <c r="V331">
        <v>104.956133333333</v>
      </c>
      <c r="W331">
        <v>239609000</v>
      </c>
      <c r="X331">
        <v>3.31168712009474</v>
      </c>
      <c r="Y331">
        <v>1.9639972404097302E-3</v>
      </c>
      <c r="Z331">
        <v>9.7553574080301401E-4</v>
      </c>
      <c r="AA331">
        <v>-2546.3744842752999</v>
      </c>
      <c r="AB331">
        <f>(Raw_savings[[#This Row],[PreWBthm]]-Raw_savings[[#This Row],[MsrWBthm]])/Raw_savings[[#This Row],[NumUnit]]/10^5</f>
        <v>-2.5463744842752999E-2</v>
      </c>
      <c r="AC331">
        <f>Raw_savings[[#This Row],[APreWBkWh]]*Raw_savings[[#This Row],[BldgWts]]</f>
        <v>45.707905631547597</v>
      </c>
      <c r="AD331" t="s">
        <v>72</v>
      </c>
    </row>
    <row r="332" spans="1:30" hidden="1" x14ac:dyDescent="0.25">
      <c r="A332" t="s">
        <v>68</v>
      </c>
      <c r="B332" t="s">
        <v>69</v>
      </c>
      <c r="C332" t="s">
        <v>70</v>
      </c>
      <c r="D332" s="1">
        <v>43622.936018518521</v>
      </c>
      <c r="E332" t="s">
        <v>71</v>
      </c>
      <c r="F332" t="s">
        <v>11</v>
      </c>
      <c r="G332">
        <v>1975</v>
      </c>
      <c r="H332" t="str">
        <f>VLOOKUP(Raw_savings[[#This Row],[BldgVint]],DEER2020wts!$I$6:$J$15,2,FALSE)</f>
        <v>Old</v>
      </c>
      <c r="I332" t="s">
        <v>44</v>
      </c>
      <c r="J332" t="s">
        <v>6</v>
      </c>
      <c r="K332">
        <f>SUMIFS(raw_wts[wt_vint],raw_wts[bldgtype],Raw_savings[[#This Row],[BldgType]],raw_wts[bldgvint],Raw_savings[[#This Row],[BldgVint]],raw_wts[bldgloc],Raw_savings[[#This Row],[BldgLoc]])</f>
        <v>2.407</v>
      </c>
      <c r="L332" t="s">
        <v>32</v>
      </c>
      <c r="M332">
        <v>183.93647641666701</v>
      </c>
      <c r="N332">
        <v>50000.14</v>
      </c>
      <c r="O332" t="s">
        <v>7</v>
      </c>
      <c r="P332">
        <v>299513.3</v>
      </c>
      <c r="Q332">
        <v>51.746777777777801</v>
      </c>
      <c r="R332">
        <v>48.188200000000002</v>
      </c>
      <c r="S332">
        <v>580636900</v>
      </c>
      <c r="T332">
        <v>298850.7</v>
      </c>
      <c r="U332">
        <v>51.635222222222197</v>
      </c>
      <c r="V332">
        <v>48.079066666666698</v>
      </c>
      <c r="W332">
        <v>581581100</v>
      </c>
      <c r="X332">
        <v>3.6023306138528199</v>
      </c>
      <c r="Y332">
        <v>6.0648957579712199E-4</v>
      </c>
      <c r="Z332">
        <v>5.9332077823499396E-4</v>
      </c>
      <c r="AA332">
        <v>-5133.2939414427301</v>
      </c>
      <c r="AB332">
        <f>(Raw_savings[[#This Row],[PreWBthm]]-Raw_savings[[#This Row],[MsrWBthm]])/Raw_savings[[#This Row],[NumUnit]]/10^5</f>
        <v>-5.1332939414427285E-2</v>
      </c>
      <c r="AC332">
        <f>Raw_savings[[#This Row],[APreWBkWh]]*Raw_savings[[#This Row],[BldgWts]]</f>
        <v>8.6708097875437371</v>
      </c>
      <c r="AD332" t="s">
        <v>72</v>
      </c>
    </row>
    <row r="333" spans="1:30" hidden="1" x14ac:dyDescent="0.25">
      <c r="A333" t="s">
        <v>68</v>
      </c>
      <c r="B333" t="s">
        <v>69</v>
      </c>
      <c r="C333" t="s">
        <v>70</v>
      </c>
      <c r="D333" s="1">
        <v>43622.936018518521</v>
      </c>
      <c r="E333" t="s">
        <v>71</v>
      </c>
      <c r="F333" t="s">
        <v>11</v>
      </c>
      <c r="G333">
        <v>1975</v>
      </c>
      <c r="H333" t="str">
        <f>VLOOKUP(Raw_savings[[#This Row],[BldgVint]],DEER2020wts!$I$6:$J$15,2,FALSE)</f>
        <v>Old</v>
      </c>
      <c r="I333" t="s">
        <v>46</v>
      </c>
      <c r="J333" t="s">
        <v>6</v>
      </c>
      <c r="K333">
        <f>SUMIFS(raw_wts[wt_vint],raw_wts[bldgtype],Raw_savings[[#This Row],[BldgType]],raw_wts[bldgvint],Raw_savings[[#This Row],[BldgVint]],raw_wts[bldgloc],Raw_savings[[#This Row],[BldgLoc]])</f>
        <v>9.141</v>
      </c>
      <c r="L333" t="s">
        <v>32</v>
      </c>
      <c r="M333">
        <v>160.741550666667</v>
      </c>
      <c r="N333">
        <v>50000.14</v>
      </c>
      <c r="O333" t="s">
        <v>7</v>
      </c>
      <c r="P333">
        <v>276121.40000000002</v>
      </c>
      <c r="Q333">
        <v>38.395777777777802</v>
      </c>
      <c r="R333">
        <v>33.8782</v>
      </c>
      <c r="S333">
        <v>537889900</v>
      </c>
      <c r="T333">
        <v>275554.3</v>
      </c>
      <c r="U333">
        <v>38.315333333333299</v>
      </c>
      <c r="V333">
        <v>33.803199999999997</v>
      </c>
      <c r="W333">
        <v>538675900</v>
      </c>
      <c r="X333">
        <v>3.52802369796744</v>
      </c>
      <c r="Y333">
        <v>5.0045830782901896E-4</v>
      </c>
      <c r="Z333">
        <v>4.6658751075216303E-4</v>
      </c>
      <c r="AA333">
        <v>-4889.8371126824804</v>
      </c>
      <c r="AB333">
        <f>(Raw_savings[[#This Row],[PreWBthm]]-Raw_savings[[#This Row],[MsrWBthm]])/Raw_savings[[#This Row],[NumUnit]]/10^5</f>
        <v>-4.8898371126824831E-2</v>
      </c>
      <c r="AC333">
        <f>Raw_savings[[#This Row],[APreWBkWh]]*Raw_savings[[#This Row],[BldgWts]]</f>
        <v>32.249664623120367</v>
      </c>
      <c r="AD333" t="s">
        <v>72</v>
      </c>
    </row>
    <row r="334" spans="1:30" hidden="1" x14ac:dyDescent="0.25">
      <c r="A334" t="s">
        <v>68</v>
      </c>
      <c r="B334" t="s">
        <v>69</v>
      </c>
      <c r="C334" t="s">
        <v>70</v>
      </c>
      <c r="D334" s="1">
        <v>43622.936018518521</v>
      </c>
      <c r="E334" t="s">
        <v>71</v>
      </c>
      <c r="F334" t="s">
        <v>11</v>
      </c>
      <c r="G334">
        <v>1975</v>
      </c>
      <c r="H334" t="str">
        <f>VLOOKUP(Raw_savings[[#This Row],[BldgVint]],DEER2020wts!$I$6:$J$15,2,FALSE)</f>
        <v>Old</v>
      </c>
      <c r="I334" t="s">
        <v>9</v>
      </c>
      <c r="J334" t="s">
        <v>6</v>
      </c>
      <c r="K334">
        <f>SUMIFS(raw_wts[wt_vint],raw_wts[bldgtype],Raw_savings[[#This Row],[BldgType]],raw_wts[bldgvint],Raw_savings[[#This Row],[BldgVint]],raw_wts[bldgloc],Raw_savings[[#This Row],[BldgLoc]])</f>
        <v>9.5570000000000004</v>
      </c>
      <c r="L334" t="s">
        <v>32</v>
      </c>
      <c r="M334">
        <v>186.129939083333</v>
      </c>
      <c r="N334">
        <v>50000.14</v>
      </c>
      <c r="O334" t="s">
        <v>7</v>
      </c>
      <c r="P334">
        <v>305546.59999999998</v>
      </c>
      <c r="Q334">
        <v>46.0688888888889</v>
      </c>
      <c r="R334">
        <v>38.677333333333301</v>
      </c>
      <c r="S334">
        <v>517844600</v>
      </c>
      <c r="T334">
        <v>304899.8</v>
      </c>
      <c r="U334">
        <v>45.976111111111102</v>
      </c>
      <c r="V334">
        <v>38.594999999999999</v>
      </c>
      <c r="W334">
        <v>518781000</v>
      </c>
      <c r="X334">
        <v>3.4749917352651498</v>
      </c>
      <c r="Y334">
        <v>4.9845703616890099E-4</v>
      </c>
      <c r="Z334">
        <v>4.4234330994149802E-4</v>
      </c>
      <c r="AA334">
        <v>-5030.8940335534098</v>
      </c>
      <c r="AB334">
        <f>(Raw_savings[[#This Row],[PreWBthm]]-Raw_savings[[#This Row],[MsrWBthm]])/Raw_savings[[#This Row],[NumUnit]]/10^5</f>
        <v>-5.0308940335534118E-2</v>
      </c>
      <c r="AC334">
        <f>Raw_savings[[#This Row],[APreWBkWh]]*Raw_savings[[#This Row],[BldgWts]]</f>
        <v>33.210496013929038</v>
      </c>
      <c r="AD334" t="s">
        <v>72</v>
      </c>
    </row>
    <row r="335" spans="1:30" hidden="1" x14ac:dyDescent="0.25">
      <c r="A335" t="s">
        <v>68</v>
      </c>
      <c r="B335" t="s">
        <v>69</v>
      </c>
      <c r="C335" t="s">
        <v>70</v>
      </c>
      <c r="D335" s="1">
        <v>43622.936018518521</v>
      </c>
      <c r="E335" t="s">
        <v>71</v>
      </c>
      <c r="F335" t="s">
        <v>11</v>
      </c>
      <c r="G335">
        <v>1975</v>
      </c>
      <c r="H335" t="str">
        <f>VLOOKUP(Raw_savings[[#This Row],[BldgVint]],DEER2020wts!$I$6:$J$15,2,FALSE)</f>
        <v>Old</v>
      </c>
      <c r="I335" t="s">
        <v>37</v>
      </c>
      <c r="J335" t="s">
        <v>6</v>
      </c>
      <c r="K335">
        <f>SUMIFS(raw_wts[wt_vint],raw_wts[bldgtype],Raw_savings[[#This Row],[BldgType]],raw_wts[bldgvint],Raw_savings[[#This Row],[BldgVint]],raw_wts[bldgloc],Raw_savings[[#This Row],[BldgLoc]])</f>
        <v>3.661</v>
      </c>
      <c r="L335" t="s">
        <v>32</v>
      </c>
      <c r="M335">
        <v>197.425858083333</v>
      </c>
      <c r="N335">
        <v>50000.14</v>
      </c>
      <c r="O335" t="s">
        <v>7</v>
      </c>
      <c r="P335">
        <v>305598.3</v>
      </c>
      <c r="Q335">
        <v>196.89699999999999</v>
      </c>
      <c r="R335">
        <v>103.94</v>
      </c>
      <c r="S335">
        <v>540153800</v>
      </c>
      <c r="T335">
        <v>304938.40000000002</v>
      </c>
      <c r="U335">
        <v>196.585888888889</v>
      </c>
      <c r="V335">
        <v>103.7714</v>
      </c>
      <c r="W335">
        <v>540935700</v>
      </c>
      <c r="X335">
        <v>3.3425206120741402</v>
      </c>
      <c r="Y335">
        <v>1.5758377050074199E-3</v>
      </c>
      <c r="Z335">
        <v>8.5399147627780497E-4</v>
      </c>
      <c r="AA335">
        <v>-3960.4741121092802</v>
      </c>
      <c r="AB335">
        <f>(Raw_savings[[#This Row],[PreWBthm]]-Raw_savings[[#This Row],[MsrWBthm]])/Raw_savings[[#This Row],[NumUnit]]/10^5</f>
        <v>-3.9604741121092753E-2</v>
      </c>
      <c r="AC335">
        <f>Raw_savings[[#This Row],[APreWBkWh]]*Raw_savings[[#This Row],[BldgWts]]</f>
        <v>12.236967960803428</v>
      </c>
      <c r="AD335" t="s">
        <v>72</v>
      </c>
    </row>
    <row r="336" spans="1:30" hidden="1" x14ac:dyDescent="0.25">
      <c r="A336" t="s">
        <v>68</v>
      </c>
      <c r="B336" t="s">
        <v>69</v>
      </c>
      <c r="C336" t="s">
        <v>70</v>
      </c>
      <c r="D336" s="1">
        <v>43622.936018518521</v>
      </c>
      <c r="E336" t="s">
        <v>71</v>
      </c>
      <c r="F336" t="s">
        <v>11</v>
      </c>
      <c r="G336">
        <v>1975</v>
      </c>
      <c r="H336" t="str">
        <f>VLOOKUP(Raw_savings[[#This Row],[BldgVint]],DEER2020wts!$I$6:$J$15,2,FALSE)</f>
        <v>Old</v>
      </c>
      <c r="I336" t="s">
        <v>34</v>
      </c>
      <c r="J336" t="s">
        <v>6</v>
      </c>
      <c r="K336">
        <f>SUMIFS(raw_wts[wt_vint],raw_wts[bldgtype],Raw_savings[[#This Row],[BldgType]],raw_wts[bldgvint],Raw_savings[[#This Row],[BldgVint]],raw_wts[bldgloc],Raw_savings[[#This Row],[BldgLoc]])</f>
        <v>1.0169999999999999</v>
      </c>
      <c r="L336" t="s">
        <v>32</v>
      </c>
      <c r="M336">
        <v>268.69589208333298</v>
      </c>
      <c r="N336">
        <v>50000.14</v>
      </c>
      <c r="O336" t="s">
        <v>7</v>
      </c>
      <c r="P336">
        <v>416155.7</v>
      </c>
      <c r="Q336">
        <v>235.16266666666701</v>
      </c>
      <c r="R336">
        <v>131.703933333333</v>
      </c>
      <c r="S336">
        <v>97148260</v>
      </c>
      <c r="T336">
        <v>415159.9</v>
      </c>
      <c r="U336">
        <v>234.78522222222199</v>
      </c>
      <c r="V336">
        <v>131.481066666667</v>
      </c>
      <c r="W336">
        <v>97460160</v>
      </c>
      <c r="X336">
        <v>3.7060484709276902</v>
      </c>
      <c r="Y336">
        <v>1.40472726068841E-3</v>
      </c>
      <c r="Z336">
        <v>8.2943831012331196E-4</v>
      </c>
      <c r="AA336">
        <v>-1160.7918438264301</v>
      </c>
      <c r="AB336">
        <f>(Raw_savings[[#This Row],[PreWBthm]]-Raw_savings[[#This Row],[MsrWBthm]])/Raw_savings[[#This Row],[NumUnit]]/10^5</f>
        <v>-1.1607918438264317E-2</v>
      </c>
      <c r="AC336">
        <f>Raw_savings[[#This Row],[APreWBkWh]]*Raw_savings[[#This Row],[BldgWts]]</f>
        <v>3.7690512949334605</v>
      </c>
      <c r="AD336" t="s">
        <v>72</v>
      </c>
    </row>
    <row r="337" spans="1:30" hidden="1" x14ac:dyDescent="0.25">
      <c r="A337" t="s">
        <v>68</v>
      </c>
      <c r="B337" t="s">
        <v>69</v>
      </c>
      <c r="C337" t="s">
        <v>70</v>
      </c>
      <c r="D337" s="1">
        <v>43622.936018518521</v>
      </c>
      <c r="E337" t="s">
        <v>71</v>
      </c>
      <c r="F337" t="s">
        <v>11</v>
      </c>
      <c r="G337">
        <v>1975</v>
      </c>
      <c r="H337" t="str">
        <f>VLOOKUP(Raw_savings[[#This Row],[BldgVint]],DEER2020wts!$I$6:$J$15,2,FALSE)</f>
        <v>Old</v>
      </c>
      <c r="I337" t="s">
        <v>42</v>
      </c>
      <c r="J337" t="s">
        <v>6</v>
      </c>
      <c r="K337">
        <f>SUMIFS(raw_wts[wt_vint],raw_wts[bldgtype],Raw_savings[[#This Row],[BldgType]],raw_wts[bldgvint],Raw_savings[[#This Row],[BldgVint]],raw_wts[bldgloc],Raw_savings[[#This Row],[BldgLoc]])</f>
        <v>1.931</v>
      </c>
      <c r="L337" t="s">
        <v>32</v>
      </c>
      <c r="M337">
        <v>168.87243708333301</v>
      </c>
      <c r="N337">
        <v>50000.14</v>
      </c>
      <c r="O337" t="s">
        <v>7</v>
      </c>
      <c r="P337">
        <v>243041.1</v>
      </c>
      <c r="Q337">
        <v>20.046111111111099</v>
      </c>
      <c r="R337">
        <v>15.2576</v>
      </c>
      <c r="S337">
        <v>1391940000</v>
      </c>
      <c r="T337">
        <v>242527.8</v>
      </c>
      <c r="U337">
        <v>20.0138888888889</v>
      </c>
      <c r="V337">
        <v>15.2289333333333</v>
      </c>
      <c r="W337">
        <v>1393110000</v>
      </c>
      <c r="X337">
        <v>3.0395724066368599</v>
      </c>
      <c r="Y337">
        <v>1.9080806068026099E-4</v>
      </c>
      <c r="Z337">
        <v>1.6975337812243701E-4</v>
      </c>
      <c r="AA337">
        <v>-6928.3064791837096</v>
      </c>
      <c r="AB337">
        <f>(Raw_savings[[#This Row],[PreWBthm]]-Raw_savings[[#This Row],[MsrWBthm]])/Raw_savings[[#This Row],[NumUnit]]/10^5</f>
        <v>-6.9283064791837129E-2</v>
      </c>
      <c r="AC337">
        <f>Raw_savings[[#This Row],[APreWBkWh]]*Raw_savings[[#This Row],[BldgWts]]</f>
        <v>5.8694143172157762</v>
      </c>
      <c r="AD337" t="s">
        <v>72</v>
      </c>
    </row>
    <row r="338" spans="1:30" hidden="1" x14ac:dyDescent="0.25">
      <c r="A338" t="s">
        <v>68</v>
      </c>
      <c r="B338" t="s">
        <v>69</v>
      </c>
      <c r="C338" t="s">
        <v>70</v>
      </c>
      <c r="D338" s="1">
        <v>43622.936018518521</v>
      </c>
      <c r="E338" t="s">
        <v>71</v>
      </c>
      <c r="F338" t="s">
        <v>11</v>
      </c>
      <c r="G338">
        <v>1985</v>
      </c>
      <c r="H338" t="str">
        <f>VLOOKUP(Raw_savings[[#This Row],[BldgVint]],DEER2020wts!$I$6:$J$15,2,FALSE)</f>
        <v>Old</v>
      </c>
      <c r="I338" t="s">
        <v>5</v>
      </c>
      <c r="J338" t="s">
        <v>6</v>
      </c>
      <c r="K338">
        <f>SUMIFS(raw_wts[wt_vint],raw_wts[bldgtype],Raw_savings[[#This Row],[BldgType]],raw_wts[bldgvint],Raw_savings[[#This Row],[BldgVint]],raw_wts[bldgloc],Raw_savings[[#This Row],[BldgLoc]])</f>
        <v>0.113</v>
      </c>
      <c r="L338" t="s">
        <v>32</v>
      </c>
      <c r="M338">
        <v>142.631333333333</v>
      </c>
      <c r="N338">
        <v>50000.14</v>
      </c>
      <c r="O338" t="s">
        <v>7</v>
      </c>
      <c r="P338">
        <v>213184</v>
      </c>
      <c r="Q338">
        <v>88.410444444444394</v>
      </c>
      <c r="R338">
        <v>43.131533333333302</v>
      </c>
      <c r="S338">
        <v>916594900</v>
      </c>
      <c r="T338">
        <v>212815.2</v>
      </c>
      <c r="U338">
        <v>88.236666666666693</v>
      </c>
      <c r="V338">
        <v>43.037799999999997</v>
      </c>
      <c r="W338">
        <v>917668600</v>
      </c>
      <c r="X338">
        <v>2.58568710942422</v>
      </c>
      <c r="Y338">
        <v>1.2183702817364099E-3</v>
      </c>
      <c r="Z338">
        <v>6.5717210337139296E-4</v>
      </c>
      <c r="AA338">
        <v>-7527.7989408592002</v>
      </c>
      <c r="AB338">
        <f>(Raw_savings[[#This Row],[PreWBthm]]-Raw_savings[[#This Row],[MsrWBthm]])/Raw_savings[[#This Row],[NumUnit]]/10^5</f>
        <v>-7.5277989408592025E-2</v>
      </c>
      <c r="AC338">
        <f>Raw_savings[[#This Row],[APreWBkWh]]*Raw_savings[[#This Row],[BldgWts]]</f>
        <v>0.29218264336493688</v>
      </c>
      <c r="AD338" t="s">
        <v>72</v>
      </c>
    </row>
    <row r="339" spans="1:30" hidden="1" x14ac:dyDescent="0.25">
      <c r="A339" t="s">
        <v>68</v>
      </c>
      <c r="B339" t="s">
        <v>69</v>
      </c>
      <c r="C339" t="s">
        <v>70</v>
      </c>
      <c r="D339" s="1">
        <v>43622.936018518521</v>
      </c>
      <c r="E339" t="s">
        <v>71</v>
      </c>
      <c r="F339" t="s">
        <v>11</v>
      </c>
      <c r="G339">
        <v>1985</v>
      </c>
      <c r="H339" t="str">
        <f>VLOOKUP(Raw_savings[[#This Row],[BldgVint]],DEER2020wts!$I$6:$J$15,2,FALSE)</f>
        <v>Old</v>
      </c>
      <c r="I339" t="s">
        <v>35</v>
      </c>
      <c r="J339" t="s">
        <v>6</v>
      </c>
      <c r="K339">
        <f>SUMIFS(raw_wts[wt_vint],raw_wts[bldgtype],Raw_savings[[#This Row],[BldgType]],raw_wts[bldgvint],Raw_savings[[#This Row],[BldgVint]],raw_wts[bldgloc],Raw_savings[[#This Row],[BldgLoc]])</f>
        <v>0.45100000000000001</v>
      </c>
      <c r="L339" t="s">
        <v>32</v>
      </c>
      <c r="M339">
        <v>138.67722800000001</v>
      </c>
      <c r="N339">
        <v>50000.14</v>
      </c>
      <c r="O339" t="s">
        <v>7</v>
      </c>
      <c r="P339">
        <v>249449</v>
      </c>
      <c r="Q339">
        <v>28.593777777777799</v>
      </c>
      <c r="R339">
        <v>20.786733333333299</v>
      </c>
      <c r="S339">
        <v>492239200</v>
      </c>
      <c r="T339">
        <v>248981.3</v>
      </c>
      <c r="U339">
        <v>28.5362222222222</v>
      </c>
      <c r="V339">
        <v>20.7449333333333</v>
      </c>
      <c r="W339">
        <v>492970600</v>
      </c>
      <c r="X339">
        <v>3.3725796711195599</v>
      </c>
      <c r="Y339">
        <v>4.1503249225281898E-4</v>
      </c>
      <c r="Z339">
        <v>3.0141935055121E-4</v>
      </c>
      <c r="AA339">
        <v>-5274.1175357211496</v>
      </c>
      <c r="AB339">
        <f>(Raw_savings[[#This Row],[PreWBthm]]-Raw_savings[[#This Row],[MsrWBthm]])/Raw_savings[[#This Row],[NumUnit]]/10^5</f>
        <v>-5.2741175357211484E-2</v>
      </c>
      <c r="AC339">
        <f>Raw_savings[[#This Row],[APreWBkWh]]*Raw_savings[[#This Row],[BldgWts]]</f>
        <v>1.5210334316749217</v>
      </c>
      <c r="AD339" t="s">
        <v>72</v>
      </c>
    </row>
    <row r="340" spans="1:30" hidden="1" x14ac:dyDescent="0.25">
      <c r="A340" t="s">
        <v>68</v>
      </c>
      <c r="B340" t="s">
        <v>69</v>
      </c>
      <c r="C340" t="s">
        <v>70</v>
      </c>
      <c r="D340" s="1">
        <v>43622.936018518521</v>
      </c>
      <c r="E340" t="s">
        <v>71</v>
      </c>
      <c r="F340" t="s">
        <v>11</v>
      </c>
      <c r="G340">
        <v>1985</v>
      </c>
      <c r="H340" t="str">
        <f>VLOOKUP(Raw_savings[[#This Row],[BldgVint]],DEER2020wts!$I$6:$J$15,2,FALSE)</f>
        <v>Old</v>
      </c>
      <c r="I340" t="s">
        <v>38</v>
      </c>
      <c r="J340" t="s">
        <v>6</v>
      </c>
      <c r="K340">
        <f>SUMIFS(raw_wts[wt_vint],raw_wts[bldgtype],Raw_savings[[#This Row],[BldgType]],raw_wts[bldgvint],Raw_savings[[#This Row],[BldgVint]],raw_wts[bldgloc],Raw_savings[[#This Row],[BldgLoc]])</f>
        <v>1.1040000000000001</v>
      </c>
      <c r="L340" t="s">
        <v>32</v>
      </c>
      <c r="M340">
        <v>157.12403950000001</v>
      </c>
      <c r="N340">
        <v>50000.14</v>
      </c>
      <c r="O340" t="s">
        <v>7</v>
      </c>
      <c r="P340">
        <v>230125.3</v>
      </c>
      <c r="Q340">
        <v>12.260111111111099</v>
      </c>
      <c r="R340">
        <v>7.94133333333333</v>
      </c>
      <c r="S340">
        <v>444931800</v>
      </c>
      <c r="T340">
        <v>229663.4</v>
      </c>
      <c r="U340">
        <v>12.2472222222222</v>
      </c>
      <c r="V340">
        <v>7.9309333333333303</v>
      </c>
      <c r="W340">
        <v>445639100</v>
      </c>
      <c r="X340">
        <v>2.9397156633055799</v>
      </c>
      <c r="Y340" s="2">
        <v>8.2030025003843206E-5</v>
      </c>
      <c r="Z340" s="2">
        <v>6.6189744313439305E-5</v>
      </c>
      <c r="AA340">
        <v>-4501.5390531631501</v>
      </c>
      <c r="AB340">
        <f>(Raw_savings[[#This Row],[PreWBthm]]-Raw_savings[[#This Row],[MsrWBthm]])/Raw_savings[[#This Row],[NumUnit]]/10^5</f>
        <v>-4.501539053163154E-2</v>
      </c>
      <c r="AC340">
        <f>Raw_savings[[#This Row],[APreWBkWh]]*Raw_savings[[#This Row],[BldgWts]]</f>
        <v>3.2454460922893604</v>
      </c>
      <c r="AD340" t="s">
        <v>72</v>
      </c>
    </row>
    <row r="341" spans="1:30" hidden="1" x14ac:dyDescent="0.25">
      <c r="A341" t="s">
        <v>68</v>
      </c>
      <c r="B341" t="s">
        <v>69</v>
      </c>
      <c r="C341" t="s">
        <v>70</v>
      </c>
      <c r="D341" s="1">
        <v>43622.936018518521</v>
      </c>
      <c r="E341" t="s">
        <v>71</v>
      </c>
      <c r="F341" t="s">
        <v>11</v>
      </c>
      <c r="G341">
        <v>1985</v>
      </c>
      <c r="H341" t="str">
        <f>VLOOKUP(Raw_savings[[#This Row],[BldgVint]],DEER2020wts!$I$6:$J$15,2,FALSE)</f>
        <v>Old</v>
      </c>
      <c r="I341" t="s">
        <v>40</v>
      </c>
      <c r="J341" t="s">
        <v>6</v>
      </c>
      <c r="K341">
        <f>SUMIFS(raw_wts[wt_vint],raw_wts[bldgtype],Raw_savings[[#This Row],[BldgType]],raw_wts[bldgvint],Raw_savings[[#This Row],[BldgVint]],raw_wts[bldgloc],Raw_savings[[#This Row],[BldgLoc]])</f>
        <v>0.81299999999999994</v>
      </c>
      <c r="L341" t="s">
        <v>32</v>
      </c>
      <c r="M341">
        <v>141.34024791666701</v>
      </c>
      <c r="N341">
        <v>50000.14</v>
      </c>
      <c r="O341" t="s">
        <v>7</v>
      </c>
      <c r="P341">
        <v>253903</v>
      </c>
      <c r="Q341">
        <v>159.12733333333301</v>
      </c>
      <c r="R341">
        <v>81.217466666666695</v>
      </c>
      <c r="S341">
        <v>340292700</v>
      </c>
      <c r="T341">
        <v>253408.1</v>
      </c>
      <c r="U341">
        <v>158.852222222222</v>
      </c>
      <c r="V341">
        <v>81.070999999999998</v>
      </c>
      <c r="W341">
        <v>340836000</v>
      </c>
      <c r="X341">
        <v>3.5014796372211201</v>
      </c>
      <c r="Y341">
        <v>1.94644565271572E-3</v>
      </c>
      <c r="Z341">
        <v>1.0362700563044001E-3</v>
      </c>
      <c r="AA341">
        <v>-3843.9157140882098</v>
      </c>
      <c r="AB341">
        <f>(Raw_savings[[#This Row],[PreWBthm]]-Raw_savings[[#This Row],[MsrWBthm]])/Raw_savings[[#This Row],[NumUnit]]/10^5</f>
        <v>-3.843915714088212E-2</v>
      </c>
      <c r="AC341">
        <f>Raw_savings[[#This Row],[APreWBkWh]]*Raw_savings[[#This Row],[BldgWts]]</f>
        <v>2.8467029450607706</v>
      </c>
      <c r="AD341" t="s">
        <v>72</v>
      </c>
    </row>
    <row r="342" spans="1:30" hidden="1" x14ac:dyDescent="0.25">
      <c r="A342" t="s">
        <v>68</v>
      </c>
      <c r="B342" t="s">
        <v>69</v>
      </c>
      <c r="C342" t="s">
        <v>70</v>
      </c>
      <c r="D342" s="1">
        <v>43622.936018518521</v>
      </c>
      <c r="E342" t="s">
        <v>71</v>
      </c>
      <c r="F342" t="s">
        <v>11</v>
      </c>
      <c r="G342">
        <v>1985</v>
      </c>
      <c r="H342" t="str">
        <f>VLOOKUP(Raw_savings[[#This Row],[BldgVint]],DEER2020wts!$I$6:$J$15,2,FALSE)</f>
        <v>Old</v>
      </c>
      <c r="I342" t="s">
        <v>43</v>
      </c>
      <c r="J342" t="s">
        <v>6</v>
      </c>
      <c r="K342">
        <f>SUMIFS(raw_wts[wt_vint],raw_wts[bldgtype],Raw_savings[[#This Row],[BldgType]],raw_wts[bldgvint],Raw_savings[[#This Row],[BldgVint]],raw_wts[bldgloc],Raw_savings[[#This Row],[BldgLoc]])</f>
        <v>0.125</v>
      </c>
      <c r="L342" t="s">
        <v>32</v>
      </c>
      <c r="M342">
        <v>152.51309508333301</v>
      </c>
      <c r="N342">
        <v>50000.14</v>
      </c>
      <c r="O342" t="s">
        <v>7</v>
      </c>
      <c r="P342">
        <v>233772</v>
      </c>
      <c r="Q342">
        <v>115.299555555556</v>
      </c>
      <c r="R342">
        <v>54.500599999999999</v>
      </c>
      <c r="S342">
        <v>408854700</v>
      </c>
      <c r="T342">
        <v>233279.6</v>
      </c>
      <c r="U342">
        <v>115.10077777777801</v>
      </c>
      <c r="V342">
        <v>54.379399999999997</v>
      </c>
      <c r="W342">
        <v>409597800</v>
      </c>
      <c r="X342">
        <v>3.2285752232026201</v>
      </c>
      <c r="Y342">
        <v>1.30334892009892E-3</v>
      </c>
      <c r="Z342">
        <v>7.9468585916357595E-4</v>
      </c>
      <c r="AA342">
        <v>-4872.3684978917399</v>
      </c>
      <c r="AB342">
        <f>(Raw_savings[[#This Row],[PreWBthm]]-Raw_savings[[#This Row],[MsrWBthm]])/Raw_savings[[#This Row],[NumUnit]]/10^5</f>
        <v>-4.8723684978917436E-2</v>
      </c>
      <c r="AC342">
        <f>Raw_savings[[#This Row],[APreWBkWh]]*Raw_savings[[#This Row],[BldgWts]]</f>
        <v>0.40357190290032752</v>
      </c>
      <c r="AD342" t="s">
        <v>72</v>
      </c>
    </row>
    <row r="343" spans="1:30" hidden="1" x14ac:dyDescent="0.25">
      <c r="A343" t="s">
        <v>68</v>
      </c>
      <c r="B343" t="s">
        <v>69</v>
      </c>
      <c r="C343" t="s">
        <v>70</v>
      </c>
      <c r="D343" s="1">
        <v>43622.936018518521</v>
      </c>
      <c r="E343" t="s">
        <v>71</v>
      </c>
      <c r="F343" t="s">
        <v>11</v>
      </c>
      <c r="G343">
        <v>1985</v>
      </c>
      <c r="H343" t="str">
        <f>VLOOKUP(Raw_savings[[#This Row],[BldgVint]],DEER2020wts!$I$6:$J$15,2,FALSE)</f>
        <v>Old</v>
      </c>
      <c r="I343" t="s">
        <v>45</v>
      </c>
      <c r="J343" t="s">
        <v>6</v>
      </c>
      <c r="K343">
        <f>SUMIFS(raw_wts[wt_vint],raw_wts[bldgtype],Raw_savings[[#This Row],[BldgType]],raw_wts[bldgvint],Raw_savings[[#This Row],[BldgVint]],raw_wts[bldgloc],Raw_savings[[#This Row],[BldgLoc]])</f>
        <v>2.1989999999999998</v>
      </c>
      <c r="L343" t="s">
        <v>32</v>
      </c>
      <c r="M343">
        <v>169.17894016666699</v>
      </c>
      <c r="N343">
        <v>50000.14</v>
      </c>
      <c r="O343" t="s">
        <v>7</v>
      </c>
      <c r="P343">
        <v>259558.1</v>
      </c>
      <c r="Q343">
        <v>146.14255555555599</v>
      </c>
      <c r="R343">
        <v>75.510333333333307</v>
      </c>
      <c r="S343">
        <v>165235000</v>
      </c>
      <c r="T343">
        <v>258990.5</v>
      </c>
      <c r="U343">
        <v>145.90600000000001</v>
      </c>
      <c r="V343">
        <v>75.373066666666702</v>
      </c>
      <c r="W343">
        <v>165688000</v>
      </c>
      <c r="X343">
        <v>3.3550275196240902</v>
      </c>
      <c r="Y343">
        <v>1.3982565165763701E-3</v>
      </c>
      <c r="Z343">
        <v>8.1136970435819703E-4</v>
      </c>
      <c r="AA343">
        <v>-2677.6382424060898</v>
      </c>
      <c r="AB343">
        <f>(Raw_savings[[#This Row],[PreWBthm]]-Raw_savings[[#This Row],[MsrWBthm]])/Raw_savings[[#This Row],[NumUnit]]/10^5</f>
        <v>-2.6776382424060944E-2</v>
      </c>
      <c r="AC343">
        <f>Raw_savings[[#This Row],[APreWBkWh]]*Raw_savings[[#This Row],[BldgWts]]</f>
        <v>7.377705515653374</v>
      </c>
      <c r="AD343" t="s">
        <v>72</v>
      </c>
    </row>
    <row r="344" spans="1:30" hidden="1" x14ac:dyDescent="0.25">
      <c r="A344" t="s">
        <v>68</v>
      </c>
      <c r="B344" t="s">
        <v>69</v>
      </c>
      <c r="C344" t="s">
        <v>70</v>
      </c>
      <c r="D344" s="1">
        <v>43622.936018518521</v>
      </c>
      <c r="E344" t="s">
        <v>71</v>
      </c>
      <c r="F344" t="s">
        <v>11</v>
      </c>
      <c r="G344">
        <v>1985</v>
      </c>
      <c r="H344" t="str">
        <f>VLOOKUP(Raw_savings[[#This Row],[BldgVint]],DEER2020wts!$I$6:$J$15,2,FALSE)</f>
        <v>Old</v>
      </c>
      <c r="I344" t="s">
        <v>8</v>
      </c>
      <c r="J344" t="s">
        <v>6</v>
      </c>
      <c r="K344">
        <f>SUMIFS(raw_wts[wt_vint],raw_wts[bldgtype],Raw_savings[[#This Row],[BldgType]],raw_wts[bldgvint],Raw_savings[[#This Row],[BldgVint]],raw_wts[bldgloc],Raw_savings[[#This Row],[BldgLoc]])</f>
        <v>1.161</v>
      </c>
      <c r="L344" t="s">
        <v>32</v>
      </c>
      <c r="M344">
        <v>166.42687874999999</v>
      </c>
      <c r="N344">
        <v>50000.14</v>
      </c>
      <c r="O344" t="s">
        <v>7</v>
      </c>
      <c r="P344">
        <v>251727.2</v>
      </c>
      <c r="Q344">
        <v>135.96011111111099</v>
      </c>
      <c r="R344">
        <v>66.411199999999994</v>
      </c>
      <c r="S344">
        <v>111924000</v>
      </c>
      <c r="T344">
        <v>251160.9</v>
      </c>
      <c r="U344">
        <v>135.73844444444401</v>
      </c>
      <c r="V344">
        <v>66.283733333333302</v>
      </c>
      <c r="W344">
        <v>112290500</v>
      </c>
      <c r="X344">
        <v>3.4026955516644102</v>
      </c>
      <c r="Y344">
        <v>1.3319162645575001E-3</v>
      </c>
      <c r="Z344">
        <v>7.6590192416065798E-4</v>
      </c>
      <c r="AA344">
        <v>-2202.1683201217902</v>
      </c>
      <c r="AB344">
        <f>(Raw_savings[[#This Row],[PreWBthm]]-Raw_savings[[#This Row],[MsrWBthm]])/Raw_savings[[#This Row],[NumUnit]]/10^5</f>
        <v>-2.2021683201217883E-2</v>
      </c>
      <c r="AC344">
        <f>Raw_savings[[#This Row],[APreWBkWh]]*Raw_savings[[#This Row],[BldgWts]]</f>
        <v>3.9505295354823802</v>
      </c>
      <c r="AD344" t="s">
        <v>72</v>
      </c>
    </row>
    <row r="345" spans="1:30" hidden="1" x14ac:dyDescent="0.25">
      <c r="A345" t="s">
        <v>68</v>
      </c>
      <c r="B345" t="s">
        <v>69</v>
      </c>
      <c r="C345" t="s">
        <v>70</v>
      </c>
      <c r="D345" s="1">
        <v>43622.936018518521</v>
      </c>
      <c r="E345" t="s">
        <v>71</v>
      </c>
      <c r="F345" t="s">
        <v>11</v>
      </c>
      <c r="G345">
        <v>1985</v>
      </c>
      <c r="H345" t="str">
        <f>VLOOKUP(Raw_savings[[#This Row],[BldgVint]],DEER2020wts!$I$6:$J$15,2,FALSE)</f>
        <v>Old</v>
      </c>
      <c r="I345" t="s">
        <v>36</v>
      </c>
      <c r="J345" t="s">
        <v>6</v>
      </c>
      <c r="K345">
        <f>SUMIFS(raw_wts[wt_vint],raw_wts[bldgtype],Raw_savings[[#This Row],[BldgType]],raw_wts[bldgvint],Raw_savings[[#This Row],[BldgVint]],raw_wts[bldgloc],Raw_savings[[#This Row],[BldgLoc]])</f>
        <v>3.7729999999999997</v>
      </c>
      <c r="L345" t="s">
        <v>32</v>
      </c>
      <c r="M345">
        <v>159.06307533333299</v>
      </c>
      <c r="N345">
        <v>50000.14</v>
      </c>
      <c r="O345" t="s">
        <v>7</v>
      </c>
      <c r="P345">
        <v>271826.3</v>
      </c>
      <c r="Q345">
        <v>160.90266666666699</v>
      </c>
      <c r="R345">
        <v>75.211266666666702</v>
      </c>
      <c r="S345">
        <v>136745700</v>
      </c>
      <c r="T345">
        <v>271257.09999999998</v>
      </c>
      <c r="U345">
        <v>160.64566666666701</v>
      </c>
      <c r="V345">
        <v>75.0852</v>
      </c>
      <c r="W345">
        <v>137129800</v>
      </c>
      <c r="X345">
        <v>3.5784546401306199</v>
      </c>
      <c r="Y345">
        <v>1.61571124826681E-3</v>
      </c>
      <c r="Z345">
        <v>7.9255770959082603E-4</v>
      </c>
      <c r="AA345">
        <v>-2414.7653325266001</v>
      </c>
      <c r="AB345">
        <f>(Raw_savings[[#This Row],[PreWBthm]]-Raw_savings[[#This Row],[MsrWBthm]])/Raw_savings[[#This Row],[NumUnit]]/10^5</f>
        <v>-2.4147653325266034E-2</v>
      </c>
      <c r="AC345">
        <f>Raw_savings[[#This Row],[APreWBkWh]]*Raw_savings[[#This Row],[BldgWts]]</f>
        <v>13.501509357212827</v>
      </c>
      <c r="AD345" t="s">
        <v>72</v>
      </c>
    </row>
    <row r="346" spans="1:30" hidden="1" x14ac:dyDescent="0.25">
      <c r="A346" t="s">
        <v>68</v>
      </c>
      <c r="B346" t="s">
        <v>69</v>
      </c>
      <c r="C346" t="s">
        <v>70</v>
      </c>
      <c r="D346" s="1">
        <v>43622.936018518521</v>
      </c>
      <c r="E346" t="s">
        <v>71</v>
      </c>
      <c r="F346" t="s">
        <v>11</v>
      </c>
      <c r="G346">
        <v>1985</v>
      </c>
      <c r="H346" t="str">
        <f>VLOOKUP(Raw_savings[[#This Row],[BldgVint]],DEER2020wts!$I$6:$J$15,2,FALSE)</f>
        <v>Old</v>
      </c>
      <c r="I346" t="s">
        <v>39</v>
      </c>
      <c r="J346" t="s">
        <v>6</v>
      </c>
      <c r="K346">
        <f>SUMIFS(raw_wts[wt_vint],raw_wts[bldgtype],Raw_savings[[#This Row],[BldgType]],raw_wts[bldgvint],Raw_savings[[#This Row],[BldgVint]],raw_wts[bldgloc],Raw_savings[[#This Row],[BldgLoc]])</f>
        <v>2.3279999999999998</v>
      </c>
      <c r="L346" t="s">
        <v>32</v>
      </c>
      <c r="M346">
        <v>199.29275508333299</v>
      </c>
      <c r="N346">
        <v>50000.14</v>
      </c>
      <c r="O346" t="s">
        <v>7</v>
      </c>
      <c r="P346">
        <v>281323.7</v>
      </c>
      <c r="Q346">
        <v>204.78466666666699</v>
      </c>
      <c r="R346">
        <v>103.06333333333301</v>
      </c>
      <c r="S346">
        <v>210042300</v>
      </c>
      <c r="T346">
        <v>280701.09999999998</v>
      </c>
      <c r="U346">
        <v>204.43455555555599</v>
      </c>
      <c r="V346">
        <v>102.87153333333301</v>
      </c>
      <c r="W346">
        <v>210648200</v>
      </c>
      <c r="X346">
        <v>3.1240473329785599</v>
      </c>
      <c r="Y346">
        <v>1.7567678813245999E-3</v>
      </c>
      <c r="Z346">
        <v>9.6240327411694704E-4</v>
      </c>
      <c r="AA346">
        <v>-3040.2510103623499</v>
      </c>
      <c r="AB346">
        <f>(Raw_savings[[#This Row],[PreWBthm]]-Raw_savings[[#This Row],[MsrWBthm]])/Raw_savings[[#This Row],[NumUnit]]/10^5</f>
        <v>-3.0402510103623527E-2</v>
      </c>
      <c r="AC346">
        <f>Raw_savings[[#This Row],[APreWBkWh]]*Raw_savings[[#This Row],[BldgWts]]</f>
        <v>7.2727821911740866</v>
      </c>
      <c r="AD346" t="s">
        <v>72</v>
      </c>
    </row>
    <row r="347" spans="1:30" hidden="1" x14ac:dyDescent="0.25">
      <c r="A347" t="s">
        <v>68</v>
      </c>
      <c r="B347" t="s">
        <v>69</v>
      </c>
      <c r="C347" t="s">
        <v>70</v>
      </c>
      <c r="D347" s="1">
        <v>43622.936018518521</v>
      </c>
      <c r="E347" t="s">
        <v>71</v>
      </c>
      <c r="F347" t="s">
        <v>11</v>
      </c>
      <c r="G347">
        <v>1985</v>
      </c>
      <c r="H347" t="str">
        <f>VLOOKUP(Raw_savings[[#This Row],[BldgVint]],DEER2020wts!$I$6:$J$15,2,FALSE)</f>
        <v>Old</v>
      </c>
      <c r="I347" t="s">
        <v>41</v>
      </c>
      <c r="J347" t="s">
        <v>6</v>
      </c>
      <c r="K347">
        <f>SUMIFS(raw_wts[wt_vint],raw_wts[bldgtype],Raw_savings[[#This Row],[BldgType]],raw_wts[bldgvint],Raw_savings[[#This Row],[BldgVint]],raw_wts[bldgloc],Raw_savings[[#This Row],[BldgLoc]])</f>
        <v>5.4720000000000004</v>
      </c>
      <c r="L347" t="s">
        <v>32</v>
      </c>
      <c r="M347">
        <v>182.71056708333299</v>
      </c>
      <c r="N347">
        <v>50000.14</v>
      </c>
      <c r="O347" t="s">
        <v>7</v>
      </c>
      <c r="P347">
        <v>288117.3</v>
      </c>
      <c r="Q347">
        <v>209.923</v>
      </c>
      <c r="R347">
        <v>103.04113333333299</v>
      </c>
      <c r="S347">
        <v>221478100</v>
      </c>
      <c r="T347">
        <v>287509.40000000002</v>
      </c>
      <c r="U347">
        <v>209.56466666666699</v>
      </c>
      <c r="V347">
        <v>102.86686666666699</v>
      </c>
      <c r="W347">
        <v>221938200</v>
      </c>
      <c r="X347">
        <v>3.32712009876641</v>
      </c>
      <c r="Y347">
        <v>1.9612074936526001E-3</v>
      </c>
      <c r="Z347">
        <v>9.5378537458740403E-4</v>
      </c>
      <c r="AA347">
        <v>-2518.1904218498298</v>
      </c>
      <c r="AB347">
        <f>(Raw_savings[[#This Row],[PreWBthm]]-Raw_savings[[#This Row],[MsrWBthm]])/Raw_savings[[#This Row],[NumUnit]]/10^5</f>
        <v>-2.5181904218498304E-2</v>
      </c>
      <c r="AC347">
        <f>Raw_savings[[#This Row],[APreWBkWh]]*Raw_savings[[#This Row],[BldgWts]]</f>
        <v>18.206001180449796</v>
      </c>
      <c r="AD347" t="s">
        <v>72</v>
      </c>
    </row>
    <row r="348" spans="1:30" hidden="1" x14ac:dyDescent="0.25">
      <c r="A348" t="s">
        <v>68</v>
      </c>
      <c r="B348" t="s">
        <v>69</v>
      </c>
      <c r="C348" t="s">
        <v>70</v>
      </c>
      <c r="D348" s="1">
        <v>43622.936018518521</v>
      </c>
      <c r="E348" t="s">
        <v>71</v>
      </c>
      <c r="F348" t="s">
        <v>11</v>
      </c>
      <c r="G348">
        <v>1985</v>
      </c>
      <c r="H348" t="str">
        <f>VLOOKUP(Raw_savings[[#This Row],[BldgVint]],DEER2020wts!$I$6:$J$15,2,FALSE)</f>
        <v>Old</v>
      </c>
      <c r="I348" t="s">
        <v>44</v>
      </c>
      <c r="J348" t="s">
        <v>6</v>
      </c>
      <c r="K348">
        <f>SUMIFS(raw_wts[wt_vint],raw_wts[bldgtype],Raw_savings[[#This Row],[BldgType]],raw_wts[bldgvint],Raw_savings[[#This Row],[BldgVint]],raw_wts[bldgloc],Raw_savings[[#This Row],[BldgLoc]])</f>
        <v>0.52800000000000002</v>
      </c>
      <c r="L348" t="s">
        <v>32</v>
      </c>
      <c r="M348">
        <v>180.68993691666699</v>
      </c>
      <c r="N348">
        <v>50000.14</v>
      </c>
      <c r="O348" t="s">
        <v>7</v>
      </c>
      <c r="P348">
        <v>293852.7</v>
      </c>
      <c r="Q348">
        <v>50.762333333333302</v>
      </c>
      <c r="R348">
        <v>46.910733333333297</v>
      </c>
      <c r="S348">
        <v>544083900</v>
      </c>
      <c r="T348">
        <v>293201.2</v>
      </c>
      <c r="U348">
        <v>50.652666666666697</v>
      </c>
      <c r="V348">
        <v>46.804733333333303</v>
      </c>
      <c r="W348">
        <v>544908800</v>
      </c>
      <c r="X348">
        <v>3.6056241488449201</v>
      </c>
      <c r="Y348">
        <v>6.06932895865915E-4</v>
      </c>
      <c r="Z348">
        <v>5.8664030664246796E-4</v>
      </c>
      <c r="AA348">
        <v>-4565.2791410317404</v>
      </c>
      <c r="AB348">
        <f>(Raw_savings[[#This Row],[PreWBthm]]-Raw_savings[[#This Row],[MsrWBthm]])/Raw_savings[[#This Row],[NumUnit]]/10^5</f>
        <v>-4.5652791410317362E-2</v>
      </c>
      <c r="AC348">
        <f>Raw_savings[[#This Row],[APreWBkWh]]*Raw_savings[[#This Row],[BldgWts]]</f>
        <v>1.903769550590118</v>
      </c>
      <c r="AD348" t="s">
        <v>72</v>
      </c>
    </row>
    <row r="349" spans="1:30" hidden="1" x14ac:dyDescent="0.25">
      <c r="A349" t="s">
        <v>68</v>
      </c>
      <c r="B349" t="s">
        <v>69</v>
      </c>
      <c r="C349" t="s">
        <v>70</v>
      </c>
      <c r="D349" s="1">
        <v>43622.936018518521</v>
      </c>
      <c r="E349" t="s">
        <v>71</v>
      </c>
      <c r="F349" t="s">
        <v>11</v>
      </c>
      <c r="G349">
        <v>1985</v>
      </c>
      <c r="H349" t="str">
        <f>VLOOKUP(Raw_savings[[#This Row],[BldgVint]],DEER2020wts!$I$6:$J$15,2,FALSE)</f>
        <v>Old</v>
      </c>
      <c r="I349" t="s">
        <v>46</v>
      </c>
      <c r="J349" t="s">
        <v>6</v>
      </c>
      <c r="K349">
        <f>SUMIFS(raw_wts[wt_vint],raw_wts[bldgtype],Raw_savings[[#This Row],[BldgType]],raw_wts[bldgvint],Raw_savings[[#This Row],[BldgVint]],raw_wts[bldgloc],Raw_savings[[#This Row],[BldgLoc]])</f>
        <v>1.544</v>
      </c>
      <c r="L349" t="s">
        <v>32</v>
      </c>
      <c r="M349">
        <v>157.98410883333301</v>
      </c>
      <c r="N349">
        <v>50000.14</v>
      </c>
      <c r="O349" t="s">
        <v>7</v>
      </c>
      <c r="P349">
        <v>271082.3</v>
      </c>
      <c r="Q349">
        <v>38.04</v>
      </c>
      <c r="R349">
        <v>33.3172</v>
      </c>
      <c r="S349">
        <v>503812000</v>
      </c>
      <c r="T349">
        <v>270521.40000000002</v>
      </c>
      <c r="U349">
        <v>37.9602222222222</v>
      </c>
      <c r="V349">
        <v>33.243333333333297</v>
      </c>
      <c r="W349">
        <v>504576100</v>
      </c>
      <c r="X349">
        <v>3.5503570842792298</v>
      </c>
      <c r="Y349">
        <v>5.0497343287824305E-4</v>
      </c>
      <c r="Z349">
        <v>4.6755757406331198E-4</v>
      </c>
      <c r="AA349">
        <v>-4836.5623963236403</v>
      </c>
      <c r="AB349">
        <f>(Raw_savings[[#This Row],[PreWBthm]]-Raw_savings[[#This Row],[MsrWBthm]])/Raw_savings[[#This Row],[NumUnit]]/10^5</f>
        <v>-4.8365623963236411E-2</v>
      </c>
      <c r="AC349">
        <f>Raw_savings[[#This Row],[APreWBkWh]]*Raw_savings[[#This Row],[BldgWts]]</f>
        <v>5.4817513381271308</v>
      </c>
      <c r="AD349" t="s">
        <v>72</v>
      </c>
    </row>
    <row r="350" spans="1:30" hidden="1" x14ac:dyDescent="0.25">
      <c r="A350" t="s">
        <v>68</v>
      </c>
      <c r="B350" t="s">
        <v>69</v>
      </c>
      <c r="C350" t="s">
        <v>70</v>
      </c>
      <c r="D350" s="1">
        <v>43622.936018518521</v>
      </c>
      <c r="E350" t="s">
        <v>71</v>
      </c>
      <c r="F350" t="s">
        <v>11</v>
      </c>
      <c r="G350">
        <v>1985</v>
      </c>
      <c r="H350" t="str">
        <f>VLOOKUP(Raw_savings[[#This Row],[BldgVint]],DEER2020wts!$I$6:$J$15,2,FALSE)</f>
        <v>Old</v>
      </c>
      <c r="I350" t="s">
        <v>9</v>
      </c>
      <c r="J350" t="s">
        <v>6</v>
      </c>
      <c r="K350">
        <f>SUMIFS(raw_wts[wt_vint],raw_wts[bldgtype],Raw_savings[[#This Row],[BldgType]],raw_wts[bldgvint],Raw_savings[[#This Row],[BldgVint]],raw_wts[bldgloc],Raw_savings[[#This Row],[BldgLoc]])</f>
        <v>2.008</v>
      </c>
      <c r="L350" t="s">
        <v>32</v>
      </c>
      <c r="M350">
        <v>183.06919008333301</v>
      </c>
      <c r="N350">
        <v>50000.14</v>
      </c>
      <c r="O350" t="s">
        <v>7</v>
      </c>
      <c r="P350">
        <v>299691.8</v>
      </c>
      <c r="Q350">
        <v>45.2717777777778</v>
      </c>
      <c r="R350">
        <v>37.829333333333302</v>
      </c>
      <c r="S350">
        <v>484952800</v>
      </c>
      <c r="T350">
        <v>299053.2</v>
      </c>
      <c r="U350">
        <v>45.180999999999997</v>
      </c>
      <c r="V350">
        <v>37.749200000000002</v>
      </c>
      <c r="W350">
        <v>485642000</v>
      </c>
      <c r="X350">
        <v>3.4882986028904499</v>
      </c>
      <c r="Y350">
        <v>4.95865949570459E-4</v>
      </c>
      <c r="Z350">
        <v>4.3772157017168999E-4</v>
      </c>
      <c r="AA350">
        <v>-3764.6968323084602</v>
      </c>
      <c r="AB350">
        <f>(Raw_savings[[#This Row],[PreWBthm]]-Raw_savings[[#This Row],[MsrWBthm]])/Raw_savings[[#This Row],[NumUnit]]/10^5</f>
        <v>-3.7646968323084645E-2</v>
      </c>
      <c r="AC350">
        <f>Raw_savings[[#This Row],[APreWBkWh]]*Raw_savings[[#This Row],[BldgWts]]</f>
        <v>7.0045035946040235</v>
      </c>
      <c r="AD350" t="s">
        <v>72</v>
      </c>
    </row>
    <row r="351" spans="1:30" hidden="1" x14ac:dyDescent="0.25">
      <c r="A351" t="s">
        <v>68</v>
      </c>
      <c r="B351" t="s">
        <v>69</v>
      </c>
      <c r="C351" t="s">
        <v>70</v>
      </c>
      <c r="D351" s="1">
        <v>43622.936018518521</v>
      </c>
      <c r="E351" t="s">
        <v>71</v>
      </c>
      <c r="F351" t="s">
        <v>11</v>
      </c>
      <c r="G351">
        <v>1985</v>
      </c>
      <c r="H351" t="str">
        <f>VLOOKUP(Raw_savings[[#This Row],[BldgVint]],DEER2020wts!$I$6:$J$15,2,FALSE)</f>
        <v>Old</v>
      </c>
      <c r="I351" t="s">
        <v>37</v>
      </c>
      <c r="J351" t="s">
        <v>6</v>
      </c>
      <c r="K351">
        <f>SUMIFS(raw_wts[wt_vint],raw_wts[bldgtype],Raw_savings[[#This Row],[BldgType]],raw_wts[bldgvint],Raw_savings[[#This Row],[BldgVint]],raw_wts[bldgloc],Raw_savings[[#This Row],[BldgLoc]])</f>
        <v>1.075</v>
      </c>
      <c r="L351" t="s">
        <v>32</v>
      </c>
      <c r="M351">
        <v>194.336588583333</v>
      </c>
      <c r="N351">
        <v>50000.14</v>
      </c>
      <c r="O351" t="s">
        <v>7</v>
      </c>
      <c r="P351">
        <v>299959.7</v>
      </c>
      <c r="Q351">
        <v>192.913222222222</v>
      </c>
      <c r="R351">
        <v>101.762666666667</v>
      </c>
      <c r="S351">
        <v>505314700</v>
      </c>
      <c r="T351">
        <v>299308.59999999998</v>
      </c>
      <c r="U351">
        <v>192.60844444444399</v>
      </c>
      <c r="V351">
        <v>101.595333333333</v>
      </c>
      <c r="W351">
        <v>506082500</v>
      </c>
      <c r="X351">
        <v>3.35037269485071</v>
      </c>
      <c r="Y351">
        <v>1.56829848665938E-3</v>
      </c>
      <c r="Z351">
        <v>8.6104904152728E-4</v>
      </c>
      <c r="AA351">
        <v>-3950.8772156446598</v>
      </c>
      <c r="AB351">
        <f>(Raw_savings[[#This Row],[PreWBthm]]-Raw_savings[[#This Row],[MsrWBthm]])/Raw_savings[[#This Row],[NumUnit]]/10^5</f>
        <v>-3.9508772156446575E-2</v>
      </c>
      <c r="AC351">
        <f>Raw_savings[[#This Row],[APreWBkWh]]*Raw_savings[[#This Row],[BldgWts]]</f>
        <v>3.6016506469645129</v>
      </c>
      <c r="AD351" t="s">
        <v>72</v>
      </c>
    </row>
    <row r="352" spans="1:30" hidden="1" x14ac:dyDescent="0.25">
      <c r="A352" t="s">
        <v>68</v>
      </c>
      <c r="B352" t="s">
        <v>69</v>
      </c>
      <c r="C352" t="s">
        <v>70</v>
      </c>
      <c r="D352" s="1">
        <v>43622.936018518521</v>
      </c>
      <c r="E352" t="s">
        <v>71</v>
      </c>
      <c r="F352" t="s">
        <v>11</v>
      </c>
      <c r="G352">
        <v>1985</v>
      </c>
      <c r="H352" t="str">
        <f>VLOOKUP(Raw_savings[[#This Row],[BldgVint]],DEER2020wts!$I$6:$J$15,2,FALSE)</f>
        <v>Old</v>
      </c>
      <c r="I352" t="s">
        <v>34</v>
      </c>
      <c r="J352" t="s">
        <v>6</v>
      </c>
      <c r="K352">
        <f>SUMIFS(raw_wts[wt_vint],raw_wts[bldgtype],Raw_savings[[#This Row],[BldgType]],raw_wts[bldgvint],Raw_savings[[#This Row],[BldgVint]],raw_wts[bldgloc],Raw_savings[[#This Row],[BldgLoc]])</f>
        <v>0.433</v>
      </c>
      <c r="L352" t="s">
        <v>32</v>
      </c>
      <c r="M352">
        <v>264.85375199999999</v>
      </c>
      <c r="N352">
        <v>50000.14</v>
      </c>
      <c r="O352" t="s">
        <v>7</v>
      </c>
      <c r="P352">
        <v>407664.3</v>
      </c>
      <c r="Q352">
        <v>230.21544444444399</v>
      </c>
      <c r="R352">
        <v>128.61920000000001</v>
      </c>
      <c r="S352">
        <v>89888740</v>
      </c>
      <c r="T352">
        <v>406683.6</v>
      </c>
      <c r="U352">
        <v>229.84955555555601</v>
      </c>
      <c r="V352">
        <v>128.40453333333301</v>
      </c>
      <c r="W352">
        <v>90173690</v>
      </c>
      <c r="X352">
        <v>3.7027982144652101</v>
      </c>
      <c r="Y352">
        <v>1.38147519574858E-3</v>
      </c>
      <c r="Z352">
        <v>8.1051019683756401E-4</v>
      </c>
      <c r="AA352">
        <v>-1075.87677292939</v>
      </c>
      <c r="AB352">
        <f>(Raw_savings[[#This Row],[PreWBthm]]-Raw_savings[[#This Row],[MsrWBthm]])/Raw_savings[[#This Row],[NumUnit]]/10^5</f>
        <v>-1.0758767729293864E-2</v>
      </c>
      <c r="AC352">
        <f>Raw_savings[[#This Row],[APreWBkWh]]*Raw_savings[[#This Row],[BldgWts]]</f>
        <v>1.603311626863436</v>
      </c>
      <c r="AD352" t="s">
        <v>72</v>
      </c>
    </row>
    <row r="353" spans="1:30" hidden="1" x14ac:dyDescent="0.25">
      <c r="A353" t="s">
        <v>68</v>
      </c>
      <c r="B353" t="s">
        <v>69</v>
      </c>
      <c r="C353" t="s">
        <v>70</v>
      </c>
      <c r="D353" s="1">
        <v>43622.936018518521</v>
      </c>
      <c r="E353" t="s">
        <v>71</v>
      </c>
      <c r="F353" t="s">
        <v>11</v>
      </c>
      <c r="G353">
        <v>1985</v>
      </c>
      <c r="H353" t="str">
        <f>VLOOKUP(Raw_savings[[#This Row],[BldgVint]],DEER2020wts!$I$6:$J$15,2,FALSE)</f>
        <v>Old</v>
      </c>
      <c r="I353" t="s">
        <v>42</v>
      </c>
      <c r="J353" t="s">
        <v>6</v>
      </c>
      <c r="K353">
        <f>SUMIFS(raw_wts[wt_vint],raw_wts[bldgtype],Raw_savings[[#This Row],[BldgType]],raw_wts[bldgvint],Raw_savings[[#This Row],[BldgVint]],raw_wts[bldgloc],Raw_savings[[#This Row],[BldgLoc]])</f>
        <v>0.61099999999999999</v>
      </c>
      <c r="L353" t="s">
        <v>32</v>
      </c>
      <c r="M353">
        <v>166.59969391666701</v>
      </c>
      <c r="N353">
        <v>50000.14</v>
      </c>
      <c r="O353" t="s">
        <v>7</v>
      </c>
      <c r="P353">
        <v>238267.2</v>
      </c>
      <c r="Q353">
        <v>20.035222222222199</v>
      </c>
      <c r="R353">
        <v>15.2476</v>
      </c>
      <c r="S353">
        <v>1320957000</v>
      </c>
      <c r="T353">
        <v>237760.9</v>
      </c>
      <c r="U353">
        <v>20.003777777777799</v>
      </c>
      <c r="V353">
        <v>15.2194</v>
      </c>
      <c r="W353">
        <v>1322069000</v>
      </c>
      <c r="X353">
        <v>3.0390211896383699</v>
      </c>
      <c r="Y353">
        <v>1.88742510296415E-4</v>
      </c>
      <c r="Z353">
        <v>1.6926801806794201E-4</v>
      </c>
      <c r="AA353">
        <v>-6674.6821309060797</v>
      </c>
      <c r="AB353">
        <f>(Raw_savings[[#This Row],[PreWBthm]]-Raw_savings[[#This Row],[MsrWBthm]])/Raw_savings[[#This Row],[NumUnit]]/10^5</f>
        <v>-6.674682130906083E-2</v>
      </c>
      <c r="AC353">
        <f>Raw_savings[[#This Row],[APreWBkWh]]*Raw_savings[[#This Row],[BldgWts]]</f>
        <v>1.856841946869044</v>
      </c>
      <c r="AD353" t="s">
        <v>72</v>
      </c>
    </row>
    <row r="354" spans="1:30" hidden="1" x14ac:dyDescent="0.25">
      <c r="A354" t="s">
        <v>68</v>
      </c>
      <c r="B354" t="s">
        <v>69</v>
      </c>
      <c r="C354" t="s">
        <v>70</v>
      </c>
      <c r="D354" s="1">
        <v>43622.936018518521</v>
      </c>
      <c r="E354" t="s">
        <v>71</v>
      </c>
      <c r="F354" t="s">
        <v>11</v>
      </c>
      <c r="G354">
        <v>1996</v>
      </c>
      <c r="H354" t="str">
        <f>VLOOKUP(Raw_savings[[#This Row],[BldgVint]],DEER2020wts!$I$6:$J$15,2,FALSE)</f>
        <v>Old</v>
      </c>
      <c r="I354" t="s">
        <v>5</v>
      </c>
      <c r="J354" t="s">
        <v>6</v>
      </c>
      <c r="K354">
        <f>SUMIFS(raw_wts[wt_vint],raw_wts[bldgtype],Raw_savings[[#This Row],[BldgType]],raw_wts[bldgvint],Raw_savings[[#This Row],[BldgVint]],raw_wts[bldgloc],Raw_savings[[#This Row],[BldgLoc]])</f>
        <v>5.8000000000000003E-2</v>
      </c>
      <c r="L354" t="s">
        <v>32</v>
      </c>
      <c r="M354">
        <v>127.33553575000001</v>
      </c>
      <c r="N354">
        <v>50000.14</v>
      </c>
      <c r="O354" t="s">
        <v>7</v>
      </c>
      <c r="P354">
        <v>206088.1</v>
      </c>
      <c r="Q354">
        <v>84.327111111111094</v>
      </c>
      <c r="R354">
        <v>41.0506666666667</v>
      </c>
      <c r="S354">
        <v>838994400</v>
      </c>
      <c r="T354">
        <v>205761.2</v>
      </c>
      <c r="U354">
        <v>84.170666666666705</v>
      </c>
      <c r="V354">
        <v>40.9666</v>
      </c>
      <c r="W354">
        <v>839933300</v>
      </c>
      <c r="X354">
        <v>2.5672330828512999</v>
      </c>
      <c r="Y354">
        <v>1.2286000410098401E-3</v>
      </c>
      <c r="Z354">
        <v>6.6019800499131896E-4</v>
      </c>
      <c r="AA354">
        <v>-7373.4326750967502</v>
      </c>
      <c r="AB354">
        <f>(Raw_savings[[#This Row],[PreWBthm]]-Raw_savings[[#This Row],[MsrWBthm]])/Raw_savings[[#This Row],[NumUnit]]/10^5</f>
        <v>-7.3734326750967472E-2</v>
      </c>
      <c r="AC354">
        <f>Raw_savings[[#This Row],[APreWBkWh]]*Raw_savings[[#This Row],[BldgWts]]</f>
        <v>0.14889951880537541</v>
      </c>
      <c r="AD354" t="s">
        <v>72</v>
      </c>
    </row>
    <row r="355" spans="1:30" hidden="1" x14ac:dyDescent="0.25">
      <c r="A355" t="s">
        <v>68</v>
      </c>
      <c r="B355" t="s">
        <v>69</v>
      </c>
      <c r="C355" t="s">
        <v>70</v>
      </c>
      <c r="D355" s="1">
        <v>43622.936018518521</v>
      </c>
      <c r="E355" t="s">
        <v>71</v>
      </c>
      <c r="F355" t="s">
        <v>11</v>
      </c>
      <c r="G355">
        <v>1996</v>
      </c>
      <c r="H355" t="str">
        <f>VLOOKUP(Raw_savings[[#This Row],[BldgVint]],DEER2020wts!$I$6:$J$15,2,FALSE)</f>
        <v>Old</v>
      </c>
      <c r="I355" t="s">
        <v>35</v>
      </c>
      <c r="J355" t="s">
        <v>6</v>
      </c>
      <c r="K355">
        <f>SUMIFS(raw_wts[wt_vint],raw_wts[bldgtype],Raw_savings[[#This Row],[BldgType]],raw_wts[bldgvint],Raw_savings[[#This Row],[BldgVint]],raw_wts[bldgloc],Raw_savings[[#This Row],[BldgLoc]])</f>
        <v>0.51400000000000001</v>
      </c>
      <c r="L355" t="s">
        <v>32</v>
      </c>
      <c r="M355">
        <v>132.514179083333</v>
      </c>
      <c r="N355">
        <v>50000.14</v>
      </c>
      <c r="O355" t="s">
        <v>7</v>
      </c>
      <c r="P355">
        <v>240177.3</v>
      </c>
      <c r="Q355">
        <v>24.505222222222201</v>
      </c>
      <c r="R355">
        <v>16.849399999999999</v>
      </c>
      <c r="S355">
        <v>494937100</v>
      </c>
      <c r="T355">
        <v>239738.8</v>
      </c>
      <c r="U355">
        <v>24.456666666666699</v>
      </c>
      <c r="V355">
        <v>16.817</v>
      </c>
      <c r="W355">
        <v>495653500</v>
      </c>
      <c r="X355">
        <v>3.30907985117762</v>
      </c>
      <c r="Y355">
        <v>3.6641781197633899E-4</v>
      </c>
      <c r="Z355">
        <v>2.4450213723637798E-4</v>
      </c>
      <c r="AA355">
        <v>-5406.2139233378502</v>
      </c>
      <c r="AB355">
        <f>(Raw_savings[[#This Row],[PreWBthm]]-Raw_savings[[#This Row],[MsrWBthm]])/Raw_savings[[#This Row],[NumUnit]]/10^5</f>
        <v>-5.4062139233378485E-2</v>
      </c>
      <c r="AC355">
        <f>Raw_savings[[#This Row],[APreWBkWh]]*Raw_savings[[#This Row],[BldgWts]]</f>
        <v>1.7008670435052968</v>
      </c>
      <c r="AD355" t="s">
        <v>72</v>
      </c>
    </row>
    <row r="356" spans="1:30" hidden="1" x14ac:dyDescent="0.25">
      <c r="A356" t="s">
        <v>68</v>
      </c>
      <c r="B356" t="s">
        <v>69</v>
      </c>
      <c r="C356" t="s">
        <v>70</v>
      </c>
      <c r="D356" s="1">
        <v>43622.936018518521</v>
      </c>
      <c r="E356" t="s">
        <v>71</v>
      </c>
      <c r="F356" t="s">
        <v>11</v>
      </c>
      <c r="G356">
        <v>1996</v>
      </c>
      <c r="H356" t="str">
        <f>VLOOKUP(Raw_savings[[#This Row],[BldgVint]],DEER2020wts!$I$6:$J$15,2,FALSE)</f>
        <v>Old</v>
      </c>
      <c r="I356" t="s">
        <v>38</v>
      </c>
      <c r="J356" t="s">
        <v>6</v>
      </c>
      <c r="K356">
        <f>SUMIFS(raw_wts[wt_vint],raw_wts[bldgtype],Raw_savings[[#This Row],[BldgType]],raw_wts[bldgvint],Raw_savings[[#This Row],[BldgVint]],raw_wts[bldgloc],Raw_savings[[#This Row],[BldgLoc]])</f>
        <v>1.609</v>
      </c>
      <c r="L356" t="s">
        <v>32</v>
      </c>
      <c r="M356">
        <v>149.90929625000001</v>
      </c>
      <c r="N356">
        <v>50000.14</v>
      </c>
      <c r="O356" t="s">
        <v>7</v>
      </c>
      <c r="P356">
        <v>222418.8</v>
      </c>
      <c r="Q356">
        <v>9.7802222222222195</v>
      </c>
      <c r="R356">
        <v>6.4292666666666696</v>
      </c>
      <c r="S356">
        <v>456483500</v>
      </c>
      <c r="T356">
        <v>221985.4</v>
      </c>
      <c r="U356">
        <v>9.7723333333333304</v>
      </c>
      <c r="V356">
        <v>6.4223333333333299</v>
      </c>
      <c r="W356">
        <v>457189000</v>
      </c>
      <c r="X356">
        <v>2.8910815462519701</v>
      </c>
      <c r="Y356" s="2">
        <v>5.2624414137297599E-5</v>
      </c>
      <c r="Z356" s="2">
        <v>4.62501893262964E-5</v>
      </c>
      <c r="AA356">
        <v>-4706.1791206294201</v>
      </c>
      <c r="AB356">
        <f>(Raw_savings[[#This Row],[PreWBthm]]-Raw_savings[[#This Row],[MsrWBthm]])/Raw_savings[[#This Row],[NumUnit]]/10^5</f>
        <v>-4.7061791206294182E-2</v>
      </c>
      <c r="AC356">
        <f>Raw_savings[[#This Row],[APreWBkWh]]*Raw_savings[[#This Row],[BldgWts]]</f>
        <v>4.6517502079194202</v>
      </c>
      <c r="AD356" t="s">
        <v>72</v>
      </c>
    </row>
    <row r="357" spans="1:30" hidden="1" x14ac:dyDescent="0.25">
      <c r="A357" t="s">
        <v>68</v>
      </c>
      <c r="B357" t="s">
        <v>69</v>
      </c>
      <c r="C357" t="s">
        <v>70</v>
      </c>
      <c r="D357" s="1">
        <v>43622.936018518521</v>
      </c>
      <c r="E357" t="s">
        <v>71</v>
      </c>
      <c r="F357" t="s">
        <v>11</v>
      </c>
      <c r="G357">
        <v>1996</v>
      </c>
      <c r="H357" t="str">
        <f>VLOOKUP(Raw_savings[[#This Row],[BldgVint]],DEER2020wts!$I$6:$J$15,2,FALSE)</f>
        <v>Old</v>
      </c>
      <c r="I357" t="s">
        <v>40</v>
      </c>
      <c r="J357" t="s">
        <v>6</v>
      </c>
      <c r="K357">
        <f>SUMIFS(raw_wts[wt_vint],raw_wts[bldgtype],Raw_savings[[#This Row],[BldgType]],raw_wts[bldgvint],Raw_savings[[#This Row],[BldgVint]],raw_wts[bldgloc],Raw_savings[[#This Row],[BldgLoc]])</f>
        <v>1.141</v>
      </c>
      <c r="L357" t="s">
        <v>32</v>
      </c>
      <c r="M357">
        <v>135.23893358333299</v>
      </c>
      <c r="N357">
        <v>50000.14</v>
      </c>
      <c r="O357" t="s">
        <v>7</v>
      </c>
      <c r="P357">
        <v>244192.4</v>
      </c>
      <c r="Q357">
        <v>152.26911111111099</v>
      </c>
      <c r="R357">
        <v>77.327933333333306</v>
      </c>
      <c r="S357">
        <v>343045500</v>
      </c>
      <c r="T357">
        <v>243731.1</v>
      </c>
      <c r="U357">
        <v>152.02799999999999</v>
      </c>
      <c r="V357">
        <v>77.201333333333295</v>
      </c>
      <c r="W357">
        <v>343616600</v>
      </c>
      <c r="X357">
        <v>3.4109999818635002</v>
      </c>
      <c r="Y357">
        <v>1.7828527978042601E-3</v>
      </c>
      <c r="Z357">
        <v>9.3612095751987397E-4</v>
      </c>
      <c r="AA357">
        <v>-4222.8963573429301</v>
      </c>
      <c r="AB357">
        <f>(Raw_savings[[#This Row],[PreWBthm]]-Raw_savings[[#This Row],[MsrWBthm]])/Raw_savings[[#This Row],[NumUnit]]/10^5</f>
        <v>-4.2228963573429347E-2</v>
      </c>
      <c r="AC357">
        <f>Raw_savings[[#This Row],[APreWBkWh]]*Raw_savings[[#This Row],[BldgWts]]</f>
        <v>3.8919509793062539</v>
      </c>
      <c r="AD357" t="s">
        <v>72</v>
      </c>
    </row>
    <row r="358" spans="1:30" hidden="1" x14ac:dyDescent="0.25">
      <c r="A358" t="s">
        <v>68</v>
      </c>
      <c r="B358" t="s">
        <v>69</v>
      </c>
      <c r="C358" t="s">
        <v>70</v>
      </c>
      <c r="D358" s="1">
        <v>43622.936018518521</v>
      </c>
      <c r="E358" t="s">
        <v>71</v>
      </c>
      <c r="F358" t="s">
        <v>11</v>
      </c>
      <c r="G358">
        <v>1996</v>
      </c>
      <c r="H358" t="str">
        <f>VLOOKUP(Raw_savings[[#This Row],[BldgVint]],DEER2020wts!$I$6:$J$15,2,FALSE)</f>
        <v>Old</v>
      </c>
      <c r="I358" t="s">
        <v>43</v>
      </c>
      <c r="J358" t="s">
        <v>6</v>
      </c>
      <c r="K358">
        <f>SUMIFS(raw_wts[wt_vint],raw_wts[bldgtype],Raw_savings[[#This Row],[BldgType]],raw_wts[bldgvint],Raw_savings[[#This Row],[BldgVint]],raw_wts[bldgloc],Raw_savings[[#This Row],[BldgLoc]])</f>
        <v>0.16900000000000001</v>
      </c>
      <c r="L358" t="s">
        <v>32</v>
      </c>
      <c r="M358">
        <v>145.18186825000001</v>
      </c>
      <c r="N358">
        <v>50000.14</v>
      </c>
      <c r="O358" t="s">
        <v>7</v>
      </c>
      <c r="P358">
        <v>225730.8</v>
      </c>
      <c r="Q358">
        <v>109.84333333333301</v>
      </c>
      <c r="R358">
        <v>51.761866666666698</v>
      </c>
      <c r="S358">
        <v>427363300</v>
      </c>
      <c r="T358">
        <v>225268.6</v>
      </c>
      <c r="U358">
        <v>109.654444444444</v>
      </c>
      <c r="V358">
        <v>51.647466666666702</v>
      </c>
      <c r="W358">
        <v>428096300</v>
      </c>
      <c r="X358">
        <v>3.1835931412873402</v>
      </c>
      <c r="Y358">
        <v>1.3010501322633101E-3</v>
      </c>
      <c r="Z358">
        <v>7.8797718598727596E-4</v>
      </c>
      <c r="AA358">
        <v>-5048.8398367886402</v>
      </c>
      <c r="AB358">
        <f>(Raw_savings[[#This Row],[PreWBthm]]-Raw_savings[[#This Row],[MsrWBthm]])/Raw_savings[[#This Row],[NumUnit]]/10^5</f>
        <v>-5.0488398367886413E-2</v>
      </c>
      <c r="AC358">
        <f>Raw_savings[[#This Row],[APreWBkWh]]*Raw_savings[[#This Row],[BldgWts]]</f>
        <v>0.53802724087756049</v>
      </c>
      <c r="AD358" t="s">
        <v>72</v>
      </c>
    </row>
    <row r="359" spans="1:30" hidden="1" x14ac:dyDescent="0.25">
      <c r="A359" t="s">
        <v>68</v>
      </c>
      <c r="B359" t="s">
        <v>69</v>
      </c>
      <c r="C359" t="s">
        <v>70</v>
      </c>
      <c r="D359" s="1">
        <v>43622.936018518521</v>
      </c>
      <c r="E359" t="s">
        <v>71</v>
      </c>
      <c r="F359" t="s">
        <v>11</v>
      </c>
      <c r="G359">
        <v>1996</v>
      </c>
      <c r="H359" t="str">
        <f>VLOOKUP(Raw_savings[[#This Row],[BldgVint]],DEER2020wts!$I$6:$J$15,2,FALSE)</f>
        <v>Old</v>
      </c>
      <c r="I359" t="s">
        <v>45</v>
      </c>
      <c r="J359" t="s">
        <v>6</v>
      </c>
      <c r="K359">
        <f>SUMIFS(raw_wts[wt_vint],raw_wts[bldgtype],Raw_savings[[#This Row],[BldgType]],raw_wts[bldgvint],Raw_savings[[#This Row],[BldgVint]],raw_wts[bldgloc],Raw_savings[[#This Row],[BldgLoc]])</f>
        <v>1.9420000000000002</v>
      </c>
      <c r="L359" t="s">
        <v>32</v>
      </c>
      <c r="M359">
        <v>162.70111083333299</v>
      </c>
      <c r="N359">
        <v>50000.14</v>
      </c>
      <c r="O359" t="s">
        <v>7</v>
      </c>
      <c r="P359">
        <v>250058.5</v>
      </c>
      <c r="Q359">
        <v>141.448888888889</v>
      </c>
      <c r="R359">
        <v>72.912333333333393</v>
      </c>
      <c r="S359">
        <v>181741400</v>
      </c>
      <c r="T359">
        <v>249519.3</v>
      </c>
      <c r="U359">
        <v>141.22088888888899</v>
      </c>
      <c r="V359">
        <v>72.780666666666704</v>
      </c>
      <c r="W359">
        <v>182173500</v>
      </c>
      <c r="X359">
        <v>3.3140523579605699</v>
      </c>
      <c r="Y359">
        <v>1.40134261427101E-3</v>
      </c>
      <c r="Z359">
        <v>8.09254872276508E-4</v>
      </c>
      <c r="AA359">
        <v>-2655.7901036252501</v>
      </c>
      <c r="AB359">
        <f>(Raw_savings[[#This Row],[PreWBthm]]-Raw_savings[[#This Row],[MsrWBthm]])/Raw_savings[[#This Row],[NumUnit]]/10^5</f>
        <v>-2.6557901036252454E-2</v>
      </c>
      <c r="AC359">
        <f>Raw_savings[[#This Row],[APreWBkWh]]*Raw_savings[[#This Row],[BldgWts]]</f>
        <v>6.4358896791594269</v>
      </c>
      <c r="AD359" t="s">
        <v>72</v>
      </c>
    </row>
    <row r="360" spans="1:30" hidden="1" x14ac:dyDescent="0.25">
      <c r="A360" t="s">
        <v>68</v>
      </c>
      <c r="B360" t="s">
        <v>69</v>
      </c>
      <c r="C360" t="s">
        <v>70</v>
      </c>
      <c r="D360" s="1">
        <v>43622.936018518521</v>
      </c>
      <c r="E360" t="s">
        <v>71</v>
      </c>
      <c r="F360" t="s">
        <v>11</v>
      </c>
      <c r="G360">
        <v>1996</v>
      </c>
      <c r="H360" t="str">
        <f>VLOOKUP(Raw_savings[[#This Row],[BldgVint]],DEER2020wts!$I$6:$J$15,2,FALSE)</f>
        <v>Old</v>
      </c>
      <c r="I360" t="s">
        <v>8</v>
      </c>
      <c r="J360" t="s">
        <v>6</v>
      </c>
      <c r="K360">
        <f>SUMIFS(raw_wts[wt_vint],raw_wts[bldgtype],Raw_savings[[#This Row],[BldgType]],raw_wts[bldgvint],Raw_savings[[#This Row],[BldgVint]],raw_wts[bldgloc],Raw_savings[[#This Row],[BldgLoc]])</f>
        <v>1.194</v>
      </c>
      <c r="L360" t="s">
        <v>32</v>
      </c>
      <c r="M360">
        <v>160.00301808333299</v>
      </c>
      <c r="N360">
        <v>50000.14</v>
      </c>
      <c r="O360" t="s">
        <v>7</v>
      </c>
      <c r="P360">
        <v>242522.6</v>
      </c>
      <c r="Q360">
        <v>131.254777777778</v>
      </c>
      <c r="R360">
        <v>64.045599999999993</v>
      </c>
      <c r="S360">
        <v>124446400</v>
      </c>
      <c r="T360">
        <v>241987.6</v>
      </c>
      <c r="U360">
        <v>131.04177777777801</v>
      </c>
      <c r="V360">
        <v>63.923200000000001</v>
      </c>
      <c r="W360">
        <v>124889100</v>
      </c>
      <c r="X360">
        <v>3.3436869279638199</v>
      </c>
      <c r="Y360">
        <v>1.33122488907733E-3</v>
      </c>
      <c r="Z360">
        <v>7.64985570061294E-4</v>
      </c>
      <c r="AA360">
        <v>-2766.8228093637099</v>
      </c>
      <c r="AB360">
        <f>(Raw_savings[[#This Row],[PreWBthm]]-Raw_savings[[#This Row],[MsrWBthm]])/Raw_savings[[#This Row],[NumUnit]]/10^5</f>
        <v>-2.7668228093637108E-2</v>
      </c>
      <c r="AC360">
        <f>Raw_savings[[#This Row],[APreWBkWh]]*Raw_savings[[#This Row],[BldgWts]]</f>
        <v>3.9923621919888008</v>
      </c>
      <c r="AD360" t="s">
        <v>72</v>
      </c>
    </row>
    <row r="361" spans="1:30" hidden="1" x14ac:dyDescent="0.25">
      <c r="A361" t="s">
        <v>68</v>
      </c>
      <c r="B361" t="s">
        <v>69</v>
      </c>
      <c r="C361" t="s">
        <v>70</v>
      </c>
      <c r="D361" s="1">
        <v>43622.936018518521</v>
      </c>
      <c r="E361" t="s">
        <v>71</v>
      </c>
      <c r="F361" t="s">
        <v>11</v>
      </c>
      <c r="G361">
        <v>1996</v>
      </c>
      <c r="H361" t="str">
        <f>VLOOKUP(Raw_savings[[#This Row],[BldgVint]],DEER2020wts!$I$6:$J$15,2,FALSE)</f>
        <v>Old</v>
      </c>
      <c r="I361" t="s">
        <v>36</v>
      </c>
      <c r="J361" t="s">
        <v>6</v>
      </c>
      <c r="K361">
        <f>SUMIFS(raw_wts[wt_vint],raw_wts[bldgtype],Raw_savings[[#This Row],[BldgType]],raw_wts[bldgvint],Raw_savings[[#This Row],[BldgVint]],raw_wts[bldgloc],Raw_savings[[#This Row],[BldgLoc]])</f>
        <v>3.3540000000000001</v>
      </c>
      <c r="L361" t="s">
        <v>32</v>
      </c>
      <c r="M361">
        <v>155.72193058333301</v>
      </c>
      <c r="N361">
        <v>50000.14</v>
      </c>
      <c r="O361" t="s">
        <v>7</v>
      </c>
      <c r="P361">
        <v>262066</v>
      </c>
      <c r="Q361">
        <v>156.259111111111</v>
      </c>
      <c r="R361">
        <v>72.851799999999997</v>
      </c>
      <c r="S361">
        <v>151521900</v>
      </c>
      <c r="T361">
        <v>261520.2</v>
      </c>
      <c r="U361">
        <v>156.009777777778</v>
      </c>
      <c r="V361">
        <v>72.729600000000005</v>
      </c>
      <c r="W361">
        <v>151935200</v>
      </c>
      <c r="X361">
        <v>3.5049655366808401</v>
      </c>
      <c r="Y361">
        <v>1.6011446326110899E-3</v>
      </c>
      <c r="Z361">
        <v>7.8473211539470595E-4</v>
      </c>
      <c r="AA361">
        <v>-2654.0898796449701</v>
      </c>
      <c r="AB361">
        <f>(Raw_savings[[#This Row],[PreWBthm]]-Raw_savings[[#This Row],[MsrWBthm]])/Raw_savings[[#This Row],[NumUnit]]/10^5</f>
        <v>-2.6540898796449656E-2</v>
      </c>
      <c r="AC361">
        <f>Raw_savings[[#This Row],[APreWBkWh]]*Raw_savings[[#This Row],[BldgWts]]</f>
        <v>11.755654410027539</v>
      </c>
      <c r="AD361" t="s">
        <v>72</v>
      </c>
    </row>
    <row r="362" spans="1:30" hidden="1" x14ac:dyDescent="0.25">
      <c r="A362" t="s">
        <v>68</v>
      </c>
      <c r="B362" t="s">
        <v>69</v>
      </c>
      <c r="C362" t="s">
        <v>70</v>
      </c>
      <c r="D362" s="1">
        <v>43622.936018518521</v>
      </c>
      <c r="E362" t="s">
        <v>71</v>
      </c>
      <c r="F362" t="s">
        <v>11</v>
      </c>
      <c r="G362">
        <v>1996</v>
      </c>
      <c r="H362" t="str">
        <f>VLOOKUP(Raw_savings[[#This Row],[BldgVint]],DEER2020wts!$I$6:$J$15,2,FALSE)</f>
        <v>Old</v>
      </c>
      <c r="I362" t="s">
        <v>39</v>
      </c>
      <c r="J362" t="s">
        <v>6</v>
      </c>
      <c r="K362">
        <f>SUMIFS(raw_wts[wt_vint],raw_wts[bldgtype],Raw_savings[[#This Row],[BldgType]],raw_wts[bldgvint],Raw_savings[[#This Row],[BldgVint]],raw_wts[bldgloc],Raw_savings[[#This Row],[BldgLoc]])</f>
        <v>2.25</v>
      </c>
      <c r="L362" t="s">
        <v>32</v>
      </c>
      <c r="M362">
        <v>196.604920666667</v>
      </c>
      <c r="N362">
        <v>50000.14</v>
      </c>
      <c r="O362" t="s">
        <v>7</v>
      </c>
      <c r="P362">
        <v>271365.3</v>
      </c>
      <c r="Q362">
        <v>200.13555555555601</v>
      </c>
      <c r="R362">
        <v>100.1738</v>
      </c>
      <c r="S362">
        <v>236747400</v>
      </c>
      <c r="T362">
        <v>270761.40000000002</v>
      </c>
      <c r="U362">
        <v>199.794555555556</v>
      </c>
      <c r="V362">
        <v>99.997399999999999</v>
      </c>
      <c r="W362">
        <v>237264800</v>
      </c>
      <c r="X362">
        <v>3.0716423472627401</v>
      </c>
      <c r="Y362">
        <v>1.7344428554672601E-3</v>
      </c>
      <c r="Z362">
        <v>8.9723084957314897E-4</v>
      </c>
      <c r="AA362">
        <v>-2631.6737050402899</v>
      </c>
      <c r="AB362">
        <f>(Raw_savings[[#This Row],[PreWBthm]]-Raw_savings[[#This Row],[MsrWBthm]])/Raw_savings[[#This Row],[NumUnit]]/10^5</f>
        <v>-2.6316737050402907E-2</v>
      </c>
      <c r="AC362">
        <f>Raw_savings[[#This Row],[APreWBkWh]]*Raw_savings[[#This Row],[BldgWts]]</f>
        <v>6.9111952813411648</v>
      </c>
      <c r="AD362" t="s">
        <v>72</v>
      </c>
    </row>
    <row r="363" spans="1:30" hidden="1" x14ac:dyDescent="0.25">
      <c r="A363" t="s">
        <v>68</v>
      </c>
      <c r="B363" t="s">
        <v>69</v>
      </c>
      <c r="C363" t="s">
        <v>70</v>
      </c>
      <c r="D363" s="1">
        <v>43622.936018518521</v>
      </c>
      <c r="E363" t="s">
        <v>71</v>
      </c>
      <c r="F363" t="s">
        <v>11</v>
      </c>
      <c r="G363">
        <v>1996</v>
      </c>
      <c r="H363" t="str">
        <f>VLOOKUP(Raw_savings[[#This Row],[BldgVint]],DEER2020wts!$I$6:$J$15,2,FALSE)</f>
        <v>Old</v>
      </c>
      <c r="I363" t="s">
        <v>41</v>
      </c>
      <c r="J363" t="s">
        <v>6</v>
      </c>
      <c r="K363">
        <f>SUMIFS(raw_wts[wt_vint],raw_wts[bldgtype],Raw_savings[[#This Row],[BldgType]],raw_wts[bldgvint],Raw_savings[[#This Row],[BldgVint]],raw_wts[bldgloc],Raw_savings[[#This Row],[BldgLoc]])</f>
        <v>5.56</v>
      </c>
      <c r="L363" t="s">
        <v>32</v>
      </c>
      <c r="M363">
        <v>179.987073583333</v>
      </c>
      <c r="N363">
        <v>50000.14</v>
      </c>
      <c r="O363" t="s">
        <v>7</v>
      </c>
      <c r="P363">
        <v>277814.40000000002</v>
      </c>
      <c r="Q363">
        <v>205.10533333333299</v>
      </c>
      <c r="R363">
        <v>100.085066666667</v>
      </c>
      <c r="S363">
        <v>248651200</v>
      </c>
      <c r="T363">
        <v>277228.40000000002</v>
      </c>
      <c r="U363">
        <v>204.755</v>
      </c>
      <c r="V363">
        <v>99.916733333333298</v>
      </c>
      <c r="W363">
        <v>249118200</v>
      </c>
      <c r="X363">
        <v>3.2557893649439502</v>
      </c>
      <c r="Y363">
        <v>1.9464360765391699E-3</v>
      </c>
      <c r="Z363">
        <v>9.3525234886064005E-4</v>
      </c>
      <c r="AA363">
        <v>-2594.6307737693301</v>
      </c>
      <c r="AB363">
        <f>(Raw_savings[[#This Row],[PreWBthm]]-Raw_savings[[#This Row],[MsrWBthm]])/Raw_savings[[#This Row],[NumUnit]]/10^5</f>
        <v>-2.5946307737693266E-2</v>
      </c>
      <c r="AC363">
        <f>Raw_savings[[#This Row],[APreWBkWh]]*Raw_savings[[#This Row],[BldgWts]]</f>
        <v>18.102188869088362</v>
      </c>
      <c r="AD363" t="s">
        <v>72</v>
      </c>
    </row>
    <row r="364" spans="1:30" hidden="1" x14ac:dyDescent="0.25">
      <c r="A364" t="s">
        <v>68</v>
      </c>
      <c r="B364" t="s">
        <v>69</v>
      </c>
      <c r="C364" t="s">
        <v>70</v>
      </c>
      <c r="D364" s="1">
        <v>43622.936018518521</v>
      </c>
      <c r="E364" t="s">
        <v>71</v>
      </c>
      <c r="F364" t="s">
        <v>11</v>
      </c>
      <c r="G364">
        <v>1996</v>
      </c>
      <c r="H364" t="str">
        <f>VLOOKUP(Raw_savings[[#This Row],[BldgVint]],DEER2020wts!$I$6:$J$15,2,FALSE)</f>
        <v>Old</v>
      </c>
      <c r="I364" t="s">
        <v>44</v>
      </c>
      <c r="J364" t="s">
        <v>6</v>
      </c>
      <c r="K364">
        <f>SUMIFS(raw_wts[wt_vint],raw_wts[bldgtype],Raw_savings[[#This Row],[BldgType]],raw_wts[bldgvint],Raw_savings[[#This Row],[BldgVint]],raw_wts[bldgloc],Raw_savings[[#This Row],[BldgLoc]])</f>
        <v>0.59199999999999997</v>
      </c>
      <c r="L364" t="s">
        <v>32</v>
      </c>
      <c r="M364">
        <v>166.4144015</v>
      </c>
      <c r="N364">
        <v>50000.14</v>
      </c>
      <c r="O364" t="s">
        <v>7</v>
      </c>
      <c r="P364">
        <v>274816.59999999998</v>
      </c>
      <c r="Q364">
        <v>41.031111111111102</v>
      </c>
      <c r="R364">
        <v>37.289666666666697</v>
      </c>
      <c r="S364">
        <v>469815600</v>
      </c>
      <c r="T364">
        <v>274234.3</v>
      </c>
      <c r="U364">
        <v>40.942666666666703</v>
      </c>
      <c r="V364">
        <v>37.204533333333302</v>
      </c>
      <c r="W364">
        <v>470594900</v>
      </c>
      <c r="X364">
        <v>3.4990962005171702</v>
      </c>
      <c r="Y364">
        <v>5.3147109653512304E-4</v>
      </c>
      <c r="Z364">
        <v>5.1157431427795402E-4</v>
      </c>
      <c r="AA364">
        <v>-4682.8879770961403</v>
      </c>
      <c r="AB364">
        <f>(Raw_savings[[#This Row],[PreWBthm]]-Raw_savings[[#This Row],[MsrWBthm]])/Raw_savings[[#This Row],[NumUnit]]/10^5</f>
        <v>-4.682887977096141E-2</v>
      </c>
      <c r="AC364">
        <f>Raw_savings[[#This Row],[APreWBkWh]]*Raw_savings[[#This Row],[BldgWts]]</f>
        <v>2.0714649507061647</v>
      </c>
      <c r="AD364" t="s">
        <v>72</v>
      </c>
    </row>
    <row r="365" spans="1:30" hidden="1" x14ac:dyDescent="0.25">
      <c r="A365" t="s">
        <v>68</v>
      </c>
      <c r="B365" t="s">
        <v>69</v>
      </c>
      <c r="C365" t="s">
        <v>70</v>
      </c>
      <c r="D365" s="1">
        <v>43622.936018518521</v>
      </c>
      <c r="E365" t="s">
        <v>71</v>
      </c>
      <c r="F365" t="s">
        <v>11</v>
      </c>
      <c r="G365">
        <v>1996</v>
      </c>
      <c r="H365" t="str">
        <f>VLOOKUP(Raw_savings[[#This Row],[BldgVint]],DEER2020wts!$I$6:$J$15,2,FALSE)</f>
        <v>Old</v>
      </c>
      <c r="I365" t="s">
        <v>46</v>
      </c>
      <c r="J365" t="s">
        <v>6</v>
      </c>
      <c r="K365">
        <f>SUMIFS(raw_wts[wt_vint],raw_wts[bldgtype],Raw_savings[[#This Row],[BldgType]],raw_wts[bldgvint],Raw_savings[[#This Row],[BldgVint]],raw_wts[bldgloc],Raw_savings[[#This Row],[BldgLoc]])</f>
        <v>1.833</v>
      </c>
      <c r="L365" t="s">
        <v>32</v>
      </c>
      <c r="M365">
        <v>143.94913475000001</v>
      </c>
      <c r="N365">
        <v>50000.14</v>
      </c>
      <c r="O365" t="s">
        <v>7</v>
      </c>
      <c r="P365">
        <v>255558.39999999999</v>
      </c>
      <c r="Q365">
        <v>29.363444444444401</v>
      </c>
      <c r="R365">
        <v>24.9208</v>
      </c>
      <c r="S365">
        <v>435140500</v>
      </c>
      <c r="T365">
        <v>255059.6</v>
      </c>
      <c r="U365">
        <v>29.303555555555501</v>
      </c>
      <c r="V365">
        <v>24.8658</v>
      </c>
      <c r="W365">
        <v>435836400</v>
      </c>
      <c r="X365">
        <v>3.4651128738374601</v>
      </c>
      <c r="Y365">
        <v>4.1604202062698199E-4</v>
      </c>
      <c r="Z365">
        <v>3.8207940669820301E-4</v>
      </c>
      <c r="AA365">
        <v>-4834.3465294778398</v>
      </c>
      <c r="AB365">
        <f>(Raw_savings[[#This Row],[PreWBthm]]-Raw_savings[[#This Row],[MsrWBthm]])/Raw_savings[[#This Row],[NumUnit]]/10^5</f>
        <v>-4.8343465294778364E-2</v>
      </c>
      <c r="AC365">
        <f>Raw_savings[[#This Row],[APreWBkWh]]*Raw_savings[[#This Row],[BldgWts]]</f>
        <v>6.3515518977440646</v>
      </c>
      <c r="AD365" t="s">
        <v>72</v>
      </c>
    </row>
    <row r="366" spans="1:30" hidden="1" x14ac:dyDescent="0.25">
      <c r="A366" t="s">
        <v>68</v>
      </c>
      <c r="B366" t="s">
        <v>69</v>
      </c>
      <c r="C366" t="s">
        <v>70</v>
      </c>
      <c r="D366" s="1">
        <v>43622.936018518521</v>
      </c>
      <c r="E366" t="s">
        <v>71</v>
      </c>
      <c r="F366" t="s">
        <v>11</v>
      </c>
      <c r="G366">
        <v>1996</v>
      </c>
      <c r="H366" t="str">
        <f>VLOOKUP(Raw_savings[[#This Row],[BldgVint]],DEER2020wts!$I$6:$J$15,2,FALSE)</f>
        <v>Old</v>
      </c>
      <c r="I366" t="s">
        <v>9</v>
      </c>
      <c r="J366" t="s">
        <v>6</v>
      </c>
      <c r="K366">
        <f>SUMIFS(raw_wts[wt_vint],raw_wts[bldgtype],Raw_savings[[#This Row],[BldgType]],raw_wts[bldgvint],Raw_savings[[#This Row],[BldgVint]],raw_wts[bldgloc],Raw_savings[[#This Row],[BldgLoc]])</f>
        <v>2.7460000000000004</v>
      </c>
      <c r="L366" t="s">
        <v>32</v>
      </c>
      <c r="M366">
        <v>168.52316241666699</v>
      </c>
      <c r="N366">
        <v>50000.14</v>
      </c>
      <c r="O366" t="s">
        <v>7</v>
      </c>
      <c r="P366">
        <v>282211.20000000001</v>
      </c>
      <c r="Q366">
        <v>37.488666666666703</v>
      </c>
      <c r="R366">
        <v>30.357533333333301</v>
      </c>
      <c r="S366">
        <v>416387100</v>
      </c>
      <c r="T366">
        <v>281602.90000000002</v>
      </c>
      <c r="U366">
        <v>37.406333333333301</v>
      </c>
      <c r="V366">
        <v>30.2864</v>
      </c>
      <c r="W366">
        <v>417019400</v>
      </c>
      <c r="X366">
        <v>3.6095928374284298</v>
      </c>
      <c r="Y366">
        <v>4.8855796528296796E-4</v>
      </c>
      <c r="Z366">
        <v>4.2209825826466598E-4</v>
      </c>
      <c r="AA366">
        <v>-3752.0064953247402</v>
      </c>
      <c r="AB366">
        <f>(Raw_savings[[#This Row],[PreWBthm]]-Raw_savings[[#This Row],[MsrWBthm]])/Raw_savings[[#This Row],[NumUnit]]/10^5</f>
        <v>-3.7520064953247362E-2</v>
      </c>
      <c r="AC366">
        <f>Raw_savings[[#This Row],[APreWBkWh]]*Raw_savings[[#This Row],[BldgWts]]</f>
        <v>9.91194193157847</v>
      </c>
      <c r="AD366" t="s">
        <v>72</v>
      </c>
    </row>
    <row r="367" spans="1:30" hidden="1" x14ac:dyDescent="0.25">
      <c r="A367" t="s">
        <v>68</v>
      </c>
      <c r="B367" t="s">
        <v>69</v>
      </c>
      <c r="C367" t="s">
        <v>70</v>
      </c>
      <c r="D367" s="1">
        <v>43622.936018518521</v>
      </c>
      <c r="E367" t="s">
        <v>71</v>
      </c>
      <c r="F367" t="s">
        <v>11</v>
      </c>
      <c r="G367">
        <v>1996</v>
      </c>
      <c r="H367" t="str">
        <f>VLOOKUP(Raw_savings[[#This Row],[BldgVint]],DEER2020wts!$I$6:$J$15,2,FALSE)</f>
        <v>Old</v>
      </c>
      <c r="I367" t="s">
        <v>37</v>
      </c>
      <c r="J367" t="s">
        <v>6</v>
      </c>
      <c r="K367">
        <f>SUMIFS(raw_wts[wt_vint],raw_wts[bldgtype],Raw_savings[[#This Row],[BldgType]],raw_wts[bldgvint],Raw_savings[[#This Row],[BldgVint]],raw_wts[bldgloc],Raw_savings[[#This Row],[BldgLoc]])</f>
        <v>1.093</v>
      </c>
      <c r="L367" t="s">
        <v>32</v>
      </c>
      <c r="M367">
        <v>178.997119666667</v>
      </c>
      <c r="N367">
        <v>50000.14</v>
      </c>
      <c r="O367" t="s">
        <v>7</v>
      </c>
      <c r="P367">
        <v>279687.7</v>
      </c>
      <c r="Q367">
        <v>177.58666666666701</v>
      </c>
      <c r="R367">
        <v>91.761200000000002</v>
      </c>
      <c r="S367">
        <v>441579600</v>
      </c>
      <c r="T367">
        <v>279109.3</v>
      </c>
      <c r="U367">
        <v>177.31833333333299</v>
      </c>
      <c r="V367">
        <v>91.617133333333399</v>
      </c>
      <c r="W367">
        <v>442277100</v>
      </c>
      <c r="X367">
        <v>3.23133691244381</v>
      </c>
      <c r="Y367">
        <v>1.49909302358073E-3</v>
      </c>
      <c r="Z367">
        <v>8.0485466433730698E-4</v>
      </c>
      <c r="AA367">
        <v>-3896.71074763048</v>
      </c>
      <c r="AB367">
        <f>(Raw_savings[[#This Row],[PreWBthm]]-Raw_savings[[#This Row],[MsrWBthm]])/Raw_savings[[#This Row],[NumUnit]]/10^5</f>
        <v>-3.8967107476304774E-2</v>
      </c>
      <c r="AC367">
        <f>Raw_savings[[#This Row],[APreWBkWh]]*Raw_savings[[#This Row],[BldgWts]]</f>
        <v>3.5318512453010844</v>
      </c>
      <c r="AD367" t="s">
        <v>72</v>
      </c>
    </row>
    <row r="368" spans="1:30" hidden="1" x14ac:dyDescent="0.25">
      <c r="A368" t="s">
        <v>68</v>
      </c>
      <c r="B368" t="s">
        <v>69</v>
      </c>
      <c r="C368" t="s">
        <v>70</v>
      </c>
      <c r="D368" s="1">
        <v>43622.936018518521</v>
      </c>
      <c r="E368" t="s">
        <v>71</v>
      </c>
      <c r="F368" t="s">
        <v>11</v>
      </c>
      <c r="G368">
        <v>1996</v>
      </c>
      <c r="H368" t="str">
        <f>VLOOKUP(Raw_savings[[#This Row],[BldgVint]],DEER2020wts!$I$6:$J$15,2,FALSE)</f>
        <v>Old</v>
      </c>
      <c r="I368" t="s">
        <v>34</v>
      </c>
      <c r="J368" t="s">
        <v>6</v>
      </c>
      <c r="K368">
        <f>SUMIFS(raw_wts[wt_vint],raw_wts[bldgtype],Raw_savings[[#This Row],[BldgType]],raw_wts[bldgvint],Raw_savings[[#This Row],[BldgVint]],raw_wts[bldgloc],Raw_savings[[#This Row],[BldgLoc]])</f>
        <v>0.439</v>
      </c>
      <c r="L368" t="s">
        <v>32</v>
      </c>
      <c r="M368">
        <v>247.52240233333299</v>
      </c>
      <c r="N368">
        <v>50000.14</v>
      </c>
      <c r="O368" t="s">
        <v>7</v>
      </c>
      <c r="P368">
        <v>375063.3</v>
      </c>
      <c r="Q368">
        <v>213.04122222222199</v>
      </c>
      <c r="R368">
        <v>116.6386</v>
      </c>
      <c r="S368">
        <v>78442650</v>
      </c>
      <c r="T368">
        <v>374180.5</v>
      </c>
      <c r="U368">
        <v>212.71100000000001</v>
      </c>
      <c r="V368">
        <v>116.4482</v>
      </c>
      <c r="W368">
        <v>78701140</v>
      </c>
      <c r="X368">
        <v>3.5665458628311999</v>
      </c>
      <c r="Y368">
        <v>1.33411044458739E-3</v>
      </c>
      <c r="Z368">
        <v>7.6922330344699505E-4</v>
      </c>
      <c r="AA368">
        <v>-1044.3095152732801</v>
      </c>
      <c r="AB368">
        <f>(Raw_savings[[#This Row],[PreWBthm]]-Raw_savings[[#This Row],[MsrWBthm]])/Raw_savings[[#This Row],[NumUnit]]/10^5</f>
        <v>-1.0443095152732769E-2</v>
      </c>
      <c r="AC368">
        <f>Raw_savings[[#This Row],[APreWBkWh]]*Raw_savings[[#This Row],[BldgWts]]</f>
        <v>1.5657136337828967</v>
      </c>
      <c r="AD368" t="s">
        <v>72</v>
      </c>
    </row>
    <row r="369" spans="1:30" hidden="1" x14ac:dyDescent="0.25">
      <c r="A369" t="s">
        <v>68</v>
      </c>
      <c r="B369" t="s">
        <v>69</v>
      </c>
      <c r="C369" t="s">
        <v>70</v>
      </c>
      <c r="D369" s="1">
        <v>43622.936018518521</v>
      </c>
      <c r="E369" t="s">
        <v>71</v>
      </c>
      <c r="F369" t="s">
        <v>11</v>
      </c>
      <c r="G369">
        <v>1996</v>
      </c>
      <c r="H369" t="str">
        <f>VLOOKUP(Raw_savings[[#This Row],[BldgVint]],DEER2020wts!$I$6:$J$15,2,FALSE)</f>
        <v>Old</v>
      </c>
      <c r="I369" t="s">
        <v>42</v>
      </c>
      <c r="J369" t="s">
        <v>6</v>
      </c>
      <c r="K369">
        <f>SUMIFS(raw_wts[wt_vint],raw_wts[bldgtype],Raw_savings[[#This Row],[BldgType]],raw_wts[bldgvint],Raw_savings[[#This Row],[BldgVint]],raw_wts[bldgloc],Raw_savings[[#This Row],[BldgLoc]])</f>
        <v>0.63200000000000012</v>
      </c>
      <c r="L369" t="s">
        <v>32</v>
      </c>
      <c r="M369">
        <v>149.40082491666701</v>
      </c>
      <c r="N369">
        <v>50000.14</v>
      </c>
      <c r="O369" t="s">
        <v>7</v>
      </c>
      <c r="P369">
        <v>226783.5</v>
      </c>
      <c r="Q369">
        <v>14.185777777777799</v>
      </c>
      <c r="R369">
        <v>10.3638666666667</v>
      </c>
      <c r="S369">
        <v>1182131000</v>
      </c>
      <c r="T369">
        <v>226343.7</v>
      </c>
      <c r="U369">
        <v>14.1677777777778</v>
      </c>
      <c r="V369">
        <v>10.3470666666667</v>
      </c>
      <c r="W369">
        <v>1183154000</v>
      </c>
      <c r="X369">
        <v>2.9437588463470701</v>
      </c>
      <c r="Y369">
        <v>1.2048126246986199E-4</v>
      </c>
      <c r="Z369">
        <v>1.12449178305211E-4</v>
      </c>
      <c r="AA369">
        <v>-6847.3517503709299</v>
      </c>
      <c r="AB369">
        <f>(Raw_savings[[#This Row],[PreWBthm]]-Raw_savings[[#This Row],[MsrWBthm]])/Raw_savings[[#This Row],[NumUnit]]/10^5</f>
        <v>-6.8473517503709252E-2</v>
      </c>
      <c r="AC369">
        <f>Raw_savings[[#This Row],[APreWBkWh]]*Raw_savings[[#This Row],[BldgWts]]</f>
        <v>1.8604555908913487</v>
      </c>
      <c r="AD369" t="s">
        <v>72</v>
      </c>
    </row>
    <row r="370" spans="1:30" hidden="1" x14ac:dyDescent="0.25">
      <c r="A370" t="s">
        <v>68</v>
      </c>
      <c r="B370" t="s">
        <v>69</v>
      </c>
      <c r="C370" t="s">
        <v>70</v>
      </c>
      <c r="D370" s="1">
        <v>43622.936018518521</v>
      </c>
      <c r="E370" t="s">
        <v>71</v>
      </c>
      <c r="F370" t="s">
        <v>11</v>
      </c>
      <c r="G370">
        <v>2003</v>
      </c>
      <c r="H370" t="str">
        <f>VLOOKUP(Raw_savings[[#This Row],[BldgVint]],DEER2020wts!$I$6:$J$15,2,FALSE)</f>
        <v>Ex</v>
      </c>
      <c r="I370" t="s">
        <v>5</v>
      </c>
      <c r="J370" t="s">
        <v>6</v>
      </c>
      <c r="K370">
        <f>SUMIFS(raw_wts[wt_vint],raw_wts[bldgtype],Raw_savings[[#This Row],[BldgType]],raw_wts[bldgvint],Raw_savings[[#This Row],[BldgVint]],raw_wts[bldgloc],Raw_savings[[#This Row],[BldgLoc]])</f>
        <v>4.7E-2</v>
      </c>
      <c r="L370" t="s">
        <v>32</v>
      </c>
      <c r="M370">
        <v>109.98903491666699</v>
      </c>
      <c r="N370">
        <v>50000.14</v>
      </c>
      <c r="O370" t="s">
        <v>7</v>
      </c>
      <c r="P370">
        <v>198694.1</v>
      </c>
      <c r="Q370">
        <v>79.895444444444394</v>
      </c>
      <c r="R370">
        <v>38.881799999999998</v>
      </c>
      <c r="S370">
        <v>858393200</v>
      </c>
      <c r="T370">
        <v>198412.4</v>
      </c>
      <c r="U370">
        <v>79.758666666666699</v>
      </c>
      <c r="V370">
        <v>38.809533333333299</v>
      </c>
      <c r="W370">
        <v>859266800</v>
      </c>
      <c r="X370">
        <v>2.5611643943729598</v>
      </c>
      <c r="Y370">
        <v>1.2435583045291301E-3</v>
      </c>
      <c r="Z370">
        <v>6.5703519193003105E-4</v>
      </c>
      <c r="AA370">
        <v>-7942.6099216333796</v>
      </c>
      <c r="AB370">
        <f>(Raw_savings[[#This Row],[PreWBthm]]-Raw_savings[[#This Row],[MsrWBthm]])/Raw_savings[[#This Row],[NumUnit]]/10^5</f>
        <v>-7.942609921633384E-2</v>
      </c>
      <c r="AC370">
        <f>Raw_savings[[#This Row],[APreWBkWh]]*Raw_savings[[#This Row],[BldgWts]]</f>
        <v>0.12037472653552911</v>
      </c>
      <c r="AD370" t="s">
        <v>72</v>
      </c>
    </row>
    <row r="371" spans="1:30" hidden="1" x14ac:dyDescent="0.25">
      <c r="A371" t="s">
        <v>68</v>
      </c>
      <c r="B371" t="s">
        <v>69</v>
      </c>
      <c r="C371" t="s">
        <v>70</v>
      </c>
      <c r="D371" s="1">
        <v>43622.936018518521</v>
      </c>
      <c r="E371" t="s">
        <v>71</v>
      </c>
      <c r="F371" t="s">
        <v>11</v>
      </c>
      <c r="G371">
        <v>2003</v>
      </c>
      <c r="H371" t="str">
        <f>VLOOKUP(Raw_savings[[#This Row],[BldgVint]],DEER2020wts!$I$6:$J$15,2,FALSE)</f>
        <v>Ex</v>
      </c>
      <c r="I371" t="s">
        <v>35</v>
      </c>
      <c r="J371" t="s">
        <v>6</v>
      </c>
      <c r="K371">
        <f>SUMIFS(raw_wts[wt_vint],raw_wts[bldgtype],Raw_savings[[#This Row],[BldgType]],raw_wts[bldgvint],Raw_savings[[#This Row],[BldgVint]],raw_wts[bldgloc],Raw_savings[[#This Row],[BldgLoc]])</f>
        <v>0.33300000000000002</v>
      </c>
      <c r="L371" t="s">
        <v>32</v>
      </c>
      <c r="M371">
        <v>113.93324991666699</v>
      </c>
      <c r="N371">
        <v>50000.14</v>
      </c>
      <c r="O371" t="s">
        <v>7</v>
      </c>
      <c r="P371">
        <v>225553.5</v>
      </c>
      <c r="Q371">
        <v>12.860666666666701</v>
      </c>
      <c r="R371">
        <v>8.1627333333333301</v>
      </c>
      <c r="S371">
        <v>442680800</v>
      </c>
      <c r="T371">
        <v>225180.3</v>
      </c>
      <c r="U371">
        <v>12.837666666666699</v>
      </c>
      <c r="V371">
        <v>8.1494666666666706</v>
      </c>
      <c r="W371">
        <v>443166800</v>
      </c>
      <c r="X371">
        <v>3.2756021641880402</v>
      </c>
      <c r="Y371">
        <v>2.0187258782510001E-4</v>
      </c>
      <c r="Z371">
        <v>1.16442449209268E-4</v>
      </c>
      <c r="AA371">
        <v>-4265.65555143446</v>
      </c>
      <c r="AB371">
        <f>(Raw_savings[[#This Row],[PreWBthm]]-Raw_savings[[#This Row],[MsrWBthm]])/Raw_savings[[#This Row],[NumUnit]]/10^5</f>
        <v>-4.2656555514344573E-2</v>
      </c>
      <c r="AC371">
        <f>Raw_savings[[#This Row],[APreWBkWh]]*Raw_savings[[#This Row],[BldgWts]]</f>
        <v>1.0907755206746175</v>
      </c>
      <c r="AD371" t="s">
        <v>72</v>
      </c>
    </row>
    <row r="372" spans="1:30" hidden="1" x14ac:dyDescent="0.25">
      <c r="A372" t="s">
        <v>68</v>
      </c>
      <c r="B372" t="s">
        <v>69</v>
      </c>
      <c r="C372" t="s">
        <v>70</v>
      </c>
      <c r="D372" s="1">
        <v>43622.936018518521</v>
      </c>
      <c r="E372" t="s">
        <v>71</v>
      </c>
      <c r="F372" t="s">
        <v>11</v>
      </c>
      <c r="G372">
        <v>2003</v>
      </c>
      <c r="H372" t="str">
        <f>VLOOKUP(Raw_savings[[#This Row],[BldgVint]],DEER2020wts!$I$6:$J$15,2,FALSE)</f>
        <v>Ex</v>
      </c>
      <c r="I372" t="s">
        <v>38</v>
      </c>
      <c r="J372" t="s">
        <v>6</v>
      </c>
      <c r="K372">
        <f>SUMIFS(raw_wts[wt_vint],raw_wts[bldgtype],Raw_savings[[#This Row],[BldgType]],raw_wts[bldgvint],Raw_savings[[#This Row],[BldgVint]],raw_wts[bldgloc],Raw_savings[[#This Row],[BldgLoc]])</f>
        <v>0.95799999999999996</v>
      </c>
      <c r="L372" t="s">
        <v>32</v>
      </c>
      <c r="M372">
        <v>130.56899366666701</v>
      </c>
      <c r="N372">
        <v>50000.14</v>
      </c>
      <c r="O372" t="s">
        <v>7</v>
      </c>
      <c r="P372">
        <v>211976.4</v>
      </c>
      <c r="Q372">
        <v>7.2175555555555597</v>
      </c>
      <c r="R372">
        <v>3.8847999999999998</v>
      </c>
      <c r="S372">
        <v>462158300</v>
      </c>
      <c r="T372">
        <v>211604.7</v>
      </c>
      <c r="U372">
        <v>7.2162222222222203</v>
      </c>
      <c r="V372">
        <v>3.8837999999999999</v>
      </c>
      <c r="W372">
        <v>462815500</v>
      </c>
      <c r="X372">
        <v>2.84677081106181</v>
      </c>
      <c r="Y372" s="2">
        <v>1.0211714863462101E-5</v>
      </c>
      <c r="Z372" s="2">
        <v>7.65878614759994E-6</v>
      </c>
      <c r="AA372">
        <v>-5033.3542562009998</v>
      </c>
      <c r="AB372">
        <f>(Raw_savings[[#This Row],[PreWBthm]]-Raw_savings[[#This Row],[MsrWBthm]])/Raw_savings[[#This Row],[NumUnit]]/10^5</f>
        <v>-5.0333542562010017E-2</v>
      </c>
      <c r="AC372">
        <f>Raw_savings[[#This Row],[APreWBkWh]]*Raw_savings[[#This Row],[BldgWts]]</f>
        <v>2.7272064369972138</v>
      </c>
      <c r="AD372" t="s">
        <v>72</v>
      </c>
    </row>
    <row r="373" spans="1:30" hidden="1" x14ac:dyDescent="0.25">
      <c r="A373" t="s">
        <v>68</v>
      </c>
      <c r="B373" t="s">
        <v>69</v>
      </c>
      <c r="C373" t="s">
        <v>70</v>
      </c>
      <c r="D373" s="1">
        <v>43622.936018518521</v>
      </c>
      <c r="E373" t="s">
        <v>71</v>
      </c>
      <c r="F373" t="s">
        <v>11</v>
      </c>
      <c r="G373">
        <v>2003</v>
      </c>
      <c r="H373" t="str">
        <f>VLOOKUP(Raw_savings[[#This Row],[BldgVint]],DEER2020wts!$I$6:$J$15,2,FALSE)</f>
        <v>Ex</v>
      </c>
      <c r="I373" t="s">
        <v>40</v>
      </c>
      <c r="J373" t="s">
        <v>6</v>
      </c>
      <c r="K373">
        <f>SUMIFS(raw_wts[wt_vint],raw_wts[bldgtype],Raw_savings[[#This Row],[BldgType]],raw_wts[bldgvint],Raw_savings[[#This Row],[BldgVint]],raw_wts[bldgloc],Raw_savings[[#This Row],[BldgLoc]])</f>
        <v>0.72</v>
      </c>
      <c r="L373" t="s">
        <v>32</v>
      </c>
      <c r="M373">
        <v>122.078505583333</v>
      </c>
      <c r="N373">
        <v>50000.14</v>
      </c>
      <c r="O373" t="s">
        <v>7</v>
      </c>
      <c r="P373">
        <v>230400.8</v>
      </c>
      <c r="Q373">
        <v>139.986111111111</v>
      </c>
      <c r="R373">
        <v>70.299133333333401</v>
      </c>
      <c r="S373">
        <v>338625800</v>
      </c>
      <c r="T373">
        <v>229996.4</v>
      </c>
      <c r="U373">
        <v>139.77699999999999</v>
      </c>
      <c r="V373">
        <v>70.191533333333297</v>
      </c>
      <c r="W373">
        <v>339173800</v>
      </c>
      <c r="X373">
        <v>3.3126224642711</v>
      </c>
      <c r="Y373">
        <v>1.7129232546870001E-3</v>
      </c>
      <c r="Z373">
        <v>8.81400042422336E-4</v>
      </c>
      <c r="AA373">
        <v>-4488.9147141953299</v>
      </c>
      <c r="AB373">
        <f>(Raw_savings[[#This Row],[PreWBthm]]-Raw_savings[[#This Row],[MsrWBthm]])/Raw_savings[[#This Row],[NumUnit]]/10^5</f>
        <v>-4.488914714195328E-2</v>
      </c>
      <c r="AC373">
        <f>Raw_savings[[#This Row],[APreWBkWh]]*Raw_savings[[#This Row],[BldgWts]]</f>
        <v>2.3850881742751917</v>
      </c>
      <c r="AD373" t="s">
        <v>72</v>
      </c>
    </row>
    <row r="374" spans="1:30" hidden="1" x14ac:dyDescent="0.25">
      <c r="A374" t="s">
        <v>68</v>
      </c>
      <c r="B374" t="s">
        <v>69</v>
      </c>
      <c r="C374" t="s">
        <v>70</v>
      </c>
      <c r="D374" s="1">
        <v>43622.936018518521</v>
      </c>
      <c r="E374" t="s">
        <v>71</v>
      </c>
      <c r="F374" t="s">
        <v>11</v>
      </c>
      <c r="G374">
        <v>2003</v>
      </c>
      <c r="H374" t="str">
        <f>VLOOKUP(Raw_savings[[#This Row],[BldgVint]],DEER2020wts!$I$6:$J$15,2,FALSE)</f>
        <v>Ex</v>
      </c>
      <c r="I374" t="s">
        <v>43</v>
      </c>
      <c r="J374" t="s">
        <v>6</v>
      </c>
      <c r="K374">
        <f>SUMIFS(raw_wts[wt_vint],raw_wts[bldgtype],Raw_savings[[#This Row],[BldgType]],raw_wts[bldgvint],Raw_savings[[#This Row],[BldgVint]],raw_wts[bldgloc],Raw_savings[[#This Row],[BldgLoc]])</f>
        <v>0.10800000000000001</v>
      </c>
      <c r="L374" t="s">
        <v>32</v>
      </c>
      <c r="M374">
        <v>125.97306575</v>
      </c>
      <c r="N374">
        <v>50000.14</v>
      </c>
      <c r="O374" t="s">
        <v>7</v>
      </c>
      <c r="P374">
        <v>214806</v>
      </c>
      <c r="Q374">
        <v>100.741666666667</v>
      </c>
      <c r="R374">
        <v>47.290999999999997</v>
      </c>
      <c r="S374">
        <v>447109900</v>
      </c>
      <c r="T374">
        <v>214407.2</v>
      </c>
      <c r="U374">
        <v>100.578</v>
      </c>
      <c r="V374">
        <v>47.192266666666697</v>
      </c>
      <c r="W374">
        <v>447876300</v>
      </c>
      <c r="X374">
        <v>3.1657560894122199</v>
      </c>
      <c r="Y374">
        <v>1.2992195251600501E-3</v>
      </c>
      <c r="Z374">
        <v>7.83765424342984E-4</v>
      </c>
      <c r="AA374">
        <v>-6083.8401878776203</v>
      </c>
      <c r="AB374">
        <f>(Raw_savings[[#This Row],[PreWBthm]]-Raw_savings[[#This Row],[MsrWBthm]])/Raw_savings[[#This Row],[NumUnit]]/10^5</f>
        <v>-6.0838401878776212E-2</v>
      </c>
      <c r="AC374">
        <f>Raw_savings[[#This Row],[APreWBkWh]]*Raw_savings[[#This Row],[BldgWts]]</f>
        <v>0.34190165765651981</v>
      </c>
      <c r="AD374" t="s">
        <v>72</v>
      </c>
    </row>
    <row r="375" spans="1:30" hidden="1" x14ac:dyDescent="0.25">
      <c r="A375" t="s">
        <v>68</v>
      </c>
      <c r="B375" t="s">
        <v>69</v>
      </c>
      <c r="C375" t="s">
        <v>70</v>
      </c>
      <c r="D375" s="1">
        <v>43622.936018518521</v>
      </c>
      <c r="E375" t="s">
        <v>71</v>
      </c>
      <c r="F375" t="s">
        <v>11</v>
      </c>
      <c r="G375">
        <v>2003</v>
      </c>
      <c r="H375" t="str">
        <f>VLOOKUP(Raw_savings[[#This Row],[BldgVint]],DEER2020wts!$I$6:$J$15,2,FALSE)</f>
        <v>Ex</v>
      </c>
      <c r="I375" t="s">
        <v>45</v>
      </c>
      <c r="J375" t="s">
        <v>6</v>
      </c>
      <c r="K375">
        <f>SUMIFS(raw_wts[wt_vint],raw_wts[bldgtype],Raw_savings[[#This Row],[BldgType]],raw_wts[bldgvint],Raw_savings[[#This Row],[BldgVint]],raw_wts[bldgloc],Raw_savings[[#This Row],[BldgLoc]])</f>
        <v>1.5140000000000002</v>
      </c>
      <c r="L375" t="s">
        <v>32</v>
      </c>
      <c r="M375">
        <v>143.15239483333301</v>
      </c>
      <c r="N375">
        <v>50000.14</v>
      </c>
      <c r="O375" t="s">
        <v>7</v>
      </c>
      <c r="P375">
        <v>236005.7</v>
      </c>
      <c r="Q375">
        <v>131.29966666666701</v>
      </c>
      <c r="R375">
        <v>67.342133333333294</v>
      </c>
      <c r="S375">
        <v>187631800</v>
      </c>
      <c r="T375">
        <v>235534.1</v>
      </c>
      <c r="U375">
        <v>131.09611111111099</v>
      </c>
      <c r="V375">
        <v>67.225666666666697</v>
      </c>
      <c r="W375">
        <v>188117800</v>
      </c>
      <c r="X375">
        <v>3.2943912712677399</v>
      </c>
      <c r="Y375">
        <v>1.4219500539446801E-3</v>
      </c>
      <c r="Z375">
        <v>8.1358517824494205E-4</v>
      </c>
      <c r="AA375">
        <v>-3394.9833711537399</v>
      </c>
      <c r="AB375">
        <f>(Raw_savings[[#This Row],[PreWBthm]]-Raw_savings[[#This Row],[MsrWBthm]])/Raw_savings[[#This Row],[NumUnit]]/10^5</f>
        <v>-3.394983371153739E-2</v>
      </c>
      <c r="AC375">
        <f>Raw_savings[[#This Row],[APreWBkWh]]*Raw_savings[[#This Row],[BldgWts]]</f>
        <v>4.9877083846993591</v>
      </c>
      <c r="AD375" t="s">
        <v>72</v>
      </c>
    </row>
    <row r="376" spans="1:30" hidden="1" x14ac:dyDescent="0.25">
      <c r="A376" t="s">
        <v>68</v>
      </c>
      <c r="B376" t="s">
        <v>69</v>
      </c>
      <c r="C376" t="s">
        <v>70</v>
      </c>
      <c r="D376" s="1">
        <v>43622.936018518521</v>
      </c>
      <c r="E376" t="s">
        <v>71</v>
      </c>
      <c r="F376" t="s">
        <v>11</v>
      </c>
      <c r="G376">
        <v>2003</v>
      </c>
      <c r="H376" t="str">
        <f>VLOOKUP(Raw_savings[[#This Row],[BldgVint]],DEER2020wts!$I$6:$J$15,2,FALSE)</f>
        <v>Ex</v>
      </c>
      <c r="I376" t="s">
        <v>8</v>
      </c>
      <c r="J376" t="s">
        <v>6</v>
      </c>
      <c r="K376">
        <f>SUMIFS(raw_wts[wt_vint],raw_wts[bldgtype],Raw_savings[[#This Row],[BldgType]],raw_wts[bldgvint],Raw_savings[[#This Row],[BldgVint]],raw_wts[bldgloc],Raw_savings[[#This Row],[BldgLoc]])</f>
        <v>0.874</v>
      </c>
      <c r="L376" t="s">
        <v>32</v>
      </c>
      <c r="M376">
        <v>140.85761450000001</v>
      </c>
      <c r="N376">
        <v>50000.14</v>
      </c>
      <c r="O376" t="s">
        <v>7</v>
      </c>
      <c r="P376">
        <v>229405.4</v>
      </c>
      <c r="Q376">
        <v>121.941777777778</v>
      </c>
      <c r="R376">
        <v>59.233333333333299</v>
      </c>
      <c r="S376">
        <v>135311600</v>
      </c>
      <c r="T376">
        <v>228938.1</v>
      </c>
      <c r="U376">
        <v>121.752222222222</v>
      </c>
      <c r="V376">
        <v>59.124866666666698</v>
      </c>
      <c r="W376">
        <v>135730600</v>
      </c>
      <c r="X376">
        <v>3.3175345305879</v>
      </c>
      <c r="Y376">
        <v>1.3457245902424599E-3</v>
      </c>
      <c r="Z376">
        <v>7.7004475087617602E-4</v>
      </c>
      <c r="AA376">
        <v>-2974.6350702254699</v>
      </c>
      <c r="AB376">
        <f>(Raw_savings[[#This Row],[PreWBthm]]-Raw_savings[[#This Row],[MsrWBthm]])/Raw_savings[[#This Row],[NumUnit]]/10^5</f>
        <v>-2.9746350702254721E-2</v>
      </c>
      <c r="AC376">
        <f>Raw_savings[[#This Row],[APreWBkWh]]*Raw_savings[[#This Row],[BldgWts]]</f>
        <v>2.8995251797338248</v>
      </c>
      <c r="AD376" t="s">
        <v>72</v>
      </c>
    </row>
    <row r="377" spans="1:30" hidden="1" x14ac:dyDescent="0.25">
      <c r="A377" t="s">
        <v>68</v>
      </c>
      <c r="B377" t="s">
        <v>69</v>
      </c>
      <c r="C377" t="s">
        <v>70</v>
      </c>
      <c r="D377" s="1">
        <v>43622.936018518521</v>
      </c>
      <c r="E377" t="s">
        <v>71</v>
      </c>
      <c r="F377" t="s">
        <v>11</v>
      </c>
      <c r="G377">
        <v>2003</v>
      </c>
      <c r="H377" t="str">
        <f>VLOOKUP(Raw_savings[[#This Row],[BldgVint]],DEER2020wts!$I$6:$J$15,2,FALSE)</f>
        <v>Ex</v>
      </c>
      <c r="I377" t="s">
        <v>36</v>
      </c>
      <c r="J377" t="s">
        <v>6</v>
      </c>
      <c r="K377">
        <f>SUMIFS(raw_wts[wt_vint],raw_wts[bldgtype],Raw_savings[[#This Row],[BldgType]],raw_wts[bldgvint],Raw_savings[[#This Row],[BldgVint]],raw_wts[bldgloc],Raw_savings[[#This Row],[BldgLoc]])</f>
        <v>2.7079999999999997</v>
      </c>
      <c r="L377" t="s">
        <v>32</v>
      </c>
      <c r="M377">
        <v>142.36329791666699</v>
      </c>
      <c r="N377">
        <v>50000.14</v>
      </c>
      <c r="O377" t="s">
        <v>7</v>
      </c>
      <c r="P377">
        <v>246420.5</v>
      </c>
      <c r="Q377">
        <v>144.94577777777801</v>
      </c>
      <c r="R377">
        <v>67.590999999999994</v>
      </c>
      <c r="S377">
        <v>155631400</v>
      </c>
      <c r="T377">
        <v>245932.6</v>
      </c>
      <c r="U377">
        <v>144.65633333333301</v>
      </c>
      <c r="V377">
        <v>67.441133333333298</v>
      </c>
      <c r="W377">
        <v>156038400</v>
      </c>
      <c r="X377">
        <v>3.4271473556730099</v>
      </c>
      <c r="Y377">
        <v>2.0331395007011101E-3</v>
      </c>
      <c r="Z377">
        <v>1.0527057806316001E-3</v>
      </c>
      <c r="AA377">
        <v>-2858.8829140375701</v>
      </c>
      <c r="AB377">
        <f>(Raw_savings[[#This Row],[PreWBthm]]-Raw_savings[[#This Row],[MsrWBthm]])/Raw_savings[[#This Row],[NumUnit]]/10^5</f>
        <v>-2.8588829140375725E-2</v>
      </c>
      <c r="AC377">
        <f>Raw_savings[[#This Row],[APreWBkWh]]*Raw_savings[[#This Row],[BldgWts]]</f>
        <v>9.2807150391625104</v>
      </c>
      <c r="AD377" t="s">
        <v>72</v>
      </c>
    </row>
    <row r="378" spans="1:30" hidden="1" x14ac:dyDescent="0.25">
      <c r="A378" t="s">
        <v>68</v>
      </c>
      <c r="B378" t="s">
        <v>69</v>
      </c>
      <c r="C378" t="s">
        <v>70</v>
      </c>
      <c r="D378" s="1">
        <v>43622.936018518521</v>
      </c>
      <c r="E378" t="s">
        <v>71</v>
      </c>
      <c r="F378" t="s">
        <v>11</v>
      </c>
      <c r="G378">
        <v>2003</v>
      </c>
      <c r="H378" t="str">
        <f>VLOOKUP(Raw_savings[[#This Row],[BldgVint]],DEER2020wts!$I$6:$J$15,2,FALSE)</f>
        <v>Ex</v>
      </c>
      <c r="I378" t="s">
        <v>39</v>
      </c>
      <c r="J378" t="s">
        <v>6</v>
      </c>
      <c r="K378">
        <f>SUMIFS(raw_wts[wt_vint],raw_wts[bldgtype],Raw_savings[[#This Row],[BldgType]],raw_wts[bldgvint],Raw_savings[[#This Row],[BldgVint]],raw_wts[bldgloc],Raw_savings[[#This Row],[BldgLoc]])</f>
        <v>2.23</v>
      </c>
      <c r="L378" t="s">
        <v>32</v>
      </c>
      <c r="M378">
        <v>181.87116408333301</v>
      </c>
      <c r="N378">
        <v>50000.14</v>
      </c>
      <c r="O378" t="s">
        <v>7</v>
      </c>
      <c r="P378">
        <v>254414.5</v>
      </c>
      <c r="Q378">
        <v>185.43299999999999</v>
      </c>
      <c r="R378">
        <v>92.114466666666701</v>
      </c>
      <c r="S378">
        <v>235570000</v>
      </c>
      <c r="T378">
        <v>253872.7</v>
      </c>
      <c r="U378">
        <v>185.12700000000001</v>
      </c>
      <c r="V378">
        <v>91.960466666666704</v>
      </c>
      <c r="W378">
        <v>236099300</v>
      </c>
      <c r="X378">
        <v>2.9790319027800201</v>
      </c>
      <c r="Y378">
        <v>1.6825097125335101E-3</v>
      </c>
      <c r="Z378">
        <v>8.4675325402015799E-4</v>
      </c>
      <c r="AA378">
        <v>-2910.30193086286</v>
      </c>
      <c r="AB378">
        <f>(Raw_savings[[#This Row],[PreWBthm]]-Raw_savings[[#This Row],[MsrWBthm]])/Raw_savings[[#This Row],[NumUnit]]/10^5</f>
        <v>-2.9103019308628596E-2</v>
      </c>
      <c r="AC378">
        <f>Raw_savings[[#This Row],[APreWBkWh]]*Raw_savings[[#This Row],[BldgWts]]</f>
        <v>6.6432411431994449</v>
      </c>
      <c r="AD378" t="s">
        <v>72</v>
      </c>
    </row>
    <row r="379" spans="1:30" hidden="1" x14ac:dyDescent="0.25">
      <c r="A379" t="s">
        <v>68</v>
      </c>
      <c r="B379" t="s">
        <v>69</v>
      </c>
      <c r="C379" t="s">
        <v>70</v>
      </c>
      <c r="D379" s="1">
        <v>43622.936018518521</v>
      </c>
      <c r="E379" t="s">
        <v>71</v>
      </c>
      <c r="F379" t="s">
        <v>11</v>
      </c>
      <c r="G379">
        <v>2003</v>
      </c>
      <c r="H379" t="str">
        <f>VLOOKUP(Raw_savings[[#This Row],[BldgVint]],DEER2020wts!$I$6:$J$15,2,FALSE)</f>
        <v>Ex</v>
      </c>
      <c r="I379" t="s">
        <v>41</v>
      </c>
      <c r="J379" t="s">
        <v>6</v>
      </c>
      <c r="K379">
        <f>SUMIFS(raw_wts[wt_vint],raw_wts[bldgtype],Raw_savings[[#This Row],[BldgType]],raw_wts[bldgvint],Raw_savings[[#This Row],[BldgVint]],raw_wts[bldgloc],Raw_savings[[#This Row],[BldgLoc]])</f>
        <v>5.0050000000000008</v>
      </c>
      <c r="L379" t="s">
        <v>32</v>
      </c>
      <c r="M379">
        <v>156.71556824999999</v>
      </c>
      <c r="N379">
        <v>50000.14</v>
      </c>
      <c r="O379" t="s">
        <v>7</v>
      </c>
      <c r="P379">
        <v>255929.2</v>
      </c>
      <c r="Q379">
        <v>182.545777777778</v>
      </c>
      <c r="R379">
        <v>88.760533333333399</v>
      </c>
      <c r="S379">
        <v>206272600</v>
      </c>
      <c r="T379">
        <v>255434.5</v>
      </c>
      <c r="U379">
        <v>182.249</v>
      </c>
      <c r="V379">
        <v>88.618333333333297</v>
      </c>
      <c r="W379">
        <v>206694600</v>
      </c>
      <c r="X379">
        <v>3.1566742572176598</v>
      </c>
      <c r="Y379">
        <v>1.8937351348802501E-3</v>
      </c>
      <c r="Z379">
        <v>9.0737634804203204E-4</v>
      </c>
      <c r="AA379">
        <v>-2692.7765040344002</v>
      </c>
      <c r="AB379">
        <f>(Raw_savings[[#This Row],[PreWBthm]]-Raw_savings[[#This Row],[MsrWBthm]])/Raw_savings[[#This Row],[NumUnit]]/10^5</f>
        <v>-2.692776504034404E-2</v>
      </c>
      <c r="AC379">
        <f>Raw_savings[[#This Row],[APreWBkWh]]*Raw_savings[[#This Row],[BldgWts]]</f>
        <v>15.799154657374389</v>
      </c>
      <c r="AD379" t="s">
        <v>72</v>
      </c>
    </row>
    <row r="380" spans="1:30" hidden="1" x14ac:dyDescent="0.25">
      <c r="A380" t="s">
        <v>68</v>
      </c>
      <c r="B380" t="s">
        <v>69</v>
      </c>
      <c r="C380" t="s">
        <v>70</v>
      </c>
      <c r="D380" s="1">
        <v>43622.936018518521</v>
      </c>
      <c r="E380" t="s">
        <v>71</v>
      </c>
      <c r="F380" t="s">
        <v>11</v>
      </c>
      <c r="G380">
        <v>2003</v>
      </c>
      <c r="H380" t="str">
        <f>VLOOKUP(Raw_savings[[#This Row],[BldgVint]],DEER2020wts!$I$6:$J$15,2,FALSE)</f>
        <v>Ex</v>
      </c>
      <c r="I380" t="s">
        <v>44</v>
      </c>
      <c r="J380" t="s">
        <v>6</v>
      </c>
      <c r="K380">
        <f>SUMIFS(raw_wts[wt_vint],raw_wts[bldgtype],Raw_savings[[#This Row],[BldgType]],raw_wts[bldgvint],Raw_savings[[#This Row],[BldgVint]],raw_wts[bldgloc],Raw_savings[[#This Row],[BldgLoc]])</f>
        <v>0.46200000000000002</v>
      </c>
      <c r="L380" t="s">
        <v>32</v>
      </c>
      <c r="M380">
        <v>155.04207691666701</v>
      </c>
      <c r="N380">
        <v>50000.14</v>
      </c>
      <c r="O380" t="s">
        <v>7</v>
      </c>
      <c r="P380">
        <v>258568</v>
      </c>
      <c r="Q380">
        <v>34.361888888888899</v>
      </c>
      <c r="R380">
        <v>30.515933333333301</v>
      </c>
      <c r="S380">
        <v>471713800</v>
      </c>
      <c r="T380">
        <v>258039.6</v>
      </c>
      <c r="U380">
        <v>34.287888888888901</v>
      </c>
      <c r="V380">
        <v>30.445</v>
      </c>
      <c r="W380">
        <v>472506700</v>
      </c>
      <c r="X380">
        <v>3.40810707975746</v>
      </c>
      <c r="Y380">
        <v>4.7728978785403602E-4</v>
      </c>
      <c r="Z380">
        <v>4.5751021106007198E-4</v>
      </c>
      <c r="AA380">
        <v>-5114.0955782356596</v>
      </c>
      <c r="AB380">
        <f>(Raw_savings[[#This Row],[PreWBthm]]-Raw_savings[[#This Row],[MsrWBthm]])/Raw_savings[[#This Row],[NumUnit]]/10^5</f>
        <v>-5.1140955782356605E-2</v>
      </c>
      <c r="AC380">
        <f>Raw_savings[[#This Row],[APreWBkWh]]*Raw_savings[[#This Row],[BldgWts]]</f>
        <v>1.5745454708479465</v>
      </c>
      <c r="AD380" t="s">
        <v>72</v>
      </c>
    </row>
    <row r="381" spans="1:30" hidden="1" x14ac:dyDescent="0.25">
      <c r="A381" t="s">
        <v>68</v>
      </c>
      <c r="B381" t="s">
        <v>69</v>
      </c>
      <c r="C381" t="s">
        <v>70</v>
      </c>
      <c r="D381" s="1">
        <v>43622.936018518521</v>
      </c>
      <c r="E381" t="s">
        <v>71</v>
      </c>
      <c r="F381" t="s">
        <v>11</v>
      </c>
      <c r="G381">
        <v>2003</v>
      </c>
      <c r="H381" t="str">
        <f>VLOOKUP(Raw_savings[[#This Row],[BldgVint]],DEER2020wts!$I$6:$J$15,2,FALSE)</f>
        <v>Ex</v>
      </c>
      <c r="I381" t="s">
        <v>46</v>
      </c>
      <c r="J381" t="s">
        <v>6</v>
      </c>
      <c r="K381">
        <f>SUMIFS(raw_wts[wt_vint],raw_wts[bldgtype],Raw_savings[[#This Row],[BldgType]],raw_wts[bldgvint],Raw_savings[[#This Row],[BldgVint]],raw_wts[bldgloc],Raw_savings[[#This Row],[BldgLoc]])</f>
        <v>1.6319999999999999</v>
      </c>
      <c r="L381" t="s">
        <v>32</v>
      </c>
      <c r="M381">
        <v>132.57197891666701</v>
      </c>
      <c r="N381">
        <v>50000.14</v>
      </c>
      <c r="O381" t="s">
        <v>7</v>
      </c>
      <c r="P381">
        <v>241487.7</v>
      </c>
      <c r="Q381">
        <v>21.7923333333333</v>
      </c>
      <c r="R381">
        <v>17.4756</v>
      </c>
      <c r="S381">
        <v>435162700</v>
      </c>
      <c r="T381">
        <v>241040.3</v>
      </c>
      <c r="U381">
        <v>21.748888888888899</v>
      </c>
      <c r="V381">
        <v>17.436599999999999</v>
      </c>
      <c r="W381">
        <v>435830500</v>
      </c>
      <c r="X381">
        <v>3.37477047303679</v>
      </c>
      <c r="Y381">
        <v>3.2770457829369202E-4</v>
      </c>
      <c r="Z381">
        <v>2.9417981325082897E-4</v>
      </c>
      <c r="AA381">
        <v>-5037.2635715106198</v>
      </c>
      <c r="AB381">
        <f>(Raw_savings[[#This Row],[PreWBthm]]-Raw_savings[[#This Row],[MsrWBthm]])/Raw_savings[[#This Row],[NumUnit]]/10^5</f>
        <v>-5.0372635715106154E-2</v>
      </c>
      <c r="AC381">
        <f>Raw_savings[[#This Row],[APreWBkWh]]*Raw_savings[[#This Row],[BldgWts]]</f>
        <v>5.5076254119960408</v>
      </c>
      <c r="AD381" t="s">
        <v>72</v>
      </c>
    </row>
    <row r="382" spans="1:30" hidden="1" x14ac:dyDescent="0.25">
      <c r="A382" t="s">
        <v>68</v>
      </c>
      <c r="B382" t="s">
        <v>69</v>
      </c>
      <c r="C382" t="s">
        <v>70</v>
      </c>
      <c r="D382" s="1">
        <v>43622.936018518521</v>
      </c>
      <c r="E382" t="s">
        <v>71</v>
      </c>
      <c r="F382" t="s">
        <v>11</v>
      </c>
      <c r="G382">
        <v>2003</v>
      </c>
      <c r="H382" t="str">
        <f>VLOOKUP(Raw_savings[[#This Row],[BldgVint]],DEER2020wts!$I$6:$J$15,2,FALSE)</f>
        <v>Ex</v>
      </c>
      <c r="I382" t="s">
        <v>9</v>
      </c>
      <c r="J382" t="s">
        <v>6</v>
      </c>
      <c r="K382">
        <f>SUMIFS(raw_wts[wt_vint],raw_wts[bldgtype],Raw_savings[[#This Row],[BldgType]],raw_wts[bldgvint],Raw_savings[[#This Row],[BldgVint]],raw_wts[bldgloc],Raw_savings[[#This Row],[BldgLoc]])</f>
        <v>1.5780000000000001</v>
      </c>
      <c r="L382" t="s">
        <v>32</v>
      </c>
      <c r="M382">
        <v>157.066869916667</v>
      </c>
      <c r="N382">
        <v>50000.14</v>
      </c>
      <c r="O382" t="s">
        <v>7</v>
      </c>
      <c r="P382">
        <v>265756.2</v>
      </c>
      <c r="Q382">
        <v>31.500333333333302</v>
      </c>
      <c r="R382">
        <v>24.458866666666701</v>
      </c>
      <c r="S382">
        <v>417584100</v>
      </c>
      <c r="T382">
        <v>265205.8</v>
      </c>
      <c r="U382">
        <v>31.4312222222222</v>
      </c>
      <c r="V382">
        <v>24.400200000000002</v>
      </c>
      <c r="W382">
        <v>418314600</v>
      </c>
      <c r="X382">
        <v>3.5042399475589101</v>
      </c>
      <c r="Y382">
        <v>4.40010749229167E-4</v>
      </c>
      <c r="Z382">
        <v>3.7351394789868702E-4</v>
      </c>
      <c r="AA382">
        <v>-4650.8853228409798</v>
      </c>
      <c r="AB382">
        <f>(Raw_savings[[#This Row],[PreWBthm]]-Raw_savings[[#This Row],[MsrWBthm]])/Raw_savings[[#This Row],[NumUnit]]/10^5</f>
        <v>-4.6508853228409801E-2</v>
      </c>
      <c r="AC382">
        <f>Raw_savings[[#This Row],[APreWBkWh]]*Raw_savings[[#This Row],[BldgWts]]</f>
        <v>5.5296906372479606</v>
      </c>
      <c r="AD382" t="s">
        <v>72</v>
      </c>
    </row>
    <row r="383" spans="1:30" hidden="1" x14ac:dyDescent="0.25">
      <c r="A383" t="s">
        <v>68</v>
      </c>
      <c r="B383" t="s">
        <v>69</v>
      </c>
      <c r="C383" t="s">
        <v>70</v>
      </c>
      <c r="D383" s="1">
        <v>43622.936018518521</v>
      </c>
      <c r="E383" t="s">
        <v>71</v>
      </c>
      <c r="F383" t="s">
        <v>11</v>
      </c>
      <c r="G383">
        <v>2003</v>
      </c>
      <c r="H383" t="str">
        <f>VLOOKUP(Raw_savings[[#This Row],[BldgVint]],DEER2020wts!$I$6:$J$15,2,FALSE)</f>
        <v>Ex</v>
      </c>
      <c r="I383" t="s">
        <v>37</v>
      </c>
      <c r="J383" t="s">
        <v>6</v>
      </c>
      <c r="K383">
        <f>SUMIFS(raw_wts[wt_vint],raw_wts[bldgtype],Raw_savings[[#This Row],[BldgType]],raw_wts[bldgvint],Raw_savings[[#This Row],[BldgVint]],raw_wts[bldgloc],Raw_savings[[#This Row],[BldgLoc]])</f>
        <v>1.004</v>
      </c>
      <c r="L383" t="s">
        <v>32</v>
      </c>
      <c r="M383">
        <v>167.96283500000001</v>
      </c>
      <c r="N383">
        <v>50000.14</v>
      </c>
      <c r="O383" t="s">
        <v>7</v>
      </c>
      <c r="P383">
        <v>264245.3</v>
      </c>
      <c r="Q383">
        <v>167.95788888888899</v>
      </c>
      <c r="R383">
        <v>85.876733333333306</v>
      </c>
      <c r="S383">
        <v>456718500</v>
      </c>
      <c r="T383">
        <v>263719.7</v>
      </c>
      <c r="U383">
        <v>167.70955555555599</v>
      </c>
      <c r="V383">
        <v>85.745466666666701</v>
      </c>
      <c r="W383">
        <v>457418000</v>
      </c>
      <c r="X383">
        <v>3.1292636850287501</v>
      </c>
      <c r="Y383">
        <v>1.4785016776679399E-3</v>
      </c>
      <c r="Z383">
        <v>7.8152209485307601E-4</v>
      </c>
      <c r="AA383">
        <v>-4164.6117725983804</v>
      </c>
      <c r="AB383">
        <f>(Raw_savings[[#This Row],[PreWBthm]]-Raw_savings[[#This Row],[MsrWBthm]])/Raw_savings[[#This Row],[NumUnit]]/10^5</f>
        <v>-4.1646117725983839E-2</v>
      </c>
      <c r="AC383">
        <f>Raw_savings[[#This Row],[APreWBkWh]]*Raw_savings[[#This Row],[BldgWts]]</f>
        <v>3.1417807397688651</v>
      </c>
      <c r="AD383" t="s">
        <v>72</v>
      </c>
    </row>
    <row r="384" spans="1:30" hidden="1" x14ac:dyDescent="0.25">
      <c r="A384" t="s">
        <v>68</v>
      </c>
      <c r="B384" t="s">
        <v>69</v>
      </c>
      <c r="C384" t="s">
        <v>70</v>
      </c>
      <c r="D384" s="1">
        <v>43622.936018518521</v>
      </c>
      <c r="E384" t="s">
        <v>71</v>
      </c>
      <c r="F384" t="s">
        <v>11</v>
      </c>
      <c r="G384">
        <v>2003</v>
      </c>
      <c r="H384" t="str">
        <f>VLOOKUP(Raw_savings[[#This Row],[BldgVint]],DEER2020wts!$I$6:$J$15,2,FALSE)</f>
        <v>Ex</v>
      </c>
      <c r="I384" t="s">
        <v>34</v>
      </c>
      <c r="J384" t="s">
        <v>6</v>
      </c>
      <c r="K384">
        <f>SUMIFS(raw_wts[wt_vint],raw_wts[bldgtype],Raw_savings[[#This Row],[BldgType]],raw_wts[bldgvint],Raw_savings[[#This Row],[BldgVint]],raw_wts[bldgloc],Raw_savings[[#This Row],[BldgLoc]])</f>
        <v>0.40400000000000003</v>
      </c>
      <c r="L384" t="s">
        <v>32</v>
      </c>
      <c r="M384">
        <v>236.919836333333</v>
      </c>
      <c r="N384">
        <v>50000.14</v>
      </c>
      <c r="O384" t="s">
        <v>7</v>
      </c>
      <c r="P384">
        <v>353324.2</v>
      </c>
      <c r="Q384">
        <v>203.33922222222199</v>
      </c>
      <c r="R384">
        <v>109.954066666667</v>
      </c>
      <c r="S384">
        <v>83438030</v>
      </c>
      <c r="T384">
        <v>352501.9</v>
      </c>
      <c r="U384">
        <v>203.02988888888899</v>
      </c>
      <c r="V384">
        <v>109.776333333333</v>
      </c>
      <c r="W384">
        <v>83713980</v>
      </c>
      <c r="X384">
        <v>3.4707942261240601</v>
      </c>
      <c r="Y384">
        <v>1.30564556400485E-3</v>
      </c>
      <c r="Z384">
        <v>7.5018342104236099E-4</v>
      </c>
      <c r="AA384">
        <v>-1164.7399570703501</v>
      </c>
      <c r="AB384">
        <f>(Raw_savings[[#This Row],[PreWBthm]]-Raw_savings[[#This Row],[MsrWBthm]])/Raw_savings[[#This Row],[NumUnit]]/10^5</f>
        <v>-1.1647399570703473E-2</v>
      </c>
      <c r="AC384">
        <f>Raw_savings[[#This Row],[APreWBkWh]]*Raw_savings[[#This Row],[BldgWts]]</f>
        <v>1.4022008673541204</v>
      </c>
      <c r="AD384" t="s">
        <v>72</v>
      </c>
    </row>
    <row r="385" spans="1:30" hidden="1" x14ac:dyDescent="0.25">
      <c r="A385" t="s">
        <v>68</v>
      </c>
      <c r="B385" t="s">
        <v>69</v>
      </c>
      <c r="C385" t="s">
        <v>70</v>
      </c>
      <c r="D385" s="1">
        <v>43622.936018518521</v>
      </c>
      <c r="E385" t="s">
        <v>71</v>
      </c>
      <c r="F385" t="s">
        <v>11</v>
      </c>
      <c r="G385">
        <v>2003</v>
      </c>
      <c r="H385" t="str">
        <f>VLOOKUP(Raw_savings[[#This Row],[BldgVint]],DEER2020wts!$I$6:$J$15,2,FALSE)</f>
        <v>Ex</v>
      </c>
      <c r="I385" t="s">
        <v>42</v>
      </c>
      <c r="J385" t="s">
        <v>6</v>
      </c>
      <c r="K385">
        <f>SUMIFS(raw_wts[wt_vint],raw_wts[bldgtype],Raw_savings[[#This Row],[BldgType]],raw_wts[bldgvint],Raw_savings[[#This Row],[BldgVint]],raw_wts[bldgloc],Raw_savings[[#This Row],[BldgLoc]])</f>
        <v>0.54099999999999993</v>
      </c>
      <c r="L385" t="s">
        <v>32</v>
      </c>
      <c r="M385">
        <v>131.46580258333299</v>
      </c>
      <c r="N385">
        <v>50000.14</v>
      </c>
      <c r="O385" t="s">
        <v>7</v>
      </c>
      <c r="P385">
        <v>215937.6</v>
      </c>
      <c r="Q385">
        <v>9.41255555555556</v>
      </c>
      <c r="R385">
        <v>6.7030666666666701</v>
      </c>
      <c r="S385">
        <v>1183843000</v>
      </c>
      <c r="T385">
        <v>215559.8</v>
      </c>
      <c r="U385">
        <v>9.4055555555555603</v>
      </c>
      <c r="V385">
        <v>6.6952666666666696</v>
      </c>
      <c r="W385">
        <v>1184751000</v>
      </c>
      <c r="X385">
        <v>2.87375113965884</v>
      </c>
      <c r="Y385" s="2">
        <v>5.324578607095E-5</v>
      </c>
      <c r="Z385" s="2">
        <v>5.9331018764787601E-5</v>
      </c>
      <c r="AA385">
        <v>-6906.7391074910201</v>
      </c>
      <c r="AB385">
        <f>(Raw_savings[[#This Row],[PreWBthm]]-Raw_savings[[#This Row],[MsrWBthm]])/Raw_savings[[#This Row],[NumUnit]]/10^5</f>
        <v>-6.9067391074910209E-2</v>
      </c>
      <c r="AC385">
        <f>Raw_savings[[#This Row],[APreWBkWh]]*Raw_savings[[#This Row],[BldgWts]]</f>
        <v>1.5546993665554323</v>
      </c>
      <c r="AD385" t="s">
        <v>72</v>
      </c>
    </row>
    <row r="386" spans="1:30" hidden="1" x14ac:dyDescent="0.25">
      <c r="A386" t="s">
        <v>68</v>
      </c>
      <c r="B386" t="s">
        <v>69</v>
      </c>
      <c r="C386" t="s">
        <v>70</v>
      </c>
      <c r="D386" s="1">
        <v>43622.936018518521</v>
      </c>
      <c r="E386" t="s">
        <v>71</v>
      </c>
      <c r="F386" t="s">
        <v>11</v>
      </c>
      <c r="G386">
        <v>2007</v>
      </c>
      <c r="H386" t="str">
        <f>VLOOKUP(Raw_savings[[#This Row],[BldgVint]],DEER2020wts!$I$6:$J$15,2,FALSE)</f>
        <v>Ex</v>
      </c>
      <c r="I386" t="s">
        <v>5</v>
      </c>
      <c r="J386" t="s">
        <v>6</v>
      </c>
      <c r="K386">
        <f>SUMIFS(raw_wts[wt_vint],raw_wts[bldgtype],Raw_savings[[#This Row],[BldgType]],raw_wts[bldgvint],Raw_savings[[#This Row],[BldgVint]],raw_wts[bldgloc],Raw_savings[[#This Row],[BldgLoc]])</f>
        <v>1.7999999999999999E-2</v>
      </c>
      <c r="L386" t="s">
        <v>32</v>
      </c>
      <c r="M386">
        <v>109.791955</v>
      </c>
      <c r="N386">
        <v>50000.14</v>
      </c>
      <c r="O386" t="s">
        <v>7</v>
      </c>
      <c r="P386">
        <v>198671.5</v>
      </c>
      <c r="Q386">
        <v>79.902222222222207</v>
      </c>
      <c r="R386">
        <v>38.883000000000003</v>
      </c>
      <c r="S386">
        <v>841504300</v>
      </c>
      <c r="T386">
        <v>198390.3</v>
      </c>
      <c r="U386">
        <v>79.765555555555594</v>
      </c>
      <c r="V386">
        <v>38.810400000000001</v>
      </c>
      <c r="W386">
        <v>842366700</v>
      </c>
      <c r="X386">
        <v>2.5612076950447902</v>
      </c>
      <c r="Y386">
        <v>1.2447785146613901E-3</v>
      </c>
      <c r="Z386">
        <v>6.6125063534938698E-4</v>
      </c>
      <c r="AA386">
        <v>-7854.8560320289398</v>
      </c>
      <c r="AB386">
        <f>(Raw_savings[[#This Row],[PreWBthm]]-Raw_savings[[#This Row],[MsrWBthm]])/Raw_savings[[#This Row],[NumUnit]]/10^5</f>
        <v>-7.8548560320289409E-2</v>
      </c>
      <c r="AC386">
        <f>Raw_savings[[#This Row],[APreWBkWh]]*Raw_savings[[#This Row],[BldgWts]]</f>
        <v>4.610173851080622E-2</v>
      </c>
      <c r="AD386" t="s">
        <v>72</v>
      </c>
    </row>
    <row r="387" spans="1:30" hidden="1" x14ac:dyDescent="0.25">
      <c r="A387" t="s">
        <v>68</v>
      </c>
      <c r="B387" t="s">
        <v>69</v>
      </c>
      <c r="C387" t="s">
        <v>70</v>
      </c>
      <c r="D387" s="1">
        <v>43622.936018518521</v>
      </c>
      <c r="E387" t="s">
        <v>71</v>
      </c>
      <c r="F387" t="s">
        <v>11</v>
      </c>
      <c r="G387">
        <v>2007</v>
      </c>
      <c r="H387" t="str">
        <f>VLOOKUP(Raw_savings[[#This Row],[BldgVint]],DEER2020wts!$I$6:$J$15,2,FALSE)</f>
        <v>Ex</v>
      </c>
      <c r="I387" t="s">
        <v>35</v>
      </c>
      <c r="J387" t="s">
        <v>6</v>
      </c>
      <c r="K387">
        <f>SUMIFS(raw_wts[wt_vint],raw_wts[bldgtype],Raw_savings[[#This Row],[BldgType]],raw_wts[bldgvint],Raw_savings[[#This Row],[BldgVint]],raw_wts[bldgloc],Raw_savings[[#This Row],[BldgLoc]])</f>
        <v>0.105</v>
      </c>
      <c r="L387" t="s">
        <v>32</v>
      </c>
      <c r="M387">
        <v>112.625796166667</v>
      </c>
      <c r="N387">
        <v>50000.14</v>
      </c>
      <c r="O387" t="s">
        <v>7</v>
      </c>
      <c r="P387">
        <v>225185.4</v>
      </c>
      <c r="Q387">
        <v>11.962999999999999</v>
      </c>
      <c r="R387">
        <v>7.7661333333333298</v>
      </c>
      <c r="S387">
        <v>425988800</v>
      </c>
      <c r="T387">
        <v>224815.9</v>
      </c>
      <c r="U387">
        <v>11.946</v>
      </c>
      <c r="V387">
        <v>7.7552666666666701</v>
      </c>
      <c r="W387">
        <v>426587000</v>
      </c>
      <c r="X387">
        <v>3.2807759196943</v>
      </c>
      <c r="Y387">
        <v>1.50942329187554E-4</v>
      </c>
      <c r="Z387" s="2">
        <v>9.6484704539491993E-5</v>
      </c>
      <c r="AA387">
        <v>-5311.3941952940004</v>
      </c>
      <c r="AB387">
        <f>(Raw_savings[[#This Row],[PreWBthm]]-Raw_savings[[#This Row],[MsrWBthm]])/Raw_savings[[#This Row],[NumUnit]]/10^5</f>
        <v>-5.3113941952939968E-2</v>
      </c>
      <c r="AC387">
        <f>Raw_savings[[#This Row],[APreWBkWh]]*Raw_savings[[#This Row],[BldgWts]]</f>
        <v>0.34448147156790149</v>
      </c>
      <c r="AD387" t="s">
        <v>72</v>
      </c>
    </row>
    <row r="388" spans="1:30" hidden="1" x14ac:dyDescent="0.25">
      <c r="A388" t="s">
        <v>68</v>
      </c>
      <c r="B388" t="s">
        <v>69</v>
      </c>
      <c r="C388" t="s">
        <v>70</v>
      </c>
      <c r="D388" s="1">
        <v>43622.936018518521</v>
      </c>
      <c r="E388" t="s">
        <v>71</v>
      </c>
      <c r="F388" t="s">
        <v>11</v>
      </c>
      <c r="G388">
        <v>2007</v>
      </c>
      <c r="H388" t="str">
        <f>VLOOKUP(Raw_savings[[#This Row],[BldgVint]],DEER2020wts!$I$6:$J$15,2,FALSE)</f>
        <v>Ex</v>
      </c>
      <c r="I388" t="s">
        <v>38</v>
      </c>
      <c r="J388" t="s">
        <v>6</v>
      </c>
      <c r="K388">
        <f>SUMIFS(raw_wts[wt_vint],raw_wts[bldgtype],Raw_savings[[#This Row],[BldgType]],raw_wts[bldgvint],Raw_savings[[#This Row],[BldgVint]],raw_wts[bldgloc],Raw_savings[[#This Row],[BldgLoc]])</f>
        <v>0.313</v>
      </c>
      <c r="L388" t="s">
        <v>32</v>
      </c>
      <c r="M388">
        <v>130.252237583333</v>
      </c>
      <c r="N388">
        <v>50000.14</v>
      </c>
      <c r="O388" t="s">
        <v>7</v>
      </c>
      <c r="P388">
        <v>211910.8</v>
      </c>
      <c r="Q388">
        <v>7.2118888888888897</v>
      </c>
      <c r="R388">
        <v>3.88086666666667</v>
      </c>
      <c r="S388">
        <v>451214500</v>
      </c>
      <c r="T388">
        <v>211540.5</v>
      </c>
      <c r="U388">
        <v>7.21011111111111</v>
      </c>
      <c r="V388">
        <v>3.8795999999999999</v>
      </c>
      <c r="W388">
        <v>451934900</v>
      </c>
      <c r="X388">
        <v>2.8429454024778398</v>
      </c>
      <c r="Y388" s="2">
        <v>1.36487311908279E-5</v>
      </c>
      <c r="Z388" s="2">
        <v>9.7247209734652405E-6</v>
      </c>
      <c r="AA388">
        <v>-5530.8070968001703</v>
      </c>
      <c r="AB388">
        <f>(Raw_savings[[#This Row],[PreWBthm]]-Raw_savings[[#This Row],[MsrWBthm]])/Raw_savings[[#This Row],[NumUnit]]/10^5</f>
        <v>-5.53080709680017E-2</v>
      </c>
      <c r="AC388">
        <f>Raw_savings[[#This Row],[APreWBkWh]]*Raw_savings[[#This Row],[BldgWts]]</f>
        <v>0.88984191097556387</v>
      </c>
      <c r="AD388" t="s">
        <v>72</v>
      </c>
    </row>
    <row r="389" spans="1:30" hidden="1" x14ac:dyDescent="0.25">
      <c r="A389" t="s">
        <v>68</v>
      </c>
      <c r="B389" t="s">
        <v>69</v>
      </c>
      <c r="C389" t="s">
        <v>70</v>
      </c>
      <c r="D389" s="1">
        <v>43622.936018518521</v>
      </c>
      <c r="E389" t="s">
        <v>71</v>
      </c>
      <c r="F389" t="s">
        <v>11</v>
      </c>
      <c r="G389">
        <v>2007</v>
      </c>
      <c r="H389" t="str">
        <f>VLOOKUP(Raw_savings[[#This Row],[BldgVint]],DEER2020wts!$I$6:$J$15,2,FALSE)</f>
        <v>Ex</v>
      </c>
      <c r="I389" t="s">
        <v>40</v>
      </c>
      <c r="J389" t="s">
        <v>6</v>
      </c>
      <c r="K389">
        <f>SUMIFS(raw_wts[wt_vint],raw_wts[bldgtype],Raw_savings[[#This Row],[BldgType]],raw_wts[bldgvint],Raw_savings[[#This Row],[BldgVint]],raw_wts[bldgloc],Raw_savings[[#This Row],[BldgLoc]])</f>
        <v>0.21099999999999999</v>
      </c>
      <c r="L389" t="s">
        <v>32</v>
      </c>
      <c r="M389">
        <v>121.06279258333301</v>
      </c>
      <c r="N389">
        <v>50000.14</v>
      </c>
      <c r="O389" t="s">
        <v>7</v>
      </c>
      <c r="P389">
        <v>230154.4</v>
      </c>
      <c r="Q389">
        <v>139.387333333333</v>
      </c>
      <c r="R389">
        <v>69.978866666666704</v>
      </c>
      <c r="S389">
        <v>325937200</v>
      </c>
      <c r="T389">
        <v>229753.2</v>
      </c>
      <c r="U389">
        <v>139.18066666666701</v>
      </c>
      <c r="V389">
        <v>69.872399999999999</v>
      </c>
      <c r="W389">
        <v>326485700</v>
      </c>
      <c r="X389">
        <v>3.3139826980599199</v>
      </c>
      <c r="Y389">
        <v>1.7071030847433299E-3</v>
      </c>
      <c r="Z389">
        <v>8.7943342785006895E-4</v>
      </c>
      <c r="AA389">
        <v>-4530.7066547506101</v>
      </c>
      <c r="AB389">
        <f>(Raw_savings[[#This Row],[PreWBthm]]-Raw_savings[[#This Row],[MsrWBthm]])/Raw_savings[[#This Row],[NumUnit]]/10^5</f>
        <v>-4.5307066547506131E-2</v>
      </c>
      <c r="AC389">
        <f>Raw_savings[[#This Row],[APreWBkWh]]*Raw_savings[[#This Row],[BldgWts]]</f>
        <v>0.69925034929064311</v>
      </c>
      <c r="AD389" t="s">
        <v>72</v>
      </c>
    </row>
    <row r="390" spans="1:30" hidden="1" x14ac:dyDescent="0.25">
      <c r="A390" t="s">
        <v>68</v>
      </c>
      <c r="B390" t="s">
        <v>69</v>
      </c>
      <c r="C390" t="s">
        <v>70</v>
      </c>
      <c r="D390" s="1">
        <v>43622.936018518521</v>
      </c>
      <c r="E390" t="s">
        <v>71</v>
      </c>
      <c r="F390" t="s">
        <v>11</v>
      </c>
      <c r="G390">
        <v>2007</v>
      </c>
      <c r="H390" t="str">
        <f>VLOOKUP(Raw_savings[[#This Row],[BldgVint]],DEER2020wts!$I$6:$J$15,2,FALSE)</f>
        <v>Ex</v>
      </c>
      <c r="I390" t="s">
        <v>43</v>
      </c>
      <c r="J390" t="s">
        <v>6</v>
      </c>
      <c r="K390">
        <f>SUMIFS(raw_wts[wt_vint],raw_wts[bldgtype],Raw_savings[[#This Row],[BldgType]],raw_wts[bldgvint],Raw_savings[[#This Row],[BldgVint]],raw_wts[bldgloc],Raw_savings[[#This Row],[BldgLoc]])</f>
        <v>3.1000000000000003E-2</v>
      </c>
      <c r="L390" t="s">
        <v>32</v>
      </c>
      <c r="M390">
        <v>125.661066166667</v>
      </c>
      <c r="N390">
        <v>50000.14</v>
      </c>
      <c r="O390" t="s">
        <v>7</v>
      </c>
      <c r="P390">
        <v>214755.5</v>
      </c>
      <c r="Q390">
        <v>100.658777777778</v>
      </c>
      <c r="R390">
        <v>47.239800000000002</v>
      </c>
      <c r="S390">
        <v>437987600</v>
      </c>
      <c r="T390">
        <v>214358.1</v>
      </c>
      <c r="U390">
        <v>100.495444444444</v>
      </c>
      <c r="V390">
        <v>47.141466666666702</v>
      </c>
      <c r="W390">
        <v>438685500</v>
      </c>
      <c r="X390">
        <v>3.1624751573642902</v>
      </c>
      <c r="Y390">
        <v>1.2997926749777401E-3</v>
      </c>
      <c r="Z390">
        <v>7.8252824309878503E-4</v>
      </c>
      <c r="AA390">
        <v>-5553.8284155122501</v>
      </c>
      <c r="AB390">
        <f>(Raw_savings[[#This Row],[PreWBthm]]-Raw_savings[[#This Row],[MsrWBthm]])/Raw_savings[[#This Row],[NumUnit]]/10^5</f>
        <v>-5.5538284155122485E-2</v>
      </c>
      <c r="AC390">
        <f>Raw_savings[[#This Row],[APreWBkWh]]*Raw_savings[[#This Row],[BldgWts]]</f>
        <v>9.8036729878293011E-2</v>
      </c>
      <c r="AD390" t="s">
        <v>72</v>
      </c>
    </row>
    <row r="391" spans="1:30" hidden="1" x14ac:dyDescent="0.25">
      <c r="A391" t="s">
        <v>68</v>
      </c>
      <c r="B391" t="s">
        <v>69</v>
      </c>
      <c r="C391" t="s">
        <v>70</v>
      </c>
      <c r="D391" s="1">
        <v>43622.936018518521</v>
      </c>
      <c r="E391" t="s">
        <v>71</v>
      </c>
      <c r="F391" t="s">
        <v>11</v>
      </c>
      <c r="G391">
        <v>2007</v>
      </c>
      <c r="H391" t="str">
        <f>VLOOKUP(Raw_savings[[#This Row],[BldgVint]],DEER2020wts!$I$6:$J$15,2,FALSE)</f>
        <v>Ex</v>
      </c>
      <c r="I391" t="s">
        <v>45</v>
      </c>
      <c r="J391" t="s">
        <v>6</v>
      </c>
      <c r="K391">
        <f>SUMIFS(raw_wts[wt_vint],raw_wts[bldgtype],Raw_savings[[#This Row],[BldgType]],raw_wts[bldgvint],Raw_savings[[#This Row],[BldgVint]],raw_wts[bldgloc],Raw_savings[[#This Row],[BldgLoc]])</f>
        <v>0.44600000000000001</v>
      </c>
      <c r="L391" t="s">
        <v>32</v>
      </c>
      <c r="M391">
        <v>143.15239483333301</v>
      </c>
      <c r="N391">
        <v>50000.14</v>
      </c>
      <c r="O391" t="s">
        <v>7</v>
      </c>
      <c r="P391">
        <v>236005.7</v>
      </c>
      <c r="Q391">
        <v>131.29966666666701</v>
      </c>
      <c r="R391">
        <v>67.342133333333294</v>
      </c>
      <c r="S391">
        <v>187631800</v>
      </c>
      <c r="T391">
        <v>235534.1</v>
      </c>
      <c r="U391">
        <v>131.09611111111099</v>
      </c>
      <c r="V391">
        <v>67.225666666666697</v>
      </c>
      <c r="W391">
        <v>188117800</v>
      </c>
      <c r="X391">
        <v>3.2943912712677399</v>
      </c>
      <c r="Y391">
        <v>1.4219500539446801E-3</v>
      </c>
      <c r="Z391">
        <v>8.1358517824494205E-4</v>
      </c>
      <c r="AA391">
        <v>-3394.9833711537399</v>
      </c>
      <c r="AB391">
        <f>(Raw_savings[[#This Row],[PreWBthm]]-Raw_savings[[#This Row],[MsrWBthm]])/Raw_savings[[#This Row],[NumUnit]]/10^5</f>
        <v>-3.394983371153739E-2</v>
      </c>
      <c r="AC391">
        <f>Raw_savings[[#This Row],[APreWBkWh]]*Raw_savings[[#This Row],[BldgWts]]</f>
        <v>1.4692985069854121</v>
      </c>
      <c r="AD391" t="s">
        <v>72</v>
      </c>
    </row>
    <row r="392" spans="1:30" hidden="1" x14ac:dyDescent="0.25">
      <c r="A392" t="s">
        <v>68</v>
      </c>
      <c r="B392" t="s">
        <v>69</v>
      </c>
      <c r="C392" t="s">
        <v>70</v>
      </c>
      <c r="D392" s="1">
        <v>43622.936018518521</v>
      </c>
      <c r="E392" t="s">
        <v>71</v>
      </c>
      <c r="F392" t="s">
        <v>11</v>
      </c>
      <c r="G392">
        <v>2007</v>
      </c>
      <c r="H392" t="str">
        <f>VLOOKUP(Raw_savings[[#This Row],[BldgVint]],DEER2020wts!$I$6:$J$15,2,FALSE)</f>
        <v>Ex</v>
      </c>
      <c r="I392" t="s">
        <v>8</v>
      </c>
      <c r="J392" t="s">
        <v>6</v>
      </c>
      <c r="K392">
        <f>SUMIFS(raw_wts[wt_vint],raw_wts[bldgtype],Raw_savings[[#This Row],[BldgType]],raw_wts[bldgvint],Raw_savings[[#This Row],[BldgVint]],raw_wts[bldgloc],Raw_savings[[#This Row],[BldgLoc]])</f>
        <v>0.19400000000000001</v>
      </c>
      <c r="L392" t="s">
        <v>32</v>
      </c>
      <c r="M392">
        <v>140.85761450000001</v>
      </c>
      <c r="N392">
        <v>50000.14</v>
      </c>
      <c r="O392" t="s">
        <v>7</v>
      </c>
      <c r="P392">
        <v>229405.4</v>
      </c>
      <c r="Q392">
        <v>121.941777777778</v>
      </c>
      <c r="R392">
        <v>59.233333333333299</v>
      </c>
      <c r="S392">
        <v>135311600</v>
      </c>
      <c r="T392">
        <v>228938.1</v>
      </c>
      <c r="U392">
        <v>121.752222222222</v>
      </c>
      <c r="V392">
        <v>59.124866666666698</v>
      </c>
      <c r="W392">
        <v>135730600</v>
      </c>
      <c r="X392">
        <v>3.3175345305879</v>
      </c>
      <c r="Y392">
        <v>1.3457245902424599E-3</v>
      </c>
      <c r="Z392">
        <v>7.7004475087617602E-4</v>
      </c>
      <c r="AA392">
        <v>-2974.6350702254699</v>
      </c>
      <c r="AB392">
        <f>(Raw_savings[[#This Row],[PreWBthm]]-Raw_savings[[#This Row],[MsrWBthm]])/Raw_savings[[#This Row],[NumUnit]]/10^5</f>
        <v>-2.9746350702254721E-2</v>
      </c>
      <c r="AC392">
        <f>Raw_savings[[#This Row],[APreWBkWh]]*Raw_savings[[#This Row],[BldgWts]]</f>
        <v>0.64360169893405261</v>
      </c>
      <c r="AD392" t="s">
        <v>72</v>
      </c>
    </row>
    <row r="393" spans="1:30" hidden="1" x14ac:dyDescent="0.25">
      <c r="A393" t="s">
        <v>68</v>
      </c>
      <c r="B393" t="s">
        <v>69</v>
      </c>
      <c r="C393" t="s">
        <v>70</v>
      </c>
      <c r="D393" s="1">
        <v>43622.936018518521</v>
      </c>
      <c r="E393" t="s">
        <v>71</v>
      </c>
      <c r="F393" t="s">
        <v>11</v>
      </c>
      <c r="G393">
        <v>2007</v>
      </c>
      <c r="H393" t="str">
        <f>VLOOKUP(Raw_savings[[#This Row],[BldgVint]],DEER2020wts!$I$6:$J$15,2,FALSE)</f>
        <v>Ex</v>
      </c>
      <c r="I393" t="s">
        <v>36</v>
      </c>
      <c r="J393" t="s">
        <v>6</v>
      </c>
      <c r="K393">
        <f>SUMIFS(raw_wts[wt_vint],raw_wts[bldgtype],Raw_savings[[#This Row],[BldgType]],raw_wts[bldgvint],Raw_savings[[#This Row],[BldgVint]],raw_wts[bldgloc],Raw_savings[[#This Row],[BldgLoc]])</f>
        <v>0.78500000000000003</v>
      </c>
      <c r="L393" t="s">
        <v>32</v>
      </c>
      <c r="M393">
        <v>142.36329791666699</v>
      </c>
      <c r="N393">
        <v>50000.14</v>
      </c>
      <c r="O393" t="s">
        <v>7</v>
      </c>
      <c r="P393">
        <v>246420.5</v>
      </c>
      <c r="Q393">
        <v>144.94577777777801</v>
      </c>
      <c r="R393">
        <v>67.590999999999994</v>
      </c>
      <c r="S393">
        <v>155631400</v>
      </c>
      <c r="T393">
        <v>245932.6</v>
      </c>
      <c r="U393">
        <v>144.65633333333301</v>
      </c>
      <c r="V393">
        <v>67.441133333333298</v>
      </c>
      <c r="W393">
        <v>156038400</v>
      </c>
      <c r="X393">
        <v>3.4271473556730099</v>
      </c>
      <c r="Y393">
        <v>2.0331395007011101E-3</v>
      </c>
      <c r="Z393">
        <v>1.0527057806316001E-3</v>
      </c>
      <c r="AA393">
        <v>-2858.8829140375701</v>
      </c>
      <c r="AB393">
        <f>(Raw_savings[[#This Row],[PreWBthm]]-Raw_savings[[#This Row],[MsrWBthm]])/Raw_savings[[#This Row],[NumUnit]]/10^5</f>
        <v>-2.8588829140375725E-2</v>
      </c>
      <c r="AC393">
        <f>Raw_savings[[#This Row],[APreWBkWh]]*Raw_savings[[#This Row],[BldgWts]]</f>
        <v>2.6903106742033129</v>
      </c>
      <c r="AD393" t="s">
        <v>72</v>
      </c>
    </row>
    <row r="394" spans="1:30" hidden="1" x14ac:dyDescent="0.25">
      <c r="A394" t="s">
        <v>68</v>
      </c>
      <c r="B394" t="s">
        <v>69</v>
      </c>
      <c r="C394" t="s">
        <v>70</v>
      </c>
      <c r="D394" s="1">
        <v>43622.936018518521</v>
      </c>
      <c r="E394" t="s">
        <v>71</v>
      </c>
      <c r="F394" t="s">
        <v>11</v>
      </c>
      <c r="G394">
        <v>2007</v>
      </c>
      <c r="H394" t="str">
        <f>VLOOKUP(Raw_savings[[#This Row],[BldgVint]],DEER2020wts!$I$6:$J$15,2,FALSE)</f>
        <v>Ex</v>
      </c>
      <c r="I394" t="s">
        <v>39</v>
      </c>
      <c r="J394" t="s">
        <v>6</v>
      </c>
      <c r="K394">
        <f>SUMIFS(raw_wts[wt_vint],raw_wts[bldgtype],Raw_savings[[#This Row],[BldgType]],raw_wts[bldgvint],Raw_savings[[#This Row],[BldgVint]],raw_wts[bldgloc],Raw_savings[[#This Row],[BldgLoc]])</f>
        <v>0.55899999999999994</v>
      </c>
      <c r="L394" t="s">
        <v>32</v>
      </c>
      <c r="M394">
        <v>181.87116408333301</v>
      </c>
      <c r="N394">
        <v>50000.14</v>
      </c>
      <c r="O394" t="s">
        <v>7</v>
      </c>
      <c r="P394">
        <v>254414.5</v>
      </c>
      <c r="Q394">
        <v>185.43299999999999</v>
      </c>
      <c r="R394">
        <v>92.114466666666701</v>
      </c>
      <c r="S394">
        <v>235570000</v>
      </c>
      <c r="T394">
        <v>253872.7</v>
      </c>
      <c r="U394">
        <v>185.12700000000001</v>
      </c>
      <c r="V394">
        <v>91.960466666666704</v>
      </c>
      <c r="W394">
        <v>236099300</v>
      </c>
      <c r="X394">
        <v>2.9790319027800201</v>
      </c>
      <c r="Y394">
        <v>1.6825097125335101E-3</v>
      </c>
      <c r="Z394">
        <v>8.4675325402015799E-4</v>
      </c>
      <c r="AA394">
        <v>-2910.30193086286</v>
      </c>
      <c r="AB394">
        <f>(Raw_savings[[#This Row],[PreWBthm]]-Raw_savings[[#This Row],[MsrWBthm]])/Raw_savings[[#This Row],[NumUnit]]/10^5</f>
        <v>-2.9103019308628596E-2</v>
      </c>
      <c r="AC394">
        <f>Raw_savings[[#This Row],[APreWBkWh]]*Raw_savings[[#This Row],[BldgWts]]</f>
        <v>1.665278833654031</v>
      </c>
      <c r="AD394" t="s">
        <v>72</v>
      </c>
    </row>
    <row r="395" spans="1:30" hidden="1" x14ac:dyDescent="0.25">
      <c r="A395" t="s">
        <v>68</v>
      </c>
      <c r="B395" t="s">
        <v>69</v>
      </c>
      <c r="C395" t="s">
        <v>70</v>
      </c>
      <c r="D395" s="1">
        <v>43622.936018518521</v>
      </c>
      <c r="E395" t="s">
        <v>71</v>
      </c>
      <c r="F395" t="s">
        <v>11</v>
      </c>
      <c r="G395">
        <v>2007</v>
      </c>
      <c r="H395" t="str">
        <f>VLOOKUP(Raw_savings[[#This Row],[BldgVint]],DEER2020wts!$I$6:$J$15,2,FALSE)</f>
        <v>Ex</v>
      </c>
      <c r="I395" t="s">
        <v>41</v>
      </c>
      <c r="J395" t="s">
        <v>6</v>
      </c>
      <c r="K395">
        <f>SUMIFS(raw_wts[wt_vint],raw_wts[bldgtype],Raw_savings[[#This Row],[BldgType]],raw_wts[bldgvint],Raw_savings[[#This Row],[BldgVint]],raw_wts[bldgloc],Raw_savings[[#This Row],[BldgLoc]])</f>
        <v>1.2529999999999999</v>
      </c>
      <c r="L395" t="s">
        <v>32</v>
      </c>
      <c r="M395">
        <v>155.04443408333299</v>
      </c>
      <c r="N395">
        <v>50000.14</v>
      </c>
      <c r="O395" t="s">
        <v>7</v>
      </c>
      <c r="P395">
        <v>257053.6</v>
      </c>
      <c r="Q395">
        <v>181.358888888889</v>
      </c>
      <c r="R395">
        <v>88.287066666666703</v>
      </c>
      <c r="S395">
        <v>192769000</v>
      </c>
      <c r="T395">
        <v>256529.2</v>
      </c>
      <c r="U395">
        <v>181.06100000000001</v>
      </c>
      <c r="V395">
        <v>88.141066666666703</v>
      </c>
      <c r="W395">
        <v>193234900</v>
      </c>
      <c r="X395">
        <v>3.3822562099722999</v>
      </c>
      <c r="Y395">
        <v>1.9213130135891799E-3</v>
      </c>
      <c r="Z395">
        <v>9.4166553519444004E-4</v>
      </c>
      <c r="AA395">
        <v>-3004.9450195006002</v>
      </c>
      <c r="AB395">
        <f>(Raw_savings[[#This Row],[PreWBthm]]-Raw_savings[[#This Row],[MsrWBthm]])/Raw_savings[[#This Row],[NumUnit]]/10^5</f>
        <v>-3.0049450195005965E-2</v>
      </c>
      <c r="AC395">
        <f>Raw_savings[[#This Row],[APreWBkWh]]*Raw_savings[[#This Row],[BldgWts]]</f>
        <v>4.237967031095291</v>
      </c>
      <c r="AD395" t="s">
        <v>72</v>
      </c>
    </row>
    <row r="396" spans="1:30" hidden="1" x14ac:dyDescent="0.25">
      <c r="A396" t="s">
        <v>68</v>
      </c>
      <c r="B396" t="s">
        <v>69</v>
      </c>
      <c r="C396" t="s">
        <v>70</v>
      </c>
      <c r="D396" s="1">
        <v>43622.936018518521</v>
      </c>
      <c r="E396" t="s">
        <v>71</v>
      </c>
      <c r="F396" t="s">
        <v>11</v>
      </c>
      <c r="G396">
        <v>2007</v>
      </c>
      <c r="H396" t="str">
        <f>VLOOKUP(Raw_savings[[#This Row],[BldgVint]],DEER2020wts!$I$6:$J$15,2,FALSE)</f>
        <v>Ex</v>
      </c>
      <c r="I396" t="s">
        <v>44</v>
      </c>
      <c r="J396" t="s">
        <v>6</v>
      </c>
      <c r="K396">
        <f>SUMIFS(raw_wts[wt_vint],raw_wts[bldgtype],Raw_savings[[#This Row],[BldgType]],raw_wts[bldgvint],Raw_savings[[#This Row],[BldgVint]],raw_wts[bldgloc],Raw_savings[[#This Row],[BldgLoc]])</f>
        <v>0.17399999999999999</v>
      </c>
      <c r="L396" t="s">
        <v>32</v>
      </c>
      <c r="M396">
        <v>153.468184583333</v>
      </c>
      <c r="N396">
        <v>50000.14</v>
      </c>
      <c r="O396" t="s">
        <v>7</v>
      </c>
      <c r="P396">
        <v>257745.5</v>
      </c>
      <c r="Q396">
        <v>33.597111111111097</v>
      </c>
      <c r="R396">
        <v>29.596533333333301</v>
      </c>
      <c r="S396">
        <v>451477500</v>
      </c>
      <c r="T396">
        <v>257224</v>
      </c>
      <c r="U396">
        <v>33.525111111111102</v>
      </c>
      <c r="V396">
        <v>29.53</v>
      </c>
      <c r="W396">
        <v>452264200</v>
      </c>
      <c r="X396">
        <v>3.39809844897739</v>
      </c>
      <c r="Y396">
        <v>4.6915261424042499E-4</v>
      </c>
      <c r="Z396">
        <v>4.3353176760360499E-4</v>
      </c>
      <c r="AA396">
        <v>-5126.1439114295599</v>
      </c>
      <c r="AB396">
        <f>(Raw_savings[[#This Row],[PreWBthm]]-Raw_savings[[#This Row],[MsrWBthm]])/Raw_savings[[#This Row],[NumUnit]]/10^5</f>
        <v>-5.1261439114295579E-2</v>
      </c>
      <c r="AC396">
        <f>Raw_savings[[#This Row],[APreWBkWh]]*Raw_savings[[#This Row],[BldgWts]]</f>
        <v>0.59126913012206583</v>
      </c>
      <c r="AD396" t="s">
        <v>72</v>
      </c>
    </row>
    <row r="397" spans="1:30" hidden="1" x14ac:dyDescent="0.25">
      <c r="A397" t="s">
        <v>68</v>
      </c>
      <c r="B397" t="s">
        <v>69</v>
      </c>
      <c r="C397" t="s">
        <v>70</v>
      </c>
      <c r="D397" s="1">
        <v>43622.936018518521</v>
      </c>
      <c r="E397" t="s">
        <v>71</v>
      </c>
      <c r="F397" t="s">
        <v>11</v>
      </c>
      <c r="G397">
        <v>2007</v>
      </c>
      <c r="H397" t="str">
        <f>VLOOKUP(Raw_savings[[#This Row],[BldgVint]],DEER2020wts!$I$6:$J$15,2,FALSE)</f>
        <v>Ex</v>
      </c>
      <c r="I397" t="s">
        <v>46</v>
      </c>
      <c r="J397" t="s">
        <v>6</v>
      </c>
      <c r="K397">
        <f>SUMIFS(raw_wts[wt_vint],raw_wts[bldgtype],Raw_savings[[#This Row],[BldgType]],raw_wts[bldgvint],Raw_savings[[#This Row],[BldgVint]],raw_wts[bldgloc],Raw_savings[[#This Row],[BldgLoc]])</f>
        <v>0.53500000000000003</v>
      </c>
      <c r="L397" t="s">
        <v>32</v>
      </c>
      <c r="M397">
        <v>131.10278691666699</v>
      </c>
      <c r="N397">
        <v>50000.14</v>
      </c>
      <c r="O397" t="s">
        <v>7</v>
      </c>
      <c r="P397">
        <v>240937.1</v>
      </c>
      <c r="Q397">
        <v>21.295666666666701</v>
      </c>
      <c r="R397">
        <v>17.055599999999998</v>
      </c>
      <c r="S397">
        <v>416882000</v>
      </c>
      <c r="T397">
        <v>240494.6</v>
      </c>
      <c r="U397">
        <v>21.253444444444401</v>
      </c>
      <c r="V397">
        <v>17.018333333333299</v>
      </c>
      <c r="W397">
        <v>417528800</v>
      </c>
      <c r="X397">
        <v>3.3752142910681702</v>
      </c>
      <c r="Y397">
        <v>3.2205434541265302E-4</v>
      </c>
      <c r="Z397">
        <v>2.8425533539844E-4</v>
      </c>
      <c r="AA397">
        <v>-4933.5335671477897</v>
      </c>
      <c r="AB397">
        <f>(Raw_savings[[#This Row],[PreWBthm]]-Raw_savings[[#This Row],[MsrWBthm]])/Raw_savings[[#This Row],[NumUnit]]/10^5</f>
        <v>-4.9335335671477853E-2</v>
      </c>
      <c r="AC397">
        <f>Raw_savings[[#This Row],[APreWBkWh]]*Raw_savings[[#This Row],[BldgWts]]</f>
        <v>1.8057396457214712</v>
      </c>
      <c r="AD397" t="s">
        <v>72</v>
      </c>
    </row>
    <row r="398" spans="1:30" hidden="1" x14ac:dyDescent="0.25">
      <c r="A398" t="s">
        <v>68</v>
      </c>
      <c r="B398" t="s">
        <v>69</v>
      </c>
      <c r="C398" t="s">
        <v>70</v>
      </c>
      <c r="D398" s="1">
        <v>43622.936018518521</v>
      </c>
      <c r="E398" t="s">
        <v>71</v>
      </c>
      <c r="F398" t="s">
        <v>11</v>
      </c>
      <c r="G398">
        <v>2007</v>
      </c>
      <c r="H398" t="str">
        <f>VLOOKUP(Raw_savings[[#This Row],[BldgVint]],DEER2020wts!$I$6:$J$15,2,FALSE)</f>
        <v>Ex</v>
      </c>
      <c r="I398" t="s">
        <v>9</v>
      </c>
      <c r="J398" t="s">
        <v>6</v>
      </c>
      <c r="K398">
        <f>SUMIFS(raw_wts[wt_vint],raw_wts[bldgtype],Raw_savings[[#This Row],[BldgType]],raw_wts[bldgvint],Raw_savings[[#This Row],[BldgVint]],raw_wts[bldgloc],Raw_savings[[#This Row],[BldgLoc]])</f>
        <v>0.67199999999999993</v>
      </c>
      <c r="L398" t="s">
        <v>32</v>
      </c>
      <c r="M398">
        <v>155.58161041666699</v>
      </c>
      <c r="N398">
        <v>50000.14</v>
      </c>
      <c r="O398" t="s">
        <v>7</v>
      </c>
      <c r="P398">
        <v>264688.09999999998</v>
      </c>
      <c r="Q398">
        <v>30.709111111111099</v>
      </c>
      <c r="R398">
        <v>23.628733333333301</v>
      </c>
      <c r="S398">
        <v>400150100</v>
      </c>
      <c r="T398">
        <v>264143.59999999998</v>
      </c>
      <c r="U398">
        <v>30.6478888888889</v>
      </c>
      <c r="V398">
        <v>23.634799999999998</v>
      </c>
      <c r="W398">
        <v>400848600</v>
      </c>
      <c r="X398">
        <v>3.4997709468475202</v>
      </c>
      <c r="Y398">
        <v>3.9350551815386698E-4</v>
      </c>
      <c r="Z398" s="2">
        <v>-3.8993468768029301E-5</v>
      </c>
      <c r="AA398">
        <v>-4489.6051540367098</v>
      </c>
      <c r="AB398">
        <f>(Raw_savings[[#This Row],[PreWBthm]]-Raw_savings[[#This Row],[MsrWBthm]])/Raw_savings[[#This Row],[NumUnit]]/10^5</f>
        <v>-4.4896051540367125E-2</v>
      </c>
      <c r="AC398">
        <f>Raw_savings[[#This Row],[APreWBkWh]]*Raw_savings[[#This Row],[BldgWts]]</f>
        <v>2.3518460762815332</v>
      </c>
      <c r="AD398" t="s">
        <v>72</v>
      </c>
    </row>
    <row r="399" spans="1:30" hidden="1" x14ac:dyDescent="0.25">
      <c r="A399" t="s">
        <v>68</v>
      </c>
      <c r="B399" t="s">
        <v>69</v>
      </c>
      <c r="C399" t="s">
        <v>70</v>
      </c>
      <c r="D399" s="1">
        <v>43622.936018518521</v>
      </c>
      <c r="E399" t="s">
        <v>71</v>
      </c>
      <c r="F399" t="s">
        <v>11</v>
      </c>
      <c r="G399">
        <v>2007</v>
      </c>
      <c r="H399" t="str">
        <f>VLOOKUP(Raw_savings[[#This Row],[BldgVint]],DEER2020wts!$I$6:$J$15,2,FALSE)</f>
        <v>Ex</v>
      </c>
      <c r="I399" t="s">
        <v>37</v>
      </c>
      <c r="J399" t="s">
        <v>6</v>
      </c>
      <c r="K399">
        <f>SUMIFS(raw_wts[wt_vint],raw_wts[bldgtype],Raw_savings[[#This Row],[BldgType]],raw_wts[bldgvint],Raw_savings[[#This Row],[BldgVint]],raw_wts[bldgloc],Raw_savings[[#This Row],[BldgLoc]])</f>
        <v>0.26100000000000001</v>
      </c>
      <c r="L399" t="s">
        <v>32</v>
      </c>
      <c r="M399">
        <v>166.342521083333</v>
      </c>
      <c r="N399">
        <v>50000.14</v>
      </c>
      <c r="O399" t="s">
        <v>7</v>
      </c>
      <c r="P399">
        <v>263430.90000000002</v>
      </c>
      <c r="Q399">
        <v>166.62711111111099</v>
      </c>
      <c r="R399">
        <v>85.249533333333304</v>
      </c>
      <c r="S399">
        <v>438396800</v>
      </c>
      <c r="T399">
        <v>262907.3</v>
      </c>
      <c r="U399">
        <v>166.381</v>
      </c>
      <c r="V399">
        <v>85.118533333333303</v>
      </c>
      <c r="W399">
        <v>439085400</v>
      </c>
      <c r="X399">
        <v>3.1477219209496399</v>
      </c>
      <c r="Y399">
        <v>1.4795441929594301E-3</v>
      </c>
      <c r="Z399">
        <v>7.87531649435487E-4</v>
      </c>
      <c r="AA399">
        <v>-4139.6510977192102</v>
      </c>
      <c r="AB399">
        <f>(Raw_savings[[#This Row],[PreWBthm]]-Raw_savings[[#This Row],[MsrWBthm]])/Raw_savings[[#This Row],[NumUnit]]/10^5</f>
        <v>-4.1396510977192082E-2</v>
      </c>
      <c r="AC399">
        <f>Raw_savings[[#This Row],[APreWBkWh]]*Raw_savings[[#This Row],[BldgWts]]</f>
        <v>0.82155542136785609</v>
      </c>
      <c r="AD399" t="s">
        <v>72</v>
      </c>
    </row>
    <row r="400" spans="1:30" hidden="1" x14ac:dyDescent="0.25">
      <c r="A400" t="s">
        <v>68</v>
      </c>
      <c r="B400" t="s">
        <v>69</v>
      </c>
      <c r="C400" t="s">
        <v>70</v>
      </c>
      <c r="D400" s="1">
        <v>43622.936018518521</v>
      </c>
      <c r="E400" t="s">
        <v>71</v>
      </c>
      <c r="F400" t="s">
        <v>11</v>
      </c>
      <c r="G400">
        <v>2007</v>
      </c>
      <c r="H400" t="str">
        <f>VLOOKUP(Raw_savings[[#This Row],[BldgVint]],DEER2020wts!$I$6:$J$15,2,FALSE)</f>
        <v>Ex</v>
      </c>
      <c r="I400" t="s">
        <v>34</v>
      </c>
      <c r="J400" t="s">
        <v>6</v>
      </c>
      <c r="K400">
        <f>SUMIFS(raw_wts[wt_vint],raw_wts[bldgtype],Raw_savings[[#This Row],[BldgType]],raw_wts[bldgvint],Raw_savings[[#This Row],[BldgVint]],raw_wts[bldgloc],Raw_savings[[#This Row],[BldgLoc]])</f>
        <v>0.10299999999999999</v>
      </c>
      <c r="L400" t="s">
        <v>32</v>
      </c>
      <c r="M400">
        <v>234.86810891666701</v>
      </c>
      <c r="N400">
        <v>50000.14</v>
      </c>
      <c r="O400" t="s">
        <v>7</v>
      </c>
      <c r="P400">
        <v>351007.9</v>
      </c>
      <c r="Q400">
        <v>201.43666666666701</v>
      </c>
      <c r="R400">
        <v>108.80346666666701</v>
      </c>
      <c r="S400">
        <v>80442030</v>
      </c>
      <c r="T400">
        <v>350195.3</v>
      </c>
      <c r="U400">
        <v>201.12511111111101</v>
      </c>
      <c r="V400">
        <v>108.627733333333</v>
      </c>
      <c r="W400">
        <v>80717220</v>
      </c>
      <c r="X400">
        <v>3.4598141218412599</v>
      </c>
      <c r="Y400">
        <v>1.3265128117759301E-3</v>
      </c>
      <c r="Z400">
        <v>7.4822134918158E-4</v>
      </c>
      <c r="AA400">
        <v>-1171.6788680648001</v>
      </c>
      <c r="AB400">
        <f>(Raw_savings[[#This Row],[PreWBthm]]-Raw_savings[[#This Row],[MsrWBthm]])/Raw_savings[[#This Row],[NumUnit]]/10^5</f>
        <v>-1.1716788680647976E-2</v>
      </c>
      <c r="AC400">
        <f>Raw_savings[[#This Row],[APreWBkWh]]*Raw_savings[[#This Row],[BldgWts]]</f>
        <v>0.35636085454964977</v>
      </c>
      <c r="AD400" t="s">
        <v>72</v>
      </c>
    </row>
    <row r="401" spans="1:30" hidden="1" x14ac:dyDescent="0.25">
      <c r="A401" t="s">
        <v>68</v>
      </c>
      <c r="B401" t="s">
        <v>69</v>
      </c>
      <c r="C401" t="s">
        <v>70</v>
      </c>
      <c r="D401" s="1">
        <v>43622.936018518521</v>
      </c>
      <c r="E401" t="s">
        <v>71</v>
      </c>
      <c r="F401" t="s">
        <v>11</v>
      </c>
      <c r="G401">
        <v>2007</v>
      </c>
      <c r="H401" t="str">
        <f>VLOOKUP(Raw_savings[[#This Row],[BldgVint]],DEER2020wts!$I$6:$J$15,2,FALSE)</f>
        <v>Ex</v>
      </c>
      <c r="I401" t="s">
        <v>42</v>
      </c>
      <c r="J401" t="s">
        <v>6</v>
      </c>
      <c r="K401">
        <f>SUMIFS(raw_wts[wt_vint],raw_wts[bldgtype],Raw_savings[[#This Row],[BldgType]],raw_wts[bldgvint],Raw_savings[[#This Row],[BldgVint]],raw_wts[bldgloc],Raw_savings[[#This Row],[BldgLoc]])</f>
        <v>0.158</v>
      </c>
      <c r="L401" t="s">
        <v>32</v>
      </c>
      <c r="M401">
        <v>131.05063658333299</v>
      </c>
      <c r="N401">
        <v>50000.14</v>
      </c>
      <c r="O401" t="s">
        <v>7</v>
      </c>
      <c r="P401">
        <v>215793.5</v>
      </c>
      <c r="Q401">
        <v>9.1850000000000005</v>
      </c>
      <c r="R401">
        <v>6.5812666666666697</v>
      </c>
      <c r="S401">
        <v>1155976000</v>
      </c>
      <c r="T401">
        <v>215417.4</v>
      </c>
      <c r="U401">
        <v>9.1786666666666701</v>
      </c>
      <c r="V401">
        <v>6.5739999999999998</v>
      </c>
      <c r="W401">
        <v>1156895000</v>
      </c>
      <c r="X401">
        <v>2.8698830452521298</v>
      </c>
      <c r="Y401" s="2">
        <v>4.8327375573677003E-5</v>
      </c>
      <c r="Z401" s="2">
        <v>5.5449304605594597E-5</v>
      </c>
      <c r="AA401">
        <v>-7012.5565503500802</v>
      </c>
      <c r="AB401">
        <f>(Raw_savings[[#This Row],[PreWBthm]]-Raw_savings[[#This Row],[MsrWBthm]])/Raw_savings[[#This Row],[NumUnit]]/10^5</f>
        <v>-7.0125565503500825E-2</v>
      </c>
      <c r="AC401">
        <f>Raw_savings[[#This Row],[APreWBkWh]]*Raw_savings[[#This Row],[BldgWts]]</f>
        <v>0.45344152114983649</v>
      </c>
      <c r="AD401" t="s">
        <v>72</v>
      </c>
    </row>
    <row r="402" spans="1:30" hidden="1" x14ac:dyDescent="0.25">
      <c r="A402" t="s">
        <v>68</v>
      </c>
      <c r="B402" t="s">
        <v>69</v>
      </c>
      <c r="C402" t="s">
        <v>70</v>
      </c>
      <c r="D402" s="1">
        <v>43622.936018518521</v>
      </c>
      <c r="E402" t="s">
        <v>71</v>
      </c>
      <c r="F402" t="s">
        <v>11</v>
      </c>
      <c r="G402">
        <v>2011</v>
      </c>
      <c r="H402" t="str">
        <f>VLOOKUP(Raw_savings[[#This Row],[BldgVint]],DEER2020wts!$I$6:$J$15,2,FALSE)</f>
        <v>Ex</v>
      </c>
      <c r="I402" t="s">
        <v>5</v>
      </c>
      <c r="J402" t="s">
        <v>6</v>
      </c>
      <c r="K402">
        <f>SUMIFS(raw_wts[wt_vint],raw_wts[bldgtype],Raw_savings[[#This Row],[BldgType]],raw_wts[bldgvint],Raw_savings[[#This Row],[BldgVint]],raw_wts[bldgloc],Raw_savings[[#This Row],[BldgLoc]])</f>
        <v>1.7999999999999999E-2</v>
      </c>
      <c r="L402" t="s">
        <v>32</v>
      </c>
      <c r="M402">
        <v>109.791955</v>
      </c>
      <c r="N402">
        <v>50000.14</v>
      </c>
      <c r="O402" t="s">
        <v>7</v>
      </c>
      <c r="P402">
        <v>198671.5</v>
      </c>
      <c r="Q402">
        <v>79.902222222222207</v>
      </c>
      <c r="R402">
        <v>38.883000000000003</v>
      </c>
      <c r="S402">
        <v>841504300</v>
      </c>
      <c r="T402">
        <v>198390.3</v>
      </c>
      <c r="U402">
        <v>79.765555555555594</v>
      </c>
      <c r="V402">
        <v>38.810400000000001</v>
      </c>
      <c r="W402">
        <v>842366700</v>
      </c>
      <c r="X402">
        <v>2.5612076950447902</v>
      </c>
      <c r="Y402">
        <v>1.2447785146613901E-3</v>
      </c>
      <c r="Z402">
        <v>6.6125063534938698E-4</v>
      </c>
      <c r="AA402">
        <v>-7854.8560320289398</v>
      </c>
      <c r="AB402">
        <f>(Raw_savings[[#This Row],[PreWBthm]]-Raw_savings[[#This Row],[MsrWBthm]])/Raw_savings[[#This Row],[NumUnit]]/10^5</f>
        <v>-7.8548560320289409E-2</v>
      </c>
      <c r="AC402">
        <f>Raw_savings[[#This Row],[APreWBkWh]]*Raw_savings[[#This Row],[BldgWts]]</f>
        <v>4.610173851080622E-2</v>
      </c>
      <c r="AD402" t="s">
        <v>72</v>
      </c>
    </row>
    <row r="403" spans="1:30" hidden="1" x14ac:dyDescent="0.25">
      <c r="A403" t="s">
        <v>68</v>
      </c>
      <c r="B403" t="s">
        <v>69</v>
      </c>
      <c r="C403" t="s">
        <v>70</v>
      </c>
      <c r="D403" s="1">
        <v>43622.936018518521</v>
      </c>
      <c r="E403" t="s">
        <v>71</v>
      </c>
      <c r="F403" t="s">
        <v>11</v>
      </c>
      <c r="G403">
        <v>2011</v>
      </c>
      <c r="H403" t="str">
        <f>VLOOKUP(Raw_savings[[#This Row],[BldgVint]],DEER2020wts!$I$6:$J$15,2,FALSE)</f>
        <v>Ex</v>
      </c>
      <c r="I403" t="s">
        <v>35</v>
      </c>
      <c r="J403" t="s">
        <v>6</v>
      </c>
      <c r="K403">
        <f>SUMIFS(raw_wts[wt_vint],raw_wts[bldgtype],Raw_savings[[#This Row],[BldgType]],raw_wts[bldgvint],Raw_savings[[#This Row],[BldgVint]],raw_wts[bldgloc],Raw_savings[[#This Row],[BldgLoc]])</f>
        <v>0.105</v>
      </c>
      <c r="L403" t="s">
        <v>32</v>
      </c>
      <c r="M403">
        <v>109.94899891666699</v>
      </c>
      <c r="N403">
        <v>50000.14</v>
      </c>
      <c r="O403" t="s">
        <v>7</v>
      </c>
      <c r="P403">
        <v>224831.6</v>
      </c>
      <c r="Q403">
        <v>11.693666666666701</v>
      </c>
      <c r="R403">
        <v>7.6969333333333303</v>
      </c>
      <c r="S403">
        <v>381543500</v>
      </c>
      <c r="T403">
        <v>224469.9</v>
      </c>
      <c r="U403">
        <v>11.677</v>
      </c>
      <c r="V403">
        <v>7.6859333333333302</v>
      </c>
      <c r="W403">
        <v>382096400</v>
      </c>
      <c r="X403">
        <v>3.28970707840781</v>
      </c>
      <c r="Y403">
        <v>1.5158543352720999E-4</v>
      </c>
      <c r="Z403">
        <v>1.0004638612796499E-4</v>
      </c>
      <c r="AA403">
        <v>-5028.6951718319497</v>
      </c>
      <c r="AB403">
        <f>(Raw_savings[[#This Row],[PreWBthm]]-Raw_savings[[#This Row],[MsrWBthm]])/Raw_savings[[#This Row],[NumUnit]]/10^5</f>
        <v>-5.0286951718319532E-2</v>
      </c>
      <c r="AC403">
        <f>Raw_savings[[#This Row],[APreWBkWh]]*Raw_savings[[#This Row],[BldgWts]]</f>
        <v>0.34541924323282003</v>
      </c>
      <c r="AD403" t="s">
        <v>72</v>
      </c>
    </row>
    <row r="404" spans="1:30" hidden="1" x14ac:dyDescent="0.25">
      <c r="A404" t="s">
        <v>68</v>
      </c>
      <c r="B404" t="s">
        <v>69</v>
      </c>
      <c r="C404" t="s">
        <v>70</v>
      </c>
      <c r="D404" s="1">
        <v>43622.936018518521</v>
      </c>
      <c r="E404" t="s">
        <v>71</v>
      </c>
      <c r="F404" t="s">
        <v>11</v>
      </c>
      <c r="G404">
        <v>2011</v>
      </c>
      <c r="H404" t="str">
        <f>VLOOKUP(Raw_savings[[#This Row],[BldgVint]],DEER2020wts!$I$6:$J$15,2,FALSE)</f>
        <v>Ex</v>
      </c>
      <c r="I404" t="s">
        <v>38</v>
      </c>
      <c r="J404" t="s">
        <v>6</v>
      </c>
      <c r="K404">
        <f>SUMIFS(raw_wts[wt_vint],raw_wts[bldgtype],Raw_savings[[#This Row],[BldgType]],raw_wts[bldgvint],Raw_savings[[#This Row],[BldgVint]],raw_wts[bldgloc],Raw_savings[[#This Row],[BldgLoc]])</f>
        <v>0.313</v>
      </c>
      <c r="L404" t="s">
        <v>32</v>
      </c>
      <c r="M404">
        <v>129.92374000000001</v>
      </c>
      <c r="N404">
        <v>50000.14</v>
      </c>
      <c r="O404" t="s">
        <v>7</v>
      </c>
      <c r="P404">
        <v>211844.6</v>
      </c>
      <c r="Q404">
        <v>7.2054444444444501</v>
      </c>
      <c r="R404">
        <v>3.8764666666666701</v>
      </c>
      <c r="S404">
        <v>439382400</v>
      </c>
      <c r="T404">
        <v>211475.3</v>
      </c>
      <c r="U404">
        <v>7.2039999999999997</v>
      </c>
      <c r="V404">
        <v>3.8754</v>
      </c>
      <c r="W404">
        <v>440071300</v>
      </c>
      <c r="X404">
        <v>2.84243664783678</v>
      </c>
      <c r="Y404" s="2">
        <v>1.11176328856068E-5</v>
      </c>
      <c r="Z404" s="2">
        <v>8.2099442847549902E-6</v>
      </c>
      <c r="AA404">
        <v>-5302.3412041556103</v>
      </c>
      <c r="AB404">
        <f>(Raw_savings[[#This Row],[PreWBthm]]-Raw_savings[[#This Row],[MsrWBthm]])/Raw_savings[[#This Row],[NumUnit]]/10^5</f>
        <v>-5.3023412041556063E-2</v>
      </c>
      <c r="AC404">
        <f>Raw_savings[[#This Row],[APreWBkWh]]*Raw_savings[[#This Row],[BldgWts]]</f>
        <v>0.88968267077291208</v>
      </c>
      <c r="AD404" t="s">
        <v>72</v>
      </c>
    </row>
    <row r="405" spans="1:30" hidden="1" x14ac:dyDescent="0.25">
      <c r="A405" t="s">
        <v>68</v>
      </c>
      <c r="B405" t="s">
        <v>69</v>
      </c>
      <c r="C405" t="s">
        <v>70</v>
      </c>
      <c r="D405" s="1">
        <v>43622.936018518521</v>
      </c>
      <c r="E405" t="s">
        <v>71</v>
      </c>
      <c r="F405" t="s">
        <v>11</v>
      </c>
      <c r="G405">
        <v>2011</v>
      </c>
      <c r="H405" t="str">
        <f>VLOOKUP(Raw_savings[[#This Row],[BldgVint]],DEER2020wts!$I$6:$J$15,2,FALSE)</f>
        <v>Ex</v>
      </c>
      <c r="I405" t="s">
        <v>40</v>
      </c>
      <c r="J405" t="s">
        <v>6</v>
      </c>
      <c r="K405">
        <f>SUMIFS(raw_wts[wt_vint],raw_wts[bldgtype],Raw_savings[[#This Row],[BldgType]],raw_wts[bldgvint],Raw_savings[[#This Row],[BldgVint]],raw_wts[bldgloc],Raw_savings[[#This Row],[BldgLoc]])</f>
        <v>0.21099999999999999</v>
      </c>
      <c r="L405" t="s">
        <v>32</v>
      </c>
      <c r="M405">
        <v>117.82560825</v>
      </c>
      <c r="N405">
        <v>50000.14</v>
      </c>
      <c r="O405" t="s">
        <v>7</v>
      </c>
      <c r="P405">
        <v>229987.1</v>
      </c>
      <c r="Q405">
        <v>138.027111111111</v>
      </c>
      <c r="R405">
        <v>69.1554</v>
      </c>
      <c r="S405">
        <v>281655800</v>
      </c>
      <c r="T405">
        <v>229590.9</v>
      </c>
      <c r="U405">
        <v>137.81299999999999</v>
      </c>
      <c r="V405">
        <v>69.050533333333306</v>
      </c>
      <c r="W405">
        <v>282143100</v>
      </c>
      <c r="X405">
        <v>3.3625966874651101</v>
      </c>
      <c r="Y405">
        <v>1.8171865546989299E-3</v>
      </c>
      <c r="Z405">
        <v>8.9001591610014395E-4</v>
      </c>
      <c r="AA405">
        <v>-4135.7732604787998</v>
      </c>
      <c r="AB405">
        <f>(Raw_savings[[#This Row],[PreWBthm]]-Raw_savings[[#This Row],[MsrWBthm]])/Raw_savings[[#This Row],[NumUnit]]/10^5</f>
        <v>-4.1357732604787971E-2</v>
      </c>
      <c r="AC405">
        <f>Raw_savings[[#This Row],[APreWBkWh]]*Raw_savings[[#This Row],[BldgWts]]</f>
        <v>0.70950790105513817</v>
      </c>
      <c r="AD405" t="s">
        <v>72</v>
      </c>
    </row>
    <row r="406" spans="1:30" hidden="1" x14ac:dyDescent="0.25">
      <c r="A406" t="s">
        <v>68</v>
      </c>
      <c r="B406" t="s">
        <v>69</v>
      </c>
      <c r="C406" t="s">
        <v>70</v>
      </c>
      <c r="D406" s="1">
        <v>43622.936018518521</v>
      </c>
      <c r="E406" t="s">
        <v>71</v>
      </c>
      <c r="F406" t="s">
        <v>11</v>
      </c>
      <c r="G406">
        <v>2011</v>
      </c>
      <c r="H406" t="str">
        <f>VLOOKUP(Raw_savings[[#This Row],[BldgVint]],DEER2020wts!$I$6:$J$15,2,FALSE)</f>
        <v>Ex</v>
      </c>
      <c r="I406" t="s">
        <v>43</v>
      </c>
      <c r="J406" t="s">
        <v>6</v>
      </c>
      <c r="K406">
        <f>SUMIFS(raw_wts[wt_vint],raw_wts[bldgtype],Raw_savings[[#This Row],[BldgType]],raw_wts[bldgvint],Raw_savings[[#This Row],[BldgVint]],raw_wts[bldgloc],Raw_savings[[#This Row],[BldgLoc]])</f>
        <v>3.1000000000000003E-2</v>
      </c>
      <c r="L406" t="s">
        <v>32</v>
      </c>
      <c r="M406">
        <v>125.661066166667</v>
      </c>
      <c r="N406">
        <v>50000.14</v>
      </c>
      <c r="O406" t="s">
        <v>7</v>
      </c>
      <c r="P406">
        <v>214755.5</v>
      </c>
      <c r="Q406">
        <v>100.658777777778</v>
      </c>
      <c r="R406">
        <v>47.239800000000002</v>
      </c>
      <c r="S406">
        <v>437987600</v>
      </c>
      <c r="T406">
        <v>214358.1</v>
      </c>
      <c r="U406">
        <v>100.495444444444</v>
      </c>
      <c r="V406">
        <v>47.141466666666702</v>
      </c>
      <c r="W406">
        <v>438685500</v>
      </c>
      <c r="X406">
        <v>3.1624751573642902</v>
      </c>
      <c r="Y406">
        <v>1.2997926749777401E-3</v>
      </c>
      <c r="Z406">
        <v>7.8252824309878503E-4</v>
      </c>
      <c r="AA406">
        <v>-5553.8284155122501</v>
      </c>
      <c r="AB406">
        <f>(Raw_savings[[#This Row],[PreWBthm]]-Raw_savings[[#This Row],[MsrWBthm]])/Raw_savings[[#This Row],[NumUnit]]/10^5</f>
        <v>-5.5538284155122485E-2</v>
      </c>
      <c r="AC406">
        <f>Raw_savings[[#This Row],[APreWBkWh]]*Raw_savings[[#This Row],[BldgWts]]</f>
        <v>9.8036729878293011E-2</v>
      </c>
      <c r="AD406" t="s">
        <v>72</v>
      </c>
    </row>
    <row r="407" spans="1:30" hidden="1" x14ac:dyDescent="0.25">
      <c r="A407" t="s">
        <v>68</v>
      </c>
      <c r="B407" t="s">
        <v>69</v>
      </c>
      <c r="C407" t="s">
        <v>70</v>
      </c>
      <c r="D407" s="1">
        <v>43622.936018518521</v>
      </c>
      <c r="E407" t="s">
        <v>71</v>
      </c>
      <c r="F407" t="s">
        <v>11</v>
      </c>
      <c r="G407">
        <v>2011</v>
      </c>
      <c r="H407" t="str">
        <f>VLOOKUP(Raw_savings[[#This Row],[BldgVint]],DEER2020wts!$I$6:$J$15,2,FALSE)</f>
        <v>Ex</v>
      </c>
      <c r="I407" t="s">
        <v>45</v>
      </c>
      <c r="J407" t="s">
        <v>6</v>
      </c>
      <c r="K407">
        <f>SUMIFS(raw_wts[wt_vint],raw_wts[bldgtype],Raw_savings[[#This Row],[BldgType]],raw_wts[bldgvint],Raw_savings[[#This Row],[BldgVint]],raw_wts[bldgloc],Raw_savings[[#This Row],[BldgLoc]])</f>
        <v>0.44600000000000001</v>
      </c>
      <c r="L407" t="s">
        <v>32</v>
      </c>
      <c r="M407">
        <v>143.15239483333301</v>
      </c>
      <c r="N407">
        <v>50000.14</v>
      </c>
      <c r="O407" t="s">
        <v>7</v>
      </c>
      <c r="P407">
        <v>236005.7</v>
      </c>
      <c r="Q407">
        <v>131.29966666666701</v>
      </c>
      <c r="R407">
        <v>67.342133333333294</v>
      </c>
      <c r="S407">
        <v>187631800</v>
      </c>
      <c r="T407">
        <v>235534.1</v>
      </c>
      <c r="U407">
        <v>131.09611111111099</v>
      </c>
      <c r="V407">
        <v>67.225666666666697</v>
      </c>
      <c r="W407">
        <v>188117800</v>
      </c>
      <c r="X407">
        <v>3.2943912712677399</v>
      </c>
      <c r="Y407">
        <v>1.4219500539446801E-3</v>
      </c>
      <c r="Z407">
        <v>8.1358517824494205E-4</v>
      </c>
      <c r="AA407">
        <v>-3394.9833711537399</v>
      </c>
      <c r="AB407">
        <f>(Raw_savings[[#This Row],[PreWBthm]]-Raw_savings[[#This Row],[MsrWBthm]])/Raw_savings[[#This Row],[NumUnit]]/10^5</f>
        <v>-3.394983371153739E-2</v>
      </c>
      <c r="AC407">
        <f>Raw_savings[[#This Row],[APreWBkWh]]*Raw_savings[[#This Row],[BldgWts]]</f>
        <v>1.4692985069854121</v>
      </c>
      <c r="AD407" t="s">
        <v>72</v>
      </c>
    </row>
    <row r="408" spans="1:30" hidden="1" x14ac:dyDescent="0.25">
      <c r="A408" t="s">
        <v>68</v>
      </c>
      <c r="B408" t="s">
        <v>69</v>
      </c>
      <c r="C408" t="s">
        <v>70</v>
      </c>
      <c r="D408" s="1">
        <v>43622.936018518521</v>
      </c>
      <c r="E408" t="s">
        <v>71</v>
      </c>
      <c r="F408" t="s">
        <v>11</v>
      </c>
      <c r="G408">
        <v>2011</v>
      </c>
      <c r="H408" t="str">
        <f>VLOOKUP(Raw_savings[[#This Row],[BldgVint]],DEER2020wts!$I$6:$J$15,2,FALSE)</f>
        <v>Ex</v>
      </c>
      <c r="I408" t="s">
        <v>8</v>
      </c>
      <c r="J408" t="s">
        <v>6</v>
      </c>
      <c r="K408">
        <f>SUMIFS(raw_wts[wt_vint],raw_wts[bldgtype],Raw_savings[[#This Row],[BldgType]],raw_wts[bldgvint],Raw_savings[[#This Row],[BldgVint]],raw_wts[bldgloc],Raw_savings[[#This Row],[BldgLoc]])</f>
        <v>0.19400000000000001</v>
      </c>
      <c r="L408" t="s">
        <v>32</v>
      </c>
      <c r="M408">
        <v>140.43837300000001</v>
      </c>
      <c r="N408">
        <v>50000.14</v>
      </c>
      <c r="O408" t="s">
        <v>7</v>
      </c>
      <c r="P408">
        <v>229288.4</v>
      </c>
      <c r="Q408">
        <v>121.413333333333</v>
      </c>
      <c r="R408">
        <v>58.9774666666667</v>
      </c>
      <c r="S408">
        <v>130794600</v>
      </c>
      <c r="T408">
        <v>228821.9</v>
      </c>
      <c r="U408">
        <v>121.22455555555599</v>
      </c>
      <c r="V408">
        <v>58.869399999999999</v>
      </c>
      <c r="W408">
        <v>131225700</v>
      </c>
      <c r="X408">
        <v>3.3217417008953798</v>
      </c>
      <c r="Y408">
        <v>1.34420367984317E-3</v>
      </c>
      <c r="Z408">
        <v>7.69495290768277E-4</v>
      </c>
      <c r="AA408">
        <v>-3069.6738419206799</v>
      </c>
      <c r="AB408">
        <f>(Raw_savings[[#This Row],[PreWBthm]]-Raw_savings[[#This Row],[MsrWBthm]])/Raw_savings[[#This Row],[NumUnit]]/10^5</f>
        <v>-3.069673841920683E-2</v>
      </c>
      <c r="AC408">
        <f>Raw_savings[[#This Row],[APreWBkWh]]*Raw_savings[[#This Row],[BldgWts]]</f>
        <v>0.64441788997370375</v>
      </c>
      <c r="AD408" t="s">
        <v>72</v>
      </c>
    </row>
    <row r="409" spans="1:30" hidden="1" x14ac:dyDescent="0.25">
      <c r="A409" t="s">
        <v>68</v>
      </c>
      <c r="B409" t="s">
        <v>69</v>
      </c>
      <c r="C409" t="s">
        <v>70</v>
      </c>
      <c r="D409" s="1">
        <v>43622.936018518521</v>
      </c>
      <c r="E409" t="s">
        <v>71</v>
      </c>
      <c r="F409" t="s">
        <v>11</v>
      </c>
      <c r="G409">
        <v>2011</v>
      </c>
      <c r="H409" t="str">
        <f>VLOOKUP(Raw_savings[[#This Row],[BldgVint]],DEER2020wts!$I$6:$J$15,2,FALSE)</f>
        <v>Ex</v>
      </c>
      <c r="I409" t="s">
        <v>36</v>
      </c>
      <c r="J409" t="s">
        <v>6</v>
      </c>
      <c r="K409">
        <f>SUMIFS(raw_wts[wt_vint],raw_wts[bldgtype],Raw_savings[[#This Row],[BldgType]],raw_wts[bldgvint],Raw_savings[[#This Row],[BldgVint]],raw_wts[bldgloc],Raw_savings[[#This Row],[BldgLoc]])</f>
        <v>0.78500000000000003</v>
      </c>
      <c r="L409" t="s">
        <v>32</v>
      </c>
      <c r="M409">
        <v>141.00435666666701</v>
      </c>
      <c r="N409">
        <v>50000.14</v>
      </c>
      <c r="O409" t="s">
        <v>7</v>
      </c>
      <c r="P409">
        <v>245993.3</v>
      </c>
      <c r="Q409">
        <v>144.002222222222</v>
      </c>
      <c r="R409">
        <v>67.142666666666699</v>
      </c>
      <c r="S409">
        <v>148343500</v>
      </c>
      <c r="T409">
        <v>245510</v>
      </c>
      <c r="U409">
        <v>143.77422222222199</v>
      </c>
      <c r="V409">
        <v>67.034066666666703</v>
      </c>
      <c r="W409">
        <v>148741100</v>
      </c>
      <c r="X409">
        <v>3.4275536687317101</v>
      </c>
      <c r="Y409">
        <v>1.6169713148580099E-3</v>
      </c>
      <c r="Z409">
        <v>7.7018896839293604E-4</v>
      </c>
      <c r="AA409">
        <v>-2819.77102976983</v>
      </c>
      <c r="AB409">
        <f>(Raw_savings[[#This Row],[PreWBthm]]-Raw_savings[[#This Row],[MsrWBthm]])/Raw_savings[[#This Row],[NumUnit]]/10^5</f>
        <v>-2.8197710297698301E-2</v>
      </c>
      <c r="AC409">
        <f>Raw_savings[[#This Row],[APreWBkWh]]*Raw_savings[[#This Row],[BldgWts]]</f>
        <v>2.6906296299543926</v>
      </c>
      <c r="AD409" t="s">
        <v>72</v>
      </c>
    </row>
    <row r="410" spans="1:30" hidden="1" x14ac:dyDescent="0.25">
      <c r="A410" t="s">
        <v>68</v>
      </c>
      <c r="B410" t="s">
        <v>69</v>
      </c>
      <c r="C410" t="s">
        <v>70</v>
      </c>
      <c r="D410" s="1">
        <v>43622.936018518521</v>
      </c>
      <c r="E410" t="s">
        <v>71</v>
      </c>
      <c r="F410" t="s">
        <v>11</v>
      </c>
      <c r="G410">
        <v>2011</v>
      </c>
      <c r="H410" t="str">
        <f>VLOOKUP(Raw_savings[[#This Row],[BldgVint]],DEER2020wts!$I$6:$J$15,2,FALSE)</f>
        <v>Ex</v>
      </c>
      <c r="I410" t="s">
        <v>39</v>
      </c>
      <c r="J410" t="s">
        <v>6</v>
      </c>
      <c r="K410">
        <f>SUMIFS(raw_wts[wt_vint],raw_wts[bldgtype],Raw_savings[[#This Row],[BldgType]],raw_wts[bldgvint],Raw_savings[[#This Row],[BldgVint]],raw_wts[bldgloc],Raw_savings[[#This Row],[BldgLoc]])</f>
        <v>0.55899999999999994</v>
      </c>
      <c r="L410" t="s">
        <v>32</v>
      </c>
      <c r="M410">
        <v>172.48487666666699</v>
      </c>
      <c r="N410">
        <v>50000.14</v>
      </c>
      <c r="O410" t="s">
        <v>7</v>
      </c>
      <c r="P410">
        <v>252100.1</v>
      </c>
      <c r="Q410">
        <v>178.48622222222201</v>
      </c>
      <c r="R410">
        <v>88.557400000000001</v>
      </c>
      <c r="S410">
        <v>178068000</v>
      </c>
      <c r="T410">
        <v>251581.3</v>
      </c>
      <c r="U410">
        <v>178.196666666667</v>
      </c>
      <c r="V410">
        <v>88.410799999999995</v>
      </c>
      <c r="W410">
        <v>178501600</v>
      </c>
      <c r="X410">
        <v>3.0077999302084701</v>
      </c>
      <c r="Y410">
        <v>1.67873010753939E-3</v>
      </c>
      <c r="Z410">
        <v>8.4992958706346102E-4</v>
      </c>
      <c r="AA410">
        <v>-2513.8435808372201</v>
      </c>
      <c r="AB410">
        <f>(Raw_savings[[#This Row],[PreWBthm]]-Raw_savings[[#This Row],[MsrWBthm]])/Raw_savings[[#This Row],[NumUnit]]/10^5</f>
        <v>-2.5138435808372179E-2</v>
      </c>
      <c r="AC410">
        <f>Raw_savings[[#This Row],[APreWBkWh]]*Raw_savings[[#This Row],[BldgWts]]</f>
        <v>1.6813601609865347</v>
      </c>
      <c r="AD410" t="s">
        <v>72</v>
      </c>
    </row>
    <row r="411" spans="1:30" hidden="1" x14ac:dyDescent="0.25">
      <c r="A411" t="s">
        <v>68</v>
      </c>
      <c r="B411" t="s">
        <v>69</v>
      </c>
      <c r="C411" t="s">
        <v>70</v>
      </c>
      <c r="D411" s="1">
        <v>43622.936018518521</v>
      </c>
      <c r="E411" t="s">
        <v>71</v>
      </c>
      <c r="F411" t="s">
        <v>11</v>
      </c>
      <c r="G411">
        <v>2011</v>
      </c>
      <c r="H411" t="str">
        <f>VLOOKUP(Raw_savings[[#This Row],[BldgVint]],DEER2020wts!$I$6:$J$15,2,FALSE)</f>
        <v>Ex</v>
      </c>
      <c r="I411" t="s">
        <v>41</v>
      </c>
      <c r="J411" t="s">
        <v>6</v>
      </c>
      <c r="K411">
        <f>SUMIFS(raw_wts[wt_vint],raw_wts[bldgtype],Raw_savings[[#This Row],[BldgType]],raw_wts[bldgvint],Raw_savings[[#This Row],[BldgVint]],raw_wts[bldgloc],Raw_savings[[#This Row],[BldgLoc]])</f>
        <v>1.2529999999999999</v>
      </c>
      <c r="L411" t="s">
        <v>32</v>
      </c>
      <c r="M411">
        <v>151.37589725000001</v>
      </c>
      <c r="N411">
        <v>50000.14</v>
      </c>
      <c r="O411" t="s">
        <v>7</v>
      </c>
      <c r="P411">
        <v>256173</v>
      </c>
      <c r="Q411">
        <v>178.37233333333299</v>
      </c>
      <c r="R411">
        <v>86.743799999999993</v>
      </c>
      <c r="S411">
        <v>168171900</v>
      </c>
      <c r="T411">
        <v>255658</v>
      </c>
      <c r="U411">
        <v>178.08122222222201</v>
      </c>
      <c r="V411">
        <v>86.604133333333294</v>
      </c>
      <c r="W411">
        <v>168587100</v>
      </c>
      <c r="X411">
        <v>3.4021268204241801</v>
      </c>
      <c r="Y411">
        <v>1.92310081327112E-3</v>
      </c>
      <c r="Z411">
        <v>9.2264798560382801E-4</v>
      </c>
      <c r="AA411">
        <v>-2742.8408851264498</v>
      </c>
      <c r="AB411">
        <f>(Raw_savings[[#This Row],[PreWBthm]]-Raw_savings[[#This Row],[MsrWBthm]])/Raw_savings[[#This Row],[NumUnit]]/10^5</f>
        <v>-2.7428408851264463E-2</v>
      </c>
      <c r="AC411">
        <f>Raw_savings[[#This Row],[APreWBkWh]]*Raw_savings[[#This Row],[BldgWts]]</f>
        <v>4.2628649059914974</v>
      </c>
      <c r="AD411" t="s">
        <v>72</v>
      </c>
    </row>
    <row r="412" spans="1:30" hidden="1" x14ac:dyDescent="0.25">
      <c r="A412" t="s">
        <v>68</v>
      </c>
      <c r="B412" t="s">
        <v>69</v>
      </c>
      <c r="C412" t="s">
        <v>70</v>
      </c>
      <c r="D412" s="1">
        <v>43622.936018518521</v>
      </c>
      <c r="E412" t="s">
        <v>71</v>
      </c>
      <c r="F412" t="s">
        <v>11</v>
      </c>
      <c r="G412">
        <v>2011</v>
      </c>
      <c r="H412" t="str">
        <f>VLOOKUP(Raw_savings[[#This Row],[BldgVint]],DEER2020wts!$I$6:$J$15,2,FALSE)</f>
        <v>Ex</v>
      </c>
      <c r="I412" t="s">
        <v>44</v>
      </c>
      <c r="J412" t="s">
        <v>6</v>
      </c>
      <c r="K412">
        <f>SUMIFS(raw_wts[wt_vint],raw_wts[bldgtype],Raw_savings[[#This Row],[BldgType]],raw_wts[bldgvint],Raw_savings[[#This Row],[BldgVint]],raw_wts[bldgloc],Raw_savings[[#This Row],[BldgLoc]])</f>
        <v>0.17399999999999999</v>
      </c>
      <c r="L412" t="s">
        <v>32</v>
      </c>
      <c r="M412">
        <v>149.78913249999999</v>
      </c>
      <c r="N412">
        <v>50000.14</v>
      </c>
      <c r="O412" t="s">
        <v>7</v>
      </c>
      <c r="P412">
        <v>256232.6</v>
      </c>
      <c r="Q412">
        <v>32.068777777777797</v>
      </c>
      <c r="R412">
        <v>27.798733333333299</v>
      </c>
      <c r="S412">
        <v>400171000</v>
      </c>
      <c r="T412">
        <v>255722.8</v>
      </c>
      <c r="U412">
        <v>32.000999999999998</v>
      </c>
      <c r="V412">
        <v>27.7373333333333</v>
      </c>
      <c r="W412">
        <v>400861400</v>
      </c>
      <c r="X412">
        <v>3.4034511816137099</v>
      </c>
      <c r="Y412">
        <v>4.5248795187308101E-4</v>
      </c>
      <c r="Z412">
        <v>4.0990957738541299E-4</v>
      </c>
      <c r="AA412">
        <v>-4609.1461274735702</v>
      </c>
      <c r="AB412">
        <f>(Raw_savings[[#This Row],[PreWBthm]]-Raw_savings[[#This Row],[MsrWBthm]])/Raw_savings[[#This Row],[NumUnit]]/10^5</f>
        <v>-4.6091461274735672E-2</v>
      </c>
      <c r="AC412">
        <f>Raw_savings[[#This Row],[APreWBkWh]]*Raw_savings[[#This Row],[BldgWts]]</f>
        <v>0.59220050560078552</v>
      </c>
      <c r="AD412" t="s">
        <v>72</v>
      </c>
    </row>
    <row r="413" spans="1:30" hidden="1" x14ac:dyDescent="0.25">
      <c r="A413" t="s">
        <v>68</v>
      </c>
      <c r="B413" t="s">
        <v>69</v>
      </c>
      <c r="C413" t="s">
        <v>70</v>
      </c>
      <c r="D413" s="1">
        <v>43622.936018518521</v>
      </c>
      <c r="E413" t="s">
        <v>71</v>
      </c>
      <c r="F413" t="s">
        <v>11</v>
      </c>
      <c r="G413">
        <v>2011</v>
      </c>
      <c r="H413" t="str">
        <f>VLOOKUP(Raw_savings[[#This Row],[BldgVint]],DEER2020wts!$I$6:$J$15,2,FALSE)</f>
        <v>Ex</v>
      </c>
      <c r="I413" t="s">
        <v>46</v>
      </c>
      <c r="J413" t="s">
        <v>6</v>
      </c>
      <c r="K413">
        <f>SUMIFS(raw_wts[wt_vint],raw_wts[bldgtype],Raw_savings[[#This Row],[BldgType]],raw_wts[bldgvint],Raw_savings[[#This Row],[BldgVint]],raw_wts[bldgloc],Raw_savings[[#This Row],[BldgLoc]])</f>
        <v>0.53500000000000003</v>
      </c>
      <c r="L413" t="s">
        <v>32</v>
      </c>
      <c r="M413">
        <v>127.904726333333</v>
      </c>
      <c r="N413">
        <v>50000.14</v>
      </c>
      <c r="O413" t="s">
        <v>7</v>
      </c>
      <c r="P413">
        <v>240202.8</v>
      </c>
      <c r="Q413">
        <v>20.299444444444401</v>
      </c>
      <c r="R413">
        <v>15.8092666666667</v>
      </c>
      <c r="S413">
        <v>370416700</v>
      </c>
      <c r="T413">
        <v>239769.1</v>
      </c>
      <c r="U413">
        <v>20.2621111111111</v>
      </c>
      <c r="V413">
        <v>15.777200000000001</v>
      </c>
      <c r="W413">
        <v>371031900</v>
      </c>
      <c r="X413">
        <v>3.3908051127814902</v>
      </c>
      <c r="Y413">
        <v>2.9188392331991098E-4</v>
      </c>
      <c r="Z413">
        <v>2.50707441280131E-4</v>
      </c>
      <c r="AA413">
        <v>-4809.8300792788896</v>
      </c>
      <c r="AB413">
        <f>(Raw_savings[[#This Row],[PreWBthm]]-Raw_savings[[#This Row],[MsrWBthm]])/Raw_savings[[#This Row],[NumUnit]]/10^5</f>
        <v>-4.8098300792788914E-2</v>
      </c>
      <c r="AC413">
        <f>Raw_savings[[#This Row],[APreWBkWh]]*Raw_savings[[#This Row],[BldgWts]]</f>
        <v>1.8140807353380974</v>
      </c>
      <c r="AD413" t="s">
        <v>72</v>
      </c>
    </row>
    <row r="414" spans="1:30" hidden="1" x14ac:dyDescent="0.25">
      <c r="A414" t="s">
        <v>68</v>
      </c>
      <c r="B414" t="s">
        <v>69</v>
      </c>
      <c r="C414" t="s">
        <v>70</v>
      </c>
      <c r="D414" s="1">
        <v>43622.936018518521</v>
      </c>
      <c r="E414" t="s">
        <v>71</v>
      </c>
      <c r="F414" t="s">
        <v>11</v>
      </c>
      <c r="G414">
        <v>2011</v>
      </c>
      <c r="H414" t="str">
        <f>VLOOKUP(Raw_savings[[#This Row],[BldgVint]],DEER2020wts!$I$6:$J$15,2,FALSE)</f>
        <v>Ex</v>
      </c>
      <c r="I414" t="s">
        <v>9</v>
      </c>
      <c r="J414" t="s">
        <v>6</v>
      </c>
      <c r="K414">
        <f>SUMIFS(raw_wts[wt_vint],raw_wts[bldgtype],Raw_savings[[#This Row],[BldgType]],raw_wts[bldgvint],Raw_savings[[#This Row],[BldgVint]],raw_wts[bldgloc],Raw_savings[[#This Row],[BldgLoc]])</f>
        <v>0.67199999999999993</v>
      </c>
      <c r="L414" t="s">
        <v>32</v>
      </c>
      <c r="M414">
        <v>152.10862633333301</v>
      </c>
      <c r="N414">
        <v>50000.14</v>
      </c>
      <c r="O414" t="s">
        <v>7</v>
      </c>
      <c r="P414">
        <v>262836.5</v>
      </c>
      <c r="Q414">
        <v>29.354222222222202</v>
      </c>
      <c r="R414">
        <v>22.275400000000001</v>
      </c>
      <c r="S414">
        <v>356402200</v>
      </c>
      <c r="T414">
        <v>262307</v>
      </c>
      <c r="U414">
        <v>29.290888888888901</v>
      </c>
      <c r="V414">
        <v>22.2256</v>
      </c>
      <c r="W414">
        <v>357344500</v>
      </c>
      <c r="X414">
        <v>3.4810648992362001</v>
      </c>
      <c r="Y414">
        <v>4.1636910976069802E-4</v>
      </c>
      <c r="Z414">
        <v>3.27397605253927E-4</v>
      </c>
      <c r="AA414">
        <v>-6194.9149283291199</v>
      </c>
      <c r="AB414">
        <f>(Raw_savings[[#This Row],[PreWBthm]]-Raw_savings[[#This Row],[MsrWBthm]])/Raw_savings[[#This Row],[NumUnit]]/10^5</f>
        <v>-6.1949149283291163E-2</v>
      </c>
      <c r="AC414">
        <f>Raw_savings[[#This Row],[APreWBkWh]]*Raw_savings[[#This Row],[BldgWts]]</f>
        <v>2.3392756122867264</v>
      </c>
      <c r="AD414" t="s">
        <v>72</v>
      </c>
    </row>
    <row r="415" spans="1:30" hidden="1" x14ac:dyDescent="0.25">
      <c r="A415" t="s">
        <v>68</v>
      </c>
      <c r="B415" t="s">
        <v>69</v>
      </c>
      <c r="C415" t="s">
        <v>70</v>
      </c>
      <c r="D415" s="1">
        <v>43622.936018518521</v>
      </c>
      <c r="E415" t="s">
        <v>71</v>
      </c>
      <c r="F415" t="s">
        <v>11</v>
      </c>
      <c r="G415">
        <v>2011</v>
      </c>
      <c r="H415" t="str">
        <f>VLOOKUP(Raw_savings[[#This Row],[BldgVint]],DEER2020wts!$I$6:$J$15,2,FALSE)</f>
        <v>Ex</v>
      </c>
      <c r="I415" t="s">
        <v>37</v>
      </c>
      <c r="J415" t="s">
        <v>6</v>
      </c>
      <c r="K415">
        <f>SUMIFS(raw_wts[wt_vint],raw_wts[bldgtype],Raw_savings[[#This Row],[BldgType]],raw_wts[bldgvint],Raw_savings[[#This Row],[BldgVint]],raw_wts[bldgloc],Raw_savings[[#This Row],[BldgLoc]])</f>
        <v>0.26100000000000001</v>
      </c>
      <c r="L415" t="s">
        <v>32</v>
      </c>
      <c r="M415">
        <v>162.71969041666699</v>
      </c>
      <c r="N415">
        <v>50000.14</v>
      </c>
      <c r="O415" t="s">
        <v>7</v>
      </c>
      <c r="P415">
        <v>261938.3</v>
      </c>
      <c r="Q415">
        <v>163.91933333333299</v>
      </c>
      <c r="R415">
        <v>83.850733333333295</v>
      </c>
      <c r="S415">
        <v>389948300</v>
      </c>
      <c r="T415">
        <v>261425.3</v>
      </c>
      <c r="U415">
        <v>163.66233333333301</v>
      </c>
      <c r="V415">
        <v>83.717466666666695</v>
      </c>
      <c r="W415">
        <v>390594900</v>
      </c>
      <c r="X415">
        <v>3.1526608653592598</v>
      </c>
      <c r="Y415">
        <v>1.5794032015542801E-3</v>
      </c>
      <c r="Z415">
        <v>8.1899533071510004E-4</v>
      </c>
      <c r="AA415">
        <v>-3973.7047086574999</v>
      </c>
      <c r="AB415">
        <f>(Raw_savings[[#This Row],[PreWBthm]]-Raw_savings[[#This Row],[MsrWBthm]])/Raw_savings[[#This Row],[NumUnit]]/10^5</f>
        <v>-3.9737047086574981E-2</v>
      </c>
      <c r="AC415">
        <f>Raw_savings[[#This Row],[APreWBkWh]]*Raw_savings[[#This Row],[BldgWts]]</f>
        <v>0.82284448585876679</v>
      </c>
      <c r="AD415" t="s">
        <v>72</v>
      </c>
    </row>
    <row r="416" spans="1:30" hidden="1" x14ac:dyDescent="0.25">
      <c r="A416" t="s">
        <v>68</v>
      </c>
      <c r="B416" t="s">
        <v>69</v>
      </c>
      <c r="C416" t="s">
        <v>70</v>
      </c>
      <c r="D416" s="1">
        <v>43622.936018518521</v>
      </c>
      <c r="E416" t="s">
        <v>71</v>
      </c>
      <c r="F416" t="s">
        <v>11</v>
      </c>
      <c r="G416">
        <v>2011</v>
      </c>
      <c r="H416" t="str">
        <f>VLOOKUP(Raw_savings[[#This Row],[BldgVint]],DEER2020wts!$I$6:$J$15,2,FALSE)</f>
        <v>Ex</v>
      </c>
      <c r="I416" t="s">
        <v>34</v>
      </c>
      <c r="J416" t="s">
        <v>6</v>
      </c>
      <c r="K416">
        <f>SUMIFS(raw_wts[wt_vint],raw_wts[bldgtype],Raw_savings[[#This Row],[BldgType]],raw_wts[bldgvint],Raw_savings[[#This Row],[BldgVint]],raw_wts[bldgloc],Raw_savings[[#This Row],[BldgLoc]])</f>
        <v>0.10299999999999999</v>
      </c>
      <c r="L416" t="s">
        <v>32</v>
      </c>
      <c r="M416">
        <v>227.827624833333</v>
      </c>
      <c r="N416">
        <v>50000.14</v>
      </c>
      <c r="O416" t="s">
        <v>7</v>
      </c>
      <c r="P416">
        <v>343595.6</v>
      </c>
      <c r="Q416">
        <v>195.362666666667</v>
      </c>
      <c r="R416">
        <v>104.944266666667</v>
      </c>
      <c r="S416">
        <v>64486330</v>
      </c>
      <c r="T416">
        <v>342811.1</v>
      </c>
      <c r="U416">
        <v>195.08199999999999</v>
      </c>
      <c r="V416">
        <v>104.781133333333</v>
      </c>
      <c r="W416">
        <v>64723480</v>
      </c>
      <c r="X416">
        <v>3.4433927868663901</v>
      </c>
      <c r="Y416">
        <v>1.2319255264675801E-3</v>
      </c>
      <c r="Z416">
        <v>7.1603842357867897E-4</v>
      </c>
      <c r="AA416">
        <v>-1040.9185460871399</v>
      </c>
      <c r="AB416">
        <f>(Raw_savings[[#This Row],[PreWBthm]]-Raw_savings[[#This Row],[MsrWBthm]])/Raw_savings[[#This Row],[NumUnit]]/10^5</f>
        <v>-1.0409185460871427E-2</v>
      </c>
      <c r="AC416">
        <f>Raw_savings[[#This Row],[APreWBkWh]]*Raw_savings[[#This Row],[BldgWts]]</f>
        <v>0.35466945704723818</v>
      </c>
      <c r="AD416" t="s">
        <v>72</v>
      </c>
    </row>
    <row r="417" spans="1:30" hidden="1" x14ac:dyDescent="0.25">
      <c r="A417" t="s">
        <v>68</v>
      </c>
      <c r="B417" t="s">
        <v>69</v>
      </c>
      <c r="C417" t="s">
        <v>70</v>
      </c>
      <c r="D417" s="1">
        <v>43622.936018518521</v>
      </c>
      <c r="E417" t="s">
        <v>71</v>
      </c>
      <c r="F417" t="s">
        <v>11</v>
      </c>
      <c r="G417">
        <v>2011</v>
      </c>
      <c r="H417" t="str">
        <f>VLOOKUP(Raw_savings[[#This Row],[BldgVint]],DEER2020wts!$I$6:$J$15,2,FALSE)</f>
        <v>Ex</v>
      </c>
      <c r="I417" t="s">
        <v>42</v>
      </c>
      <c r="J417" t="s">
        <v>6</v>
      </c>
      <c r="K417">
        <f>SUMIFS(raw_wts[wt_vint],raw_wts[bldgtype],Raw_savings[[#This Row],[BldgType]],raw_wts[bldgvint],Raw_savings[[#This Row],[BldgVint]],raw_wts[bldgloc],Raw_savings[[#This Row],[BldgLoc]])</f>
        <v>0.158</v>
      </c>
      <c r="L417" t="s">
        <v>32</v>
      </c>
      <c r="M417">
        <v>129.32250208333301</v>
      </c>
      <c r="N417">
        <v>50000.14</v>
      </c>
      <c r="O417" t="s">
        <v>7</v>
      </c>
      <c r="P417">
        <v>215471.4</v>
      </c>
      <c r="Q417">
        <v>9.0380000000000003</v>
      </c>
      <c r="R417">
        <v>6.4682666666666702</v>
      </c>
      <c r="S417">
        <v>1074076000</v>
      </c>
      <c r="T417">
        <v>215100.7</v>
      </c>
      <c r="U417">
        <v>9.03188888888889</v>
      </c>
      <c r="V417">
        <v>6.4614000000000003</v>
      </c>
      <c r="W417">
        <v>1074970000</v>
      </c>
      <c r="X417">
        <v>2.8664771716302702</v>
      </c>
      <c r="Y417" s="2">
        <v>4.7254816545170202E-5</v>
      </c>
      <c r="Z417" s="2">
        <v>5.3097230227123197E-5</v>
      </c>
      <c r="AA417">
        <v>-6912.9500713180096</v>
      </c>
      <c r="AB417">
        <f>(Raw_savings[[#This Row],[PreWBthm]]-Raw_savings[[#This Row],[MsrWBthm]])/Raw_savings[[#This Row],[NumUnit]]/10^5</f>
        <v>-6.9129500713180067E-2</v>
      </c>
      <c r="AC417">
        <f>Raw_savings[[#This Row],[APreWBkWh]]*Raw_savings[[#This Row],[BldgWts]]</f>
        <v>0.45290339311758271</v>
      </c>
      <c r="AD417" t="s">
        <v>72</v>
      </c>
    </row>
    <row r="418" spans="1:30" hidden="1" x14ac:dyDescent="0.25">
      <c r="A418" t="s">
        <v>68</v>
      </c>
      <c r="B418" t="s">
        <v>69</v>
      </c>
      <c r="C418" t="s">
        <v>70</v>
      </c>
      <c r="D418" s="1">
        <v>43622.936018518521</v>
      </c>
      <c r="E418" t="s">
        <v>71</v>
      </c>
      <c r="F418" t="s">
        <v>11</v>
      </c>
      <c r="G418">
        <v>2015</v>
      </c>
      <c r="H418" t="str">
        <f>VLOOKUP(Raw_savings[[#This Row],[BldgVint]],DEER2020wts!$I$6:$J$15,2,FALSE)</f>
        <v>Ex</v>
      </c>
      <c r="I418" t="s">
        <v>5</v>
      </c>
      <c r="J418" t="s">
        <v>6</v>
      </c>
      <c r="K418">
        <f>SUMIFS(raw_wts[wt_vint],raw_wts[bldgtype],Raw_savings[[#This Row],[BldgType]],raw_wts[bldgvint],Raw_savings[[#This Row],[BldgVint]],raw_wts[bldgloc],Raw_savings[[#This Row],[BldgLoc]])</f>
        <v>1.2999999999999999E-2</v>
      </c>
      <c r="L418" t="s">
        <v>32</v>
      </c>
      <c r="M418">
        <v>102.32094808333299</v>
      </c>
      <c r="N418">
        <v>50000.14</v>
      </c>
      <c r="O418" t="s">
        <v>7</v>
      </c>
      <c r="P418">
        <v>195381.2</v>
      </c>
      <c r="Q418">
        <v>77.900000000000006</v>
      </c>
      <c r="R418">
        <v>37.776333333333298</v>
      </c>
      <c r="S418">
        <v>840912600</v>
      </c>
      <c r="T418">
        <v>195120.5</v>
      </c>
      <c r="U418">
        <v>77.771333333333303</v>
      </c>
      <c r="V418">
        <v>37.708799999999997</v>
      </c>
      <c r="W418">
        <v>841721600</v>
      </c>
      <c r="X418">
        <v>2.5478653675852398</v>
      </c>
      <c r="Y418">
        <v>1.2574811812912901E-3</v>
      </c>
      <c r="Z418">
        <v>6.6001473401447496E-4</v>
      </c>
      <c r="AA418">
        <v>-7906.4943704502102</v>
      </c>
      <c r="AB418">
        <f>(Raw_savings[[#This Row],[PreWBthm]]-Raw_savings[[#This Row],[MsrWBthm]])/Raw_savings[[#This Row],[NumUnit]]/10^5</f>
        <v>-7.9064943704502053E-2</v>
      </c>
      <c r="AC418">
        <f>Raw_savings[[#This Row],[APreWBkWh]]*Raw_savings[[#This Row],[BldgWts]]</f>
        <v>3.3122249778608115E-2</v>
      </c>
      <c r="AD418" t="s">
        <v>72</v>
      </c>
    </row>
    <row r="419" spans="1:30" hidden="1" x14ac:dyDescent="0.25">
      <c r="A419" t="s">
        <v>68</v>
      </c>
      <c r="B419" t="s">
        <v>69</v>
      </c>
      <c r="C419" t="s">
        <v>70</v>
      </c>
      <c r="D419" s="1">
        <v>43622.936018518521</v>
      </c>
      <c r="E419" t="s">
        <v>71</v>
      </c>
      <c r="F419" t="s">
        <v>11</v>
      </c>
      <c r="G419">
        <v>2015</v>
      </c>
      <c r="H419" t="str">
        <f>VLOOKUP(Raw_savings[[#This Row],[BldgVint]],DEER2020wts!$I$6:$J$15,2,FALSE)</f>
        <v>Ex</v>
      </c>
      <c r="I419" t="s">
        <v>35</v>
      </c>
      <c r="J419" t="s">
        <v>6</v>
      </c>
      <c r="K419">
        <f>SUMIFS(raw_wts[wt_vint],raw_wts[bldgtype],Raw_savings[[#This Row],[BldgType]],raw_wts[bldgvint],Raw_savings[[#This Row],[BldgVint]],raw_wts[bldgloc],Raw_savings[[#This Row],[BldgLoc]])</f>
        <v>7.9000000000000001E-2</v>
      </c>
      <c r="L419" t="s">
        <v>32</v>
      </c>
      <c r="M419">
        <v>102.966080166667</v>
      </c>
      <c r="N419">
        <v>50000.14</v>
      </c>
      <c r="O419" t="s">
        <v>7</v>
      </c>
      <c r="P419">
        <v>219022</v>
      </c>
      <c r="Q419">
        <v>7.6772222222222197</v>
      </c>
      <c r="R419">
        <v>4.2367999999999997</v>
      </c>
      <c r="S419">
        <v>370972600</v>
      </c>
      <c r="T419">
        <v>218684.7</v>
      </c>
      <c r="U419">
        <v>7.6742222222222196</v>
      </c>
      <c r="V419">
        <v>4.2346666666666701</v>
      </c>
      <c r="W419">
        <v>371519000</v>
      </c>
      <c r="X419">
        <v>3.2758360758612399</v>
      </c>
      <c r="Y419" s="2">
        <v>2.9135808560878799E-5</v>
      </c>
      <c r="Z419" s="2">
        <v>2.0718797198844099E-5</v>
      </c>
      <c r="AA419">
        <v>-5306.6019325545303</v>
      </c>
      <c r="AB419">
        <f>(Raw_savings[[#This Row],[PreWBthm]]-Raw_savings[[#This Row],[MsrWBthm]])/Raw_savings[[#This Row],[NumUnit]]/10^5</f>
        <v>-5.3066019325545319E-2</v>
      </c>
      <c r="AC419">
        <f>Raw_savings[[#This Row],[APreWBkWh]]*Raw_savings[[#This Row],[BldgWts]]</f>
        <v>0.25879104999303798</v>
      </c>
      <c r="AD419" t="s">
        <v>72</v>
      </c>
    </row>
    <row r="420" spans="1:30" hidden="1" x14ac:dyDescent="0.25">
      <c r="A420" t="s">
        <v>68</v>
      </c>
      <c r="B420" t="s">
        <v>69</v>
      </c>
      <c r="C420" t="s">
        <v>70</v>
      </c>
      <c r="D420" s="1">
        <v>43622.936018518521</v>
      </c>
      <c r="E420" t="s">
        <v>71</v>
      </c>
      <c r="F420" t="s">
        <v>11</v>
      </c>
      <c r="G420">
        <v>2015</v>
      </c>
      <c r="H420" t="str">
        <f>VLOOKUP(Raw_savings[[#This Row],[BldgVint]],DEER2020wts!$I$6:$J$15,2,FALSE)</f>
        <v>Ex</v>
      </c>
      <c r="I420" t="s">
        <v>38</v>
      </c>
      <c r="J420" t="s">
        <v>6</v>
      </c>
      <c r="K420">
        <f>SUMIFS(raw_wts[wt_vint],raw_wts[bldgtype],Raw_savings[[#This Row],[BldgType]],raw_wts[bldgvint],Raw_savings[[#This Row],[BldgVint]],raw_wts[bldgloc],Raw_savings[[#This Row],[BldgLoc]])</f>
        <v>0.23499999999999999</v>
      </c>
      <c r="L420" t="s">
        <v>32</v>
      </c>
      <c r="M420">
        <v>113.98405525</v>
      </c>
      <c r="N420">
        <v>50000.14</v>
      </c>
      <c r="O420" t="s">
        <v>7</v>
      </c>
      <c r="P420">
        <v>206661.2</v>
      </c>
      <c r="Q420">
        <v>6.6767777777777804</v>
      </c>
      <c r="R420">
        <v>3.5710666666666699</v>
      </c>
      <c r="S420">
        <v>418272100</v>
      </c>
      <c r="T420">
        <v>206335.6</v>
      </c>
      <c r="U420">
        <v>6.6761111111111102</v>
      </c>
      <c r="V420">
        <v>3.5706000000000002</v>
      </c>
      <c r="W420">
        <v>418827200</v>
      </c>
      <c r="X420">
        <v>2.8565398843362</v>
      </c>
      <c r="Y420" s="2">
        <v>5.8487712619410897E-6</v>
      </c>
      <c r="Z420" s="2">
        <v>4.0941398833603196E-6</v>
      </c>
      <c r="AA420">
        <v>-4869.9793912622699</v>
      </c>
      <c r="AB420">
        <f>(Raw_savings[[#This Row],[PreWBthm]]-Raw_savings[[#This Row],[MsrWBthm]])/Raw_savings[[#This Row],[NumUnit]]/10^5</f>
        <v>-4.8699793912622712E-2</v>
      </c>
      <c r="AC420">
        <f>Raw_savings[[#This Row],[APreWBkWh]]*Raw_savings[[#This Row],[BldgWts]]</f>
        <v>0.67128687281900701</v>
      </c>
      <c r="AD420" t="s">
        <v>72</v>
      </c>
    </row>
    <row r="421" spans="1:30" hidden="1" x14ac:dyDescent="0.25">
      <c r="A421" t="s">
        <v>68</v>
      </c>
      <c r="B421" t="s">
        <v>69</v>
      </c>
      <c r="C421" t="s">
        <v>70</v>
      </c>
      <c r="D421" s="1">
        <v>43622.936018518521</v>
      </c>
      <c r="E421" t="s">
        <v>71</v>
      </c>
      <c r="F421" t="s">
        <v>11</v>
      </c>
      <c r="G421">
        <v>2015</v>
      </c>
      <c r="H421" t="str">
        <f>VLOOKUP(Raw_savings[[#This Row],[BldgVint]],DEER2020wts!$I$6:$J$15,2,FALSE)</f>
        <v>Ex</v>
      </c>
      <c r="I421" t="s">
        <v>40</v>
      </c>
      <c r="J421" t="s">
        <v>6</v>
      </c>
      <c r="K421">
        <f>SUMIFS(raw_wts[wt_vint],raw_wts[bldgtype],Raw_savings[[#This Row],[BldgType]],raw_wts[bldgvint],Raw_savings[[#This Row],[BldgVint]],raw_wts[bldgloc],Raw_savings[[#This Row],[BldgLoc]])</f>
        <v>0.159</v>
      </c>
      <c r="L421" t="s">
        <v>32</v>
      </c>
      <c r="M421">
        <v>106.13797433333301</v>
      </c>
      <c r="N421">
        <v>50000.14</v>
      </c>
      <c r="O421" t="s">
        <v>7</v>
      </c>
      <c r="P421">
        <v>222966.8</v>
      </c>
      <c r="Q421">
        <v>130.45688888888901</v>
      </c>
      <c r="R421">
        <v>64.976933333333307</v>
      </c>
      <c r="S421">
        <v>255033300</v>
      </c>
      <c r="T421">
        <v>222607.4</v>
      </c>
      <c r="U421">
        <v>130.26877777777801</v>
      </c>
      <c r="V421">
        <v>64.881466666666697</v>
      </c>
      <c r="W421">
        <v>255484300</v>
      </c>
      <c r="X421">
        <v>3.3861584626749699</v>
      </c>
      <c r="Y421">
        <v>1.7723261847862901E-3</v>
      </c>
      <c r="Z421">
        <v>8.9945815591725503E-4</v>
      </c>
      <c r="AA421">
        <v>-4249.1860508248101</v>
      </c>
      <c r="AB421">
        <f>(Raw_savings[[#This Row],[PreWBthm]]-Raw_savings[[#This Row],[MsrWBthm]])/Raw_savings[[#This Row],[NumUnit]]/10^5</f>
        <v>-4.2491860508248075E-2</v>
      </c>
      <c r="AC421">
        <f>Raw_savings[[#This Row],[APreWBkWh]]*Raw_savings[[#This Row],[BldgWts]]</f>
        <v>0.53839919556532023</v>
      </c>
      <c r="AD421" t="s">
        <v>72</v>
      </c>
    </row>
    <row r="422" spans="1:30" hidden="1" x14ac:dyDescent="0.25">
      <c r="A422" t="s">
        <v>68</v>
      </c>
      <c r="B422" t="s">
        <v>69</v>
      </c>
      <c r="C422" t="s">
        <v>70</v>
      </c>
      <c r="D422" s="1">
        <v>43622.936018518521</v>
      </c>
      <c r="E422" t="s">
        <v>71</v>
      </c>
      <c r="F422" t="s">
        <v>11</v>
      </c>
      <c r="G422">
        <v>2015</v>
      </c>
      <c r="H422" t="str">
        <f>VLOOKUP(Raw_savings[[#This Row],[BldgVint]],DEER2020wts!$I$6:$J$15,2,FALSE)</f>
        <v>Ex</v>
      </c>
      <c r="I422" t="s">
        <v>43</v>
      </c>
      <c r="J422" t="s">
        <v>6</v>
      </c>
      <c r="K422">
        <f>SUMIFS(raw_wts[wt_vint],raw_wts[bldgtype],Raw_savings[[#This Row],[BldgType]],raw_wts[bldgvint],Raw_savings[[#This Row],[BldgVint]],raw_wts[bldgloc],Raw_savings[[#This Row],[BldgLoc]])</f>
        <v>2.4E-2</v>
      </c>
      <c r="L422" t="s">
        <v>32</v>
      </c>
      <c r="M422">
        <v>110.283193</v>
      </c>
      <c r="N422">
        <v>50000.14</v>
      </c>
      <c r="O422" t="s">
        <v>7</v>
      </c>
      <c r="P422">
        <v>209666.3</v>
      </c>
      <c r="Q422">
        <v>95.917111111111097</v>
      </c>
      <c r="R422">
        <v>45.025599999999997</v>
      </c>
      <c r="S422">
        <v>423553800</v>
      </c>
      <c r="T422">
        <v>209309.5</v>
      </c>
      <c r="U422">
        <v>95.771111111111097</v>
      </c>
      <c r="V422">
        <v>44.938466666666699</v>
      </c>
      <c r="W422">
        <v>424334500</v>
      </c>
      <c r="X422">
        <v>3.2353071242685898</v>
      </c>
      <c r="Y422">
        <v>1.32386446228497E-3</v>
      </c>
      <c r="Z422">
        <v>7.9008714712603301E-4</v>
      </c>
      <c r="AA422">
        <v>-7079.0478472998102</v>
      </c>
      <c r="AB422">
        <f>(Raw_savings[[#This Row],[PreWBthm]]-Raw_savings[[#This Row],[MsrWBthm]])/Raw_savings[[#This Row],[NumUnit]]/10^5</f>
        <v>-7.0790478472998145E-2</v>
      </c>
      <c r="AC422">
        <f>Raw_savings[[#This Row],[APreWBkWh]]*Raw_savings[[#This Row],[BldgWts]]</f>
        <v>7.7647370982446159E-2</v>
      </c>
      <c r="AD422" t="s">
        <v>72</v>
      </c>
    </row>
    <row r="423" spans="1:30" hidden="1" x14ac:dyDescent="0.25">
      <c r="A423" t="s">
        <v>68</v>
      </c>
      <c r="B423" t="s">
        <v>69</v>
      </c>
      <c r="C423" t="s">
        <v>70</v>
      </c>
      <c r="D423" s="1">
        <v>43622.936018518521</v>
      </c>
      <c r="E423" t="s">
        <v>71</v>
      </c>
      <c r="F423" t="s">
        <v>11</v>
      </c>
      <c r="G423">
        <v>2015</v>
      </c>
      <c r="H423" t="str">
        <f>VLOOKUP(Raw_savings[[#This Row],[BldgVint]],DEER2020wts!$I$6:$J$15,2,FALSE)</f>
        <v>Ex</v>
      </c>
      <c r="I423" t="s">
        <v>45</v>
      </c>
      <c r="J423" t="s">
        <v>6</v>
      </c>
      <c r="K423">
        <f>SUMIFS(raw_wts[wt_vint],raw_wts[bldgtype],Raw_savings[[#This Row],[BldgType]],raw_wts[bldgvint],Raw_savings[[#This Row],[BldgVint]],raw_wts[bldgloc],Raw_savings[[#This Row],[BldgLoc]])</f>
        <v>0.33500000000000002</v>
      </c>
      <c r="L423" t="s">
        <v>32</v>
      </c>
      <c r="M423">
        <v>126.240686916667</v>
      </c>
      <c r="N423">
        <v>50000.14</v>
      </c>
      <c r="O423" t="s">
        <v>7</v>
      </c>
      <c r="P423">
        <v>228862.1</v>
      </c>
      <c r="Q423">
        <v>124.478555555556</v>
      </c>
      <c r="R423">
        <v>63.569133333333298</v>
      </c>
      <c r="S423">
        <v>180728600</v>
      </c>
      <c r="T423">
        <v>228438.1</v>
      </c>
      <c r="U423">
        <v>124.292888888889</v>
      </c>
      <c r="V423">
        <v>63.464733333333299</v>
      </c>
      <c r="W423">
        <v>181197200</v>
      </c>
      <c r="X423">
        <v>3.3586636001108499</v>
      </c>
      <c r="Y423">
        <v>1.47073555445091E-3</v>
      </c>
      <c r="Z423">
        <v>8.2699169776313103E-4</v>
      </c>
      <c r="AA423">
        <v>-3711.95698823572</v>
      </c>
      <c r="AB423">
        <f>(Raw_savings[[#This Row],[PreWBthm]]-Raw_savings[[#This Row],[MsrWBthm]])/Raw_savings[[#This Row],[NumUnit]]/10^5</f>
        <v>-3.711956988235722E-2</v>
      </c>
      <c r="AC423">
        <f>Raw_savings[[#This Row],[APreWBkWh]]*Raw_savings[[#This Row],[BldgWts]]</f>
        <v>1.1251523060371347</v>
      </c>
      <c r="AD423" t="s">
        <v>72</v>
      </c>
    </row>
    <row r="424" spans="1:30" hidden="1" x14ac:dyDescent="0.25">
      <c r="A424" t="s">
        <v>68</v>
      </c>
      <c r="B424" t="s">
        <v>69</v>
      </c>
      <c r="C424" t="s">
        <v>70</v>
      </c>
      <c r="D424" s="1">
        <v>43622.936018518521</v>
      </c>
      <c r="E424" t="s">
        <v>71</v>
      </c>
      <c r="F424" t="s">
        <v>11</v>
      </c>
      <c r="G424">
        <v>2015</v>
      </c>
      <c r="H424" t="str">
        <f>VLOOKUP(Raw_savings[[#This Row],[BldgVint]],DEER2020wts!$I$6:$J$15,2,FALSE)</f>
        <v>Ex</v>
      </c>
      <c r="I424" t="s">
        <v>8</v>
      </c>
      <c r="J424" t="s">
        <v>6</v>
      </c>
      <c r="K424">
        <f>SUMIFS(raw_wts[wt_vint],raw_wts[bldgtype],Raw_savings[[#This Row],[BldgType]],raw_wts[bldgvint],Raw_savings[[#This Row],[BldgVint]],raw_wts[bldgloc],Raw_savings[[#This Row],[BldgLoc]])</f>
        <v>0.14499999999999999</v>
      </c>
      <c r="L424" t="s">
        <v>32</v>
      </c>
      <c r="M424">
        <v>123.931841333333</v>
      </c>
      <c r="N424">
        <v>50000.14</v>
      </c>
      <c r="O424" t="s">
        <v>7</v>
      </c>
      <c r="P424">
        <v>223075.7</v>
      </c>
      <c r="Q424">
        <v>115.388555555556</v>
      </c>
      <c r="R424">
        <v>55.858400000000003</v>
      </c>
      <c r="S424">
        <v>134077200</v>
      </c>
      <c r="T424">
        <v>222653.2</v>
      </c>
      <c r="U424">
        <v>115.216555555556</v>
      </c>
      <c r="V424">
        <v>55.761666666666699</v>
      </c>
      <c r="W424">
        <v>134488100</v>
      </c>
      <c r="X424">
        <v>3.4091319507117102</v>
      </c>
      <c r="Y424">
        <v>1.38785963437278E-3</v>
      </c>
      <c r="Z424">
        <v>7.8053656181174705E-4</v>
      </c>
      <c r="AA424">
        <v>-3315.5321149051902</v>
      </c>
      <c r="AB424">
        <f>(Raw_savings[[#This Row],[PreWBthm]]-Raw_savings[[#This Row],[MsrWBthm]])/Raw_savings[[#This Row],[NumUnit]]/10^5</f>
        <v>-3.3155321149051904E-2</v>
      </c>
      <c r="AC424">
        <f>Raw_savings[[#This Row],[APreWBkWh]]*Raw_savings[[#This Row],[BldgWts]]</f>
        <v>0.49432413285319793</v>
      </c>
      <c r="AD424" t="s">
        <v>72</v>
      </c>
    </row>
    <row r="425" spans="1:30" hidden="1" x14ac:dyDescent="0.25">
      <c r="A425" t="s">
        <v>68</v>
      </c>
      <c r="B425" t="s">
        <v>69</v>
      </c>
      <c r="C425" t="s">
        <v>70</v>
      </c>
      <c r="D425" s="1">
        <v>43622.936018518521</v>
      </c>
      <c r="E425" t="s">
        <v>71</v>
      </c>
      <c r="F425" t="s">
        <v>11</v>
      </c>
      <c r="G425">
        <v>2015</v>
      </c>
      <c r="H425" t="str">
        <f>VLOOKUP(Raw_savings[[#This Row],[BldgVint]],DEER2020wts!$I$6:$J$15,2,FALSE)</f>
        <v>Ex</v>
      </c>
      <c r="I425" t="s">
        <v>36</v>
      </c>
      <c r="J425" t="s">
        <v>6</v>
      </c>
      <c r="K425">
        <f>SUMIFS(raw_wts[wt_vint],raw_wts[bldgtype],Raw_savings[[#This Row],[BldgType]],raw_wts[bldgvint],Raw_savings[[#This Row],[BldgVint]],raw_wts[bldgloc],Raw_savings[[#This Row],[BldgLoc]])</f>
        <v>0.58899999999999997</v>
      </c>
      <c r="L425" t="s">
        <v>32</v>
      </c>
      <c r="M425">
        <v>128.3887335</v>
      </c>
      <c r="N425">
        <v>50000.14</v>
      </c>
      <c r="O425" t="s">
        <v>7</v>
      </c>
      <c r="P425">
        <v>237623.9</v>
      </c>
      <c r="Q425">
        <v>136.165333333333</v>
      </c>
      <c r="R425">
        <v>63.502733333333403</v>
      </c>
      <c r="S425">
        <v>137761500</v>
      </c>
      <c r="T425">
        <v>237181</v>
      </c>
      <c r="U425">
        <v>135.96344444444401</v>
      </c>
      <c r="V425">
        <v>63.403933333333399</v>
      </c>
      <c r="W425">
        <v>138112500</v>
      </c>
      <c r="X425">
        <v>3.4496796403088901</v>
      </c>
      <c r="Y425">
        <v>1.5724813492990299E-3</v>
      </c>
      <c r="Z425">
        <v>7.6953792834164199E-4</v>
      </c>
      <c r="AA425">
        <v>-2733.88474542433</v>
      </c>
      <c r="AB425">
        <f>(Raw_savings[[#This Row],[PreWBthm]]-Raw_savings[[#This Row],[MsrWBthm]])/Raw_savings[[#This Row],[NumUnit]]/10^5</f>
        <v>-2.7338847454243326E-2</v>
      </c>
      <c r="AC425">
        <f>Raw_savings[[#This Row],[APreWBkWh]]*Raw_savings[[#This Row],[BldgWts]]</f>
        <v>2.0318613081419361</v>
      </c>
      <c r="AD425" t="s">
        <v>72</v>
      </c>
    </row>
    <row r="426" spans="1:30" hidden="1" x14ac:dyDescent="0.25">
      <c r="A426" t="s">
        <v>68</v>
      </c>
      <c r="B426" t="s">
        <v>69</v>
      </c>
      <c r="C426" t="s">
        <v>70</v>
      </c>
      <c r="D426" s="1">
        <v>43622.936018518521</v>
      </c>
      <c r="E426" t="s">
        <v>71</v>
      </c>
      <c r="F426" t="s">
        <v>11</v>
      </c>
      <c r="G426">
        <v>2015</v>
      </c>
      <c r="H426" t="str">
        <f>VLOOKUP(Raw_savings[[#This Row],[BldgVint]],DEER2020wts!$I$6:$J$15,2,FALSE)</f>
        <v>Ex</v>
      </c>
      <c r="I426" t="s">
        <v>39</v>
      </c>
      <c r="J426" t="s">
        <v>6</v>
      </c>
      <c r="K426">
        <f>SUMIFS(raw_wts[wt_vint],raw_wts[bldgtype],Raw_savings[[#This Row],[BldgType]],raw_wts[bldgvint],Raw_savings[[#This Row],[BldgVint]],raw_wts[bldgloc],Raw_savings[[#This Row],[BldgLoc]])</f>
        <v>0.42000000000000004</v>
      </c>
      <c r="L426" t="s">
        <v>32</v>
      </c>
      <c r="M426">
        <v>159.248544083333</v>
      </c>
      <c r="N426">
        <v>50000.14</v>
      </c>
      <c r="O426" t="s">
        <v>7</v>
      </c>
      <c r="P426">
        <v>242825.5</v>
      </c>
      <c r="Q426">
        <v>168.59777777777799</v>
      </c>
      <c r="R426">
        <v>83.344333333333395</v>
      </c>
      <c r="S426">
        <v>166752200</v>
      </c>
      <c r="T426">
        <v>242349.9</v>
      </c>
      <c r="U426">
        <v>168.32877777777799</v>
      </c>
      <c r="V426">
        <v>83.210599999999999</v>
      </c>
      <c r="W426">
        <v>167172700</v>
      </c>
      <c r="X426">
        <v>2.9865265188931902</v>
      </c>
      <c r="Y426">
        <v>1.68918341796105E-3</v>
      </c>
      <c r="Z426">
        <v>8.3977743158115102E-4</v>
      </c>
      <c r="AA426">
        <v>-2640.5264953628498</v>
      </c>
      <c r="AB426">
        <f>(Raw_savings[[#This Row],[PreWBthm]]-Raw_savings[[#This Row],[MsrWBthm]])/Raw_savings[[#This Row],[NumUnit]]/10^5</f>
        <v>-2.6405264953628525E-2</v>
      </c>
      <c r="AC426">
        <f>Raw_savings[[#This Row],[APreWBkWh]]*Raw_savings[[#This Row],[BldgWts]]</f>
        <v>1.2543411379351399</v>
      </c>
      <c r="AD426" t="s">
        <v>72</v>
      </c>
    </row>
    <row r="427" spans="1:30" hidden="1" x14ac:dyDescent="0.25">
      <c r="A427" t="s">
        <v>68</v>
      </c>
      <c r="B427" t="s">
        <v>69</v>
      </c>
      <c r="C427" t="s">
        <v>70</v>
      </c>
      <c r="D427" s="1">
        <v>43622.936018518521</v>
      </c>
      <c r="E427" t="s">
        <v>71</v>
      </c>
      <c r="F427" t="s">
        <v>11</v>
      </c>
      <c r="G427">
        <v>2015</v>
      </c>
      <c r="H427" t="str">
        <f>VLOOKUP(Raw_savings[[#This Row],[BldgVint]],DEER2020wts!$I$6:$J$15,2,FALSE)</f>
        <v>Ex</v>
      </c>
      <c r="I427" t="s">
        <v>41</v>
      </c>
      <c r="J427" t="s">
        <v>6</v>
      </c>
      <c r="K427">
        <f>SUMIFS(raw_wts[wt_vint],raw_wts[bldgtype],Raw_savings[[#This Row],[BldgType]],raw_wts[bldgvint],Raw_savings[[#This Row],[BldgVint]],raw_wts[bldgloc],Raw_savings[[#This Row],[BldgLoc]])</f>
        <v>0.93899999999999995</v>
      </c>
      <c r="L427" t="s">
        <v>32</v>
      </c>
      <c r="M427">
        <v>143.35750908333301</v>
      </c>
      <c r="N427">
        <v>50000.14</v>
      </c>
      <c r="O427" t="s">
        <v>7</v>
      </c>
      <c r="P427">
        <v>247778.2</v>
      </c>
      <c r="Q427">
        <v>170.435</v>
      </c>
      <c r="R427">
        <v>82.595266666666703</v>
      </c>
      <c r="S427">
        <v>165499500</v>
      </c>
      <c r="T427">
        <v>247293.7</v>
      </c>
      <c r="U427">
        <v>170.16311111111099</v>
      </c>
      <c r="V427">
        <v>82.463800000000006</v>
      </c>
      <c r="W427">
        <v>165942700</v>
      </c>
      <c r="X427">
        <v>3.3796625171435002</v>
      </c>
      <c r="Y427">
        <v>1.8965793325192899E-3</v>
      </c>
      <c r="Z427">
        <v>9.1705462453485595E-4</v>
      </c>
      <c r="AA427">
        <v>-3091.57157398968</v>
      </c>
      <c r="AB427">
        <f>(Raw_savings[[#This Row],[PreWBthm]]-Raw_savings[[#This Row],[MsrWBthm]])/Raw_savings[[#This Row],[NumUnit]]/10^5</f>
        <v>-3.0915715739896824E-2</v>
      </c>
      <c r="AC427">
        <f>Raw_savings[[#This Row],[APreWBkWh]]*Raw_savings[[#This Row],[BldgWts]]</f>
        <v>3.1735031035977466</v>
      </c>
      <c r="AD427" t="s">
        <v>72</v>
      </c>
    </row>
    <row r="428" spans="1:30" hidden="1" x14ac:dyDescent="0.25">
      <c r="A428" t="s">
        <v>68</v>
      </c>
      <c r="B428" t="s">
        <v>69</v>
      </c>
      <c r="C428" t="s">
        <v>70</v>
      </c>
      <c r="D428" s="1">
        <v>43622.936018518521</v>
      </c>
      <c r="E428" t="s">
        <v>71</v>
      </c>
      <c r="F428" t="s">
        <v>11</v>
      </c>
      <c r="G428">
        <v>2015</v>
      </c>
      <c r="H428" t="str">
        <f>VLOOKUP(Raw_savings[[#This Row],[BldgVint]],DEER2020wts!$I$6:$J$15,2,FALSE)</f>
        <v>Ex</v>
      </c>
      <c r="I428" t="s">
        <v>44</v>
      </c>
      <c r="J428" t="s">
        <v>6</v>
      </c>
      <c r="K428">
        <f>SUMIFS(raw_wts[wt_vint],raw_wts[bldgtype],Raw_savings[[#This Row],[BldgType]],raw_wts[bldgvint],Raw_savings[[#This Row],[BldgVint]],raw_wts[bldgloc],Raw_savings[[#This Row],[BldgLoc]])</f>
        <v>0.13100000000000001</v>
      </c>
      <c r="L428" t="s">
        <v>32</v>
      </c>
      <c r="M428">
        <v>142.03813966666701</v>
      </c>
      <c r="N428">
        <v>50000.14</v>
      </c>
      <c r="O428" t="s">
        <v>7</v>
      </c>
      <c r="P428">
        <v>246347.3</v>
      </c>
      <c r="Q428">
        <v>26.635999999999999</v>
      </c>
      <c r="R428">
        <v>21.557200000000002</v>
      </c>
      <c r="S428">
        <v>384395100</v>
      </c>
      <c r="T428">
        <v>245873.9</v>
      </c>
      <c r="U428">
        <v>26.579555555555601</v>
      </c>
      <c r="V428">
        <v>21.508400000000002</v>
      </c>
      <c r="W428">
        <v>385082100</v>
      </c>
      <c r="X428">
        <v>3.3329076339000401</v>
      </c>
      <c r="Y428">
        <v>3.9738935314773702E-4</v>
      </c>
      <c r="Z428">
        <v>3.4356969272145198E-4</v>
      </c>
      <c r="AA428">
        <v>-4836.7290758118997</v>
      </c>
      <c r="AB428">
        <f>(Raw_savings[[#This Row],[PreWBthm]]-Raw_savings[[#This Row],[MsrWBthm]])/Raw_savings[[#This Row],[NumUnit]]/10^5</f>
        <v>-4.8367290758119005E-2</v>
      </c>
      <c r="AC428">
        <f>Raw_savings[[#This Row],[APreWBkWh]]*Raw_savings[[#This Row],[BldgWts]]</f>
        <v>0.43661090004090525</v>
      </c>
      <c r="AD428" t="s">
        <v>72</v>
      </c>
    </row>
    <row r="429" spans="1:30" hidden="1" x14ac:dyDescent="0.25">
      <c r="A429" t="s">
        <v>68</v>
      </c>
      <c r="B429" t="s">
        <v>69</v>
      </c>
      <c r="C429" t="s">
        <v>70</v>
      </c>
      <c r="D429" s="1">
        <v>43622.936018518521</v>
      </c>
      <c r="E429" t="s">
        <v>71</v>
      </c>
      <c r="F429" t="s">
        <v>11</v>
      </c>
      <c r="G429">
        <v>2015</v>
      </c>
      <c r="H429" t="str">
        <f>VLOOKUP(Raw_savings[[#This Row],[BldgVint]],DEER2020wts!$I$6:$J$15,2,FALSE)</f>
        <v>Ex</v>
      </c>
      <c r="I429" t="s">
        <v>46</v>
      </c>
      <c r="J429" t="s">
        <v>6</v>
      </c>
      <c r="K429">
        <f>SUMIFS(raw_wts[wt_vint],raw_wts[bldgtype],Raw_savings[[#This Row],[BldgType]],raw_wts[bldgvint],Raw_savings[[#This Row],[BldgVint]],raw_wts[bldgloc],Raw_savings[[#This Row],[BldgLoc]])</f>
        <v>0.40100000000000002</v>
      </c>
      <c r="L429" t="s">
        <v>32</v>
      </c>
      <c r="M429">
        <v>120.43669975</v>
      </c>
      <c r="N429">
        <v>50000.14</v>
      </c>
      <c r="O429" t="s">
        <v>7</v>
      </c>
      <c r="P429">
        <v>232679.7</v>
      </c>
      <c r="Q429">
        <v>13.8313333333333</v>
      </c>
      <c r="R429">
        <v>10.3930666666667</v>
      </c>
      <c r="S429">
        <v>352815100</v>
      </c>
      <c r="T429">
        <v>232274.9</v>
      </c>
      <c r="U429">
        <v>13.8071111111111</v>
      </c>
      <c r="V429">
        <v>10.3723333333333</v>
      </c>
      <c r="W429">
        <v>353402700</v>
      </c>
      <c r="X429">
        <v>3.3611017309532101</v>
      </c>
      <c r="Y429">
        <v>2.0111994327728E-4</v>
      </c>
      <c r="Z429">
        <v>1.72151290896977E-4</v>
      </c>
      <c r="AA429">
        <v>-4878.9115047135001</v>
      </c>
      <c r="AB429">
        <f>(Raw_savings[[#This Row],[PreWBthm]]-Raw_savings[[#This Row],[MsrWBthm]])/Raw_savings[[#This Row],[NumUnit]]/10^5</f>
        <v>-4.8789115047134957E-2</v>
      </c>
      <c r="AC429">
        <f>Raw_savings[[#This Row],[APreWBkWh]]*Raw_savings[[#This Row],[BldgWts]]</f>
        <v>1.3478017941122373</v>
      </c>
      <c r="AD429" t="s">
        <v>72</v>
      </c>
    </row>
    <row r="430" spans="1:30" hidden="1" x14ac:dyDescent="0.25">
      <c r="A430" t="s">
        <v>68</v>
      </c>
      <c r="B430" t="s">
        <v>69</v>
      </c>
      <c r="C430" t="s">
        <v>70</v>
      </c>
      <c r="D430" s="1">
        <v>43622.936018518521</v>
      </c>
      <c r="E430" t="s">
        <v>71</v>
      </c>
      <c r="F430" t="s">
        <v>11</v>
      </c>
      <c r="G430">
        <v>2015</v>
      </c>
      <c r="H430" t="str">
        <f>VLOOKUP(Raw_savings[[#This Row],[BldgVint]],DEER2020wts!$I$6:$J$15,2,FALSE)</f>
        <v>Ex</v>
      </c>
      <c r="I430" t="s">
        <v>9</v>
      </c>
      <c r="J430" t="s">
        <v>6</v>
      </c>
      <c r="K430">
        <f>SUMIFS(raw_wts[wt_vint],raw_wts[bldgtype],Raw_savings[[#This Row],[BldgType]],raw_wts[bldgvint],Raw_savings[[#This Row],[BldgVint]],raw_wts[bldgloc],Raw_savings[[#This Row],[BldgLoc]])</f>
        <v>0.504</v>
      </c>
      <c r="L430" t="s">
        <v>32</v>
      </c>
      <c r="M430">
        <v>144.5342685</v>
      </c>
      <c r="N430">
        <v>50000.14</v>
      </c>
      <c r="O430" t="s">
        <v>7</v>
      </c>
      <c r="P430">
        <v>252876.3</v>
      </c>
      <c r="Q430">
        <v>24.517111111111099</v>
      </c>
      <c r="R430">
        <v>16.853533333333299</v>
      </c>
      <c r="S430">
        <v>337418600</v>
      </c>
      <c r="T430">
        <v>252381.3</v>
      </c>
      <c r="U430">
        <v>24.464222222222201</v>
      </c>
      <c r="V430">
        <v>16.816400000000002</v>
      </c>
      <c r="W430">
        <v>338038000</v>
      </c>
      <c r="X430">
        <v>3.4247933388890401</v>
      </c>
      <c r="Y430">
        <v>3.6592629165232998E-4</v>
      </c>
      <c r="Z430">
        <v>2.5691715687016899E-4</v>
      </c>
      <c r="AA430">
        <v>-4285.4888769855997</v>
      </c>
      <c r="AB430">
        <f>(Raw_savings[[#This Row],[PreWBthm]]-Raw_savings[[#This Row],[MsrWBthm]])/Raw_savings[[#This Row],[NumUnit]]/10^5</f>
        <v>-4.2854888769855985E-2</v>
      </c>
      <c r="AC430">
        <f>Raw_savings[[#This Row],[APreWBkWh]]*Raw_savings[[#This Row],[BldgWts]]</f>
        <v>1.7260958428000763</v>
      </c>
      <c r="AD430" t="s">
        <v>72</v>
      </c>
    </row>
    <row r="431" spans="1:30" hidden="1" x14ac:dyDescent="0.25">
      <c r="A431" t="s">
        <v>68</v>
      </c>
      <c r="B431" t="s">
        <v>69</v>
      </c>
      <c r="C431" t="s">
        <v>70</v>
      </c>
      <c r="D431" s="1">
        <v>43622.936018518521</v>
      </c>
      <c r="E431" t="s">
        <v>71</v>
      </c>
      <c r="F431" t="s">
        <v>11</v>
      </c>
      <c r="G431">
        <v>2015</v>
      </c>
      <c r="H431" t="str">
        <f>VLOOKUP(Raw_savings[[#This Row],[BldgVint]],DEER2020wts!$I$6:$J$15,2,FALSE)</f>
        <v>Ex</v>
      </c>
      <c r="I431" t="s">
        <v>37</v>
      </c>
      <c r="J431" t="s">
        <v>6</v>
      </c>
      <c r="K431">
        <f>SUMIFS(raw_wts[wt_vint],raw_wts[bldgtype],Raw_savings[[#This Row],[BldgType]],raw_wts[bldgvint],Raw_savings[[#This Row],[BldgVint]],raw_wts[bldgloc],Raw_savings[[#This Row],[BldgLoc]])</f>
        <v>0.19600000000000001</v>
      </c>
      <c r="L431" t="s">
        <v>32</v>
      </c>
      <c r="M431">
        <v>155.06258841666701</v>
      </c>
      <c r="N431">
        <v>50000.14</v>
      </c>
      <c r="O431" t="s">
        <v>7</v>
      </c>
      <c r="P431">
        <v>253791</v>
      </c>
      <c r="Q431">
        <v>157.395555555556</v>
      </c>
      <c r="R431">
        <v>80.093866666666699</v>
      </c>
      <c r="S431">
        <v>377070000</v>
      </c>
      <c r="T431">
        <v>253280.9</v>
      </c>
      <c r="U431">
        <v>157.157555555556</v>
      </c>
      <c r="V431">
        <v>79.969866666666704</v>
      </c>
      <c r="W431">
        <v>377974800</v>
      </c>
      <c r="X431">
        <v>3.2896393979269898</v>
      </c>
      <c r="Y431">
        <v>1.5348640986209E-3</v>
      </c>
      <c r="Z431">
        <v>7.9967709339919001E-4</v>
      </c>
      <c r="AA431">
        <v>-5835.0631782872197</v>
      </c>
      <c r="AB431">
        <f>(Raw_savings[[#This Row],[PreWBthm]]-Raw_savings[[#This Row],[MsrWBthm]])/Raw_savings[[#This Row],[NumUnit]]/10^5</f>
        <v>-5.8350631782872198E-2</v>
      </c>
      <c r="AC431">
        <f>Raw_savings[[#This Row],[APreWBkWh]]*Raw_savings[[#This Row],[BldgWts]]</f>
        <v>0.64476932199368997</v>
      </c>
      <c r="AD431" t="s">
        <v>72</v>
      </c>
    </row>
    <row r="432" spans="1:30" hidden="1" x14ac:dyDescent="0.25">
      <c r="A432" t="s">
        <v>68</v>
      </c>
      <c r="B432" t="s">
        <v>69</v>
      </c>
      <c r="C432" t="s">
        <v>70</v>
      </c>
      <c r="D432" s="1">
        <v>43622.936018518521</v>
      </c>
      <c r="E432" t="s">
        <v>71</v>
      </c>
      <c r="F432" t="s">
        <v>11</v>
      </c>
      <c r="G432">
        <v>2015</v>
      </c>
      <c r="H432" t="str">
        <f>VLOOKUP(Raw_savings[[#This Row],[BldgVint]],DEER2020wts!$I$6:$J$15,2,FALSE)</f>
        <v>Ex</v>
      </c>
      <c r="I432" t="s">
        <v>34</v>
      </c>
      <c r="J432" t="s">
        <v>6</v>
      </c>
      <c r="K432">
        <f>SUMIFS(raw_wts[wt_vint],raw_wts[bldgtype],Raw_savings[[#This Row],[BldgType]],raw_wts[bldgvint],Raw_savings[[#This Row],[BldgVint]],raw_wts[bldgloc],Raw_savings[[#This Row],[BldgLoc]])</f>
        <v>7.6999999999999999E-2</v>
      </c>
      <c r="L432" t="s">
        <v>32</v>
      </c>
      <c r="M432">
        <v>219.939608916667</v>
      </c>
      <c r="N432">
        <v>50000.14</v>
      </c>
      <c r="O432" t="s">
        <v>7</v>
      </c>
      <c r="P432">
        <v>328388.3</v>
      </c>
      <c r="Q432">
        <v>187.483222222222</v>
      </c>
      <c r="R432">
        <v>100.251</v>
      </c>
      <c r="S432">
        <v>65087650</v>
      </c>
      <c r="T432">
        <v>327643.5</v>
      </c>
      <c r="U432">
        <v>187.198222222222</v>
      </c>
      <c r="V432">
        <v>100.09073333333301</v>
      </c>
      <c r="W432">
        <v>65333170</v>
      </c>
      <c r="X432">
        <v>3.3863841245720598</v>
      </c>
      <c r="Y432">
        <v>1.2958102517496501E-3</v>
      </c>
      <c r="Z432">
        <v>7.2868487607150999E-4</v>
      </c>
      <c r="AA432">
        <v>-1116.3064316124401</v>
      </c>
      <c r="AB432">
        <f>(Raw_savings[[#This Row],[PreWBthm]]-Raw_savings[[#This Row],[MsrWBthm]])/Raw_savings[[#This Row],[NumUnit]]/10^5</f>
        <v>-1.1163064316124394E-2</v>
      </c>
      <c r="AC432">
        <f>Raw_savings[[#This Row],[APreWBkWh]]*Raw_savings[[#This Row],[BldgWts]]</f>
        <v>0.26075157759204859</v>
      </c>
      <c r="AD432" t="s">
        <v>72</v>
      </c>
    </row>
    <row r="433" spans="1:30" hidden="1" x14ac:dyDescent="0.25">
      <c r="A433" t="s">
        <v>68</v>
      </c>
      <c r="B433" t="s">
        <v>69</v>
      </c>
      <c r="C433" t="s">
        <v>70</v>
      </c>
      <c r="D433" s="1">
        <v>43622.936018518521</v>
      </c>
      <c r="E433" t="s">
        <v>71</v>
      </c>
      <c r="F433" t="s">
        <v>11</v>
      </c>
      <c r="G433">
        <v>2015</v>
      </c>
      <c r="H433" t="str">
        <f>VLOOKUP(Raw_savings[[#This Row],[BldgVint]],DEER2020wts!$I$6:$J$15,2,FALSE)</f>
        <v>Ex</v>
      </c>
      <c r="I433" t="s">
        <v>42</v>
      </c>
      <c r="J433" t="s">
        <v>6</v>
      </c>
      <c r="K433">
        <f>SUMIFS(raw_wts[wt_vint],raw_wts[bldgtype],Raw_savings[[#This Row],[BldgType]],raw_wts[bldgvint],Raw_savings[[#This Row],[BldgVint]],raw_wts[bldgloc],Raw_savings[[#This Row],[BldgLoc]])</f>
        <v>0.11800000000000001</v>
      </c>
      <c r="L433" t="s">
        <v>32</v>
      </c>
      <c r="M433">
        <v>119.54707474999999</v>
      </c>
      <c r="N433">
        <v>50000.14</v>
      </c>
      <c r="O433" t="s">
        <v>7</v>
      </c>
      <c r="P433">
        <v>210043.8</v>
      </c>
      <c r="Q433">
        <v>7.1343333333333296</v>
      </c>
      <c r="R433">
        <v>4.2031333333333301</v>
      </c>
      <c r="S433">
        <v>1053372000</v>
      </c>
      <c r="T433">
        <v>209707</v>
      </c>
      <c r="U433">
        <v>7.1324444444444497</v>
      </c>
      <c r="V433">
        <v>4.2011333333333303</v>
      </c>
      <c r="W433">
        <v>1054208000</v>
      </c>
      <c r="X433">
        <v>2.81730022005401</v>
      </c>
      <c r="Y433" s="2">
        <v>1.5800377322815501E-5</v>
      </c>
      <c r="Z433" s="2">
        <v>1.6729811282987199E-5</v>
      </c>
      <c r="AA433">
        <v>-6993.0611162863297</v>
      </c>
      <c r="AB433">
        <f>(Raw_savings[[#This Row],[PreWBthm]]-Raw_savings[[#This Row],[MsrWBthm]])/Raw_savings[[#This Row],[NumUnit]]/10^5</f>
        <v>-6.9930611162863282E-2</v>
      </c>
      <c r="AC433">
        <f>Raw_savings[[#This Row],[APreWBkWh]]*Raw_savings[[#This Row],[BldgWts]]</f>
        <v>0.33244142596637322</v>
      </c>
      <c r="AD433" t="s">
        <v>72</v>
      </c>
    </row>
    <row r="434" spans="1:30" hidden="1" x14ac:dyDescent="0.25">
      <c r="A434" t="s">
        <v>68</v>
      </c>
      <c r="B434" t="s">
        <v>69</v>
      </c>
      <c r="C434" t="s">
        <v>70</v>
      </c>
      <c r="D434" s="1">
        <v>43622.936018518521</v>
      </c>
      <c r="E434" t="s">
        <v>71</v>
      </c>
      <c r="F434" t="s">
        <v>11</v>
      </c>
      <c r="G434">
        <v>2017</v>
      </c>
      <c r="H434" t="str">
        <f>VLOOKUP(Raw_savings[[#This Row],[BldgVint]],DEER2020wts!$I$6:$J$15,2,FALSE)</f>
        <v>Rec</v>
      </c>
      <c r="I434" t="s">
        <v>5</v>
      </c>
      <c r="J434" t="s">
        <v>6</v>
      </c>
      <c r="K434">
        <f>SUMIFS(raw_wts[wt_vint],raw_wts[bldgtype],Raw_savings[[#This Row],[BldgType]],raw_wts[bldgvint],Raw_savings[[#This Row],[BldgVint]],raw_wts[bldgloc],Raw_savings[[#This Row],[BldgLoc]])</f>
        <v>1.2999999999999999E-2</v>
      </c>
      <c r="L434" t="s">
        <v>32</v>
      </c>
      <c r="M434">
        <v>101.83546508333301</v>
      </c>
      <c r="N434">
        <v>50000.14</v>
      </c>
      <c r="O434" t="s">
        <v>7</v>
      </c>
      <c r="P434">
        <v>194427</v>
      </c>
      <c r="Q434">
        <v>77.645555555555603</v>
      </c>
      <c r="R434">
        <v>37.593866666666699</v>
      </c>
      <c r="S434">
        <v>809841700</v>
      </c>
      <c r="T434">
        <v>194167.7</v>
      </c>
      <c r="U434">
        <v>77.516444444444403</v>
      </c>
      <c r="V434">
        <v>37.526666666666699</v>
      </c>
      <c r="W434">
        <v>810646100</v>
      </c>
      <c r="X434">
        <v>2.5462642095050101</v>
      </c>
      <c r="Y434">
        <v>1.26784034427949E-3</v>
      </c>
      <c r="Z434">
        <v>6.5988798642021597E-4</v>
      </c>
      <c r="AA434">
        <v>-7899.0163136364299</v>
      </c>
      <c r="AB434">
        <f>(Raw_savings[[#This Row],[PreWBthm]]-Raw_savings[[#This Row],[MsrWBthm]])/Raw_savings[[#This Row],[NumUnit]]/10^5</f>
        <v>-7.8990163136364255E-2</v>
      </c>
      <c r="AC434">
        <f>Raw_savings[[#This Row],[APreWBkWh]]*Raw_savings[[#This Row],[BldgWts]]</f>
        <v>3.310143472356513E-2</v>
      </c>
      <c r="AD434" t="s">
        <v>72</v>
      </c>
    </row>
    <row r="435" spans="1:30" hidden="1" x14ac:dyDescent="0.25">
      <c r="A435" t="s">
        <v>68</v>
      </c>
      <c r="B435" t="s">
        <v>69</v>
      </c>
      <c r="C435" t="s">
        <v>70</v>
      </c>
      <c r="D435" s="1">
        <v>43622.936018518521</v>
      </c>
      <c r="E435" t="s">
        <v>71</v>
      </c>
      <c r="F435" t="s">
        <v>11</v>
      </c>
      <c r="G435">
        <v>2017</v>
      </c>
      <c r="H435" t="str">
        <f>VLOOKUP(Raw_savings[[#This Row],[BldgVint]],DEER2020wts!$I$6:$J$15,2,FALSE)</f>
        <v>Rec</v>
      </c>
      <c r="I435" t="s">
        <v>35</v>
      </c>
      <c r="J435" t="s">
        <v>6</v>
      </c>
      <c r="K435">
        <f>SUMIFS(raw_wts[wt_vint],raw_wts[bldgtype],Raw_savings[[#This Row],[BldgType]],raw_wts[bldgvint],Raw_savings[[#This Row],[BldgVint]],raw_wts[bldgloc],Raw_savings[[#This Row],[BldgLoc]])</f>
        <v>7.9000000000000001E-2</v>
      </c>
      <c r="L435" t="s">
        <v>32</v>
      </c>
      <c r="M435">
        <v>101.50672141666701</v>
      </c>
      <c r="N435">
        <v>50000.14</v>
      </c>
      <c r="O435" t="s">
        <v>7</v>
      </c>
      <c r="P435">
        <v>217766.1</v>
      </c>
      <c r="Q435">
        <v>7.5533333333333301</v>
      </c>
      <c r="R435">
        <v>4.1756000000000002</v>
      </c>
      <c r="S435">
        <v>358272300</v>
      </c>
      <c r="T435">
        <v>217433</v>
      </c>
      <c r="U435">
        <v>7.5504444444444498</v>
      </c>
      <c r="V435">
        <v>4.1736666666666702</v>
      </c>
      <c r="W435">
        <v>358737300</v>
      </c>
      <c r="X435">
        <v>3.2815560915684601</v>
      </c>
      <c r="Y435" s="2">
        <v>2.84600748459789E-5</v>
      </c>
      <c r="Z435" s="2">
        <v>1.9046357781546099E-5</v>
      </c>
      <c r="AA435">
        <v>-4580.9774319402704</v>
      </c>
      <c r="AB435">
        <f>(Raw_savings[[#This Row],[PreWBthm]]-Raw_savings[[#This Row],[MsrWBthm]])/Raw_savings[[#This Row],[NumUnit]]/10^5</f>
        <v>-4.5809774319402738E-2</v>
      </c>
      <c r="AC435">
        <f>Raw_savings[[#This Row],[APreWBkWh]]*Raw_savings[[#This Row],[BldgWts]]</f>
        <v>0.25924293123390835</v>
      </c>
      <c r="AD435" t="s">
        <v>72</v>
      </c>
    </row>
    <row r="436" spans="1:30" hidden="1" x14ac:dyDescent="0.25">
      <c r="A436" t="s">
        <v>68</v>
      </c>
      <c r="B436" t="s">
        <v>69</v>
      </c>
      <c r="C436" t="s">
        <v>70</v>
      </c>
      <c r="D436" s="1">
        <v>43622.936018518521</v>
      </c>
      <c r="E436" t="s">
        <v>71</v>
      </c>
      <c r="F436" t="s">
        <v>11</v>
      </c>
      <c r="G436">
        <v>2017</v>
      </c>
      <c r="H436" t="str">
        <f>VLOOKUP(Raw_savings[[#This Row],[BldgVint]],DEER2020wts!$I$6:$J$15,2,FALSE)</f>
        <v>Rec</v>
      </c>
      <c r="I436" t="s">
        <v>38</v>
      </c>
      <c r="J436" t="s">
        <v>6</v>
      </c>
      <c r="K436">
        <f>SUMIFS(raw_wts[wt_vint],raw_wts[bldgtype],Raw_savings[[#This Row],[BldgType]],raw_wts[bldgvint],Raw_savings[[#This Row],[BldgVint]],raw_wts[bldgloc],Raw_savings[[#This Row],[BldgLoc]])</f>
        <v>0.23499999999999999</v>
      </c>
      <c r="L436" t="s">
        <v>32</v>
      </c>
      <c r="M436">
        <v>113.52157908333299</v>
      </c>
      <c r="N436">
        <v>50000.14</v>
      </c>
      <c r="O436" t="s">
        <v>7</v>
      </c>
      <c r="P436">
        <v>205651.5</v>
      </c>
      <c r="Q436">
        <v>6.6191111111111098</v>
      </c>
      <c r="R436">
        <v>3.5522666666666698</v>
      </c>
      <c r="S436">
        <v>410467300</v>
      </c>
      <c r="T436">
        <v>205325.9</v>
      </c>
      <c r="U436">
        <v>6.6185555555555604</v>
      </c>
      <c r="V436">
        <v>3.5516666666666699</v>
      </c>
      <c r="W436">
        <v>410957300</v>
      </c>
      <c r="X436">
        <v>2.8681771574106798</v>
      </c>
      <c r="Y436" s="2">
        <v>4.8938321686648203E-6</v>
      </c>
      <c r="Z436" s="2">
        <v>5.2853387421565996E-6</v>
      </c>
      <c r="AA436">
        <v>-4316.3599727617002</v>
      </c>
      <c r="AB436">
        <f>(Raw_savings[[#This Row],[PreWBthm]]-Raw_savings[[#This Row],[MsrWBthm]])/Raw_savings[[#This Row],[NumUnit]]/10^5</f>
        <v>-4.3163599727616964E-2</v>
      </c>
      <c r="AC436">
        <f>Raw_savings[[#This Row],[APreWBkWh]]*Raw_savings[[#This Row],[BldgWts]]</f>
        <v>0.67402163199150966</v>
      </c>
      <c r="AD436" t="s">
        <v>72</v>
      </c>
    </row>
    <row r="437" spans="1:30" hidden="1" x14ac:dyDescent="0.25">
      <c r="A437" t="s">
        <v>68</v>
      </c>
      <c r="B437" t="s">
        <v>69</v>
      </c>
      <c r="C437" t="s">
        <v>70</v>
      </c>
      <c r="D437" s="1">
        <v>43622.936018518521</v>
      </c>
      <c r="E437" t="s">
        <v>71</v>
      </c>
      <c r="F437" t="s">
        <v>11</v>
      </c>
      <c r="G437">
        <v>2017</v>
      </c>
      <c r="H437" t="str">
        <f>VLOOKUP(Raw_savings[[#This Row],[BldgVint]],DEER2020wts!$I$6:$J$15,2,FALSE)</f>
        <v>Rec</v>
      </c>
      <c r="I437" t="s">
        <v>40</v>
      </c>
      <c r="J437" t="s">
        <v>6</v>
      </c>
      <c r="K437">
        <f>SUMIFS(raw_wts[wt_vint],raw_wts[bldgtype],Raw_savings[[#This Row],[BldgType]],raw_wts[bldgvint],Raw_savings[[#This Row],[BldgVint]],raw_wts[bldgloc],Raw_savings[[#This Row],[BldgLoc]])</f>
        <v>0.159</v>
      </c>
      <c r="L437" t="s">
        <v>32</v>
      </c>
      <c r="M437">
        <v>104.83810516666701</v>
      </c>
      <c r="N437">
        <v>50000.14</v>
      </c>
      <c r="O437" t="s">
        <v>7</v>
      </c>
      <c r="P437">
        <v>221748</v>
      </c>
      <c r="Q437">
        <v>129.52077777777799</v>
      </c>
      <c r="R437">
        <v>64.4613333333333</v>
      </c>
      <c r="S437">
        <v>244593100</v>
      </c>
      <c r="T437">
        <v>221392.5</v>
      </c>
      <c r="U437">
        <v>129.33455555555599</v>
      </c>
      <c r="V437">
        <v>64.366666666666703</v>
      </c>
      <c r="W437">
        <v>245053700</v>
      </c>
      <c r="X437">
        <v>3.3909426294460601</v>
      </c>
      <c r="Y437">
        <v>1.77628374650781E-3</v>
      </c>
      <c r="Z437">
        <v>9.0297956564716403E-4</v>
      </c>
      <c r="AA437">
        <v>-4393.4407176451596</v>
      </c>
      <c r="AB437">
        <f>(Raw_savings[[#This Row],[PreWBthm]]-Raw_savings[[#This Row],[MsrWBthm]])/Raw_savings[[#This Row],[NumUnit]]/10^5</f>
        <v>-4.3934407176451577E-2</v>
      </c>
      <c r="AC437">
        <f>Raw_savings[[#This Row],[APreWBkWh]]*Raw_savings[[#This Row],[BldgWts]]</f>
        <v>0.53915987808192356</v>
      </c>
      <c r="AD437" t="s">
        <v>72</v>
      </c>
    </row>
    <row r="438" spans="1:30" hidden="1" x14ac:dyDescent="0.25">
      <c r="A438" t="s">
        <v>68</v>
      </c>
      <c r="B438" t="s">
        <v>69</v>
      </c>
      <c r="C438" t="s">
        <v>70</v>
      </c>
      <c r="D438" s="1">
        <v>43622.936018518521</v>
      </c>
      <c r="E438" t="s">
        <v>71</v>
      </c>
      <c r="F438" t="s">
        <v>11</v>
      </c>
      <c r="G438">
        <v>2017</v>
      </c>
      <c r="H438" t="str">
        <f>VLOOKUP(Raw_savings[[#This Row],[BldgVint]],DEER2020wts!$I$6:$J$15,2,FALSE)</f>
        <v>Rec</v>
      </c>
      <c r="I438" t="s">
        <v>43</v>
      </c>
      <c r="J438" t="s">
        <v>6</v>
      </c>
      <c r="K438">
        <f>SUMIFS(raw_wts[wt_vint],raw_wts[bldgtype],Raw_savings[[#This Row],[BldgType]],raw_wts[bldgvint],Raw_savings[[#This Row],[BldgVint]],raw_wts[bldgloc],Raw_savings[[#This Row],[BldgLoc]])</f>
        <v>2.4E-2</v>
      </c>
      <c r="L438" t="s">
        <v>32</v>
      </c>
      <c r="M438">
        <v>109.77448750000001</v>
      </c>
      <c r="N438">
        <v>50000.14</v>
      </c>
      <c r="O438" t="s">
        <v>7</v>
      </c>
      <c r="P438">
        <v>210117.9</v>
      </c>
      <c r="Q438">
        <v>95.987444444444407</v>
      </c>
      <c r="R438">
        <v>45.098666666666702</v>
      </c>
      <c r="S438">
        <v>401691600</v>
      </c>
      <c r="T438">
        <v>209735.2</v>
      </c>
      <c r="U438">
        <v>95.831333333333305</v>
      </c>
      <c r="V438">
        <v>45.005133333333298</v>
      </c>
      <c r="W438">
        <v>402592800</v>
      </c>
      <c r="X438">
        <v>3.4862380933455301</v>
      </c>
      <c r="Y438">
        <v>1.4221074009669299E-3</v>
      </c>
      <c r="Z438">
        <v>8.5204982927689099E-4</v>
      </c>
      <c r="AA438">
        <v>-8209.5577991197606</v>
      </c>
      <c r="AB438">
        <f>(Raw_savings[[#This Row],[PreWBthm]]-Raw_savings[[#This Row],[MsrWBthm]])/Raw_savings[[#This Row],[NumUnit]]/10^5</f>
        <v>-8.2095577991197627E-2</v>
      </c>
      <c r="AC438">
        <f>Raw_savings[[#This Row],[APreWBkWh]]*Raw_savings[[#This Row],[BldgWts]]</f>
        <v>8.3669714240292722E-2</v>
      </c>
      <c r="AD438" t="s">
        <v>72</v>
      </c>
    </row>
    <row r="439" spans="1:30" hidden="1" x14ac:dyDescent="0.25">
      <c r="A439" t="s">
        <v>68</v>
      </c>
      <c r="B439" t="s">
        <v>69</v>
      </c>
      <c r="C439" t="s">
        <v>70</v>
      </c>
      <c r="D439" s="1">
        <v>43622.936018518521</v>
      </c>
      <c r="E439" t="s">
        <v>71</v>
      </c>
      <c r="F439" t="s">
        <v>11</v>
      </c>
      <c r="G439">
        <v>2017</v>
      </c>
      <c r="H439" t="str">
        <f>VLOOKUP(Raw_savings[[#This Row],[BldgVint]],DEER2020wts!$I$6:$J$15,2,FALSE)</f>
        <v>Rec</v>
      </c>
      <c r="I439" t="s">
        <v>45</v>
      </c>
      <c r="J439" t="s">
        <v>6</v>
      </c>
      <c r="K439">
        <f>SUMIFS(raw_wts[wt_vint],raw_wts[bldgtype],Raw_savings[[#This Row],[BldgType]],raw_wts[bldgvint],Raw_savings[[#This Row],[BldgVint]],raw_wts[bldgloc],Raw_savings[[#This Row],[BldgLoc]])</f>
        <v>0.33500000000000002</v>
      </c>
      <c r="L439" t="s">
        <v>32</v>
      </c>
      <c r="M439">
        <v>124.854549833333</v>
      </c>
      <c r="N439">
        <v>50000.14</v>
      </c>
      <c r="O439" t="s">
        <v>7</v>
      </c>
      <c r="P439">
        <v>227494.3</v>
      </c>
      <c r="Q439">
        <v>122.469888888889</v>
      </c>
      <c r="R439">
        <v>62.567733333333301</v>
      </c>
      <c r="S439">
        <v>166070800</v>
      </c>
      <c r="T439">
        <v>227071.2</v>
      </c>
      <c r="U439">
        <v>122.287111111111</v>
      </c>
      <c r="V439">
        <v>62.464066666666703</v>
      </c>
      <c r="W439">
        <v>166505600</v>
      </c>
      <c r="X439">
        <v>3.3887431460428799</v>
      </c>
      <c r="Y439">
        <v>1.4639256480581701E-3</v>
      </c>
      <c r="Z439">
        <v>8.30299470904765E-4</v>
      </c>
      <c r="AA439">
        <v>-3482.4521860069199</v>
      </c>
      <c r="AB439">
        <f>(Raw_savings[[#This Row],[PreWBthm]]-Raw_savings[[#This Row],[MsrWBthm]])/Raw_savings[[#This Row],[NumUnit]]/10^5</f>
        <v>-3.4824521860069166E-2</v>
      </c>
      <c r="AC439">
        <f>Raw_savings[[#This Row],[APreWBkWh]]*Raw_savings[[#This Row],[BldgWts]]</f>
        <v>1.1352289539243647</v>
      </c>
      <c r="AD439" t="s">
        <v>72</v>
      </c>
    </row>
    <row r="440" spans="1:30" hidden="1" x14ac:dyDescent="0.25">
      <c r="A440" t="s">
        <v>68</v>
      </c>
      <c r="B440" t="s">
        <v>69</v>
      </c>
      <c r="C440" t="s">
        <v>70</v>
      </c>
      <c r="D440" s="1">
        <v>43622.936018518521</v>
      </c>
      <c r="E440" t="s">
        <v>71</v>
      </c>
      <c r="F440" t="s">
        <v>11</v>
      </c>
      <c r="G440">
        <v>2017</v>
      </c>
      <c r="H440" t="str">
        <f>VLOOKUP(Raw_savings[[#This Row],[BldgVint]],DEER2020wts!$I$6:$J$15,2,FALSE)</f>
        <v>Rec</v>
      </c>
      <c r="I440" t="s">
        <v>8</v>
      </c>
      <c r="J440" t="s">
        <v>6</v>
      </c>
      <c r="K440">
        <f>SUMIFS(raw_wts[wt_vint],raw_wts[bldgtype],Raw_savings[[#This Row],[BldgType]],raw_wts[bldgvint],Raw_savings[[#This Row],[BldgVint]],raw_wts[bldgloc],Raw_savings[[#This Row],[BldgLoc]])</f>
        <v>0.14499999999999999</v>
      </c>
      <c r="L440" t="s">
        <v>32</v>
      </c>
      <c r="M440">
        <v>122.957944416667</v>
      </c>
      <c r="N440">
        <v>50000.14</v>
      </c>
      <c r="O440" t="s">
        <v>7</v>
      </c>
      <c r="P440">
        <v>221794.1</v>
      </c>
      <c r="Q440">
        <v>114.197</v>
      </c>
      <c r="R440">
        <v>55.229399999999998</v>
      </c>
      <c r="S440">
        <v>129717900</v>
      </c>
      <c r="T440">
        <v>221374.7</v>
      </c>
      <c r="U440">
        <v>114.026</v>
      </c>
      <c r="V440">
        <v>55.132933333333298</v>
      </c>
      <c r="W440">
        <v>130123400</v>
      </c>
      <c r="X440">
        <v>3.4109223441372398</v>
      </c>
      <c r="Y440">
        <v>1.3907194106996901E-3</v>
      </c>
      <c r="Z440">
        <v>7.8455009250773798E-4</v>
      </c>
      <c r="AA440">
        <v>-3297.87556163011</v>
      </c>
      <c r="AB440">
        <f>(Raw_savings[[#This Row],[PreWBthm]]-Raw_savings[[#This Row],[MsrWBthm]])/Raw_savings[[#This Row],[NumUnit]]/10^5</f>
        <v>-3.2978755616301134E-2</v>
      </c>
      <c r="AC440">
        <f>Raw_savings[[#This Row],[APreWBkWh]]*Raw_savings[[#This Row],[BldgWts]]</f>
        <v>0.49458373989989973</v>
      </c>
      <c r="AD440" t="s">
        <v>72</v>
      </c>
    </row>
    <row r="441" spans="1:30" hidden="1" x14ac:dyDescent="0.25">
      <c r="A441" t="s">
        <v>68</v>
      </c>
      <c r="B441" t="s">
        <v>69</v>
      </c>
      <c r="C441" t="s">
        <v>70</v>
      </c>
      <c r="D441" s="1">
        <v>43622.936018518521</v>
      </c>
      <c r="E441" t="s">
        <v>71</v>
      </c>
      <c r="F441" t="s">
        <v>11</v>
      </c>
      <c r="G441">
        <v>2017</v>
      </c>
      <c r="H441" t="str">
        <f>VLOOKUP(Raw_savings[[#This Row],[BldgVint]],DEER2020wts!$I$6:$J$15,2,FALSE)</f>
        <v>Rec</v>
      </c>
      <c r="I441" t="s">
        <v>36</v>
      </c>
      <c r="J441" t="s">
        <v>6</v>
      </c>
      <c r="K441">
        <f>SUMIFS(raw_wts[wt_vint],raw_wts[bldgtype],Raw_savings[[#This Row],[BldgType]],raw_wts[bldgvint],Raw_savings[[#This Row],[BldgVint]],raw_wts[bldgloc],Raw_savings[[#This Row],[BldgLoc]])</f>
        <v>0.58899999999999997</v>
      </c>
      <c r="L441" t="s">
        <v>32</v>
      </c>
      <c r="M441">
        <v>125.345358916667</v>
      </c>
      <c r="N441">
        <v>50000.14</v>
      </c>
      <c r="O441" t="s">
        <v>7</v>
      </c>
      <c r="P441">
        <v>235782.8</v>
      </c>
      <c r="Q441">
        <v>134.08944444444401</v>
      </c>
      <c r="R441">
        <v>62.459733333333297</v>
      </c>
      <c r="S441">
        <v>124455100</v>
      </c>
      <c r="T441">
        <v>235350.5</v>
      </c>
      <c r="U441">
        <v>133.89055555555601</v>
      </c>
      <c r="V441">
        <v>62.363666666666703</v>
      </c>
      <c r="W441">
        <v>124825100</v>
      </c>
      <c r="X441">
        <v>3.44887121259426</v>
      </c>
      <c r="Y441">
        <v>1.58672718804919E-3</v>
      </c>
      <c r="Z441">
        <v>7.6641582502095802E-4</v>
      </c>
      <c r="AA441">
        <v>-2951.8444336338498</v>
      </c>
      <c r="AB441">
        <f>(Raw_savings[[#This Row],[PreWBthm]]-Raw_savings[[#This Row],[MsrWBthm]])/Raw_savings[[#This Row],[NumUnit]]/10^5</f>
        <v>-2.9518444336338458E-2</v>
      </c>
      <c r="AC441">
        <f>Raw_savings[[#This Row],[APreWBkWh]]*Raw_savings[[#This Row],[BldgWts]]</f>
        <v>2.0313851442180191</v>
      </c>
      <c r="AD441" t="s">
        <v>72</v>
      </c>
    </row>
    <row r="442" spans="1:30" hidden="1" x14ac:dyDescent="0.25">
      <c r="A442" t="s">
        <v>68</v>
      </c>
      <c r="B442" t="s">
        <v>69</v>
      </c>
      <c r="C442" t="s">
        <v>70</v>
      </c>
      <c r="D442" s="1">
        <v>43622.936018518521</v>
      </c>
      <c r="E442" t="s">
        <v>71</v>
      </c>
      <c r="F442" t="s">
        <v>11</v>
      </c>
      <c r="G442">
        <v>2017</v>
      </c>
      <c r="H442" t="str">
        <f>VLOOKUP(Raw_savings[[#This Row],[BldgVint]],DEER2020wts!$I$6:$J$15,2,FALSE)</f>
        <v>Rec</v>
      </c>
      <c r="I442" t="s">
        <v>39</v>
      </c>
      <c r="J442" t="s">
        <v>6</v>
      </c>
      <c r="K442">
        <f>SUMIFS(raw_wts[wt_vint],raw_wts[bldgtype],Raw_savings[[#This Row],[BldgType]],raw_wts[bldgvint],Raw_savings[[#This Row],[BldgVint]],raw_wts[bldgloc],Raw_savings[[#This Row],[BldgLoc]])</f>
        <v>0.42000000000000004</v>
      </c>
      <c r="L442" t="s">
        <v>32</v>
      </c>
      <c r="M442">
        <v>157.23580699999999</v>
      </c>
      <c r="N442">
        <v>50000.14</v>
      </c>
      <c r="O442" t="s">
        <v>7</v>
      </c>
      <c r="P442">
        <v>241338.4</v>
      </c>
      <c r="Q442">
        <v>166.910333333333</v>
      </c>
      <c r="R442">
        <v>82.465666666666706</v>
      </c>
      <c r="S442">
        <v>158338400</v>
      </c>
      <c r="T442">
        <v>240868.9</v>
      </c>
      <c r="U442">
        <v>166.64411111111099</v>
      </c>
      <c r="V442">
        <v>82.330866666666694</v>
      </c>
      <c r="W442">
        <v>158718100</v>
      </c>
      <c r="X442">
        <v>2.98596107946328</v>
      </c>
      <c r="Y442">
        <v>1.69313992341604E-3</v>
      </c>
      <c r="Z442">
        <v>8.5731108309198797E-4</v>
      </c>
      <c r="AA442">
        <v>-2414.8443490355899</v>
      </c>
      <c r="AB442">
        <f>(Raw_savings[[#This Row],[PreWBthm]]-Raw_savings[[#This Row],[MsrWBthm]])/Raw_savings[[#This Row],[NumUnit]]/10^5</f>
        <v>-2.4148443490355859E-2</v>
      </c>
      <c r="AC442">
        <f>Raw_savings[[#This Row],[APreWBkWh]]*Raw_savings[[#This Row],[BldgWts]]</f>
        <v>1.2541036533745777</v>
      </c>
      <c r="AD442" t="s">
        <v>72</v>
      </c>
    </row>
    <row r="443" spans="1:30" hidden="1" x14ac:dyDescent="0.25">
      <c r="A443" t="s">
        <v>68</v>
      </c>
      <c r="B443" t="s">
        <v>69</v>
      </c>
      <c r="C443" t="s">
        <v>70</v>
      </c>
      <c r="D443" s="1">
        <v>43622.936018518521</v>
      </c>
      <c r="E443" t="s">
        <v>71</v>
      </c>
      <c r="F443" t="s">
        <v>11</v>
      </c>
      <c r="G443">
        <v>2017</v>
      </c>
      <c r="H443" t="str">
        <f>VLOOKUP(Raw_savings[[#This Row],[BldgVint]],DEER2020wts!$I$6:$J$15,2,FALSE)</f>
        <v>Rec</v>
      </c>
      <c r="I443" t="s">
        <v>41</v>
      </c>
      <c r="J443" t="s">
        <v>6</v>
      </c>
      <c r="K443">
        <f>SUMIFS(raw_wts[wt_vint],raw_wts[bldgtype],Raw_savings[[#This Row],[BldgType]],raw_wts[bldgvint],Raw_savings[[#This Row],[BldgVint]],raw_wts[bldgloc],Raw_savings[[#This Row],[BldgLoc]])</f>
        <v>0.93899999999999995</v>
      </c>
      <c r="L443" t="s">
        <v>32</v>
      </c>
      <c r="M443">
        <v>141.2852475</v>
      </c>
      <c r="N443">
        <v>50000.14</v>
      </c>
      <c r="O443" t="s">
        <v>7</v>
      </c>
      <c r="P443">
        <v>246077.4</v>
      </c>
      <c r="Q443">
        <v>168.443777777778</v>
      </c>
      <c r="R443">
        <v>81.545599999999993</v>
      </c>
      <c r="S443">
        <v>155705800</v>
      </c>
      <c r="T443">
        <v>245601.4</v>
      </c>
      <c r="U443">
        <v>168.18577777777799</v>
      </c>
      <c r="V443">
        <v>81.420733333333303</v>
      </c>
      <c r="W443">
        <v>156102200</v>
      </c>
      <c r="X443">
        <v>3.3690707870968599</v>
      </c>
      <c r="Y443">
        <v>1.8260929896450099E-3</v>
      </c>
      <c r="Z443">
        <v>8.8379125829582601E-4</v>
      </c>
      <c r="AA443">
        <v>-2805.67155463276</v>
      </c>
      <c r="AB443">
        <f>(Raw_savings[[#This Row],[PreWBthm]]-Raw_savings[[#This Row],[MsrWBthm]])/Raw_savings[[#This Row],[NumUnit]]/10^5</f>
        <v>-2.8056715546327649E-2</v>
      </c>
      <c r="AC443">
        <f>Raw_savings[[#This Row],[APreWBkWh]]*Raw_savings[[#This Row],[BldgWts]]</f>
        <v>3.1635574690839512</v>
      </c>
      <c r="AD443" t="s">
        <v>72</v>
      </c>
    </row>
    <row r="444" spans="1:30" hidden="1" x14ac:dyDescent="0.25">
      <c r="A444" t="s">
        <v>68</v>
      </c>
      <c r="B444" t="s">
        <v>69</v>
      </c>
      <c r="C444" t="s">
        <v>70</v>
      </c>
      <c r="D444" s="1">
        <v>43622.936018518521</v>
      </c>
      <c r="E444" t="s">
        <v>71</v>
      </c>
      <c r="F444" t="s">
        <v>11</v>
      </c>
      <c r="G444">
        <v>2017</v>
      </c>
      <c r="H444" t="str">
        <f>VLOOKUP(Raw_savings[[#This Row],[BldgVint]],DEER2020wts!$I$6:$J$15,2,FALSE)</f>
        <v>Rec</v>
      </c>
      <c r="I444" t="s">
        <v>44</v>
      </c>
      <c r="J444" t="s">
        <v>6</v>
      </c>
      <c r="K444">
        <f>SUMIFS(raw_wts[wt_vint],raw_wts[bldgtype],Raw_savings[[#This Row],[BldgType]],raw_wts[bldgvint],Raw_savings[[#This Row],[BldgVint]],raw_wts[bldgloc],Raw_savings[[#This Row],[BldgLoc]])</f>
        <v>0.13100000000000001</v>
      </c>
      <c r="L444" t="s">
        <v>32</v>
      </c>
      <c r="M444">
        <v>138.948856833333</v>
      </c>
      <c r="N444">
        <v>50000.14</v>
      </c>
      <c r="O444" t="s">
        <v>7</v>
      </c>
      <c r="P444">
        <v>244145.9</v>
      </c>
      <c r="Q444">
        <v>25.106000000000002</v>
      </c>
      <c r="R444">
        <v>19.917400000000001</v>
      </c>
      <c r="S444">
        <v>349459400</v>
      </c>
      <c r="T444">
        <v>243681.5</v>
      </c>
      <c r="U444">
        <v>25.0562222222222</v>
      </c>
      <c r="V444">
        <v>19.8752666666667</v>
      </c>
      <c r="W444">
        <v>350132300</v>
      </c>
      <c r="X444">
        <v>3.3422369250366302</v>
      </c>
      <c r="Y444">
        <v>3.58245320704522E-4</v>
      </c>
      <c r="Z444">
        <v>3.03229075024853E-4</v>
      </c>
      <c r="AA444">
        <v>-4842.7890328535304</v>
      </c>
      <c r="AB444">
        <f>(Raw_savings[[#This Row],[PreWBthm]]-Raw_savings[[#This Row],[MsrWBthm]])/Raw_savings[[#This Row],[NumUnit]]/10^5</f>
        <v>-4.8427890328535277E-2</v>
      </c>
      <c r="AC444">
        <f>Raw_savings[[#This Row],[APreWBkWh]]*Raw_savings[[#This Row],[BldgWts]]</f>
        <v>0.43783303717979855</v>
      </c>
      <c r="AD444" t="s">
        <v>72</v>
      </c>
    </row>
    <row r="445" spans="1:30" hidden="1" x14ac:dyDescent="0.25">
      <c r="A445" t="s">
        <v>68</v>
      </c>
      <c r="B445" t="s">
        <v>69</v>
      </c>
      <c r="C445" t="s">
        <v>70</v>
      </c>
      <c r="D445" s="1">
        <v>43622.936018518521</v>
      </c>
      <c r="E445" t="s">
        <v>71</v>
      </c>
      <c r="F445" t="s">
        <v>11</v>
      </c>
      <c r="G445">
        <v>2017</v>
      </c>
      <c r="H445" t="str">
        <f>VLOOKUP(Raw_savings[[#This Row],[BldgVint]],DEER2020wts!$I$6:$J$15,2,FALSE)</f>
        <v>Rec</v>
      </c>
      <c r="I445" t="s">
        <v>46</v>
      </c>
      <c r="J445" t="s">
        <v>6</v>
      </c>
      <c r="K445">
        <f>SUMIFS(raw_wts[wt_vint],raw_wts[bldgtype],Raw_savings[[#This Row],[BldgType]],raw_wts[bldgvint],Raw_savings[[#This Row],[BldgVint]],raw_wts[bldgloc],Raw_savings[[#This Row],[BldgLoc]])</f>
        <v>0.40100000000000002</v>
      </c>
      <c r="L445" t="s">
        <v>32</v>
      </c>
      <c r="M445">
        <v>118.71645925</v>
      </c>
      <c r="N445">
        <v>50000.14</v>
      </c>
      <c r="O445" t="s">
        <v>7</v>
      </c>
      <c r="P445">
        <v>231199</v>
      </c>
      <c r="Q445">
        <v>13.1488888888889</v>
      </c>
      <c r="R445">
        <v>9.6601333333333308</v>
      </c>
      <c r="S445">
        <v>336324400</v>
      </c>
      <c r="T445">
        <v>230801.6</v>
      </c>
      <c r="U445">
        <v>13.1274444444444</v>
      </c>
      <c r="V445">
        <v>9.6432666666666709</v>
      </c>
      <c r="W445">
        <v>336917100</v>
      </c>
      <c r="X445">
        <v>3.34747180391496</v>
      </c>
      <c r="Y445">
        <v>1.80635815622532E-4</v>
      </c>
      <c r="Z445">
        <v>1.4207521663989699E-4</v>
      </c>
      <c r="AA445">
        <v>-4992.56803769609</v>
      </c>
      <c r="AB445">
        <f>(Raw_savings[[#This Row],[PreWBthm]]-Raw_savings[[#This Row],[MsrWBthm]])/Raw_savings[[#This Row],[NumUnit]]/10^5</f>
        <v>-4.9925680376960872E-2</v>
      </c>
      <c r="AC445">
        <f>Raw_savings[[#This Row],[APreWBkWh]]*Raw_savings[[#This Row],[BldgWts]]</f>
        <v>1.342336193369899</v>
      </c>
      <c r="AD445" t="s">
        <v>72</v>
      </c>
    </row>
    <row r="446" spans="1:30" hidden="1" x14ac:dyDescent="0.25">
      <c r="A446" t="s">
        <v>68</v>
      </c>
      <c r="B446" t="s">
        <v>69</v>
      </c>
      <c r="C446" t="s">
        <v>70</v>
      </c>
      <c r="D446" s="1">
        <v>43622.936018518521</v>
      </c>
      <c r="E446" t="s">
        <v>71</v>
      </c>
      <c r="F446" t="s">
        <v>11</v>
      </c>
      <c r="G446">
        <v>2017</v>
      </c>
      <c r="H446" t="str">
        <f>VLOOKUP(Raw_savings[[#This Row],[BldgVint]],DEER2020wts!$I$6:$J$15,2,FALSE)</f>
        <v>Rec</v>
      </c>
      <c r="I446" t="s">
        <v>9</v>
      </c>
      <c r="J446" t="s">
        <v>6</v>
      </c>
      <c r="K446">
        <f>SUMIFS(raw_wts[wt_vint],raw_wts[bldgtype],Raw_savings[[#This Row],[BldgType]],raw_wts[bldgvint],Raw_savings[[#This Row],[BldgVint]],raw_wts[bldgloc],Raw_savings[[#This Row],[BldgLoc]])</f>
        <v>0.504</v>
      </c>
      <c r="L446" t="s">
        <v>32</v>
      </c>
      <c r="M446">
        <v>142.69295441666699</v>
      </c>
      <c r="N446">
        <v>50000.14</v>
      </c>
      <c r="O446" t="s">
        <v>7</v>
      </c>
      <c r="P446">
        <v>250757.6</v>
      </c>
      <c r="Q446">
        <v>23.3502222222222</v>
      </c>
      <c r="R446">
        <v>15.946400000000001</v>
      </c>
      <c r="S446">
        <v>320145600</v>
      </c>
      <c r="T446">
        <v>250272.1</v>
      </c>
      <c r="U446">
        <v>23.3031111111111</v>
      </c>
      <c r="V446">
        <v>15.9133333333333</v>
      </c>
      <c r="W446">
        <v>320922900</v>
      </c>
      <c r="X446">
        <v>3.4024104552655601</v>
      </c>
      <c r="Y446">
        <v>3.30157233787116E-4</v>
      </c>
      <c r="Z446">
        <v>2.3173300182790401E-4</v>
      </c>
      <c r="AA446">
        <v>-5447.36075567028</v>
      </c>
      <c r="AB446">
        <f>(Raw_savings[[#This Row],[PreWBthm]]-Raw_savings[[#This Row],[MsrWBthm]])/Raw_savings[[#This Row],[NumUnit]]/10^5</f>
        <v>-5.4473607556702809E-2</v>
      </c>
      <c r="AC446">
        <f>Raw_savings[[#This Row],[APreWBkWh]]*Raw_savings[[#This Row],[BldgWts]]</f>
        <v>1.7148148694538423</v>
      </c>
      <c r="AD446" t="s">
        <v>72</v>
      </c>
    </row>
    <row r="447" spans="1:30" hidden="1" x14ac:dyDescent="0.25">
      <c r="A447" t="s">
        <v>68</v>
      </c>
      <c r="B447" t="s">
        <v>69</v>
      </c>
      <c r="C447" t="s">
        <v>70</v>
      </c>
      <c r="D447" s="1">
        <v>43622.936018518521</v>
      </c>
      <c r="E447" t="s">
        <v>71</v>
      </c>
      <c r="F447" t="s">
        <v>11</v>
      </c>
      <c r="G447">
        <v>2017</v>
      </c>
      <c r="H447" t="str">
        <f>VLOOKUP(Raw_savings[[#This Row],[BldgVint]],DEER2020wts!$I$6:$J$15,2,FALSE)</f>
        <v>Rec</v>
      </c>
      <c r="I447" t="s">
        <v>37</v>
      </c>
      <c r="J447" t="s">
        <v>6</v>
      </c>
      <c r="K447">
        <f>SUMIFS(raw_wts[wt_vint],raw_wts[bldgtype],Raw_savings[[#This Row],[BldgType]],raw_wts[bldgvint],Raw_savings[[#This Row],[BldgVint]],raw_wts[bldgloc],Raw_savings[[#This Row],[BldgLoc]])</f>
        <v>0.19600000000000001</v>
      </c>
      <c r="L447" t="s">
        <v>32</v>
      </c>
      <c r="M447">
        <v>153.09784775</v>
      </c>
      <c r="N447">
        <v>50000.14</v>
      </c>
      <c r="O447" t="s">
        <v>7</v>
      </c>
      <c r="P447">
        <v>251763.6</v>
      </c>
      <c r="Q447">
        <v>155.38555555555601</v>
      </c>
      <c r="R447">
        <v>79.044600000000003</v>
      </c>
      <c r="S447">
        <v>356204900</v>
      </c>
      <c r="T447">
        <v>251260.1</v>
      </c>
      <c r="U447">
        <v>155.157222222222</v>
      </c>
      <c r="V447">
        <v>78.922333333333299</v>
      </c>
      <c r="W447">
        <v>356877000</v>
      </c>
      <c r="X447">
        <v>3.2887464285075199</v>
      </c>
      <c r="Y447">
        <v>1.49142092256027E-3</v>
      </c>
      <c r="Z447">
        <v>7.9861780203665199E-4</v>
      </c>
      <c r="AA447">
        <v>-4390.0029286989102</v>
      </c>
      <c r="AB447">
        <f>(Raw_savings[[#This Row],[PreWBthm]]-Raw_savings[[#This Row],[MsrWBthm]])/Raw_savings[[#This Row],[NumUnit]]/10^5</f>
        <v>-4.3900029286989113E-2</v>
      </c>
      <c r="AC447">
        <f>Raw_savings[[#This Row],[APreWBkWh]]*Raw_savings[[#This Row],[BldgWts]]</f>
        <v>0.64459429998747386</v>
      </c>
      <c r="AD447" t="s">
        <v>72</v>
      </c>
    </row>
    <row r="448" spans="1:30" hidden="1" x14ac:dyDescent="0.25">
      <c r="A448" t="s">
        <v>68</v>
      </c>
      <c r="B448" t="s">
        <v>69</v>
      </c>
      <c r="C448" t="s">
        <v>70</v>
      </c>
      <c r="D448" s="1">
        <v>43622.936018518521</v>
      </c>
      <c r="E448" t="s">
        <v>71</v>
      </c>
      <c r="F448" t="s">
        <v>11</v>
      </c>
      <c r="G448">
        <v>2017</v>
      </c>
      <c r="H448" t="str">
        <f>VLOOKUP(Raw_savings[[#This Row],[BldgVint]],DEER2020wts!$I$6:$J$15,2,FALSE)</f>
        <v>Rec</v>
      </c>
      <c r="I448" t="s">
        <v>34</v>
      </c>
      <c r="J448" t="s">
        <v>6</v>
      </c>
      <c r="K448">
        <f>SUMIFS(raw_wts[wt_vint],raw_wts[bldgtype],Raw_savings[[#This Row],[BldgType]],raw_wts[bldgvint],Raw_savings[[#This Row],[BldgVint]],raw_wts[bldgloc],Raw_savings[[#This Row],[BldgLoc]])</f>
        <v>7.6999999999999999E-2</v>
      </c>
      <c r="L448" t="s">
        <v>32</v>
      </c>
      <c r="M448">
        <v>217.30325958333299</v>
      </c>
      <c r="N448">
        <v>50000.14</v>
      </c>
      <c r="O448" t="s">
        <v>7</v>
      </c>
      <c r="P448">
        <v>324776.90000000002</v>
      </c>
      <c r="Q448">
        <v>185.06577777777801</v>
      </c>
      <c r="R448">
        <v>98.850066666666706</v>
      </c>
      <c r="S448">
        <v>60512030</v>
      </c>
      <c r="T448">
        <v>324046.90000000002</v>
      </c>
      <c r="U448">
        <v>184.78355555555601</v>
      </c>
      <c r="V448">
        <v>98.684866666666693</v>
      </c>
      <c r="W448">
        <v>60722370</v>
      </c>
      <c r="X448">
        <v>3.3593605609033901</v>
      </c>
      <c r="Y448">
        <v>1.29874822293655E-3</v>
      </c>
      <c r="Z448">
        <v>7.6022789679627801E-4</v>
      </c>
      <c r="AA448">
        <v>-967.95602791838201</v>
      </c>
      <c r="AB448">
        <f>(Raw_savings[[#This Row],[PreWBthm]]-Raw_savings[[#This Row],[MsrWBthm]])/Raw_savings[[#This Row],[NumUnit]]/10^5</f>
        <v>-9.6795602791838169E-3</v>
      </c>
      <c r="AC448">
        <f>Raw_savings[[#This Row],[APreWBkWh]]*Raw_savings[[#This Row],[BldgWts]]</f>
        <v>0.25867076318956106</v>
      </c>
      <c r="AD448" t="s">
        <v>72</v>
      </c>
    </row>
    <row r="449" spans="1:30" hidden="1" x14ac:dyDescent="0.25">
      <c r="A449" t="s">
        <v>68</v>
      </c>
      <c r="B449" t="s">
        <v>69</v>
      </c>
      <c r="C449" t="s">
        <v>70</v>
      </c>
      <c r="D449" s="1">
        <v>43622.936018518521</v>
      </c>
      <c r="E449" t="s">
        <v>71</v>
      </c>
      <c r="F449" t="s">
        <v>11</v>
      </c>
      <c r="G449">
        <v>2017</v>
      </c>
      <c r="H449" t="str">
        <f>VLOOKUP(Raw_savings[[#This Row],[BldgVint]],DEER2020wts!$I$6:$J$15,2,FALSE)</f>
        <v>Rec</v>
      </c>
      <c r="I449" t="s">
        <v>42</v>
      </c>
      <c r="J449" t="s">
        <v>6</v>
      </c>
      <c r="K449">
        <f>SUMIFS(raw_wts[wt_vint],raw_wts[bldgtype],Raw_savings[[#This Row],[BldgType]],raw_wts[bldgvint],Raw_savings[[#This Row],[BldgVint]],raw_wts[bldgloc],Raw_savings[[#This Row],[BldgLoc]])</f>
        <v>0.11800000000000001</v>
      </c>
      <c r="L449" t="s">
        <v>32</v>
      </c>
      <c r="M449">
        <v>118.9784245</v>
      </c>
      <c r="N449">
        <v>50000.14</v>
      </c>
      <c r="O449" t="s">
        <v>7</v>
      </c>
      <c r="P449">
        <v>208960.9</v>
      </c>
      <c r="Q449">
        <v>7.0640000000000001</v>
      </c>
      <c r="R449">
        <v>4.1646666666666698</v>
      </c>
      <c r="S449">
        <v>1026604000</v>
      </c>
      <c r="T449">
        <v>208626.3</v>
      </c>
      <c r="U449">
        <v>7.0622222222222204</v>
      </c>
      <c r="V449">
        <v>4.1626000000000003</v>
      </c>
      <c r="W449">
        <v>1027408000</v>
      </c>
      <c r="X449">
        <v>2.8122745901716502</v>
      </c>
      <c r="Y449" s="2">
        <v>1.49420181453047E-5</v>
      </c>
      <c r="Z449" s="2">
        <v>1.73700960939089E-5</v>
      </c>
      <c r="AA449">
        <v>-6757.5277062102996</v>
      </c>
      <c r="AB449">
        <f>(Raw_savings[[#This Row],[PreWBthm]]-Raw_savings[[#This Row],[MsrWBthm]])/Raw_savings[[#This Row],[NumUnit]]/10^5</f>
        <v>-6.7575277062102965E-2</v>
      </c>
      <c r="AC449">
        <f>Raw_savings[[#This Row],[APreWBkWh]]*Raw_savings[[#This Row],[BldgWts]]</f>
        <v>0.33184840164025475</v>
      </c>
      <c r="AD449" t="s">
        <v>72</v>
      </c>
    </row>
    <row r="450" spans="1:30" hidden="1" x14ac:dyDescent="0.25">
      <c r="A450" t="s">
        <v>68</v>
      </c>
      <c r="B450" t="s">
        <v>69</v>
      </c>
      <c r="C450" t="s">
        <v>70</v>
      </c>
      <c r="D450" s="1">
        <v>43622.936018518521</v>
      </c>
      <c r="E450" t="s">
        <v>71</v>
      </c>
      <c r="F450" t="s">
        <v>11</v>
      </c>
      <c r="G450">
        <v>2020</v>
      </c>
      <c r="H450" t="str">
        <f>VLOOKUP(Raw_savings[[#This Row],[BldgVint]],DEER2020wts!$I$6:$J$15,2,FALSE)</f>
        <v>Rec</v>
      </c>
      <c r="I450" t="s">
        <v>5</v>
      </c>
      <c r="J450" t="s">
        <v>6</v>
      </c>
      <c r="K450">
        <f>SUMIFS(raw_wts[wt_vint],raw_wts[bldgtype],Raw_savings[[#This Row],[BldgType]],raw_wts[bldgvint],Raw_savings[[#This Row],[BldgVint]],raw_wts[bldgloc],Raw_savings[[#This Row],[BldgLoc]])</f>
        <v>4.0000000000000001E-3</v>
      </c>
      <c r="L450" t="s">
        <v>32</v>
      </c>
      <c r="M450">
        <v>98.384294249999996</v>
      </c>
      <c r="N450">
        <v>50000.14</v>
      </c>
      <c r="O450" t="s">
        <v>7</v>
      </c>
      <c r="P450">
        <v>164825.79999999999</v>
      </c>
      <c r="Q450">
        <v>66.716111111111104</v>
      </c>
      <c r="R450">
        <v>31.619733333333301</v>
      </c>
      <c r="S450">
        <v>904113000</v>
      </c>
      <c r="T450">
        <v>164575.4</v>
      </c>
      <c r="U450">
        <v>66.596444444444401</v>
      </c>
      <c r="V450">
        <v>31.556066666666698</v>
      </c>
      <c r="W450">
        <v>904949900</v>
      </c>
      <c r="X450">
        <v>2.5451216772843201</v>
      </c>
      <c r="Y450">
        <v>1.2163187994477501E-3</v>
      </c>
      <c r="Z450">
        <v>6.4712225820192596E-4</v>
      </c>
      <c r="AA450">
        <v>-8506.4390244380902</v>
      </c>
      <c r="AB450">
        <f>(Raw_savings[[#This Row],[PreWBthm]]-Raw_savings[[#This Row],[MsrWBthm]])/Raw_savings[[#This Row],[NumUnit]]/10^5</f>
        <v>-8.5064390244380908E-2</v>
      </c>
      <c r="AC450">
        <f>Raw_savings[[#This Row],[APreWBkWh]]*Raw_savings[[#This Row],[BldgWts]]</f>
        <v>1.0180486709137281E-2</v>
      </c>
      <c r="AD450" t="s">
        <v>72</v>
      </c>
    </row>
    <row r="451" spans="1:30" hidden="1" x14ac:dyDescent="0.25">
      <c r="A451" t="s">
        <v>68</v>
      </c>
      <c r="B451" t="s">
        <v>69</v>
      </c>
      <c r="C451" t="s">
        <v>70</v>
      </c>
      <c r="D451" s="1">
        <v>43622.936018518521</v>
      </c>
      <c r="E451" t="s">
        <v>71</v>
      </c>
      <c r="F451" t="s">
        <v>11</v>
      </c>
      <c r="G451">
        <v>2020</v>
      </c>
      <c r="H451" t="str">
        <f>VLOOKUP(Raw_savings[[#This Row],[BldgVint]],DEER2020wts!$I$6:$J$15,2,FALSE)</f>
        <v>Rec</v>
      </c>
      <c r="I451" t="s">
        <v>35</v>
      </c>
      <c r="J451" t="s">
        <v>6</v>
      </c>
      <c r="K451">
        <f>SUMIFS(raw_wts[wt_vint],raw_wts[bldgtype],Raw_savings[[#This Row],[BldgType]],raw_wts[bldgvint],Raw_savings[[#This Row],[BldgVint]],raw_wts[bldgloc],Raw_savings[[#This Row],[BldgLoc]])</f>
        <v>2.5999999999999999E-2</v>
      </c>
      <c r="L451" t="s">
        <v>32</v>
      </c>
      <c r="M451">
        <v>97.195948583333305</v>
      </c>
      <c r="N451">
        <v>50000.14</v>
      </c>
      <c r="O451" t="s">
        <v>7</v>
      </c>
      <c r="P451">
        <v>185956.8</v>
      </c>
      <c r="Q451">
        <v>4.9753333333333298</v>
      </c>
      <c r="R451">
        <v>2.7706</v>
      </c>
      <c r="S451">
        <v>416292700</v>
      </c>
      <c r="T451">
        <v>185643</v>
      </c>
      <c r="U451">
        <v>4.9733333333333301</v>
      </c>
      <c r="V451">
        <v>2.7688000000000001</v>
      </c>
      <c r="W451">
        <v>416847100</v>
      </c>
      <c r="X451">
        <v>3.2285296308512699</v>
      </c>
      <c r="Y451" s="2">
        <v>2.0576989361711101E-5</v>
      </c>
      <c r="Z451" s="2">
        <v>1.8519290425536302E-5</v>
      </c>
      <c r="AA451">
        <v>-5703.9414510644101</v>
      </c>
      <c r="AB451">
        <f>(Raw_savings[[#This Row],[PreWBthm]]-Raw_savings[[#This Row],[MsrWBthm]])/Raw_savings[[#This Row],[NumUnit]]/10^5</f>
        <v>-5.70394145106441E-2</v>
      </c>
      <c r="AC451">
        <f>Raw_savings[[#This Row],[APreWBkWh]]*Raw_savings[[#This Row],[BldgWts]]</f>
        <v>8.3941770402133006E-2</v>
      </c>
      <c r="AD451" t="s">
        <v>72</v>
      </c>
    </row>
    <row r="452" spans="1:30" hidden="1" x14ac:dyDescent="0.25">
      <c r="A452" t="s">
        <v>68</v>
      </c>
      <c r="B452" t="s">
        <v>69</v>
      </c>
      <c r="C452" t="s">
        <v>70</v>
      </c>
      <c r="D452" s="1">
        <v>43622.936018518521</v>
      </c>
      <c r="E452" t="s">
        <v>71</v>
      </c>
      <c r="F452" t="s">
        <v>11</v>
      </c>
      <c r="G452">
        <v>2020</v>
      </c>
      <c r="H452" t="str">
        <f>VLOOKUP(Raw_savings[[#This Row],[BldgVint]],DEER2020wts!$I$6:$J$15,2,FALSE)</f>
        <v>Rec</v>
      </c>
      <c r="I452" t="s">
        <v>38</v>
      </c>
      <c r="J452" t="s">
        <v>6</v>
      </c>
      <c r="K452">
        <f>SUMIFS(raw_wts[wt_vint],raw_wts[bldgtype],Raw_savings[[#This Row],[BldgType]],raw_wts[bldgvint],Raw_savings[[#This Row],[BldgVint]],raw_wts[bldgloc],Raw_savings[[#This Row],[BldgLoc]])</f>
        <v>7.8E-2</v>
      </c>
      <c r="L452" t="s">
        <v>32</v>
      </c>
      <c r="M452">
        <v>108.64193825</v>
      </c>
      <c r="N452">
        <v>50000.14</v>
      </c>
      <c r="O452" t="s">
        <v>7</v>
      </c>
      <c r="P452">
        <v>174653</v>
      </c>
      <c r="Q452">
        <v>4.2165555555555603</v>
      </c>
      <c r="R452">
        <v>2.2697333333333298</v>
      </c>
      <c r="S452">
        <v>480426700</v>
      </c>
      <c r="T452">
        <v>174345.7</v>
      </c>
      <c r="U452">
        <v>4.2164444444444502</v>
      </c>
      <c r="V452">
        <v>2.2692666666666699</v>
      </c>
      <c r="W452">
        <v>481021100</v>
      </c>
      <c r="X452">
        <v>2.8285577830252699</v>
      </c>
      <c r="Y452" s="2">
        <v>1.0227276215781501E-6</v>
      </c>
      <c r="Z452" s="2">
        <v>4.2954560106723799E-6</v>
      </c>
      <c r="AA452">
        <v>-5471.1836844460904</v>
      </c>
      <c r="AB452">
        <f>(Raw_savings[[#This Row],[PreWBthm]]-Raw_savings[[#This Row],[MsrWBthm]])/Raw_savings[[#This Row],[NumUnit]]/10^5</f>
        <v>-5.4711836844460938E-2</v>
      </c>
      <c r="AC452">
        <f>Raw_savings[[#This Row],[APreWBkWh]]*Raw_savings[[#This Row],[BldgWts]]</f>
        <v>0.22062750707597106</v>
      </c>
      <c r="AD452" t="s">
        <v>72</v>
      </c>
    </row>
    <row r="453" spans="1:30" hidden="1" x14ac:dyDescent="0.25">
      <c r="A453" t="s">
        <v>68</v>
      </c>
      <c r="B453" t="s">
        <v>69</v>
      </c>
      <c r="C453" t="s">
        <v>70</v>
      </c>
      <c r="D453" s="1">
        <v>43622.936018518521</v>
      </c>
      <c r="E453" t="s">
        <v>71</v>
      </c>
      <c r="F453" t="s">
        <v>11</v>
      </c>
      <c r="G453">
        <v>2020</v>
      </c>
      <c r="H453" t="str">
        <f>VLOOKUP(Raw_savings[[#This Row],[BldgVint]],DEER2020wts!$I$6:$J$15,2,FALSE)</f>
        <v>Rec</v>
      </c>
      <c r="I453" t="s">
        <v>40</v>
      </c>
      <c r="J453" t="s">
        <v>6</v>
      </c>
      <c r="K453">
        <f>SUMIFS(raw_wts[wt_vint],raw_wts[bldgtype],Raw_savings[[#This Row],[BldgType]],raw_wts[bldgvint],Raw_savings[[#This Row],[BldgVint]],raw_wts[bldgloc],Raw_savings[[#This Row],[BldgLoc]])</f>
        <v>5.2999999999999999E-2</v>
      </c>
      <c r="L453" t="s">
        <v>32</v>
      </c>
      <c r="M453">
        <v>100.924389666667</v>
      </c>
      <c r="N453">
        <v>50000.14</v>
      </c>
      <c r="O453" t="s">
        <v>7</v>
      </c>
      <c r="P453">
        <v>189582.4</v>
      </c>
      <c r="Q453">
        <v>117.089444444444</v>
      </c>
      <c r="R453">
        <v>57.539200000000001</v>
      </c>
      <c r="S453">
        <v>288404900</v>
      </c>
      <c r="T453">
        <v>189245.1</v>
      </c>
      <c r="U453">
        <v>116.91244444444401</v>
      </c>
      <c r="V453">
        <v>57.425466666666701</v>
      </c>
      <c r="W453">
        <v>288888200</v>
      </c>
      <c r="X453">
        <v>3.3421059182425799</v>
      </c>
      <c r="Y453">
        <v>1.7537881634419801E-3</v>
      </c>
      <c r="Z453">
        <v>1.1269162360949101E-3</v>
      </c>
      <c r="AA453">
        <v>-4788.7334428897002</v>
      </c>
      <c r="AB453">
        <f>(Raw_savings[[#This Row],[PreWBthm]]-Raw_savings[[#This Row],[MsrWBthm]])/Raw_savings[[#This Row],[NumUnit]]/10^5</f>
        <v>-4.7887334428897012E-2</v>
      </c>
      <c r="AC453">
        <f>Raw_savings[[#This Row],[APreWBkWh]]*Raw_savings[[#This Row],[BldgWts]]</f>
        <v>0.17713161366685673</v>
      </c>
      <c r="AD453" t="s">
        <v>72</v>
      </c>
    </row>
    <row r="454" spans="1:30" hidden="1" x14ac:dyDescent="0.25">
      <c r="A454" t="s">
        <v>68</v>
      </c>
      <c r="B454" t="s">
        <v>69</v>
      </c>
      <c r="C454" t="s">
        <v>70</v>
      </c>
      <c r="D454" s="1">
        <v>43622.936018518521</v>
      </c>
      <c r="E454" t="s">
        <v>71</v>
      </c>
      <c r="F454" t="s">
        <v>11</v>
      </c>
      <c r="G454">
        <v>2020</v>
      </c>
      <c r="H454" t="str">
        <f>VLOOKUP(Raw_savings[[#This Row],[BldgVint]],DEER2020wts!$I$6:$J$15,2,FALSE)</f>
        <v>Rec</v>
      </c>
      <c r="I454" t="s">
        <v>43</v>
      </c>
      <c r="J454" t="s">
        <v>6</v>
      </c>
      <c r="K454">
        <f>SUMIFS(raw_wts[wt_vint],raw_wts[bldgtype],Raw_savings[[#This Row],[BldgType]],raw_wts[bldgvint],Raw_savings[[#This Row],[BldgVint]],raw_wts[bldgloc],Raw_savings[[#This Row],[BldgLoc]])</f>
        <v>9.0000000000000011E-3</v>
      </c>
      <c r="L454" t="s">
        <v>32</v>
      </c>
      <c r="M454">
        <v>105.356823083333</v>
      </c>
      <c r="N454">
        <v>50000.14</v>
      </c>
      <c r="O454" t="s">
        <v>7</v>
      </c>
      <c r="P454">
        <v>178726.7</v>
      </c>
      <c r="Q454">
        <v>84.481666666666698</v>
      </c>
      <c r="R454">
        <v>38.667333333333303</v>
      </c>
      <c r="S454">
        <v>462768600</v>
      </c>
      <c r="T454">
        <v>178362.8</v>
      </c>
      <c r="U454">
        <v>84.331666666666706</v>
      </c>
      <c r="V454">
        <v>38.577733333333299</v>
      </c>
      <c r="W454">
        <v>463537900</v>
      </c>
      <c r="X454">
        <v>3.4539765850019299</v>
      </c>
      <c r="Y454">
        <v>1.4237331347903999E-3</v>
      </c>
      <c r="Z454">
        <v>8.5044325918155598E-4</v>
      </c>
      <c r="AA454">
        <v>-7301.8526706287903</v>
      </c>
      <c r="AB454">
        <f>(Raw_savings[[#This Row],[PreWBthm]]-Raw_savings[[#This Row],[MsrWBthm]])/Raw_savings[[#This Row],[NumUnit]]/10^5</f>
        <v>-7.3018526706287903E-2</v>
      </c>
      <c r="AC454">
        <f>Raw_savings[[#This Row],[APreWBkWh]]*Raw_savings[[#This Row],[BldgWts]]</f>
        <v>3.1085789265017372E-2</v>
      </c>
      <c r="AD454" t="s">
        <v>72</v>
      </c>
    </row>
    <row r="455" spans="1:30" hidden="1" x14ac:dyDescent="0.25">
      <c r="A455" t="s">
        <v>68</v>
      </c>
      <c r="B455" t="s">
        <v>69</v>
      </c>
      <c r="C455" t="s">
        <v>70</v>
      </c>
      <c r="D455" s="1">
        <v>43622.936018518521</v>
      </c>
      <c r="E455" t="s">
        <v>71</v>
      </c>
      <c r="F455" t="s">
        <v>11</v>
      </c>
      <c r="G455">
        <v>2020</v>
      </c>
      <c r="H455" t="str">
        <f>VLOOKUP(Raw_savings[[#This Row],[BldgVint]],DEER2020wts!$I$6:$J$15,2,FALSE)</f>
        <v>Rec</v>
      </c>
      <c r="I455" t="s">
        <v>45</v>
      </c>
      <c r="J455" t="s">
        <v>6</v>
      </c>
      <c r="K455">
        <f>SUMIFS(raw_wts[wt_vint],raw_wts[bldgtype],Raw_savings[[#This Row],[BldgType]],raw_wts[bldgvint],Raw_savings[[#This Row],[BldgVint]],raw_wts[bldgloc],Raw_savings[[#This Row],[BldgLoc]])</f>
        <v>0.111</v>
      </c>
      <c r="L455" t="s">
        <v>32</v>
      </c>
      <c r="M455">
        <v>119.63043225</v>
      </c>
      <c r="N455">
        <v>50000.14</v>
      </c>
      <c r="O455" t="s">
        <v>7</v>
      </c>
      <c r="P455">
        <v>194639.3</v>
      </c>
      <c r="Q455">
        <v>110.579111111111</v>
      </c>
      <c r="R455">
        <v>55.832733333333302</v>
      </c>
      <c r="S455">
        <v>201316000</v>
      </c>
      <c r="T455">
        <v>194239.3</v>
      </c>
      <c r="U455">
        <v>110.402666666667</v>
      </c>
      <c r="V455">
        <v>55.732666666666702</v>
      </c>
      <c r="W455">
        <v>201759400</v>
      </c>
      <c r="X455">
        <v>3.34363081765092</v>
      </c>
      <c r="Y455">
        <v>1.47491270511933E-3</v>
      </c>
      <c r="Z455">
        <v>8.3646497621564205E-4</v>
      </c>
      <c r="AA455">
        <v>-3706.4147613660398</v>
      </c>
      <c r="AB455">
        <f>(Raw_savings[[#This Row],[PreWBthm]]-Raw_savings[[#This Row],[MsrWBthm]])/Raw_savings[[#This Row],[NumUnit]]/10^5</f>
        <v>-3.7064147613660399E-2</v>
      </c>
      <c r="AC455">
        <f>Raw_savings[[#This Row],[APreWBkWh]]*Raw_savings[[#This Row],[BldgWts]]</f>
        <v>0.3711430207592521</v>
      </c>
      <c r="AD455" t="s">
        <v>72</v>
      </c>
    </row>
    <row r="456" spans="1:30" hidden="1" x14ac:dyDescent="0.25">
      <c r="A456" t="s">
        <v>68</v>
      </c>
      <c r="B456" t="s">
        <v>69</v>
      </c>
      <c r="C456" t="s">
        <v>70</v>
      </c>
      <c r="D456" s="1">
        <v>43622.936018518521</v>
      </c>
      <c r="E456" t="s">
        <v>71</v>
      </c>
      <c r="F456" t="s">
        <v>11</v>
      </c>
      <c r="G456">
        <v>2020</v>
      </c>
      <c r="H456" t="str">
        <f>VLOOKUP(Raw_savings[[#This Row],[BldgVint]],DEER2020wts!$I$6:$J$15,2,FALSE)</f>
        <v>Rec</v>
      </c>
      <c r="I456" t="s">
        <v>8</v>
      </c>
      <c r="J456" t="s">
        <v>6</v>
      </c>
      <c r="K456">
        <f>SUMIFS(raw_wts[wt_vint],raw_wts[bldgtype],Raw_savings[[#This Row],[BldgType]],raw_wts[bldgvint],Raw_savings[[#This Row],[BldgVint]],raw_wts[bldgloc],Raw_savings[[#This Row],[BldgLoc]])</f>
        <v>4.8000000000000001E-2</v>
      </c>
      <c r="L456" t="s">
        <v>32</v>
      </c>
      <c r="M456">
        <v>117.596486</v>
      </c>
      <c r="N456">
        <v>50000.14</v>
      </c>
      <c r="O456" t="s">
        <v>7</v>
      </c>
      <c r="P456">
        <v>189120</v>
      </c>
      <c r="Q456">
        <v>102.11088888888899</v>
      </c>
      <c r="R456">
        <v>48.429200000000002</v>
      </c>
      <c r="S456">
        <v>164019700</v>
      </c>
      <c r="T456">
        <v>188724.3</v>
      </c>
      <c r="U456">
        <v>101.947222222222</v>
      </c>
      <c r="V456">
        <v>48.336066666666703</v>
      </c>
      <c r="W456">
        <v>164473600</v>
      </c>
      <c r="X456">
        <v>3.3648964646784698</v>
      </c>
      <c r="Y456">
        <v>1.3917649432711101E-3</v>
      </c>
      <c r="Z456">
        <v>7.9197377830956899E-4</v>
      </c>
      <c r="AA456">
        <v>-3859.80921232629</v>
      </c>
      <c r="AB456">
        <f>(Raw_savings[[#This Row],[PreWBthm]]-Raw_savings[[#This Row],[MsrWBthm]])/Raw_savings[[#This Row],[NumUnit]]/10^5</f>
        <v>-3.8598092123262935E-2</v>
      </c>
      <c r="AC456">
        <f>Raw_savings[[#This Row],[APreWBkWh]]*Raw_savings[[#This Row],[BldgWts]]</f>
        <v>0.16151503030456654</v>
      </c>
      <c r="AD456" t="s">
        <v>72</v>
      </c>
    </row>
    <row r="457" spans="1:30" hidden="1" x14ac:dyDescent="0.25">
      <c r="A457" t="s">
        <v>68</v>
      </c>
      <c r="B457" t="s">
        <v>69</v>
      </c>
      <c r="C457" t="s">
        <v>70</v>
      </c>
      <c r="D457" s="1">
        <v>43622.936018518521</v>
      </c>
      <c r="E457" t="s">
        <v>71</v>
      </c>
      <c r="F457" t="s">
        <v>11</v>
      </c>
      <c r="G457">
        <v>2020</v>
      </c>
      <c r="H457" t="str">
        <f>VLOOKUP(Raw_savings[[#This Row],[BldgVint]],DEER2020wts!$I$6:$J$15,2,FALSE)</f>
        <v>Rec</v>
      </c>
      <c r="I457" t="s">
        <v>36</v>
      </c>
      <c r="J457" t="s">
        <v>6</v>
      </c>
      <c r="K457">
        <f>SUMIFS(raw_wts[wt_vint],raw_wts[bldgtype],Raw_savings[[#This Row],[BldgType]],raw_wts[bldgvint],Raw_savings[[#This Row],[BldgVint]],raw_wts[bldgloc],Raw_savings[[#This Row],[BldgLoc]])</f>
        <v>0.19700000000000001</v>
      </c>
      <c r="L457" t="s">
        <v>32</v>
      </c>
      <c r="M457">
        <v>121.06313274999999</v>
      </c>
      <c r="N457">
        <v>50000.14</v>
      </c>
      <c r="O457" t="s">
        <v>7</v>
      </c>
      <c r="P457">
        <v>202755.7</v>
      </c>
      <c r="Q457">
        <v>121.641111111111</v>
      </c>
      <c r="R457">
        <v>55.676866666666697</v>
      </c>
      <c r="S457">
        <v>148266500</v>
      </c>
      <c r="T457">
        <v>202345.1</v>
      </c>
      <c r="U457">
        <v>121.45399999999999</v>
      </c>
      <c r="V457">
        <v>55.5842666666667</v>
      </c>
      <c r="W457">
        <v>148633200</v>
      </c>
      <c r="X457">
        <v>3.3916188246004699</v>
      </c>
      <c r="Y457">
        <v>1.5455664070541399E-3</v>
      </c>
      <c r="Z457">
        <v>7.6489016843154004E-4</v>
      </c>
      <c r="AA457">
        <v>-3028.9981076010099</v>
      </c>
      <c r="AB457">
        <f>(Raw_savings[[#This Row],[PreWBthm]]-Raw_savings[[#This Row],[MsrWBthm]])/Raw_savings[[#This Row],[NumUnit]]/10^5</f>
        <v>-3.0289981076010112E-2</v>
      </c>
      <c r="AC457">
        <f>Raw_savings[[#This Row],[APreWBkWh]]*Raw_savings[[#This Row],[BldgWts]]</f>
        <v>0.6681489084462926</v>
      </c>
      <c r="AD457" t="s">
        <v>72</v>
      </c>
    </row>
    <row r="458" spans="1:30" hidden="1" x14ac:dyDescent="0.25">
      <c r="A458" t="s">
        <v>68</v>
      </c>
      <c r="B458" t="s">
        <v>69</v>
      </c>
      <c r="C458" t="s">
        <v>70</v>
      </c>
      <c r="D458" s="1">
        <v>43622.936018518521</v>
      </c>
      <c r="E458" t="s">
        <v>71</v>
      </c>
      <c r="F458" t="s">
        <v>11</v>
      </c>
      <c r="G458">
        <v>2020</v>
      </c>
      <c r="H458" t="str">
        <f>VLOOKUP(Raw_savings[[#This Row],[BldgVint]],DEER2020wts!$I$6:$J$15,2,FALSE)</f>
        <v>Rec</v>
      </c>
      <c r="I458" t="s">
        <v>39</v>
      </c>
      <c r="J458" t="s">
        <v>6</v>
      </c>
      <c r="K458">
        <f>SUMIFS(raw_wts[wt_vint],raw_wts[bldgtype],Raw_savings[[#This Row],[BldgType]],raw_wts[bldgvint],Raw_savings[[#This Row],[BldgVint]],raw_wts[bldgloc],Raw_savings[[#This Row],[BldgLoc]])</f>
        <v>0.13999999999999999</v>
      </c>
      <c r="L458" t="s">
        <v>32</v>
      </c>
      <c r="M458">
        <v>153.36894025000001</v>
      </c>
      <c r="N458">
        <v>50000.14</v>
      </c>
      <c r="O458" t="s">
        <v>7</v>
      </c>
      <c r="P458">
        <v>210386.7</v>
      </c>
      <c r="Q458">
        <v>154.223555555556</v>
      </c>
      <c r="R458">
        <v>75.573933333333301</v>
      </c>
      <c r="S458">
        <v>180903400</v>
      </c>
      <c r="T458">
        <v>209899.7</v>
      </c>
      <c r="U458">
        <v>153.96222222222201</v>
      </c>
      <c r="V458">
        <v>75.441466666666699</v>
      </c>
      <c r="W458">
        <v>181412200</v>
      </c>
      <c r="X458">
        <v>3.1753495799486</v>
      </c>
      <c r="Y458">
        <v>1.70395213598889E-3</v>
      </c>
      <c r="Z458">
        <v>8.6371247301275504E-4</v>
      </c>
      <c r="AA458">
        <v>-3317.4904851701199</v>
      </c>
      <c r="AB458">
        <f>(Raw_savings[[#This Row],[PreWBthm]]-Raw_savings[[#This Row],[MsrWBthm]])/Raw_savings[[#This Row],[NumUnit]]/10^5</f>
        <v>-3.3174904851701222E-2</v>
      </c>
      <c r="AC458">
        <f>Raw_savings[[#This Row],[APreWBkWh]]*Raw_savings[[#This Row],[BldgWts]]</f>
        <v>0.44454894119280397</v>
      </c>
      <c r="AD458" t="s">
        <v>72</v>
      </c>
    </row>
    <row r="459" spans="1:30" hidden="1" x14ac:dyDescent="0.25">
      <c r="A459" t="s">
        <v>68</v>
      </c>
      <c r="B459" t="s">
        <v>69</v>
      </c>
      <c r="C459" t="s">
        <v>70</v>
      </c>
      <c r="D459" s="1">
        <v>43622.936018518521</v>
      </c>
      <c r="E459" t="s">
        <v>71</v>
      </c>
      <c r="F459" t="s">
        <v>11</v>
      </c>
      <c r="G459">
        <v>2020</v>
      </c>
      <c r="H459" t="str">
        <f>VLOOKUP(Raw_savings[[#This Row],[BldgVint]],DEER2020wts!$I$6:$J$15,2,FALSE)</f>
        <v>Rec</v>
      </c>
      <c r="I459" t="s">
        <v>41</v>
      </c>
      <c r="J459" t="s">
        <v>6</v>
      </c>
      <c r="K459">
        <f>SUMIFS(raw_wts[wt_vint],raw_wts[bldgtype],Raw_savings[[#This Row],[BldgType]],raw_wts[bldgvint],Raw_savings[[#This Row],[BldgVint]],raw_wts[bldgloc],Raw_savings[[#This Row],[BldgLoc]])</f>
        <v>0.312</v>
      </c>
      <c r="L459" t="s">
        <v>32</v>
      </c>
      <c r="M459">
        <v>137.37474399999999</v>
      </c>
      <c r="N459">
        <v>50000.14</v>
      </c>
      <c r="O459" t="s">
        <v>7</v>
      </c>
      <c r="P459">
        <v>213008.3</v>
      </c>
      <c r="Q459">
        <v>155.39855555555599</v>
      </c>
      <c r="R459">
        <v>74.280933333333294</v>
      </c>
      <c r="S459">
        <v>181016800</v>
      </c>
      <c r="T459">
        <v>212552.4</v>
      </c>
      <c r="U459">
        <v>155.14144444444401</v>
      </c>
      <c r="V459">
        <v>74.156466666666702</v>
      </c>
      <c r="W459">
        <v>181440900</v>
      </c>
      <c r="X459">
        <v>3.3186595055638</v>
      </c>
      <c r="Y459">
        <v>1.8716039326057E-3</v>
      </c>
      <c r="Z459">
        <v>9.0603747852416902E-4</v>
      </c>
      <c r="AA459">
        <v>-3087.1759076763001</v>
      </c>
      <c r="AB459">
        <f>(Raw_savings[[#This Row],[PreWBthm]]-Raw_savings[[#This Row],[MsrWBthm]])/Raw_savings[[#This Row],[NumUnit]]/10^5</f>
        <v>-3.0871759076763049E-2</v>
      </c>
      <c r="AC459">
        <f>Raw_savings[[#This Row],[APreWBkWh]]*Raw_savings[[#This Row],[BldgWts]]</f>
        <v>1.0354217657359055</v>
      </c>
      <c r="AD459" t="s">
        <v>72</v>
      </c>
    </row>
    <row r="460" spans="1:30" hidden="1" x14ac:dyDescent="0.25">
      <c r="A460" t="s">
        <v>68</v>
      </c>
      <c r="B460" t="s">
        <v>69</v>
      </c>
      <c r="C460" t="s">
        <v>70</v>
      </c>
      <c r="D460" s="1">
        <v>43622.936018518521</v>
      </c>
      <c r="E460" t="s">
        <v>71</v>
      </c>
      <c r="F460" t="s">
        <v>11</v>
      </c>
      <c r="G460">
        <v>2020</v>
      </c>
      <c r="H460" t="str">
        <f>VLOOKUP(Raw_savings[[#This Row],[BldgVint]],DEER2020wts!$I$6:$J$15,2,FALSE)</f>
        <v>Rec</v>
      </c>
      <c r="I460" t="s">
        <v>44</v>
      </c>
      <c r="J460" t="s">
        <v>6</v>
      </c>
      <c r="K460">
        <f>SUMIFS(raw_wts[wt_vint],raw_wts[bldgtype],Raw_savings[[#This Row],[BldgType]],raw_wts[bldgvint],Raw_savings[[#This Row],[BldgVint]],raw_wts[bldgloc],Raw_savings[[#This Row],[BldgLoc]])</f>
        <v>4.3999999999999997E-2</v>
      </c>
      <c r="L460" t="s">
        <v>32</v>
      </c>
      <c r="M460">
        <v>135.20578175</v>
      </c>
      <c r="N460">
        <v>50000.14</v>
      </c>
      <c r="O460" t="s">
        <v>7</v>
      </c>
      <c r="P460">
        <v>211683.6</v>
      </c>
      <c r="Q460">
        <v>21.113777777777798</v>
      </c>
      <c r="R460">
        <v>17.517666666666699</v>
      </c>
      <c r="S460">
        <v>394703500</v>
      </c>
      <c r="T460">
        <v>211238</v>
      </c>
      <c r="U460">
        <v>21.0671111111111</v>
      </c>
      <c r="V460">
        <v>17.479399999999998</v>
      </c>
      <c r="W460">
        <v>395604400</v>
      </c>
      <c r="X460">
        <v>3.2957170487275098</v>
      </c>
      <c r="Y460">
        <v>3.4515289259563699E-4</v>
      </c>
      <c r="Z460">
        <v>2.8302537192843597E-4</v>
      </c>
      <c r="AA460">
        <v>-6663.1765915587403</v>
      </c>
      <c r="AB460">
        <f>(Raw_savings[[#This Row],[PreWBthm]]-Raw_savings[[#This Row],[MsrWBthm]])/Raw_savings[[#This Row],[NumUnit]]/10^5</f>
        <v>-6.6631765915587407E-2</v>
      </c>
      <c r="AC460">
        <f>Raw_savings[[#This Row],[APreWBkWh]]*Raw_savings[[#This Row],[BldgWts]]</f>
        <v>0.14501155014401043</v>
      </c>
      <c r="AD460" t="s">
        <v>72</v>
      </c>
    </row>
    <row r="461" spans="1:30" hidden="1" x14ac:dyDescent="0.25">
      <c r="A461" t="s">
        <v>68</v>
      </c>
      <c r="B461" t="s">
        <v>69</v>
      </c>
      <c r="C461" t="s">
        <v>70</v>
      </c>
      <c r="D461" s="1">
        <v>43622.936018518521</v>
      </c>
      <c r="E461" t="s">
        <v>71</v>
      </c>
      <c r="F461" t="s">
        <v>11</v>
      </c>
      <c r="G461">
        <v>2020</v>
      </c>
      <c r="H461" t="str">
        <f>VLOOKUP(Raw_savings[[#This Row],[BldgVint]],DEER2020wts!$I$6:$J$15,2,FALSE)</f>
        <v>Rec</v>
      </c>
      <c r="I461" t="s">
        <v>46</v>
      </c>
      <c r="J461" t="s">
        <v>6</v>
      </c>
      <c r="K461">
        <f>SUMIFS(raw_wts[wt_vint],raw_wts[bldgtype],Raw_savings[[#This Row],[BldgType]],raw_wts[bldgvint],Raw_savings[[#This Row],[BldgVint]],raw_wts[bldgloc],Raw_savings[[#This Row],[BldgLoc]])</f>
        <v>0.13400000000000001</v>
      </c>
      <c r="L461" t="s">
        <v>32</v>
      </c>
      <c r="M461">
        <v>114.88508058333301</v>
      </c>
      <c r="N461">
        <v>50000.14</v>
      </c>
      <c r="O461" t="s">
        <v>7</v>
      </c>
      <c r="P461">
        <v>199021.9</v>
      </c>
      <c r="Q461">
        <v>9.4976666666666691</v>
      </c>
      <c r="R461">
        <v>7.3513999999999999</v>
      </c>
      <c r="S461">
        <v>383911500</v>
      </c>
      <c r="T461">
        <v>198643</v>
      </c>
      <c r="U461">
        <v>9.48122222222222</v>
      </c>
      <c r="V461">
        <v>7.3372000000000002</v>
      </c>
      <c r="W461">
        <v>384621500</v>
      </c>
      <c r="X461">
        <v>3.2980783760268602</v>
      </c>
      <c r="Y461">
        <v>1.4313820698865599E-4</v>
      </c>
      <c r="Z461">
        <v>1.2360177603478901E-4</v>
      </c>
      <c r="AA461">
        <v>-6180.08880173953</v>
      </c>
      <c r="AB461">
        <f>(Raw_savings[[#This Row],[PreWBthm]]-Raw_savings[[#This Row],[MsrWBthm]])/Raw_savings[[#This Row],[NumUnit]]/10^5</f>
        <v>-6.180088801739532E-2</v>
      </c>
      <c r="AC461">
        <f>Raw_savings[[#This Row],[APreWBkWh]]*Raw_savings[[#This Row],[BldgWts]]</f>
        <v>0.4419425023875993</v>
      </c>
      <c r="AD461" t="s">
        <v>72</v>
      </c>
    </row>
    <row r="462" spans="1:30" hidden="1" x14ac:dyDescent="0.25">
      <c r="A462" t="s">
        <v>68</v>
      </c>
      <c r="B462" t="s">
        <v>69</v>
      </c>
      <c r="C462" t="s">
        <v>70</v>
      </c>
      <c r="D462" s="1">
        <v>43622.936018518521</v>
      </c>
      <c r="E462" t="s">
        <v>71</v>
      </c>
      <c r="F462" t="s">
        <v>11</v>
      </c>
      <c r="G462">
        <v>2020</v>
      </c>
      <c r="H462" t="str">
        <f>VLOOKUP(Raw_savings[[#This Row],[BldgVint]],DEER2020wts!$I$6:$J$15,2,FALSE)</f>
        <v>Rec</v>
      </c>
      <c r="I462" t="s">
        <v>9</v>
      </c>
      <c r="J462" t="s">
        <v>6</v>
      </c>
      <c r="K462">
        <f>SUMIFS(raw_wts[wt_vint],raw_wts[bldgtype],Raw_savings[[#This Row],[BldgType]],raw_wts[bldgvint],Raw_savings[[#This Row],[BldgVint]],raw_wts[bldgloc],Raw_savings[[#This Row],[BldgLoc]])</f>
        <v>0.16700000000000001</v>
      </c>
      <c r="L462" t="s">
        <v>32</v>
      </c>
      <c r="M462">
        <v>138.90837350000001</v>
      </c>
      <c r="N462">
        <v>50000.14</v>
      </c>
      <c r="O462" t="s">
        <v>7</v>
      </c>
      <c r="P462">
        <v>217999.8</v>
      </c>
      <c r="Q462">
        <v>19.3562222222222</v>
      </c>
      <c r="R462">
        <v>14.002466666666701</v>
      </c>
      <c r="S462">
        <v>361593900</v>
      </c>
      <c r="T462">
        <v>217531.7</v>
      </c>
      <c r="U462">
        <v>19.312555555555601</v>
      </c>
      <c r="V462">
        <v>13.969666666666701</v>
      </c>
      <c r="W462">
        <v>362215600</v>
      </c>
      <c r="X462">
        <v>3.3698472468254499</v>
      </c>
      <c r="Y462">
        <v>3.1435589926237799E-4</v>
      </c>
      <c r="Z462">
        <v>2.3612687394976699E-4</v>
      </c>
      <c r="AA462">
        <v>-4475.6121199561803</v>
      </c>
      <c r="AB462">
        <f>(Raw_savings[[#This Row],[PreWBthm]]-Raw_savings[[#This Row],[MsrWBthm]])/Raw_savings[[#This Row],[NumUnit]]/10^5</f>
        <v>-4.4756121199561801E-2</v>
      </c>
      <c r="AC462">
        <f>Raw_savings[[#This Row],[APreWBkWh]]*Raw_savings[[#This Row],[BldgWts]]</f>
        <v>0.5627644902198502</v>
      </c>
      <c r="AD462" t="s">
        <v>72</v>
      </c>
    </row>
    <row r="463" spans="1:30" hidden="1" x14ac:dyDescent="0.25">
      <c r="A463" t="s">
        <v>68</v>
      </c>
      <c r="B463" t="s">
        <v>69</v>
      </c>
      <c r="C463" t="s">
        <v>70</v>
      </c>
      <c r="D463" s="1">
        <v>43622.936018518521</v>
      </c>
      <c r="E463" t="s">
        <v>71</v>
      </c>
      <c r="F463" t="s">
        <v>11</v>
      </c>
      <c r="G463">
        <v>2020</v>
      </c>
      <c r="H463" t="str">
        <f>VLOOKUP(Raw_savings[[#This Row],[BldgVint]],DEER2020wts!$I$6:$J$15,2,FALSE)</f>
        <v>Rec</v>
      </c>
      <c r="I463" t="s">
        <v>37</v>
      </c>
      <c r="J463" t="s">
        <v>6</v>
      </c>
      <c r="K463">
        <f>SUMIFS(raw_wts[wt_vint],raw_wts[bldgtype],Raw_savings[[#This Row],[BldgType]],raw_wts[bldgvint],Raw_savings[[#This Row],[BldgVint]],raw_wts[bldgloc],Raw_savings[[#This Row],[BldgLoc]])</f>
        <v>6.5000000000000002E-2</v>
      </c>
      <c r="L463" t="s">
        <v>32</v>
      </c>
      <c r="M463">
        <v>149.278280166667</v>
      </c>
      <c r="N463">
        <v>50000.14</v>
      </c>
      <c r="O463" t="s">
        <v>7</v>
      </c>
      <c r="P463">
        <v>219124.7</v>
      </c>
      <c r="Q463">
        <v>142.62822222222201</v>
      </c>
      <c r="R463">
        <v>72.075000000000003</v>
      </c>
      <c r="S463">
        <v>395850500</v>
      </c>
      <c r="T463">
        <v>218638.4</v>
      </c>
      <c r="U463">
        <v>142.40544444444399</v>
      </c>
      <c r="V463">
        <v>71.956400000000002</v>
      </c>
      <c r="W463">
        <v>396558000</v>
      </c>
      <c r="X463">
        <v>3.2576741871427699</v>
      </c>
      <c r="Y463">
        <v>1.4923656511118999E-3</v>
      </c>
      <c r="Z463">
        <v>7.9448932468675101E-4</v>
      </c>
      <c r="AA463">
        <v>-4739.4704655632904</v>
      </c>
      <c r="AB463">
        <f>(Raw_savings[[#This Row],[PreWBthm]]-Raw_savings[[#This Row],[MsrWBthm]])/Raw_savings[[#This Row],[NumUnit]]/10^5</f>
        <v>-4.739470465563287E-2</v>
      </c>
      <c r="AC463">
        <f>Raw_savings[[#This Row],[APreWBkWh]]*Raw_savings[[#This Row],[BldgWts]]</f>
        <v>0.21174882216428006</v>
      </c>
      <c r="AD463" t="s">
        <v>72</v>
      </c>
    </row>
    <row r="464" spans="1:30" hidden="1" x14ac:dyDescent="0.25">
      <c r="A464" t="s">
        <v>68</v>
      </c>
      <c r="B464" t="s">
        <v>69</v>
      </c>
      <c r="C464" t="s">
        <v>70</v>
      </c>
      <c r="D464" s="1">
        <v>43622.936018518521</v>
      </c>
      <c r="E464" t="s">
        <v>71</v>
      </c>
      <c r="F464" t="s">
        <v>11</v>
      </c>
      <c r="G464">
        <v>2020</v>
      </c>
      <c r="H464" t="str">
        <f>VLOOKUP(Raw_savings[[#This Row],[BldgVint]],DEER2020wts!$I$6:$J$15,2,FALSE)</f>
        <v>Rec</v>
      </c>
      <c r="I464" t="s">
        <v>34</v>
      </c>
      <c r="J464" t="s">
        <v>6</v>
      </c>
      <c r="K464">
        <f>SUMIFS(raw_wts[wt_vint],raw_wts[bldgtype],Raw_savings[[#This Row],[BldgType]],raw_wts[bldgvint],Raw_savings[[#This Row],[BldgVint]],raw_wts[bldgloc],Raw_savings[[#This Row],[BldgLoc]])</f>
        <v>2.7E-2</v>
      </c>
      <c r="L464" t="s">
        <v>32</v>
      </c>
      <c r="M464">
        <v>213.48511258333301</v>
      </c>
      <c r="N464">
        <v>50000.14</v>
      </c>
      <c r="O464" t="s">
        <v>7</v>
      </c>
      <c r="P464">
        <v>290195.59999999998</v>
      </c>
      <c r="Q464">
        <v>172.51722222222199</v>
      </c>
      <c r="R464">
        <v>91.872266666666704</v>
      </c>
      <c r="S464">
        <v>71541440</v>
      </c>
      <c r="T464">
        <v>289485.59999999998</v>
      </c>
      <c r="U464">
        <v>172.255</v>
      </c>
      <c r="V464">
        <v>91.718000000000004</v>
      </c>
      <c r="W464">
        <v>71812390</v>
      </c>
      <c r="X464">
        <v>3.3257588382087002</v>
      </c>
      <c r="Y464">
        <v>1.2282927790567299E-3</v>
      </c>
      <c r="Z464">
        <v>7.2261088747567199E-4</v>
      </c>
      <c r="AA464">
        <v>-1269.17515100373</v>
      </c>
      <c r="AB464">
        <f>(Raw_savings[[#This Row],[PreWBthm]]-Raw_savings[[#This Row],[MsrWBthm]])/Raw_savings[[#This Row],[NumUnit]]/10^5</f>
        <v>-1.2691751510037302E-2</v>
      </c>
      <c r="AC464">
        <f>Raw_savings[[#This Row],[APreWBkWh]]*Raw_savings[[#This Row],[BldgWts]]</f>
        <v>8.9795488631634904E-2</v>
      </c>
      <c r="AD464" t="s">
        <v>72</v>
      </c>
    </row>
    <row r="465" spans="1:30" hidden="1" x14ac:dyDescent="0.25">
      <c r="A465" t="s">
        <v>68</v>
      </c>
      <c r="B465" t="s">
        <v>69</v>
      </c>
      <c r="C465" t="s">
        <v>70</v>
      </c>
      <c r="D465" s="1">
        <v>43622.936018518521</v>
      </c>
      <c r="E465" t="s">
        <v>71</v>
      </c>
      <c r="F465" t="s">
        <v>11</v>
      </c>
      <c r="G465">
        <v>2020</v>
      </c>
      <c r="H465" t="str">
        <f>VLOOKUP(Raw_savings[[#This Row],[BldgVint]],DEER2020wts!$I$6:$J$15,2,FALSE)</f>
        <v>Rec</v>
      </c>
      <c r="I465" t="s">
        <v>42</v>
      </c>
      <c r="J465" t="s">
        <v>6</v>
      </c>
      <c r="K465">
        <f>SUMIFS(raw_wts[wt_vint],raw_wts[bldgtype],Raw_savings[[#This Row],[BldgType]],raw_wts[bldgvint],Raw_savings[[#This Row],[BldgVint]],raw_wts[bldgloc],Raw_savings[[#This Row],[BldgLoc]])</f>
        <v>0.04</v>
      </c>
      <c r="L465" t="s">
        <v>32</v>
      </c>
      <c r="M465">
        <v>114.066110666667</v>
      </c>
      <c r="N465">
        <v>50000.14</v>
      </c>
      <c r="O465" t="s">
        <v>7</v>
      </c>
      <c r="P465">
        <v>178185.9</v>
      </c>
      <c r="Q465">
        <v>4.5697777777777802</v>
      </c>
      <c r="R465">
        <v>2.7303333333333302</v>
      </c>
      <c r="S465">
        <v>1117128000</v>
      </c>
      <c r="T465">
        <v>177867.1</v>
      </c>
      <c r="U465">
        <v>4.5687777777777798</v>
      </c>
      <c r="V465">
        <v>2.7287333333333299</v>
      </c>
      <c r="W465">
        <v>1117943000</v>
      </c>
      <c r="X465">
        <v>2.7948704320392799</v>
      </c>
      <c r="Y465" s="2">
        <v>8.7668457717623506E-6</v>
      </c>
      <c r="Z465" s="2">
        <v>1.4026953234829899E-5</v>
      </c>
      <c r="AA465">
        <v>-7144.9793039902697</v>
      </c>
      <c r="AB465">
        <f>(Raw_savings[[#This Row],[PreWBthm]]-Raw_savings[[#This Row],[MsrWBthm]])/Raw_savings[[#This Row],[NumUnit]]/10^5</f>
        <v>-7.1449793039902745E-2</v>
      </c>
      <c r="AC465">
        <f>Raw_savings[[#This Row],[APreWBkWh]]*Raw_savings[[#This Row],[BldgWts]]</f>
        <v>0.1117948172815712</v>
      </c>
      <c r="AD465" t="s">
        <v>72</v>
      </c>
    </row>
    <row r="466" spans="1:30" hidden="1" x14ac:dyDescent="0.25">
      <c r="A466" t="s">
        <v>68</v>
      </c>
      <c r="B466" t="s">
        <v>69</v>
      </c>
      <c r="C466" t="s">
        <v>70</v>
      </c>
      <c r="D466" s="1">
        <v>43622.936018518521</v>
      </c>
      <c r="E466" t="s">
        <v>71</v>
      </c>
      <c r="F466" t="s">
        <v>11</v>
      </c>
      <c r="G466" t="s">
        <v>33</v>
      </c>
      <c r="H466" t="str">
        <f>VLOOKUP(Raw_savings[[#This Row],[BldgVint]],DEER2020wts!$I$6:$J$15,2,FALSE)</f>
        <v>New</v>
      </c>
      <c r="I466" t="s">
        <v>5</v>
      </c>
      <c r="J466" t="s">
        <v>6</v>
      </c>
      <c r="K466">
        <f>SUMIFS(raw_wts[wt_vint],raw_wts[bldgtype],Raw_savings[[#This Row],[BldgType]],raw_wts[bldgvint],Raw_savings[[#This Row],[BldgVint]],raw_wts[bldgloc],Raw_savings[[#This Row],[BldgLoc]])</f>
        <v>4.0000000000000001E-3</v>
      </c>
      <c r="L466" t="s">
        <v>32</v>
      </c>
      <c r="M466">
        <v>98.382537416666693</v>
      </c>
      <c r="N466">
        <v>50000.14</v>
      </c>
      <c r="O466" t="s">
        <v>7</v>
      </c>
      <c r="P466">
        <v>166723.5</v>
      </c>
      <c r="Q466">
        <v>67.497666666666703</v>
      </c>
      <c r="R466">
        <v>32.084200000000003</v>
      </c>
      <c r="S466">
        <v>896273000</v>
      </c>
      <c r="T466">
        <v>166434.79999999999</v>
      </c>
      <c r="U466">
        <v>67.362555555555602</v>
      </c>
      <c r="V466">
        <v>32.0112666666667</v>
      </c>
      <c r="W466">
        <v>897321900</v>
      </c>
      <c r="X466">
        <v>2.9344638548741502</v>
      </c>
      <c r="Y466">
        <v>1.3733241148161999E-3</v>
      </c>
      <c r="Z466">
        <v>7.4132397118849898E-4</v>
      </c>
      <c r="AA466">
        <v>-10661.444881805901</v>
      </c>
      <c r="AB466">
        <f>(Raw_savings[[#This Row],[PreWBthm]]-Raw_savings[[#This Row],[MsrWBthm]])/Raw_savings[[#This Row],[NumUnit]]/10^5</f>
        <v>-0.10661444881805915</v>
      </c>
      <c r="AC466">
        <f>Raw_savings[[#This Row],[APreWBkWh]]*Raw_savings[[#This Row],[BldgWts]]</f>
        <v>1.1737855419496601E-2</v>
      </c>
      <c r="AD466" t="s">
        <v>72</v>
      </c>
    </row>
    <row r="467" spans="1:30" hidden="1" x14ac:dyDescent="0.25">
      <c r="A467" t="s">
        <v>68</v>
      </c>
      <c r="B467" t="s">
        <v>69</v>
      </c>
      <c r="C467" t="s">
        <v>70</v>
      </c>
      <c r="D467" s="1">
        <v>43622.936018518521</v>
      </c>
      <c r="E467" t="s">
        <v>71</v>
      </c>
      <c r="F467" t="s">
        <v>11</v>
      </c>
      <c r="G467" t="s">
        <v>33</v>
      </c>
      <c r="H467" t="str">
        <f>VLOOKUP(Raw_savings[[#This Row],[BldgVint]],DEER2020wts!$I$6:$J$15,2,FALSE)</f>
        <v>New</v>
      </c>
      <c r="I467" t="s">
        <v>35</v>
      </c>
      <c r="J467" t="s">
        <v>6</v>
      </c>
      <c r="K467">
        <f>SUMIFS(raw_wts[wt_vint],raw_wts[bldgtype],Raw_savings[[#This Row],[BldgType]],raw_wts[bldgvint],Raw_savings[[#This Row],[BldgVint]],raw_wts[bldgloc],Raw_savings[[#This Row],[BldgLoc]])</f>
        <v>2.5999999999999999E-2</v>
      </c>
      <c r="L467" t="s">
        <v>32</v>
      </c>
      <c r="M467">
        <v>97.124456416666703</v>
      </c>
      <c r="N467">
        <v>50000.14</v>
      </c>
      <c r="O467" t="s">
        <v>7</v>
      </c>
      <c r="P467">
        <v>185956.8</v>
      </c>
      <c r="Q467">
        <v>4.9753333333333298</v>
      </c>
      <c r="R467">
        <v>2.7706</v>
      </c>
      <c r="S467">
        <v>416292800</v>
      </c>
      <c r="T467">
        <v>185630.9</v>
      </c>
      <c r="U467">
        <v>4.97322222222222</v>
      </c>
      <c r="V467">
        <v>2.7686666666666699</v>
      </c>
      <c r="W467">
        <v>416905500</v>
      </c>
      <c r="X467">
        <v>3.3554885352652501</v>
      </c>
      <c r="Y467" s="2">
        <v>2.1736143387561298E-5</v>
      </c>
      <c r="Z467" s="2">
        <v>1.9905731312816901E-5</v>
      </c>
      <c r="AA467">
        <v>-6308.4008148421399</v>
      </c>
      <c r="AB467">
        <f>(Raw_savings[[#This Row],[PreWBthm]]-Raw_savings[[#This Row],[MsrWBthm]])/Raw_savings[[#This Row],[NumUnit]]/10^5</f>
        <v>-6.3084008148421383E-2</v>
      </c>
      <c r="AC467">
        <f>Raw_savings[[#This Row],[APreWBkWh]]*Raw_savings[[#This Row],[BldgWts]]</f>
        <v>8.7242701916896495E-2</v>
      </c>
      <c r="AD467" t="s">
        <v>72</v>
      </c>
    </row>
    <row r="468" spans="1:30" hidden="1" x14ac:dyDescent="0.25">
      <c r="A468" t="s">
        <v>68</v>
      </c>
      <c r="B468" t="s">
        <v>69</v>
      </c>
      <c r="C468" t="s">
        <v>70</v>
      </c>
      <c r="D468" s="1">
        <v>43622.936018518521</v>
      </c>
      <c r="E468" t="s">
        <v>71</v>
      </c>
      <c r="F468" t="s">
        <v>11</v>
      </c>
      <c r="G468" t="s">
        <v>33</v>
      </c>
      <c r="H468" t="str">
        <f>VLOOKUP(Raw_savings[[#This Row],[BldgVint]],DEER2020wts!$I$6:$J$15,2,FALSE)</f>
        <v>New</v>
      </c>
      <c r="I468" t="s">
        <v>38</v>
      </c>
      <c r="J468" t="s">
        <v>6</v>
      </c>
      <c r="K468">
        <f>SUMIFS(raw_wts[wt_vint],raw_wts[bldgtype],Raw_savings[[#This Row],[BldgType]],raw_wts[bldgvint],Raw_savings[[#This Row],[BldgVint]],raw_wts[bldgloc],Raw_savings[[#This Row],[BldgLoc]])</f>
        <v>7.8E-2</v>
      </c>
      <c r="L468" t="s">
        <v>32</v>
      </c>
      <c r="M468">
        <v>108.640487666667</v>
      </c>
      <c r="N468">
        <v>50000.14</v>
      </c>
      <c r="O468" t="s">
        <v>7</v>
      </c>
      <c r="P468">
        <v>176492.6</v>
      </c>
      <c r="Q468">
        <v>4.2165555555555603</v>
      </c>
      <c r="R468">
        <v>2.2697333333333298</v>
      </c>
      <c r="S468">
        <v>473790100</v>
      </c>
      <c r="T468">
        <v>176148.1</v>
      </c>
      <c r="U468">
        <v>4.2164444444444502</v>
      </c>
      <c r="V468">
        <v>2.2692666666666699</v>
      </c>
      <c r="W468">
        <v>474551500</v>
      </c>
      <c r="X468">
        <v>3.1710093299378599</v>
      </c>
      <c r="Y468" s="2">
        <v>1.0227412771836599E-6</v>
      </c>
      <c r="Z468" s="2">
        <v>4.2955133642155203E-6</v>
      </c>
      <c r="AA468">
        <v>-7008.4368760948801</v>
      </c>
      <c r="AB468">
        <f>(Raw_savings[[#This Row],[PreWBthm]]-Raw_savings[[#This Row],[MsrWBthm]])/Raw_savings[[#This Row],[NumUnit]]/10^5</f>
        <v>-7.0084368760948798E-2</v>
      </c>
      <c r="AC468">
        <f>Raw_savings[[#This Row],[APreWBkWh]]*Raw_savings[[#This Row],[BldgWts]]</f>
        <v>0.24733872773515306</v>
      </c>
      <c r="AD468" t="s">
        <v>72</v>
      </c>
    </row>
    <row r="469" spans="1:30" hidden="1" x14ac:dyDescent="0.25">
      <c r="A469" t="s">
        <v>68</v>
      </c>
      <c r="B469" t="s">
        <v>69</v>
      </c>
      <c r="C469" t="s">
        <v>70</v>
      </c>
      <c r="D469" s="1">
        <v>43622.936018518521</v>
      </c>
      <c r="E469" t="s">
        <v>71</v>
      </c>
      <c r="F469" t="s">
        <v>11</v>
      </c>
      <c r="G469" t="s">
        <v>33</v>
      </c>
      <c r="H469" t="str">
        <f>VLOOKUP(Raw_savings[[#This Row],[BldgVint]],DEER2020wts!$I$6:$J$15,2,FALSE)</f>
        <v>New</v>
      </c>
      <c r="I469" t="s">
        <v>40</v>
      </c>
      <c r="J469" t="s">
        <v>6</v>
      </c>
      <c r="K469">
        <f>SUMIFS(raw_wts[wt_vint],raw_wts[bldgtype],Raw_savings[[#This Row],[BldgType]],raw_wts[bldgvint],Raw_savings[[#This Row],[BldgVint]],raw_wts[bldgloc],Raw_savings[[#This Row],[BldgLoc]])</f>
        <v>5.2999999999999999E-2</v>
      </c>
      <c r="L469" t="s">
        <v>32</v>
      </c>
      <c r="M469">
        <v>100.85002775</v>
      </c>
      <c r="N469">
        <v>50000.14</v>
      </c>
      <c r="O469" t="s">
        <v>7</v>
      </c>
      <c r="P469">
        <v>189574</v>
      </c>
      <c r="Q469">
        <v>117.089555555556</v>
      </c>
      <c r="R469">
        <v>57.539200000000001</v>
      </c>
      <c r="S469">
        <v>288405000</v>
      </c>
      <c r="T469">
        <v>189237.4</v>
      </c>
      <c r="U469">
        <v>116.90900000000001</v>
      </c>
      <c r="V469">
        <v>57.445533333333302</v>
      </c>
      <c r="W469">
        <v>288901900</v>
      </c>
      <c r="X469">
        <v>3.3376292253921198</v>
      </c>
      <c r="Y469">
        <v>1.7903371925998999E-3</v>
      </c>
      <c r="Z469">
        <v>9.2877184822269998E-4</v>
      </c>
      <c r="AA469">
        <v>-4927.1181286313504</v>
      </c>
      <c r="AB469">
        <f>(Raw_savings[[#This Row],[PreWBthm]]-Raw_savings[[#This Row],[MsrWBthm]])/Raw_savings[[#This Row],[NumUnit]]/10^5</f>
        <v>-4.9271181286313533E-2</v>
      </c>
      <c r="AC469">
        <f>Raw_savings[[#This Row],[APreWBkWh]]*Raw_savings[[#This Row],[BldgWts]]</f>
        <v>0.17689434894578235</v>
      </c>
      <c r="AD469" t="s">
        <v>72</v>
      </c>
    </row>
    <row r="470" spans="1:30" hidden="1" x14ac:dyDescent="0.25">
      <c r="A470" t="s">
        <v>68</v>
      </c>
      <c r="B470" t="s">
        <v>69</v>
      </c>
      <c r="C470" t="s">
        <v>70</v>
      </c>
      <c r="D470" s="1">
        <v>43622.936018518521</v>
      </c>
      <c r="E470" t="s">
        <v>71</v>
      </c>
      <c r="F470" t="s">
        <v>11</v>
      </c>
      <c r="G470" t="s">
        <v>33</v>
      </c>
      <c r="H470" t="str">
        <f>VLOOKUP(Raw_savings[[#This Row],[BldgVint]],DEER2020wts!$I$6:$J$15,2,FALSE)</f>
        <v>New</v>
      </c>
      <c r="I470" t="s">
        <v>43</v>
      </c>
      <c r="J470" t="s">
        <v>6</v>
      </c>
      <c r="K470">
        <f>SUMIFS(raw_wts[wt_vint],raw_wts[bldgtype],Raw_savings[[#This Row],[BldgType]],raw_wts[bldgvint],Raw_savings[[#This Row],[BldgVint]],raw_wts[bldgloc],Raw_savings[[#This Row],[BldgLoc]])</f>
        <v>9.0000000000000011E-3</v>
      </c>
      <c r="L470" t="s">
        <v>32</v>
      </c>
      <c r="M470">
        <v>105.355073583333</v>
      </c>
      <c r="N470">
        <v>50000.14</v>
      </c>
      <c r="O470" t="s">
        <v>7</v>
      </c>
      <c r="P470">
        <v>178726.7</v>
      </c>
      <c r="Q470">
        <v>84.481666666666698</v>
      </c>
      <c r="R470">
        <v>38.667333333333303</v>
      </c>
      <c r="S470">
        <v>462768600</v>
      </c>
      <c r="T470">
        <v>178362.7</v>
      </c>
      <c r="U470">
        <v>84.331444444444401</v>
      </c>
      <c r="V470">
        <v>38.577666666666701</v>
      </c>
      <c r="W470">
        <v>463571700</v>
      </c>
      <c r="X470">
        <v>3.4549831120575898</v>
      </c>
      <c r="Y470">
        <v>1.42586604624589E-3</v>
      </c>
      <c r="Z470">
        <v>8.5109016221930904E-4</v>
      </c>
      <c r="AA470">
        <v>-7622.7937837732097</v>
      </c>
      <c r="AB470">
        <f>(Raw_savings[[#This Row],[PreWBthm]]-Raw_savings[[#This Row],[MsrWBthm]])/Raw_savings[[#This Row],[NumUnit]]/10^5</f>
        <v>-7.6227937837732115E-2</v>
      </c>
      <c r="AC470">
        <f>Raw_savings[[#This Row],[APreWBkWh]]*Raw_savings[[#This Row],[BldgWts]]</f>
        <v>3.1094848008518312E-2</v>
      </c>
      <c r="AD470" t="s">
        <v>72</v>
      </c>
    </row>
    <row r="471" spans="1:30" hidden="1" x14ac:dyDescent="0.25">
      <c r="A471" t="s">
        <v>68</v>
      </c>
      <c r="B471" t="s">
        <v>69</v>
      </c>
      <c r="C471" t="s">
        <v>70</v>
      </c>
      <c r="D471" s="1">
        <v>43622.936018518521</v>
      </c>
      <c r="E471" t="s">
        <v>71</v>
      </c>
      <c r="F471" t="s">
        <v>11</v>
      </c>
      <c r="G471" t="s">
        <v>33</v>
      </c>
      <c r="H471" t="str">
        <f>VLOOKUP(Raw_savings[[#This Row],[BldgVint]],DEER2020wts!$I$6:$J$15,2,FALSE)</f>
        <v>New</v>
      </c>
      <c r="I471" t="s">
        <v>45</v>
      </c>
      <c r="J471" t="s">
        <v>6</v>
      </c>
      <c r="K471">
        <f>SUMIFS(raw_wts[wt_vint],raw_wts[bldgtype],Raw_savings[[#This Row],[BldgType]],raw_wts[bldgvint],Raw_savings[[#This Row],[BldgVint]],raw_wts[bldgloc],Raw_savings[[#This Row],[BldgLoc]])</f>
        <v>0.111</v>
      </c>
      <c r="L471" t="s">
        <v>32</v>
      </c>
      <c r="M471">
        <v>119.630142666667</v>
      </c>
      <c r="N471">
        <v>50000.14</v>
      </c>
      <c r="O471" t="s">
        <v>7</v>
      </c>
      <c r="P471">
        <v>194639.3</v>
      </c>
      <c r="Q471">
        <v>110.579111111111</v>
      </c>
      <c r="R471">
        <v>55.832733333333302</v>
      </c>
      <c r="S471">
        <v>201316000</v>
      </c>
      <c r="T471">
        <v>194239.3</v>
      </c>
      <c r="U471">
        <v>110.40255555555601</v>
      </c>
      <c r="V471">
        <v>55.732599999999998</v>
      </c>
      <c r="W471">
        <v>201776800</v>
      </c>
      <c r="X471">
        <v>3.34363891142841</v>
      </c>
      <c r="Y471">
        <v>1.4758450639611299E-3</v>
      </c>
      <c r="Z471">
        <v>8.3702427416084302E-4</v>
      </c>
      <c r="AA471">
        <v>-3851.8720259655302</v>
      </c>
      <c r="AB471">
        <f>(Raw_savings[[#This Row],[PreWBthm]]-Raw_savings[[#This Row],[MsrWBthm]])/Raw_savings[[#This Row],[NumUnit]]/10^5</f>
        <v>-3.8518720259655304E-2</v>
      </c>
      <c r="AC471">
        <f>Raw_savings[[#This Row],[APreWBkWh]]*Raw_savings[[#This Row],[BldgWts]]</f>
        <v>0.37114391916855349</v>
      </c>
      <c r="AD471" t="s">
        <v>72</v>
      </c>
    </row>
    <row r="472" spans="1:30" hidden="1" x14ac:dyDescent="0.25">
      <c r="A472" t="s">
        <v>68</v>
      </c>
      <c r="B472" t="s">
        <v>69</v>
      </c>
      <c r="C472" t="s">
        <v>70</v>
      </c>
      <c r="D472" s="1">
        <v>43622.936018518521</v>
      </c>
      <c r="E472" t="s">
        <v>71</v>
      </c>
      <c r="F472" t="s">
        <v>11</v>
      </c>
      <c r="G472" t="s">
        <v>33</v>
      </c>
      <c r="H472" t="str">
        <f>VLOOKUP(Raw_savings[[#This Row],[BldgVint]],DEER2020wts!$I$6:$J$15,2,FALSE)</f>
        <v>New</v>
      </c>
      <c r="I472" t="s">
        <v>8</v>
      </c>
      <c r="J472" t="s">
        <v>6</v>
      </c>
      <c r="K472">
        <f>SUMIFS(raw_wts[wt_vint],raw_wts[bldgtype],Raw_savings[[#This Row],[BldgType]],raw_wts[bldgvint],Raw_savings[[#This Row],[BldgVint]],raw_wts[bldgloc],Raw_savings[[#This Row],[BldgLoc]])</f>
        <v>4.8000000000000001E-2</v>
      </c>
      <c r="L472" t="s">
        <v>32</v>
      </c>
      <c r="M472">
        <v>117.59622374999999</v>
      </c>
      <c r="N472">
        <v>50000.14</v>
      </c>
      <c r="O472" t="s">
        <v>7</v>
      </c>
      <c r="P472">
        <v>189120</v>
      </c>
      <c r="Q472">
        <v>102.11088888888899</v>
      </c>
      <c r="R472">
        <v>48.429200000000002</v>
      </c>
      <c r="S472">
        <v>164019800</v>
      </c>
      <c r="T472">
        <v>188724.3</v>
      </c>
      <c r="U472">
        <v>101.947111111111</v>
      </c>
      <c r="V472">
        <v>48.336066666666703</v>
      </c>
      <c r="W472">
        <v>164490500</v>
      </c>
      <c r="X472">
        <v>3.36490396869578</v>
      </c>
      <c r="Y472">
        <v>1.3927128997437801E-3</v>
      </c>
      <c r="Z472">
        <v>7.9197554448127798E-4</v>
      </c>
      <c r="AA472">
        <v>-4002.6795503286698</v>
      </c>
      <c r="AB472">
        <f>(Raw_savings[[#This Row],[PreWBthm]]-Raw_savings[[#This Row],[MsrWBthm]])/Raw_savings[[#This Row],[NumUnit]]/10^5</f>
        <v>-4.0026795503286729E-2</v>
      </c>
      <c r="AC472">
        <f>Raw_savings[[#This Row],[APreWBkWh]]*Raw_savings[[#This Row],[BldgWts]]</f>
        <v>0.16151539049739744</v>
      </c>
      <c r="AD472" t="s">
        <v>72</v>
      </c>
    </row>
    <row r="473" spans="1:30" hidden="1" x14ac:dyDescent="0.25">
      <c r="A473" t="s">
        <v>68</v>
      </c>
      <c r="B473" t="s">
        <v>69</v>
      </c>
      <c r="C473" t="s">
        <v>70</v>
      </c>
      <c r="D473" s="1">
        <v>43622.936018518521</v>
      </c>
      <c r="E473" t="s">
        <v>71</v>
      </c>
      <c r="F473" t="s">
        <v>11</v>
      </c>
      <c r="G473" t="s">
        <v>33</v>
      </c>
      <c r="H473" t="str">
        <f>VLOOKUP(Raw_savings[[#This Row],[BldgVint]],DEER2020wts!$I$6:$J$15,2,FALSE)</f>
        <v>New</v>
      </c>
      <c r="I473" t="s">
        <v>36</v>
      </c>
      <c r="J473" t="s">
        <v>6</v>
      </c>
      <c r="K473">
        <f>SUMIFS(raw_wts[wt_vint],raw_wts[bldgtype],Raw_savings[[#This Row],[BldgType]],raw_wts[bldgvint],Raw_savings[[#This Row],[BldgVint]],raw_wts[bldgloc],Raw_savings[[#This Row],[BldgLoc]])</f>
        <v>0.19700000000000001</v>
      </c>
      <c r="L473" t="s">
        <v>32</v>
      </c>
      <c r="M473">
        <v>120.984345</v>
      </c>
      <c r="N473">
        <v>50000.14</v>
      </c>
      <c r="O473" t="s">
        <v>7</v>
      </c>
      <c r="P473">
        <v>202755.8</v>
      </c>
      <c r="Q473">
        <v>121.641111111111</v>
      </c>
      <c r="R473">
        <v>55.676866666666697</v>
      </c>
      <c r="S473">
        <v>148266500</v>
      </c>
      <c r="T473">
        <v>202338.2</v>
      </c>
      <c r="U473">
        <v>121.446666666667</v>
      </c>
      <c r="V473">
        <v>55.5780666666667</v>
      </c>
      <c r="W473">
        <v>148615800</v>
      </c>
      <c r="X473">
        <v>3.4516862491587399</v>
      </c>
      <c r="Y473">
        <v>1.6071868178024E-3</v>
      </c>
      <c r="Z473">
        <v>8.1663458193694395E-4</v>
      </c>
      <c r="AA473">
        <v>-2887.1503995000298</v>
      </c>
      <c r="AB473">
        <f>(Raw_savings[[#This Row],[PreWBthm]]-Raw_savings[[#This Row],[MsrWBthm]])/Raw_savings[[#This Row],[NumUnit]]/10^5</f>
        <v>-2.8871503995000342E-2</v>
      </c>
      <c r="AC473">
        <f>Raw_savings[[#This Row],[APreWBkWh]]*Raw_savings[[#This Row],[BldgWts]]</f>
        <v>0.67998219108427183</v>
      </c>
      <c r="AD473" t="s">
        <v>72</v>
      </c>
    </row>
    <row r="474" spans="1:30" hidden="1" x14ac:dyDescent="0.25">
      <c r="A474" t="s">
        <v>68</v>
      </c>
      <c r="B474" t="s">
        <v>69</v>
      </c>
      <c r="C474" t="s">
        <v>70</v>
      </c>
      <c r="D474" s="1">
        <v>43622.936018518521</v>
      </c>
      <c r="E474" t="s">
        <v>71</v>
      </c>
      <c r="F474" t="s">
        <v>11</v>
      </c>
      <c r="G474" t="s">
        <v>33</v>
      </c>
      <c r="H474" t="str">
        <f>VLOOKUP(Raw_savings[[#This Row],[BldgVint]],DEER2020wts!$I$6:$J$15,2,FALSE)</f>
        <v>New</v>
      </c>
      <c r="I474" t="s">
        <v>39</v>
      </c>
      <c r="J474" t="s">
        <v>6</v>
      </c>
      <c r="K474">
        <f>SUMIFS(raw_wts[wt_vint],raw_wts[bldgtype],Raw_savings[[#This Row],[BldgType]],raw_wts[bldgvint],Raw_savings[[#This Row],[BldgVint]],raw_wts[bldgloc],Raw_savings[[#This Row],[BldgLoc]])</f>
        <v>0.13999999999999999</v>
      </c>
      <c r="L474" t="s">
        <v>32</v>
      </c>
      <c r="M474">
        <v>153.27668816666699</v>
      </c>
      <c r="N474">
        <v>50000.14</v>
      </c>
      <c r="O474" t="s">
        <v>7</v>
      </c>
      <c r="P474">
        <v>210386.5</v>
      </c>
      <c r="Q474">
        <v>154.22333333333299</v>
      </c>
      <c r="R474">
        <v>75.573866666666703</v>
      </c>
      <c r="S474">
        <v>180903500</v>
      </c>
      <c r="T474">
        <v>209888.8</v>
      </c>
      <c r="U474">
        <v>153.96166666666701</v>
      </c>
      <c r="V474">
        <v>75.435599999999994</v>
      </c>
      <c r="W474">
        <v>181386000</v>
      </c>
      <c r="X474">
        <v>3.2470691137248</v>
      </c>
      <c r="Y474">
        <v>1.7071524039069901E-3</v>
      </c>
      <c r="Z474">
        <v>9.0207237852312297E-4</v>
      </c>
      <c r="AA474">
        <v>-3147.9020441474399</v>
      </c>
      <c r="AB474">
        <f>(Raw_savings[[#This Row],[PreWBthm]]-Raw_savings[[#This Row],[MsrWBthm]])/Raw_savings[[#This Row],[NumUnit]]/10^5</f>
        <v>-3.1479020441474354E-2</v>
      </c>
      <c r="AC474">
        <f>Raw_savings[[#This Row],[APreWBkWh]]*Raw_savings[[#This Row],[BldgWts]]</f>
        <v>0.45458967592147198</v>
      </c>
      <c r="AD474" t="s">
        <v>72</v>
      </c>
    </row>
    <row r="475" spans="1:30" hidden="1" x14ac:dyDescent="0.25">
      <c r="A475" t="s">
        <v>68</v>
      </c>
      <c r="B475" t="s">
        <v>69</v>
      </c>
      <c r="C475" t="s">
        <v>70</v>
      </c>
      <c r="D475" s="1">
        <v>43622.936018518521</v>
      </c>
      <c r="E475" t="s">
        <v>71</v>
      </c>
      <c r="F475" t="s">
        <v>11</v>
      </c>
      <c r="G475" t="s">
        <v>33</v>
      </c>
      <c r="H475" t="str">
        <f>VLOOKUP(Raw_savings[[#This Row],[BldgVint]],DEER2020wts!$I$6:$J$15,2,FALSE)</f>
        <v>New</v>
      </c>
      <c r="I475" t="s">
        <v>41</v>
      </c>
      <c r="J475" t="s">
        <v>6</v>
      </c>
      <c r="K475">
        <f>SUMIFS(raw_wts[wt_vint],raw_wts[bldgtype],Raw_savings[[#This Row],[BldgType]],raw_wts[bldgvint],Raw_savings[[#This Row],[BldgVint]],raw_wts[bldgloc],Raw_savings[[#This Row],[BldgLoc]])</f>
        <v>0.312</v>
      </c>
      <c r="L475" t="s">
        <v>32</v>
      </c>
      <c r="M475">
        <v>137.28764533333299</v>
      </c>
      <c r="N475">
        <v>50000.14</v>
      </c>
      <c r="O475" t="s">
        <v>7</v>
      </c>
      <c r="P475">
        <v>213008.3</v>
      </c>
      <c r="Q475">
        <v>155.39855555555599</v>
      </c>
      <c r="R475">
        <v>74.280866666666697</v>
      </c>
      <c r="S475">
        <v>181016900</v>
      </c>
      <c r="T475">
        <v>212541.3</v>
      </c>
      <c r="U475">
        <v>155.13555555555601</v>
      </c>
      <c r="V475">
        <v>74.149799999999999</v>
      </c>
      <c r="W475">
        <v>181417400</v>
      </c>
      <c r="X475">
        <v>3.4016170855442098</v>
      </c>
      <c r="Y475">
        <v>1.9156858533150899E-3</v>
      </c>
      <c r="Z475">
        <v>9.5468653678526397E-4</v>
      </c>
      <c r="AA475">
        <v>-2917.2326397440202</v>
      </c>
      <c r="AB475">
        <f>(Raw_savings[[#This Row],[PreWBthm]]-Raw_savings[[#This Row],[MsrWBthm]])/Raw_savings[[#This Row],[NumUnit]]/10^5</f>
        <v>-2.9172326397440215E-2</v>
      </c>
      <c r="AC475">
        <f>Raw_savings[[#This Row],[APreWBkWh]]*Raw_savings[[#This Row],[BldgWts]]</f>
        <v>1.0613045306897935</v>
      </c>
      <c r="AD475" t="s">
        <v>72</v>
      </c>
    </row>
    <row r="476" spans="1:30" hidden="1" x14ac:dyDescent="0.25">
      <c r="A476" t="s">
        <v>68</v>
      </c>
      <c r="B476" t="s">
        <v>69</v>
      </c>
      <c r="C476" t="s">
        <v>70</v>
      </c>
      <c r="D476" s="1">
        <v>43622.936018518521</v>
      </c>
      <c r="E476" t="s">
        <v>71</v>
      </c>
      <c r="F476" t="s">
        <v>11</v>
      </c>
      <c r="G476" t="s">
        <v>33</v>
      </c>
      <c r="H476" t="str">
        <f>VLOOKUP(Raw_savings[[#This Row],[BldgVint]],DEER2020wts!$I$6:$J$15,2,FALSE)</f>
        <v>New</v>
      </c>
      <c r="I476" t="s">
        <v>44</v>
      </c>
      <c r="J476" t="s">
        <v>6</v>
      </c>
      <c r="K476">
        <f>SUMIFS(raw_wts[wt_vint],raw_wts[bldgtype],Raw_savings[[#This Row],[BldgType]],raw_wts[bldgvint],Raw_savings[[#This Row],[BldgVint]],raw_wts[bldgloc],Raw_savings[[#This Row],[BldgLoc]])</f>
        <v>4.3999999999999997E-2</v>
      </c>
      <c r="L476" t="s">
        <v>32</v>
      </c>
      <c r="M476">
        <v>135.116503916667</v>
      </c>
      <c r="N476">
        <v>50000.14</v>
      </c>
      <c r="O476" t="s">
        <v>7</v>
      </c>
      <c r="P476">
        <v>211683.6</v>
      </c>
      <c r="Q476">
        <v>21.113777777777798</v>
      </c>
      <c r="R476">
        <v>17.517666666666699</v>
      </c>
      <c r="S476">
        <v>394703600</v>
      </c>
      <c r="T476">
        <v>211225</v>
      </c>
      <c r="U476">
        <v>21.066111111111098</v>
      </c>
      <c r="V476">
        <v>17.478466666666701</v>
      </c>
      <c r="W476">
        <v>395557800</v>
      </c>
      <c r="X476">
        <v>3.3941079491136601</v>
      </c>
      <c r="Y476">
        <v>3.5278197174242203E-4</v>
      </c>
      <c r="Z476">
        <v>2.9011999913921698E-4</v>
      </c>
      <c r="AA476">
        <v>-6321.9516138963099</v>
      </c>
      <c r="AB476">
        <f>(Raw_savings[[#This Row],[PreWBthm]]-Raw_savings[[#This Row],[MsrWBthm]])/Raw_savings[[#This Row],[NumUnit]]/10^5</f>
        <v>-6.3219516138963094E-2</v>
      </c>
      <c r="AC476">
        <f>Raw_savings[[#This Row],[APreWBkWh]]*Raw_savings[[#This Row],[BldgWts]]</f>
        <v>0.14934074976100103</v>
      </c>
      <c r="AD476" t="s">
        <v>72</v>
      </c>
    </row>
    <row r="477" spans="1:30" hidden="1" x14ac:dyDescent="0.25">
      <c r="A477" t="s">
        <v>68</v>
      </c>
      <c r="B477" t="s">
        <v>69</v>
      </c>
      <c r="C477" t="s">
        <v>70</v>
      </c>
      <c r="D477" s="1">
        <v>43622.936018518521</v>
      </c>
      <c r="E477" t="s">
        <v>71</v>
      </c>
      <c r="F477" t="s">
        <v>11</v>
      </c>
      <c r="G477" t="s">
        <v>33</v>
      </c>
      <c r="H477" t="str">
        <f>VLOOKUP(Raw_savings[[#This Row],[BldgVint]],DEER2020wts!$I$6:$J$15,2,FALSE)</f>
        <v>New</v>
      </c>
      <c r="I477" t="s">
        <v>46</v>
      </c>
      <c r="J477" t="s">
        <v>6</v>
      </c>
      <c r="K477">
        <f>SUMIFS(raw_wts[wt_vint],raw_wts[bldgtype],Raw_savings[[#This Row],[BldgType]],raw_wts[bldgvint],Raw_savings[[#This Row],[BldgVint]],raw_wts[bldgloc],Raw_savings[[#This Row],[BldgLoc]])</f>
        <v>0.13400000000000001</v>
      </c>
      <c r="L477" t="s">
        <v>32</v>
      </c>
      <c r="M477">
        <v>114.802754916667</v>
      </c>
      <c r="N477">
        <v>50000.14</v>
      </c>
      <c r="O477" t="s">
        <v>7</v>
      </c>
      <c r="P477">
        <v>199022</v>
      </c>
      <c r="Q477">
        <v>9.4977777777777792</v>
      </c>
      <c r="R477">
        <v>7.3514666666666697</v>
      </c>
      <c r="S477">
        <v>383911400</v>
      </c>
      <c r="T477">
        <v>198631.7</v>
      </c>
      <c r="U477">
        <v>9.4804444444444407</v>
      </c>
      <c r="V477">
        <v>7.3367333333333304</v>
      </c>
      <c r="W477">
        <v>384480500</v>
      </c>
      <c r="X477">
        <v>3.3997441985020198</v>
      </c>
      <c r="Y477">
        <v>1.50983600924169E-4</v>
      </c>
      <c r="Z477">
        <v>1.2833606078555701E-4</v>
      </c>
      <c r="AA477">
        <v>-4957.1981126506798</v>
      </c>
      <c r="AB477">
        <f>(Raw_savings[[#This Row],[PreWBthm]]-Raw_savings[[#This Row],[MsrWBthm]])/Raw_savings[[#This Row],[NumUnit]]/10^5</f>
        <v>-4.9571981126506778E-2</v>
      </c>
      <c r="AC477">
        <f>Raw_savings[[#This Row],[APreWBkWh]]*Raw_savings[[#This Row],[BldgWts]]</f>
        <v>0.45556572259927069</v>
      </c>
      <c r="AD477" t="s">
        <v>72</v>
      </c>
    </row>
    <row r="478" spans="1:30" hidden="1" x14ac:dyDescent="0.25">
      <c r="A478" t="s">
        <v>68</v>
      </c>
      <c r="B478" t="s">
        <v>69</v>
      </c>
      <c r="C478" t="s">
        <v>70</v>
      </c>
      <c r="D478" s="1">
        <v>43622.936018518521</v>
      </c>
      <c r="E478" t="s">
        <v>71</v>
      </c>
      <c r="F478" t="s">
        <v>11</v>
      </c>
      <c r="G478" t="s">
        <v>33</v>
      </c>
      <c r="H478" t="str">
        <f>VLOOKUP(Raw_savings[[#This Row],[BldgVint]],DEER2020wts!$I$6:$J$15,2,FALSE)</f>
        <v>New</v>
      </c>
      <c r="I478" t="s">
        <v>9</v>
      </c>
      <c r="J478" t="s">
        <v>6</v>
      </c>
      <c r="K478">
        <f>SUMIFS(raw_wts[wt_vint],raw_wts[bldgtype],Raw_savings[[#This Row],[BldgType]],raw_wts[bldgvint],Raw_savings[[#This Row],[BldgVint]],raw_wts[bldgloc],Raw_savings[[#This Row],[BldgLoc]])</f>
        <v>0.16700000000000001</v>
      </c>
      <c r="L478" t="s">
        <v>32</v>
      </c>
      <c r="M478">
        <v>138.81763608333301</v>
      </c>
      <c r="N478">
        <v>50000.14</v>
      </c>
      <c r="O478" t="s">
        <v>7</v>
      </c>
      <c r="P478">
        <v>217999.8</v>
      </c>
      <c r="Q478">
        <v>19.3563333333333</v>
      </c>
      <c r="R478">
        <v>14.0027333333333</v>
      </c>
      <c r="S478">
        <v>361593800</v>
      </c>
      <c r="T478">
        <v>217516.4</v>
      </c>
      <c r="U478">
        <v>19.311111111111099</v>
      </c>
      <c r="V478">
        <v>13.9689333333333</v>
      </c>
      <c r="W478">
        <v>362177300</v>
      </c>
      <c r="X478">
        <v>3.48226647304242</v>
      </c>
      <c r="Y478">
        <v>3.2576712511567799E-4</v>
      </c>
      <c r="Z478">
        <v>2.4348491267860801E-4</v>
      </c>
      <c r="AA478">
        <v>-4203.3564067444704</v>
      </c>
      <c r="AB478">
        <f>(Raw_savings[[#This Row],[PreWBthm]]-Raw_savings[[#This Row],[MsrWBthm]])/Raw_savings[[#This Row],[NumUnit]]/10^5</f>
        <v>-4.2033564067444684E-2</v>
      </c>
      <c r="AC478">
        <f>Raw_savings[[#This Row],[APreWBkWh]]*Raw_savings[[#This Row],[BldgWts]]</f>
        <v>0.58153850099808413</v>
      </c>
      <c r="AD478" t="s">
        <v>72</v>
      </c>
    </row>
    <row r="479" spans="1:30" hidden="1" x14ac:dyDescent="0.25">
      <c r="A479" t="s">
        <v>68</v>
      </c>
      <c r="B479" t="s">
        <v>69</v>
      </c>
      <c r="C479" t="s">
        <v>70</v>
      </c>
      <c r="D479" s="1">
        <v>43622.936018518521</v>
      </c>
      <c r="E479" t="s">
        <v>71</v>
      </c>
      <c r="F479" t="s">
        <v>11</v>
      </c>
      <c r="G479" t="s">
        <v>33</v>
      </c>
      <c r="H479" t="str">
        <f>VLOOKUP(Raw_savings[[#This Row],[BldgVint]],DEER2020wts!$I$6:$J$15,2,FALSE)</f>
        <v>New</v>
      </c>
      <c r="I479" t="s">
        <v>37</v>
      </c>
      <c r="J479" t="s">
        <v>6</v>
      </c>
      <c r="K479">
        <f>SUMIFS(raw_wts[wt_vint],raw_wts[bldgtype],Raw_savings[[#This Row],[BldgType]],raw_wts[bldgvint],Raw_savings[[#This Row],[BldgVint]],raw_wts[bldgloc],Raw_savings[[#This Row],[BldgLoc]])</f>
        <v>6.5000000000000002E-2</v>
      </c>
      <c r="L479" t="s">
        <v>32</v>
      </c>
      <c r="M479">
        <v>149.18846283333301</v>
      </c>
      <c r="N479">
        <v>50000.14</v>
      </c>
      <c r="O479" t="s">
        <v>7</v>
      </c>
      <c r="P479">
        <v>219124.6</v>
      </c>
      <c r="Q479">
        <v>142.628111111111</v>
      </c>
      <c r="R479">
        <v>72.075000000000003</v>
      </c>
      <c r="S479">
        <v>395850500</v>
      </c>
      <c r="T479">
        <v>218621.8</v>
      </c>
      <c r="U479">
        <v>142.400888888889</v>
      </c>
      <c r="V479">
        <v>71.947466666666699</v>
      </c>
      <c r="W479">
        <v>396516400</v>
      </c>
      <c r="X479">
        <v>3.37023379992677</v>
      </c>
      <c r="Y479">
        <v>1.5230549193074501E-3</v>
      </c>
      <c r="Z479">
        <v>8.5484715715455103E-4</v>
      </c>
      <c r="AA479">
        <v>-4463.4818762353998</v>
      </c>
      <c r="AB479">
        <f>(Raw_savings[[#This Row],[PreWBthm]]-Raw_savings[[#This Row],[MsrWBthm]])/Raw_savings[[#This Row],[NumUnit]]/10^5</f>
        <v>-4.4634818762353971E-2</v>
      </c>
      <c r="AC479">
        <f>Raw_savings[[#This Row],[APreWBkWh]]*Raw_savings[[#This Row],[BldgWts]]</f>
        <v>0.21906519699524005</v>
      </c>
      <c r="AD479" t="s">
        <v>72</v>
      </c>
    </row>
    <row r="480" spans="1:30" hidden="1" x14ac:dyDescent="0.25">
      <c r="A480" t="s">
        <v>68</v>
      </c>
      <c r="B480" t="s">
        <v>69</v>
      </c>
      <c r="C480" t="s">
        <v>70</v>
      </c>
      <c r="D480" s="1">
        <v>43622.936018518521</v>
      </c>
      <c r="E480" t="s">
        <v>71</v>
      </c>
      <c r="F480" t="s">
        <v>11</v>
      </c>
      <c r="G480" t="s">
        <v>33</v>
      </c>
      <c r="H480" t="str">
        <f>VLOOKUP(Raw_savings[[#This Row],[BldgVint]],DEER2020wts!$I$6:$J$15,2,FALSE)</f>
        <v>New</v>
      </c>
      <c r="I480" t="s">
        <v>34</v>
      </c>
      <c r="J480" t="s">
        <v>6</v>
      </c>
      <c r="K480">
        <f>SUMIFS(raw_wts[wt_vint],raw_wts[bldgtype],Raw_savings[[#This Row],[BldgType]],raw_wts[bldgvint],Raw_savings[[#This Row],[BldgVint]],raw_wts[bldgloc],Raw_savings[[#This Row],[BldgLoc]])</f>
        <v>2.7E-2</v>
      </c>
      <c r="L480" t="s">
        <v>32</v>
      </c>
      <c r="M480">
        <v>213.386265083333</v>
      </c>
      <c r="N480">
        <v>50000.14</v>
      </c>
      <c r="O480" t="s">
        <v>7</v>
      </c>
      <c r="P480">
        <v>290195.3</v>
      </c>
      <c r="Q480">
        <v>172.51711111111101</v>
      </c>
      <c r="R480">
        <v>91.872266666666704</v>
      </c>
      <c r="S480">
        <v>71541680</v>
      </c>
      <c r="T480">
        <v>289469.3</v>
      </c>
      <c r="U480">
        <v>172.24188888888901</v>
      </c>
      <c r="V480">
        <v>91.709333333333305</v>
      </c>
      <c r="W480">
        <v>71820860</v>
      </c>
      <c r="X480">
        <v>3.4022808343192898</v>
      </c>
      <c r="Y480">
        <v>1.2897841485477099E-3</v>
      </c>
      <c r="Z480">
        <v>7.6356054720638398E-4</v>
      </c>
      <c r="AA480">
        <v>-1308.3316299246001</v>
      </c>
      <c r="AB480">
        <f>(Raw_savings[[#This Row],[PreWBthm]]-Raw_savings[[#This Row],[MsrWBthm]])/Raw_savings[[#This Row],[NumUnit]]/10^5</f>
        <v>-1.3083316299246008E-2</v>
      </c>
      <c r="AC480">
        <f>Raw_savings[[#This Row],[APreWBkWh]]*Raw_savings[[#This Row],[BldgWts]]</f>
        <v>9.1861582526620827E-2</v>
      </c>
      <c r="AD480" t="s">
        <v>72</v>
      </c>
    </row>
    <row r="481" spans="1:30" hidden="1" x14ac:dyDescent="0.25">
      <c r="A481" t="s">
        <v>68</v>
      </c>
      <c r="B481" t="s">
        <v>69</v>
      </c>
      <c r="C481" t="s">
        <v>70</v>
      </c>
      <c r="D481" s="1">
        <v>43622.936018518521</v>
      </c>
      <c r="E481" t="s">
        <v>71</v>
      </c>
      <c r="F481" t="s">
        <v>11</v>
      </c>
      <c r="G481" t="s">
        <v>33</v>
      </c>
      <c r="H481" t="str">
        <f>VLOOKUP(Raw_savings[[#This Row],[BldgVint]],DEER2020wts!$I$6:$J$15,2,FALSE)</f>
        <v>New</v>
      </c>
      <c r="I481" t="s">
        <v>42</v>
      </c>
      <c r="J481" t="s">
        <v>6</v>
      </c>
      <c r="K481">
        <f>SUMIFS(raw_wts[wt_vint],raw_wts[bldgtype],Raw_savings[[#This Row],[BldgType]],raw_wts[bldgvint],Raw_savings[[#This Row],[BldgVint]],raw_wts[bldgloc],Raw_savings[[#This Row],[BldgLoc]])</f>
        <v>0.04</v>
      </c>
      <c r="L481" t="s">
        <v>32</v>
      </c>
      <c r="M481">
        <v>114.06609066666699</v>
      </c>
      <c r="N481">
        <v>50000.14</v>
      </c>
      <c r="O481" t="s">
        <v>7</v>
      </c>
      <c r="P481">
        <v>179939.3</v>
      </c>
      <c r="Q481">
        <v>4.5698888888888902</v>
      </c>
      <c r="R481">
        <v>2.7304666666666702</v>
      </c>
      <c r="S481">
        <v>1111202000</v>
      </c>
      <c r="T481">
        <v>179585</v>
      </c>
      <c r="U481">
        <v>4.5687777777777798</v>
      </c>
      <c r="V481">
        <v>2.7288666666666699</v>
      </c>
      <c r="W481">
        <v>1112200000</v>
      </c>
      <c r="X481">
        <v>3.1060940015499598</v>
      </c>
      <c r="Y481" s="2">
        <v>9.7409414543561596E-6</v>
      </c>
      <c r="Z481" s="2">
        <v>1.40269556942691E-5</v>
      </c>
      <c r="AA481">
        <v>-8749.3136143013307</v>
      </c>
      <c r="AB481">
        <f>(Raw_savings[[#This Row],[PreWBthm]]-Raw_savings[[#This Row],[MsrWBthm]])/Raw_savings[[#This Row],[NumUnit]]/10^5</f>
        <v>-8.749313614301335E-2</v>
      </c>
      <c r="AC481">
        <f>Raw_savings[[#This Row],[APreWBkWh]]*Raw_savings[[#This Row],[BldgWts]]</f>
        <v>0.1242437600619984</v>
      </c>
      <c r="AD481" t="s">
        <v>72</v>
      </c>
    </row>
    <row r="482" spans="1:30" hidden="1" x14ac:dyDescent="0.25">
      <c r="A482" t="s">
        <v>68</v>
      </c>
      <c r="B482" t="s">
        <v>69</v>
      </c>
      <c r="C482" t="s">
        <v>70</v>
      </c>
      <c r="D482" s="1">
        <v>43622.936018518521</v>
      </c>
      <c r="E482" t="s">
        <v>71</v>
      </c>
      <c r="F482" t="s">
        <v>12</v>
      </c>
      <c r="G482">
        <v>1975</v>
      </c>
      <c r="H482" t="str">
        <f>VLOOKUP(Raw_savings[[#This Row],[BldgVint]],DEER2020wts!$I$6:$J$15,2,FALSE)</f>
        <v>Old</v>
      </c>
      <c r="I482" t="s">
        <v>5</v>
      </c>
      <c r="J482" t="s">
        <v>6</v>
      </c>
      <c r="K482">
        <f>SUMIFS(raw_wts[wt_vint],raw_wts[bldgtype],Raw_savings[[#This Row],[BldgType]],raw_wts[bldgvint],Raw_savings[[#This Row],[BldgVint]],raw_wts[bldgloc],Raw_savings[[#This Row],[BldgLoc]])</f>
        <v>0.43099999999999999</v>
      </c>
      <c r="L482" t="s">
        <v>32</v>
      </c>
      <c r="M482">
        <v>5.4298599999999997</v>
      </c>
      <c r="N482">
        <v>1920.0170000000001</v>
      </c>
      <c r="O482" t="s">
        <v>7</v>
      </c>
      <c r="P482">
        <v>7806.1270000000004</v>
      </c>
      <c r="Q482">
        <v>3.5004444444444398</v>
      </c>
      <c r="R482">
        <v>1.3026</v>
      </c>
      <c r="S482">
        <v>62684350</v>
      </c>
      <c r="T482">
        <v>7793.701</v>
      </c>
      <c r="U482">
        <v>3.4952222222222198</v>
      </c>
      <c r="V482">
        <v>1.30246666666667</v>
      </c>
      <c r="W482">
        <v>62716950</v>
      </c>
      <c r="X482">
        <v>2.2884567926245598</v>
      </c>
      <c r="Y482">
        <v>9.61760012637857E-4</v>
      </c>
      <c r="Z482" s="2">
        <v>2.4555574790794E-5</v>
      </c>
      <c r="AA482">
        <v>-6003.8380363398001</v>
      </c>
      <c r="AB482">
        <f>(Raw_savings[[#This Row],[PreWBthm]]-Raw_savings[[#This Row],[MsrWBthm]])/Raw_savings[[#This Row],[NumUnit]]/10^5</f>
        <v>-6.0038380363397953E-2</v>
      </c>
      <c r="AC482">
        <f>Raw_savings[[#This Row],[APreWBkWh]]*Raw_savings[[#This Row],[BldgWts]]</f>
        <v>0.98632487762118526</v>
      </c>
      <c r="AD482" t="s">
        <v>72</v>
      </c>
    </row>
    <row r="483" spans="1:30" hidden="1" x14ac:dyDescent="0.25">
      <c r="A483" t="s">
        <v>68</v>
      </c>
      <c r="B483" t="s">
        <v>69</v>
      </c>
      <c r="C483" t="s">
        <v>70</v>
      </c>
      <c r="D483" s="1">
        <v>43622.936018518521</v>
      </c>
      <c r="E483" t="s">
        <v>71</v>
      </c>
      <c r="F483" t="s">
        <v>12</v>
      </c>
      <c r="G483">
        <v>1975</v>
      </c>
      <c r="H483" t="str">
        <f>VLOOKUP(Raw_savings[[#This Row],[BldgVint]],DEER2020wts!$I$6:$J$15,2,FALSE)</f>
        <v>Old</v>
      </c>
      <c r="I483" t="s">
        <v>35</v>
      </c>
      <c r="J483" t="s">
        <v>6</v>
      </c>
      <c r="K483">
        <f>SUMIFS(raw_wts[wt_vint],raw_wts[bldgtype],Raw_savings[[#This Row],[BldgType]],raw_wts[bldgvint],Raw_savings[[#This Row],[BldgVint]],raw_wts[bldgloc],Raw_savings[[#This Row],[BldgLoc]])</f>
        <v>3.55</v>
      </c>
      <c r="L483" t="s">
        <v>32</v>
      </c>
      <c r="M483">
        <v>5.8351616666666697</v>
      </c>
      <c r="N483">
        <v>1920.0170000000001</v>
      </c>
      <c r="O483" t="s">
        <v>7</v>
      </c>
      <c r="P483">
        <v>9139.52</v>
      </c>
      <c r="Q483">
        <v>1.52477777777778</v>
      </c>
      <c r="R483">
        <v>1.15893333333333</v>
      </c>
      <c r="S483">
        <v>44722390</v>
      </c>
      <c r="T483">
        <v>9124.1749999999993</v>
      </c>
      <c r="U483">
        <v>1.5225555555555601</v>
      </c>
      <c r="V483">
        <v>1.1566666666666701</v>
      </c>
      <c r="W483">
        <v>44751060</v>
      </c>
      <c r="X483">
        <v>2.62974719066644</v>
      </c>
      <c r="Y483">
        <v>3.8083301700389202E-4</v>
      </c>
      <c r="Z483">
        <v>3.8844967734398198E-4</v>
      </c>
      <c r="AA483">
        <v>-4913.3171688759203</v>
      </c>
      <c r="AB483">
        <f>(Raw_savings[[#This Row],[PreWBthm]]-Raw_savings[[#This Row],[MsrWBthm]])/Raw_savings[[#This Row],[NumUnit]]/10^5</f>
        <v>-4.913317168875924E-2</v>
      </c>
      <c r="AC483">
        <f>Raw_savings[[#This Row],[APreWBkWh]]*Raw_savings[[#This Row],[BldgWts]]</f>
        <v>9.3356025268658609</v>
      </c>
      <c r="AD483" t="s">
        <v>72</v>
      </c>
    </row>
    <row r="484" spans="1:30" hidden="1" x14ac:dyDescent="0.25">
      <c r="A484" t="s">
        <v>68</v>
      </c>
      <c r="B484" t="s">
        <v>69</v>
      </c>
      <c r="C484" t="s">
        <v>70</v>
      </c>
      <c r="D484" s="1">
        <v>43622.936018518521</v>
      </c>
      <c r="E484" t="s">
        <v>71</v>
      </c>
      <c r="F484" t="s">
        <v>12</v>
      </c>
      <c r="G484">
        <v>1975</v>
      </c>
      <c r="H484" t="str">
        <f>VLOOKUP(Raw_savings[[#This Row],[BldgVint]],DEER2020wts!$I$6:$J$15,2,FALSE)</f>
        <v>Old</v>
      </c>
      <c r="I484" t="s">
        <v>38</v>
      </c>
      <c r="J484" t="s">
        <v>6</v>
      </c>
      <c r="K484">
        <f>SUMIFS(raw_wts[wt_vint],raw_wts[bldgtype],Raw_savings[[#This Row],[BldgType]],raw_wts[bldgvint],Raw_savings[[#This Row],[BldgVint]],raw_wts[bldgloc],Raw_savings[[#This Row],[BldgLoc]])</f>
        <v>15.07</v>
      </c>
      <c r="L484" t="s">
        <v>32</v>
      </c>
      <c r="M484">
        <v>6.1941683333333302</v>
      </c>
      <c r="N484">
        <v>1920.0170000000001</v>
      </c>
      <c r="O484" t="s">
        <v>7</v>
      </c>
      <c r="P484">
        <v>8423.0159999999996</v>
      </c>
      <c r="Q484">
        <v>0.59411111111111103</v>
      </c>
      <c r="R484">
        <v>0.29426666666666701</v>
      </c>
      <c r="S484">
        <v>35467020</v>
      </c>
      <c r="T484">
        <v>8408.0400000000009</v>
      </c>
      <c r="U484">
        <v>0.59355555555555595</v>
      </c>
      <c r="V484">
        <v>0.29399999999999998</v>
      </c>
      <c r="W484">
        <v>35492300</v>
      </c>
      <c r="X484">
        <v>2.4177579933381601</v>
      </c>
      <c r="Y484" s="2">
        <v>8.96900965002796E-5</v>
      </c>
      <c r="Z484" s="2">
        <v>4.3051246320122697E-5</v>
      </c>
      <c r="AA484">
        <v>-4081.2581511480898</v>
      </c>
      <c r="AB484">
        <f>(Raw_savings[[#This Row],[PreWBthm]]-Raw_savings[[#This Row],[MsrWBthm]])/Raw_savings[[#This Row],[NumUnit]]/10^5</f>
        <v>-4.0812581511480851E-2</v>
      </c>
      <c r="AC484">
        <f>Raw_savings[[#This Row],[APreWBkWh]]*Raw_savings[[#This Row],[BldgWts]]</f>
        <v>36.435612959606075</v>
      </c>
      <c r="AD484" t="s">
        <v>72</v>
      </c>
    </row>
    <row r="485" spans="1:30" hidden="1" x14ac:dyDescent="0.25">
      <c r="A485" t="s">
        <v>68</v>
      </c>
      <c r="B485" t="s">
        <v>69</v>
      </c>
      <c r="C485" t="s">
        <v>70</v>
      </c>
      <c r="D485" s="1">
        <v>43622.936018518521</v>
      </c>
      <c r="E485" t="s">
        <v>71</v>
      </c>
      <c r="F485" t="s">
        <v>12</v>
      </c>
      <c r="G485">
        <v>1975</v>
      </c>
      <c r="H485" t="str">
        <f>VLOOKUP(Raw_savings[[#This Row],[BldgVint]],DEER2020wts!$I$6:$J$15,2,FALSE)</f>
        <v>Old</v>
      </c>
      <c r="I485" t="s">
        <v>40</v>
      </c>
      <c r="J485" t="s">
        <v>6</v>
      </c>
      <c r="K485">
        <f>SUMIFS(raw_wts[wt_vint],raw_wts[bldgtype],Raw_savings[[#This Row],[BldgType]],raw_wts[bldgvint],Raw_savings[[#This Row],[BldgVint]],raw_wts[bldgloc],Raw_savings[[#This Row],[BldgLoc]])</f>
        <v>6.7859999999999996</v>
      </c>
      <c r="L485" t="s">
        <v>32</v>
      </c>
      <c r="M485">
        <v>6.1558624999999996</v>
      </c>
      <c r="N485">
        <v>1920.0170000000001</v>
      </c>
      <c r="O485" t="s">
        <v>7</v>
      </c>
      <c r="P485">
        <v>9305.9429999999993</v>
      </c>
      <c r="Q485">
        <v>6.1282222222222202</v>
      </c>
      <c r="R485">
        <v>2.2537333333333298</v>
      </c>
      <c r="S485">
        <v>33733850</v>
      </c>
      <c r="T485">
        <v>9289.58</v>
      </c>
      <c r="U485">
        <v>6.11933333333333</v>
      </c>
      <c r="V485">
        <v>2.2514666666666701</v>
      </c>
      <c r="W485">
        <v>33757800</v>
      </c>
      <c r="X485">
        <v>2.6581165514985701</v>
      </c>
      <c r="Y485">
        <v>1.44397131821715E-3</v>
      </c>
      <c r="Z485">
        <v>3.6821268614534798E-4</v>
      </c>
      <c r="AA485">
        <v>-3890.60022052149</v>
      </c>
      <c r="AB485">
        <f>(Raw_savings[[#This Row],[PreWBthm]]-Raw_savings[[#This Row],[MsrWBthm]])/Raw_savings[[#This Row],[NumUnit]]/10^5</f>
        <v>-3.8906002205214951E-2</v>
      </c>
      <c r="AC485">
        <f>Raw_savings[[#This Row],[APreWBkWh]]*Raw_savings[[#This Row],[BldgWts]]</f>
        <v>18.037978918469296</v>
      </c>
      <c r="AD485" t="s">
        <v>72</v>
      </c>
    </row>
    <row r="486" spans="1:30" hidden="1" x14ac:dyDescent="0.25">
      <c r="A486" t="s">
        <v>68</v>
      </c>
      <c r="B486" t="s">
        <v>69</v>
      </c>
      <c r="C486" t="s">
        <v>70</v>
      </c>
      <c r="D486" s="1">
        <v>43622.936018518521</v>
      </c>
      <c r="E486" t="s">
        <v>71</v>
      </c>
      <c r="F486" t="s">
        <v>12</v>
      </c>
      <c r="G486">
        <v>1975</v>
      </c>
      <c r="H486" t="str">
        <f>VLOOKUP(Raw_savings[[#This Row],[BldgVint]],DEER2020wts!$I$6:$J$15,2,FALSE)</f>
        <v>Old</v>
      </c>
      <c r="I486" t="s">
        <v>43</v>
      </c>
      <c r="J486" t="s">
        <v>6</v>
      </c>
      <c r="K486">
        <f>SUMIFS(raw_wts[wt_vint],raw_wts[bldgtype],Raw_savings[[#This Row],[BldgType]],raw_wts[bldgvint],Raw_savings[[#This Row],[BldgVint]],raw_wts[bldgloc],Raw_savings[[#This Row],[BldgLoc]])</f>
        <v>1.0390000000000001</v>
      </c>
      <c r="L486" t="s">
        <v>32</v>
      </c>
      <c r="M486">
        <v>5.8470058333333297</v>
      </c>
      <c r="N486">
        <v>1920.0170000000001</v>
      </c>
      <c r="O486" t="s">
        <v>7</v>
      </c>
      <c r="P486">
        <v>8646.08</v>
      </c>
      <c r="Q486">
        <v>4.3452222222222199</v>
      </c>
      <c r="R486">
        <v>1.4525333333333299</v>
      </c>
      <c r="S486">
        <v>38508950</v>
      </c>
      <c r="T486">
        <v>8630.9789999999994</v>
      </c>
      <c r="U486">
        <v>4.3405555555555599</v>
      </c>
      <c r="V486">
        <v>1.45193333333333</v>
      </c>
      <c r="W486">
        <v>38529560</v>
      </c>
      <c r="X486">
        <v>2.58268940213997</v>
      </c>
      <c r="Y486">
        <v>7.9812929894181603E-4</v>
      </c>
      <c r="Z486">
        <v>1.0261662414975701E-4</v>
      </c>
      <c r="AA486">
        <v>-3524.8810395406099</v>
      </c>
      <c r="AB486">
        <f>(Raw_savings[[#This Row],[PreWBthm]]-Raw_savings[[#This Row],[MsrWBthm]])/Raw_savings[[#This Row],[NumUnit]]/10^5</f>
        <v>-3.5248810395406102E-2</v>
      </c>
      <c r="AC486">
        <f>Raw_savings[[#This Row],[APreWBkWh]]*Raw_savings[[#This Row],[BldgWts]]</f>
        <v>2.6834142888234291</v>
      </c>
      <c r="AD486" t="s">
        <v>72</v>
      </c>
    </row>
    <row r="487" spans="1:30" hidden="1" x14ac:dyDescent="0.25">
      <c r="A487" t="s">
        <v>68</v>
      </c>
      <c r="B487" t="s">
        <v>69</v>
      </c>
      <c r="C487" t="s">
        <v>70</v>
      </c>
      <c r="D487" s="1">
        <v>43622.936018518521</v>
      </c>
      <c r="E487" t="s">
        <v>71</v>
      </c>
      <c r="F487" t="s">
        <v>12</v>
      </c>
      <c r="G487">
        <v>1975</v>
      </c>
      <c r="H487" t="str">
        <f>VLOOKUP(Raw_savings[[#This Row],[BldgVint]],DEER2020wts!$I$6:$J$15,2,FALSE)</f>
        <v>Old</v>
      </c>
      <c r="I487" t="s">
        <v>45</v>
      </c>
      <c r="J487" t="s">
        <v>6</v>
      </c>
      <c r="K487">
        <f>SUMIFS(raw_wts[wt_vint],raw_wts[bldgtype],Raw_savings[[#This Row],[BldgType]],raw_wts[bldgvint],Raw_savings[[#This Row],[BldgVint]],raw_wts[bldgloc],Raw_savings[[#This Row],[BldgLoc]])</f>
        <v>19.661000000000001</v>
      </c>
      <c r="L487" t="s">
        <v>32</v>
      </c>
      <c r="M487">
        <v>6.6839366666666704</v>
      </c>
      <c r="N487">
        <v>1920.0170000000001</v>
      </c>
      <c r="O487" t="s">
        <v>7</v>
      </c>
      <c r="P487">
        <v>9559.3770000000004</v>
      </c>
      <c r="Q487">
        <v>5.5657777777777797</v>
      </c>
      <c r="R487">
        <v>1.95533333333333</v>
      </c>
      <c r="S487">
        <v>19037240</v>
      </c>
      <c r="T487">
        <v>9542.2819999999992</v>
      </c>
      <c r="U487">
        <v>5.5581111111111099</v>
      </c>
      <c r="V487">
        <v>1.95366666666667</v>
      </c>
      <c r="W487">
        <v>19049920</v>
      </c>
      <c r="X487">
        <v>2.5576244738007898</v>
      </c>
      <c r="Y487">
        <v>1.14702862235373E-3</v>
      </c>
      <c r="Z487">
        <v>2.4935404833775299E-4</v>
      </c>
      <c r="AA487">
        <v>-1897.0855997538399</v>
      </c>
      <c r="AB487">
        <f>(Raw_savings[[#This Row],[PreWBthm]]-Raw_savings[[#This Row],[MsrWBthm]])/Raw_savings[[#This Row],[NumUnit]]/10^5</f>
        <v>-1.8970855997538366E-2</v>
      </c>
      <c r="AC487">
        <f>Raw_savings[[#This Row],[APreWBkWh]]*Raw_savings[[#This Row],[BldgWts]]</f>
        <v>50.285454779397334</v>
      </c>
      <c r="AD487" t="s">
        <v>72</v>
      </c>
    </row>
    <row r="488" spans="1:30" hidden="1" x14ac:dyDescent="0.25">
      <c r="A488" t="s">
        <v>68</v>
      </c>
      <c r="B488" t="s">
        <v>69</v>
      </c>
      <c r="C488" t="s">
        <v>70</v>
      </c>
      <c r="D488" s="1">
        <v>43622.936018518521</v>
      </c>
      <c r="E488" t="s">
        <v>71</v>
      </c>
      <c r="F488" t="s">
        <v>12</v>
      </c>
      <c r="G488">
        <v>1975</v>
      </c>
      <c r="H488" t="str">
        <f>VLOOKUP(Raw_savings[[#This Row],[BldgVint]],DEER2020wts!$I$6:$J$15,2,FALSE)</f>
        <v>Old</v>
      </c>
      <c r="I488" t="s">
        <v>8</v>
      </c>
      <c r="J488" t="s">
        <v>6</v>
      </c>
      <c r="K488">
        <f>SUMIFS(raw_wts[wt_vint],raw_wts[bldgtype],Raw_savings[[#This Row],[BldgType]],raw_wts[bldgvint],Raw_savings[[#This Row],[BldgVint]],raw_wts[bldgloc],Raw_savings[[#This Row],[BldgLoc]])</f>
        <v>4.4740000000000002</v>
      </c>
      <c r="L488" t="s">
        <v>32</v>
      </c>
      <c r="M488">
        <v>6.4319058333333299</v>
      </c>
      <c r="N488">
        <v>1920.0170000000001</v>
      </c>
      <c r="O488" t="s">
        <v>7</v>
      </c>
      <c r="P488">
        <v>9185.7569999999996</v>
      </c>
      <c r="Q488">
        <v>5.1161111111111097</v>
      </c>
      <c r="R488">
        <v>1.6628000000000001</v>
      </c>
      <c r="S488">
        <v>11274590</v>
      </c>
      <c r="T488">
        <v>9169.2090000000007</v>
      </c>
      <c r="U488">
        <v>5.10944444444445</v>
      </c>
      <c r="V488">
        <v>1.6618666666666699</v>
      </c>
      <c r="W488">
        <v>11284660</v>
      </c>
      <c r="X488">
        <v>2.5727988606796601</v>
      </c>
      <c r="Y488">
        <v>1.03649942014324E-3</v>
      </c>
      <c r="Z488">
        <v>1.45109918820123E-4</v>
      </c>
      <c r="AA488">
        <v>-1565.6323741265401</v>
      </c>
      <c r="AB488">
        <f>(Raw_savings[[#This Row],[PreWBthm]]-Raw_savings[[#This Row],[MsrWBthm]])/Raw_savings[[#This Row],[NumUnit]]/10^5</f>
        <v>-1.5656323741265396E-2</v>
      </c>
      <c r="AC488">
        <f>Raw_savings[[#This Row],[APreWBkWh]]*Raw_savings[[#This Row],[BldgWts]]</f>
        <v>11.510702102680799</v>
      </c>
      <c r="AD488" t="s">
        <v>72</v>
      </c>
    </row>
    <row r="489" spans="1:30" hidden="1" x14ac:dyDescent="0.25">
      <c r="A489" t="s">
        <v>68</v>
      </c>
      <c r="B489" t="s">
        <v>69</v>
      </c>
      <c r="C489" t="s">
        <v>70</v>
      </c>
      <c r="D489" s="1">
        <v>43622.936018518521</v>
      </c>
      <c r="E489" t="s">
        <v>71</v>
      </c>
      <c r="F489" t="s">
        <v>12</v>
      </c>
      <c r="G489">
        <v>1975</v>
      </c>
      <c r="H489" t="str">
        <f>VLOOKUP(Raw_savings[[#This Row],[BldgVint]],DEER2020wts!$I$6:$J$15,2,FALSE)</f>
        <v>Old</v>
      </c>
      <c r="I489" t="s">
        <v>36</v>
      </c>
      <c r="J489" t="s">
        <v>6</v>
      </c>
      <c r="K489">
        <f>SUMIFS(raw_wts[wt_vint],raw_wts[bldgtype],Raw_savings[[#This Row],[BldgType]],raw_wts[bldgvint],Raw_savings[[#This Row],[BldgVint]],raw_wts[bldgloc],Raw_savings[[#This Row],[BldgLoc]])</f>
        <v>34.216000000000001</v>
      </c>
      <c r="L489" t="s">
        <v>32</v>
      </c>
      <c r="M489">
        <v>6.6008316666666698</v>
      </c>
      <c r="N489">
        <v>1920.0170000000001</v>
      </c>
      <c r="O489" t="s">
        <v>7</v>
      </c>
      <c r="P489">
        <v>10026.82</v>
      </c>
      <c r="Q489">
        <v>6.3517777777777802</v>
      </c>
      <c r="R489">
        <v>2.0017999999999998</v>
      </c>
      <c r="S489">
        <v>16629120</v>
      </c>
      <c r="T489">
        <v>10008.969999999999</v>
      </c>
      <c r="U489">
        <v>6.3423333333333298</v>
      </c>
      <c r="V489">
        <v>2.0000666666666702</v>
      </c>
      <c r="W489">
        <v>16640950</v>
      </c>
      <c r="X489">
        <v>2.7042046974384299</v>
      </c>
      <c r="Y489">
        <v>1.4307961362108701E-3</v>
      </c>
      <c r="Z489">
        <v>2.6259317323388301E-4</v>
      </c>
      <c r="AA489">
        <v>-1792.1984073219</v>
      </c>
      <c r="AB489">
        <f>(Raw_savings[[#This Row],[PreWBthm]]-Raw_savings[[#This Row],[MsrWBthm]])/Raw_savings[[#This Row],[NumUnit]]/10^5</f>
        <v>-1.7921984073219047E-2</v>
      </c>
      <c r="AC489">
        <f>Raw_savings[[#This Row],[APreWBkWh]]*Raw_savings[[#This Row],[BldgWts]]</f>
        <v>92.527067927553318</v>
      </c>
      <c r="AD489" t="s">
        <v>72</v>
      </c>
    </row>
    <row r="490" spans="1:30" hidden="1" x14ac:dyDescent="0.25">
      <c r="A490" t="s">
        <v>68</v>
      </c>
      <c r="B490" t="s">
        <v>69</v>
      </c>
      <c r="C490" t="s">
        <v>70</v>
      </c>
      <c r="D490" s="1">
        <v>43622.936018518521</v>
      </c>
      <c r="E490" t="s">
        <v>71</v>
      </c>
      <c r="F490" t="s">
        <v>12</v>
      </c>
      <c r="G490">
        <v>1975</v>
      </c>
      <c r="H490" t="str">
        <f>VLOOKUP(Raw_savings[[#This Row],[BldgVint]],DEER2020wts!$I$6:$J$15,2,FALSE)</f>
        <v>Old</v>
      </c>
      <c r="I490" t="s">
        <v>39</v>
      </c>
      <c r="J490" t="s">
        <v>6</v>
      </c>
      <c r="K490">
        <f>SUMIFS(raw_wts[wt_vint],raw_wts[bldgtype],Raw_savings[[#This Row],[BldgType]],raw_wts[bldgvint],Raw_savings[[#This Row],[BldgVint]],raw_wts[bldgloc],Raw_savings[[#This Row],[BldgLoc]])</f>
        <v>25.510999999999999</v>
      </c>
      <c r="L490" t="s">
        <v>32</v>
      </c>
      <c r="M490">
        <v>8.8071916666666699</v>
      </c>
      <c r="N490">
        <v>1920.0170000000001</v>
      </c>
      <c r="O490" t="s">
        <v>7</v>
      </c>
      <c r="P490">
        <v>10426.780000000001</v>
      </c>
      <c r="Q490">
        <v>7.9126666666666701</v>
      </c>
      <c r="R490">
        <v>2.7088000000000001</v>
      </c>
      <c r="S490">
        <v>21036430</v>
      </c>
      <c r="T490">
        <v>10405.48</v>
      </c>
      <c r="U490">
        <v>7.9002222222222196</v>
      </c>
      <c r="V490">
        <v>2.7056666666666702</v>
      </c>
      <c r="W490">
        <v>21059290</v>
      </c>
      <c r="X490">
        <v>2.4184780808866702</v>
      </c>
      <c r="Y490">
        <v>1.4129866721924299E-3</v>
      </c>
      <c r="Z490">
        <v>3.55769858534132E-4</v>
      </c>
      <c r="AA490">
        <v>-2595.6060530078198</v>
      </c>
      <c r="AB490">
        <f>(Raw_savings[[#This Row],[PreWBthm]]-Raw_savings[[#This Row],[MsrWBthm]])/Raw_savings[[#This Row],[NumUnit]]/10^5</f>
        <v>-2.5956060530078158E-2</v>
      </c>
      <c r="AC490">
        <f>Raw_savings[[#This Row],[APreWBkWh]]*Raw_savings[[#This Row],[BldgWts]]</f>
        <v>61.697794321499842</v>
      </c>
      <c r="AD490" t="s">
        <v>72</v>
      </c>
    </row>
    <row r="491" spans="1:30" hidden="1" x14ac:dyDescent="0.25">
      <c r="A491" t="s">
        <v>68</v>
      </c>
      <c r="B491" t="s">
        <v>69</v>
      </c>
      <c r="C491" t="s">
        <v>70</v>
      </c>
      <c r="D491" s="1">
        <v>43622.936018518521</v>
      </c>
      <c r="E491" t="s">
        <v>71</v>
      </c>
      <c r="F491" t="s">
        <v>12</v>
      </c>
      <c r="G491">
        <v>1975</v>
      </c>
      <c r="H491" t="str">
        <f>VLOOKUP(Raw_savings[[#This Row],[BldgVint]],DEER2020wts!$I$6:$J$15,2,FALSE)</f>
        <v>Old</v>
      </c>
      <c r="I491" t="s">
        <v>41</v>
      </c>
      <c r="J491" t="s">
        <v>6</v>
      </c>
      <c r="K491">
        <f>SUMIFS(raw_wts[wt_vint],raw_wts[bldgtype],Raw_savings[[#This Row],[BldgType]],raw_wts[bldgvint],Raw_savings[[#This Row],[BldgVint]],raw_wts[bldgloc],Raw_savings[[#This Row],[BldgLoc]])</f>
        <v>13.802</v>
      </c>
      <c r="L491" t="s">
        <v>32</v>
      </c>
      <c r="M491">
        <v>7.9024558333333301</v>
      </c>
      <c r="N491">
        <v>1920.0170000000001</v>
      </c>
      <c r="O491" t="s">
        <v>7</v>
      </c>
      <c r="P491">
        <v>10773.81</v>
      </c>
      <c r="Q491">
        <v>8.1821111111111104</v>
      </c>
      <c r="R491">
        <v>2.8049333333333299</v>
      </c>
      <c r="S491">
        <v>23193310</v>
      </c>
      <c r="T491">
        <v>10752.95</v>
      </c>
      <c r="U491">
        <v>8.1692222222222206</v>
      </c>
      <c r="V491">
        <v>2.8019333333333298</v>
      </c>
      <c r="W491">
        <v>23210190</v>
      </c>
      <c r="X491">
        <v>2.63968574326088</v>
      </c>
      <c r="Y491">
        <v>1.6309979025155E-3</v>
      </c>
      <c r="Z491">
        <v>3.79628822137324E-4</v>
      </c>
      <c r="AA491">
        <v>-2136.0448392256098</v>
      </c>
      <c r="AB491">
        <f>(Raw_savings[[#This Row],[PreWBthm]]-Raw_savings[[#This Row],[MsrWBthm]])/Raw_savings[[#This Row],[NumUnit]]/10^5</f>
        <v>-2.1360448392256131E-2</v>
      </c>
      <c r="AC491">
        <f>Raw_savings[[#This Row],[APreWBkWh]]*Raw_savings[[#This Row],[BldgWts]]</f>
        <v>36.432942628486664</v>
      </c>
      <c r="AD491" t="s">
        <v>72</v>
      </c>
    </row>
    <row r="492" spans="1:30" hidden="1" x14ac:dyDescent="0.25">
      <c r="A492" t="s">
        <v>68</v>
      </c>
      <c r="B492" t="s">
        <v>69</v>
      </c>
      <c r="C492" t="s">
        <v>70</v>
      </c>
      <c r="D492" s="1">
        <v>43622.936018518521</v>
      </c>
      <c r="E492" t="s">
        <v>71</v>
      </c>
      <c r="F492" t="s">
        <v>12</v>
      </c>
      <c r="G492">
        <v>1975</v>
      </c>
      <c r="H492" t="str">
        <f>VLOOKUP(Raw_savings[[#This Row],[BldgVint]],DEER2020wts!$I$6:$J$15,2,FALSE)</f>
        <v>Old</v>
      </c>
      <c r="I492" t="s">
        <v>44</v>
      </c>
      <c r="J492" t="s">
        <v>6</v>
      </c>
      <c r="K492">
        <f>SUMIFS(raw_wts[wt_vint],raw_wts[bldgtype],Raw_savings[[#This Row],[BldgType]],raw_wts[bldgvint],Raw_savings[[#This Row],[BldgVint]],raw_wts[bldgloc],Raw_savings[[#This Row],[BldgLoc]])</f>
        <v>2.407</v>
      </c>
      <c r="L492" t="s">
        <v>32</v>
      </c>
      <c r="M492">
        <v>8.0215733333333308</v>
      </c>
      <c r="N492">
        <v>1920.0170000000001</v>
      </c>
      <c r="O492" t="s">
        <v>7</v>
      </c>
      <c r="P492">
        <v>11028.27</v>
      </c>
      <c r="Q492">
        <v>2.6417777777777798</v>
      </c>
      <c r="R492">
        <v>2.5213999999999999</v>
      </c>
      <c r="S492">
        <v>42405810</v>
      </c>
      <c r="T492">
        <v>11006.56</v>
      </c>
      <c r="U492">
        <v>2.6373333333333302</v>
      </c>
      <c r="V492">
        <v>2.5167333333333302</v>
      </c>
      <c r="W492">
        <v>42433280</v>
      </c>
      <c r="X492">
        <v>2.7064516021795701</v>
      </c>
      <c r="Y492">
        <v>5.5406143654830597E-4</v>
      </c>
      <c r="Z492">
        <v>5.8176450837573801E-4</v>
      </c>
      <c r="AA492">
        <v>-3424.5152239460899</v>
      </c>
      <c r="AB492">
        <f>(Raw_savings[[#This Row],[PreWBthm]]-Raw_savings[[#This Row],[MsrWBthm]])/Raw_savings[[#This Row],[NumUnit]]/10^5</f>
        <v>-3.4245152239460931E-2</v>
      </c>
      <c r="AC492">
        <f>Raw_savings[[#This Row],[APreWBkWh]]*Raw_savings[[#This Row],[BldgWts]]</f>
        <v>6.5144290064462256</v>
      </c>
      <c r="AD492" t="s">
        <v>72</v>
      </c>
    </row>
    <row r="493" spans="1:30" hidden="1" x14ac:dyDescent="0.25">
      <c r="A493" t="s">
        <v>68</v>
      </c>
      <c r="B493" t="s">
        <v>69</v>
      </c>
      <c r="C493" t="s">
        <v>70</v>
      </c>
      <c r="D493" s="1">
        <v>43622.936018518521</v>
      </c>
      <c r="E493" t="s">
        <v>71</v>
      </c>
      <c r="F493" t="s">
        <v>12</v>
      </c>
      <c r="G493">
        <v>1975</v>
      </c>
      <c r="H493" t="str">
        <f>VLOOKUP(Raw_savings[[#This Row],[BldgVint]],DEER2020wts!$I$6:$J$15,2,FALSE)</f>
        <v>Old</v>
      </c>
      <c r="I493" t="s">
        <v>46</v>
      </c>
      <c r="J493" t="s">
        <v>6</v>
      </c>
      <c r="K493">
        <f>SUMIFS(raw_wts[wt_vint],raw_wts[bldgtype],Raw_savings[[#This Row],[BldgType]],raw_wts[bldgvint],Raw_savings[[#This Row],[BldgVint]],raw_wts[bldgloc],Raw_savings[[#This Row],[BldgLoc]])</f>
        <v>9.141</v>
      </c>
      <c r="L493" t="s">
        <v>32</v>
      </c>
      <c r="M493">
        <v>6.8594133333333298</v>
      </c>
      <c r="N493">
        <v>1920.0170000000001</v>
      </c>
      <c r="O493" t="s">
        <v>7</v>
      </c>
      <c r="P493">
        <v>9996.5570000000007</v>
      </c>
      <c r="Q493">
        <v>1.9733333333333301</v>
      </c>
      <c r="R493">
        <v>1.8028666666666699</v>
      </c>
      <c r="S493">
        <v>40554550</v>
      </c>
      <c r="T493">
        <v>9978.1440000000002</v>
      </c>
      <c r="U493">
        <v>1.9702222222222201</v>
      </c>
      <c r="V493">
        <v>1.7995333333333301</v>
      </c>
      <c r="W493">
        <v>40583980</v>
      </c>
      <c r="X493">
        <v>2.68434035175027</v>
      </c>
      <c r="Y493">
        <v>4.5355352709139401E-4</v>
      </c>
      <c r="Z493">
        <v>4.8595020759797301E-4</v>
      </c>
      <c r="AA493">
        <v>-4290.4543828821097</v>
      </c>
      <c r="AB493">
        <f>(Raw_savings[[#This Row],[PreWBthm]]-Raw_savings[[#This Row],[MsrWBthm]])/Raw_savings[[#This Row],[NumUnit]]/10^5</f>
        <v>-4.290454382882114E-2</v>
      </c>
      <c r="AC493">
        <f>Raw_savings[[#This Row],[APreWBkWh]]*Raw_savings[[#This Row],[BldgWts]]</f>
        <v>24.537555155349217</v>
      </c>
      <c r="AD493" t="s">
        <v>72</v>
      </c>
    </row>
    <row r="494" spans="1:30" hidden="1" x14ac:dyDescent="0.25">
      <c r="A494" t="s">
        <v>68</v>
      </c>
      <c r="B494" t="s">
        <v>69</v>
      </c>
      <c r="C494" t="s">
        <v>70</v>
      </c>
      <c r="D494" s="1">
        <v>43622.936018518521</v>
      </c>
      <c r="E494" t="s">
        <v>71</v>
      </c>
      <c r="F494" t="s">
        <v>12</v>
      </c>
      <c r="G494">
        <v>1975</v>
      </c>
      <c r="H494" t="str">
        <f>VLOOKUP(Raw_savings[[#This Row],[BldgVint]],DEER2020wts!$I$6:$J$15,2,FALSE)</f>
        <v>Old</v>
      </c>
      <c r="I494" t="s">
        <v>9</v>
      </c>
      <c r="J494" t="s">
        <v>6</v>
      </c>
      <c r="K494">
        <f>SUMIFS(raw_wts[wt_vint],raw_wts[bldgtype],Raw_savings[[#This Row],[BldgType]],raw_wts[bldgvint],Raw_savings[[#This Row],[BldgVint]],raw_wts[bldgloc],Raw_savings[[#This Row],[BldgLoc]])</f>
        <v>9.5570000000000004</v>
      </c>
      <c r="L494" t="s">
        <v>32</v>
      </c>
      <c r="M494">
        <v>8.0632016666666697</v>
      </c>
      <c r="N494">
        <v>1920.0170000000001</v>
      </c>
      <c r="O494" t="s">
        <v>7</v>
      </c>
      <c r="P494">
        <v>11358.95</v>
      </c>
      <c r="Q494">
        <v>2.3715555555555601</v>
      </c>
      <c r="R494">
        <v>2.0191333333333299</v>
      </c>
      <c r="S494">
        <v>37447770</v>
      </c>
      <c r="T494">
        <v>11336.41</v>
      </c>
      <c r="U494">
        <v>2.3674444444444398</v>
      </c>
      <c r="V494">
        <v>2.0153333333333299</v>
      </c>
      <c r="W494">
        <v>37477480</v>
      </c>
      <c r="X494">
        <v>2.7954156341123602</v>
      </c>
      <c r="Y494">
        <v>5.0986088170240304E-4</v>
      </c>
      <c r="Z494">
        <v>4.7127681497905399E-4</v>
      </c>
      <c r="AA494">
        <v>-3684.64057184894</v>
      </c>
      <c r="AB494">
        <f>(Raw_savings[[#This Row],[PreWBthm]]-Raw_savings[[#This Row],[MsrWBthm]])/Raw_savings[[#This Row],[NumUnit]]/10^5</f>
        <v>-3.6846405718489399E-2</v>
      </c>
      <c r="AC494">
        <f>Raw_savings[[#This Row],[APreWBkWh]]*Raw_savings[[#This Row],[BldgWts]]</f>
        <v>26.715787215211826</v>
      </c>
      <c r="AD494" t="s">
        <v>72</v>
      </c>
    </row>
    <row r="495" spans="1:30" hidden="1" x14ac:dyDescent="0.25">
      <c r="A495" t="s">
        <v>68</v>
      </c>
      <c r="B495" t="s">
        <v>69</v>
      </c>
      <c r="C495" t="s">
        <v>70</v>
      </c>
      <c r="D495" s="1">
        <v>43622.936018518521</v>
      </c>
      <c r="E495" t="s">
        <v>71</v>
      </c>
      <c r="F495" t="s">
        <v>12</v>
      </c>
      <c r="G495">
        <v>1975</v>
      </c>
      <c r="H495" t="str">
        <f>VLOOKUP(Raw_savings[[#This Row],[BldgVint]],DEER2020wts!$I$6:$J$15,2,FALSE)</f>
        <v>Old</v>
      </c>
      <c r="I495" t="s">
        <v>37</v>
      </c>
      <c r="J495" t="s">
        <v>6</v>
      </c>
      <c r="K495">
        <f>SUMIFS(raw_wts[wt_vint],raw_wts[bldgtype],Raw_savings[[#This Row],[BldgType]],raw_wts[bldgvint],Raw_savings[[#This Row],[BldgVint]],raw_wts[bldgloc],Raw_savings[[#This Row],[BldgLoc]])</f>
        <v>3.661</v>
      </c>
      <c r="L495" t="s">
        <v>32</v>
      </c>
      <c r="M495">
        <v>8.5772083333333295</v>
      </c>
      <c r="N495">
        <v>1920.0170000000001</v>
      </c>
      <c r="O495" t="s">
        <v>7</v>
      </c>
      <c r="P495">
        <v>11343.75</v>
      </c>
      <c r="Q495">
        <v>7.47366666666667</v>
      </c>
      <c r="R495">
        <v>2.9796666666666698</v>
      </c>
      <c r="S495">
        <v>42009550</v>
      </c>
      <c r="T495">
        <v>11320.81</v>
      </c>
      <c r="U495">
        <v>7.4617777777777796</v>
      </c>
      <c r="V495">
        <v>2.9760666666666702</v>
      </c>
      <c r="W495">
        <v>42038270</v>
      </c>
      <c r="X495">
        <v>2.6745298829748001</v>
      </c>
      <c r="Y495">
        <v>1.3861023805014699E-3</v>
      </c>
      <c r="Z495">
        <v>4.1971698250699199E-4</v>
      </c>
      <c r="AA495">
        <v>-3348.40881599977</v>
      </c>
      <c r="AB495">
        <f>(Raw_savings[[#This Row],[PreWBthm]]-Raw_savings[[#This Row],[MsrWBthm]])/Raw_savings[[#This Row],[NumUnit]]/10^5</f>
        <v>-3.3484088159997684E-2</v>
      </c>
      <c r="AC495">
        <f>Raw_savings[[#This Row],[APreWBkWh]]*Raw_savings[[#This Row],[BldgWts]]</f>
        <v>9.791453901570744</v>
      </c>
      <c r="AD495" t="s">
        <v>72</v>
      </c>
    </row>
    <row r="496" spans="1:30" hidden="1" x14ac:dyDescent="0.25">
      <c r="A496" t="s">
        <v>68</v>
      </c>
      <c r="B496" t="s">
        <v>69</v>
      </c>
      <c r="C496" t="s">
        <v>70</v>
      </c>
      <c r="D496" s="1">
        <v>43622.936018518521</v>
      </c>
      <c r="E496" t="s">
        <v>71</v>
      </c>
      <c r="F496" t="s">
        <v>12</v>
      </c>
      <c r="G496">
        <v>1975</v>
      </c>
      <c r="H496" t="str">
        <f>VLOOKUP(Raw_savings[[#This Row],[BldgVint]],DEER2020wts!$I$6:$J$15,2,FALSE)</f>
        <v>Old</v>
      </c>
      <c r="I496" t="s">
        <v>34</v>
      </c>
      <c r="J496" t="s">
        <v>6</v>
      </c>
      <c r="K496">
        <f>SUMIFS(raw_wts[wt_vint],raw_wts[bldgtype],Raw_savings[[#This Row],[BldgType]],raw_wts[bldgvint],Raw_savings[[#This Row],[BldgVint]],raw_wts[bldgloc],Raw_savings[[#This Row],[BldgLoc]])</f>
        <v>1.0169999999999999</v>
      </c>
      <c r="L496" t="s">
        <v>32</v>
      </c>
      <c r="M496">
        <v>11.829075</v>
      </c>
      <c r="N496">
        <v>1920.0170000000001</v>
      </c>
      <c r="O496" t="s">
        <v>7</v>
      </c>
      <c r="P496">
        <v>16443.650000000001</v>
      </c>
      <c r="Q496">
        <v>9.1646666666666707</v>
      </c>
      <c r="R496">
        <v>3.9369999999999998</v>
      </c>
      <c r="S496">
        <v>9404368</v>
      </c>
      <c r="T496">
        <v>16407.63</v>
      </c>
      <c r="U496">
        <v>9.1504444444444495</v>
      </c>
      <c r="V496">
        <v>3.9318</v>
      </c>
      <c r="W496">
        <v>9418154</v>
      </c>
      <c r="X496">
        <v>3.0450394472941</v>
      </c>
      <c r="Y496">
        <v>1.2023105967475299E-3</v>
      </c>
      <c r="Z496">
        <v>4.3959481193579601E-4</v>
      </c>
      <c r="AA496">
        <v>-1165.4334764129901</v>
      </c>
      <c r="AB496">
        <f>(Raw_savings[[#This Row],[PreWBthm]]-Raw_savings[[#This Row],[MsrWBthm]])/Raw_savings[[#This Row],[NumUnit]]/10^5</f>
        <v>-1.1654334764129911E-2</v>
      </c>
      <c r="AC496">
        <f>Raw_savings[[#This Row],[APreWBkWh]]*Raw_savings[[#This Row],[BldgWts]]</f>
        <v>3.0968051178980995</v>
      </c>
      <c r="AD496" t="s">
        <v>72</v>
      </c>
    </row>
    <row r="497" spans="1:30" hidden="1" x14ac:dyDescent="0.25">
      <c r="A497" t="s">
        <v>68</v>
      </c>
      <c r="B497" t="s">
        <v>69</v>
      </c>
      <c r="C497" t="s">
        <v>70</v>
      </c>
      <c r="D497" s="1">
        <v>43622.936018518521</v>
      </c>
      <c r="E497" t="s">
        <v>71</v>
      </c>
      <c r="F497" t="s">
        <v>12</v>
      </c>
      <c r="G497">
        <v>1975</v>
      </c>
      <c r="H497" t="str">
        <f>VLOOKUP(Raw_savings[[#This Row],[BldgVint]],DEER2020wts!$I$6:$J$15,2,FALSE)</f>
        <v>Old</v>
      </c>
      <c r="I497" t="s">
        <v>42</v>
      </c>
      <c r="J497" t="s">
        <v>6</v>
      </c>
      <c r="K497">
        <f>SUMIFS(raw_wts[wt_vint],raw_wts[bldgtype],Raw_savings[[#This Row],[BldgType]],raw_wts[bldgvint],Raw_savings[[#This Row],[BldgVint]],raw_wts[bldgloc],Raw_savings[[#This Row],[BldgLoc]])</f>
        <v>1.931</v>
      </c>
      <c r="L497" t="s">
        <v>32</v>
      </c>
      <c r="M497">
        <v>6.5396591666666701</v>
      </c>
      <c r="N497">
        <v>1920.0170000000001</v>
      </c>
      <c r="O497" t="s">
        <v>7</v>
      </c>
      <c r="P497">
        <v>8680.7909999999993</v>
      </c>
      <c r="Q497">
        <v>0.92800000000000005</v>
      </c>
      <c r="R497">
        <v>0.72140000000000004</v>
      </c>
      <c r="S497">
        <v>84745560</v>
      </c>
      <c r="T497">
        <v>8664.2450000000008</v>
      </c>
      <c r="U497">
        <v>0.92677777777777803</v>
      </c>
      <c r="V497">
        <v>0.72026666666666705</v>
      </c>
      <c r="W497">
        <v>84786700</v>
      </c>
      <c r="X497">
        <v>2.5301012756651202</v>
      </c>
      <c r="Y497">
        <v>1.8689387184765599E-4</v>
      </c>
      <c r="Z497">
        <v>1.73301590258749E-4</v>
      </c>
      <c r="AA497">
        <v>-6290.8477263914501</v>
      </c>
      <c r="AB497">
        <f>(Raw_savings[[#This Row],[PreWBthm]]-Raw_savings[[#This Row],[MsrWBthm]])/Raw_savings[[#This Row],[NumUnit]]/10^5</f>
        <v>-6.290847726391445E-2</v>
      </c>
      <c r="AC497">
        <f>Raw_savings[[#This Row],[APreWBkWh]]*Raw_savings[[#This Row],[BldgWts]]</f>
        <v>4.8856255633093468</v>
      </c>
      <c r="AD497" t="s">
        <v>72</v>
      </c>
    </row>
    <row r="498" spans="1:30" hidden="1" x14ac:dyDescent="0.25">
      <c r="A498" t="s">
        <v>68</v>
      </c>
      <c r="B498" t="s">
        <v>69</v>
      </c>
      <c r="C498" t="s">
        <v>70</v>
      </c>
      <c r="D498" s="1">
        <v>43622.936018518521</v>
      </c>
      <c r="E498" t="s">
        <v>71</v>
      </c>
      <c r="F498" t="s">
        <v>12</v>
      </c>
      <c r="G498">
        <v>1985</v>
      </c>
      <c r="H498" t="str">
        <f>VLOOKUP(Raw_savings[[#This Row],[BldgVint]],DEER2020wts!$I$6:$J$15,2,FALSE)</f>
        <v>Old</v>
      </c>
      <c r="I498" t="s">
        <v>5</v>
      </c>
      <c r="J498" t="s">
        <v>6</v>
      </c>
      <c r="K498">
        <f>SUMIFS(raw_wts[wt_vint],raw_wts[bldgtype],Raw_savings[[#This Row],[BldgType]],raw_wts[bldgvint],Raw_savings[[#This Row],[BldgVint]],raw_wts[bldgloc],Raw_savings[[#This Row],[BldgLoc]])</f>
        <v>0.113</v>
      </c>
      <c r="L498" t="s">
        <v>32</v>
      </c>
      <c r="M498">
        <v>5.2520699999999998</v>
      </c>
      <c r="N498">
        <v>1920.0170000000001</v>
      </c>
      <c r="O498" t="s">
        <v>7</v>
      </c>
      <c r="P498">
        <v>7592.79</v>
      </c>
      <c r="Q498">
        <v>3.4126666666666701</v>
      </c>
      <c r="R498">
        <v>1.2589333333333299</v>
      </c>
      <c r="S498">
        <v>56570450</v>
      </c>
      <c r="T498">
        <v>7580.8450000000003</v>
      </c>
      <c r="U498">
        <v>3.4077777777777798</v>
      </c>
      <c r="V498">
        <v>1.2587333333333299</v>
      </c>
      <c r="W498">
        <v>56602840</v>
      </c>
      <c r="X498">
        <v>2.2743413549323801</v>
      </c>
      <c r="Y498">
        <v>9.3084991039512797E-4</v>
      </c>
      <c r="Z498" s="2">
        <v>3.80802236071111E-5</v>
      </c>
      <c r="AA498">
        <v>-6167.0922131654797</v>
      </c>
      <c r="AB498">
        <f>(Raw_savings[[#This Row],[PreWBthm]]-Raw_savings[[#This Row],[MsrWBthm]])/Raw_savings[[#This Row],[NumUnit]]/10^5</f>
        <v>-6.167092213165476E-2</v>
      </c>
      <c r="AC498">
        <f>Raw_savings[[#This Row],[APreWBkWh]]*Raw_savings[[#This Row],[BldgWts]]</f>
        <v>0.25700057310735896</v>
      </c>
      <c r="AD498" t="s">
        <v>72</v>
      </c>
    </row>
    <row r="499" spans="1:30" hidden="1" x14ac:dyDescent="0.25">
      <c r="A499" t="s">
        <v>68</v>
      </c>
      <c r="B499" t="s">
        <v>69</v>
      </c>
      <c r="C499" t="s">
        <v>70</v>
      </c>
      <c r="D499" s="1">
        <v>43622.936018518521</v>
      </c>
      <c r="E499" t="s">
        <v>71</v>
      </c>
      <c r="F499" t="s">
        <v>12</v>
      </c>
      <c r="G499">
        <v>1985</v>
      </c>
      <c r="H499" t="str">
        <f>VLOOKUP(Raw_savings[[#This Row],[BldgVint]],DEER2020wts!$I$6:$J$15,2,FALSE)</f>
        <v>Old</v>
      </c>
      <c r="I499" t="s">
        <v>35</v>
      </c>
      <c r="J499" t="s">
        <v>6</v>
      </c>
      <c r="K499">
        <f>SUMIFS(raw_wts[wt_vint],raw_wts[bldgtype],Raw_savings[[#This Row],[BldgType]],raw_wts[bldgvint],Raw_savings[[#This Row],[BldgVint]],raw_wts[bldgloc],Raw_savings[[#This Row],[BldgLoc]])</f>
        <v>0.45100000000000001</v>
      </c>
      <c r="L499" t="s">
        <v>32</v>
      </c>
      <c r="M499">
        <v>5.6657766666666696</v>
      </c>
      <c r="N499">
        <v>1920.0170000000001</v>
      </c>
      <c r="O499" t="s">
        <v>7</v>
      </c>
      <c r="P499">
        <v>8856.5259999999998</v>
      </c>
      <c r="Q499">
        <v>1.383</v>
      </c>
      <c r="R499">
        <v>1.0532666666666699</v>
      </c>
      <c r="S499">
        <v>40058780</v>
      </c>
      <c r="T499">
        <v>8841.8220000000001</v>
      </c>
      <c r="U499">
        <v>1.3808888888888899</v>
      </c>
      <c r="V499">
        <v>1.0514666666666701</v>
      </c>
      <c r="W499">
        <v>40083510</v>
      </c>
      <c r="X499">
        <v>2.59523113336031</v>
      </c>
      <c r="Y499">
        <v>3.72607540909828E-4</v>
      </c>
      <c r="Z499">
        <v>3.17696955933671E-4</v>
      </c>
      <c r="AA499">
        <v>-4364.8031779108796</v>
      </c>
      <c r="AB499">
        <f>(Raw_savings[[#This Row],[PreWBthm]]-Raw_savings[[#This Row],[MsrWBthm]])/Raw_savings[[#This Row],[NumUnit]]/10^5</f>
        <v>-4.3648031779108816E-2</v>
      </c>
      <c r="AC499">
        <f>Raw_savings[[#This Row],[APreWBkWh]]*Raw_savings[[#This Row],[BldgWts]]</f>
        <v>1.1704492411454999</v>
      </c>
      <c r="AD499" t="s">
        <v>72</v>
      </c>
    </row>
    <row r="500" spans="1:30" hidden="1" x14ac:dyDescent="0.25">
      <c r="A500" t="s">
        <v>68</v>
      </c>
      <c r="B500" t="s">
        <v>69</v>
      </c>
      <c r="C500" t="s">
        <v>70</v>
      </c>
      <c r="D500" s="1">
        <v>43622.936018518521</v>
      </c>
      <c r="E500" t="s">
        <v>71</v>
      </c>
      <c r="F500" t="s">
        <v>12</v>
      </c>
      <c r="G500">
        <v>1985</v>
      </c>
      <c r="H500" t="str">
        <f>VLOOKUP(Raw_savings[[#This Row],[BldgVint]],DEER2020wts!$I$6:$J$15,2,FALSE)</f>
        <v>Old</v>
      </c>
      <c r="I500" t="s">
        <v>38</v>
      </c>
      <c r="J500" t="s">
        <v>6</v>
      </c>
      <c r="K500">
        <f>SUMIFS(raw_wts[wt_vint],raw_wts[bldgtype],Raw_savings[[#This Row],[BldgType]],raw_wts[bldgvint],Raw_savings[[#This Row],[BldgVint]],raw_wts[bldgloc],Raw_savings[[#This Row],[BldgLoc]])</f>
        <v>1.1040000000000001</v>
      </c>
      <c r="L500" t="s">
        <v>32</v>
      </c>
      <c r="M500">
        <v>5.9861500000000003</v>
      </c>
      <c r="N500">
        <v>1920.0170000000001</v>
      </c>
      <c r="O500" t="s">
        <v>7</v>
      </c>
      <c r="P500">
        <v>8195.0460000000003</v>
      </c>
      <c r="Q500">
        <v>0.51900000000000002</v>
      </c>
      <c r="R500">
        <v>0.27839999999999998</v>
      </c>
      <c r="S500">
        <v>31577230</v>
      </c>
      <c r="T500">
        <v>8180.6270000000004</v>
      </c>
      <c r="U500">
        <v>0.51866666666666705</v>
      </c>
      <c r="V500">
        <v>0.278266666666667</v>
      </c>
      <c r="W500">
        <v>31598830</v>
      </c>
      <c r="X500">
        <v>2.4087268110554998</v>
      </c>
      <c r="Y500" s="2">
        <v>5.5684093003584601E-5</v>
      </c>
      <c r="Z500" s="2">
        <v>2.2273637201426401E-5</v>
      </c>
      <c r="AA500">
        <v>-3608.3292266314702</v>
      </c>
      <c r="AB500">
        <f>(Raw_savings[[#This Row],[PreWBthm]]-Raw_savings[[#This Row],[MsrWBthm]])/Raw_savings[[#This Row],[NumUnit]]/10^5</f>
        <v>-3.6083292266314744E-2</v>
      </c>
      <c r="AC500">
        <f>Raw_savings[[#This Row],[APreWBkWh]]*Raw_savings[[#This Row],[BldgWts]]</f>
        <v>2.6592343994052721</v>
      </c>
      <c r="AD500" t="s">
        <v>72</v>
      </c>
    </row>
    <row r="501" spans="1:30" hidden="1" x14ac:dyDescent="0.25">
      <c r="A501" t="s">
        <v>68</v>
      </c>
      <c r="B501" t="s">
        <v>69</v>
      </c>
      <c r="C501" t="s">
        <v>70</v>
      </c>
      <c r="D501" s="1">
        <v>43622.936018518521</v>
      </c>
      <c r="E501" t="s">
        <v>71</v>
      </c>
      <c r="F501" t="s">
        <v>12</v>
      </c>
      <c r="G501">
        <v>1985</v>
      </c>
      <c r="H501" t="str">
        <f>VLOOKUP(Raw_savings[[#This Row],[BldgVint]],DEER2020wts!$I$6:$J$15,2,FALSE)</f>
        <v>Old</v>
      </c>
      <c r="I501" t="s">
        <v>40</v>
      </c>
      <c r="J501" t="s">
        <v>6</v>
      </c>
      <c r="K501">
        <f>SUMIFS(raw_wts[wt_vint],raw_wts[bldgtype],Raw_savings[[#This Row],[BldgType]],raw_wts[bldgvint],Raw_savings[[#This Row],[BldgVint]],raw_wts[bldgloc],Raw_savings[[#This Row],[BldgLoc]])</f>
        <v>0.81299999999999994</v>
      </c>
      <c r="L501" t="s">
        <v>32</v>
      </c>
      <c r="M501">
        <v>5.9472616666666704</v>
      </c>
      <c r="N501">
        <v>1920.0170000000001</v>
      </c>
      <c r="O501" t="s">
        <v>7</v>
      </c>
      <c r="P501">
        <v>9026.0519999999997</v>
      </c>
      <c r="Q501">
        <v>5.9092222222222199</v>
      </c>
      <c r="R501">
        <v>2.1196000000000002</v>
      </c>
      <c r="S501">
        <v>29846100</v>
      </c>
      <c r="T501">
        <v>9010.4529999999995</v>
      </c>
      <c r="U501">
        <v>5.9007777777777797</v>
      </c>
      <c r="V501">
        <v>2.1176666666666701</v>
      </c>
      <c r="W501">
        <v>29863640</v>
      </c>
      <c r="X501">
        <v>2.62288778841357</v>
      </c>
      <c r="Y501">
        <v>1.4198878269932899E-3</v>
      </c>
      <c r="Z501">
        <v>3.2507958144318801E-4</v>
      </c>
      <c r="AA501">
        <v>-2949.2564785417999</v>
      </c>
      <c r="AB501">
        <f>(Raw_savings[[#This Row],[PreWBthm]]-Raw_savings[[#This Row],[MsrWBthm]])/Raw_savings[[#This Row],[NumUnit]]/10^5</f>
        <v>-2.9492564785418032E-2</v>
      </c>
      <c r="AC501">
        <f>Raw_savings[[#This Row],[APreWBkWh]]*Raw_savings[[#This Row],[BldgWts]]</f>
        <v>2.1324077719802323</v>
      </c>
      <c r="AD501" t="s">
        <v>72</v>
      </c>
    </row>
    <row r="502" spans="1:30" hidden="1" x14ac:dyDescent="0.25">
      <c r="A502" t="s">
        <v>68</v>
      </c>
      <c r="B502" t="s">
        <v>69</v>
      </c>
      <c r="C502" t="s">
        <v>70</v>
      </c>
      <c r="D502" s="1">
        <v>43622.936018518521</v>
      </c>
      <c r="E502" t="s">
        <v>71</v>
      </c>
      <c r="F502" t="s">
        <v>12</v>
      </c>
      <c r="G502">
        <v>1985</v>
      </c>
      <c r="H502" t="str">
        <f>VLOOKUP(Raw_savings[[#This Row],[BldgVint]],DEER2020wts!$I$6:$J$15,2,FALSE)</f>
        <v>Old</v>
      </c>
      <c r="I502" t="s">
        <v>43</v>
      </c>
      <c r="J502" t="s">
        <v>6</v>
      </c>
      <c r="K502">
        <f>SUMIFS(raw_wts[wt_vint],raw_wts[bldgtype],Raw_savings[[#This Row],[BldgType]],raw_wts[bldgvint],Raw_savings[[#This Row],[BldgVint]],raw_wts[bldgloc],Raw_savings[[#This Row],[BldgLoc]])</f>
        <v>0.125</v>
      </c>
      <c r="L502" t="s">
        <v>32</v>
      </c>
      <c r="M502">
        <v>5.6517733333333302</v>
      </c>
      <c r="N502">
        <v>1920.0170000000001</v>
      </c>
      <c r="O502" t="s">
        <v>7</v>
      </c>
      <c r="P502">
        <v>8411.6929999999993</v>
      </c>
      <c r="Q502">
        <v>4.2054444444444501</v>
      </c>
      <c r="R502">
        <v>1.3966666666666701</v>
      </c>
      <c r="S502">
        <v>34126260</v>
      </c>
      <c r="T502">
        <v>8397.1530000000002</v>
      </c>
      <c r="U502">
        <v>4.2008888888888896</v>
      </c>
      <c r="V502">
        <v>1.3960666666666699</v>
      </c>
      <c r="W502">
        <v>34145420</v>
      </c>
      <c r="X502">
        <v>2.57264386634975</v>
      </c>
      <c r="Y502">
        <v>8.0604003148677104E-4</v>
      </c>
      <c r="Z502">
        <v>1.06161370000712E-4</v>
      </c>
      <c r="AA502">
        <v>-3390.0864153551802</v>
      </c>
      <c r="AB502">
        <f>(Raw_savings[[#This Row],[PreWBthm]]-Raw_savings[[#This Row],[MsrWBthm]])/Raw_savings[[#This Row],[NumUnit]]/10^5</f>
        <v>-3.3900864153551827E-2</v>
      </c>
      <c r="AC502">
        <f>Raw_savings[[#This Row],[APreWBkWh]]*Raw_savings[[#This Row],[BldgWts]]</f>
        <v>0.32158048329371874</v>
      </c>
      <c r="AD502" t="s">
        <v>72</v>
      </c>
    </row>
    <row r="503" spans="1:30" hidden="1" x14ac:dyDescent="0.25">
      <c r="A503" t="s">
        <v>68</v>
      </c>
      <c r="B503" t="s">
        <v>69</v>
      </c>
      <c r="C503" t="s">
        <v>70</v>
      </c>
      <c r="D503" s="1">
        <v>43622.936018518521</v>
      </c>
      <c r="E503" t="s">
        <v>71</v>
      </c>
      <c r="F503" t="s">
        <v>12</v>
      </c>
      <c r="G503">
        <v>1985</v>
      </c>
      <c r="H503" t="str">
        <f>VLOOKUP(Raw_savings[[#This Row],[BldgVint]],DEER2020wts!$I$6:$J$15,2,FALSE)</f>
        <v>Old</v>
      </c>
      <c r="I503" t="s">
        <v>45</v>
      </c>
      <c r="J503" t="s">
        <v>6</v>
      </c>
      <c r="K503">
        <f>SUMIFS(raw_wts[wt_vint],raw_wts[bldgtype],Raw_savings[[#This Row],[BldgType]],raw_wts[bldgvint],Raw_savings[[#This Row],[BldgVint]],raw_wts[bldgloc],Raw_savings[[#This Row],[BldgLoc]])</f>
        <v>2.1989999999999998</v>
      </c>
      <c r="L503" t="s">
        <v>32</v>
      </c>
      <c r="M503">
        <v>6.4661791666666701</v>
      </c>
      <c r="N503">
        <v>1920.0170000000001</v>
      </c>
      <c r="O503" t="s">
        <v>7</v>
      </c>
      <c r="P503">
        <v>9292.152</v>
      </c>
      <c r="Q503">
        <v>5.3776666666666699</v>
      </c>
      <c r="R503">
        <v>1.86266666666667</v>
      </c>
      <c r="S503">
        <v>16423760</v>
      </c>
      <c r="T503">
        <v>9275.5159999999996</v>
      </c>
      <c r="U503">
        <v>5.3706666666666703</v>
      </c>
      <c r="V503">
        <v>1.86126666666667</v>
      </c>
      <c r="W503">
        <v>16437510</v>
      </c>
      <c r="X503">
        <v>2.57277127206117</v>
      </c>
      <c r="Y503">
        <v>1.0825558370057E-3</v>
      </c>
      <c r="Z503">
        <v>2.16511167401195E-4</v>
      </c>
      <c r="AA503">
        <v>-2126.4489655470202</v>
      </c>
      <c r="AB503">
        <f>(Raw_savings[[#This Row],[PreWBthm]]-Raw_savings[[#This Row],[MsrWBthm]])/Raw_savings[[#This Row],[NumUnit]]/10^5</f>
        <v>-2.1264489655470151E-2</v>
      </c>
      <c r="AC503">
        <f>Raw_savings[[#This Row],[APreWBkWh]]*Raw_savings[[#This Row],[BldgWts]]</f>
        <v>5.6575240272625127</v>
      </c>
      <c r="AD503" t="s">
        <v>72</v>
      </c>
    </row>
    <row r="504" spans="1:30" hidden="1" x14ac:dyDescent="0.25">
      <c r="A504" t="s">
        <v>68</v>
      </c>
      <c r="B504" t="s">
        <v>69</v>
      </c>
      <c r="C504" t="s">
        <v>70</v>
      </c>
      <c r="D504" s="1">
        <v>43622.936018518521</v>
      </c>
      <c r="E504" t="s">
        <v>71</v>
      </c>
      <c r="F504" t="s">
        <v>12</v>
      </c>
      <c r="G504">
        <v>1985</v>
      </c>
      <c r="H504" t="str">
        <f>VLOOKUP(Raw_savings[[#This Row],[BldgVint]],DEER2020wts!$I$6:$J$15,2,FALSE)</f>
        <v>Old</v>
      </c>
      <c r="I504" t="s">
        <v>8</v>
      </c>
      <c r="J504" t="s">
        <v>6</v>
      </c>
      <c r="K504">
        <f>SUMIFS(raw_wts[wt_vint],raw_wts[bldgtype],Raw_savings[[#This Row],[BldgType]],raw_wts[bldgvint],Raw_savings[[#This Row],[BldgVint]],raw_wts[bldgloc],Raw_savings[[#This Row],[BldgLoc]])</f>
        <v>1.161</v>
      </c>
      <c r="L504" t="s">
        <v>32</v>
      </c>
      <c r="M504">
        <v>6.237635</v>
      </c>
      <c r="N504">
        <v>1920.0170000000001</v>
      </c>
      <c r="O504" t="s">
        <v>7</v>
      </c>
      <c r="P504">
        <v>8950.848</v>
      </c>
      <c r="Q504">
        <v>4.9785555555555598</v>
      </c>
      <c r="R504">
        <v>1.5952</v>
      </c>
      <c r="S504">
        <v>9693362</v>
      </c>
      <c r="T504">
        <v>8934.7849999999999</v>
      </c>
      <c r="U504">
        <v>4.9722222222222197</v>
      </c>
      <c r="V504">
        <v>1.5942000000000001</v>
      </c>
      <c r="W504">
        <v>9702655</v>
      </c>
      <c r="X504">
        <v>2.5751747256773001</v>
      </c>
      <c r="Y504">
        <v>1.0153420861164701E-3</v>
      </c>
      <c r="Z504">
        <v>1.6031717149209799E-4</v>
      </c>
      <c r="AA504">
        <v>-1489.8274746759</v>
      </c>
      <c r="AB504">
        <f>(Raw_savings[[#This Row],[PreWBthm]]-Raw_savings[[#This Row],[MsrWBthm]])/Raw_savings[[#This Row],[NumUnit]]/10^5</f>
        <v>-1.4898274746758989E-2</v>
      </c>
      <c r="AC504">
        <f>Raw_savings[[#This Row],[APreWBkWh]]*Raw_savings[[#This Row],[BldgWts]]</f>
        <v>2.9897778565113455</v>
      </c>
      <c r="AD504" t="s">
        <v>72</v>
      </c>
    </row>
    <row r="505" spans="1:30" hidden="1" x14ac:dyDescent="0.25">
      <c r="A505" t="s">
        <v>68</v>
      </c>
      <c r="B505" t="s">
        <v>69</v>
      </c>
      <c r="C505" t="s">
        <v>70</v>
      </c>
      <c r="D505" s="1">
        <v>43622.936018518521</v>
      </c>
      <c r="E505" t="s">
        <v>71</v>
      </c>
      <c r="F505" t="s">
        <v>12</v>
      </c>
      <c r="G505">
        <v>1985</v>
      </c>
      <c r="H505" t="str">
        <f>VLOOKUP(Raw_savings[[#This Row],[BldgVint]],DEER2020wts!$I$6:$J$15,2,FALSE)</f>
        <v>Old</v>
      </c>
      <c r="I505" t="s">
        <v>36</v>
      </c>
      <c r="J505" t="s">
        <v>6</v>
      </c>
      <c r="K505">
        <f>SUMIFS(raw_wts[wt_vint],raw_wts[bldgtype],Raw_savings[[#This Row],[BldgType]],raw_wts[bldgvint],Raw_savings[[#This Row],[BldgVint]],raw_wts[bldgloc],Raw_savings[[#This Row],[BldgLoc]])</f>
        <v>3.7729999999999997</v>
      </c>
      <c r="L505" t="s">
        <v>32</v>
      </c>
      <c r="M505">
        <v>6.4333983333333302</v>
      </c>
      <c r="N505">
        <v>1920.0170000000001</v>
      </c>
      <c r="O505" t="s">
        <v>7</v>
      </c>
      <c r="P505">
        <v>9727.0409999999993</v>
      </c>
      <c r="Q505">
        <v>6.1201111111111102</v>
      </c>
      <c r="R505">
        <v>1.9064666666666701</v>
      </c>
      <c r="S505">
        <v>14393440</v>
      </c>
      <c r="T505">
        <v>9709.4619999999995</v>
      </c>
      <c r="U505">
        <v>6.1111111111111098</v>
      </c>
      <c r="V505">
        <v>1.9048</v>
      </c>
      <c r="W505">
        <v>14404380</v>
      </c>
      <c r="X505">
        <v>2.7324594388812802</v>
      </c>
      <c r="Y505">
        <v>1.39894959610517E-3</v>
      </c>
      <c r="Z505">
        <v>2.5906474001943802E-4</v>
      </c>
      <c r="AA505">
        <v>-1700.50095348778</v>
      </c>
      <c r="AB505">
        <f>(Raw_savings[[#This Row],[PreWBthm]]-Raw_savings[[#This Row],[MsrWBthm]])/Raw_savings[[#This Row],[NumUnit]]/10^5</f>
        <v>-1.7005009534877765E-2</v>
      </c>
      <c r="AC505">
        <f>Raw_savings[[#This Row],[APreWBkWh]]*Raw_savings[[#This Row],[BldgWts]]</f>
        <v>10.30956946289907</v>
      </c>
      <c r="AD505" t="s">
        <v>72</v>
      </c>
    </row>
    <row r="506" spans="1:30" hidden="1" x14ac:dyDescent="0.25">
      <c r="A506" t="s">
        <v>68</v>
      </c>
      <c r="B506" t="s">
        <v>69</v>
      </c>
      <c r="C506" t="s">
        <v>70</v>
      </c>
      <c r="D506" s="1">
        <v>43622.936018518521</v>
      </c>
      <c r="E506" t="s">
        <v>71</v>
      </c>
      <c r="F506" t="s">
        <v>12</v>
      </c>
      <c r="G506">
        <v>1985</v>
      </c>
      <c r="H506" t="str">
        <f>VLOOKUP(Raw_savings[[#This Row],[BldgVint]],DEER2020wts!$I$6:$J$15,2,FALSE)</f>
        <v>Old</v>
      </c>
      <c r="I506" t="s">
        <v>39</v>
      </c>
      <c r="J506" t="s">
        <v>6</v>
      </c>
      <c r="K506">
        <f>SUMIFS(raw_wts[wt_vint],raw_wts[bldgtype],Raw_savings[[#This Row],[BldgType]],raw_wts[bldgvint],Raw_savings[[#This Row],[BldgVint]],raw_wts[bldgloc],Raw_savings[[#This Row],[BldgLoc]])</f>
        <v>2.3279999999999998</v>
      </c>
      <c r="L506" t="s">
        <v>32</v>
      </c>
      <c r="M506">
        <v>8.5202833333333299</v>
      </c>
      <c r="N506">
        <v>1920.0170000000001</v>
      </c>
      <c r="O506" t="s">
        <v>7</v>
      </c>
      <c r="P506">
        <v>10097.44</v>
      </c>
      <c r="Q506">
        <v>7.60111111111111</v>
      </c>
      <c r="R506">
        <v>2.5541999999999998</v>
      </c>
      <c r="S506">
        <v>18287730</v>
      </c>
      <c r="T506">
        <v>10076.950000000001</v>
      </c>
      <c r="U506">
        <v>7.5890000000000004</v>
      </c>
      <c r="V506">
        <v>2.5514666666666699</v>
      </c>
      <c r="W506">
        <v>18304310</v>
      </c>
      <c r="X506">
        <v>2.4048496039841898</v>
      </c>
      <c r="Y506">
        <v>1.4214446441856001E-3</v>
      </c>
      <c r="Z506">
        <v>3.2080310318320502E-4</v>
      </c>
      <c r="AA506">
        <v>-1945.94467711363</v>
      </c>
      <c r="AB506">
        <f>(Raw_savings[[#This Row],[PreWBthm]]-Raw_savings[[#This Row],[MsrWBthm]])/Raw_savings[[#This Row],[NumUnit]]/10^5</f>
        <v>-1.9459446771136337E-2</v>
      </c>
      <c r="AC506">
        <f>Raw_savings[[#This Row],[APreWBkWh]]*Raw_savings[[#This Row],[BldgWts]]</f>
        <v>5.5984898780751937</v>
      </c>
      <c r="AD506" t="s">
        <v>72</v>
      </c>
    </row>
    <row r="507" spans="1:30" hidden="1" x14ac:dyDescent="0.25">
      <c r="A507" t="s">
        <v>68</v>
      </c>
      <c r="B507" t="s">
        <v>69</v>
      </c>
      <c r="C507" t="s">
        <v>70</v>
      </c>
      <c r="D507" s="1">
        <v>43622.936018518521</v>
      </c>
      <c r="E507" t="s">
        <v>71</v>
      </c>
      <c r="F507" t="s">
        <v>12</v>
      </c>
      <c r="G507">
        <v>1985</v>
      </c>
      <c r="H507" t="str">
        <f>VLOOKUP(Raw_savings[[#This Row],[BldgVint]],DEER2020wts!$I$6:$J$15,2,FALSE)</f>
        <v>Old</v>
      </c>
      <c r="I507" t="s">
        <v>41</v>
      </c>
      <c r="J507" t="s">
        <v>6</v>
      </c>
      <c r="K507">
        <f>SUMIFS(raw_wts[wt_vint],raw_wts[bldgtype],Raw_savings[[#This Row],[BldgType]],raw_wts[bldgvint],Raw_savings[[#This Row],[BldgVint]],raw_wts[bldgloc],Raw_savings[[#This Row],[BldgLoc]])</f>
        <v>5.4720000000000004</v>
      </c>
      <c r="L507" t="s">
        <v>32</v>
      </c>
      <c r="M507">
        <v>7.6374883333333301</v>
      </c>
      <c r="N507">
        <v>1920.0170000000001</v>
      </c>
      <c r="O507" t="s">
        <v>7</v>
      </c>
      <c r="P507">
        <v>10421.52</v>
      </c>
      <c r="Q507">
        <v>7.8425555555555597</v>
      </c>
      <c r="R507">
        <v>2.63906666666667</v>
      </c>
      <c r="S507">
        <v>20170920</v>
      </c>
      <c r="T507">
        <v>10401.299999999999</v>
      </c>
      <c r="U507">
        <v>7.8301111111111101</v>
      </c>
      <c r="V507">
        <v>2.6361333333333299</v>
      </c>
      <c r="W507">
        <v>20188780</v>
      </c>
      <c r="X507">
        <v>2.6474672192626798</v>
      </c>
      <c r="Y507">
        <v>1.62938965027683E-3</v>
      </c>
      <c r="Z507">
        <v>3.8407041756530202E-4</v>
      </c>
      <c r="AA507">
        <v>-2338.4651105849998</v>
      </c>
      <c r="AB507">
        <f>(Raw_savings[[#This Row],[PreWBthm]]-Raw_savings[[#This Row],[MsrWBthm]])/Raw_savings[[#This Row],[NumUnit]]/10^5</f>
        <v>-2.3384651105850033E-2</v>
      </c>
      <c r="AC507">
        <f>Raw_savings[[#This Row],[APreWBkWh]]*Raw_savings[[#This Row],[BldgWts]]</f>
        <v>14.486940623805385</v>
      </c>
      <c r="AD507" t="s">
        <v>72</v>
      </c>
    </row>
    <row r="508" spans="1:30" hidden="1" x14ac:dyDescent="0.25">
      <c r="A508" t="s">
        <v>68</v>
      </c>
      <c r="B508" t="s">
        <v>69</v>
      </c>
      <c r="C508" t="s">
        <v>70</v>
      </c>
      <c r="D508" s="1">
        <v>43622.936018518521</v>
      </c>
      <c r="E508" t="s">
        <v>71</v>
      </c>
      <c r="F508" t="s">
        <v>12</v>
      </c>
      <c r="G508">
        <v>1985</v>
      </c>
      <c r="H508" t="str">
        <f>VLOOKUP(Raw_savings[[#This Row],[BldgVint]],DEER2020wts!$I$6:$J$15,2,FALSE)</f>
        <v>Old</v>
      </c>
      <c r="I508" t="s">
        <v>44</v>
      </c>
      <c r="J508" t="s">
        <v>6</v>
      </c>
      <c r="K508">
        <f>SUMIFS(raw_wts[wt_vint],raw_wts[bldgtype],Raw_savings[[#This Row],[BldgType]],raw_wts[bldgvint],Raw_savings[[#This Row],[BldgVint]],raw_wts[bldgloc],Raw_savings[[#This Row],[BldgLoc]])</f>
        <v>0.52800000000000002</v>
      </c>
      <c r="L508" t="s">
        <v>32</v>
      </c>
      <c r="M508">
        <v>7.7337949999999998</v>
      </c>
      <c r="N508">
        <v>1920.0170000000001</v>
      </c>
      <c r="O508" t="s">
        <v>7</v>
      </c>
      <c r="P508">
        <v>10642.54</v>
      </c>
      <c r="Q508">
        <v>2.4528888888888898</v>
      </c>
      <c r="R508">
        <v>2.3206000000000002</v>
      </c>
      <c r="S508">
        <v>37867710</v>
      </c>
      <c r="T508">
        <v>10621.59</v>
      </c>
      <c r="U508">
        <v>2.44855555555556</v>
      </c>
      <c r="V508">
        <v>2.31633333333333</v>
      </c>
      <c r="W508">
        <v>37895760</v>
      </c>
      <c r="X508">
        <v>2.70889000807504</v>
      </c>
      <c r="Y508">
        <v>5.6031137796299204E-4</v>
      </c>
      <c r="Z508">
        <v>5.5169120291735099E-4</v>
      </c>
      <c r="AA508">
        <v>-3626.9386504296999</v>
      </c>
      <c r="AB508">
        <f>(Raw_savings[[#This Row],[PreWBthm]]-Raw_savings[[#This Row],[MsrWBthm]])/Raw_savings[[#This Row],[NumUnit]]/10^5</f>
        <v>-3.6269386504297049E-2</v>
      </c>
      <c r="AC508">
        <f>Raw_savings[[#This Row],[APreWBkWh]]*Raw_savings[[#This Row],[BldgWts]]</f>
        <v>1.4302939242636212</v>
      </c>
      <c r="AD508" t="s">
        <v>72</v>
      </c>
    </row>
    <row r="509" spans="1:30" hidden="1" x14ac:dyDescent="0.25">
      <c r="A509" t="s">
        <v>68</v>
      </c>
      <c r="B509" t="s">
        <v>69</v>
      </c>
      <c r="C509" t="s">
        <v>70</v>
      </c>
      <c r="D509" s="1">
        <v>43622.936018518521</v>
      </c>
      <c r="E509" t="s">
        <v>71</v>
      </c>
      <c r="F509" t="s">
        <v>12</v>
      </c>
      <c r="G509">
        <v>1985</v>
      </c>
      <c r="H509" t="str">
        <f>VLOOKUP(Raw_savings[[#This Row],[BldgVint]],DEER2020wts!$I$6:$J$15,2,FALSE)</f>
        <v>Old</v>
      </c>
      <c r="I509" t="s">
        <v>46</v>
      </c>
      <c r="J509" t="s">
        <v>6</v>
      </c>
      <c r="K509">
        <f>SUMIFS(raw_wts[wt_vint],raw_wts[bldgtype],Raw_savings[[#This Row],[BldgType]],raw_wts[bldgvint],Raw_savings[[#This Row],[BldgVint]],raw_wts[bldgloc],Raw_savings[[#This Row],[BldgLoc]])</f>
        <v>1.544</v>
      </c>
      <c r="L509" t="s">
        <v>32</v>
      </c>
      <c r="M509">
        <v>6.6270108333333297</v>
      </c>
      <c r="N509">
        <v>1920.0170000000001</v>
      </c>
      <c r="O509" t="s">
        <v>7</v>
      </c>
      <c r="P509">
        <v>9667.0959999999995</v>
      </c>
      <c r="Q509">
        <v>1.8265555555555599</v>
      </c>
      <c r="R509">
        <v>1.6525333333333301</v>
      </c>
      <c r="S509">
        <v>36253750</v>
      </c>
      <c r="T509">
        <v>9649.4480000000003</v>
      </c>
      <c r="U509">
        <v>1.8236666666666701</v>
      </c>
      <c r="V509">
        <v>1.6496666666666699</v>
      </c>
      <c r="W509">
        <v>36276580</v>
      </c>
      <c r="X509">
        <v>2.6630407651110501</v>
      </c>
      <c r="Y509">
        <v>4.3592638695531301E-4</v>
      </c>
      <c r="Z509">
        <v>4.3257310705560099E-4</v>
      </c>
      <c r="AA509">
        <v>-3444.9921049120599</v>
      </c>
      <c r="AB509">
        <f>(Raw_savings[[#This Row],[PreWBthm]]-Raw_savings[[#This Row],[MsrWBthm]])/Raw_savings[[#This Row],[NumUnit]]/10^5</f>
        <v>-3.4449921049120577E-2</v>
      </c>
      <c r="AC509">
        <f>Raw_savings[[#This Row],[APreWBkWh]]*Raw_savings[[#This Row],[BldgWts]]</f>
        <v>4.1117349413314619</v>
      </c>
      <c r="AD509" t="s">
        <v>72</v>
      </c>
    </row>
    <row r="510" spans="1:30" hidden="1" x14ac:dyDescent="0.25">
      <c r="A510" t="s">
        <v>68</v>
      </c>
      <c r="B510" t="s">
        <v>69</v>
      </c>
      <c r="C510" t="s">
        <v>70</v>
      </c>
      <c r="D510" s="1">
        <v>43622.936018518521</v>
      </c>
      <c r="E510" t="s">
        <v>71</v>
      </c>
      <c r="F510" t="s">
        <v>12</v>
      </c>
      <c r="G510">
        <v>1985</v>
      </c>
      <c r="H510" t="str">
        <f>VLOOKUP(Raw_savings[[#This Row],[BldgVint]],DEER2020wts!$I$6:$J$15,2,FALSE)</f>
        <v>Old</v>
      </c>
      <c r="I510" t="s">
        <v>9</v>
      </c>
      <c r="J510" t="s">
        <v>6</v>
      </c>
      <c r="K510">
        <f>SUMIFS(raw_wts[wt_vint],raw_wts[bldgtype],Raw_savings[[#This Row],[BldgType]],raw_wts[bldgvint],Raw_savings[[#This Row],[BldgVint]],raw_wts[bldgloc],Raw_savings[[#This Row],[BldgLoc]])</f>
        <v>2.008</v>
      </c>
      <c r="L510" t="s">
        <v>32</v>
      </c>
      <c r="M510">
        <v>7.8010925000000002</v>
      </c>
      <c r="N510">
        <v>1920.0170000000001</v>
      </c>
      <c r="O510" t="s">
        <v>7</v>
      </c>
      <c r="P510">
        <v>10957.19</v>
      </c>
      <c r="Q510">
        <v>2.2158888888888901</v>
      </c>
      <c r="R510">
        <v>1.8697333333333299</v>
      </c>
      <c r="S510">
        <v>33466250</v>
      </c>
      <c r="T510">
        <v>10935.54</v>
      </c>
      <c r="U510">
        <v>2.2122222222222199</v>
      </c>
      <c r="V510">
        <v>1.8662666666666701</v>
      </c>
      <c r="W510">
        <v>33490280</v>
      </c>
      <c r="X510">
        <v>2.7752523124164501</v>
      </c>
      <c r="Y510">
        <v>4.7001963720680199E-4</v>
      </c>
      <c r="Z510">
        <v>4.4438220245004198E-4</v>
      </c>
      <c r="AA510">
        <v>-3080.3377860216401</v>
      </c>
      <c r="AB510">
        <f>(Raw_savings[[#This Row],[PreWBthm]]-Raw_savings[[#This Row],[MsrWBthm]])/Raw_savings[[#This Row],[NumUnit]]/10^5</f>
        <v>-3.0803377860216374E-2</v>
      </c>
      <c r="AC510">
        <f>Raw_savings[[#This Row],[APreWBkWh]]*Raw_savings[[#This Row],[BldgWts]]</f>
        <v>5.5727066433322321</v>
      </c>
      <c r="AD510" t="s">
        <v>72</v>
      </c>
    </row>
    <row r="511" spans="1:30" hidden="1" x14ac:dyDescent="0.25">
      <c r="A511" t="s">
        <v>68</v>
      </c>
      <c r="B511" t="s">
        <v>69</v>
      </c>
      <c r="C511" t="s">
        <v>70</v>
      </c>
      <c r="D511" s="1">
        <v>43622.936018518521</v>
      </c>
      <c r="E511" t="s">
        <v>71</v>
      </c>
      <c r="F511" t="s">
        <v>12</v>
      </c>
      <c r="G511">
        <v>1985</v>
      </c>
      <c r="H511" t="str">
        <f>VLOOKUP(Raw_savings[[#This Row],[BldgVint]],DEER2020wts!$I$6:$J$15,2,FALSE)</f>
        <v>Old</v>
      </c>
      <c r="I511" t="s">
        <v>37</v>
      </c>
      <c r="J511" t="s">
        <v>6</v>
      </c>
      <c r="K511">
        <f>SUMIFS(raw_wts[wt_vint],raw_wts[bldgtype],Raw_savings[[#This Row],[BldgType]],raw_wts[bldgvint],Raw_savings[[#This Row],[BldgVint]],raw_wts[bldgloc],Raw_savings[[#This Row],[BldgLoc]])</f>
        <v>1.075</v>
      </c>
      <c r="L511" t="s">
        <v>32</v>
      </c>
      <c r="M511">
        <v>8.3139783333333295</v>
      </c>
      <c r="N511">
        <v>1920.0170000000001</v>
      </c>
      <c r="O511" t="s">
        <v>7</v>
      </c>
      <c r="P511">
        <v>10955.71</v>
      </c>
      <c r="Q511">
        <v>7.1582222222222196</v>
      </c>
      <c r="R511">
        <v>2.8033333333333301</v>
      </c>
      <c r="S511">
        <v>37380250</v>
      </c>
      <c r="T511">
        <v>10933.68</v>
      </c>
      <c r="U511">
        <v>7.1477777777777796</v>
      </c>
      <c r="V511">
        <v>2.80026666666667</v>
      </c>
      <c r="W511">
        <v>37404370</v>
      </c>
      <c r="X511">
        <v>2.6497543193820601</v>
      </c>
      <c r="Y511">
        <v>1.2562511021432801E-3</v>
      </c>
      <c r="Z511">
        <v>3.68856706586731E-4</v>
      </c>
      <c r="AA511">
        <v>-2901.1381835451002</v>
      </c>
      <c r="AB511">
        <f>(Raw_savings[[#This Row],[PreWBthm]]-Raw_savings[[#This Row],[MsrWBthm]])/Raw_savings[[#This Row],[NumUnit]]/10^5</f>
        <v>-2.9011381835451034E-2</v>
      </c>
      <c r="AC511">
        <f>Raw_savings[[#This Row],[APreWBkWh]]*Raw_savings[[#This Row],[BldgWts]]</f>
        <v>2.8484858933357144</v>
      </c>
      <c r="AD511" t="s">
        <v>72</v>
      </c>
    </row>
    <row r="512" spans="1:30" hidden="1" x14ac:dyDescent="0.25">
      <c r="A512" t="s">
        <v>68</v>
      </c>
      <c r="B512" t="s">
        <v>69</v>
      </c>
      <c r="C512" t="s">
        <v>70</v>
      </c>
      <c r="D512" s="1">
        <v>43622.936018518521</v>
      </c>
      <c r="E512" t="s">
        <v>71</v>
      </c>
      <c r="F512" t="s">
        <v>12</v>
      </c>
      <c r="G512">
        <v>1985</v>
      </c>
      <c r="H512" t="str">
        <f>VLOOKUP(Raw_savings[[#This Row],[BldgVint]],DEER2020wts!$I$6:$J$15,2,FALSE)</f>
        <v>Old</v>
      </c>
      <c r="I512" t="s">
        <v>34</v>
      </c>
      <c r="J512" t="s">
        <v>6</v>
      </c>
      <c r="K512">
        <f>SUMIFS(raw_wts[wt_vint],raw_wts[bldgtype],Raw_savings[[#This Row],[BldgType]],raw_wts[bldgvint],Raw_savings[[#This Row],[BldgVint]],raw_wts[bldgloc],Raw_savings[[#This Row],[BldgLoc]])</f>
        <v>0.433</v>
      </c>
      <c r="L512" t="s">
        <v>32</v>
      </c>
      <c r="M512">
        <v>11.4715666666667</v>
      </c>
      <c r="N512">
        <v>1920.0170000000001</v>
      </c>
      <c r="O512" t="s">
        <v>7</v>
      </c>
      <c r="P512">
        <v>15788.95</v>
      </c>
      <c r="Q512">
        <v>8.7755555555555596</v>
      </c>
      <c r="R512">
        <v>3.6864666666666701</v>
      </c>
      <c r="S512">
        <v>7955646</v>
      </c>
      <c r="T512">
        <v>15754.71</v>
      </c>
      <c r="U512">
        <v>8.7617777777777803</v>
      </c>
      <c r="V512">
        <v>3.6817333333333302</v>
      </c>
      <c r="W512">
        <v>7968446</v>
      </c>
      <c r="X512">
        <v>2.9847710426069201</v>
      </c>
      <c r="Y512">
        <v>1.2010371536968899E-3</v>
      </c>
      <c r="Z512">
        <v>4.1261437699586899E-4</v>
      </c>
      <c r="AA512">
        <v>-1115.80225891842</v>
      </c>
      <c r="AB512">
        <f>(Raw_savings[[#This Row],[PreWBthm]]-Raw_savings[[#This Row],[MsrWBthm]])/Raw_savings[[#This Row],[NumUnit]]/10^5</f>
        <v>-1.1158022589184241E-2</v>
      </c>
      <c r="AC512">
        <f>Raw_savings[[#This Row],[APreWBkWh]]*Raw_savings[[#This Row],[BldgWts]]</f>
        <v>1.2924058614487963</v>
      </c>
      <c r="AD512" t="s">
        <v>72</v>
      </c>
    </row>
    <row r="513" spans="1:30" hidden="1" x14ac:dyDescent="0.25">
      <c r="A513" t="s">
        <v>68</v>
      </c>
      <c r="B513" t="s">
        <v>69</v>
      </c>
      <c r="C513" t="s">
        <v>70</v>
      </c>
      <c r="D513" s="1">
        <v>43622.936018518521</v>
      </c>
      <c r="E513" t="s">
        <v>71</v>
      </c>
      <c r="F513" t="s">
        <v>12</v>
      </c>
      <c r="G513">
        <v>1985</v>
      </c>
      <c r="H513" t="str">
        <f>VLOOKUP(Raw_savings[[#This Row],[BldgVint]],DEER2020wts!$I$6:$J$15,2,FALSE)</f>
        <v>Old</v>
      </c>
      <c r="I513" t="s">
        <v>42</v>
      </c>
      <c r="J513" t="s">
        <v>6</v>
      </c>
      <c r="K513">
        <f>SUMIFS(raw_wts[wt_vint],raw_wts[bldgtype],Raw_savings[[#This Row],[BldgType]],raw_wts[bldgvint],Raw_savings[[#This Row],[BldgVint]],raw_wts[bldgloc],Raw_savings[[#This Row],[BldgLoc]])</f>
        <v>0.61099999999999999</v>
      </c>
      <c r="L513" t="s">
        <v>32</v>
      </c>
      <c r="M513">
        <v>6.3276925000000004</v>
      </c>
      <c r="N513">
        <v>1920.0170000000001</v>
      </c>
      <c r="O513" t="s">
        <v>7</v>
      </c>
      <c r="P513">
        <v>8416.6219999999994</v>
      </c>
      <c r="Q513">
        <v>0.85577777777777797</v>
      </c>
      <c r="R513">
        <v>0.619933333333333</v>
      </c>
      <c r="S513">
        <v>77157010</v>
      </c>
      <c r="T513">
        <v>8400.83</v>
      </c>
      <c r="U513">
        <v>0.85466666666666702</v>
      </c>
      <c r="V513">
        <v>0.61899999999999999</v>
      </c>
      <c r="W513">
        <v>77193470</v>
      </c>
      <c r="X513">
        <v>2.4956964959974699</v>
      </c>
      <c r="Y513">
        <v>1.75594991556727E-4</v>
      </c>
      <c r="Z513">
        <v>1.4749979290765801E-4</v>
      </c>
      <c r="AA513">
        <v>-5761.9740529426799</v>
      </c>
      <c r="AB513">
        <f>(Raw_savings[[#This Row],[PreWBthm]]-Raw_savings[[#This Row],[MsrWBthm]])/Raw_savings[[#This Row],[NumUnit]]/10^5</f>
        <v>-5.7619740529426797E-2</v>
      </c>
      <c r="AC513">
        <f>Raw_savings[[#This Row],[APreWBkWh]]*Raw_savings[[#This Row],[BldgWts]]</f>
        <v>1.524870559054454</v>
      </c>
      <c r="AD513" t="s">
        <v>72</v>
      </c>
    </row>
    <row r="514" spans="1:30" hidden="1" x14ac:dyDescent="0.25">
      <c r="A514" t="s">
        <v>68</v>
      </c>
      <c r="B514" t="s">
        <v>69</v>
      </c>
      <c r="C514" t="s">
        <v>70</v>
      </c>
      <c r="D514" s="1">
        <v>43622.936018518521</v>
      </c>
      <c r="E514" t="s">
        <v>71</v>
      </c>
      <c r="F514" t="s">
        <v>12</v>
      </c>
      <c r="G514">
        <v>1996</v>
      </c>
      <c r="H514" t="str">
        <f>VLOOKUP(Raw_savings[[#This Row],[BldgVint]],DEER2020wts!$I$6:$J$15,2,FALSE)</f>
        <v>Old</v>
      </c>
      <c r="I514" t="s">
        <v>5</v>
      </c>
      <c r="J514" t="s">
        <v>6</v>
      </c>
      <c r="K514">
        <f>SUMIFS(raw_wts[wt_vint],raw_wts[bldgtype],Raw_savings[[#This Row],[BldgType]],raw_wts[bldgvint],Raw_savings[[#This Row],[BldgVint]],raw_wts[bldgloc],Raw_savings[[#This Row],[BldgLoc]])</f>
        <v>5.8000000000000003E-2</v>
      </c>
      <c r="L514" t="s">
        <v>32</v>
      </c>
      <c r="M514">
        <v>4.892665</v>
      </c>
      <c r="N514">
        <v>1920.0170000000001</v>
      </c>
      <c r="O514" t="s">
        <v>7</v>
      </c>
      <c r="P514">
        <v>7344.1989999999996</v>
      </c>
      <c r="Q514">
        <v>3.2554444444444401</v>
      </c>
      <c r="R514">
        <v>1.1901333333333299</v>
      </c>
      <c r="S514">
        <v>53506380</v>
      </c>
      <c r="T514">
        <v>7333.0860000000002</v>
      </c>
      <c r="U514">
        <v>3.2508888888888898</v>
      </c>
      <c r="V514">
        <v>1.19</v>
      </c>
      <c r="W514">
        <v>53538700</v>
      </c>
      <c r="X514">
        <v>2.2713592694368798</v>
      </c>
      <c r="Y514">
        <v>9.3109901363687202E-4</v>
      </c>
      <c r="Z514" s="2">
        <v>2.7251678447859501E-5</v>
      </c>
      <c r="AA514">
        <v>-6605.8068557728802</v>
      </c>
      <c r="AB514">
        <f>(Raw_savings[[#This Row],[PreWBthm]]-Raw_savings[[#This Row],[MsrWBthm]])/Raw_savings[[#This Row],[NumUnit]]/10^5</f>
        <v>-6.6058068557728764E-2</v>
      </c>
      <c r="AC514">
        <f>Raw_savings[[#This Row],[APreWBkWh]]*Raw_savings[[#This Row],[BldgWts]]</f>
        <v>0.13173883762733904</v>
      </c>
      <c r="AD514" t="s">
        <v>72</v>
      </c>
    </row>
    <row r="515" spans="1:30" hidden="1" x14ac:dyDescent="0.25">
      <c r="A515" t="s">
        <v>68</v>
      </c>
      <c r="B515" t="s">
        <v>69</v>
      </c>
      <c r="C515" t="s">
        <v>70</v>
      </c>
      <c r="D515" s="1">
        <v>43622.936018518521</v>
      </c>
      <c r="E515" t="s">
        <v>71</v>
      </c>
      <c r="F515" t="s">
        <v>12</v>
      </c>
      <c r="G515">
        <v>1996</v>
      </c>
      <c r="H515" t="str">
        <f>VLOOKUP(Raw_savings[[#This Row],[BldgVint]],DEER2020wts!$I$6:$J$15,2,FALSE)</f>
        <v>Old</v>
      </c>
      <c r="I515" t="s">
        <v>35</v>
      </c>
      <c r="J515" t="s">
        <v>6</v>
      </c>
      <c r="K515">
        <f>SUMIFS(raw_wts[wt_vint],raw_wts[bldgtype],Raw_savings[[#This Row],[BldgType]],raw_wts[bldgvint],Raw_savings[[#This Row],[BldgVint]],raw_wts[bldgloc],Raw_savings[[#This Row],[BldgLoc]])</f>
        <v>0.51400000000000001</v>
      </c>
      <c r="L515" t="s">
        <v>32</v>
      </c>
      <c r="M515">
        <v>5.4811025000000004</v>
      </c>
      <c r="N515">
        <v>1920.0170000000001</v>
      </c>
      <c r="O515" t="s">
        <v>7</v>
      </c>
      <c r="P515">
        <v>8545.2839999999997</v>
      </c>
      <c r="Q515">
        <v>1.2477777777777801</v>
      </c>
      <c r="R515">
        <v>0.92353333333333298</v>
      </c>
      <c r="S515">
        <v>38679000</v>
      </c>
      <c r="T515">
        <v>8531.223</v>
      </c>
      <c r="U515">
        <v>1.2458888888888899</v>
      </c>
      <c r="V515">
        <v>0.92200000000000004</v>
      </c>
      <c r="W515">
        <v>38703100</v>
      </c>
      <c r="X515">
        <v>2.5653597975954101</v>
      </c>
      <c r="Y515">
        <v>3.4461842099998101E-4</v>
      </c>
      <c r="Z515">
        <v>2.7974907116465602E-4</v>
      </c>
      <c r="AA515">
        <v>-4396.9256185229196</v>
      </c>
      <c r="AB515">
        <f>(Raw_savings[[#This Row],[PreWBthm]]-Raw_savings[[#This Row],[MsrWBthm]])/Raw_savings[[#This Row],[NumUnit]]/10^5</f>
        <v>-4.396925618522915E-2</v>
      </c>
      <c r="AC515">
        <f>Raw_savings[[#This Row],[APreWBkWh]]*Raw_savings[[#This Row],[BldgWts]]</f>
        <v>1.3185949359640408</v>
      </c>
      <c r="AD515" t="s">
        <v>72</v>
      </c>
    </row>
    <row r="516" spans="1:30" hidden="1" x14ac:dyDescent="0.25">
      <c r="A516" t="s">
        <v>68</v>
      </c>
      <c r="B516" t="s">
        <v>69</v>
      </c>
      <c r="C516" t="s">
        <v>70</v>
      </c>
      <c r="D516" s="1">
        <v>43622.936018518521</v>
      </c>
      <c r="E516" t="s">
        <v>71</v>
      </c>
      <c r="F516" t="s">
        <v>12</v>
      </c>
      <c r="G516">
        <v>1996</v>
      </c>
      <c r="H516" t="str">
        <f>VLOOKUP(Raw_savings[[#This Row],[BldgVint]],DEER2020wts!$I$6:$J$15,2,FALSE)</f>
        <v>Old</v>
      </c>
      <c r="I516" t="s">
        <v>38</v>
      </c>
      <c r="J516" t="s">
        <v>6</v>
      </c>
      <c r="K516">
        <f>SUMIFS(raw_wts[wt_vint],raw_wts[bldgtype],Raw_savings[[#This Row],[BldgType]],raw_wts[bldgvint],Raw_savings[[#This Row],[BldgVint]],raw_wts[bldgloc],Raw_savings[[#This Row],[BldgLoc]])</f>
        <v>1.609</v>
      </c>
      <c r="L516" t="s">
        <v>32</v>
      </c>
      <c r="M516">
        <v>5.7573491666666703</v>
      </c>
      <c r="N516">
        <v>1920.0170000000001</v>
      </c>
      <c r="O516" t="s">
        <v>7</v>
      </c>
      <c r="P516">
        <v>7930.7089999999998</v>
      </c>
      <c r="Q516">
        <v>0.42755555555555602</v>
      </c>
      <c r="R516">
        <v>0.20346666666666699</v>
      </c>
      <c r="S516">
        <v>30586490</v>
      </c>
      <c r="T516">
        <v>7916.9219999999996</v>
      </c>
      <c r="U516">
        <v>0.42733333333333301</v>
      </c>
      <c r="V516">
        <v>0.20333333333333301</v>
      </c>
      <c r="W516">
        <v>30609420</v>
      </c>
      <c r="X516">
        <v>2.3946784537270802</v>
      </c>
      <c r="Y516" s="2">
        <v>3.8598010262913998E-5</v>
      </c>
      <c r="Z516" s="2">
        <v>2.31588061577503E-5</v>
      </c>
      <c r="AA516">
        <v>-3982.7356889795501</v>
      </c>
      <c r="AB516">
        <f>(Raw_savings[[#This Row],[PreWBthm]]-Raw_savings[[#This Row],[MsrWBthm]])/Raw_savings[[#This Row],[NumUnit]]/10^5</f>
        <v>-3.9827356889795468E-2</v>
      </c>
      <c r="AC516">
        <f>Raw_savings[[#This Row],[APreWBkWh]]*Raw_savings[[#This Row],[BldgWts]]</f>
        <v>3.8530376320468722</v>
      </c>
      <c r="AD516" t="s">
        <v>72</v>
      </c>
    </row>
    <row r="517" spans="1:30" hidden="1" x14ac:dyDescent="0.25">
      <c r="A517" t="s">
        <v>68</v>
      </c>
      <c r="B517" t="s">
        <v>69</v>
      </c>
      <c r="C517" t="s">
        <v>70</v>
      </c>
      <c r="D517" s="1">
        <v>43622.936018518521</v>
      </c>
      <c r="E517" t="s">
        <v>71</v>
      </c>
      <c r="F517" t="s">
        <v>12</v>
      </c>
      <c r="G517">
        <v>1996</v>
      </c>
      <c r="H517" t="str">
        <f>VLOOKUP(Raw_savings[[#This Row],[BldgVint]],DEER2020wts!$I$6:$J$15,2,FALSE)</f>
        <v>Old</v>
      </c>
      <c r="I517" t="s">
        <v>40</v>
      </c>
      <c r="J517" t="s">
        <v>6</v>
      </c>
      <c r="K517">
        <f>SUMIFS(raw_wts[wt_vint],raw_wts[bldgtype],Raw_savings[[#This Row],[BldgType]],raw_wts[bldgvint],Raw_savings[[#This Row],[BldgVint]],raw_wts[bldgloc],Raw_savings[[#This Row],[BldgLoc]])</f>
        <v>1.141</v>
      </c>
      <c r="L517" t="s">
        <v>32</v>
      </c>
      <c r="M517">
        <v>5.7507658333333298</v>
      </c>
      <c r="N517">
        <v>1920.0170000000001</v>
      </c>
      <c r="O517" t="s">
        <v>7</v>
      </c>
      <c r="P517">
        <v>8704.0619999999999</v>
      </c>
      <c r="Q517">
        <v>5.6772222222222197</v>
      </c>
      <c r="R517">
        <v>1.9647333333333299</v>
      </c>
      <c r="S517">
        <v>28844980</v>
      </c>
      <c r="T517">
        <v>8689.1440000000002</v>
      </c>
      <c r="U517">
        <v>5.6692222222222197</v>
      </c>
      <c r="V517">
        <v>1.9630000000000001</v>
      </c>
      <c r="W517">
        <v>28864440</v>
      </c>
      <c r="X517">
        <v>2.5940892799929398</v>
      </c>
      <c r="Y517">
        <v>1.39111906689545E-3</v>
      </c>
      <c r="Z517">
        <v>3.0140913116057501E-4</v>
      </c>
      <c r="AA517">
        <v>-3383.8971302228001</v>
      </c>
      <c r="AB517">
        <f>(Raw_savings[[#This Row],[PreWBthm]]-Raw_savings[[#This Row],[MsrWBthm]])/Raw_savings[[#This Row],[NumUnit]]/10^5</f>
        <v>-3.383897130222803E-2</v>
      </c>
      <c r="AC517">
        <f>Raw_savings[[#This Row],[APreWBkWh]]*Raw_savings[[#This Row],[BldgWts]]</f>
        <v>2.9598558684719443</v>
      </c>
      <c r="AD517" t="s">
        <v>72</v>
      </c>
    </row>
    <row r="518" spans="1:30" hidden="1" x14ac:dyDescent="0.25">
      <c r="A518" t="s">
        <v>68</v>
      </c>
      <c r="B518" t="s">
        <v>69</v>
      </c>
      <c r="C518" t="s">
        <v>70</v>
      </c>
      <c r="D518" s="1">
        <v>43622.936018518521</v>
      </c>
      <c r="E518" t="s">
        <v>71</v>
      </c>
      <c r="F518" t="s">
        <v>12</v>
      </c>
      <c r="G518">
        <v>1996</v>
      </c>
      <c r="H518" t="str">
        <f>VLOOKUP(Raw_savings[[#This Row],[BldgVint]],DEER2020wts!$I$6:$J$15,2,FALSE)</f>
        <v>Old</v>
      </c>
      <c r="I518" t="s">
        <v>43</v>
      </c>
      <c r="J518" t="s">
        <v>6</v>
      </c>
      <c r="K518">
        <f>SUMIFS(raw_wts[wt_vint],raw_wts[bldgtype],Raw_savings[[#This Row],[BldgType]],raw_wts[bldgvint],Raw_savings[[#This Row],[BldgVint]],raw_wts[bldgloc],Raw_savings[[#This Row],[BldgLoc]])</f>
        <v>0.16900000000000001</v>
      </c>
      <c r="L518" t="s">
        <v>32</v>
      </c>
      <c r="M518">
        <v>5.42843416666667</v>
      </c>
      <c r="N518">
        <v>1920.0170000000001</v>
      </c>
      <c r="O518" t="s">
        <v>7</v>
      </c>
      <c r="P518">
        <v>8137.1030000000001</v>
      </c>
      <c r="Q518">
        <v>4.0402222222222202</v>
      </c>
      <c r="R518">
        <v>1.3198000000000001</v>
      </c>
      <c r="S518">
        <v>33095750</v>
      </c>
      <c r="T518">
        <v>8123.2110000000002</v>
      </c>
      <c r="U518">
        <v>4.0361111111111097</v>
      </c>
      <c r="V518">
        <v>1.3195333333333299</v>
      </c>
      <c r="W518">
        <v>33118220</v>
      </c>
      <c r="X518">
        <v>2.5591173390853199</v>
      </c>
      <c r="Y518">
        <v>7.5732909065284596E-4</v>
      </c>
      <c r="Z518" s="2">
        <v>4.9124049123470502E-5</v>
      </c>
      <c r="AA518">
        <v>-4139.3151892634496</v>
      </c>
      <c r="AB518">
        <f>(Raw_savings[[#This Row],[PreWBthm]]-Raw_savings[[#This Row],[MsrWBthm]])/Raw_savings[[#This Row],[NumUnit]]/10^5</f>
        <v>-4.1393151892634449E-2</v>
      </c>
      <c r="AC518">
        <f>Raw_savings[[#This Row],[APreWBkWh]]*Raw_savings[[#This Row],[BldgWts]]</f>
        <v>0.43249083030541907</v>
      </c>
      <c r="AD518" t="s">
        <v>72</v>
      </c>
    </row>
    <row r="519" spans="1:30" hidden="1" x14ac:dyDescent="0.25">
      <c r="A519" t="s">
        <v>68</v>
      </c>
      <c r="B519" t="s">
        <v>69</v>
      </c>
      <c r="C519" t="s">
        <v>70</v>
      </c>
      <c r="D519" s="1">
        <v>43622.936018518521</v>
      </c>
      <c r="E519" t="s">
        <v>71</v>
      </c>
      <c r="F519" t="s">
        <v>12</v>
      </c>
      <c r="G519">
        <v>1996</v>
      </c>
      <c r="H519" t="str">
        <f>VLOOKUP(Raw_savings[[#This Row],[BldgVint]],DEER2020wts!$I$6:$J$15,2,FALSE)</f>
        <v>Old</v>
      </c>
      <c r="I519" t="s">
        <v>45</v>
      </c>
      <c r="J519" t="s">
        <v>6</v>
      </c>
      <c r="K519">
        <f>SUMIFS(raw_wts[wt_vint],raw_wts[bldgtype],Raw_savings[[#This Row],[BldgType]],raw_wts[bldgvint],Raw_savings[[#This Row],[BldgVint]],raw_wts[bldgloc],Raw_savings[[#This Row],[BldgLoc]])</f>
        <v>1.9420000000000002</v>
      </c>
      <c r="L519" t="s">
        <v>32</v>
      </c>
      <c r="M519">
        <v>6.2449000000000003</v>
      </c>
      <c r="N519">
        <v>1920.0170000000001</v>
      </c>
      <c r="O519" t="s">
        <v>7</v>
      </c>
      <c r="P519">
        <v>8979.4650000000001</v>
      </c>
      <c r="Q519">
        <v>5.1914444444444401</v>
      </c>
      <c r="R519">
        <v>1.7710666666666699</v>
      </c>
      <c r="S519">
        <v>16149800</v>
      </c>
      <c r="T519">
        <v>8963.4879999999994</v>
      </c>
      <c r="U519">
        <v>5.1845555555555602</v>
      </c>
      <c r="V519">
        <v>1.7696666666666701</v>
      </c>
      <c r="W519">
        <v>16161380</v>
      </c>
      <c r="X519">
        <v>2.5584076606512101</v>
      </c>
      <c r="Y519">
        <v>1.10312237007618E-3</v>
      </c>
      <c r="Z519">
        <v>2.2418293327356199E-4</v>
      </c>
      <c r="AA519">
        <v>-1854.31311950552</v>
      </c>
      <c r="AB519">
        <f>(Raw_savings[[#This Row],[PreWBthm]]-Raw_savings[[#This Row],[MsrWBthm]])/Raw_savings[[#This Row],[NumUnit]]/10^5</f>
        <v>-1.8543131195055164E-2</v>
      </c>
      <c r="AC519">
        <f>Raw_savings[[#This Row],[APreWBkWh]]*Raw_savings[[#This Row],[BldgWts]]</f>
        <v>4.9684276769846507</v>
      </c>
      <c r="AD519" t="s">
        <v>72</v>
      </c>
    </row>
    <row r="520" spans="1:30" hidden="1" x14ac:dyDescent="0.25">
      <c r="A520" t="s">
        <v>68</v>
      </c>
      <c r="B520" t="s">
        <v>69</v>
      </c>
      <c r="C520" t="s">
        <v>70</v>
      </c>
      <c r="D520" s="1">
        <v>43622.936018518521</v>
      </c>
      <c r="E520" t="s">
        <v>71</v>
      </c>
      <c r="F520" t="s">
        <v>12</v>
      </c>
      <c r="G520">
        <v>1996</v>
      </c>
      <c r="H520" t="str">
        <f>VLOOKUP(Raw_savings[[#This Row],[BldgVint]],DEER2020wts!$I$6:$J$15,2,FALSE)</f>
        <v>Old</v>
      </c>
      <c r="I520" t="s">
        <v>8</v>
      </c>
      <c r="J520" t="s">
        <v>6</v>
      </c>
      <c r="K520">
        <f>SUMIFS(raw_wts[wt_vint],raw_wts[bldgtype],Raw_savings[[#This Row],[BldgType]],raw_wts[bldgvint],Raw_savings[[#This Row],[BldgVint]],raw_wts[bldgloc],Raw_savings[[#This Row],[BldgLoc]])</f>
        <v>1.194</v>
      </c>
      <c r="L520" t="s">
        <v>32</v>
      </c>
      <c r="M520">
        <v>6.0249333333333297</v>
      </c>
      <c r="N520">
        <v>1920.0170000000001</v>
      </c>
      <c r="O520" t="s">
        <v>7</v>
      </c>
      <c r="P520">
        <v>8656.1299999999992</v>
      </c>
      <c r="Q520">
        <v>4.8027777777777798</v>
      </c>
      <c r="R520">
        <v>1.52013333333333</v>
      </c>
      <c r="S520">
        <v>9661582</v>
      </c>
      <c r="T520">
        <v>8640.7090000000007</v>
      </c>
      <c r="U520">
        <v>4.7967777777777796</v>
      </c>
      <c r="V520">
        <v>1.5192666666666701</v>
      </c>
      <c r="W520">
        <v>9670842</v>
      </c>
      <c r="X520">
        <v>2.5595303959100701</v>
      </c>
      <c r="Y520">
        <v>9.9586164162248107E-4</v>
      </c>
      <c r="Z520">
        <v>1.4384668156769201E-4</v>
      </c>
      <c r="AA520">
        <v>-1536.9464669042</v>
      </c>
      <c r="AB520">
        <f>(Raw_savings[[#This Row],[PreWBthm]]-Raw_savings[[#This Row],[MsrWBthm]])/Raw_savings[[#This Row],[NumUnit]]/10^5</f>
        <v>-1.536946466904199E-2</v>
      </c>
      <c r="AC520">
        <f>Raw_savings[[#This Row],[APreWBkWh]]*Raw_savings[[#This Row],[BldgWts]]</f>
        <v>3.0560792927166238</v>
      </c>
      <c r="AD520" t="s">
        <v>72</v>
      </c>
    </row>
    <row r="521" spans="1:30" hidden="1" x14ac:dyDescent="0.25">
      <c r="A521" t="s">
        <v>68</v>
      </c>
      <c r="B521" t="s">
        <v>69</v>
      </c>
      <c r="C521" t="s">
        <v>70</v>
      </c>
      <c r="D521" s="1">
        <v>43622.936018518521</v>
      </c>
      <c r="E521" t="s">
        <v>71</v>
      </c>
      <c r="F521" t="s">
        <v>12</v>
      </c>
      <c r="G521">
        <v>1996</v>
      </c>
      <c r="H521" t="str">
        <f>VLOOKUP(Raw_savings[[#This Row],[BldgVint]],DEER2020wts!$I$6:$J$15,2,FALSE)</f>
        <v>Old</v>
      </c>
      <c r="I521" t="s">
        <v>36</v>
      </c>
      <c r="J521" t="s">
        <v>6</v>
      </c>
      <c r="K521">
        <f>SUMIFS(raw_wts[wt_vint],raw_wts[bldgtype],Raw_savings[[#This Row],[BldgType]],raw_wts[bldgvint],Raw_savings[[#This Row],[BldgVint]],raw_wts[bldgloc],Raw_savings[[#This Row],[BldgLoc]])</f>
        <v>3.3540000000000001</v>
      </c>
      <c r="L521" t="s">
        <v>32</v>
      </c>
      <c r="M521">
        <v>6.30840916666667</v>
      </c>
      <c r="N521">
        <v>1920.0170000000001</v>
      </c>
      <c r="O521" t="s">
        <v>7</v>
      </c>
      <c r="P521">
        <v>9384.0779999999995</v>
      </c>
      <c r="Q521">
        <v>5.9192222222222197</v>
      </c>
      <c r="R521">
        <v>1.8184</v>
      </c>
      <c r="S521">
        <v>14094180</v>
      </c>
      <c r="T521">
        <v>9367.3989999999994</v>
      </c>
      <c r="U521">
        <v>5.9102222222222203</v>
      </c>
      <c r="V521">
        <v>1.81686666666667</v>
      </c>
      <c r="W521">
        <v>14104940</v>
      </c>
      <c r="X521">
        <v>2.6439312288319998</v>
      </c>
      <c r="Y521">
        <v>1.4266671298932101E-3</v>
      </c>
      <c r="Z521">
        <v>2.4306180731510299E-4</v>
      </c>
      <c r="AA521">
        <v>-1705.65981307226</v>
      </c>
      <c r="AB521">
        <f>(Raw_savings[[#This Row],[PreWBthm]]-Raw_savings[[#This Row],[MsrWBthm]])/Raw_savings[[#This Row],[NumUnit]]/10^5</f>
        <v>-1.7056598130722592E-2</v>
      </c>
      <c r="AC521">
        <f>Raw_savings[[#This Row],[APreWBkWh]]*Raw_savings[[#This Row],[BldgWts]]</f>
        <v>8.8677453415025269</v>
      </c>
      <c r="AD521" t="s">
        <v>72</v>
      </c>
    </row>
    <row r="522" spans="1:30" hidden="1" x14ac:dyDescent="0.25">
      <c r="A522" t="s">
        <v>68</v>
      </c>
      <c r="B522" t="s">
        <v>69</v>
      </c>
      <c r="C522" t="s">
        <v>70</v>
      </c>
      <c r="D522" s="1">
        <v>43622.936018518521</v>
      </c>
      <c r="E522" t="s">
        <v>71</v>
      </c>
      <c r="F522" t="s">
        <v>12</v>
      </c>
      <c r="G522">
        <v>1996</v>
      </c>
      <c r="H522" t="str">
        <f>VLOOKUP(Raw_savings[[#This Row],[BldgVint]],DEER2020wts!$I$6:$J$15,2,FALSE)</f>
        <v>Old</v>
      </c>
      <c r="I522" t="s">
        <v>39</v>
      </c>
      <c r="J522" t="s">
        <v>6</v>
      </c>
      <c r="K522">
        <f>SUMIFS(raw_wts[wt_vint],raw_wts[bldgtype],Raw_savings[[#This Row],[BldgType]],raw_wts[bldgvint],Raw_savings[[#This Row],[BldgVint]],raw_wts[bldgloc],Raw_savings[[#This Row],[BldgLoc]])</f>
        <v>2.25</v>
      </c>
      <c r="L522" t="s">
        <v>32</v>
      </c>
      <c r="M522">
        <v>8.4444833333333307</v>
      </c>
      <c r="N522">
        <v>1920.0170000000001</v>
      </c>
      <c r="O522" t="s">
        <v>7</v>
      </c>
      <c r="P522">
        <v>9778.2279999999992</v>
      </c>
      <c r="Q522">
        <v>7.4463333333333299</v>
      </c>
      <c r="R522">
        <v>2.47006666666667</v>
      </c>
      <c r="S522">
        <v>19100660</v>
      </c>
      <c r="T522">
        <v>9758.152</v>
      </c>
      <c r="U522">
        <v>7.4346666666666703</v>
      </c>
      <c r="V522">
        <v>2.4672666666666698</v>
      </c>
      <c r="W522">
        <v>19117980</v>
      </c>
      <c r="X522">
        <v>2.3774101040323101</v>
      </c>
      <c r="Y522">
        <v>1.3815725848628901E-3</v>
      </c>
      <c r="Z522">
        <v>3.31577420367159E-4</v>
      </c>
      <c r="AA522">
        <v>-2051.0431859853302</v>
      </c>
      <c r="AB522">
        <f>(Raw_savings[[#This Row],[PreWBthm]]-Raw_savings[[#This Row],[MsrWBthm]])/Raw_savings[[#This Row],[NumUnit]]/10^5</f>
        <v>-2.0510431859853285E-2</v>
      </c>
      <c r="AC522">
        <f>Raw_savings[[#This Row],[APreWBkWh]]*Raw_savings[[#This Row],[BldgWts]]</f>
        <v>5.349172734072698</v>
      </c>
      <c r="AD522" t="s">
        <v>72</v>
      </c>
    </row>
    <row r="523" spans="1:30" hidden="1" x14ac:dyDescent="0.25">
      <c r="A523" t="s">
        <v>68</v>
      </c>
      <c r="B523" t="s">
        <v>69</v>
      </c>
      <c r="C523" t="s">
        <v>70</v>
      </c>
      <c r="D523" s="1">
        <v>43622.936018518521</v>
      </c>
      <c r="E523" t="s">
        <v>71</v>
      </c>
      <c r="F523" t="s">
        <v>12</v>
      </c>
      <c r="G523">
        <v>1996</v>
      </c>
      <c r="H523" t="str">
        <f>VLOOKUP(Raw_savings[[#This Row],[BldgVint]],DEER2020wts!$I$6:$J$15,2,FALSE)</f>
        <v>Old</v>
      </c>
      <c r="I523" t="s">
        <v>41</v>
      </c>
      <c r="J523" t="s">
        <v>6</v>
      </c>
      <c r="K523">
        <f>SUMIFS(raw_wts[wt_vint],raw_wts[bldgtype],Raw_savings[[#This Row],[BldgType]],raw_wts[bldgvint],Raw_savings[[#This Row],[BldgVint]],raw_wts[bldgloc],Raw_savings[[#This Row],[BldgLoc]])</f>
        <v>5.56</v>
      </c>
      <c r="L523" t="s">
        <v>32</v>
      </c>
      <c r="M523">
        <v>7.5426475000000002</v>
      </c>
      <c r="N523">
        <v>1920.0170000000001</v>
      </c>
      <c r="O523" t="s">
        <v>7</v>
      </c>
      <c r="P523">
        <v>10087.040000000001</v>
      </c>
      <c r="Q523">
        <v>7.68322222222222</v>
      </c>
      <c r="R523">
        <v>2.5591333333333299</v>
      </c>
      <c r="S523">
        <v>20895240</v>
      </c>
      <c r="T523">
        <v>10067.530000000001</v>
      </c>
      <c r="U523">
        <v>7.6708888888888902</v>
      </c>
      <c r="V523">
        <v>2.5562666666666698</v>
      </c>
      <c r="W523">
        <v>20911160</v>
      </c>
      <c r="X523">
        <v>2.58662492181959</v>
      </c>
      <c r="Y523">
        <v>1.6351464566432699E-3</v>
      </c>
      <c r="Z523">
        <v>3.8006106830085798E-4</v>
      </c>
      <c r="AA523">
        <v>-2110.6647234939701</v>
      </c>
      <c r="AB523">
        <f>(Raw_savings[[#This Row],[PreWBthm]]-Raw_savings[[#This Row],[MsrWBthm]])/Raw_savings[[#This Row],[NumUnit]]/10^5</f>
        <v>-2.110664723493972E-2</v>
      </c>
      <c r="AC523">
        <f>Raw_savings[[#This Row],[APreWBkWh]]*Raw_savings[[#This Row],[BldgWts]]</f>
        <v>14.38163456531692</v>
      </c>
      <c r="AD523" t="s">
        <v>72</v>
      </c>
    </row>
    <row r="524" spans="1:30" hidden="1" x14ac:dyDescent="0.25">
      <c r="A524" t="s">
        <v>68</v>
      </c>
      <c r="B524" t="s">
        <v>69</v>
      </c>
      <c r="C524" t="s">
        <v>70</v>
      </c>
      <c r="D524" s="1">
        <v>43622.936018518521</v>
      </c>
      <c r="E524" t="s">
        <v>71</v>
      </c>
      <c r="F524" t="s">
        <v>12</v>
      </c>
      <c r="G524">
        <v>1996</v>
      </c>
      <c r="H524" t="str">
        <f>VLOOKUP(Raw_savings[[#This Row],[BldgVint]],DEER2020wts!$I$6:$J$15,2,FALSE)</f>
        <v>Old</v>
      </c>
      <c r="I524" t="s">
        <v>44</v>
      </c>
      <c r="J524" t="s">
        <v>6</v>
      </c>
      <c r="K524">
        <f>SUMIFS(raw_wts[wt_vint],raw_wts[bldgtype],Raw_savings[[#This Row],[BldgType]],raw_wts[bldgvint],Raw_savings[[#This Row],[BldgVint]],raw_wts[bldgloc],Raw_savings[[#This Row],[BldgLoc]])</f>
        <v>0.59199999999999997</v>
      </c>
      <c r="L524" t="s">
        <v>32</v>
      </c>
      <c r="M524">
        <v>7.3354225</v>
      </c>
      <c r="N524">
        <v>1920.0170000000001</v>
      </c>
      <c r="O524" t="s">
        <v>7</v>
      </c>
      <c r="P524">
        <v>10048.27</v>
      </c>
      <c r="Q524">
        <v>2.13822222222222</v>
      </c>
      <c r="R524">
        <v>2.0085333333333302</v>
      </c>
      <c r="S524">
        <v>35244500</v>
      </c>
      <c r="T524">
        <v>10029.030000000001</v>
      </c>
      <c r="U524">
        <v>2.1347777777777801</v>
      </c>
      <c r="V524">
        <v>2.0049999999999999</v>
      </c>
      <c r="W524">
        <v>35271240</v>
      </c>
      <c r="X524">
        <v>2.6228891382875101</v>
      </c>
      <c r="Y524">
        <v>4.6956319754511199E-4</v>
      </c>
      <c r="Z524">
        <v>4.8168095748178002E-4</v>
      </c>
      <c r="AA524">
        <v>-3645.3251329422401</v>
      </c>
      <c r="AB524">
        <f>(Raw_savings[[#This Row],[PreWBthm]]-Raw_savings[[#This Row],[MsrWBthm]])/Raw_savings[[#This Row],[NumUnit]]/10^5</f>
        <v>-3.6453251329422398E-2</v>
      </c>
      <c r="AC524">
        <f>Raw_savings[[#This Row],[APreWBkWh]]*Raw_savings[[#This Row],[BldgWts]]</f>
        <v>1.552750369866206</v>
      </c>
      <c r="AD524" t="s">
        <v>72</v>
      </c>
    </row>
    <row r="525" spans="1:30" hidden="1" x14ac:dyDescent="0.25">
      <c r="A525" t="s">
        <v>68</v>
      </c>
      <c r="B525" t="s">
        <v>69</v>
      </c>
      <c r="C525" t="s">
        <v>70</v>
      </c>
      <c r="D525" s="1">
        <v>43622.936018518521</v>
      </c>
      <c r="E525" t="s">
        <v>71</v>
      </c>
      <c r="F525" t="s">
        <v>12</v>
      </c>
      <c r="G525">
        <v>1996</v>
      </c>
      <c r="H525" t="str">
        <f>VLOOKUP(Raw_savings[[#This Row],[BldgVint]],DEER2020wts!$I$6:$J$15,2,FALSE)</f>
        <v>Old</v>
      </c>
      <c r="I525" t="s">
        <v>46</v>
      </c>
      <c r="J525" t="s">
        <v>6</v>
      </c>
      <c r="K525">
        <f>SUMIFS(raw_wts[wt_vint],raw_wts[bldgtype],Raw_savings[[#This Row],[BldgType]],raw_wts[bldgvint],Raw_savings[[#This Row],[BldgVint]],raw_wts[bldgloc],Raw_savings[[#This Row],[BldgLoc]])</f>
        <v>1.833</v>
      </c>
      <c r="L525" t="s">
        <v>32</v>
      </c>
      <c r="M525">
        <v>6.29820166666667</v>
      </c>
      <c r="N525">
        <v>1920.0170000000001</v>
      </c>
      <c r="O525" t="s">
        <v>7</v>
      </c>
      <c r="P525">
        <v>9166.4069999999992</v>
      </c>
      <c r="Q525">
        <v>1.5648888888888901</v>
      </c>
      <c r="R525">
        <v>1.4017999999999999</v>
      </c>
      <c r="S525">
        <v>33983670</v>
      </c>
      <c r="T525">
        <v>9149.9259999999995</v>
      </c>
      <c r="U525">
        <v>1.5624444444444401</v>
      </c>
      <c r="V525">
        <v>1.39933333333333</v>
      </c>
      <c r="W525">
        <v>34005600</v>
      </c>
      <c r="X525">
        <v>2.6167787048207298</v>
      </c>
      <c r="Y525">
        <v>3.8811784280931398E-4</v>
      </c>
      <c r="Z525">
        <v>3.91646186834841E-4</v>
      </c>
      <c r="AA525">
        <v>-3481.9463016030199</v>
      </c>
      <c r="AB525">
        <f>(Raw_savings[[#This Row],[PreWBthm]]-Raw_savings[[#This Row],[MsrWBthm]])/Raw_savings[[#This Row],[NumUnit]]/10^5</f>
        <v>-3.4819463016030221E-2</v>
      </c>
      <c r="AC525">
        <f>Raw_savings[[#This Row],[APreWBkWh]]*Raw_savings[[#This Row],[BldgWts]]</f>
        <v>4.7965553659363973</v>
      </c>
      <c r="AD525" t="s">
        <v>72</v>
      </c>
    </row>
    <row r="526" spans="1:30" hidden="1" x14ac:dyDescent="0.25">
      <c r="A526" t="s">
        <v>68</v>
      </c>
      <c r="B526" t="s">
        <v>69</v>
      </c>
      <c r="C526" t="s">
        <v>70</v>
      </c>
      <c r="D526" s="1">
        <v>43622.936018518521</v>
      </c>
      <c r="E526" t="s">
        <v>71</v>
      </c>
      <c r="F526" t="s">
        <v>12</v>
      </c>
      <c r="G526">
        <v>1996</v>
      </c>
      <c r="H526" t="str">
        <f>VLOOKUP(Raw_savings[[#This Row],[BldgVint]],DEER2020wts!$I$6:$J$15,2,FALSE)</f>
        <v>Old</v>
      </c>
      <c r="I526" t="s">
        <v>9</v>
      </c>
      <c r="J526" t="s">
        <v>6</v>
      </c>
      <c r="K526">
        <f>SUMIFS(raw_wts[wt_vint],raw_wts[bldgtype],Raw_savings[[#This Row],[BldgType]],raw_wts[bldgvint],Raw_savings[[#This Row],[BldgVint]],raw_wts[bldgloc],Raw_savings[[#This Row],[BldgLoc]])</f>
        <v>2.7460000000000004</v>
      </c>
      <c r="L526" t="s">
        <v>32</v>
      </c>
      <c r="M526">
        <v>7.4379358333333299</v>
      </c>
      <c r="N526">
        <v>1920.0170000000001</v>
      </c>
      <c r="O526" t="s">
        <v>7</v>
      </c>
      <c r="P526">
        <v>10356.11</v>
      </c>
      <c r="Q526">
        <v>1.94733333333333</v>
      </c>
      <c r="R526">
        <v>1.63066666666667</v>
      </c>
      <c r="S526">
        <v>31256110</v>
      </c>
      <c r="T526">
        <v>10336.030000000001</v>
      </c>
      <c r="U526">
        <v>1.94411111111111</v>
      </c>
      <c r="V526">
        <v>1.6275333333333299</v>
      </c>
      <c r="W526">
        <v>31281630</v>
      </c>
      <c r="X526">
        <v>2.69967373340475</v>
      </c>
      <c r="Y526">
        <v>4.3321457652030298E-4</v>
      </c>
      <c r="Z526">
        <v>4.2126382958173502E-4</v>
      </c>
      <c r="AA526">
        <v>-3431.0594460403099</v>
      </c>
      <c r="AB526">
        <f>(Raw_savings[[#This Row],[PreWBthm]]-Raw_savings[[#This Row],[MsrWBthm]])/Raw_savings[[#This Row],[NumUnit]]/10^5</f>
        <v>-3.4310594460403063E-2</v>
      </c>
      <c r="AC526">
        <f>Raw_savings[[#This Row],[APreWBkWh]]*Raw_savings[[#This Row],[BldgWts]]</f>
        <v>7.4133040719294447</v>
      </c>
      <c r="AD526" t="s">
        <v>72</v>
      </c>
    </row>
    <row r="527" spans="1:30" hidden="1" x14ac:dyDescent="0.25">
      <c r="A527" t="s">
        <v>68</v>
      </c>
      <c r="B527" t="s">
        <v>69</v>
      </c>
      <c r="C527" t="s">
        <v>70</v>
      </c>
      <c r="D527" s="1">
        <v>43622.936018518521</v>
      </c>
      <c r="E527" t="s">
        <v>71</v>
      </c>
      <c r="F527" t="s">
        <v>12</v>
      </c>
      <c r="G527">
        <v>1996</v>
      </c>
      <c r="H527" t="str">
        <f>VLOOKUP(Raw_savings[[#This Row],[BldgVint]],DEER2020wts!$I$6:$J$15,2,FALSE)</f>
        <v>Old</v>
      </c>
      <c r="I527" t="s">
        <v>37</v>
      </c>
      <c r="J527" t="s">
        <v>6</v>
      </c>
      <c r="K527">
        <f>SUMIFS(raw_wts[wt_vint],raw_wts[bldgtype],Raw_savings[[#This Row],[BldgType]],raw_wts[bldgvint],Raw_savings[[#This Row],[BldgVint]],raw_wts[bldgloc],Raw_savings[[#This Row],[BldgLoc]])</f>
        <v>1.093</v>
      </c>
      <c r="L527" t="s">
        <v>32</v>
      </c>
      <c r="M527">
        <v>7.9281908333333302</v>
      </c>
      <c r="N527">
        <v>1920.0170000000001</v>
      </c>
      <c r="O527" t="s">
        <v>7</v>
      </c>
      <c r="P527">
        <v>10336.549999999999</v>
      </c>
      <c r="Q527">
        <v>6.7081111111111102</v>
      </c>
      <c r="R527">
        <v>2.5435333333333299</v>
      </c>
      <c r="S527">
        <v>34941570</v>
      </c>
      <c r="T527">
        <v>10316.129999999999</v>
      </c>
      <c r="U527">
        <v>6.6984444444444398</v>
      </c>
      <c r="V527">
        <v>2.5407999999999999</v>
      </c>
      <c r="W527">
        <v>34965240</v>
      </c>
      <c r="X527">
        <v>2.5756191329484799</v>
      </c>
      <c r="Y527">
        <v>1.2192777482127699E-3</v>
      </c>
      <c r="Z527">
        <v>3.4476129432232201E-4</v>
      </c>
      <c r="AA527">
        <v>-2985.5487207096098</v>
      </c>
      <c r="AB527">
        <f>(Raw_savings[[#This Row],[PreWBthm]]-Raw_savings[[#This Row],[MsrWBthm]])/Raw_savings[[#This Row],[NumUnit]]/10^5</f>
        <v>-2.9855487207096125E-2</v>
      </c>
      <c r="AC527">
        <f>Raw_savings[[#This Row],[APreWBkWh]]*Raw_savings[[#This Row],[BldgWts]]</f>
        <v>2.8151517123126886</v>
      </c>
      <c r="AD527" t="s">
        <v>72</v>
      </c>
    </row>
    <row r="528" spans="1:30" hidden="1" x14ac:dyDescent="0.25">
      <c r="A528" t="s">
        <v>68</v>
      </c>
      <c r="B528" t="s">
        <v>69</v>
      </c>
      <c r="C528" t="s">
        <v>70</v>
      </c>
      <c r="D528" s="1">
        <v>43622.936018518521</v>
      </c>
      <c r="E528" t="s">
        <v>71</v>
      </c>
      <c r="F528" t="s">
        <v>12</v>
      </c>
      <c r="G528">
        <v>1996</v>
      </c>
      <c r="H528" t="str">
        <f>VLOOKUP(Raw_savings[[#This Row],[BldgVint]],DEER2020wts!$I$6:$J$15,2,FALSE)</f>
        <v>Old</v>
      </c>
      <c r="I528" t="s">
        <v>34</v>
      </c>
      <c r="J528" t="s">
        <v>6</v>
      </c>
      <c r="K528">
        <f>SUMIFS(raw_wts[wt_vint],raw_wts[bldgtype],Raw_savings[[#This Row],[BldgType]],raw_wts[bldgvint],Raw_savings[[#This Row],[BldgVint]],raw_wts[bldgloc],Raw_savings[[#This Row],[BldgLoc]])</f>
        <v>0.439</v>
      </c>
      <c r="L528" t="s">
        <v>32</v>
      </c>
      <c r="M528">
        <v>11.0121</v>
      </c>
      <c r="N528">
        <v>1920.0170000000001</v>
      </c>
      <c r="O528" t="s">
        <v>7</v>
      </c>
      <c r="P528">
        <v>14835.51</v>
      </c>
      <c r="Q528">
        <v>8.2463333333333306</v>
      </c>
      <c r="R528">
        <v>3.3700666666666699</v>
      </c>
      <c r="S528">
        <v>7191700</v>
      </c>
      <c r="T528">
        <v>14803.2</v>
      </c>
      <c r="U528">
        <v>8.2337777777777799</v>
      </c>
      <c r="V528">
        <v>3.3657333333333299</v>
      </c>
      <c r="W528">
        <v>7201427</v>
      </c>
      <c r="X528">
        <v>2.9340452774674701</v>
      </c>
      <c r="Y528">
        <v>1.1401599654520299E-3</v>
      </c>
      <c r="Z528">
        <v>3.9350653674900701E-4</v>
      </c>
      <c r="AA528">
        <v>-883.301096067054</v>
      </c>
      <c r="AB528">
        <f>(Raw_savings[[#This Row],[PreWBthm]]-Raw_savings[[#This Row],[MsrWBthm]])/Raw_savings[[#This Row],[NumUnit]]/10^5</f>
        <v>-8.833010960670535E-3</v>
      </c>
      <c r="AC528">
        <f>Raw_savings[[#This Row],[APreWBkWh]]*Raw_savings[[#This Row],[BldgWts]]</f>
        <v>1.2880458768082195</v>
      </c>
      <c r="AD528" t="s">
        <v>72</v>
      </c>
    </row>
    <row r="529" spans="1:30" hidden="1" x14ac:dyDescent="0.25">
      <c r="A529" t="s">
        <v>68</v>
      </c>
      <c r="B529" t="s">
        <v>69</v>
      </c>
      <c r="C529" t="s">
        <v>70</v>
      </c>
      <c r="D529" s="1">
        <v>43622.936018518521</v>
      </c>
      <c r="E529" t="s">
        <v>71</v>
      </c>
      <c r="F529" t="s">
        <v>12</v>
      </c>
      <c r="G529">
        <v>1996</v>
      </c>
      <c r="H529" t="str">
        <f>VLOOKUP(Raw_savings[[#This Row],[BldgVint]],DEER2020wts!$I$6:$J$15,2,FALSE)</f>
        <v>Old</v>
      </c>
      <c r="I529" t="s">
        <v>42</v>
      </c>
      <c r="J529" t="s">
        <v>6</v>
      </c>
      <c r="K529">
        <f>SUMIFS(raw_wts[wt_vint],raw_wts[bldgtype],Raw_savings[[#This Row],[BldgType]],raw_wts[bldgvint],Raw_savings[[#This Row],[BldgVint]],raw_wts[bldgloc],Raw_savings[[#This Row],[BldgLoc]])</f>
        <v>0.63200000000000012</v>
      </c>
      <c r="L529" t="s">
        <v>32</v>
      </c>
      <c r="M529">
        <v>5.93392416666667</v>
      </c>
      <c r="N529">
        <v>1920.0170000000001</v>
      </c>
      <c r="O529" t="s">
        <v>7</v>
      </c>
      <c r="P529">
        <v>8063.5</v>
      </c>
      <c r="Q529">
        <v>0.71044444444444499</v>
      </c>
      <c r="R529">
        <v>0.45386666666666697</v>
      </c>
      <c r="S529">
        <v>73099460</v>
      </c>
      <c r="T529">
        <v>8048.9290000000001</v>
      </c>
      <c r="U529">
        <v>0.709666666666667</v>
      </c>
      <c r="V529">
        <v>0.45333333333333298</v>
      </c>
      <c r="W529">
        <v>73139080</v>
      </c>
      <c r="X529">
        <v>2.45554199729267</v>
      </c>
      <c r="Y529">
        <v>1.3107309024051601E-4</v>
      </c>
      <c r="Z529" s="2">
        <v>8.9878690450636602E-5</v>
      </c>
      <c r="AA529">
        <v>-6676.8632168510103</v>
      </c>
      <c r="AB529">
        <f>(Raw_savings[[#This Row],[PreWBthm]]-Raw_savings[[#This Row],[MsrWBthm]])/Raw_savings[[#This Row],[NumUnit]]/10^5</f>
        <v>-6.6768632168510145E-2</v>
      </c>
      <c r="AC529">
        <f>Raw_savings[[#This Row],[APreWBkWh]]*Raw_savings[[#This Row],[BldgWts]]</f>
        <v>1.5519025422889676</v>
      </c>
      <c r="AD529" t="s">
        <v>72</v>
      </c>
    </row>
    <row r="530" spans="1:30" hidden="1" x14ac:dyDescent="0.25">
      <c r="A530" t="s">
        <v>68</v>
      </c>
      <c r="B530" t="s">
        <v>69</v>
      </c>
      <c r="C530" t="s">
        <v>70</v>
      </c>
      <c r="D530" s="1">
        <v>43622.936018518521</v>
      </c>
      <c r="E530" t="s">
        <v>71</v>
      </c>
      <c r="F530" t="s">
        <v>12</v>
      </c>
      <c r="G530">
        <v>2003</v>
      </c>
      <c r="H530" t="str">
        <f>VLOOKUP(Raw_savings[[#This Row],[BldgVint]],DEER2020wts!$I$6:$J$15,2,FALSE)</f>
        <v>Ex</v>
      </c>
      <c r="I530" t="s">
        <v>5</v>
      </c>
      <c r="J530" t="s">
        <v>6</v>
      </c>
      <c r="K530">
        <f>SUMIFS(raw_wts[wt_vint],raw_wts[bldgtype],Raw_savings[[#This Row],[BldgType]],raw_wts[bldgvint],Raw_savings[[#This Row],[BldgVint]],raw_wts[bldgloc],Raw_savings[[#This Row],[BldgLoc]])</f>
        <v>4.7E-2</v>
      </c>
      <c r="L530" t="s">
        <v>32</v>
      </c>
      <c r="M530">
        <v>4.7598050000000001</v>
      </c>
      <c r="N530">
        <v>1920.0170000000001</v>
      </c>
      <c r="O530" t="s">
        <v>7</v>
      </c>
      <c r="P530">
        <v>7135.1390000000001</v>
      </c>
      <c r="Q530">
        <v>3.1572222222222202</v>
      </c>
      <c r="R530">
        <v>1.1524000000000001</v>
      </c>
      <c r="S530">
        <v>52922040</v>
      </c>
      <c r="T530">
        <v>7124.3190000000004</v>
      </c>
      <c r="U530">
        <v>3.1526666666666698</v>
      </c>
      <c r="V530">
        <v>1.1522666666666701</v>
      </c>
      <c r="W530">
        <v>52953800</v>
      </c>
      <c r="X530">
        <v>2.2732023685843701</v>
      </c>
      <c r="Y530">
        <v>9.5708869492671397E-4</v>
      </c>
      <c r="Z530" s="2">
        <v>2.80123520466319E-5</v>
      </c>
      <c r="AA530">
        <v>-6672.5422575084503</v>
      </c>
      <c r="AB530">
        <f>(Raw_savings[[#This Row],[PreWBthm]]-Raw_savings[[#This Row],[MsrWBthm]])/Raw_savings[[#This Row],[NumUnit]]/10^5</f>
        <v>-6.6725422575084486E-2</v>
      </c>
      <c r="AC530">
        <f>Raw_savings[[#This Row],[APreWBkWh]]*Raw_savings[[#This Row],[BldgWts]]</f>
        <v>0.10684051132346539</v>
      </c>
      <c r="AD530" t="s">
        <v>72</v>
      </c>
    </row>
    <row r="531" spans="1:30" hidden="1" x14ac:dyDescent="0.25">
      <c r="A531" t="s">
        <v>68</v>
      </c>
      <c r="B531" t="s">
        <v>69</v>
      </c>
      <c r="C531" t="s">
        <v>70</v>
      </c>
      <c r="D531" s="1">
        <v>43622.936018518521</v>
      </c>
      <c r="E531" t="s">
        <v>71</v>
      </c>
      <c r="F531" t="s">
        <v>12</v>
      </c>
      <c r="G531">
        <v>2003</v>
      </c>
      <c r="H531" t="str">
        <f>VLOOKUP(Raw_savings[[#This Row],[BldgVint]],DEER2020wts!$I$6:$J$15,2,FALSE)</f>
        <v>Ex</v>
      </c>
      <c r="I531" t="s">
        <v>35</v>
      </c>
      <c r="J531" t="s">
        <v>6</v>
      </c>
      <c r="K531">
        <f>SUMIFS(raw_wts[wt_vint],raw_wts[bldgtype],Raw_savings[[#This Row],[BldgType]],raw_wts[bldgvint],Raw_savings[[#This Row],[BldgVint]],raw_wts[bldgloc],Raw_savings[[#This Row],[BldgLoc]])</f>
        <v>0.33300000000000002</v>
      </c>
      <c r="L531" t="s">
        <v>32</v>
      </c>
      <c r="M531">
        <v>5.2690966666666696</v>
      </c>
      <c r="N531">
        <v>1920.0170000000001</v>
      </c>
      <c r="O531" t="s">
        <v>7</v>
      </c>
      <c r="P531">
        <v>8211.9760000000006</v>
      </c>
      <c r="Q531">
        <v>1.0433333333333299</v>
      </c>
      <c r="R531">
        <v>0.78513333333333302</v>
      </c>
      <c r="S531">
        <v>37263530</v>
      </c>
      <c r="T531">
        <v>8198.652</v>
      </c>
      <c r="U531">
        <v>1.0422222222222199</v>
      </c>
      <c r="V531">
        <v>0.78420000000000001</v>
      </c>
      <c r="W531">
        <v>37289100</v>
      </c>
      <c r="X531">
        <v>2.5287066916594498</v>
      </c>
      <c r="Y531">
        <v>2.1087316885651201E-4</v>
      </c>
      <c r="Z531">
        <v>1.7713346183942299E-4</v>
      </c>
      <c r="AA531">
        <v>-4852.8242348941503</v>
      </c>
      <c r="AB531">
        <f>(Raw_savings[[#This Row],[PreWBthm]]-Raw_savings[[#This Row],[MsrWBthm]])/Raw_savings[[#This Row],[NumUnit]]/10^5</f>
        <v>-4.85282423489415E-2</v>
      </c>
      <c r="AC531">
        <f>Raw_savings[[#This Row],[APreWBkWh]]*Raw_savings[[#This Row],[BldgWts]]</f>
        <v>0.84205932832259689</v>
      </c>
      <c r="AD531" t="s">
        <v>72</v>
      </c>
    </row>
    <row r="532" spans="1:30" hidden="1" x14ac:dyDescent="0.25">
      <c r="A532" t="s">
        <v>68</v>
      </c>
      <c r="B532" t="s">
        <v>69</v>
      </c>
      <c r="C532" t="s">
        <v>70</v>
      </c>
      <c r="D532" s="1">
        <v>43622.936018518521</v>
      </c>
      <c r="E532" t="s">
        <v>71</v>
      </c>
      <c r="F532" t="s">
        <v>12</v>
      </c>
      <c r="G532">
        <v>2003</v>
      </c>
      <c r="H532" t="str">
        <f>VLOOKUP(Raw_savings[[#This Row],[BldgVint]],DEER2020wts!$I$6:$J$15,2,FALSE)</f>
        <v>Ex</v>
      </c>
      <c r="I532" t="s">
        <v>38</v>
      </c>
      <c r="J532" t="s">
        <v>6</v>
      </c>
      <c r="K532">
        <f>SUMIFS(raw_wts[wt_vint],raw_wts[bldgtype],Raw_savings[[#This Row],[BldgType]],raw_wts[bldgvint],Raw_savings[[#This Row],[BldgVint]],raw_wts[bldgloc],Raw_savings[[#This Row],[BldgLoc]])</f>
        <v>0.95799999999999996</v>
      </c>
      <c r="L532" t="s">
        <v>32</v>
      </c>
      <c r="M532">
        <v>5.7109833333333304</v>
      </c>
      <c r="N532">
        <v>1920.0170000000001</v>
      </c>
      <c r="O532" t="s">
        <v>7</v>
      </c>
      <c r="P532">
        <v>7731.6030000000001</v>
      </c>
      <c r="Q532">
        <v>0.424222222222222</v>
      </c>
      <c r="R532">
        <v>0.20206666666666701</v>
      </c>
      <c r="S532">
        <v>30818240</v>
      </c>
      <c r="T532">
        <v>7717.933</v>
      </c>
      <c r="U532">
        <v>0.42411111111111099</v>
      </c>
      <c r="V532">
        <v>0.20200000000000001</v>
      </c>
      <c r="W532">
        <v>30841230</v>
      </c>
      <c r="X532">
        <v>2.3936333205898701</v>
      </c>
      <c r="Y532" s="2">
        <v>1.94556882109241E-5</v>
      </c>
      <c r="Z532" s="2">
        <v>1.16734129265574E-5</v>
      </c>
      <c r="AA532">
        <v>-4025.57644772208</v>
      </c>
      <c r="AB532">
        <f>(Raw_savings[[#This Row],[PreWBthm]]-Raw_savings[[#This Row],[MsrWBthm]])/Raw_savings[[#This Row],[NumUnit]]/10^5</f>
        <v>-4.0255764477220811E-2</v>
      </c>
      <c r="AC532">
        <f>Raw_savings[[#This Row],[APreWBkWh]]*Raw_savings[[#This Row],[BldgWts]]</f>
        <v>2.2931007211250956</v>
      </c>
      <c r="AD532" t="s">
        <v>72</v>
      </c>
    </row>
    <row r="533" spans="1:30" hidden="1" x14ac:dyDescent="0.25">
      <c r="A533" t="s">
        <v>68</v>
      </c>
      <c r="B533" t="s">
        <v>69</v>
      </c>
      <c r="C533" t="s">
        <v>70</v>
      </c>
      <c r="D533" s="1">
        <v>43622.936018518521</v>
      </c>
      <c r="E533" t="s">
        <v>71</v>
      </c>
      <c r="F533" t="s">
        <v>12</v>
      </c>
      <c r="G533">
        <v>2003</v>
      </c>
      <c r="H533" t="str">
        <f>VLOOKUP(Raw_savings[[#This Row],[BldgVint]],DEER2020wts!$I$6:$J$15,2,FALSE)</f>
        <v>Ex</v>
      </c>
      <c r="I533" t="s">
        <v>40</v>
      </c>
      <c r="J533" t="s">
        <v>6</v>
      </c>
      <c r="K533">
        <f>SUMIFS(raw_wts[wt_vint],raw_wts[bldgtype],Raw_savings[[#This Row],[BldgType]],raw_wts[bldgvint],Raw_savings[[#This Row],[BldgVint]],raw_wts[bldgloc],Raw_savings[[#This Row],[BldgLoc]])</f>
        <v>0.72</v>
      </c>
      <c r="L533" t="s">
        <v>32</v>
      </c>
      <c r="M533">
        <v>5.7319300000000002</v>
      </c>
      <c r="N533">
        <v>1920.0170000000001</v>
      </c>
      <c r="O533" t="s">
        <v>7</v>
      </c>
      <c r="P533">
        <v>8500.2090000000007</v>
      </c>
      <c r="Q533">
        <v>5.5876666666666699</v>
      </c>
      <c r="R533">
        <v>1.9281999999999999</v>
      </c>
      <c r="S533">
        <v>29179220</v>
      </c>
      <c r="T533">
        <v>8485.3760000000002</v>
      </c>
      <c r="U533">
        <v>5.5796666666666699</v>
      </c>
      <c r="V533">
        <v>1.9265333333333301</v>
      </c>
      <c r="W533">
        <v>29203270</v>
      </c>
      <c r="X533">
        <v>2.5877845681996399</v>
      </c>
      <c r="Y533">
        <v>1.3956904567922E-3</v>
      </c>
      <c r="Z533">
        <v>2.9076884516497599E-4</v>
      </c>
      <c r="AA533">
        <v>-4195.7944357310698</v>
      </c>
      <c r="AB533">
        <f>(Raw_savings[[#This Row],[PreWBthm]]-Raw_savings[[#This Row],[MsrWBthm]])/Raw_savings[[#This Row],[NumUnit]]/10^5</f>
        <v>-4.195794435731072E-2</v>
      </c>
      <c r="AC533">
        <f>Raw_savings[[#This Row],[APreWBkWh]]*Raw_savings[[#This Row],[BldgWts]]</f>
        <v>1.8632048891037407</v>
      </c>
      <c r="AD533" t="s">
        <v>72</v>
      </c>
    </row>
    <row r="534" spans="1:30" hidden="1" x14ac:dyDescent="0.25">
      <c r="A534" t="s">
        <v>68</v>
      </c>
      <c r="B534" t="s">
        <v>69</v>
      </c>
      <c r="C534" t="s">
        <v>70</v>
      </c>
      <c r="D534" s="1">
        <v>43622.936018518521</v>
      </c>
      <c r="E534" t="s">
        <v>71</v>
      </c>
      <c r="F534" t="s">
        <v>12</v>
      </c>
      <c r="G534">
        <v>2003</v>
      </c>
      <c r="H534" t="str">
        <f>VLOOKUP(Raw_savings[[#This Row],[BldgVint]],DEER2020wts!$I$6:$J$15,2,FALSE)</f>
        <v>Ex</v>
      </c>
      <c r="I534" t="s">
        <v>43</v>
      </c>
      <c r="J534" t="s">
        <v>6</v>
      </c>
      <c r="K534">
        <f>SUMIFS(raw_wts[wt_vint],raw_wts[bldgtype],Raw_savings[[#This Row],[BldgType]],raw_wts[bldgvint],Raw_savings[[#This Row],[BldgVint]],raw_wts[bldgloc],Raw_savings[[#This Row],[BldgLoc]])</f>
        <v>0.10800000000000001</v>
      </c>
      <c r="L534" t="s">
        <v>32</v>
      </c>
      <c r="M534">
        <v>5.37845833333333</v>
      </c>
      <c r="N534">
        <v>1920.0170000000001</v>
      </c>
      <c r="O534" t="s">
        <v>7</v>
      </c>
      <c r="P534">
        <v>7934.308</v>
      </c>
      <c r="Q534">
        <v>3.9562222222222201</v>
      </c>
      <c r="R534">
        <v>1.28626666666667</v>
      </c>
      <c r="S534">
        <v>33403490</v>
      </c>
      <c r="T534">
        <v>7920.5450000000001</v>
      </c>
      <c r="U534">
        <v>3.95211111111111</v>
      </c>
      <c r="V534">
        <v>1.2858000000000001</v>
      </c>
      <c r="W534">
        <v>33422190</v>
      </c>
      <c r="X534">
        <v>2.5589117079708301</v>
      </c>
      <c r="Y534">
        <v>7.6436607970579399E-4</v>
      </c>
      <c r="Z534" s="2">
        <v>8.6765879317948695E-5</v>
      </c>
      <c r="AA534">
        <v>-3476.8327355267602</v>
      </c>
      <c r="AB534">
        <f>(Raw_savings[[#This Row],[PreWBthm]]-Raw_savings[[#This Row],[MsrWBthm]])/Raw_savings[[#This Row],[NumUnit]]/10^5</f>
        <v>-3.476832735526756E-2</v>
      </c>
      <c r="AC534">
        <f>Raw_savings[[#This Row],[APreWBkWh]]*Raw_savings[[#This Row],[BldgWts]]</f>
        <v>0.27636246446084967</v>
      </c>
      <c r="AD534" t="s">
        <v>72</v>
      </c>
    </row>
    <row r="535" spans="1:30" hidden="1" x14ac:dyDescent="0.25">
      <c r="A535" t="s">
        <v>68</v>
      </c>
      <c r="B535" t="s">
        <v>69</v>
      </c>
      <c r="C535" t="s">
        <v>70</v>
      </c>
      <c r="D535" s="1">
        <v>43622.936018518521</v>
      </c>
      <c r="E535" t="s">
        <v>71</v>
      </c>
      <c r="F535" t="s">
        <v>12</v>
      </c>
      <c r="G535">
        <v>2003</v>
      </c>
      <c r="H535" t="str">
        <f>VLOOKUP(Raw_savings[[#This Row],[BldgVint]],DEER2020wts!$I$6:$J$15,2,FALSE)</f>
        <v>Ex</v>
      </c>
      <c r="I535" t="s">
        <v>45</v>
      </c>
      <c r="J535" t="s">
        <v>6</v>
      </c>
      <c r="K535">
        <f>SUMIFS(raw_wts[wt_vint],raw_wts[bldgtype],Raw_savings[[#This Row],[BldgType]],raw_wts[bldgvint],Raw_savings[[#This Row],[BldgVint]],raw_wts[bldgloc],Raw_savings[[#This Row],[BldgLoc]])</f>
        <v>1.5140000000000002</v>
      </c>
      <c r="L535" t="s">
        <v>32</v>
      </c>
      <c r="M535">
        <v>6.19508833333333</v>
      </c>
      <c r="N535">
        <v>1920.0170000000001</v>
      </c>
      <c r="O535" t="s">
        <v>7</v>
      </c>
      <c r="P535">
        <v>8770.0910000000003</v>
      </c>
      <c r="Q535">
        <v>5.1086666666666698</v>
      </c>
      <c r="R535">
        <v>1.71526666666667</v>
      </c>
      <c r="S535">
        <v>16309230</v>
      </c>
      <c r="T535">
        <v>8754.4040000000005</v>
      </c>
      <c r="U535">
        <v>5.1015555555555601</v>
      </c>
      <c r="V535">
        <v>1.71386666666667</v>
      </c>
      <c r="W535">
        <v>16322840</v>
      </c>
      <c r="X535">
        <v>2.5321672841360998</v>
      </c>
      <c r="Y535">
        <v>1.1478627468229201E-3</v>
      </c>
      <c r="Z535">
        <v>2.2598547828082499E-4</v>
      </c>
      <c r="AA535">
        <v>-2196.9016852867098</v>
      </c>
      <c r="AB535">
        <f>(Raw_savings[[#This Row],[PreWBthm]]-Raw_savings[[#This Row],[MsrWBthm]])/Raw_savings[[#This Row],[NumUnit]]/10^5</f>
        <v>-2.1969016852867052E-2</v>
      </c>
      <c r="AC535">
        <f>Raw_savings[[#This Row],[APreWBkWh]]*Raw_savings[[#This Row],[BldgWts]]</f>
        <v>3.8337012681820557</v>
      </c>
      <c r="AD535" t="s">
        <v>72</v>
      </c>
    </row>
    <row r="536" spans="1:30" hidden="1" x14ac:dyDescent="0.25">
      <c r="A536" t="s">
        <v>68</v>
      </c>
      <c r="B536" t="s">
        <v>69</v>
      </c>
      <c r="C536" t="s">
        <v>70</v>
      </c>
      <c r="D536" s="1">
        <v>43622.936018518521</v>
      </c>
      <c r="E536" t="s">
        <v>71</v>
      </c>
      <c r="F536" t="s">
        <v>12</v>
      </c>
      <c r="G536">
        <v>2003</v>
      </c>
      <c r="H536" t="str">
        <f>VLOOKUP(Raw_savings[[#This Row],[BldgVint]],DEER2020wts!$I$6:$J$15,2,FALSE)</f>
        <v>Ex</v>
      </c>
      <c r="I536" t="s">
        <v>8</v>
      </c>
      <c r="J536" t="s">
        <v>6</v>
      </c>
      <c r="K536">
        <f>SUMIFS(raw_wts[wt_vint],raw_wts[bldgtype],Raw_savings[[#This Row],[BldgType]],raw_wts[bldgvint],Raw_savings[[#This Row],[BldgVint]],raw_wts[bldgloc],Raw_savings[[#This Row],[BldgLoc]])</f>
        <v>0.874</v>
      </c>
      <c r="L536" t="s">
        <v>32</v>
      </c>
      <c r="M536">
        <v>5.9699516666666703</v>
      </c>
      <c r="N536">
        <v>1920.0170000000001</v>
      </c>
      <c r="O536" t="s">
        <v>7</v>
      </c>
      <c r="P536">
        <v>8452.4879999999994</v>
      </c>
      <c r="Q536">
        <v>4.7185555555555601</v>
      </c>
      <c r="R536">
        <v>1.4856</v>
      </c>
      <c r="S536">
        <v>9790737</v>
      </c>
      <c r="T536">
        <v>8437.1929999999993</v>
      </c>
      <c r="U536">
        <v>4.7122222222222199</v>
      </c>
      <c r="V536">
        <v>1.4845999999999999</v>
      </c>
      <c r="W536">
        <v>9799998</v>
      </c>
      <c r="X536">
        <v>2.5619972914353699</v>
      </c>
      <c r="Y536">
        <v>1.0608684436584899E-3</v>
      </c>
      <c r="Z536">
        <v>1.6750554373553899E-4</v>
      </c>
      <c r="AA536">
        <v>-1551.268840535</v>
      </c>
      <c r="AB536">
        <f>(Raw_savings[[#This Row],[PreWBthm]]-Raw_savings[[#This Row],[MsrWBthm]])/Raw_savings[[#This Row],[NumUnit]]/10^5</f>
        <v>-1.5512688405350007E-2</v>
      </c>
      <c r="AC536">
        <f>Raw_savings[[#This Row],[APreWBkWh]]*Raw_savings[[#This Row],[BldgWts]]</f>
        <v>2.2391856327145132</v>
      </c>
      <c r="AD536" t="s">
        <v>72</v>
      </c>
    </row>
    <row r="537" spans="1:30" hidden="1" x14ac:dyDescent="0.25">
      <c r="A537" t="s">
        <v>68</v>
      </c>
      <c r="B537" t="s">
        <v>69</v>
      </c>
      <c r="C537" t="s">
        <v>70</v>
      </c>
      <c r="D537" s="1">
        <v>43622.936018518521</v>
      </c>
      <c r="E537" t="s">
        <v>71</v>
      </c>
      <c r="F537" t="s">
        <v>12</v>
      </c>
      <c r="G537">
        <v>2003</v>
      </c>
      <c r="H537" t="str">
        <f>VLOOKUP(Raw_savings[[#This Row],[BldgVint]],DEER2020wts!$I$6:$J$15,2,FALSE)</f>
        <v>Ex</v>
      </c>
      <c r="I537" t="s">
        <v>36</v>
      </c>
      <c r="J537" t="s">
        <v>6</v>
      </c>
      <c r="K537">
        <f>SUMIFS(raw_wts[wt_vint],raw_wts[bldgtype],Raw_savings[[#This Row],[BldgType]],raw_wts[bldgvint],Raw_savings[[#This Row],[BldgVint]],raw_wts[bldgloc],Raw_savings[[#This Row],[BldgLoc]])</f>
        <v>2.7079999999999997</v>
      </c>
      <c r="L537" t="s">
        <v>32</v>
      </c>
      <c r="M537">
        <v>6.2745016666666702</v>
      </c>
      <c r="N537">
        <v>1920.0170000000001</v>
      </c>
      <c r="O537" t="s">
        <v>7</v>
      </c>
      <c r="P537">
        <v>9173.01</v>
      </c>
      <c r="Q537">
        <v>5.8346666666666698</v>
      </c>
      <c r="R537">
        <v>1.78433333333333</v>
      </c>
      <c r="S537">
        <v>14310040</v>
      </c>
      <c r="T537">
        <v>9156.4509999999991</v>
      </c>
      <c r="U537">
        <v>5.8258888888888896</v>
      </c>
      <c r="V537">
        <v>1.78273333333333</v>
      </c>
      <c r="W537">
        <v>14320940</v>
      </c>
      <c r="X537">
        <v>2.63909404757527</v>
      </c>
      <c r="Y537">
        <v>1.3989601476098799E-3</v>
      </c>
      <c r="Z537">
        <v>2.5500033070363198E-4</v>
      </c>
      <c r="AA537">
        <v>-1737.18975291796</v>
      </c>
      <c r="AB537">
        <f>(Raw_savings[[#This Row],[PreWBthm]]-Raw_savings[[#This Row],[MsrWBthm]])/Raw_savings[[#This Row],[NumUnit]]/10^5</f>
        <v>-1.7371897529179597E-2</v>
      </c>
      <c r="AC537">
        <f>Raw_savings[[#This Row],[APreWBkWh]]*Raw_savings[[#This Row],[BldgWts]]</f>
        <v>7.1466666808338308</v>
      </c>
      <c r="AD537" t="s">
        <v>72</v>
      </c>
    </row>
    <row r="538" spans="1:30" hidden="1" x14ac:dyDescent="0.25">
      <c r="A538" t="s">
        <v>68</v>
      </c>
      <c r="B538" t="s">
        <v>69</v>
      </c>
      <c r="C538" t="s">
        <v>70</v>
      </c>
      <c r="D538" s="1">
        <v>43622.936018518521</v>
      </c>
      <c r="E538" t="s">
        <v>71</v>
      </c>
      <c r="F538" t="s">
        <v>12</v>
      </c>
      <c r="G538">
        <v>2003</v>
      </c>
      <c r="H538" t="str">
        <f>VLOOKUP(Raw_savings[[#This Row],[BldgVint]],DEER2020wts!$I$6:$J$15,2,FALSE)</f>
        <v>Ex</v>
      </c>
      <c r="I538" t="s">
        <v>39</v>
      </c>
      <c r="J538" t="s">
        <v>6</v>
      </c>
      <c r="K538">
        <f>SUMIFS(raw_wts[wt_vint],raw_wts[bldgtype],Raw_savings[[#This Row],[BldgType]],raw_wts[bldgvint],Raw_savings[[#This Row],[BldgVint]],raw_wts[bldgloc],Raw_savings[[#This Row],[BldgLoc]])</f>
        <v>2.23</v>
      </c>
      <c r="L538" t="s">
        <v>32</v>
      </c>
      <c r="M538">
        <v>8.3297691666666704</v>
      </c>
      <c r="N538">
        <v>1920.0170000000001</v>
      </c>
      <c r="O538" t="s">
        <v>7</v>
      </c>
      <c r="P538">
        <v>9537.6710000000003</v>
      </c>
      <c r="Q538">
        <v>7.2884444444444503</v>
      </c>
      <c r="R538">
        <v>2.3978666666666699</v>
      </c>
      <c r="S538">
        <v>18350590</v>
      </c>
      <c r="T538">
        <v>9517.3919999999998</v>
      </c>
      <c r="U538">
        <v>7.2766666666666699</v>
      </c>
      <c r="V538">
        <v>2.3952666666666702</v>
      </c>
      <c r="W538">
        <v>18367400</v>
      </c>
      <c r="X538">
        <v>2.4345212447364299</v>
      </c>
      <c r="Y538">
        <v>1.4139380746479499E-3</v>
      </c>
      <c r="Z538">
        <v>3.1213349949775401E-4</v>
      </c>
      <c r="AA538">
        <v>-2018.0631255988201</v>
      </c>
      <c r="AB538">
        <f>(Raw_savings[[#This Row],[PreWBthm]]-Raw_savings[[#This Row],[MsrWBthm]])/Raw_savings[[#This Row],[NumUnit]]/10^5</f>
        <v>-2.018063125598818E-2</v>
      </c>
      <c r="AC538">
        <f>Raw_savings[[#This Row],[APreWBkWh]]*Raw_savings[[#This Row],[BldgWts]]</f>
        <v>5.4289823757622386</v>
      </c>
      <c r="AD538" t="s">
        <v>72</v>
      </c>
    </row>
    <row r="539" spans="1:30" hidden="1" x14ac:dyDescent="0.25">
      <c r="A539" t="s">
        <v>68</v>
      </c>
      <c r="B539" t="s">
        <v>69</v>
      </c>
      <c r="C539" t="s">
        <v>70</v>
      </c>
      <c r="D539" s="1">
        <v>43622.936018518521</v>
      </c>
      <c r="E539" t="s">
        <v>71</v>
      </c>
      <c r="F539" t="s">
        <v>12</v>
      </c>
      <c r="G539">
        <v>2003</v>
      </c>
      <c r="H539" t="str">
        <f>VLOOKUP(Raw_savings[[#This Row],[BldgVint]],DEER2020wts!$I$6:$J$15,2,FALSE)</f>
        <v>Ex</v>
      </c>
      <c r="I539" t="s">
        <v>41</v>
      </c>
      <c r="J539" t="s">
        <v>6</v>
      </c>
      <c r="K539">
        <f>SUMIFS(raw_wts[wt_vint],raw_wts[bldgtype],Raw_savings[[#This Row],[BldgType]],raw_wts[bldgvint],Raw_savings[[#This Row],[BldgVint]],raw_wts[bldgloc],Raw_savings[[#This Row],[BldgLoc]])</f>
        <v>5.0050000000000008</v>
      </c>
      <c r="L539" t="s">
        <v>32</v>
      </c>
      <c r="M539">
        <v>7.1333691666666699</v>
      </c>
      <c r="N539">
        <v>1920.0170000000001</v>
      </c>
      <c r="O539" t="s">
        <v>7</v>
      </c>
      <c r="P539">
        <v>9578.3420000000006</v>
      </c>
      <c r="Q539">
        <v>7.1817777777777803</v>
      </c>
      <c r="R539">
        <v>2.3361333333333301</v>
      </c>
      <c r="S539">
        <v>18459240</v>
      </c>
      <c r="T539">
        <v>9559.9860000000008</v>
      </c>
      <c r="U539">
        <v>7.17055555555556</v>
      </c>
      <c r="V539">
        <v>2.3336000000000001</v>
      </c>
      <c r="W539">
        <v>18478240</v>
      </c>
      <c r="X539">
        <v>2.5732581016239902</v>
      </c>
      <c r="Y539">
        <v>1.5732008199802799E-3</v>
      </c>
      <c r="Z539">
        <v>3.5513840292633202E-4</v>
      </c>
      <c r="AA539">
        <v>-2663.5380219468502</v>
      </c>
      <c r="AB539">
        <f>(Raw_savings[[#This Row],[PreWBthm]]-Raw_savings[[#This Row],[MsrWBthm]])/Raw_savings[[#This Row],[NumUnit]]/10^5</f>
        <v>-2.6635380219468513E-2</v>
      </c>
      <c r="AC539">
        <f>Raw_savings[[#This Row],[APreWBkWh]]*Raw_savings[[#This Row],[BldgWts]]</f>
        <v>12.879156798628072</v>
      </c>
      <c r="AD539" t="s">
        <v>72</v>
      </c>
    </row>
    <row r="540" spans="1:30" hidden="1" x14ac:dyDescent="0.25">
      <c r="A540" t="s">
        <v>68</v>
      </c>
      <c r="B540" t="s">
        <v>69</v>
      </c>
      <c r="C540" t="s">
        <v>70</v>
      </c>
      <c r="D540" s="1">
        <v>43622.936018518521</v>
      </c>
      <c r="E540" t="s">
        <v>71</v>
      </c>
      <c r="F540" t="s">
        <v>12</v>
      </c>
      <c r="G540">
        <v>2003</v>
      </c>
      <c r="H540" t="str">
        <f>VLOOKUP(Raw_savings[[#This Row],[BldgVint]],DEER2020wts!$I$6:$J$15,2,FALSE)</f>
        <v>Ex</v>
      </c>
      <c r="I540" t="s">
        <v>44</v>
      </c>
      <c r="J540" t="s">
        <v>6</v>
      </c>
      <c r="K540">
        <f>SUMIFS(raw_wts[wt_vint],raw_wts[bldgtype],Raw_savings[[#This Row],[BldgType]],raw_wts[bldgvint],Raw_savings[[#This Row],[BldgVint]],raw_wts[bldgloc],Raw_savings[[#This Row],[BldgLoc]])</f>
        <v>0.46200000000000002</v>
      </c>
      <c r="L540" t="s">
        <v>32</v>
      </c>
      <c r="M540">
        <v>7.21585416666667</v>
      </c>
      <c r="N540">
        <v>1920.0170000000001</v>
      </c>
      <c r="O540" t="s">
        <v>7</v>
      </c>
      <c r="P540">
        <v>9754.7900000000009</v>
      </c>
      <c r="Q540">
        <v>2.0721111111111101</v>
      </c>
      <c r="R540">
        <v>1.94146666666667</v>
      </c>
      <c r="S540">
        <v>34761240</v>
      </c>
      <c r="T540">
        <v>9736.0409999999993</v>
      </c>
      <c r="U540">
        <v>2.0685555555555601</v>
      </c>
      <c r="V540">
        <v>1.9378</v>
      </c>
      <c r="W540">
        <v>34785420</v>
      </c>
      <c r="X540">
        <v>2.5983063913087099</v>
      </c>
      <c r="Y540">
        <v>4.9274215822986704E-4</v>
      </c>
      <c r="Z540">
        <v>5.0814035067462098E-4</v>
      </c>
      <c r="AA540">
        <v>-3350.9546398122202</v>
      </c>
      <c r="AB540">
        <f>(Raw_savings[[#This Row],[PreWBthm]]-Raw_savings[[#This Row],[MsrWBthm]])/Raw_savings[[#This Row],[NumUnit]]/10^5</f>
        <v>-3.3509546398122175E-2</v>
      </c>
      <c r="AC540">
        <f>Raw_savings[[#This Row],[APreWBkWh]]*Raw_savings[[#This Row],[BldgWts]]</f>
        <v>1.2004175527846239</v>
      </c>
      <c r="AD540" t="s">
        <v>72</v>
      </c>
    </row>
    <row r="541" spans="1:30" hidden="1" x14ac:dyDescent="0.25">
      <c r="A541" t="s">
        <v>68</v>
      </c>
      <c r="B541" t="s">
        <v>69</v>
      </c>
      <c r="C541" t="s">
        <v>70</v>
      </c>
      <c r="D541" s="1">
        <v>43622.936018518521</v>
      </c>
      <c r="E541" t="s">
        <v>71</v>
      </c>
      <c r="F541" t="s">
        <v>12</v>
      </c>
      <c r="G541">
        <v>2003</v>
      </c>
      <c r="H541" t="str">
        <f>VLOOKUP(Raw_savings[[#This Row],[BldgVint]],DEER2020wts!$I$6:$J$15,2,FALSE)</f>
        <v>Ex</v>
      </c>
      <c r="I541" t="s">
        <v>46</v>
      </c>
      <c r="J541" t="s">
        <v>6</v>
      </c>
      <c r="K541">
        <f>SUMIFS(raw_wts[wt_vint],raw_wts[bldgtype],Raw_savings[[#This Row],[BldgType]],raw_wts[bldgvint],Raw_savings[[#This Row],[BldgVint]],raw_wts[bldgloc],Raw_savings[[#This Row],[BldgLoc]])</f>
        <v>1.6319999999999999</v>
      </c>
      <c r="L541" t="s">
        <v>32</v>
      </c>
      <c r="M541">
        <v>6.1862599999999999</v>
      </c>
      <c r="N541">
        <v>1920.0170000000001</v>
      </c>
      <c r="O541" t="s">
        <v>7</v>
      </c>
      <c r="P541">
        <v>8892.4230000000007</v>
      </c>
      <c r="Q541">
        <v>1.50244444444444</v>
      </c>
      <c r="R541">
        <v>1.3455333333333299</v>
      </c>
      <c r="S541">
        <v>33539630</v>
      </c>
      <c r="T541">
        <v>8876.4959999999992</v>
      </c>
      <c r="U541">
        <v>1.5001111111111101</v>
      </c>
      <c r="V541">
        <v>1.3431999999999999</v>
      </c>
      <c r="W541">
        <v>33561310</v>
      </c>
      <c r="X541">
        <v>2.5745765616061198</v>
      </c>
      <c r="Y541">
        <v>3.7717996549338002E-4</v>
      </c>
      <c r="Z541">
        <v>3.7717996549341601E-4</v>
      </c>
      <c r="AA541">
        <v>-3504.54070795602</v>
      </c>
      <c r="AB541">
        <f>(Raw_savings[[#This Row],[PreWBthm]]-Raw_savings[[#This Row],[MsrWBthm]])/Raw_savings[[#This Row],[NumUnit]]/10^5</f>
        <v>-3.5045407079560185E-2</v>
      </c>
      <c r="AC541">
        <f>Raw_savings[[#This Row],[APreWBkWh]]*Raw_savings[[#This Row],[BldgWts]]</f>
        <v>4.2017089485411869</v>
      </c>
      <c r="AD541" t="s">
        <v>72</v>
      </c>
    </row>
    <row r="542" spans="1:30" hidden="1" x14ac:dyDescent="0.25">
      <c r="A542" t="s">
        <v>68</v>
      </c>
      <c r="B542" t="s">
        <v>69</v>
      </c>
      <c r="C542" t="s">
        <v>70</v>
      </c>
      <c r="D542" s="1">
        <v>43622.936018518521</v>
      </c>
      <c r="E542" t="s">
        <v>71</v>
      </c>
      <c r="F542" t="s">
        <v>12</v>
      </c>
      <c r="G542">
        <v>2003</v>
      </c>
      <c r="H542" t="str">
        <f>VLOOKUP(Raw_savings[[#This Row],[BldgVint]],DEER2020wts!$I$6:$J$15,2,FALSE)</f>
        <v>Ex</v>
      </c>
      <c r="I542" t="s">
        <v>9</v>
      </c>
      <c r="J542" t="s">
        <v>6</v>
      </c>
      <c r="K542">
        <f>SUMIFS(raw_wts[wt_vint],raw_wts[bldgtype],Raw_savings[[#This Row],[BldgType]],raw_wts[bldgvint],Raw_savings[[#This Row],[BldgVint]],raw_wts[bldgloc],Raw_savings[[#This Row],[BldgLoc]])</f>
        <v>1.5780000000000001</v>
      </c>
      <c r="L542" t="s">
        <v>32</v>
      </c>
      <c r="M542">
        <v>7.3187924999999998</v>
      </c>
      <c r="N542">
        <v>1920.0170000000001</v>
      </c>
      <c r="O542" t="s">
        <v>7</v>
      </c>
      <c r="P542">
        <v>10058.74</v>
      </c>
      <c r="Q542">
        <v>1.8898888888888901</v>
      </c>
      <c r="R542">
        <v>1.5791999999999999</v>
      </c>
      <c r="S542">
        <v>30921850</v>
      </c>
      <c r="T542">
        <v>10039.09</v>
      </c>
      <c r="U542">
        <v>1.88666666666667</v>
      </c>
      <c r="V542">
        <v>1.5764</v>
      </c>
      <c r="W542">
        <v>30944810</v>
      </c>
      <c r="X542">
        <v>2.6848691228777999</v>
      </c>
      <c r="Y542">
        <v>4.4026691865116201E-4</v>
      </c>
      <c r="Z542">
        <v>3.82576770689992E-4</v>
      </c>
      <c r="AA542">
        <v>-3137.1295196577798</v>
      </c>
      <c r="AB542">
        <f>(Raw_savings[[#This Row],[PreWBthm]]-Raw_savings[[#This Row],[MsrWBthm]])/Raw_savings[[#This Row],[NumUnit]]/10^5</f>
        <v>-3.1371295196577852E-2</v>
      </c>
      <c r="AC542">
        <f>Raw_savings[[#This Row],[APreWBkWh]]*Raw_savings[[#This Row],[BldgWts]]</f>
        <v>4.2367234759011687</v>
      </c>
      <c r="AD542" t="s">
        <v>72</v>
      </c>
    </row>
    <row r="543" spans="1:30" hidden="1" x14ac:dyDescent="0.25">
      <c r="A543" t="s">
        <v>68</v>
      </c>
      <c r="B543" t="s">
        <v>69</v>
      </c>
      <c r="C543" t="s">
        <v>70</v>
      </c>
      <c r="D543" s="1">
        <v>43622.936018518521</v>
      </c>
      <c r="E543" t="s">
        <v>71</v>
      </c>
      <c r="F543" t="s">
        <v>12</v>
      </c>
      <c r="G543">
        <v>2003</v>
      </c>
      <c r="H543" t="str">
        <f>VLOOKUP(Raw_savings[[#This Row],[BldgVint]],DEER2020wts!$I$6:$J$15,2,FALSE)</f>
        <v>Ex</v>
      </c>
      <c r="I543" t="s">
        <v>37</v>
      </c>
      <c r="J543" t="s">
        <v>6</v>
      </c>
      <c r="K543">
        <f>SUMIFS(raw_wts[wt_vint],raw_wts[bldgtype],Raw_savings[[#This Row],[BldgType]],raw_wts[bldgvint],Raw_savings[[#This Row],[BldgVint]],raw_wts[bldgloc],Raw_savings[[#This Row],[BldgLoc]])</f>
        <v>1.004</v>
      </c>
      <c r="L543" t="s">
        <v>32</v>
      </c>
      <c r="M543">
        <v>7.8198524999999997</v>
      </c>
      <c r="N543">
        <v>1920.0170000000001</v>
      </c>
      <c r="O543" t="s">
        <v>7</v>
      </c>
      <c r="P543">
        <v>10060.870000000001</v>
      </c>
      <c r="Q543">
        <v>6.5561111111111101</v>
      </c>
      <c r="R543">
        <v>2.4649333333333301</v>
      </c>
      <c r="S543">
        <v>34594120</v>
      </c>
      <c r="T543">
        <v>10040.83</v>
      </c>
      <c r="U543">
        <v>6.54744444444444</v>
      </c>
      <c r="V543">
        <v>2.4624000000000001</v>
      </c>
      <c r="W543">
        <v>34617760</v>
      </c>
      <c r="X543">
        <v>2.5627081840739199</v>
      </c>
      <c r="Y543">
        <v>1.1082902991669699E-3</v>
      </c>
      <c r="Z543">
        <v>3.2396177975652302E-4</v>
      </c>
      <c r="AA543">
        <v>-3023.0749237277801</v>
      </c>
      <c r="AB543">
        <f>(Raw_savings[[#This Row],[PreWBthm]]-Raw_savings[[#This Row],[MsrWBthm]])/Raw_savings[[#This Row],[NumUnit]]/10^5</f>
        <v>-3.0230749237277813E-2</v>
      </c>
      <c r="AC543">
        <f>Raw_savings[[#This Row],[APreWBkWh]]*Raw_savings[[#This Row],[BldgWts]]</f>
        <v>2.5729590168102154</v>
      </c>
      <c r="AD543" t="s">
        <v>72</v>
      </c>
    </row>
    <row r="544" spans="1:30" hidden="1" x14ac:dyDescent="0.25">
      <c r="A544" t="s">
        <v>68</v>
      </c>
      <c r="B544" t="s">
        <v>69</v>
      </c>
      <c r="C544" t="s">
        <v>70</v>
      </c>
      <c r="D544" s="1">
        <v>43622.936018518521</v>
      </c>
      <c r="E544" t="s">
        <v>71</v>
      </c>
      <c r="F544" t="s">
        <v>12</v>
      </c>
      <c r="G544">
        <v>2003</v>
      </c>
      <c r="H544" t="str">
        <f>VLOOKUP(Raw_savings[[#This Row],[BldgVint]],DEER2020wts!$I$6:$J$15,2,FALSE)</f>
        <v>Ex</v>
      </c>
      <c r="I544" t="s">
        <v>34</v>
      </c>
      <c r="J544" t="s">
        <v>6</v>
      </c>
      <c r="K544">
        <f>SUMIFS(raw_wts[wt_vint],raw_wts[bldgtype],Raw_savings[[#This Row],[BldgType]],raw_wts[bldgvint],Raw_savings[[#This Row],[BldgVint]],raw_wts[bldgloc],Raw_savings[[#This Row],[BldgLoc]])</f>
        <v>0.40400000000000003</v>
      </c>
      <c r="L544" t="s">
        <v>32</v>
      </c>
      <c r="M544">
        <v>10.8932</v>
      </c>
      <c r="N544">
        <v>1920.0170000000001</v>
      </c>
      <c r="O544" t="s">
        <v>7</v>
      </c>
      <c r="P544">
        <v>14497.09</v>
      </c>
      <c r="Q544">
        <v>8.0821111111111108</v>
      </c>
      <c r="R544">
        <v>3.2818000000000001</v>
      </c>
      <c r="S544">
        <v>7087717</v>
      </c>
      <c r="T544">
        <v>14464.95</v>
      </c>
      <c r="U544">
        <v>8.0697777777777802</v>
      </c>
      <c r="V544">
        <v>3.2777333333333298</v>
      </c>
      <c r="W544">
        <v>7097465</v>
      </c>
      <c r="X544">
        <v>2.95046450996947</v>
      </c>
      <c r="Y544">
        <v>1.13220480054827E-3</v>
      </c>
      <c r="Z544">
        <v>3.7332158288351102E-4</v>
      </c>
      <c r="AA544">
        <v>-894.87019424962398</v>
      </c>
      <c r="AB544">
        <f>(Raw_savings[[#This Row],[PreWBthm]]-Raw_savings[[#This Row],[MsrWBthm]])/Raw_savings[[#This Row],[NumUnit]]/10^5</f>
        <v>-8.9487019424962372E-3</v>
      </c>
      <c r="AC544">
        <f>Raw_savings[[#This Row],[APreWBkWh]]*Raw_savings[[#This Row],[BldgWts]]</f>
        <v>1.1919876620276659</v>
      </c>
      <c r="AD544" t="s">
        <v>72</v>
      </c>
    </row>
    <row r="545" spans="1:30" hidden="1" x14ac:dyDescent="0.25">
      <c r="A545" t="s">
        <v>68</v>
      </c>
      <c r="B545" t="s">
        <v>69</v>
      </c>
      <c r="C545" t="s">
        <v>70</v>
      </c>
      <c r="D545" s="1">
        <v>43622.936018518521</v>
      </c>
      <c r="E545" t="s">
        <v>71</v>
      </c>
      <c r="F545" t="s">
        <v>12</v>
      </c>
      <c r="G545">
        <v>2003</v>
      </c>
      <c r="H545" t="str">
        <f>VLOOKUP(Raw_savings[[#This Row],[BldgVint]],DEER2020wts!$I$6:$J$15,2,FALSE)</f>
        <v>Ex</v>
      </c>
      <c r="I545" t="s">
        <v>42</v>
      </c>
      <c r="J545" t="s">
        <v>6</v>
      </c>
      <c r="K545">
        <f>SUMIFS(raw_wts[wt_vint],raw_wts[bldgtype],Raw_savings[[#This Row],[BldgType]],raw_wts[bldgvint],Raw_savings[[#This Row],[BldgVint]],raw_wts[bldgloc],Raw_savings[[#This Row],[BldgLoc]])</f>
        <v>0.54099999999999993</v>
      </c>
      <c r="L545" t="s">
        <v>32</v>
      </c>
      <c r="M545">
        <v>5.7930524999999999</v>
      </c>
      <c r="N545">
        <v>1920.0170000000001</v>
      </c>
      <c r="O545" t="s">
        <v>7</v>
      </c>
      <c r="P545">
        <v>7828.674</v>
      </c>
      <c r="Q545">
        <v>0.67644444444444396</v>
      </c>
      <c r="R545">
        <v>0.429466666666667</v>
      </c>
      <c r="S545">
        <v>72347170</v>
      </c>
      <c r="T545">
        <v>7814.4840000000004</v>
      </c>
      <c r="U545">
        <v>0.67566666666666697</v>
      </c>
      <c r="V545">
        <v>0.428933333333333</v>
      </c>
      <c r="W545">
        <v>72384000</v>
      </c>
      <c r="X545">
        <v>2.4494858280672598</v>
      </c>
      <c r="Y545">
        <v>1.3426044003187699E-4</v>
      </c>
      <c r="Z545" s="2">
        <v>9.2064301736145203E-5</v>
      </c>
      <c r="AA545">
        <v>-6357.6154367667104</v>
      </c>
      <c r="AB545">
        <f>(Raw_savings[[#This Row],[PreWBthm]]-Raw_savings[[#This Row],[MsrWBthm]])/Raw_savings[[#This Row],[NumUnit]]/10^5</f>
        <v>-6.3576154367667129E-2</v>
      </c>
      <c r="AC545">
        <f>Raw_savings[[#This Row],[APreWBkWh]]*Raw_savings[[#This Row],[BldgWts]]</f>
        <v>1.3251718329843873</v>
      </c>
      <c r="AD545" t="s">
        <v>72</v>
      </c>
    </row>
    <row r="546" spans="1:30" hidden="1" x14ac:dyDescent="0.25">
      <c r="A546" t="s">
        <v>68</v>
      </c>
      <c r="B546" t="s">
        <v>69</v>
      </c>
      <c r="C546" t="s">
        <v>70</v>
      </c>
      <c r="D546" s="1">
        <v>43622.936018518521</v>
      </c>
      <c r="E546" t="s">
        <v>71</v>
      </c>
      <c r="F546" t="s">
        <v>12</v>
      </c>
      <c r="G546">
        <v>2007</v>
      </c>
      <c r="H546" t="str">
        <f>VLOOKUP(Raw_savings[[#This Row],[BldgVint]],DEER2020wts!$I$6:$J$15,2,FALSE)</f>
        <v>Ex</v>
      </c>
      <c r="I546" t="s">
        <v>5</v>
      </c>
      <c r="J546" t="s">
        <v>6</v>
      </c>
      <c r="K546">
        <f>SUMIFS(raw_wts[wt_vint],raw_wts[bldgtype],Raw_savings[[#This Row],[BldgType]],raw_wts[bldgvint],Raw_savings[[#This Row],[BldgVint]],raw_wts[bldgloc],Raw_savings[[#This Row],[BldgLoc]])</f>
        <v>1.7999999999999999E-2</v>
      </c>
      <c r="L546" t="s">
        <v>32</v>
      </c>
      <c r="M546">
        <v>4.7579766666666696</v>
      </c>
      <c r="N546">
        <v>1920.0170000000001</v>
      </c>
      <c r="O546" t="s">
        <v>7</v>
      </c>
      <c r="P546">
        <v>7135.6850000000004</v>
      </c>
      <c r="Q546">
        <v>3.1576666666666702</v>
      </c>
      <c r="R546">
        <v>1.1522666666666701</v>
      </c>
      <c r="S546">
        <v>52470300</v>
      </c>
      <c r="T546">
        <v>7124.8630000000003</v>
      </c>
      <c r="U546">
        <v>3.1533333333333302</v>
      </c>
      <c r="V546">
        <v>1.1521999999999999</v>
      </c>
      <c r="W546">
        <v>52498460</v>
      </c>
      <c r="X546">
        <v>2.2744962319417499</v>
      </c>
      <c r="Y546">
        <v>9.1075127872981701E-4</v>
      </c>
      <c r="Z546" s="2">
        <v>1.4011558134303399E-5</v>
      </c>
      <c r="AA546">
        <v>-5918.48215593042</v>
      </c>
      <c r="AB546">
        <f>(Raw_savings[[#This Row],[PreWBthm]]-Raw_savings[[#This Row],[MsrWBthm]])/Raw_savings[[#This Row],[NumUnit]]/10^5</f>
        <v>-5.9184821559304233E-2</v>
      </c>
      <c r="AC546">
        <f>Raw_savings[[#This Row],[APreWBkWh]]*Raw_savings[[#This Row],[BldgWts]]</f>
        <v>4.0940932174951497E-2</v>
      </c>
      <c r="AD546" t="s">
        <v>72</v>
      </c>
    </row>
    <row r="547" spans="1:30" hidden="1" x14ac:dyDescent="0.25">
      <c r="A547" t="s">
        <v>68</v>
      </c>
      <c r="B547" t="s">
        <v>69</v>
      </c>
      <c r="C547" t="s">
        <v>70</v>
      </c>
      <c r="D547" s="1">
        <v>43622.936018518521</v>
      </c>
      <c r="E547" t="s">
        <v>71</v>
      </c>
      <c r="F547" t="s">
        <v>12</v>
      </c>
      <c r="G547">
        <v>2007</v>
      </c>
      <c r="H547" t="str">
        <f>VLOOKUP(Raw_savings[[#This Row],[BldgVint]],DEER2020wts!$I$6:$J$15,2,FALSE)</f>
        <v>Ex</v>
      </c>
      <c r="I547" t="s">
        <v>35</v>
      </c>
      <c r="J547" t="s">
        <v>6</v>
      </c>
      <c r="K547">
        <f>SUMIFS(raw_wts[wt_vint],raw_wts[bldgtype],Raw_savings[[#This Row],[BldgType]],raw_wts[bldgvint],Raw_savings[[#This Row],[BldgVint]],raw_wts[bldgloc],Raw_savings[[#This Row],[BldgLoc]])</f>
        <v>0.105</v>
      </c>
      <c r="L547" t="s">
        <v>32</v>
      </c>
      <c r="M547">
        <v>5.2451741666666702</v>
      </c>
      <c r="N547">
        <v>1920.0170000000001</v>
      </c>
      <c r="O547" t="s">
        <v>7</v>
      </c>
      <c r="P547">
        <v>8208.3680000000004</v>
      </c>
      <c r="Q547">
        <v>1.0325555555555599</v>
      </c>
      <c r="R547">
        <v>0.77580000000000005</v>
      </c>
      <c r="S547">
        <v>36912600</v>
      </c>
      <c r="T547">
        <v>8195.09</v>
      </c>
      <c r="U547">
        <v>1.0314444444444399</v>
      </c>
      <c r="V547">
        <v>0.77480000000000004</v>
      </c>
      <c r="W547">
        <v>36935830</v>
      </c>
      <c r="X547">
        <v>2.53146980025612</v>
      </c>
      <c r="Y547">
        <v>2.11834931654363E-4</v>
      </c>
      <c r="Z547">
        <v>1.90651438488914E-4</v>
      </c>
      <c r="AA547">
        <v>-4428.8329160979501</v>
      </c>
      <c r="AB547">
        <f>(Raw_savings[[#This Row],[PreWBthm]]-Raw_savings[[#This Row],[MsrWBthm]])/Raw_savings[[#This Row],[NumUnit]]/10^5</f>
        <v>-4.428832916097953E-2</v>
      </c>
      <c r="AC547">
        <f>Raw_savings[[#This Row],[APreWBkWh]]*Raw_savings[[#This Row],[BldgWts]]</f>
        <v>0.26580432902689261</v>
      </c>
      <c r="AD547" t="s">
        <v>72</v>
      </c>
    </row>
    <row r="548" spans="1:30" hidden="1" x14ac:dyDescent="0.25">
      <c r="A548" t="s">
        <v>68</v>
      </c>
      <c r="B548" t="s">
        <v>69</v>
      </c>
      <c r="C548" t="s">
        <v>70</v>
      </c>
      <c r="D548" s="1">
        <v>43622.936018518521</v>
      </c>
      <c r="E548" t="s">
        <v>71</v>
      </c>
      <c r="F548" t="s">
        <v>12</v>
      </c>
      <c r="G548">
        <v>2007</v>
      </c>
      <c r="H548" t="str">
        <f>VLOOKUP(Raw_savings[[#This Row],[BldgVint]],DEER2020wts!$I$6:$J$15,2,FALSE)</f>
        <v>Ex</v>
      </c>
      <c r="I548" t="s">
        <v>38</v>
      </c>
      <c r="J548" t="s">
        <v>6</v>
      </c>
      <c r="K548">
        <f>SUMIFS(raw_wts[wt_vint],raw_wts[bldgtype],Raw_savings[[#This Row],[BldgType]],raw_wts[bldgvint],Raw_savings[[#This Row],[BldgVint]],raw_wts[bldgloc],Raw_savings[[#This Row],[BldgLoc]])</f>
        <v>0.313</v>
      </c>
      <c r="L548" t="s">
        <v>32</v>
      </c>
      <c r="M548">
        <v>5.7078616666666697</v>
      </c>
      <c r="N548">
        <v>1920.0170000000001</v>
      </c>
      <c r="O548" t="s">
        <v>7</v>
      </c>
      <c r="P548">
        <v>7731.6170000000002</v>
      </c>
      <c r="Q548">
        <v>0.42344444444444501</v>
      </c>
      <c r="R548">
        <v>0.20166666666666699</v>
      </c>
      <c r="S548">
        <v>30515660</v>
      </c>
      <c r="T548">
        <v>7717.9560000000001</v>
      </c>
      <c r="U548">
        <v>0.42333333333333301</v>
      </c>
      <c r="V548">
        <v>0.20153333333333301</v>
      </c>
      <c r="W548">
        <v>30538480</v>
      </c>
      <c r="X548">
        <v>2.3933656415990101</v>
      </c>
      <c r="Y548" s="2">
        <v>1.9466328653337E-5</v>
      </c>
      <c r="Z548" s="2">
        <v>2.3359594384000499E-5</v>
      </c>
      <c r="AA548">
        <v>-3997.9945788221298</v>
      </c>
      <c r="AB548">
        <f>(Raw_savings[[#This Row],[PreWBthm]]-Raw_savings[[#This Row],[MsrWBthm]])/Raw_savings[[#This Row],[NumUnit]]/10^5</f>
        <v>-3.9979945788221311E-2</v>
      </c>
      <c r="AC548">
        <f>Raw_savings[[#This Row],[APreWBkWh]]*Raw_savings[[#This Row],[BldgWts]]</f>
        <v>0.74912344582049017</v>
      </c>
      <c r="AD548" t="s">
        <v>72</v>
      </c>
    </row>
    <row r="549" spans="1:30" hidden="1" x14ac:dyDescent="0.25">
      <c r="A549" t="s">
        <v>68</v>
      </c>
      <c r="B549" t="s">
        <v>69</v>
      </c>
      <c r="C549" t="s">
        <v>70</v>
      </c>
      <c r="D549" s="1">
        <v>43622.936018518521</v>
      </c>
      <c r="E549" t="s">
        <v>71</v>
      </c>
      <c r="F549" t="s">
        <v>12</v>
      </c>
      <c r="G549">
        <v>2007</v>
      </c>
      <c r="H549" t="str">
        <f>VLOOKUP(Raw_savings[[#This Row],[BldgVint]],DEER2020wts!$I$6:$J$15,2,FALSE)</f>
        <v>Ex</v>
      </c>
      <c r="I549" t="s">
        <v>40</v>
      </c>
      <c r="J549" t="s">
        <v>6</v>
      </c>
      <c r="K549">
        <f>SUMIFS(raw_wts[wt_vint],raw_wts[bldgtype],Raw_savings[[#This Row],[BldgType]],raw_wts[bldgvint],Raw_savings[[#This Row],[BldgVint]],raw_wts[bldgloc],Raw_savings[[#This Row],[BldgLoc]])</f>
        <v>0.21099999999999999</v>
      </c>
      <c r="L549" t="s">
        <v>32</v>
      </c>
      <c r="M549">
        <v>5.7149425000000003</v>
      </c>
      <c r="N549">
        <v>1920.0170000000001</v>
      </c>
      <c r="O549" t="s">
        <v>7</v>
      </c>
      <c r="P549">
        <v>8496.9889999999996</v>
      </c>
      <c r="Q549">
        <v>5.5761111111111097</v>
      </c>
      <c r="R549">
        <v>1.9228666666666701</v>
      </c>
      <c r="S549">
        <v>28899690</v>
      </c>
      <c r="T549">
        <v>8482.18</v>
      </c>
      <c r="U549">
        <v>5.5679999999999996</v>
      </c>
      <c r="V549">
        <v>1.92106666666667</v>
      </c>
      <c r="W549">
        <v>28916940</v>
      </c>
      <c r="X549">
        <v>2.5912771650807098</v>
      </c>
      <c r="Y549">
        <v>1.4192813157983401E-3</v>
      </c>
      <c r="Z549">
        <v>3.1496379884837398E-4</v>
      </c>
      <c r="AA549">
        <v>-3018.4030722968801</v>
      </c>
      <c r="AB549">
        <f>(Raw_savings[[#This Row],[PreWBthm]]-Raw_savings[[#This Row],[MsrWBthm]])/Raw_savings[[#This Row],[NumUnit]]/10^5</f>
        <v>-3.0184030722968779E-2</v>
      </c>
      <c r="AC549">
        <f>Raw_savings[[#This Row],[APreWBkWh]]*Raw_savings[[#This Row],[BldgWts]]</f>
        <v>0.54675948183202971</v>
      </c>
      <c r="AD549" t="s">
        <v>72</v>
      </c>
    </row>
    <row r="550" spans="1:30" hidden="1" x14ac:dyDescent="0.25">
      <c r="A550" t="s">
        <v>68</v>
      </c>
      <c r="B550" t="s">
        <v>69</v>
      </c>
      <c r="C550" t="s">
        <v>70</v>
      </c>
      <c r="D550" s="1">
        <v>43622.936018518521</v>
      </c>
      <c r="E550" t="s">
        <v>71</v>
      </c>
      <c r="F550" t="s">
        <v>12</v>
      </c>
      <c r="G550">
        <v>2007</v>
      </c>
      <c r="H550" t="str">
        <f>VLOOKUP(Raw_savings[[#This Row],[BldgVint]],DEER2020wts!$I$6:$J$15,2,FALSE)</f>
        <v>Ex</v>
      </c>
      <c r="I550" t="s">
        <v>43</v>
      </c>
      <c r="J550" t="s">
        <v>6</v>
      </c>
      <c r="K550">
        <f>SUMIFS(raw_wts[wt_vint],raw_wts[bldgtype],Raw_savings[[#This Row],[BldgType]],raw_wts[bldgvint],Raw_savings[[#This Row],[BldgVint]],raw_wts[bldgloc],Raw_savings[[#This Row],[BldgLoc]])</f>
        <v>3.1000000000000003E-2</v>
      </c>
      <c r="L550" t="s">
        <v>32</v>
      </c>
      <c r="M550">
        <v>5.3775575</v>
      </c>
      <c r="N550">
        <v>1920.0170000000001</v>
      </c>
      <c r="O550" t="s">
        <v>7</v>
      </c>
      <c r="P550">
        <v>7935.6180000000004</v>
      </c>
      <c r="Q550">
        <v>3.9546666666666699</v>
      </c>
      <c r="R550">
        <v>1.2856000000000001</v>
      </c>
      <c r="S550">
        <v>33155460</v>
      </c>
      <c r="T550">
        <v>7921.8519999999999</v>
      </c>
      <c r="U550">
        <v>3.9505555555555598</v>
      </c>
      <c r="V550">
        <v>1.2852666666666701</v>
      </c>
      <c r="W550">
        <v>33175980</v>
      </c>
      <c r="X550">
        <v>2.5598982437659701</v>
      </c>
      <c r="Y550">
        <v>7.6449412416528396E-4</v>
      </c>
      <c r="Z550" s="2">
        <v>6.1986010067409701E-5</v>
      </c>
      <c r="AA550">
        <v>-3815.8587797526998</v>
      </c>
      <c r="AB550">
        <f>(Raw_savings[[#This Row],[PreWBthm]]-Raw_savings[[#This Row],[MsrWBthm]])/Raw_savings[[#This Row],[NumUnit]]/10^5</f>
        <v>-3.8158587797527038E-2</v>
      </c>
      <c r="AC550">
        <f>Raw_savings[[#This Row],[APreWBkWh]]*Raw_savings[[#This Row],[BldgWts]]</f>
        <v>7.9356845556745076E-2</v>
      </c>
      <c r="AD550" t="s">
        <v>72</v>
      </c>
    </row>
    <row r="551" spans="1:30" hidden="1" x14ac:dyDescent="0.25">
      <c r="A551" t="s">
        <v>68</v>
      </c>
      <c r="B551" t="s">
        <v>69</v>
      </c>
      <c r="C551" t="s">
        <v>70</v>
      </c>
      <c r="D551" s="1">
        <v>43622.936018518521</v>
      </c>
      <c r="E551" t="s">
        <v>71</v>
      </c>
      <c r="F551" t="s">
        <v>12</v>
      </c>
      <c r="G551">
        <v>2007</v>
      </c>
      <c r="H551" t="str">
        <f>VLOOKUP(Raw_savings[[#This Row],[BldgVint]],DEER2020wts!$I$6:$J$15,2,FALSE)</f>
        <v>Ex</v>
      </c>
      <c r="I551" t="s">
        <v>45</v>
      </c>
      <c r="J551" t="s">
        <v>6</v>
      </c>
      <c r="K551">
        <f>SUMIFS(raw_wts[wt_vint],raw_wts[bldgtype],Raw_savings[[#This Row],[BldgType]],raw_wts[bldgvint],Raw_savings[[#This Row],[BldgVint]],raw_wts[bldgloc],Raw_savings[[#This Row],[BldgLoc]])</f>
        <v>0.44600000000000001</v>
      </c>
      <c r="L551" t="s">
        <v>32</v>
      </c>
      <c r="M551">
        <v>6.1954650000000004</v>
      </c>
      <c r="N551">
        <v>1920.0170000000001</v>
      </c>
      <c r="O551" t="s">
        <v>7</v>
      </c>
      <c r="P551">
        <v>8769.8279999999995</v>
      </c>
      <c r="Q551">
        <v>5.1085555555555597</v>
      </c>
      <c r="R551">
        <v>1.7150000000000001</v>
      </c>
      <c r="S551">
        <v>16312430</v>
      </c>
      <c r="T551">
        <v>8754.1350000000002</v>
      </c>
      <c r="U551">
        <v>5.1017777777777802</v>
      </c>
      <c r="V551">
        <v>1.7138</v>
      </c>
      <c r="W551">
        <v>16326040</v>
      </c>
      <c r="X551">
        <v>2.53298178587068</v>
      </c>
      <c r="Y551">
        <v>1.0939901650284199E-3</v>
      </c>
      <c r="Z551">
        <v>1.9369006200504601E-4</v>
      </c>
      <c r="AA551">
        <v>-2196.7681199070598</v>
      </c>
      <c r="AB551">
        <f>(Raw_savings[[#This Row],[PreWBthm]]-Raw_savings[[#This Row],[MsrWBthm]])/Raw_savings[[#This Row],[NumUnit]]/10^5</f>
        <v>-2.1967681199070607E-2</v>
      </c>
      <c r="AC551">
        <f>Raw_savings[[#This Row],[APreWBkWh]]*Raw_savings[[#This Row],[BldgWts]]</f>
        <v>1.1297098764983233</v>
      </c>
      <c r="AD551" t="s">
        <v>72</v>
      </c>
    </row>
    <row r="552" spans="1:30" hidden="1" x14ac:dyDescent="0.25">
      <c r="A552" t="s">
        <v>68</v>
      </c>
      <c r="B552" t="s">
        <v>69</v>
      </c>
      <c r="C552" t="s">
        <v>70</v>
      </c>
      <c r="D552" s="1">
        <v>43622.936018518521</v>
      </c>
      <c r="E552" t="s">
        <v>71</v>
      </c>
      <c r="F552" t="s">
        <v>12</v>
      </c>
      <c r="G552">
        <v>2007</v>
      </c>
      <c r="H552" t="str">
        <f>VLOOKUP(Raw_savings[[#This Row],[BldgVint]],DEER2020wts!$I$6:$J$15,2,FALSE)</f>
        <v>Ex</v>
      </c>
      <c r="I552" t="s">
        <v>8</v>
      </c>
      <c r="J552" t="s">
        <v>6</v>
      </c>
      <c r="K552">
        <f>SUMIFS(raw_wts[wt_vint],raw_wts[bldgtype],Raw_savings[[#This Row],[BldgType]],raw_wts[bldgvint],Raw_savings[[#This Row],[BldgVint]],raw_wts[bldgloc],Raw_savings[[#This Row],[BldgLoc]])</f>
        <v>0.19400000000000001</v>
      </c>
      <c r="L552" t="s">
        <v>32</v>
      </c>
      <c r="M552">
        <v>5.970275</v>
      </c>
      <c r="N552">
        <v>1920.0170000000001</v>
      </c>
      <c r="O552" t="s">
        <v>7</v>
      </c>
      <c r="P552">
        <v>8452.2579999999998</v>
      </c>
      <c r="Q552">
        <v>4.7182222222222201</v>
      </c>
      <c r="R552">
        <v>1.4852666666666701</v>
      </c>
      <c r="S552">
        <v>9793247</v>
      </c>
      <c r="T552">
        <v>8436.9609999999993</v>
      </c>
      <c r="U552">
        <v>4.7122222222222199</v>
      </c>
      <c r="V552">
        <v>1.4844666666666699</v>
      </c>
      <c r="W552">
        <v>9804315</v>
      </c>
      <c r="X552">
        <v>2.5621935337987698</v>
      </c>
      <c r="Y552">
        <v>1.0049788326333799E-3</v>
      </c>
      <c r="Z552">
        <v>1.3399717768443001E-4</v>
      </c>
      <c r="AA552">
        <v>-1853.8509532643</v>
      </c>
      <c r="AB552">
        <f>(Raw_savings[[#This Row],[PreWBthm]]-Raw_savings[[#This Row],[MsrWBthm]])/Raw_savings[[#This Row],[NumUnit]]/10^5</f>
        <v>-1.8538509532642966E-2</v>
      </c>
      <c r="AC552">
        <f>Raw_savings[[#This Row],[APreWBkWh]]*Raw_savings[[#This Row],[BldgWts]]</f>
        <v>0.49706554555696136</v>
      </c>
      <c r="AD552" t="s">
        <v>72</v>
      </c>
    </row>
    <row r="553" spans="1:30" hidden="1" x14ac:dyDescent="0.25">
      <c r="A553" t="s">
        <v>68</v>
      </c>
      <c r="B553" t="s">
        <v>69</v>
      </c>
      <c r="C553" t="s">
        <v>70</v>
      </c>
      <c r="D553" s="1">
        <v>43622.936018518521</v>
      </c>
      <c r="E553" t="s">
        <v>71</v>
      </c>
      <c r="F553" t="s">
        <v>12</v>
      </c>
      <c r="G553">
        <v>2007</v>
      </c>
      <c r="H553" t="str">
        <f>VLOOKUP(Raw_savings[[#This Row],[BldgVint]],DEER2020wts!$I$6:$J$15,2,FALSE)</f>
        <v>Ex</v>
      </c>
      <c r="I553" t="s">
        <v>36</v>
      </c>
      <c r="J553" t="s">
        <v>6</v>
      </c>
      <c r="K553">
        <f>SUMIFS(raw_wts[wt_vint],raw_wts[bldgtype],Raw_savings[[#This Row],[BldgType]],raw_wts[bldgvint],Raw_savings[[#This Row],[BldgVint]],raw_wts[bldgloc],Raw_savings[[#This Row],[BldgLoc]])</f>
        <v>0.78500000000000003</v>
      </c>
      <c r="L553" t="s">
        <v>32</v>
      </c>
      <c r="M553">
        <v>6.2748416666666698</v>
      </c>
      <c r="N553">
        <v>1920.0170000000001</v>
      </c>
      <c r="O553" t="s">
        <v>7</v>
      </c>
      <c r="P553">
        <v>9172.7340000000004</v>
      </c>
      <c r="Q553">
        <v>5.8345555555555597</v>
      </c>
      <c r="R553">
        <v>1.7842</v>
      </c>
      <c r="S553">
        <v>14312840</v>
      </c>
      <c r="T553">
        <v>9156.1740000000009</v>
      </c>
      <c r="U553">
        <v>5.8259999999999996</v>
      </c>
      <c r="V553">
        <v>1.78273333333333</v>
      </c>
      <c r="W553">
        <v>14323730</v>
      </c>
      <c r="X553">
        <v>2.6391104158005798</v>
      </c>
      <c r="Y553">
        <v>1.36346955191005E-3</v>
      </c>
      <c r="Z553">
        <v>2.33737637470313E-4</v>
      </c>
      <c r="AA553">
        <v>-1735.5019582167399</v>
      </c>
      <c r="AB553">
        <f>(Raw_savings[[#This Row],[PreWBthm]]-Raw_savings[[#This Row],[MsrWBthm]])/Raw_savings[[#This Row],[NumUnit]]/10^5</f>
        <v>-1.7355019582167404E-2</v>
      </c>
      <c r="AC553">
        <f>Raw_savings[[#This Row],[APreWBkWh]]*Raw_savings[[#This Row],[BldgWts]]</f>
        <v>2.071701676403455</v>
      </c>
      <c r="AD553" t="s">
        <v>72</v>
      </c>
    </row>
    <row r="554" spans="1:30" hidden="1" x14ac:dyDescent="0.25">
      <c r="A554" t="s">
        <v>68</v>
      </c>
      <c r="B554" t="s">
        <v>69</v>
      </c>
      <c r="C554" t="s">
        <v>70</v>
      </c>
      <c r="D554" s="1">
        <v>43622.936018518521</v>
      </c>
      <c r="E554" t="s">
        <v>71</v>
      </c>
      <c r="F554" t="s">
        <v>12</v>
      </c>
      <c r="G554">
        <v>2007</v>
      </c>
      <c r="H554" t="str">
        <f>VLOOKUP(Raw_savings[[#This Row],[BldgVint]],DEER2020wts!$I$6:$J$15,2,FALSE)</f>
        <v>Ex</v>
      </c>
      <c r="I554" t="s">
        <v>39</v>
      </c>
      <c r="J554" t="s">
        <v>6</v>
      </c>
      <c r="K554">
        <f>SUMIFS(raw_wts[wt_vint],raw_wts[bldgtype],Raw_savings[[#This Row],[BldgType]],raw_wts[bldgvint],Raw_savings[[#This Row],[BldgVint]],raw_wts[bldgloc],Raw_savings[[#This Row],[BldgLoc]])</f>
        <v>0.55899999999999994</v>
      </c>
      <c r="L554" t="s">
        <v>32</v>
      </c>
      <c r="M554">
        <v>8.3302408333333293</v>
      </c>
      <c r="N554">
        <v>1920.0170000000001</v>
      </c>
      <c r="O554" t="s">
        <v>7</v>
      </c>
      <c r="P554">
        <v>9537.1589999999997</v>
      </c>
      <c r="Q554">
        <v>7.2886666666666704</v>
      </c>
      <c r="R554">
        <v>2.3976666666666699</v>
      </c>
      <c r="S554">
        <v>18354150</v>
      </c>
      <c r="T554">
        <v>9517.2119999999995</v>
      </c>
      <c r="U554">
        <v>7.2766666666666699</v>
      </c>
      <c r="V554">
        <v>2.3949333333333298</v>
      </c>
      <c r="W554">
        <v>18373230</v>
      </c>
      <c r="X554">
        <v>2.39452860956703</v>
      </c>
      <c r="Y554">
        <v>1.44053458238358E-3</v>
      </c>
      <c r="Z554">
        <v>3.2812176598732198E-4</v>
      </c>
      <c r="AA554">
        <v>-2290.4499859898001</v>
      </c>
      <c r="AB554">
        <f>(Raw_savings[[#This Row],[PreWBthm]]-Raw_savings[[#This Row],[MsrWBthm]])/Raw_savings[[#This Row],[NumUnit]]/10^5</f>
        <v>-2.2904499859898019E-2</v>
      </c>
      <c r="AC554">
        <f>Raw_savings[[#This Row],[APreWBkWh]]*Raw_savings[[#This Row],[BldgWts]]</f>
        <v>1.3385414927479695</v>
      </c>
      <c r="AD554" t="s">
        <v>72</v>
      </c>
    </row>
    <row r="555" spans="1:30" hidden="1" x14ac:dyDescent="0.25">
      <c r="A555" t="s">
        <v>68</v>
      </c>
      <c r="B555" t="s">
        <v>69</v>
      </c>
      <c r="C555" t="s">
        <v>70</v>
      </c>
      <c r="D555" s="1">
        <v>43622.936018518521</v>
      </c>
      <c r="E555" t="s">
        <v>71</v>
      </c>
      <c r="F555" t="s">
        <v>12</v>
      </c>
      <c r="G555">
        <v>2007</v>
      </c>
      <c r="H555" t="str">
        <f>VLOOKUP(Raw_savings[[#This Row],[BldgVint]],DEER2020wts!$I$6:$J$15,2,FALSE)</f>
        <v>Ex</v>
      </c>
      <c r="I555" t="s">
        <v>41</v>
      </c>
      <c r="J555" t="s">
        <v>6</v>
      </c>
      <c r="K555">
        <f>SUMIFS(raw_wts[wt_vint],raw_wts[bldgtype],Raw_savings[[#This Row],[BldgType]],raw_wts[bldgvint],Raw_savings[[#This Row],[BldgVint]],raw_wts[bldgloc],Raw_savings[[#This Row],[BldgLoc]])</f>
        <v>1.2529999999999999</v>
      </c>
      <c r="L555" t="s">
        <v>32</v>
      </c>
      <c r="M555">
        <v>7.1065208333333301</v>
      </c>
      <c r="N555">
        <v>1920.0170000000001</v>
      </c>
      <c r="O555" t="s">
        <v>7</v>
      </c>
      <c r="P555">
        <v>9567.8629999999994</v>
      </c>
      <c r="Q555">
        <v>7.15</v>
      </c>
      <c r="R555">
        <v>2.3228666666666702</v>
      </c>
      <c r="S555">
        <v>18244810</v>
      </c>
      <c r="T555">
        <v>9549.7340000000004</v>
      </c>
      <c r="U555">
        <v>7.1387777777777801</v>
      </c>
      <c r="V555">
        <v>2.32046666666667</v>
      </c>
      <c r="W555">
        <v>18259340</v>
      </c>
      <c r="X555">
        <v>2.5510373395325101</v>
      </c>
      <c r="Y555">
        <v>1.5791443500147201E-3</v>
      </c>
      <c r="Z555">
        <v>3.3771799960713098E-4</v>
      </c>
      <c r="AA555">
        <v>-2044.60105595507</v>
      </c>
      <c r="AB555">
        <f>(Raw_savings[[#This Row],[PreWBthm]]-Raw_savings[[#This Row],[MsrWBthm]])/Raw_savings[[#This Row],[NumUnit]]/10^5</f>
        <v>-2.0446010559550656E-2</v>
      </c>
      <c r="AC555">
        <f>Raw_savings[[#This Row],[APreWBkWh]]*Raw_savings[[#This Row],[BldgWts]]</f>
        <v>3.1964497864342349</v>
      </c>
      <c r="AD555" t="s">
        <v>72</v>
      </c>
    </row>
    <row r="556" spans="1:30" hidden="1" x14ac:dyDescent="0.25">
      <c r="A556" t="s">
        <v>68</v>
      </c>
      <c r="B556" t="s">
        <v>69</v>
      </c>
      <c r="C556" t="s">
        <v>70</v>
      </c>
      <c r="D556" s="1">
        <v>43622.936018518521</v>
      </c>
      <c r="E556" t="s">
        <v>71</v>
      </c>
      <c r="F556" t="s">
        <v>12</v>
      </c>
      <c r="G556">
        <v>2007</v>
      </c>
      <c r="H556" t="str">
        <f>VLOOKUP(Raw_savings[[#This Row],[BldgVint]],DEER2020wts!$I$6:$J$15,2,FALSE)</f>
        <v>Ex</v>
      </c>
      <c r="I556" t="s">
        <v>44</v>
      </c>
      <c r="J556" t="s">
        <v>6</v>
      </c>
      <c r="K556">
        <f>SUMIFS(raw_wts[wt_vint],raw_wts[bldgtype],Raw_savings[[#This Row],[BldgType]],raw_wts[bldgvint],Raw_savings[[#This Row],[BldgVint]],raw_wts[bldgloc],Raw_savings[[#This Row],[BldgLoc]])</f>
        <v>0.17399999999999999</v>
      </c>
      <c r="L556" t="s">
        <v>32</v>
      </c>
      <c r="M556">
        <v>7.1848041666666704</v>
      </c>
      <c r="N556">
        <v>1920.0170000000001</v>
      </c>
      <c r="O556" t="s">
        <v>7</v>
      </c>
      <c r="P556">
        <v>9736.6239999999998</v>
      </c>
      <c r="Q556">
        <v>2.0422222222222199</v>
      </c>
      <c r="R556">
        <v>1.91133333333333</v>
      </c>
      <c r="S556">
        <v>34276990</v>
      </c>
      <c r="T556">
        <v>9717.98</v>
      </c>
      <c r="U556">
        <v>2.03877777777778</v>
      </c>
      <c r="V556">
        <v>1.9078666666666699</v>
      </c>
      <c r="W556">
        <v>34305600</v>
      </c>
      <c r="X556">
        <v>2.59492110954083</v>
      </c>
      <c r="Y556">
        <v>4.7940686545425799E-4</v>
      </c>
      <c r="Z556">
        <v>4.82499812973307E-4</v>
      </c>
      <c r="AA556">
        <v>-3982.0152834135401</v>
      </c>
      <c r="AB556">
        <f>(Raw_savings[[#This Row],[PreWBthm]]-Raw_savings[[#This Row],[MsrWBthm]])/Raw_savings[[#This Row],[NumUnit]]/10^5</f>
        <v>-3.9820152834135446E-2</v>
      </c>
      <c r="AC556">
        <f>Raw_savings[[#This Row],[APreWBkWh]]*Raw_savings[[#This Row],[BldgWts]]</f>
        <v>0.45151627306010439</v>
      </c>
      <c r="AD556" t="s">
        <v>72</v>
      </c>
    </row>
    <row r="557" spans="1:30" hidden="1" x14ac:dyDescent="0.25">
      <c r="A557" t="s">
        <v>68</v>
      </c>
      <c r="B557" t="s">
        <v>69</v>
      </c>
      <c r="C557" t="s">
        <v>70</v>
      </c>
      <c r="D557" s="1">
        <v>43622.936018518521</v>
      </c>
      <c r="E557" t="s">
        <v>71</v>
      </c>
      <c r="F557" t="s">
        <v>12</v>
      </c>
      <c r="G557">
        <v>2007</v>
      </c>
      <c r="H557" t="str">
        <f>VLOOKUP(Raw_savings[[#This Row],[BldgVint]],DEER2020wts!$I$6:$J$15,2,FALSE)</f>
        <v>Ex</v>
      </c>
      <c r="I557" t="s">
        <v>46</v>
      </c>
      <c r="J557" t="s">
        <v>6</v>
      </c>
      <c r="K557">
        <f>SUMIFS(raw_wts[wt_vint],raw_wts[bldgtype],Raw_savings[[#This Row],[BldgType]],raw_wts[bldgvint],Raw_savings[[#This Row],[BldgVint]],raw_wts[bldgloc],Raw_savings[[#This Row],[BldgLoc]])</f>
        <v>0.53500000000000003</v>
      </c>
      <c r="L557" t="s">
        <v>32</v>
      </c>
      <c r="M557">
        <v>6.1610733333333298</v>
      </c>
      <c r="N557">
        <v>1920.0170000000001</v>
      </c>
      <c r="O557" t="s">
        <v>7</v>
      </c>
      <c r="P557">
        <v>8884.1290000000008</v>
      </c>
      <c r="Q557">
        <v>1.4862222222222199</v>
      </c>
      <c r="R557">
        <v>1.32853333333333</v>
      </c>
      <c r="S557">
        <v>33132710</v>
      </c>
      <c r="T557">
        <v>8868.2649999999994</v>
      </c>
      <c r="U557">
        <v>1.48411111111111</v>
      </c>
      <c r="V557">
        <v>1.3261333333333301</v>
      </c>
      <c r="W557">
        <v>33158680</v>
      </c>
      <c r="X557">
        <v>2.5748760226845899</v>
      </c>
      <c r="Y557">
        <v>3.4265313799941398E-4</v>
      </c>
      <c r="Z557">
        <v>3.8954251477829903E-4</v>
      </c>
      <c r="AA557">
        <v>-4215.1746286631897</v>
      </c>
      <c r="AB557">
        <f>(Raw_savings[[#This Row],[PreWBthm]]-Raw_savings[[#This Row],[MsrWBthm]])/Raw_savings[[#This Row],[NumUnit]]/10^5</f>
        <v>-4.2151746286631896E-2</v>
      </c>
      <c r="AC557">
        <f>Raw_savings[[#This Row],[APreWBkWh]]*Raw_savings[[#This Row],[BldgWts]]</f>
        <v>1.3775586721362556</v>
      </c>
      <c r="AD557" t="s">
        <v>72</v>
      </c>
    </row>
    <row r="558" spans="1:30" hidden="1" x14ac:dyDescent="0.25">
      <c r="A558" t="s">
        <v>68</v>
      </c>
      <c r="B558" t="s">
        <v>69</v>
      </c>
      <c r="C558" t="s">
        <v>70</v>
      </c>
      <c r="D558" s="1">
        <v>43622.936018518521</v>
      </c>
      <c r="E558" t="s">
        <v>71</v>
      </c>
      <c r="F558" t="s">
        <v>12</v>
      </c>
      <c r="G558">
        <v>2007</v>
      </c>
      <c r="H558" t="str">
        <f>VLOOKUP(Raw_savings[[#This Row],[BldgVint]],DEER2020wts!$I$6:$J$15,2,FALSE)</f>
        <v>Ex</v>
      </c>
      <c r="I558" t="s">
        <v>9</v>
      </c>
      <c r="J558" t="s">
        <v>6</v>
      </c>
      <c r="K558">
        <f>SUMIFS(raw_wts[wt_vint],raw_wts[bldgtype],Raw_savings[[#This Row],[BldgType]],raw_wts[bldgvint],Raw_savings[[#This Row],[BldgVint]],raw_wts[bldgloc],Raw_savings[[#This Row],[BldgLoc]])</f>
        <v>0.67199999999999993</v>
      </c>
      <c r="L558" t="s">
        <v>32</v>
      </c>
      <c r="M558">
        <v>7.2929983333333297</v>
      </c>
      <c r="N558">
        <v>1920.0170000000001</v>
      </c>
      <c r="O558" t="s">
        <v>7</v>
      </c>
      <c r="P558">
        <v>10036.14</v>
      </c>
      <c r="Q558">
        <v>1.86333333333333</v>
      </c>
      <c r="R558">
        <v>1.5546</v>
      </c>
      <c r="S558">
        <v>30501560</v>
      </c>
      <c r="T558">
        <v>10016.58</v>
      </c>
      <c r="U558">
        <v>1.8603333333333301</v>
      </c>
      <c r="V558">
        <v>1.5518666666666701</v>
      </c>
      <c r="W558">
        <v>30524250</v>
      </c>
      <c r="X558">
        <v>2.68202447141647</v>
      </c>
      <c r="Y558">
        <v>4.1135344653629399E-4</v>
      </c>
      <c r="Z558">
        <v>3.7478869573307302E-4</v>
      </c>
      <c r="AA558">
        <v>-3111.2032339693901</v>
      </c>
      <c r="AB558">
        <f>(Raw_savings[[#This Row],[PreWBthm]]-Raw_savings[[#This Row],[MsrWBthm]])/Raw_savings[[#This Row],[NumUnit]]/10^5</f>
        <v>-3.1112032339693865E-2</v>
      </c>
      <c r="AC558">
        <f>Raw_savings[[#This Row],[APreWBkWh]]*Raw_savings[[#This Row],[BldgWts]]</f>
        <v>1.8023204447918677</v>
      </c>
      <c r="AD558" t="s">
        <v>72</v>
      </c>
    </row>
    <row r="559" spans="1:30" hidden="1" x14ac:dyDescent="0.25">
      <c r="A559" t="s">
        <v>68</v>
      </c>
      <c r="B559" t="s">
        <v>69</v>
      </c>
      <c r="C559" t="s">
        <v>70</v>
      </c>
      <c r="D559" s="1">
        <v>43622.936018518521</v>
      </c>
      <c r="E559" t="s">
        <v>71</v>
      </c>
      <c r="F559" t="s">
        <v>12</v>
      </c>
      <c r="G559">
        <v>2007</v>
      </c>
      <c r="H559" t="str">
        <f>VLOOKUP(Raw_savings[[#This Row],[BldgVint]],DEER2020wts!$I$6:$J$15,2,FALSE)</f>
        <v>Ex</v>
      </c>
      <c r="I559" t="s">
        <v>37</v>
      </c>
      <c r="J559" t="s">
        <v>6</v>
      </c>
      <c r="K559">
        <f>SUMIFS(raw_wts[wt_vint],raw_wts[bldgtype],Raw_savings[[#This Row],[BldgType]],raw_wts[bldgvint],Raw_savings[[#This Row],[BldgVint]],raw_wts[bldgloc],Raw_savings[[#This Row],[BldgLoc]])</f>
        <v>0.26100000000000001</v>
      </c>
      <c r="L559" t="s">
        <v>32</v>
      </c>
      <c r="M559">
        <v>7.7902091666666697</v>
      </c>
      <c r="N559">
        <v>1920.0170000000001</v>
      </c>
      <c r="O559" t="s">
        <v>7</v>
      </c>
      <c r="P559">
        <v>10040.92</v>
      </c>
      <c r="Q559">
        <v>6.5229999999999997</v>
      </c>
      <c r="R559">
        <v>2.4512</v>
      </c>
      <c r="S559">
        <v>34075500</v>
      </c>
      <c r="T559">
        <v>10020.950000000001</v>
      </c>
      <c r="U559">
        <v>6.5140000000000002</v>
      </c>
      <c r="V559">
        <v>2.4486666666666701</v>
      </c>
      <c r="W559">
        <v>34098810</v>
      </c>
      <c r="X559">
        <v>2.56347417286926</v>
      </c>
      <c r="Y559">
        <v>1.15529632227466E-3</v>
      </c>
      <c r="Z559">
        <v>3.2519452034404401E-4</v>
      </c>
      <c r="AA559">
        <v>-2992.2174746912501</v>
      </c>
      <c r="AB559">
        <f>(Raw_savings[[#This Row],[PreWBthm]]-Raw_savings[[#This Row],[MsrWBthm]])/Raw_savings[[#This Row],[NumUnit]]/10^5</f>
        <v>-2.9922174746912538E-2</v>
      </c>
      <c r="AC559">
        <f>Raw_savings[[#This Row],[APreWBkWh]]*Raw_savings[[#This Row],[BldgWts]]</f>
        <v>0.66906675911887692</v>
      </c>
      <c r="AD559" t="s">
        <v>72</v>
      </c>
    </row>
    <row r="560" spans="1:30" hidden="1" x14ac:dyDescent="0.25">
      <c r="A560" t="s">
        <v>68</v>
      </c>
      <c r="B560" t="s">
        <v>69</v>
      </c>
      <c r="C560" t="s">
        <v>70</v>
      </c>
      <c r="D560" s="1">
        <v>43622.936018518521</v>
      </c>
      <c r="E560" t="s">
        <v>71</v>
      </c>
      <c r="F560" t="s">
        <v>12</v>
      </c>
      <c r="G560">
        <v>2007</v>
      </c>
      <c r="H560" t="str">
        <f>VLOOKUP(Raw_savings[[#This Row],[BldgVint]],DEER2020wts!$I$6:$J$15,2,FALSE)</f>
        <v>Ex</v>
      </c>
      <c r="I560" t="s">
        <v>34</v>
      </c>
      <c r="J560" t="s">
        <v>6</v>
      </c>
      <c r="K560">
        <f>SUMIFS(raw_wts[wt_vint],raw_wts[bldgtype],Raw_savings[[#This Row],[BldgType]],raw_wts[bldgvint],Raw_savings[[#This Row],[BldgVint]],raw_wts[bldgloc],Raw_savings[[#This Row],[BldgLoc]])</f>
        <v>0.10299999999999999</v>
      </c>
      <c r="L560" t="s">
        <v>32</v>
      </c>
      <c r="M560">
        <v>10.8443666666667</v>
      </c>
      <c r="N560">
        <v>1920.0170000000001</v>
      </c>
      <c r="O560" t="s">
        <v>7</v>
      </c>
      <c r="P560">
        <v>14427.76</v>
      </c>
      <c r="Q560">
        <v>8.0306666666666704</v>
      </c>
      <c r="R560">
        <v>3.2553333333333301</v>
      </c>
      <c r="S560">
        <v>6930861</v>
      </c>
      <c r="T560">
        <v>14396.42</v>
      </c>
      <c r="U560">
        <v>8.0183333333333309</v>
      </c>
      <c r="V560">
        <v>3.2512666666666701</v>
      </c>
      <c r="W560">
        <v>6940424</v>
      </c>
      <c r="X560">
        <v>2.8899797437071801</v>
      </c>
      <c r="Y560">
        <v>1.1373032388554401E-3</v>
      </c>
      <c r="Z560">
        <v>3.7500268956842801E-4</v>
      </c>
      <c r="AA560">
        <v>-881.84034106801698</v>
      </c>
      <c r="AB560">
        <f>(Raw_savings[[#This Row],[PreWBthm]]-Raw_savings[[#This Row],[MsrWBthm]])/Raw_savings[[#This Row],[NumUnit]]/10^5</f>
        <v>-8.8184034106801729E-3</v>
      </c>
      <c r="AC560">
        <f>Raw_savings[[#This Row],[APreWBkWh]]*Raw_savings[[#This Row],[BldgWts]]</f>
        <v>0.29766791360183953</v>
      </c>
      <c r="AD560" t="s">
        <v>72</v>
      </c>
    </row>
    <row r="561" spans="1:30" hidden="1" x14ac:dyDescent="0.25">
      <c r="A561" t="s">
        <v>68</v>
      </c>
      <c r="B561" t="s">
        <v>69</v>
      </c>
      <c r="C561" t="s">
        <v>70</v>
      </c>
      <c r="D561" s="1">
        <v>43622.936018518521</v>
      </c>
      <c r="E561" t="s">
        <v>71</v>
      </c>
      <c r="F561" t="s">
        <v>12</v>
      </c>
      <c r="G561">
        <v>2007</v>
      </c>
      <c r="H561" t="str">
        <f>VLOOKUP(Raw_savings[[#This Row],[BldgVint]],DEER2020wts!$I$6:$J$15,2,FALSE)</f>
        <v>Ex</v>
      </c>
      <c r="I561" t="s">
        <v>42</v>
      </c>
      <c r="J561" t="s">
        <v>6</v>
      </c>
      <c r="K561">
        <f>SUMIFS(raw_wts[wt_vint],raw_wts[bldgtype],Raw_savings[[#This Row],[BldgType]],raw_wts[bldgvint],Raw_savings[[#This Row],[BldgVint]],raw_wts[bldgloc],Raw_savings[[#This Row],[BldgLoc]])</f>
        <v>0.158</v>
      </c>
      <c r="L561" t="s">
        <v>32</v>
      </c>
      <c r="M561">
        <v>5.7894616666666696</v>
      </c>
      <c r="N561">
        <v>1920.0170000000001</v>
      </c>
      <c r="O561" t="s">
        <v>7</v>
      </c>
      <c r="P561">
        <v>7827.2110000000002</v>
      </c>
      <c r="Q561">
        <v>0.67088888888888898</v>
      </c>
      <c r="R561">
        <v>0.42573333333333302</v>
      </c>
      <c r="S561">
        <v>71459860</v>
      </c>
      <c r="T561">
        <v>7813.0320000000002</v>
      </c>
      <c r="U561">
        <v>0.67022222222222205</v>
      </c>
      <c r="V561">
        <v>0.42520000000000002</v>
      </c>
      <c r="W561">
        <v>71498790</v>
      </c>
      <c r="X561">
        <v>2.4491050837484498</v>
      </c>
      <c r="Y561">
        <v>1.15151754178648E-4</v>
      </c>
      <c r="Z561" s="2">
        <v>9.2121403342912395E-5</v>
      </c>
      <c r="AA561">
        <v>-6724.2866852617499</v>
      </c>
      <c r="AB561">
        <f>(Raw_savings[[#This Row],[PreWBthm]]-Raw_savings[[#This Row],[MsrWBthm]])/Raw_savings[[#This Row],[NumUnit]]/10^5</f>
        <v>-6.724286685261753E-2</v>
      </c>
      <c r="AC561">
        <f>Raw_savings[[#This Row],[APreWBkWh]]*Raw_savings[[#This Row],[BldgWts]]</f>
        <v>0.38695860323225506</v>
      </c>
      <c r="AD561" t="s">
        <v>72</v>
      </c>
    </row>
    <row r="562" spans="1:30" hidden="1" x14ac:dyDescent="0.25">
      <c r="A562" t="s">
        <v>68</v>
      </c>
      <c r="B562" t="s">
        <v>69</v>
      </c>
      <c r="C562" t="s">
        <v>70</v>
      </c>
      <c r="D562" s="1">
        <v>43622.936018518521</v>
      </c>
      <c r="E562" t="s">
        <v>71</v>
      </c>
      <c r="F562" t="s">
        <v>12</v>
      </c>
      <c r="G562">
        <v>2011</v>
      </c>
      <c r="H562" t="str">
        <f>VLOOKUP(Raw_savings[[#This Row],[BldgVint]],DEER2020wts!$I$6:$J$15,2,FALSE)</f>
        <v>Ex</v>
      </c>
      <c r="I562" t="s">
        <v>5</v>
      </c>
      <c r="J562" t="s">
        <v>6</v>
      </c>
      <c r="K562">
        <f>SUMIFS(raw_wts[wt_vint],raw_wts[bldgtype],Raw_savings[[#This Row],[BldgType]],raw_wts[bldgvint],Raw_savings[[#This Row],[BldgVint]],raw_wts[bldgloc],Raw_savings[[#This Row],[BldgLoc]])</f>
        <v>1.7999999999999999E-2</v>
      </c>
      <c r="L562" t="s">
        <v>32</v>
      </c>
      <c r="M562">
        <v>4.7579766666666696</v>
      </c>
      <c r="N562">
        <v>1920.0170000000001</v>
      </c>
      <c r="O562" t="s">
        <v>7</v>
      </c>
      <c r="P562">
        <v>7135.6850000000004</v>
      </c>
      <c r="Q562">
        <v>3.1576666666666702</v>
      </c>
      <c r="R562">
        <v>1.1522666666666701</v>
      </c>
      <c r="S562">
        <v>52470300</v>
      </c>
      <c r="T562">
        <v>7124.8630000000003</v>
      </c>
      <c r="U562">
        <v>3.1533333333333302</v>
      </c>
      <c r="V562">
        <v>1.1521999999999999</v>
      </c>
      <c r="W562">
        <v>52498460</v>
      </c>
      <c r="X562">
        <v>2.2744962319417499</v>
      </c>
      <c r="Y562">
        <v>9.1075127872981701E-4</v>
      </c>
      <c r="Z562" s="2">
        <v>1.4011558134303399E-5</v>
      </c>
      <c r="AA562">
        <v>-5918.48215593042</v>
      </c>
      <c r="AB562">
        <f>(Raw_savings[[#This Row],[PreWBthm]]-Raw_savings[[#This Row],[MsrWBthm]])/Raw_savings[[#This Row],[NumUnit]]/10^5</f>
        <v>-5.9184821559304233E-2</v>
      </c>
      <c r="AC562">
        <f>Raw_savings[[#This Row],[APreWBkWh]]*Raw_savings[[#This Row],[BldgWts]]</f>
        <v>4.0940932174951497E-2</v>
      </c>
      <c r="AD562" t="s">
        <v>72</v>
      </c>
    </row>
    <row r="563" spans="1:30" hidden="1" x14ac:dyDescent="0.25">
      <c r="A563" t="s">
        <v>68</v>
      </c>
      <c r="B563" t="s">
        <v>69</v>
      </c>
      <c r="C563" t="s">
        <v>70</v>
      </c>
      <c r="D563" s="1">
        <v>43622.936018518521</v>
      </c>
      <c r="E563" t="s">
        <v>71</v>
      </c>
      <c r="F563" t="s">
        <v>12</v>
      </c>
      <c r="G563">
        <v>2011</v>
      </c>
      <c r="H563" t="str">
        <f>VLOOKUP(Raw_savings[[#This Row],[BldgVint]],DEER2020wts!$I$6:$J$15,2,FALSE)</f>
        <v>Ex</v>
      </c>
      <c r="I563" t="s">
        <v>35</v>
      </c>
      <c r="J563" t="s">
        <v>6</v>
      </c>
      <c r="K563">
        <f>SUMIFS(raw_wts[wt_vint],raw_wts[bldgtype],Raw_savings[[#This Row],[BldgType]],raw_wts[bldgvint],Raw_savings[[#This Row],[BldgVint]],raw_wts[bldgloc],Raw_savings[[#This Row],[BldgLoc]])</f>
        <v>0.105</v>
      </c>
      <c r="L563" t="s">
        <v>32</v>
      </c>
      <c r="M563">
        <v>5.1201274999999997</v>
      </c>
      <c r="N563">
        <v>1920.0170000000001</v>
      </c>
      <c r="O563" t="s">
        <v>7</v>
      </c>
      <c r="P563">
        <v>8163.4870000000001</v>
      </c>
      <c r="Q563">
        <v>0.89388888888888896</v>
      </c>
      <c r="R563">
        <v>0.68186666666666695</v>
      </c>
      <c r="S563">
        <v>32926330</v>
      </c>
      <c r="T563">
        <v>8150.6030000000001</v>
      </c>
      <c r="U563">
        <v>0.892777777777778</v>
      </c>
      <c r="V563">
        <v>0.68086666666666695</v>
      </c>
      <c r="W563">
        <v>32950020</v>
      </c>
      <c r="X563">
        <v>2.5163435871469999</v>
      </c>
      <c r="Y563">
        <v>2.17008484868993E-4</v>
      </c>
      <c r="Z563">
        <v>1.9530763638208001E-4</v>
      </c>
      <c r="AA563">
        <v>-4626.83790589199</v>
      </c>
      <c r="AB563">
        <f>(Raw_savings[[#This Row],[PreWBthm]]-Raw_savings[[#This Row],[MsrWBthm]])/Raw_savings[[#This Row],[NumUnit]]/10^5</f>
        <v>-4.6268379058919916E-2</v>
      </c>
      <c r="AC563">
        <f>Raw_savings[[#This Row],[APreWBkWh]]*Raw_savings[[#This Row],[BldgWts]]</f>
        <v>0.26421607665043501</v>
      </c>
      <c r="AD563" t="s">
        <v>72</v>
      </c>
    </row>
    <row r="564" spans="1:30" hidden="1" x14ac:dyDescent="0.25">
      <c r="A564" t="s">
        <v>68</v>
      </c>
      <c r="B564" t="s">
        <v>69</v>
      </c>
      <c r="C564" t="s">
        <v>70</v>
      </c>
      <c r="D564" s="1">
        <v>43622.936018518521</v>
      </c>
      <c r="E564" t="s">
        <v>71</v>
      </c>
      <c r="F564" t="s">
        <v>12</v>
      </c>
      <c r="G564">
        <v>2011</v>
      </c>
      <c r="H564" t="str">
        <f>VLOOKUP(Raw_savings[[#This Row],[BldgVint]],DEER2020wts!$I$6:$J$15,2,FALSE)</f>
        <v>Ex</v>
      </c>
      <c r="I564" t="s">
        <v>38</v>
      </c>
      <c r="J564" t="s">
        <v>6</v>
      </c>
      <c r="K564">
        <f>SUMIFS(raw_wts[wt_vint],raw_wts[bldgtype],Raw_savings[[#This Row],[BldgType]],raw_wts[bldgvint],Raw_savings[[#This Row],[BldgVint]],raw_wts[bldgloc],Raw_savings[[#This Row],[BldgLoc]])</f>
        <v>0.313</v>
      </c>
      <c r="L564" t="s">
        <v>32</v>
      </c>
      <c r="M564">
        <v>5.7044933333333301</v>
      </c>
      <c r="N564">
        <v>1920.0170000000001</v>
      </c>
      <c r="O564" t="s">
        <v>7</v>
      </c>
      <c r="P564">
        <v>7732.0060000000003</v>
      </c>
      <c r="Q564">
        <v>0.42288888888888898</v>
      </c>
      <c r="R564">
        <v>0.20126666666666701</v>
      </c>
      <c r="S564">
        <v>30198480</v>
      </c>
      <c r="T564">
        <v>7718.3379999999997</v>
      </c>
      <c r="U564">
        <v>0.42266666666666702</v>
      </c>
      <c r="V564">
        <v>0.201133333333333</v>
      </c>
      <c r="W564">
        <v>30219170</v>
      </c>
      <c r="X564">
        <v>2.3960059555392399</v>
      </c>
      <c r="Y564" s="2">
        <v>3.8955645880705597E-5</v>
      </c>
      <c r="Z564" s="2">
        <v>2.3373387528425299E-5</v>
      </c>
      <c r="AA564">
        <v>-3626.9654097237999</v>
      </c>
      <c r="AB564">
        <f>(Raw_savings[[#This Row],[PreWBthm]]-Raw_savings[[#This Row],[MsrWBthm]])/Raw_savings[[#This Row],[NumUnit]]/10^5</f>
        <v>-3.6269654097237987E-2</v>
      </c>
      <c r="AC564">
        <f>Raw_savings[[#This Row],[APreWBkWh]]*Raw_savings[[#This Row],[BldgWts]]</f>
        <v>0.74994986408378206</v>
      </c>
      <c r="AD564" t="s">
        <v>72</v>
      </c>
    </row>
    <row r="565" spans="1:30" hidden="1" x14ac:dyDescent="0.25">
      <c r="A565" t="s">
        <v>68</v>
      </c>
      <c r="B565" t="s">
        <v>69</v>
      </c>
      <c r="C565" t="s">
        <v>70</v>
      </c>
      <c r="D565" s="1">
        <v>43622.936018518521</v>
      </c>
      <c r="E565" t="s">
        <v>71</v>
      </c>
      <c r="F565" t="s">
        <v>12</v>
      </c>
      <c r="G565">
        <v>2011</v>
      </c>
      <c r="H565" t="str">
        <f>VLOOKUP(Raw_savings[[#This Row],[BldgVint]],DEER2020wts!$I$6:$J$15,2,FALSE)</f>
        <v>Ex</v>
      </c>
      <c r="I565" t="s">
        <v>40</v>
      </c>
      <c r="J565" t="s">
        <v>6</v>
      </c>
      <c r="K565">
        <f>SUMIFS(raw_wts[wt_vint],raw_wts[bldgtype],Raw_savings[[#This Row],[BldgType]],raw_wts[bldgvint],Raw_savings[[#This Row],[BldgVint]],raw_wts[bldgloc],Raw_savings[[#This Row],[BldgLoc]])</f>
        <v>0.21099999999999999</v>
      </c>
      <c r="L565" t="s">
        <v>32</v>
      </c>
      <c r="M565">
        <v>5.5078833333333304</v>
      </c>
      <c r="N565">
        <v>1920.0170000000001</v>
      </c>
      <c r="O565" t="s">
        <v>7</v>
      </c>
      <c r="P565">
        <v>8443.3950000000004</v>
      </c>
      <c r="Q565">
        <v>5.4313333333333302</v>
      </c>
      <c r="R565">
        <v>1.8503333333333301</v>
      </c>
      <c r="S565">
        <v>24258240</v>
      </c>
      <c r="T565">
        <v>8429.0779999999995</v>
      </c>
      <c r="U565">
        <v>5.4237777777777803</v>
      </c>
      <c r="V565">
        <v>1.84886666666667</v>
      </c>
      <c r="W565">
        <v>24275550</v>
      </c>
      <c r="X565">
        <v>2.59936515237268</v>
      </c>
      <c r="Y565">
        <v>1.3717711683959601E-3</v>
      </c>
      <c r="Z565">
        <v>2.6628499151213698E-4</v>
      </c>
      <c r="AA565">
        <v>-3142.7680930060901</v>
      </c>
      <c r="AB565">
        <f>(Raw_savings[[#This Row],[PreWBthm]]-Raw_savings[[#This Row],[MsrWBthm]])/Raw_savings[[#This Row],[NumUnit]]/10^5</f>
        <v>-3.1427680930060868E-2</v>
      </c>
      <c r="AC565">
        <f>Raw_savings[[#This Row],[APreWBkWh]]*Raw_savings[[#This Row],[BldgWts]]</f>
        <v>0.54846604715063541</v>
      </c>
      <c r="AD565" t="s">
        <v>72</v>
      </c>
    </row>
    <row r="566" spans="1:30" hidden="1" x14ac:dyDescent="0.25">
      <c r="A566" t="s">
        <v>68</v>
      </c>
      <c r="B566" t="s">
        <v>69</v>
      </c>
      <c r="C566" t="s">
        <v>70</v>
      </c>
      <c r="D566" s="1">
        <v>43622.936018518521</v>
      </c>
      <c r="E566" t="s">
        <v>71</v>
      </c>
      <c r="F566" t="s">
        <v>12</v>
      </c>
      <c r="G566">
        <v>2011</v>
      </c>
      <c r="H566" t="str">
        <f>VLOOKUP(Raw_savings[[#This Row],[BldgVint]],DEER2020wts!$I$6:$J$15,2,FALSE)</f>
        <v>Ex</v>
      </c>
      <c r="I566" t="s">
        <v>43</v>
      </c>
      <c r="J566" t="s">
        <v>6</v>
      </c>
      <c r="K566">
        <f>SUMIFS(raw_wts[wt_vint],raw_wts[bldgtype],Raw_savings[[#This Row],[BldgType]],raw_wts[bldgvint],Raw_savings[[#This Row],[BldgVint]],raw_wts[bldgloc],Raw_savings[[#This Row],[BldgLoc]])</f>
        <v>3.1000000000000003E-2</v>
      </c>
      <c r="L566" t="s">
        <v>32</v>
      </c>
      <c r="M566">
        <v>5.3775575</v>
      </c>
      <c r="N566">
        <v>1920.0170000000001</v>
      </c>
      <c r="O566" t="s">
        <v>7</v>
      </c>
      <c r="P566">
        <v>7935.6180000000004</v>
      </c>
      <c r="Q566">
        <v>3.9546666666666699</v>
      </c>
      <c r="R566">
        <v>1.2856000000000001</v>
      </c>
      <c r="S566">
        <v>33155460</v>
      </c>
      <c r="T566">
        <v>7921.8519999999999</v>
      </c>
      <c r="U566">
        <v>3.9505555555555598</v>
      </c>
      <c r="V566">
        <v>1.2852666666666701</v>
      </c>
      <c r="W566">
        <v>33175980</v>
      </c>
      <c r="X566">
        <v>2.5598982437659701</v>
      </c>
      <c r="Y566">
        <v>7.6449412416528396E-4</v>
      </c>
      <c r="Z566" s="2">
        <v>6.1986010067409701E-5</v>
      </c>
      <c r="AA566">
        <v>-3815.8587797526998</v>
      </c>
      <c r="AB566">
        <f>(Raw_savings[[#This Row],[PreWBthm]]-Raw_savings[[#This Row],[MsrWBthm]])/Raw_savings[[#This Row],[NumUnit]]/10^5</f>
        <v>-3.8158587797527038E-2</v>
      </c>
      <c r="AC566">
        <f>Raw_savings[[#This Row],[APreWBkWh]]*Raw_savings[[#This Row],[BldgWts]]</f>
        <v>7.9356845556745076E-2</v>
      </c>
      <c r="AD566" t="s">
        <v>72</v>
      </c>
    </row>
    <row r="567" spans="1:30" hidden="1" x14ac:dyDescent="0.25">
      <c r="A567" t="s">
        <v>68</v>
      </c>
      <c r="B567" t="s">
        <v>69</v>
      </c>
      <c r="C567" t="s">
        <v>70</v>
      </c>
      <c r="D567" s="1">
        <v>43622.936018518521</v>
      </c>
      <c r="E567" t="s">
        <v>71</v>
      </c>
      <c r="F567" t="s">
        <v>12</v>
      </c>
      <c r="G567">
        <v>2011</v>
      </c>
      <c r="H567" t="str">
        <f>VLOOKUP(Raw_savings[[#This Row],[BldgVint]],DEER2020wts!$I$6:$J$15,2,FALSE)</f>
        <v>Ex</v>
      </c>
      <c r="I567" t="s">
        <v>45</v>
      </c>
      <c r="J567" t="s">
        <v>6</v>
      </c>
      <c r="K567">
        <f>SUMIFS(raw_wts[wt_vint],raw_wts[bldgtype],Raw_savings[[#This Row],[BldgType]],raw_wts[bldgvint],Raw_savings[[#This Row],[BldgVint]],raw_wts[bldgloc],Raw_savings[[#This Row],[BldgLoc]])</f>
        <v>0.44600000000000001</v>
      </c>
      <c r="L567" t="s">
        <v>32</v>
      </c>
      <c r="M567">
        <v>6.1954650000000004</v>
      </c>
      <c r="N567">
        <v>1920.0170000000001</v>
      </c>
      <c r="O567" t="s">
        <v>7</v>
      </c>
      <c r="P567">
        <v>8769.8279999999995</v>
      </c>
      <c r="Q567">
        <v>5.1085555555555597</v>
      </c>
      <c r="R567">
        <v>1.7150000000000001</v>
      </c>
      <c r="S567">
        <v>16312430</v>
      </c>
      <c r="T567">
        <v>8754.1350000000002</v>
      </c>
      <c r="U567">
        <v>5.1017777777777802</v>
      </c>
      <c r="V567">
        <v>1.7138</v>
      </c>
      <c r="W567">
        <v>16326040</v>
      </c>
      <c r="X567">
        <v>2.53298178587068</v>
      </c>
      <c r="Y567">
        <v>1.0939901650284199E-3</v>
      </c>
      <c r="Z567">
        <v>1.9369006200504601E-4</v>
      </c>
      <c r="AA567">
        <v>-2196.7681199070598</v>
      </c>
      <c r="AB567">
        <f>(Raw_savings[[#This Row],[PreWBthm]]-Raw_savings[[#This Row],[MsrWBthm]])/Raw_savings[[#This Row],[NumUnit]]/10^5</f>
        <v>-2.1967681199070607E-2</v>
      </c>
      <c r="AC567">
        <f>Raw_savings[[#This Row],[APreWBkWh]]*Raw_savings[[#This Row],[BldgWts]]</f>
        <v>1.1297098764983233</v>
      </c>
      <c r="AD567" t="s">
        <v>72</v>
      </c>
    </row>
    <row r="568" spans="1:30" hidden="1" x14ac:dyDescent="0.25">
      <c r="A568" t="s">
        <v>68</v>
      </c>
      <c r="B568" t="s">
        <v>69</v>
      </c>
      <c r="C568" t="s">
        <v>70</v>
      </c>
      <c r="D568" s="1">
        <v>43622.936018518521</v>
      </c>
      <c r="E568" t="s">
        <v>71</v>
      </c>
      <c r="F568" t="s">
        <v>12</v>
      </c>
      <c r="G568">
        <v>2011</v>
      </c>
      <c r="H568" t="str">
        <f>VLOOKUP(Raw_savings[[#This Row],[BldgVint]],DEER2020wts!$I$6:$J$15,2,FALSE)</f>
        <v>Ex</v>
      </c>
      <c r="I568" t="s">
        <v>8</v>
      </c>
      <c r="J568" t="s">
        <v>6</v>
      </c>
      <c r="K568">
        <f>SUMIFS(raw_wts[wt_vint],raw_wts[bldgtype],Raw_savings[[#This Row],[BldgType]],raw_wts[bldgvint],Raw_savings[[#This Row],[BldgVint]],raw_wts[bldgloc],Raw_savings[[#This Row],[BldgLoc]])</f>
        <v>0.19400000000000001</v>
      </c>
      <c r="L568" t="s">
        <v>32</v>
      </c>
      <c r="M568">
        <v>5.9655083333333296</v>
      </c>
      <c r="N568">
        <v>1920.0170000000001</v>
      </c>
      <c r="O568" t="s">
        <v>7</v>
      </c>
      <c r="P568">
        <v>8451.0120000000006</v>
      </c>
      <c r="Q568">
        <v>4.7093333333333298</v>
      </c>
      <c r="R568">
        <v>1.4830000000000001</v>
      </c>
      <c r="S568">
        <v>9701057</v>
      </c>
      <c r="T568">
        <v>8435.6010000000006</v>
      </c>
      <c r="U568">
        <v>4.7033333333333296</v>
      </c>
      <c r="V568">
        <v>1.48213333333333</v>
      </c>
      <c r="W568">
        <v>9710267</v>
      </c>
      <c r="X568">
        <v>2.58335067841384</v>
      </c>
      <c r="Y568">
        <v>1.0057818487108901E-3</v>
      </c>
      <c r="Z568">
        <v>1.4527960036936699E-4</v>
      </c>
      <c r="AA568">
        <v>-1543.8751377711601</v>
      </c>
      <c r="AB568">
        <f>(Raw_savings[[#This Row],[PreWBthm]]-Raw_savings[[#This Row],[MsrWBthm]])/Raw_savings[[#This Row],[NumUnit]]/10^5</f>
        <v>-1.5438751377711606E-2</v>
      </c>
      <c r="AC568">
        <f>Raw_savings[[#This Row],[APreWBkWh]]*Raw_savings[[#This Row],[BldgWts]]</f>
        <v>0.50117003161228502</v>
      </c>
      <c r="AD568" t="s">
        <v>72</v>
      </c>
    </row>
    <row r="569" spans="1:30" hidden="1" x14ac:dyDescent="0.25">
      <c r="A569" t="s">
        <v>68</v>
      </c>
      <c r="B569" t="s">
        <v>69</v>
      </c>
      <c r="C569" t="s">
        <v>70</v>
      </c>
      <c r="D569" s="1">
        <v>43622.936018518521</v>
      </c>
      <c r="E569" t="s">
        <v>71</v>
      </c>
      <c r="F569" t="s">
        <v>12</v>
      </c>
      <c r="G569">
        <v>2011</v>
      </c>
      <c r="H569" t="str">
        <f>VLOOKUP(Raw_savings[[#This Row],[BldgVint]],DEER2020wts!$I$6:$J$15,2,FALSE)</f>
        <v>Ex</v>
      </c>
      <c r="I569" t="s">
        <v>36</v>
      </c>
      <c r="J569" t="s">
        <v>6</v>
      </c>
      <c r="K569">
        <f>SUMIFS(raw_wts[wt_vint],raw_wts[bldgtype],Raw_savings[[#This Row],[BldgType]],raw_wts[bldgvint],Raw_savings[[#This Row],[BldgVint]],raw_wts[bldgloc],Raw_savings[[#This Row],[BldgLoc]])</f>
        <v>0.78500000000000003</v>
      </c>
      <c r="L569" t="s">
        <v>32</v>
      </c>
      <c r="M569">
        <v>6.2465108333333301</v>
      </c>
      <c r="N569">
        <v>1920.0170000000001</v>
      </c>
      <c r="O569" t="s">
        <v>7</v>
      </c>
      <c r="P569">
        <v>9166.759</v>
      </c>
      <c r="Q569">
        <v>5.8178888888888904</v>
      </c>
      <c r="R569">
        <v>1.7791333333333299</v>
      </c>
      <c r="S569">
        <v>14168090</v>
      </c>
      <c r="T569">
        <v>9150.2489999999998</v>
      </c>
      <c r="U569">
        <v>5.8091111111111102</v>
      </c>
      <c r="V569">
        <v>1.7775333333333301</v>
      </c>
      <c r="W569">
        <v>14178840</v>
      </c>
      <c r="X569">
        <v>2.6430755409720401</v>
      </c>
      <c r="Y569">
        <v>1.4052289369189299E-3</v>
      </c>
      <c r="Z569">
        <v>2.5614299609659301E-4</v>
      </c>
      <c r="AA569">
        <v>-1720.9607550241701</v>
      </c>
      <c r="AB569">
        <f>(Raw_savings[[#This Row],[PreWBthm]]-Raw_savings[[#This Row],[MsrWBthm]])/Raw_savings[[#This Row],[NumUnit]]/10^5</f>
        <v>-1.7209607550241725E-2</v>
      </c>
      <c r="AC569">
        <f>Raw_savings[[#This Row],[APreWBkWh]]*Raw_savings[[#This Row],[BldgWts]]</f>
        <v>2.0748142996630516</v>
      </c>
      <c r="AD569" t="s">
        <v>72</v>
      </c>
    </row>
    <row r="570" spans="1:30" hidden="1" x14ac:dyDescent="0.25">
      <c r="A570" t="s">
        <v>68</v>
      </c>
      <c r="B570" t="s">
        <v>69</v>
      </c>
      <c r="C570" t="s">
        <v>70</v>
      </c>
      <c r="D570" s="1">
        <v>43622.936018518521</v>
      </c>
      <c r="E570" t="s">
        <v>71</v>
      </c>
      <c r="F570" t="s">
        <v>12</v>
      </c>
      <c r="G570">
        <v>2011</v>
      </c>
      <c r="H570" t="str">
        <f>VLOOKUP(Raw_savings[[#This Row],[BldgVint]],DEER2020wts!$I$6:$J$15,2,FALSE)</f>
        <v>Ex</v>
      </c>
      <c r="I570" t="s">
        <v>39</v>
      </c>
      <c r="J570" t="s">
        <v>6</v>
      </c>
      <c r="K570">
        <f>SUMIFS(raw_wts[wt_vint],raw_wts[bldgtype],Raw_savings[[#This Row],[BldgType]],raw_wts[bldgvint],Raw_savings[[#This Row],[BldgVint]],raw_wts[bldgloc],Raw_savings[[#This Row],[BldgLoc]])</f>
        <v>0.55899999999999994</v>
      </c>
      <c r="L570" t="s">
        <v>32</v>
      </c>
      <c r="M570">
        <v>7.9290683333333298</v>
      </c>
      <c r="N570">
        <v>1920.0170000000001</v>
      </c>
      <c r="O570" t="s">
        <v>7</v>
      </c>
      <c r="P570">
        <v>9384.375</v>
      </c>
      <c r="Q570">
        <v>6.9278888888888899</v>
      </c>
      <c r="R570">
        <v>2.2365333333333299</v>
      </c>
      <c r="S570">
        <v>14222350</v>
      </c>
      <c r="T570">
        <v>9365.4279999999999</v>
      </c>
      <c r="U570">
        <v>6.9167777777777797</v>
      </c>
      <c r="V570">
        <v>2.2341333333333302</v>
      </c>
      <c r="W570">
        <v>14236190</v>
      </c>
      <c r="X570">
        <v>2.38956195147771</v>
      </c>
      <c r="Y570">
        <v>1.40131357733425E-3</v>
      </c>
      <c r="Z570">
        <v>3.0268373270427799E-4</v>
      </c>
      <c r="AA570">
        <v>-1745.47619192755</v>
      </c>
      <c r="AB570">
        <f>(Raw_savings[[#This Row],[PreWBthm]]-Raw_savings[[#This Row],[MsrWBthm]])/Raw_savings[[#This Row],[NumUnit]]/10^5</f>
        <v>-1.7454761919275519E-2</v>
      </c>
      <c r="AC570">
        <f>Raw_savings[[#This Row],[APreWBkWh]]*Raw_savings[[#This Row],[BldgWts]]</f>
        <v>1.3357651308760397</v>
      </c>
      <c r="AD570" t="s">
        <v>72</v>
      </c>
    </row>
    <row r="571" spans="1:30" hidden="1" x14ac:dyDescent="0.25">
      <c r="A571" t="s">
        <v>68</v>
      </c>
      <c r="B571" t="s">
        <v>69</v>
      </c>
      <c r="C571" t="s">
        <v>70</v>
      </c>
      <c r="D571" s="1">
        <v>43622.936018518521</v>
      </c>
      <c r="E571" t="s">
        <v>71</v>
      </c>
      <c r="F571" t="s">
        <v>12</v>
      </c>
      <c r="G571">
        <v>2011</v>
      </c>
      <c r="H571" t="str">
        <f>VLOOKUP(Raw_savings[[#This Row],[BldgVint]],DEER2020wts!$I$6:$J$15,2,FALSE)</f>
        <v>Ex</v>
      </c>
      <c r="I571" t="s">
        <v>41</v>
      </c>
      <c r="J571" t="s">
        <v>6</v>
      </c>
      <c r="K571">
        <f>SUMIFS(raw_wts[wt_vint],raw_wts[bldgtype],Raw_savings[[#This Row],[BldgType]],raw_wts[bldgvint],Raw_savings[[#This Row],[BldgVint]],raw_wts[bldgloc],Raw_savings[[#This Row],[BldgLoc]])</f>
        <v>1.2529999999999999</v>
      </c>
      <c r="L571" t="s">
        <v>32</v>
      </c>
      <c r="M571">
        <v>6.9014600000000002</v>
      </c>
      <c r="N571">
        <v>1920.0170000000001</v>
      </c>
      <c r="O571" t="s">
        <v>7</v>
      </c>
      <c r="P571">
        <v>9468.7690000000002</v>
      </c>
      <c r="Q571">
        <v>6.9396666666666702</v>
      </c>
      <c r="R571">
        <v>2.2251333333333299</v>
      </c>
      <c r="S571">
        <v>15759500</v>
      </c>
      <c r="T571">
        <v>9451.1749999999993</v>
      </c>
      <c r="U571">
        <v>6.9290000000000003</v>
      </c>
      <c r="V571">
        <v>2.2229999999999999</v>
      </c>
      <c r="W571">
        <v>15774590</v>
      </c>
      <c r="X571">
        <v>2.54931565205057</v>
      </c>
      <c r="Y571">
        <v>1.5455666868555899E-3</v>
      </c>
      <c r="Z571">
        <v>3.09113337371028E-4</v>
      </c>
      <c r="AA571">
        <v>-2186.4938723110799</v>
      </c>
      <c r="AB571">
        <f>(Raw_savings[[#This Row],[PreWBthm]]-Raw_savings[[#This Row],[MsrWBthm]])/Raw_savings[[#This Row],[NumUnit]]/10^5</f>
        <v>-2.1864938723110763E-2</v>
      </c>
      <c r="AC571">
        <f>Raw_savings[[#This Row],[APreWBkWh]]*Raw_savings[[#This Row],[BldgWts]]</f>
        <v>3.1942925120193637</v>
      </c>
      <c r="AD571" t="s">
        <v>72</v>
      </c>
    </row>
    <row r="572" spans="1:30" hidden="1" x14ac:dyDescent="0.25">
      <c r="A572" t="s">
        <v>68</v>
      </c>
      <c r="B572" t="s">
        <v>69</v>
      </c>
      <c r="C572" t="s">
        <v>70</v>
      </c>
      <c r="D572" s="1">
        <v>43622.936018518521</v>
      </c>
      <c r="E572" t="s">
        <v>71</v>
      </c>
      <c r="F572" t="s">
        <v>12</v>
      </c>
      <c r="G572">
        <v>2011</v>
      </c>
      <c r="H572" t="str">
        <f>VLOOKUP(Raw_savings[[#This Row],[BldgVint]],DEER2020wts!$I$6:$J$15,2,FALSE)</f>
        <v>Ex</v>
      </c>
      <c r="I572" t="s">
        <v>44</v>
      </c>
      <c r="J572" t="s">
        <v>6</v>
      </c>
      <c r="K572">
        <f>SUMIFS(raw_wts[wt_vint],raw_wts[bldgtype],Raw_savings[[#This Row],[BldgType]],raw_wts[bldgvint],Raw_savings[[#This Row],[BldgVint]],raw_wts[bldgloc],Raw_savings[[#This Row],[BldgLoc]])</f>
        <v>0.17399999999999999</v>
      </c>
      <c r="L572" t="s">
        <v>32</v>
      </c>
      <c r="M572">
        <v>6.95458</v>
      </c>
      <c r="N572">
        <v>1920.0170000000001</v>
      </c>
      <c r="O572" t="s">
        <v>7</v>
      </c>
      <c r="P572">
        <v>9595.52</v>
      </c>
      <c r="Q572">
        <v>1.8756666666666699</v>
      </c>
      <c r="R572">
        <v>1.7322</v>
      </c>
      <c r="S572">
        <v>30350070</v>
      </c>
      <c r="T572">
        <v>9577.527</v>
      </c>
      <c r="U572">
        <v>1.87266666666667</v>
      </c>
      <c r="V572">
        <v>1.7290666666666701</v>
      </c>
      <c r="W572">
        <v>30372090</v>
      </c>
      <c r="X572">
        <v>2.58721590664</v>
      </c>
      <c r="Y572">
        <v>4.3137040626466501E-4</v>
      </c>
      <c r="Z572">
        <v>4.5054242432086898E-4</v>
      </c>
      <c r="AA572">
        <v>-3166.2587819825198</v>
      </c>
      <c r="AB572">
        <f>(Raw_savings[[#This Row],[PreWBthm]]-Raw_savings[[#This Row],[MsrWBthm]])/Raw_savings[[#This Row],[NumUnit]]/10^5</f>
        <v>-3.1662587819825207E-2</v>
      </c>
      <c r="AC572">
        <f>Raw_savings[[#This Row],[APreWBkWh]]*Raw_savings[[#This Row],[BldgWts]]</f>
        <v>0.45017556775536</v>
      </c>
      <c r="AD572" t="s">
        <v>72</v>
      </c>
    </row>
    <row r="573" spans="1:30" hidden="1" x14ac:dyDescent="0.25">
      <c r="A573" t="s">
        <v>68</v>
      </c>
      <c r="B573" t="s">
        <v>69</v>
      </c>
      <c r="C573" t="s">
        <v>70</v>
      </c>
      <c r="D573" s="1">
        <v>43622.936018518521</v>
      </c>
      <c r="E573" t="s">
        <v>71</v>
      </c>
      <c r="F573" t="s">
        <v>12</v>
      </c>
      <c r="G573">
        <v>2011</v>
      </c>
      <c r="H573" t="str">
        <f>VLOOKUP(Raw_savings[[#This Row],[BldgVint]],DEER2020wts!$I$6:$J$15,2,FALSE)</f>
        <v>Ex</v>
      </c>
      <c r="I573" t="s">
        <v>46</v>
      </c>
      <c r="J573" t="s">
        <v>6</v>
      </c>
      <c r="K573">
        <f>SUMIFS(raw_wts[wt_vint],raw_wts[bldgtype],Raw_savings[[#This Row],[BldgType]],raw_wts[bldgvint],Raw_savings[[#This Row],[BldgVint]],raw_wts[bldgloc],Raw_savings[[#This Row],[BldgLoc]])</f>
        <v>0.53500000000000003</v>
      </c>
      <c r="L573" t="s">
        <v>32</v>
      </c>
      <c r="M573">
        <v>5.9863058333333301</v>
      </c>
      <c r="N573">
        <v>1920.0170000000001</v>
      </c>
      <c r="O573" t="s">
        <v>7</v>
      </c>
      <c r="P573">
        <v>8798.06</v>
      </c>
      <c r="Q573">
        <v>1.3672222222222199</v>
      </c>
      <c r="R573">
        <v>1.18573333333333</v>
      </c>
      <c r="S573">
        <v>29248700</v>
      </c>
      <c r="T573">
        <v>8782.7029999999995</v>
      </c>
      <c r="U573">
        <v>1.3651111111111101</v>
      </c>
      <c r="V573">
        <v>1.18393333333333</v>
      </c>
      <c r="W573">
        <v>29270560</v>
      </c>
      <c r="X573">
        <v>2.56535506664029</v>
      </c>
      <c r="Y573">
        <v>3.5265674188511201E-4</v>
      </c>
      <c r="Z573">
        <v>3.0068627465996999E-4</v>
      </c>
      <c r="AA573">
        <v>-3651.66775781447</v>
      </c>
      <c r="AB573">
        <f>(Raw_savings[[#This Row],[PreWBthm]]-Raw_savings[[#This Row],[MsrWBthm]])/Raw_savings[[#This Row],[NumUnit]]/10^5</f>
        <v>-3.6516677578144696E-2</v>
      </c>
      <c r="AC573">
        <f>Raw_savings[[#This Row],[APreWBkWh]]*Raw_savings[[#This Row],[BldgWts]]</f>
        <v>1.3724649606525552</v>
      </c>
      <c r="AD573" t="s">
        <v>72</v>
      </c>
    </row>
    <row r="574" spans="1:30" hidden="1" x14ac:dyDescent="0.25">
      <c r="A574" t="s">
        <v>68</v>
      </c>
      <c r="B574" t="s">
        <v>69</v>
      </c>
      <c r="C574" t="s">
        <v>70</v>
      </c>
      <c r="D574" s="1">
        <v>43622.936018518521</v>
      </c>
      <c r="E574" t="s">
        <v>71</v>
      </c>
      <c r="F574" t="s">
        <v>12</v>
      </c>
      <c r="G574">
        <v>2011</v>
      </c>
      <c r="H574" t="str">
        <f>VLOOKUP(Raw_savings[[#This Row],[BldgVint]],DEER2020wts!$I$6:$J$15,2,FALSE)</f>
        <v>Ex</v>
      </c>
      <c r="I574" t="s">
        <v>9</v>
      </c>
      <c r="J574" t="s">
        <v>6</v>
      </c>
      <c r="K574">
        <f>SUMIFS(raw_wts[wt_vint],raw_wts[bldgtype],Raw_savings[[#This Row],[BldgType]],raw_wts[bldgvint],Raw_savings[[#This Row],[BldgVint]],raw_wts[bldgloc],Raw_savings[[#This Row],[BldgLoc]])</f>
        <v>0.67199999999999993</v>
      </c>
      <c r="L574" t="s">
        <v>32</v>
      </c>
      <c r="M574">
        <v>7.09488583333333</v>
      </c>
      <c r="N574">
        <v>1920.0170000000001</v>
      </c>
      <c r="O574" t="s">
        <v>7</v>
      </c>
      <c r="P574">
        <v>9878.9259999999995</v>
      </c>
      <c r="Q574">
        <v>1.7217777777777801</v>
      </c>
      <c r="R574">
        <v>1.4154</v>
      </c>
      <c r="S574">
        <v>26921460</v>
      </c>
      <c r="T574">
        <v>9860.0409999999993</v>
      </c>
      <c r="U574">
        <v>1.7191111111111099</v>
      </c>
      <c r="V574">
        <v>1.4128000000000001</v>
      </c>
      <c r="W574">
        <v>26946750</v>
      </c>
      <c r="X574">
        <v>2.6617764462501099</v>
      </c>
      <c r="Y574">
        <v>3.7585758662077502E-4</v>
      </c>
      <c r="Z574">
        <v>3.66461146955288E-4</v>
      </c>
      <c r="AA574">
        <v>-3564.5393871148799</v>
      </c>
      <c r="AB574">
        <f>(Raw_savings[[#This Row],[PreWBthm]]-Raw_savings[[#This Row],[MsrWBthm]])/Raw_savings[[#This Row],[NumUnit]]/10^5</f>
        <v>-3.5645393871148755E-2</v>
      </c>
      <c r="AC574">
        <f>Raw_savings[[#This Row],[APreWBkWh]]*Raw_savings[[#This Row],[BldgWts]]</f>
        <v>1.7887137718800736</v>
      </c>
      <c r="AD574" t="s">
        <v>72</v>
      </c>
    </row>
    <row r="575" spans="1:30" hidden="1" x14ac:dyDescent="0.25">
      <c r="A575" t="s">
        <v>68</v>
      </c>
      <c r="B575" t="s">
        <v>69</v>
      </c>
      <c r="C575" t="s">
        <v>70</v>
      </c>
      <c r="D575" s="1">
        <v>43622.936018518521</v>
      </c>
      <c r="E575" t="s">
        <v>71</v>
      </c>
      <c r="F575" t="s">
        <v>12</v>
      </c>
      <c r="G575">
        <v>2011</v>
      </c>
      <c r="H575" t="str">
        <f>VLOOKUP(Raw_savings[[#This Row],[BldgVint]],DEER2020wts!$I$6:$J$15,2,FALSE)</f>
        <v>Ex</v>
      </c>
      <c r="I575" t="s">
        <v>37</v>
      </c>
      <c r="J575" t="s">
        <v>6</v>
      </c>
      <c r="K575">
        <f>SUMIFS(raw_wts[wt_vint],raw_wts[bldgtype],Raw_savings[[#This Row],[BldgType]],raw_wts[bldgvint],Raw_savings[[#This Row],[BldgVint]],raw_wts[bldgloc],Raw_savings[[#This Row],[BldgLoc]])</f>
        <v>0.26100000000000001</v>
      </c>
      <c r="L575" t="s">
        <v>32</v>
      </c>
      <c r="M575">
        <v>7.5772066666666698</v>
      </c>
      <c r="N575">
        <v>1920.0170000000001</v>
      </c>
      <c r="O575" t="s">
        <v>7</v>
      </c>
      <c r="P575">
        <v>9892.32</v>
      </c>
      <c r="Q575">
        <v>6.3295555555555598</v>
      </c>
      <c r="R575">
        <v>2.3464666666666698</v>
      </c>
      <c r="S575">
        <v>29884200</v>
      </c>
      <c r="T575">
        <v>9873.06</v>
      </c>
      <c r="U575">
        <v>6.3207777777777796</v>
      </c>
      <c r="V575">
        <v>2.3439999999999999</v>
      </c>
      <c r="W575">
        <v>29907330</v>
      </c>
      <c r="X575">
        <v>2.5418337980311398</v>
      </c>
      <c r="Y575">
        <v>1.15844507929199E-3</v>
      </c>
      <c r="Z575">
        <v>3.2553773114275098E-4</v>
      </c>
      <c r="AA575">
        <v>-3052.57610324297</v>
      </c>
      <c r="AB575">
        <f>(Raw_savings[[#This Row],[PreWBthm]]-Raw_savings[[#This Row],[MsrWBthm]])/Raw_savings[[#This Row],[NumUnit]]/10^5</f>
        <v>-3.0525761032429703E-2</v>
      </c>
      <c r="AC575">
        <f>Raw_savings[[#This Row],[APreWBkWh]]*Raw_savings[[#This Row],[BldgWts]]</f>
        <v>0.6634186212861275</v>
      </c>
      <c r="AD575" t="s">
        <v>72</v>
      </c>
    </row>
    <row r="576" spans="1:30" hidden="1" x14ac:dyDescent="0.25">
      <c r="A576" t="s">
        <v>68</v>
      </c>
      <c r="B576" t="s">
        <v>69</v>
      </c>
      <c r="C576" t="s">
        <v>70</v>
      </c>
      <c r="D576" s="1">
        <v>43622.936018518521</v>
      </c>
      <c r="E576" t="s">
        <v>71</v>
      </c>
      <c r="F576" t="s">
        <v>12</v>
      </c>
      <c r="G576">
        <v>2011</v>
      </c>
      <c r="H576" t="str">
        <f>VLOOKUP(Raw_savings[[#This Row],[BldgVint]],DEER2020wts!$I$6:$J$15,2,FALSE)</f>
        <v>Ex</v>
      </c>
      <c r="I576" t="s">
        <v>34</v>
      </c>
      <c r="J576" t="s">
        <v>6</v>
      </c>
      <c r="K576">
        <f>SUMIFS(raw_wts[wt_vint],raw_wts[bldgtype],Raw_savings[[#This Row],[BldgType]],raw_wts[bldgvint],Raw_savings[[#This Row],[BldgVint]],raw_wts[bldgloc],Raw_savings[[#This Row],[BldgLoc]])</f>
        <v>0.10299999999999999</v>
      </c>
      <c r="L576" t="s">
        <v>32</v>
      </c>
      <c r="M576">
        <v>10.304966666666701</v>
      </c>
      <c r="N576">
        <v>1920.0170000000001</v>
      </c>
      <c r="O576" t="s">
        <v>7</v>
      </c>
      <c r="P576">
        <v>13708.1</v>
      </c>
      <c r="Q576">
        <v>7.5302222222222204</v>
      </c>
      <c r="R576">
        <v>2.9344666666666699</v>
      </c>
      <c r="S576">
        <v>4690334</v>
      </c>
      <c r="T576">
        <v>13678.85</v>
      </c>
      <c r="U576">
        <v>7.5194444444444501</v>
      </c>
      <c r="V576">
        <v>2.9310666666666698</v>
      </c>
      <c r="W576">
        <v>4702153</v>
      </c>
      <c r="X576">
        <v>2.8384371290219201</v>
      </c>
      <c r="Y576">
        <v>1.0458818671039501E-3</v>
      </c>
      <c r="Z576">
        <v>3.2993799106584602E-4</v>
      </c>
      <c r="AA576">
        <v>-1146.9226812960701</v>
      </c>
      <c r="AB576">
        <f>(Raw_savings[[#This Row],[PreWBthm]]-Raw_savings[[#This Row],[MsrWBthm]])/Raw_savings[[#This Row],[NumUnit]]/10^5</f>
        <v>-1.1469226812960703E-2</v>
      </c>
      <c r="AC576">
        <f>Raw_savings[[#This Row],[APreWBkWh]]*Raw_savings[[#This Row],[BldgWts]]</f>
        <v>0.29235902428925775</v>
      </c>
      <c r="AD576" t="s">
        <v>72</v>
      </c>
    </row>
    <row r="577" spans="1:30" hidden="1" x14ac:dyDescent="0.25">
      <c r="A577" t="s">
        <v>68</v>
      </c>
      <c r="B577" t="s">
        <v>69</v>
      </c>
      <c r="C577" t="s">
        <v>70</v>
      </c>
      <c r="D577" s="1">
        <v>43622.936018518521</v>
      </c>
      <c r="E577" t="s">
        <v>71</v>
      </c>
      <c r="F577" t="s">
        <v>12</v>
      </c>
      <c r="G577">
        <v>2011</v>
      </c>
      <c r="H577" t="str">
        <f>VLOOKUP(Raw_savings[[#This Row],[BldgVint]],DEER2020wts!$I$6:$J$15,2,FALSE)</f>
        <v>Ex</v>
      </c>
      <c r="I577" t="s">
        <v>42</v>
      </c>
      <c r="J577" t="s">
        <v>6</v>
      </c>
      <c r="K577">
        <f>SUMIFS(raw_wts[wt_vint],raw_wts[bldgtype],Raw_savings[[#This Row],[BldgType]],raw_wts[bldgvint],Raw_savings[[#This Row],[BldgVint]],raw_wts[bldgloc],Raw_savings[[#This Row],[BldgLoc]])</f>
        <v>0.158</v>
      </c>
      <c r="L577" t="s">
        <v>32</v>
      </c>
      <c r="M577">
        <v>5.6685024999999998</v>
      </c>
      <c r="N577">
        <v>1920.0170000000001</v>
      </c>
      <c r="O577" t="s">
        <v>7</v>
      </c>
      <c r="P577">
        <v>7789.07</v>
      </c>
      <c r="Q577">
        <v>0.60322222222222199</v>
      </c>
      <c r="R577">
        <v>0.3916</v>
      </c>
      <c r="S577">
        <v>64547780</v>
      </c>
      <c r="T577">
        <v>7775.308</v>
      </c>
      <c r="U577">
        <v>0.60266666666666702</v>
      </c>
      <c r="V577">
        <v>0.39119999999999999</v>
      </c>
      <c r="W577">
        <v>64580270</v>
      </c>
      <c r="X577">
        <v>2.4278016989495401</v>
      </c>
      <c r="Y577" s="2">
        <v>9.80074641504776E-5</v>
      </c>
      <c r="Z577" s="2">
        <v>7.0565374188334804E-5</v>
      </c>
      <c r="AA577">
        <v>-5731.6725184473298</v>
      </c>
      <c r="AB577">
        <f>(Raw_savings[[#This Row],[PreWBthm]]-Raw_savings[[#This Row],[MsrWBthm]])/Raw_savings[[#This Row],[NumUnit]]/10^5</f>
        <v>-5.7316725184473324E-2</v>
      </c>
      <c r="AC577">
        <f>Raw_savings[[#This Row],[APreWBkWh]]*Raw_savings[[#This Row],[BldgWts]]</f>
        <v>0.38359266843402734</v>
      </c>
      <c r="AD577" t="s">
        <v>72</v>
      </c>
    </row>
    <row r="578" spans="1:30" hidden="1" x14ac:dyDescent="0.25">
      <c r="A578" t="s">
        <v>68</v>
      </c>
      <c r="B578" t="s">
        <v>69</v>
      </c>
      <c r="C578" t="s">
        <v>70</v>
      </c>
      <c r="D578" s="1">
        <v>43622.936018518521</v>
      </c>
      <c r="E578" t="s">
        <v>71</v>
      </c>
      <c r="F578" t="s">
        <v>12</v>
      </c>
      <c r="G578">
        <v>2015</v>
      </c>
      <c r="H578" t="str">
        <f>VLOOKUP(Raw_savings[[#This Row],[BldgVint]],DEER2020wts!$I$6:$J$15,2,FALSE)</f>
        <v>Ex</v>
      </c>
      <c r="I578" t="s">
        <v>5</v>
      </c>
      <c r="J578" t="s">
        <v>6</v>
      </c>
      <c r="K578">
        <f>SUMIFS(raw_wts[wt_vint],raw_wts[bldgtype],Raw_savings[[#This Row],[BldgType]],raw_wts[bldgvint],Raw_savings[[#This Row],[BldgVint]],raw_wts[bldgloc],Raw_savings[[#This Row],[BldgLoc]])</f>
        <v>1.2999999999999999E-2</v>
      </c>
      <c r="L578" t="s">
        <v>32</v>
      </c>
      <c r="M578">
        <v>4.5681450000000003</v>
      </c>
      <c r="N578">
        <v>1920.0170000000001</v>
      </c>
      <c r="O578" t="s">
        <v>7</v>
      </c>
      <c r="P578">
        <v>7095.9170000000004</v>
      </c>
      <c r="Q578">
        <v>3.06744444444444</v>
      </c>
      <c r="R578">
        <v>1.13113333333333</v>
      </c>
      <c r="S578">
        <v>55126780</v>
      </c>
      <c r="T578">
        <v>7085.4790000000003</v>
      </c>
      <c r="U578">
        <v>3.0632222222222198</v>
      </c>
      <c r="V578">
        <v>1.13106666666667</v>
      </c>
      <c r="W578">
        <v>55159140</v>
      </c>
      <c r="X578">
        <v>2.28495373942817</v>
      </c>
      <c r="Y578">
        <v>9.2427500051385199E-4</v>
      </c>
      <c r="Z578" s="2">
        <v>1.45938157976337E-5</v>
      </c>
      <c r="AA578">
        <v>-7083.8381881485802</v>
      </c>
      <c r="AB578">
        <f>(Raw_savings[[#This Row],[PreWBthm]]-Raw_savings[[#This Row],[MsrWBthm]])/Raw_savings[[#This Row],[NumUnit]]/10^5</f>
        <v>-7.0838381881485807E-2</v>
      </c>
      <c r="AC578">
        <f>Raw_savings[[#This Row],[APreWBkWh]]*Raw_savings[[#This Row],[BldgWts]]</f>
        <v>2.9704398612566209E-2</v>
      </c>
      <c r="AD578" t="s">
        <v>72</v>
      </c>
    </row>
    <row r="579" spans="1:30" hidden="1" x14ac:dyDescent="0.25">
      <c r="A579" t="s">
        <v>68</v>
      </c>
      <c r="B579" t="s">
        <v>69</v>
      </c>
      <c r="C579" t="s">
        <v>70</v>
      </c>
      <c r="D579" s="1">
        <v>43622.936018518521</v>
      </c>
      <c r="E579" t="s">
        <v>71</v>
      </c>
      <c r="F579" t="s">
        <v>12</v>
      </c>
      <c r="G579">
        <v>2015</v>
      </c>
      <c r="H579" t="str">
        <f>VLOOKUP(Raw_savings[[#This Row],[BldgVint]],DEER2020wts!$I$6:$J$15,2,FALSE)</f>
        <v>Ex</v>
      </c>
      <c r="I579" t="s">
        <v>35</v>
      </c>
      <c r="J579" t="s">
        <v>6</v>
      </c>
      <c r="K579">
        <f>SUMIFS(raw_wts[wt_vint],raw_wts[bldgtype],Raw_savings[[#This Row],[BldgType]],raw_wts[bldgvint],Raw_savings[[#This Row],[BldgVint]],raw_wts[bldgloc],Raw_savings[[#This Row],[BldgLoc]])</f>
        <v>7.9000000000000001E-2</v>
      </c>
      <c r="L579" t="s">
        <v>32</v>
      </c>
      <c r="M579">
        <v>4.9937874999999998</v>
      </c>
      <c r="N579">
        <v>1920.0170000000001</v>
      </c>
      <c r="O579" t="s">
        <v>7</v>
      </c>
      <c r="P579">
        <v>8039.723</v>
      </c>
      <c r="Q579">
        <v>0.69455555555555604</v>
      </c>
      <c r="R579">
        <v>0.50439999999999996</v>
      </c>
      <c r="S579">
        <v>34707140</v>
      </c>
      <c r="T579">
        <v>8027.3090000000002</v>
      </c>
      <c r="U579">
        <v>0.69399999999999995</v>
      </c>
      <c r="V579">
        <v>0.50373333333333303</v>
      </c>
      <c r="W579">
        <v>34729320</v>
      </c>
      <c r="X579">
        <v>2.4858887167304902</v>
      </c>
      <c r="Y579">
        <v>1.1124933841410799E-4</v>
      </c>
      <c r="Z579">
        <v>1.3349920609691601E-4</v>
      </c>
      <c r="AA579">
        <v>-4441.5185868441504</v>
      </c>
      <c r="AB579">
        <f>(Raw_savings[[#This Row],[PreWBthm]]-Raw_savings[[#This Row],[MsrWBthm]])/Raw_savings[[#This Row],[NumUnit]]/10^5</f>
        <v>-4.4415185868441537E-2</v>
      </c>
      <c r="AC579">
        <f>Raw_savings[[#This Row],[APreWBkWh]]*Raw_savings[[#This Row],[BldgWts]]</f>
        <v>0.19638520862170872</v>
      </c>
      <c r="AD579" t="s">
        <v>72</v>
      </c>
    </row>
    <row r="580" spans="1:30" hidden="1" x14ac:dyDescent="0.25">
      <c r="A580" t="s">
        <v>68</v>
      </c>
      <c r="B580" t="s">
        <v>69</v>
      </c>
      <c r="C580" t="s">
        <v>70</v>
      </c>
      <c r="D580" s="1">
        <v>43622.936018518521</v>
      </c>
      <c r="E580" t="s">
        <v>71</v>
      </c>
      <c r="F580" t="s">
        <v>12</v>
      </c>
      <c r="G580">
        <v>2015</v>
      </c>
      <c r="H580" t="str">
        <f>VLOOKUP(Raw_savings[[#This Row],[BldgVint]],DEER2020wts!$I$6:$J$15,2,FALSE)</f>
        <v>Ex</v>
      </c>
      <c r="I580" t="s">
        <v>38</v>
      </c>
      <c r="J580" t="s">
        <v>6</v>
      </c>
      <c r="K580">
        <f>SUMIFS(raw_wts[wt_vint],raw_wts[bldgtype],Raw_savings[[#This Row],[BldgType]],raw_wts[bldgvint],Raw_savings[[#This Row],[BldgVint]],raw_wts[bldgloc],Raw_savings[[#This Row],[BldgLoc]])</f>
        <v>0.23499999999999999</v>
      </c>
      <c r="L580" t="s">
        <v>32</v>
      </c>
      <c r="M580">
        <v>5.3050566666666699</v>
      </c>
      <c r="N580">
        <v>1920.0170000000001</v>
      </c>
      <c r="O580" t="s">
        <v>7</v>
      </c>
      <c r="P580">
        <v>7574.3850000000002</v>
      </c>
      <c r="Q580">
        <v>0.35266666666666702</v>
      </c>
      <c r="R580">
        <v>0.15840000000000001</v>
      </c>
      <c r="S580">
        <v>31827180</v>
      </c>
      <c r="T580">
        <v>7561.8190000000004</v>
      </c>
      <c r="U580">
        <v>0.35266666666666702</v>
      </c>
      <c r="V580">
        <v>0.15840000000000001</v>
      </c>
      <c r="W580">
        <v>31848380</v>
      </c>
      <c r="X580">
        <v>2.3686834636387402</v>
      </c>
      <c r="Y580">
        <v>0</v>
      </c>
      <c r="Z580">
        <v>0</v>
      </c>
      <c r="AA580">
        <v>-3996.1872854641201</v>
      </c>
      <c r="AB580">
        <f>(Raw_savings[[#This Row],[PreWBthm]]-Raw_savings[[#This Row],[MsrWBthm]])/Raw_savings[[#This Row],[NumUnit]]/10^5</f>
        <v>-3.996187285464118E-2</v>
      </c>
      <c r="AC580">
        <f>Raw_savings[[#This Row],[APreWBkWh]]*Raw_savings[[#This Row],[BldgWts]]</f>
        <v>0.55664061395510389</v>
      </c>
      <c r="AD580" t="s">
        <v>72</v>
      </c>
    </row>
    <row r="581" spans="1:30" hidden="1" x14ac:dyDescent="0.25">
      <c r="A581" t="s">
        <v>68</v>
      </c>
      <c r="B581" t="s">
        <v>69</v>
      </c>
      <c r="C581" t="s">
        <v>70</v>
      </c>
      <c r="D581" s="1">
        <v>43622.936018518521</v>
      </c>
      <c r="E581" t="s">
        <v>71</v>
      </c>
      <c r="F581" t="s">
        <v>12</v>
      </c>
      <c r="G581">
        <v>2015</v>
      </c>
      <c r="H581" t="str">
        <f>VLOOKUP(Raw_savings[[#This Row],[BldgVint]],DEER2020wts!$I$6:$J$15,2,FALSE)</f>
        <v>Ex</v>
      </c>
      <c r="I581" t="s">
        <v>40</v>
      </c>
      <c r="J581" t="s">
        <v>6</v>
      </c>
      <c r="K581">
        <f>SUMIFS(raw_wts[wt_vint],raw_wts[bldgtype],Raw_savings[[#This Row],[BldgType]],raw_wts[bldgvint],Raw_savings[[#This Row],[BldgVint]],raw_wts[bldgloc],Raw_savings[[#This Row],[BldgLoc]])</f>
        <v>0.159</v>
      </c>
      <c r="L581" t="s">
        <v>32</v>
      </c>
      <c r="M581">
        <v>5.2169749999999997</v>
      </c>
      <c r="N581">
        <v>1920.0170000000001</v>
      </c>
      <c r="O581" t="s">
        <v>7</v>
      </c>
      <c r="P581">
        <v>8196.82</v>
      </c>
      <c r="Q581">
        <v>5.1514444444444401</v>
      </c>
      <c r="R581">
        <v>1.7000666666666699</v>
      </c>
      <c r="S581">
        <v>25612280</v>
      </c>
      <c r="T581">
        <v>8183.6440000000002</v>
      </c>
      <c r="U581">
        <v>5.1444444444444404</v>
      </c>
      <c r="V581">
        <v>1.6987333333333301</v>
      </c>
      <c r="W581">
        <v>25635580</v>
      </c>
      <c r="X581">
        <v>2.5256015219546701</v>
      </c>
      <c r="Y581">
        <v>1.3417737290289001E-3</v>
      </c>
      <c r="Z581">
        <v>2.5557594838645202E-4</v>
      </c>
      <c r="AA581">
        <v>-4466.18969805299</v>
      </c>
      <c r="AB581">
        <f>(Raw_savings[[#This Row],[PreWBthm]]-Raw_savings[[#This Row],[MsrWBthm]])/Raw_savings[[#This Row],[NumUnit]]/10^5</f>
        <v>-4.4661896980529907E-2</v>
      </c>
      <c r="AC581">
        <f>Raw_savings[[#This Row],[APreWBkWh]]*Raw_savings[[#This Row],[BldgWts]]</f>
        <v>0.40157064199079257</v>
      </c>
      <c r="AD581" t="s">
        <v>72</v>
      </c>
    </row>
    <row r="582" spans="1:30" hidden="1" x14ac:dyDescent="0.25">
      <c r="A582" t="s">
        <v>68</v>
      </c>
      <c r="B582" t="s">
        <v>69</v>
      </c>
      <c r="C582" t="s">
        <v>70</v>
      </c>
      <c r="D582" s="1">
        <v>43622.936018518521</v>
      </c>
      <c r="E582" t="s">
        <v>71</v>
      </c>
      <c r="F582" t="s">
        <v>12</v>
      </c>
      <c r="G582">
        <v>2015</v>
      </c>
      <c r="H582" t="str">
        <f>VLOOKUP(Raw_savings[[#This Row],[BldgVint]],DEER2020wts!$I$6:$J$15,2,FALSE)</f>
        <v>Ex</v>
      </c>
      <c r="I582" t="s">
        <v>43</v>
      </c>
      <c r="J582" t="s">
        <v>6</v>
      </c>
      <c r="K582">
        <f>SUMIFS(raw_wts[wt_vint],raw_wts[bldgtype],Raw_savings[[#This Row],[BldgType]],raw_wts[bldgvint],Raw_savings[[#This Row],[BldgVint]],raw_wts[bldgloc],Raw_savings[[#This Row],[BldgLoc]])</f>
        <v>2.4E-2</v>
      </c>
      <c r="L582" t="s">
        <v>32</v>
      </c>
      <c r="M582">
        <v>4.9713675000000004</v>
      </c>
      <c r="N582">
        <v>1920.0170000000001</v>
      </c>
      <c r="O582" t="s">
        <v>7</v>
      </c>
      <c r="P582">
        <v>7750.4949999999999</v>
      </c>
      <c r="Q582">
        <v>3.76355555555556</v>
      </c>
      <c r="R582">
        <v>1.21746666666667</v>
      </c>
      <c r="S582">
        <v>34899960</v>
      </c>
      <c r="T582">
        <v>7737.8620000000001</v>
      </c>
      <c r="U582">
        <v>3.7597777777777801</v>
      </c>
      <c r="V582">
        <v>1.21726666666667</v>
      </c>
      <c r="W582">
        <v>34918660</v>
      </c>
      <c r="X582">
        <v>2.5411519063919199</v>
      </c>
      <c r="Y582">
        <v>7.5990716392977501E-4</v>
      </c>
      <c r="Z582" s="2">
        <v>4.02303792668227E-5</v>
      </c>
      <c r="AA582">
        <v>-3761.54046145251</v>
      </c>
      <c r="AB582">
        <f>(Raw_savings[[#This Row],[PreWBthm]]-Raw_savings[[#This Row],[MsrWBthm]])/Raw_savings[[#This Row],[NumUnit]]/10^5</f>
        <v>-3.7615404614525075E-2</v>
      </c>
      <c r="AC582">
        <f>Raw_savings[[#This Row],[APreWBkWh]]*Raw_savings[[#This Row],[BldgWts]]</f>
        <v>6.0987645753406081E-2</v>
      </c>
      <c r="AD582" t="s">
        <v>72</v>
      </c>
    </row>
    <row r="583" spans="1:30" hidden="1" x14ac:dyDescent="0.25">
      <c r="A583" t="s">
        <v>68</v>
      </c>
      <c r="B583" t="s">
        <v>69</v>
      </c>
      <c r="C583" t="s">
        <v>70</v>
      </c>
      <c r="D583" s="1">
        <v>43622.936018518521</v>
      </c>
      <c r="E583" t="s">
        <v>71</v>
      </c>
      <c r="F583" t="s">
        <v>12</v>
      </c>
      <c r="G583">
        <v>2015</v>
      </c>
      <c r="H583" t="str">
        <f>VLOOKUP(Raw_savings[[#This Row],[BldgVint]],DEER2020wts!$I$6:$J$15,2,FALSE)</f>
        <v>Ex</v>
      </c>
      <c r="I583" t="s">
        <v>45</v>
      </c>
      <c r="J583" t="s">
        <v>6</v>
      </c>
      <c r="K583">
        <f>SUMIFS(raw_wts[wt_vint],raw_wts[bldgtype],Raw_savings[[#This Row],[BldgType]],raw_wts[bldgvint],Raw_savings[[#This Row],[BldgVint]],raw_wts[bldgloc],Raw_savings[[#This Row],[BldgLoc]])</f>
        <v>0.33500000000000002</v>
      </c>
      <c r="L583" t="s">
        <v>32</v>
      </c>
      <c r="M583">
        <v>5.8187899999999999</v>
      </c>
      <c r="N583">
        <v>1920.0170000000001</v>
      </c>
      <c r="O583" t="s">
        <v>7</v>
      </c>
      <c r="P583">
        <v>8514.9140000000007</v>
      </c>
      <c r="Q583">
        <v>4.8653333333333304</v>
      </c>
      <c r="R583">
        <v>1.5831999999999999</v>
      </c>
      <c r="S583">
        <v>17292390</v>
      </c>
      <c r="T583">
        <v>8500.1209999999992</v>
      </c>
      <c r="U583">
        <v>4.859</v>
      </c>
      <c r="V583">
        <v>1.58233333333333</v>
      </c>
      <c r="W583">
        <v>17304390</v>
      </c>
      <c r="X583">
        <v>2.5422811271761798</v>
      </c>
      <c r="Y583">
        <v>1.0884278919387001E-3</v>
      </c>
      <c r="Z583">
        <v>1.4894276416003901E-4</v>
      </c>
      <c r="AA583">
        <v>-2062.28442683101</v>
      </c>
      <c r="AB583">
        <f>(Raw_savings[[#This Row],[PreWBthm]]-Raw_savings[[#This Row],[MsrWBthm]])/Raw_savings[[#This Row],[NumUnit]]/10^5</f>
        <v>-2.0622844268310077E-2</v>
      </c>
      <c r="AC583">
        <f>Raw_savings[[#This Row],[APreWBkWh]]*Raw_savings[[#This Row],[BldgWts]]</f>
        <v>0.85166417760402024</v>
      </c>
      <c r="AD583" t="s">
        <v>72</v>
      </c>
    </row>
    <row r="584" spans="1:30" hidden="1" x14ac:dyDescent="0.25">
      <c r="A584" t="s">
        <v>68</v>
      </c>
      <c r="B584" t="s">
        <v>69</v>
      </c>
      <c r="C584" t="s">
        <v>70</v>
      </c>
      <c r="D584" s="1">
        <v>43622.936018518521</v>
      </c>
      <c r="E584" t="s">
        <v>71</v>
      </c>
      <c r="F584" t="s">
        <v>12</v>
      </c>
      <c r="G584">
        <v>2015</v>
      </c>
      <c r="H584" t="str">
        <f>VLOOKUP(Raw_savings[[#This Row],[BldgVint]],DEER2020wts!$I$6:$J$15,2,FALSE)</f>
        <v>Ex</v>
      </c>
      <c r="I584" t="s">
        <v>8</v>
      </c>
      <c r="J584" t="s">
        <v>6</v>
      </c>
      <c r="K584">
        <f>SUMIFS(raw_wts[wt_vint],raw_wts[bldgtype],Raw_savings[[#This Row],[BldgType]],raw_wts[bldgvint],Raw_savings[[#This Row],[BldgVint]],raw_wts[bldgloc],Raw_savings[[#This Row],[BldgLoc]])</f>
        <v>0.14499999999999999</v>
      </c>
      <c r="L584" t="s">
        <v>32</v>
      </c>
      <c r="M584">
        <v>5.5940016666666699</v>
      </c>
      <c r="N584">
        <v>1920.0170000000001</v>
      </c>
      <c r="O584" t="s">
        <v>7</v>
      </c>
      <c r="P584">
        <v>8213.7960000000003</v>
      </c>
      <c r="Q584">
        <v>4.468</v>
      </c>
      <c r="R584">
        <v>1.38133333333333</v>
      </c>
      <c r="S584">
        <v>10688580</v>
      </c>
      <c r="T584">
        <v>8199.7360000000008</v>
      </c>
      <c r="U584">
        <v>4.46288888888889</v>
      </c>
      <c r="V584">
        <v>1.38073333333333</v>
      </c>
      <c r="W584">
        <v>10698350</v>
      </c>
      <c r="X584">
        <v>2.5134064731835299</v>
      </c>
      <c r="Y584">
        <v>9.1367708049976896E-4</v>
      </c>
      <c r="Z584">
        <v>1.07257744232615E-4</v>
      </c>
      <c r="AA584">
        <v>-1746.51360192063</v>
      </c>
      <c r="AB584">
        <f>(Raw_savings[[#This Row],[PreWBthm]]-Raw_savings[[#This Row],[MsrWBthm]])/Raw_savings[[#This Row],[NumUnit]]/10^5</f>
        <v>-1.7465136019206278E-2</v>
      </c>
      <c r="AC584">
        <f>Raw_savings[[#This Row],[APreWBkWh]]*Raw_savings[[#This Row],[BldgWts]]</f>
        <v>0.36444393861161184</v>
      </c>
      <c r="AD584" t="s">
        <v>72</v>
      </c>
    </row>
    <row r="585" spans="1:30" hidden="1" x14ac:dyDescent="0.25">
      <c r="A585" t="s">
        <v>68</v>
      </c>
      <c r="B585" t="s">
        <v>69</v>
      </c>
      <c r="C585" t="s">
        <v>70</v>
      </c>
      <c r="D585" s="1">
        <v>43622.936018518521</v>
      </c>
      <c r="E585" t="s">
        <v>71</v>
      </c>
      <c r="F585" t="s">
        <v>12</v>
      </c>
      <c r="G585">
        <v>2015</v>
      </c>
      <c r="H585" t="str">
        <f>VLOOKUP(Raw_savings[[#This Row],[BldgVint]],DEER2020wts!$I$6:$J$15,2,FALSE)</f>
        <v>Ex</v>
      </c>
      <c r="I585" t="s">
        <v>36</v>
      </c>
      <c r="J585" t="s">
        <v>6</v>
      </c>
      <c r="K585">
        <f>SUMIFS(raw_wts[wt_vint],raw_wts[bldgtype],Raw_savings[[#This Row],[BldgType]],raw_wts[bldgvint],Raw_savings[[#This Row],[BldgVint]],raw_wts[bldgloc],Raw_savings[[#This Row],[BldgLoc]])</f>
        <v>0.58899999999999997</v>
      </c>
      <c r="L585" t="s">
        <v>32</v>
      </c>
      <c r="M585">
        <v>6.0153699999999999</v>
      </c>
      <c r="N585">
        <v>1920.0170000000001</v>
      </c>
      <c r="O585" t="s">
        <v>7</v>
      </c>
      <c r="P585">
        <v>8847.491</v>
      </c>
      <c r="Q585">
        <v>5.56155555555556</v>
      </c>
      <c r="R585">
        <v>1.6704000000000001</v>
      </c>
      <c r="S585">
        <v>15013260</v>
      </c>
      <c r="T585">
        <v>8831.991</v>
      </c>
      <c r="U585">
        <v>5.55355555555556</v>
      </c>
      <c r="V585">
        <v>1.66913333333333</v>
      </c>
      <c r="W585">
        <v>15023240</v>
      </c>
      <c r="X585">
        <v>2.5767326033145102</v>
      </c>
      <c r="Y585">
        <v>1.32992650493637E-3</v>
      </c>
      <c r="Z585">
        <v>2.1057169661496301E-4</v>
      </c>
      <c r="AA585">
        <v>-1659.0833149083101</v>
      </c>
      <c r="AB585">
        <f>(Raw_savings[[#This Row],[PreWBthm]]-Raw_savings[[#This Row],[MsrWBthm]])/Raw_savings[[#This Row],[NumUnit]]/10^5</f>
        <v>-1.6590833149083099E-2</v>
      </c>
      <c r="AC585">
        <f>Raw_savings[[#This Row],[APreWBkWh]]*Raw_savings[[#This Row],[BldgWts]]</f>
        <v>1.5176955033522463</v>
      </c>
      <c r="AD585" t="s">
        <v>72</v>
      </c>
    </row>
    <row r="586" spans="1:30" hidden="1" x14ac:dyDescent="0.25">
      <c r="A586" t="s">
        <v>68</v>
      </c>
      <c r="B586" t="s">
        <v>69</v>
      </c>
      <c r="C586" t="s">
        <v>70</v>
      </c>
      <c r="D586" s="1">
        <v>43622.936018518521</v>
      </c>
      <c r="E586" t="s">
        <v>71</v>
      </c>
      <c r="F586" t="s">
        <v>12</v>
      </c>
      <c r="G586">
        <v>2015</v>
      </c>
      <c r="H586" t="str">
        <f>VLOOKUP(Raw_savings[[#This Row],[BldgVint]],DEER2020wts!$I$6:$J$15,2,FALSE)</f>
        <v>Ex</v>
      </c>
      <c r="I586" t="s">
        <v>39</v>
      </c>
      <c r="J586" t="s">
        <v>6</v>
      </c>
      <c r="K586">
        <f>SUMIFS(raw_wts[wt_vint],raw_wts[bldgtype],Raw_savings[[#This Row],[BldgType]],raw_wts[bldgvint],Raw_savings[[#This Row],[BldgVint]],raw_wts[bldgloc],Raw_savings[[#This Row],[BldgLoc]])</f>
        <v>0.42000000000000004</v>
      </c>
      <c r="L586" t="s">
        <v>32</v>
      </c>
      <c r="M586">
        <v>7.6401849999999998</v>
      </c>
      <c r="N586">
        <v>1920.0170000000001</v>
      </c>
      <c r="O586" t="s">
        <v>7</v>
      </c>
      <c r="P586">
        <v>9034.7970000000005</v>
      </c>
      <c r="Q586">
        <v>6.6156666666666704</v>
      </c>
      <c r="R586">
        <v>2.0694666666666701</v>
      </c>
      <c r="S586">
        <v>15404710</v>
      </c>
      <c r="T586">
        <v>9016.9680000000008</v>
      </c>
      <c r="U586">
        <v>6.6055555555555596</v>
      </c>
      <c r="V586">
        <v>2.0674666666666699</v>
      </c>
      <c r="W586">
        <v>15419780</v>
      </c>
      <c r="X586">
        <v>2.3335822365557499</v>
      </c>
      <c r="Y586">
        <v>1.3234118167439501E-3</v>
      </c>
      <c r="Z586">
        <v>2.61773765949414E-4</v>
      </c>
      <c r="AA586">
        <v>-1972.4653264286101</v>
      </c>
      <c r="AB586">
        <f>(Raw_savings[[#This Row],[PreWBthm]]-Raw_savings[[#This Row],[MsrWBthm]])/Raw_savings[[#This Row],[NumUnit]]/10^5</f>
        <v>-1.972465326428614E-2</v>
      </c>
      <c r="AC586">
        <f>Raw_savings[[#This Row],[APreWBkWh]]*Raw_savings[[#This Row],[BldgWts]]</f>
        <v>0.98010453935341502</v>
      </c>
      <c r="AD586" t="s">
        <v>72</v>
      </c>
    </row>
    <row r="587" spans="1:30" hidden="1" x14ac:dyDescent="0.25">
      <c r="A587" t="s">
        <v>68</v>
      </c>
      <c r="B587" t="s">
        <v>69</v>
      </c>
      <c r="C587" t="s">
        <v>70</v>
      </c>
      <c r="D587" s="1">
        <v>43622.936018518521</v>
      </c>
      <c r="E587" t="s">
        <v>71</v>
      </c>
      <c r="F587" t="s">
        <v>12</v>
      </c>
      <c r="G587">
        <v>2015</v>
      </c>
      <c r="H587" t="str">
        <f>VLOOKUP(Raw_savings[[#This Row],[BldgVint]],DEER2020wts!$I$6:$J$15,2,FALSE)</f>
        <v>Ex</v>
      </c>
      <c r="I587" t="s">
        <v>41</v>
      </c>
      <c r="J587" t="s">
        <v>6</v>
      </c>
      <c r="K587">
        <f>SUMIFS(raw_wts[wt_vint],raw_wts[bldgtype],Raw_savings[[#This Row],[BldgType]],raw_wts[bldgvint],Raw_savings[[#This Row],[BldgVint]],raw_wts[bldgloc],Raw_savings[[#This Row],[BldgLoc]])</f>
        <v>0.93899999999999995</v>
      </c>
      <c r="L587" t="s">
        <v>32</v>
      </c>
      <c r="M587">
        <v>6.7793291666666704</v>
      </c>
      <c r="N587">
        <v>1920.0170000000001</v>
      </c>
      <c r="O587" t="s">
        <v>7</v>
      </c>
      <c r="P587">
        <v>9253.1949999999997</v>
      </c>
      <c r="Q587">
        <v>6.7902222222222202</v>
      </c>
      <c r="R587">
        <v>2.1477333333333299</v>
      </c>
      <c r="S587">
        <v>16885950</v>
      </c>
      <c r="T587">
        <v>9236.0990000000002</v>
      </c>
      <c r="U587">
        <v>6.78</v>
      </c>
      <c r="V587">
        <v>2.1455333333333302</v>
      </c>
      <c r="W587">
        <v>16903910</v>
      </c>
      <c r="X587">
        <v>2.5217834360454101</v>
      </c>
      <c r="Y587">
        <v>1.5078515839713801E-3</v>
      </c>
      <c r="Z587">
        <v>3.2451588437649499E-4</v>
      </c>
      <c r="AA587">
        <v>-2649.2296742733301</v>
      </c>
      <c r="AB587">
        <f>(Raw_savings[[#This Row],[PreWBthm]]-Raw_savings[[#This Row],[MsrWBthm]])/Raw_savings[[#This Row],[NumUnit]]/10^5</f>
        <v>-2.6492296742733255E-2</v>
      </c>
      <c r="AC587">
        <f>Raw_savings[[#This Row],[APreWBkWh]]*Raw_savings[[#This Row],[BldgWts]]</f>
        <v>2.3679546464466399</v>
      </c>
      <c r="AD587" t="s">
        <v>72</v>
      </c>
    </row>
    <row r="588" spans="1:30" hidden="1" x14ac:dyDescent="0.25">
      <c r="A588" t="s">
        <v>68</v>
      </c>
      <c r="B588" t="s">
        <v>69</v>
      </c>
      <c r="C588" t="s">
        <v>70</v>
      </c>
      <c r="D588" s="1">
        <v>43622.936018518521</v>
      </c>
      <c r="E588" t="s">
        <v>71</v>
      </c>
      <c r="F588" t="s">
        <v>12</v>
      </c>
      <c r="G588">
        <v>2015</v>
      </c>
      <c r="H588" t="str">
        <f>VLOOKUP(Raw_savings[[#This Row],[BldgVint]],DEER2020wts!$I$6:$J$15,2,FALSE)</f>
        <v>Ex</v>
      </c>
      <c r="I588" t="s">
        <v>44</v>
      </c>
      <c r="J588" t="s">
        <v>6</v>
      </c>
      <c r="K588">
        <f>SUMIFS(raw_wts[wt_vint],raw_wts[bldgtype],Raw_savings[[#This Row],[BldgType]],raw_wts[bldgvint],Raw_savings[[#This Row],[BldgVint]],raw_wts[bldgloc],Raw_savings[[#This Row],[BldgLoc]])</f>
        <v>0.13100000000000001</v>
      </c>
      <c r="L588" t="s">
        <v>32</v>
      </c>
      <c r="M588">
        <v>6.8383700000000003</v>
      </c>
      <c r="N588">
        <v>1920.0170000000001</v>
      </c>
      <c r="O588" t="s">
        <v>7</v>
      </c>
      <c r="P588">
        <v>9361.2710000000006</v>
      </c>
      <c r="Q588">
        <v>1.76322222222222</v>
      </c>
      <c r="R588">
        <v>1.6073999999999999</v>
      </c>
      <c r="S588">
        <v>31899260</v>
      </c>
      <c r="T588">
        <v>9343.98</v>
      </c>
      <c r="U588">
        <v>1.7605555555555601</v>
      </c>
      <c r="V588">
        <v>1.6046</v>
      </c>
      <c r="W588">
        <v>31926420</v>
      </c>
      <c r="X588">
        <v>2.5285265348322898</v>
      </c>
      <c r="Y588">
        <v>3.8995647598284602E-4</v>
      </c>
      <c r="Z588">
        <v>4.0945429978201802E-4</v>
      </c>
      <c r="AA588">
        <v>-3971.70670788507</v>
      </c>
      <c r="AB588">
        <f>(Raw_savings[[#This Row],[PreWBthm]]-Raw_savings[[#This Row],[MsrWBthm]])/Raw_savings[[#This Row],[NumUnit]]/10^5</f>
        <v>-3.9717067078850657E-2</v>
      </c>
      <c r="AC588">
        <f>Raw_savings[[#This Row],[APreWBkWh]]*Raw_savings[[#This Row],[BldgWts]]</f>
        <v>0.33123697606302999</v>
      </c>
      <c r="AD588" t="s">
        <v>72</v>
      </c>
    </row>
    <row r="589" spans="1:30" hidden="1" x14ac:dyDescent="0.25">
      <c r="A589" t="s">
        <v>68</v>
      </c>
      <c r="B589" t="s">
        <v>69</v>
      </c>
      <c r="C589" t="s">
        <v>70</v>
      </c>
      <c r="D589" s="1">
        <v>43622.936018518521</v>
      </c>
      <c r="E589" t="s">
        <v>71</v>
      </c>
      <c r="F589" t="s">
        <v>12</v>
      </c>
      <c r="G589">
        <v>2015</v>
      </c>
      <c r="H589" t="str">
        <f>VLOOKUP(Raw_savings[[#This Row],[BldgVint]],DEER2020wts!$I$6:$J$15,2,FALSE)</f>
        <v>Ex</v>
      </c>
      <c r="I589" t="s">
        <v>46</v>
      </c>
      <c r="J589" t="s">
        <v>6</v>
      </c>
      <c r="K589">
        <f>SUMIFS(raw_wts[wt_vint],raw_wts[bldgtype],Raw_savings[[#This Row],[BldgType]],raw_wts[bldgvint],Raw_savings[[#This Row],[BldgVint]],raw_wts[bldgloc],Raw_savings[[#This Row],[BldgLoc]])</f>
        <v>0.40100000000000002</v>
      </c>
      <c r="L589" t="s">
        <v>32</v>
      </c>
      <c r="M589">
        <v>5.8716600000000003</v>
      </c>
      <c r="N589">
        <v>1920.0170000000001</v>
      </c>
      <c r="O589" t="s">
        <v>7</v>
      </c>
      <c r="P589">
        <v>8614.4609999999993</v>
      </c>
      <c r="Q589">
        <v>1.1971111111111099</v>
      </c>
      <c r="R589">
        <v>1.06086666666667</v>
      </c>
      <c r="S589">
        <v>30794220</v>
      </c>
      <c r="T589">
        <v>8599.5820000000003</v>
      </c>
      <c r="U589">
        <v>1.19533333333333</v>
      </c>
      <c r="V589">
        <v>1.0593333333333299</v>
      </c>
      <c r="W589">
        <v>30816770</v>
      </c>
      <c r="X589">
        <v>2.5340363713156102</v>
      </c>
      <c r="Y589">
        <v>3.0277260225866301E-4</v>
      </c>
      <c r="Z589">
        <v>2.61141369448021E-4</v>
      </c>
      <c r="AA589">
        <v>-3840.4812267740299</v>
      </c>
      <c r="AB589">
        <f>(Raw_savings[[#This Row],[PreWBthm]]-Raw_savings[[#This Row],[MsrWBthm]])/Raw_savings[[#This Row],[NumUnit]]/10^5</f>
        <v>-3.8404812267740292E-2</v>
      </c>
      <c r="AC589">
        <f>Raw_savings[[#This Row],[APreWBkWh]]*Raw_savings[[#This Row],[BldgWts]]</f>
        <v>1.0161485848975598</v>
      </c>
      <c r="AD589" t="s">
        <v>72</v>
      </c>
    </row>
    <row r="590" spans="1:30" hidden="1" x14ac:dyDescent="0.25">
      <c r="A590" t="s">
        <v>68</v>
      </c>
      <c r="B590" t="s">
        <v>69</v>
      </c>
      <c r="C590" t="s">
        <v>70</v>
      </c>
      <c r="D590" s="1">
        <v>43622.936018518521</v>
      </c>
      <c r="E590" t="s">
        <v>71</v>
      </c>
      <c r="F590" t="s">
        <v>12</v>
      </c>
      <c r="G590">
        <v>2015</v>
      </c>
      <c r="H590" t="str">
        <f>VLOOKUP(Raw_savings[[#This Row],[BldgVint]],DEER2020wts!$I$6:$J$15,2,FALSE)</f>
        <v>Ex</v>
      </c>
      <c r="I590" t="s">
        <v>9</v>
      </c>
      <c r="J590" t="s">
        <v>6</v>
      </c>
      <c r="K590">
        <f>SUMIFS(raw_wts[wt_vint],raw_wts[bldgtype],Raw_savings[[#This Row],[BldgType]],raw_wts[bldgvint],Raw_savings[[#This Row],[BldgVint]],raw_wts[bldgloc],Raw_savings[[#This Row],[BldgLoc]])</f>
        <v>0.504</v>
      </c>
      <c r="L590" t="s">
        <v>32</v>
      </c>
      <c r="M590">
        <v>6.9676683333333296</v>
      </c>
      <c r="N590">
        <v>1920.0170000000001</v>
      </c>
      <c r="O590" t="s">
        <v>7</v>
      </c>
      <c r="P590">
        <v>9653.9480000000003</v>
      </c>
      <c r="Q590">
        <v>1.60055555555556</v>
      </c>
      <c r="R590">
        <v>1.2914000000000001</v>
      </c>
      <c r="S590">
        <v>28337880</v>
      </c>
      <c r="T590">
        <v>9635.7649999999994</v>
      </c>
      <c r="U590">
        <v>1.5980000000000001</v>
      </c>
      <c r="V590">
        <v>1.2890666666666699</v>
      </c>
      <c r="W590">
        <v>28359340</v>
      </c>
      <c r="X590">
        <v>2.6096247883977801</v>
      </c>
      <c r="Y590">
        <v>3.6677342165241798E-4</v>
      </c>
      <c r="Z590">
        <v>3.3488008063915E-4</v>
      </c>
      <c r="AA590">
        <v>-3079.9399416495398</v>
      </c>
      <c r="AB590">
        <f>(Raw_savings[[#This Row],[PreWBthm]]-Raw_savings[[#This Row],[MsrWBthm]])/Raw_savings[[#This Row],[NumUnit]]/10^5</f>
        <v>-3.0799399416495399E-2</v>
      </c>
      <c r="AC590">
        <f>Raw_savings[[#This Row],[APreWBkWh]]*Raw_savings[[#This Row],[BldgWts]]</f>
        <v>1.3152508933524811</v>
      </c>
      <c r="AD590" t="s">
        <v>72</v>
      </c>
    </row>
    <row r="591" spans="1:30" hidden="1" x14ac:dyDescent="0.25">
      <c r="A591" t="s">
        <v>68</v>
      </c>
      <c r="B591" t="s">
        <v>69</v>
      </c>
      <c r="C591" t="s">
        <v>70</v>
      </c>
      <c r="D591" s="1">
        <v>43622.936018518521</v>
      </c>
      <c r="E591" t="s">
        <v>71</v>
      </c>
      <c r="F591" t="s">
        <v>12</v>
      </c>
      <c r="G591">
        <v>2015</v>
      </c>
      <c r="H591" t="str">
        <f>VLOOKUP(Raw_savings[[#This Row],[BldgVint]],DEER2020wts!$I$6:$J$15,2,FALSE)</f>
        <v>Ex</v>
      </c>
      <c r="I591" t="s">
        <v>37</v>
      </c>
      <c r="J591" t="s">
        <v>6</v>
      </c>
      <c r="K591">
        <f>SUMIFS(raw_wts[wt_vint],raw_wts[bldgtype],Raw_savings[[#This Row],[BldgType]],raw_wts[bldgvint],Raw_savings[[#This Row],[BldgVint]],raw_wts[bldgloc],Raw_savings[[#This Row],[BldgLoc]])</f>
        <v>0.19600000000000001</v>
      </c>
      <c r="L591" t="s">
        <v>32</v>
      </c>
      <c r="M591">
        <v>7.4635658333333303</v>
      </c>
      <c r="N591">
        <v>1920.0170000000001</v>
      </c>
      <c r="O591" t="s">
        <v>7</v>
      </c>
      <c r="P591">
        <v>9659.8459999999995</v>
      </c>
      <c r="Q591">
        <v>6.1986666666666697</v>
      </c>
      <c r="R591">
        <v>2.24773333333333</v>
      </c>
      <c r="S591">
        <v>31975330</v>
      </c>
      <c r="T591">
        <v>9641.0689999999995</v>
      </c>
      <c r="U591">
        <v>6.1901111111111096</v>
      </c>
      <c r="V591">
        <v>2.2456</v>
      </c>
      <c r="W591">
        <v>31997730</v>
      </c>
      <c r="X591">
        <v>2.5158215817082099</v>
      </c>
      <c r="Y591">
        <v>1.14630938436216E-3</v>
      </c>
      <c r="Z591">
        <v>2.8583298934744199E-4</v>
      </c>
      <c r="AA591">
        <v>-3001.24638814847</v>
      </c>
      <c r="AB591">
        <f>(Raw_savings[[#This Row],[PreWBthm]]-Raw_savings[[#This Row],[MsrWBthm]])/Raw_savings[[#This Row],[NumUnit]]/10^5</f>
        <v>-3.0012463881484722E-2</v>
      </c>
      <c r="AC591">
        <f>Raw_savings[[#This Row],[APreWBkWh]]*Raw_savings[[#This Row],[BldgWts]]</f>
        <v>0.49310103001480915</v>
      </c>
      <c r="AD591" t="s">
        <v>72</v>
      </c>
    </row>
    <row r="592" spans="1:30" hidden="1" x14ac:dyDescent="0.25">
      <c r="A592" t="s">
        <v>68</v>
      </c>
      <c r="B592" t="s">
        <v>69</v>
      </c>
      <c r="C592" t="s">
        <v>70</v>
      </c>
      <c r="D592" s="1">
        <v>43622.936018518521</v>
      </c>
      <c r="E592" t="s">
        <v>71</v>
      </c>
      <c r="F592" t="s">
        <v>12</v>
      </c>
      <c r="G592">
        <v>2015</v>
      </c>
      <c r="H592" t="str">
        <f>VLOOKUP(Raw_savings[[#This Row],[BldgVint]],DEER2020wts!$I$6:$J$15,2,FALSE)</f>
        <v>Ex</v>
      </c>
      <c r="I592" t="s">
        <v>34</v>
      </c>
      <c r="J592" t="s">
        <v>6</v>
      </c>
      <c r="K592">
        <f>SUMIFS(raw_wts[wt_vint],raw_wts[bldgtype],Raw_savings[[#This Row],[BldgType]],raw_wts[bldgvint],Raw_savings[[#This Row],[BldgVint]],raw_wts[bldgloc],Raw_savings[[#This Row],[BldgLoc]])</f>
        <v>7.6999999999999999E-2</v>
      </c>
      <c r="L592" t="s">
        <v>32</v>
      </c>
      <c r="M592">
        <v>10.203941666666701</v>
      </c>
      <c r="N592">
        <v>1920.0170000000001</v>
      </c>
      <c r="O592" t="s">
        <v>7</v>
      </c>
      <c r="P592">
        <v>13389.05</v>
      </c>
      <c r="Q592">
        <v>7.3936666666666699</v>
      </c>
      <c r="R592">
        <v>2.8478666666666701</v>
      </c>
      <c r="S592">
        <v>5235731</v>
      </c>
      <c r="T592">
        <v>13360.32</v>
      </c>
      <c r="U592">
        <v>7.3831111111111101</v>
      </c>
      <c r="V592">
        <v>2.8448000000000002</v>
      </c>
      <c r="W592">
        <v>5243992</v>
      </c>
      <c r="X592">
        <v>2.8155786203533602</v>
      </c>
      <c r="Y592">
        <v>1.0344586337688599E-3</v>
      </c>
      <c r="Z592">
        <v>3.0053745570548699E-4</v>
      </c>
      <c r="AA592">
        <v>-809.58910486388595</v>
      </c>
      <c r="AB592">
        <f>(Raw_savings[[#This Row],[PreWBthm]]-Raw_savings[[#This Row],[MsrWBthm]])/Raw_savings[[#This Row],[NumUnit]]/10^5</f>
        <v>-8.0958910486388577E-3</v>
      </c>
      <c r="AC592">
        <f>Raw_savings[[#This Row],[APreWBkWh]]*Raw_savings[[#This Row],[BldgWts]]</f>
        <v>0.21679955376720872</v>
      </c>
      <c r="AD592" t="s">
        <v>72</v>
      </c>
    </row>
    <row r="593" spans="1:30" hidden="1" x14ac:dyDescent="0.25">
      <c r="A593" t="s">
        <v>68</v>
      </c>
      <c r="B593" t="s">
        <v>69</v>
      </c>
      <c r="C593" t="s">
        <v>70</v>
      </c>
      <c r="D593" s="1">
        <v>43622.936018518521</v>
      </c>
      <c r="E593" t="s">
        <v>71</v>
      </c>
      <c r="F593" t="s">
        <v>12</v>
      </c>
      <c r="G593">
        <v>2015</v>
      </c>
      <c r="H593" t="str">
        <f>VLOOKUP(Raw_savings[[#This Row],[BldgVint]],DEER2020wts!$I$6:$J$15,2,FALSE)</f>
        <v>Ex</v>
      </c>
      <c r="I593" t="s">
        <v>42</v>
      </c>
      <c r="J593" t="s">
        <v>6</v>
      </c>
      <c r="K593">
        <f>SUMIFS(raw_wts[wt_vint],raw_wts[bldgtype],Raw_savings[[#This Row],[BldgType]],raw_wts[bldgvint],Raw_savings[[#This Row],[BldgVint]],raw_wts[bldgloc],Raw_savings[[#This Row],[BldgLoc]])</f>
        <v>0.11800000000000001</v>
      </c>
      <c r="L593" t="s">
        <v>32</v>
      </c>
      <c r="M593">
        <v>5.4806991666666702</v>
      </c>
      <c r="N593">
        <v>1920.0170000000001</v>
      </c>
      <c r="O593" t="s">
        <v>7</v>
      </c>
      <c r="P593">
        <v>7705.0730000000003</v>
      </c>
      <c r="Q593">
        <v>0.47966666666666702</v>
      </c>
      <c r="R593">
        <v>0.28313333333333301</v>
      </c>
      <c r="S593">
        <v>67651380</v>
      </c>
      <c r="T593">
        <v>7691.817</v>
      </c>
      <c r="U593">
        <v>0.479333333333333</v>
      </c>
      <c r="V593">
        <v>0.2828</v>
      </c>
      <c r="W593">
        <v>67684420</v>
      </c>
      <c r="X593">
        <v>2.4186695158571401</v>
      </c>
      <c r="Y593" s="2">
        <v>6.08194909439052E-5</v>
      </c>
      <c r="Z593" s="2">
        <v>6.0819490943915297E-5</v>
      </c>
      <c r="AA593">
        <v>-6028.4279423595399</v>
      </c>
      <c r="AB593">
        <f>(Raw_savings[[#This Row],[PreWBthm]]-Raw_savings[[#This Row],[MsrWBthm]])/Raw_savings[[#This Row],[NumUnit]]/10^5</f>
        <v>-6.0284279423595398E-2</v>
      </c>
      <c r="AC593">
        <f>Raw_savings[[#This Row],[APreWBkWh]]*Raw_savings[[#This Row],[BldgWts]]</f>
        <v>0.28540300287114256</v>
      </c>
      <c r="AD593" t="s">
        <v>72</v>
      </c>
    </row>
    <row r="594" spans="1:30" hidden="1" x14ac:dyDescent="0.25">
      <c r="A594" t="s">
        <v>68</v>
      </c>
      <c r="B594" t="s">
        <v>69</v>
      </c>
      <c r="C594" t="s">
        <v>70</v>
      </c>
      <c r="D594" s="1">
        <v>43622.936018518521</v>
      </c>
      <c r="E594" t="s">
        <v>71</v>
      </c>
      <c r="F594" t="s">
        <v>12</v>
      </c>
      <c r="G594">
        <v>2017</v>
      </c>
      <c r="H594" t="str">
        <f>VLOOKUP(Raw_savings[[#This Row],[BldgVint]],DEER2020wts!$I$6:$J$15,2,FALSE)</f>
        <v>Rec</v>
      </c>
      <c r="I594" t="s">
        <v>5</v>
      </c>
      <c r="J594" t="s">
        <v>6</v>
      </c>
      <c r="K594">
        <f>SUMIFS(raw_wts[wt_vint],raw_wts[bldgtype],Raw_savings[[#This Row],[BldgType]],raw_wts[bldgvint],Raw_savings[[#This Row],[BldgVint]],raw_wts[bldgloc],Raw_savings[[#This Row],[BldgLoc]])</f>
        <v>1.2999999999999999E-2</v>
      </c>
      <c r="L594" t="s">
        <v>32</v>
      </c>
      <c r="M594">
        <v>4.5644358333333299</v>
      </c>
      <c r="N594">
        <v>1920.0170000000001</v>
      </c>
      <c r="O594" t="s">
        <v>7</v>
      </c>
      <c r="P594">
        <v>7096.9579999999996</v>
      </c>
      <c r="Q594">
        <v>3.069</v>
      </c>
      <c r="R594">
        <v>1.13113333333333</v>
      </c>
      <c r="S594">
        <v>54104770</v>
      </c>
      <c r="T594">
        <v>7086.5190000000002</v>
      </c>
      <c r="U594">
        <v>3.0647777777777798</v>
      </c>
      <c r="V594">
        <v>1.13106666666667</v>
      </c>
      <c r="W594">
        <v>54135010</v>
      </c>
      <c r="X594">
        <v>2.2870296310806002</v>
      </c>
      <c r="Y594">
        <v>9.2502608786560305E-4</v>
      </c>
      <c r="Z594" s="2">
        <v>1.46056750716103E-5</v>
      </c>
      <c r="AA594">
        <v>-6625.1342124610901</v>
      </c>
      <c r="AB594">
        <f>(Raw_savings[[#This Row],[PreWBthm]]-Raw_savings[[#This Row],[MsrWBthm]])/Raw_savings[[#This Row],[NumUnit]]/10^5</f>
        <v>-6.6251342124610924E-2</v>
      </c>
      <c r="AC594">
        <f>Raw_savings[[#This Row],[APreWBkWh]]*Raw_savings[[#This Row],[BldgWts]]</f>
        <v>2.9731385204047802E-2</v>
      </c>
      <c r="AD594" t="s">
        <v>72</v>
      </c>
    </row>
    <row r="595" spans="1:30" hidden="1" x14ac:dyDescent="0.25">
      <c r="A595" t="s">
        <v>68</v>
      </c>
      <c r="B595" t="s">
        <v>69</v>
      </c>
      <c r="C595" t="s">
        <v>70</v>
      </c>
      <c r="D595" s="1">
        <v>43622.936018518521</v>
      </c>
      <c r="E595" t="s">
        <v>71</v>
      </c>
      <c r="F595" t="s">
        <v>12</v>
      </c>
      <c r="G595">
        <v>2017</v>
      </c>
      <c r="H595" t="str">
        <f>VLOOKUP(Raw_savings[[#This Row],[BldgVint]],DEER2020wts!$I$6:$J$15,2,FALSE)</f>
        <v>Rec</v>
      </c>
      <c r="I595" t="s">
        <v>35</v>
      </c>
      <c r="J595" t="s">
        <v>6</v>
      </c>
      <c r="K595">
        <f>SUMIFS(raw_wts[wt_vint],raw_wts[bldgtype],Raw_savings[[#This Row],[BldgType]],raw_wts[bldgvint],Raw_savings[[#This Row],[BldgVint]],raw_wts[bldgloc],Raw_savings[[#This Row],[BldgLoc]])</f>
        <v>7.9000000000000001E-2</v>
      </c>
      <c r="L595" t="s">
        <v>32</v>
      </c>
      <c r="M595">
        <v>4.9667133333333302</v>
      </c>
      <c r="N595">
        <v>1920.0170000000001</v>
      </c>
      <c r="O595" t="s">
        <v>7</v>
      </c>
      <c r="P595">
        <v>8036.317</v>
      </c>
      <c r="Q595">
        <v>0.68777777777777804</v>
      </c>
      <c r="R595">
        <v>0.49766666666666698</v>
      </c>
      <c r="S595">
        <v>34306550</v>
      </c>
      <c r="T595">
        <v>8023.942</v>
      </c>
      <c r="U595">
        <v>0.68711111111111101</v>
      </c>
      <c r="V595">
        <v>0.49706666666666699</v>
      </c>
      <c r="W595">
        <v>34326530</v>
      </c>
      <c r="X595">
        <v>2.4915873273673999</v>
      </c>
      <c r="Y595">
        <v>1.34226926726848E-4</v>
      </c>
      <c r="Z595">
        <v>1.20804234054163E-4</v>
      </c>
      <c r="AA595">
        <v>-4022.7809940040902</v>
      </c>
      <c r="AB595">
        <f>(Raw_savings[[#This Row],[PreWBthm]]-Raw_savings[[#This Row],[MsrWBthm]])/Raw_savings[[#This Row],[NumUnit]]/10^5</f>
        <v>-4.0227809940040854E-2</v>
      </c>
      <c r="AC595">
        <f>Raw_savings[[#This Row],[APreWBkWh]]*Raw_savings[[#This Row],[BldgWts]]</f>
        <v>0.19683539886202459</v>
      </c>
      <c r="AD595" t="s">
        <v>72</v>
      </c>
    </row>
    <row r="596" spans="1:30" hidden="1" x14ac:dyDescent="0.25">
      <c r="A596" t="s">
        <v>68</v>
      </c>
      <c r="B596" t="s">
        <v>69</v>
      </c>
      <c r="C596" t="s">
        <v>70</v>
      </c>
      <c r="D596" s="1">
        <v>43622.936018518521</v>
      </c>
      <c r="E596" t="s">
        <v>71</v>
      </c>
      <c r="F596" t="s">
        <v>12</v>
      </c>
      <c r="G596">
        <v>2017</v>
      </c>
      <c r="H596" t="str">
        <f>VLOOKUP(Raw_savings[[#This Row],[BldgVint]],DEER2020wts!$I$6:$J$15,2,FALSE)</f>
        <v>Rec</v>
      </c>
      <c r="I596" t="s">
        <v>38</v>
      </c>
      <c r="J596" t="s">
        <v>6</v>
      </c>
      <c r="K596">
        <f>SUMIFS(raw_wts[wt_vint],raw_wts[bldgtype],Raw_savings[[#This Row],[BldgType]],raw_wts[bldgvint],Raw_savings[[#This Row],[BldgVint]],raw_wts[bldgloc],Raw_savings[[#This Row],[BldgLoc]])</f>
        <v>0.23499999999999999</v>
      </c>
      <c r="L596" t="s">
        <v>32</v>
      </c>
      <c r="M596">
        <v>5.3014841666666701</v>
      </c>
      <c r="N596">
        <v>1920.0170000000001</v>
      </c>
      <c r="O596" t="s">
        <v>7</v>
      </c>
      <c r="P596">
        <v>7574.6570000000002</v>
      </c>
      <c r="Q596">
        <v>0.35266666666666702</v>
      </c>
      <c r="R596">
        <v>0.15840000000000001</v>
      </c>
      <c r="S596">
        <v>31492240</v>
      </c>
      <c r="T596">
        <v>7562.085</v>
      </c>
      <c r="U596">
        <v>0.35266666666666702</v>
      </c>
      <c r="V596">
        <v>0.15840000000000001</v>
      </c>
      <c r="W596">
        <v>31513200</v>
      </c>
      <c r="X596">
        <v>2.3714114019329098</v>
      </c>
      <c r="Y596">
        <v>0</v>
      </c>
      <c r="Z596">
        <v>0</v>
      </c>
      <c r="AA596">
        <v>-3953.6098460478302</v>
      </c>
      <c r="AB596">
        <f>(Raw_savings[[#This Row],[PreWBthm]]-Raw_savings[[#This Row],[MsrWBthm]])/Raw_savings[[#This Row],[NumUnit]]/10^5</f>
        <v>-3.9536098460478258E-2</v>
      </c>
      <c r="AC596">
        <f>Raw_savings[[#This Row],[APreWBkWh]]*Raw_savings[[#This Row],[BldgWts]]</f>
        <v>0.55728167945423379</v>
      </c>
      <c r="AD596" t="s">
        <v>72</v>
      </c>
    </row>
    <row r="597" spans="1:30" hidden="1" x14ac:dyDescent="0.25">
      <c r="A597" t="s">
        <v>68</v>
      </c>
      <c r="B597" t="s">
        <v>69</v>
      </c>
      <c r="C597" t="s">
        <v>70</v>
      </c>
      <c r="D597" s="1">
        <v>43622.936018518521</v>
      </c>
      <c r="E597" t="s">
        <v>71</v>
      </c>
      <c r="F597" t="s">
        <v>12</v>
      </c>
      <c r="G597">
        <v>2017</v>
      </c>
      <c r="H597" t="str">
        <f>VLOOKUP(Raw_savings[[#This Row],[BldgVint]],DEER2020wts!$I$6:$J$15,2,FALSE)</f>
        <v>Rec</v>
      </c>
      <c r="I597" t="s">
        <v>40</v>
      </c>
      <c r="J597" t="s">
        <v>6</v>
      </c>
      <c r="K597">
        <f>SUMIFS(raw_wts[wt_vint],raw_wts[bldgtype],Raw_savings[[#This Row],[BldgType]],raw_wts[bldgvint],Raw_savings[[#This Row],[BldgVint]],raw_wts[bldgloc],Raw_savings[[#This Row],[BldgLoc]])</f>
        <v>0.159</v>
      </c>
      <c r="L597" t="s">
        <v>32</v>
      </c>
      <c r="M597">
        <v>5.1979041666666701</v>
      </c>
      <c r="N597">
        <v>1920.0170000000001</v>
      </c>
      <c r="O597" t="s">
        <v>7</v>
      </c>
      <c r="P597">
        <v>8194.5259999999998</v>
      </c>
      <c r="Q597">
        <v>5.14055555555555</v>
      </c>
      <c r="R597">
        <v>1.69586666666667</v>
      </c>
      <c r="S597">
        <v>25294460</v>
      </c>
      <c r="T597">
        <v>8181.375</v>
      </c>
      <c r="U597">
        <v>5.1338888888888903</v>
      </c>
      <c r="V597">
        <v>1.6946000000000001</v>
      </c>
      <c r="W597">
        <v>25310060</v>
      </c>
      <c r="X597">
        <v>2.5300581885166502</v>
      </c>
      <c r="Y597">
        <v>1.28256821459276E-3</v>
      </c>
      <c r="Z597">
        <v>2.43687960772624E-4</v>
      </c>
      <c r="AA597">
        <v>-3001.2096221473898</v>
      </c>
      <c r="AB597">
        <f>(Raw_savings[[#This Row],[PreWBthm]]-Raw_savings[[#This Row],[MsrWBthm]])/Raw_savings[[#This Row],[NumUnit]]/10^5</f>
        <v>-3.0012096221473859E-2</v>
      </c>
      <c r="AC597">
        <f>Raw_savings[[#This Row],[APreWBkWh]]*Raw_savings[[#This Row],[BldgWts]]</f>
        <v>0.40227925197414738</v>
      </c>
      <c r="AD597" t="s">
        <v>72</v>
      </c>
    </row>
    <row r="598" spans="1:30" hidden="1" x14ac:dyDescent="0.25">
      <c r="A598" t="s">
        <v>68</v>
      </c>
      <c r="B598" t="s">
        <v>69</v>
      </c>
      <c r="C598" t="s">
        <v>70</v>
      </c>
      <c r="D598" s="1">
        <v>43622.936018518521</v>
      </c>
      <c r="E598" t="s">
        <v>71</v>
      </c>
      <c r="F598" t="s">
        <v>12</v>
      </c>
      <c r="G598">
        <v>2017</v>
      </c>
      <c r="H598" t="str">
        <f>VLOOKUP(Raw_savings[[#This Row],[BldgVint]],DEER2020wts!$I$6:$J$15,2,FALSE)</f>
        <v>Rec</v>
      </c>
      <c r="I598" t="s">
        <v>43</v>
      </c>
      <c r="J598" t="s">
        <v>6</v>
      </c>
      <c r="K598">
        <f>SUMIFS(raw_wts[wt_vint],raw_wts[bldgtype],Raw_savings[[#This Row],[BldgType]],raw_wts[bldgvint],Raw_savings[[#This Row],[BldgVint]],raw_wts[bldgloc],Raw_savings[[#This Row],[BldgLoc]])</f>
        <v>2.4E-2</v>
      </c>
      <c r="L598" t="s">
        <v>32</v>
      </c>
      <c r="M598">
        <v>4.9698374999999997</v>
      </c>
      <c r="N598">
        <v>1920.0170000000001</v>
      </c>
      <c r="O598" t="s">
        <v>7</v>
      </c>
      <c r="P598">
        <v>7753.5659999999998</v>
      </c>
      <c r="Q598">
        <v>3.7613333333333299</v>
      </c>
      <c r="R598">
        <v>1.2169333333333301</v>
      </c>
      <c r="S598">
        <v>34352560</v>
      </c>
      <c r="T598">
        <v>7740.9250000000002</v>
      </c>
      <c r="U598">
        <v>3.7576666666666698</v>
      </c>
      <c r="V598">
        <v>1.2166666666666699</v>
      </c>
      <c r="W598">
        <v>34371180</v>
      </c>
      <c r="X598">
        <v>2.5435439287501098</v>
      </c>
      <c r="Y598">
        <v>7.3778401540627999E-4</v>
      </c>
      <c r="Z598" s="2">
        <v>5.3657019302223697E-5</v>
      </c>
      <c r="AA598">
        <v>-3746.6013727813001</v>
      </c>
      <c r="AB598">
        <f>(Raw_savings[[#This Row],[PreWBthm]]-Raw_savings[[#This Row],[MsrWBthm]])/Raw_savings[[#This Row],[NumUnit]]/10^5</f>
        <v>-3.7466013727813031E-2</v>
      </c>
      <c r="AC598">
        <f>Raw_savings[[#This Row],[APreWBkWh]]*Raw_savings[[#This Row],[BldgWts]]</f>
        <v>6.1045054290002634E-2</v>
      </c>
      <c r="AD598" t="s">
        <v>72</v>
      </c>
    </row>
    <row r="599" spans="1:30" hidden="1" x14ac:dyDescent="0.25">
      <c r="A599" t="s">
        <v>68</v>
      </c>
      <c r="B599" t="s">
        <v>69</v>
      </c>
      <c r="C599" t="s">
        <v>70</v>
      </c>
      <c r="D599" s="1">
        <v>43622.936018518521</v>
      </c>
      <c r="E599" t="s">
        <v>71</v>
      </c>
      <c r="F599" t="s">
        <v>12</v>
      </c>
      <c r="G599">
        <v>2017</v>
      </c>
      <c r="H599" t="str">
        <f>VLOOKUP(Raw_savings[[#This Row],[BldgVint]],DEER2020wts!$I$6:$J$15,2,FALSE)</f>
        <v>Rec</v>
      </c>
      <c r="I599" t="s">
        <v>45</v>
      </c>
      <c r="J599" t="s">
        <v>6</v>
      </c>
      <c r="K599">
        <f>SUMIFS(raw_wts[wt_vint],raw_wts[bldgtype],Raw_savings[[#This Row],[BldgType]],raw_wts[bldgvint],Raw_savings[[#This Row],[BldgVint]],raw_wts[bldgloc],Raw_savings[[#This Row],[BldgLoc]])</f>
        <v>0.33500000000000002</v>
      </c>
      <c r="L599" t="s">
        <v>32</v>
      </c>
      <c r="M599">
        <v>5.8039125</v>
      </c>
      <c r="N599">
        <v>1920.0170000000001</v>
      </c>
      <c r="O599" t="s">
        <v>7</v>
      </c>
      <c r="P599">
        <v>8508.58</v>
      </c>
      <c r="Q599">
        <v>4.8304444444444403</v>
      </c>
      <c r="R599">
        <v>1.57253333333333</v>
      </c>
      <c r="S599">
        <v>16864670</v>
      </c>
      <c r="T599">
        <v>8493.9549999999999</v>
      </c>
      <c r="U599">
        <v>4.8239999999999998</v>
      </c>
      <c r="V599">
        <v>1.5715333333333299</v>
      </c>
      <c r="W599">
        <v>16878410</v>
      </c>
      <c r="X599">
        <v>2.51985191024158</v>
      </c>
      <c r="Y599">
        <v>1.1103620953010599E-3</v>
      </c>
      <c r="Z599">
        <v>1.7229756651222601E-4</v>
      </c>
      <c r="AA599">
        <v>-2367.3685638782499</v>
      </c>
      <c r="AB599">
        <f>(Raw_savings[[#This Row],[PreWBthm]]-Raw_savings[[#This Row],[MsrWBthm]])/Raw_savings[[#This Row],[NumUnit]]/10^5</f>
        <v>-2.3673685638782457E-2</v>
      </c>
      <c r="AC599">
        <f>Raw_savings[[#This Row],[APreWBkWh]]*Raw_savings[[#This Row],[BldgWts]]</f>
        <v>0.84415038993092928</v>
      </c>
      <c r="AD599" t="s">
        <v>72</v>
      </c>
    </row>
    <row r="600" spans="1:30" hidden="1" x14ac:dyDescent="0.25">
      <c r="A600" t="s">
        <v>68</v>
      </c>
      <c r="B600" t="s">
        <v>69</v>
      </c>
      <c r="C600" t="s">
        <v>70</v>
      </c>
      <c r="D600" s="1">
        <v>43622.936018518521</v>
      </c>
      <c r="E600" t="s">
        <v>71</v>
      </c>
      <c r="F600" t="s">
        <v>12</v>
      </c>
      <c r="G600">
        <v>2017</v>
      </c>
      <c r="H600" t="str">
        <f>VLOOKUP(Raw_savings[[#This Row],[BldgVint]],DEER2020wts!$I$6:$J$15,2,FALSE)</f>
        <v>Rec</v>
      </c>
      <c r="I600" t="s">
        <v>8</v>
      </c>
      <c r="J600" t="s">
        <v>6</v>
      </c>
      <c r="K600">
        <f>SUMIFS(raw_wts[wt_vint],raw_wts[bldgtype],Raw_savings[[#This Row],[BldgType]],raw_wts[bldgvint],Raw_savings[[#This Row],[BldgVint]],raw_wts[bldgloc],Raw_savings[[#This Row],[BldgLoc]])</f>
        <v>0.14499999999999999</v>
      </c>
      <c r="L600" t="s">
        <v>32</v>
      </c>
      <c r="M600">
        <v>5.5838758333333303</v>
      </c>
      <c r="N600">
        <v>1920.0170000000001</v>
      </c>
      <c r="O600" t="s">
        <v>7</v>
      </c>
      <c r="P600">
        <v>8211.4490000000005</v>
      </c>
      <c r="Q600">
        <v>4.4514444444444399</v>
      </c>
      <c r="R600">
        <v>1.3777333333333299</v>
      </c>
      <c r="S600">
        <v>10490990</v>
      </c>
      <c r="T600">
        <v>8197.2790000000005</v>
      </c>
      <c r="U600">
        <v>4.4459999999999997</v>
      </c>
      <c r="V600">
        <v>1.377</v>
      </c>
      <c r="W600">
        <v>10502340</v>
      </c>
      <c r="X600">
        <v>2.53766387773369</v>
      </c>
      <c r="Y600">
        <v>9.7502964015489001E-4</v>
      </c>
      <c r="Z600">
        <v>1.3133052295969999E-4</v>
      </c>
      <c r="AA600">
        <v>-2032.6383212616199</v>
      </c>
      <c r="AB600">
        <f>(Raw_savings[[#This Row],[PreWBthm]]-Raw_savings[[#This Row],[MsrWBthm]])/Raw_savings[[#This Row],[NumUnit]]/10^5</f>
        <v>-2.0326383212616216E-2</v>
      </c>
      <c r="AC600">
        <f>Raw_savings[[#This Row],[APreWBkWh]]*Raw_savings[[#This Row],[BldgWts]]</f>
        <v>0.36796126227138504</v>
      </c>
      <c r="AD600" t="s">
        <v>72</v>
      </c>
    </row>
    <row r="601" spans="1:30" hidden="1" x14ac:dyDescent="0.25">
      <c r="A601" t="s">
        <v>68</v>
      </c>
      <c r="B601" t="s">
        <v>69</v>
      </c>
      <c r="C601" t="s">
        <v>70</v>
      </c>
      <c r="D601" s="1">
        <v>43622.936018518521</v>
      </c>
      <c r="E601" t="s">
        <v>71</v>
      </c>
      <c r="F601" t="s">
        <v>12</v>
      </c>
      <c r="G601">
        <v>2017</v>
      </c>
      <c r="H601" t="str">
        <f>VLOOKUP(Raw_savings[[#This Row],[BldgVint]],DEER2020wts!$I$6:$J$15,2,FALSE)</f>
        <v>Rec</v>
      </c>
      <c r="I601" t="s">
        <v>36</v>
      </c>
      <c r="J601" t="s">
        <v>6</v>
      </c>
      <c r="K601">
        <f>SUMIFS(raw_wts[wt_vint],raw_wts[bldgtype],Raw_savings[[#This Row],[BldgType]],raw_wts[bldgvint],Raw_savings[[#This Row],[BldgVint]],raw_wts[bldgloc],Raw_savings[[#This Row],[BldgLoc]])</f>
        <v>0.58899999999999997</v>
      </c>
      <c r="L601" t="s">
        <v>32</v>
      </c>
      <c r="M601">
        <v>5.9581541666666702</v>
      </c>
      <c r="N601">
        <v>1920.0170000000001</v>
      </c>
      <c r="O601" t="s">
        <v>7</v>
      </c>
      <c r="P601">
        <v>8836.6620000000003</v>
      </c>
      <c r="Q601">
        <v>5.5288888888888899</v>
      </c>
      <c r="R601">
        <v>1.66113333333333</v>
      </c>
      <c r="S601">
        <v>14712240</v>
      </c>
      <c r="T601">
        <v>8821.3870000000006</v>
      </c>
      <c r="U601">
        <v>5.52111111111111</v>
      </c>
      <c r="V601">
        <v>1.6598666666666699</v>
      </c>
      <c r="W601">
        <v>14723300</v>
      </c>
      <c r="X601">
        <v>2.5637134543205899</v>
      </c>
      <c r="Y601">
        <v>1.30540055866487E-3</v>
      </c>
      <c r="Z601">
        <v>2.1259380526824701E-4</v>
      </c>
      <c r="AA601">
        <v>-1856.2795944213699</v>
      </c>
      <c r="AB601">
        <f>(Raw_savings[[#This Row],[PreWBthm]]-Raw_savings[[#This Row],[MsrWBthm]])/Raw_savings[[#This Row],[NumUnit]]/10^5</f>
        <v>-1.8562795944213697E-2</v>
      </c>
      <c r="AC601">
        <f>Raw_savings[[#This Row],[APreWBkWh]]*Raw_savings[[#This Row],[BldgWts]]</f>
        <v>1.5100272245948274</v>
      </c>
      <c r="AD601" t="s">
        <v>72</v>
      </c>
    </row>
    <row r="602" spans="1:30" hidden="1" x14ac:dyDescent="0.25">
      <c r="A602" t="s">
        <v>68</v>
      </c>
      <c r="B602" t="s">
        <v>69</v>
      </c>
      <c r="C602" t="s">
        <v>70</v>
      </c>
      <c r="D602" s="1">
        <v>43622.936018518521</v>
      </c>
      <c r="E602" t="s">
        <v>71</v>
      </c>
      <c r="F602" t="s">
        <v>12</v>
      </c>
      <c r="G602">
        <v>2017</v>
      </c>
      <c r="H602" t="str">
        <f>VLOOKUP(Raw_savings[[#This Row],[BldgVint]],DEER2020wts!$I$6:$J$15,2,FALSE)</f>
        <v>Rec</v>
      </c>
      <c r="I602" t="s">
        <v>39</v>
      </c>
      <c r="J602" t="s">
        <v>6</v>
      </c>
      <c r="K602">
        <f>SUMIFS(raw_wts[wt_vint],raw_wts[bldgtype],Raw_savings[[#This Row],[BldgType]],raw_wts[bldgvint],Raw_savings[[#This Row],[BldgVint]],raw_wts[bldgloc],Raw_savings[[#This Row],[BldgLoc]])</f>
        <v>0.42000000000000004</v>
      </c>
      <c r="L602" t="s">
        <v>32</v>
      </c>
      <c r="M602">
        <v>7.6060316666666701</v>
      </c>
      <c r="N602">
        <v>1920.0170000000001</v>
      </c>
      <c r="O602" t="s">
        <v>7</v>
      </c>
      <c r="P602">
        <v>9023.973</v>
      </c>
      <c r="Q602">
        <v>6.5828888888888901</v>
      </c>
      <c r="R602">
        <v>2.0578666666666701</v>
      </c>
      <c r="S602">
        <v>15113250</v>
      </c>
      <c r="T602">
        <v>9006.4050000000007</v>
      </c>
      <c r="U602">
        <v>6.5727777777777803</v>
      </c>
      <c r="V602">
        <v>2.056</v>
      </c>
      <c r="W602">
        <v>15128100</v>
      </c>
      <c r="X602">
        <v>2.3097458398695401</v>
      </c>
      <c r="Y602">
        <v>1.3293543274903001E-3</v>
      </c>
      <c r="Z602">
        <v>2.4541926045976701E-4</v>
      </c>
      <c r="AA602">
        <v>-1952.39786669308</v>
      </c>
      <c r="AB602">
        <f>(Raw_savings[[#This Row],[PreWBthm]]-Raw_savings[[#This Row],[MsrWBthm]])/Raw_savings[[#This Row],[NumUnit]]/10^5</f>
        <v>-1.9523978666930775E-2</v>
      </c>
      <c r="AC602">
        <f>Raw_savings[[#This Row],[APreWBkWh]]*Raw_savings[[#This Row],[BldgWts]]</f>
        <v>0.97009325274520697</v>
      </c>
      <c r="AD602" t="s">
        <v>72</v>
      </c>
    </row>
    <row r="603" spans="1:30" hidden="1" x14ac:dyDescent="0.25">
      <c r="A603" t="s">
        <v>68</v>
      </c>
      <c r="B603" t="s">
        <v>69</v>
      </c>
      <c r="C603" t="s">
        <v>70</v>
      </c>
      <c r="D603" s="1">
        <v>43622.936018518521</v>
      </c>
      <c r="E603" t="s">
        <v>71</v>
      </c>
      <c r="F603" t="s">
        <v>12</v>
      </c>
      <c r="G603">
        <v>2017</v>
      </c>
      <c r="H603" t="str">
        <f>VLOOKUP(Raw_savings[[#This Row],[BldgVint]],DEER2020wts!$I$6:$J$15,2,FALSE)</f>
        <v>Rec</v>
      </c>
      <c r="I603" t="s">
        <v>41</v>
      </c>
      <c r="J603" t="s">
        <v>6</v>
      </c>
      <c r="K603">
        <f>SUMIFS(raw_wts[wt_vint],raw_wts[bldgtype],Raw_savings[[#This Row],[BldgType]],raw_wts[bldgvint],Raw_savings[[#This Row],[BldgVint]],raw_wts[bldgloc],Raw_savings[[#This Row],[BldgLoc]])</f>
        <v>0.93899999999999995</v>
      </c>
      <c r="L603" t="s">
        <v>32</v>
      </c>
      <c r="M603">
        <v>6.7475375</v>
      </c>
      <c r="N603">
        <v>1920.0170000000001</v>
      </c>
      <c r="O603" t="s">
        <v>7</v>
      </c>
      <c r="P603">
        <v>9242.6110000000008</v>
      </c>
      <c r="Q603">
        <v>6.7565555555555603</v>
      </c>
      <c r="R603">
        <v>2.13506666666667</v>
      </c>
      <c r="S603">
        <v>16611600</v>
      </c>
      <c r="T603">
        <v>9225.7549999999992</v>
      </c>
      <c r="U603">
        <v>6.7462222222222197</v>
      </c>
      <c r="V603">
        <v>2.1331333333333302</v>
      </c>
      <c r="W603">
        <v>16625120</v>
      </c>
      <c r="X603">
        <v>2.4980965278076002</v>
      </c>
      <c r="Y603">
        <v>1.53142288328646E-3</v>
      </c>
      <c r="Z603">
        <v>2.86524281389043E-4</v>
      </c>
      <c r="AA603">
        <v>-2003.6939401966999</v>
      </c>
      <c r="AB603">
        <f>(Raw_savings[[#This Row],[PreWBthm]]-Raw_savings[[#This Row],[MsrWBthm]])/Raw_savings[[#This Row],[NumUnit]]/10^5</f>
        <v>-2.0036939401967012E-2</v>
      </c>
      <c r="AC603">
        <f>Raw_savings[[#This Row],[APreWBkWh]]*Raw_savings[[#This Row],[BldgWts]]</f>
        <v>2.3457126396113366</v>
      </c>
      <c r="AD603" t="s">
        <v>72</v>
      </c>
    </row>
    <row r="604" spans="1:30" hidden="1" x14ac:dyDescent="0.25">
      <c r="A604" t="s">
        <v>68</v>
      </c>
      <c r="B604" t="s">
        <v>69</v>
      </c>
      <c r="C604" t="s">
        <v>70</v>
      </c>
      <c r="D604" s="1">
        <v>43622.936018518521</v>
      </c>
      <c r="E604" t="s">
        <v>71</v>
      </c>
      <c r="F604" t="s">
        <v>12</v>
      </c>
      <c r="G604">
        <v>2017</v>
      </c>
      <c r="H604" t="str">
        <f>VLOOKUP(Raw_savings[[#This Row],[BldgVint]],DEER2020wts!$I$6:$J$15,2,FALSE)</f>
        <v>Rec</v>
      </c>
      <c r="I604" t="s">
        <v>44</v>
      </c>
      <c r="J604" t="s">
        <v>6</v>
      </c>
      <c r="K604">
        <f>SUMIFS(raw_wts[wt_vint],raw_wts[bldgtype],Raw_savings[[#This Row],[BldgType]],raw_wts[bldgvint],Raw_savings[[#This Row],[BldgVint]],raw_wts[bldgloc],Raw_savings[[#This Row],[BldgLoc]])</f>
        <v>0.13100000000000001</v>
      </c>
      <c r="L604" t="s">
        <v>32</v>
      </c>
      <c r="M604">
        <v>6.7045199999999996</v>
      </c>
      <c r="N604">
        <v>1920.0170000000001</v>
      </c>
      <c r="O604" t="s">
        <v>7</v>
      </c>
      <c r="P604">
        <v>9278.1280000000006</v>
      </c>
      <c r="Q604">
        <v>1.6607777777777799</v>
      </c>
      <c r="R604">
        <v>1.4974666666666701</v>
      </c>
      <c r="S604">
        <v>29565380</v>
      </c>
      <c r="T604">
        <v>9261.2389999999996</v>
      </c>
      <c r="U604">
        <v>1.65822222222222</v>
      </c>
      <c r="V604">
        <v>1.4948666666666699</v>
      </c>
      <c r="W604">
        <v>29591360</v>
      </c>
      <c r="X604">
        <v>2.5190468519746401</v>
      </c>
      <c r="Y604">
        <v>3.81169055436545E-4</v>
      </c>
      <c r="Z604">
        <v>3.8779808248765903E-4</v>
      </c>
      <c r="AA604">
        <v>-3874.99776270337</v>
      </c>
      <c r="AB604">
        <f>(Raw_savings[[#This Row],[PreWBthm]]-Raw_savings[[#This Row],[MsrWBthm]])/Raw_savings[[#This Row],[NumUnit]]/10^5</f>
        <v>-3.8749977627033708E-2</v>
      </c>
      <c r="AC604">
        <f>Raw_savings[[#This Row],[APreWBkWh]]*Raw_savings[[#This Row],[BldgWts]]</f>
        <v>0.32999513760867788</v>
      </c>
      <c r="AD604" t="s">
        <v>72</v>
      </c>
    </row>
    <row r="605" spans="1:30" hidden="1" x14ac:dyDescent="0.25">
      <c r="A605" t="s">
        <v>68</v>
      </c>
      <c r="B605" t="s">
        <v>69</v>
      </c>
      <c r="C605" t="s">
        <v>70</v>
      </c>
      <c r="D605" s="1">
        <v>43622.936018518521</v>
      </c>
      <c r="E605" t="s">
        <v>71</v>
      </c>
      <c r="F605" t="s">
        <v>12</v>
      </c>
      <c r="G605">
        <v>2017</v>
      </c>
      <c r="H605" t="str">
        <f>VLOOKUP(Raw_savings[[#This Row],[BldgVint]],DEER2020wts!$I$6:$J$15,2,FALSE)</f>
        <v>Rec</v>
      </c>
      <c r="I605" t="s">
        <v>46</v>
      </c>
      <c r="J605" t="s">
        <v>6</v>
      </c>
      <c r="K605">
        <f>SUMIFS(raw_wts[wt_vint],raw_wts[bldgtype],Raw_savings[[#This Row],[BldgType]],raw_wts[bldgvint],Raw_savings[[#This Row],[BldgVint]],raw_wts[bldgloc],Raw_savings[[#This Row],[BldgLoc]])</f>
        <v>0.40100000000000002</v>
      </c>
      <c r="L605" t="s">
        <v>32</v>
      </c>
      <c r="M605">
        <v>5.8428633333333302</v>
      </c>
      <c r="N605">
        <v>1920.0170000000001</v>
      </c>
      <c r="O605" t="s">
        <v>7</v>
      </c>
      <c r="P605">
        <v>8606.2109999999993</v>
      </c>
      <c r="Q605">
        <v>1.18055555555556</v>
      </c>
      <c r="R605">
        <v>1.0427999999999999</v>
      </c>
      <c r="S605">
        <v>30307100</v>
      </c>
      <c r="T605">
        <v>8591.5159999999996</v>
      </c>
      <c r="U605">
        <v>1.1787777777777799</v>
      </c>
      <c r="V605">
        <v>1.0410666666666699</v>
      </c>
      <c r="W605">
        <v>30327200</v>
      </c>
      <c r="X605">
        <v>2.51503401015137</v>
      </c>
      <c r="Y605">
        <v>3.0426482297395098E-4</v>
      </c>
      <c r="Z605">
        <v>2.9665820239966597E-4</v>
      </c>
      <c r="AA605">
        <v>-3440.0941547494699</v>
      </c>
      <c r="AB605">
        <f>(Raw_savings[[#This Row],[PreWBthm]]-Raw_savings[[#This Row],[MsrWBthm]])/Raw_savings[[#This Row],[NumUnit]]/10^5</f>
        <v>-3.4400941547494714E-2</v>
      </c>
      <c r="AC605">
        <f>Raw_savings[[#This Row],[APreWBkWh]]*Raw_savings[[#This Row],[BldgWts]]</f>
        <v>1.0085286380706995</v>
      </c>
      <c r="AD605" t="s">
        <v>72</v>
      </c>
    </row>
    <row r="606" spans="1:30" hidden="1" x14ac:dyDescent="0.25">
      <c r="A606" t="s">
        <v>68</v>
      </c>
      <c r="B606" t="s">
        <v>69</v>
      </c>
      <c r="C606" t="s">
        <v>70</v>
      </c>
      <c r="D606" s="1">
        <v>43622.936018518521</v>
      </c>
      <c r="E606" t="s">
        <v>71</v>
      </c>
      <c r="F606" t="s">
        <v>12</v>
      </c>
      <c r="G606">
        <v>2017</v>
      </c>
      <c r="H606" t="str">
        <f>VLOOKUP(Raw_savings[[#This Row],[BldgVint]],DEER2020wts!$I$6:$J$15,2,FALSE)</f>
        <v>Rec</v>
      </c>
      <c r="I606" t="s">
        <v>9</v>
      </c>
      <c r="J606" t="s">
        <v>6</v>
      </c>
      <c r="K606">
        <f>SUMIFS(raw_wts[wt_vint],raw_wts[bldgtype],Raw_savings[[#This Row],[BldgType]],raw_wts[bldgvint],Raw_savings[[#This Row],[BldgVint]],raw_wts[bldgloc],Raw_savings[[#This Row],[BldgLoc]])</f>
        <v>0.504</v>
      </c>
      <c r="L606" t="s">
        <v>32</v>
      </c>
      <c r="M606">
        <v>6.9399933333333301</v>
      </c>
      <c r="N606">
        <v>1920.0170000000001</v>
      </c>
      <c r="O606" t="s">
        <v>7</v>
      </c>
      <c r="P606">
        <v>9629.9670000000006</v>
      </c>
      <c r="Q606">
        <v>1.57144444444444</v>
      </c>
      <c r="R606">
        <v>1.26453333333333</v>
      </c>
      <c r="S606">
        <v>27850890</v>
      </c>
      <c r="T606">
        <v>9611.8829999999998</v>
      </c>
      <c r="U606">
        <v>1.569</v>
      </c>
      <c r="V606">
        <v>1.26233333333333</v>
      </c>
      <c r="W606">
        <v>27874300</v>
      </c>
      <c r="X606">
        <v>2.60576619189847</v>
      </c>
      <c r="Y606">
        <v>3.5222576262481601E-4</v>
      </c>
      <c r="Z606">
        <v>3.1700318636229598E-4</v>
      </c>
      <c r="AA606">
        <v>-3373.2020876100801</v>
      </c>
      <c r="AB606">
        <f>(Raw_savings[[#This Row],[PreWBthm]]-Raw_savings[[#This Row],[MsrWBthm]])/Raw_savings[[#This Row],[NumUnit]]/10^5</f>
        <v>-3.3732020876100763E-2</v>
      </c>
      <c r="AC606">
        <f>Raw_savings[[#This Row],[APreWBkWh]]*Raw_savings[[#This Row],[BldgWts]]</f>
        <v>1.3133061607168288</v>
      </c>
      <c r="AD606" t="s">
        <v>72</v>
      </c>
    </row>
    <row r="607" spans="1:30" hidden="1" x14ac:dyDescent="0.25">
      <c r="A607" t="s">
        <v>68</v>
      </c>
      <c r="B607" t="s">
        <v>69</v>
      </c>
      <c r="C607" t="s">
        <v>70</v>
      </c>
      <c r="D607" s="1">
        <v>43622.936018518521</v>
      </c>
      <c r="E607" t="s">
        <v>71</v>
      </c>
      <c r="F607" t="s">
        <v>12</v>
      </c>
      <c r="G607">
        <v>2017</v>
      </c>
      <c r="H607" t="str">
        <f>VLOOKUP(Raw_savings[[#This Row],[BldgVint]],DEER2020wts!$I$6:$J$15,2,FALSE)</f>
        <v>Rec</v>
      </c>
      <c r="I607" t="s">
        <v>37</v>
      </c>
      <c r="J607" t="s">
        <v>6</v>
      </c>
      <c r="K607">
        <f>SUMIFS(raw_wts[wt_vint],raw_wts[bldgtype],Raw_savings[[#This Row],[BldgType]],raw_wts[bldgvint],Raw_savings[[#This Row],[BldgVint]],raw_wts[bldgloc],Raw_savings[[#This Row],[BldgLoc]])</f>
        <v>0.19600000000000001</v>
      </c>
      <c r="L607" t="s">
        <v>32</v>
      </c>
      <c r="M607">
        <v>7.4316916666666701</v>
      </c>
      <c r="N607">
        <v>1920.0170000000001</v>
      </c>
      <c r="O607" t="s">
        <v>7</v>
      </c>
      <c r="P607">
        <v>9638.7790000000005</v>
      </c>
      <c r="Q607">
        <v>6.1626666666666701</v>
      </c>
      <c r="R607">
        <v>2.2347333333333301</v>
      </c>
      <c r="S607">
        <v>31360840</v>
      </c>
      <c r="T607">
        <v>9620.2710000000006</v>
      </c>
      <c r="U607">
        <v>6.15422222222222</v>
      </c>
      <c r="V607">
        <v>2.2324666666666699</v>
      </c>
      <c r="W607">
        <v>31385160</v>
      </c>
      <c r="X607">
        <v>2.4904154841371602</v>
      </c>
      <c r="Y607">
        <v>1.1362748648898499E-3</v>
      </c>
      <c r="Z607">
        <v>3.0500009531255601E-4</v>
      </c>
      <c r="AA607">
        <v>-3272.4716108826701</v>
      </c>
      <c r="AB607">
        <f>(Raw_savings[[#This Row],[PreWBthm]]-Raw_savings[[#This Row],[MsrWBthm]])/Raw_savings[[#This Row],[NumUnit]]/10^5</f>
        <v>-3.2724716108826712E-2</v>
      </c>
      <c r="AC607">
        <f>Raw_savings[[#This Row],[APreWBkWh]]*Raw_savings[[#This Row],[BldgWts]]</f>
        <v>0.48812143489088339</v>
      </c>
      <c r="AD607" t="s">
        <v>72</v>
      </c>
    </row>
    <row r="608" spans="1:30" hidden="1" x14ac:dyDescent="0.25">
      <c r="A608" t="s">
        <v>68</v>
      </c>
      <c r="B608" t="s">
        <v>69</v>
      </c>
      <c r="C608" t="s">
        <v>70</v>
      </c>
      <c r="D608" s="1">
        <v>43622.936018518521</v>
      </c>
      <c r="E608" t="s">
        <v>71</v>
      </c>
      <c r="F608" t="s">
        <v>12</v>
      </c>
      <c r="G608">
        <v>2017</v>
      </c>
      <c r="H608" t="str">
        <f>VLOOKUP(Raw_savings[[#This Row],[BldgVint]],DEER2020wts!$I$6:$J$15,2,FALSE)</f>
        <v>Rec</v>
      </c>
      <c r="I608" t="s">
        <v>34</v>
      </c>
      <c r="J608" t="s">
        <v>6</v>
      </c>
      <c r="K608">
        <f>SUMIFS(raw_wts[wt_vint],raw_wts[bldgtype],Raw_savings[[#This Row],[BldgType]],raw_wts[bldgvint],Raw_savings[[#This Row],[BldgVint]],raw_wts[bldgloc],Raw_savings[[#This Row],[BldgLoc]])</f>
        <v>7.6999999999999999E-2</v>
      </c>
      <c r="L608" t="s">
        <v>32</v>
      </c>
      <c r="M608">
        <v>10.153591666666699</v>
      </c>
      <c r="N608">
        <v>1920.0170000000001</v>
      </c>
      <c r="O608" t="s">
        <v>7</v>
      </c>
      <c r="P608">
        <v>13312.22</v>
      </c>
      <c r="Q608">
        <v>7.3368888888888897</v>
      </c>
      <c r="R608">
        <v>2.8220000000000001</v>
      </c>
      <c r="S608">
        <v>5052848</v>
      </c>
      <c r="T608">
        <v>13283.71</v>
      </c>
      <c r="U608">
        <v>7.3259999999999996</v>
      </c>
      <c r="V608">
        <v>2.8189333333333302</v>
      </c>
      <c r="W608">
        <v>5062970</v>
      </c>
      <c r="X608">
        <v>2.8078734044028901</v>
      </c>
      <c r="Y608">
        <v>1.0724174505299801E-3</v>
      </c>
      <c r="Z608">
        <v>3.02027771781916E-4</v>
      </c>
      <c r="AA608">
        <v>-996.88862151405897</v>
      </c>
      <c r="AB608">
        <f>(Raw_savings[[#This Row],[PreWBthm]]-Raw_savings[[#This Row],[MsrWBthm]])/Raw_savings[[#This Row],[NumUnit]]/10^5</f>
        <v>-9.9688862151405874E-3</v>
      </c>
      <c r="AC608">
        <f>Raw_savings[[#This Row],[APreWBkWh]]*Raw_savings[[#This Row],[BldgWts]]</f>
        <v>0.21620625213902253</v>
      </c>
      <c r="AD608" t="s">
        <v>72</v>
      </c>
    </row>
    <row r="609" spans="1:30" hidden="1" x14ac:dyDescent="0.25">
      <c r="A609" t="s">
        <v>68</v>
      </c>
      <c r="B609" t="s">
        <v>69</v>
      </c>
      <c r="C609" t="s">
        <v>70</v>
      </c>
      <c r="D609" s="1">
        <v>43622.936018518521</v>
      </c>
      <c r="E609" t="s">
        <v>71</v>
      </c>
      <c r="F609" t="s">
        <v>12</v>
      </c>
      <c r="G609">
        <v>2017</v>
      </c>
      <c r="H609" t="str">
        <f>VLOOKUP(Raw_savings[[#This Row],[BldgVint]],DEER2020wts!$I$6:$J$15,2,FALSE)</f>
        <v>Rec</v>
      </c>
      <c r="I609" t="s">
        <v>42</v>
      </c>
      <c r="J609" t="s">
        <v>6</v>
      </c>
      <c r="K609">
        <f>SUMIFS(raw_wts[wt_vint],raw_wts[bldgtype],Raw_savings[[#This Row],[BldgType]],raw_wts[bldgvint],Raw_savings[[#This Row],[BldgVint]],raw_wts[bldgloc],Raw_savings[[#This Row],[BldgLoc]])</f>
        <v>0.11800000000000001</v>
      </c>
      <c r="L609" t="s">
        <v>32</v>
      </c>
      <c r="M609">
        <v>5.4758475000000004</v>
      </c>
      <c r="N609">
        <v>1920.0170000000001</v>
      </c>
      <c r="O609" t="s">
        <v>7</v>
      </c>
      <c r="P609">
        <v>7703.7250000000004</v>
      </c>
      <c r="Q609">
        <v>0.47666666666666702</v>
      </c>
      <c r="R609">
        <v>0.28079999999999999</v>
      </c>
      <c r="S609">
        <v>66579460</v>
      </c>
      <c r="T609">
        <v>7690.4790000000003</v>
      </c>
      <c r="U609">
        <v>0.476333333333333</v>
      </c>
      <c r="V609">
        <v>0.28046666666666697</v>
      </c>
      <c r="W609">
        <v>66614460</v>
      </c>
      <c r="X609">
        <v>2.41898628477146</v>
      </c>
      <c r="Y609" s="2">
        <v>6.0873377743509498E-5</v>
      </c>
      <c r="Z609" s="2">
        <v>6.0873377743509498E-5</v>
      </c>
      <c r="AA609">
        <v>-6391.7046630681398</v>
      </c>
      <c r="AB609">
        <f>(Raw_savings[[#This Row],[PreWBthm]]-Raw_savings[[#This Row],[MsrWBthm]])/Raw_savings[[#This Row],[NumUnit]]/10^5</f>
        <v>-6.3917046630681359E-2</v>
      </c>
      <c r="AC609">
        <f>Raw_savings[[#This Row],[APreWBkWh]]*Raw_savings[[#This Row],[BldgWts]]</f>
        <v>0.28544038160303231</v>
      </c>
      <c r="AD609" t="s">
        <v>72</v>
      </c>
    </row>
    <row r="610" spans="1:30" hidden="1" x14ac:dyDescent="0.25">
      <c r="A610" t="s">
        <v>68</v>
      </c>
      <c r="B610" t="s">
        <v>69</v>
      </c>
      <c r="C610" t="s">
        <v>70</v>
      </c>
      <c r="D610" s="1">
        <v>43622.936018518521</v>
      </c>
      <c r="E610" t="s">
        <v>71</v>
      </c>
      <c r="F610" t="s">
        <v>12</v>
      </c>
      <c r="G610">
        <v>2020</v>
      </c>
      <c r="H610" t="str">
        <f>VLOOKUP(Raw_savings[[#This Row],[BldgVint]],DEER2020wts!$I$6:$J$15,2,FALSE)</f>
        <v>Rec</v>
      </c>
      <c r="I610" t="s">
        <v>5</v>
      </c>
      <c r="J610" t="s">
        <v>6</v>
      </c>
      <c r="K610">
        <f>SUMIFS(raw_wts[wt_vint],raw_wts[bldgtype],Raw_savings[[#This Row],[BldgType]],raw_wts[bldgvint],Raw_savings[[#This Row],[BldgVint]],raw_wts[bldgloc],Raw_savings[[#This Row],[BldgLoc]])</f>
        <v>4.0000000000000001E-3</v>
      </c>
      <c r="L610" t="s">
        <v>32</v>
      </c>
      <c r="M610">
        <v>4.3550216666666701</v>
      </c>
      <c r="N610">
        <v>1920.0170000000001</v>
      </c>
      <c r="O610" t="s">
        <v>7</v>
      </c>
      <c r="P610">
        <v>5956.3410000000003</v>
      </c>
      <c r="Q610">
        <v>2.5768888888888899</v>
      </c>
      <c r="R610">
        <v>0.93486666666666696</v>
      </c>
      <c r="S610">
        <v>56338100</v>
      </c>
      <c r="T610">
        <v>5946.3469999999998</v>
      </c>
      <c r="U610">
        <v>2.57311111111111</v>
      </c>
      <c r="V610">
        <v>0.93479999999999996</v>
      </c>
      <c r="W610">
        <v>56367340</v>
      </c>
      <c r="X610">
        <v>2.2948221076589901</v>
      </c>
      <c r="Y610">
        <v>8.6745326818756495E-4</v>
      </c>
      <c r="Z610" s="2">
        <v>1.5307998850393101E-5</v>
      </c>
      <c r="AA610">
        <v>-6714.0882957719596</v>
      </c>
      <c r="AB610">
        <f>(Raw_savings[[#This Row],[PreWBthm]]-Raw_savings[[#This Row],[MsrWBthm]])/Raw_savings[[#This Row],[NumUnit]]/10^5</f>
        <v>-6.7140882957719639E-2</v>
      </c>
      <c r="AC610">
        <f>Raw_savings[[#This Row],[APreWBkWh]]*Raw_savings[[#This Row],[BldgWts]]</f>
        <v>9.1792884306359599E-3</v>
      </c>
      <c r="AD610" t="s">
        <v>72</v>
      </c>
    </row>
    <row r="611" spans="1:30" hidden="1" x14ac:dyDescent="0.25">
      <c r="A611" t="s">
        <v>68</v>
      </c>
      <c r="B611" t="s">
        <v>69</v>
      </c>
      <c r="C611" t="s">
        <v>70</v>
      </c>
      <c r="D611" s="1">
        <v>43622.936018518521</v>
      </c>
      <c r="E611" t="s">
        <v>71</v>
      </c>
      <c r="F611" t="s">
        <v>12</v>
      </c>
      <c r="G611">
        <v>2020</v>
      </c>
      <c r="H611" t="str">
        <f>VLOOKUP(Raw_savings[[#This Row],[BldgVint]],DEER2020wts!$I$6:$J$15,2,FALSE)</f>
        <v>Rec</v>
      </c>
      <c r="I611" t="s">
        <v>35</v>
      </c>
      <c r="J611" t="s">
        <v>6</v>
      </c>
      <c r="K611">
        <f>SUMIFS(raw_wts[wt_vint],raw_wts[bldgtype],Raw_savings[[#This Row],[BldgType]],raw_wts[bldgvint],Raw_savings[[#This Row],[BldgVint]],raw_wts[bldgloc],Raw_savings[[#This Row],[BldgLoc]])</f>
        <v>2.5999999999999999E-2</v>
      </c>
      <c r="L611" t="s">
        <v>32</v>
      </c>
      <c r="M611">
        <v>4.81560916666667</v>
      </c>
      <c r="N611">
        <v>1920.0170000000001</v>
      </c>
      <c r="O611" t="s">
        <v>7</v>
      </c>
      <c r="P611">
        <v>6832.58</v>
      </c>
      <c r="Q611">
        <v>0.47777777777777802</v>
      </c>
      <c r="R611">
        <v>0.3992</v>
      </c>
      <c r="S611">
        <v>35976300</v>
      </c>
      <c r="T611">
        <v>6820.692</v>
      </c>
      <c r="U611">
        <v>0.477333333333333</v>
      </c>
      <c r="V611">
        <v>0.398666666666667</v>
      </c>
      <c r="W611">
        <v>35998970</v>
      </c>
      <c r="X611">
        <v>2.4686388759054401</v>
      </c>
      <c r="Y611" s="2">
        <v>9.2292465825668298E-5</v>
      </c>
      <c r="Z611">
        <v>1.10750958990846E-4</v>
      </c>
      <c r="AA611">
        <v>-4707.6079506036904</v>
      </c>
      <c r="AB611">
        <f>(Raw_savings[[#This Row],[PreWBthm]]-Raw_savings[[#This Row],[MsrWBthm]])/Raw_savings[[#This Row],[NumUnit]]/10^5</f>
        <v>-4.7076079506036851E-2</v>
      </c>
      <c r="AC611">
        <f>Raw_savings[[#This Row],[APreWBkWh]]*Raw_savings[[#This Row],[BldgWts]]</f>
        <v>6.4184610773541442E-2</v>
      </c>
      <c r="AD611" t="s">
        <v>72</v>
      </c>
    </row>
    <row r="612" spans="1:30" hidden="1" x14ac:dyDescent="0.25">
      <c r="A612" t="s">
        <v>68</v>
      </c>
      <c r="B612" t="s">
        <v>69</v>
      </c>
      <c r="C612" t="s">
        <v>70</v>
      </c>
      <c r="D612" s="1">
        <v>43622.936018518521</v>
      </c>
      <c r="E612" t="s">
        <v>71</v>
      </c>
      <c r="F612" t="s">
        <v>12</v>
      </c>
      <c r="G612">
        <v>2020</v>
      </c>
      <c r="H612" t="str">
        <f>VLOOKUP(Raw_savings[[#This Row],[BldgVint]],DEER2020wts!$I$6:$J$15,2,FALSE)</f>
        <v>Rec</v>
      </c>
      <c r="I612" t="s">
        <v>38</v>
      </c>
      <c r="J612" t="s">
        <v>6</v>
      </c>
      <c r="K612">
        <f>SUMIFS(raw_wts[wt_vint],raw_wts[bldgtype],Raw_savings[[#This Row],[BldgType]],raw_wts[bldgvint],Raw_savings[[#This Row],[BldgVint]],raw_wts[bldgloc],Raw_savings[[#This Row],[BldgLoc]])</f>
        <v>7.8E-2</v>
      </c>
      <c r="L612" t="s">
        <v>32</v>
      </c>
      <c r="M612">
        <v>5.0909725000000003</v>
      </c>
      <c r="N612">
        <v>1920.0170000000001</v>
      </c>
      <c r="O612" t="s">
        <v>7</v>
      </c>
      <c r="P612">
        <v>6395.5640000000003</v>
      </c>
      <c r="Q612">
        <v>0.213666666666667</v>
      </c>
      <c r="R612">
        <v>0.10059999999999999</v>
      </c>
      <c r="S612">
        <v>33012840</v>
      </c>
      <c r="T612">
        <v>6383.5640000000003</v>
      </c>
      <c r="U612">
        <v>0.213666666666667</v>
      </c>
      <c r="V612">
        <v>0.10059999999999999</v>
      </c>
      <c r="W612">
        <v>33034550</v>
      </c>
      <c r="X612">
        <v>2.35711349845241</v>
      </c>
      <c r="Y612">
        <v>0</v>
      </c>
      <c r="Z612">
        <v>0</v>
      </c>
      <c r="AA612">
        <v>-4264.4111709501503</v>
      </c>
      <c r="AB612">
        <f>(Raw_savings[[#This Row],[PreWBthm]]-Raw_savings[[#This Row],[MsrWBthm]])/Raw_savings[[#This Row],[NumUnit]]/10^5</f>
        <v>-4.2644111709501477E-2</v>
      </c>
      <c r="AC612">
        <f>Raw_savings[[#This Row],[APreWBkWh]]*Raw_savings[[#This Row],[BldgWts]]</f>
        <v>0.18385485287928799</v>
      </c>
      <c r="AD612" t="s">
        <v>72</v>
      </c>
    </row>
    <row r="613" spans="1:30" hidden="1" x14ac:dyDescent="0.25">
      <c r="A613" t="s">
        <v>68</v>
      </c>
      <c r="B613" t="s">
        <v>69</v>
      </c>
      <c r="C613" t="s">
        <v>70</v>
      </c>
      <c r="D613" s="1">
        <v>43622.936018518521</v>
      </c>
      <c r="E613" t="s">
        <v>71</v>
      </c>
      <c r="F613" t="s">
        <v>12</v>
      </c>
      <c r="G613">
        <v>2020</v>
      </c>
      <c r="H613" t="str">
        <f>VLOOKUP(Raw_savings[[#This Row],[BldgVint]],DEER2020wts!$I$6:$J$15,2,FALSE)</f>
        <v>Rec</v>
      </c>
      <c r="I613" t="s">
        <v>40</v>
      </c>
      <c r="J613" t="s">
        <v>6</v>
      </c>
      <c r="K613">
        <f>SUMIFS(raw_wts[wt_vint],raw_wts[bldgtype],Raw_savings[[#This Row],[BldgType]],raw_wts[bldgvint],Raw_savings[[#This Row],[BldgVint]],raw_wts[bldgloc],Raw_savings[[#This Row],[BldgLoc]])</f>
        <v>5.2999999999999999E-2</v>
      </c>
      <c r="L613" t="s">
        <v>32</v>
      </c>
      <c r="M613">
        <v>5.0503774999999997</v>
      </c>
      <c r="N613">
        <v>1920.0170000000001</v>
      </c>
      <c r="O613" t="s">
        <v>7</v>
      </c>
      <c r="P613">
        <v>6978.915</v>
      </c>
      <c r="Q613">
        <v>4.5814444444444504</v>
      </c>
      <c r="R613">
        <v>1.44933333333333</v>
      </c>
      <c r="S613">
        <v>26540950</v>
      </c>
      <c r="T613">
        <v>6966.3389999999999</v>
      </c>
      <c r="U613">
        <v>4.5748888888888901</v>
      </c>
      <c r="V613">
        <v>1.4481999999999999</v>
      </c>
      <c r="W613">
        <v>26557280</v>
      </c>
      <c r="X613">
        <v>2.4901108877504701</v>
      </c>
      <c r="Y613">
        <v>1.2980327818179699E-3</v>
      </c>
      <c r="Z613">
        <v>2.2440566736514899E-4</v>
      </c>
      <c r="AA613">
        <v>-3233.4216600640202</v>
      </c>
      <c r="AB613">
        <f>(Raw_savings[[#This Row],[PreWBthm]]-Raw_savings[[#This Row],[MsrWBthm]])/Raw_savings[[#This Row],[NumUnit]]/10^5</f>
        <v>-3.2334216600640252E-2</v>
      </c>
      <c r="AC613">
        <f>Raw_savings[[#This Row],[APreWBkWh]]*Raw_savings[[#This Row],[BldgWts]]</f>
        <v>0.1319758770507749</v>
      </c>
      <c r="AD613" t="s">
        <v>72</v>
      </c>
    </row>
    <row r="614" spans="1:30" hidden="1" x14ac:dyDescent="0.25">
      <c r="A614" t="s">
        <v>68</v>
      </c>
      <c r="B614" t="s">
        <v>69</v>
      </c>
      <c r="C614" t="s">
        <v>70</v>
      </c>
      <c r="D614" s="1">
        <v>43622.936018518521</v>
      </c>
      <c r="E614" t="s">
        <v>71</v>
      </c>
      <c r="F614" t="s">
        <v>12</v>
      </c>
      <c r="G614">
        <v>2020</v>
      </c>
      <c r="H614" t="str">
        <f>VLOOKUP(Raw_savings[[#This Row],[BldgVint]],DEER2020wts!$I$6:$J$15,2,FALSE)</f>
        <v>Rec</v>
      </c>
      <c r="I614" t="s">
        <v>43</v>
      </c>
      <c r="J614" t="s">
        <v>6</v>
      </c>
      <c r="K614">
        <f>SUMIFS(raw_wts[wt_vint],raw_wts[bldgtype],Raw_savings[[#This Row],[BldgType]],raw_wts[bldgvint],Raw_savings[[#This Row],[BldgVint]],raw_wts[bldgloc],Raw_savings[[#This Row],[BldgLoc]])</f>
        <v>9.0000000000000011E-3</v>
      </c>
      <c r="L614" t="s">
        <v>32</v>
      </c>
      <c r="M614">
        <v>4.7630283333333301</v>
      </c>
      <c r="N614">
        <v>1920.0170000000001</v>
      </c>
      <c r="O614" t="s">
        <v>7</v>
      </c>
      <c r="P614">
        <v>6557.5</v>
      </c>
      <c r="Q614">
        <v>3.21011111111111</v>
      </c>
      <c r="R614">
        <v>0.99506666666666699</v>
      </c>
      <c r="S614">
        <v>35664660</v>
      </c>
      <c r="T614">
        <v>6545.4830000000002</v>
      </c>
      <c r="U614">
        <v>3.2066666666666701</v>
      </c>
      <c r="V614">
        <v>0.99486666666666701</v>
      </c>
      <c r="W614">
        <v>35683540</v>
      </c>
      <c r="X614">
        <v>2.5229747041185302</v>
      </c>
      <c r="Y614">
        <v>7.2316270309361497E-4</v>
      </c>
      <c r="Z614" s="2">
        <v>4.19900924376847E-5</v>
      </c>
      <c r="AA614">
        <v>-3963.8647261178799</v>
      </c>
      <c r="AB614">
        <f>(Raw_savings[[#This Row],[PreWBthm]]-Raw_savings[[#This Row],[MsrWBthm]])/Raw_savings[[#This Row],[NumUnit]]/10^5</f>
        <v>-3.9638647261178751E-2</v>
      </c>
      <c r="AC614">
        <f>Raw_savings[[#This Row],[APreWBkWh]]*Raw_savings[[#This Row],[BldgWts]]</f>
        <v>2.2706772337066774E-2</v>
      </c>
      <c r="AD614" t="s">
        <v>72</v>
      </c>
    </row>
    <row r="615" spans="1:30" hidden="1" x14ac:dyDescent="0.25">
      <c r="A615" t="s">
        <v>68</v>
      </c>
      <c r="B615" t="s">
        <v>69</v>
      </c>
      <c r="C615" t="s">
        <v>70</v>
      </c>
      <c r="D615" s="1">
        <v>43622.936018518521</v>
      </c>
      <c r="E615" t="s">
        <v>71</v>
      </c>
      <c r="F615" t="s">
        <v>12</v>
      </c>
      <c r="G615">
        <v>2020</v>
      </c>
      <c r="H615" t="str">
        <f>VLOOKUP(Raw_savings[[#This Row],[BldgVint]],DEER2020wts!$I$6:$J$15,2,FALSE)</f>
        <v>Rec</v>
      </c>
      <c r="I615" t="s">
        <v>45</v>
      </c>
      <c r="J615" t="s">
        <v>6</v>
      </c>
      <c r="K615">
        <f>SUMIFS(raw_wts[wt_vint],raw_wts[bldgtype],Raw_savings[[#This Row],[BldgType]],raw_wts[bldgvint],Raw_savings[[#This Row],[BldgVint]],raw_wts[bldgloc],Raw_savings[[#This Row],[BldgLoc]])</f>
        <v>0.111</v>
      </c>
      <c r="L615" t="s">
        <v>32</v>
      </c>
      <c r="M615">
        <v>5.5974541666666697</v>
      </c>
      <c r="N615">
        <v>1920.0170000000001</v>
      </c>
      <c r="O615" t="s">
        <v>7</v>
      </c>
      <c r="P615">
        <v>7270.7380000000003</v>
      </c>
      <c r="Q615">
        <v>4.28</v>
      </c>
      <c r="R615">
        <v>1.3333333333333299</v>
      </c>
      <c r="S615">
        <v>17811450</v>
      </c>
      <c r="T615">
        <v>7256.8980000000001</v>
      </c>
      <c r="U615">
        <v>4.2741111111111101</v>
      </c>
      <c r="V615">
        <v>1.3324</v>
      </c>
      <c r="W615">
        <v>17827420</v>
      </c>
      <c r="X615">
        <v>2.4725526262311499</v>
      </c>
      <c r="Y615">
        <v>1.0520655843789201E-3</v>
      </c>
      <c r="Z615">
        <v>1.6674246997703201E-4</v>
      </c>
      <c r="AA615">
        <v>-2853.0827630715999</v>
      </c>
      <c r="AB615">
        <f>(Raw_savings[[#This Row],[PreWBthm]]-Raw_savings[[#This Row],[MsrWBthm]])/Raw_savings[[#This Row],[NumUnit]]/10^5</f>
        <v>-2.853082763071603E-2</v>
      </c>
      <c r="AC615">
        <f>Raw_savings[[#This Row],[APreWBkWh]]*Raw_savings[[#This Row],[BldgWts]]</f>
        <v>0.27445334151165762</v>
      </c>
      <c r="AD615" t="s">
        <v>72</v>
      </c>
    </row>
    <row r="616" spans="1:30" hidden="1" x14ac:dyDescent="0.25">
      <c r="A616" t="s">
        <v>68</v>
      </c>
      <c r="B616" t="s">
        <v>69</v>
      </c>
      <c r="C616" t="s">
        <v>70</v>
      </c>
      <c r="D616" s="1">
        <v>43622.936018518521</v>
      </c>
      <c r="E616" t="s">
        <v>71</v>
      </c>
      <c r="F616" t="s">
        <v>12</v>
      </c>
      <c r="G616">
        <v>2020</v>
      </c>
      <c r="H616" t="str">
        <f>VLOOKUP(Raw_savings[[#This Row],[BldgVint]],DEER2020wts!$I$6:$J$15,2,FALSE)</f>
        <v>Rec</v>
      </c>
      <c r="I616" t="s">
        <v>8</v>
      </c>
      <c r="J616" t="s">
        <v>6</v>
      </c>
      <c r="K616">
        <f>SUMIFS(raw_wts[wt_vint],raw_wts[bldgtype],Raw_savings[[#This Row],[BldgType]],raw_wts[bldgvint],Raw_savings[[#This Row],[BldgVint]],raw_wts[bldgloc],Raw_savings[[#This Row],[BldgLoc]])</f>
        <v>4.8000000000000001E-2</v>
      </c>
      <c r="L616" t="s">
        <v>32</v>
      </c>
      <c r="M616">
        <v>5.3772516666666696</v>
      </c>
      <c r="N616">
        <v>1920.0170000000001</v>
      </c>
      <c r="O616" t="s">
        <v>7</v>
      </c>
      <c r="P616">
        <v>6979.67</v>
      </c>
      <c r="Q616">
        <v>3.8835555555555601</v>
      </c>
      <c r="R616">
        <v>1.1354</v>
      </c>
      <c r="S616">
        <v>11238490</v>
      </c>
      <c r="T616">
        <v>6966.3109999999997</v>
      </c>
      <c r="U616">
        <v>3.8783333333333299</v>
      </c>
      <c r="V616">
        <v>1.13486666666667</v>
      </c>
      <c r="W616">
        <v>11248450</v>
      </c>
      <c r="X616">
        <v>2.4843546160973302</v>
      </c>
      <c r="Y616">
        <v>9.7116939022848898E-4</v>
      </c>
      <c r="Z616" s="2">
        <v>9.9183256874354797E-5</v>
      </c>
      <c r="AA616">
        <v>-1852.24732212955</v>
      </c>
      <c r="AB616">
        <f>(Raw_savings[[#This Row],[PreWBthm]]-Raw_savings[[#This Row],[MsrWBthm]])/Raw_savings[[#This Row],[NumUnit]]/10^5</f>
        <v>-1.85224732212955E-2</v>
      </c>
      <c r="AC616">
        <f>Raw_savings[[#This Row],[APreWBkWh]]*Raw_savings[[#This Row],[BldgWts]]</f>
        <v>0.11924902157267185</v>
      </c>
      <c r="AD616" t="s">
        <v>72</v>
      </c>
    </row>
    <row r="617" spans="1:30" hidden="1" x14ac:dyDescent="0.25">
      <c r="A617" t="s">
        <v>68</v>
      </c>
      <c r="B617" t="s">
        <v>69</v>
      </c>
      <c r="C617" t="s">
        <v>70</v>
      </c>
      <c r="D617" s="1">
        <v>43622.936018518521</v>
      </c>
      <c r="E617" t="s">
        <v>71</v>
      </c>
      <c r="F617" t="s">
        <v>12</v>
      </c>
      <c r="G617">
        <v>2020</v>
      </c>
      <c r="H617" t="str">
        <f>VLOOKUP(Raw_savings[[#This Row],[BldgVint]],DEER2020wts!$I$6:$J$15,2,FALSE)</f>
        <v>Rec</v>
      </c>
      <c r="I617" t="s">
        <v>36</v>
      </c>
      <c r="J617" t="s">
        <v>6</v>
      </c>
      <c r="K617">
        <f>SUMIFS(raw_wts[wt_vint],raw_wts[bldgtype],Raw_savings[[#This Row],[BldgType]],raw_wts[bldgvint],Raw_savings[[#This Row],[BldgVint]],raw_wts[bldgloc],Raw_savings[[#This Row],[BldgLoc]])</f>
        <v>0.19700000000000001</v>
      </c>
      <c r="L617" t="s">
        <v>32</v>
      </c>
      <c r="M617">
        <v>5.8083524999999998</v>
      </c>
      <c r="N617">
        <v>1920.0170000000001</v>
      </c>
      <c r="O617" t="s">
        <v>7</v>
      </c>
      <c r="P617">
        <v>7590.4449999999997</v>
      </c>
      <c r="Q617">
        <v>4.9701111111111098</v>
      </c>
      <c r="R617">
        <v>1.4182666666666699</v>
      </c>
      <c r="S617">
        <v>15658780</v>
      </c>
      <c r="T617">
        <v>7575.7719999999999</v>
      </c>
      <c r="U617">
        <v>4.9624444444444498</v>
      </c>
      <c r="V617">
        <v>1.41706666666667</v>
      </c>
      <c r="W617">
        <v>15670650</v>
      </c>
      <c r="X617">
        <v>2.5261896553282099</v>
      </c>
      <c r="Y617">
        <v>1.3199382555838799E-3</v>
      </c>
      <c r="Z617">
        <v>2.0659903130880699E-4</v>
      </c>
      <c r="AA617">
        <v>-2043.6087513627999</v>
      </c>
      <c r="AB617">
        <f>(Raw_savings[[#This Row],[PreWBthm]]-Raw_savings[[#This Row],[MsrWBthm]])/Raw_savings[[#This Row],[NumUnit]]/10^5</f>
        <v>-2.0436087513628003E-2</v>
      </c>
      <c r="AC617">
        <f>Raw_savings[[#This Row],[APreWBkWh]]*Raw_savings[[#This Row],[BldgWts]]</f>
        <v>0.49765936209965739</v>
      </c>
      <c r="AD617" t="s">
        <v>72</v>
      </c>
    </row>
    <row r="618" spans="1:30" hidden="1" x14ac:dyDescent="0.25">
      <c r="A618" t="s">
        <v>68</v>
      </c>
      <c r="B618" t="s">
        <v>69</v>
      </c>
      <c r="C618" t="s">
        <v>70</v>
      </c>
      <c r="D618" s="1">
        <v>43622.936018518521</v>
      </c>
      <c r="E618" t="s">
        <v>71</v>
      </c>
      <c r="F618" t="s">
        <v>12</v>
      </c>
      <c r="G618">
        <v>2020</v>
      </c>
      <c r="H618" t="str">
        <f>VLOOKUP(Raw_savings[[#This Row],[BldgVint]],DEER2020wts!$I$6:$J$15,2,FALSE)</f>
        <v>Rec</v>
      </c>
      <c r="I618" t="s">
        <v>39</v>
      </c>
      <c r="J618" t="s">
        <v>6</v>
      </c>
      <c r="K618">
        <f>SUMIFS(raw_wts[wt_vint],raw_wts[bldgtype],Raw_savings[[#This Row],[BldgType]],raw_wts[bldgvint],Raw_savings[[#This Row],[BldgVint]],raw_wts[bldgloc],Raw_savings[[#This Row],[BldgLoc]])</f>
        <v>0.13999999999999999</v>
      </c>
      <c r="L618" t="s">
        <v>32</v>
      </c>
      <c r="M618">
        <v>7.4576458333333298</v>
      </c>
      <c r="N618">
        <v>1920.0170000000001</v>
      </c>
      <c r="O618" t="s">
        <v>7</v>
      </c>
      <c r="P618">
        <v>7783.2529999999997</v>
      </c>
      <c r="Q618">
        <v>6.0014444444444504</v>
      </c>
      <c r="R618">
        <v>1.79853333333333</v>
      </c>
      <c r="S618">
        <v>16108910</v>
      </c>
      <c r="T618">
        <v>7765.9989999999998</v>
      </c>
      <c r="U618">
        <v>5.9916666666666698</v>
      </c>
      <c r="V618">
        <v>1.79666666666667</v>
      </c>
      <c r="W618">
        <v>16124460</v>
      </c>
      <c r="X618">
        <v>2.3135987395486102</v>
      </c>
      <c r="Y618">
        <v>1.31110782092578E-3</v>
      </c>
      <c r="Z618">
        <v>2.5030240217676898E-4</v>
      </c>
      <c r="AA618">
        <v>-2085.10840384728</v>
      </c>
      <c r="AB618">
        <f>(Raw_savings[[#This Row],[PreWBthm]]-Raw_savings[[#This Row],[MsrWBthm]])/Raw_savings[[#This Row],[NumUnit]]/10^5</f>
        <v>-2.0851084038472831E-2</v>
      </c>
      <c r="AC618">
        <f>Raw_savings[[#This Row],[APreWBkWh]]*Raw_savings[[#This Row],[BldgWts]]</f>
        <v>0.32390382353680541</v>
      </c>
      <c r="AD618" t="s">
        <v>72</v>
      </c>
    </row>
    <row r="619" spans="1:30" hidden="1" x14ac:dyDescent="0.25">
      <c r="A619" t="s">
        <v>68</v>
      </c>
      <c r="B619" t="s">
        <v>69</v>
      </c>
      <c r="C619" t="s">
        <v>70</v>
      </c>
      <c r="D619" s="1">
        <v>43622.936018518521</v>
      </c>
      <c r="E619" t="s">
        <v>71</v>
      </c>
      <c r="F619" t="s">
        <v>12</v>
      </c>
      <c r="G619">
        <v>2020</v>
      </c>
      <c r="H619" t="str">
        <f>VLOOKUP(Raw_savings[[#This Row],[BldgVint]],DEER2020wts!$I$6:$J$15,2,FALSE)</f>
        <v>Rec</v>
      </c>
      <c r="I619" t="s">
        <v>41</v>
      </c>
      <c r="J619" t="s">
        <v>6</v>
      </c>
      <c r="K619">
        <f>SUMIFS(raw_wts[wt_vint],raw_wts[bldgtype],Raw_savings[[#This Row],[BldgType]],raw_wts[bldgvint],Raw_savings[[#This Row],[BldgVint]],raw_wts[bldgloc],Raw_savings[[#This Row],[BldgLoc]])</f>
        <v>0.312</v>
      </c>
      <c r="L619" t="s">
        <v>32</v>
      </c>
      <c r="M619">
        <v>6.6017708333333296</v>
      </c>
      <c r="N619">
        <v>1920.0170000000001</v>
      </c>
      <c r="O619" t="s">
        <v>7</v>
      </c>
      <c r="P619">
        <v>7983.9489999999996</v>
      </c>
      <c r="Q619">
        <v>6.1702222222222201</v>
      </c>
      <c r="R619">
        <v>1.8743333333333301</v>
      </c>
      <c r="S619">
        <v>17608820</v>
      </c>
      <c r="T619">
        <v>7967.7039999999997</v>
      </c>
      <c r="U619">
        <v>6.1604444444444404</v>
      </c>
      <c r="V619">
        <v>1.8723333333333301</v>
      </c>
      <c r="W619">
        <v>17625130</v>
      </c>
      <c r="X619">
        <v>2.4607034097543101</v>
      </c>
      <c r="Y619">
        <v>1.4810840946505499E-3</v>
      </c>
      <c r="Z619">
        <v>3.0294901936030302E-4</v>
      </c>
      <c r="AA619">
        <v>-2470.5492528835398</v>
      </c>
      <c r="AB619">
        <f>(Raw_savings[[#This Row],[PreWBthm]]-Raw_savings[[#This Row],[MsrWBthm]])/Raw_savings[[#This Row],[NumUnit]]/10^5</f>
        <v>-2.4705492528835398E-2</v>
      </c>
      <c r="AC619">
        <f>Raw_savings[[#This Row],[APreWBkWh]]*Raw_savings[[#This Row],[BldgWts]]</f>
        <v>0.76773946384334479</v>
      </c>
      <c r="AD619" t="s">
        <v>72</v>
      </c>
    </row>
    <row r="620" spans="1:30" hidden="1" x14ac:dyDescent="0.25">
      <c r="A620" t="s">
        <v>68</v>
      </c>
      <c r="B620" t="s">
        <v>69</v>
      </c>
      <c r="C620" t="s">
        <v>70</v>
      </c>
      <c r="D620" s="1">
        <v>43622.936018518521</v>
      </c>
      <c r="E620" t="s">
        <v>71</v>
      </c>
      <c r="F620" t="s">
        <v>12</v>
      </c>
      <c r="G620">
        <v>2020</v>
      </c>
      <c r="H620" t="str">
        <f>VLOOKUP(Raw_savings[[#This Row],[BldgVint]],DEER2020wts!$I$6:$J$15,2,FALSE)</f>
        <v>Rec</v>
      </c>
      <c r="I620" t="s">
        <v>44</v>
      </c>
      <c r="J620" t="s">
        <v>6</v>
      </c>
      <c r="K620">
        <f>SUMIFS(raw_wts[wt_vint],raw_wts[bldgtype],Raw_savings[[#This Row],[BldgType]],raw_wts[bldgvint],Raw_savings[[#This Row],[BldgVint]],raw_wts[bldgloc],Raw_savings[[#This Row],[BldgLoc]])</f>
        <v>4.3999999999999997E-2</v>
      </c>
      <c r="L620" t="s">
        <v>32</v>
      </c>
      <c r="M620">
        <v>6.5484791666666702</v>
      </c>
      <c r="N620">
        <v>1920.0170000000001</v>
      </c>
      <c r="O620" t="s">
        <v>7</v>
      </c>
      <c r="P620">
        <v>8038.5910000000003</v>
      </c>
      <c r="Q620">
        <v>1.4598888888888899</v>
      </c>
      <c r="R620">
        <v>1.4059999999999999</v>
      </c>
      <c r="S620">
        <v>31013050</v>
      </c>
      <c r="T620">
        <v>8022.2539999999999</v>
      </c>
      <c r="U620">
        <v>1.45733333333333</v>
      </c>
      <c r="V620">
        <v>1.40333333333333</v>
      </c>
      <c r="W620">
        <v>31035510</v>
      </c>
      <c r="X620">
        <v>2.4947777314708</v>
      </c>
      <c r="Y620">
        <v>3.90251765412042E-4</v>
      </c>
      <c r="Z620">
        <v>4.0721923347344398E-4</v>
      </c>
      <c r="AA620">
        <v>-3429.8039939298901</v>
      </c>
      <c r="AB620">
        <f>(Raw_savings[[#This Row],[PreWBthm]]-Raw_savings[[#This Row],[MsrWBthm]])/Raw_savings[[#This Row],[NumUnit]]/10^5</f>
        <v>-3.4298039939298863E-2</v>
      </c>
      <c r="AC620">
        <f>Raw_savings[[#This Row],[APreWBkWh]]*Raw_savings[[#This Row],[BldgWts]]</f>
        <v>0.10977022018471519</v>
      </c>
      <c r="AD620" t="s">
        <v>72</v>
      </c>
    </row>
    <row r="621" spans="1:30" hidden="1" x14ac:dyDescent="0.25">
      <c r="A621" t="s">
        <v>68</v>
      </c>
      <c r="B621" t="s">
        <v>69</v>
      </c>
      <c r="C621" t="s">
        <v>70</v>
      </c>
      <c r="D621" s="1">
        <v>43622.936018518521</v>
      </c>
      <c r="E621" t="s">
        <v>71</v>
      </c>
      <c r="F621" t="s">
        <v>12</v>
      </c>
      <c r="G621">
        <v>2020</v>
      </c>
      <c r="H621" t="str">
        <f>VLOOKUP(Raw_savings[[#This Row],[BldgVint]],DEER2020wts!$I$6:$J$15,2,FALSE)</f>
        <v>Rec</v>
      </c>
      <c r="I621" t="s">
        <v>46</v>
      </c>
      <c r="J621" t="s">
        <v>6</v>
      </c>
      <c r="K621">
        <f>SUMIFS(raw_wts[wt_vint],raw_wts[bldgtype],Raw_savings[[#This Row],[BldgType]],raw_wts[bldgvint],Raw_savings[[#This Row],[BldgVint]],raw_wts[bldgloc],Raw_savings[[#This Row],[BldgLoc]])</f>
        <v>0.13400000000000001</v>
      </c>
      <c r="L621" t="s">
        <v>32</v>
      </c>
      <c r="M621">
        <v>5.6899125000000002</v>
      </c>
      <c r="N621">
        <v>1920.0170000000001</v>
      </c>
      <c r="O621" t="s">
        <v>7</v>
      </c>
      <c r="P621">
        <v>7380.567</v>
      </c>
      <c r="Q621">
        <v>0.95911111111111103</v>
      </c>
      <c r="R621">
        <v>0.961733333333333</v>
      </c>
      <c r="S621">
        <v>31864620</v>
      </c>
      <c r="T621">
        <v>7366.4440000000004</v>
      </c>
      <c r="U621">
        <v>0.95744444444444399</v>
      </c>
      <c r="V621">
        <v>0.96013333333333295</v>
      </c>
      <c r="W621">
        <v>31887510</v>
      </c>
      <c r="X621">
        <v>2.4821119832685601</v>
      </c>
      <c r="Y621">
        <v>2.9291604513547901E-4</v>
      </c>
      <c r="Z621">
        <v>2.8119940333000502E-4</v>
      </c>
      <c r="AA621">
        <v>-4022.90896389004</v>
      </c>
      <c r="AB621">
        <f>(Raw_savings[[#This Row],[PreWBthm]]-Raw_savings[[#This Row],[MsrWBthm]])/Raw_savings[[#This Row],[NumUnit]]/10^5</f>
        <v>-4.0229089638900421E-2</v>
      </c>
      <c r="AC621">
        <f>Raw_savings[[#This Row],[APreWBkWh]]*Raw_savings[[#This Row],[BldgWts]]</f>
        <v>0.33260300575798707</v>
      </c>
      <c r="AD621" t="s">
        <v>72</v>
      </c>
    </row>
    <row r="622" spans="1:30" hidden="1" x14ac:dyDescent="0.25">
      <c r="A622" t="s">
        <v>68</v>
      </c>
      <c r="B622" t="s">
        <v>69</v>
      </c>
      <c r="C622" t="s">
        <v>70</v>
      </c>
      <c r="D622" s="1">
        <v>43622.936018518521</v>
      </c>
      <c r="E622" t="s">
        <v>71</v>
      </c>
      <c r="F622" t="s">
        <v>12</v>
      </c>
      <c r="G622">
        <v>2020</v>
      </c>
      <c r="H622" t="str">
        <f>VLOOKUP(Raw_savings[[#This Row],[BldgVint]],DEER2020wts!$I$6:$J$15,2,FALSE)</f>
        <v>Rec</v>
      </c>
      <c r="I622" t="s">
        <v>9</v>
      </c>
      <c r="J622" t="s">
        <v>6</v>
      </c>
      <c r="K622">
        <f>SUMIFS(raw_wts[wt_vint],raw_wts[bldgtype],Raw_savings[[#This Row],[BldgType]],raw_wts[bldgvint],Raw_savings[[#This Row],[BldgVint]],raw_wts[bldgloc],Raw_savings[[#This Row],[BldgLoc]])</f>
        <v>0.16700000000000001</v>
      </c>
      <c r="L622" t="s">
        <v>32</v>
      </c>
      <c r="M622">
        <v>6.790095</v>
      </c>
      <c r="N622">
        <v>1920.0170000000001</v>
      </c>
      <c r="O622" t="s">
        <v>7</v>
      </c>
      <c r="P622">
        <v>8383.2880000000005</v>
      </c>
      <c r="Q622">
        <v>1.38733333333333</v>
      </c>
      <c r="R622">
        <v>1.1804666666666701</v>
      </c>
      <c r="S622">
        <v>29226350</v>
      </c>
      <c r="T622">
        <v>8365.82</v>
      </c>
      <c r="U622">
        <v>1.385</v>
      </c>
      <c r="V622">
        <v>1.1784666666666701</v>
      </c>
      <c r="W622">
        <v>29252490</v>
      </c>
      <c r="X622">
        <v>2.57257078141039</v>
      </c>
      <c r="Y622">
        <v>3.4363780379115401E-4</v>
      </c>
      <c r="Z622">
        <v>2.94546688963851E-4</v>
      </c>
      <c r="AA622">
        <v>-3849.7252247575302</v>
      </c>
      <c r="AB622">
        <f>(Raw_savings[[#This Row],[PreWBthm]]-Raw_savings[[#This Row],[MsrWBthm]])/Raw_savings[[#This Row],[NumUnit]]/10^5</f>
        <v>-3.8497252247575331E-2</v>
      </c>
      <c r="AC622">
        <f>Raw_savings[[#This Row],[APreWBkWh]]*Raw_savings[[#This Row],[BldgWts]]</f>
        <v>0.42961932049553514</v>
      </c>
      <c r="AD622" t="s">
        <v>72</v>
      </c>
    </row>
    <row r="623" spans="1:30" hidden="1" x14ac:dyDescent="0.25">
      <c r="A623" t="s">
        <v>68</v>
      </c>
      <c r="B623" t="s">
        <v>69</v>
      </c>
      <c r="C623" t="s">
        <v>70</v>
      </c>
      <c r="D623" s="1">
        <v>43622.936018518521</v>
      </c>
      <c r="E623" t="s">
        <v>71</v>
      </c>
      <c r="F623" t="s">
        <v>12</v>
      </c>
      <c r="G623">
        <v>2020</v>
      </c>
      <c r="H623" t="str">
        <f>VLOOKUP(Raw_savings[[#This Row],[BldgVint]],DEER2020wts!$I$6:$J$15,2,FALSE)</f>
        <v>Rec</v>
      </c>
      <c r="I623" t="s">
        <v>37</v>
      </c>
      <c r="J623" t="s">
        <v>6</v>
      </c>
      <c r="K623">
        <f>SUMIFS(raw_wts[wt_vint],raw_wts[bldgtype],Raw_savings[[#This Row],[BldgType]],raw_wts[bldgvint],Raw_savings[[#This Row],[BldgVint]],raw_wts[bldgloc],Raw_savings[[#This Row],[BldgLoc]])</f>
        <v>6.5000000000000002E-2</v>
      </c>
      <c r="L623" t="s">
        <v>32</v>
      </c>
      <c r="M623">
        <v>7.2808524999999999</v>
      </c>
      <c r="N623">
        <v>1920.0170000000001</v>
      </c>
      <c r="O623" t="s">
        <v>7</v>
      </c>
      <c r="P623">
        <v>8397.8140000000003</v>
      </c>
      <c r="Q623">
        <v>5.5910000000000002</v>
      </c>
      <c r="R623">
        <v>1.9722</v>
      </c>
      <c r="S623">
        <v>32776410</v>
      </c>
      <c r="T623">
        <v>8379.8490000000002</v>
      </c>
      <c r="U623">
        <v>5.5830000000000002</v>
      </c>
      <c r="V623">
        <v>1.9702666666666699</v>
      </c>
      <c r="W623">
        <v>32803850</v>
      </c>
      <c r="X623">
        <v>2.4674308400012399</v>
      </c>
      <c r="Y623">
        <v>1.09877243083829E-3</v>
      </c>
      <c r="Z623">
        <v>2.6553667078588899E-4</v>
      </c>
      <c r="AA623">
        <v>-3768.78943777532</v>
      </c>
      <c r="AB623">
        <f>(Raw_savings[[#This Row],[PreWBthm]]-Raw_savings[[#This Row],[MsrWBthm]])/Raw_savings[[#This Row],[NumUnit]]/10^5</f>
        <v>-3.7687894377753155E-2</v>
      </c>
      <c r="AC623">
        <f>Raw_savings[[#This Row],[APreWBkWh]]*Raw_savings[[#This Row],[BldgWts]]</f>
        <v>0.16038300460008059</v>
      </c>
      <c r="AD623" t="s">
        <v>72</v>
      </c>
    </row>
    <row r="624" spans="1:30" hidden="1" x14ac:dyDescent="0.25">
      <c r="A624" t="s">
        <v>68</v>
      </c>
      <c r="B624" t="s">
        <v>69</v>
      </c>
      <c r="C624" t="s">
        <v>70</v>
      </c>
      <c r="D624" s="1">
        <v>43622.936018518521</v>
      </c>
      <c r="E624" t="s">
        <v>71</v>
      </c>
      <c r="F624" t="s">
        <v>12</v>
      </c>
      <c r="G624">
        <v>2020</v>
      </c>
      <c r="H624" t="str">
        <f>VLOOKUP(Raw_savings[[#This Row],[BldgVint]],DEER2020wts!$I$6:$J$15,2,FALSE)</f>
        <v>Rec</v>
      </c>
      <c r="I624" t="s">
        <v>34</v>
      </c>
      <c r="J624" t="s">
        <v>6</v>
      </c>
      <c r="K624">
        <f>SUMIFS(raw_wts[wt_vint],raw_wts[bldgtype],Raw_savings[[#This Row],[BldgType]],raw_wts[bldgvint],Raw_savings[[#This Row],[BldgVint]],raw_wts[bldgloc],Raw_savings[[#This Row],[BldgLoc]])</f>
        <v>2.7E-2</v>
      </c>
      <c r="L624" t="s">
        <v>32</v>
      </c>
      <c r="M624">
        <v>9.9936333333333298</v>
      </c>
      <c r="N624">
        <v>1920.0170000000001</v>
      </c>
      <c r="O624" t="s">
        <v>7</v>
      </c>
      <c r="P624">
        <v>11986.07</v>
      </c>
      <c r="Q624">
        <v>6.7453333333333303</v>
      </c>
      <c r="R624">
        <v>2.5509333333333299</v>
      </c>
      <c r="S624">
        <v>5499860</v>
      </c>
      <c r="T624">
        <v>11958.25</v>
      </c>
      <c r="U624">
        <v>6.7351111111111104</v>
      </c>
      <c r="V624">
        <v>2.5478666666666698</v>
      </c>
      <c r="W624">
        <v>5508491</v>
      </c>
      <c r="X624">
        <v>2.7837723350532899</v>
      </c>
      <c r="Y624">
        <v>1.0228734516529699E-3</v>
      </c>
      <c r="Z624">
        <v>3.06862035495899E-4</v>
      </c>
      <c r="AA624">
        <v>-863.649857075672</v>
      </c>
      <c r="AB624">
        <f>(Raw_savings[[#This Row],[PreWBthm]]-Raw_savings[[#This Row],[MsrWBthm]])/Raw_savings[[#This Row],[NumUnit]]/10^5</f>
        <v>-8.6364985707567173E-3</v>
      </c>
      <c r="AC624">
        <f>Raw_savings[[#This Row],[APreWBkWh]]*Raw_savings[[#This Row],[BldgWts]]</f>
        <v>7.5161853046438826E-2</v>
      </c>
      <c r="AD624" t="s">
        <v>72</v>
      </c>
    </row>
    <row r="625" spans="1:30" hidden="1" x14ac:dyDescent="0.25">
      <c r="A625" t="s">
        <v>68</v>
      </c>
      <c r="B625" t="s">
        <v>69</v>
      </c>
      <c r="C625" t="s">
        <v>70</v>
      </c>
      <c r="D625" s="1">
        <v>43622.936018518521</v>
      </c>
      <c r="E625" t="s">
        <v>71</v>
      </c>
      <c r="F625" t="s">
        <v>12</v>
      </c>
      <c r="G625">
        <v>2020</v>
      </c>
      <c r="H625" t="str">
        <f>VLOOKUP(Raw_savings[[#This Row],[BldgVint]],DEER2020wts!$I$6:$J$15,2,FALSE)</f>
        <v>Rec</v>
      </c>
      <c r="I625" t="s">
        <v>42</v>
      </c>
      <c r="J625" t="s">
        <v>6</v>
      </c>
      <c r="K625">
        <f>SUMIFS(raw_wts[wt_vint],raw_wts[bldgtype],Raw_savings[[#This Row],[BldgType]],raw_wts[bldgvint],Raw_savings[[#This Row],[BldgVint]],raw_wts[bldgloc],Raw_savings[[#This Row],[BldgLoc]])</f>
        <v>0.04</v>
      </c>
      <c r="L625" t="s">
        <v>32</v>
      </c>
      <c r="M625">
        <v>5.2202558333333302</v>
      </c>
      <c r="N625">
        <v>1920.0170000000001</v>
      </c>
      <c r="O625" t="s">
        <v>7</v>
      </c>
      <c r="P625">
        <v>6530.5339999999997</v>
      </c>
      <c r="Q625">
        <v>0.32633333333333298</v>
      </c>
      <c r="R625">
        <v>0.21260000000000001</v>
      </c>
      <c r="S625">
        <v>68729540</v>
      </c>
      <c r="T625">
        <v>6517.8559999999998</v>
      </c>
      <c r="U625">
        <v>0.32611111111111102</v>
      </c>
      <c r="V625">
        <v>0.21226666666666699</v>
      </c>
      <c r="W625">
        <v>68764400</v>
      </c>
      <c r="X625">
        <v>2.4286166051567801</v>
      </c>
      <c r="Y625" s="2">
        <v>4.2569220612380901E-5</v>
      </c>
      <c r="Z625" s="2">
        <v>6.3853830918565995E-5</v>
      </c>
      <c r="AA625">
        <v>-6677.8336374638102</v>
      </c>
      <c r="AB625">
        <f>(Raw_savings[[#This Row],[PreWBthm]]-Raw_savings[[#This Row],[MsrWBthm]])/Raw_savings[[#This Row],[NumUnit]]/10^5</f>
        <v>-6.6778336374638134E-2</v>
      </c>
      <c r="AC625">
        <f>Raw_savings[[#This Row],[APreWBkWh]]*Raw_savings[[#This Row],[BldgWts]]</f>
        <v>9.7144664206271214E-2</v>
      </c>
      <c r="AD625" t="s">
        <v>72</v>
      </c>
    </row>
    <row r="626" spans="1:30" hidden="1" x14ac:dyDescent="0.25">
      <c r="A626" t="s">
        <v>68</v>
      </c>
      <c r="B626" t="s">
        <v>69</v>
      </c>
      <c r="C626" t="s">
        <v>70</v>
      </c>
      <c r="D626" s="1">
        <v>43622.936018518521</v>
      </c>
      <c r="E626" t="s">
        <v>71</v>
      </c>
      <c r="F626" t="s">
        <v>12</v>
      </c>
      <c r="G626" t="s">
        <v>33</v>
      </c>
      <c r="H626" t="str">
        <f>VLOOKUP(Raw_savings[[#This Row],[BldgVint]],DEER2020wts!$I$6:$J$15,2,FALSE)</f>
        <v>New</v>
      </c>
      <c r="I626" t="s">
        <v>5</v>
      </c>
      <c r="J626" t="s">
        <v>6</v>
      </c>
      <c r="K626">
        <f>SUMIFS(raw_wts[wt_vint],raw_wts[bldgtype],Raw_savings[[#This Row],[BldgType]],raw_wts[bldgvint],Raw_savings[[#This Row],[BldgVint]],raw_wts[bldgloc],Raw_savings[[#This Row],[BldgLoc]])</f>
        <v>4.0000000000000001E-3</v>
      </c>
      <c r="L626" t="s">
        <v>32</v>
      </c>
      <c r="M626">
        <v>4.3550133333333303</v>
      </c>
      <c r="N626">
        <v>1920.0170000000001</v>
      </c>
      <c r="O626" t="s">
        <v>7</v>
      </c>
      <c r="P626">
        <v>5956.3410000000003</v>
      </c>
      <c r="Q626">
        <v>2.5768888888888899</v>
      </c>
      <c r="R626">
        <v>0.93486666666666696</v>
      </c>
      <c r="S626">
        <v>56338090</v>
      </c>
      <c r="T626">
        <v>5946.3459999999995</v>
      </c>
      <c r="U626">
        <v>2.57311111111111</v>
      </c>
      <c r="V626">
        <v>0.93479999999999996</v>
      </c>
      <c r="W626">
        <v>56370820</v>
      </c>
      <c r="X626">
        <v>2.2950561192313499</v>
      </c>
      <c r="Y626">
        <v>8.6745492806244604E-4</v>
      </c>
      <c r="Z626" s="2">
        <v>1.5308028142302799E-5</v>
      </c>
      <c r="AA626">
        <v>-7515.4764164518501</v>
      </c>
      <c r="AB626">
        <f>(Raw_savings[[#This Row],[PreWBthm]]-Raw_savings[[#This Row],[MsrWBthm]])/Raw_savings[[#This Row],[NumUnit]]/10^5</f>
        <v>-7.5154764164518495E-2</v>
      </c>
      <c r="AC626">
        <f>Raw_savings[[#This Row],[APreWBkWh]]*Raw_savings[[#This Row],[BldgWts]]</f>
        <v>9.1802244769253992E-3</v>
      </c>
      <c r="AD626" t="s">
        <v>72</v>
      </c>
    </row>
    <row r="627" spans="1:30" hidden="1" x14ac:dyDescent="0.25">
      <c r="A627" t="s">
        <v>68</v>
      </c>
      <c r="B627" t="s">
        <v>69</v>
      </c>
      <c r="C627" t="s">
        <v>70</v>
      </c>
      <c r="D627" s="1">
        <v>43622.936018518521</v>
      </c>
      <c r="E627" t="s">
        <v>71</v>
      </c>
      <c r="F627" t="s">
        <v>12</v>
      </c>
      <c r="G627" t="s">
        <v>33</v>
      </c>
      <c r="H627" t="str">
        <f>VLOOKUP(Raw_savings[[#This Row],[BldgVint]],DEER2020wts!$I$6:$J$15,2,FALSE)</f>
        <v>New</v>
      </c>
      <c r="I627" t="s">
        <v>35</v>
      </c>
      <c r="J627" t="s">
        <v>6</v>
      </c>
      <c r="K627">
        <f>SUMIFS(raw_wts[wt_vint],raw_wts[bldgtype],Raw_savings[[#This Row],[BldgType]],raw_wts[bldgvint],Raw_savings[[#This Row],[BldgVint]],raw_wts[bldgloc],Raw_savings[[#This Row],[BldgLoc]])</f>
        <v>2.5999999999999999E-2</v>
      </c>
      <c r="L627" t="s">
        <v>32</v>
      </c>
      <c r="M627">
        <v>4.81234916666667</v>
      </c>
      <c r="N627">
        <v>1920.0170000000001</v>
      </c>
      <c r="O627" t="s">
        <v>7</v>
      </c>
      <c r="P627">
        <v>6832.58</v>
      </c>
      <c r="Q627">
        <v>0.47777777777777802</v>
      </c>
      <c r="R627">
        <v>0.3992</v>
      </c>
      <c r="S627">
        <v>35976300</v>
      </c>
      <c r="T627">
        <v>6820.4679999999998</v>
      </c>
      <c r="U627">
        <v>0.47722222222222199</v>
      </c>
      <c r="V627">
        <v>0.398666666666667</v>
      </c>
      <c r="W627">
        <v>35999480</v>
      </c>
      <c r="X627">
        <v>2.51685810412414</v>
      </c>
      <c r="Y627">
        <v>1.15443733676612E-4</v>
      </c>
      <c r="Z627">
        <v>1.10825984329574E-4</v>
      </c>
      <c r="AA627">
        <v>-4816.7743439231599</v>
      </c>
      <c r="AB627">
        <f>(Raw_savings[[#This Row],[PreWBthm]]-Raw_savings[[#This Row],[MsrWBthm]])/Raw_savings[[#This Row],[NumUnit]]/10^5</f>
        <v>-4.8167743439231574E-2</v>
      </c>
      <c r="AC627">
        <f>Raw_savings[[#This Row],[APreWBkWh]]*Raw_savings[[#This Row],[BldgWts]]</f>
        <v>6.5438310707227637E-2</v>
      </c>
      <c r="AD627" t="s">
        <v>72</v>
      </c>
    </row>
    <row r="628" spans="1:30" hidden="1" x14ac:dyDescent="0.25">
      <c r="A628" t="s">
        <v>68</v>
      </c>
      <c r="B628" t="s">
        <v>69</v>
      </c>
      <c r="C628" t="s">
        <v>70</v>
      </c>
      <c r="D628" s="1">
        <v>43622.936018518521</v>
      </c>
      <c r="E628" t="s">
        <v>71</v>
      </c>
      <c r="F628" t="s">
        <v>12</v>
      </c>
      <c r="G628" t="s">
        <v>33</v>
      </c>
      <c r="H628" t="str">
        <f>VLOOKUP(Raw_savings[[#This Row],[BldgVint]],DEER2020wts!$I$6:$J$15,2,FALSE)</f>
        <v>New</v>
      </c>
      <c r="I628" t="s">
        <v>38</v>
      </c>
      <c r="J628" t="s">
        <v>6</v>
      </c>
      <c r="K628">
        <f>SUMIFS(raw_wts[wt_vint],raw_wts[bldgtype],Raw_savings[[#This Row],[BldgType]],raw_wts[bldgvint],Raw_savings[[#This Row],[BldgVint]],raw_wts[bldgloc],Raw_savings[[#This Row],[BldgLoc]])</f>
        <v>7.8E-2</v>
      </c>
      <c r="L628" t="s">
        <v>32</v>
      </c>
      <c r="M628">
        <v>5.0909125</v>
      </c>
      <c r="N628">
        <v>1920.0170000000001</v>
      </c>
      <c r="O628" t="s">
        <v>7</v>
      </c>
      <c r="P628">
        <v>6395.5640000000003</v>
      </c>
      <c r="Q628">
        <v>0.213666666666667</v>
      </c>
      <c r="R628">
        <v>0.10059999999999999</v>
      </c>
      <c r="S628">
        <v>33012840</v>
      </c>
      <c r="T628">
        <v>6383.5630000000001</v>
      </c>
      <c r="U628">
        <v>0.213666666666667</v>
      </c>
      <c r="V628">
        <v>0.10059999999999999</v>
      </c>
      <c r="W628">
        <v>33036840</v>
      </c>
      <c r="X628">
        <v>2.3573377071399699</v>
      </c>
      <c r="Y628">
        <v>0</v>
      </c>
      <c r="Z628">
        <v>0</v>
      </c>
      <c r="AA628">
        <v>-4714.2825574000699</v>
      </c>
      <c r="AB628">
        <f>(Raw_savings[[#This Row],[PreWBthm]]-Raw_savings[[#This Row],[MsrWBthm]])/Raw_savings[[#This Row],[NumUnit]]/10^5</f>
        <v>-4.7142825574000735E-2</v>
      </c>
      <c r="AC628">
        <f>Raw_savings[[#This Row],[APreWBkWh]]*Raw_savings[[#This Row],[BldgWts]]</f>
        <v>0.18387234115691767</v>
      </c>
      <c r="AD628" t="s">
        <v>72</v>
      </c>
    </row>
    <row r="629" spans="1:30" hidden="1" x14ac:dyDescent="0.25">
      <c r="A629" t="s">
        <v>68</v>
      </c>
      <c r="B629" t="s">
        <v>69</v>
      </c>
      <c r="C629" t="s">
        <v>70</v>
      </c>
      <c r="D629" s="1">
        <v>43622.936018518521</v>
      </c>
      <c r="E629" t="s">
        <v>71</v>
      </c>
      <c r="F629" t="s">
        <v>12</v>
      </c>
      <c r="G629" t="s">
        <v>33</v>
      </c>
      <c r="H629" t="str">
        <f>VLOOKUP(Raw_savings[[#This Row],[BldgVint]],DEER2020wts!$I$6:$J$15,2,FALSE)</f>
        <v>New</v>
      </c>
      <c r="I629" t="s">
        <v>40</v>
      </c>
      <c r="J629" t="s">
        <v>6</v>
      </c>
      <c r="K629">
        <f>SUMIFS(raw_wts[wt_vint],raw_wts[bldgtype],Raw_savings[[#This Row],[BldgType]],raw_wts[bldgvint],Raw_savings[[#This Row],[BldgVint]],raw_wts[bldgloc],Raw_savings[[#This Row],[BldgLoc]])</f>
        <v>5.2999999999999999E-2</v>
      </c>
      <c r="L629" t="s">
        <v>32</v>
      </c>
      <c r="M629">
        <v>5.0468950000000001</v>
      </c>
      <c r="N629">
        <v>1920.0170000000001</v>
      </c>
      <c r="O629" t="s">
        <v>7</v>
      </c>
      <c r="P629">
        <v>6978.9210000000003</v>
      </c>
      <c r="Q629">
        <v>4.5814444444444504</v>
      </c>
      <c r="R629">
        <v>1.44933333333333</v>
      </c>
      <c r="S629">
        <v>26541040</v>
      </c>
      <c r="T629">
        <v>6966.2780000000002</v>
      </c>
      <c r="U629">
        <v>4.5748888888888901</v>
      </c>
      <c r="V629">
        <v>1.4481999999999999</v>
      </c>
      <c r="W629">
        <v>26557880</v>
      </c>
      <c r="X629">
        <v>2.5051046237339998</v>
      </c>
      <c r="Y629">
        <v>1.29892846107475E-3</v>
      </c>
      <c r="Z629">
        <v>2.24560513609542E-4</v>
      </c>
      <c r="AA629">
        <v>-3336.7050433979698</v>
      </c>
      <c r="AB629">
        <f>(Raw_savings[[#This Row],[PreWBthm]]-Raw_savings[[#This Row],[MsrWBthm]])/Raw_savings[[#This Row],[NumUnit]]/10^5</f>
        <v>-3.3367050433979702E-2</v>
      </c>
      <c r="AC629">
        <f>Raw_savings[[#This Row],[APreWBkWh]]*Raw_savings[[#This Row],[BldgWts]]</f>
        <v>0.13277054505790198</v>
      </c>
      <c r="AD629" t="s">
        <v>72</v>
      </c>
    </row>
    <row r="630" spans="1:30" hidden="1" x14ac:dyDescent="0.25">
      <c r="A630" t="s">
        <v>68</v>
      </c>
      <c r="B630" t="s">
        <v>69</v>
      </c>
      <c r="C630" t="s">
        <v>70</v>
      </c>
      <c r="D630" s="1">
        <v>43622.936018518521</v>
      </c>
      <c r="E630" t="s">
        <v>71</v>
      </c>
      <c r="F630" t="s">
        <v>12</v>
      </c>
      <c r="G630" t="s">
        <v>33</v>
      </c>
      <c r="H630" t="str">
        <f>VLOOKUP(Raw_savings[[#This Row],[BldgVint]],DEER2020wts!$I$6:$J$15,2,FALSE)</f>
        <v>New</v>
      </c>
      <c r="I630" t="s">
        <v>43</v>
      </c>
      <c r="J630" t="s">
        <v>6</v>
      </c>
      <c r="K630">
        <f>SUMIFS(raw_wts[wt_vint],raw_wts[bldgtype],Raw_savings[[#This Row],[BldgType]],raw_wts[bldgvint],Raw_savings[[#This Row],[BldgVint]],raw_wts[bldgloc],Raw_savings[[#This Row],[BldgLoc]])</f>
        <v>9.0000000000000011E-3</v>
      </c>
      <c r="L630" t="s">
        <v>32</v>
      </c>
      <c r="M630">
        <v>4.7630283333333301</v>
      </c>
      <c r="N630">
        <v>1920.0170000000001</v>
      </c>
      <c r="O630" t="s">
        <v>7</v>
      </c>
      <c r="P630">
        <v>6557.5010000000002</v>
      </c>
      <c r="Q630">
        <v>3.21011111111111</v>
      </c>
      <c r="R630">
        <v>0.99506666666666699</v>
      </c>
      <c r="S630">
        <v>35664660</v>
      </c>
      <c r="T630">
        <v>6545.4840000000004</v>
      </c>
      <c r="U630">
        <v>3.2066666666666701</v>
      </c>
      <c r="V630">
        <v>0.99486666666666701</v>
      </c>
      <c r="W630">
        <v>35685860</v>
      </c>
      <c r="X630">
        <v>2.5229747041185302</v>
      </c>
      <c r="Y630">
        <v>7.2316270309361497E-4</v>
      </c>
      <c r="Z630" s="2">
        <v>4.19900924376847E-5</v>
      </c>
      <c r="AA630">
        <v>-4450.9497983950696</v>
      </c>
      <c r="AB630">
        <f>(Raw_savings[[#This Row],[PreWBthm]]-Raw_savings[[#This Row],[MsrWBthm]])/Raw_savings[[#This Row],[NumUnit]]/10^5</f>
        <v>-4.4509497983950715E-2</v>
      </c>
      <c r="AC630">
        <f>Raw_savings[[#This Row],[APreWBkWh]]*Raw_savings[[#This Row],[BldgWts]]</f>
        <v>2.2706772337066774E-2</v>
      </c>
      <c r="AD630" t="s">
        <v>72</v>
      </c>
    </row>
    <row r="631" spans="1:30" hidden="1" x14ac:dyDescent="0.25">
      <c r="A631" t="s">
        <v>68</v>
      </c>
      <c r="B631" t="s">
        <v>69</v>
      </c>
      <c r="C631" t="s">
        <v>70</v>
      </c>
      <c r="D631" s="1">
        <v>43622.936018518521</v>
      </c>
      <c r="E631" t="s">
        <v>71</v>
      </c>
      <c r="F631" t="s">
        <v>12</v>
      </c>
      <c r="G631" t="s">
        <v>33</v>
      </c>
      <c r="H631" t="str">
        <f>VLOOKUP(Raw_savings[[#This Row],[BldgVint]],DEER2020wts!$I$6:$J$15,2,FALSE)</f>
        <v>New</v>
      </c>
      <c r="I631" t="s">
        <v>45</v>
      </c>
      <c r="J631" t="s">
        <v>6</v>
      </c>
      <c r="K631">
        <f>SUMIFS(raw_wts[wt_vint],raw_wts[bldgtype],Raw_savings[[#This Row],[BldgType]],raw_wts[bldgvint],Raw_savings[[#This Row],[BldgVint]],raw_wts[bldgloc],Raw_savings[[#This Row],[BldgLoc]])</f>
        <v>0.111</v>
      </c>
      <c r="L631" t="s">
        <v>32</v>
      </c>
      <c r="M631">
        <v>5.5974399999999997</v>
      </c>
      <c r="N631">
        <v>1920.0170000000001</v>
      </c>
      <c r="O631" t="s">
        <v>7</v>
      </c>
      <c r="P631">
        <v>7270.7380000000003</v>
      </c>
      <c r="Q631">
        <v>4.28</v>
      </c>
      <c r="R631">
        <v>1.3333333333333299</v>
      </c>
      <c r="S631">
        <v>17811450</v>
      </c>
      <c r="T631">
        <v>7256.8980000000001</v>
      </c>
      <c r="U631">
        <v>4.2741111111111101</v>
      </c>
      <c r="V631">
        <v>1.3324</v>
      </c>
      <c r="W631">
        <v>17828840</v>
      </c>
      <c r="X631">
        <v>2.4725588840613102</v>
      </c>
      <c r="Y631">
        <v>1.0520682470715899E-3</v>
      </c>
      <c r="Z631">
        <v>1.6674289198869999E-4</v>
      </c>
      <c r="AA631">
        <v>-3106.7773839469501</v>
      </c>
      <c r="AB631">
        <f>(Raw_savings[[#This Row],[PreWBthm]]-Raw_savings[[#This Row],[MsrWBthm]])/Raw_savings[[#This Row],[NumUnit]]/10^5</f>
        <v>-3.1067773839469473E-2</v>
      </c>
      <c r="AC631">
        <f>Raw_savings[[#This Row],[APreWBkWh]]*Raw_savings[[#This Row],[BldgWts]]</f>
        <v>0.27445403613080543</v>
      </c>
      <c r="AD631" t="s">
        <v>72</v>
      </c>
    </row>
    <row r="632" spans="1:30" hidden="1" x14ac:dyDescent="0.25">
      <c r="A632" t="s">
        <v>68</v>
      </c>
      <c r="B632" t="s">
        <v>69</v>
      </c>
      <c r="C632" t="s">
        <v>70</v>
      </c>
      <c r="D632" s="1">
        <v>43622.936018518521</v>
      </c>
      <c r="E632" t="s">
        <v>71</v>
      </c>
      <c r="F632" t="s">
        <v>12</v>
      </c>
      <c r="G632" t="s">
        <v>33</v>
      </c>
      <c r="H632" t="str">
        <f>VLOOKUP(Raw_savings[[#This Row],[BldgVint]],DEER2020wts!$I$6:$J$15,2,FALSE)</f>
        <v>New</v>
      </c>
      <c r="I632" t="s">
        <v>8</v>
      </c>
      <c r="J632" t="s">
        <v>6</v>
      </c>
      <c r="K632">
        <f>SUMIFS(raw_wts[wt_vint],raw_wts[bldgtype],Raw_savings[[#This Row],[BldgType]],raw_wts[bldgvint],Raw_savings[[#This Row],[BldgVint]],raw_wts[bldgloc],Raw_savings[[#This Row],[BldgLoc]])</f>
        <v>4.8000000000000001E-2</v>
      </c>
      <c r="L632" t="s">
        <v>32</v>
      </c>
      <c r="M632">
        <v>5.37724166666667</v>
      </c>
      <c r="N632">
        <v>1920.0170000000001</v>
      </c>
      <c r="O632" t="s">
        <v>7</v>
      </c>
      <c r="P632">
        <v>6979.67</v>
      </c>
      <c r="Q632">
        <v>3.8835555555555601</v>
      </c>
      <c r="R632">
        <v>1.1354</v>
      </c>
      <c r="S632">
        <v>11238490</v>
      </c>
      <c r="T632">
        <v>6966.3119999999999</v>
      </c>
      <c r="U632">
        <v>3.8783333333333299</v>
      </c>
      <c r="V632">
        <v>1.13486666666667</v>
      </c>
      <c r="W632">
        <v>11249450</v>
      </c>
      <c r="X632">
        <v>2.4841732672730599</v>
      </c>
      <c r="Y632">
        <v>9.71171196302031E-4</v>
      </c>
      <c r="Z632" s="2">
        <v>9.9183441324418595E-5</v>
      </c>
      <c r="AA632">
        <v>-2038.2197192178801</v>
      </c>
      <c r="AB632">
        <f>(Raw_savings[[#This Row],[PreWBthm]]-Raw_savings[[#This Row],[MsrWBthm]])/Raw_savings[[#This Row],[NumUnit]]/10^5</f>
        <v>-2.0382197192178753E-2</v>
      </c>
      <c r="AC632">
        <f>Raw_savings[[#This Row],[APreWBkWh]]*Raw_savings[[#This Row],[BldgWts]]</f>
        <v>0.11924031682910688</v>
      </c>
      <c r="AD632" t="s">
        <v>72</v>
      </c>
    </row>
    <row r="633" spans="1:30" hidden="1" x14ac:dyDescent="0.25">
      <c r="A633" t="s">
        <v>68</v>
      </c>
      <c r="B633" t="s">
        <v>69</v>
      </c>
      <c r="C633" t="s">
        <v>70</v>
      </c>
      <c r="D633" s="1">
        <v>43622.936018518521</v>
      </c>
      <c r="E633" t="s">
        <v>71</v>
      </c>
      <c r="F633" t="s">
        <v>12</v>
      </c>
      <c r="G633" t="s">
        <v>33</v>
      </c>
      <c r="H633" t="str">
        <f>VLOOKUP(Raw_savings[[#This Row],[BldgVint]],DEER2020wts!$I$6:$J$15,2,FALSE)</f>
        <v>New</v>
      </c>
      <c r="I633" t="s">
        <v>36</v>
      </c>
      <c r="J633" t="s">
        <v>6</v>
      </c>
      <c r="K633">
        <f>SUMIFS(raw_wts[wt_vint],raw_wts[bldgtype],Raw_savings[[#This Row],[BldgType]],raw_wts[bldgvint],Raw_savings[[#This Row],[BldgVint]],raw_wts[bldgloc],Raw_savings[[#This Row],[BldgLoc]])</f>
        <v>0.19700000000000001</v>
      </c>
      <c r="L633" t="s">
        <v>32</v>
      </c>
      <c r="M633">
        <v>5.8044833333333301</v>
      </c>
      <c r="N633">
        <v>1920.0170000000001</v>
      </c>
      <c r="O633" t="s">
        <v>7</v>
      </c>
      <c r="P633">
        <v>7590.4430000000002</v>
      </c>
      <c r="Q633">
        <v>4.9701111111111098</v>
      </c>
      <c r="R633">
        <v>1.4182666666666699</v>
      </c>
      <c r="S633">
        <v>15658770</v>
      </c>
      <c r="T633">
        <v>7575.576</v>
      </c>
      <c r="U633">
        <v>4.9622222222222199</v>
      </c>
      <c r="V633">
        <v>1.41713333333333</v>
      </c>
      <c r="W633">
        <v>15670950</v>
      </c>
      <c r="X633">
        <v>2.5612960096936899</v>
      </c>
      <c r="Y633">
        <v>1.3591026859507899E-3</v>
      </c>
      <c r="Z633">
        <v>1.9525137178447101E-4</v>
      </c>
      <c r="AA633">
        <v>-2098.3779779423398</v>
      </c>
      <c r="AB633">
        <f>(Raw_savings[[#This Row],[PreWBthm]]-Raw_savings[[#This Row],[MsrWBthm]])/Raw_savings[[#This Row],[NumUnit]]/10^5</f>
        <v>-2.0983779779423388E-2</v>
      </c>
      <c r="AC633">
        <f>Raw_savings[[#This Row],[APreWBkWh]]*Raw_savings[[#This Row],[BldgWts]]</f>
        <v>0.50457531390965693</v>
      </c>
      <c r="AD633" t="s">
        <v>72</v>
      </c>
    </row>
    <row r="634" spans="1:30" hidden="1" x14ac:dyDescent="0.25">
      <c r="A634" t="s">
        <v>68</v>
      </c>
      <c r="B634" t="s">
        <v>69</v>
      </c>
      <c r="C634" t="s">
        <v>70</v>
      </c>
      <c r="D634" s="1">
        <v>43622.936018518521</v>
      </c>
      <c r="E634" t="s">
        <v>71</v>
      </c>
      <c r="F634" t="s">
        <v>12</v>
      </c>
      <c r="G634" t="s">
        <v>33</v>
      </c>
      <c r="H634" t="str">
        <f>VLOOKUP(Raw_savings[[#This Row],[BldgVint]],DEER2020wts!$I$6:$J$15,2,FALSE)</f>
        <v>New</v>
      </c>
      <c r="I634" t="s">
        <v>39</v>
      </c>
      <c r="J634" t="s">
        <v>6</v>
      </c>
      <c r="K634">
        <f>SUMIFS(raw_wts[wt_vint],raw_wts[bldgtype],Raw_savings[[#This Row],[BldgType]],raw_wts[bldgvint],Raw_savings[[#This Row],[BldgVint]],raw_wts[bldgloc],Raw_savings[[#This Row],[BldgLoc]])</f>
        <v>0.13999999999999999</v>
      </c>
      <c r="L634" t="s">
        <v>32</v>
      </c>
      <c r="M634">
        <v>7.45360333333333</v>
      </c>
      <c r="N634">
        <v>1920.0170000000001</v>
      </c>
      <c r="O634" t="s">
        <v>7</v>
      </c>
      <c r="P634">
        <v>7783.2610000000004</v>
      </c>
      <c r="Q634">
        <v>6.0014444444444504</v>
      </c>
      <c r="R634">
        <v>1.79853333333333</v>
      </c>
      <c r="S634">
        <v>16108960</v>
      </c>
      <c r="T634">
        <v>7765.8919999999998</v>
      </c>
      <c r="U634">
        <v>5.9917777777777799</v>
      </c>
      <c r="V634">
        <v>1.79673333333333</v>
      </c>
      <c r="W634">
        <v>16125700</v>
      </c>
      <c r="X634">
        <v>2.3302823108823798</v>
      </c>
      <c r="Y634">
        <v>1.2969118739439001E-3</v>
      </c>
      <c r="Z634">
        <v>2.4149393514817801E-4</v>
      </c>
      <c r="AA634">
        <v>-2245.89359687775</v>
      </c>
      <c r="AB634">
        <f>(Raw_savings[[#This Row],[PreWBthm]]-Raw_savings[[#This Row],[MsrWBthm]])/Raw_savings[[#This Row],[NumUnit]]/10^5</f>
        <v>-2.2458935968777526E-2</v>
      </c>
      <c r="AC634">
        <f>Raw_savings[[#This Row],[APreWBkWh]]*Raw_savings[[#This Row],[BldgWts]]</f>
        <v>0.32623952352353314</v>
      </c>
      <c r="AD634" t="s">
        <v>72</v>
      </c>
    </row>
    <row r="635" spans="1:30" hidden="1" x14ac:dyDescent="0.25">
      <c r="A635" t="s">
        <v>68</v>
      </c>
      <c r="B635" t="s">
        <v>69</v>
      </c>
      <c r="C635" t="s">
        <v>70</v>
      </c>
      <c r="D635" s="1">
        <v>43622.936018518521</v>
      </c>
      <c r="E635" t="s">
        <v>71</v>
      </c>
      <c r="F635" t="s">
        <v>12</v>
      </c>
      <c r="G635" t="s">
        <v>33</v>
      </c>
      <c r="H635" t="str">
        <f>VLOOKUP(Raw_savings[[#This Row],[BldgVint]],DEER2020wts!$I$6:$J$15,2,FALSE)</f>
        <v>New</v>
      </c>
      <c r="I635" t="s">
        <v>41</v>
      </c>
      <c r="J635" t="s">
        <v>6</v>
      </c>
      <c r="K635">
        <f>SUMIFS(raw_wts[wt_vint],raw_wts[bldgtype],Raw_savings[[#This Row],[BldgType]],raw_wts[bldgvint],Raw_savings[[#This Row],[BldgVint]],raw_wts[bldgloc],Raw_savings[[#This Row],[BldgLoc]])</f>
        <v>0.312</v>
      </c>
      <c r="L635" t="s">
        <v>32</v>
      </c>
      <c r="M635">
        <v>6.5977841666666697</v>
      </c>
      <c r="N635">
        <v>1920.0170000000001</v>
      </c>
      <c r="O635" t="s">
        <v>7</v>
      </c>
      <c r="P635">
        <v>7983.9530000000004</v>
      </c>
      <c r="Q635">
        <v>6.1702222222222201</v>
      </c>
      <c r="R635">
        <v>1.8743333333333301</v>
      </c>
      <c r="S635">
        <v>17608840</v>
      </c>
      <c r="T635">
        <v>7967.3950000000004</v>
      </c>
      <c r="U635">
        <v>6.1603333333333303</v>
      </c>
      <c r="V635">
        <v>1.8723333333333301</v>
      </c>
      <c r="W635">
        <v>17626110</v>
      </c>
      <c r="X635">
        <v>2.5096304428469098</v>
      </c>
      <c r="Y635">
        <v>1.4988197005366599E-3</v>
      </c>
      <c r="Z635">
        <v>3.0313207426580901E-4</v>
      </c>
      <c r="AA635">
        <v>-2617.5454612855501</v>
      </c>
      <c r="AB635">
        <f>(Raw_savings[[#This Row],[PreWBthm]]-Raw_savings[[#This Row],[MsrWBthm]])/Raw_savings[[#This Row],[NumUnit]]/10^5</f>
        <v>-2.6175454612855493E-2</v>
      </c>
      <c r="AC635">
        <f>Raw_savings[[#This Row],[APreWBkWh]]*Raw_savings[[#This Row],[BldgWts]]</f>
        <v>0.78300469816823581</v>
      </c>
      <c r="AD635" t="s">
        <v>72</v>
      </c>
    </row>
    <row r="636" spans="1:30" hidden="1" x14ac:dyDescent="0.25">
      <c r="A636" t="s">
        <v>68</v>
      </c>
      <c r="B636" t="s">
        <v>69</v>
      </c>
      <c r="C636" t="s">
        <v>70</v>
      </c>
      <c r="D636" s="1">
        <v>43622.936018518521</v>
      </c>
      <c r="E636" t="s">
        <v>71</v>
      </c>
      <c r="F636" t="s">
        <v>12</v>
      </c>
      <c r="G636" t="s">
        <v>33</v>
      </c>
      <c r="H636" t="str">
        <f>VLOOKUP(Raw_savings[[#This Row],[BldgVint]],DEER2020wts!$I$6:$J$15,2,FALSE)</f>
        <v>New</v>
      </c>
      <c r="I636" t="s">
        <v>44</v>
      </c>
      <c r="J636" t="s">
        <v>6</v>
      </c>
      <c r="K636">
        <f>SUMIFS(raw_wts[wt_vint],raw_wts[bldgtype],Raw_savings[[#This Row],[BldgType]],raw_wts[bldgvint],Raw_savings[[#This Row],[BldgVint]],raw_wts[bldgloc],Raw_savings[[#This Row],[BldgLoc]])</f>
        <v>4.3999999999999997E-2</v>
      </c>
      <c r="L636" t="s">
        <v>32</v>
      </c>
      <c r="M636">
        <v>6.5444483333333299</v>
      </c>
      <c r="N636">
        <v>1920.0170000000001</v>
      </c>
      <c r="O636" t="s">
        <v>7</v>
      </c>
      <c r="P636">
        <v>8038.5919999999996</v>
      </c>
      <c r="Q636">
        <v>1.4598888888888899</v>
      </c>
      <c r="R636">
        <v>1.4059999999999999</v>
      </c>
      <c r="S636">
        <v>31013060</v>
      </c>
      <c r="T636">
        <v>8021.8019999999997</v>
      </c>
      <c r="U636">
        <v>1.45722222222222</v>
      </c>
      <c r="V636">
        <v>1.40333333333333</v>
      </c>
      <c r="W636">
        <v>31036650</v>
      </c>
      <c r="X636">
        <v>2.5655332802433799</v>
      </c>
      <c r="Y636">
        <v>4.07470046494902E-4</v>
      </c>
      <c r="Z636">
        <v>4.07470046494902E-4</v>
      </c>
      <c r="AA636">
        <v>-3604.5818988053302</v>
      </c>
      <c r="AB636">
        <f>(Raw_savings[[#This Row],[PreWBthm]]-Raw_savings[[#This Row],[MsrWBthm]])/Raw_savings[[#This Row],[NumUnit]]/10^5</f>
        <v>-3.6045818988053251E-2</v>
      </c>
      <c r="AC636">
        <f>Raw_savings[[#This Row],[APreWBkWh]]*Raw_savings[[#This Row],[BldgWts]]</f>
        <v>0.11288346433070871</v>
      </c>
      <c r="AD636" t="s">
        <v>72</v>
      </c>
    </row>
    <row r="637" spans="1:30" hidden="1" x14ac:dyDescent="0.25">
      <c r="A637" t="s">
        <v>68</v>
      </c>
      <c r="B637" t="s">
        <v>69</v>
      </c>
      <c r="C637" t="s">
        <v>70</v>
      </c>
      <c r="D637" s="1">
        <v>43622.936018518521</v>
      </c>
      <c r="E637" t="s">
        <v>71</v>
      </c>
      <c r="F637" t="s">
        <v>12</v>
      </c>
      <c r="G637" t="s">
        <v>33</v>
      </c>
      <c r="H637" t="str">
        <f>VLOOKUP(Raw_savings[[#This Row],[BldgVint]],DEER2020wts!$I$6:$J$15,2,FALSE)</f>
        <v>New</v>
      </c>
      <c r="I637" t="s">
        <v>46</v>
      </c>
      <c r="J637" t="s">
        <v>6</v>
      </c>
      <c r="K637">
        <f>SUMIFS(raw_wts[wt_vint],raw_wts[bldgtype],Raw_savings[[#This Row],[BldgType]],raw_wts[bldgvint],Raw_savings[[#This Row],[BldgVint]],raw_wts[bldgloc],Raw_savings[[#This Row],[BldgLoc]])</f>
        <v>0.13400000000000001</v>
      </c>
      <c r="L637" t="s">
        <v>32</v>
      </c>
      <c r="M637">
        <v>5.6862191666666702</v>
      </c>
      <c r="N637">
        <v>1920.0170000000001</v>
      </c>
      <c r="O637" t="s">
        <v>7</v>
      </c>
      <c r="P637">
        <v>7380.567</v>
      </c>
      <c r="Q637">
        <v>0.95911111111111103</v>
      </c>
      <c r="R637">
        <v>0.961733333333333</v>
      </c>
      <c r="S637">
        <v>31864620</v>
      </c>
      <c r="T637">
        <v>7366.1109999999999</v>
      </c>
      <c r="U637">
        <v>0.95744444444444399</v>
      </c>
      <c r="V637">
        <v>0.96013333333333295</v>
      </c>
      <c r="W637">
        <v>31886030</v>
      </c>
      <c r="X637">
        <v>2.5422868124294302</v>
      </c>
      <c r="Y637">
        <v>2.9310630100878599E-4</v>
      </c>
      <c r="Z637">
        <v>2.8138204896837899E-4</v>
      </c>
      <c r="AA637">
        <v>-3765.24354275827</v>
      </c>
      <c r="AB637">
        <f>(Raw_savings[[#This Row],[PreWBthm]]-Raw_savings[[#This Row],[MsrWBthm]])/Raw_savings[[#This Row],[NumUnit]]/10^5</f>
        <v>-3.7652435427582717E-2</v>
      </c>
      <c r="AC637">
        <f>Raw_savings[[#This Row],[APreWBkWh]]*Raw_savings[[#This Row],[BldgWts]]</f>
        <v>0.34066643286554366</v>
      </c>
      <c r="AD637" t="s">
        <v>72</v>
      </c>
    </row>
    <row r="638" spans="1:30" hidden="1" x14ac:dyDescent="0.25">
      <c r="A638" t="s">
        <v>68</v>
      </c>
      <c r="B638" t="s">
        <v>69</v>
      </c>
      <c r="C638" t="s">
        <v>70</v>
      </c>
      <c r="D638" s="1">
        <v>43622.936018518521</v>
      </c>
      <c r="E638" t="s">
        <v>71</v>
      </c>
      <c r="F638" t="s">
        <v>12</v>
      </c>
      <c r="G638" t="s">
        <v>33</v>
      </c>
      <c r="H638" t="str">
        <f>VLOOKUP(Raw_savings[[#This Row],[BldgVint]],DEER2020wts!$I$6:$J$15,2,FALSE)</f>
        <v>New</v>
      </c>
      <c r="I638" t="s">
        <v>9</v>
      </c>
      <c r="J638" t="s">
        <v>6</v>
      </c>
      <c r="K638">
        <f>SUMIFS(raw_wts[wt_vint],raw_wts[bldgtype],Raw_savings[[#This Row],[BldgType]],raw_wts[bldgvint],Raw_savings[[#This Row],[BldgVint]],raw_wts[bldgloc],Raw_savings[[#This Row],[BldgLoc]])</f>
        <v>0.16700000000000001</v>
      </c>
      <c r="L638" t="s">
        <v>32</v>
      </c>
      <c r="M638">
        <v>6.78611916666667</v>
      </c>
      <c r="N638">
        <v>1920.0170000000001</v>
      </c>
      <c r="O638" t="s">
        <v>7</v>
      </c>
      <c r="P638">
        <v>8383.2909999999993</v>
      </c>
      <c r="Q638">
        <v>1.38733333333333</v>
      </c>
      <c r="R638">
        <v>1.1804666666666701</v>
      </c>
      <c r="S638">
        <v>29226370</v>
      </c>
      <c r="T638">
        <v>8365.3729999999996</v>
      </c>
      <c r="U638">
        <v>1.3848888888888899</v>
      </c>
      <c r="V638">
        <v>1.1783999999999999</v>
      </c>
      <c r="W638">
        <v>29253630</v>
      </c>
      <c r="X638">
        <v>2.6403898251614302</v>
      </c>
      <c r="Y638">
        <v>3.6021242545393998E-4</v>
      </c>
      <c r="Z638">
        <v>3.04543232429203E-4</v>
      </c>
      <c r="AA638">
        <v>-4017.0234754940302</v>
      </c>
      <c r="AB638">
        <f>(Raw_savings[[#This Row],[PreWBthm]]-Raw_savings[[#This Row],[MsrWBthm]])/Raw_savings[[#This Row],[NumUnit]]/10^5</f>
        <v>-4.0170234754940304E-2</v>
      </c>
      <c r="AC638">
        <f>Raw_savings[[#This Row],[APreWBkWh]]*Raw_savings[[#This Row],[BldgWts]]</f>
        <v>0.44094510080195887</v>
      </c>
      <c r="AD638" t="s">
        <v>72</v>
      </c>
    </row>
    <row r="639" spans="1:30" hidden="1" x14ac:dyDescent="0.25">
      <c r="A639" t="s">
        <v>68</v>
      </c>
      <c r="B639" t="s">
        <v>69</v>
      </c>
      <c r="C639" t="s">
        <v>70</v>
      </c>
      <c r="D639" s="1">
        <v>43622.936018518521</v>
      </c>
      <c r="E639" t="s">
        <v>71</v>
      </c>
      <c r="F639" t="s">
        <v>12</v>
      </c>
      <c r="G639" t="s">
        <v>33</v>
      </c>
      <c r="H639" t="str">
        <f>VLOOKUP(Raw_savings[[#This Row],[BldgVint]],DEER2020wts!$I$6:$J$15,2,FALSE)</f>
        <v>New</v>
      </c>
      <c r="I639" t="s">
        <v>37</v>
      </c>
      <c r="J639" t="s">
        <v>6</v>
      </c>
      <c r="K639">
        <f>SUMIFS(raw_wts[wt_vint],raw_wts[bldgtype],Raw_savings[[#This Row],[BldgType]],raw_wts[bldgvint],Raw_savings[[#This Row],[BldgVint]],raw_wts[bldgloc],Raw_savings[[#This Row],[BldgLoc]])</f>
        <v>6.5000000000000002E-2</v>
      </c>
      <c r="L639" t="s">
        <v>32</v>
      </c>
      <c r="M639">
        <v>7.2768441666666703</v>
      </c>
      <c r="N639">
        <v>1920.0170000000001</v>
      </c>
      <c r="O639" t="s">
        <v>7</v>
      </c>
      <c r="P639">
        <v>8397.8230000000003</v>
      </c>
      <c r="Q639">
        <v>5.5910000000000002</v>
      </c>
      <c r="R639">
        <v>1.9722</v>
      </c>
      <c r="S639">
        <v>32776500</v>
      </c>
      <c r="T639">
        <v>8379.3320000000003</v>
      </c>
      <c r="U639">
        <v>5.5828888888888901</v>
      </c>
      <c r="V639">
        <v>1.9702666666666699</v>
      </c>
      <c r="W639">
        <v>32805210</v>
      </c>
      <c r="X639">
        <v>2.5410740667915399</v>
      </c>
      <c r="Y639">
        <v>1.1146468064090001E-3</v>
      </c>
      <c r="Z639">
        <v>2.6568293741801099E-4</v>
      </c>
      <c r="AA639">
        <v>-3945.3916206579001</v>
      </c>
      <c r="AB639">
        <f>(Raw_savings[[#This Row],[PreWBthm]]-Raw_savings[[#This Row],[MsrWBthm]])/Raw_savings[[#This Row],[NumUnit]]/10^5</f>
        <v>-3.9453916206579003E-2</v>
      </c>
      <c r="AC639">
        <f>Raw_savings[[#This Row],[APreWBkWh]]*Raw_savings[[#This Row],[BldgWts]]</f>
        <v>0.16516981434145009</v>
      </c>
      <c r="AD639" t="s">
        <v>72</v>
      </c>
    </row>
    <row r="640" spans="1:30" hidden="1" x14ac:dyDescent="0.25">
      <c r="A640" t="s">
        <v>68</v>
      </c>
      <c r="B640" t="s">
        <v>69</v>
      </c>
      <c r="C640" t="s">
        <v>70</v>
      </c>
      <c r="D640" s="1">
        <v>43622.936018518521</v>
      </c>
      <c r="E640" t="s">
        <v>71</v>
      </c>
      <c r="F640" t="s">
        <v>12</v>
      </c>
      <c r="G640" t="s">
        <v>33</v>
      </c>
      <c r="H640" t="str">
        <f>VLOOKUP(Raw_savings[[#This Row],[BldgVint]],DEER2020wts!$I$6:$J$15,2,FALSE)</f>
        <v>New</v>
      </c>
      <c r="I640" t="s">
        <v>34</v>
      </c>
      <c r="J640" t="s">
        <v>6</v>
      </c>
      <c r="K640">
        <f>SUMIFS(raw_wts[wt_vint],raw_wts[bldgtype],Raw_savings[[#This Row],[BldgType]],raw_wts[bldgvint],Raw_savings[[#This Row],[BldgVint]],raw_wts[bldgloc],Raw_savings[[#This Row],[BldgLoc]])</f>
        <v>2.7E-2</v>
      </c>
      <c r="L640" t="s">
        <v>32</v>
      </c>
      <c r="M640">
        <v>9.9890083333333308</v>
      </c>
      <c r="N640">
        <v>1920.0170000000001</v>
      </c>
      <c r="O640" t="s">
        <v>7</v>
      </c>
      <c r="P640">
        <v>11986.13</v>
      </c>
      <c r="Q640">
        <v>6.7453333333333303</v>
      </c>
      <c r="R640">
        <v>2.5509333333333299</v>
      </c>
      <c r="S640">
        <v>5499922</v>
      </c>
      <c r="T640">
        <v>11957.97</v>
      </c>
      <c r="U640">
        <v>6.7352222222222196</v>
      </c>
      <c r="V640">
        <v>2.5478666666666698</v>
      </c>
      <c r="W640">
        <v>5509156</v>
      </c>
      <c r="X640">
        <v>2.8190986592763099</v>
      </c>
      <c r="Y640">
        <v>1.01222371367627E-3</v>
      </c>
      <c r="Z640">
        <v>3.0700411535676298E-4</v>
      </c>
      <c r="AA640">
        <v>-924.41608734934505</v>
      </c>
      <c r="AB640">
        <f>(Raw_savings[[#This Row],[PreWBthm]]-Raw_savings[[#This Row],[MsrWBthm]])/Raw_savings[[#This Row],[NumUnit]]/10^5</f>
        <v>-9.2441608734934507E-3</v>
      </c>
      <c r="AC640">
        <f>Raw_savings[[#This Row],[APreWBkWh]]*Raw_savings[[#This Row],[BldgWts]]</f>
        <v>7.6115663800460365E-2</v>
      </c>
      <c r="AD640" t="s">
        <v>72</v>
      </c>
    </row>
    <row r="641" spans="1:30" hidden="1" x14ac:dyDescent="0.25">
      <c r="A641" t="s">
        <v>68</v>
      </c>
      <c r="B641" t="s">
        <v>69</v>
      </c>
      <c r="C641" t="s">
        <v>70</v>
      </c>
      <c r="D641" s="1">
        <v>43622.936018518521</v>
      </c>
      <c r="E641" t="s">
        <v>71</v>
      </c>
      <c r="F641" t="s">
        <v>12</v>
      </c>
      <c r="G641" t="s">
        <v>33</v>
      </c>
      <c r="H641" t="str">
        <f>VLOOKUP(Raw_savings[[#This Row],[BldgVint]],DEER2020wts!$I$6:$J$15,2,FALSE)</f>
        <v>New</v>
      </c>
      <c r="I641" t="s">
        <v>42</v>
      </c>
      <c r="J641" t="s">
        <v>6</v>
      </c>
      <c r="K641">
        <f>SUMIFS(raw_wts[wt_vint],raw_wts[bldgtype],Raw_savings[[#This Row],[BldgType]],raw_wts[bldgvint],Raw_savings[[#This Row],[BldgVint]],raw_wts[bldgloc],Raw_savings[[#This Row],[BldgLoc]])</f>
        <v>0.04</v>
      </c>
      <c r="L641" t="s">
        <v>32</v>
      </c>
      <c r="M641">
        <v>5.2202558333333302</v>
      </c>
      <c r="N641">
        <v>1920.0170000000001</v>
      </c>
      <c r="O641" t="s">
        <v>7</v>
      </c>
      <c r="P641">
        <v>6530.5339999999997</v>
      </c>
      <c r="Q641">
        <v>0.32633333333333298</v>
      </c>
      <c r="R641">
        <v>0.21260000000000001</v>
      </c>
      <c r="S641">
        <v>68729540</v>
      </c>
      <c r="T641">
        <v>6517.8559999999998</v>
      </c>
      <c r="U641">
        <v>0.32611111111111102</v>
      </c>
      <c r="V641">
        <v>0.21226666666666699</v>
      </c>
      <c r="W641">
        <v>68768260</v>
      </c>
      <c r="X641">
        <v>2.4286166051567801</v>
      </c>
      <c r="Y641" s="2">
        <v>4.2569220612380901E-5</v>
      </c>
      <c r="Z641" s="2">
        <v>6.3853830918565995E-5</v>
      </c>
      <c r="AA641">
        <v>-7417.2609995008297</v>
      </c>
      <c r="AB641">
        <f>(Raw_savings[[#This Row],[PreWBthm]]-Raw_savings[[#This Row],[MsrWBthm]])/Raw_savings[[#This Row],[NumUnit]]/10^5</f>
        <v>-7.4172609995008271E-2</v>
      </c>
      <c r="AC641">
        <f>Raw_savings[[#This Row],[APreWBkWh]]*Raw_savings[[#This Row],[BldgWts]]</f>
        <v>9.7144664206271214E-2</v>
      </c>
      <c r="AD641" t="s">
        <v>72</v>
      </c>
    </row>
    <row r="642" spans="1:30" hidden="1" x14ac:dyDescent="0.25">
      <c r="A642" t="s">
        <v>68</v>
      </c>
      <c r="B642" t="s">
        <v>69</v>
      </c>
      <c r="C642" t="s">
        <v>70</v>
      </c>
      <c r="D642" s="1">
        <v>43622.936018518521</v>
      </c>
      <c r="E642" t="s">
        <v>71</v>
      </c>
      <c r="F642" t="s">
        <v>13</v>
      </c>
      <c r="G642">
        <v>1975</v>
      </c>
      <c r="H642" t="str">
        <f>VLOOKUP(Raw_savings[[#This Row],[BldgVint]],DEER2020wts!$I$6:$J$15,2,FALSE)</f>
        <v>Old</v>
      </c>
      <c r="I642" t="s">
        <v>5</v>
      </c>
      <c r="J642" t="s">
        <v>6</v>
      </c>
      <c r="K642">
        <f>SUMIFS(raw_wts[wt_vint],raw_wts[bldgtype],Raw_savings[[#This Row],[BldgType]],raw_wts[bldgvint],Raw_savings[[#This Row],[BldgVint]],raw_wts[bldgloc],Raw_savings[[#This Row],[BldgLoc]])</f>
        <v>0.43099999999999999</v>
      </c>
      <c r="L642" t="s">
        <v>32</v>
      </c>
      <c r="M642">
        <v>424.80637858333301</v>
      </c>
      <c r="N642">
        <v>149998.6</v>
      </c>
      <c r="O642" t="s">
        <v>7</v>
      </c>
      <c r="P642">
        <v>716800.8</v>
      </c>
      <c r="Q642">
        <v>262.086444444444</v>
      </c>
      <c r="R642">
        <v>119.3488</v>
      </c>
      <c r="S642">
        <v>2435289000</v>
      </c>
      <c r="T642">
        <v>715563.5</v>
      </c>
      <c r="U642">
        <v>261.51522222222201</v>
      </c>
      <c r="V642">
        <v>119.044666666667</v>
      </c>
      <c r="W642">
        <v>2438434000</v>
      </c>
      <c r="X642">
        <v>2.91262104897356</v>
      </c>
      <c r="Y642">
        <v>1.3446648897484999E-3</v>
      </c>
      <c r="Z642">
        <v>7.1593400821235299E-4</v>
      </c>
      <c r="AA642">
        <v>-7403.37282714095</v>
      </c>
      <c r="AB642">
        <f>(Raw_savings[[#This Row],[PreWBthm]]-Raw_savings[[#This Row],[MsrWBthm]])/Raw_savings[[#This Row],[NumUnit]]/10^5</f>
        <v>-7.4033728271409527E-2</v>
      </c>
      <c r="AC642">
        <f>Raw_savings[[#This Row],[APreWBkWh]]*Raw_savings[[#This Row],[BldgWts]]</f>
        <v>1.2553396721076044</v>
      </c>
      <c r="AD642" t="s">
        <v>72</v>
      </c>
    </row>
    <row r="643" spans="1:30" hidden="1" x14ac:dyDescent="0.25">
      <c r="A643" t="s">
        <v>68</v>
      </c>
      <c r="B643" t="s">
        <v>69</v>
      </c>
      <c r="C643" t="s">
        <v>70</v>
      </c>
      <c r="D643" s="1">
        <v>43622.936018518521</v>
      </c>
      <c r="E643" t="s">
        <v>71</v>
      </c>
      <c r="F643" t="s">
        <v>13</v>
      </c>
      <c r="G643">
        <v>1975</v>
      </c>
      <c r="H643" t="str">
        <f>VLOOKUP(Raw_savings[[#This Row],[BldgVint]],DEER2020wts!$I$6:$J$15,2,FALSE)</f>
        <v>Old</v>
      </c>
      <c r="I643" t="s">
        <v>35</v>
      </c>
      <c r="J643" t="s">
        <v>6</v>
      </c>
      <c r="K643">
        <f>SUMIFS(raw_wts[wt_vint],raw_wts[bldgtype],Raw_savings[[#This Row],[BldgType]],raw_wts[bldgvint],Raw_savings[[#This Row],[BldgVint]],raw_wts[bldgloc],Raw_savings[[#This Row],[BldgLoc]])</f>
        <v>3.55</v>
      </c>
      <c r="L643" t="s">
        <v>32</v>
      </c>
      <c r="M643">
        <v>406.08963549999999</v>
      </c>
      <c r="N643">
        <v>149998.6</v>
      </c>
      <c r="O643" t="s">
        <v>7</v>
      </c>
      <c r="P643">
        <v>823962.6</v>
      </c>
      <c r="Q643">
        <v>109.643</v>
      </c>
      <c r="R643">
        <v>94.140733333333301</v>
      </c>
      <c r="S643">
        <v>1434090000</v>
      </c>
      <c r="T643">
        <v>822526.8</v>
      </c>
      <c r="U643">
        <v>109.48822222222201</v>
      </c>
      <c r="V643">
        <v>93.986933333333297</v>
      </c>
      <c r="W643">
        <v>1436034000</v>
      </c>
      <c r="X643">
        <v>3.5356726064483102</v>
      </c>
      <c r="Y643">
        <v>3.8114190623754799E-4</v>
      </c>
      <c r="Z643">
        <v>3.78734118172302E-4</v>
      </c>
      <c r="AA643">
        <v>-4787.1204533610899</v>
      </c>
      <c r="AB643">
        <f>(Raw_savings[[#This Row],[PreWBthm]]-Raw_savings[[#This Row],[MsrWBthm]])/Raw_savings[[#This Row],[NumUnit]]/10^5</f>
        <v>-4.7871204533610906E-2</v>
      </c>
      <c r="AC643">
        <f>Raw_savings[[#This Row],[APreWBkWh]]*Raw_savings[[#This Row],[BldgWts]]</f>
        <v>12.5516377528915</v>
      </c>
      <c r="AD643" t="s">
        <v>72</v>
      </c>
    </row>
    <row r="644" spans="1:30" hidden="1" x14ac:dyDescent="0.25">
      <c r="A644" t="s">
        <v>68</v>
      </c>
      <c r="B644" t="s">
        <v>69</v>
      </c>
      <c r="C644" t="s">
        <v>70</v>
      </c>
      <c r="D644" s="1">
        <v>43622.936018518521</v>
      </c>
      <c r="E644" t="s">
        <v>71</v>
      </c>
      <c r="F644" t="s">
        <v>13</v>
      </c>
      <c r="G644">
        <v>1975</v>
      </c>
      <c r="H644" t="str">
        <f>VLOOKUP(Raw_savings[[#This Row],[BldgVint]],DEER2020wts!$I$6:$J$15,2,FALSE)</f>
        <v>Old</v>
      </c>
      <c r="I644" t="s">
        <v>38</v>
      </c>
      <c r="J644" t="s">
        <v>6</v>
      </c>
      <c r="K644">
        <f>SUMIFS(raw_wts[wt_vint],raw_wts[bldgtype],Raw_savings[[#This Row],[BldgType]],raw_wts[bldgvint],Raw_savings[[#This Row],[BldgVint]],raw_wts[bldgloc],Raw_savings[[#This Row],[BldgLoc]])</f>
        <v>15.07</v>
      </c>
      <c r="L644" t="s">
        <v>32</v>
      </c>
      <c r="M644">
        <v>461.45240258333303</v>
      </c>
      <c r="N644">
        <v>149998.6</v>
      </c>
      <c r="O644" t="s">
        <v>7</v>
      </c>
      <c r="P644">
        <v>767757.6</v>
      </c>
      <c r="Q644">
        <v>62.097999999999999</v>
      </c>
      <c r="R644">
        <v>46.479599999999998</v>
      </c>
      <c r="S644">
        <v>1253369000</v>
      </c>
      <c r="T644">
        <v>766253.1</v>
      </c>
      <c r="U644">
        <v>62.045888888888904</v>
      </c>
      <c r="V644">
        <v>46.431066666666702</v>
      </c>
      <c r="W644">
        <v>1255388000</v>
      </c>
      <c r="X644">
        <v>3.2603579298263701</v>
      </c>
      <c r="Y644">
        <v>1.1292846416962E-4</v>
      </c>
      <c r="Z644">
        <v>1.0517516662960099E-4</v>
      </c>
      <c r="AA644">
        <v>-4375.3158260680902</v>
      </c>
      <c r="AB644">
        <f>(Raw_savings[[#This Row],[PreWBthm]]-Raw_savings[[#This Row],[MsrWBthm]])/Raw_savings[[#This Row],[NumUnit]]/10^5</f>
        <v>-4.3753158260680887E-2</v>
      </c>
      <c r="AC644">
        <f>Raw_savings[[#This Row],[APreWBkWh]]*Raw_savings[[#This Row],[BldgWts]]</f>
        <v>49.133594002483399</v>
      </c>
      <c r="AD644" t="s">
        <v>72</v>
      </c>
    </row>
    <row r="645" spans="1:30" hidden="1" x14ac:dyDescent="0.25">
      <c r="A645" t="s">
        <v>68</v>
      </c>
      <c r="B645" t="s">
        <v>69</v>
      </c>
      <c r="C645" t="s">
        <v>70</v>
      </c>
      <c r="D645" s="1">
        <v>43622.936018518521</v>
      </c>
      <c r="E645" t="s">
        <v>71</v>
      </c>
      <c r="F645" t="s">
        <v>13</v>
      </c>
      <c r="G645">
        <v>1975</v>
      </c>
      <c r="H645" t="str">
        <f>VLOOKUP(Raw_savings[[#This Row],[BldgVint]],DEER2020wts!$I$6:$J$15,2,FALSE)</f>
        <v>Old</v>
      </c>
      <c r="I645" t="s">
        <v>40</v>
      </c>
      <c r="J645" t="s">
        <v>6</v>
      </c>
      <c r="K645">
        <f>SUMIFS(raw_wts[wt_vint],raw_wts[bldgtype],Raw_savings[[#This Row],[BldgType]],raw_wts[bldgvint],Raw_savings[[#This Row],[BldgVint]],raw_wts[bldgloc],Raw_savings[[#This Row],[BldgLoc]])</f>
        <v>6.7859999999999996</v>
      </c>
      <c r="L645" t="s">
        <v>32</v>
      </c>
      <c r="M645">
        <v>413.52908658333303</v>
      </c>
      <c r="N645">
        <v>149998.6</v>
      </c>
      <c r="O645" t="s">
        <v>7</v>
      </c>
      <c r="P645">
        <v>837875.9</v>
      </c>
      <c r="Q645">
        <v>459.44711111111098</v>
      </c>
      <c r="R645">
        <v>227.95986666666701</v>
      </c>
      <c r="S645">
        <v>1031931000</v>
      </c>
      <c r="T645">
        <v>836354.9</v>
      </c>
      <c r="U645">
        <v>458.71988888888899</v>
      </c>
      <c r="V645">
        <v>227.5804</v>
      </c>
      <c r="W645">
        <v>1033604000</v>
      </c>
      <c r="X645">
        <v>3.6780967756508498</v>
      </c>
      <c r="Y645">
        <v>1.7585757467040101E-3</v>
      </c>
      <c r="Z645">
        <v>9.1762992973942596E-4</v>
      </c>
      <c r="AA645">
        <v>-4045.6646322576498</v>
      </c>
      <c r="AB645">
        <f>(Raw_savings[[#This Row],[PreWBthm]]-Raw_savings[[#This Row],[MsrWBthm]])/Raw_savings[[#This Row],[NumUnit]]/10^5</f>
        <v>-4.0456646322576451E-2</v>
      </c>
      <c r="AC645">
        <f>Raw_savings[[#This Row],[APreWBkWh]]*Raw_savings[[#This Row],[BldgWts]]</f>
        <v>24.959564719566664</v>
      </c>
      <c r="AD645" t="s">
        <v>72</v>
      </c>
    </row>
    <row r="646" spans="1:30" hidden="1" x14ac:dyDescent="0.25">
      <c r="A646" t="s">
        <v>68</v>
      </c>
      <c r="B646" t="s">
        <v>69</v>
      </c>
      <c r="C646" t="s">
        <v>70</v>
      </c>
      <c r="D646" s="1">
        <v>43622.936018518521</v>
      </c>
      <c r="E646" t="s">
        <v>71</v>
      </c>
      <c r="F646" t="s">
        <v>13</v>
      </c>
      <c r="G646">
        <v>1975</v>
      </c>
      <c r="H646" t="str">
        <f>VLOOKUP(Raw_savings[[#This Row],[BldgVint]],DEER2020wts!$I$6:$J$15,2,FALSE)</f>
        <v>Old</v>
      </c>
      <c r="I646" t="s">
        <v>43</v>
      </c>
      <c r="J646" t="s">
        <v>6</v>
      </c>
      <c r="K646">
        <f>SUMIFS(raw_wts[wt_vint],raw_wts[bldgtype],Raw_savings[[#This Row],[BldgType]],raw_wts[bldgvint],Raw_savings[[#This Row],[BldgVint]],raw_wts[bldgloc],Raw_savings[[#This Row],[BldgLoc]])</f>
        <v>1.0390000000000001</v>
      </c>
      <c r="L646" t="s">
        <v>32</v>
      </c>
      <c r="M646">
        <v>447.33750850000001</v>
      </c>
      <c r="N646">
        <v>149998.6</v>
      </c>
      <c r="O646" t="s">
        <v>7</v>
      </c>
      <c r="P646">
        <v>774195.3</v>
      </c>
      <c r="Q646">
        <v>333.39066666666702</v>
      </c>
      <c r="R646">
        <v>152.53546666666699</v>
      </c>
      <c r="S646">
        <v>1179778000</v>
      </c>
      <c r="T646">
        <v>772702.3</v>
      </c>
      <c r="U646">
        <v>332.84455555555598</v>
      </c>
      <c r="V646">
        <v>152.1978</v>
      </c>
      <c r="W646">
        <v>1181508000</v>
      </c>
      <c r="X646">
        <v>3.3375247360908502</v>
      </c>
      <c r="Y646">
        <v>1.2208033101053701E-3</v>
      </c>
      <c r="Z646">
        <v>7.5483647190447496E-4</v>
      </c>
      <c r="AA646">
        <v>-3867.3260505272401</v>
      </c>
      <c r="AB646">
        <f>(Raw_savings[[#This Row],[PreWBthm]]-Raw_savings[[#This Row],[MsrWBthm]])/Raw_savings[[#This Row],[NumUnit]]/10^5</f>
        <v>-3.867326050527238E-2</v>
      </c>
      <c r="AC646">
        <f>Raw_savings[[#This Row],[APreWBkWh]]*Raw_savings[[#This Row],[BldgWts]]</f>
        <v>3.4676882007983938</v>
      </c>
      <c r="AD646" t="s">
        <v>72</v>
      </c>
    </row>
    <row r="647" spans="1:30" hidden="1" x14ac:dyDescent="0.25">
      <c r="A647" t="s">
        <v>68</v>
      </c>
      <c r="B647" t="s">
        <v>69</v>
      </c>
      <c r="C647" t="s">
        <v>70</v>
      </c>
      <c r="D647" s="1">
        <v>43622.936018518521</v>
      </c>
      <c r="E647" t="s">
        <v>71</v>
      </c>
      <c r="F647" t="s">
        <v>13</v>
      </c>
      <c r="G647">
        <v>1975</v>
      </c>
      <c r="H647" t="str">
        <f>VLOOKUP(Raw_savings[[#This Row],[BldgVint]],DEER2020wts!$I$6:$J$15,2,FALSE)</f>
        <v>Old</v>
      </c>
      <c r="I647" t="s">
        <v>45</v>
      </c>
      <c r="J647" t="s">
        <v>6</v>
      </c>
      <c r="K647">
        <f>SUMIFS(raw_wts[wt_vint],raw_wts[bldgtype],Raw_savings[[#This Row],[BldgType]],raw_wts[bldgvint],Raw_savings[[#This Row],[BldgVint]],raw_wts[bldgloc],Raw_savings[[#This Row],[BldgLoc]])</f>
        <v>19.661000000000001</v>
      </c>
      <c r="L647" t="s">
        <v>32</v>
      </c>
      <c r="M647">
        <v>494.06096508333297</v>
      </c>
      <c r="N647">
        <v>149998.6</v>
      </c>
      <c r="O647" t="s">
        <v>7</v>
      </c>
      <c r="P647">
        <v>855450.8</v>
      </c>
      <c r="Q647">
        <v>420.46800000000002</v>
      </c>
      <c r="R647">
        <v>210.216733333333</v>
      </c>
      <c r="S647">
        <v>471111900</v>
      </c>
      <c r="T647">
        <v>853717.2</v>
      </c>
      <c r="U647">
        <v>419.81055555555599</v>
      </c>
      <c r="V647">
        <v>209.84026666666699</v>
      </c>
      <c r="W647">
        <v>472132500</v>
      </c>
      <c r="X647">
        <v>3.5088787063104401</v>
      </c>
      <c r="Y647">
        <v>1.33069497674966E-3</v>
      </c>
      <c r="Z647">
        <v>7.6198423529207299E-4</v>
      </c>
      <c r="AA647">
        <v>-2065.73696796276</v>
      </c>
      <c r="AB647">
        <f>(Raw_savings[[#This Row],[PreWBthm]]-Raw_savings[[#This Row],[MsrWBthm]])/Raw_savings[[#This Row],[NumUnit]]/10^5</f>
        <v>-2.0657369679627613E-2</v>
      </c>
      <c r="AC647">
        <f>Raw_savings[[#This Row],[APreWBkWh]]*Raw_savings[[#This Row],[BldgWts]]</f>
        <v>68.988064244769561</v>
      </c>
      <c r="AD647" t="s">
        <v>72</v>
      </c>
    </row>
    <row r="648" spans="1:30" hidden="1" x14ac:dyDescent="0.25">
      <c r="A648" t="s">
        <v>68</v>
      </c>
      <c r="B648" t="s">
        <v>69</v>
      </c>
      <c r="C648" t="s">
        <v>70</v>
      </c>
      <c r="D648" s="1">
        <v>43622.936018518521</v>
      </c>
      <c r="E648" t="s">
        <v>71</v>
      </c>
      <c r="F648" t="s">
        <v>13</v>
      </c>
      <c r="G648">
        <v>1975</v>
      </c>
      <c r="H648" t="str">
        <f>VLOOKUP(Raw_savings[[#This Row],[BldgVint]],DEER2020wts!$I$6:$J$15,2,FALSE)</f>
        <v>Old</v>
      </c>
      <c r="I648" t="s">
        <v>8</v>
      </c>
      <c r="J648" t="s">
        <v>6</v>
      </c>
      <c r="K648">
        <f>SUMIFS(raw_wts[wt_vint],raw_wts[bldgtype],Raw_savings[[#This Row],[BldgType]],raw_wts[bldgvint],Raw_savings[[#This Row],[BldgVint]],raw_wts[bldgloc],Raw_savings[[#This Row],[BldgLoc]])</f>
        <v>4.4740000000000002</v>
      </c>
      <c r="L648" t="s">
        <v>32</v>
      </c>
      <c r="M648">
        <v>486.96047175000001</v>
      </c>
      <c r="N648">
        <v>149998.6</v>
      </c>
      <c r="O648" t="s">
        <v>7</v>
      </c>
      <c r="P648">
        <v>836164.8</v>
      </c>
      <c r="Q648">
        <v>393.554666666667</v>
      </c>
      <c r="R648">
        <v>186.99653333333299</v>
      </c>
      <c r="S648">
        <v>301055000</v>
      </c>
      <c r="T648">
        <v>834421.5</v>
      </c>
      <c r="U648">
        <v>392.925555555556</v>
      </c>
      <c r="V648">
        <v>186.64680000000001</v>
      </c>
      <c r="W648">
        <v>301857000</v>
      </c>
      <c r="X648">
        <v>3.57996203210317</v>
      </c>
      <c r="Y648">
        <v>1.29191412364594E-3</v>
      </c>
      <c r="Z648">
        <v>7.1819655520801297E-4</v>
      </c>
      <c r="AA648">
        <v>-1646.95092625863</v>
      </c>
      <c r="AB648">
        <f>(Raw_savings[[#This Row],[PreWBthm]]-Raw_savings[[#This Row],[MsrWBthm]])/Raw_savings[[#This Row],[NumUnit]]/10^5</f>
        <v>-1.6469509262586259E-2</v>
      </c>
      <c r="AC648">
        <f>Raw_savings[[#This Row],[APreWBkWh]]*Raw_savings[[#This Row],[BldgWts]]</f>
        <v>16.016750131629582</v>
      </c>
      <c r="AD648" t="s">
        <v>72</v>
      </c>
    </row>
    <row r="649" spans="1:30" hidden="1" x14ac:dyDescent="0.25">
      <c r="A649" t="s">
        <v>68</v>
      </c>
      <c r="B649" t="s">
        <v>69</v>
      </c>
      <c r="C649" t="s">
        <v>70</v>
      </c>
      <c r="D649" s="1">
        <v>43622.936018518521</v>
      </c>
      <c r="E649" t="s">
        <v>71</v>
      </c>
      <c r="F649" t="s">
        <v>13</v>
      </c>
      <c r="G649">
        <v>1975</v>
      </c>
      <c r="H649" t="str">
        <f>VLOOKUP(Raw_savings[[#This Row],[BldgVint]],DEER2020wts!$I$6:$J$15,2,FALSE)</f>
        <v>Old</v>
      </c>
      <c r="I649" t="s">
        <v>36</v>
      </c>
      <c r="J649" t="s">
        <v>6</v>
      </c>
      <c r="K649">
        <f>SUMIFS(raw_wts[wt_vint],raw_wts[bldgtype],Raw_savings[[#This Row],[BldgType]],raw_wts[bldgvint],Raw_savings[[#This Row],[BldgVint]],raw_wts[bldgloc],Raw_savings[[#This Row],[BldgLoc]])</f>
        <v>34.216000000000001</v>
      </c>
      <c r="L649" t="s">
        <v>32</v>
      </c>
      <c r="M649">
        <v>457.98087416666698</v>
      </c>
      <c r="N649">
        <v>149998.6</v>
      </c>
      <c r="O649" t="s">
        <v>7</v>
      </c>
      <c r="P649">
        <v>898100</v>
      </c>
      <c r="Q649">
        <v>463.46122222222198</v>
      </c>
      <c r="R649">
        <v>211.864933333333</v>
      </c>
      <c r="S649">
        <v>399590900</v>
      </c>
      <c r="T649">
        <v>896346.6</v>
      </c>
      <c r="U649">
        <v>462.72366666666699</v>
      </c>
      <c r="V649">
        <v>211.510533333333</v>
      </c>
      <c r="W649">
        <v>400560700</v>
      </c>
      <c r="X649">
        <v>3.8285441574180901</v>
      </c>
      <c r="Y649">
        <v>1.61045056062134E-3</v>
      </c>
      <c r="Z649">
        <v>7.7383144142184103E-4</v>
      </c>
      <c r="AA649">
        <v>-2117.5556768929</v>
      </c>
      <c r="AB649">
        <f>(Raw_savings[[#This Row],[PreWBthm]]-Raw_savings[[#This Row],[MsrWBthm]])/Raw_savings[[#This Row],[NumUnit]]/10^5</f>
        <v>-2.1175556768929033E-2</v>
      </c>
      <c r="AC649">
        <f>Raw_savings[[#This Row],[APreWBkWh]]*Raw_savings[[#This Row],[BldgWts]]</f>
        <v>130.99746689021737</v>
      </c>
      <c r="AD649" t="s">
        <v>72</v>
      </c>
    </row>
    <row r="650" spans="1:30" hidden="1" x14ac:dyDescent="0.25">
      <c r="A650" t="s">
        <v>68</v>
      </c>
      <c r="B650" t="s">
        <v>69</v>
      </c>
      <c r="C650" t="s">
        <v>70</v>
      </c>
      <c r="D650" s="1">
        <v>43622.936018518521</v>
      </c>
      <c r="E650" t="s">
        <v>71</v>
      </c>
      <c r="F650" t="s">
        <v>13</v>
      </c>
      <c r="G650">
        <v>1975</v>
      </c>
      <c r="H650" t="str">
        <f>VLOOKUP(Raw_savings[[#This Row],[BldgVint]],DEER2020wts!$I$6:$J$15,2,FALSE)</f>
        <v>Old</v>
      </c>
      <c r="I650" t="s">
        <v>39</v>
      </c>
      <c r="J650" t="s">
        <v>6</v>
      </c>
      <c r="K650">
        <f>SUMIFS(raw_wts[wt_vint],raw_wts[bldgtype],Raw_savings[[#This Row],[BldgType]],raw_wts[bldgvint],Raw_savings[[#This Row],[BldgVint]],raw_wts[bldgloc],Raw_savings[[#This Row],[BldgLoc]])</f>
        <v>25.510999999999999</v>
      </c>
      <c r="L650" t="s">
        <v>32</v>
      </c>
      <c r="M650">
        <v>565.67595583333298</v>
      </c>
      <c r="N650">
        <v>149998.6</v>
      </c>
      <c r="O650" t="s">
        <v>7</v>
      </c>
      <c r="P650">
        <v>928147.6</v>
      </c>
      <c r="Q650">
        <v>581.47388888888895</v>
      </c>
      <c r="R650">
        <v>287.17733333333302</v>
      </c>
      <c r="S650">
        <v>566220500</v>
      </c>
      <c r="T650">
        <v>926145.3</v>
      </c>
      <c r="U650">
        <v>580.46411111111104</v>
      </c>
      <c r="V650">
        <v>286.65633333333301</v>
      </c>
      <c r="W650">
        <v>567723100</v>
      </c>
      <c r="X650">
        <v>3.5396590209499301</v>
      </c>
      <c r="Y650">
        <v>1.78508166621689E-3</v>
      </c>
      <c r="Z650">
        <v>9.2102199965790805E-4</v>
      </c>
      <c r="AA650">
        <v>-2656.29108768893</v>
      </c>
      <c r="AB650">
        <f>(Raw_savings[[#This Row],[PreWBthm]]-Raw_savings[[#This Row],[MsrWBthm]])/Raw_savings[[#This Row],[NumUnit]]/10^5</f>
        <v>-2.6562910876889313E-2</v>
      </c>
      <c r="AC650">
        <f>Raw_savings[[#This Row],[APreWBkWh]]*Raw_savings[[#This Row],[BldgWts]]</f>
        <v>90.300241283453659</v>
      </c>
      <c r="AD650" t="s">
        <v>72</v>
      </c>
    </row>
    <row r="651" spans="1:30" hidden="1" x14ac:dyDescent="0.25">
      <c r="A651" t="s">
        <v>68</v>
      </c>
      <c r="B651" t="s">
        <v>69</v>
      </c>
      <c r="C651" t="s">
        <v>70</v>
      </c>
      <c r="D651" s="1">
        <v>43622.936018518521</v>
      </c>
      <c r="E651" t="s">
        <v>71</v>
      </c>
      <c r="F651" t="s">
        <v>13</v>
      </c>
      <c r="G651">
        <v>1975</v>
      </c>
      <c r="H651" t="str">
        <f>VLOOKUP(Raw_savings[[#This Row],[BldgVint]],DEER2020wts!$I$6:$J$15,2,FALSE)</f>
        <v>Old</v>
      </c>
      <c r="I651" t="s">
        <v>41</v>
      </c>
      <c r="J651" t="s">
        <v>6</v>
      </c>
      <c r="K651">
        <f>SUMIFS(raw_wts[wt_vint],raw_wts[bldgtype],Raw_savings[[#This Row],[BldgType]],raw_wts[bldgvint],Raw_savings[[#This Row],[BldgVint]],raw_wts[bldgloc],Raw_savings[[#This Row],[BldgLoc]])</f>
        <v>13.802</v>
      </c>
      <c r="L651" t="s">
        <v>32</v>
      </c>
      <c r="M651">
        <v>519.60977583333295</v>
      </c>
      <c r="N651">
        <v>149998.6</v>
      </c>
      <c r="O651" t="s">
        <v>7</v>
      </c>
      <c r="P651">
        <v>947776.2</v>
      </c>
      <c r="Q651">
        <v>593.96155555555595</v>
      </c>
      <c r="R651">
        <v>287.71620000000001</v>
      </c>
      <c r="S651">
        <v>610992100</v>
      </c>
      <c r="T651">
        <v>945818.4</v>
      </c>
      <c r="U651">
        <v>592.94311111111097</v>
      </c>
      <c r="V651">
        <v>287.21260000000001</v>
      </c>
      <c r="W651">
        <v>612331100</v>
      </c>
      <c r="X651">
        <v>3.7678274948928299</v>
      </c>
      <c r="Y651">
        <v>1.9600178668907199E-3</v>
      </c>
      <c r="Z651">
        <v>9.6918884790474203E-4</v>
      </c>
      <c r="AA651">
        <v>-2576.9338112481701</v>
      </c>
      <c r="AB651">
        <f>(Raw_savings[[#This Row],[PreWBthm]]-Raw_savings[[#This Row],[MsrWBthm]])/Raw_savings[[#This Row],[NumUnit]]/10^5</f>
        <v>-2.5769338112481742E-2</v>
      </c>
      <c r="AC651">
        <f>Raw_savings[[#This Row],[APreWBkWh]]*Raw_savings[[#This Row],[BldgWts]]</f>
        <v>52.003555084510836</v>
      </c>
      <c r="AD651" t="s">
        <v>72</v>
      </c>
    </row>
    <row r="652" spans="1:30" hidden="1" x14ac:dyDescent="0.25">
      <c r="A652" t="s">
        <v>68</v>
      </c>
      <c r="B652" t="s">
        <v>69</v>
      </c>
      <c r="C652" t="s">
        <v>70</v>
      </c>
      <c r="D652" s="1">
        <v>43622.936018518521</v>
      </c>
      <c r="E652" t="s">
        <v>71</v>
      </c>
      <c r="F652" t="s">
        <v>13</v>
      </c>
      <c r="G652">
        <v>1975</v>
      </c>
      <c r="H652" t="str">
        <f>VLOOKUP(Raw_savings[[#This Row],[BldgVint]],DEER2020wts!$I$6:$J$15,2,FALSE)</f>
        <v>Old</v>
      </c>
      <c r="I652" t="s">
        <v>44</v>
      </c>
      <c r="J652" t="s">
        <v>6</v>
      </c>
      <c r="K652">
        <f>SUMIFS(raw_wts[wt_vint],raw_wts[bldgtype],Raw_savings[[#This Row],[BldgType]],raw_wts[bldgvint],Raw_savings[[#This Row],[BldgVint]],raw_wts[bldgloc],Raw_savings[[#This Row],[BldgLoc]])</f>
        <v>2.407</v>
      </c>
      <c r="L652" t="s">
        <v>32</v>
      </c>
      <c r="M652">
        <v>511.92008249999998</v>
      </c>
      <c r="N652">
        <v>149998.6</v>
      </c>
      <c r="O652" t="s">
        <v>7</v>
      </c>
      <c r="P652">
        <v>961550.9</v>
      </c>
      <c r="Q652">
        <v>159.386666666667</v>
      </c>
      <c r="R652">
        <v>154.72693333333299</v>
      </c>
      <c r="S652">
        <v>1569360000</v>
      </c>
      <c r="T652">
        <v>959558.8</v>
      </c>
      <c r="U652">
        <v>159.12955555555601</v>
      </c>
      <c r="V652">
        <v>154.45179999999999</v>
      </c>
      <c r="W652">
        <v>1571723000</v>
      </c>
      <c r="X652">
        <v>3.8914277210446699</v>
      </c>
      <c r="Y652">
        <v>5.0224853429363305E-4</v>
      </c>
      <c r="Z652">
        <v>5.3745368220310696E-4</v>
      </c>
      <c r="AA652">
        <v>-4615.9548741672997</v>
      </c>
      <c r="AB652">
        <f>(Raw_savings[[#This Row],[PreWBthm]]-Raw_savings[[#This Row],[MsrWBthm]])/Raw_savings[[#This Row],[NumUnit]]/10^5</f>
        <v>-4.6159548741672982E-2</v>
      </c>
      <c r="AC652">
        <f>Raw_savings[[#This Row],[APreWBkWh]]*Raw_savings[[#This Row],[BldgWts]]</f>
        <v>9.3666665245545211</v>
      </c>
      <c r="AD652" t="s">
        <v>72</v>
      </c>
    </row>
    <row r="653" spans="1:30" hidden="1" x14ac:dyDescent="0.25">
      <c r="A653" t="s">
        <v>68</v>
      </c>
      <c r="B653" t="s">
        <v>69</v>
      </c>
      <c r="C653" t="s">
        <v>70</v>
      </c>
      <c r="D653" s="1">
        <v>43622.936018518521</v>
      </c>
      <c r="E653" t="s">
        <v>71</v>
      </c>
      <c r="F653" t="s">
        <v>13</v>
      </c>
      <c r="G653">
        <v>1975</v>
      </c>
      <c r="H653" t="str">
        <f>VLOOKUP(Raw_savings[[#This Row],[BldgVint]],DEER2020wts!$I$6:$J$15,2,FALSE)</f>
        <v>Old</v>
      </c>
      <c r="I653" t="s">
        <v>46</v>
      </c>
      <c r="J653" t="s">
        <v>6</v>
      </c>
      <c r="K653">
        <f>SUMIFS(raw_wts[wt_vint],raw_wts[bldgtype],Raw_savings[[#This Row],[BldgType]],raw_wts[bldgvint],Raw_savings[[#This Row],[BldgVint]],raw_wts[bldgloc],Raw_savings[[#This Row],[BldgLoc]])</f>
        <v>9.141</v>
      </c>
      <c r="L653" t="s">
        <v>32</v>
      </c>
      <c r="M653">
        <v>454.71902249999999</v>
      </c>
      <c r="N653">
        <v>149998.6</v>
      </c>
      <c r="O653" t="s">
        <v>7</v>
      </c>
      <c r="P653">
        <v>890043.1</v>
      </c>
      <c r="Q653">
        <v>131.55288888888899</v>
      </c>
      <c r="R653">
        <v>124.10680000000001</v>
      </c>
      <c r="S653">
        <v>1467224000</v>
      </c>
      <c r="T653">
        <v>888322.4</v>
      </c>
      <c r="U653">
        <v>131.349444444444</v>
      </c>
      <c r="V653">
        <v>123.889733333333</v>
      </c>
      <c r="W653">
        <v>1469288000</v>
      </c>
      <c r="X653">
        <v>3.7840950451989399</v>
      </c>
      <c r="Y653">
        <v>4.4740693566315797E-4</v>
      </c>
      <c r="Z653">
        <v>4.77364385314787E-4</v>
      </c>
      <c r="AA653">
        <v>-4539.0667596273697</v>
      </c>
      <c r="AB653">
        <f>(Raw_savings[[#This Row],[PreWBthm]]-Raw_savings[[#This Row],[MsrWBthm]])/Raw_savings[[#This Row],[NumUnit]]/10^5</f>
        <v>-4.53906675962737E-2</v>
      </c>
      <c r="AC653">
        <f>Raw_savings[[#This Row],[APreWBkWh]]*Raw_savings[[#This Row],[BldgWts]]</f>
        <v>34.590412808163506</v>
      </c>
      <c r="AD653" t="s">
        <v>72</v>
      </c>
    </row>
    <row r="654" spans="1:30" hidden="1" x14ac:dyDescent="0.25">
      <c r="A654" t="s">
        <v>68</v>
      </c>
      <c r="B654" t="s">
        <v>69</v>
      </c>
      <c r="C654" t="s">
        <v>70</v>
      </c>
      <c r="D654" s="1">
        <v>43622.936018518521</v>
      </c>
      <c r="E654" t="s">
        <v>71</v>
      </c>
      <c r="F654" t="s">
        <v>13</v>
      </c>
      <c r="G654">
        <v>1975</v>
      </c>
      <c r="H654" t="str">
        <f>VLOOKUP(Raw_savings[[#This Row],[BldgVint]],DEER2020wts!$I$6:$J$15,2,FALSE)</f>
        <v>Old</v>
      </c>
      <c r="I654" t="s">
        <v>9</v>
      </c>
      <c r="J654" t="s">
        <v>6</v>
      </c>
      <c r="K654">
        <f>SUMIFS(raw_wts[wt_vint],raw_wts[bldgtype],Raw_savings[[#This Row],[BldgType]],raw_wts[bldgvint],Raw_savings[[#This Row],[BldgVint]],raw_wts[bldgloc],Raw_savings[[#This Row],[BldgLoc]])</f>
        <v>9.5570000000000004</v>
      </c>
      <c r="L654" t="s">
        <v>32</v>
      </c>
      <c r="M654">
        <v>518.52315666666698</v>
      </c>
      <c r="N654">
        <v>149998.6</v>
      </c>
      <c r="O654" t="s">
        <v>7</v>
      </c>
      <c r="P654">
        <v>985464.1</v>
      </c>
      <c r="Q654">
        <v>145.69022222222199</v>
      </c>
      <c r="R654">
        <v>132.04820000000001</v>
      </c>
      <c r="S654">
        <v>1353718000</v>
      </c>
      <c r="T654">
        <v>983395.9</v>
      </c>
      <c r="U654">
        <v>145.45400000000001</v>
      </c>
      <c r="V654">
        <v>131.813266666667</v>
      </c>
      <c r="W654">
        <v>1355781000</v>
      </c>
      <c r="X654">
        <v>3.98863575022455</v>
      </c>
      <c r="Y654">
        <v>4.5556735352137302E-4</v>
      </c>
      <c r="Z654">
        <v>4.5308166147027399E-4</v>
      </c>
      <c r="AA654">
        <v>-3978.6072685008398</v>
      </c>
      <c r="AB654">
        <f>(Raw_savings[[#This Row],[PreWBthm]]-Raw_savings[[#This Row],[MsrWBthm]])/Raw_savings[[#This Row],[NumUnit]]/10^5</f>
        <v>-3.9786072685008382E-2</v>
      </c>
      <c r="AC654">
        <f>Raw_savings[[#This Row],[APreWBkWh]]*Raw_savings[[#This Row],[BldgWts]]</f>
        <v>38.119391864896023</v>
      </c>
      <c r="AD654" t="s">
        <v>72</v>
      </c>
    </row>
    <row r="655" spans="1:30" hidden="1" x14ac:dyDescent="0.25">
      <c r="A655" t="s">
        <v>68</v>
      </c>
      <c r="B655" t="s">
        <v>69</v>
      </c>
      <c r="C655" t="s">
        <v>70</v>
      </c>
      <c r="D655" s="1">
        <v>43622.936018518521</v>
      </c>
      <c r="E655" t="s">
        <v>71</v>
      </c>
      <c r="F655" t="s">
        <v>13</v>
      </c>
      <c r="G655">
        <v>1975</v>
      </c>
      <c r="H655" t="str">
        <f>VLOOKUP(Raw_savings[[#This Row],[BldgVint]],DEER2020wts!$I$6:$J$15,2,FALSE)</f>
        <v>Old</v>
      </c>
      <c r="I655" t="s">
        <v>37</v>
      </c>
      <c r="J655" t="s">
        <v>6</v>
      </c>
      <c r="K655">
        <f>SUMIFS(raw_wts[wt_vint],raw_wts[bldgtype],Raw_savings[[#This Row],[BldgType]],raw_wts[bldgvint],Raw_savings[[#This Row],[BldgVint]],raw_wts[bldgloc],Raw_savings[[#This Row],[BldgLoc]])</f>
        <v>3.661</v>
      </c>
      <c r="L655" t="s">
        <v>32</v>
      </c>
      <c r="M655">
        <v>550.20865083333297</v>
      </c>
      <c r="N655">
        <v>149998.6</v>
      </c>
      <c r="O655" t="s">
        <v>7</v>
      </c>
      <c r="P655">
        <v>978546.1</v>
      </c>
      <c r="Q655">
        <v>541.561222222222</v>
      </c>
      <c r="R655">
        <v>277.32566666666702</v>
      </c>
      <c r="S655">
        <v>1464765000</v>
      </c>
      <c r="T655">
        <v>976462.5</v>
      </c>
      <c r="U655">
        <v>540.67977777777799</v>
      </c>
      <c r="V655">
        <v>276.84500000000003</v>
      </c>
      <c r="W655">
        <v>1467065000</v>
      </c>
      <c r="X655">
        <v>3.7869270082253399</v>
      </c>
      <c r="Y655">
        <v>1.60201851263012E-3</v>
      </c>
      <c r="Z655">
        <v>8.7360797751650599E-4</v>
      </c>
      <c r="AA655">
        <v>-4180.2323473403703</v>
      </c>
      <c r="AB655">
        <f>(Raw_savings[[#This Row],[PreWBthm]]-Raw_savings[[#This Row],[MsrWBthm]])/Raw_savings[[#This Row],[NumUnit]]/10^5</f>
        <v>-4.1802323473403673E-2</v>
      </c>
      <c r="AC655">
        <f>Raw_savings[[#This Row],[APreWBkWh]]*Raw_savings[[#This Row],[BldgWts]]</f>
        <v>13.86393977711297</v>
      </c>
      <c r="AD655" t="s">
        <v>72</v>
      </c>
    </row>
    <row r="656" spans="1:30" hidden="1" x14ac:dyDescent="0.25">
      <c r="A656" t="s">
        <v>68</v>
      </c>
      <c r="B656" t="s">
        <v>69</v>
      </c>
      <c r="C656" t="s">
        <v>70</v>
      </c>
      <c r="D656" s="1">
        <v>43622.936018518521</v>
      </c>
      <c r="E656" t="s">
        <v>71</v>
      </c>
      <c r="F656" t="s">
        <v>13</v>
      </c>
      <c r="G656">
        <v>1975</v>
      </c>
      <c r="H656" t="str">
        <f>VLOOKUP(Raw_savings[[#This Row],[BldgVint]],DEER2020wts!$I$6:$J$15,2,FALSE)</f>
        <v>Old</v>
      </c>
      <c r="I656" t="s">
        <v>34</v>
      </c>
      <c r="J656" t="s">
        <v>6</v>
      </c>
      <c r="K656">
        <f>SUMIFS(raw_wts[wt_vint],raw_wts[bldgtype],Raw_savings[[#This Row],[BldgType]],raw_wts[bldgvint],Raw_savings[[#This Row],[BldgVint]],raw_wts[bldgloc],Raw_savings[[#This Row],[BldgLoc]])</f>
        <v>1.0169999999999999</v>
      </c>
      <c r="L656" t="s">
        <v>32</v>
      </c>
      <c r="M656">
        <v>739.65284666666696</v>
      </c>
      <c r="N656">
        <v>149998.6</v>
      </c>
      <c r="O656" t="s">
        <v>7</v>
      </c>
      <c r="P656">
        <v>1315496</v>
      </c>
      <c r="Q656">
        <v>648.76122222222205</v>
      </c>
      <c r="R656">
        <v>351.25006666666701</v>
      </c>
      <c r="S656">
        <v>252685600</v>
      </c>
      <c r="T656">
        <v>1312363</v>
      </c>
      <c r="U656">
        <v>647.68066666666698</v>
      </c>
      <c r="V656">
        <v>350.62093333333303</v>
      </c>
      <c r="W656">
        <v>253645200</v>
      </c>
      <c r="X656">
        <v>4.2357708945747099</v>
      </c>
      <c r="Y656">
        <v>1.46089555448246E-3</v>
      </c>
      <c r="Z656">
        <v>8.5057920910939101E-4</v>
      </c>
      <c r="AA656">
        <v>-1297.3653847538801</v>
      </c>
      <c r="AB656">
        <f>(Raw_savings[[#This Row],[PreWBthm]]-Raw_savings[[#This Row],[MsrWBthm]])/Raw_savings[[#This Row],[NumUnit]]/10^5</f>
        <v>-1.297365384753876E-2</v>
      </c>
      <c r="AC656">
        <f>Raw_savings[[#This Row],[APreWBkWh]]*Raw_savings[[#This Row],[BldgWts]]</f>
        <v>4.3077789997824798</v>
      </c>
      <c r="AD656" t="s">
        <v>72</v>
      </c>
    </row>
    <row r="657" spans="1:30" hidden="1" x14ac:dyDescent="0.25">
      <c r="A657" t="s">
        <v>68</v>
      </c>
      <c r="B657" t="s">
        <v>69</v>
      </c>
      <c r="C657" t="s">
        <v>70</v>
      </c>
      <c r="D657" s="1">
        <v>43622.936018518521</v>
      </c>
      <c r="E657" t="s">
        <v>71</v>
      </c>
      <c r="F657" t="s">
        <v>13</v>
      </c>
      <c r="G657">
        <v>1975</v>
      </c>
      <c r="H657" t="str">
        <f>VLOOKUP(Raw_savings[[#This Row],[BldgVint]],DEER2020wts!$I$6:$J$15,2,FALSE)</f>
        <v>Old</v>
      </c>
      <c r="I657" t="s">
        <v>42</v>
      </c>
      <c r="J657" t="s">
        <v>6</v>
      </c>
      <c r="K657">
        <f>SUMIFS(raw_wts[wt_vint],raw_wts[bldgtype],Raw_savings[[#This Row],[BldgType]],raw_wts[bldgvint],Raw_savings[[#This Row],[BldgVint]],raw_wts[bldgloc],Raw_savings[[#This Row],[BldgLoc]])</f>
        <v>1.931</v>
      </c>
      <c r="L657" t="s">
        <v>32</v>
      </c>
      <c r="M657">
        <v>494.30195758333298</v>
      </c>
      <c r="N657">
        <v>149998.6</v>
      </c>
      <c r="O657" t="s">
        <v>7</v>
      </c>
      <c r="P657">
        <v>800815.1</v>
      </c>
      <c r="Q657">
        <v>91.795333333333303</v>
      </c>
      <c r="R657">
        <v>78.400066666666703</v>
      </c>
      <c r="S657">
        <v>3694793000</v>
      </c>
      <c r="T657">
        <v>799106.4</v>
      </c>
      <c r="U657">
        <v>91.670555555555595</v>
      </c>
      <c r="V657">
        <v>78.265533333333394</v>
      </c>
      <c r="W657">
        <v>3698221000</v>
      </c>
      <c r="X657">
        <v>3.4567939167262698</v>
      </c>
      <c r="Y657">
        <v>2.5243229540871097E-4</v>
      </c>
      <c r="Z657">
        <v>2.7216831992947998E-4</v>
      </c>
      <c r="AA657">
        <v>-6935.0322154491596</v>
      </c>
      <c r="AB657">
        <f>(Raw_savings[[#This Row],[PreWBthm]]-Raw_savings[[#This Row],[MsrWBthm]])/Raw_savings[[#This Row],[NumUnit]]/10^5</f>
        <v>-6.9350322154491634E-2</v>
      </c>
      <c r="AC657">
        <f>Raw_savings[[#This Row],[APreWBkWh]]*Raw_savings[[#This Row],[BldgWts]]</f>
        <v>6.6750690531984267</v>
      </c>
      <c r="AD657" t="s">
        <v>72</v>
      </c>
    </row>
    <row r="658" spans="1:30" hidden="1" x14ac:dyDescent="0.25">
      <c r="A658" t="s">
        <v>68</v>
      </c>
      <c r="B658" t="s">
        <v>69</v>
      </c>
      <c r="C658" t="s">
        <v>70</v>
      </c>
      <c r="D658" s="1">
        <v>43622.936018518521</v>
      </c>
      <c r="E658" t="s">
        <v>71</v>
      </c>
      <c r="F658" t="s">
        <v>13</v>
      </c>
      <c r="G658">
        <v>1985</v>
      </c>
      <c r="H658" t="str">
        <f>VLOOKUP(Raw_savings[[#This Row],[BldgVint]],DEER2020wts!$I$6:$J$15,2,FALSE)</f>
        <v>Old</v>
      </c>
      <c r="I658" t="s">
        <v>5</v>
      </c>
      <c r="J658" t="s">
        <v>6</v>
      </c>
      <c r="K658">
        <f>SUMIFS(raw_wts[wt_vint],raw_wts[bldgtype],Raw_savings[[#This Row],[BldgType]],raw_wts[bldgvint],Raw_savings[[#This Row],[BldgVint]],raw_wts[bldgloc],Raw_savings[[#This Row],[BldgLoc]])</f>
        <v>0.113</v>
      </c>
      <c r="L658" t="s">
        <v>32</v>
      </c>
      <c r="M658">
        <v>421.86688774999999</v>
      </c>
      <c r="N658">
        <v>149998.6</v>
      </c>
      <c r="O658" t="s">
        <v>7</v>
      </c>
      <c r="P658">
        <v>702116.1</v>
      </c>
      <c r="Q658">
        <v>255.63200000000001</v>
      </c>
      <c r="R658">
        <v>116.668333333333</v>
      </c>
      <c r="S658">
        <v>2461858000</v>
      </c>
      <c r="T658">
        <v>700889.2</v>
      </c>
      <c r="U658">
        <v>255.054666666667</v>
      </c>
      <c r="V658">
        <v>116.367133333333</v>
      </c>
      <c r="W658">
        <v>2464985000</v>
      </c>
      <c r="X658">
        <v>2.9082633305107599</v>
      </c>
      <c r="Y658">
        <v>1.3685201424849501E-3</v>
      </c>
      <c r="Z658">
        <v>7.1396928449735705E-4</v>
      </c>
      <c r="AA658">
        <v>-7412.2906793601496</v>
      </c>
      <c r="AB658">
        <f>(Raw_savings[[#This Row],[PreWBthm]]-Raw_savings[[#This Row],[MsrWBthm]])/Raw_savings[[#This Row],[NumUnit]]/10^5</f>
        <v>-7.412290679360152E-2</v>
      </c>
      <c r="AC658">
        <f>Raw_savings[[#This Row],[APreWBkWh]]*Raw_savings[[#This Row],[BldgWts]]</f>
        <v>0.32863375634771586</v>
      </c>
      <c r="AD658" t="s">
        <v>72</v>
      </c>
    </row>
    <row r="659" spans="1:30" hidden="1" x14ac:dyDescent="0.25">
      <c r="A659" t="s">
        <v>68</v>
      </c>
      <c r="B659" t="s">
        <v>69</v>
      </c>
      <c r="C659" t="s">
        <v>70</v>
      </c>
      <c r="D659" s="1">
        <v>43622.936018518521</v>
      </c>
      <c r="E659" t="s">
        <v>71</v>
      </c>
      <c r="F659" t="s">
        <v>13</v>
      </c>
      <c r="G659">
        <v>1985</v>
      </c>
      <c r="H659" t="str">
        <f>VLOOKUP(Raw_savings[[#This Row],[BldgVint]],DEER2020wts!$I$6:$J$15,2,FALSE)</f>
        <v>Old</v>
      </c>
      <c r="I659" t="s">
        <v>35</v>
      </c>
      <c r="J659" t="s">
        <v>6</v>
      </c>
      <c r="K659">
        <f>SUMIFS(raw_wts[wt_vint],raw_wts[bldgtype],Raw_savings[[#This Row],[BldgType]],raw_wts[bldgvint],Raw_savings[[#This Row],[BldgVint]],raw_wts[bldgloc],Raw_savings[[#This Row],[BldgLoc]])</f>
        <v>0.45100000000000001</v>
      </c>
      <c r="L659" t="s">
        <v>32</v>
      </c>
      <c r="M659">
        <v>403.69899608333299</v>
      </c>
      <c r="N659">
        <v>149998.6</v>
      </c>
      <c r="O659" t="s">
        <v>7</v>
      </c>
      <c r="P659">
        <v>808320</v>
      </c>
      <c r="Q659">
        <v>109.485555555556</v>
      </c>
      <c r="R659">
        <v>94.011666666666699</v>
      </c>
      <c r="S659">
        <v>1448176000</v>
      </c>
      <c r="T659">
        <v>806894.2</v>
      </c>
      <c r="U659">
        <v>109.331111111111</v>
      </c>
      <c r="V659">
        <v>93.858199999999997</v>
      </c>
      <c r="W659">
        <v>1450162000</v>
      </c>
      <c r="X659">
        <v>3.5318393501918099</v>
      </c>
      <c r="Y659">
        <v>3.8257326855614898E-4</v>
      </c>
      <c r="Z659">
        <v>3.80151221963923E-4</v>
      </c>
      <c r="AA659">
        <v>-4919.5069080380899</v>
      </c>
      <c r="AB659">
        <f>(Raw_savings[[#This Row],[PreWBthm]]-Raw_savings[[#This Row],[MsrWBthm]])/Raw_savings[[#This Row],[NumUnit]]/10^5</f>
        <v>-4.9195069080380939E-2</v>
      </c>
      <c r="AC659">
        <f>Raw_savings[[#This Row],[APreWBkWh]]*Raw_savings[[#This Row],[BldgWts]]</f>
        <v>1.5928595469365063</v>
      </c>
      <c r="AD659" t="s">
        <v>72</v>
      </c>
    </row>
    <row r="660" spans="1:30" hidden="1" x14ac:dyDescent="0.25">
      <c r="A660" t="s">
        <v>68</v>
      </c>
      <c r="B660" t="s">
        <v>69</v>
      </c>
      <c r="C660" t="s">
        <v>70</v>
      </c>
      <c r="D660" s="1">
        <v>43622.936018518521</v>
      </c>
      <c r="E660" t="s">
        <v>71</v>
      </c>
      <c r="F660" t="s">
        <v>13</v>
      </c>
      <c r="G660">
        <v>1985</v>
      </c>
      <c r="H660" t="str">
        <f>VLOOKUP(Raw_savings[[#This Row],[BldgVint]],DEER2020wts!$I$6:$J$15,2,FALSE)</f>
        <v>Old</v>
      </c>
      <c r="I660" t="s">
        <v>38</v>
      </c>
      <c r="J660" t="s">
        <v>6</v>
      </c>
      <c r="K660">
        <f>SUMIFS(raw_wts[wt_vint],raw_wts[bldgtype],Raw_savings[[#This Row],[BldgType]],raw_wts[bldgvint],Raw_savings[[#This Row],[BldgVint]],raw_wts[bldgloc],Raw_savings[[#This Row],[BldgLoc]])</f>
        <v>1.1040000000000001</v>
      </c>
      <c r="L660" t="s">
        <v>32</v>
      </c>
      <c r="M660">
        <v>458.11502174999998</v>
      </c>
      <c r="N660">
        <v>149998.6</v>
      </c>
      <c r="O660" t="s">
        <v>7</v>
      </c>
      <c r="P660">
        <v>752407.4</v>
      </c>
      <c r="Q660">
        <v>62.175222222222203</v>
      </c>
      <c r="R660">
        <v>46.426200000000001</v>
      </c>
      <c r="S660">
        <v>1267282000</v>
      </c>
      <c r="T660">
        <v>750916.6</v>
      </c>
      <c r="U660">
        <v>62.122666666666703</v>
      </c>
      <c r="V660">
        <v>46.377466666666699</v>
      </c>
      <c r="W660">
        <v>1269377000</v>
      </c>
      <c r="X660">
        <v>3.25420457575302</v>
      </c>
      <c r="Y660">
        <v>1.14721310283142E-4</v>
      </c>
      <c r="Z660">
        <v>1.06377942262556E-4</v>
      </c>
      <c r="AA660">
        <v>-4573.0873264035299</v>
      </c>
      <c r="AB660">
        <f>(Raw_savings[[#This Row],[PreWBthm]]-Raw_savings[[#This Row],[MsrWBthm]])/Raw_savings[[#This Row],[NumUnit]]/10^5</f>
        <v>-4.5730873264035243E-2</v>
      </c>
      <c r="AC660">
        <f>Raw_savings[[#This Row],[APreWBkWh]]*Raw_savings[[#This Row],[BldgWts]]</f>
        <v>3.5926418516313343</v>
      </c>
      <c r="AD660" t="s">
        <v>72</v>
      </c>
    </row>
    <row r="661" spans="1:30" hidden="1" x14ac:dyDescent="0.25">
      <c r="A661" t="s">
        <v>68</v>
      </c>
      <c r="B661" t="s">
        <v>69</v>
      </c>
      <c r="C661" t="s">
        <v>70</v>
      </c>
      <c r="D661" s="1">
        <v>43622.936018518521</v>
      </c>
      <c r="E661" t="s">
        <v>71</v>
      </c>
      <c r="F661" t="s">
        <v>13</v>
      </c>
      <c r="G661">
        <v>1985</v>
      </c>
      <c r="H661" t="str">
        <f>VLOOKUP(Raw_savings[[#This Row],[BldgVint]],DEER2020wts!$I$6:$J$15,2,FALSE)</f>
        <v>Old</v>
      </c>
      <c r="I661" t="s">
        <v>40</v>
      </c>
      <c r="J661" t="s">
        <v>6</v>
      </c>
      <c r="K661">
        <f>SUMIFS(raw_wts[wt_vint],raw_wts[bldgtype],Raw_savings[[#This Row],[BldgType]],raw_wts[bldgvint],Raw_savings[[#This Row],[BldgVint]],raw_wts[bldgloc],Raw_savings[[#This Row],[BldgLoc]])</f>
        <v>0.81299999999999994</v>
      </c>
      <c r="L661" t="s">
        <v>32</v>
      </c>
      <c r="M661">
        <v>411.11662675000002</v>
      </c>
      <c r="N661">
        <v>149998.6</v>
      </c>
      <c r="O661" t="s">
        <v>7</v>
      </c>
      <c r="P661">
        <v>822055.4</v>
      </c>
      <c r="Q661">
        <v>452.46233333333299</v>
      </c>
      <c r="R661">
        <v>224.98713333333299</v>
      </c>
      <c r="S661">
        <v>1042523000</v>
      </c>
      <c r="T661">
        <v>820544</v>
      </c>
      <c r="U661">
        <v>451.74311111111098</v>
      </c>
      <c r="V661">
        <v>224.610533333333</v>
      </c>
      <c r="W661">
        <v>1044138000</v>
      </c>
      <c r="X661">
        <v>3.6763290552077499</v>
      </c>
      <c r="Y661">
        <v>1.74943598829328E-3</v>
      </c>
      <c r="Z661">
        <v>9.1604176405405996E-4</v>
      </c>
      <c r="AA661">
        <v>-3928.3256743154798</v>
      </c>
      <c r="AB661">
        <f>(Raw_savings[[#This Row],[PreWBthm]]-Raw_savings[[#This Row],[MsrWBthm]])/Raw_savings[[#This Row],[NumUnit]]/10^5</f>
        <v>-3.9283256743154818E-2</v>
      </c>
      <c r="AC661">
        <f>Raw_savings[[#This Row],[APreWBkWh]]*Raw_savings[[#This Row],[BldgWts]]</f>
        <v>2.9888555218839006</v>
      </c>
      <c r="AD661" t="s">
        <v>72</v>
      </c>
    </row>
    <row r="662" spans="1:30" hidden="1" x14ac:dyDescent="0.25">
      <c r="A662" t="s">
        <v>68</v>
      </c>
      <c r="B662" t="s">
        <v>69</v>
      </c>
      <c r="C662" t="s">
        <v>70</v>
      </c>
      <c r="D662" s="1">
        <v>43622.936018518521</v>
      </c>
      <c r="E662" t="s">
        <v>71</v>
      </c>
      <c r="F662" t="s">
        <v>13</v>
      </c>
      <c r="G662">
        <v>1985</v>
      </c>
      <c r="H662" t="str">
        <f>VLOOKUP(Raw_savings[[#This Row],[BldgVint]],DEER2020wts!$I$6:$J$15,2,FALSE)</f>
        <v>Old</v>
      </c>
      <c r="I662" t="s">
        <v>43</v>
      </c>
      <c r="J662" t="s">
        <v>6</v>
      </c>
      <c r="K662">
        <f>SUMIFS(raw_wts[wt_vint],raw_wts[bldgtype],Raw_savings[[#This Row],[BldgType]],raw_wts[bldgvint],Raw_savings[[#This Row],[BldgVint]],raw_wts[bldgloc],Raw_savings[[#This Row],[BldgLoc]])</f>
        <v>0.125</v>
      </c>
      <c r="L662" t="s">
        <v>32</v>
      </c>
      <c r="M662">
        <v>444.06142016666701</v>
      </c>
      <c r="N662">
        <v>149998.6</v>
      </c>
      <c r="O662" t="s">
        <v>7</v>
      </c>
      <c r="P662">
        <v>758601.6</v>
      </c>
      <c r="Q662">
        <v>326.75344444444403</v>
      </c>
      <c r="R662">
        <v>149.69999999999999</v>
      </c>
      <c r="S662">
        <v>1190888000</v>
      </c>
      <c r="T662">
        <v>757122.7</v>
      </c>
      <c r="U662">
        <v>326.21244444444397</v>
      </c>
      <c r="V662">
        <v>149.36506666666699</v>
      </c>
      <c r="W662">
        <v>1192774000</v>
      </c>
      <c r="X662">
        <v>3.33039514994335</v>
      </c>
      <c r="Y662">
        <v>1.2182999365199199E-3</v>
      </c>
      <c r="Z662">
        <v>7.5425001615227498E-4</v>
      </c>
      <c r="AA662">
        <v>-4247.1602223227101</v>
      </c>
      <c r="AB662">
        <f>(Raw_savings[[#This Row],[PreWBthm]]-Raw_savings[[#This Row],[MsrWBthm]])/Raw_savings[[#This Row],[NumUnit]]/10^5</f>
        <v>-4.2471602223227101E-2</v>
      </c>
      <c r="AC662">
        <f>Raw_savings[[#This Row],[APreWBkWh]]*Raw_savings[[#This Row],[BldgWts]]</f>
        <v>0.41629939374291874</v>
      </c>
      <c r="AD662" t="s">
        <v>72</v>
      </c>
    </row>
    <row r="663" spans="1:30" hidden="1" x14ac:dyDescent="0.25">
      <c r="A663" t="s">
        <v>68</v>
      </c>
      <c r="B663" t="s">
        <v>69</v>
      </c>
      <c r="C663" t="s">
        <v>70</v>
      </c>
      <c r="D663" s="1">
        <v>43622.936018518521</v>
      </c>
      <c r="E663" t="s">
        <v>71</v>
      </c>
      <c r="F663" t="s">
        <v>13</v>
      </c>
      <c r="G663">
        <v>1985</v>
      </c>
      <c r="H663" t="str">
        <f>VLOOKUP(Raw_savings[[#This Row],[BldgVint]],DEER2020wts!$I$6:$J$15,2,FALSE)</f>
        <v>Old</v>
      </c>
      <c r="I663" t="s">
        <v>45</v>
      </c>
      <c r="J663" t="s">
        <v>6</v>
      </c>
      <c r="K663">
        <f>SUMIFS(raw_wts[wt_vint],raw_wts[bldgtype],Raw_savings[[#This Row],[BldgType]],raw_wts[bldgvint],Raw_savings[[#This Row],[BldgVint]],raw_wts[bldgloc],Raw_savings[[#This Row],[BldgLoc]])</f>
        <v>2.1989999999999998</v>
      </c>
      <c r="L663" t="s">
        <v>32</v>
      </c>
      <c r="M663">
        <v>490.70836258333298</v>
      </c>
      <c r="N663">
        <v>149998.6</v>
      </c>
      <c r="O663" t="s">
        <v>7</v>
      </c>
      <c r="P663">
        <v>839220.1</v>
      </c>
      <c r="Q663">
        <v>413.65411111111098</v>
      </c>
      <c r="R663">
        <v>207.27940000000001</v>
      </c>
      <c r="S663">
        <v>476521200</v>
      </c>
      <c r="T663">
        <v>837502.1</v>
      </c>
      <c r="U663">
        <v>413.00099999999998</v>
      </c>
      <c r="V663">
        <v>206.905666666667</v>
      </c>
      <c r="W663">
        <v>477577500</v>
      </c>
      <c r="X663">
        <v>3.50106118215633</v>
      </c>
      <c r="Y663">
        <v>1.33095573850193E-3</v>
      </c>
      <c r="Z663">
        <v>7.6162006158979995E-4</v>
      </c>
      <c r="AA663">
        <v>-2152.60240204408</v>
      </c>
      <c r="AB663">
        <f>(Raw_savings[[#This Row],[PreWBthm]]-Raw_savings[[#This Row],[MsrWBthm]])/Raw_savings[[#This Row],[NumUnit]]/10^5</f>
        <v>-2.15260240204408E-2</v>
      </c>
      <c r="AC663">
        <f>Raw_savings[[#This Row],[APreWBkWh]]*Raw_savings[[#This Row],[BldgWts]]</f>
        <v>7.6988335395617691</v>
      </c>
      <c r="AD663" t="s">
        <v>72</v>
      </c>
    </row>
    <row r="664" spans="1:30" hidden="1" x14ac:dyDescent="0.25">
      <c r="A664" t="s">
        <v>68</v>
      </c>
      <c r="B664" t="s">
        <v>69</v>
      </c>
      <c r="C664" t="s">
        <v>70</v>
      </c>
      <c r="D664" s="1">
        <v>43622.936018518521</v>
      </c>
      <c r="E664" t="s">
        <v>71</v>
      </c>
      <c r="F664" t="s">
        <v>13</v>
      </c>
      <c r="G664">
        <v>1985</v>
      </c>
      <c r="H664" t="str">
        <f>VLOOKUP(Raw_savings[[#This Row],[BldgVint]],DEER2020wts!$I$6:$J$15,2,FALSE)</f>
        <v>Old</v>
      </c>
      <c r="I664" t="s">
        <v>8</v>
      </c>
      <c r="J664" t="s">
        <v>6</v>
      </c>
      <c r="K664">
        <f>SUMIFS(raw_wts[wt_vint],raw_wts[bldgtype],Raw_savings[[#This Row],[BldgType]],raw_wts[bldgvint],Raw_savings[[#This Row],[BldgVint]],raw_wts[bldgloc],Raw_savings[[#This Row],[BldgLoc]])</f>
        <v>1.161</v>
      </c>
      <c r="L664" t="s">
        <v>32</v>
      </c>
      <c r="M664">
        <v>483.609185916667</v>
      </c>
      <c r="N664">
        <v>149998.6</v>
      </c>
      <c r="O664" t="s">
        <v>7</v>
      </c>
      <c r="P664">
        <v>820083</v>
      </c>
      <c r="Q664">
        <v>386.85955555555603</v>
      </c>
      <c r="R664">
        <v>184.14420000000001</v>
      </c>
      <c r="S664">
        <v>305134500</v>
      </c>
      <c r="T664">
        <v>818355.9</v>
      </c>
      <c r="U664">
        <v>386.251222222222</v>
      </c>
      <c r="V664">
        <v>183.79706666666701</v>
      </c>
      <c r="W664">
        <v>305951700</v>
      </c>
      <c r="X664">
        <v>3.5712721145408102</v>
      </c>
      <c r="Y664">
        <v>1.25790276745949E-3</v>
      </c>
      <c r="Z664">
        <v>7.1779722851091402E-4</v>
      </c>
      <c r="AA664">
        <v>-1689.7942053168799</v>
      </c>
      <c r="AB664">
        <f>(Raw_savings[[#This Row],[PreWBthm]]-Raw_savings[[#This Row],[MsrWBthm]])/Raw_savings[[#This Row],[NumUnit]]/10^5</f>
        <v>-1.689794205316885E-2</v>
      </c>
      <c r="AC664">
        <f>Raw_savings[[#This Row],[APreWBkWh]]*Raw_savings[[#This Row],[BldgWts]]</f>
        <v>4.146246924981881</v>
      </c>
      <c r="AD664" t="s">
        <v>72</v>
      </c>
    </row>
    <row r="665" spans="1:30" hidden="1" x14ac:dyDescent="0.25">
      <c r="A665" t="s">
        <v>68</v>
      </c>
      <c r="B665" t="s">
        <v>69</v>
      </c>
      <c r="C665" t="s">
        <v>70</v>
      </c>
      <c r="D665" s="1">
        <v>43622.936018518521</v>
      </c>
      <c r="E665" t="s">
        <v>71</v>
      </c>
      <c r="F665" t="s">
        <v>13</v>
      </c>
      <c r="G665">
        <v>1985</v>
      </c>
      <c r="H665" t="str">
        <f>VLOOKUP(Raw_savings[[#This Row],[BldgVint]],DEER2020wts!$I$6:$J$15,2,FALSE)</f>
        <v>Old</v>
      </c>
      <c r="I665" t="s">
        <v>36</v>
      </c>
      <c r="J665" t="s">
        <v>6</v>
      </c>
      <c r="K665">
        <f>SUMIFS(raw_wts[wt_vint],raw_wts[bldgtype],Raw_savings[[#This Row],[BldgType]],raw_wts[bldgvint],Raw_savings[[#This Row],[BldgVint]],raw_wts[bldgloc],Raw_savings[[#This Row],[BldgLoc]])</f>
        <v>3.7729999999999997</v>
      </c>
      <c r="L665" t="s">
        <v>32</v>
      </c>
      <c r="M665">
        <v>455.63505916666702</v>
      </c>
      <c r="N665">
        <v>149998.6</v>
      </c>
      <c r="O665" t="s">
        <v>7</v>
      </c>
      <c r="P665">
        <v>881755.4</v>
      </c>
      <c r="Q665">
        <v>456.542666666667</v>
      </c>
      <c r="R665">
        <v>208.96233333333299</v>
      </c>
      <c r="S665">
        <v>403931700</v>
      </c>
      <c r="T665">
        <v>880015.1</v>
      </c>
      <c r="U665">
        <v>455.812444444444</v>
      </c>
      <c r="V665">
        <v>208.612533333333</v>
      </c>
      <c r="W665">
        <v>404872400</v>
      </c>
      <c r="X665">
        <v>3.81950415137712</v>
      </c>
      <c r="Y665">
        <v>1.6026471350947999E-3</v>
      </c>
      <c r="Z665">
        <v>7.6771967600501503E-4</v>
      </c>
      <c r="AA665">
        <v>-2064.5909068553501</v>
      </c>
      <c r="AB665">
        <f>(Raw_savings[[#This Row],[PreWBthm]]-Raw_savings[[#This Row],[MsrWBthm]])/Raw_savings[[#This Row],[NumUnit]]/10^5</f>
        <v>-2.0645909068553497E-2</v>
      </c>
      <c r="AC665">
        <f>Raw_savings[[#This Row],[APreWBkWh]]*Raw_savings[[#This Row],[BldgWts]]</f>
        <v>14.410989163145873</v>
      </c>
      <c r="AD665" t="s">
        <v>72</v>
      </c>
    </row>
    <row r="666" spans="1:30" hidden="1" x14ac:dyDescent="0.25">
      <c r="A666" t="s">
        <v>68</v>
      </c>
      <c r="B666" t="s">
        <v>69</v>
      </c>
      <c r="C666" t="s">
        <v>70</v>
      </c>
      <c r="D666" s="1">
        <v>43622.936018518521</v>
      </c>
      <c r="E666" t="s">
        <v>71</v>
      </c>
      <c r="F666" t="s">
        <v>13</v>
      </c>
      <c r="G666">
        <v>1985</v>
      </c>
      <c r="H666" t="str">
        <f>VLOOKUP(Raw_savings[[#This Row],[BldgVint]],DEER2020wts!$I$6:$J$15,2,FALSE)</f>
        <v>Old</v>
      </c>
      <c r="I666" t="s">
        <v>39</v>
      </c>
      <c r="J666" t="s">
        <v>6</v>
      </c>
      <c r="K666">
        <f>SUMIFS(raw_wts[wt_vint],raw_wts[bldgtype],Raw_savings[[#This Row],[BldgType]],raw_wts[bldgvint],Raw_savings[[#This Row],[BldgVint]],raw_wts[bldgloc],Raw_savings[[#This Row],[BldgLoc]])</f>
        <v>2.3279999999999998</v>
      </c>
      <c r="L666" t="s">
        <v>32</v>
      </c>
      <c r="M666">
        <v>563.26835083333299</v>
      </c>
      <c r="N666">
        <v>149998.6</v>
      </c>
      <c r="O666" t="s">
        <v>7</v>
      </c>
      <c r="P666">
        <v>912024.6</v>
      </c>
      <c r="Q666">
        <v>574.322</v>
      </c>
      <c r="R666">
        <v>284.15620000000001</v>
      </c>
      <c r="S666">
        <v>572423700</v>
      </c>
      <c r="T666">
        <v>910036.4</v>
      </c>
      <c r="U666">
        <v>573.31722222222197</v>
      </c>
      <c r="V666">
        <v>283.63746666666702</v>
      </c>
      <c r="W666">
        <v>573927600</v>
      </c>
      <c r="X666">
        <v>3.5297562823447999</v>
      </c>
      <c r="Y666">
        <v>1.7838349630176699E-3</v>
      </c>
      <c r="Z666">
        <v>9.2093463544654704E-4</v>
      </c>
      <c r="AA666">
        <v>-2669.9529589671401</v>
      </c>
      <c r="AB666">
        <f>(Raw_savings[[#This Row],[PreWBthm]]-Raw_savings[[#This Row],[MsrWBthm]])/Raw_savings[[#This Row],[NumUnit]]/10^5</f>
        <v>-2.6699529589671426E-2</v>
      </c>
      <c r="AC666">
        <f>Raw_savings[[#This Row],[APreWBkWh]]*Raw_savings[[#This Row],[BldgWts]]</f>
        <v>8.2172726252986941</v>
      </c>
      <c r="AD666" t="s">
        <v>72</v>
      </c>
    </row>
    <row r="667" spans="1:30" hidden="1" x14ac:dyDescent="0.25">
      <c r="A667" t="s">
        <v>68</v>
      </c>
      <c r="B667" t="s">
        <v>69</v>
      </c>
      <c r="C667" t="s">
        <v>70</v>
      </c>
      <c r="D667" s="1">
        <v>43622.936018518521</v>
      </c>
      <c r="E667" t="s">
        <v>71</v>
      </c>
      <c r="F667" t="s">
        <v>13</v>
      </c>
      <c r="G667">
        <v>1985</v>
      </c>
      <c r="H667" t="str">
        <f>VLOOKUP(Raw_savings[[#This Row],[BldgVint]],DEER2020wts!$I$6:$J$15,2,FALSE)</f>
        <v>Old</v>
      </c>
      <c r="I667" t="s">
        <v>41</v>
      </c>
      <c r="J667" t="s">
        <v>6</v>
      </c>
      <c r="K667">
        <f>SUMIFS(raw_wts[wt_vint],raw_wts[bldgtype],Raw_savings[[#This Row],[BldgType]],raw_wts[bldgvint],Raw_savings[[#This Row],[BldgVint]],raw_wts[bldgloc],Raw_savings[[#This Row],[BldgLoc]])</f>
        <v>5.4720000000000004</v>
      </c>
      <c r="L667" t="s">
        <v>32</v>
      </c>
      <c r="M667">
        <v>517.18062999999995</v>
      </c>
      <c r="N667">
        <v>149998.6</v>
      </c>
      <c r="O667" t="s">
        <v>7</v>
      </c>
      <c r="P667">
        <v>931516.1</v>
      </c>
      <c r="Q667">
        <v>586.67511111111105</v>
      </c>
      <c r="R667">
        <v>284.65326666666698</v>
      </c>
      <c r="S667">
        <v>616980200</v>
      </c>
      <c r="T667">
        <v>929569.5</v>
      </c>
      <c r="U667">
        <v>585.66166666666697</v>
      </c>
      <c r="V667">
        <v>284.14179999999999</v>
      </c>
      <c r="W667">
        <v>618356400</v>
      </c>
      <c r="X667">
        <v>3.7638687280302401</v>
      </c>
      <c r="Y667">
        <v>1.9595560731739299E-3</v>
      </c>
      <c r="Z667">
        <v>9.8895170661475202E-4</v>
      </c>
      <c r="AA667">
        <v>-2660.96586022566</v>
      </c>
      <c r="AB667">
        <f>(Raw_savings[[#This Row],[PreWBthm]]-Raw_savings[[#This Row],[MsrWBthm]])/Raw_savings[[#This Row],[NumUnit]]/10^5</f>
        <v>-2.6609658602256628E-2</v>
      </c>
      <c r="AC667">
        <f>Raw_savings[[#This Row],[APreWBkWh]]*Raw_savings[[#This Row],[BldgWts]]</f>
        <v>20.595889679781475</v>
      </c>
      <c r="AD667" t="s">
        <v>72</v>
      </c>
    </row>
    <row r="668" spans="1:30" hidden="1" x14ac:dyDescent="0.25">
      <c r="A668" t="s">
        <v>68</v>
      </c>
      <c r="B668" t="s">
        <v>69</v>
      </c>
      <c r="C668" t="s">
        <v>70</v>
      </c>
      <c r="D668" s="1">
        <v>43622.936018518521</v>
      </c>
      <c r="E668" t="s">
        <v>71</v>
      </c>
      <c r="F668" t="s">
        <v>13</v>
      </c>
      <c r="G668">
        <v>1985</v>
      </c>
      <c r="H668" t="str">
        <f>VLOOKUP(Raw_savings[[#This Row],[BldgVint]],DEER2020wts!$I$6:$J$15,2,FALSE)</f>
        <v>Old</v>
      </c>
      <c r="I668" t="s">
        <v>44</v>
      </c>
      <c r="J668" t="s">
        <v>6</v>
      </c>
      <c r="K668">
        <f>SUMIFS(raw_wts[wt_vint],raw_wts[bldgtype],Raw_savings[[#This Row],[BldgType]],raw_wts[bldgvint],Raw_savings[[#This Row],[BldgVint]],raw_wts[bldgloc],Raw_savings[[#This Row],[BldgLoc]])</f>
        <v>0.52800000000000002</v>
      </c>
      <c r="L668" t="s">
        <v>32</v>
      </c>
      <c r="M668">
        <v>509.47338083333301</v>
      </c>
      <c r="N668">
        <v>149998.6</v>
      </c>
      <c r="O668" t="s">
        <v>7</v>
      </c>
      <c r="P668">
        <v>945733.8</v>
      </c>
      <c r="Q668">
        <v>159.188444444444</v>
      </c>
      <c r="R668">
        <v>154.576533333333</v>
      </c>
      <c r="S668">
        <v>1583332000</v>
      </c>
      <c r="T668">
        <v>943750.3</v>
      </c>
      <c r="U668">
        <v>158.93166666666701</v>
      </c>
      <c r="V668">
        <v>154.3014</v>
      </c>
      <c r="W668">
        <v>1585806000</v>
      </c>
      <c r="X668">
        <v>3.8932357893863601</v>
      </c>
      <c r="Y668">
        <v>5.0400626890021198E-4</v>
      </c>
      <c r="Z668">
        <v>5.4003475683723297E-4</v>
      </c>
      <c r="AA668">
        <v>-4855.9946271448798</v>
      </c>
      <c r="AB668">
        <f>(Raw_savings[[#This Row],[PreWBthm]]-Raw_savings[[#This Row],[MsrWBthm]])/Raw_savings[[#This Row],[NumUnit]]/10^5</f>
        <v>-4.8559946271448752E-2</v>
      </c>
      <c r="AC668">
        <f>Raw_savings[[#This Row],[APreWBkWh]]*Raw_savings[[#This Row],[BldgWts]]</f>
        <v>2.0556284967959981</v>
      </c>
      <c r="AD668" t="s">
        <v>72</v>
      </c>
    </row>
    <row r="669" spans="1:30" hidden="1" x14ac:dyDescent="0.25">
      <c r="A669" t="s">
        <v>68</v>
      </c>
      <c r="B669" t="s">
        <v>69</v>
      </c>
      <c r="C669" t="s">
        <v>70</v>
      </c>
      <c r="D669" s="1">
        <v>43622.936018518521</v>
      </c>
      <c r="E669" t="s">
        <v>71</v>
      </c>
      <c r="F669" t="s">
        <v>13</v>
      </c>
      <c r="G669">
        <v>1985</v>
      </c>
      <c r="H669" t="str">
        <f>VLOOKUP(Raw_savings[[#This Row],[BldgVint]],DEER2020wts!$I$6:$J$15,2,FALSE)</f>
        <v>Old</v>
      </c>
      <c r="I669" t="s">
        <v>46</v>
      </c>
      <c r="J669" t="s">
        <v>6</v>
      </c>
      <c r="K669">
        <f>SUMIFS(raw_wts[wt_vint],raw_wts[bldgtype],Raw_savings[[#This Row],[BldgType]],raw_wts[bldgvint],Raw_savings[[#This Row],[BldgVint]],raw_wts[bldgloc],Raw_savings[[#This Row],[BldgLoc]])</f>
        <v>1.544</v>
      </c>
      <c r="L669" t="s">
        <v>32</v>
      </c>
      <c r="M669">
        <v>452.30629916666697</v>
      </c>
      <c r="N669">
        <v>149998.6</v>
      </c>
      <c r="O669" t="s">
        <v>7</v>
      </c>
      <c r="P669">
        <v>874239.8</v>
      </c>
      <c r="Q669">
        <v>131.42755555555601</v>
      </c>
      <c r="R669">
        <v>123.9868</v>
      </c>
      <c r="S669">
        <v>1481511000</v>
      </c>
      <c r="T669">
        <v>872529.4</v>
      </c>
      <c r="U669">
        <v>131.224777777778</v>
      </c>
      <c r="V669">
        <v>123.770266666667</v>
      </c>
      <c r="W669">
        <v>1483640000</v>
      </c>
      <c r="X669">
        <v>3.7815082459635798</v>
      </c>
      <c r="Y669">
        <v>4.4831959703276798E-4</v>
      </c>
      <c r="Z669">
        <v>4.78731633258864E-4</v>
      </c>
      <c r="AA669">
        <v>-4706.9872869833698</v>
      </c>
      <c r="AB669">
        <f>(Raw_savings[[#This Row],[PreWBthm]]-Raw_savings[[#This Row],[MsrWBthm]])/Raw_savings[[#This Row],[NumUnit]]/10^5</f>
        <v>-4.7069872869833732E-2</v>
      </c>
      <c r="AC669">
        <f>Raw_savings[[#This Row],[APreWBkWh]]*Raw_savings[[#This Row],[BldgWts]]</f>
        <v>5.8386487317677673</v>
      </c>
      <c r="AD669" t="s">
        <v>72</v>
      </c>
    </row>
    <row r="670" spans="1:30" hidden="1" x14ac:dyDescent="0.25">
      <c r="A670" t="s">
        <v>68</v>
      </c>
      <c r="B670" t="s">
        <v>69</v>
      </c>
      <c r="C670" t="s">
        <v>70</v>
      </c>
      <c r="D670" s="1">
        <v>43622.936018518521</v>
      </c>
      <c r="E670" t="s">
        <v>71</v>
      </c>
      <c r="F670" t="s">
        <v>13</v>
      </c>
      <c r="G670">
        <v>1985</v>
      </c>
      <c r="H670" t="str">
        <f>VLOOKUP(Raw_savings[[#This Row],[BldgVint]],DEER2020wts!$I$6:$J$15,2,FALSE)</f>
        <v>Old</v>
      </c>
      <c r="I670" t="s">
        <v>9</v>
      </c>
      <c r="J670" t="s">
        <v>6</v>
      </c>
      <c r="K670">
        <f>SUMIFS(raw_wts[wt_vint],raw_wts[bldgtype],Raw_savings[[#This Row],[BldgType]],raw_wts[bldgvint],Raw_savings[[#This Row],[BldgVint]],raw_wts[bldgloc],Raw_savings[[#This Row],[BldgLoc]])</f>
        <v>2.008</v>
      </c>
      <c r="L670" t="s">
        <v>32</v>
      </c>
      <c r="M670">
        <v>516.07948166666699</v>
      </c>
      <c r="N670">
        <v>149998.6</v>
      </c>
      <c r="O670" t="s">
        <v>7</v>
      </c>
      <c r="P670">
        <v>969492.6</v>
      </c>
      <c r="Q670">
        <v>145.55577777777799</v>
      </c>
      <c r="R670">
        <v>131.841466666667</v>
      </c>
      <c r="S670">
        <v>1366119000</v>
      </c>
      <c r="T670">
        <v>967437.9</v>
      </c>
      <c r="U670">
        <v>145.319444444444</v>
      </c>
      <c r="V670">
        <v>131.606666666667</v>
      </c>
      <c r="W670">
        <v>1368256000</v>
      </c>
      <c r="X670">
        <v>3.9813634778975202</v>
      </c>
      <c r="Y670">
        <v>4.57939797509625E-4</v>
      </c>
      <c r="Z670">
        <v>4.54968678936287E-4</v>
      </c>
      <c r="AA670">
        <v>-4140.8350378484502</v>
      </c>
      <c r="AB670">
        <f>(Raw_savings[[#This Row],[PreWBthm]]-Raw_savings[[#This Row],[MsrWBthm]])/Raw_savings[[#This Row],[NumUnit]]/10^5</f>
        <v>-4.1408350378484476E-2</v>
      </c>
      <c r="AC670">
        <f>Raw_savings[[#This Row],[APreWBkWh]]*Raw_savings[[#This Row],[BldgWts]]</f>
        <v>7.994577863618221</v>
      </c>
      <c r="AD670" t="s">
        <v>72</v>
      </c>
    </row>
    <row r="671" spans="1:30" hidden="1" x14ac:dyDescent="0.25">
      <c r="A671" t="s">
        <v>68</v>
      </c>
      <c r="B671" t="s">
        <v>69</v>
      </c>
      <c r="C671" t="s">
        <v>70</v>
      </c>
      <c r="D671" s="1">
        <v>43622.936018518521</v>
      </c>
      <c r="E671" t="s">
        <v>71</v>
      </c>
      <c r="F671" t="s">
        <v>13</v>
      </c>
      <c r="G671">
        <v>1985</v>
      </c>
      <c r="H671" t="str">
        <f>VLOOKUP(Raw_savings[[#This Row],[BldgVint]],DEER2020wts!$I$6:$J$15,2,FALSE)</f>
        <v>Old</v>
      </c>
      <c r="I671" t="s">
        <v>37</v>
      </c>
      <c r="J671" t="s">
        <v>6</v>
      </c>
      <c r="K671">
        <f>SUMIFS(raw_wts[wt_vint],raw_wts[bldgtype],Raw_savings[[#This Row],[BldgType]],raw_wts[bldgvint],Raw_savings[[#This Row],[BldgVint]],raw_wts[bldgloc],Raw_savings[[#This Row],[BldgLoc]])</f>
        <v>1.075</v>
      </c>
      <c r="L671" t="s">
        <v>32</v>
      </c>
      <c r="M671">
        <v>547.81659500000001</v>
      </c>
      <c r="N671">
        <v>149998.6</v>
      </c>
      <c r="O671" t="s">
        <v>7</v>
      </c>
      <c r="P671">
        <v>962613.8</v>
      </c>
      <c r="Q671">
        <v>534.44044444444501</v>
      </c>
      <c r="R671">
        <v>273.93206666666703</v>
      </c>
      <c r="S671">
        <v>1476743000</v>
      </c>
      <c r="T671">
        <v>960546.5</v>
      </c>
      <c r="U671">
        <v>533.59333333333302</v>
      </c>
      <c r="V671">
        <v>273.46813333333301</v>
      </c>
      <c r="W671">
        <v>1478995000</v>
      </c>
      <c r="X671">
        <v>3.7737082426282602</v>
      </c>
      <c r="Y671">
        <v>1.5463407257881199E-3</v>
      </c>
      <c r="Z671">
        <v>8.4687710735245798E-4</v>
      </c>
      <c r="AA671">
        <v>-4110.8648780528501</v>
      </c>
      <c r="AB671">
        <f>(Raw_savings[[#This Row],[PreWBthm]]-Raw_savings[[#This Row],[MsrWBthm]])/Raw_savings[[#This Row],[NumUnit]]/10^5</f>
        <v>-4.1108648780528459E-2</v>
      </c>
      <c r="AC671">
        <f>Raw_savings[[#This Row],[APreWBkWh]]*Raw_savings[[#This Row],[BldgWts]]</f>
        <v>4.0567363608253793</v>
      </c>
      <c r="AD671" t="s">
        <v>72</v>
      </c>
    </row>
    <row r="672" spans="1:30" hidden="1" x14ac:dyDescent="0.25">
      <c r="A672" t="s">
        <v>68</v>
      </c>
      <c r="B672" t="s">
        <v>69</v>
      </c>
      <c r="C672" t="s">
        <v>70</v>
      </c>
      <c r="D672" s="1">
        <v>43622.936018518521</v>
      </c>
      <c r="E672" t="s">
        <v>71</v>
      </c>
      <c r="F672" t="s">
        <v>13</v>
      </c>
      <c r="G672">
        <v>1985</v>
      </c>
      <c r="H672" t="str">
        <f>VLOOKUP(Raw_savings[[#This Row],[BldgVint]],DEER2020wts!$I$6:$J$15,2,FALSE)</f>
        <v>Old</v>
      </c>
      <c r="I672" t="s">
        <v>34</v>
      </c>
      <c r="J672" t="s">
        <v>6</v>
      </c>
      <c r="K672">
        <f>SUMIFS(raw_wts[wt_vint],raw_wts[bldgtype],Raw_savings[[#This Row],[BldgType]],raw_wts[bldgvint],Raw_savings[[#This Row],[BldgVint]],raw_wts[bldgloc],Raw_savings[[#This Row],[BldgLoc]])</f>
        <v>0.433</v>
      </c>
      <c r="L672" t="s">
        <v>32</v>
      </c>
      <c r="M672">
        <v>737.11764333333304</v>
      </c>
      <c r="N672">
        <v>149998.6</v>
      </c>
      <c r="O672" t="s">
        <v>7</v>
      </c>
      <c r="P672">
        <v>1298512</v>
      </c>
      <c r="Q672">
        <v>641.53111111111104</v>
      </c>
      <c r="R672">
        <v>348.07493333333298</v>
      </c>
      <c r="S672">
        <v>255420000</v>
      </c>
      <c r="T672">
        <v>1295402</v>
      </c>
      <c r="U672">
        <v>640.46244444444505</v>
      </c>
      <c r="V672">
        <v>347.45940000000002</v>
      </c>
      <c r="W672">
        <v>256349400</v>
      </c>
      <c r="X672">
        <v>4.2191365627014603</v>
      </c>
      <c r="Y672">
        <v>1.4497911918563301E-3</v>
      </c>
      <c r="Z672">
        <v>8.3505440264567397E-4</v>
      </c>
      <c r="AA672">
        <v>-1260.8570808278901</v>
      </c>
      <c r="AB672">
        <f>(Raw_savings[[#This Row],[PreWBthm]]-Raw_savings[[#This Row],[MsrWBthm]])/Raw_savings[[#This Row],[NumUnit]]/10^5</f>
        <v>-1.2608570808278898E-2</v>
      </c>
      <c r="AC672">
        <f>Raw_savings[[#This Row],[APreWBkWh]]*Raw_savings[[#This Row],[BldgWts]]</f>
        <v>1.8268861316497322</v>
      </c>
      <c r="AD672" t="s">
        <v>72</v>
      </c>
    </row>
    <row r="673" spans="1:30" hidden="1" x14ac:dyDescent="0.25">
      <c r="A673" t="s">
        <v>68</v>
      </c>
      <c r="B673" t="s">
        <v>69</v>
      </c>
      <c r="C673" t="s">
        <v>70</v>
      </c>
      <c r="D673" s="1">
        <v>43622.936018518521</v>
      </c>
      <c r="E673" t="s">
        <v>71</v>
      </c>
      <c r="F673" t="s">
        <v>13</v>
      </c>
      <c r="G673">
        <v>1985</v>
      </c>
      <c r="H673" t="str">
        <f>VLOOKUP(Raw_savings[[#This Row],[BldgVint]],DEER2020wts!$I$6:$J$15,2,FALSE)</f>
        <v>Old</v>
      </c>
      <c r="I673" t="s">
        <v>42</v>
      </c>
      <c r="J673" t="s">
        <v>6</v>
      </c>
      <c r="K673">
        <f>SUMIFS(raw_wts[wt_vint],raw_wts[bldgtype],Raw_savings[[#This Row],[BldgType]],raw_wts[bldgvint],Raw_savings[[#This Row],[BldgVint]],raw_wts[bldgloc],Raw_savings[[#This Row],[BldgLoc]])</f>
        <v>0.61099999999999999</v>
      </c>
      <c r="L673" t="s">
        <v>32</v>
      </c>
      <c r="M673">
        <v>491.23252925000003</v>
      </c>
      <c r="N673">
        <v>149998.6</v>
      </c>
      <c r="O673" t="s">
        <v>7</v>
      </c>
      <c r="P673">
        <v>785767.1</v>
      </c>
      <c r="Q673">
        <v>91.670777777777801</v>
      </c>
      <c r="R673">
        <v>78.280799999999999</v>
      </c>
      <c r="S673">
        <v>3717810000</v>
      </c>
      <c r="T673">
        <v>784068.9</v>
      </c>
      <c r="U673">
        <v>91.546000000000006</v>
      </c>
      <c r="V673">
        <v>78.154466666666707</v>
      </c>
      <c r="W673">
        <v>3721276000</v>
      </c>
      <c r="X673">
        <v>3.4570186192529202</v>
      </c>
      <c r="Y673">
        <v>2.5400959901469199E-4</v>
      </c>
      <c r="Z673">
        <v>2.5717623693654202E-4</v>
      </c>
      <c r="AA673">
        <v>-7055.7216666652603</v>
      </c>
      <c r="AB673">
        <f>(Raw_savings[[#This Row],[PreWBthm]]-Raw_savings[[#This Row],[MsrWBthm]])/Raw_savings[[#This Row],[NumUnit]]/10^5</f>
        <v>-7.0557216666652572E-2</v>
      </c>
      <c r="AC673">
        <f>Raw_savings[[#This Row],[APreWBkWh]]*Raw_savings[[#This Row],[BldgWts]]</f>
        <v>2.1122383763635342</v>
      </c>
      <c r="AD673" t="s">
        <v>72</v>
      </c>
    </row>
    <row r="674" spans="1:30" hidden="1" x14ac:dyDescent="0.25">
      <c r="A674" t="s">
        <v>68</v>
      </c>
      <c r="B674" t="s">
        <v>69</v>
      </c>
      <c r="C674" t="s">
        <v>70</v>
      </c>
      <c r="D674" s="1">
        <v>43622.936018518521</v>
      </c>
      <c r="E674" t="s">
        <v>71</v>
      </c>
      <c r="F674" t="s">
        <v>13</v>
      </c>
      <c r="G674">
        <v>1996</v>
      </c>
      <c r="H674" t="str">
        <f>VLOOKUP(Raw_savings[[#This Row],[BldgVint]],DEER2020wts!$I$6:$J$15,2,FALSE)</f>
        <v>Old</v>
      </c>
      <c r="I674" t="s">
        <v>5</v>
      </c>
      <c r="J674" t="s">
        <v>6</v>
      </c>
      <c r="K674">
        <f>SUMIFS(raw_wts[wt_vint],raw_wts[bldgtype],Raw_savings[[#This Row],[BldgType]],raw_wts[bldgvint],Raw_savings[[#This Row],[BldgVint]],raw_wts[bldgloc],Raw_savings[[#This Row],[BldgLoc]])</f>
        <v>5.8000000000000003E-2</v>
      </c>
      <c r="L674" t="s">
        <v>32</v>
      </c>
      <c r="M674">
        <v>387.19541858333298</v>
      </c>
      <c r="N674">
        <v>149998.6</v>
      </c>
      <c r="O674" t="s">
        <v>7</v>
      </c>
      <c r="P674">
        <v>681206.4</v>
      </c>
      <c r="Q674">
        <v>243.58011111111099</v>
      </c>
      <c r="R674">
        <v>110.612666666667</v>
      </c>
      <c r="S674">
        <v>2350846000</v>
      </c>
      <c r="T674">
        <v>680084.1</v>
      </c>
      <c r="U674">
        <v>243.05988888888899</v>
      </c>
      <c r="V674">
        <v>110.336333333333</v>
      </c>
      <c r="W674">
        <v>2353738000</v>
      </c>
      <c r="X674">
        <v>2.8985363620941298</v>
      </c>
      <c r="Y674">
        <v>1.3435650249313E-3</v>
      </c>
      <c r="Z674">
        <v>7.1367924327300205E-4</v>
      </c>
      <c r="AA674">
        <v>-7469.0966400925499</v>
      </c>
      <c r="AB674">
        <f>(Raw_savings[[#This Row],[PreWBthm]]-Raw_savings[[#This Row],[MsrWBthm]])/Raw_savings[[#This Row],[NumUnit]]/10^5</f>
        <v>-7.4690966400925485E-2</v>
      </c>
      <c r="AC674">
        <f>Raw_savings[[#This Row],[APreWBkWh]]*Raw_savings[[#This Row],[BldgWts]]</f>
        <v>0.16811510900145954</v>
      </c>
      <c r="AD674" t="s">
        <v>72</v>
      </c>
    </row>
    <row r="675" spans="1:30" hidden="1" x14ac:dyDescent="0.25">
      <c r="A675" t="s">
        <v>68</v>
      </c>
      <c r="B675" t="s">
        <v>69</v>
      </c>
      <c r="C675" t="s">
        <v>70</v>
      </c>
      <c r="D675" s="1">
        <v>43622.936018518521</v>
      </c>
      <c r="E675" t="s">
        <v>71</v>
      </c>
      <c r="F675" t="s">
        <v>13</v>
      </c>
      <c r="G675">
        <v>1996</v>
      </c>
      <c r="H675" t="str">
        <f>VLOOKUP(Raw_savings[[#This Row],[BldgVint]],DEER2020wts!$I$6:$J$15,2,FALSE)</f>
        <v>Old</v>
      </c>
      <c r="I675" t="s">
        <v>35</v>
      </c>
      <c r="J675" t="s">
        <v>6</v>
      </c>
      <c r="K675">
        <f>SUMIFS(raw_wts[wt_vint],raw_wts[bldgtype],Raw_savings[[#This Row],[BldgType]],raw_wts[bldgvint],Raw_savings[[#This Row],[BldgVint]],raw_wts[bldgloc],Raw_savings[[#This Row],[BldgLoc]])</f>
        <v>0.51400000000000001</v>
      </c>
      <c r="L675" t="s">
        <v>32</v>
      </c>
      <c r="M675">
        <v>393.31055099999998</v>
      </c>
      <c r="N675">
        <v>149998.6</v>
      </c>
      <c r="O675" t="s">
        <v>7</v>
      </c>
      <c r="P675">
        <v>782474.6</v>
      </c>
      <c r="Q675">
        <v>102.38011111111101</v>
      </c>
      <c r="R675">
        <v>85.895799999999994</v>
      </c>
      <c r="S675">
        <v>1500623000</v>
      </c>
      <c r="T675">
        <v>781112.7</v>
      </c>
      <c r="U675">
        <v>102.24122222222201</v>
      </c>
      <c r="V675">
        <v>85.760866666666701</v>
      </c>
      <c r="W675">
        <v>1502694000</v>
      </c>
      <c r="X675">
        <v>3.4626581883892098</v>
      </c>
      <c r="Y675">
        <v>3.5312779821379802E-4</v>
      </c>
      <c r="Z675">
        <v>3.4307071852064799E-4</v>
      </c>
      <c r="AA675">
        <v>-5265.55922472571</v>
      </c>
      <c r="AB675">
        <f>(Raw_savings[[#This Row],[PreWBthm]]-Raw_savings[[#This Row],[MsrWBthm]])/Raw_savings[[#This Row],[NumUnit]]/10^5</f>
        <v>-5.2655592247257056E-2</v>
      </c>
      <c r="AC675">
        <f>Raw_savings[[#This Row],[APreWBkWh]]*Raw_savings[[#This Row],[BldgWts]]</f>
        <v>1.7798063088320539</v>
      </c>
      <c r="AD675" t="s">
        <v>72</v>
      </c>
    </row>
    <row r="676" spans="1:30" hidden="1" x14ac:dyDescent="0.25">
      <c r="A676" t="s">
        <v>68</v>
      </c>
      <c r="B676" t="s">
        <v>69</v>
      </c>
      <c r="C676" t="s">
        <v>70</v>
      </c>
      <c r="D676" s="1">
        <v>43622.936018518521</v>
      </c>
      <c r="E676" t="s">
        <v>71</v>
      </c>
      <c r="F676" t="s">
        <v>13</v>
      </c>
      <c r="G676">
        <v>1996</v>
      </c>
      <c r="H676" t="str">
        <f>VLOOKUP(Raw_savings[[#This Row],[BldgVint]],DEER2020wts!$I$6:$J$15,2,FALSE)</f>
        <v>Old</v>
      </c>
      <c r="I676" t="s">
        <v>38</v>
      </c>
      <c r="J676" t="s">
        <v>6</v>
      </c>
      <c r="K676">
        <f>SUMIFS(raw_wts[wt_vint],raw_wts[bldgtype],Raw_savings[[#This Row],[BldgType]],raw_wts[bldgvint],Raw_savings[[#This Row],[BldgVint]],raw_wts[bldgloc],Raw_savings[[#This Row],[BldgLoc]])</f>
        <v>1.609</v>
      </c>
      <c r="L676" t="s">
        <v>32</v>
      </c>
      <c r="M676">
        <v>443.848302166667</v>
      </c>
      <c r="N676">
        <v>149998.6</v>
      </c>
      <c r="O676" t="s">
        <v>7</v>
      </c>
      <c r="P676">
        <v>729944.6</v>
      </c>
      <c r="Q676">
        <v>55.750999999999998</v>
      </c>
      <c r="R676">
        <v>40.657400000000003</v>
      </c>
      <c r="S676">
        <v>1335745000</v>
      </c>
      <c r="T676">
        <v>728522.1</v>
      </c>
      <c r="U676">
        <v>55.713444444444399</v>
      </c>
      <c r="V676">
        <v>40.622466666666703</v>
      </c>
      <c r="W676">
        <v>1337903000</v>
      </c>
      <c r="X676">
        <v>3.2049238288307</v>
      </c>
      <c r="Y676" s="2">
        <v>8.4613493782058398E-5</v>
      </c>
      <c r="Z676" s="2">
        <v>7.8705569364140998E-5</v>
      </c>
      <c r="AA676">
        <v>-4862.0215273227795</v>
      </c>
      <c r="AB676">
        <f>(Raw_savings[[#This Row],[PreWBthm]]-Raw_savings[[#This Row],[MsrWBthm]])/Raw_savings[[#This Row],[NumUnit]]/10^5</f>
        <v>-4.8620215273227775E-2</v>
      </c>
      <c r="AC676">
        <f>Raw_savings[[#This Row],[APreWBkWh]]*Raw_savings[[#This Row],[BldgWts]]</f>
        <v>5.1567224405885961</v>
      </c>
      <c r="AD676" t="s">
        <v>72</v>
      </c>
    </row>
    <row r="677" spans="1:30" hidden="1" x14ac:dyDescent="0.25">
      <c r="A677" t="s">
        <v>68</v>
      </c>
      <c r="B677" t="s">
        <v>69</v>
      </c>
      <c r="C677" t="s">
        <v>70</v>
      </c>
      <c r="D677" s="1">
        <v>43622.936018518521</v>
      </c>
      <c r="E677" t="s">
        <v>71</v>
      </c>
      <c r="F677" t="s">
        <v>13</v>
      </c>
      <c r="G677">
        <v>1996</v>
      </c>
      <c r="H677" t="str">
        <f>VLOOKUP(Raw_savings[[#This Row],[BldgVint]],DEER2020wts!$I$6:$J$15,2,FALSE)</f>
        <v>Old</v>
      </c>
      <c r="I677" t="s">
        <v>40</v>
      </c>
      <c r="J677" t="s">
        <v>6</v>
      </c>
      <c r="K677">
        <f>SUMIFS(raw_wts[wt_vint],raw_wts[bldgtype],Raw_savings[[#This Row],[BldgType]],raw_wts[bldgvint],Raw_savings[[#This Row],[BldgVint]],raw_wts[bldgloc],Raw_savings[[#This Row],[BldgLoc]])</f>
        <v>1.141</v>
      </c>
      <c r="L677" t="s">
        <v>32</v>
      </c>
      <c r="M677">
        <v>401.16271141666698</v>
      </c>
      <c r="N677">
        <v>149998.6</v>
      </c>
      <c r="O677" t="s">
        <v>7</v>
      </c>
      <c r="P677">
        <v>795129.4</v>
      </c>
      <c r="Q677">
        <v>436.554666666667</v>
      </c>
      <c r="R677">
        <v>215.86879999999999</v>
      </c>
      <c r="S677">
        <v>1086607000</v>
      </c>
      <c r="T677">
        <v>793687.8</v>
      </c>
      <c r="U677">
        <v>435.85977777777799</v>
      </c>
      <c r="V677">
        <v>215.509733333333</v>
      </c>
      <c r="W677">
        <v>1088257000</v>
      </c>
      <c r="X677">
        <v>3.5935543333753701</v>
      </c>
      <c r="Y677">
        <v>1.7321871378197301E-3</v>
      </c>
      <c r="Z677">
        <v>8.9506491118951999E-4</v>
      </c>
      <c r="AA677">
        <v>-4113.0442911136597</v>
      </c>
      <c r="AB677">
        <f>(Raw_savings[[#This Row],[PreWBthm]]-Raw_savings[[#This Row],[MsrWBthm]])/Raw_savings[[#This Row],[NumUnit]]/10^5</f>
        <v>-4.1130442911136635E-2</v>
      </c>
      <c r="AC677">
        <f>Raw_savings[[#This Row],[APreWBkWh]]*Raw_savings[[#This Row],[BldgWts]]</f>
        <v>4.1002454943812969</v>
      </c>
      <c r="AD677" t="s">
        <v>72</v>
      </c>
    </row>
    <row r="678" spans="1:30" hidden="1" x14ac:dyDescent="0.25">
      <c r="A678" t="s">
        <v>68</v>
      </c>
      <c r="B678" t="s">
        <v>69</v>
      </c>
      <c r="C678" t="s">
        <v>70</v>
      </c>
      <c r="D678" s="1">
        <v>43622.936018518521</v>
      </c>
      <c r="E678" t="s">
        <v>71</v>
      </c>
      <c r="F678" t="s">
        <v>13</v>
      </c>
      <c r="G678">
        <v>1996</v>
      </c>
      <c r="H678" t="str">
        <f>VLOOKUP(Raw_savings[[#This Row],[BldgVint]],DEER2020wts!$I$6:$J$15,2,FALSE)</f>
        <v>Old</v>
      </c>
      <c r="I678" t="s">
        <v>43</v>
      </c>
      <c r="J678" t="s">
        <v>6</v>
      </c>
      <c r="K678">
        <f>SUMIFS(raw_wts[wt_vint],raw_wts[bldgtype],Raw_savings[[#This Row],[BldgType]],raw_wts[bldgvint],Raw_savings[[#This Row],[BldgVint]],raw_wts[bldgloc],Raw_savings[[#This Row],[BldgLoc]])</f>
        <v>0.16900000000000001</v>
      </c>
      <c r="L678" t="s">
        <v>32</v>
      </c>
      <c r="M678">
        <v>430.22439433333301</v>
      </c>
      <c r="N678">
        <v>149998.6</v>
      </c>
      <c r="O678" t="s">
        <v>7</v>
      </c>
      <c r="P678">
        <v>735379.7</v>
      </c>
      <c r="Q678">
        <v>312.73211111111101</v>
      </c>
      <c r="R678">
        <v>142.622533333333</v>
      </c>
      <c r="S678">
        <v>1255109000</v>
      </c>
      <c r="T678">
        <v>733971.9</v>
      </c>
      <c r="U678">
        <v>312.22822222222197</v>
      </c>
      <c r="V678">
        <v>142.31006666666701</v>
      </c>
      <c r="W678">
        <v>1256989000</v>
      </c>
      <c r="X678">
        <v>3.27224587573986</v>
      </c>
      <c r="Y678">
        <v>1.1712234255560601E-3</v>
      </c>
      <c r="Z678">
        <v>7.2628765542422904E-4</v>
      </c>
      <c r="AA678">
        <v>-4369.8126483813403</v>
      </c>
      <c r="AB678">
        <f>(Raw_savings[[#This Row],[PreWBthm]]-Raw_savings[[#This Row],[MsrWBthm]])/Raw_savings[[#This Row],[NumUnit]]/10^5</f>
        <v>-4.3698126483813403E-2</v>
      </c>
      <c r="AC678">
        <f>Raw_savings[[#This Row],[APreWBkWh]]*Raw_savings[[#This Row],[BldgWts]]</f>
        <v>0.5530095530000364</v>
      </c>
      <c r="AD678" t="s">
        <v>72</v>
      </c>
    </row>
    <row r="679" spans="1:30" hidden="1" x14ac:dyDescent="0.25">
      <c r="A679" t="s">
        <v>68</v>
      </c>
      <c r="B679" t="s">
        <v>69</v>
      </c>
      <c r="C679" t="s">
        <v>70</v>
      </c>
      <c r="D679" s="1">
        <v>43622.936018518521</v>
      </c>
      <c r="E679" t="s">
        <v>71</v>
      </c>
      <c r="F679" t="s">
        <v>13</v>
      </c>
      <c r="G679">
        <v>1996</v>
      </c>
      <c r="H679" t="str">
        <f>VLOOKUP(Raw_savings[[#This Row],[BldgVint]],DEER2020wts!$I$6:$J$15,2,FALSE)</f>
        <v>Old</v>
      </c>
      <c r="I679" t="s">
        <v>45</v>
      </c>
      <c r="J679" t="s">
        <v>6</v>
      </c>
      <c r="K679">
        <f>SUMIFS(raw_wts[wt_vint],raw_wts[bldgtype],Raw_savings[[#This Row],[BldgType]],raw_wts[bldgvint],Raw_savings[[#This Row],[BldgVint]],raw_wts[bldgloc],Raw_savings[[#This Row],[BldgLoc]])</f>
        <v>1.9420000000000002</v>
      </c>
      <c r="L679" t="s">
        <v>32</v>
      </c>
      <c r="M679">
        <v>478.87473425000002</v>
      </c>
      <c r="N679">
        <v>149998.6</v>
      </c>
      <c r="O679" t="s">
        <v>7</v>
      </c>
      <c r="P679">
        <v>811734.4</v>
      </c>
      <c r="Q679">
        <v>401.40844444444502</v>
      </c>
      <c r="R679">
        <v>200.585266666667</v>
      </c>
      <c r="S679">
        <v>520733400</v>
      </c>
      <c r="T679">
        <v>810089.1</v>
      </c>
      <c r="U679">
        <v>400.77633333333301</v>
      </c>
      <c r="V679">
        <v>200.225066666667</v>
      </c>
      <c r="W679">
        <v>521932600</v>
      </c>
      <c r="X679">
        <v>3.4357628046024802</v>
      </c>
      <c r="Y679">
        <v>1.31999261164019E-3</v>
      </c>
      <c r="Z679">
        <v>7.5218000499462198E-4</v>
      </c>
      <c r="AA679">
        <v>-2504.2039477780199</v>
      </c>
      <c r="AB679">
        <f>(Raw_savings[[#This Row],[PreWBthm]]-Raw_savings[[#This Row],[MsrWBthm]])/Raw_savings[[#This Row],[NumUnit]]/10^5</f>
        <v>-2.5042039477780196E-2</v>
      </c>
      <c r="AC679">
        <f>Raw_savings[[#This Row],[APreWBkWh]]*Raw_savings[[#This Row],[BldgWts]]</f>
        <v>6.672251366538017</v>
      </c>
      <c r="AD679" t="s">
        <v>72</v>
      </c>
    </row>
    <row r="680" spans="1:30" hidden="1" x14ac:dyDescent="0.25">
      <c r="A680" t="s">
        <v>68</v>
      </c>
      <c r="B680" t="s">
        <v>69</v>
      </c>
      <c r="C680" t="s">
        <v>70</v>
      </c>
      <c r="D680" s="1">
        <v>43622.936018518521</v>
      </c>
      <c r="E680" t="s">
        <v>71</v>
      </c>
      <c r="F680" t="s">
        <v>13</v>
      </c>
      <c r="G680">
        <v>1996</v>
      </c>
      <c r="H680" t="str">
        <f>VLOOKUP(Raw_savings[[#This Row],[BldgVint]],DEER2020wts!$I$6:$J$15,2,FALSE)</f>
        <v>Old</v>
      </c>
      <c r="I680" t="s">
        <v>8</v>
      </c>
      <c r="J680" t="s">
        <v>6</v>
      </c>
      <c r="K680">
        <f>SUMIFS(raw_wts[wt_vint],raw_wts[bldgtype],Raw_savings[[#This Row],[BldgType]],raw_wts[bldgvint],Raw_savings[[#This Row],[BldgVint]],raw_wts[bldgloc],Raw_savings[[#This Row],[BldgLoc]])</f>
        <v>1.194</v>
      </c>
      <c r="L680" t="s">
        <v>32</v>
      </c>
      <c r="M680">
        <v>471.584668416667</v>
      </c>
      <c r="N680">
        <v>149998.6</v>
      </c>
      <c r="O680" t="s">
        <v>7</v>
      </c>
      <c r="P680">
        <v>792871.1</v>
      </c>
      <c r="Q680">
        <v>374.51033333333299</v>
      </c>
      <c r="R680">
        <v>177.8844</v>
      </c>
      <c r="S680">
        <v>336788000</v>
      </c>
      <c r="T680">
        <v>791219.3</v>
      </c>
      <c r="U680">
        <v>373.90788888888898</v>
      </c>
      <c r="V680">
        <v>177.547666666667</v>
      </c>
      <c r="W680">
        <v>337694800</v>
      </c>
      <c r="X680">
        <v>3.5026583997011702</v>
      </c>
      <c r="Y680">
        <v>1.2774894622149301E-3</v>
      </c>
      <c r="Z680">
        <v>7.1404639693634499E-4</v>
      </c>
      <c r="AA680">
        <v>-1922.8784579544499</v>
      </c>
      <c r="AB680">
        <f>(Raw_savings[[#This Row],[PreWBthm]]-Raw_savings[[#This Row],[MsrWBthm]])/Raw_savings[[#This Row],[NumUnit]]/10^5</f>
        <v>-1.9228784579544474E-2</v>
      </c>
      <c r="AC680">
        <f>Raw_savings[[#This Row],[APreWBkWh]]*Raw_savings[[#This Row],[BldgWts]]</f>
        <v>4.1821741292431973</v>
      </c>
      <c r="AD680" t="s">
        <v>72</v>
      </c>
    </row>
    <row r="681" spans="1:30" hidden="1" x14ac:dyDescent="0.25">
      <c r="A681" t="s">
        <v>68</v>
      </c>
      <c r="B681" t="s">
        <v>69</v>
      </c>
      <c r="C681" t="s">
        <v>70</v>
      </c>
      <c r="D681" s="1">
        <v>43622.936018518521</v>
      </c>
      <c r="E681" t="s">
        <v>71</v>
      </c>
      <c r="F681" t="s">
        <v>13</v>
      </c>
      <c r="G681">
        <v>1996</v>
      </c>
      <c r="H681" t="str">
        <f>VLOOKUP(Raw_savings[[#This Row],[BldgVint]],DEER2020wts!$I$6:$J$15,2,FALSE)</f>
        <v>Old</v>
      </c>
      <c r="I681" t="s">
        <v>36</v>
      </c>
      <c r="J681" t="s">
        <v>6</v>
      </c>
      <c r="K681">
        <f>SUMIFS(raw_wts[wt_vint],raw_wts[bldgtype],Raw_savings[[#This Row],[BldgType]],raw_wts[bldgvint],Raw_savings[[#This Row],[BldgVint]],raw_wts[bldgloc],Raw_savings[[#This Row],[BldgLoc]])</f>
        <v>3.3540000000000001</v>
      </c>
      <c r="L681" t="s">
        <v>32</v>
      </c>
      <c r="M681">
        <v>448.658678333333</v>
      </c>
      <c r="N681">
        <v>149998.6</v>
      </c>
      <c r="O681" t="s">
        <v>7</v>
      </c>
      <c r="P681">
        <v>853210.6</v>
      </c>
      <c r="Q681">
        <v>444.13888888888903</v>
      </c>
      <c r="R681">
        <v>202.614933333333</v>
      </c>
      <c r="S681">
        <v>441263300</v>
      </c>
      <c r="T681">
        <v>851534.4</v>
      </c>
      <c r="U681">
        <v>443.42788888888902</v>
      </c>
      <c r="V681">
        <v>202.27293333333299</v>
      </c>
      <c r="W681">
        <v>442285400</v>
      </c>
      <c r="X681">
        <v>3.7360249136975598</v>
      </c>
      <c r="Y681">
        <v>1.58472360913918E-3</v>
      </c>
      <c r="Z681">
        <v>7.6227211578847997E-4</v>
      </c>
      <c r="AA681">
        <v>-2278.1237706063598</v>
      </c>
      <c r="AB681">
        <f>(Raw_savings[[#This Row],[PreWBthm]]-Raw_savings[[#This Row],[MsrWBthm]])/Raw_savings[[#This Row],[NumUnit]]/10^5</f>
        <v>-2.278123770606363E-2</v>
      </c>
      <c r="AC681">
        <f>Raw_savings[[#This Row],[APreWBkWh]]*Raw_savings[[#This Row],[BldgWts]]</f>
        <v>12.530627560541616</v>
      </c>
      <c r="AD681" t="s">
        <v>72</v>
      </c>
    </row>
    <row r="682" spans="1:30" hidden="1" x14ac:dyDescent="0.25">
      <c r="A682" t="s">
        <v>68</v>
      </c>
      <c r="B682" t="s">
        <v>69</v>
      </c>
      <c r="C682" t="s">
        <v>70</v>
      </c>
      <c r="D682" s="1">
        <v>43622.936018518521</v>
      </c>
      <c r="E682" t="s">
        <v>71</v>
      </c>
      <c r="F682" t="s">
        <v>13</v>
      </c>
      <c r="G682">
        <v>1996</v>
      </c>
      <c r="H682" t="str">
        <f>VLOOKUP(Raw_savings[[#This Row],[BldgVint]],DEER2020wts!$I$6:$J$15,2,FALSE)</f>
        <v>Old</v>
      </c>
      <c r="I682" t="s">
        <v>39</v>
      </c>
      <c r="J682" t="s">
        <v>6</v>
      </c>
      <c r="K682">
        <f>SUMIFS(raw_wts[wt_vint],raw_wts[bldgtype],Raw_savings[[#This Row],[BldgType]],raw_wts[bldgvint],Raw_savings[[#This Row],[BldgVint]],raw_wts[bldgloc],Raw_savings[[#This Row],[BldgLoc]])</f>
        <v>2.25</v>
      </c>
      <c r="L682" t="s">
        <v>32</v>
      </c>
      <c r="M682">
        <v>556.32240583333305</v>
      </c>
      <c r="N682">
        <v>149998.6</v>
      </c>
      <c r="O682" t="s">
        <v>7</v>
      </c>
      <c r="P682">
        <v>883167.9</v>
      </c>
      <c r="Q682">
        <v>560.84299999999996</v>
      </c>
      <c r="R682">
        <v>276.031133333333</v>
      </c>
      <c r="S682">
        <v>624569500</v>
      </c>
      <c r="T682">
        <v>881242.5</v>
      </c>
      <c r="U682">
        <v>559.86211111111095</v>
      </c>
      <c r="V682">
        <v>275.52719999999999</v>
      </c>
      <c r="W682">
        <v>626207700</v>
      </c>
      <c r="X682">
        <v>3.4609427551563501</v>
      </c>
      <c r="Y682">
        <v>1.7631662478515399E-3</v>
      </c>
      <c r="Z682">
        <v>9.0582965569846604E-4</v>
      </c>
      <c r="AA682">
        <v>-2944.69534719905</v>
      </c>
      <c r="AB682">
        <f>(Raw_savings[[#This Row],[PreWBthm]]-Raw_savings[[#This Row],[MsrWBthm]])/Raw_savings[[#This Row],[NumUnit]]/10^5</f>
        <v>-2.9446953471990545E-2</v>
      </c>
      <c r="AC682">
        <f>Raw_savings[[#This Row],[APreWBkWh]]*Raw_savings[[#This Row],[BldgWts]]</f>
        <v>7.7871211991017875</v>
      </c>
      <c r="AD682" t="s">
        <v>72</v>
      </c>
    </row>
    <row r="683" spans="1:30" hidden="1" x14ac:dyDescent="0.25">
      <c r="A683" t="s">
        <v>68</v>
      </c>
      <c r="B683" t="s">
        <v>69</v>
      </c>
      <c r="C683" t="s">
        <v>70</v>
      </c>
      <c r="D683" s="1">
        <v>43622.936018518521</v>
      </c>
      <c r="E683" t="s">
        <v>71</v>
      </c>
      <c r="F683" t="s">
        <v>13</v>
      </c>
      <c r="G683">
        <v>1996</v>
      </c>
      <c r="H683" t="str">
        <f>VLOOKUP(Raw_savings[[#This Row],[BldgVint]],DEER2020wts!$I$6:$J$15,2,FALSE)</f>
        <v>Old</v>
      </c>
      <c r="I683" t="s">
        <v>41</v>
      </c>
      <c r="J683" t="s">
        <v>6</v>
      </c>
      <c r="K683">
        <f>SUMIFS(raw_wts[wt_vint],raw_wts[bldgtype],Raw_savings[[#This Row],[BldgType]],raw_wts[bldgvint],Raw_savings[[#This Row],[BldgVint]],raw_wts[bldgloc],Raw_savings[[#This Row],[BldgLoc]])</f>
        <v>5.56</v>
      </c>
      <c r="L683" t="s">
        <v>32</v>
      </c>
      <c r="M683">
        <v>510.07106166666699</v>
      </c>
      <c r="N683">
        <v>149998.6</v>
      </c>
      <c r="O683" t="s">
        <v>7</v>
      </c>
      <c r="P683">
        <v>902106.4</v>
      </c>
      <c r="Q683">
        <v>573.14066666666702</v>
      </c>
      <c r="R683">
        <v>276.11380000000003</v>
      </c>
      <c r="S683">
        <v>670448500</v>
      </c>
      <c r="T683">
        <v>900227.8</v>
      </c>
      <c r="U683">
        <v>572.15011111111096</v>
      </c>
      <c r="V683">
        <v>275.628066666667</v>
      </c>
      <c r="W683">
        <v>671936900</v>
      </c>
      <c r="X683">
        <v>3.6830162328002198</v>
      </c>
      <c r="Y683">
        <v>1.94199520419555E-3</v>
      </c>
      <c r="Z683">
        <v>9.5228561241285001E-4</v>
      </c>
      <c r="AA683">
        <v>-2918.0247848929598</v>
      </c>
      <c r="AB683">
        <f>(Raw_savings[[#This Row],[PreWBthm]]-Raw_savings[[#This Row],[MsrWBthm]])/Raw_savings[[#This Row],[NumUnit]]/10^5</f>
        <v>-2.9180247848929607E-2</v>
      </c>
      <c r="AC683">
        <f>Raw_savings[[#This Row],[APreWBkWh]]*Raw_savings[[#This Row],[BldgWts]]</f>
        <v>20.477570254369219</v>
      </c>
      <c r="AD683" t="s">
        <v>72</v>
      </c>
    </row>
    <row r="684" spans="1:30" hidden="1" x14ac:dyDescent="0.25">
      <c r="A684" t="s">
        <v>68</v>
      </c>
      <c r="B684" t="s">
        <v>69</v>
      </c>
      <c r="C684" t="s">
        <v>70</v>
      </c>
      <c r="D684" s="1">
        <v>43622.936018518521</v>
      </c>
      <c r="E684" t="s">
        <v>71</v>
      </c>
      <c r="F684" t="s">
        <v>13</v>
      </c>
      <c r="G684">
        <v>1996</v>
      </c>
      <c r="H684" t="str">
        <f>VLOOKUP(Raw_savings[[#This Row],[BldgVint]],DEER2020wts!$I$6:$J$15,2,FALSE)</f>
        <v>Old</v>
      </c>
      <c r="I684" t="s">
        <v>44</v>
      </c>
      <c r="J684" t="s">
        <v>6</v>
      </c>
      <c r="K684">
        <f>SUMIFS(raw_wts[wt_vint],raw_wts[bldgtype],Raw_savings[[#This Row],[BldgType]],raw_wts[bldgvint],Raw_savings[[#This Row],[BldgVint]],raw_wts[bldgloc],Raw_savings[[#This Row],[BldgLoc]])</f>
        <v>0.59199999999999997</v>
      </c>
      <c r="L684" t="s">
        <v>32</v>
      </c>
      <c r="M684">
        <v>481.43816416666698</v>
      </c>
      <c r="N684">
        <v>149998.6</v>
      </c>
      <c r="O684" t="s">
        <v>7</v>
      </c>
      <c r="P684">
        <v>898425.5</v>
      </c>
      <c r="Q684">
        <v>138.74355555555599</v>
      </c>
      <c r="R684">
        <v>132.86513333333301</v>
      </c>
      <c r="S684">
        <v>1463759000</v>
      </c>
      <c r="T684">
        <v>896597.3</v>
      </c>
      <c r="U684">
        <v>138.53077777777801</v>
      </c>
      <c r="V684">
        <v>132.63673333333301</v>
      </c>
      <c r="W684">
        <v>1466029000</v>
      </c>
      <c r="X684">
        <v>3.7973724064115899</v>
      </c>
      <c r="Y684">
        <v>4.4196283887480302E-4</v>
      </c>
      <c r="Z684">
        <v>4.7441191205798301E-4</v>
      </c>
      <c r="AA684">
        <v>-4715.0395813119603</v>
      </c>
      <c r="AB684">
        <f>(Raw_savings[[#This Row],[PreWBthm]]-Raw_savings[[#This Row],[MsrWBthm]])/Raw_savings[[#This Row],[NumUnit]]/10^5</f>
        <v>-4.7150395813119597E-2</v>
      </c>
      <c r="AC684">
        <f>Raw_savings[[#This Row],[APreWBkWh]]*Raw_savings[[#This Row],[BldgWts]]</f>
        <v>2.2480444645956612</v>
      </c>
      <c r="AD684" t="s">
        <v>72</v>
      </c>
    </row>
    <row r="685" spans="1:30" hidden="1" x14ac:dyDescent="0.25">
      <c r="A685" t="s">
        <v>68</v>
      </c>
      <c r="B685" t="s">
        <v>69</v>
      </c>
      <c r="C685" t="s">
        <v>70</v>
      </c>
      <c r="D685" s="1">
        <v>43622.936018518521</v>
      </c>
      <c r="E685" t="s">
        <v>71</v>
      </c>
      <c r="F685" t="s">
        <v>13</v>
      </c>
      <c r="G685">
        <v>1996</v>
      </c>
      <c r="H685" t="str">
        <f>VLOOKUP(Raw_savings[[#This Row],[BldgVint]],DEER2020wts!$I$6:$J$15,2,FALSE)</f>
        <v>Old</v>
      </c>
      <c r="I685" t="s">
        <v>46</v>
      </c>
      <c r="J685" t="s">
        <v>6</v>
      </c>
      <c r="K685">
        <f>SUMIFS(raw_wts[wt_vint],raw_wts[bldgtype],Raw_savings[[#This Row],[BldgType]],raw_wts[bldgvint],Raw_savings[[#This Row],[BldgVint]],raw_wts[bldgloc],Raw_savings[[#This Row],[BldgLoc]])</f>
        <v>1.833</v>
      </c>
      <c r="L685" t="s">
        <v>32</v>
      </c>
      <c r="M685">
        <v>426.33384633333299</v>
      </c>
      <c r="N685">
        <v>149998.6</v>
      </c>
      <c r="O685" t="s">
        <v>7</v>
      </c>
      <c r="P685">
        <v>834715.6</v>
      </c>
      <c r="Q685">
        <v>113.778222222222</v>
      </c>
      <c r="R685">
        <v>106.241266666667</v>
      </c>
      <c r="S685">
        <v>1374155000</v>
      </c>
      <c r="T685">
        <v>833140.8</v>
      </c>
      <c r="U685">
        <v>113.614444444444</v>
      </c>
      <c r="V685">
        <v>106.063933333333</v>
      </c>
      <c r="W685">
        <v>1376107000</v>
      </c>
      <c r="X685">
        <v>3.6938188547400901</v>
      </c>
      <c r="Y685">
        <v>3.8415382495744001E-4</v>
      </c>
      <c r="Z685">
        <v>4.1594946040174698E-4</v>
      </c>
      <c r="AA685">
        <v>-4578.5715039706502</v>
      </c>
      <c r="AB685">
        <f>(Raw_savings[[#This Row],[PreWBthm]]-Raw_savings[[#This Row],[MsrWBthm]])/Raw_savings[[#This Row],[NumUnit]]/10^5</f>
        <v>-4.5785715039706493E-2</v>
      </c>
      <c r="AC685">
        <f>Raw_savings[[#This Row],[APreWBkWh]]*Raw_savings[[#This Row],[BldgWts]]</f>
        <v>6.7707699607385852</v>
      </c>
      <c r="AD685" t="s">
        <v>72</v>
      </c>
    </row>
    <row r="686" spans="1:30" hidden="1" x14ac:dyDescent="0.25">
      <c r="A686" t="s">
        <v>68</v>
      </c>
      <c r="B686" t="s">
        <v>69</v>
      </c>
      <c r="C686" t="s">
        <v>70</v>
      </c>
      <c r="D686" s="1">
        <v>43622.936018518521</v>
      </c>
      <c r="E686" t="s">
        <v>71</v>
      </c>
      <c r="F686" t="s">
        <v>13</v>
      </c>
      <c r="G686">
        <v>1996</v>
      </c>
      <c r="H686" t="str">
        <f>VLOOKUP(Raw_savings[[#This Row],[BldgVint]],DEER2020wts!$I$6:$J$15,2,FALSE)</f>
        <v>Old</v>
      </c>
      <c r="I686" t="s">
        <v>9</v>
      </c>
      <c r="J686" t="s">
        <v>6</v>
      </c>
      <c r="K686">
        <f>SUMIFS(raw_wts[wt_vint],raw_wts[bldgtype],Raw_savings[[#This Row],[BldgType]],raw_wts[bldgvint],Raw_savings[[#This Row],[BldgVint]],raw_wts[bldgloc],Raw_savings[[#This Row],[BldgLoc]])</f>
        <v>2.7460000000000004</v>
      </c>
      <c r="L686" t="s">
        <v>32</v>
      </c>
      <c r="M686">
        <v>488.92238583333301</v>
      </c>
      <c r="N686">
        <v>149998.6</v>
      </c>
      <c r="O686" t="s">
        <v>7</v>
      </c>
      <c r="P686">
        <v>922163.4</v>
      </c>
      <c r="Q686">
        <v>128.046333333333</v>
      </c>
      <c r="R686">
        <v>114.54366666666699</v>
      </c>
      <c r="S686">
        <v>1263866000</v>
      </c>
      <c r="T686">
        <v>920261.8</v>
      </c>
      <c r="U686">
        <v>127.849777777778</v>
      </c>
      <c r="V686">
        <v>114.348</v>
      </c>
      <c r="W686">
        <v>1265938000</v>
      </c>
      <c r="X686">
        <v>3.8893698777134902</v>
      </c>
      <c r="Y686">
        <v>4.0201790969446701E-4</v>
      </c>
      <c r="Z686">
        <v>4.0019985244318099E-4</v>
      </c>
      <c r="AA686">
        <v>-4237.8914527884099</v>
      </c>
      <c r="AB686">
        <f>(Raw_savings[[#This Row],[PreWBthm]]-Raw_savings[[#This Row],[MsrWBthm]])/Raw_savings[[#This Row],[NumUnit]]/10^5</f>
        <v>-4.2378914527884115E-2</v>
      </c>
      <c r="AC686">
        <f>Raw_savings[[#This Row],[APreWBkWh]]*Raw_savings[[#This Row],[BldgWts]]</f>
        <v>10.680209684201246</v>
      </c>
      <c r="AD686" t="s">
        <v>72</v>
      </c>
    </row>
    <row r="687" spans="1:30" hidden="1" x14ac:dyDescent="0.25">
      <c r="A687" t="s">
        <v>68</v>
      </c>
      <c r="B687" t="s">
        <v>69</v>
      </c>
      <c r="C687" t="s">
        <v>70</v>
      </c>
      <c r="D687" s="1">
        <v>43622.936018518521</v>
      </c>
      <c r="E687" t="s">
        <v>71</v>
      </c>
      <c r="F687" t="s">
        <v>13</v>
      </c>
      <c r="G687">
        <v>1996</v>
      </c>
      <c r="H687" t="str">
        <f>VLOOKUP(Raw_savings[[#This Row],[BldgVint]],DEER2020wts!$I$6:$J$15,2,FALSE)</f>
        <v>Old</v>
      </c>
      <c r="I687" t="s">
        <v>37</v>
      </c>
      <c r="J687" t="s">
        <v>6</v>
      </c>
      <c r="K687">
        <f>SUMIFS(raw_wts[wt_vint],raw_wts[bldgtype],Raw_savings[[#This Row],[BldgType]],raw_wts[bldgvint],Raw_savings[[#This Row],[BldgVint]],raw_wts[bldgloc],Raw_savings[[#This Row],[BldgLoc]])</f>
        <v>1.093</v>
      </c>
      <c r="L687" t="s">
        <v>32</v>
      </c>
      <c r="M687">
        <v>519.73730333333299</v>
      </c>
      <c r="N687">
        <v>149998.6</v>
      </c>
      <c r="O687" t="s">
        <v>7</v>
      </c>
      <c r="P687">
        <v>912456</v>
      </c>
      <c r="Q687">
        <v>498.50366666666702</v>
      </c>
      <c r="R687">
        <v>251.674133333333</v>
      </c>
      <c r="S687">
        <v>1377624000</v>
      </c>
      <c r="T687">
        <v>910545.9</v>
      </c>
      <c r="U687">
        <v>497.72766666666701</v>
      </c>
      <c r="V687">
        <v>251.2542</v>
      </c>
      <c r="W687">
        <v>1379868000</v>
      </c>
      <c r="X687">
        <v>3.6751258525211798</v>
      </c>
      <c r="Y687">
        <v>1.4930619661569001E-3</v>
      </c>
      <c r="Z687">
        <v>8.0797227876499005E-4</v>
      </c>
      <c r="AA687">
        <v>-4317.5657887323396</v>
      </c>
      <c r="AB687">
        <f>(Raw_savings[[#This Row],[PreWBthm]]-Raw_savings[[#This Row],[MsrWBthm]])/Raw_savings[[#This Row],[NumUnit]]/10^5</f>
        <v>-4.3175657887323381E-2</v>
      </c>
      <c r="AC687">
        <f>Raw_savings[[#This Row],[APreWBkWh]]*Raw_savings[[#This Row],[BldgWts]]</f>
        <v>4.0169125568056492</v>
      </c>
      <c r="AD687" t="s">
        <v>72</v>
      </c>
    </row>
    <row r="688" spans="1:30" hidden="1" x14ac:dyDescent="0.25">
      <c r="A688" t="s">
        <v>68</v>
      </c>
      <c r="B688" t="s">
        <v>69</v>
      </c>
      <c r="C688" t="s">
        <v>70</v>
      </c>
      <c r="D688" s="1">
        <v>43622.936018518521</v>
      </c>
      <c r="E688" t="s">
        <v>71</v>
      </c>
      <c r="F688" t="s">
        <v>13</v>
      </c>
      <c r="G688">
        <v>1996</v>
      </c>
      <c r="H688" t="str">
        <f>VLOOKUP(Raw_savings[[#This Row],[BldgVint]],DEER2020wts!$I$6:$J$15,2,FALSE)</f>
        <v>Old</v>
      </c>
      <c r="I688" t="s">
        <v>34</v>
      </c>
      <c r="J688" t="s">
        <v>6</v>
      </c>
      <c r="K688">
        <f>SUMIFS(raw_wts[wt_vint],raw_wts[bldgtype],Raw_savings[[#This Row],[BldgType]],raw_wts[bldgvint],Raw_savings[[#This Row],[BldgVint]],raw_wts[bldgloc],Raw_savings[[#This Row],[BldgLoc]])</f>
        <v>0.439</v>
      </c>
      <c r="L688" t="s">
        <v>32</v>
      </c>
      <c r="M688">
        <v>703.65927750000003</v>
      </c>
      <c r="N688">
        <v>149998.6</v>
      </c>
      <c r="O688" t="s">
        <v>7</v>
      </c>
      <c r="P688">
        <v>1221375</v>
      </c>
      <c r="Q688">
        <v>602.94677777777804</v>
      </c>
      <c r="R688">
        <v>320.12966666666699</v>
      </c>
      <c r="S688">
        <v>233539200</v>
      </c>
      <c r="T688">
        <v>1218482</v>
      </c>
      <c r="U688">
        <v>601.95688888888901</v>
      </c>
      <c r="V688">
        <v>319.56706666666702</v>
      </c>
      <c r="W688">
        <v>234426400</v>
      </c>
      <c r="X688">
        <v>4.1113648217336296</v>
      </c>
      <c r="Y688">
        <v>1.4067730228838099E-3</v>
      </c>
      <c r="Z688">
        <v>7.9953468672916298E-4</v>
      </c>
      <c r="AA688">
        <v>-1260.83749389633</v>
      </c>
      <c r="AB688">
        <f>(Raw_savings[[#This Row],[PreWBthm]]-Raw_savings[[#This Row],[MsrWBthm]])/Raw_savings[[#This Row],[NumUnit]]/10^5</f>
        <v>-1.2608374938963269E-2</v>
      </c>
      <c r="AC688">
        <f>Raw_savings[[#This Row],[APreWBkWh]]*Raw_savings[[#This Row],[BldgWts]]</f>
        <v>1.8048891567410634</v>
      </c>
      <c r="AD688" t="s">
        <v>72</v>
      </c>
    </row>
    <row r="689" spans="1:30" hidden="1" x14ac:dyDescent="0.25">
      <c r="A689" t="s">
        <v>68</v>
      </c>
      <c r="B689" t="s">
        <v>69</v>
      </c>
      <c r="C689" t="s">
        <v>70</v>
      </c>
      <c r="D689" s="1">
        <v>43622.936018518521</v>
      </c>
      <c r="E689" t="s">
        <v>71</v>
      </c>
      <c r="F689" t="s">
        <v>13</v>
      </c>
      <c r="G689">
        <v>1996</v>
      </c>
      <c r="H689" t="str">
        <f>VLOOKUP(Raw_savings[[#This Row],[BldgVint]],DEER2020wts!$I$6:$J$15,2,FALSE)</f>
        <v>Old</v>
      </c>
      <c r="I689" t="s">
        <v>42</v>
      </c>
      <c r="J689" t="s">
        <v>6</v>
      </c>
      <c r="K689">
        <f>SUMIFS(raw_wts[wt_vint],raw_wts[bldgtype],Raw_savings[[#This Row],[BldgType]],raw_wts[bldgvint],Raw_savings[[#This Row],[BldgVint]],raw_wts[bldgloc],Raw_savings[[#This Row],[BldgLoc]])</f>
        <v>0.63200000000000012</v>
      </c>
      <c r="L689" t="s">
        <v>32</v>
      </c>
      <c r="M689">
        <v>456.43957341666697</v>
      </c>
      <c r="N689">
        <v>149998.6</v>
      </c>
      <c r="O689" t="s">
        <v>7</v>
      </c>
      <c r="P689">
        <v>755233.2</v>
      </c>
      <c r="Q689">
        <v>79.942111111111103</v>
      </c>
      <c r="R689">
        <v>66.761933333333403</v>
      </c>
      <c r="S689">
        <v>3503021000</v>
      </c>
      <c r="T689">
        <v>753690.7</v>
      </c>
      <c r="U689">
        <v>79.845777777777798</v>
      </c>
      <c r="V689">
        <v>66.6636666666667</v>
      </c>
      <c r="W689">
        <v>3506244000</v>
      </c>
      <c r="X689">
        <v>3.3794177583106002</v>
      </c>
      <c r="Y689">
        <v>2.11053858919885E-4</v>
      </c>
      <c r="Z689">
        <v>2.15289541901684E-4</v>
      </c>
      <c r="AA689">
        <v>-7061.1756467002097</v>
      </c>
      <c r="AB689">
        <f>(Raw_savings[[#This Row],[PreWBthm]]-Raw_savings[[#This Row],[MsrWBthm]])/Raw_savings[[#This Row],[NumUnit]]/10^5</f>
        <v>-7.0611756467002074E-2</v>
      </c>
      <c r="AC689">
        <f>Raw_savings[[#This Row],[APreWBkWh]]*Raw_savings[[#This Row],[BldgWts]]</f>
        <v>2.1357920232522996</v>
      </c>
      <c r="AD689" t="s">
        <v>72</v>
      </c>
    </row>
    <row r="690" spans="1:30" hidden="1" x14ac:dyDescent="0.25">
      <c r="A690" t="s">
        <v>68</v>
      </c>
      <c r="B690" t="s">
        <v>69</v>
      </c>
      <c r="C690" t="s">
        <v>70</v>
      </c>
      <c r="D690" s="1">
        <v>43622.936018518521</v>
      </c>
      <c r="E690" t="s">
        <v>71</v>
      </c>
      <c r="F690" t="s">
        <v>13</v>
      </c>
      <c r="G690">
        <v>2003</v>
      </c>
      <c r="H690" t="str">
        <f>VLOOKUP(Raw_savings[[#This Row],[BldgVint]],DEER2020wts!$I$6:$J$15,2,FALSE)</f>
        <v>Ex</v>
      </c>
      <c r="I690" t="s">
        <v>5</v>
      </c>
      <c r="J690" t="s">
        <v>6</v>
      </c>
      <c r="K690">
        <f>SUMIFS(raw_wts[wt_vint],raw_wts[bldgtype],Raw_savings[[#This Row],[BldgType]],raw_wts[bldgvint],Raw_savings[[#This Row],[BldgVint]],raw_wts[bldgloc],Raw_savings[[#This Row],[BldgLoc]])</f>
        <v>4.7E-2</v>
      </c>
      <c r="L690" t="s">
        <v>32</v>
      </c>
      <c r="M690">
        <v>351.35043283333403</v>
      </c>
      <c r="N690">
        <v>149998.6</v>
      </c>
      <c r="O690" t="s">
        <v>7</v>
      </c>
      <c r="P690">
        <v>659963.1</v>
      </c>
      <c r="Q690">
        <v>231.25388888888901</v>
      </c>
      <c r="R690">
        <v>104.65793333333301</v>
      </c>
      <c r="S690">
        <v>2405709000</v>
      </c>
      <c r="T690">
        <v>658948.30000000005</v>
      </c>
      <c r="U690">
        <v>230.78144444444399</v>
      </c>
      <c r="V690">
        <v>104.4092</v>
      </c>
      <c r="W690">
        <v>2408527000</v>
      </c>
      <c r="X690">
        <v>2.8882844737558901</v>
      </c>
      <c r="Y690">
        <v>1.34465308790014E-3</v>
      </c>
      <c r="Z690">
        <v>7.0793518404839103E-4</v>
      </c>
      <c r="AA690">
        <v>-8020.4825059565001</v>
      </c>
      <c r="AB690">
        <f>(Raw_savings[[#This Row],[PreWBthm]]-Raw_savings[[#This Row],[MsrWBthm]])/Raw_savings[[#This Row],[NumUnit]]/10^5</f>
        <v>-8.0204825059564999E-2</v>
      </c>
      <c r="AC690">
        <f>Raw_savings[[#This Row],[APreWBkWh]]*Raw_savings[[#This Row],[BldgWts]]</f>
        <v>0.13574937026652684</v>
      </c>
      <c r="AD690" t="s">
        <v>72</v>
      </c>
    </row>
    <row r="691" spans="1:30" hidden="1" x14ac:dyDescent="0.25">
      <c r="A691" t="s">
        <v>68</v>
      </c>
      <c r="B691" t="s">
        <v>69</v>
      </c>
      <c r="C691" t="s">
        <v>70</v>
      </c>
      <c r="D691" s="1">
        <v>43622.936018518521</v>
      </c>
      <c r="E691" t="s">
        <v>71</v>
      </c>
      <c r="F691" t="s">
        <v>13</v>
      </c>
      <c r="G691">
        <v>2003</v>
      </c>
      <c r="H691" t="str">
        <f>VLOOKUP(Raw_savings[[#This Row],[BldgVint]],DEER2020wts!$I$6:$J$15,2,FALSE)</f>
        <v>Ex</v>
      </c>
      <c r="I691" t="s">
        <v>35</v>
      </c>
      <c r="J691" t="s">
        <v>6</v>
      </c>
      <c r="K691">
        <f>SUMIFS(raw_wts[wt_vint],raw_wts[bldgtype],Raw_savings[[#This Row],[BldgType]],raw_wts[bldgvint],Raw_savings[[#This Row],[BldgVint]],raw_wts[bldgloc],Raw_savings[[#This Row],[BldgLoc]])</f>
        <v>0.33300000000000002</v>
      </c>
      <c r="L691" t="s">
        <v>32</v>
      </c>
      <c r="M691">
        <v>358.62657999999999</v>
      </c>
      <c r="N691">
        <v>149998.6</v>
      </c>
      <c r="O691" t="s">
        <v>7</v>
      </c>
      <c r="P691">
        <v>744098.8</v>
      </c>
      <c r="Q691">
        <v>80.186444444444504</v>
      </c>
      <c r="R691">
        <v>66.437200000000004</v>
      </c>
      <c r="S691">
        <v>1372322000</v>
      </c>
      <c r="T691">
        <v>742887.3</v>
      </c>
      <c r="U691">
        <v>80.096888888888898</v>
      </c>
      <c r="V691">
        <v>66.346866666666699</v>
      </c>
      <c r="W691">
        <v>1374209000</v>
      </c>
      <c r="X691">
        <v>3.37816566747507</v>
      </c>
      <c r="Y691">
        <v>2.49718120602113E-4</v>
      </c>
      <c r="Z691">
        <v>2.5188688839888402E-4</v>
      </c>
      <c r="AA691">
        <v>-5261.7404989892302</v>
      </c>
      <c r="AB691">
        <f>(Raw_savings[[#This Row],[PreWBthm]]-Raw_savings[[#This Row],[MsrWBthm]])/Raw_savings[[#This Row],[NumUnit]]/10^5</f>
        <v>-5.2617404989892272E-2</v>
      </c>
      <c r="AC691">
        <f>Raw_savings[[#This Row],[APreWBkWh]]*Raw_savings[[#This Row],[BldgWts]]</f>
        <v>1.1249291672691983</v>
      </c>
      <c r="AD691" t="s">
        <v>72</v>
      </c>
    </row>
    <row r="692" spans="1:30" hidden="1" x14ac:dyDescent="0.25">
      <c r="A692" t="s">
        <v>68</v>
      </c>
      <c r="B692" t="s">
        <v>69</v>
      </c>
      <c r="C692" t="s">
        <v>70</v>
      </c>
      <c r="D692" s="1">
        <v>43622.936018518521</v>
      </c>
      <c r="E692" t="s">
        <v>71</v>
      </c>
      <c r="F692" t="s">
        <v>13</v>
      </c>
      <c r="G692">
        <v>2003</v>
      </c>
      <c r="H692" t="str">
        <f>VLOOKUP(Raw_savings[[#This Row],[BldgVint]],DEER2020wts!$I$6:$J$15,2,FALSE)</f>
        <v>Ex</v>
      </c>
      <c r="I692" t="s">
        <v>38</v>
      </c>
      <c r="J692" t="s">
        <v>6</v>
      </c>
      <c r="K692">
        <f>SUMIFS(raw_wts[wt_vint],raw_wts[bldgtype],Raw_savings[[#This Row],[BldgType]],raw_wts[bldgvint],Raw_savings[[#This Row],[BldgVint]],raw_wts[bldgloc],Raw_savings[[#This Row],[BldgLoc]])</f>
        <v>0.95799999999999996</v>
      </c>
      <c r="L692" t="s">
        <v>32</v>
      </c>
      <c r="M692">
        <v>433.00174183333303</v>
      </c>
      <c r="N692">
        <v>149998.6</v>
      </c>
      <c r="O692" t="s">
        <v>7</v>
      </c>
      <c r="P692">
        <v>715230.2</v>
      </c>
      <c r="Q692">
        <v>55.644444444444503</v>
      </c>
      <c r="R692">
        <v>40.701799999999999</v>
      </c>
      <c r="S692">
        <v>1195562000</v>
      </c>
      <c r="T692">
        <v>713831.8</v>
      </c>
      <c r="U692">
        <v>55.607222222222198</v>
      </c>
      <c r="V692">
        <v>40.666600000000003</v>
      </c>
      <c r="W692">
        <v>1197667000</v>
      </c>
      <c r="X692">
        <v>3.2295482093884198</v>
      </c>
      <c r="Y692" s="2">
        <v>8.5963215909095795E-5</v>
      </c>
      <c r="Z692" s="2">
        <v>8.1292975522392202E-5</v>
      </c>
      <c r="AA692">
        <v>-4861.4123146189004</v>
      </c>
      <c r="AB692">
        <f>(Raw_savings[[#This Row],[PreWBthm]]-Raw_savings[[#This Row],[MsrWBthm]])/Raw_savings[[#This Row],[NumUnit]]/10^5</f>
        <v>-4.8614123146189021E-2</v>
      </c>
      <c r="AC692">
        <f>Raw_savings[[#This Row],[APreWBkWh]]*Raw_savings[[#This Row],[BldgWts]]</f>
        <v>3.093907184594106</v>
      </c>
      <c r="AD692" t="s">
        <v>72</v>
      </c>
    </row>
    <row r="693" spans="1:30" hidden="1" x14ac:dyDescent="0.25">
      <c r="A693" t="s">
        <v>68</v>
      </c>
      <c r="B693" t="s">
        <v>69</v>
      </c>
      <c r="C693" t="s">
        <v>70</v>
      </c>
      <c r="D693" s="1">
        <v>43622.936018518521</v>
      </c>
      <c r="E693" t="s">
        <v>71</v>
      </c>
      <c r="F693" t="s">
        <v>13</v>
      </c>
      <c r="G693">
        <v>2003</v>
      </c>
      <c r="H693" t="str">
        <f>VLOOKUP(Raw_savings[[#This Row],[BldgVint]],DEER2020wts!$I$6:$J$15,2,FALSE)</f>
        <v>Ex</v>
      </c>
      <c r="I693" t="s">
        <v>40</v>
      </c>
      <c r="J693" t="s">
        <v>6</v>
      </c>
      <c r="K693">
        <f>SUMIFS(raw_wts[wt_vint],raw_wts[bldgtype],Raw_savings[[#This Row],[BldgType]],raw_wts[bldgvint],Raw_savings[[#This Row],[BldgVint]],raw_wts[bldgloc],Raw_savings[[#This Row],[BldgLoc]])</f>
        <v>0.72</v>
      </c>
      <c r="L693" t="s">
        <v>32</v>
      </c>
      <c r="M693">
        <v>391.56724866666701</v>
      </c>
      <c r="N693">
        <v>149998.6</v>
      </c>
      <c r="O693" t="s">
        <v>7</v>
      </c>
      <c r="P693">
        <v>778985.1</v>
      </c>
      <c r="Q693">
        <v>421.88144444444498</v>
      </c>
      <c r="R693">
        <v>207.935133333333</v>
      </c>
      <c r="S693">
        <v>962806000</v>
      </c>
      <c r="T693">
        <v>777566.4</v>
      </c>
      <c r="U693">
        <v>421.22577777777798</v>
      </c>
      <c r="V693">
        <v>207.59326666666701</v>
      </c>
      <c r="W693">
        <v>964354200</v>
      </c>
      <c r="X693">
        <v>3.6231324372270501</v>
      </c>
      <c r="Y693">
        <v>1.6744675886435499E-3</v>
      </c>
      <c r="Z693">
        <v>8.7307267865408802E-4</v>
      </c>
      <c r="AA693">
        <v>-3953.85468338275</v>
      </c>
      <c r="AB693">
        <f>(Raw_savings[[#This Row],[PreWBthm]]-Raw_savings[[#This Row],[MsrWBthm]])/Raw_savings[[#This Row],[NumUnit]]/10^5</f>
        <v>-3.9538546833827515E-2</v>
      </c>
      <c r="AC693">
        <f>Raw_savings[[#This Row],[APreWBkWh]]*Raw_savings[[#This Row],[BldgWts]]</f>
        <v>2.6086553548034761</v>
      </c>
      <c r="AD693" t="s">
        <v>72</v>
      </c>
    </row>
    <row r="694" spans="1:30" hidden="1" x14ac:dyDescent="0.25">
      <c r="A694" t="s">
        <v>68</v>
      </c>
      <c r="B694" t="s">
        <v>69</v>
      </c>
      <c r="C694" t="s">
        <v>70</v>
      </c>
      <c r="D694" s="1">
        <v>43622.936018518521</v>
      </c>
      <c r="E694" t="s">
        <v>71</v>
      </c>
      <c r="F694" t="s">
        <v>13</v>
      </c>
      <c r="G694">
        <v>2003</v>
      </c>
      <c r="H694" t="str">
        <f>VLOOKUP(Raw_savings[[#This Row],[BldgVint]],DEER2020wts!$I$6:$J$15,2,FALSE)</f>
        <v>Ex</v>
      </c>
      <c r="I694" t="s">
        <v>43</v>
      </c>
      <c r="J694" t="s">
        <v>6</v>
      </c>
      <c r="K694">
        <f>SUMIFS(raw_wts[wt_vint],raw_wts[bldgtype],Raw_savings[[#This Row],[BldgType]],raw_wts[bldgvint],Raw_savings[[#This Row],[BldgVint]],raw_wts[bldgloc],Raw_savings[[#This Row],[BldgLoc]])</f>
        <v>0.10800000000000001</v>
      </c>
      <c r="L694" t="s">
        <v>32</v>
      </c>
      <c r="M694">
        <v>419.68710325000001</v>
      </c>
      <c r="N694">
        <v>149998.6</v>
      </c>
      <c r="O694" t="s">
        <v>7</v>
      </c>
      <c r="P694">
        <v>720892.8</v>
      </c>
      <c r="Q694">
        <v>304.55799999999999</v>
      </c>
      <c r="R694">
        <v>139.11986666666701</v>
      </c>
      <c r="S694">
        <v>1132917000</v>
      </c>
      <c r="T694">
        <v>719506</v>
      </c>
      <c r="U694">
        <v>304.04855555555599</v>
      </c>
      <c r="V694">
        <v>138.805933333333</v>
      </c>
      <c r="W694">
        <v>1134672000</v>
      </c>
      <c r="X694">
        <v>3.3043664893699498</v>
      </c>
      <c r="Y694">
        <v>1.2138672846970699E-3</v>
      </c>
      <c r="Z694">
        <v>7.4801758477278804E-4</v>
      </c>
      <c r="AA694">
        <v>-4181.6867528440098</v>
      </c>
      <c r="AB694">
        <f>(Raw_savings[[#This Row],[PreWBthm]]-Raw_savings[[#This Row],[MsrWBthm]])/Raw_savings[[#This Row],[NumUnit]]/10^5</f>
        <v>-4.181686752844007E-2</v>
      </c>
      <c r="AC694">
        <f>Raw_savings[[#This Row],[APreWBkWh]]*Raw_savings[[#This Row],[BldgWts]]</f>
        <v>0.35687158085195464</v>
      </c>
      <c r="AD694" t="s">
        <v>72</v>
      </c>
    </row>
    <row r="695" spans="1:30" hidden="1" x14ac:dyDescent="0.25">
      <c r="A695" t="s">
        <v>68</v>
      </c>
      <c r="B695" t="s">
        <v>69</v>
      </c>
      <c r="C695" t="s">
        <v>70</v>
      </c>
      <c r="D695" s="1">
        <v>43622.936018518521</v>
      </c>
      <c r="E695" t="s">
        <v>71</v>
      </c>
      <c r="F695" t="s">
        <v>13</v>
      </c>
      <c r="G695">
        <v>2003</v>
      </c>
      <c r="H695" t="str">
        <f>VLOOKUP(Raw_savings[[#This Row],[BldgVint]],DEER2020wts!$I$6:$J$15,2,FALSE)</f>
        <v>Ex</v>
      </c>
      <c r="I695" t="s">
        <v>45</v>
      </c>
      <c r="J695" t="s">
        <v>6</v>
      </c>
      <c r="K695">
        <f>SUMIFS(raw_wts[wt_vint],raw_wts[bldgtype],Raw_savings[[#This Row],[BldgType]],raw_wts[bldgvint],Raw_savings[[#This Row],[BldgVint]],raw_wts[bldgloc],Raw_savings[[#This Row],[BldgLoc]])</f>
        <v>1.5140000000000002</v>
      </c>
      <c r="L695" t="s">
        <v>32</v>
      </c>
      <c r="M695">
        <v>471.43560174999999</v>
      </c>
      <c r="N695">
        <v>149998.6</v>
      </c>
      <c r="O695" t="s">
        <v>7</v>
      </c>
      <c r="P695">
        <v>801078.3</v>
      </c>
      <c r="Q695">
        <v>392.47300000000001</v>
      </c>
      <c r="R695">
        <v>196.44913333333301</v>
      </c>
      <c r="S695">
        <v>456427600</v>
      </c>
      <c r="T695">
        <v>799431.9</v>
      </c>
      <c r="U695">
        <v>391.84911111111097</v>
      </c>
      <c r="V695">
        <v>196.092266666667</v>
      </c>
      <c r="W695">
        <v>457479800</v>
      </c>
      <c r="X695">
        <v>3.4923115562093301</v>
      </c>
      <c r="Y695">
        <v>1.32338093808137E-3</v>
      </c>
      <c r="Z695">
        <v>7.5697861031697399E-4</v>
      </c>
      <c r="AA695">
        <v>-2231.9061099631899</v>
      </c>
      <c r="AB695">
        <f>(Raw_savings[[#This Row],[PreWBthm]]-Raw_savings[[#This Row],[MsrWBthm]])/Raw_savings[[#This Row],[NumUnit]]/10^5</f>
        <v>-2.2319061099631939E-2</v>
      </c>
      <c r="AC695">
        <f>Raw_savings[[#This Row],[APreWBkWh]]*Raw_savings[[#This Row],[BldgWts]]</f>
        <v>5.2873596961009266</v>
      </c>
      <c r="AD695" t="s">
        <v>72</v>
      </c>
    </row>
    <row r="696" spans="1:30" hidden="1" x14ac:dyDescent="0.25">
      <c r="A696" t="s">
        <v>68</v>
      </c>
      <c r="B696" t="s">
        <v>69</v>
      </c>
      <c r="C696" t="s">
        <v>70</v>
      </c>
      <c r="D696" s="1">
        <v>43622.936018518521</v>
      </c>
      <c r="E696" t="s">
        <v>71</v>
      </c>
      <c r="F696" t="s">
        <v>13</v>
      </c>
      <c r="G696">
        <v>2003</v>
      </c>
      <c r="H696" t="str">
        <f>VLOOKUP(Raw_savings[[#This Row],[BldgVint]],DEER2020wts!$I$6:$J$15,2,FALSE)</f>
        <v>Ex</v>
      </c>
      <c r="I696" t="s">
        <v>8</v>
      </c>
      <c r="J696" t="s">
        <v>6</v>
      </c>
      <c r="K696">
        <f>SUMIFS(raw_wts[wt_vint],raw_wts[bldgtype],Raw_savings[[#This Row],[BldgType]],raw_wts[bldgvint],Raw_savings[[#This Row],[BldgVint]],raw_wts[bldgloc],Raw_savings[[#This Row],[BldgLoc]])</f>
        <v>0.874</v>
      </c>
      <c r="L696" t="s">
        <v>32</v>
      </c>
      <c r="M696">
        <v>464.95806008333301</v>
      </c>
      <c r="N696">
        <v>149998.6</v>
      </c>
      <c r="O696" t="s">
        <v>7</v>
      </c>
      <c r="P696">
        <v>782831</v>
      </c>
      <c r="Q696">
        <v>366.88777777777801</v>
      </c>
      <c r="R696">
        <v>174.6224</v>
      </c>
      <c r="S696">
        <v>298626000</v>
      </c>
      <c r="T696">
        <v>781175</v>
      </c>
      <c r="U696">
        <v>366.30077777777802</v>
      </c>
      <c r="V696">
        <v>174.28686666666701</v>
      </c>
      <c r="W696">
        <v>299433900</v>
      </c>
      <c r="X696">
        <v>3.5616115563266102</v>
      </c>
      <c r="Y696">
        <v>1.26247945867372E-3</v>
      </c>
      <c r="Z696">
        <v>7.2164214826864702E-4</v>
      </c>
      <c r="AA696">
        <v>-1737.5760726788999</v>
      </c>
      <c r="AB696">
        <f>(Raw_savings[[#This Row],[PreWBthm]]-Raw_savings[[#This Row],[MsrWBthm]])/Raw_savings[[#This Row],[NumUnit]]/10^5</f>
        <v>-1.7375760726789046E-2</v>
      </c>
      <c r="AC696">
        <f>Raw_savings[[#This Row],[APreWBkWh]]*Raw_savings[[#This Row],[BldgWts]]</f>
        <v>3.1128485002294575</v>
      </c>
      <c r="AD696" t="s">
        <v>72</v>
      </c>
    </row>
    <row r="697" spans="1:30" hidden="1" x14ac:dyDescent="0.25">
      <c r="A697" t="s">
        <v>68</v>
      </c>
      <c r="B697" t="s">
        <v>69</v>
      </c>
      <c r="C697" t="s">
        <v>70</v>
      </c>
      <c r="D697" s="1">
        <v>43622.936018518521</v>
      </c>
      <c r="E697" t="s">
        <v>71</v>
      </c>
      <c r="F697" t="s">
        <v>13</v>
      </c>
      <c r="G697">
        <v>2003</v>
      </c>
      <c r="H697" t="str">
        <f>VLOOKUP(Raw_savings[[#This Row],[BldgVint]],DEER2020wts!$I$6:$J$15,2,FALSE)</f>
        <v>Ex</v>
      </c>
      <c r="I697" t="s">
        <v>36</v>
      </c>
      <c r="J697" t="s">
        <v>6</v>
      </c>
      <c r="K697">
        <f>SUMIFS(raw_wts[wt_vint],raw_wts[bldgtype],Raw_savings[[#This Row],[BldgType]],raw_wts[bldgvint],Raw_savings[[#This Row],[BldgVint]],raw_wts[bldgloc],Raw_savings[[#This Row],[BldgLoc]])</f>
        <v>2.7079999999999997</v>
      </c>
      <c r="L697" t="s">
        <v>32</v>
      </c>
      <c r="M697">
        <v>442.51373999999998</v>
      </c>
      <c r="N697">
        <v>149998.6</v>
      </c>
      <c r="O697" t="s">
        <v>7</v>
      </c>
      <c r="P697">
        <v>841672.8</v>
      </c>
      <c r="Q697">
        <v>433.06299999999999</v>
      </c>
      <c r="R697">
        <v>198.08953333333301</v>
      </c>
      <c r="S697">
        <v>387003000</v>
      </c>
      <c r="T697">
        <v>839994</v>
      </c>
      <c r="U697">
        <v>432.36944444444401</v>
      </c>
      <c r="V697">
        <v>197.75393333333301</v>
      </c>
      <c r="W697">
        <v>387951700</v>
      </c>
      <c r="X697">
        <v>3.7937805049850999</v>
      </c>
      <c r="Y697">
        <v>1.5673085214383999E-3</v>
      </c>
      <c r="Z697">
        <v>7.5839453030317097E-4</v>
      </c>
      <c r="AA697">
        <v>-2143.8882327134102</v>
      </c>
      <c r="AB697">
        <f>(Raw_savings[[#This Row],[PreWBthm]]-Raw_savings[[#This Row],[MsrWBthm]])/Raw_savings[[#This Row],[NumUnit]]/10^5</f>
        <v>-2.1438882327134069E-2</v>
      </c>
      <c r="AC697">
        <f>Raw_savings[[#This Row],[APreWBkWh]]*Raw_savings[[#This Row],[BldgWts]]</f>
        <v>10.273557607499649</v>
      </c>
      <c r="AD697" t="s">
        <v>72</v>
      </c>
    </row>
    <row r="698" spans="1:30" hidden="1" x14ac:dyDescent="0.25">
      <c r="A698" t="s">
        <v>68</v>
      </c>
      <c r="B698" t="s">
        <v>69</v>
      </c>
      <c r="C698" t="s">
        <v>70</v>
      </c>
      <c r="D698" s="1">
        <v>43622.936018518521</v>
      </c>
      <c r="E698" t="s">
        <v>71</v>
      </c>
      <c r="F698" t="s">
        <v>13</v>
      </c>
      <c r="G698">
        <v>2003</v>
      </c>
      <c r="H698" t="str">
        <f>VLOOKUP(Raw_savings[[#This Row],[BldgVint]],DEER2020wts!$I$6:$J$15,2,FALSE)</f>
        <v>Ex</v>
      </c>
      <c r="I698" t="s">
        <v>39</v>
      </c>
      <c r="J698" t="s">
        <v>6</v>
      </c>
      <c r="K698">
        <f>SUMIFS(raw_wts[wt_vint],raw_wts[bldgtype],Raw_savings[[#This Row],[BldgType]],raw_wts[bldgvint],Raw_savings[[#This Row],[BldgVint]],raw_wts[bldgloc],Raw_savings[[#This Row],[BldgLoc]])</f>
        <v>2.23</v>
      </c>
      <c r="L698" t="s">
        <v>32</v>
      </c>
      <c r="M698">
        <v>547.78173249999998</v>
      </c>
      <c r="N698">
        <v>149998.6</v>
      </c>
      <c r="O698" t="s">
        <v>7</v>
      </c>
      <c r="P698">
        <v>870019</v>
      </c>
      <c r="Q698">
        <v>546.53344444444394</v>
      </c>
      <c r="R698">
        <v>268.78820000000002</v>
      </c>
      <c r="S698">
        <v>548685500</v>
      </c>
      <c r="T698">
        <v>868100.7</v>
      </c>
      <c r="U698">
        <v>545.57766666666703</v>
      </c>
      <c r="V698">
        <v>268.29933333333298</v>
      </c>
      <c r="W698">
        <v>550114300</v>
      </c>
      <c r="X698">
        <v>3.50194226310759</v>
      </c>
      <c r="Y698">
        <v>1.74481498938578E-3</v>
      </c>
      <c r="Z698">
        <v>8.9244791796089695E-4</v>
      </c>
      <c r="AA698">
        <v>-2608.3381668810898</v>
      </c>
      <c r="AB698">
        <f>(Raw_savings[[#This Row],[PreWBthm]]-Raw_savings[[#This Row],[MsrWBthm]])/Raw_savings[[#This Row],[NumUnit]]/10^5</f>
        <v>-2.6083381668810943E-2</v>
      </c>
      <c r="AC698">
        <f>Raw_savings[[#This Row],[APreWBkWh]]*Raw_savings[[#This Row],[BldgWts]]</f>
        <v>7.8093312467299256</v>
      </c>
      <c r="AD698" t="s">
        <v>72</v>
      </c>
    </row>
    <row r="699" spans="1:30" hidden="1" x14ac:dyDescent="0.25">
      <c r="A699" t="s">
        <v>68</v>
      </c>
      <c r="B699" t="s">
        <v>69</v>
      </c>
      <c r="C699" t="s">
        <v>70</v>
      </c>
      <c r="D699" s="1">
        <v>43622.936018518521</v>
      </c>
      <c r="E699" t="s">
        <v>71</v>
      </c>
      <c r="F699" t="s">
        <v>13</v>
      </c>
      <c r="G699">
        <v>2003</v>
      </c>
      <c r="H699" t="str">
        <f>VLOOKUP(Raw_savings[[#This Row],[BldgVint]],DEER2020wts!$I$6:$J$15,2,FALSE)</f>
        <v>Ex</v>
      </c>
      <c r="I699" t="s">
        <v>41</v>
      </c>
      <c r="J699" t="s">
        <v>6</v>
      </c>
      <c r="K699">
        <f>SUMIFS(raw_wts[wt_vint],raw_wts[bldgtype],Raw_savings[[#This Row],[BldgType]],raw_wts[bldgvint],Raw_savings[[#This Row],[BldgVint]],raw_wts[bldgloc],Raw_savings[[#This Row],[BldgLoc]])</f>
        <v>5.0050000000000008</v>
      </c>
      <c r="L699" t="s">
        <v>32</v>
      </c>
      <c r="M699">
        <v>468.73727666666701</v>
      </c>
      <c r="N699">
        <v>149998.6</v>
      </c>
      <c r="O699" t="s">
        <v>7</v>
      </c>
      <c r="P699">
        <v>848379.1</v>
      </c>
      <c r="Q699">
        <v>522.05666666666696</v>
      </c>
      <c r="R699">
        <v>250.17906666666701</v>
      </c>
      <c r="S699">
        <v>592827300</v>
      </c>
      <c r="T699">
        <v>846689.8</v>
      </c>
      <c r="U699">
        <v>521.18844444444505</v>
      </c>
      <c r="V699">
        <v>249.75559999999999</v>
      </c>
      <c r="W699">
        <v>594117800</v>
      </c>
      <c r="X699">
        <v>3.6039378220845899</v>
      </c>
      <c r="Y699">
        <v>1.8522576834435599E-3</v>
      </c>
      <c r="Z699">
        <v>9.0342007718700597E-4</v>
      </c>
      <c r="AA699">
        <v>-2753.1413954894701</v>
      </c>
      <c r="AB699">
        <f>(Raw_savings[[#This Row],[PreWBthm]]-Raw_savings[[#This Row],[MsrWBthm]])/Raw_savings[[#This Row],[NumUnit]]/10^5</f>
        <v>-2.7531413954894668E-2</v>
      </c>
      <c r="AC699">
        <f>Raw_savings[[#This Row],[APreWBkWh]]*Raw_savings[[#This Row],[BldgWts]]</f>
        <v>18.037708799533377</v>
      </c>
      <c r="AD699" t="s">
        <v>72</v>
      </c>
    </row>
    <row r="700" spans="1:30" hidden="1" x14ac:dyDescent="0.25">
      <c r="A700" t="s">
        <v>68</v>
      </c>
      <c r="B700" t="s">
        <v>69</v>
      </c>
      <c r="C700" t="s">
        <v>70</v>
      </c>
      <c r="D700" s="1">
        <v>43622.936018518521</v>
      </c>
      <c r="E700" t="s">
        <v>71</v>
      </c>
      <c r="F700" t="s">
        <v>13</v>
      </c>
      <c r="G700">
        <v>2003</v>
      </c>
      <c r="H700" t="str">
        <f>VLOOKUP(Raw_savings[[#This Row],[BldgVint]],DEER2020wts!$I$6:$J$15,2,FALSE)</f>
        <v>Ex</v>
      </c>
      <c r="I700" t="s">
        <v>44</v>
      </c>
      <c r="J700" t="s">
        <v>6</v>
      </c>
      <c r="K700">
        <f>SUMIFS(raw_wts[wt_vint],raw_wts[bldgtype],Raw_savings[[#This Row],[BldgType]],raw_wts[bldgvint],Raw_savings[[#This Row],[BldgVint]],raw_wts[bldgloc],Raw_savings[[#This Row],[BldgLoc]])</f>
        <v>0.46200000000000002</v>
      </c>
      <c r="L700" t="s">
        <v>32</v>
      </c>
      <c r="M700">
        <v>460.49546750000002</v>
      </c>
      <c r="N700">
        <v>149998.6</v>
      </c>
      <c r="O700" t="s">
        <v>7</v>
      </c>
      <c r="P700">
        <v>857475.7</v>
      </c>
      <c r="Q700">
        <v>124.099444444444</v>
      </c>
      <c r="R700">
        <v>117.97020000000001</v>
      </c>
      <c r="S700">
        <v>1468346000</v>
      </c>
      <c r="T700">
        <v>855773.9</v>
      </c>
      <c r="U700">
        <v>123.918555555556</v>
      </c>
      <c r="V700">
        <v>117.774</v>
      </c>
      <c r="W700">
        <v>1470618000</v>
      </c>
      <c r="X700">
        <v>3.69558469106958</v>
      </c>
      <c r="Y700">
        <v>3.92813614151126E-4</v>
      </c>
      <c r="Z700">
        <v>4.2606282547173199E-4</v>
      </c>
      <c r="AA700">
        <v>-4933.8162052593898</v>
      </c>
      <c r="AB700">
        <f>(Raw_savings[[#This Row],[PreWBthm]]-Raw_savings[[#This Row],[MsrWBthm]])/Raw_savings[[#This Row],[NumUnit]]/10^5</f>
        <v>-4.9338162052593927E-2</v>
      </c>
      <c r="AC700">
        <f>Raw_savings[[#This Row],[APreWBkWh]]*Raw_savings[[#This Row],[BldgWts]]</f>
        <v>1.7073601272741461</v>
      </c>
      <c r="AD700" t="s">
        <v>72</v>
      </c>
    </row>
    <row r="701" spans="1:30" hidden="1" x14ac:dyDescent="0.25">
      <c r="A701" t="s">
        <v>68</v>
      </c>
      <c r="B701" t="s">
        <v>69</v>
      </c>
      <c r="C701" t="s">
        <v>70</v>
      </c>
      <c r="D701" s="1">
        <v>43622.936018518521</v>
      </c>
      <c r="E701" t="s">
        <v>71</v>
      </c>
      <c r="F701" t="s">
        <v>13</v>
      </c>
      <c r="G701">
        <v>2003</v>
      </c>
      <c r="H701" t="str">
        <f>VLOOKUP(Raw_savings[[#This Row],[BldgVint]],DEER2020wts!$I$6:$J$15,2,FALSE)</f>
        <v>Ex</v>
      </c>
      <c r="I701" t="s">
        <v>46</v>
      </c>
      <c r="J701" t="s">
        <v>6</v>
      </c>
      <c r="K701">
        <f>SUMIFS(raw_wts[wt_vint],raw_wts[bldgtype],Raw_savings[[#This Row],[BldgType]],raw_wts[bldgvint],Raw_savings[[#This Row],[BldgVint]],raw_wts[bldgloc],Raw_savings[[#This Row],[BldgLoc]])</f>
        <v>1.6319999999999999</v>
      </c>
      <c r="L701" t="s">
        <v>32</v>
      </c>
      <c r="M701">
        <v>405.94372716666697</v>
      </c>
      <c r="N701">
        <v>149998.6</v>
      </c>
      <c r="O701" t="s">
        <v>7</v>
      </c>
      <c r="P701">
        <v>798541.4</v>
      </c>
      <c r="Q701">
        <v>100.56055555555599</v>
      </c>
      <c r="R701">
        <v>93.134</v>
      </c>
      <c r="S701">
        <v>1380939000</v>
      </c>
      <c r="T701">
        <v>797079.8</v>
      </c>
      <c r="U701">
        <v>100.42622222222199</v>
      </c>
      <c r="V701">
        <v>92.986066666666702</v>
      </c>
      <c r="W701">
        <v>1382862000</v>
      </c>
      <c r="X701">
        <v>3.6004990401043702</v>
      </c>
      <c r="Y701">
        <v>3.3091614512905998E-4</v>
      </c>
      <c r="Z701">
        <v>3.64418325578917E-4</v>
      </c>
      <c r="AA701">
        <v>-4737.1097797761504</v>
      </c>
      <c r="AB701">
        <f>(Raw_savings[[#This Row],[PreWBthm]]-Raw_savings[[#This Row],[MsrWBthm]])/Raw_savings[[#This Row],[NumUnit]]/10^5</f>
        <v>-4.7371097797761511E-2</v>
      </c>
      <c r="AC701">
        <f>Raw_savings[[#This Row],[APreWBkWh]]*Raw_savings[[#This Row],[BldgWts]]</f>
        <v>5.8760144334503321</v>
      </c>
      <c r="AD701" t="s">
        <v>72</v>
      </c>
    </row>
    <row r="702" spans="1:30" hidden="1" x14ac:dyDescent="0.25">
      <c r="A702" t="s">
        <v>68</v>
      </c>
      <c r="B702" t="s">
        <v>69</v>
      </c>
      <c r="C702" t="s">
        <v>70</v>
      </c>
      <c r="D702" s="1">
        <v>43622.936018518521</v>
      </c>
      <c r="E702" t="s">
        <v>71</v>
      </c>
      <c r="F702" t="s">
        <v>13</v>
      </c>
      <c r="G702">
        <v>2003</v>
      </c>
      <c r="H702" t="str">
        <f>VLOOKUP(Raw_savings[[#This Row],[BldgVint]],DEER2020wts!$I$6:$J$15,2,FALSE)</f>
        <v>Ex</v>
      </c>
      <c r="I702" t="s">
        <v>9</v>
      </c>
      <c r="J702" t="s">
        <v>6</v>
      </c>
      <c r="K702">
        <f>SUMIFS(raw_wts[wt_vint],raw_wts[bldgtype],Raw_savings[[#This Row],[BldgType]],raw_wts[bldgvint],Raw_savings[[#This Row],[BldgVint]],raw_wts[bldgloc],Raw_savings[[#This Row],[BldgLoc]])</f>
        <v>1.5780000000000001</v>
      </c>
      <c r="L702" t="s">
        <v>32</v>
      </c>
      <c r="M702">
        <v>467.54448333333301</v>
      </c>
      <c r="N702">
        <v>149998.6</v>
      </c>
      <c r="O702" t="s">
        <v>7</v>
      </c>
      <c r="P702">
        <v>880648.8</v>
      </c>
      <c r="Q702">
        <v>115.348444444444</v>
      </c>
      <c r="R702">
        <v>102.87326666666701</v>
      </c>
      <c r="S702">
        <v>1269407000</v>
      </c>
      <c r="T702">
        <v>878868.4</v>
      </c>
      <c r="U702">
        <v>115.180777777778</v>
      </c>
      <c r="V702">
        <v>102.7034</v>
      </c>
      <c r="W702">
        <v>1271437000</v>
      </c>
      <c r="X702">
        <v>3.8079799109311701</v>
      </c>
      <c r="Y702">
        <v>3.5861115389768198E-4</v>
      </c>
      <c r="Z702">
        <v>3.6331658852142401E-4</v>
      </c>
      <c r="AA702">
        <v>-4341.8328573299104</v>
      </c>
      <c r="AB702">
        <f>(Raw_savings[[#This Row],[PreWBthm]]-Raw_savings[[#This Row],[MsrWBthm]])/Raw_savings[[#This Row],[NumUnit]]/10^5</f>
        <v>-4.341832857329906E-2</v>
      </c>
      <c r="AC702">
        <f>Raw_savings[[#This Row],[APreWBkWh]]*Raw_savings[[#This Row],[BldgWts]]</f>
        <v>6.0089922994493863</v>
      </c>
      <c r="AD702" t="s">
        <v>72</v>
      </c>
    </row>
    <row r="703" spans="1:30" hidden="1" x14ac:dyDescent="0.25">
      <c r="A703" t="s">
        <v>68</v>
      </c>
      <c r="B703" t="s">
        <v>69</v>
      </c>
      <c r="C703" t="s">
        <v>70</v>
      </c>
      <c r="D703" s="1">
        <v>43622.936018518521</v>
      </c>
      <c r="E703" t="s">
        <v>71</v>
      </c>
      <c r="F703" t="s">
        <v>13</v>
      </c>
      <c r="G703">
        <v>2003</v>
      </c>
      <c r="H703" t="str">
        <f>VLOOKUP(Raw_savings[[#This Row],[BldgVint]],DEER2020wts!$I$6:$J$15,2,FALSE)</f>
        <v>Ex</v>
      </c>
      <c r="I703" t="s">
        <v>37</v>
      </c>
      <c r="J703" t="s">
        <v>6</v>
      </c>
      <c r="K703">
        <f>SUMIFS(raw_wts[wt_vint],raw_wts[bldgtype],Raw_savings[[#This Row],[BldgType]],raw_wts[bldgvint],Raw_savings[[#This Row],[BldgVint]],raw_wts[bldgloc],Raw_savings[[#This Row],[BldgLoc]])</f>
        <v>1.004</v>
      </c>
      <c r="L703" t="s">
        <v>32</v>
      </c>
      <c r="M703">
        <v>499.68559583333302</v>
      </c>
      <c r="N703">
        <v>149998.6</v>
      </c>
      <c r="O703" t="s">
        <v>7</v>
      </c>
      <c r="P703">
        <v>873321.3</v>
      </c>
      <c r="Q703">
        <v>474.468444444444</v>
      </c>
      <c r="R703">
        <v>237.58373333333299</v>
      </c>
      <c r="S703">
        <v>1416834000</v>
      </c>
      <c r="T703">
        <v>871524.6</v>
      </c>
      <c r="U703">
        <v>473.60277777777799</v>
      </c>
      <c r="V703">
        <v>237.19479999999999</v>
      </c>
      <c r="W703">
        <v>1419124000</v>
      </c>
      <c r="X703">
        <v>3.59566098158921</v>
      </c>
      <c r="Y703">
        <v>1.73242269516086E-3</v>
      </c>
      <c r="Z703">
        <v>7.7835610347084605E-4</v>
      </c>
      <c r="AA703">
        <v>-4582.8817542377501</v>
      </c>
      <c r="AB703">
        <f>(Raw_savings[[#This Row],[PreWBthm]]-Raw_savings[[#This Row],[MsrWBthm]])/Raw_savings[[#This Row],[NumUnit]]/10^5</f>
        <v>-4.5828817542377491E-2</v>
      </c>
      <c r="AC703">
        <f>Raw_savings[[#This Row],[APreWBkWh]]*Raw_savings[[#This Row],[BldgWts]]</f>
        <v>3.610043625515567</v>
      </c>
      <c r="AD703" t="s">
        <v>72</v>
      </c>
    </row>
    <row r="704" spans="1:30" hidden="1" x14ac:dyDescent="0.25">
      <c r="A704" t="s">
        <v>68</v>
      </c>
      <c r="B704" t="s">
        <v>69</v>
      </c>
      <c r="C704" t="s">
        <v>70</v>
      </c>
      <c r="D704" s="1">
        <v>43622.936018518521</v>
      </c>
      <c r="E704" t="s">
        <v>71</v>
      </c>
      <c r="F704" t="s">
        <v>13</v>
      </c>
      <c r="G704">
        <v>2003</v>
      </c>
      <c r="H704" t="str">
        <f>VLOOKUP(Raw_savings[[#This Row],[BldgVint]],DEER2020wts!$I$6:$J$15,2,FALSE)</f>
        <v>Ex</v>
      </c>
      <c r="I704" t="s">
        <v>34</v>
      </c>
      <c r="J704" t="s">
        <v>6</v>
      </c>
      <c r="K704">
        <f>SUMIFS(raw_wts[wt_vint],raw_wts[bldgtype],Raw_savings[[#This Row],[BldgType]],raw_wts[bldgvint],Raw_savings[[#This Row],[BldgVint]],raw_wts[bldgloc],Raw_savings[[#This Row],[BldgLoc]])</f>
        <v>0.40400000000000003</v>
      </c>
      <c r="L704" t="s">
        <v>32</v>
      </c>
      <c r="M704">
        <v>682.24708333333297</v>
      </c>
      <c r="N704">
        <v>149998.6</v>
      </c>
      <c r="O704" t="s">
        <v>7</v>
      </c>
      <c r="P704">
        <v>1166720</v>
      </c>
      <c r="Q704">
        <v>578.40788888888903</v>
      </c>
      <c r="R704">
        <v>304.76693333333299</v>
      </c>
      <c r="S704">
        <v>241663800</v>
      </c>
      <c r="T704">
        <v>1163971</v>
      </c>
      <c r="U704">
        <v>577.46744444444505</v>
      </c>
      <c r="V704">
        <v>304.22386666666699</v>
      </c>
      <c r="W704">
        <v>242563100</v>
      </c>
      <c r="X704">
        <v>4.0293319929912998</v>
      </c>
      <c r="Y704">
        <v>1.37845139600979E-3</v>
      </c>
      <c r="Z704">
        <v>7.9599705141047896E-4</v>
      </c>
      <c r="AA704">
        <v>-1318.1441474343701</v>
      </c>
      <c r="AB704">
        <f>(Raw_savings[[#This Row],[PreWBthm]]-Raw_savings[[#This Row],[MsrWBthm]])/Raw_savings[[#This Row],[NumUnit]]/10^5</f>
        <v>-1.3181441474343674E-2</v>
      </c>
      <c r="AC704">
        <f>Raw_savings[[#This Row],[APreWBkWh]]*Raw_savings[[#This Row],[BldgWts]]</f>
        <v>1.6278501251684852</v>
      </c>
      <c r="AD704" t="s">
        <v>72</v>
      </c>
    </row>
    <row r="705" spans="1:30" hidden="1" x14ac:dyDescent="0.25">
      <c r="A705" t="s">
        <v>68</v>
      </c>
      <c r="B705" t="s">
        <v>69</v>
      </c>
      <c r="C705" t="s">
        <v>70</v>
      </c>
      <c r="D705" s="1">
        <v>43622.936018518521</v>
      </c>
      <c r="E705" t="s">
        <v>71</v>
      </c>
      <c r="F705" t="s">
        <v>13</v>
      </c>
      <c r="G705">
        <v>2003</v>
      </c>
      <c r="H705" t="str">
        <f>VLOOKUP(Raw_savings[[#This Row],[BldgVint]],DEER2020wts!$I$6:$J$15,2,FALSE)</f>
        <v>Ex</v>
      </c>
      <c r="I705" t="s">
        <v>42</v>
      </c>
      <c r="J705" t="s">
        <v>6</v>
      </c>
      <c r="K705">
        <f>SUMIFS(raw_wts[wt_vint],raw_wts[bldgtype],Raw_savings[[#This Row],[BldgType]],raw_wts[bldgvint],Raw_savings[[#This Row],[BldgVint]],raw_wts[bldgloc],Raw_savings[[#This Row],[BldgLoc]])</f>
        <v>0.54099999999999993</v>
      </c>
      <c r="L705" t="s">
        <v>32</v>
      </c>
      <c r="M705">
        <v>421.90994841666702</v>
      </c>
      <c r="N705">
        <v>149998.6</v>
      </c>
      <c r="O705" t="s">
        <v>7</v>
      </c>
      <c r="P705">
        <v>725848.5</v>
      </c>
      <c r="Q705">
        <v>69.567666666666696</v>
      </c>
      <c r="R705">
        <v>57.1006</v>
      </c>
      <c r="S705">
        <v>3521380000</v>
      </c>
      <c r="T705">
        <v>724452.3</v>
      </c>
      <c r="U705">
        <v>69.496111111111105</v>
      </c>
      <c r="V705">
        <v>57.026333333333298</v>
      </c>
      <c r="W705">
        <v>3524527000</v>
      </c>
      <c r="X705">
        <v>3.3092369716324002</v>
      </c>
      <c r="Y705">
        <v>1.6959911901595601E-4</v>
      </c>
      <c r="Z705">
        <v>1.7602492414642599E-4</v>
      </c>
      <c r="AA705">
        <v>-7458.9376520036603</v>
      </c>
      <c r="AB705">
        <f>(Raw_savings[[#This Row],[PreWBthm]]-Raw_savings[[#This Row],[MsrWBthm]])/Raw_savings[[#This Row],[NumUnit]]/10^5</f>
        <v>-7.458937652003661E-2</v>
      </c>
      <c r="AC705">
        <f>Raw_savings[[#This Row],[APreWBkWh]]*Raw_savings[[#This Row],[BldgWts]]</f>
        <v>1.7902972016531282</v>
      </c>
      <c r="AD705" t="s">
        <v>72</v>
      </c>
    </row>
    <row r="706" spans="1:30" hidden="1" x14ac:dyDescent="0.25">
      <c r="A706" t="s">
        <v>68</v>
      </c>
      <c r="B706" t="s">
        <v>69</v>
      </c>
      <c r="C706" t="s">
        <v>70</v>
      </c>
      <c r="D706" s="1">
        <v>43622.936018518521</v>
      </c>
      <c r="E706" t="s">
        <v>71</v>
      </c>
      <c r="F706" t="s">
        <v>13</v>
      </c>
      <c r="G706">
        <v>2007</v>
      </c>
      <c r="H706" t="str">
        <f>VLOOKUP(Raw_savings[[#This Row],[BldgVint]],DEER2020wts!$I$6:$J$15,2,FALSE)</f>
        <v>Ex</v>
      </c>
      <c r="I706" t="s">
        <v>5</v>
      </c>
      <c r="J706" t="s">
        <v>6</v>
      </c>
      <c r="K706">
        <f>SUMIFS(raw_wts[wt_vint],raw_wts[bldgtype],Raw_savings[[#This Row],[BldgType]],raw_wts[bldgvint],Raw_savings[[#This Row],[BldgVint]],raw_wts[bldgloc],Raw_savings[[#This Row],[BldgLoc]])</f>
        <v>1.7999999999999999E-2</v>
      </c>
      <c r="L706" t="s">
        <v>32</v>
      </c>
      <c r="M706">
        <v>350.66412866666701</v>
      </c>
      <c r="N706">
        <v>149998.6</v>
      </c>
      <c r="O706" t="s">
        <v>7</v>
      </c>
      <c r="P706">
        <v>659867.6</v>
      </c>
      <c r="Q706">
        <v>231.22877777777799</v>
      </c>
      <c r="R706">
        <v>104.64466666666701</v>
      </c>
      <c r="S706">
        <v>2381079000</v>
      </c>
      <c r="T706">
        <v>658854.5</v>
      </c>
      <c r="U706">
        <v>230.74977777777801</v>
      </c>
      <c r="V706">
        <v>104.3918</v>
      </c>
      <c r="W706">
        <v>2383848000</v>
      </c>
      <c r="X706">
        <v>2.8890893512606901</v>
      </c>
      <c r="Y706">
        <v>1.3659794682202599E-3</v>
      </c>
      <c r="Z706">
        <v>7.2110788071805103E-4</v>
      </c>
      <c r="AA706">
        <v>-7896.4449843461098</v>
      </c>
      <c r="AB706">
        <f>(Raw_savings[[#This Row],[PreWBthm]]-Raw_savings[[#This Row],[MsrWBthm]])/Raw_savings[[#This Row],[NumUnit]]/10^5</f>
        <v>-7.8964449843461057E-2</v>
      </c>
      <c r="AC706">
        <f>Raw_savings[[#This Row],[APreWBkWh]]*Raw_savings[[#This Row],[BldgWts]]</f>
        <v>5.2003608322692421E-2</v>
      </c>
      <c r="AD706" t="s">
        <v>72</v>
      </c>
    </row>
    <row r="707" spans="1:30" hidden="1" x14ac:dyDescent="0.25">
      <c r="A707" t="s">
        <v>68</v>
      </c>
      <c r="B707" t="s">
        <v>69</v>
      </c>
      <c r="C707" t="s">
        <v>70</v>
      </c>
      <c r="D707" s="1">
        <v>43622.936018518521</v>
      </c>
      <c r="E707" t="s">
        <v>71</v>
      </c>
      <c r="F707" t="s">
        <v>13</v>
      </c>
      <c r="G707">
        <v>2007</v>
      </c>
      <c r="H707" t="str">
        <f>VLOOKUP(Raw_savings[[#This Row],[BldgVint]],DEER2020wts!$I$6:$J$15,2,FALSE)</f>
        <v>Ex</v>
      </c>
      <c r="I707" t="s">
        <v>35</v>
      </c>
      <c r="J707" t="s">
        <v>6</v>
      </c>
      <c r="K707">
        <f>SUMIFS(raw_wts[wt_vint],raw_wts[bldgtype],Raw_savings[[#This Row],[BldgType]],raw_wts[bldgvint],Raw_savings[[#This Row],[BldgVint]],raw_wts[bldgloc],Raw_savings[[#This Row],[BldgLoc]])</f>
        <v>0.105</v>
      </c>
      <c r="L707" t="s">
        <v>32</v>
      </c>
      <c r="M707">
        <v>357.10700841666699</v>
      </c>
      <c r="N707">
        <v>149998.6</v>
      </c>
      <c r="O707" t="s">
        <v>7</v>
      </c>
      <c r="P707">
        <v>743683.7</v>
      </c>
      <c r="Q707">
        <v>79.348111111111095</v>
      </c>
      <c r="R707">
        <v>65.991066666666697</v>
      </c>
      <c r="S707">
        <v>1350974000</v>
      </c>
      <c r="T707">
        <v>742476</v>
      </c>
      <c r="U707">
        <v>79.260555555555598</v>
      </c>
      <c r="V707">
        <v>65.901600000000002</v>
      </c>
      <c r="W707">
        <v>1352812000</v>
      </c>
      <c r="X707">
        <v>3.3818994630058601</v>
      </c>
      <c r="Y707">
        <v>2.4518016586612401E-4</v>
      </c>
      <c r="Z707">
        <v>2.5053181415664799E-4</v>
      </c>
      <c r="AA707">
        <v>-5146.9166291338897</v>
      </c>
      <c r="AB707">
        <f>(Raw_savings[[#This Row],[PreWBthm]]-Raw_savings[[#This Row],[MsrWBthm]])/Raw_savings[[#This Row],[NumUnit]]/10^5</f>
        <v>-5.1469166291338915E-2</v>
      </c>
      <c r="AC707">
        <f>Raw_savings[[#This Row],[APreWBkWh]]*Raw_savings[[#This Row],[BldgWts]]</f>
        <v>0.3550994436156153</v>
      </c>
      <c r="AD707" t="s">
        <v>72</v>
      </c>
    </row>
    <row r="708" spans="1:30" hidden="1" x14ac:dyDescent="0.25">
      <c r="A708" t="s">
        <v>68</v>
      </c>
      <c r="B708" t="s">
        <v>69</v>
      </c>
      <c r="C708" t="s">
        <v>70</v>
      </c>
      <c r="D708" s="1">
        <v>43622.936018518521</v>
      </c>
      <c r="E708" t="s">
        <v>71</v>
      </c>
      <c r="F708" t="s">
        <v>13</v>
      </c>
      <c r="G708">
        <v>2007</v>
      </c>
      <c r="H708" t="str">
        <f>VLOOKUP(Raw_savings[[#This Row],[BldgVint]],DEER2020wts!$I$6:$J$15,2,FALSE)</f>
        <v>Ex</v>
      </c>
      <c r="I708" t="s">
        <v>38</v>
      </c>
      <c r="J708" t="s">
        <v>6</v>
      </c>
      <c r="K708">
        <f>SUMIFS(raw_wts[wt_vint],raw_wts[bldgtype],Raw_savings[[#This Row],[BldgType]],raw_wts[bldgvint],Raw_savings[[#This Row],[BldgVint]],raw_wts[bldgloc],Raw_savings[[#This Row],[BldgLoc]])</f>
        <v>0.313</v>
      </c>
      <c r="L708" t="s">
        <v>32</v>
      </c>
      <c r="M708">
        <v>432.049962666667</v>
      </c>
      <c r="N708">
        <v>149998.6</v>
      </c>
      <c r="O708" t="s">
        <v>7</v>
      </c>
      <c r="P708">
        <v>715051.4</v>
      </c>
      <c r="Q708">
        <v>55.582444444444398</v>
      </c>
      <c r="R708">
        <v>40.647066666666703</v>
      </c>
      <c r="S708">
        <v>1182702000</v>
      </c>
      <c r="T708">
        <v>713655.8</v>
      </c>
      <c r="U708">
        <v>55.545000000000002</v>
      </c>
      <c r="V708">
        <v>40.612133333333297</v>
      </c>
      <c r="W708">
        <v>1184738000</v>
      </c>
      <c r="X708">
        <v>3.23018197105297</v>
      </c>
      <c r="Y708" s="2">
        <v>8.6666931327403503E-5</v>
      </c>
      <c r="Z708" s="2">
        <v>8.0854846318518001E-5</v>
      </c>
      <c r="AA708">
        <v>-4712.4179514645703</v>
      </c>
      <c r="AB708">
        <f>(Raw_savings[[#This Row],[PreWBthm]]-Raw_savings[[#This Row],[MsrWBthm]])/Raw_savings[[#This Row],[NumUnit]]/10^5</f>
        <v>-4.7124179514645731E-2</v>
      </c>
      <c r="AC708">
        <f>Raw_savings[[#This Row],[APreWBkWh]]*Raw_savings[[#This Row],[BldgWts]]</f>
        <v>1.0110469569395797</v>
      </c>
      <c r="AD708" t="s">
        <v>72</v>
      </c>
    </row>
    <row r="709" spans="1:30" hidden="1" x14ac:dyDescent="0.25">
      <c r="A709" t="s">
        <v>68</v>
      </c>
      <c r="B709" t="s">
        <v>69</v>
      </c>
      <c r="C709" t="s">
        <v>70</v>
      </c>
      <c r="D709" s="1">
        <v>43622.936018518521</v>
      </c>
      <c r="E709" t="s">
        <v>71</v>
      </c>
      <c r="F709" t="s">
        <v>13</v>
      </c>
      <c r="G709">
        <v>2007</v>
      </c>
      <c r="H709" t="str">
        <f>VLOOKUP(Raw_savings[[#This Row],[BldgVint]],DEER2020wts!$I$6:$J$15,2,FALSE)</f>
        <v>Ex</v>
      </c>
      <c r="I709" t="s">
        <v>40</v>
      </c>
      <c r="J709" t="s">
        <v>6</v>
      </c>
      <c r="K709">
        <f>SUMIFS(raw_wts[wt_vint],raw_wts[bldgtype],Raw_savings[[#This Row],[BldgType]],raw_wts[bldgvint],Raw_savings[[#This Row],[BldgVint]],raw_wts[bldgloc],Raw_savings[[#This Row],[BldgLoc]])</f>
        <v>0.21099999999999999</v>
      </c>
      <c r="L709" t="s">
        <v>32</v>
      </c>
      <c r="M709">
        <v>390.41955866666598</v>
      </c>
      <c r="N709">
        <v>149998.6</v>
      </c>
      <c r="O709" t="s">
        <v>7</v>
      </c>
      <c r="P709">
        <v>778677.7</v>
      </c>
      <c r="Q709">
        <v>421.04866666666697</v>
      </c>
      <c r="R709">
        <v>207.51466666666701</v>
      </c>
      <c r="S709">
        <v>945306400</v>
      </c>
      <c r="T709">
        <v>777261.9</v>
      </c>
      <c r="U709">
        <v>420.386666666667</v>
      </c>
      <c r="V709">
        <v>207.17213333333299</v>
      </c>
      <c r="W709">
        <v>946850200</v>
      </c>
      <c r="X709">
        <v>3.6263552083176198</v>
      </c>
      <c r="Y709">
        <v>1.69561177278309E-3</v>
      </c>
      <c r="Z709">
        <v>8.7734675614903096E-4</v>
      </c>
      <c r="AA709">
        <v>-3954.2076356837201</v>
      </c>
      <c r="AB709">
        <f>(Raw_savings[[#This Row],[PreWBthm]]-Raw_savings[[#This Row],[MsrWBthm]])/Raw_savings[[#This Row],[NumUnit]]/10^5</f>
        <v>-3.9542076356837236E-2</v>
      </c>
      <c r="AC709">
        <f>Raw_savings[[#This Row],[APreWBkWh]]*Raw_savings[[#This Row],[BldgWts]]</f>
        <v>0.76516094895501774</v>
      </c>
      <c r="AD709" t="s">
        <v>72</v>
      </c>
    </row>
    <row r="710" spans="1:30" hidden="1" x14ac:dyDescent="0.25">
      <c r="A710" t="s">
        <v>68</v>
      </c>
      <c r="B710" t="s">
        <v>69</v>
      </c>
      <c r="C710" t="s">
        <v>70</v>
      </c>
      <c r="D710" s="1">
        <v>43622.936018518521</v>
      </c>
      <c r="E710" t="s">
        <v>71</v>
      </c>
      <c r="F710" t="s">
        <v>13</v>
      </c>
      <c r="G710">
        <v>2007</v>
      </c>
      <c r="H710" t="str">
        <f>VLOOKUP(Raw_savings[[#This Row],[BldgVint]],DEER2020wts!$I$6:$J$15,2,FALSE)</f>
        <v>Ex</v>
      </c>
      <c r="I710" t="s">
        <v>43</v>
      </c>
      <c r="J710" t="s">
        <v>6</v>
      </c>
      <c r="K710">
        <f>SUMIFS(raw_wts[wt_vint],raw_wts[bldgtype],Raw_savings[[#This Row],[BldgType]],raw_wts[bldgvint],Raw_savings[[#This Row],[BldgVint]],raw_wts[bldgloc],Raw_savings[[#This Row],[BldgLoc]])</f>
        <v>3.1000000000000003E-2</v>
      </c>
      <c r="L710" t="s">
        <v>32</v>
      </c>
      <c r="M710">
        <v>418.87858849999998</v>
      </c>
      <c r="N710">
        <v>149998.6</v>
      </c>
      <c r="O710" t="s">
        <v>7</v>
      </c>
      <c r="P710">
        <v>720819.4</v>
      </c>
      <c r="Q710">
        <v>304.37900000000002</v>
      </c>
      <c r="R710">
        <v>139.037133333333</v>
      </c>
      <c r="S710">
        <v>1120160000</v>
      </c>
      <c r="T710">
        <v>719433.4</v>
      </c>
      <c r="U710">
        <v>303.86911111111101</v>
      </c>
      <c r="V710">
        <v>138.72266666666701</v>
      </c>
      <c r="W710">
        <v>1121952000</v>
      </c>
      <c r="X710">
        <v>3.3088346791924899</v>
      </c>
      <c r="Y710">
        <v>1.2172713117536099E-3</v>
      </c>
      <c r="Z710">
        <v>7.5073464077688302E-4</v>
      </c>
      <c r="AA710">
        <v>-4278.0892821882699</v>
      </c>
      <c r="AB710">
        <f>(Raw_savings[[#This Row],[PreWBthm]]-Raw_savings[[#This Row],[MsrWBthm]])/Raw_savings[[#This Row],[NumUnit]]/10^5</f>
        <v>-4.2780892821882681E-2</v>
      </c>
      <c r="AC710">
        <f>Raw_savings[[#This Row],[APreWBkWh]]*Raw_savings[[#This Row],[BldgWts]]</f>
        <v>0.10257387505496719</v>
      </c>
      <c r="AD710" t="s">
        <v>72</v>
      </c>
    </row>
    <row r="711" spans="1:30" hidden="1" x14ac:dyDescent="0.25">
      <c r="A711" t="s">
        <v>68</v>
      </c>
      <c r="B711" t="s">
        <v>69</v>
      </c>
      <c r="C711" t="s">
        <v>70</v>
      </c>
      <c r="D711" s="1">
        <v>43622.936018518521</v>
      </c>
      <c r="E711" t="s">
        <v>71</v>
      </c>
      <c r="F711" t="s">
        <v>13</v>
      </c>
      <c r="G711">
        <v>2007</v>
      </c>
      <c r="H711" t="str">
        <f>VLOOKUP(Raw_savings[[#This Row],[BldgVint]],DEER2020wts!$I$6:$J$15,2,FALSE)</f>
        <v>Ex</v>
      </c>
      <c r="I711" t="s">
        <v>45</v>
      </c>
      <c r="J711" t="s">
        <v>6</v>
      </c>
      <c r="K711">
        <f>SUMIFS(raw_wts[wt_vint],raw_wts[bldgtype],Raw_savings[[#This Row],[BldgType]],raw_wts[bldgvint],Raw_savings[[#This Row],[BldgVint]],raw_wts[bldgloc],Raw_savings[[#This Row],[BldgLoc]])</f>
        <v>0.44600000000000001</v>
      </c>
      <c r="L711" t="s">
        <v>32</v>
      </c>
      <c r="M711">
        <v>471.43560174999999</v>
      </c>
      <c r="N711">
        <v>149998.6</v>
      </c>
      <c r="O711" t="s">
        <v>7</v>
      </c>
      <c r="P711">
        <v>801078.3</v>
      </c>
      <c r="Q711">
        <v>392.47300000000001</v>
      </c>
      <c r="R711">
        <v>196.44913333333301</v>
      </c>
      <c r="S711">
        <v>456427600</v>
      </c>
      <c r="T711">
        <v>799431.9</v>
      </c>
      <c r="U711">
        <v>391.84911111111097</v>
      </c>
      <c r="V711">
        <v>196.092266666667</v>
      </c>
      <c r="W711">
        <v>457479800</v>
      </c>
      <c r="X711">
        <v>3.4923115562093301</v>
      </c>
      <c r="Y711">
        <v>1.32338093808137E-3</v>
      </c>
      <c r="Z711">
        <v>7.5697861031697399E-4</v>
      </c>
      <c r="AA711">
        <v>-2231.9061099631899</v>
      </c>
      <c r="AB711">
        <f>(Raw_savings[[#This Row],[PreWBthm]]-Raw_savings[[#This Row],[MsrWBthm]])/Raw_savings[[#This Row],[NumUnit]]/10^5</f>
        <v>-2.2319061099631939E-2</v>
      </c>
      <c r="AC711">
        <f>Raw_savings[[#This Row],[APreWBkWh]]*Raw_savings[[#This Row],[BldgWts]]</f>
        <v>1.5575709540693612</v>
      </c>
      <c r="AD711" t="s">
        <v>72</v>
      </c>
    </row>
    <row r="712" spans="1:30" hidden="1" x14ac:dyDescent="0.25">
      <c r="A712" t="s">
        <v>68</v>
      </c>
      <c r="B712" t="s">
        <v>69</v>
      </c>
      <c r="C712" t="s">
        <v>70</v>
      </c>
      <c r="D712" s="1">
        <v>43622.936018518521</v>
      </c>
      <c r="E712" t="s">
        <v>71</v>
      </c>
      <c r="F712" t="s">
        <v>13</v>
      </c>
      <c r="G712">
        <v>2007</v>
      </c>
      <c r="H712" t="str">
        <f>VLOOKUP(Raw_savings[[#This Row],[BldgVint]],DEER2020wts!$I$6:$J$15,2,FALSE)</f>
        <v>Ex</v>
      </c>
      <c r="I712" t="s">
        <v>8</v>
      </c>
      <c r="J712" t="s">
        <v>6</v>
      </c>
      <c r="K712">
        <f>SUMIFS(raw_wts[wt_vint],raw_wts[bldgtype],Raw_savings[[#This Row],[BldgType]],raw_wts[bldgvint],Raw_savings[[#This Row],[BldgVint]],raw_wts[bldgloc],Raw_savings[[#This Row],[BldgLoc]])</f>
        <v>0.19400000000000001</v>
      </c>
      <c r="L712" t="s">
        <v>32</v>
      </c>
      <c r="M712">
        <v>464.95806008333301</v>
      </c>
      <c r="N712">
        <v>149998.6</v>
      </c>
      <c r="O712" t="s">
        <v>7</v>
      </c>
      <c r="P712">
        <v>782831</v>
      </c>
      <c r="Q712">
        <v>366.88777777777801</v>
      </c>
      <c r="R712">
        <v>174.6224</v>
      </c>
      <c r="S712">
        <v>298626000</v>
      </c>
      <c r="T712">
        <v>781175</v>
      </c>
      <c r="U712">
        <v>366.30077777777802</v>
      </c>
      <c r="V712">
        <v>174.28686666666701</v>
      </c>
      <c r="W712">
        <v>299433900</v>
      </c>
      <c r="X712">
        <v>3.5616115563266102</v>
      </c>
      <c r="Y712">
        <v>1.26247945867372E-3</v>
      </c>
      <c r="Z712">
        <v>7.2164214826864702E-4</v>
      </c>
      <c r="AA712">
        <v>-1737.5760726788999</v>
      </c>
      <c r="AB712">
        <f>(Raw_savings[[#This Row],[PreWBthm]]-Raw_savings[[#This Row],[MsrWBthm]])/Raw_savings[[#This Row],[NumUnit]]/10^5</f>
        <v>-1.7375760726789046E-2</v>
      </c>
      <c r="AC712">
        <f>Raw_savings[[#This Row],[APreWBkWh]]*Raw_savings[[#This Row],[BldgWts]]</f>
        <v>0.69095264192736239</v>
      </c>
      <c r="AD712" t="s">
        <v>72</v>
      </c>
    </row>
    <row r="713" spans="1:30" hidden="1" x14ac:dyDescent="0.25">
      <c r="A713" t="s">
        <v>68</v>
      </c>
      <c r="B713" t="s">
        <v>69</v>
      </c>
      <c r="C713" t="s">
        <v>70</v>
      </c>
      <c r="D713" s="1">
        <v>43622.936018518521</v>
      </c>
      <c r="E713" t="s">
        <v>71</v>
      </c>
      <c r="F713" t="s">
        <v>13</v>
      </c>
      <c r="G713">
        <v>2007</v>
      </c>
      <c r="H713" t="str">
        <f>VLOOKUP(Raw_savings[[#This Row],[BldgVint]],DEER2020wts!$I$6:$J$15,2,FALSE)</f>
        <v>Ex</v>
      </c>
      <c r="I713" t="s">
        <v>36</v>
      </c>
      <c r="J713" t="s">
        <v>6</v>
      </c>
      <c r="K713">
        <f>SUMIFS(raw_wts[wt_vint],raw_wts[bldgtype],Raw_savings[[#This Row],[BldgType]],raw_wts[bldgvint],Raw_savings[[#This Row],[BldgVint]],raw_wts[bldgloc],Raw_savings[[#This Row],[BldgLoc]])</f>
        <v>0.78500000000000003</v>
      </c>
      <c r="L713" t="s">
        <v>32</v>
      </c>
      <c r="M713">
        <v>442.51373999999998</v>
      </c>
      <c r="N713">
        <v>149998.6</v>
      </c>
      <c r="O713" t="s">
        <v>7</v>
      </c>
      <c r="P713">
        <v>841672.8</v>
      </c>
      <c r="Q713">
        <v>433.06299999999999</v>
      </c>
      <c r="R713">
        <v>198.08953333333301</v>
      </c>
      <c r="S713">
        <v>387003000</v>
      </c>
      <c r="T713">
        <v>839994</v>
      </c>
      <c r="U713">
        <v>432.36944444444401</v>
      </c>
      <c r="V713">
        <v>197.75393333333301</v>
      </c>
      <c r="W713">
        <v>387951700</v>
      </c>
      <c r="X713">
        <v>3.7937805049850999</v>
      </c>
      <c r="Y713">
        <v>1.5673085214383999E-3</v>
      </c>
      <c r="Z713">
        <v>7.5839453030317097E-4</v>
      </c>
      <c r="AA713">
        <v>-2143.8882327134102</v>
      </c>
      <c r="AB713">
        <f>(Raw_savings[[#This Row],[PreWBthm]]-Raw_savings[[#This Row],[MsrWBthm]])/Raw_savings[[#This Row],[NumUnit]]/10^5</f>
        <v>-2.1438882327134069E-2</v>
      </c>
      <c r="AC713">
        <f>Raw_savings[[#This Row],[APreWBkWh]]*Raw_savings[[#This Row],[BldgWts]]</f>
        <v>2.9781176964133036</v>
      </c>
      <c r="AD713" t="s">
        <v>72</v>
      </c>
    </row>
    <row r="714" spans="1:30" hidden="1" x14ac:dyDescent="0.25">
      <c r="A714" t="s">
        <v>68</v>
      </c>
      <c r="B714" t="s">
        <v>69</v>
      </c>
      <c r="C714" t="s">
        <v>70</v>
      </c>
      <c r="D714" s="1">
        <v>43622.936018518521</v>
      </c>
      <c r="E714" t="s">
        <v>71</v>
      </c>
      <c r="F714" t="s">
        <v>13</v>
      </c>
      <c r="G714">
        <v>2007</v>
      </c>
      <c r="H714" t="str">
        <f>VLOOKUP(Raw_savings[[#This Row],[BldgVint]],DEER2020wts!$I$6:$J$15,2,FALSE)</f>
        <v>Ex</v>
      </c>
      <c r="I714" t="s">
        <v>39</v>
      </c>
      <c r="J714" t="s">
        <v>6</v>
      </c>
      <c r="K714">
        <f>SUMIFS(raw_wts[wt_vint],raw_wts[bldgtype],Raw_savings[[#This Row],[BldgType]],raw_wts[bldgvint],Raw_savings[[#This Row],[BldgVint]],raw_wts[bldgloc],Raw_savings[[#This Row],[BldgLoc]])</f>
        <v>0.55899999999999994</v>
      </c>
      <c r="L714" t="s">
        <v>32</v>
      </c>
      <c r="M714">
        <v>547.78173249999998</v>
      </c>
      <c r="N714">
        <v>149998.6</v>
      </c>
      <c r="O714" t="s">
        <v>7</v>
      </c>
      <c r="P714">
        <v>870019</v>
      </c>
      <c r="Q714">
        <v>546.53344444444394</v>
      </c>
      <c r="R714">
        <v>268.78820000000002</v>
      </c>
      <c r="S714">
        <v>548685500</v>
      </c>
      <c r="T714">
        <v>868100.7</v>
      </c>
      <c r="U714">
        <v>545.57766666666703</v>
      </c>
      <c r="V714">
        <v>268.29933333333298</v>
      </c>
      <c r="W714">
        <v>550114300</v>
      </c>
      <c r="X714">
        <v>3.50194226310759</v>
      </c>
      <c r="Y714">
        <v>1.74481498938578E-3</v>
      </c>
      <c r="Z714">
        <v>8.9244791796089695E-4</v>
      </c>
      <c r="AA714">
        <v>-2608.3381668810898</v>
      </c>
      <c r="AB714">
        <f>(Raw_savings[[#This Row],[PreWBthm]]-Raw_savings[[#This Row],[MsrWBthm]])/Raw_savings[[#This Row],[NumUnit]]/10^5</f>
        <v>-2.6083381668810943E-2</v>
      </c>
      <c r="AC714">
        <f>Raw_savings[[#This Row],[APreWBkWh]]*Raw_savings[[#This Row],[BldgWts]]</f>
        <v>1.9575857250771427</v>
      </c>
      <c r="AD714" t="s">
        <v>72</v>
      </c>
    </row>
    <row r="715" spans="1:30" hidden="1" x14ac:dyDescent="0.25">
      <c r="A715" t="s">
        <v>68</v>
      </c>
      <c r="B715" t="s">
        <v>69</v>
      </c>
      <c r="C715" t="s">
        <v>70</v>
      </c>
      <c r="D715" s="1">
        <v>43622.936018518521</v>
      </c>
      <c r="E715" t="s">
        <v>71</v>
      </c>
      <c r="F715" t="s">
        <v>13</v>
      </c>
      <c r="G715">
        <v>2007</v>
      </c>
      <c r="H715" t="str">
        <f>VLOOKUP(Raw_savings[[#This Row],[BldgVint]],DEER2020wts!$I$6:$J$15,2,FALSE)</f>
        <v>Ex</v>
      </c>
      <c r="I715" t="s">
        <v>41</v>
      </c>
      <c r="J715" t="s">
        <v>6</v>
      </c>
      <c r="K715">
        <f>SUMIFS(raw_wts[wt_vint],raw_wts[bldgtype],Raw_savings[[#This Row],[BldgType]],raw_wts[bldgvint],Raw_savings[[#This Row],[BldgVint]],raw_wts[bldgloc],Raw_savings[[#This Row],[BldgLoc]])</f>
        <v>1.2529999999999999</v>
      </c>
      <c r="L715" t="s">
        <v>32</v>
      </c>
      <c r="M715">
        <v>466.85780499999998</v>
      </c>
      <c r="N715">
        <v>149998.6</v>
      </c>
      <c r="O715" t="s">
        <v>7</v>
      </c>
      <c r="P715">
        <v>847593.4</v>
      </c>
      <c r="Q715">
        <v>520.09555555555596</v>
      </c>
      <c r="R715">
        <v>249.18180000000001</v>
      </c>
      <c r="S715">
        <v>579056300</v>
      </c>
      <c r="T715">
        <v>845912.6</v>
      </c>
      <c r="U715">
        <v>519.23233333333303</v>
      </c>
      <c r="V715">
        <v>248.76066666666699</v>
      </c>
      <c r="W715">
        <v>580354400</v>
      </c>
      <c r="X715">
        <v>3.60023969182661</v>
      </c>
      <c r="Y715">
        <v>1.8490045855016799E-3</v>
      </c>
      <c r="Z715">
        <v>9.0205910412771196E-4</v>
      </c>
      <c r="AA715">
        <v>-2780.5040123512599</v>
      </c>
      <c r="AB715">
        <f>(Raw_savings[[#This Row],[PreWBthm]]-Raw_savings[[#This Row],[MsrWBthm]])/Raw_savings[[#This Row],[NumUnit]]/10^5</f>
        <v>-2.7805040123512554E-2</v>
      </c>
      <c r="AC715">
        <f>Raw_savings[[#This Row],[APreWBkWh]]*Raw_savings[[#This Row],[BldgWts]]</f>
        <v>4.5111003338587423</v>
      </c>
      <c r="AD715" t="s">
        <v>72</v>
      </c>
    </row>
    <row r="716" spans="1:30" hidden="1" x14ac:dyDescent="0.25">
      <c r="A716" t="s">
        <v>68</v>
      </c>
      <c r="B716" t="s">
        <v>69</v>
      </c>
      <c r="C716" t="s">
        <v>70</v>
      </c>
      <c r="D716" s="1">
        <v>43622.936018518521</v>
      </c>
      <c r="E716" t="s">
        <v>71</v>
      </c>
      <c r="F716" t="s">
        <v>13</v>
      </c>
      <c r="G716">
        <v>2007</v>
      </c>
      <c r="H716" t="str">
        <f>VLOOKUP(Raw_savings[[#This Row],[BldgVint]],DEER2020wts!$I$6:$J$15,2,FALSE)</f>
        <v>Ex</v>
      </c>
      <c r="I716" t="s">
        <v>44</v>
      </c>
      <c r="J716" t="s">
        <v>6</v>
      </c>
      <c r="K716">
        <f>SUMIFS(raw_wts[wt_vint],raw_wts[bldgtype],Raw_savings[[#This Row],[BldgType]],raw_wts[bldgvint],Raw_savings[[#This Row],[BldgVint]],raw_wts[bldgloc],Raw_savings[[#This Row],[BldgLoc]])</f>
        <v>0.17399999999999999</v>
      </c>
      <c r="L716" t="s">
        <v>32</v>
      </c>
      <c r="M716">
        <v>458.61741166666701</v>
      </c>
      <c r="N716">
        <v>149998.6</v>
      </c>
      <c r="O716" t="s">
        <v>7</v>
      </c>
      <c r="P716">
        <v>856452.8</v>
      </c>
      <c r="Q716">
        <v>122.952333333333</v>
      </c>
      <c r="R716">
        <v>116.917333333333</v>
      </c>
      <c r="S716">
        <v>1441955000</v>
      </c>
      <c r="T716">
        <v>854757.3</v>
      </c>
      <c r="U716">
        <v>122.77377777777799</v>
      </c>
      <c r="V716">
        <v>116.723266666667</v>
      </c>
      <c r="W716">
        <v>1444170000</v>
      </c>
      <c r="X716">
        <v>3.6969813113688001</v>
      </c>
      <c r="Y716">
        <v>3.8933444525510901E-4</v>
      </c>
      <c r="Z716">
        <v>4.2315590670971603E-4</v>
      </c>
      <c r="AA716">
        <v>-4829.73376861215</v>
      </c>
      <c r="AB716">
        <f>(Raw_savings[[#This Row],[PreWBthm]]-Raw_savings[[#This Row],[MsrWBthm]])/Raw_savings[[#This Row],[NumUnit]]/10^5</f>
        <v>-4.8297337686121461E-2</v>
      </c>
      <c r="AC716">
        <f>Raw_savings[[#This Row],[APreWBkWh]]*Raw_savings[[#This Row],[BldgWts]]</f>
        <v>0.64327474817817121</v>
      </c>
      <c r="AD716" t="s">
        <v>72</v>
      </c>
    </row>
    <row r="717" spans="1:30" hidden="1" x14ac:dyDescent="0.25">
      <c r="A717" t="s">
        <v>68</v>
      </c>
      <c r="B717" t="s">
        <v>69</v>
      </c>
      <c r="C717" t="s">
        <v>70</v>
      </c>
      <c r="D717" s="1">
        <v>43622.936018518521</v>
      </c>
      <c r="E717" t="s">
        <v>71</v>
      </c>
      <c r="F717" t="s">
        <v>13</v>
      </c>
      <c r="G717">
        <v>2007</v>
      </c>
      <c r="H717" t="str">
        <f>VLOOKUP(Raw_savings[[#This Row],[BldgVint]],DEER2020wts!$I$6:$J$15,2,FALSE)</f>
        <v>Ex</v>
      </c>
      <c r="I717" t="s">
        <v>46</v>
      </c>
      <c r="J717" t="s">
        <v>6</v>
      </c>
      <c r="K717">
        <f>SUMIFS(raw_wts[wt_vint],raw_wts[bldgtype],Raw_savings[[#This Row],[BldgType]],raw_wts[bldgvint],Raw_savings[[#This Row],[BldgVint]],raw_wts[bldgloc],Raw_savings[[#This Row],[BldgLoc]])</f>
        <v>0.53500000000000003</v>
      </c>
      <c r="L717" t="s">
        <v>32</v>
      </c>
      <c r="M717">
        <v>404.26776916666699</v>
      </c>
      <c r="N717">
        <v>149998.6</v>
      </c>
      <c r="O717" t="s">
        <v>7</v>
      </c>
      <c r="P717">
        <v>797888.8</v>
      </c>
      <c r="Q717">
        <v>99.802333333333294</v>
      </c>
      <c r="R717">
        <v>92.474333333333405</v>
      </c>
      <c r="S717">
        <v>1357886000</v>
      </c>
      <c r="T717">
        <v>796434</v>
      </c>
      <c r="U717">
        <v>99.669444444444395</v>
      </c>
      <c r="V717">
        <v>92.327733333333299</v>
      </c>
      <c r="W717">
        <v>1359829000</v>
      </c>
      <c r="X717">
        <v>3.5986049617531499</v>
      </c>
      <c r="Y717">
        <v>3.28715022626782E-4</v>
      </c>
      <c r="Z717">
        <v>3.62630937168766E-4</v>
      </c>
      <c r="AA717">
        <v>-4806.2204019013998</v>
      </c>
      <c r="AB717">
        <f>(Raw_savings[[#This Row],[PreWBthm]]-Raw_savings[[#This Row],[MsrWBthm]])/Raw_savings[[#This Row],[NumUnit]]/10^5</f>
        <v>-4.8062204019013982E-2</v>
      </c>
      <c r="AC717">
        <f>Raw_savings[[#This Row],[APreWBkWh]]*Raw_savings[[#This Row],[BldgWts]]</f>
        <v>1.9252536545379353</v>
      </c>
      <c r="AD717" t="s">
        <v>72</v>
      </c>
    </row>
    <row r="718" spans="1:30" hidden="1" x14ac:dyDescent="0.25">
      <c r="A718" t="s">
        <v>68</v>
      </c>
      <c r="B718" t="s">
        <v>69</v>
      </c>
      <c r="C718" t="s">
        <v>70</v>
      </c>
      <c r="D718" s="1">
        <v>43622.936018518521</v>
      </c>
      <c r="E718" t="s">
        <v>71</v>
      </c>
      <c r="F718" t="s">
        <v>13</v>
      </c>
      <c r="G718">
        <v>2007</v>
      </c>
      <c r="H718" t="str">
        <f>VLOOKUP(Raw_savings[[#This Row],[BldgVint]],DEER2020wts!$I$6:$J$15,2,FALSE)</f>
        <v>Ex</v>
      </c>
      <c r="I718" t="s">
        <v>9</v>
      </c>
      <c r="J718" t="s">
        <v>6</v>
      </c>
      <c r="K718">
        <f>SUMIFS(raw_wts[wt_vint],raw_wts[bldgtype],Raw_savings[[#This Row],[BldgType]],raw_wts[bldgvint],Raw_savings[[#This Row],[BldgVint]],raw_wts[bldgloc],Raw_savings[[#This Row],[BldgLoc]])</f>
        <v>0.67199999999999993</v>
      </c>
      <c r="L718" t="s">
        <v>32</v>
      </c>
      <c r="M718">
        <v>465.93884500000001</v>
      </c>
      <c r="N718">
        <v>149998.6</v>
      </c>
      <c r="O718" t="s">
        <v>7</v>
      </c>
      <c r="P718">
        <v>879324.4</v>
      </c>
      <c r="Q718">
        <v>114.488111111111</v>
      </c>
      <c r="R718">
        <v>101.8158</v>
      </c>
      <c r="S718">
        <v>1247618000</v>
      </c>
      <c r="T718">
        <v>877553.5</v>
      </c>
      <c r="U718">
        <v>114.322777777778</v>
      </c>
      <c r="V718">
        <v>101.6486</v>
      </c>
      <c r="W718">
        <v>1249598000</v>
      </c>
      <c r="X718">
        <v>3.80071337473488</v>
      </c>
      <c r="Y718">
        <v>3.5483912772573501E-4</v>
      </c>
      <c r="Z718">
        <v>3.5884537594203499E-4</v>
      </c>
      <c r="AA718">
        <v>-4249.4847151024696</v>
      </c>
      <c r="AB718">
        <f>(Raw_savings[[#This Row],[PreWBthm]]-Raw_savings[[#This Row],[MsrWBthm]])/Raw_savings[[#This Row],[NumUnit]]/10^5</f>
        <v>-4.2494847151024723E-2</v>
      </c>
      <c r="AC718">
        <f>Raw_savings[[#This Row],[APreWBkWh]]*Raw_savings[[#This Row],[BldgWts]]</f>
        <v>2.5540793878218393</v>
      </c>
      <c r="AD718" t="s">
        <v>72</v>
      </c>
    </row>
    <row r="719" spans="1:30" hidden="1" x14ac:dyDescent="0.25">
      <c r="A719" t="s">
        <v>68</v>
      </c>
      <c r="B719" t="s">
        <v>69</v>
      </c>
      <c r="C719" t="s">
        <v>70</v>
      </c>
      <c r="D719" s="1">
        <v>43622.936018518521</v>
      </c>
      <c r="E719" t="s">
        <v>71</v>
      </c>
      <c r="F719" t="s">
        <v>13</v>
      </c>
      <c r="G719">
        <v>2007</v>
      </c>
      <c r="H719" t="str">
        <f>VLOOKUP(Raw_savings[[#This Row],[BldgVint]],DEER2020wts!$I$6:$J$15,2,FALSE)</f>
        <v>Ex</v>
      </c>
      <c r="I719" t="s">
        <v>37</v>
      </c>
      <c r="J719" t="s">
        <v>6</v>
      </c>
      <c r="K719">
        <f>SUMIFS(raw_wts[wt_vint],raw_wts[bldgtype],Raw_savings[[#This Row],[BldgType]],raw_wts[bldgvint],Raw_savings[[#This Row],[BldgVint]],raw_wts[bldgloc],Raw_savings[[#This Row],[BldgLoc]])</f>
        <v>0.26100000000000001</v>
      </c>
      <c r="L719" t="s">
        <v>32</v>
      </c>
      <c r="M719">
        <v>497.95267250000001</v>
      </c>
      <c r="N719">
        <v>149998.6</v>
      </c>
      <c r="O719" t="s">
        <v>7</v>
      </c>
      <c r="P719">
        <v>872201.1</v>
      </c>
      <c r="Q719">
        <v>472.536333333333</v>
      </c>
      <c r="R719">
        <v>236.714666666667</v>
      </c>
      <c r="S719">
        <v>1389118000</v>
      </c>
      <c r="T719">
        <v>870412.9</v>
      </c>
      <c r="U719">
        <v>471.81577777777801</v>
      </c>
      <c r="V719">
        <v>236.328666666667</v>
      </c>
      <c r="W719">
        <v>1391406000</v>
      </c>
      <c r="X719">
        <v>3.5911043333138299</v>
      </c>
      <c r="Y719">
        <v>1.4470362252258201E-3</v>
      </c>
      <c r="Z719">
        <v>7.7517407038315601E-4</v>
      </c>
      <c r="AA719">
        <v>-4594.8141788515104</v>
      </c>
      <c r="AB719">
        <f>(Raw_savings[[#This Row],[PreWBthm]]-Raw_savings[[#This Row],[MsrWBthm]])/Raw_savings[[#This Row],[NumUnit]]/10^5</f>
        <v>-4.594814178851505E-2</v>
      </c>
      <c r="AC719">
        <f>Raw_savings[[#This Row],[APreWBkWh]]*Raw_savings[[#This Row],[BldgWts]]</f>
        <v>0.9372782309949097</v>
      </c>
      <c r="AD719" t="s">
        <v>72</v>
      </c>
    </row>
    <row r="720" spans="1:30" hidden="1" x14ac:dyDescent="0.25">
      <c r="A720" t="s">
        <v>68</v>
      </c>
      <c r="B720" t="s">
        <v>69</v>
      </c>
      <c r="C720" t="s">
        <v>70</v>
      </c>
      <c r="D720" s="1">
        <v>43622.936018518521</v>
      </c>
      <c r="E720" t="s">
        <v>71</v>
      </c>
      <c r="F720" t="s">
        <v>13</v>
      </c>
      <c r="G720">
        <v>2007</v>
      </c>
      <c r="H720" t="str">
        <f>VLOOKUP(Raw_savings[[#This Row],[BldgVint]],DEER2020wts!$I$6:$J$15,2,FALSE)</f>
        <v>Ex</v>
      </c>
      <c r="I720" t="s">
        <v>34</v>
      </c>
      <c r="J720" t="s">
        <v>6</v>
      </c>
      <c r="K720">
        <f>SUMIFS(raw_wts[wt_vint],raw_wts[bldgtype],Raw_savings[[#This Row],[BldgType]],raw_wts[bldgvint],Raw_savings[[#This Row],[BldgVint]],raw_wts[bldgloc],Raw_savings[[#This Row],[BldgLoc]])</f>
        <v>0.10299999999999999</v>
      </c>
      <c r="L720" t="s">
        <v>32</v>
      </c>
      <c r="M720">
        <v>679.66730583333299</v>
      </c>
      <c r="N720">
        <v>149998.6</v>
      </c>
      <c r="O720" t="s">
        <v>7</v>
      </c>
      <c r="P720">
        <v>1163514</v>
      </c>
      <c r="Q720">
        <v>576.06044444444399</v>
      </c>
      <c r="R720">
        <v>303.12713333333301</v>
      </c>
      <c r="S720">
        <v>233183600</v>
      </c>
      <c r="T720">
        <v>1160777</v>
      </c>
      <c r="U720">
        <v>575.13433333333296</v>
      </c>
      <c r="V720">
        <v>302.60446666666701</v>
      </c>
      <c r="W720">
        <v>234107900</v>
      </c>
      <c r="X720">
        <v>4.02697021985513</v>
      </c>
      <c r="Y720">
        <v>1.3625947624117799E-3</v>
      </c>
      <c r="Z720">
        <v>7.6900369074805997E-4</v>
      </c>
      <c r="AA720">
        <v>-1359.93005999711</v>
      </c>
      <c r="AB720">
        <f>(Raw_savings[[#This Row],[PreWBthm]]-Raw_savings[[#This Row],[MsrWBthm]])/Raw_savings[[#This Row],[NumUnit]]/10^5</f>
        <v>-1.359930059997112E-2</v>
      </c>
      <c r="AC720">
        <f>Raw_savings[[#This Row],[APreWBkWh]]*Raw_savings[[#This Row],[BldgWts]]</f>
        <v>0.4147779326450784</v>
      </c>
      <c r="AD720" t="s">
        <v>72</v>
      </c>
    </row>
    <row r="721" spans="1:30" hidden="1" x14ac:dyDescent="0.25">
      <c r="A721" t="s">
        <v>68</v>
      </c>
      <c r="B721" t="s">
        <v>69</v>
      </c>
      <c r="C721" t="s">
        <v>70</v>
      </c>
      <c r="D721" s="1">
        <v>43622.936018518521</v>
      </c>
      <c r="E721" t="s">
        <v>71</v>
      </c>
      <c r="F721" t="s">
        <v>13</v>
      </c>
      <c r="G721">
        <v>2007</v>
      </c>
      <c r="H721" t="str">
        <f>VLOOKUP(Raw_savings[[#This Row],[BldgVint]],DEER2020wts!$I$6:$J$15,2,FALSE)</f>
        <v>Ex</v>
      </c>
      <c r="I721" t="s">
        <v>42</v>
      </c>
      <c r="J721" t="s">
        <v>6</v>
      </c>
      <c r="K721">
        <f>SUMIFS(raw_wts[wt_vint],raw_wts[bldgtype],Raw_savings[[#This Row],[BldgType]],raw_wts[bldgvint],Raw_savings[[#This Row],[BldgVint]],raw_wts[bldgloc],Raw_savings[[#This Row],[BldgLoc]])</f>
        <v>0.158</v>
      </c>
      <c r="L721" t="s">
        <v>32</v>
      </c>
      <c r="M721">
        <v>420.96135341666701</v>
      </c>
      <c r="N721">
        <v>149998.6</v>
      </c>
      <c r="O721" t="s">
        <v>7</v>
      </c>
      <c r="P721">
        <v>725580.6</v>
      </c>
      <c r="Q721">
        <v>69.263000000000005</v>
      </c>
      <c r="R721">
        <v>56.624200000000002</v>
      </c>
      <c r="S721">
        <v>3481076000</v>
      </c>
      <c r="T721">
        <v>724187</v>
      </c>
      <c r="U721">
        <v>69.192111111111103</v>
      </c>
      <c r="V721">
        <v>56.551000000000002</v>
      </c>
      <c r="W721">
        <v>3484252000</v>
      </c>
      <c r="X721">
        <v>3.3105176726771699</v>
      </c>
      <c r="Y721">
        <v>1.6839761729557699E-4</v>
      </c>
      <c r="Z721">
        <v>1.7388769635474501E-4</v>
      </c>
      <c r="AA721">
        <v>-7544.6355686157203</v>
      </c>
      <c r="AB721">
        <f>(Raw_savings[[#This Row],[PreWBthm]]-Raw_savings[[#This Row],[MsrWBthm]])/Raw_savings[[#This Row],[NumUnit]]/10^5</f>
        <v>-7.5446355686157235E-2</v>
      </c>
      <c r="AC721">
        <f>Raw_savings[[#This Row],[APreWBkWh]]*Raw_savings[[#This Row],[BldgWts]]</f>
        <v>0.52306179228299288</v>
      </c>
      <c r="AD721" t="s">
        <v>72</v>
      </c>
    </row>
    <row r="722" spans="1:30" hidden="1" x14ac:dyDescent="0.25">
      <c r="A722" t="s">
        <v>68</v>
      </c>
      <c r="B722" t="s">
        <v>69</v>
      </c>
      <c r="C722" t="s">
        <v>70</v>
      </c>
      <c r="D722" s="1">
        <v>43622.936018518521</v>
      </c>
      <c r="E722" t="s">
        <v>71</v>
      </c>
      <c r="F722" t="s">
        <v>13</v>
      </c>
      <c r="G722">
        <v>2011</v>
      </c>
      <c r="H722" t="str">
        <f>VLOOKUP(Raw_savings[[#This Row],[BldgVint]],DEER2020wts!$I$6:$J$15,2,FALSE)</f>
        <v>Ex</v>
      </c>
      <c r="I722" t="s">
        <v>5</v>
      </c>
      <c r="J722" t="s">
        <v>6</v>
      </c>
      <c r="K722">
        <f>SUMIFS(raw_wts[wt_vint],raw_wts[bldgtype],Raw_savings[[#This Row],[BldgType]],raw_wts[bldgvint],Raw_savings[[#This Row],[BldgVint]],raw_wts[bldgloc],Raw_savings[[#This Row],[BldgLoc]])</f>
        <v>1.7999999999999999E-2</v>
      </c>
      <c r="L722" t="s">
        <v>32</v>
      </c>
      <c r="M722">
        <v>349.78498033333301</v>
      </c>
      <c r="N722">
        <v>149998.6</v>
      </c>
      <c r="O722" t="s">
        <v>7</v>
      </c>
      <c r="P722">
        <v>659618.9</v>
      </c>
      <c r="Q722">
        <v>231.56711111111099</v>
      </c>
      <c r="R722">
        <v>104.54966666666699</v>
      </c>
      <c r="S722">
        <v>2247684000</v>
      </c>
      <c r="T722">
        <v>658607.6</v>
      </c>
      <c r="U722">
        <v>231.08733333333299</v>
      </c>
      <c r="V722">
        <v>104.29626666666699</v>
      </c>
      <c r="W722">
        <v>2250451000</v>
      </c>
      <c r="X722">
        <v>2.8912047596678199</v>
      </c>
      <c r="Y722">
        <v>1.3716363044536299E-3</v>
      </c>
      <c r="Z722">
        <v>7.2444505695618401E-4</v>
      </c>
      <c r="AA722">
        <v>-7910.5740828641201</v>
      </c>
      <c r="AB722">
        <f>(Raw_savings[[#This Row],[PreWBthm]]-Raw_savings[[#This Row],[MsrWBthm]])/Raw_savings[[#This Row],[NumUnit]]/10^5</f>
        <v>-7.9105740828641205E-2</v>
      </c>
      <c r="AC722">
        <f>Raw_savings[[#This Row],[APreWBkWh]]*Raw_savings[[#This Row],[BldgWts]]</f>
        <v>5.2041685674020753E-2</v>
      </c>
      <c r="AD722" t="s">
        <v>72</v>
      </c>
    </row>
    <row r="723" spans="1:30" hidden="1" x14ac:dyDescent="0.25">
      <c r="A723" t="s">
        <v>68</v>
      </c>
      <c r="B723" t="s">
        <v>69</v>
      </c>
      <c r="C723" t="s">
        <v>70</v>
      </c>
      <c r="D723" s="1">
        <v>43622.936018518521</v>
      </c>
      <c r="E723" t="s">
        <v>71</v>
      </c>
      <c r="F723" t="s">
        <v>13</v>
      </c>
      <c r="G723">
        <v>2011</v>
      </c>
      <c r="H723" t="str">
        <f>VLOOKUP(Raw_savings[[#This Row],[BldgVint]],DEER2020wts!$I$6:$J$15,2,FALSE)</f>
        <v>Ex</v>
      </c>
      <c r="I723" t="s">
        <v>35</v>
      </c>
      <c r="J723" t="s">
        <v>6</v>
      </c>
      <c r="K723">
        <f>SUMIFS(raw_wts[wt_vint],raw_wts[bldgtype],Raw_savings[[#This Row],[BldgType]],raw_wts[bldgvint],Raw_savings[[#This Row],[BldgVint]],raw_wts[bldgloc],Raw_savings[[#This Row],[BldgLoc]])</f>
        <v>0.105</v>
      </c>
      <c r="L723" t="s">
        <v>32</v>
      </c>
      <c r="M723">
        <v>355.42003408333301</v>
      </c>
      <c r="N723">
        <v>149998.6</v>
      </c>
      <c r="O723" t="s">
        <v>7</v>
      </c>
      <c r="P723">
        <v>742846.3</v>
      </c>
      <c r="Q723">
        <v>78.452222222222204</v>
      </c>
      <c r="R723">
        <v>65.302000000000007</v>
      </c>
      <c r="S723">
        <v>1329819000</v>
      </c>
      <c r="T723">
        <v>741641.5</v>
      </c>
      <c r="U723">
        <v>78.366444444444397</v>
      </c>
      <c r="V723">
        <v>65.2143333333333</v>
      </c>
      <c r="W723">
        <v>1331576000</v>
      </c>
      <c r="X723">
        <v>3.3897920332694702</v>
      </c>
      <c r="Y723">
        <v>2.4134198849826499E-4</v>
      </c>
      <c r="Z723">
        <v>2.46656514151673E-4</v>
      </c>
      <c r="AA723">
        <v>-4943.4467151844601</v>
      </c>
      <c r="AB723">
        <f>(Raw_savings[[#This Row],[PreWBthm]]-Raw_savings[[#This Row],[MsrWBthm]])/Raw_savings[[#This Row],[NumUnit]]/10^5</f>
        <v>-4.9434467151844567E-2</v>
      </c>
      <c r="AC723">
        <f>Raw_savings[[#This Row],[APreWBkWh]]*Raw_savings[[#This Row],[BldgWts]]</f>
        <v>0.35592816349329437</v>
      </c>
      <c r="AD723" t="s">
        <v>72</v>
      </c>
    </row>
    <row r="724" spans="1:30" hidden="1" x14ac:dyDescent="0.25">
      <c r="A724" t="s">
        <v>68</v>
      </c>
      <c r="B724" t="s">
        <v>69</v>
      </c>
      <c r="C724" t="s">
        <v>70</v>
      </c>
      <c r="D724" s="1">
        <v>43622.936018518521</v>
      </c>
      <c r="E724" t="s">
        <v>71</v>
      </c>
      <c r="F724" t="s">
        <v>13</v>
      </c>
      <c r="G724">
        <v>2011</v>
      </c>
      <c r="H724" t="str">
        <f>VLOOKUP(Raw_savings[[#This Row],[BldgVint]],DEER2020wts!$I$6:$J$15,2,FALSE)</f>
        <v>Ex</v>
      </c>
      <c r="I724" t="s">
        <v>38</v>
      </c>
      <c r="J724" t="s">
        <v>6</v>
      </c>
      <c r="K724">
        <f>SUMIFS(raw_wts[wt_vint],raw_wts[bldgtype],Raw_savings[[#This Row],[BldgType]],raw_wts[bldgvint],Raw_savings[[#This Row],[BldgVint]],raw_wts[bldgloc],Raw_savings[[#This Row],[BldgLoc]])</f>
        <v>0.313</v>
      </c>
      <c r="L724" t="s">
        <v>32</v>
      </c>
      <c r="M724">
        <v>431.04650433333302</v>
      </c>
      <c r="N724">
        <v>149998.6</v>
      </c>
      <c r="O724" t="s">
        <v>7</v>
      </c>
      <c r="P724">
        <v>714492.2</v>
      </c>
      <c r="Q724">
        <v>55.475111111111097</v>
      </c>
      <c r="R724">
        <v>40.5621333333333</v>
      </c>
      <c r="S724">
        <v>1170500000</v>
      </c>
      <c r="T724">
        <v>713099.5</v>
      </c>
      <c r="U724">
        <v>55.438111111111098</v>
      </c>
      <c r="V724">
        <v>40.527266666666698</v>
      </c>
      <c r="W724">
        <v>1172481000</v>
      </c>
      <c r="X724">
        <v>3.2309738879658401</v>
      </c>
      <c r="Y724" s="2">
        <v>8.5837605984588896E-5</v>
      </c>
      <c r="Z724" s="2">
        <v>8.0888410684577005E-5</v>
      </c>
      <c r="AA724">
        <v>-4595.7918231209496</v>
      </c>
      <c r="AB724">
        <f>(Raw_savings[[#This Row],[PreWBthm]]-Raw_savings[[#This Row],[MsrWBthm]])/Raw_savings[[#This Row],[NumUnit]]/10^5</f>
        <v>-4.5957918231209476E-2</v>
      </c>
      <c r="AC724">
        <f>Raw_savings[[#This Row],[APreWBkWh]]*Raw_savings[[#This Row],[BldgWts]]</f>
        <v>1.011294826933308</v>
      </c>
      <c r="AD724" t="s">
        <v>72</v>
      </c>
    </row>
    <row r="725" spans="1:30" hidden="1" x14ac:dyDescent="0.25">
      <c r="A725" t="s">
        <v>68</v>
      </c>
      <c r="B725" t="s">
        <v>69</v>
      </c>
      <c r="C725" t="s">
        <v>70</v>
      </c>
      <c r="D725" s="1">
        <v>43622.936018518521</v>
      </c>
      <c r="E725" t="s">
        <v>71</v>
      </c>
      <c r="F725" t="s">
        <v>13</v>
      </c>
      <c r="G725">
        <v>2011</v>
      </c>
      <c r="H725" t="str">
        <f>VLOOKUP(Raw_savings[[#This Row],[BldgVint]],DEER2020wts!$I$6:$J$15,2,FALSE)</f>
        <v>Ex</v>
      </c>
      <c r="I725" t="s">
        <v>40</v>
      </c>
      <c r="J725" t="s">
        <v>6</v>
      </c>
      <c r="K725">
        <f>SUMIFS(raw_wts[wt_vint],raw_wts[bldgtype],Raw_savings[[#This Row],[BldgType]],raw_wts[bldgvint],Raw_savings[[#This Row],[BldgVint]],raw_wts[bldgloc],Raw_savings[[#This Row],[BldgLoc]])</f>
        <v>0.21099999999999999</v>
      </c>
      <c r="L725" t="s">
        <v>32</v>
      </c>
      <c r="M725">
        <v>389.07376375000001</v>
      </c>
      <c r="N725">
        <v>149998.6</v>
      </c>
      <c r="O725" t="s">
        <v>7</v>
      </c>
      <c r="P725">
        <v>777954.1</v>
      </c>
      <c r="Q725">
        <v>420.09377777777797</v>
      </c>
      <c r="R725">
        <v>207.0428</v>
      </c>
      <c r="S725">
        <v>928448800</v>
      </c>
      <c r="T725">
        <v>776540.7</v>
      </c>
      <c r="U725">
        <v>419.43200000000002</v>
      </c>
      <c r="V725">
        <v>206.70126666666701</v>
      </c>
      <c r="W725">
        <v>929918800</v>
      </c>
      <c r="X725">
        <v>3.6327301701797801</v>
      </c>
      <c r="Y725">
        <v>1.70090568790707E-3</v>
      </c>
      <c r="Z725">
        <v>8.7781126653618401E-4</v>
      </c>
      <c r="AA725">
        <v>-3778.2038702166301</v>
      </c>
      <c r="AB725">
        <f>(Raw_savings[[#This Row],[PreWBthm]]-Raw_savings[[#This Row],[MsrWBthm]])/Raw_savings[[#This Row],[NumUnit]]/10^5</f>
        <v>-3.778203870216628E-2</v>
      </c>
      <c r="AC725">
        <f>Raw_savings[[#This Row],[APreWBkWh]]*Raw_savings[[#This Row],[BldgWts]]</f>
        <v>0.76650606590793358</v>
      </c>
      <c r="AD725" t="s">
        <v>72</v>
      </c>
    </row>
    <row r="726" spans="1:30" hidden="1" x14ac:dyDescent="0.25">
      <c r="A726" t="s">
        <v>68</v>
      </c>
      <c r="B726" t="s">
        <v>69</v>
      </c>
      <c r="C726" t="s">
        <v>70</v>
      </c>
      <c r="D726" s="1">
        <v>43622.936018518521</v>
      </c>
      <c r="E726" t="s">
        <v>71</v>
      </c>
      <c r="F726" t="s">
        <v>13</v>
      </c>
      <c r="G726">
        <v>2011</v>
      </c>
      <c r="H726" t="str">
        <f>VLOOKUP(Raw_savings[[#This Row],[BldgVint]],DEER2020wts!$I$6:$J$15,2,FALSE)</f>
        <v>Ex</v>
      </c>
      <c r="I726" t="s">
        <v>43</v>
      </c>
      <c r="J726" t="s">
        <v>6</v>
      </c>
      <c r="K726">
        <f>SUMIFS(raw_wts[wt_vint],raw_wts[bldgtype],Raw_savings[[#This Row],[BldgType]],raw_wts[bldgvint],Raw_savings[[#This Row],[BldgVint]],raw_wts[bldgloc],Raw_savings[[#This Row],[BldgLoc]])</f>
        <v>3.1000000000000003E-2</v>
      </c>
      <c r="L726" t="s">
        <v>32</v>
      </c>
      <c r="M726">
        <v>418.84709700000002</v>
      </c>
      <c r="N726">
        <v>149998.6</v>
      </c>
      <c r="O726" t="s">
        <v>7</v>
      </c>
      <c r="P726">
        <v>720419.6</v>
      </c>
      <c r="Q726">
        <v>304.29455555555597</v>
      </c>
      <c r="R726">
        <v>139.00659999999999</v>
      </c>
      <c r="S726">
        <v>1120937000</v>
      </c>
      <c r="T726">
        <v>719033.6</v>
      </c>
      <c r="U726">
        <v>303.784777777778</v>
      </c>
      <c r="V726">
        <v>138.69220000000001</v>
      </c>
      <c r="W726">
        <v>1122731000</v>
      </c>
      <c r="X726">
        <v>3.3090834577277701</v>
      </c>
      <c r="Y726">
        <v>1.2170975552392199E-3</v>
      </c>
      <c r="Z726">
        <v>7.5063191854958598E-4</v>
      </c>
      <c r="AA726">
        <v>-4283.1859474485</v>
      </c>
      <c r="AB726">
        <f>(Raw_savings[[#This Row],[PreWBthm]]-Raw_savings[[#This Row],[MsrWBthm]])/Raw_savings[[#This Row],[NumUnit]]/10^5</f>
        <v>-4.2831859474485028E-2</v>
      </c>
      <c r="AC726">
        <f>Raw_savings[[#This Row],[APreWBkWh]]*Raw_savings[[#This Row],[BldgWts]]</f>
        <v>0.10258158718956088</v>
      </c>
      <c r="AD726" t="s">
        <v>72</v>
      </c>
    </row>
    <row r="727" spans="1:30" hidden="1" x14ac:dyDescent="0.25">
      <c r="A727" t="s">
        <v>68</v>
      </c>
      <c r="B727" t="s">
        <v>69</v>
      </c>
      <c r="C727" t="s">
        <v>70</v>
      </c>
      <c r="D727" s="1">
        <v>43622.936018518521</v>
      </c>
      <c r="E727" t="s">
        <v>71</v>
      </c>
      <c r="F727" t="s">
        <v>13</v>
      </c>
      <c r="G727">
        <v>2011</v>
      </c>
      <c r="H727" t="str">
        <f>VLOOKUP(Raw_savings[[#This Row],[BldgVint]],DEER2020wts!$I$6:$J$15,2,FALSE)</f>
        <v>Ex</v>
      </c>
      <c r="I727" t="s">
        <v>45</v>
      </c>
      <c r="J727" t="s">
        <v>6</v>
      </c>
      <c r="K727">
        <f>SUMIFS(raw_wts[wt_vint],raw_wts[bldgtype],Raw_savings[[#This Row],[BldgType]],raw_wts[bldgvint],Raw_savings[[#This Row],[BldgVint]],raw_wts[bldgloc],Raw_savings[[#This Row],[BldgLoc]])</f>
        <v>0.44600000000000001</v>
      </c>
      <c r="L727" t="s">
        <v>32</v>
      </c>
      <c r="M727">
        <v>471.39781175000002</v>
      </c>
      <c r="N727">
        <v>149998.6</v>
      </c>
      <c r="O727" t="s">
        <v>7</v>
      </c>
      <c r="P727">
        <v>800657.6</v>
      </c>
      <c r="Q727">
        <v>392.37688888888903</v>
      </c>
      <c r="R727">
        <v>196.41220000000001</v>
      </c>
      <c r="S727">
        <v>456985200</v>
      </c>
      <c r="T727">
        <v>799011.3</v>
      </c>
      <c r="U727">
        <v>391.75322222222201</v>
      </c>
      <c r="V727">
        <v>196.05553333333299</v>
      </c>
      <c r="W727">
        <v>458037300</v>
      </c>
      <c r="X727">
        <v>3.4923793852335998</v>
      </c>
      <c r="Y727">
        <v>1.3230156167915699E-3</v>
      </c>
      <c r="Z727">
        <v>7.5661502403368995E-4</v>
      </c>
      <c r="AA727">
        <v>-2231.8728975304798</v>
      </c>
      <c r="AB727">
        <f>(Raw_savings[[#This Row],[PreWBthm]]-Raw_savings[[#This Row],[MsrWBthm]])/Raw_savings[[#This Row],[NumUnit]]/10^5</f>
        <v>-2.2318728975304795E-2</v>
      </c>
      <c r="AC727">
        <f>Raw_savings[[#This Row],[APreWBkWh]]*Raw_savings[[#This Row],[BldgWts]]</f>
        <v>1.5576012058141855</v>
      </c>
      <c r="AD727" t="s">
        <v>72</v>
      </c>
    </row>
    <row r="728" spans="1:30" hidden="1" x14ac:dyDescent="0.25">
      <c r="A728" t="s">
        <v>68</v>
      </c>
      <c r="B728" t="s">
        <v>69</v>
      </c>
      <c r="C728" t="s">
        <v>70</v>
      </c>
      <c r="D728" s="1">
        <v>43622.936018518521</v>
      </c>
      <c r="E728" t="s">
        <v>71</v>
      </c>
      <c r="F728" t="s">
        <v>13</v>
      </c>
      <c r="G728">
        <v>2011</v>
      </c>
      <c r="H728" t="str">
        <f>VLOOKUP(Raw_savings[[#This Row],[BldgVint]],DEER2020wts!$I$6:$J$15,2,FALSE)</f>
        <v>Ex</v>
      </c>
      <c r="I728" t="s">
        <v>8</v>
      </c>
      <c r="J728" t="s">
        <v>6</v>
      </c>
      <c r="K728">
        <f>SUMIFS(raw_wts[wt_vint],raw_wts[bldgtype],Raw_savings[[#This Row],[BldgType]],raw_wts[bldgvint],Raw_savings[[#This Row],[BldgVint]],raw_wts[bldgloc],Raw_savings[[#This Row],[BldgLoc]])</f>
        <v>0.19400000000000001</v>
      </c>
      <c r="L728" t="s">
        <v>32</v>
      </c>
      <c r="M728">
        <v>463.77502758333299</v>
      </c>
      <c r="N728">
        <v>149998.6</v>
      </c>
      <c r="O728" t="s">
        <v>7</v>
      </c>
      <c r="P728">
        <v>782149.9</v>
      </c>
      <c r="Q728">
        <v>366.08044444444403</v>
      </c>
      <c r="R728">
        <v>174.29886666666701</v>
      </c>
      <c r="S728">
        <v>295792500</v>
      </c>
      <c r="T728">
        <v>780496.7</v>
      </c>
      <c r="U728">
        <v>365.49511111111099</v>
      </c>
      <c r="V728">
        <v>173.96379999999999</v>
      </c>
      <c r="W728">
        <v>296605400</v>
      </c>
      <c r="X728">
        <v>3.56465937507387</v>
      </c>
      <c r="Y728">
        <v>1.26210619054548E-3</v>
      </c>
      <c r="Z728">
        <v>7.2247673276552697E-4</v>
      </c>
      <c r="AA728">
        <v>-1752.78950278093</v>
      </c>
      <c r="AB728">
        <f>(Raw_savings[[#This Row],[PreWBthm]]-Raw_savings[[#This Row],[MsrWBthm]])/Raw_savings[[#This Row],[NumUnit]]/10^5</f>
        <v>-1.752789502780925E-2</v>
      </c>
      <c r="AC728">
        <f>Raw_savings[[#This Row],[APreWBkWh]]*Raw_savings[[#This Row],[BldgWts]]</f>
        <v>0.69154391876433075</v>
      </c>
      <c r="AD728" t="s">
        <v>72</v>
      </c>
    </row>
    <row r="729" spans="1:30" hidden="1" x14ac:dyDescent="0.25">
      <c r="A729" t="s">
        <v>68</v>
      </c>
      <c r="B729" t="s">
        <v>69</v>
      </c>
      <c r="C729" t="s">
        <v>70</v>
      </c>
      <c r="D729" s="1">
        <v>43622.936018518521</v>
      </c>
      <c r="E729" t="s">
        <v>71</v>
      </c>
      <c r="F729" t="s">
        <v>13</v>
      </c>
      <c r="G729">
        <v>2011</v>
      </c>
      <c r="H729" t="str">
        <f>VLOOKUP(Raw_savings[[#This Row],[BldgVint]],DEER2020wts!$I$6:$J$15,2,FALSE)</f>
        <v>Ex</v>
      </c>
      <c r="I729" t="s">
        <v>36</v>
      </c>
      <c r="J729" t="s">
        <v>6</v>
      </c>
      <c r="K729">
        <f>SUMIFS(raw_wts[wt_vint],raw_wts[bldgtype],Raw_savings[[#This Row],[BldgType]],raw_wts[bldgvint],Raw_savings[[#This Row],[BldgVint]],raw_wts[bldgloc],Raw_savings[[#This Row],[BldgLoc]])</f>
        <v>0.78500000000000003</v>
      </c>
      <c r="L729" t="s">
        <v>32</v>
      </c>
      <c r="M729">
        <v>440.8917975</v>
      </c>
      <c r="N729">
        <v>149998.6</v>
      </c>
      <c r="O729" t="s">
        <v>7</v>
      </c>
      <c r="P729">
        <v>840727.7</v>
      </c>
      <c r="Q729">
        <v>431.80388888888899</v>
      </c>
      <c r="R729">
        <v>197.5538</v>
      </c>
      <c r="S729">
        <v>378273900</v>
      </c>
      <c r="T729">
        <v>839054.8</v>
      </c>
      <c r="U729">
        <v>431.11355555555599</v>
      </c>
      <c r="V729">
        <v>197.21946666666699</v>
      </c>
      <c r="W729">
        <v>379196400</v>
      </c>
      <c r="X729">
        <v>3.7943550083848101</v>
      </c>
      <c r="Y729">
        <v>1.5657658800815901E-3</v>
      </c>
      <c r="Z729">
        <v>7.5831152956150805E-4</v>
      </c>
      <c r="AA729">
        <v>-2092.3501077381702</v>
      </c>
      <c r="AB729">
        <f>(Raw_savings[[#This Row],[PreWBthm]]-Raw_savings[[#This Row],[MsrWBthm]])/Raw_savings[[#This Row],[NumUnit]]/10^5</f>
        <v>-2.0923501077381688E-2</v>
      </c>
      <c r="AC729">
        <f>Raw_savings[[#This Row],[APreWBkWh]]*Raw_savings[[#This Row],[BldgWts]]</f>
        <v>2.9785686815820762</v>
      </c>
      <c r="AD729" t="s">
        <v>72</v>
      </c>
    </row>
    <row r="730" spans="1:30" hidden="1" x14ac:dyDescent="0.25">
      <c r="A730" t="s">
        <v>68</v>
      </c>
      <c r="B730" t="s">
        <v>69</v>
      </c>
      <c r="C730" t="s">
        <v>70</v>
      </c>
      <c r="D730" s="1">
        <v>43622.936018518521</v>
      </c>
      <c r="E730" t="s">
        <v>71</v>
      </c>
      <c r="F730" t="s">
        <v>13</v>
      </c>
      <c r="G730">
        <v>2011</v>
      </c>
      <c r="H730" t="str">
        <f>VLOOKUP(Raw_savings[[#This Row],[BldgVint]],DEER2020wts!$I$6:$J$15,2,FALSE)</f>
        <v>Ex</v>
      </c>
      <c r="I730" t="s">
        <v>39</v>
      </c>
      <c r="J730" t="s">
        <v>6</v>
      </c>
      <c r="K730">
        <f>SUMIFS(raw_wts[wt_vint],raw_wts[bldgtype],Raw_savings[[#This Row],[BldgType]],raw_wts[bldgvint],Raw_savings[[#This Row],[BldgVint]],raw_wts[bldgloc],Raw_savings[[#This Row],[BldgLoc]])</f>
        <v>0.55899999999999994</v>
      </c>
      <c r="L730" t="s">
        <v>32</v>
      </c>
      <c r="M730">
        <v>540.54391333333297</v>
      </c>
      <c r="N730">
        <v>149998.6</v>
      </c>
      <c r="O730" t="s">
        <v>7</v>
      </c>
      <c r="P730">
        <v>866756.3</v>
      </c>
      <c r="Q730">
        <v>539.23055555555595</v>
      </c>
      <c r="R730">
        <v>265.08879999999999</v>
      </c>
      <c r="S730">
        <v>494222500</v>
      </c>
      <c r="T730">
        <v>864858.3</v>
      </c>
      <c r="U730">
        <v>538.29488888888898</v>
      </c>
      <c r="V730">
        <v>264.60913333333298</v>
      </c>
      <c r="W730">
        <v>495558100</v>
      </c>
      <c r="X730">
        <v>3.5112780907951402</v>
      </c>
      <c r="Y730">
        <v>1.7309725326414499E-3</v>
      </c>
      <c r="Z730">
        <v>8.8737779639168997E-4</v>
      </c>
      <c r="AA730">
        <v>-2470.8445827534201</v>
      </c>
      <c r="AB730">
        <f>(Raw_savings[[#This Row],[PreWBthm]]-Raw_savings[[#This Row],[MsrWBthm]])/Raw_savings[[#This Row],[NumUnit]]/10^5</f>
        <v>-2.47084458275342E-2</v>
      </c>
      <c r="AC730">
        <f>Raw_savings[[#This Row],[APreWBkWh]]*Raw_savings[[#This Row],[BldgWts]]</f>
        <v>1.9628044527544832</v>
      </c>
      <c r="AD730" t="s">
        <v>72</v>
      </c>
    </row>
    <row r="731" spans="1:30" hidden="1" x14ac:dyDescent="0.25">
      <c r="A731" t="s">
        <v>68</v>
      </c>
      <c r="B731" t="s">
        <v>69</v>
      </c>
      <c r="C731" t="s">
        <v>70</v>
      </c>
      <c r="D731" s="1">
        <v>43622.936018518521</v>
      </c>
      <c r="E731" t="s">
        <v>71</v>
      </c>
      <c r="F731" t="s">
        <v>13</v>
      </c>
      <c r="G731">
        <v>2011</v>
      </c>
      <c r="H731" t="str">
        <f>VLOOKUP(Raw_savings[[#This Row],[BldgVint]],DEER2020wts!$I$6:$J$15,2,FALSE)</f>
        <v>Ex</v>
      </c>
      <c r="I731" t="s">
        <v>41</v>
      </c>
      <c r="J731" t="s">
        <v>6</v>
      </c>
      <c r="K731">
        <f>SUMIFS(raw_wts[wt_vint],raw_wts[bldgtype],Raw_savings[[#This Row],[BldgType]],raw_wts[bldgvint],Raw_savings[[#This Row],[BldgVint]],raw_wts[bldgloc],Raw_savings[[#This Row],[BldgLoc]])</f>
        <v>1.2529999999999999</v>
      </c>
      <c r="L731" t="s">
        <v>32</v>
      </c>
      <c r="M731">
        <v>464.89560583333298</v>
      </c>
      <c r="N731">
        <v>149998.6</v>
      </c>
      <c r="O731" t="s">
        <v>7</v>
      </c>
      <c r="P731">
        <v>846383.6</v>
      </c>
      <c r="Q731">
        <v>517.99377777777795</v>
      </c>
      <c r="R731">
        <v>248.208333333333</v>
      </c>
      <c r="S731">
        <v>565640700</v>
      </c>
      <c r="T731">
        <v>844707.1</v>
      </c>
      <c r="U731">
        <v>517.13555555555502</v>
      </c>
      <c r="V731">
        <v>247.78980000000001</v>
      </c>
      <c r="W731">
        <v>566863200</v>
      </c>
      <c r="X731">
        <v>3.60618594575624</v>
      </c>
      <c r="Y731">
        <v>1.8460536332323199E-3</v>
      </c>
      <c r="Z731">
        <v>9.0027379928259296E-4</v>
      </c>
      <c r="AA731">
        <v>-2629.6226177673798</v>
      </c>
      <c r="AB731">
        <f>(Raw_savings[[#This Row],[PreWBthm]]-Raw_savings[[#This Row],[MsrWBthm]])/Raw_savings[[#This Row],[NumUnit]]/10^5</f>
        <v>-2.6296226177673774E-2</v>
      </c>
      <c r="AC731">
        <f>Raw_savings[[#This Row],[APreWBkWh]]*Raw_savings[[#This Row],[BldgWts]]</f>
        <v>4.5185509900325682</v>
      </c>
      <c r="AD731" t="s">
        <v>72</v>
      </c>
    </row>
    <row r="732" spans="1:30" hidden="1" x14ac:dyDescent="0.25">
      <c r="A732" t="s">
        <v>68</v>
      </c>
      <c r="B732" t="s">
        <v>69</v>
      </c>
      <c r="C732" t="s">
        <v>70</v>
      </c>
      <c r="D732" s="1">
        <v>43622.936018518521</v>
      </c>
      <c r="E732" t="s">
        <v>71</v>
      </c>
      <c r="F732" t="s">
        <v>13</v>
      </c>
      <c r="G732">
        <v>2011</v>
      </c>
      <c r="H732" t="str">
        <f>VLOOKUP(Raw_savings[[#This Row],[BldgVint]],DEER2020wts!$I$6:$J$15,2,FALSE)</f>
        <v>Ex</v>
      </c>
      <c r="I732" t="s">
        <v>44</v>
      </c>
      <c r="J732" t="s">
        <v>6</v>
      </c>
      <c r="K732">
        <f>SUMIFS(raw_wts[wt_vint],raw_wts[bldgtype],Raw_savings[[#This Row],[BldgType]],raw_wts[bldgvint],Raw_savings[[#This Row],[BldgVint]],raw_wts[bldgloc],Raw_savings[[#This Row],[BldgLoc]])</f>
        <v>0.17399999999999999</v>
      </c>
      <c r="L732" t="s">
        <v>32</v>
      </c>
      <c r="M732">
        <v>445.46953416666702</v>
      </c>
      <c r="N732">
        <v>149998.6</v>
      </c>
      <c r="O732" t="s">
        <v>7</v>
      </c>
      <c r="P732">
        <v>843341.1</v>
      </c>
      <c r="Q732">
        <v>116.82066666666699</v>
      </c>
      <c r="R732">
        <v>104.475666666667</v>
      </c>
      <c r="S732">
        <v>1125261000</v>
      </c>
      <c r="T732">
        <v>841706.1</v>
      </c>
      <c r="U732">
        <v>116.655333333333</v>
      </c>
      <c r="V732">
        <v>104.3086</v>
      </c>
      <c r="W732">
        <v>1127255000</v>
      </c>
      <c r="X732">
        <v>3.6702846650524998</v>
      </c>
      <c r="Y732">
        <v>3.7114397428459099E-4</v>
      </c>
      <c r="Z732">
        <v>3.7503499982144699E-4</v>
      </c>
      <c r="AA732">
        <v>-4476.1759156664803</v>
      </c>
      <c r="AB732">
        <f>(Raw_savings[[#This Row],[PreWBthm]]-Raw_savings[[#This Row],[MsrWBthm]])/Raw_savings[[#This Row],[NumUnit]]/10^5</f>
        <v>-4.4761759156664777E-2</v>
      </c>
      <c r="AC732">
        <f>Raw_savings[[#This Row],[APreWBkWh]]*Raw_savings[[#This Row],[BldgWts]]</f>
        <v>0.63862953171913495</v>
      </c>
      <c r="AD732" t="s">
        <v>72</v>
      </c>
    </row>
    <row r="733" spans="1:30" hidden="1" x14ac:dyDescent="0.25">
      <c r="A733" t="s">
        <v>68</v>
      </c>
      <c r="B733" t="s">
        <v>69</v>
      </c>
      <c r="C733" t="s">
        <v>70</v>
      </c>
      <c r="D733" s="1">
        <v>43622.936018518521</v>
      </c>
      <c r="E733" t="s">
        <v>71</v>
      </c>
      <c r="F733" t="s">
        <v>13</v>
      </c>
      <c r="G733">
        <v>2011</v>
      </c>
      <c r="H733" t="str">
        <f>VLOOKUP(Raw_savings[[#This Row],[BldgVint]],DEER2020wts!$I$6:$J$15,2,FALSE)</f>
        <v>Ex</v>
      </c>
      <c r="I733" t="s">
        <v>46</v>
      </c>
      <c r="J733" t="s">
        <v>6</v>
      </c>
      <c r="K733">
        <f>SUMIFS(raw_wts[wt_vint],raw_wts[bldgtype],Raw_savings[[#This Row],[BldgType]],raw_wts[bldgvint],Raw_savings[[#This Row],[BldgVint]],raw_wts[bldgloc],Raw_savings[[#This Row],[BldgLoc]])</f>
        <v>0.53500000000000003</v>
      </c>
      <c r="L733" t="s">
        <v>32</v>
      </c>
      <c r="M733">
        <v>399.50352550000002</v>
      </c>
      <c r="N733">
        <v>149998.6</v>
      </c>
      <c r="O733" t="s">
        <v>7</v>
      </c>
      <c r="P733">
        <v>795125.2</v>
      </c>
      <c r="Q733">
        <v>97.483888888888899</v>
      </c>
      <c r="R733">
        <v>87.573599999999999</v>
      </c>
      <c r="S733">
        <v>1240764000</v>
      </c>
      <c r="T733">
        <v>793690.1</v>
      </c>
      <c r="U733">
        <v>97.356333333333296</v>
      </c>
      <c r="V733">
        <v>87.438199999999995</v>
      </c>
      <c r="W733">
        <v>1242558000</v>
      </c>
      <c r="X733">
        <v>3.5922085999213</v>
      </c>
      <c r="Y733">
        <v>3.1928518126567997E-4</v>
      </c>
      <c r="Z733">
        <v>3.3892066366759602E-4</v>
      </c>
      <c r="AA733">
        <v>-4490.5736382544101</v>
      </c>
      <c r="AB733">
        <f>(Raw_savings[[#This Row],[PreWBthm]]-Raw_savings[[#This Row],[MsrWBthm]])/Raw_savings[[#This Row],[NumUnit]]/10^5</f>
        <v>-4.4905736382544137E-2</v>
      </c>
      <c r="AC733">
        <f>Raw_savings[[#This Row],[APreWBkWh]]*Raw_savings[[#This Row],[BldgWts]]</f>
        <v>1.9218316009578957</v>
      </c>
      <c r="AD733" t="s">
        <v>72</v>
      </c>
    </row>
    <row r="734" spans="1:30" hidden="1" x14ac:dyDescent="0.25">
      <c r="A734" t="s">
        <v>68</v>
      </c>
      <c r="B734" t="s">
        <v>69</v>
      </c>
      <c r="C734" t="s">
        <v>70</v>
      </c>
      <c r="D734" s="1">
        <v>43622.936018518521</v>
      </c>
      <c r="E734" t="s">
        <v>71</v>
      </c>
      <c r="F734" t="s">
        <v>13</v>
      </c>
      <c r="G734">
        <v>2011</v>
      </c>
      <c r="H734" t="str">
        <f>VLOOKUP(Raw_savings[[#This Row],[BldgVint]],DEER2020wts!$I$6:$J$15,2,FALSE)</f>
        <v>Ex</v>
      </c>
      <c r="I734" t="s">
        <v>9</v>
      </c>
      <c r="J734" t="s">
        <v>6</v>
      </c>
      <c r="K734">
        <f>SUMIFS(raw_wts[wt_vint],raw_wts[bldgtype],Raw_savings[[#This Row],[BldgType]],raw_wts[bldgvint],Raw_savings[[#This Row],[BldgVint]],raw_wts[bldgloc],Raw_savings[[#This Row],[BldgLoc]])</f>
        <v>0.67199999999999993</v>
      </c>
      <c r="L734" t="s">
        <v>32</v>
      </c>
      <c r="M734">
        <v>457.65219666666701</v>
      </c>
      <c r="N734">
        <v>149998.6</v>
      </c>
      <c r="O734" t="s">
        <v>7</v>
      </c>
      <c r="P734">
        <v>867911.9</v>
      </c>
      <c r="Q734">
        <v>109.562444444444</v>
      </c>
      <c r="R734">
        <v>93.381333333333401</v>
      </c>
      <c r="S734">
        <v>1050948000</v>
      </c>
      <c r="T734">
        <v>866189.2</v>
      </c>
      <c r="U734">
        <v>109.408111111111</v>
      </c>
      <c r="V734">
        <v>93.233400000000003</v>
      </c>
      <c r="W734">
        <v>1052812000</v>
      </c>
      <c r="X734">
        <v>3.76421223922324</v>
      </c>
      <c r="Y734">
        <v>3.3722843342047802E-4</v>
      </c>
      <c r="Z734">
        <v>3.2324401458314202E-4</v>
      </c>
      <c r="AA734">
        <v>-4072.9619863654898</v>
      </c>
      <c r="AB734">
        <f>(Raw_savings[[#This Row],[PreWBthm]]-Raw_savings[[#This Row],[MsrWBthm]])/Raw_savings[[#This Row],[NumUnit]]/10^5</f>
        <v>-4.0729619863654941E-2</v>
      </c>
      <c r="AC734">
        <f>Raw_savings[[#This Row],[APreWBkWh]]*Raw_savings[[#This Row],[BldgWts]]</f>
        <v>2.5295506247580168</v>
      </c>
      <c r="AD734" t="s">
        <v>72</v>
      </c>
    </row>
    <row r="735" spans="1:30" hidden="1" x14ac:dyDescent="0.25">
      <c r="A735" t="s">
        <v>68</v>
      </c>
      <c r="B735" t="s">
        <v>69</v>
      </c>
      <c r="C735" t="s">
        <v>70</v>
      </c>
      <c r="D735" s="1">
        <v>43622.936018518521</v>
      </c>
      <c r="E735" t="s">
        <v>71</v>
      </c>
      <c r="F735" t="s">
        <v>13</v>
      </c>
      <c r="G735">
        <v>2011</v>
      </c>
      <c r="H735" t="str">
        <f>VLOOKUP(Raw_savings[[#This Row],[BldgVint]],DEER2020wts!$I$6:$J$15,2,FALSE)</f>
        <v>Ex</v>
      </c>
      <c r="I735" t="s">
        <v>37</v>
      </c>
      <c r="J735" t="s">
        <v>6</v>
      </c>
      <c r="K735">
        <f>SUMIFS(raw_wts[wt_vint],raw_wts[bldgtype],Raw_savings[[#This Row],[BldgType]],raw_wts[bldgvint],Raw_savings[[#This Row],[BldgVint]],raw_wts[bldgloc],Raw_savings[[#This Row],[BldgLoc]])</f>
        <v>0.26100000000000001</v>
      </c>
      <c r="L735" t="s">
        <v>32</v>
      </c>
      <c r="M735">
        <v>485.94913000000003</v>
      </c>
      <c r="N735">
        <v>149998.6</v>
      </c>
      <c r="O735" t="s">
        <v>7</v>
      </c>
      <c r="P735">
        <v>860622.1</v>
      </c>
      <c r="Q735">
        <v>456.77888888888901</v>
      </c>
      <c r="R735">
        <v>226.63079999999999</v>
      </c>
      <c r="S735">
        <v>1087141000</v>
      </c>
      <c r="T735">
        <v>858892.3</v>
      </c>
      <c r="U735">
        <v>456.10188888888899</v>
      </c>
      <c r="V735">
        <v>226.26613333333299</v>
      </c>
      <c r="W735">
        <v>1089197000</v>
      </c>
      <c r="X735">
        <v>3.5596318487079701</v>
      </c>
      <c r="Y735">
        <v>1.3931499373197301E-3</v>
      </c>
      <c r="Z735">
        <v>7.5042148273146399E-4</v>
      </c>
      <c r="AA735">
        <v>-4230.8955260399398</v>
      </c>
      <c r="AB735">
        <f>(Raw_savings[[#This Row],[PreWBthm]]-Raw_savings[[#This Row],[MsrWBthm]])/Raw_savings[[#This Row],[NumUnit]]/10^5</f>
        <v>-4.2308955260399371E-2</v>
      </c>
      <c r="AC735">
        <f>Raw_savings[[#This Row],[APreWBkWh]]*Raw_savings[[#This Row],[BldgWts]]</f>
        <v>0.9290639125127802</v>
      </c>
      <c r="AD735" t="s">
        <v>72</v>
      </c>
    </row>
    <row r="736" spans="1:30" hidden="1" x14ac:dyDescent="0.25">
      <c r="A736" t="s">
        <v>68</v>
      </c>
      <c r="B736" t="s">
        <v>69</v>
      </c>
      <c r="C736" t="s">
        <v>70</v>
      </c>
      <c r="D736" s="1">
        <v>43622.936018518521</v>
      </c>
      <c r="E736" t="s">
        <v>71</v>
      </c>
      <c r="F736" t="s">
        <v>13</v>
      </c>
      <c r="G736">
        <v>2011</v>
      </c>
      <c r="H736" t="str">
        <f>VLOOKUP(Raw_savings[[#This Row],[BldgVint]],DEER2020wts!$I$6:$J$15,2,FALSE)</f>
        <v>Ex</v>
      </c>
      <c r="I736" t="s">
        <v>34</v>
      </c>
      <c r="J736" t="s">
        <v>6</v>
      </c>
      <c r="K736">
        <f>SUMIFS(raw_wts[wt_vint],raw_wts[bldgtype],Raw_savings[[#This Row],[BldgType]],raw_wts[bldgvint],Raw_savings[[#This Row],[BldgVint]],raw_wts[bldgloc],Raw_savings[[#This Row],[BldgLoc]])</f>
        <v>0.10299999999999999</v>
      </c>
      <c r="L736" t="s">
        <v>32</v>
      </c>
      <c r="M736">
        <v>660.25819916666705</v>
      </c>
      <c r="N736">
        <v>149998.6</v>
      </c>
      <c r="O736" t="s">
        <v>7</v>
      </c>
      <c r="P736">
        <v>1120227</v>
      </c>
      <c r="Q736">
        <v>553.56933333333302</v>
      </c>
      <c r="R736">
        <v>285.73779999999999</v>
      </c>
      <c r="S736">
        <v>178281700</v>
      </c>
      <c r="T736">
        <v>1117633</v>
      </c>
      <c r="U736">
        <v>552.67833333333294</v>
      </c>
      <c r="V736">
        <v>285.24006666666702</v>
      </c>
      <c r="W736">
        <v>179035900</v>
      </c>
      <c r="X736">
        <v>3.92876605436172</v>
      </c>
      <c r="Y736">
        <v>1.3494720718722399E-3</v>
      </c>
      <c r="Z736">
        <v>7.5384650120457997E-4</v>
      </c>
      <c r="AA736">
        <v>-1142.28040023115</v>
      </c>
      <c r="AB736">
        <f>(Raw_savings[[#This Row],[PreWBthm]]-Raw_savings[[#This Row],[MsrWBthm]])/Raw_savings[[#This Row],[NumUnit]]/10^5</f>
        <v>-1.1422804002311519E-2</v>
      </c>
      <c r="AC736">
        <f>Raw_savings[[#This Row],[APreWBkWh]]*Raw_savings[[#This Row],[BldgWts]]</f>
        <v>0.40466290359925716</v>
      </c>
      <c r="AD736" t="s">
        <v>72</v>
      </c>
    </row>
    <row r="737" spans="1:30" hidden="1" x14ac:dyDescent="0.25">
      <c r="A737" t="s">
        <v>68</v>
      </c>
      <c r="B737" t="s">
        <v>69</v>
      </c>
      <c r="C737" t="s">
        <v>70</v>
      </c>
      <c r="D737" s="1">
        <v>43622.936018518521</v>
      </c>
      <c r="E737" t="s">
        <v>71</v>
      </c>
      <c r="F737" t="s">
        <v>13</v>
      </c>
      <c r="G737">
        <v>2011</v>
      </c>
      <c r="H737" t="str">
        <f>VLOOKUP(Raw_savings[[#This Row],[BldgVint]],DEER2020wts!$I$6:$J$15,2,FALSE)</f>
        <v>Ex</v>
      </c>
      <c r="I737" t="s">
        <v>42</v>
      </c>
      <c r="J737" t="s">
        <v>6</v>
      </c>
      <c r="K737">
        <f>SUMIFS(raw_wts[wt_vint],raw_wts[bldgtype],Raw_savings[[#This Row],[BldgType]],raw_wts[bldgvint],Raw_savings[[#This Row],[BldgVint]],raw_wts[bldgloc],Raw_savings[[#This Row],[BldgLoc]])</f>
        <v>0.158</v>
      </c>
      <c r="L737" t="s">
        <v>32</v>
      </c>
      <c r="M737">
        <v>408.48208408333301</v>
      </c>
      <c r="N737">
        <v>149998.6</v>
      </c>
      <c r="O737" t="s">
        <v>7</v>
      </c>
      <c r="P737">
        <v>720536</v>
      </c>
      <c r="Q737">
        <v>64.911333333333303</v>
      </c>
      <c r="R737">
        <v>50.067533333333301</v>
      </c>
      <c r="S737">
        <v>2809522000</v>
      </c>
      <c r="T737">
        <v>719195.3</v>
      </c>
      <c r="U737">
        <v>64.851111111111095</v>
      </c>
      <c r="V737">
        <v>50.0101333333333</v>
      </c>
      <c r="W737">
        <v>2812343000</v>
      </c>
      <c r="X737">
        <v>3.28215129191919</v>
      </c>
      <c r="Y737">
        <v>1.47429286543536E-4</v>
      </c>
      <c r="Z737">
        <v>1.4052023879777099E-4</v>
      </c>
      <c r="AA737">
        <v>-6906.0556384756801</v>
      </c>
      <c r="AB737">
        <f>(Raw_savings[[#This Row],[PreWBthm]]-Raw_savings[[#This Row],[MsrWBthm]])/Raw_savings[[#This Row],[NumUnit]]/10^5</f>
        <v>-6.9060556384756833E-2</v>
      </c>
      <c r="AC737">
        <f>Raw_savings[[#This Row],[APreWBkWh]]*Raw_savings[[#This Row],[BldgWts]]</f>
        <v>0.51857990412323207</v>
      </c>
      <c r="AD737" t="s">
        <v>72</v>
      </c>
    </row>
    <row r="738" spans="1:30" hidden="1" x14ac:dyDescent="0.25">
      <c r="A738" t="s">
        <v>68</v>
      </c>
      <c r="B738" t="s">
        <v>69</v>
      </c>
      <c r="C738" t="s">
        <v>70</v>
      </c>
      <c r="D738" s="1">
        <v>43622.936018518521</v>
      </c>
      <c r="E738" t="s">
        <v>71</v>
      </c>
      <c r="F738" t="s">
        <v>13</v>
      </c>
      <c r="G738">
        <v>2015</v>
      </c>
      <c r="H738" t="str">
        <f>VLOOKUP(Raw_savings[[#This Row],[BldgVint]],DEER2020wts!$I$6:$J$15,2,FALSE)</f>
        <v>Ex</v>
      </c>
      <c r="I738" t="s">
        <v>5</v>
      </c>
      <c r="J738" t="s">
        <v>6</v>
      </c>
      <c r="K738">
        <f>SUMIFS(raw_wts[wt_vint],raw_wts[bldgtype],Raw_savings[[#This Row],[BldgType]],raw_wts[bldgvint],Raw_savings[[#This Row],[BldgVint]],raw_wts[bldgloc],Raw_savings[[#This Row],[BldgLoc]])</f>
        <v>1.2999999999999999E-2</v>
      </c>
      <c r="L738" t="s">
        <v>32</v>
      </c>
      <c r="M738">
        <v>334.20158700000002</v>
      </c>
      <c r="N738">
        <v>149998.6</v>
      </c>
      <c r="O738" t="s">
        <v>7</v>
      </c>
      <c r="P738">
        <v>653906.80000000005</v>
      </c>
      <c r="Q738">
        <v>227.395444444444</v>
      </c>
      <c r="R738">
        <v>102.17206666666701</v>
      </c>
      <c r="S738">
        <v>2219805000</v>
      </c>
      <c r="T738">
        <v>652941.80000000005</v>
      </c>
      <c r="U738">
        <v>226.94211111111099</v>
      </c>
      <c r="V738">
        <v>101.935733333333</v>
      </c>
      <c r="W738">
        <v>2222478000</v>
      </c>
      <c r="X738">
        <v>2.8874788078130802</v>
      </c>
      <c r="Y738">
        <v>1.3564667283681899E-3</v>
      </c>
      <c r="Z738">
        <v>7.0715802236255901E-4</v>
      </c>
      <c r="AA738">
        <v>-7998.1666873413096</v>
      </c>
      <c r="AB738">
        <f>(Raw_savings[[#This Row],[PreWBthm]]-Raw_savings[[#This Row],[MsrWBthm]])/Raw_savings[[#This Row],[NumUnit]]/10^5</f>
        <v>-7.998166687341314E-2</v>
      </c>
      <c r="AC738">
        <f>Raw_savings[[#This Row],[APreWBkWh]]*Raw_savings[[#This Row],[BldgWts]]</f>
        <v>3.7537224501570043E-2</v>
      </c>
      <c r="AD738" t="s">
        <v>72</v>
      </c>
    </row>
    <row r="739" spans="1:30" hidden="1" x14ac:dyDescent="0.25">
      <c r="A739" t="s">
        <v>68</v>
      </c>
      <c r="B739" t="s">
        <v>69</v>
      </c>
      <c r="C739" t="s">
        <v>70</v>
      </c>
      <c r="D739" s="1">
        <v>43622.936018518521</v>
      </c>
      <c r="E739" t="s">
        <v>71</v>
      </c>
      <c r="F739" t="s">
        <v>13</v>
      </c>
      <c r="G739">
        <v>2015</v>
      </c>
      <c r="H739" t="str">
        <f>VLOOKUP(Raw_savings[[#This Row],[BldgVint]],DEER2020wts!$I$6:$J$15,2,FALSE)</f>
        <v>Ex</v>
      </c>
      <c r="I739" t="s">
        <v>35</v>
      </c>
      <c r="J739" t="s">
        <v>6</v>
      </c>
      <c r="K739">
        <f>SUMIFS(raw_wts[wt_vint],raw_wts[bldgtype],Raw_savings[[#This Row],[BldgType]],raw_wts[bldgvint],Raw_savings[[#This Row],[BldgVint]],raw_wts[bldgloc],Raw_savings[[#This Row],[BldgLoc]])</f>
        <v>7.9000000000000001E-2</v>
      </c>
      <c r="L739" t="s">
        <v>32</v>
      </c>
      <c r="M739">
        <v>343.73986866666701</v>
      </c>
      <c r="N739">
        <v>149998.6</v>
      </c>
      <c r="O739" t="s">
        <v>7</v>
      </c>
      <c r="P739">
        <v>731234.5</v>
      </c>
      <c r="Q739">
        <v>68.391666666666694</v>
      </c>
      <c r="R739">
        <v>55.418333333333301</v>
      </c>
      <c r="S739">
        <v>1294549000</v>
      </c>
      <c r="T739">
        <v>730082.3</v>
      </c>
      <c r="U739">
        <v>68.326888888888902</v>
      </c>
      <c r="V739">
        <v>55.352200000000003</v>
      </c>
      <c r="W739">
        <v>1296295000</v>
      </c>
      <c r="X739">
        <v>3.35195333747355</v>
      </c>
      <c r="Y739">
        <v>1.8844999862558401E-4</v>
      </c>
      <c r="Z739">
        <v>1.92393549197082E-4</v>
      </c>
      <c r="AA739">
        <v>-5079.4224329361696</v>
      </c>
      <c r="AB739">
        <f>(Raw_savings[[#This Row],[PreWBthm]]-Raw_savings[[#This Row],[MsrWBthm]])/Raw_savings[[#This Row],[NumUnit]]/10^5</f>
        <v>-5.0794224329361662E-2</v>
      </c>
      <c r="AC739">
        <f>Raw_savings[[#This Row],[APreWBkWh]]*Raw_savings[[#This Row],[BldgWts]]</f>
        <v>0.26480431366041046</v>
      </c>
      <c r="AD739" t="s">
        <v>72</v>
      </c>
    </row>
    <row r="740" spans="1:30" hidden="1" x14ac:dyDescent="0.25">
      <c r="A740" t="s">
        <v>68</v>
      </c>
      <c r="B740" t="s">
        <v>69</v>
      </c>
      <c r="C740" t="s">
        <v>70</v>
      </c>
      <c r="D740" s="1">
        <v>43622.936018518521</v>
      </c>
      <c r="E740" t="s">
        <v>71</v>
      </c>
      <c r="F740" t="s">
        <v>13</v>
      </c>
      <c r="G740">
        <v>2015</v>
      </c>
      <c r="H740" t="str">
        <f>VLOOKUP(Raw_savings[[#This Row],[BldgVint]],DEER2020wts!$I$6:$J$15,2,FALSE)</f>
        <v>Ex</v>
      </c>
      <c r="I740" t="s">
        <v>38</v>
      </c>
      <c r="J740" t="s">
        <v>6</v>
      </c>
      <c r="K740">
        <f>SUMIFS(raw_wts[wt_vint],raw_wts[bldgtype],Raw_savings[[#This Row],[BldgType]],raw_wts[bldgvint],Raw_savings[[#This Row],[BldgVint]],raw_wts[bldgloc],Raw_savings[[#This Row],[BldgLoc]])</f>
        <v>0.23499999999999999</v>
      </c>
      <c r="L740" t="s">
        <v>32</v>
      </c>
      <c r="M740">
        <v>368.35664441666597</v>
      </c>
      <c r="N740">
        <v>149998.6</v>
      </c>
      <c r="O740" t="s">
        <v>7</v>
      </c>
      <c r="P740">
        <v>690508.1</v>
      </c>
      <c r="Q740">
        <v>44.710555555555601</v>
      </c>
      <c r="R740">
        <v>30.430533333333301</v>
      </c>
      <c r="S740">
        <v>1208408000</v>
      </c>
      <c r="T740">
        <v>689334.8</v>
      </c>
      <c r="U740">
        <v>44.698222222222199</v>
      </c>
      <c r="V740">
        <v>30.419933333333301</v>
      </c>
      <c r="W740">
        <v>1210266000</v>
      </c>
      <c r="X740">
        <v>3.1852282774971599</v>
      </c>
      <c r="Y740" s="2">
        <v>3.34820438840433E-5</v>
      </c>
      <c r="Z740" s="2">
        <v>2.87764593381583E-5</v>
      </c>
      <c r="AA740">
        <v>-5044.0246651240705</v>
      </c>
      <c r="AB740">
        <f>(Raw_savings[[#This Row],[PreWBthm]]-Raw_savings[[#This Row],[MsrWBthm]])/Raw_savings[[#This Row],[NumUnit]]/10^5</f>
        <v>-5.0440246651240701E-2</v>
      </c>
      <c r="AC740">
        <f>Raw_savings[[#This Row],[APreWBkWh]]*Raw_savings[[#This Row],[BldgWts]]</f>
        <v>0.74852864521183249</v>
      </c>
      <c r="AD740" t="s">
        <v>72</v>
      </c>
    </row>
    <row r="741" spans="1:30" hidden="1" x14ac:dyDescent="0.25">
      <c r="A741" t="s">
        <v>68</v>
      </c>
      <c r="B741" t="s">
        <v>69</v>
      </c>
      <c r="C741" t="s">
        <v>70</v>
      </c>
      <c r="D741" s="1">
        <v>43622.936018518521</v>
      </c>
      <c r="E741" t="s">
        <v>71</v>
      </c>
      <c r="F741" t="s">
        <v>13</v>
      </c>
      <c r="G741">
        <v>2015</v>
      </c>
      <c r="H741" t="str">
        <f>VLOOKUP(Raw_savings[[#This Row],[BldgVint]],DEER2020wts!$I$6:$J$15,2,FALSE)</f>
        <v>Ex</v>
      </c>
      <c r="I741" t="s">
        <v>40</v>
      </c>
      <c r="J741" t="s">
        <v>6</v>
      </c>
      <c r="K741">
        <f>SUMIFS(raw_wts[wt_vint],raw_wts[bldgtype],Raw_savings[[#This Row],[BldgType]],raw_wts[bldgvint],Raw_savings[[#This Row],[BldgVint]],raw_wts[bldgloc],Raw_savings[[#This Row],[BldgLoc]])</f>
        <v>0.159</v>
      </c>
      <c r="L741" t="s">
        <v>32</v>
      </c>
      <c r="M741">
        <v>350.96666049999999</v>
      </c>
      <c r="N741">
        <v>149998.6</v>
      </c>
      <c r="O741" t="s">
        <v>7</v>
      </c>
      <c r="P741">
        <v>743030</v>
      </c>
      <c r="Q741">
        <v>385.71655555555498</v>
      </c>
      <c r="R741">
        <v>187.09893333333301</v>
      </c>
      <c r="S741">
        <v>938730900</v>
      </c>
      <c r="T741">
        <v>741807.8</v>
      </c>
      <c r="U741">
        <v>385.15122222222197</v>
      </c>
      <c r="V741">
        <v>186.811266666667</v>
      </c>
      <c r="W741">
        <v>940191000</v>
      </c>
      <c r="X741">
        <v>3.4823820537790202</v>
      </c>
      <c r="Y741">
        <v>1.61078927704384E-3</v>
      </c>
      <c r="Z741">
        <v>8.1964100594867403E-4</v>
      </c>
      <c r="AA741">
        <v>-4160.2242159408797</v>
      </c>
      <c r="AB741">
        <f>(Raw_savings[[#This Row],[PreWBthm]]-Raw_savings[[#This Row],[MsrWBthm]])/Raw_savings[[#This Row],[NumUnit]]/10^5</f>
        <v>-4.1602242159408762E-2</v>
      </c>
      <c r="AC741">
        <f>Raw_savings[[#This Row],[APreWBkWh]]*Raw_savings[[#This Row],[BldgWts]]</f>
        <v>0.55369874655086426</v>
      </c>
      <c r="AD741" t="s">
        <v>72</v>
      </c>
    </row>
    <row r="742" spans="1:30" hidden="1" x14ac:dyDescent="0.25">
      <c r="A742" t="s">
        <v>68</v>
      </c>
      <c r="B742" t="s">
        <v>69</v>
      </c>
      <c r="C742" t="s">
        <v>70</v>
      </c>
      <c r="D742" s="1">
        <v>43622.936018518521</v>
      </c>
      <c r="E742" t="s">
        <v>71</v>
      </c>
      <c r="F742" t="s">
        <v>13</v>
      </c>
      <c r="G742">
        <v>2015</v>
      </c>
      <c r="H742" t="str">
        <f>VLOOKUP(Raw_savings[[#This Row],[BldgVint]],DEER2020wts!$I$6:$J$15,2,FALSE)</f>
        <v>Ex</v>
      </c>
      <c r="I742" t="s">
        <v>43</v>
      </c>
      <c r="J742" t="s">
        <v>6</v>
      </c>
      <c r="K742">
        <f>SUMIFS(raw_wts[wt_vint],raw_wts[bldgtype],Raw_savings[[#This Row],[BldgType]],raw_wts[bldgvint],Raw_savings[[#This Row],[BldgVint]],raw_wts[bldgloc],Raw_savings[[#This Row],[BldgLoc]])</f>
        <v>2.4E-2</v>
      </c>
      <c r="L742" t="s">
        <v>32</v>
      </c>
      <c r="M742">
        <v>356.56571524999998</v>
      </c>
      <c r="N742">
        <v>149998.6</v>
      </c>
      <c r="O742" t="s">
        <v>7</v>
      </c>
      <c r="P742">
        <v>695030.2</v>
      </c>
      <c r="Q742">
        <v>278.75011111111098</v>
      </c>
      <c r="R742">
        <v>125.976</v>
      </c>
      <c r="S742">
        <v>1180756000</v>
      </c>
      <c r="T742">
        <v>693863.9</v>
      </c>
      <c r="U742">
        <v>278.32100000000003</v>
      </c>
      <c r="V742">
        <v>125.71259999999999</v>
      </c>
      <c r="W742">
        <v>1182428000</v>
      </c>
      <c r="X742">
        <v>3.2709258072728602</v>
      </c>
      <c r="Y742">
        <v>1.20345589258424E-3</v>
      </c>
      <c r="Z742">
        <v>7.3871375944062204E-4</v>
      </c>
      <c r="AA742">
        <v>-4689.1776984999997</v>
      </c>
      <c r="AB742">
        <f>(Raw_savings[[#This Row],[PreWBthm]]-Raw_savings[[#This Row],[MsrWBthm]])/Raw_savings[[#This Row],[NumUnit]]/10^5</f>
        <v>-4.689177698499996E-2</v>
      </c>
      <c r="AC742">
        <f>Raw_savings[[#This Row],[APreWBkWh]]*Raw_savings[[#This Row],[BldgWts]]</f>
        <v>7.850221937454864E-2</v>
      </c>
      <c r="AD742" t="s">
        <v>72</v>
      </c>
    </row>
    <row r="743" spans="1:30" hidden="1" x14ac:dyDescent="0.25">
      <c r="A743" t="s">
        <v>68</v>
      </c>
      <c r="B743" t="s">
        <v>69</v>
      </c>
      <c r="C743" t="s">
        <v>70</v>
      </c>
      <c r="D743" s="1">
        <v>43622.936018518521</v>
      </c>
      <c r="E743" t="s">
        <v>71</v>
      </c>
      <c r="F743" t="s">
        <v>13</v>
      </c>
      <c r="G743">
        <v>2015</v>
      </c>
      <c r="H743" t="str">
        <f>VLOOKUP(Raw_savings[[#This Row],[BldgVint]],DEER2020wts!$I$6:$J$15,2,FALSE)</f>
        <v>Ex</v>
      </c>
      <c r="I743" t="s">
        <v>45</v>
      </c>
      <c r="J743" t="s">
        <v>6</v>
      </c>
      <c r="K743">
        <f>SUMIFS(raw_wts[wt_vint],raw_wts[bldgtype],Raw_savings[[#This Row],[BldgType]],raw_wts[bldgvint],Raw_savings[[#This Row],[BldgVint]],raw_wts[bldgloc],Raw_savings[[#This Row],[BldgLoc]])</f>
        <v>0.33500000000000002</v>
      </c>
      <c r="L743" t="s">
        <v>32</v>
      </c>
      <c r="M743">
        <v>403.33424008333299</v>
      </c>
      <c r="N743">
        <v>149998.6</v>
      </c>
      <c r="O743" t="s">
        <v>7</v>
      </c>
      <c r="P743">
        <v>758457.3</v>
      </c>
      <c r="Q743">
        <v>361.00700000000001</v>
      </c>
      <c r="R743">
        <v>177.8468</v>
      </c>
      <c r="S743">
        <v>495600000</v>
      </c>
      <c r="T743">
        <v>757078.5</v>
      </c>
      <c r="U743">
        <v>360.47155555555599</v>
      </c>
      <c r="V743">
        <v>177.54853333333301</v>
      </c>
      <c r="W743">
        <v>496638800</v>
      </c>
      <c r="X743">
        <v>3.4185047114154599</v>
      </c>
      <c r="Y743">
        <v>1.32754522485812E-3</v>
      </c>
      <c r="Z743">
        <v>7.39502469725983E-4</v>
      </c>
      <c r="AA743">
        <v>-2575.5313999262098</v>
      </c>
      <c r="AB743">
        <f>(Raw_savings[[#This Row],[PreWBthm]]-Raw_savings[[#This Row],[MsrWBthm]])/Raw_savings[[#This Row],[NumUnit]]/10^5</f>
        <v>-2.5755313999262085E-2</v>
      </c>
      <c r="AC743">
        <f>Raw_savings[[#This Row],[APreWBkWh]]*Raw_savings[[#This Row],[BldgWts]]</f>
        <v>1.1451990783241792</v>
      </c>
      <c r="AD743" t="s">
        <v>72</v>
      </c>
    </row>
    <row r="744" spans="1:30" hidden="1" x14ac:dyDescent="0.25">
      <c r="A744" t="s">
        <v>68</v>
      </c>
      <c r="B744" t="s">
        <v>69</v>
      </c>
      <c r="C744" t="s">
        <v>70</v>
      </c>
      <c r="D744" s="1">
        <v>43622.936018518521</v>
      </c>
      <c r="E744" t="s">
        <v>71</v>
      </c>
      <c r="F744" t="s">
        <v>13</v>
      </c>
      <c r="G744">
        <v>2015</v>
      </c>
      <c r="H744" t="str">
        <f>VLOOKUP(Raw_savings[[#This Row],[BldgVint]],DEER2020wts!$I$6:$J$15,2,FALSE)</f>
        <v>Ex</v>
      </c>
      <c r="I744" t="s">
        <v>8</v>
      </c>
      <c r="J744" t="s">
        <v>6</v>
      </c>
      <c r="K744">
        <f>SUMIFS(raw_wts[wt_vint],raw_wts[bldgtype],Raw_savings[[#This Row],[BldgType]],raw_wts[bldgvint],Raw_savings[[#This Row],[BldgVint]],raw_wts[bldgloc],Raw_savings[[#This Row],[BldgLoc]])</f>
        <v>0.14499999999999999</v>
      </c>
      <c r="L744" t="s">
        <v>32</v>
      </c>
      <c r="M744">
        <v>395.73539941666701</v>
      </c>
      <c r="N744">
        <v>149998.6</v>
      </c>
      <c r="O744" t="s">
        <v>7</v>
      </c>
      <c r="P744">
        <v>743250.9</v>
      </c>
      <c r="Q744">
        <v>337.002444444444</v>
      </c>
      <c r="R744">
        <v>158.44806666666699</v>
      </c>
      <c r="S744">
        <v>343222700</v>
      </c>
      <c r="T744">
        <v>741872.3</v>
      </c>
      <c r="U744">
        <v>336.51033333333299</v>
      </c>
      <c r="V744">
        <v>158.16966666666701</v>
      </c>
      <c r="W744">
        <v>344063300</v>
      </c>
      <c r="X744">
        <v>3.48364084191634</v>
      </c>
      <c r="Y744">
        <v>1.24353573583892E-3</v>
      </c>
      <c r="Z744">
        <v>7.0350037022308301E-4</v>
      </c>
      <c r="AA744">
        <v>-2124.1465919881898</v>
      </c>
      <c r="AB744">
        <f>(Raw_savings[[#This Row],[PreWBthm]]-Raw_savings[[#This Row],[MsrWBthm]])/Raw_savings[[#This Row],[NumUnit]]/10^5</f>
        <v>-2.1241465919881939E-2</v>
      </c>
      <c r="AC744">
        <f>Raw_savings[[#This Row],[APreWBkWh]]*Raw_savings[[#This Row],[BldgWts]]</f>
        <v>0.50512792207786927</v>
      </c>
      <c r="AD744" t="s">
        <v>72</v>
      </c>
    </row>
    <row r="745" spans="1:30" hidden="1" x14ac:dyDescent="0.25">
      <c r="A745" t="s">
        <v>68</v>
      </c>
      <c r="B745" t="s">
        <v>69</v>
      </c>
      <c r="C745" t="s">
        <v>70</v>
      </c>
      <c r="D745" s="1">
        <v>43622.936018518521</v>
      </c>
      <c r="E745" t="s">
        <v>71</v>
      </c>
      <c r="F745" t="s">
        <v>13</v>
      </c>
      <c r="G745">
        <v>2015</v>
      </c>
      <c r="H745" t="str">
        <f>VLOOKUP(Raw_savings[[#This Row],[BldgVint]],DEER2020wts!$I$6:$J$15,2,FALSE)</f>
        <v>Ex</v>
      </c>
      <c r="I745" t="s">
        <v>36</v>
      </c>
      <c r="J745" t="s">
        <v>6</v>
      </c>
      <c r="K745">
        <f>SUMIFS(raw_wts[wt_vint],raw_wts[bldgtype],Raw_savings[[#This Row],[BldgType]],raw_wts[bldgvint],Raw_savings[[#This Row],[BldgVint]],raw_wts[bldgloc],Raw_savings[[#This Row],[BldgLoc]])</f>
        <v>0.58899999999999997</v>
      </c>
      <c r="L745" t="s">
        <v>32</v>
      </c>
      <c r="M745">
        <v>401.69036083333299</v>
      </c>
      <c r="N745">
        <v>149998.6</v>
      </c>
      <c r="O745" t="s">
        <v>7</v>
      </c>
      <c r="P745">
        <v>793032.4</v>
      </c>
      <c r="Q745">
        <v>395.93355555555598</v>
      </c>
      <c r="R745">
        <v>180.34213333333301</v>
      </c>
      <c r="S745">
        <v>395897800</v>
      </c>
      <c r="T745">
        <v>791573.9</v>
      </c>
      <c r="U745">
        <v>395.33600000000001</v>
      </c>
      <c r="V745">
        <v>180.05393333333299</v>
      </c>
      <c r="W745">
        <v>396826100</v>
      </c>
      <c r="X745">
        <v>3.63090614615259</v>
      </c>
      <c r="Y745">
        <v>1.4876024266947899E-3</v>
      </c>
      <c r="Z745">
        <v>7.1746805027160597E-4</v>
      </c>
      <c r="AA745">
        <v>-2310.9840078666102</v>
      </c>
      <c r="AB745">
        <f>(Raw_savings[[#This Row],[PreWBthm]]-Raw_savings[[#This Row],[MsrWBthm]])/Raw_savings[[#This Row],[NumUnit]]/10^5</f>
        <v>-2.3109840078666084E-2</v>
      </c>
      <c r="AC745">
        <f>Raw_savings[[#This Row],[APreWBkWh]]*Raw_savings[[#This Row],[BldgWts]]</f>
        <v>2.1386037200838754</v>
      </c>
      <c r="AD745" t="s">
        <v>72</v>
      </c>
    </row>
    <row r="746" spans="1:30" hidden="1" x14ac:dyDescent="0.25">
      <c r="A746" t="s">
        <v>68</v>
      </c>
      <c r="B746" t="s">
        <v>69</v>
      </c>
      <c r="C746" t="s">
        <v>70</v>
      </c>
      <c r="D746" s="1">
        <v>43622.936018518521</v>
      </c>
      <c r="E746" t="s">
        <v>71</v>
      </c>
      <c r="F746" t="s">
        <v>13</v>
      </c>
      <c r="G746">
        <v>2015</v>
      </c>
      <c r="H746" t="str">
        <f>VLOOKUP(Raw_savings[[#This Row],[BldgVint]],DEER2020wts!$I$6:$J$15,2,FALSE)</f>
        <v>Ex</v>
      </c>
      <c r="I746" t="s">
        <v>39</v>
      </c>
      <c r="J746" t="s">
        <v>6</v>
      </c>
      <c r="K746">
        <f>SUMIFS(raw_wts[wt_vint],raw_wts[bldgtype],Raw_savings[[#This Row],[BldgType]],raw_wts[bldgvint],Raw_savings[[#This Row],[BldgVint]],raw_wts[bldgloc],Raw_savings[[#This Row],[BldgLoc]])</f>
        <v>0.42000000000000004</v>
      </c>
      <c r="L746" t="s">
        <v>32</v>
      </c>
      <c r="M746">
        <v>499.09794499999998</v>
      </c>
      <c r="N746">
        <v>149998.6</v>
      </c>
      <c r="O746" t="s">
        <v>7</v>
      </c>
      <c r="P746">
        <v>815438.7</v>
      </c>
      <c r="Q746">
        <v>494.81200000000001</v>
      </c>
      <c r="R746">
        <v>240.06473333333301</v>
      </c>
      <c r="S746">
        <v>519671000</v>
      </c>
      <c r="T746">
        <v>813760.4</v>
      </c>
      <c r="U746">
        <v>493.99611111111102</v>
      </c>
      <c r="V746">
        <v>239.65119999999999</v>
      </c>
      <c r="W746">
        <v>521072200</v>
      </c>
      <c r="X746">
        <v>3.3626666204765301</v>
      </c>
      <c r="Y746">
        <v>1.63472700511495E-3</v>
      </c>
      <c r="Z746">
        <v>8.2856148272337702E-4</v>
      </c>
      <c r="AA746">
        <v>-2807.4649756372</v>
      </c>
      <c r="AB746">
        <f>(Raw_savings[[#This Row],[PreWBthm]]-Raw_savings[[#This Row],[MsrWBthm]])/Raw_savings[[#This Row],[NumUnit]]/10^5</f>
        <v>-2.8074649756371969E-2</v>
      </c>
      <c r="AC746">
        <f>Raw_savings[[#This Row],[APreWBkWh]]*Raw_savings[[#This Row],[BldgWts]]</f>
        <v>1.4123199806001427</v>
      </c>
      <c r="AD746" t="s">
        <v>72</v>
      </c>
    </row>
    <row r="747" spans="1:30" hidden="1" x14ac:dyDescent="0.25">
      <c r="A747" t="s">
        <v>68</v>
      </c>
      <c r="B747" t="s">
        <v>69</v>
      </c>
      <c r="C747" t="s">
        <v>70</v>
      </c>
      <c r="D747" s="1">
        <v>43622.936018518521</v>
      </c>
      <c r="E747" t="s">
        <v>71</v>
      </c>
      <c r="F747" t="s">
        <v>13</v>
      </c>
      <c r="G747">
        <v>2015</v>
      </c>
      <c r="H747" t="str">
        <f>VLOOKUP(Raw_savings[[#This Row],[BldgVint]],DEER2020wts!$I$6:$J$15,2,FALSE)</f>
        <v>Ex</v>
      </c>
      <c r="I747" t="s">
        <v>41</v>
      </c>
      <c r="J747" t="s">
        <v>6</v>
      </c>
      <c r="K747">
        <f>SUMIFS(raw_wts[wt_vint],raw_wts[bldgtype],Raw_savings[[#This Row],[BldgType]],raw_wts[bldgvint],Raw_savings[[#This Row],[BldgVint]],raw_wts[bldgloc],Raw_savings[[#This Row],[BldgLoc]])</f>
        <v>0.93899999999999995</v>
      </c>
      <c r="L747" t="s">
        <v>32</v>
      </c>
      <c r="M747">
        <v>452.62261166666701</v>
      </c>
      <c r="N747">
        <v>149998.6</v>
      </c>
      <c r="O747" t="s">
        <v>7</v>
      </c>
      <c r="P747">
        <v>828523.6</v>
      </c>
      <c r="Q747">
        <v>500.68599999999998</v>
      </c>
      <c r="R747">
        <v>238.8956</v>
      </c>
      <c r="S747">
        <v>556469500</v>
      </c>
      <c r="T747">
        <v>826914.1</v>
      </c>
      <c r="U747">
        <v>499.85733333333297</v>
      </c>
      <c r="V747">
        <v>238.49786666666699</v>
      </c>
      <c r="W747">
        <v>557813900</v>
      </c>
      <c r="X747">
        <v>3.5559425413446002</v>
      </c>
      <c r="Y747">
        <v>1.8308114647990199E-3</v>
      </c>
      <c r="Z747">
        <v>8.7873058720760999E-4</v>
      </c>
      <c r="AA747">
        <v>-2970.2448913225799</v>
      </c>
      <c r="AB747">
        <f>(Raw_savings[[#This Row],[PreWBthm]]-Raw_savings[[#This Row],[MsrWBthm]])/Raw_savings[[#This Row],[NumUnit]]/10^5</f>
        <v>-2.9702448913225762E-2</v>
      </c>
      <c r="AC747">
        <f>Raw_savings[[#This Row],[APreWBkWh]]*Raw_savings[[#This Row],[BldgWts]]</f>
        <v>3.3390300463225793</v>
      </c>
      <c r="AD747" t="s">
        <v>72</v>
      </c>
    </row>
    <row r="748" spans="1:30" hidden="1" x14ac:dyDescent="0.25">
      <c r="A748" t="s">
        <v>68</v>
      </c>
      <c r="B748" t="s">
        <v>69</v>
      </c>
      <c r="C748" t="s">
        <v>70</v>
      </c>
      <c r="D748" s="1">
        <v>43622.936018518521</v>
      </c>
      <c r="E748" t="s">
        <v>71</v>
      </c>
      <c r="F748" t="s">
        <v>13</v>
      </c>
      <c r="G748">
        <v>2015</v>
      </c>
      <c r="H748" t="str">
        <f>VLOOKUP(Raw_savings[[#This Row],[BldgVint]],DEER2020wts!$I$6:$J$15,2,FALSE)</f>
        <v>Ex</v>
      </c>
      <c r="I748" t="s">
        <v>44</v>
      </c>
      <c r="J748" t="s">
        <v>6</v>
      </c>
      <c r="K748">
        <f>SUMIFS(raw_wts[wt_vint],raw_wts[bldgtype],Raw_savings[[#This Row],[BldgType]],raw_wts[bldgvint],Raw_savings[[#This Row],[BldgVint]],raw_wts[bldgloc],Raw_savings[[#This Row],[BldgLoc]])</f>
        <v>0.13100000000000001</v>
      </c>
      <c r="L748" t="s">
        <v>32</v>
      </c>
      <c r="M748">
        <v>431.91901166666702</v>
      </c>
      <c r="N748">
        <v>149998.6</v>
      </c>
      <c r="O748" t="s">
        <v>7</v>
      </c>
      <c r="P748">
        <v>822362.9</v>
      </c>
      <c r="Q748">
        <v>104.30133333333301</v>
      </c>
      <c r="R748">
        <v>91.9594666666667</v>
      </c>
      <c r="S748">
        <v>1083939000</v>
      </c>
      <c r="T748">
        <v>820808.3</v>
      </c>
      <c r="U748">
        <v>104.162222222222</v>
      </c>
      <c r="V748">
        <v>91.818733333333299</v>
      </c>
      <c r="W748">
        <v>1085828000</v>
      </c>
      <c r="X748">
        <v>3.59928588001062</v>
      </c>
      <c r="Y748">
        <v>3.2207684161510998E-4</v>
      </c>
      <c r="Z748">
        <v>3.25832689768101E-4</v>
      </c>
      <c r="AA748">
        <v>-4373.5050992796596</v>
      </c>
      <c r="AB748">
        <f>(Raw_savings[[#This Row],[PreWBthm]]-Raw_savings[[#This Row],[MsrWBthm]])/Raw_savings[[#This Row],[NumUnit]]/10^5</f>
        <v>-4.373505099279662E-2</v>
      </c>
      <c r="AC748">
        <f>Raw_savings[[#This Row],[APreWBkWh]]*Raw_savings[[#This Row],[BldgWts]]</f>
        <v>0.47150645028139127</v>
      </c>
      <c r="AD748" t="s">
        <v>72</v>
      </c>
    </row>
    <row r="749" spans="1:30" hidden="1" x14ac:dyDescent="0.25">
      <c r="A749" t="s">
        <v>68</v>
      </c>
      <c r="B749" t="s">
        <v>69</v>
      </c>
      <c r="C749" t="s">
        <v>70</v>
      </c>
      <c r="D749" s="1">
        <v>43622.936018518521</v>
      </c>
      <c r="E749" t="s">
        <v>71</v>
      </c>
      <c r="F749" t="s">
        <v>13</v>
      </c>
      <c r="G749">
        <v>2015</v>
      </c>
      <c r="H749" t="str">
        <f>VLOOKUP(Raw_savings[[#This Row],[BldgVint]],DEER2020wts!$I$6:$J$15,2,FALSE)</f>
        <v>Ex</v>
      </c>
      <c r="I749" t="s">
        <v>46</v>
      </c>
      <c r="J749" t="s">
        <v>6</v>
      </c>
      <c r="K749">
        <f>SUMIFS(raw_wts[wt_vint],raw_wts[bldgtype],Raw_savings[[#This Row],[BldgType]],raw_wts[bldgvint],Raw_savings[[#This Row],[BldgVint]],raw_wts[bldgloc],Raw_savings[[#This Row],[BldgLoc]])</f>
        <v>0.40100000000000002</v>
      </c>
      <c r="L749" t="s">
        <v>32</v>
      </c>
      <c r="M749">
        <v>386.81382324999998</v>
      </c>
      <c r="N749">
        <v>149998.6</v>
      </c>
      <c r="O749" t="s">
        <v>7</v>
      </c>
      <c r="P749">
        <v>779122.1</v>
      </c>
      <c r="Q749">
        <v>87.117444444444502</v>
      </c>
      <c r="R749">
        <v>75.857399999999998</v>
      </c>
      <c r="S749">
        <v>1199395000</v>
      </c>
      <c r="T749">
        <v>777750.8</v>
      </c>
      <c r="U749">
        <v>87.011666666666699</v>
      </c>
      <c r="V749">
        <v>75.747200000000007</v>
      </c>
      <c r="W749">
        <v>1201205000</v>
      </c>
      <c r="X749">
        <v>3.5451163261909899</v>
      </c>
      <c r="Y749">
        <v>2.7345914602800998E-4</v>
      </c>
      <c r="Z749">
        <v>2.84891576712819E-4</v>
      </c>
      <c r="AA749">
        <v>-4679.2536647021197</v>
      </c>
      <c r="AB749">
        <f>(Raw_savings[[#This Row],[PreWBthm]]-Raw_savings[[#This Row],[MsrWBthm]])/Raw_savings[[#This Row],[NumUnit]]/10^5</f>
        <v>-4.6792536647021189E-2</v>
      </c>
      <c r="AC749">
        <f>Raw_savings[[#This Row],[APreWBkWh]]*Raw_savings[[#This Row],[BldgWts]]</f>
        <v>1.4215916468025871</v>
      </c>
      <c r="AD749" t="s">
        <v>72</v>
      </c>
    </row>
    <row r="750" spans="1:30" hidden="1" x14ac:dyDescent="0.25">
      <c r="A750" t="s">
        <v>68</v>
      </c>
      <c r="B750" t="s">
        <v>69</v>
      </c>
      <c r="C750" t="s">
        <v>70</v>
      </c>
      <c r="D750" s="1">
        <v>43622.936018518521</v>
      </c>
      <c r="E750" t="s">
        <v>71</v>
      </c>
      <c r="F750" t="s">
        <v>13</v>
      </c>
      <c r="G750">
        <v>2015</v>
      </c>
      <c r="H750" t="str">
        <f>VLOOKUP(Raw_savings[[#This Row],[BldgVint]],DEER2020wts!$I$6:$J$15,2,FALSE)</f>
        <v>Ex</v>
      </c>
      <c r="I750" t="s">
        <v>9</v>
      </c>
      <c r="J750" t="s">
        <v>6</v>
      </c>
      <c r="K750">
        <f>SUMIFS(raw_wts[wt_vint],raw_wts[bldgtype],Raw_savings[[#This Row],[BldgType]],raw_wts[bldgvint],Raw_savings[[#This Row],[BldgVint]],raw_wts[bldgloc],Raw_savings[[#This Row],[BldgLoc]])</f>
        <v>0.504</v>
      </c>
      <c r="L750" t="s">
        <v>32</v>
      </c>
      <c r="M750">
        <v>443.92906666666698</v>
      </c>
      <c r="N750">
        <v>149998.6</v>
      </c>
      <c r="O750" t="s">
        <v>7</v>
      </c>
      <c r="P750">
        <v>846995.6</v>
      </c>
      <c r="Q750">
        <v>99.370555555555498</v>
      </c>
      <c r="R750">
        <v>82.971066666666701</v>
      </c>
      <c r="S750">
        <v>1010418000</v>
      </c>
      <c r="T750">
        <v>845352.9</v>
      </c>
      <c r="U750">
        <v>99.238333333333301</v>
      </c>
      <c r="V750">
        <v>82.845799999999997</v>
      </c>
      <c r="W750">
        <v>1012193000</v>
      </c>
      <c r="X750">
        <v>3.70036594434896</v>
      </c>
      <c r="Y750">
        <v>2.9784538150433499E-4</v>
      </c>
      <c r="Z750">
        <v>2.82177212695862E-4</v>
      </c>
      <c r="AA750">
        <v>-3998.3865290190502</v>
      </c>
      <c r="AB750">
        <f>(Raw_savings[[#This Row],[PreWBthm]]-Raw_savings[[#This Row],[MsrWBthm]])/Raw_savings[[#This Row],[NumUnit]]/10^5</f>
        <v>-3.9983865290190476E-2</v>
      </c>
      <c r="AC750">
        <f>Raw_savings[[#This Row],[APreWBkWh]]*Raw_savings[[#This Row],[BldgWts]]</f>
        <v>1.8649844359518759</v>
      </c>
      <c r="AD750" t="s">
        <v>72</v>
      </c>
    </row>
    <row r="751" spans="1:30" hidden="1" x14ac:dyDescent="0.25">
      <c r="A751" t="s">
        <v>68</v>
      </c>
      <c r="B751" t="s">
        <v>69</v>
      </c>
      <c r="C751" t="s">
        <v>70</v>
      </c>
      <c r="D751" s="1">
        <v>43622.936018518521</v>
      </c>
      <c r="E751" t="s">
        <v>71</v>
      </c>
      <c r="F751" t="s">
        <v>13</v>
      </c>
      <c r="G751">
        <v>2015</v>
      </c>
      <c r="H751" t="str">
        <f>VLOOKUP(Raw_savings[[#This Row],[BldgVint]],DEER2020wts!$I$6:$J$15,2,FALSE)</f>
        <v>Ex</v>
      </c>
      <c r="I751" t="s">
        <v>37</v>
      </c>
      <c r="J751" t="s">
        <v>6</v>
      </c>
      <c r="K751">
        <f>SUMIFS(raw_wts[wt_vint],raw_wts[bldgtype],Raw_savings[[#This Row],[BldgType]],raw_wts[bldgvint],Raw_savings[[#This Row],[BldgVint]],raw_wts[bldgloc],Raw_savings[[#This Row],[BldgLoc]])</f>
        <v>0.19600000000000001</v>
      </c>
      <c r="L751" t="s">
        <v>32</v>
      </c>
      <c r="M751">
        <v>472.17874333333299</v>
      </c>
      <c r="N751">
        <v>149998.6</v>
      </c>
      <c r="O751" t="s">
        <v>7</v>
      </c>
      <c r="P751">
        <v>839440.3</v>
      </c>
      <c r="Q751">
        <v>440.65955555555598</v>
      </c>
      <c r="R751">
        <v>217.46199999999999</v>
      </c>
      <c r="S751">
        <v>1064934000</v>
      </c>
      <c r="T751">
        <v>837786.3</v>
      </c>
      <c r="U751">
        <v>440.02066666666701</v>
      </c>
      <c r="V751">
        <v>217.11533333333301</v>
      </c>
      <c r="W751">
        <v>1066911000</v>
      </c>
      <c r="X751">
        <v>3.5029107585903398</v>
      </c>
      <c r="Y751">
        <v>1.35306575721464E-3</v>
      </c>
      <c r="Z751">
        <v>7.34185245653754E-4</v>
      </c>
      <c r="AA751">
        <v>-4186.9737422812004</v>
      </c>
      <c r="AB751">
        <f>(Raw_savings[[#This Row],[PreWBthm]]-Raw_savings[[#This Row],[MsrWBthm]])/Raw_savings[[#This Row],[NumUnit]]/10^5</f>
        <v>-4.1869737422812012E-2</v>
      </c>
      <c r="AC751">
        <f>Raw_savings[[#This Row],[APreWBkWh]]*Raw_savings[[#This Row],[BldgWts]]</f>
        <v>0.68657050868370662</v>
      </c>
      <c r="AD751" t="s">
        <v>72</v>
      </c>
    </row>
    <row r="752" spans="1:30" hidden="1" x14ac:dyDescent="0.25">
      <c r="A752" t="s">
        <v>68</v>
      </c>
      <c r="B752" t="s">
        <v>69</v>
      </c>
      <c r="C752" t="s">
        <v>70</v>
      </c>
      <c r="D752" s="1">
        <v>43622.936018518521</v>
      </c>
      <c r="E752" t="s">
        <v>71</v>
      </c>
      <c r="F752" t="s">
        <v>13</v>
      </c>
      <c r="G752">
        <v>2015</v>
      </c>
      <c r="H752" t="str">
        <f>VLOOKUP(Raw_savings[[#This Row],[BldgVint]],DEER2020wts!$I$6:$J$15,2,FALSE)</f>
        <v>Ex</v>
      </c>
      <c r="I752" t="s">
        <v>34</v>
      </c>
      <c r="J752" t="s">
        <v>6</v>
      </c>
      <c r="K752">
        <f>SUMIFS(raw_wts[wt_vint],raw_wts[bldgtype],Raw_savings[[#This Row],[BldgType]],raw_wts[bldgvint],Raw_savings[[#This Row],[BldgVint]],raw_wts[bldgloc],Raw_savings[[#This Row],[BldgLoc]])</f>
        <v>7.6999999999999999E-2</v>
      </c>
      <c r="L752" t="s">
        <v>32</v>
      </c>
      <c r="M752">
        <v>645.13382416666695</v>
      </c>
      <c r="N752">
        <v>149998.6</v>
      </c>
      <c r="O752" t="s">
        <v>7</v>
      </c>
      <c r="P752">
        <v>1086191</v>
      </c>
      <c r="Q752">
        <v>535.519888888889</v>
      </c>
      <c r="R752">
        <v>275.65620000000001</v>
      </c>
      <c r="S752">
        <v>174898300</v>
      </c>
      <c r="T752">
        <v>1083694</v>
      </c>
      <c r="U752">
        <v>534.64755555555598</v>
      </c>
      <c r="V752">
        <v>275.16253333333299</v>
      </c>
      <c r="W752">
        <v>175653800</v>
      </c>
      <c r="X752">
        <v>3.87051477765164</v>
      </c>
      <c r="Y752">
        <v>1.35217423216037E-3</v>
      </c>
      <c r="Z752">
        <v>7.6521591051950601E-4</v>
      </c>
      <c r="AA752">
        <v>-1171.07485563309</v>
      </c>
      <c r="AB752">
        <f>(Raw_savings[[#This Row],[PreWBthm]]-Raw_savings[[#This Row],[MsrWBthm]])/Raw_savings[[#This Row],[NumUnit]]/10^5</f>
        <v>-1.1710748556330856E-2</v>
      </c>
      <c r="AC752">
        <f>Raw_savings[[#This Row],[APreWBkWh]]*Raw_savings[[#This Row],[BldgWts]]</f>
        <v>0.2980296378791763</v>
      </c>
      <c r="AD752" t="s">
        <v>72</v>
      </c>
    </row>
    <row r="753" spans="1:30" hidden="1" x14ac:dyDescent="0.25">
      <c r="A753" t="s">
        <v>68</v>
      </c>
      <c r="B753" t="s">
        <v>69</v>
      </c>
      <c r="C753" t="s">
        <v>70</v>
      </c>
      <c r="D753" s="1">
        <v>43622.936018518521</v>
      </c>
      <c r="E753" t="s">
        <v>71</v>
      </c>
      <c r="F753" t="s">
        <v>13</v>
      </c>
      <c r="G753">
        <v>2015</v>
      </c>
      <c r="H753" t="str">
        <f>VLOOKUP(Raw_savings[[#This Row],[BldgVint]],DEER2020wts!$I$6:$J$15,2,FALSE)</f>
        <v>Ex</v>
      </c>
      <c r="I753" t="s">
        <v>42</v>
      </c>
      <c r="J753" t="s">
        <v>6</v>
      </c>
      <c r="K753">
        <f>SUMIFS(raw_wts[wt_vint],raw_wts[bldgtype],Raw_savings[[#This Row],[BldgType]],raw_wts[bldgvint],Raw_savings[[#This Row],[BldgVint]],raw_wts[bldgloc],Raw_savings[[#This Row],[BldgLoc]])</f>
        <v>0.11800000000000001</v>
      </c>
      <c r="L753" t="s">
        <v>32</v>
      </c>
      <c r="M753">
        <v>389.046990166667</v>
      </c>
      <c r="N753">
        <v>149998.6</v>
      </c>
      <c r="O753" t="s">
        <v>7</v>
      </c>
      <c r="P753">
        <v>709308</v>
      </c>
      <c r="Q753">
        <v>58.0193333333333</v>
      </c>
      <c r="R753">
        <v>42.817933333333301</v>
      </c>
      <c r="S753">
        <v>2727499000</v>
      </c>
      <c r="T753">
        <v>708045.8</v>
      </c>
      <c r="U753">
        <v>57.975333333333303</v>
      </c>
      <c r="V753">
        <v>42.7776</v>
      </c>
      <c r="W753">
        <v>2730241000</v>
      </c>
      <c r="X753">
        <v>3.2443381696880098</v>
      </c>
      <c r="Y753">
        <v>1.13096878043293E-4</v>
      </c>
      <c r="Z753">
        <v>1.0367213820638401E-4</v>
      </c>
      <c r="AA753">
        <v>-7047.9918089723096</v>
      </c>
      <c r="AB753">
        <f>(Raw_savings[[#This Row],[PreWBthm]]-Raw_savings[[#This Row],[MsrWBthm]])/Raw_savings[[#This Row],[NumUnit]]/10^5</f>
        <v>-7.0479918089723106E-2</v>
      </c>
      <c r="AC753">
        <f>Raw_savings[[#This Row],[APreWBkWh]]*Raw_savings[[#This Row],[BldgWts]]</f>
        <v>0.38283190402318518</v>
      </c>
      <c r="AD753" t="s">
        <v>72</v>
      </c>
    </row>
    <row r="754" spans="1:30" hidden="1" x14ac:dyDescent="0.25">
      <c r="A754" t="s">
        <v>68</v>
      </c>
      <c r="B754" t="s">
        <v>69</v>
      </c>
      <c r="C754" t="s">
        <v>70</v>
      </c>
      <c r="D754" s="1">
        <v>43622.936018518521</v>
      </c>
      <c r="E754" t="s">
        <v>71</v>
      </c>
      <c r="F754" t="s">
        <v>13</v>
      </c>
      <c r="G754">
        <v>2017</v>
      </c>
      <c r="H754" t="str">
        <f>VLOOKUP(Raw_savings[[#This Row],[BldgVint]],DEER2020wts!$I$6:$J$15,2,FALSE)</f>
        <v>Rec</v>
      </c>
      <c r="I754" t="s">
        <v>5</v>
      </c>
      <c r="J754" t="s">
        <v>6</v>
      </c>
      <c r="K754">
        <f>SUMIFS(raw_wts[wt_vint],raw_wts[bldgtype],Raw_savings[[#This Row],[BldgType]],raw_wts[bldgvint],Raw_savings[[#This Row],[BldgVint]],raw_wts[bldgloc],Raw_savings[[#This Row],[BldgLoc]])</f>
        <v>1.2999999999999999E-2</v>
      </c>
      <c r="L754" t="s">
        <v>32</v>
      </c>
      <c r="M754">
        <v>332.20497949999998</v>
      </c>
      <c r="N754">
        <v>149998.6</v>
      </c>
      <c r="O754" t="s">
        <v>7</v>
      </c>
      <c r="P754">
        <v>651047.5</v>
      </c>
      <c r="Q754">
        <v>226.28833333333299</v>
      </c>
      <c r="R754">
        <v>101.838133333333</v>
      </c>
      <c r="S754">
        <v>2175388000</v>
      </c>
      <c r="T754">
        <v>650088</v>
      </c>
      <c r="U754">
        <v>225.837111111111</v>
      </c>
      <c r="V754">
        <v>101.60313333333301</v>
      </c>
      <c r="W754">
        <v>2177959000</v>
      </c>
      <c r="X754">
        <v>2.8882769952579799</v>
      </c>
      <c r="Y754">
        <v>1.3582644754493E-3</v>
      </c>
      <c r="Z754">
        <v>7.0739457413818E-4</v>
      </c>
      <c r="AA754">
        <v>-7739.1976600398903</v>
      </c>
      <c r="AB754">
        <f>(Raw_savings[[#This Row],[PreWBthm]]-Raw_savings[[#This Row],[MsrWBthm]])/Raw_savings[[#This Row],[NumUnit]]/10^5</f>
        <v>-7.7391976600398912E-2</v>
      </c>
      <c r="AC754">
        <f>Raw_savings[[#This Row],[APreWBkWh]]*Raw_savings[[#This Row],[BldgWts]]</f>
        <v>3.7547600938353735E-2</v>
      </c>
      <c r="AD754" t="s">
        <v>72</v>
      </c>
    </row>
    <row r="755" spans="1:30" hidden="1" x14ac:dyDescent="0.25">
      <c r="A755" t="s">
        <v>68</v>
      </c>
      <c r="B755" t="s">
        <v>69</v>
      </c>
      <c r="C755" t="s">
        <v>70</v>
      </c>
      <c r="D755" s="1">
        <v>43622.936018518521</v>
      </c>
      <c r="E755" t="s">
        <v>71</v>
      </c>
      <c r="F755" t="s">
        <v>13</v>
      </c>
      <c r="G755">
        <v>2017</v>
      </c>
      <c r="H755" t="str">
        <f>VLOOKUP(Raw_savings[[#This Row],[BldgVint]],DEER2020wts!$I$6:$J$15,2,FALSE)</f>
        <v>Rec</v>
      </c>
      <c r="I755" t="s">
        <v>35</v>
      </c>
      <c r="J755" t="s">
        <v>6</v>
      </c>
      <c r="K755">
        <f>SUMIFS(raw_wts[wt_vint],raw_wts[bldgtype],Raw_savings[[#This Row],[BldgType]],raw_wts[bldgvint],Raw_savings[[#This Row],[BldgVint]],raw_wts[bldgloc],Raw_savings[[#This Row],[BldgLoc]])</f>
        <v>7.9000000000000001E-2</v>
      </c>
      <c r="L755" t="s">
        <v>32</v>
      </c>
      <c r="M755">
        <v>341.5602945</v>
      </c>
      <c r="N755">
        <v>149998.6</v>
      </c>
      <c r="O755" t="s">
        <v>7</v>
      </c>
      <c r="P755">
        <v>727995.1</v>
      </c>
      <c r="Q755">
        <v>67.720444444444396</v>
      </c>
      <c r="R755">
        <v>54.828333333333298</v>
      </c>
      <c r="S755">
        <v>1275281000</v>
      </c>
      <c r="T755">
        <v>726848.9</v>
      </c>
      <c r="U755">
        <v>67.657666666666699</v>
      </c>
      <c r="V755">
        <v>54.763599999999997</v>
      </c>
      <c r="W755">
        <v>1277091000</v>
      </c>
      <c r="X755">
        <v>3.35577647184618</v>
      </c>
      <c r="Y755">
        <v>1.83797059519657E-4</v>
      </c>
      <c r="Z755">
        <v>1.8952241924986499E-4</v>
      </c>
      <c r="AA755">
        <v>-5299.2107957091603</v>
      </c>
      <c r="AB755">
        <f>(Raw_savings[[#This Row],[PreWBthm]]-Raw_savings[[#This Row],[MsrWBthm]])/Raw_savings[[#This Row],[NumUnit]]/10^5</f>
        <v>-5.2992107957091604E-2</v>
      </c>
      <c r="AC755">
        <f>Raw_savings[[#This Row],[APreWBkWh]]*Raw_savings[[#This Row],[BldgWts]]</f>
        <v>0.2651063412758482</v>
      </c>
      <c r="AD755" t="s">
        <v>72</v>
      </c>
    </row>
    <row r="756" spans="1:30" hidden="1" x14ac:dyDescent="0.25">
      <c r="A756" t="s">
        <v>68</v>
      </c>
      <c r="B756" t="s">
        <v>69</v>
      </c>
      <c r="C756" t="s">
        <v>70</v>
      </c>
      <c r="D756" s="1">
        <v>43622.936018518521</v>
      </c>
      <c r="E756" t="s">
        <v>71</v>
      </c>
      <c r="F756" t="s">
        <v>13</v>
      </c>
      <c r="G756">
        <v>2017</v>
      </c>
      <c r="H756" t="str">
        <f>VLOOKUP(Raw_savings[[#This Row],[BldgVint]],DEER2020wts!$I$6:$J$15,2,FALSE)</f>
        <v>Rec</v>
      </c>
      <c r="I756" t="s">
        <v>38</v>
      </c>
      <c r="J756" t="s">
        <v>6</v>
      </c>
      <c r="K756">
        <f>SUMIFS(raw_wts[wt_vint],raw_wts[bldgtype],Raw_savings[[#This Row],[BldgType]],raw_wts[bldgvint],Raw_savings[[#This Row],[BldgVint]],raw_wts[bldgloc],Raw_savings[[#This Row],[BldgLoc]])</f>
        <v>0.23499999999999999</v>
      </c>
      <c r="L756" t="s">
        <v>32</v>
      </c>
      <c r="M756">
        <v>367.089436083333</v>
      </c>
      <c r="N756">
        <v>149998.6</v>
      </c>
      <c r="O756" t="s">
        <v>7</v>
      </c>
      <c r="P756">
        <v>687651.9</v>
      </c>
      <c r="Q756">
        <v>44.553777777777803</v>
      </c>
      <c r="R756">
        <v>30.3066</v>
      </c>
      <c r="S756">
        <v>1196023000</v>
      </c>
      <c r="T756">
        <v>686482.4</v>
      </c>
      <c r="U756">
        <v>44.541555555555597</v>
      </c>
      <c r="V756">
        <v>30.296133333333302</v>
      </c>
      <c r="W756">
        <v>1197836000</v>
      </c>
      <c r="X756">
        <v>3.1858721200969402</v>
      </c>
      <c r="Y756" s="2">
        <v>3.3294944013150301E-5</v>
      </c>
      <c r="Z756" s="2">
        <v>2.8512579327643499E-5</v>
      </c>
      <c r="AA756">
        <v>-4938.8509223905603</v>
      </c>
      <c r="AB756">
        <f>(Raw_savings[[#This Row],[PreWBthm]]-Raw_savings[[#This Row],[MsrWBthm]])/Raw_savings[[#This Row],[NumUnit]]/10^5</f>
        <v>-4.9388509223905613E-2</v>
      </c>
      <c r="AC756">
        <f>Raw_savings[[#This Row],[APreWBkWh]]*Raw_savings[[#This Row],[BldgWts]]</f>
        <v>0.74867994822278094</v>
      </c>
      <c r="AD756" t="s">
        <v>72</v>
      </c>
    </row>
    <row r="757" spans="1:30" hidden="1" x14ac:dyDescent="0.25">
      <c r="A757" t="s">
        <v>68</v>
      </c>
      <c r="B757" t="s">
        <v>69</v>
      </c>
      <c r="C757" t="s">
        <v>70</v>
      </c>
      <c r="D757" s="1">
        <v>43622.936018518521</v>
      </c>
      <c r="E757" t="s">
        <v>71</v>
      </c>
      <c r="F757" t="s">
        <v>13</v>
      </c>
      <c r="G757">
        <v>2017</v>
      </c>
      <c r="H757" t="str">
        <f>VLOOKUP(Raw_savings[[#This Row],[BldgVint]],DEER2020wts!$I$6:$J$15,2,FALSE)</f>
        <v>Rec</v>
      </c>
      <c r="I757" t="s">
        <v>40</v>
      </c>
      <c r="J757" t="s">
        <v>6</v>
      </c>
      <c r="K757">
        <f>SUMIFS(raw_wts[wt_vint],raw_wts[bldgtype],Raw_savings[[#This Row],[BldgType]],raw_wts[bldgvint],Raw_savings[[#This Row],[BldgVint]],raw_wts[bldgloc],Raw_savings[[#This Row],[BldgLoc]])</f>
        <v>0.159</v>
      </c>
      <c r="L757" t="s">
        <v>32</v>
      </c>
      <c r="M757">
        <v>349.29036766666701</v>
      </c>
      <c r="N757">
        <v>149998.6</v>
      </c>
      <c r="O757" t="s">
        <v>7</v>
      </c>
      <c r="P757">
        <v>741224.1</v>
      </c>
      <c r="Q757">
        <v>384.105111111111</v>
      </c>
      <c r="R757">
        <v>186.56466666666699</v>
      </c>
      <c r="S757">
        <v>918242400</v>
      </c>
      <c r="T757">
        <v>739981.4</v>
      </c>
      <c r="U757">
        <v>383.53555555555602</v>
      </c>
      <c r="V757">
        <v>186.27306666666701</v>
      </c>
      <c r="W757">
        <v>919792900</v>
      </c>
      <c r="X757">
        <v>3.55778491202449</v>
      </c>
      <c r="Y757">
        <v>1.6306076785349199E-3</v>
      </c>
      <c r="Z757">
        <v>8.3483550361820001E-4</v>
      </c>
      <c r="AA757">
        <v>-4439.0001658438696</v>
      </c>
      <c r="AB757">
        <f>(Raw_savings[[#This Row],[PreWBthm]]-Raw_savings[[#This Row],[MsrWBthm]])/Raw_savings[[#This Row],[NumUnit]]/10^5</f>
        <v>-4.439000165843867E-2</v>
      </c>
      <c r="AC757">
        <f>Raw_savings[[#This Row],[APreWBkWh]]*Raw_savings[[#This Row],[BldgWts]]</f>
        <v>0.56568780101189386</v>
      </c>
      <c r="AD757" t="s">
        <v>72</v>
      </c>
    </row>
    <row r="758" spans="1:30" hidden="1" x14ac:dyDescent="0.25">
      <c r="A758" t="s">
        <v>68</v>
      </c>
      <c r="B758" t="s">
        <v>69</v>
      </c>
      <c r="C758" t="s">
        <v>70</v>
      </c>
      <c r="D758" s="1">
        <v>43622.936018518521</v>
      </c>
      <c r="E758" t="s">
        <v>71</v>
      </c>
      <c r="F758" t="s">
        <v>13</v>
      </c>
      <c r="G758">
        <v>2017</v>
      </c>
      <c r="H758" t="str">
        <f>VLOOKUP(Raw_savings[[#This Row],[BldgVint]],DEER2020wts!$I$6:$J$15,2,FALSE)</f>
        <v>Rec</v>
      </c>
      <c r="I758" t="s">
        <v>43</v>
      </c>
      <c r="J758" t="s">
        <v>6</v>
      </c>
      <c r="K758">
        <f>SUMIFS(raw_wts[wt_vint],raw_wts[bldgtype],Raw_savings[[#This Row],[BldgType]],raw_wts[bldgvint],Raw_savings[[#This Row],[BldgVint]],raw_wts[bldgloc],Raw_savings[[#This Row],[BldgLoc]])</f>
        <v>2.4E-2</v>
      </c>
      <c r="L758" t="s">
        <v>32</v>
      </c>
      <c r="M758">
        <v>354.50095775</v>
      </c>
      <c r="N758">
        <v>149998.6</v>
      </c>
      <c r="O758" t="s">
        <v>7</v>
      </c>
      <c r="P758">
        <v>692118.5</v>
      </c>
      <c r="Q758">
        <v>277.36633333333299</v>
      </c>
      <c r="R758">
        <v>125.492933333333</v>
      </c>
      <c r="S758">
        <v>1158056000</v>
      </c>
      <c r="T758">
        <v>690958.9</v>
      </c>
      <c r="U758">
        <v>276.93955555555601</v>
      </c>
      <c r="V758">
        <v>125.230933333333</v>
      </c>
      <c r="W758">
        <v>1159728000</v>
      </c>
      <c r="X758">
        <v>3.27107719922649</v>
      </c>
      <c r="Y758">
        <v>1.20388328563767E-3</v>
      </c>
      <c r="Z758">
        <v>7.3906711469248396E-4</v>
      </c>
      <c r="AA758">
        <v>-4716.4893731517705</v>
      </c>
      <c r="AB758">
        <f>(Raw_savings[[#This Row],[PreWBthm]]-Raw_savings[[#This Row],[MsrWBthm]])/Raw_savings[[#This Row],[NumUnit]]/10^5</f>
        <v>-4.7164893731517714E-2</v>
      </c>
      <c r="AC758">
        <f>Raw_savings[[#This Row],[APreWBkWh]]*Raw_savings[[#This Row],[BldgWts]]</f>
        <v>7.8505852781435764E-2</v>
      </c>
      <c r="AD758" t="s">
        <v>72</v>
      </c>
    </row>
    <row r="759" spans="1:30" hidden="1" x14ac:dyDescent="0.25">
      <c r="A759" t="s">
        <v>68</v>
      </c>
      <c r="B759" t="s">
        <v>69</v>
      </c>
      <c r="C759" t="s">
        <v>70</v>
      </c>
      <c r="D759" s="1">
        <v>43622.936018518521</v>
      </c>
      <c r="E759" t="s">
        <v>71</v>
      </c>
      <c r="F759" t="s">
        <v>13</v>
      </c>
      <c r="G759">
        <v>2017</v>
      </c>
      <c r="H759" t="str">
        <f>VLOOKUP(Raw_savings[[#This Row],[BldgVint]],DEER2020wts!$I$6:$J$15,2,FALSE)</f>
        <v>Rec</v>
      </c>
      <c r="I759" t="s">
        <v>45</v>
      </c>
      <c r="J759" t="s">
        <v>6</v>
      </c>
      <c r="K759">
        <f>SUMIFS(raw_wts[wt_vint],raw_wts[bldgtype],Raw_savings[[#This Row],[BldgType]],raw_wts[bldgvint],Raw_savings[[#This Row],[BldgVint]],raw_wts[bldgloc],Raw_savings[[#This Row],[BldgLoc]])</f>
        <v>0.33500000000000002</v>
      </c>
      <c r="L759" t="s">
        <v>32</v>
      </c>
      <c r="M759">
        <v>399.28682175</v>
      </c>
      <c r="N759">
        <v>149998.6</v>
      </c>
      <c r="O759" t="s">
        <v>7</v>
      </c>
      <c r="P759">
        <v>754525.6</v>
      </c>
      <c r="Q759">
        <v>356.93311111111097</v>
      </c>
      <c r="R759">
        <v>176.12653333333299</v>
      </c>
      <c r="S759">
        <v>480755900</v>
      </c>
      <c r="T759">
        <v>753158</v>
      </c>
      <c r="U759">
        <v>356.40611111111099</v>
      </c>
      <c r="V759">
        <v>175.8312</v>
      </c>
      <c r="W759">
        <v>481742500</v>
      </c>
      <c r="X759">
        <v>3.4251067791469798</v>
      </c>
      <c r="Y759">
        <v>1.3198532265358599E-3</v>
      </c>
      <c r="Z759">
        <v>7.3965209279627396E-4</v>
      </c>
      <c r="AA759">
        <v>-2470.9054901334198</v>
      </c>
      <c r="AB759">
        <f>(Raw_savings[[#This Row],[PreWBthm]]-Raw_savings[[#This Row],[MsrWBthm]])/Raw_savings[[#This Row],[NumUnit]]/10^5</f>
        <v>-2.470905490133422E-2</v>
      </c>
      <c r="AC759">
        <f>Raw_savings[[#This Row],[APreWBkWh]]*Raw_savings[[#This Row],[BldgWts]]</f>
        <v>1.1474107710142383</v>
      </c>
      <c r="AD759" t="s">
        <v>72</v>
      </c>
    </row>
    <row r="760" spans="1:30" hidden="1" x14ac:dyDescent="0.25">
      <c r="A760" t="s">
        <v>68</v>
      </c>
      <c r="B760" t="s">
        <v>69</v>
      </c>
      <c r="C760" t="s">
        <v>70</v>
      </c>
      <c r="D760" s="1">
        <v>43622.936018518521</v>
      </c>
      <c r="E760" t="s">
        <v>71</v>
      </c>
      <c r="F760" t="s">
        <v>13</v>
      </c>
      <c r="G760">
        <v>2017</v>
      </c>
      <c r="H760" t="str">
        <f>VLOOKUP(Raw_savings[[#This Row],[BldgVint]],DEER2020wts!$I$6:$J$15,2,FALSE)</f>
        <v>Rec</v>
      </c>
      <c r="I760" t="s">
        <v>8</v>
      </c>
      <c r="J760" t="s">
        <v>6</v>
      </c>
      <c r="K760">
        <f>SUMIFS(raw_wts[wt_vint],raw_wts[bldgtype],Raw_savings[[#This Row],[BldgType]],raw_wts[bldgvint],Raw_savings[[#This Row],[BldgVint]],raw_wts[bldgloc],Raw_savings[[#This Row],[BldgLoc]])</f>
        <v>0.14499999999999999</v>
      </c>
      <c r="L760" t="s">
        <v>32</v>
      </c>
      <c r="M760">
        <v>392.78641608333299</v>
      </c>
      <c r="N760">
        <v>149998.6</v>
      </c>
      <c r="O760" t="s">
        <v>7</v>
      </c>
      <c r="P760">
        <v>739835.5</v>
      </c>
      <c r="Q760">
        <v>334.363</v>
      </c>
      <c r="R760">
        <v>157.417</v>
      </c>
      <c r="S760">
        <v>339778700</v>
      </c>
      <c r="T760">
        <v>738464.8</v>
      </c>
      <c r="U760">
        <v>333.87488888888902</v>
      </c>
      <c r="V760">
        <v>157.140066666667</v>
      </c>
      <c r="W760">
        <v>340543300</v>
      </c>
      <c r="X760">
        <v>3.48968279928792</v>
      </c>
      <c r="Y760">
        <v>1.2426883698737599E-3</v>
      </c>
      <c r="Z760">
        <v>7.0504814319893405E-4</v>
      </c>
      <c r="AA760">
        <v>-1946.60499623231</v>
      </c>
      <c r="AB760">
        <f>(Raw_savings[[#This Row],[PreWBthm]]-Raw_savings[[#This Row],[MsrWBthm]])/Raw_savings[[#This Row],[NumUnit]]/10^5</f>
        <v>-1.9466049962323127E-2</v>
      </c>
      <c r="AC760">
        <f>Raw_savings[[#This Row],[APreWBkWh]]*Raw_savings[[#This Row],[BldgWts]]</f>
        <v>0.50600400589674832</v>
      </c>
      <c r="AD760" t="s">
        <v>72</v>
      </c>
    </row>
    <row r="761" spans="1:30" hidden="1" x14ac:dyDescent="0.25">
      <c r="A761" t="s">
        <v>68</v>
      </c>
      <c r="B761" t="s">
        <v>69</v>
      </c>
      <c r="C761" t="s">
        <v>70</v>
      </c>
      <c r="D761" s="1">
        <v>43622.936018518521</v>
      </c>
      <c r="E761" t="s">
        <v>71</v>
      </c>
      <c r="F761" t="s">
        <v>13</v>
      </c>
      <c r="G761">
        <v>2017</v>
      </c>
      <c r="H761" t="str">
        <f>VLOOKUP(Raw_savings[[#This Row],[BldgVint]],DEER2020wts!$I$6:$J$15,2,FALSE)</f>
        <v>Rec</v>
      </c>
      <c r="I761" t="s">
        <v>36</v>
      </c>
      <c r="J761" t="s">
        <v>6</v>
      </c>
      <c r="K761">
        <f>SUMIFS(raw_wts[wt_vint],raw_wts[bldgtype],Raw_savings[[#This Row],[BldgType]],raw_wts[bldgvint],Raw_savings[[#This Row],[BldgVint]],raw_wts[bldgloc],Raw_savings[[#This Row],[BldgLoc]])</f>
        <v>0.58899999999999997</v>
      </c>
      <c r="L761" t="s">
        <v>32</v>
      </c>
      <c r="M761">
        <v>398.09827416666701</v>
      </c>
      <c r="N761">
        <v>149998.6</v>
      </c>
      <c r="O761" t="s">
        <v>7</v>
      </c>
      <c r="P761">
        <v>789129</v>
      </c>
      <c r="Q761">
        <v>392.33033333333299</v>
      </c>
      <c r="R761">
        <v>178.97433333333299</v>
      </c>
      <c r="S761">
        <v>377831800</v>
      </c>
      <c r="T761">
        <v>787681.1</v>
      </c>
      <c r="U761">
        <v>391.74122222222201</v>
      </c>
      <c r="V761">
        <v>178.6858</v>
      </c>
      <c r="W761">
        <v>378690800</v>
      </c>
      <c r="X761">
        <v>3.6370416401098198</v>
      </c>
      <c r="Y761">
        <v>1.4798132756145999E-3</v>
      </c>
      <c r="Z761">
        <v>7.2477916147026505E-4</v>
      </c>
      <c r="AA761">
        <v>-2157.7586634811</v>
      </c>
      <c r="AB761">
        <f>(Raw_savings[[#This Row],[PreWBthm]]-Raw_savings[[#This Row],[MsrWBthm]])/Raw_savings[[#This Row],[NumUnit]]/10^5</f>
        <v>-2.1577586634811002E-2</v>
      </c>
      <c r="AC761">
        <f>Raw_savings[[#This Row],[APreWBkWh]]*Raw_savings[[#This Row],[BldgWts]]</f>
        <v>2.1422175260246838</v>
      </c>
      <c r="AD761" t="s">
        <v>72</v>
      </c>
    </row>
    <row r="762" spans="1:30" hidden="1" x14ac:dyDescent="0.25">
      <c r="A762" t="s">
        <v>68</v>
      </c>
      <c r="B762" t="s">
        <v>69</v>
      </c>
      <c r="C762" t="s">
        <v>70</v>
      </c>
      <c r="D762" s="1">
        <v>43622.936018518521</v>
      </c>
      <c r="E762" t="s">
        <v>71</v>
      </c>
      <c r="F762" t="s">
        <v>13</v>
      </c>
      <c r="G762">
        <v>2017</v>
      </c>
      <c r="H762" t="str">
        <f>VLOOKUP(Raw_savings[[#This Row],[BldgVint]],DEER2020wts!$I$6:$J$15,2,FALSE)</f>
        <v>Rec</v>
      </c>
      <c r="I762" t="s">
        <v>39</v>
      </c>
      <c r="J762" t="s">
        <v>6</v>
      </c>
      <c r="K762">
        <f>SUMIFS(raw_wts[wt_vint],raw_wts[bldgtype],Raw_savings[[#This Row],[BldgType]],raw_wts[bldgvint],Raw_savings[[#This Row],[BldgVint]],raw_wts[bldgloc],Raw_savings[[#This Row],[BldgLoc]])</f>
        <v>0.42000000000000004</v>
      </c>
      <c r="L762" t="s">
        <v>32</v>
      </c>
      <c r="M762">
        <v>496.89286166666699</v>
      </c>
      <c r="N762">
        <v>149998.6</v>
      </c>
      <c r="O762" t="s">
        <v>7</v>
      </c>
      <c r="P762">
        <v>811878.8</v>
      </c>
      <c r="Q762">
        <v>491.64688888888901</v>
      </c>
      <c r="R762">
        <v>238.72946666666701</v>
      </c>
      <c r="S762">
        <v>506223700</v>
      </c>
      <c r="T762">
        <v>810209</v>
      </c>
      <c r="U762">
        <v>490.79533333333302</v>
      </c>
      <c r="V762">
        <v>238.31673333333299</v>
      </c>
      <c r="W762">
        <v>507644100</v>
      </c>
      <c r="X762">
        <v>3.3604829709149802</v>
      </c>
      <c r="Y762">
        <v>1.71376089545595E-3</v>
      </c>
      <c r="Z762">
        <v>8.3062842148503202E-4</v>
      </c>
      <c r="AA762">
        <v>-2858.56390698736</v>
      </c>
      <c r="AB762">
        <f>(Raw_savings[[#This Row],[PreWBthm]]-Raw_savings[[#This Row],[MsrWBthm]])/Raw_savings[[#This Row],[NumUnit]]/10^5</f>
        <v>-2.8585639069873651E-2</v>
      </c>
      <c r="AC762">
        <f>Raw_savings[[#This Row],[APreWBkWh]]*Raw_savings[[#This Row],[BldgWts]]</f>
        <v>1.4114028477842917</v>
      </c>
      <c r="AD762" t="s">
        <v>72</v>
      </c>
    </row>
    <row r="763" spans="1:30" hidden="1" x14ac:dyDescent="0.25">
      <c r="A763" t="s">
        <v>68</v>
      </c>
      <c r="B763" t="s">
        <v>69</v>
      </c>
      <c r="C763" t="s">
        <v>70</v>
      </c>
      <c r="D763" s="1">
        <v>43622.936018518521</v>
      </c>
      <c r="E763" t="s">
        <v>71</v>
      </c>
      <c r="F763" t="s">
        <v>13</v>
      </c>
      <c r="G763">
        <v>2017</v>
      </c>
      <c r="H763" t="str">
        <f>VLOOKUP(Raw_savings[[#This Row],[BldgVint]],DEER2020wts!$I$6:$J$15,2,FALSE)</f>
        <v>Rec</v>
      </c>
      <c r="I763" t="s">
        <v>41</v>
      </c>
      <c r="J763" t="s">
        <v>6</v>
      </c>
      <c r="K763">
        <f>SUMIFS(raw_wts[wt_vint],raw_wts[bldgtype],Raw_savings[[#This Row],[BldgType]],raw_wts[bldgvint],Raw_savings[[#This Row],[BldgVint]],raw_wts[bldgloc],Raw_savings[[#This Row],[BldgLoc]])</f>
        <v>0.93899999999999995</v>
      </c>
      <c r="L763" t="s">
        <v>32</v>
      </c>
      <c r="M763">
        <v>450.29893666666698</v>
      </c>
      <c r="N763">
        <v>149998.6</v>
      </c>
      <c r="O763" t="s">
        <v>7</v>
      </c>
      <c r="P763">
        <v>824849.6</v>
      </c>
      <c r="Q763">
        <v>497.475111111111</v>
      </c>
      <c r="R763">
        <v>237.57693333333299</v>
      </c>
      <c r="S763">
        <v>543980200</v>
      </c>
      <c r="T763">
        <v>823243.3</v>
      </c>
      <c r="U763">
        <v>496.651555555556</v>
      </c>
      <c r="V763">
        <v>237.18186666666699</v>
      </c>
      <c r="W763">
        <v>545263600</v>
      </c>
      <c r="X763">
        <v>3.5671858607762799</v>
      </c>
      <c r="Y763">
        <v>1.8289085060959501E-3</v>
      </c>
      <c r="Z763">
        <v>8.7734310365271395E-4</v>
      </c>
      <c r="AA763">
        <v>-2850.1066635874299</v>
      </c>
      <c r="AB763">
        <f>(Raw_savings[[#This Row],[PreWBthm]]-Raw_savings[[#This Row],[MsrWBthm]])/Raw_savings[[#This Row],[NumUnit]]/10^5</f>
        <v>-2.8501066635874261E-2</v>
      </c>
      <c r="AC763">
        <f>Raw_savings[[#This Row],[APreWBkWh]]*Raw_savings[[#This Row],[BldgWts]]</f>
        <v>3.3495875232689265</v>
      </c>
      <c r="AD763" t="s">
        <v>72</v>
      </c>
    </row>
    <row r="764" spans="1:30" hidden="1" x14ac:dyDescent="0.25">
      <c r="A764" t="s">
        <v>68</v>
      </c>
      <c r="B764" t="s">
        <v>69</v>
      </c>
      <c r="C764" t="s">
        <v>70</v>
      </c>
      <c r="D764" s="1">
        <v>43622.936018518521</v>
      </c>
      <c r="E764" t="s">
        <v>71</v>
      </c>
      <c r="F764" t="s">
        <v>13</v>
      </c>
      <c r="G764">
        <v>2017</v>
      </c>
      <c r="H764" t="str">
        <f>VLOOKUP(Raw_savings[[#This Row],[BldgVint]],DEER2020wts!$I$6:$J$15,2,FALSE)</f>
        <v>Rec</v>
      </c>
      <c r="I764" t="s">
        <v>44</v>
      </c>
      <c r="J764" t="s">
        <v>6</v>
      </c>
      <c r="K764">
        <f>SUMIFS(raw_wts[wt_vint],raw_wts[bldgtype],Raw_savings[[#This Row],[BldgType]],raw_wts[bldgvint],Raw_savings[[#This Row],[BldgVint]],raw_wts[bldgloc],Raw_savings[[#This Row],[BldgLoc]])</f>
        <v>0.13100000000000001</v>
      </c>
      <c r="L764" t="s">
        <v>32</v>
      </c>
      <c r="M764">
        <v>429.56734499999999</v>
      </c>
      <c r="N764">
        <v>149998.6</v>
      </c>
      <c r="O764" t="s">
        <v>7</v>
      </c>
      <c r="P764">
        <v>818469.3</v>
      </c>
      <c r="Q764">
        <v>103.147888888889</v>
      </c>
      <c r="R764">
        <v>90.920199999999994</v>
      </c>
      <c r="S764">
        <v>1058405000</v>
      </c>
      <c r="T764">
        <v>816922.4</v>
      </c>
      <c r="U764">
        <v>103.01111111111101</v>
      </c>
      <c r="V764">
        <v>90.781866666666701</v>
      </c>
      <c r="W764">
        <v>1060266000</v>
      </c>
      <c r="X764">
        <v>3.601065160109</v>
      </c>
      <c r="Y764">
        <v>3.1840822951230598E-4</v>
      </c>
      <c r="Z764">
        <v>3.2202944414529697E-4</v>
      </c>
      <c r="AA764">
        <v>-4332.26599195989</v>
      </c>
      <c r="AB764">
        <f>(Raw_savings[[#This Row],[PreWBthm]]-Raw_savings[[#This Row],[MsrWBthm]])/Raw_savings[[#This Row],[NumUnit]]/10^5</f>
        <v>-4.3322659919598876E-2</v>
      </c>
      <c r="AC764">
        <f>Raw_savings[[#This Row],[APreWBkWh]]*Raw_savings[[#This Row],[BldgWts]]</f>
        <v>0.47173953597427903</v>
      </c>
      <c r="AD764" t="s">
        <v>72</v>
      </c>
    </row>
    <row r="765" spans="1:30" hidden="1" x14ac:dyDescent="0.25">
      <c r="A765" t="s">
        <v>68</v>
      </c>
      <c r="B765" t="s">
        <v>69</v>
      </c>
      <c r="C765" t="s">
        <v>70</v>
      </c>
      <c r="D765" s="1">
        <v>43622.936018518521</v>
      </c>
      <c r="E765" t="s">
        <v>71</v>
      </c>
      <c r="F765" t="s">
        <v>13</v>
      </c>
      <c r="G765">
        <v>2017</v>
      </c>
      <c r="H765" t="str">
        <f>VLOOKUP(Raw_savings[[#This Row],[BldgVint]],DEER2020wts!$I$6:$J$15,2,FALSE)</f>
        <v>Rec</v>
      </c>
      <c r="I765" t="s">
        <v>46</v>
      </c>
      <c r="J765" t="s">
        <v>6</v>
      </c>
      <c r="K765">
        <f>SUMIFS(raw_wts[wt_vint],raw_wts[bldgtype],Raw_savings[[#This Row],[BldgType]],raw_wts[bldgvint],Raw_savings[[#This Row],[BldgVint]],raw_wts[bldgloc],Raw_savings[[#This Row],[BldgLoc]])</f>
        <v>0.40100000000000002</v>
      </c>
      <c r="L765" t="s">
        <v>32</v>
      </c>
      <c r="M765">
        <v>384.55783233333301</v>
      </c>
      <c r="N765">
        <v>149998.6</v>
      </c>
      <c r="O765" t="s">
        <v>7</v>
      </c>
      <c r="P765">
        <v>775639.1</v>
      </c>
      <c r="Q765">
        <v>85.994222222222206</v>
      </c>
      <c r="R765">
        <v>75.095066666666696</v>
      </c>
      <c r="S765">
        <v>1177995000</v>
      </c>
      <c r="T765">
        <v>774274.6</v>
      </c>
      <c r="U765">
        <v>85.890777777777799</v>
      </c>
      <c r="V765">
        <v>74.986333333333306</v>
      </c>
      <c r="W765">
        <v>1179818000</v>
      </c>
      <c r="X765">
        <v>3.5482309428488201</v>
      </c>
      <c r="Y765">
        <v>2.6899580699413602E-4</v>
      </c>
      <c r="Z765">
        <v>2.8274897607363802E-4</v>
      </c>
      <c r="AA765">
        <v>-4740.5093505411496</v>
      </c>
      <c r="AB765">
        <f>(Raw_savings[[#This Row],[PreWBthm]]-Raw_savings[[#This Row],[MsrWBthm]])/Raw_savings[[#This Row],[NumUnit]]/10^5</f>
        <v>-4.7405093505411479E-2</v>
      </c>
      <c r="AC765">
        <f>Raw_savings[[#This Row],[APreWBkWh]]*Raw_savings[[#This Row],[BldgWts]]</f>
        <v>1.422840608082377</v>
      </c>
      <c r="AD765" t="s">
        <v>72</v>
      </c>
    </row>
    <row r="766" spans="1:30" hidden="1" x14ac:dyDescent="0.25">
      <c r="A766" t="s">
        <v>68</v>
      </c>
      <c r="B766" t="s">
        <v>69</v>
      </c>
      <c r="C766" t="s">
        <v>70</v>
      </c>
      <c r="D766" s="1">
        <v>43622.936018518521</v>
      </c>
      <c r="E766" t="s">
        <v>71</v>
      </c>
      <c r="F766" t="s">
        <v>13</v>
      </c>
      <c r="G766">
        <v>2017</v>
      </c>
      <c r="H766" t="str">
        <f>VLOOKUP(Raw_savings[[#This Row],[BldgVint]],DEER2020wts!$I$6:$J$15,2,FALSE)</f>
        <v>Rec</v>
      </c>
      <c r="I766" t="s">
        <v>9</v>
      </c>
      <c r="J766" t="s">
        <v>6</v>
      </c>
      <c r="K766">
        <f>SUMIFS(raw_wts[wt_vint],raw_wts[bldgtype],Raw_savings[[#This Row],[BldgType]],raw_wts[bldgvint],Raw_savings[[#This Row],[BldgVint]],raw_wts[bldgloc],Raw_savings[[#This Row],[BldgLoc]])</f>
        <v>0.504</v>
      </c>
      <c r="L766" t="s">
        <v>32</v>
      </c>
      <c r="M766">
        <v>441.85546333333298</v>
      </c>
      <c r="N766">
        <v>149998.6</v>
      </c>
      <c r="O766" t="s">
        <v>7</v>
      </c>
      <c r="P766">
        <v>842758.1</v>
      </c>
      <c r="Q766">
        <v>98.117666666666693</v>
      </c>
      <c r="R766">
        <v>81.610066666666697</v>
      </c>
      <c r="S766">
        <v>989653600</v>
      </c>
      <c r="T766">
        <v>841123.8</v>
      </c>
      <c r="U766">
        <v>97.988111111111095</v>
      </c>
      <c r="V766">
        <v>81.487733333333296</v>
      </c>
      <c r="W766">
        <v>991412500</v>
      </c>
      <c r="X766">
        <v>3.6987208162390099</v>
      </c>
      <c r="Y766">
        <v>2.9320799742566298E-4</v>
      </c>
      <c r="Z766">
        <v>2.7686278316093298E-4</v>
      </c>
      <c r="AA766">
        <v>-3980.7134820308802</v>
      </c>
      <c r="AB766">
        <f>(Raw_savings[[#This Row],[PreWBthm]]-Raw_savings[[#This Row],[MsrWBthm]])/Raw_savings[[#This Row],[NumUnit]]/10^5</f>
        <v>-3.9807134820308808E-2</v>
      </c>
      <c r="AC766">
        <f>Raw_savings[[#This Row],[APreWBkWh]]*Raw_savings[[#This Row],[BldgWts]]</f>
        <v>1.864155291384461</v>
      </c>
      <c r="AD766" t="s">
        <v>72</v>
      </c>
    </row>
    <row r="767" spans="1:30" hidden="1" x14ac:dyDescent="0.25">
      <c r="A767" t="s">
        <v>68</v>
      </c>
      <c r="B767" t="s">
        <v>69</v>
      </c>
      <c r="C767" t="s">
        <v>70</v>
      </c>
      <c r="D767" s="1">
        <v>43622.936018518521</v>
      </c>
      <c r="E767" t="s">
        <v>71</v>
      </c>
      <c r="F767" t="s">
        <v>13</v>
      </c>
      <c r="G767">
        <v>2017</v>
      </c>
      <c r="H767" t="str">
        <f>VLOOKUP(Raw_savings[[#This Row],[BldgVint]],DEER2020wts!$I$6:$J$15,2,FALSE)</f>
        <v>Rec</v>
      </c>
      <c r="I767" t="s">
        <v>37</v>
      </c>
      <c r="J767" t="s">
        <v>6</v>
      </c>
      <c r="K767">
        <f>SUMIFS(raw_wts[wt_vint],raw_wts[bldgtype],Raw_savings[[#This Row],[BldgType]],raw_wts[bldgvint],Raw_savings[[#This Row],[BldgVint]],raw_wts[bldgloc],Raw_savings[[#This Row],[BldgLoc]])</f>
        <v>0.19600000000000001</v>
      </c>
      <c r="L767" t="s">
        <v>32</v>
      </c>
      <c r="M767">
        <v>469.88885333333297</v>
      </c>
      <c r="N767">
        <v>149998.6</v>
      </c>
      <c r="O767" t="s">
        <v>7</v>
      </c>
      <c r="P767">
        <v>835383.4</v>
      </c>
      <c r="Q767">
        <v>437.24299999999999</v>
      </c>
      <c r="R767">
        <v>216.05826666666701</v>
      </c>
      <c r="S767">
        <v>1038275000</v>
      </c>
      <c r="T767">
        <v>833739.9</v>
      </c>
      <c r="U767">
        <v>436.60544444444503</v>
      </c>
      <c r="V767">
        <v>215.71346666666699</v>
      </c>
      <c r="W767">
        <v>1040234000</v>
      </c>
      <c r="X767">
        <v>3.4976356394522101</v>
      </c>
      <c r="Y767">
        <v>1.3568220463899001E-3</v>
      </c>
      <c r="Z767">
        <v>7.3379054973118105E-4</v>
      </c>
      <c r="AA767">
        <v>-4169.0710177589799</v>
      </c>
      <c r="AB767">
        <f>(Raw_savings[[#This Row],[PreWBthm]]-Raw_savings[[#This Row],[MsrWBthm]])/Raw_savings[[#This Row],[NumUnit]]/10^5</f>
        <v>-4.1690710177589824E-2</v>
      </c>
      <c r="AC767">
        <f>Raw_savings[[#This Row],[APreWBkWh]]*Raw_savings[[#This Row],[BldgWts]]</f>
        <v>0.68553658533263317</v>
      </c>
      <c r="AD767" t="s">
        <v>72</v>
      </c>
    </row>
    <row r="768" spans="1:30" hidden="1" x14ac:dyDescent="0.25">
      <c r="A768" t="s">
        <v>68</v>
      </c>
      <c r="B768" t="s">
        <v>69</v>
      </c>
      <c r="C768" t="s">
        <v>70</v>
      </c>
      <c r="D768" s="1">
        <v>43622.936018518521</v>
      </c>
      <c r="E768" t="s">
        <v>71</v>
      </c>
      <c r="F768" t="s">
        <v>13</v>
      </c>
      <c r="G768">
        <v>2017</v>
      </c>
      <c r="H768" t="str">
        <f>VLOOKUP(Raw_savings[[#This Row],[BldgVint]],DEER2020wts!$I$6:$J$15,2,FALSE)</f>
        <v>Rec</v>
      </c>
      <c r="I768" t="s">
        <v>34</v>
      </c>
      <c r="J768" t="s">
        <v>6</v>
      </c>
      <c r="K768">
        <f>SUMIFS(raw_wts[wt_vint],raw_wts[bldgtype],Raw_savings[[#This Row],[BldgType]],raw_wts[bldgvint],Raw_savings[[#This Row],[BldgVint]],raw_wts[bldgloc],Raw_savings[[#This Row],[BldgLoc]])</f>
        <v>7.6999999999999999E-2</v>
      </c>
      <c r="L768" t="s">
        <v>32</v>
      </c>
      <c r="M768">
        <v>641.84070833333305</v>
      </c>
      <c r="N768">
        <v>149998.6</v>
      </c>
      <c r="O768" t="s">
        <v>7</v>
      </c>
      <c r="P768">
        <v>1079720</v>
      </c>
      <c r="Q768">
        <v>531.13233333333301</v>
      </c>
      <c r="R768">
        <v>273.78866666666698</v>
      </c>
      <c r="S768">
        <v>166965600</v>
      </c>
      <c r="T768">
        <v>1077239</v>
      </c>
      <c r="U768">
        <v>530.11855555555599</v>
      </c>
      <c r="V768">
        <v>273.31273333333297</v>
      </c>
      <c r="W768">
        <v>167684600</v>
      </c>
      <c r="X768">
        <v>3.8654450672697398</v>
      </c>
      <c r="Y768">
        <v>1.57948501024527E-3</v>
      </c>
      <c r="Z768">
        <v>7.4151316230664497E-4</v>
      </c>
      <c r="AA768">
        <v>-1120.2156402123901</v>
      </c>
      <c r="AB768">
        <f>(Raw_savings[[#This Row],[PreWBthm]]-Raw_savings[[#This Row],[MsrWBthm]])/Raw_savings[[#This Row],[NumUnit]]/10^5</f>
        <v>-1.1202156402123922E-2</v>
      </c>
      <c r="AC768">
        <f>Raw_savings[[#This Row],[APreWBkWh]]*Raw_savings[[#This Row],[BldgWts]]</f>
        <v>0.29763927017976999</v>
      </c>
      <c r="AD768" t="s">
        <v>72</v>
      </c>
    </row>
    <row r="769" spans="1:30" hidden="1" x14ac:dyDescent="0.25">
      <c r="A769" t="s">
        <v>68</v>
      </c>
      <c r="B769" t="s">
        <v>69</v>
      </c>
      <c r="C769" t="s">
        <v>70</v>
      </c>
      <c r="D769" s="1">
        <v>43622.936018518521</v>
      </c>
      <c r="E769" t="s">
        <v>71</v>
      </c>
      <c r="F769" t="s">
        <v>13</v>
      </c>
      <c r="G769">
        <v>2017</v>
      </c>
      <c r="H769" t="str">
        <f>VLOOKUP(Raw_savings[[#This Row],[BldgVint]],DEER2020wts!$I$6:$J$15,2,FALSE)</f>
        <v>Rec</v>
      </c>
      <c r="I769" t="s">
        <v>42</v>
      </c>
      <c r="J769" t="s">
        <v>6</v>
      </c>
      <c r="K769">
        <f>SUMIFS(raw_wts[wt_vint],raw_wts[bldgtype],Raw_savings[[#This Row],[BldgType]],raw_wts[bldgvint],Raw_savings[[#This Row],[BldgVint]],raw_wts[bldgloc],Raw_savings[[#This Row],[BldgLoc]])</f>
        <v>0.11800000000000001</v>
      </c>
      <c r="L769" t="s">
        <v>32</v>
      </c>
      <c r="M769">
        <v>387.5993785</v>
      </c>
      <c r="N769">
        <v>149998.6</v>
      </c>
      <c r="O769" t="s">
        <v>7</v>
      </c>
      <c r="P769">
        <v>706227.1</v>
      </c>
      <c r="Q769">
        <v>57.603000000000002</v>
      </c>
      <c r="R769">
        <v>42.644199999999998</v>
      </c>
      <c r="S769">
        <v>2688663000</v>
      </c>
      <c r="T769">
        <v>704971.9</v>
      </c>
      <c r="U769">
        <v>57.559444444444402</v>
      </c>
      <c r="V769">
        <v>42.604133333333301</v>
      </c>
      <c r="W769">
        <v>2691370000</v>
      </c>
      <c r="X769">
        <v>3.2383952855072802</v>
      </c>
      <c r="Y769">
        <v>1.12372614538555E-4</v>
      </c>
      <c r="Z769">
        <v>1.03371338782134E-4</v>
      </c>
      <c r="AA769">
        <v>-6984.0153265364397</v>
      </c>
      <c r="AB769">
        <f>(Raw_savings[[#This Row],[PreWBthm]]-Raw_savings[[#This Row],[MsrWBthm]])/Raw_savings[[#This Row],[NumUnit]]/10^5</f>
        <v>-6.9840153265364427E-2</v>
      </c>
      <c r="AC769">
        <f>Raw_savings[[#This Row],[APreWBkWh]]*Raw_savings[[#This Row],[BldgWts]]</f>
        <v>0.38213064368985911</v>
      </c>
      <c r="AD769" t="s">
        <v>72</v>
      </c>
    </row>
    <row r="770" spans="1:30" hidden="1" x14ac:dyDescent="0.25">
      <c r="A770" t="s">
        <v>68</v>
      </c>
      <c r="B770" t="s">
        <v>69</v>
      </c>
      <c r="C770" t="s">
        <v>70</v>
      </c>
      <c r="D770" s="1">
        <v>43622.936018518521</v>
      </c>
      <c r="E770" t="s">
        <v>71</v>
      </c>
      <c r="F770" t="s">
        <v>13</v>
      </c>
      <c r="G770">
        <v>2020</v>
      </c>
      <c r="H770" t="str">
        <f>VLOOKUP(Raw_savings[[#This Row],[BldgVint]],DEER2020wts!$I$6:$J$15,2,FALSE)</f>
        <v>Rec</v>
      </c>
      <c r="I770" t="s">
        <v>5</v>
      </c>
      <c r="J770" t="s">
        <v>6</v>
      </c>
      <c r="K770">
        <f>SUMIFS(raw_wts[wt_vint],raw_wts[bldgtype],Raw_savings[[#This Row],[BldgType]],raw_wts[bldgvint],Raw_savings[[#This Row],[BldgVint]],raw_wts[bldgloc],Raw_savings[[#This Row],[BldgLoc]])</f>
        <v>4.0000000000000001E-3</v>
      </c>
      <c r="L770" t="s">
        <v>32</v>
      </c>
      <c r="M770">
        <v>314.27188116666701</v>
      </c>
      <c r="N770">
        <v>149998.6</v>
      </c>
      <c r="O770" t="s">
        <v>7</v>
      </c>
      <c r="P770">
        <v>544150.4</v>
      </c>
      <c r="Q770">
        <v>198.652444444444</v>
      </c>
      <c r="R770">
        <v>90.365933333333302</v>
      </c>
      <c r="S770">
        <v>2427438000</v>
      </c>
      <c r="T770">
        <v>543246.5</v>
      </c>
      <c r="U770">
        <v>198.235444444444</v>
      </c>
      <c r="V770">
        <v>90.145666666666699</v>
      </c>
      <c r="W770">
        <v>2430133000</v>
      </c>
      <c r="X770">
        <v>2.8761720477329602</v>
      </c>
      <c r="Y770">
        <v>1.3268765835873701E-3</v>
      </c>
      <c r="Z770">
        <v>7.0087933368070195E-4</v>
      </c>
      <c r="AA770">
        <v>-8575.3774406904904</v>
      </c>
      <c r="AB770">
        <f>(Raw_savings[[#This Row],[PreWBthm]]-Raw_savings[[#This Row],[MsrWBthm]])/Raw_savings[[#This Row],[NumUnit]]/10^5</f>
        <v>-8.5753774406904945E-2</v>
      </c>
      <c r="AC770">
        <f>Raw_savings[[#This Row],[APreWBkWh]]*Raw_savings[[#This Row],[BldgWts]]</f>
        <v>1.1504688190931841E-2</v>
      </c>
      <c r="AD770" t="s">
        <v>72</v>
      </c>
    </row>
    <row r="771" spans="1:30" hidden="1" x14ac:dyDescent="0.25">
      <c r="A771" t="s">
        <v>68</v>
      </c>
      <c r="B771" t="s">
        <v>69</v>
      </c>
      <c r="C771" t="s">
        <v>70</v>
      </c>
      <c r="D771" s="1">
        <v>43622.936018518521</v>
      </c>
      <c r="E771" t="s">
        <v>71</v>
      </c>
      <c r="F771" t="s">
        <v>13</v>
      </c>
      <c r="G771">
        <v>2020</v>
      </c>
      <c r="H771" t="str">
        <f>VLOOKUP(Raw_savings[[#This Row],[BldgVint]],DEER2020wts!$I$6:$J$15,2,FALSE)</f>
        <v>Rec</v>
      </c>
      <c r="I771" t="s">
        <v>35</v>
      </c>
      <c r="J771" t="s">
        <v>6</v>
      </c>
      <c r="K771">
        <f>SUMIFS(raw_wts[wt_vint],raw_wts[bldgtype],Raw_savings[[#This Row],[BldgType]],raw_wts[bldgvint],Raw_savings[[#This Row],[BldgVint]],raw_wts[bldgloc],Raw_savings[[#This Row],[BldgLoc]])</f>
        <v>2.5999999999999999E-2</v>
      </c>
      <c r="L771" t="s">
        <v>32</v>
      </c>
      <c r="M771">
        <v>327.41480775000002</v>
      </c>
      <c r="N771">
        <v>149998.6</v>
      </c>
      <c r="O771" t="s">
        <v>7</v>
      </c>
      <c r="P771">
        <v>616731.4</v>
      </c>
      <c r="Q771">
        <v>50.169333333333299</v>
      </c>
      <c r="R771">
        <v>43.167733333333302</v>
      </c>
      <c r="S771">
        <v>1437921000</v>
      </c>
      <c r="T771">
        <v>615618.1</v>
      </c>
      <c r="U771">
        <v>50.113666666666703</v>
      </c>
      <c r="V771">
        <v>43.111733333333298</v>
      </c>
      <c r="W771">
        <v>1439862000</v>
      </c>
      <c r="X771">
        <v>3.4002738228324598</v>
      </c>
      <c r="Y771">
        <v>1.7001878152429799E-4</v>
      </c>
      <c r="Z771">
        <v>1.7103685806038401E-4</v>
      </c>
      <c r="AA771">
        <v>-5928.2596695567399</v>
      </c>
      <c r="AB771">
        <f>(Raw_savings[[#This Row],[PreWBthm]]-Raw_savings[[#This Row],[MsrWBthm]])/Raw_savings[[#This Row],[NumUnit]]/10^5</f>
        <v>-5.9282596695567437E-2</v>
      </c>
      <c r="AC771">
        <f>Raw_savings[[#This Row],[APreWBkWh]]*Raw_savings[[#This Row],[BldgWts]]</f>
        <v>8.8407119393643957E-2</v>
      </c>
      <c r="AD771" t="s">
        <v>72</v>
      </c>
    </row>
    <row r="772" spans="1:30" hidden="1" x14ac:dyDescent="0.25">
      <c r="A772" t="s">
        <v>68</v>
      </c>
      <c r="B772" t="s">
        <v>69</v>
      </c>
      <c r="C772" t="s">
        <v>70</v>
      </c>
      <c r="D772" s="1">
        <v>43622.936018518521</v>
      </c>
      <c r="E772" t="s">
        <v>71</v>
      </c>
      <c r="F772" t="s">
        <v>13</v>
      </c>
      <c r="G772">
        <v>2020</v>
      </c>
      <c r="H772" t="str">
        <f>VLOOKUP(Raw_savings[[#This Row],[BldgVint]],DEER2020wts!$I$6:$J$15,2,FALSE)</f>
        <v>Rec</v>
      </c>
      <c r="I772" t="s">
        <v>38</v>
      </c>
      <c r="J772" t="s">
        <v>6</v>
      </c>
      <c r="K772">
        <f>SUMIFS(raw_wts[wt_vint],raw_wts[bldgtype],Raw_savings[[#This Row],[BldgType]],raw_wts[bldgvint],Raw_savings[[#This Row],[BldgVint]],raw_wts[bldgloc],Raw_savings[[#This Row],[BldgLoc]])</f>
        <v>7.8E-2</v>
      </c>
      <c r="L772" t="s">
        <v>32</v>
      </c>
      <c r="M772">
        <v>349.81927616666701</v>
      </c>
      <c r="N772">
        <v>149998.6</v>
      </c>
      <c r="O772" t="s">
        <v>7</v>
      </c>
      <c r="P772">
        <v>577246.5</v>
      </c>
      <c r="Q772">
        <v>30.002222222222201</v>
      </c>
      <c r="R772">
        <v>21.5179333333333</v>
      </c>
      <c r="S772">
        <v>1353276000</v>
      </c>
      <c r="T772">
        <v>576144.5</v>
      </c>
      <c r="U772">
        <v>29.995555555555601</v>
      </c>
      <c r="V772">
        <v>21.511533333333301</v>
      </c>
      <c r="W772">
        <v>1355215000</v>
      </c>
      <c r="X772">
        <v>3.1501980453328899</v>
      </c>
      <c r="Y772" s="2">
        <v>1.9057459439393201E-5</v>
      </c>
      <c r="Z772" s="2">
        <v>1.8295161061832501E-5</v>
      </c>
      <c r="AA772">
        <v>-5542.8620779496096</v>
      </c>
      <c r="AB772">
        <f>(Raw_savings[[#This Row],[PreWBthm]]-Raw_savings[[#This Row],[MsrWBthm]])/Raw_savings[[#This Row],[NumUnit]]/10^5</f>
        <v>-5.5428620779496084E-2</v>
      </c>
      <c r="AC772">
        <f>Raw_savings[[#This Row],[APreWBkWh]]*Raw_savings[[#This Row],[BldgWts]]</f>
        <v>0.24571544753596541</v>
      </c>
      <c r="AD772" t="s">
        <v>72</v>
      </c>
    </row>
    <row r="773" spans="1:30" hidden="1" x14ac:dyDescent="0.25">
      <c r="A773" t="s">
        <v>68</v>
      </c>
      <c r="B773" t="s">
        <v>69</v>
      </c>
      <c r="C773" t="s">
        <v>70</v>
      </c>
      <c r="D773" s="1">
        <v>43622.936018518521</v>
      </c>
      <c r="E773" t="s">
        <v>71</v>
      </c>
      <c r="F773" t="s">
        <v>13</v>
      </c>
      <c r="G773">
        <v>2020</v>
      </c>
      <c r="H773" t="str">
        <f>VLOOKUP(Raw_savings[[#This Row],[BldgVint]],DEER2020wts!$I$6:$J$15,2,FALSE)</f>
        <v>Rec</v>
      </c>
      <c r="I773" t="s">
        <v>40</v>
      </c>
      <c r="J773" t="s">
        <v>6</v>
      </c>
      <c r="K773">
        <f>SUMIFS(raw_wts[wt_vint],raw_wts[bldgtype],Raw_savings[[#This Row],[BldgType]],raw_wts[bldgvint],Raw_savings[[#This Row],[BldgVint]],raw_wts[bldgloc],Raw_savings[[#This Row],[BldgLoc]])</f>
        <v>5.2999999999999999E-2</v>
      </c>
      <c r="L773" t="s">
        <v>32</v>
      </c>
      <c r="M773">
        <v>335.49655433333299</v>
      </c>
      <c r="N773">
        <v>149998.6</v>
      </c>
      <c r="O773" t="s">
        <v>7</v>
      </c>
      <c r="P773">
        <v>627371.6</v>
      </c>
      <c r="Q773">
        <v>353.39966666666697</v>
      </c>
      <c r="R773">
        <v>173.32900000000001</v>
      </c>
      <c r="S773">
        <v>1037382000</v>
      </c>
      <c r="T773">
        <v>626196.9</v>
      </c>
      <c r="U773">
        <v>352.85333333333301</v>
      </c>
      <c r="V773">
        <v>173.04666666666699</v>
      </c>
      <c r="W773">
        <v>1039034000</v>
      </c>
      <c r="X773">
        <v>3.5013772416655802</v>
      </c>
      <c r="Y773">
        <v>1.6284320249400799E-3</v>
      </c>
      <c r="Z773">
        <v>8.4153869745205799E-4</v>
      </c>
      <c r="AA773">
        <v>-4924.0446098848897</v>
      </c>
      <c r="AB773">
        <f>(Raw_savings[[#This Row],[PreWBthm]]-Raw_savings[[#This Row],[MsrWBthm]])/Raw_savings[[#This Row],[NumUnit]]/10^5</f>
        <v>-4.9240446098848853E-2</v>
      </c>
      <c r="AC773">
        <f>Raw_savings[[#This Row],[APreWBkWh]]*Raw_savings[[#This Row],[BldgWts]]</f>
        <v>0.18557299380827574</v>
      </c>
      <c r="AD773" t="s">
        <v>72</v>
      </c>
    </row>
    <row r="774" spans="1:30" hidden="1" x14ac:dyDescent="0.25">
      <c r="A774" t="s">
        <v>68</v>
      </c>
      <c r="B774" t="s">
        <v>69</v>
      </c>
      <c r="C774" t="s">
        <v>70</v>
      </c>
      <c r="D774" s="1">
        <v>43622.936018518521</v>
      </c>
      <c r="E774" t="s">
        <v>71</v>
      </c>
      <c r="F774" t="s">
        <v>13</v>
      </c>
      <c r="G774">
        <v>2020</v>
      </c>
      <c r="H774" t="str">
        <f>VLOOKUP(Raw_savings[[#This Row],[BldgVint]],DEER2020wts!$I$6:$J$15,2,FALSE)</f>
        <v>Rec</v>
      </c>
      <c r="I774" t="s">
        <v>43</v>
      </c>
      <c r="J774" t="s">
        <v>6</v>
      </c>
      <c r="K774">
        <f>SUMIFS(raw_wts[wt_vint],raw_wts[bldgtype],Raw_savings[[#This Row],[BldgType]],raw_wts[bldgvint],Raw_savings[[#This Row],[BldgVint]],raw_wts[bldgloc],Raw_savings[[#This Row],[BldgLoc]])</f>
        <v>9.0000000000000011E-3</v>
      </c>
      <c r="L774" t="s">
        <v>32</v>
      </c>
      <c r="M774">
        <v>336.01577283333302</v>
      </c>
      <c r="N774">
        <v>149998.6</v>
      </c>
      <c r="O774" t="s">
        <v>7</v>
      </c>
      <c r="P774">
        <v>580554.5</v>
      </c>
      <c r="Q774">
        <v>248.532444444444</v>
      </c>
      <c r="R774">
        <v>113.020733333333</v>
      </c>
      <c r="S774">
        <v>1311958000</v>
      </c>
      <c r="T774">
        <v>579464.19999999995</v>
      </c>
      <c r="U774">
        <v>248.12577777777801</v>
      </c>
      <c r="V774">
        <v>112.7718</v>
      </c>
      <c r="W774">
        <v>1313787000</v>
      </c>
      <c r="X774">
        <v>3.2447881562418401</v>
      </c>
      <c r="Y774">
        <v>1.2102606471046499E-3</v>
      </c>
      <c r="Z774">
        <v>7.4083823873593495E-4</v>
      </c>
      <c r="AA774">
        <v>-5443.1968611997299</v>
      </c>
      <c r="AB774">
        <f>(Raw_savings[[#This Row],[PreWBthm]]-Raw_savings[[#This Row],[MsrWBthm]])/Raw_savings[[#This Row],[NumUnit]]/10^5</f>
        <v>-5.4431968611997311E-2</v>
      </c>
      <c r="AC774">
        <f>Raw_savings[[#This Row],[APreWBkWh]]*Raw_savings[[#This Row],[BldgWts]]</f>
        <v>2.9203093406176564E-2</v>
      </c>
      <c r="AD774" t="s">
        <v>72</v>
      </c>
    </row>
    <row r="775" spans="1:30" hidden="1" x14ac:dyDescent="0.25">
      <c r="A775" t="s">
        <v>68</v>
      </c>
      <c r="B775" t="s">
        <v>69</v>
      </c>
      <c r="C775" t="s">
        <v>70</v>
      </c>
      <c r="D775" s="1">
        <v>43622.936018518521</v>
      </c>
      <c r="E775" t="s">
        <v>71</v>
      </c>
      <c r="F775" t="s">
        <v>13</v>
      </c>
      <c r="G775">
        <v>2020</v>
      </c>
      <c r="H775" t="str">
        <f>VLOOKUP(Raw_savings[[#This Row],[BldgVint]],DEER2020wts!$I$6:$J$15,2,FALSE)</f>
        <v>Rec</v>
      </c>
      <c r="I775" t="s">
        <v>45</v>
      </c>
      <c r="J775" t="s">
        <v>6</v>
      </c>
      <c r="K775">
        <f>SUMIFS(raw_wts[wt_vint],raw_wts[bldgtype],Raw_savings[[#This Row],[BldgType]],raw_wts[bldgvint],Raw_savings[[#This Row],[BldgVint]],raw_wts[bldgloc],Raw_savings[[#This Row],[BldgLoc]])</f>
        <v>0.111</v>
      </c>
      <c r="L775" t="s">
        <v>32</v>
      </c>
      <c r="M775">
        <v>380.53871683333301</v>
      </c>
      <c r="N775">
        <v>149998.6</v>
      </c>
      <c r="O775" t="s">
        <v>7</v>
      </c>
      <c r="P775">
        <v>637960.5</v>
      </c>
      <c r="Q775">
        <v>327.14511111111102</v>
      </c>
      <c r="R775">
        <v>163.280933333333</v>
      </c>
      <c r="S775">
        <v>559843800</v>
      </c>
      <c r="T775">
        <v>636675.4</v>
      </c>
      <c r="U775">
        <v>326.64066666666702</v>
      </c>
      <c r="V775">
        <v>162.99713333333301</v>
      </c>
      <c r="W775">
        <v>560917200</v>
      </c>
      <c r="X775">
        <v>3.3770545365107201</v>
      </c>
      <c r="Y775">
        <v>1.3256061003259099E-3</v>
      </c>
      <c r="Z775">
        <v>7.4578482410855395E-4</v>
      </c>
      <c r="AA775">
        <v>-2820.7379499577301</v>
      </c>
      <c r="AB775">
        <f>(Raw_savings[[#This Row],[PreWBthm]]-Raw_savings[[#This Row],[MsrWBthm]])/Raw_savings[[#This Row],[NumUnit]]/10^5</f>
        <v>-2.8207379499577277E-2</v>
      </c>
      <c r="AC775">
        <f>Raw_savings[[#This Row],[APreWBkWh]]*Raw_savings[[#This Row],[BldgWts]]</f>
        <v>0.37485305355268994</v>
      </c>
      <c r="AD775" t="s">
        <v>72</v>
      </c>
    </row>
    <row r="776" spans="1:30" hidden="1" x14ac:dyDescent="0.25">
      <c r="A776" t="s">
        <v>68</v>
      </c>
      <c r="B776" t="s">
        <v>69</v>
      </c>
      <c r="C776" t="s">
        <v>70</v>
      </c>
      <c r="D776" s="1">
        <v>43622.936018518521</v>
      </c>
      <c r="E776" t="s">
        <v>71</v>
      </c>
      <c r="F776" t="s">
        <v>13</v>
      </c>
      <c r="G776">
        <v>2020</v>
      </c>
      <c r="H776" t="str">
        <f>VLOOKUP(Raw_savings[[#This Row],[BldgVint]],DEER2020wts!$I$6:$J$15,2,FALSE)</f>
        <v>Rec</v>
      </c>
      <c r="I776" t="s">
        <v>8</v>
      </c>
      <c r="J776" t="s">
        <v>6</v>
      </c>
      <c r="K776">
        <f>SUMIFS(raw_wts[wt_vint],raw_wts[bldgtype],Raw_savings[[#This Row],[BldgType]],raw_wts[bldgvint],Raw_savings[[#This Row],[BldgVint]],raw_wts[bldgloc],Raw_savings[[#This Row],[BldgLoc]])</f>
        <v>4.8000000000000001E-2</v>
      </c>
      <c r="L776" t="s">
        <v>32</v>
      </c>
      <c r="M776">
        <v>373.82103033333402</v>
      </c>
      <c r="N776">
        <v>149998.6</v>
      </c>
      <c r="O776" t="s">
        <v>7</v>
      </c>
      <c r="P776">
        <v>624309.6</v>
      </c>
      <c r="Q776">
        <v>304.65422222222202</v>
      </c>
      <c r="R776">
        <v>144.49326666666701</v>
      </c>
      <c r="S776">
        <v>405611600</v>
      </c>
      <c r="T776">
        <v>623021.80000000005</v>
      </c>
      <c r="U776">
        <v>304.188777777778</v>
      </c>
      <c r="V776">
        <v>144.22786666666701</v>
      </c>
      <c r="W776">
        <v>406550600</v>
      </c>
      <c r="X776">
        <v>3.4449640215576101</v>
      </c>
      <c r="Y776">
        <v>1.24509967785756E-3</v>
      </c>
      <c r="Z776">
        <v>7.0996540714508198E-4</v>
      </c>
      <c r="AA776">
        <v>-2511.8972016173102</v>
      </c>
      <c r="AB776">
        <f>(Raw_savings[[#This Row],[PreWBthm]]-Raw_savings[[#This Row],[MsrWBthm]])/Raw_savings[[#This Row],[NumUnit]]/10^5</f>
        <v>-2.5118972016173066E-2</v>
      </c>
      <c r="AC776">
        <f>Raw_savings[[#This Row],[APreWBkWh]]*Raw_savings[[#This Row],[BldgWts]]</f>
        <v>0.16535827303476527</v>
      </c>
      <c r="AD776" t="s">
        <v>72</v>
      </c>
    </row>
    <row r="777" spans="1:30" hidden="1" x14ac:dyDescent="0.25">
      <c r="A777" t="s">
        <v>68</v>
      </c>
      <c r="B777" t="s">
        <v>69</v>
      </c>
      <c r="C777" t="s">
        <v>70</v>
      </c>
      <c r="D777" s="1">
        <v>43622.936018518521</v>
      </c>
      <c r="E777" t="s">
        <v>71</v>
      </c>
      <c r="F777" t="s">
        <v>13</v>
      </c>
      <c r="G777">
        <v>2020</v>
      </c>
      <c r="H777" t="str">
        <f>VLOOKUP(Raw_savings[[#This Row],[BldgVint]],DEER2020wts!$I$6:$J$15,2,FALSE)</f>
        <v>Rec</v>
      </c>
      <c r="I777" t="s">
        <v>36</v>
      </c>
      <c r="J777" t="s">
        <v>6</v>
      </c>
      <c r="K777">
        <f>SUMIFS(raw_wts[wt_vint],raw_wts[bldgtype],Raw_savings[[#This Row],[BldgType]],raw_wts[bldgvint],Raw_savings[[#This Row],[BldgVint]],raw_wts[bldgloc],Raw_savings[[#This Row],[BldgLoc]])</f>
        <v>0.19700000000000001</v>
      </c>
      <c r="L777" t="s">
        <v>32</v>
      </c>
      <c r="M777">
        <v>384.25949666666702</v>
      </c>
      <c r="N777">
        <v>149998.6</v>
      </c>
      <c r="O777" t="s">
        <v>7</v>
      </c>
      <c r="P777">
        <v>671248.3</v>
      </c>
      <c r="Q777">
        <v>361.81522222222202</v>
      </c>
      <c r="R777">
        <v>166.15600000000001</v>
      </c>
      <c r="S777">
        <v>438889100</v>
      </c>
      <c r="T777">
        <v>669879.30000000005</v>
      </c>
      <c r="U777">
        <v>361.25333333333299</v>
      </c>
      <c r="V777">
        <v>165.87860000000001</v>
      </c>
      <c r="W777">
        <v>439898500</v>
      </c>
      <c r="X777">
        <v>3.56269659403516</v>
      </c>
      <c r="Y777">
        <v>1.46226415680843E-3</v>
      </c>
      <c r="Z777">
        <v>7.2190798771757097E-4</v>
      </c>
      <c r="AA777">
        <v>-2626.8706661936399</v>
      </c>
      <c r="AB777">
        <f>(Raw_savings[[#This Row],[PreWBthm]]-Raw_savings[[#This Row],[MsrWBthm]])/Raw_savings[[#This Row],[NumUnit]]/10^5</f>
        <v>-2.626870666193639E-2</v>
      </c>
      <c r="AC777">
        <f>Raw_savings[[#This Row],[APreWBkWh]]*Raw_savings[[#This Row],[BldgWts]]</f>
        <v>0.70185122902492658</v>
      </c>
      <c r="AD777" t="s">
        <v>72</v>
      </c>
    </row>
    <row r="778" spans="1:30" hidden="1" x14ac:dyDescent="0.25">
      <c r="A778" t="s">
        <v>68</v>
      </c>
      <c r="B778" t="s">
        <v>69</v>
      </c>
      <c r="C778" t="s">
        <v>70</v>
      </c>
      <c r="D778" s="1">
        <v>43622.936018518521</v>
      </c>
      <c r="E778" t="s">
        <v>71</v>
      </c>
      <c r="F778" t="s">
        <v>13</v>
      </c>
      <c r="G778">
        <v>2020</v>
      </c>
      <c r="H778" t="str">
        <f>VLOOKUP(Raw_savings[[#This Row],[BldgVint]],DEER2020wts!$I$6:$J$15,2,FALSE)</f>
        <v>Rec</v>
      </c>
      <c r="I778" t="s">
        <v>39</v>
      </c>
      <c r="J778" t="s">
        <v>6</v>
      </c>
      <c r="K778">
        <f>SUMIFS(raw_wts[wt_vint],raw_wts[bldgtype],Raw_savings[[#This Row],[BldgType]],raw_wts[bldgvint],Raw_savings[[#This Row],[BldgVint]],raw_wts[bldgloc],Raw_savings[[#This Row],[BldgLoc]])</f>
        <v>0.13999999999999999</v>
      </c>
      <c r="L778" t="s">
        <v>32</v>
      </c>
      <c r="M778">
        <v>483.83029166666699</v>
      </c>
      <c r="N778">
        <v>149998.6</v>
      </c>
      <c r="O778" t="s">
        <v>7</v>
      </c>
      <c r="P778">
        <v>695279.7</v>
      </c>
      <c r="Q778">
        <v>460.34533333333297</v>
      </c>
      <c r="R778">
        <v>225.45113333333299</v>
      </c>
      <c r="S778">
        <v>581955100</v>
      </c>
      <c r="T778">
        <v>693678.3</v>
      </c>
      <c r="U778">
        <v>459.56266666666698</v>
      </c>
      <c r="V778">
        <v>224.9836</v>
      </c>
      <c r="W778">
        <v>583512700</v>
      </c>
      <c r="X778">
        <v>3.3098382378736702</v>
      </c>
      <c r="Y778">
        <v>1.61764709681693E-3</v>
      </c>
      <c r="Z778">
        <v>9.6631678790259099E-4</v>
      </c>
      <c r="AA778">
        <v>-3219.3106277709098</v>
      </c>
      <c r="AB778">
        <f>(Raw_savings[[#This Row],[PreWBthm]]-Raw_savings[[#This Row],[MsrWBthm]])/Raw_savings[[#This Row],[NumUnit]]/10^5</f>
        <v>-3.2193106277709091E-2</v>
      </c>
      <c r="AC778">
        <f>Raw_savings[[#This Row],[APreWBkWh]]*Raw_savings[[#This Row],[BldgWts]]</f>
        <v>0.46337735330231378</v>
      </c>
      <c r="AD778" t="s">
        <v>72</v>
      </c>
    </row>
    <row r="779" spans="1:30" hidden="1" x14ac:dyDescent="0.25">
      <c r="A779" t="s">
        <v>68</v>
      </c>
      <c r="B779" t="s">
        <v>69</v>
      </c>
      <c r="C779" t="s">
        <v>70</v>
      </c>
      <c r="D779" s="1">
        <v>43622.936018518521</v>
      </c>
      <c r="E779" t="s">
        <v>71</v>
      </c>
      <c r="F779" t="s">
        <v>13</v>
      </c>
      <c r="G779">
        <v>2020</v>
      </c>
      <c r="H779" t="str">
        <f>VLOOKUP(Raw_savings[[#This Row],[BldgVint]],DEER2020wts!$I$6:$J$15,2,FALSE)</f>
        <v>Rec</v>
      </c>
      <c r="I779" t="s">
        <v>41</v>
      </c>
      <c r="J779" t="s">
        <v>6</v>
      </c>
      <c r="K779">
        <f>SUMIFS(raw_wts[wt_vint],raw_wts[bldgtype],Raw_savings[[#This Row],[BldgType]],raw_wts[bldgvint],Raw_savings[[#This Row],[BldgVint]],raw_wts[bldgloc],Raw_savings[[#This Row],[BldgLoc]])</f>
        <v>0.312</v>
      </c>
      <c r="L779" t="s">
        <v>32</v>
      </c>
      <c r="M779">
        <v>436.69072</v>
      </c>
      <c r="N779">
        <v>149998.6</v>
      </c>
      <c r="O779" t="s">
        <v>7</v>
      </c>
      <c r="P779">
        <v>706956.3</v>
      </c>
      <c r="Q779">
        <v>465.58588888888897</v>
      </c>
      <c r="R779">
        <v>223.95326666666699</v>
      </c>
      <c r="S779">
        <v>621037400</v>
      </c>
      <c r="T779">
        <v>705429.7</v>
      </c>
      <c r="U779">
        <v>464.803</v>
      </c>
      <c r="V779">
        <v>223.56993333333301</v>
      </c>
      <c r="W779">
        <v>622422700</v>
      </c>
      <c r="X779">
        <v>3.4958379697193802</v>
      </c>
      <c r="Y779">
        <v>1.7927765648164101E-3</v>
      </c>
      <c r="Z779">
        <v>8.77814241926996E-4</v>
      </c>
      <c r="AA779">
        <v>-3172.2680069775702</v>
      </c>
      <c r="AB779">
        <f>(Raw_savings[[#This Row],[PreWBthm]]-Raw_savings[[#This Row],[MsrWBthm]])/Raw_savings[[#This Row],[NumUnit]]/10^5</f>
        <v>-3.1722680069775695E-2</v>
      </c>
      <c r="AC779">
        <f>Raw_savings[[#This Row],[APreWBkWh]]*Raw_savings[[#This Row],[BldgWts]]</f>
        <v>1.0907014465524467</v>
      </c>
      <c r="AD779" t="s">
        <v>72</v>
      </c>
    </row>
    <row r="780" spans="1:30" hidden="1" x14ac:dyDescent="0.25">
      <c r="A780" t="s">
        <v>68</v>
      </c>
      <c r="B780" t="s">
        <v>69</v>
      </c>
      <c r="C780" t="s">
        <v>70</v>
      </c>
      <c r="D780" s="1">
        <v>43622.936018518521</v>
      </c>
      <c r="E780" t="s">
        <v>71</v>
      </c>
      <c r="F780" t="s">
        <v>13</v>
      </c>
      <c r="G780">
        <v>2020</v>
      </c>
      <c r="H780" t="str">
        <f>VLOOKUP(Raw_savings[[#This Row],[BldgVint]],DEER2020wts!$I$6:$J$15,2,FALSE)</f>
        <v>Rec</v>
      </c>
      <c r="I780" t="s">
        <v>44</v>
      </c>
      <c r="J780" t="s">
        <v>6</v>
      </c>
      <c r="K780">
        <f>SUMIFS(raw_wts[wt_vint],raw_wts[bldgtype],Raw_savings[[#This Row],[BldgType]],raw_wts[bldgvint],Raw_savings[[#This Row],[BldgVint]],raw_wts[bldgloc],Raw_savings[[#This Row],[BldgLoc]])</f>
        <v>4.3999999999999997E-2</v>
      </c>
      <c r="L780" t="s">
        <v>32</v>
      </c>
      <c r="M780">
        <v>416.335550833333</v>
      </c>
      <c r="N780">
        <v>149998.6</v>
      </c>
      <c r="O780" t="s">
        <v>7</v>
      </c>
      <c r="P780">
        <v>702294.1</v>
      </c>
      <c r="Q780">
        <v>86.888000000000005</v>
      </c>
      <c r="R780">
        <v>80.673666666666705</v>
      </c>
      <c r="S780">
        <v>1192372000</v>
      </c>
      <c r="T780">
        <v>700816.6</v>
      </c>
      <c r="U780">
        <v>86.76</v>
      </c>
      <c r="V780">
        <v>80.541466666666594</v>
      </c>
      <c r="W780">
        <v>1194358000</v>
      </c>
      <c r="X780">
        <v>3.5488201693145101</v>
      </c>
      <c r="Y780">
        <v>3.0744431923668898E-4</v>
      </c>
      <c r="Z780">
        <v>3.1753233596170597E-4</v>
      </c>
      <c r="AA780">
        <v>-4770.1907656572803</v>
      </c>
      <c r="AB780">
        <f>(Raw_savings[[#This Row],[PreWBthm]]-Raw_savings[[#This Row],[MsrWBthm]])/Raw_savings[[#This Row],[NumUnit]]/10^5</f>
        <v>-4.7701907656572749E-2</v>
      </c>
      <c r="AC780">
        <f>Raw_savings[[#This Row],[APreWBkWh]]*Raw_savings[[#This Row],[BldgWts]]</f>
        <v>0.15614808744983844</v>
      </c>
      <c r="AD780" t="s">
        <v>72</v>
      </c>
    </row>
    <row r="781" spans="1:30" hidden="1" x14ac:dyDescent="0.25">
      <c r="A781" t="s">
        <v>68</v>
      </c>
      <c r="B781" t="s">
        <v>69</v>
      </c>
      <c r="C781" t="s">
        <v>70</v>
      </c>
      <c r="D781" s="1">
        <v>43622.936018518521</v>
      </c>
      <c r="E781" t="s">
        <v>71</v>
      </c>
      <c r="F781" t="s">
        <v>13</v>
      </c>
      <c r="G781">
        <v>2020</v>
      </c>
      <c r="H781" t="str">
        <f>VLOOKUP(Raw_savings[[#This Row],[BldgVint]],DEER2020wts!$I$6:$J$15,2,FALSE)</f>
        <v>Rec</v>
      </c>
      <c r="I781" t="s">
        <v>46</v>
      </c>
      <c r="J781" t="s">
        <v>6</v>
      </c>
      <c r="K781">
        <f>SUMIFS(raw_wts[wt_vint],raw_wts[bldgtype],Raw_savings[[#This Row],[BldgType]],raw_wts[bldgvint],Raw_savings[[#This Row],[BldgVint]],raw_wts[bldgloc],Raw_savings[[#This Row],[BldgLoc]])</f>
        <v>0.13400000000000001</v>
      </c>
      <c r="L781" t="s">
        <v>32</v>
      </c>
      <c r="M781">
        <v>371.04670716666698</v>
      </c>
      <c r="N781">
        <v>149998.6</v>
      </c>
      <c r="O781" t="s">
        <v>7</v>
      </c>
      <c r="P781">
        <v>660686.19999999995</v>
      </c>
      <c r="Q781">
        <v>68.393111111111097</v>
      </c>
      <c r="R781">
        <v>64.515533333333295</v>
      </c>
      <c r="S781">
        <v>1318172000</v>
      </c>
      <c r="T781">
        <v>659391</v>
      </c>
      <c r="U781">
        <v>68.302333333333294</v>
      </c>
      <c r="V781">
        <v>64.415199999999999</v>
      </c>
      <c r="W781">
        <v>1320060000</v>
      </c>
      <c r="X781">
        <v>3.4906656627953199</v>
      </c>
      <c r="Y781">
        <v>2.4465323643742298E-4</v>
      </c>
      <c r="Z781">
        <v>2.7040620869402002E-4</v>
      </c>
      <c r="AA781">
        <v>-5088.3081928333804</v>
      </c>
      <c r="AB781">
        <f>(Raw_savings[[#This Row],[PreWBthm]]-Raw_savings[[#This Row],[MsrWBthm]])/Raw_savings[[#This Row],[NumUnit]]/10^5</f>
        <v>-5.0883081928333816E-2</v>
      </c>
      <c r="AC781">
        <f>Raw_savings[[#This Row],[APreWBkWh]]*Raw_savings[[#This Row],[BldgWts]]</f>
        <v>0.46774919881457289</v>
      </c>
      <c r="AD781" t="s">
        <v>72</v>
      </c>
    </row>
    <row r="782" spans="1:30" hidden="1" x14ac:dyDescent="0.25">
      <c r="A782" t="s">
        <v>68</v>
      </c>
      <c r="B782" t="s">
        <v>69</v>
      </c>
      <c r="C782" t="s">
        <v>70</v>
      </c>
      <c r="D782" s="1">
        <v>43622.936018518521</v>
      </c>
      <c r="E782" t="s">
        <v>71</v>
      </c>
      <c r="F782" t="s">
        <v>13</v>
      </c>
      <c r="G782">
        <v>2020</v>
      </c>
      <c r="H782" t="str">
        <f>VLOOKUP(Raw_savings[[#This Row],[BldgVint]],DEER2020wts!$I$6:$J$15,2,FALSE)</f>
        <v>Rec</v>
      </c>
      <c r="I782" t="s">
        <v>9</v>
      </c>
      <c r="J782" t="s">
        <v>6</v>
      </c>
      <c r="K782">
        <f>SUMIFS(raw_wts[wt_vint],raw_wts[bldgtype],Raw_savings[[#This Row],[BldgType]],raw_wts[bldgvint],Raw_savings[[#This Row],[BldgVint]],raw_wts[bldgloc],Raw_savings[[#This Row],[BldgLoc]])</f>
        <v>0.16700000000000001</v>
      </c>
      <c r="L782" t="s">
        <v>32</v>
      </c>
      <c r="M782">
        <v>428.35937000000001</v>
      </c>
      <c r="N782">
        <v>149998.6</v>
      </c>
      <c r="O782" t="s">
        <v>7</v>
      </c>
      <c r="P782">
        <v>725711.4</v>
      </c>
      <c r="Q782">
        <v>81.8213333333333</v>
      </c>
      <c r="R782">
        <v>71.957066666666705</v>
      </c>
      <c r="S782">
        <v>1115249000</v>
      </c>
      <c r="T782">
        <v>724146.3</v>
      </c>
      <c r="U782">
        <v>81.701222222222199</v>
      </c>
      <c r="V782">
        <v>71.840400000000002</v>
      </c>
      <c r="W782">
        <v>1117123000</v>
      </c>
      <c r="X782">
        <v>3.6537078668314802</v>
      </c>
      <c r="Y782">
        <v>2.8039800112491701E-4</v>
      </c>
      <c r="Z782">
        <v>2.7235698536642302E-4</v>
      </c>
      <c r="AA782">
        <v>-4374.8313478003301</v>
      </c>
      <c r="AB782">
        <f>(Raw_savings[[#This Row],[PreWBthm]]-Raw_savings[[#This Row],[MsrWBthm]])/Raw_savings[[#This Row],[NumUnit]]/10^5</f>
        <v>-4.3748313478003294E-2</v>
      </c>
      <c r="AC782">
        <f>Raw_savings[[#This Row],[APreWBkWh]]*Raw_savings[[#This Row],[BldgWts]]</f>
        <v>0.6101692137608572</v>
      </c>
      <c r="AD782" t="s">
        <v>72</v>
      </c>
    </row>
    <row r="783" spans="1:30" hidden="1" x14ac:dyDescent="0.25">
      <c r="A783" t="s">
        <v>68</v>
      </c>
      <c r="B783" t="s">
        <v>69</v>
      </c>
      <c r="C783" t="s">
        <v>70</v>
      </c>
      <c r="D783" s="1">
        <v>43622.936018518521</v>
      </c>
      <c r="E783" t="s">
        <v>71</v>
      </c>
      <c r="F783" t="s">
        <v>13</v>
      </c>
      <c r="G783">
        <v>2020</v>
      </c>
      <c r="H783" t="str">
        <f>VLOOKUP(Raw_savings[[#This Row],[BldgVint]],DEER2020wts!$I$6:$J$15,2,FALSE)</f>
        <v>Rec</v>
      </c>
      <c r="I783" t="s">
        <v>37</v>
      </c>
      <c r="J783" t="s">
        <v>6</v>
      </c>
      <c r="K783">
        <f>SUMIFS(raw_wts[wt_vint],raw_wts[bldgtype],Raw_savings[[#This Row],[BldgType]],raw_wts[bldgvint],Raw_savings[[#This Row],[BldgVint]],raw_wts[bldgloc],Raw_savings[[#This Row],[BldgLoc]])</f>
        <v>6.5000000000000002E-2</v>
      </c>
      <c r="L783" t="s">
        <v>32</v>
      </c>
      <c r="M783">
        <v>455.54076250000003</v>
      </c>
      <c r="N783">
        <v>149998.6</v>
      </c>
      <c r="O783" t="s">
        <v>7</v>
      </c>
      <c r="P783">
        <v>718609.5</v>
      </c>
      <c r="Q783">
        <v>406.29433333333299</v>
      </c>
      <c r="R783">
        <v>202.81366666666699</v>
      </c>
      <c r="S783">
        <v>1162944000</v>
      </c>
      <c r="T783">
        <v>717036.8</v>
      </c>
      <c r="U783">
        <v>405.68422222222199</v>
      </c>
      <c r="V783">
        <v>202.47880000000001</v>
      </c>
      <c r="W783">
        <v>1164955000</v>
      </c>
      <c r="X783">
        <v>3.4523804003158798</v>
      </c>
      <c r="Y783">
        <v>1.33931178356661E-3</v>
      </c>
      <c r="Z783">
        <v>7.3509704121520897E-4</v>
      </c>
      <c r="AA783">
        <v>-4414.5335951137804</v>
      </c>
      <c r="AB783">
        <f>(Raw_savings[[#This Row],[PreWBthm]]-Raw_savings[[#This Row],[MsrWBthm]])/Raw_savings[[#This Row],[NumUnit]]/10^5</f>
        <v>-4.414533595113785E-2</v>
      </c>
      <c r="AC783">
        <f>Raw_savings[[#This Row],[APreWBkWh]]*Raw_savings[[#This Row],[BldgWts]]</f>
        <v>0.22440472602053219</v>
      </c>
      <c r="AD783" t="s">
        <v>72</v>
      </c>
    </row>
    <row r="784" spans="1:30" hidden="1" x14ac:dyDescent="0.25">
      <c r="A784" t="s">
        <v>68</v>
      </c>
      <c r="B784" t="s">
        <v>69</v>
      </c>
      <c r="C784" t="s">
        <v>70</v>
      </c>
      <c r="D784" s="1">
        <v>43622.936018518521</v>
      </c>
      <c r="E784" t="s">
        <v>71</v>
      </c>
      <c r="F784" t="s">
        <v>13</v>
      </c>
      <c r="G784">
        <v>2020</v>
      </c>
      <c r="H784" t="str">
        <f>VLOOKUP(Raw_savings[[#This Row],[BldgVint]],DEER2020wts!$I$6:$J$15,2,FALSE)</f>
        <v>Rec</v>
      </c>
      <c r="I784" t="s">
        <v>34</v>
      </c>
      <c r="J784" t="s">
        <v>6</v>
      </c>
      <c r="K784">
        <f>SUMIFS(raw_wts[wt_vint],raw_wts[bldgtype],Raw_savings[[#This Row],[BldgType]],raw_wts[bldgvint],Raw_savings[[#This Row],[BldgVint]],raw_wts[bldgloc],Raw_savings[[#This Row],[BldgLoc]])</f>
        <v>2.7E-2</v>
      </c>
      <c r="L784" t="s">
        <v>32</v>
      </c>
      <c r="M784">
        <v>627.96224416666701</v>
      </c>
      <c r="N784">
        <v>149998.6</v>
      </c>
      <c r="O784" t="s">
        <v>7</v>
      </c>
      <c r="P784">
        <v>956020.9</v>
      </c>
      <c r="Q784">
        <v>499.08955555555599</v>
      </c>
      <c r="R784">
        <v>260.14339999999999</v>
      </c>
      <c r="S784">
        <v>197865200</v>
      </c>
      <c r="T784">
        <v>953627.1</v>
      </c>
      <c r="U784">
        <v>498.26122222222199</v>
      </c>
      <c r="V784">
        <v>259.67720000000003</v>
      </c>
      <c r="W784">
        <v>198711900</v>
      </c>
      <c r="X784">
        <v>3.8120126205624398</v>
      </c>
      <c r="Y784">
        <v>1.3190814273118499E-3</v>
      </c>
      <c r="Z784">
        <v>7.4240132162521795E-4</v>
      </c>
      <c r="AA784">
        <v>-1348.3294702273199</v>
      </c>
      <c r="AB784">
        <f>(Raw_savings[[#This Row],[PreWBthm]]-Raw_savings[[#This Row],[MsrWBthm]])/Raw_savings[[#This Row],[NumUnit]]/10^5</f>
        <v>-1.3483294702273184E-2</v>
      </c>
      <c r="AC784">
        <f>Raw_savings[[#This Row],[APreWBkWh]]*Raw_savings[[#This Row],[BldgWts]]</f>
        <v>0.10292434075518588</v>
      </c>
      <c r="AD784" t="s">
        <v>72</v>
      </c>
    </row>
    <row r="785" spans="1:30" hidden="1" x14ac:dyDescent="0.25">
      <c r="A785" t="s">
        <v>68</v>
      </c>
      <c r="B785" t="s">
        <v>69</v>
      </c>
      <c r="C785" t="s">
        <v>70</v>
      </c>
      <c r="D785" s="1">
        <v>43622.936018518521</v>
      </c>
      <c r="E785" t="s">
        <v>71</v>
      </c>
      <c r="F785" t="s">
        <v>13</v>
      </c>
      <c r="G785">
        <v>2020</v>
      </c>
      <c r="H785" t="str">
        <f>VLOOKUP(Raw_savings[[#This Row],[BldgVint]],DEER2020wts!$I$6:$J$15,2,FALSE)</f>
        <v>Rec</v>
      </c>
      <c r="I785" t="s">
        <v>42</v>
      </c>
      <c r="J785" t="s">
        <v>6</v>
      </c>
      <c r="K785">
        <f>SUMIFS(raw_wts[wt_vint],raw_wts[bldgtype],Raw_savings[[#This Row],[BldgType]],raw_wts[bldgvint],Raw_savings[[#This Row],[BldgVint]],raw_wts[bldgloc],Raw_savings[[#This Row],[BldgLoc]])</f>
        <v>0.04</v>
      </c>
      <c r="L785" t="s">
        <v>32</v>
      </c>
      <c r="M785">
        <v>369.37508283333301</v>
      </c>
      <c r="N785">
        <v>149998.6</v>
      </c>
      <c r="O785" t="s">
        <v>7</v>
      </c>
      <c r="P785">
        <v>595617.9</v>
      </c>
      <c r="Q785">
        <v>41.503444444444398</v>
      </c>
      <c r="R785">
        <v>32.3282666666667</v>
      </c>
      <c r="S785">
        <v>2893709000</v>
      </c>
      <c r="T785">
        <v>594430.9</v>
      </c>
      <c r="U785">
        <v>41.469666666666697</v>
      </c>
      <c r="V785">
        <v>32.295733333333303</v>
      </c>
      <c r="W785">
        <v>2896421000</v>
      </c>
      <c r="X785">
        <v>3.2135356583746302</v>
      </c>
      <c r="Y785" s="2">
        <v>9.1445739974344104E-5</v>
      </c>
      <c r="Z785" s="2">
        <v>8.8076686396339305E-5</v>
      </c>
      <c r="AA785">
        <v>-7342.1303332030402</v>
      </c>
      <c r="AB785">
        <f>(Raw_savings[[#This Row],[PreWBthm]]-Raw_savings[[#This Row],[MsrWBthm]])/Raw_savings[[#This Row],[NumUnit]]/10^5</f>
        <v>-7.3421303332030396E-2</v>
      </c>
      <c r="AC785">
        <f>Raw_savings[[#This Row],[APreWBkWh]]*Raw_savings[[#This Row],[BldgWts]]</f>
        <v>0.12854142633498522</v>
      </c>
      <c r="AD785" t="s">
        <v>72</v>
      </c>
    </row>
    <row r="786" spans="1:30" hidden="1" x14ac:dyDescent="0.25">
      <c r="A786" t="s">
        <v>68</v>
      </c>
      <c r="B786" t="s">
        <v>69</v>
      </c>
      <c r="C786" t="s">
        <v>70</v>
      </c>
      <c r="D786" s="1">
        <v>43622.936018518521</v>
      </c>
      <c r="E786" t="s">
        <v>71</v>
      </c>
      <c r="F786" t="s">
        <v>13</v>
      </c>
      <c r="G786" t="s">
        <v>33</v>
      </c>
      <c r="H786" t="str">
        <f>VLOOKUP(Raw_savings[[#This Row],[BldgVint]],DEER2020wts!$I$6:$J$15,2,FALSE)</f>
        <v>New</v>
      </c>
      <c r="I786" t="s">
        <v>5</v>
      </c>
      <c r="J786" t="s">
        <v>6</v>
      </c>
      <c r="K786">
        <f>SUMIFS(raw_wts[wt_vint],raw_wts[bldgtype],Raw_savings[[#This Row],[BldgType]],raw_wts[bldgvint],Raw_savings[[#This Row],[BldgVint]],raw_wts[bldgloc],Raw_savings[[#This Row],[BldgLoc]])</f>
        <v>4.0000000000000001E-3</v>
      </c>
      <c r="L786" t="s">
        <v>32</v>
      </c>
      <c r="M786">
        <v>314.26340616666698</v>
      </c>
      <c r="N786">
        <v>149998.6</v>
      </c>
      <c r="O786" t="s">
        <v>7</v>
      </c>
      <c r="P786">
        <v>544931.6</v>
      </c>
      <c r="Q786">
        <v>198.94088888888899</v>
      </c>
      <c r="R786">
        <v>90.539266666666705</v>
      </c>
      <c r="S786">
        <v>2424269000</v>
      </c>
      <c r="T786">
        <v>544010.30000000005</v>
      </c>
      <c r="U786">
        <v>198.51811111111101</v>
      </c>
      <c r="V786">
        <v>90.315399999999997</v>
      </c>
      <c r="W786">
        <v>2427209000</v>
      </c>
      <c r="X786">
        <v>2.9316171782066398</v>
      </c>
      <c r="Y786">
        <v>1.34529750992878E-3</v>
      </c>
      <c r="Z786">
        <v>7.1235359343091995E-4</v>
      </c>
      <c r="AA786">
        <v>-9355.2094908587496</v>
      </c>
      <c r="AB786">
        <f>(Raw_savings[[#This Row],[PreWBthm]]-Raw_savings[[#This Row],[MsrWBthm]])/Raw_savings[[#This Row],[NumUnit]]/10^5</f>
        <v>-9.3552094908587458E-2</v>
      </c>
      <c r="AC786">
        <f>Raw_savings[[#This Row],[APreWBkWh]]*Raw_savings[[#This Row],[BldgWts]]</f>
        <v>1.172646871282656E-2</v>
      </c>
      <c r="AD786" t="s">
        <v>72</v>
      </c>
    </row>
    <row r="787" spans="1:30" hidden="1" x14ac:dyDescent="0.25">
      <c r="A787" t="s">
        <v>68</v>
      </c>
      <c r="B787" t="s">
        <v>69</v>
      </c>
      <c r="C787" t="s">
        <v>70</v>
      </c>
      <c r="D787" s="1">
        <v>43622.936018518521</v>
      </c>
      <c r="E787" t="s">
        <v>71</v>
      </c>
      <c r="F787" t="s">
        <v>13</v>
      </c>
      <c r="G787" t="s">
        <v>33</v>
      </c>
      <c r="H787" t="str">
        <f>VLOOKUP(Raw_savings[[#This Row],[BldgVint]],DEER2020wts!$I$6:$J$15,2,FALSE)</f>
        <v>New</v>
      </c>
      <c r="I787" t="s">
        <v>35</v>
      </c>
      <c r="J787" t="s">
        <v>6</v>
      </c>
      <c r="K787">
        <f>SUMIFS(raw_wts[wt_vint],raw_wts[bldgtype],Raw_savings[[#This Row],[BldgType]],raw_wts[bldgvint],Raw_savings[[#This Row],[BldgVint]],raw_wts[bldgloc],Raw_savings[[#This Row],[BldgLoc]])</f>
        <v>2.5999999999999999E-2</v>
      </c>
      <c r="L787" t="s">
        <v>32</v>
      </c>
      <c r="M787">
        <v>327.16636258333301</v>
      </c>
      <c r="N787">
        <v>149998.6</v>
      </c>
      <c r="O787" t="s">
        <v>7</v>
      </c>
      <c r="P787">
        <v>615093.6</v>
      </c>
      <c r="Q787">
        <v>49.895555555555497</v>
      </c>
      <c r="R787">
        <v>43.061733333333301</v>
      </c>
      <c r="S787">
        <v>1397651000</v>
      </c>
      <c r="T787">
        <v>613980.19999999995</v>
      </c>
      <c r="U787">
        <v>49.845444444444396</v>
      </c>
      <c r="V787">
        <v>43.006466666666697</v>
      </c>
      <c r="W787">
        <v>1399529000</v>
      </c>
      <c r="X787">
        <v>3.4031615940236799</v>
      </c>
      <c r="Y787">
        <v>1.53167063739128E-4</v>
      </c>
      <c r="Z787">
        <v>1.6892527162716499E-4</v>
      </c>
      <c r="AA787">
        <v>-5740.1989164508104</v>
      </c>
      <c r="AB787">
        <f>(Raw_savings[[#This Row],[PreWBthm]]-Raw_savings[[#This Row],[MsrWBthm]])/Raw_savings[[#This Row],[NumUnit]]/10^5</f>
        <v>-5.7401989164508067E-2</v>
      </c>
      <c r="AC787">
        <f>Raw_savings[[#This Row],[APreWBkWh]]*Raw_savings[[#This Row],[BldgWts]]</f>
        <v>8.8482201444615674E-2</v>
      </c>
      <c r="AD787" t="s">
        <v>72</v>
      </c>
    </row>
    <row r="788" spans="1:30" hidden="1" x14ac:dyDescent="0.25">
      <c r="A788" t="s">
        <v>68</v>
      </c>
      <c r="B788" t="s">
        <v>69</v>
      </c>
      <c r="C788" t="s">
        <v>70</v>
      </c>
      <c r="D788" s="1">
        <v>43622.936018518521</v>
      </c>
      <c r="E788" t="s">
        <v>71</v>
      </c>
      <c r="F788" t="s">
        <v>13</v>
      </c>
      <c r="G788" t="s">
        <v>33</v>
      </c>
      <c r="H788" t="str">
        <f>VLOOKUP(Raw_savings[[#This Row],[BldgVint]],DEER2020wts!$I$6:$J$15,2,FALSE)</f>
        <v>New</v>
      </c>
      <c r="I788" t="s">
        <v>38</v>
      </c>
      <c r="J788" t="s">
        <v>6</v>
      </c>
      <c r="K788">
        <f>SUMIFS(raw_wts[wt_vint],raw_wts[bldgtype],Raw_savings[[#This Row],[BldgType]],raw_wts[bldgvint],Raw_savings[[#This Row],[BldgVint]],raw_wts[bldgloc],Raw_savings[[#This Row],[BldgLoc]])</f>
        <v>7.8E-2</v>
      </c>
      <c r="L788" t="s">
        <v>32</v>
      </c>
      <c r="M788">
        <v>349.81739366666699</v>
      </c>
      <c r="N788">
        <v>149998.6</v>
      </c>
      <c r="O788" t="s">
        <v>7</v>
      </c>
      <c r="P788">
        <v>578039</v>
      </c>
      <c r="Q788">
        <v>30.002222222222201</v>
      </c>
      <c r="R788">
        <v>21.5179333333333</v>
      </c>
      <c r="S788">
        <v>1350528000</v>
      </c>
      <c r="T788">
        <v>576920.4</v>
      </c>
      <c r="U788">
        <v>29.995555555555601</v>
      </c>
      <c r="V788">
        <v>21.511533333333301</v>
      </c>
      <c r="W788">
        <v>1352628000</v>
      </c>
      <c r="X788">
        <v>3.1976683271097301</v>
      </c>
      <c r="Y788" s="2">
        <v>1.9057561994806598E-5</v>
      </c>
      <c r="Z788" s="2">
        <v>1.8295259515029299E-5</v>
      </c>
      <c r="AA788">
        <v>-6003.1320283663299</v>
      </c>
      <c r="AB788">
        <f>(Raw_savings[[#This Row],[PreWBthm]]-Raw_savings[[#This Row],[MsrWBthm]])/Raw_savings[[#This Row],[NumUnit]]/10^5</f>
        <v>-6.0031320283663252E-2</v>
      </c>
      <c r="AC788">
        <f>Raw_savings[[#This Row],[APreWBkWh]]*Raw_savings[[#This Row],[BldgWts]]</f>
        <v>0.24941812951455894</v>
      </c>
      <c r="AD788" t="s">
        <v>72</v>
      </c>
    </row>
    <row r="789" spans="1:30" hidden="1" x14ac:dyDescent="0.25">
      <c r="A789" t="s">
        <v>68</v>
      </c>
      <c r="B789" t="s">
        <v>69</v>
      </c>
      <c r="C789" t="s">
        <v>70</v>
      </c>
      <c r="D789" s="1">
        <v>43622.936018518521</v>
      </c>
      <c r="E789" t="s">
        <v>71</v>
      </c>
      <c r="F789" t="s">
        <v>13</v>
      </c>
      <c r="G789" t="s">
        <v>33</v>
      </c>
      <c r="H789" t="str">
        <f>VLOOKUP(Raw_savings[[#This Row],[BldgVint]],DEER2020wts!$I$6:$J$15,2,FALSE)</f>
        <v>New</v>
      </c>
      <c r="I789" t="s">
        <v>40</v>
      </c>
      <c r="J789" t="s">
        <v>6</v>
      </c>
      <c r="K789">
        <f>SUMIFS(raw_wts[wt_vint],raw_wts[bldgtype],Raw_savings[[#This Row],[BldgType]],raw_wts[bldgvint],Raw_savings[[#This Row],[BldgVint]],raw_wts[bldgloc],Raw_savings[[#This Row],[BldgLoc]])</f>
        <v>5.2999999999999999E-2</v>
      </c>
      <c r="L789" t="s">
        <v>32</v>
      </c>
      <c r="M789">
        <v>335.25437249999999</v>
      </c>
      <c r="N789">
        <v>149998.6</v>
      </c>
      <c r="O789" t="s">
        <v>7</v>
      </c>
      <c r="P789">
        <v>625953.80000000005</v>
      </c>
      <c r="Q789">
        <v>351.80033333333301</v>
      </c>
      <c r="R789">
        <v>172.40786666666699</v>
      </c>
      <c r="S789">
        <v>1006953000</v>
      </c>
      <c r="T789">
        <v>624779.80000000005</v>
      </c>
      <c r="U789">
        <v>351.25200000000001</v>
      </c>
      <c r="V789">
        <v>172.11926666666699</v>
      </c>
      <c r="W789">
        <v>1008528000</v>
      </c>
      <c r="X789">
        <v>3.5018186078989899</v>
      </c>
      <c r="Y789">
        <v>1.6355739948875599E-3</v>
      </c>
      <c r="Z789">
        <v>8.6083888436078203E-4</v>
      </c>
      <c r="AA789">
        <v>-4697.92530446415</v>
      </c>
      <c r="AB789">
        <f>(Raw_savings[[#This Row],[PreWBthm]]-Raw_savings[[#This Row],[MsrWBthm]])/Raw_savings[[#This Row],[NumUnit]]/10^5</f>
        <v>-4.6979253044641497E-2</v>
      </c>
      <c r="AC789">
        <f>Raw_savings[[#This Row],[APreWBkWh]]*Raw_savings[[#This Row],[BldgWts]]</f>
        <v>0.18559638621864646</v>
      </c>
      <c r="AD789" t="s">
        <v>72</v>
      </c>
    </row>
    <row r="790" spans="1:30" hidden="1" x14ac:dyDescent="0.25">
      <c r="A790" t="s">
        <v>68</v>
      </c>
      <c r="B790" t="s">
        <v>69</v>
      </c>
      <c r="C790" t="s">
        <v>70</v>
      </c>
      <c r="D790" s="1">
        <v>43622.936018518521</v>
      </c>
      <c r="E790" t="s">
        <v>71</v>
      </c>
      <c r="F790" t="s">
        <v>13</v>
      </c>
      <c r="G790" t="s">
        <v>33</v>
      </c>
      <c r="H790" t="str">
        <f>VLOOKUP(Raw_savings[[#This Row],[BldgVint]],DEER2020wts!$I$6:$J$15,2,FALSE)</f>
        <v>New</v>
      </c>
      <c r="I790" t="s">
        <v>43</v>
      </c>
      <c r="J790" t="s">
        <v>6</v>
      </c>
      <c r="K790">
        <f>SUMIFS(raw_wts[wt_vint],raw_wts[bldgtype],Raw_savings[[#This Row],[BldgType]],raw_wts[bldgvint],Raw_savings[[#This Row],[BldgVint]],raw_wts[bldgloc],Raw_savings[[#This Row],[BldgLoc]])</f>
        <v>9.0000000000000011E-3</v>
      </c>
      <c r="L790" t="s">
        <v>32</v>
      </c>
      <c r="M790">
        <v>336.010357</v>
      </c>
      <c r="N790">
        <v>149998.6</v>
      </c>
      <c r="O790" t="s">
        <v>7</v>
      </c>
      <c r="P790">
        <v>580554.5</v>
      </c>
      <c r="Q790">
        <v>248.532444444444</v>
      </c>
      <c r="R790">
        <v>113.020733333333</v>
      </c>
      <c r="S790">
        <v>1311958000</v>
      </c>
      <c r="T790">
        <v>579463.4</v>
      </c>
      <c r="U790">
        <v>248.125333333333</v>
      </c>
      <c r="V790">
        <v>112.77160000000001</v>
      </c>
      <c r="W790">
        <v>1313895000</v>
      </c>
      <c r="X790">
        <v>3.2472213349065799</v>
      </c>
      <c r="Y790">
        <v>1.21160286470317E-3</v>
      </c>
      <c r="Z790">
        <v>7.4144539935515395E-4</v>
      </c>
      <c r="AA790">
        <v>-5764.70325883437</v>
      </c>
      <c r="AB790">
        <f>(Raw_savings[[#This Row],[PreWBthm]]-Raw_savings[[#This Row],[MsrWBthm]])/Raw_savings[[#This Row],[NumUnit]]/10^5</f>
        <v>-5.7647032588343701E-2</v>
      </c>
      <c r="AC790">
        <f>Raw_savings[[#This Row],[APreWBkWh]]*Raw_savings[[#This Row],[BldgWts]]</f>
        <v>2.9224992014159224E-2</v>
      </c>
      <c r="AD790" t="s">
        <v>72</v>
      </c>
    </row>
    <row r="791" spans="1:30" hidden="1" x14ac:dyDescent="0.25">
      <c r="A791" t="s">
        <v>68</v>
      </c>
      <c r="B791" t="s">
        <v>69</v>
      </c>
      <c r="C791" t="s">
        <v>70</v>
      </c>
      <c r="D791" s="1">
        <v>43622.936018518521</v>
      </c>
      <c r="E791" t="s">
        <v>71</v>
      </c>
      <c r="F791" t="s">
        <v>13</v>
      </c>
      <c r="G791" t="s">
        <v>33</v>
      </c>
      <c r="H791" t="str">
        <f>VLOOKUP(Raw_savings[[#This Row],[BldgVint]],DEER2020wts!$I$6:$J$15,2,FALSE)</f>
        <v>New</v>
      </c>
      <c r="I791" t="s">
        <v>45</v>
      </c>
      <c r="J791" t="s">
        <v>6</v>
      </c>
      <c r="K791">
        <f>SUMIFS(raw_wts[wt_vint],raw_wts[bldgtype],Raw_savings[[#This Row],[BldgType]],raw_wts[bldgvint],Raw_savings[[#This Row],[BldgVint]],raw_wts[bldgloc],Raw_savings[[#This Row],[BldgLoc]])</f>
        <v>0.111</v>
      </c>
      <c r="L791" t="s">
        <v>32</v>
      </c>
      <c r="M791">
        <v>380.53819766666697</v>
      </c>
      <c r="N791">
        <v>149998.6</v>
      </c>
      <c r="O791" t="s">
        <v>7</v>
      </c>
      <c r="P791">
        <v>638364.9</v>
      </c>
      <c r="Q791">
        <v>327.247444444444</v>
      </c>
      <c r="R791">
        <v>163.347266666667</v>
      </c>
      <c r="S791">
        <v>558737400</v>
      </c>
      <c r="T791">
        <v>637071.5</v>
      </c>
      <c r="U791">
        <v>326.74077777777802</v>
      </c>
      <c r="V791">
        <v>163.06233333333299</v>
      </c>
      <c r="W791">
        <v>559873800</v>
      </c>
      <c r="X791">
        <v>3.3988703576427302</v>
      </c>
      <c r="Y791">
        <v>1.33144759126251E-3</v>
      </c>
      <c r="Z791">
        <v>7.4876407961269595E-4</v>
      </c>
      <c r="AA791">
        <v>-2986.2967948238202</v>
      </c>
      <c r="AB791">
        <f>(Raw_savings[[#This Row],[PreWBthm]]-Raw_savings[[#This Row],[MsrWBthm]])/Raw_savings[[#This Row],[NumUnit]]/10^5</f>
        <v>-2.986296794823818E-2</v>
      </c>
      <c r="AC791">
        <f>Raw_savings[[#This Row],[APreWBkWh]]*Raw_savings[[#This Row],[BldgWts]]</f>
        <v>0.37727460969834303</v>
      </c>
      <c r="AD791" t="s">
        <v>72</v>
      </c>
    </row>
    <row r="792" spans="1:30" hidden="1" x14ac:dyDescent="0.25">
      <c r="A792" t="s">
        <v>68</v>
      </c>
      <c r="B792" t="s">
        <v>69</v>
      </c>
      <c r="C792" t="s">
        <v>70</v>
      </c>
      <c r="D792" s="1">
        <v>43622.936018518521</v>
      </c>
      <c r="E792" t="s">
        <v>71</v>
      </c>
      <c r="F792" t="s">
        <v>13</v>
      </c>
      <c r="G792" t="s">
        <v>33</v>
      </c>
      <c r="H792" t="str">
        <f>VLOOKUP(Raw_savings[[#This Row],[BldgVint]],DEER2020wts!$I$6:$J$15,2,FALSE)</f>
        <v>New</v>
      </c>
      <c r="I792" t="s">
        <v>8</v>
      </c>
      <c r="J792" t="s">
        <v>6</v>
      </c>
      <c r="K792">
        <f>SUMIFS(raw_wts[wt_vint],raw_wts[bldgtype],Raw_savings[[#This Row],[BldgType]],raw_wts[bldgvint],Raw_savings[[#This Row],[BldgVint]],raw_wts[bldgloc],Raw_savings[[#This Row],[BldgLoc]])</f>
        <v>4.8000000000000001E-2</v>
      </c>
      <c r="L792" t="s">
        <v>32</v>
      </c>
      <c r="M792">
        <v>373.82031891666702</v>
      </c>
      <c r="N792">
        <v>149998.6</v>
      </c>
      <c r="O792" t="s">
        <v>7</v>
      </c>
      <c r="P792">
        <v>624309.6</v>
      </c>
      <c r="Q792">
        <v>304.65444444444398</v>
      </c>
      <c r="R792">
        <v>144.493333333333</v>
      </c>
      <c r="S792">
        <v>405611600</v>
      </c>
      <c r="T792">
        <v>623021.69999999995</v>
      </c>
      <c r="U792">
        <v>304.18833333333299</v>
      </c>
      <c r="V792">
        <v>144.22766666666701</v>
      </c>
      <c r="W792">
        <v>406589600</v>
      </c>
      <c r="X792">
        <v>3.44523808585997</v>
      </c>
      <c r="Y792">
        <v>1.2468854353930099E-3</v>
      </c>
      <c r="Z792">
        <v>7.1068011347416896E-4</v>
      </c>
      <c r="AA792">
        <v>-2616.2301793392298</v>
      </c>
      <c r="AB792">
        <f>(Raw_savings[[#This Row],[PreWBthm]]-Raw_savings[[#This Row],[MsrWBthm]])/Raw_savings[[#This Row],[NumUnit]]/10^5</f>
        <v>-2.6162301793392302E-2</v>
      </c>
      <c r="AC792">
        <f>Raw_savings[[#This Row],[APreWBkWh]]*Raw_savings[[#This Row],[BldgWts]]</f>
        <v>0.16537142812127856</v>
      </c>
      <c r="AD792" t="s">
        <v>72</v>
      </c>
    </row>
    <row r="793" spans="1:30" hidden="1" x14ac:dyDescent="0.25">
      <c r="A793" t="s">
        <v>68</v>
      </c>
      <c r="B793" t="s">
        <v>69</v>
      </c>
      <c r="C793" t="s">
        <v>70</v>
      </c>
      <c r="D793" s="1">
        <v>43622.936018518521</v>
      </c>
      <c r="E793" t="s">
        <v>71</v>
      </c>
      <c r="F793" t="s">
        <v>13</v>
      </c>
      <c r="G793" t="s">
        <v>33</v>
      </c>
      <c r="H793" t="str">
        <f>VLOOKUP(Raw_savings[[#This Row],[BldgVint]],DEER2020wts!$I$6:$J$15,2,FALSE)</f>
        <v>New</v>
      </c>
      <c r="I793" t="s">
        <v>36</v>
      </c>
      <c r="J793" t="s">
        <v>6</v>
      </c>
      <c r="K793">
        <f>SUMIFS(raw_wts[wt_vint],raw_wts[bldgtype],Raw_savings[[#This Row],[BldgType]],raw_wts[bldgvint],Raw_savings[[#This Row],[BldgVint]],raw_wts[bldgloc],Raw_savings[[#This Row],[BldgLoc]])</f>
        <v>0.19700000000000001</v>
      </c>
      <c r="L793" t="s">
        <v>32</v>
      </c>
      <c r="M793">
        <v>384.00594000000001</v>
      </c>
      <c r="N793">
        <v>149998.6</v>
      </c>
      <c r="O793" t="s">
        <v>7</v>
      </c>
      <c r="P793">
        <v>671248.4</v>
      </c>
      <c r="Q793">
        <v>361.81511111111098</v>
      </c>
      <c r="R793">
        <v>166.15600000000001</v>
      </c>
      <c r="S793">
        <v>438882700</v>
      </c>
      <c r="T793">
        <v>669862.1</v>
      </c>
      <c r="U793">
        <v>361.23433333333298</v>
      </c>
      <c r="V793">
        <v>165.860266666667</v>
      </c>
      <c r="W793">
        <v>439925800</v>
      </c>
      <c r="X793">
        <v>3.6101004062594599</v>
      </c>
      <c r="Y793">
        <v>1.51241873440231E-3</v>
      </c>
      <c r="Z793">
        <v>7.7012697598733402E-4</v>
      </c>
      <c r="AA793">
        <v>-2716.3642312408001</v>
      </c>
      <c r="AB793">
        <f>(Raw_savings[[#This Row],[PreWBthm]]-Raw_savings[[#This Row],[MsrWBthm]])/Raw_savings[[#This Row],[NumUnit]]/10^5</f>
        <v>-2.716364231240798E-2</v>
      </c>
      <c r="AC793">
        <f>Raw_savings[[#This Row],[APreWBkWh]]*Raw_savings[[#This Row],[BldgWts]]</f>
        <v>0.71118978003311362</v>
      </c>
      <c r="AD793" t="s">
        <v>72</v>
      </c>
    </row>
    <row r="794" spans="1:30" hidden="1" x14ac:dyDescent="0.25">
      <c r="A794" t="s">
        <v>68</v>
      </c>
      <c r="B794" t="s">
        <v>69</v>
      </c>
      <c r="C794" t="s">
        <v>70</v>
      </c>
      <c r="D794" s="1">
        <v>43622.936018518521</v>
      </c>
      <c r="E794" t="s">
        <v>71</v>
      </c>
      <c r="F794" t="s">
        <v>13</v>
      </c>
      <c r="G794" t="s">
        <v>33</v>
      </c>
      <c r="H794" t="str">
        <f>VLOOKUP(Raw_savings[[#This Row],[BldgVint]],DEER2020wts!$I$6:$J$15,2,FALSE)</f>
        <v>New</v>
      </c>
      <c r="I794" t="s">
        <v>39</v>
      </c>
      <c r="J794" t="s">
        <v>6</v>
      </c>
      <c r="K794">
        <f>SUMIFS(raw_wts[wt_vint],raw_wts[bldgtype],Raw_savings[[#This Row],[BldgType]],raw_wts[bldgvint],Raw_savings[[#This Row],[BldgVint]],raw_wts[bldgloc],Raw_savings[[#This Row],[BldgLoc]])</f>
        <v>0.13999999999999999</v>
      </c>
      <c r="L794" t="s">
        <v>32</v>
      </c>
      <c r="M794">
        <v>483.55099583333299</v>
      </c>
      <c r="N794">
        <v>149998.6</v>
      </c>
      <c r="O794" t="s">
        <v>7</v>
      </c>
      <c r="P794">
        <v>695278.9</v>
      </c>
      <c r="Q794">
        <v>460.34488888888899</v>
      </c>
      <c r="R794">
        <v>225.45073333333301</v>
      </c>
      <c r="S794">
        <v>581803500</v>
      </c>
      <c r="T794">
        <v>693645.8</v>
      </c>
      <c r="U794">
        <v>459.55733333333302</v>
      </c>
      <c r="V794">
        <v>224.97253333333299</v>
      </c>
      <c r="W794">
        <v>583434200</v>
      </c>
      <c r="X794">
        <v>3.37730666273483</v>
      </c>
      <c r="Y794">
        <v>1.62869182845601E-3</v>
      </c>
      <c r="Z794">
        <v>9.8893395757753289E-4</v>
      </c>
      <c r="AA794">
        <v>-3372.3433806391299</v>
      </c>
      <c r="AB794">
        <f>(Raw_savings[[#This Row],[PreWBthm]]-Raw_savings[[#This Row],[MsrWBthm]])/Raw_savings[[#This Row],[NumUnit]]/10^5</f>
        <v>-3.3723433806391298E-2</v>
      </c>
      <c r="AC794">
        <f>Raw_savings[[#This Row],[APreWBkWh]]*Raw_savings[[#This Row],[BldgWts]]</f>
        <v>0.47282293278287618</v>
      </c>
      <c r="AD794" t="s">
        <v>72</v>
      </c>
    </row>
    <row r="795" spans="1:30" hidden="1" x14ac:dyDescent="0.25">
      <c r="A795" t="s">
        <v>68</v>
      </c>
      <c r="B795" t="s">
        <v>69</v>
      </c>
      <c r="C795" t="s">
        <v>70</v>
      </c>
      <c r="D795" s="1">
        <v>43622.936018518521</v>
      </c>
      <c r="E795" t="s">
        <v>71</v>
      </c>
      <c r="F795" t="s">
        <v>13</v>
      </c>
      <c r="G795" t="s">
        <v>33</v>
      </c>
      <c r="H795" t="str">
        <f>VLOOKUP(Raw_savings[[#This Row],[BldgVint]],DEER2020wts!$I$6:$J$15,2,FALSE)</f>
        <v>New</v>
      </c>
      <c r="I795" t="s">
        <v>41</v>
      </c>
      <c r="J795" t="s">
        <v>6</v>
      </c>
      <c r="K795">
        <f>SUMIFS(raw_wts[wt_vint],raw_wts[bldgtype],Raw_savings[[#This Row],[BldgType]],raw_wts[bldgvint],Raw_savings[[#This Row],[BldgVint]],raw_wts[bldgloc],Raw_savings[[#This Row],[BldgLoc]])</f>
        <v>0.312</v>
      </c>
      <c r="L795" t="s">
        <v>32</v>
      </c>
      <c r="M795">
        <v>436.42270666666701</v>
      </c>
      <c r="N795">
        <v>149998.6</v>
      </c>
      <c r="O795" t="s">
        <v>7</v>
      </c>
      <c r="P795">
        <v>706956</v>
      </c>
      <c r="Q795">
        <v>465.58577777777799</v>
      </c>
      <c r="R795">
        <v>223.953133333333</v>
      </c>
      <c r="S795">
        <v>620938200</v>
      </c>
      <c r="T795">
        <v>705396.8</v>
      </c>
      <c r="U795">
        <v>464.79377777777802</v>
      </c>
      <c r="V795">
        <v>223.55699999999999</v>
      </c>
      <c r="W795">
        <v>622385700</v>
      </c>
      <c r="X795">
        <v>3.5726830345489899</v>
      </c>
      <c r="Y795">
        <v>1.8147543377136999E-3</v>
      </c>
      <c r="Z795">
        <v>9.0768268305486705E-4</v>
      </c>
      <c r="AA795">
        <v>-3316.73851494986</v>
      </c>
      <c r="AB795">
        <f>(Raw_savings[[#This Row],[PreWBthm]]-Raw_savings[[#This Row],[MsrWBthm]])/Raw_savings[[#This Row],[NumUnit]]/10^5</f>
        <v>-3.3167385149498609E-2</v>
      </c>
      <c r="AC795">
        <f>Raw_savings[[#This Row],[APreWBkWh]]*Raw_savings[[#This Row],[BldgWts]]</f>
        <v>1.1146771067792849</v>
      </c>
      <c r="AD795" t="s">
        <v>72</v>
      </c>
    </row>
    <row r="796" spans="1:30" hidden="1" x14ac:dyDescent="0.25">
      <c r="A796" t="s">
        <v>68</v>
      </c>
      <c r="B796" t="s">
        <v>69</v>
      </c>
      <c r="C796" t="s">
        <v>70</v>
      </c>
      <c r="D796" s="1">
        <v>43622.936018518521</v>
      </c>
      <c r="E796" t="s">
        <v>71</v>
      </c>
      <c r="F796" t="s">
        <v>13</v>
      </c>
      <c r="G796" t="s">
        <v>33</v>
      </c>
      <c r="H796" t="str">
        <f>VLOOKUP(Raw_savings[[#This Row],[BldgVint]],DEER2020wts!$I$6:$J$15,2,FALSE)</f>
        <v>New</v>
      </c>
      <c r="I796" t="s">
        <v>44</v>
      </c>
      <c r="J796" t="s">
        <v>6</v>
      </c>
      <c r="K796">
        <f>SUMIFS(raw_wts[wt_vint],raw_wts[bldgtype],Raw_savings[[#This Row],[BldgType]],raw_wts[bldgvint],Raw_savings[[#This Row],[BldgVint]],raw_wts[bldgloc],Raw_savings[[#This Row],[BldgLoc]])</f>
        <v>4.3999999999999997E-2</v>
      </c>
      <c r="L796" t="s">
        <v>32</v>
      </c>
      <c r="M796">
        <v>416.04679083333298</v>
      </c>
      <c r="N796">
        <v>149998.6</v>
      </c>
      <c r="O796" t="s">
        <v>7</v>
      </c>
      <c r="P796">
        <v>702294.3</v>
      </c>
      <c r="Q796">
        <v>86.888000000000005</v>
      </c>
      <c r="R796">
        <v>80.673666666666705</v>
      </c>
      <c r="S796">
        <v>1192245000</v>
      </c>
      <c r="T796">
        <v>700776.1</v>
      </c>
      <c r="U796">
        <v>86.756888888888895</v>
      </c>
      <c r="V796">
        <v>80.540866666666702</v>
      </c>
      <c r="W796">
        <v>1194289000</v>
      </c>
      <c r="X796">
        <v>3.6491087864399701</v>
      </c>
      <c r="Y796">
        <v>3.1513549437184503E-4</v>
      </c>
      <c r="Z796">
        <v>3.1919486684176403E-4</v>
      </c>
      <c r="AA796">
        <v>-4912.9089444624997</v>
      </c>
      <c r="AB796">
        <f>(Raw_savings[[#This Row],[PreWBthm]]-Raw_savings[[#This Row],[MsrWBthm]])/Raw_savings[[#This Row],[NumUnit]]/10^5</f>
        <v>-4.912908944462499E-2</v>
      </c>
      <c r="AC796">
        <f>Raw_savings[[#This Row],[APreWBkWh]]*Raw_savings[[#This Row],[BldgWts]]</f>
        <v>0.16056078660335868</v>
      </c>
      <c r="AD796" t="s">
        <v>72</v>
      </c>
    </row>
    <row r="797" spans="1:30" hidden="1" x14ac:dyDescent="0.25">
      <c r="A797" t="s">
        <v>68</v>
      </c>
      <c r="B797" t="s">
        <v>69</v>
      </c>
      <c r="C797" t="s">
        <v>70</v>
      </c>
      <c r="D797" s="1">
        <v>43622.936018518521</v>
      </c>
      <c r="E797" t="s">
        <v>71</v>
      </c>
      <c r="F797" t="s">
        <v>13</v>
      </c>
      <c r="G797" t="s">
        <v>33</v>
      </c>
      <c r="H797" t="str">
        <f>VLOOKUP(Raw_savings[[#This Row],[BldgVint]],DEER2020wts!$I$6:$J$15,2,FALSE)</f>
        <v>New</v>
      </c>
      <c r="I797" t="s">
        <v>46</v>
      </c>
      <c r="J797" t="s">
        <v>6</v>
      </c>
      <c r="K797">
        <f>SUMIFS(raw_wts[wt_vint],raw_wts[bldgtype],Raw_savings[[#This Row],[BldgType]],raw_wts[bldgvint],Raw_savings[[#This Row],[BldgVint]],raw_wts[bldgloc],Raw_savings[[#This Row],[BldgLoc]])</f>
        <v>0.13400000000000001</v>
      </c>
      <c r="L797" t="s">
        <v>32</v>
      </c>
      <c r="M797">
        <v>370.77981533333298</v>
      </c>
      <c r="N797">
        <v>149998.6</v>
      </c>
      <c r="O797" t="s">
        <v>7</v>
      </c>
      <c r="P797">
        <v>660686.4</v>
      </c>
      <c r="Q797">
        <v>68.393222222222207</v>
      </c>
      <c r="R797">
        <v>64.515733333333301</v>
      </c>
      <c r="S797">
        <v>1318161000</v>
      </c>
      <c r="T797">
        <v>659359.30000000005</v>
      </c>
      <c r="U797">
        <v>68.2995555555556</v>
      </c>
      <c r="V797">
        <v>64.412199999999999</v>
      </c>
      <c r="W797">
        <v>1320099000</v>
      </c>
      <c r="X797">
        <v>3.5792131748242699</v>
      </c>
      <c r="Y797">
        <v>2.5262072743214702E-4</v>
      </c>
      <c r="Z797">
        <v>2.7923130939657098E-4</v>
      </c>
      <c r="AA797">
        <v>-5226.8217412475096</v>
      </c>
      <c r="AB797">
        <f>(Raw_savings[[#This Row],[PreWBthm]]-Raw_savings[[#This Row],[MsrWBthm]])/Raw_savings[[#This Row],[NumUnit]]/10^5</f>
        <v>-5.2268217412475053E-2</v>
      </c>
      <c r="AC797">
        <f>Raw_savings[[#This Row],[APreWBkWh]]*Raw_savings[[#This Row],[BldgWts]]</f>
        <v>0.4796145654264522</v>
      </c>
      <c r="AD797" t="s">
        <v>72</v>
      </c>
    </row>
    <row r="798" spans="1:30" hidden="1" x14ac:dyDescent="0.25">
      <c r="A798" t="s">
        <v>68</v>
      </c>
      <c r="B798" t="s">
        <v>69</v>
      </c>
      <c r="C798" t="s">
        <v>70</v>
      </c>
      <c r="D798" s="1">
        <v>43622.936018518521</v>
      </c>
      <c r="E798" t="s">
        <v>71</v>
      </c>
      <c r="F798" t="s">
        <v>13</v>
      </c>
      <c r="G798" t="s">
        <v>33</v>
      </c>
      <c r="H798" t="str">
        <f>VLOOKUP(Raw_savings[[#This Row],[BldgVint]],DEER2020wts!$I$6:$J$15,2,FALSE)</f>
        <v>New</v>
      </c>
      <c r="I798" t="s">
        <v>9</v>
      </c>
      <c r="J798" t="s">
        <v>6</v>
      </c>
      <c r="K798">
        <f>SUMIFS(raw_wts[wt_vint],raw_wts[bldgtype],Raw_savings[[#This Row],[BldgType]],raw_wts[bldgvint],Raw_savings[[#This Row],[BldgVint]],raw_wts[bldgloc],Raw_savings[[#This Row],[BldgLoc]])</f>
        <v>0.16700000000000001</v>
      </c>
      <c r="L798" t="s">
        <v>32</v>
      </c>
      <c r="M798">
        <v>428.07860083333298</v>
      </c>
      <c r="N798">
        <v>149998.6</v>
      </c>
      <c r="O798" t="s">
        <v>7</v>
      </c>
      <c r="P798">
        <v>725711.7</v>
      </c>
      <c r="Q798">
        <v>81.8213333333333</v>
      </c>
      <c r="R798">
        <v>71.957066666666705</v>
      </c>
      <c r="S798">
        <v>1115124000</v>
      </c>
      <c r="T798">
        <v>724112</v>
      </c>
      <c r="U798">
        <v>81.699777777777797</v>
      </c>
      <c r="V798">
        <v>71.838933333333301</v>
      </c>
      <c r="W798">
        <v>1117033000</v>
      </c>
      <c r="X798">
        <v>3.7369305470673999</v>
      </c>
      <c r="Y798">
        <v>2.8395615973078202E-4</v>
      </c>
      <c r="Z798">
        <v>2.7596178155915899E-4</v>
      </c>
      <c r="AA798">
        <v>-4459.4614079839203</v>
      </c>
      <c r="AB798">
        <f>(Raw_savings[[#This Row],[PreWBthm]]-Raw_savings[[#This Row],[MsrWBthm]])/Raw_savings[[#This Row],[NumUnit]]/10^5</f>
        <v>-4.4594614079839168E-2</v>
      </c>
      <c r="AC798">
        <f>Raw_savings[[#This Row],[APreWBkWh]]*Raw_savings[[#This Row],[BldgWts]]</f>
        <v>0.62406740136025585</v>
      </c>
      <c r="AD798" t="s">
        <v>72</v>
      </c>
    </row>
    <row r="799" spans="1:30" hidden="1" x14ac:dyDescent="0.25">
      <c r="A799" t="s">
        <v>68</v>
      </c>
      <c r="B799" t="s">
        <v>69</v>
      </c>
      <c r="C799" t="s">
        <v>70</v>
      </c>
      <c r="D799" s="1">
        <v>43622.936018518521</v>
      </c>
      <c r="E799" t="s">
        <v>71</v>
      </c>
      <c r="F799" t="s">
        <v>13</v>
      </c>
      <c r="G799" t="s">
        <v>33</v>
      </c>
      <c r="H799" t="str">
        <f>VLOOKUP(Raw_savings[[#This Row],[BldgVint]],DEER2020wts!$I$6:$J$15,2,FALSE)</f>
        <v>New</v>
      </c>
      <c r="I799" t="s">
        <v>37</v>
      </c>
      <c r="J799" t="s">
        <v>6</v>
      </c>
      <c r="K799">
        <f>SUMIFS(raw_wts[wt_vint],raw_wts[bldgtype],Raw_savings[[#This Row],[BldgType]],raw_wts[bldgvint],Raw_savings[[#This Row],[BldgVint]],raw_wts[bldgloc],Raw_savings[[#This Row],[BldgLoc]])</f>
        <v>6.5000000000000002E-2</v>
      </c>
      <c r="L799" t="s">
        <v>32</v>
      </c>
      <c r="M799">
        <v>455.26778083333301</v>
      </c>
      <c r="N799">
        <v>149998.6</v>
      </c>
      <c r="O799" t="s">
        <v>7</v>
      </c>
      <c r="P799">
        <v>718609.8</v>
      </c>
      <c r="Q799">
        <v>406.29433333333299</v>
      </c>
      <c r="R799">
        <v>202.81360000000001</v>
      </c>
      <c r="S799">
        <v>1162766000</v>
      </c>
      <c r="T799">
        <v>716994</v>
      </c>
      <c r="U799">
        <v>405.659333333333</v>
      </c>
      <c r="V799">
        <v>202.4564</v>
      </c>
      <c r="W799">
        <v>1164844000</v>
      </c>
      <c r="X799">
        <v>3.5491200300676802</v>
      </c>
      <c r="Y799">
        <v>1.3947835246273599E-3</v>
      </c>
      <c r="Z799">
        <v>7.8459318897150705E-4</v>
      </c>
      <c r="AA799">
        <v>-4564.3467152372996</v>
      </c>
      <c r="AB799">
        <f>(Raw_savings[[#This Row],[PreWBthm]]-Raw_savings[[#This Row],[MsrWBthm]])/Raw_savings[[#This Row],[NumUnit]]/10^5</f>
        <v>-4.5643467152373031E-2</v>
      </c>
      <c r="AC799">
        <f>Raw_savings[[#This Row],[APreWBkWh]]*Raw_savings[[#This Row],[BldgWts]]</f>
        <v>0.23069280195439923</v>
      </c>
      <c r="AD799" t="s">
        <v>72</v>
      </c>
    </row>
    <row r="800" spans="1:30" hidden="1" x14ac:dyDescent="0.25">
      <c r="A800" t="s">
        <v>68</v>
      </c>
      <c r="B800" t="s">
        <v>69</v>
      </c>
      <c r="C800" t="s">
        <v>70</v>
      </c>
      <c r="D800" s="1">
        <v>43622.936018518521</v>
      </c>
      <c r="E800" t="s">
        <v>71</v>
      </c>
      <c r="F800" t="s">
        <v>13</v>
      </c>
      <c r="G800" t="s">
        <v>33</v>
      </c>
      <c r="H800" t="str">
        <f>VLOOKUP(Raw_savings[[#This Row],[BldgVint]],DEER2020wts!$I$6:$J$15,2,FALSE)</f>
        <v>New</v>
      </c>
      <c r="I800" t="s">
        <v>34</v>
      </c>
      <c r="J800" t="s">
        <v>6</v>
      </c>
      <c r="K800">
        <f>SUMIFS(raw_wts[wt_vint],raw_wts[bldgtype],Raw_savings[[#This Row],[BldgType]],raw_wts[bldgvint],Raw_savings[[#This Row],[BldgVint]],raw_wts[bldgloc],Raw_savings[[#This Row],[BldgLoc]])</f>
        <v>2.7E-2</v>
      </c>
      <c r="L800" t="s">
        <v>32</v>
      </c>
      <c r="M800">
        <v>627.65004499999998</v>
      </c>
      <c r="N800">
        <v>149998.6</v>
      </c>
      <c r="O800" t="s">
        <v>7</v>
      </c>
      <c r="P800">
        <v>956018.2</v>
      </c>
      <c r="Q800">
        <v>499.088666666667</v>
      </c>
      <c r="R800">
        <v>260.14313333333303</v>
      </c>
      <c r="S800">
        <v>197562100</v>
      </c>
      <c r="T800">
        <v>953568.4</v>
      </c>
      <c r="U800">
        <v>498.24355555555599</v>
      </c>
      <c r="V800">
        <v>259.65019999999998</v>
      </c>
      <c r="W800">
        <v>198441300</v>
      </c>
      <c r="X800">
        <v>3.9031304458839502</v>
      </c>
      <c r="Y800">
        <v>1.3464686537402E-3</v>
      </c>
      <c r="Z800">
        <v>7.8536333624149805E-4</v>
      </c>
      <c r="AA800">
        <v>-1400.7805894445501</v>
      </c>
      <c r="AB800">
        <f>(Raw_savings[[#This Row],[PreWBthm]]-Raw_savings[[#This Row],[MsrWBthm]])/Raw_savings[[#This Row],[NumUnit]]/10^5</f>
        <v>-1.4007805894445528E-2</v>
      </c>
      <c r="AC800">
        <f>Raw_savings[[#This Row],[APreWBkWh]]*Raw_savings[[#This Row],[BldgWts]]</f>
        <v>0.10538452203886665</v>
      </c>
      <c r="AD800" t="s">
        <v>72</v>
      </c>
    </row>
    <row r="801" spans="1:30" hidden="1" x14ac:dyDescent="0.25">
      <c r="A801" t="s">
        <v>68</v>
      </c>
      <c r="B801" t="s">
        <v>69</v>
      </c>
      <c r="C801" t="s">
        <v>70</v>
      </c>
      <c r="D801" s="1">
        <v>43622.936018518521</v>
      </c>
      <c r="E801" t="s">
        <v>71</v>
      </c>
      <c r="F801" t="s">
        <v>13</v>
      </c>
      <c r="G801" t="s">
        <v>33</v>
      </c>
      <c r="H801" t="str">
        <f>VLOOKUP(Raw_savings[[#This Row],[BldgVint]],DEER2020wts!$I$6:$J$15,2,FALSE)</f>
        <v>New</v>
      </c>
      <c r="I801" t="s">
        <v>42</v>
      </c>
      <c r="J801" t="s">
        <v>6</v>
      </c>
      <c r="K801">
        <f>SUMIFS(raw_wts[wt_vint],raw_wts[bldgtype],Raw_savings[[#This Row],[BldgType]],raw_wts[bldgvint],Raw_savings[[#This Row],[BldgVint]],raw_wts[bldgloc],Raw_savings[[#This Row],[BldgLoc]])</f>
        <v>0.04</v>
      </c>
      <c r="L801" t="s">
        <v>32</v>
      </c>
      <c r="M801">
        <v>369.3751795</v>
      </c>
      <c r="N801">
        <v>149998.6</v>
      </c>
      <c r="O801" t="s">
        <v>7</v>
      </c>
      <c r="P801">
        <v>596425.6</v>
      </c>
      <c r="Q801">
        <v>41.503444444444398</v>
      </c>
      <c r="R801">
        <v>32.3282666666667</v>
      </c>
      <c r="S801">
        <v>2891019000</v>
      </c>
      <c r="T801">
        <v>595222.1</v>
      </c>
      <c r="U801">
        <v>41.469666666666697</v>
      </c>
      <c r="V801">
        <v>32.295733333333303</v>
      </c>
      <c r="W801">
        <v>2893954000</v>
      </c>
      <c r="X801">
        <v>3.2582048464358202</v>
      </c>
      <c r="Y801" s="2">
        <v>9.1445716042701196E-5</v>
      </c>
      <c r="Z801" s="2">
        <v>8.80766633463884E-5</v>
      </c>
      <c r="AA801">
        <v>-7945.8506225917099</v>
      </c>
      <c r="AB801">
        <f>(Raw_savings[[#This Row],[PreWBthm]]-Raw_savings[[#This Row],[MsrWBthm]])/Raw_savings[[#This Row],[NumUnit]]/10^5</f>
        <v>-7.9458506225917103E-2</v>
      </c>
      <c r="AC801">
        <f>Raw_savings[[#This Row],[APreWBkWh]]*Raw_savings[[#This Row],[BldgWts]]</f>
        <v>0.1303281938574328</v>
      </c>
      <c r="AD801" t="s">
        <v>72</v>
      </c>
    </row>
    <row r="802" spans="1:30" hidden="1" x14ac:dyDescent="0.25">
      <c r="A802" t="s">
        <v>68</v>
      </c>
      <c r="B802" t="s">
        <v>69</v>
      </c>
      <c r="C802" t="s">
        <v>70</v>
      </c>
      <c r="D802" s="1">
        <v>43622.936018518521</v>
      </c>
      <c r="E802" t="s">
        <v>71</v>
      </c>
      <c r="F802" t="s">
        <v>14</v>
      </c>
      <c r="G802">
        <v>1975</v>
      </c>
      <c r="H802" t="str">
        <f>VLOOKUP(Raw_savings[[#This Row],[BldgVint]],DEER2020wts!$I$6:$J$15,2,FALSE)</f>
        <v>Old</v>
      </c>
      <c r="I802" t="s">
        <v>5</v>
      </c>
      <c r="J802" t="s">
        <v>6</v>
      </c>
      <c r="K802">
        <f>SUMIFS(raw_wts[wt_vint],raw_wts[bldgtype],Raw_savings[[#This Row],[BldgType]],raw_wts[bldgvint],Raw_savings[[#This Row],[BldgVint]],raw_wts[bldgloc],Raw_savings[[#This Row],[BldgLoc]])</f>
        <v>1.298</v>
      </c>
      <c r="L802" t="s">
        <v>32</v>
      </c>
      <c r="M802">
        <v>2600.7498025</v>
      </c>
      <c r="N802">
        <v>930201.4</v>
      </c>
      <c r="O802" t="s">
        <v>7</v>
      </c>
      <c r="P802">
        <v>6677388</v>
      </c>
      <c r="Q802">
        <v>2283.64911111111</v>
      </c>
      <c r="R802">
        <v>1856.7718666666699</v>
      </c>
      <c r="S802">
        <v>15545110000</v>
      </c>
      <c r="T802">
        <v>6664686</v>
      </c>
      <c r="U802">
        <v>2279.3647777777801</v>
      </c>
      <c r="V802">
        <v>1853.0637999999999</v>
      </c>
      <c r="W802">
        <v>15568860000</v>
      </c>
      <c r="X802">
        <v>4.8839761471057503</v>
      </c>
      <c r="Y802">
        <v>1.64734544215468E-3</v>
      </c>
      <c r="Z802">
        <v>1.4257683161612101E-3</v>
      </c>
      <c r="AA802">
        <v>-9131.9818527603293</v>
      </c>
      <c r="AB802">
        <f>(Raw_savings[[#This Row],[PreWBthm]]-Raw_savings[[#This Row],[MsrWBthm]])/Raw_savings[[#This Row],[NumUnit]]/10^5</f>
        <v>-9.131981852760325E-2</v>
      </c>
      <c r="AC802">
        <f>Raw_savings[[#This Row],[APreWBkWh]]*Raw_savings[[#This Row],[BldgWts]]</f>
        <v>6.3394010389432642</v>
      </c>
      <c r="AD802" t="s">
        <v>72</v>
      </c>
    </row>
    <row r="803" spans="1:30" hidden="1" x14ac:dyDescent="0.25">
      <c r="A803" t="s">
        <v>68</v>
      </c>
      <c r="B803" t="s">
        <v>69</v>
      </c>
      <c r="C803" t="s">
        <v>70</v>
      </c>
      <c r="D803" s="1">
        <v>43622.936018518521</v>
      </c>
      <c r="E803" t="s">
        <v>71</v>
      </c>
      <c r="F803" t="s">
        <v>14</v>
      </c>
      <c r="G803">
        <v>1975</v>
      </c>
      <c r="H803" t="str">
        <f>VLOOKUP(Raw_savings[[#This Row],[BldgVint]],DEER2020wts!$I$6:$J$15,2,FALSE)</f>
        <v>Old</v>
      </c>
      <c r="I803" t="s">
        <v>35</v>
      </c>
      <c r="J803" t="s">
        <v>6</v>
      </c>
      <c r="K803">
        <f>SUMIFS(raw_wts[wt_vint],raw_wts[bldgtype],Raw_savings[[#This Row],[BldgType]],raw_wts[bldgvint],Raw_savings[[#This Row],[BldgVint]],raw_wts[bldgloc],Raw_savings[[#This Row],[BldgLoc]])</f>
        <v>2.8530000000000002</v>
      </c>
      <c r="L803" t="s">
        <v>32</v>
      </c>
      <c r="M803">
        <v>2309.4017399999998</v>
      </c>
      <c r="N803">
        <v>930201.4</v>
      </c>
      <c r="O803" t="s">
        <v>7</v>
      </c>
      <c r="P803">
        <v>7799331</v>
      </c>
      <c r="Q803">
        <v>2949.9044444444398</v>
      </c>
      <c r="R803">
        <v>2605.8816666666698</v>
      </c>
      <c r="S803">
        <v>9324329000</v>
      </c>
      <c r="T803">
        <v>7785297</v>
      </c>
      <c r="U803">
        <v>2945.0625555555598</v>
      </c>
      <c r="V803">
        <v>2601.5381333333298</v>
      </c>
      <c r="W803">
        <v>9338373000</v>
      </c>
      <c r="X803">
        <v>6.0768985131188096</v>
      </c>
      <c r="Y803">
        <v>2.0965987879136101E-3</v>
      </c>
      <c r="Z803">
        <v>1.88080456427371E-3</v>
      </c>
      <c r="AA803">
        <v>-6081.2286388941602</v>
      </c>
      <c r="AB803">
        <f>(Raw_savings[[#This Row],[PreWBthm]]-Raw_savings[[#This Row],[MsrWBthm]])/Raw_savings[[#This Row],[NumUnit]]/10^5</f>
        <v>-6.0812286388941587E-2</v>
      </c>
      <c r="AC803">
        <f>Raw_savings[[#This Row],[APreWBkWh]]*Raw_savings[[#This Row],[BldgWts]]</f>
        <v>17.337391457927964</v>
      </c>
      <c r="AD803" t="s">
        <v>72</v>
      </c>
    </row>
    <row r="804" spans="1:30" hidden="1" x14ac:dyDescent="0.25">
      <c r="A804" t="s">
        <v>68</v>
      </c>
      <c r="B804" t="s">
        <v>69</v>
      </c>
      <c r="C804" t="s">
        <v>70</v>
      </c>
      <c r="D804" s="1">
        <v>43622.936018518521</v>
      </c>
      <c r="E804" t="s">
        <v>71</v>
      </c>
      <c r="F804" t="s">
        <v>14</v>
      </c>
      <c r="G804">
        <v>1975</v>
      </c>
      <c r="H804" t="str">
        <f>VLOOKUP(Raw_savings[[#This Row],[BldgVint]],DEER2020wts!$I$6:$J$15,2,FALSE)</f>
        <v>Old</v>
      </c>
      <c r="I804" t="s">
        <v>38</v>
      </c>
      <c r="J804" t="s">
        <v>6</v>
      </c>
      <c r="K804">
        <f>SUMIFS(raw_wts[wt_vint],raw_wts[bldgtype],Raw_savings[[#This Row],[BldgType]],raw_wts[bldgvint],Raw_savings[[#This Row],[BldgVint]],raw_wts[bldgloc],Raw_savings[[#This Row],[BldgLoc]])</f>
        <v>15.601000000000001</v>
      </c>
      <c r="L804" t="s">
        <v>32</v>
      </c>
      <c r="M804">
        <v>2757.4741041666698</v>
      </c>
      <c r="N804">
        <v>930201.4</v>
      </c>
      <c r="O804" t="s">
        <v>7</v>
      </c>
      <c r="P804">
        <v>7084710</v>
      </c>
      <c r="Q804">
        <v>2245.3020000000001</v>
      </c>
      <c r="R804">
        <v>1915.5381333333301</v>
      </c>
      <c r="S804">
        <v>7897538000</v>
      </c>
      <c r="T804">
        <v>7069440</v>
      </c>
      <c r="U804">
        <v>2241.64988888889</v>
      </c>
      <c r="V804">
        <v>1911.8385333333299</v>
      </c>
      <c r="W804">
        <v>7912999000</v>
      </c>
      <c r="X804">
        <v>5.5376766646425901</v>
      </c>
      <c r="Y804">
        <v>1.32444076468117E-3</v>
      </c>
      <c r="Z804">
        <v>1.34166264495825E-3</v>
      </c>
      <c r="AA804">
        <v>-5606.9429542920197</v>
      </c>
      <c r="AB804">
        <f>(Raw_savings[[#This Row],[PreWBthm]]-Raw_savings[[#This Row],[MsrWBthm]])/Raw_savings[[#This Row],[NumUnit]]/10^5</f>
        <v>-5.6069429542920171E-2</v>
      </c>
      <c r="AC804">
        <f>Raw_savings[[#This Row],[APreWBkWh]]*Raw_savings[[#This Row],[BldgWts]]</f>
        <v>86.393293645089059</v>
      </c>
      <c r="AD804" t="s">
        <v>72</v>
      </c>
    </row>
    <row r="805" spans="1:30" hidden="1" x14ac:dyDescent="0.25">
      <c r="A805" t="s">
        <v>68</v>
      </c>
      <c r="B805" t="s">
        <v>69</v>
      </c>
      <c r="C805" t="s">
        <v>70</v>
      </c>
      <c r="D805" s="1">
        <v>43622.936018518521</v>
      </c>
      <c r="E805" t="s">
        <v>71</v>
      </c>
      <c r="F805" t="s">
        <v>14</v>
      </c>
      <c r="G805">
        <v>1975</v>
      </c>
      <c r="H805" t="str">
        <f>VLOOKUP(Raw_savings[[#This Row],[BldgVint]],DEER2020wts!$I$6:$J$15,2,FALSE)</f>
        <v>Old</v>
      </c>
      <c r="I805" t="s">
        <v>40</v>
      </c>
      <c r="J805" t="s">
        <v>6</v>
      </c>
      <c r="K805">
        <f>SUMIFS(raw_wts[wt_vint],raw_wts[bldgtype],Raw_savings[[#This Row],[BldgType]],raw_wts[bldgvint],Raw_savings[[#This Row],[BldgVint]],raw_wts[bldgloc],Raw_savings[[#This Row],[BldgLoc]])</f>
        <v>3.4180000000000001</v>
      </c>
      <c r="L805" t="s">
        <v>32</v>
      </c>
      <c r="M805">
        <v>2337.8201425000002</v>
      </c>
      <c r="N805">
        <v>930201.4</v>
      </c>
      <c r="O805" t="s">
        <v>7</v>
      </c>
      <c r="P805">
        <v>7864318</v>
      </c>
      <c r="Q805">
        <v>3641.2574444444399</v>
      </c>
      <c r="R805">
        <v>3099.2597333333301</v>
      </c>
      <c r="S805">
        <v>6731036000</v>
      </c>
      <c r="T805">
        <v>7849664</v>
      </c>
      <c r="U805">
        <v>3635.7489999999998</v>
      </c>
      <c r="V805">
        <v>3094.5902666666698</v>
      </c>
      <c r="W805">
        <v>6742392000</v>
      </c>
      <c r="X805">
        <v>6.2682324160016103</v>
      </c>
      <c r="Y805">
        <v>2.3562310651297899E-3</v>
      </c>
      <c r="Z805">
        <v>1.9973592415336201E-3</v>
      </c>
      <c r="AA805">
        <v>-4857.5165358341901</v>
      </c>
      <c r="AB805">
        <f>(Raw_savings[[#This Row],[PreWBthm]]-Raw_savings[[#This Row],[MsrWBthm]])/Raw_savings[[#This Row],[NumUnit]]/10^5</f>
        <v>-4.8575165358341929E-2</v>
      </c>
      <c r="AC805">
        <f>Raw_savings[[#This Row],[APreWBkWh]]*Raw_savings[[#This Row],[BldgWts]]</f>
        <v>21.424818397893503</v>
      </c>
      <c r="AD805" t="s">
        <v>72</v>
      </c>
    </row>
    <row r="806" spans="1:30" hidden="1" x14ac:dyDescent="0.25">
      <c r="A806" t="s">
        <v>68</v>
      </c>
      <c r="B806" t="s">
        <v>69</v>
      </c>
      <c r="C806" t="s">
        <v>70</v>
      </c>
      <c r="D806" s="1">
        <v>43622.936018518521</v>
      </c>
      <c r="E806" t="s">
        <v>71</v>
      </c>
      <c r="F806" t="s">
        <v>14</v>
      </c>
      <c r="G806">
        <v>1975</v>
      </c>
      <c r="H806" t="str">
        <f>VLOOKUP(Raw_savings[[#This Row],[BldgVint]],DEER2020wts!$I$6:$J$15,2,FALSE)</f>
        <v>Old</v>
      </c>
      <c r="I806" t="s">
        <v>43</v>
      </c>
      <c r="J806" t="s">
        <v>6</v>
      </c>
      <c r="K806">
        <f>SUMIFS(raw_wts[wt_vint],raw_wts[bldgtype],Raw_savings[[#This Row],[BldgType]],raw_wts[bldgvint],Raw_savings[[#This Row],[BldgVint]],raw_wts[bldgloc],Raw_savings[[#This Row],[BldgLoc]])</f>
        <v>2.6019999999999999</v>
      </c>
      <c r="L806" t="s">
        <v>32</v>
      </c>
      <c r="M806">
        <v>2697.5776791666699</v>
      </c>
      <c r="N806">
        <v>930201.4</v>
      </c>
      <c r="O806" t="s">
        <v>7</v>
      </c>
      <c r="P806">
        <v>7128173</v>
      </c>
      <c r="Q806">
        <v>2769.6762222222201</v>
      </c>
      <c r="R806">
        <v>2183.7417333333301</v>
      </c>
      <c r="S806">
        <v>7943475000</v>
      </c>
      <c r="T806">
        <v>7113060</v>
      </c>
      <c r="U806">
        <v>2765.7574444444399</v>
      </c>
      <c r="V806">
        <v>2179.8638000000001</v>
      </c>
      <c r="W806">
        <v>7957688000</v>
      </c>
      <c r="X806">
        <v>5.6024336636224996</v>
      </c>
      <c r="Y806">
        <v>1.4527024775012299E-3</v>
      </c>
      <c r="Z806">
        <v>1.43756132150796E-3</v>
      </c>
      <c r="AA806">
        <v>-5268.8010097973001</v>
      </c>
      <c r="AB806">
        <f>(Raw_savings[[#This Row],[PreWBthm]]-Raw_savings[[#This Row],[MsrWBthm]])/Raw_savings[[#This Row],[NumUnit]]/10^5</f>
        <v>-5.2688010097972977E-2</v>
      </c>
      <c r="AC806">
        <f>Raw_savings[[#This Row],[APreWBkWh]]*Raw_savings[[#This Row],[BldgWts]]</f>
        <v>14.577532392745743</v>
      </c>
      <c r="AD806" t="s">
        <v>72</v>
      </c>
    </row>
    <row r="807" spans="1:30" hidden="1" x14ac:dyDescent="0.25">
      <c r="A807" t="s">
        <v>68</v>
      </c>
      <c r="B807" t="s">
        <v>69</v>
      </c>
      <c r="C807" t="s">
        <v>70</v>
      </c>
      <c r="D807" s="1">
        <v>43622.936018518521</v>
      </c>
      <c r="E807" t="s">
        <v>71</v>
      </c>
      <c r="F807" t="s">
        <v>14</v>
      </c>
      <c r="G807">
        <v>1975</v>
      </c>
      <c r="H807" t="str">
        <f>VLOOKUP(Raw_savings[[#This Row],[BldgVint]],DEER2020wts!$I$6:$J$15,2,FALSE)</f>
        <v>Old</v>
      </c>
      <c r="I807" t="s">
        <v>45</v>
      </c>
      <c r="J807" t="s">
        <v>6</v>
      </c>
      <c r="K807">
        <f>SUMIFS(raw_wts[wt_vint],raw_wts[bldgtype],Raw_savings[[#This Row],[BldgType]],raw_wts[bldgvint],Raw_savings[[#This Row],[BldgVint]],raw_wts[bldgloc],Raw_savings[[#This Row],[BldgLoc]])</f>
        <v>16.177999999999997</v>
      </c>
      <c r="L807" t="s">
        <v>32</v>
      </c>
      <c r="M807">
        <v>2886.9450208333301</v>
      </c>
      <c r="N807">
        <v>930201.4</v>
      </c>
      <c r="O807" t="s">
        <v>7</v>
      </c>
      <c r="P807">
        <v>7895079</v>
      </c>
      <c r="Q807">
        <v>3325.4041111111101</v>
      </c>
      <c r="R807">
        <v>2855.9820666666701</v>
      </c>
      <c r="S807">
        <v>3221783000</v>
      </c>
      <c r="T807">
        <v>7878345</v>
      </c>
      <c r="U807">
        <v>3320.70711111111</v>
      </c>
      <c r="V807">
        <v>2851.6397333333298</v>
      </c>
      <c r="W807">
        <v>3229498000</v>
      </c>
      <c r="X807">
        <v>5.7964387541989497</v>
      </c>
      <c r="Y807">
        <v>1.6269793730413001E-3</v>
      </c>
      <c r="Z807">
        <v>1.50412747800758E-3</v>
      </c>
      <c r="AA807">
        <v>-2672.3751038989399</v>
      </c>
      <c r="AB807">
        <f>(Raw_savings[[#This Row],[PreWBthm]]-Raw_savings[[#This Row],[MsrWBthm]])/Raw_savings[[#This Row],[NumUnit]]/10^5</f>
        <v>-2.6723751038989409E-2</v>
      </c>
      <c r="AC807">
        <f>Raw_savings[[#This Row],[APreWBkWh]]*Raw_savings[[#This Row],[BldgWts]]</f>
        <v>93.774786165430598</v>
      </c>
      <c r="AD807" t="s">
        <v>72</v>
      </c>
    </row>
    <row r="808" spans="1:30" hidden="1" x14ac:dyDescent="0.25">
      <c r="A808" t="s">
        <v>68</v>
      </c>
      <c r="B808" t="s">
        <v>69</v>
      </c>
      <c r="C808" t="s">
        <v>70</v>
      </c>
      <c r="D808" s="1">
        <v>43622.936018518521</v>
      </c>
      <c r="E808" t="s">
        <v>71</v>
      </c>
      <c r="F808" t="s">
        <v>14</v>
      </c>
      <c r="G808">
        <v>1975</v>
      </c>
      <c r="H808" t="str">
        <f>VLOOKUP(Raw_savings[[#This Row],[BldgVint]],DEER2020wts!$I$6:$J$15,2,FALSE)</f>
        <v>Old</v>
      </c>
      <c r="I808" t="s">
        <v>8</v>
      </c>
      <c r="J808" t="s">
        <v>6</v>
      </c>
      <c r="K808">
        <f>SUMIFS(raw_wts[wt_vint],raw_wts[bldgtype],Raw_savings[[#This Row],[BldgType]],raw_wts[bldgvint],Raw_savings[[#This Row],[BldgVint]],raw_wts[bldgloc],Raw_savings[[#This Row],[BldgLoc]])</f>
        <v>3.617</v>
      </c>
      <c r="L808" t="s">
        <v>32</v>
      </c>
      <c r="M808">
        <v>2829.0617524999998</v>
      </c>
      <c r="N808">
        <v>930201.4</v>
      </c>
      <c r="O808" t="s">
        <v>7</v>
      </c>
      <c r="P808">
        <v>7640616</v>
      </c>
      <c r="Q808">
        <v>3124.3707777777799</v>
      </c>
      <c r="R808">
        <v>2582.3993333333301</v>
      </c>
      <c r="S808">
        <v>2084469000</v>
      </c>
      <c r="T808">
        <v>7623835</v>
      </c>
      <c r="U808">
        <v>3120.0354444444401</v>
      </c>
      <c r="V808">
        <v>2578.4054666666698</v>
      </c>
      <c r="W808">
        <v>2090397000</v>
      </c>
      <c r="X808">
        <v>5.9316485351268398</v>
      </c>
      <c r="Y808">
        <v>1.5324279611437801E-3</v>
      </c>
      <c r="Z808">
        <v>1.4117283453206201E-3</v>
      </c>
      <c r="AA808">
        <v>-2095.3943457619898</v>
      </c>
      <c r="AB808">
        <f>(Raw_savings[[#This Row],[PreWBthm]]-Raw_savings[[#This Row],[MsrWBthm]])/Raw_savings[[#This Row],[NumUnit]]/10^5</f>
        <v>-2.0953943457619879E-2</v>
      </c>
      <c r="AC808">
        <f>Raw_savings[[#This Row],[APreWBkWh]]*Raw_savings[[#This Row],[BldgWts]]</f>
        <v>21.454772751553779</v>
      </c>
      <c r="AD808" t="s">
        <v>72</v>
      </c>
    </row>
    <row r="809" spans="1:30" hidden="1" x14ac:dyDescent="0.25">
      <c r="A809" t="s">
        <v>68</v>
      </c>
      <c r="B809" t="s">
        <v>69</v>
      </c>
      <c r="C809" t="s">
        <v>70</v>
      </c>
      <c r="D809" s="1">
        <v>43622.936018518521</v>
      </c>
      <c r="E809" t="s">
        <v>71</v>
      </c>
      <c r="F809" t="s">
        <v>14</v>
      </c>
      <c r="G809">
        <v>1975</v>
      </c>
      <c r="H809" t="str">
        <f>VLOOKUP(Raw_savings[[#This Row],[BldgVint]],DEER2020wts!$I$6:$J$15,2,FALSE)</f>
        <v>Old</v>
      </c>
      <c r="I809" t="s">
        <v>36</v>
      </c>
      <c r="J809" t="s">
        <v>6</v>
      </c>
      <c r="K809">
        <f>SUMIFS(raw_wts[wt_vint],raw_wts[bldgtype],Raw_savings[[#This Row],[BldgType]],raw_wts[bldgvint],Raw_savings[[#This Row],[BldgVint]],raw_wts[bldgloc],Raw_savings[[#This Row],[BldgLoc]])</f>
        <v>27.006</v>
      </c>
      <c r="L809" t="s">
        <v>32</v>
      </c>
      <c r="M809">
        <v>2502.5936900000002</v>
      </c>
      <c r="N809">
        <v>930201.4</v>
      </c>
      <c r="O809" t="s">
        <v>7</v>
      </c>
      <c r="P809">
        <v>8214564</v>
      </c>
      <c r="Q809">
        <v>3641.42</v>
      </c>
      <c r="R809">
        <v>2869.0887333333299</v>
      </c>
      <c r="S809">
        <v>2783784000</v>
      </c>
      <c r="T809">
        <v>8198698</v>
      </c>
      <c r="U809">
        <v>3635.9148888888899</v>
      </c>
      <c r="V809">
        <v>2864.9360000000001</v>
      </c>
      <c r="W809">
        <v>2790586000</v>
      </c>
      <c r="X809">
        <v>6.3398225862225397</v>
      </c>
      <c r="Y809">
        <v>2.1997622439106699E-3</v>
      </c>
      <c r="Z809">
        <v>1.65937177494176E-3</v>
      </c>
      <c r="AA809">
        <v>-2717.9801608146799</v>
      </c>
      <c r="AB809">
        <f>(Raw_savings[[#This Row],[PreWBthm]]-Raw_savings[[#This Row],[MsrWBthm]])/Raw_savings[[#This Row],[NumUnit]]/10^5</f>
        <v>-2.7179801608146786E-2</v>
      </c>
      <c r="AC809">
        <f>Raw_savings[[#This Row],[APreWBkWh]]*Raw_savings[[#This Row],[BldgWts]]</f>
        <v>171.21324876352591</v>
      </c>
      <c r="AD809" t="s">
        <v>72</v>
      </c>
    </row>
    <row r="810" spans="1:30" hidden="1" x14ac:dyDescent="0.25">
      <c r="A810" t="s">
        <v>68</v>
      </c>
      <c r="B810" t="s">
        <v>69</v>
      </c>
      <c r="C810" t="s">
        <v>70</v>
      </c>
      <c r="D810" s="1">
        <v>43622.936018518521</v>
      </c>
      <c r="E810" t="s">
        <v>71</v>
      </c>
      <c r="F810" t="s">
        <v>14</v>
      </c>
      <c r="G810">
        <v>1975</v>
      </c>
      <c r="H810" t="str">
        <f>VLOOKUP(Raw_savings[[#This Row],[BldgVint]],DEER2020wts!$I$6:$J$15,2,FALSE)</f>
        <v>Old</v>
      </c>
      <c r="I810" t="s">
        <v>39</v>
      </c>
      <c r="J810" t="s">
        <v>6</v>
      </c>
      <c r="K810">
        <f>SUMIFS(raw_wts[wt_vint],raw_wts[bldgtype],Raw_savings[[#This Row],[BldgType]],raw_wts[bldgvint],Raw_savings[[#This Row],[BldgVint]],raw_wts[bldgloc],Raw_savings[[#This Row],[BldgLoc]])</f>
        <v>17.811</v>
      </c>
      <c r="L810" t="s">
        <v>32</v>
      </c>
      <c r="M810">
        <v>3059.4476749999999</v>
      </c>
      <c r="N810">
        <v>930201.4</v>
      </c>
      <c r="O810" t="s">
        <v>7</v>
      </c>
      <c r="P810">
        <v>8548978</v>
      </c>
      <c r="Q810">
        <v>4413.1475555555598</v>
      </c>
      <c r="R810">
        <v>3610.1718666666702</v>
      </c>
      <c r="S810">
        <v>3593382000</v>
      </c>
      <c r="T810">
        <v>8531022</v>
      </c>
      <c r="U810">
        <v>4405.8824444444399</v>
      </c>
      <c r="V810">
        <v>3604.3462666666701</v>
      </c>
      <c r="W810">
        <v>3603195000</v>
      </c>
      <c r="X810">
        <v>5.8690332071131097</v>
      </c>
      <c r="Y810">
        <v>2.37464793742935E-3</v>
      </c>
      <c r="Z810">
        <v>1.9041345428466E-3</v>
      </c>
      <c r="AA810">
        <v>-3207.44168308092</v>
      </c>
      <c r="AB810">
        <f>(Raw_savings[[#This Row],[PreWBthm]]-Raw_savings[[#This Row],[MsrWBthm]])/Raw_savings[[#This Row],[NumUnit]]/10^5</f>
        <v>-3.207441683080918E-2</v>
      </c>
      <c r="AC810">
        <f>Raw_savings[[#This Row],[APreWBkWh]]*Raw_savings[[#This Row],[BldgWts]]</f>
        <v>104.53335045189159</v>
      </c>
      <c r="AD810" t="s">
        <v>72</v>
      </c>
    </row>
    <row r="811" spans="1:30" hidden="1" x14ac:dyDescent="0.25">
      <c r="A811" t="s">
        <v>68</v>
      </c>
      <c r="B811" t="s">
        <v>69</v>
      </c>
      <c r="C811" t="s">
        <v>70</v>
      </c>
      <c r="D811" s="1">
        <v>43622.936018518521</v>
      </c>
      <c r="E811" t="s">
        <v>71</v>
      </c>
      <c r="F811" t="s">
        <v>14</v>
      </c>
      <c r="G811">
        <v>1975</v>
      </c>
      <c r="H811" t="str">
        <f>VLOOKUP(Raw_savings[[#This Row],[BldgVint]],DEER2020wts!$I$6:$J$15,2,FALSE)</f>
        <v>Old</v>
      </c>
      <c r="I811" t="s">
        <v>41</v>
      </c>
      <c r="J811" t="s">
        <v>6</v>
      </c>
      <c r="K811">
        <f>SUMIFS(raw_wts[wt_vint],raw_wts[bldgtype],Raw_savings[[#This Row],[BldgType]],raw_wts[bldgvint],Raw_savings[[#This Row],[BldgVint]],raw_wts[bldgloc],Raw_savings[[#This Row],[BldgLoc]])</f>
        <v>5.5779999999999994</v>
      </c>
      <c r="L811" t="s">
        <v>32</v>
      </c>
      <c r="M811">
        <v>2856.1003291666698</v>
      </c>
      <c r="N811">
        <v>930201.4</v>
      </c>
      <c r="O811" t="s">
        <v>7</v>
      </c>
      <c r="P811">
        <v>8751590</v>
      </c>
      <c r="Q811">
        <v>4535.5416666666697</v>
      </c>
      <c r="R811">
        <v>3619.4229999999998</v>
      </c>
      <c r="S811">
        <v>3978537000</v>
      </c>
      <c r="T811">
        <v>8733968</v>
      </c>
      <c r="U811">
        <v>4528.1583333333301</v>
      </c>
      <c r="V811">
        <v>3613.71786666667</v>
      </c>
      <c r="W811">
        <v>3987759000</v>
      </c>
      <c r="X811">
        <v>6.1699513214025004</v>
      </c>
      <c r="Y811">
        <v>2.58510993396631E-3</v>
      </c>
      <c r="Z811">
        <v>1.9975255333549301E-3</v>
      </c>
      <c r="AA811">
        <v>-3228.8781685378399</v>
      </c>
      <c r="AB811">
        <f>(Raw_savings[[#This Row],[PreWBthm]]-Raw_savings[[#This Row],[MsrWBthm]])/Raw_savings[[#This Row],[NumUnit]]/10^5</f>
        <v>-3.2288781685378402E-2</v>
      </c>
      <c r="AC811">
        <f>Raw_savings[[#This Row],[APreWBkWh]]*Raw_savings[[#This Row],[BldgWts]]</f>
        <v>34.415988470783141</v>
      </c>
      <c r="AD811" t="s">
        <v>72</v>
      </c>
    </row>
    <row r="812" spans="1:30" hidden="1" x14ac:dyDescent="0.25">
      <c r="A812" t="s">
        <v>68</v>
      </c>
      <c r="B812" t="s">
        <v>69</v>
      </c>
      <c r="C812" t="s">
        <v>70</v>
      </c>
      <c r="D812" s="1">
        <v>43622.936018518521</v>
      </c>
      <c r="E812" t="s">
        <v>71</v>
      </c>
      <c r="F812" t="s">
        <v>14</v>
      </c>
      <c r="G812">
        <v>1975</v>
      </c>
      <c r="H812" t="str">
        <f>VLOOKUP(Raw_savings[[#This Row],[BldgVint]],DEER2020wts!$I$6:$J$15,2,FALSE)</f>
        <v>Old</v>
      </c>
      <c r="I812" t="s">
        <v>44</v>
      </c>
      <c r="J812" t="s">
        <v>6</v>
      </c>
      <c r="K812">
        <f>SUMIFS(raw_wts[wt_vint],raw_wts[bldgtype],Raw_savings[[#This Row],[BldgType]],raw_wts[bldgvint],Raw_savings[[#This Row],[BldgVint]],raw_wts[bldgloc],Raw_savings[[#This Row],[BldgLoc]])</f>
        <v>3.496</v>
      </c>
      <c r="L812" t="s">
        <v>32</v>
      </c>
      <c r="M812">
        <v>2892.9661691666702</v>
      </c>
      <c r="N812">
        <v>930201.4</v>
      </c>
      <c r="O812" t="s">
        <v>7</v>
      </c>
      <c r="P812">
        <v>9129313</v>
      </c>
      <c r="Q812">
        <v>3399.32111111111</v>
      </c>
      <c r="R812">
        <v>3292.4603999999999</v>
      </c>
      <c r="S812">
        <v>9238494000</v>
      </c>
      <c r="T812">
        <v>9111146</v>
      </c>
      <c r="U812">
        <v>3393.7625555555501</v>
      </c>
      <c r="V812">
        <v>3286.6756666666702</v>
      </c>
      <c r="W812">
        <v>9254228000</v>
      </c>
      <c r="X812">
        <v>6.2797139467528096</v>
      </c>
      <c r="Y812">
        <v>1.92140358044924E-3</v>
      </c>
      <c r="Z812">
        <v>1.9995855447555401E-3</v>
      </c>
      <c r="AA812">
        <v>-5438.7086056150602</v>
      </c>
      <c r="AB812">
        <f>(Raw_savings[[#This Row],[PreWBthm]]-Raw_savings[[#This Row],[MsrWBthm]])/Raw_savings[[#This Row],[NumUnit]]/10^5</f>
        <v>-5.4387086056150592E-2</v>
      </c>
      <c r="AC812">
        <f>Raw_savings[[#This Row],[APreWBkWh]]*Raw_savings[[#This Row],[BldgWts]]</f>
        <v>21.953879957847821</v>
      </c>
      <c r="AD812" t="s">
        <v>72</v>
      </c>
    </row>
    <row r="813" spans="1:30" hidden="1" x14ac:dyDescent="0.25">
      <c r="A813" t="s">
        <v>68</v>
      </c>
      <c r="B813" t="s">
        <v>69</v>
      </c>
      <c r="C813" t="s">
        <v>70</v>
      </c>
      <c r="D813" s="1">
        <v>43622.936018518521</v>
      </c>
      <c r="E813" t="s">
        <v>71</v>
      </c>
      <c r="F813" t="s">
        <v>14</v>
      </c>
      <c r="G813">
        <v>1975</v>
      </c>
      <c r="H813" t="str">
        <f>VLOOKUP(Raw_savings[[#This Row],[BldgVint]],DEER2020wts!$I$6:$J$15,2,FALSE)</f>
        <v>Old</v>
      </c>
      <c r="I813" t="s">
        <v>46</v>
      </c>
      <c r="J813" t="s">
        <v>6</v>
      </c>
      <c r="K813">
        <f>SUMIFS(raw_wts[wt_vint],raw_wts[bldgtype],Raw_savings[[#This Row],[BldgType]],raw_wts[bldgvint],Raw_savings[[#This Row],[BldgVint]],raw_wts[bldgloc],Raw_savings[[#This Row],[BldgLoc]])</f>
        <v>4.8579999999999997</v>
      </c>
      <c r="L813" t="s">
        <v>32</v>
      </c>
      <c r="M813">
        <v>2621.1632491666701</v>
      </c>
      <c r="N813">
        <v>930201.4</v>
      </c>
      <c r="O813" t="s">
        <v>7</v>
      </c>
      <c r="P813">
        <v>8456397</v>
      </c>
      <c r="Q813">
        <v>3185.8067777777801</v>
      </c>
      <c r="R813">
        <v>3028.4540666666699</v>
      </c>
      <c r="S813">
        <v>8808153000</v>
      </c>
      <c r="T813">
        <v>8440037</v>
      </c>
      <c r="U813">
        <v>3180.6183333333302</v>
      </c>
      <c r="V813">
        <v>3023.1705333333298</v>
      </c>
      <c r="W813">
        <v>8822471000</v>
      </c>
      <c r="X813">
        <v>6.2415036549902903</v>
      </c>
      <c r="Y813">
        <v>1.9794434574395801E-3</v>
      </c>
      <c r="Z813">
        <v>2.0157208197591498E-3</v>
      </c>
      <c r="AA813">
        <v>-5462.4602281265898</v>
      </c>
      <c r="AB813">
        <f>(Raw_savings[[#This Row],[PreWBthm]]-Raw_savings[[#This Row],[MsrWBthm]])/Raw_savings[[#This Row],[NumUnit]]/10^5</f>
        <v>-5.4624602281265887E-2</v>
      </c>
      <c r="AC813">
        <f>Raw_savings[[#This Row],[APreWBkWh]]*Raw_savings[[#This Row],[BldgWts]]</f>
        <v>30.321224755942829</v>
      </c>
      <c r="AD813" t="s">
        <v>72</v>
      </c>
    </row>
    <row r="814" spans="1:30" hidden="1" x14ac:dyDescent="0.25">
      <c r="A814" t="s">
        <v>68</v>
      </c>
      <c r="B814" t="s">
        <v>69</v>
      </c>
      <c r="C814" t="s">
        <v>70</v>
      </c>
      <c r="D814" s="1">
        <v>43622.936018518521</v>
      </c>
      <c r="E814" t="s">
        <v>71</v>
      </c>
      <c r="F814" t="s">
        <v>14</v>
      </c>
      <c r="G814">
        <v>1975</v>
      </c>
      <c r="H814" t="str">
        <f>VLOOKUP(Raw_savings[[#This Row],[BldgVint]],DEER2020wts!$I$6:$J$15,2,FALSE)</f>
        <v>Old</v>
      </c>
      <c r="I814" t="s">
        <v>9</v>
      </c>
      <c r="J814" t="s">
        <v>6</v>
      </c>
      <c r="K814">
        <f>SUMIFS(raw_wts[wt_vint],raw_wts[bldgtype],Raw_savings[[#This Row],[BldgType]],raw_wts[bldgvint],Raw_savings[[#This Row],[BldgVint]],raw_wts[bldgloc],Raw_savings[[#This Row],[BldgLoc]])</f>
        <v>6.1420000000000003</v>
      </c>
      <c r="L814" t="s">
        <v>32</v>
      </c>
      <c r="M814">
        <v>2941.0579724999998</v>
      </c>
      <c r="N814">
        <v>930201.4</v>
      </c>
      <c r="O814" t="s">
        <v>7</v>
      </c>
      <c r="P814">
        <v>9227802</v>
      </c>
      <c r="Q814">
        <v>3268.9092222222198</v>
      </c>
      <c r="R814">
        <v>3042.5736666666699</v>
      </c>
      <c r="S814">
        <v>7902681000</v>
      </c>
      <c r="T814">
        <v>9209117</v>
      </c>
      <c r="U814">
        <v>3263.5118888888901</v>
      </c>
      <c r="V814">
        <v>3037.3822</v>
      </c>
      <c r="W814">
        <v>7916760000</v>
      </c>
      <c r="X814">
        <v>6.3531559645242597</v>
      </c>
      <c r="Y814">
        <v>1.8351672710299801E-3</v>
      </c>
      <c r="Z814">
        <v>1.7651697842099099E-3</v>
      </c>
      <c r="AA814">
        <v>-4787.0528672484397</v>
      </c>
      <c r="AB814">
        <f>(Raw_savings[[#This Row],[PreWBthm]]-Raw_savings[[#This Row],[MsrWBthm]])/Raw_savings[[#This Row],[NumUnit]]/10^5</f>
        <v>-4.7870528672484369E-2</v>
      </c>
      <c r="AC814">
        <f>Raw_savings[[#This Row],[APreWBkWh]]*Raw_savings[[#This Row],[BldgWts]]</f>
        <v>39.021083934108006</v>
      </c>
      <c r="AD814" t="s">
        <v>72</v>
      </c>
    </row>
    <row r="815" spans="1:30" hidden="1" x14ac:dyDescent="0.25">
      <c r="A815" t="s">
        <v>68</v>
      </c>
      <c r="B815" t="s">
        <v>69</v>
      </c>
      <c r="C815" t="s">
        <v>70</v>
      </c>
      <c r="D815" s="1">
        <v>43622.936018518521</v>
      </c>
      <c r="E815" t="s">
        <v>71</v>
      </c>
      <c r="F815" t="s">
        <v>14</v>
      </c>
      <c r="G815">
        <v>1975</v>
      </c>
      <c r="H815" t="str">
        <f>VLOOKUP(Raw_savings[[#This Row],[BldgVint]],DEER2020wts!$I$6:$J$15,2,FALSE)</f>
        <v>Old</v>
      </c>
      <c r="I815" t="s">
        <v>37</v>
      </c>
      <c r="J815" t="s">
        <v>6</v>
      </c>
      <c r="K815">
        <f>SUMIFS(raw_wts[wt_vint],raw_wts[bldgtype],Raw_savings[[#This Row],[BldgType]],raw_wts[bldgvint],Raw_savings[[#This Row],[BldgVint]],raw_wts[bldgloc],Raw_savings[[#This Row],[BldgLoc]])</f>
        <v>1.6709999999999998</v>
      </c>
      <c r="L815" t="s">
        <v>32</v>
      </c>
      <c r="M815">
        <v>3008.6091433333299</v>
      </c>
      <c r="N815">
        <v>930201.4</v>
      </c>
      <c r="O815" t="s">
        <v>7</v>
      </c>
      <c r="P815">
        <v>9223681</v>
      </c>
      <c r="Q815">
        <v>4185.03177777778</v>
      </c>
      <c r="R815">
        <v>3575.3449333333301</v>
      </c>
      <c r="S815">
        <v>8605751000</v>
      </c>
      <c r="T815">
        <v>9205033</v>
      </c>
      <c r="U815">
        <v>4178.7481111111101</v>
      </c>
      <c r="V815">
        <v>3569.9596666666698</v>
      </c>
      <c r="W815">
        <v>8620383000</v>
      </c>
      <c r="X815">
        <v>6.1982128989142504</v>
      </c>
      <c r="Y815">
        <v>2.0885619790762498E-3</v>
      </c>
      <c r="Z815">
        <v>1.78995223709907E-3</v>
      </c>
      <c r="AA815">
        <v>-4863.3768305938102</v>
      </c>
      <c r="AB815">
        <f>(Raw_savings[[#This Row],[PreWBthm]]-Raw_savings[[#This Row],[MsrWBthm]])/Raw_savings[[#This Row],[NumUnit]]/10^5</f>
        <v>-4.8633768305938074E-2</v>
      </c>
      <c r="AC815">
        <f>Raw_savings[[#This Row],[APreWBkWh]]*Raw_savings[[#This Row],[BldgWts]]</f>
        <v>10.357213754085711</v>
      </c>
      <c r="AD815" t="s">
        <v>72</v>
      </c>
    </row>
    <row r="816" spans="1:30" hidden="1" x14ac:dyDescent="0.25">
      <c r="A816" t="s">
        <v>68</v>
      </c>
      <c r="B816" t="s">
        <v>69</v>
      </c>
      <c r="C816" t="s">
        <v>70</v>
      </c>
      <c r="D816" s="1">
        <v>43622.936018518521</v>
      </c>
      <c r="E816" t="s">
        <v>71</v>
      </c>
      <c r="F816" t="s">
        <v>14</v>
      </c>
      <c r="G816">
        <v>1975</v>
      </c>
      <c r="H816" t="str">
        <f>VLOOKUP(Raw_savings[[#This Row],[BldgVint]],DEER2020wts!$I$6:$J$15,2,FALSE)</f>
        <v>Old</v>
      </c>
      <c r="I816" t="s">
        <v>34</v>
      </c>
      <c r="J816" t="s">
        <v>6</v>
      </c>
      <c r="K816">
        <f>SUMIFS(raw_wts[wt_vint],raw_wts[bldgtype],Raw_savings[[#This Row],[BldgType]],raw_wts[bldgvint],Raw_savings[[#This Row],[BldgVint]],raw_wts[bldgloc],Raw_savings[[#This Row],[BldgLoc]])</f>
        <v>1.292</v>
      </c>
      <c r="L816" t="s">
        <v>32</v>
      </c>
      <c r="M816">
        <v>3945.3733225000001</v>
      </c>
      <c r="N816">
        <v>930201.4</v>
      </c>
      <c r="O816" t="s">
        <v>7</v>
      </c>
      <c r="P816">
        <v>11781780</v>
      </c>
      <c r="Q816">
        <v>4806.10222222222</v>
      </c>
      <c r="R816">
        <v>4238.1127333333297</v>
      </c>
      <c r="S816">
        <v>1603569000</v>
      </c>
      <c r="T816">
        <v>11755860</v>
      </c>
      <c r="U816">
        <v>4798.6283333333304</v>
      </c>
      <c r="V816">
        <v>4231.2336666666697</v>
      </c>
      <c r="W816">
        <v>1609614000</v>
      </c>
      <c r="X816">
        <v>6.5697205007651096</v>
      </c>
      <c r="Y816">
        <v>1.8943426332474101E-3</v>
      </c>
      <c r="Z816">
        <v>1.7435781368105E-3</v>
      </c>
      <c r="AA816">
        <v>-1532.17439919464</v>
      </c>
      <c r="AB816">
        <f>(Raw_savings[[#This Row],[PreWBthm]]-Raw_savings[[#This Row],[MsrWBthm]])/Raw_savings[[#This Row],[NumUnit]]/10^5</f>
        <v>-1.5321743991946406E-2</v>
      </c>
      <c r="AC816">
        <f>Raw_savings[[#This Row],[APreWBkWh]]*Raw_savings[[#This Row],[BldgWts]]</f>
        <v>8.4880788869885215</v>
      </c>
      <c r="AD816" t="s">
        <v>72</v>
      </c>
    </row>
    <row r="817" spans="1:30" hidden="1" x14ac:dyDescent="0.25">
      <c r="A817" t="s">
        <v>68</v>
      </c>
      <c r="B817" t="s">
        <v>69</v>
      </c>
      <c r="C817" t="s">
        <v>70</v>
      </c>
      <c r="D817" s="1">
        <v>43622.936018518521</v>
      </c>
      <c r="E817" t="s">
        <v>71</v>
      </c>
      <c r="F817" t="s">
        <v>14</v>
      </c>
      <c r="G817">
        <v>1975</v>
      </c>
      <c r="H817" t="str">
        <f>VLOOKUP(Raw_savings[[#This Row],[BldgVint]],DEER2020wts!$I$6:$J$15,2,FALSE)</f>
        <v>Old</v>
      </c>
      <c r="I817" t="s">
        <v>42</v>
      </c>
      <c r="J817" t="s">
        <v>6</v>
      </c>
      <c r="K817">
        <f>SUMIFS(raw_wts[wt_vint],raw_wts[bldgtype],Raw_savings[[#This Row],[BldgType]],raw_wts[bldgvint],Raw_savings[[#This Row],[BldgVint]],raw_wts[bldgloc],Raw_savings[[#This Row],[BldgLoc]])</f>
        <v>3.0140000000000002</v>
      </c>
      <c r="L817" t="s">
        <v>32</v>
      </c>
      <c r="M817">
        <v>2895.0953816666702</v>
      </c>
      <c r="N817">
        <v>930201.4</v>
      </c>
      <c r="O817" t="s">
        <v>7</v>
      </c>
      <c r="P817">
        <v>7955505</v>
      </c>
      <c r="Q817">
        <v>2347.7333333333299</v>
      </c>
      <c r="R817">
        <v>2144.5668000000001</v>
      </c>
      <c r="S817">
        <v>21479240000</v>
      </c>
      <c r="T817">
        <v>7939008</v>
      </c>
      <c r="U817">
        <v>2343.8471111111098</v>
      </c>
      <c r="V817">
        <v>2140.5954666666698</v>
      </c>
      <c r="W817">
        <v>21503330000</v>
      </c>
      <c r="X817">
        <v>5.6982578551532503</v>
      </c>
      <c r="Y817">
        <v>1.34234686940958E-3</v>
      </c>
      <c r="Z817">
        <v>1.37174524835419E-3</v>
      </c>
      <c r="AA817">
        <v>-8320.96937204594</v>
      </c>
      <c r="AB817">
        <f>(Raw_savings[[#This Row],[PreWBthm]]-Raw_savings[[#This Row],[MsrWBthm]])/Raw_savings[[#This Row],[NumUnit]]/10^5</f>
        <v>-8.3209693720459346E-2</v>
      </c>
      <c r="AC817">
        <f>Raw_savings[[#This Row],[APreWBkWh]]*Raw_savings[[#This Row],[BldgWts]]</f>
        <v>17.174549175431899</v>
      </c>
      <c r="AD817" t="s">
        <v>72</v>
      </c>
    </row>
    <row r="818" spans="1:30" hidden="1" x14ac:dyDescent="0.25">
      <c r="A818" t="s">
        <v>68</v>
      </c>
      <c r="B818" t="s">
        <v>69</v>
      </c>
      <c r="C818" t="s">
        <v>70</v>
      </c>
      <c r="D818" s="1">
        <v>43622.936018518521</v>
      </c>
      <c r="E818" t="s">
        <v>71</v>
      </c>
      <c r="F818" t="s">
        <v>14</v>
      </c>
      <c r="G818">
        <v>1985</v>
      </c>
      <c r="H818" t="str">
        <f>VLOOKUP(Raw_savings[[#This Row],[BldgVint]],DEER2020wts!$I$6:$J$15,2,FALSE)</f>
        <v>Old</v>
      </c>
      <c r="I818" t="s">
        <v>5</v>
      </c>
      <c r="J818" t="s">
        <v>6</v>
      </c>
      <c r="K818">
        <f>SUMIFS(raw_wts[wt_vint],raw_wts[bldgtype],Raw_savings[[#This Row],[BldgType]],raw_wts[bldgvint],Raw_savings[[#This Row],[BldgVint]],raw_wts[bldgloc],Raw_savings[[#This Row],[BldgLoc]])</f>
        <v>0.23599999999999999</v>
      </c>
      <c r="L818" t="s">
        <v>32</v>
      </c>
      <c r="M818">
        <v>2574.3017100000002</v>
      </c>
      <c r="N818">
        <v>930201.4</v>
      </c>
      <c r="O818" t="s">
        <v>7</v>
      </c>
      <c r="P818">
        <v>6416731</v>
      </c>
      <c r="Q818">
        <v>2223.7084444444399</v>
      </c>
      <c r="R818">
        <v>1807.5462666666699</v>
      </c>
      <c r="S818">
        <v>15500620000</v>
      </c>
      <c r="T818">
        <v>6404237</v>
      </c>
      <c r="U818">
        <v>2219.538</v>
      </c>
      <c r="V818">
        <v>1803.8996666666701</v>
      </c>
      <c r="W818">
        <v>15524110000</v>
      </c>
      <c r="X818">
        <v>4.85335497057957</v>
      </c>
      <c r="Y818">
        <v>1.62002939602773E-3</v>
      </c>
      <c r="Z818">
        <v>1.4165394778065999E-3</v>
      </c>
      <c r="AA818">
        <v>-9124.8045669052499</v>
      </c>
      <c r="AB818">
        <f>(Raw_savings[[#This Row],[PreWBthm]]-Raw_savings[[#This Row],[MsrWBthm]])/Raw_savings[[#This Row],[NumUnit]]/10^5</f>
        <v>-9.1248045669052522E-2</v>
      </c>
      <c r="AC818">
        <f>Raw_savings[[#This Row],[APreWBkWh]]*Raw_savings[[#This Row],[BldgWts]]</f>
        <v>1.1453917730567784</v>
      </c>
      <c r="AD818" t="s">
        <v>72</v>
      </c>
    </row>
    <row r="819" spans="1:30" hidden="1" x14ac:dyDescent="0.25">
      <c r="A819" t="s">
        <v>68</v>
      </c>
      <c r="B819" t="s">
        <v>69</v>
      </c>
      <c r="C819" t="s">
        <v>70</v>
      </c>
      <c r="D819" s="1">
        <v>43622.936018518521</v>
      </c>
      <c r="E819" t="s">
        <v>71</v>
      </c>
      <c r="F819" t="s">
        <v>14</v>
      </c>
      <c r="G819">
        <v>1985</v>
      </c>
      <c r="H819" t="str">
        <f>VLOOKUP(Raw_savings[[#This Row],[BldgVint]],DEER2020wts!$I$6:$J$15,2,FALSE)</f>
        <v>Old</v>
      </c>
      <c r="I819" t="s">
        <v>35</v>
      </c>
      <c r="J819" t="s">
        <v>6</v>
      </c>
      <c r="K819">
        <f>SUMIFS(raw_wts[wt_vint],raw_wts[bldgtype],Raw_savings[[#This Row],[BldgType]],raw_wts[bldgvint],Raw_savings[[#This Row],[BldgVint]],raw_wts[bldgloc],Raw_savings[[#This Row],[BldgLoc]])</f>
        <v>0.68500000000000005</v>
      </c>
      <c r="L819" t="s">
        <v>32</v>
      </c>
      <c r="M819">
        <v>2293.64258666667</v>
      </c>
      <c r="N819">
        <v>930201.4</v>
      </c>
      <c r="O819" t="s">
        <v>7</v>
      </c>
      <c r="P819">
        <v>7603452</v>
      </c>
      <c r="Q819">
        <v>2898.44677777778</v>
      </c>
      <c r="R819">
        <v>2560.2086666666701</v>
      </c>
      <c r="S819">
        <v>9336751000</v>
      </c>
      <c r="T819">
        <v>7589576</v>
      </c>
      <c r="U819">
        <v>2893.7861111111101</v>
      </c>
      <c r="V819">
        <v>2555.9137999999998</v>
      </c>
      <c r="W819">
        <v>9350570000</v>
      </c>
      <c r="X819">
        <v>6.0497655914934301</v>
      </c>
      <c r="Y819">
        <v>2.0319934299092199E-3</v>
      </c>
      <c r="Z819">
        <v>1.8725091222289601E-3</v>
      </c>
      <c r="AA819">
        <v>-6024.91429149954</v>
      </c>
      <c r="AB819">
        <f>(Raw_savings[[#This Row],[PreWBthm]]-Raw_savings[[#This Row],[MsrWBthm]])/Raw_savings[[#This Row],[NumUnit]]/10^5</f>
        <v>-6.0249142914995439E-2</v>
      </c>
      <c r="AC819">
        <f>Raw_savings[[#This Row],[APreWBkWh]]*Raw_savings[[#This Row],[BldgWts]]</f>
        <v>4.1440894301729996</v>
      </c>
      <c r="AD819" t="s">
        <v>72</v>
      </c>
    </row>
    <row r="820" spans="1:30" hidden="1" x14ac:dyDescent="0.25">
      <c r="A820" t="s">
        <v>68</v>
      </c>
      <c r="B820" t="s">
        <v>69</v>
      </c>
      <c r="C820" t="s">
        <v>70</v>
      </c>
      <c r="D820" s="1">
        <v>43622.936018518521</v>
      </c>
      <c r="E820" t="s">
        <v>71</v>
      </c>
      <c r="F820" t="s">
        <v>14</v>
      </c>
      <c r="G820">
        <v>1985</v>
      </c>
      <c r="H820" t="str">
        <f>VLOOKUP(Raw_savings[[#This Row],[BldgVint]],DEER2020wts!$I$6:$J$15,2,FALSE)</f>
        <v>Old</v>
      </c>
      <c r="I820" t="s">
        <v>38</v>
      </c>
      <c r="J820" t="s">
        <v>6</v>
      </c>
      <c r="K820">
        <f>SUMIFS(raw_wts[wt_vint],raw_wts[bldgtype],Raw_savings[[#This Row],[BldgType]],raw_wts[bldgvint],Raw_savings[[#This Row],[BldgVint]],raw_wts[bldgloc],Raw_savings[[#This Row],[BldgLoc]])</f>
        <v>2.6619999999999999</v>
      </c>
      <c r="L820" t="s">
        <v>32</v>
      </c>
      <c r="M820">
        <v>2735.6758100000002</v>
      </c>
      <c r="N820">
        <v>930201.4</v>
      </c>
      <c r="O820" t="s">
        <v>7</v>
      </c>
      <c r="P820">
        <v>6906907</v>
      </c>
      <c r="Q820">
        <v>2203.0004444444398</v>
      </c>
      <c r="R820">
        <v>1878.8779999999999</v>
      </c>
      <c r="S820">
        <v>7918907000</v>
      </c>
      <c r="T820">
        <v>6891783</v>
      </c>
      <c r="U820">
        <v>2199.4011111111099</v>
      </c>
      <c r="V820">
        <v>1875.23213333333</v>
      </c>
      <c r="W820">
        <v>7934558000</v>
      </c>
      <c r="X820">
        <v>5.5284328445335804</v>
      </c>
      <c r="Y820">
        <v>1.31570170711606E-3</v>
      </c>
      <c r="Z820">
        <v>1.3327115198882901E-3</v>
      </c>
      <c r="AA820">
        <v>-5721.0726295817904</v>
      </c>
      <c r="AB820">
        <f>(Raw_savings[[#This Row],[PreWBthm]]-Raw_savings[[#This Row],[MsrWBthm]])/Raw_savings[[#This Row],[NumUnit]]/10^5</f>
        <v>-5.7210726295817922E-2</v>
      </c>
      <c r="AC820">
        <f>Raw_savings[[#This Row],[APreWBkWh]]*Raw_savings[[#This Row],[BldgWts]]</f>
        <v>14.716688232148391</v>
      </c>
      <c r="AD820" t="s">
        <v>72</v>
      </c>
    </row>
    <row r="821" spans="1:30" hidden="1" x14ac:dyDescent="0.25">
      <c r="A821" t="s">
        <v>68</v>
      </c>
      <c r="B821" t="s">
        <v>69</v>
      </c>
      <c r="C821" t="s">
        <v>70</v>
      </c>
      <c r="D821" s="1">
        <v>43622.936018518521</v>
      </c>
      <c r="E821" t="s">
        <v>71</v>
      </c>
      <c r="F821" t="s">
        <v>14</v>
      </c>
      <c r="G821">
        <v>1985</v>
      </c>
      <c r="H821" t="str">
        <f>VLOOKUP(Raw_savings[[#This Row],[BldgVint]],DEER2020wts!$I$6:$J$15,2,FALSE)</f>
        <v>Old</v>
      </c>
      <c r="I821" t="s">
        <v>40</v>
      </c>
      <c r="J821" t="s">
        <v>6</v>
      </c>
      <c r="K821">
        <f>SUMIFS(raw_wts[wt_vint],raw_wts[bldgtype],Raw_savings[[#This Row],[BldgType]],raw_wts[bldgvint],Raw_savings[[#This Row],[BldgVint]],raw_wts[bldgloc],Raw_savings[[#This Row],[BldgLoc]])</f>
        <v>0.88600000000000001</v>
      </c>
      <c r="L821" t="s">
        <v>32</v>
      </c>
      <c r="M821">
        <v>2321.7455</v>
      </c>
      <c r="N821">
        <v>930201.4</v>
      </c>
      <c r="O821" t="s">
        <v>7</v>
      </c>
      <c r="P821">
        <v>7675236</v>
      </c>
      <c r="Q821">
        <v>3579.4079999999999</v>
      </c>
      <c r="R821">
        <v>3045.07486666667</v>
      </c>
      <c r="S821">
        <v>6731270000</v>
      </c>
      <c r="T821">
        <v>7660717</v>
      </c>
      <c r="U821">
        <v>3573.9548888888899</v>
      </c>
      <c r="V821">
        <v>3040.4702000000002</v>
      </c>
      <c r="W821">
        <v>6742791000</v>
      </c>
      <c r="X821">
        <v>6.2534847165634702</v>
      </c>
      <c r="Y821">
        <v>2.3487118252672199E-3</v>
      </c>
      <c r="Z821">
        <v>1.9832779547397299E-3</v>
      </c>
      <c r="AA821">
        <v>-4962.2148508525197</v>
      </c>
      <c r="AB821">
        <f>(Raw_savings[[#This Row],[PreWBthm]]-Raw_savings[[#This Row],[MsrWBthm]])/Raw_savings[[#This Row],[NumUnit]]/10^5</f>
        <v>-4.9622148508525157E-2</v>
      </c>
      <c r="AC821">
        <f>Raw_savings[[#This Row],[APreWBkWh]]*Raw_savings[[#This Row],[BldgWts]]</f>
        <v>5.5405874588752342</v>
      </c>
      <c r="AD821" t="s">
        <v>72</v>
      </c>
    </row>
    <row r="822" spans="1:30" hidden="1" x14ac:dyDescent="0.25">
      <c r="A822" t="s">
        <v>68</v>
      </c>
      <c r="B822" t="s">
        <v>69</v>
      </c>
      <c r="C822" t="s">
        <v>70</v>
      </c>
      <c r="D822" s="1">
        <v>43622.936018518521</v>
      </c>
      <c r="E822" t="s">
        <v>71</v>
      </c>
      <c r="F822" t="s">
        <v>14</v>
      </c>
      <c r="G822">
        <v>1985</v>
      </c>
      <c r="H822" t="str">
        <f>VLOOKUP(Raw_savings[[#This Row],[BldgVint]],DEER2020wts!$I$6:$J$15,2,FALSE)</f>
        <v>Old</v>
      </c>
      <c r="I822" t="s">
        <v>43</v>
      </c>
      <c r="J822" t="s">
        <v>6</v>
      </c>
      <c r="K822">
        <f>SUMIFS(raw_wts[wt_vint],raw_wts[bldgtype],Raw_savings[[#This Row],[BldgType]],raw_wts[bldgvint],Raw_savings[[#This Row],[BldgVint]],raw_wts[bldgloc],Raw_savings[[#This Row],[BldgLoc]])</f>
        <v>0.67600000000000005</v>
      </c>
      <c r="L822" t="s">
        <v>32</v>
      </c>
      <c r="M822">
        <v>2675.9618783333299</v>
      </c>
      <c r="N822">
        <v>930201.4</v>
      </c>
      <c r="O822" t="s">
        <v>7</v>
      </c>
      <c r="P822">
        <v>6945193</v>
      </c>
      <c r="Q822">
        <v>2717.41855555556</v>
      </c>
      <c r="R822">
        <v>2140.0777333333299</v>
      </c>
      <c r="S822">
        <v>7964150000</v>
      </c>
      <c r="T822">
        <v>6930227</v>
      </c>
      <c r="U822">
        <v>2713.5349999999999</v>
      </c>
      <c r="V822">
        <v>2136.2354</v>
      </c>
      <c r="W822">
        <v>7978426000</v>
      </c>
      <c r="X822">
        <v>5.5927553083533796</v>
      </c>
      <c r="Y822">
        <v>1.4512746190444301E-3</v>
      </c>
      <c r="Z822">
        <v>1.4358699817228399E-3</v>
      </c>
      <c r="AA822">
        <v>-5334.9041014334398</v>
      </c>
      <c r="AB822">
        <f>(Raw_savings[[#This Row],[PreWBthm]]-Raw_savings[[#This Row],[MsrWBthm]])/Raw_savings[[#This Row],[NumUnit]]/10^5</f>
        <v>-5.3349041014334353E-2</v>
      </c>
      <c r="AC822">
        <f>Raw_savings[[#This Row],[APreWBkWh]]*Raw_savings[[#This Row],[BldgWts]]</f>
        <v>3.7807025884468848</v>
      </c>
      <c r="AD822" t="s">
        <v>72</v>
      </c>
    </row>
    <row r="823" spans="1:30" hidden="1" x14ac:dyDescent="0.25">
      <c r="A823" t="s">
        <v>68</v>
      </c>
      <c r="B823" t="s">
        <v>69</v>
      </c>
      <c r="C823" t="s">
        <v>70</v>
      </c>
      <c r="D823" s="1">
        <v>43622.936018518521</v>
      </c>
      <c r="E823" t="s">
        <v>71</v>
      </c>
      <c r="F823" t="s">
        <v>14</v>
      </c>
      <c r="G823">
        <v>1985</v>
      </c>
      <c r="H823" t="str">
        <f>VLOOKUP(Raw_savings[[#This Row],[BldgVint]],DEER2020wts!$I$6:$J$15,2,FALSE)</f>
        <v>Old</v>
      </c>
      <c r="I823" t="s">
        <v>45</v>
      </c>
      <c r="J823" t="s">
        <v>6</v>
      </c>
      <c r="K823">
        <f>SUMIFS(raw_wts[wt_vint],raw_wts[bldgtype],Raw_savings[[#This Row],[BldgType]],raw_wts[bldgvint],Raw_savings[[#This Row],[BldgVint]],raw_wts[bldgloc],Raw_savings[[#This Row],[BldgLoc]])</f>
        <v>5.1650000000000009</v>
      </c>
      <c r="L823" t="s">
        <v>32</v>
      </c>
      <c r="M823">
        <v>2865.0124925</v>
      </c>
      <c r="N823">
        <v>930201.4</v>
      </c>
      <c r="O823" t="s">
        <v>7</v>
      </c>
      <c r="P823">
        <v>7720837</v>
      </c>
      <c r="Q823">
        <v>3266.4974444444401</v>
      </c>
      <c r="R823">
        <v>2804.66</v>
      </c>
      <c r="S823">
        <v>3216670000</v>
      </c>
      <c r="T823">
        <v>7704258</v>
      </c>
      <c r="U823">
        <v>3261.7522222222201</v>
      </c>
      <c r="V823">
        <v>2800.3710666666698</v>
      </c>
      <c r="W823">
        <v>3224418000</v>
      </c>
      <c r="X823">
        <v>5.7867112424118003</v>
      </c>
      <c r="Y823">
        <v>1.65626580499886E-3</v>
      </c>
      <c r="Z823">
        <v>1.4970033619613301E-3</v>
      </c>
      <c r="AA823">
        <v>-2704.3512097356102</v>
      </c>
      <c r="AB823">
        <f>(Raw_savings[[#This Row],[PreWBthm]]-Raw_savings[[#This Row],[MsrWBthm]])/Raw_savings[[#This Row],[NumUnit]]/10^5</f>
        <v>-2.7043512097356066E-2</v>
      </c>
      <c r="AC823">
        <f>Raw_savings[[#This Row],[APreWBkWh]]*Raw_savings[[#This Row],[BldgWts]]</f>
        <v>29.888363567056953</v>
      </c>
      <c r="AD823" t="s">
        <v>72</v>
      </c>
    </row>
    <row r="824" spans="1:30" hidden="1" x14ac:dyDescent="0.25">
      <c r="A824" t="s">
        <v>68</v>
      </c>
      <c r="B824" t="s">
        <v>69</v>
      </c>
      <c r="C824" t="s">
        <v>70</v>
      </c>
      <c r="D824" s="1">
        <v>43622.936018518521</v>
      </c>
      <c r="E824" t="s">
        <v>71</v>
      </c>
      <c r="F824" t="s">
        <v>14</v>
      </c>
      <c r="G824">
        <v>1985</v>
      </c>
      <c r="H824" t="str">
        <f>VLOOKUP(Raw_savings[[#This Row],[BldgVint]],DEER2020wts!$I$6:$J$15,2,FALSE)</f>
        <v>Old</v>
      </c>
      <c r="I824" t="s">
        <v>8</v>
      </c>
      <c r="J824" t="s">
        <v>6</v>
      </c>
      <c r="K824">
        <f>SUMIFS(raw_wts[wt_vint],raw_wts[bldgtype],Raw_savings[[#This Row],[BldgType]],raw_wts[bldgvint],Raw_savings[[#This Row],[BldgVint]],raw_wts[bldgloc],Raw_savings[[#This Row],[BldgLoc]])</f>
        <v>3.1509999999999998</v>
      </c>
      <c r="L824" t="s">
        <v>32</v>
      </c>
      <c r="M824">
        <v>2807.54249916667</v>
      </c>
      <c r="N824">
        <v>930201.4</v>
      </c>
      <c r="O824" t="s">
        <v>7</v>
      </c>
      <c r="P824">
        <v>7477160</v>
      </c>
      <c r="Q824">
        <v>3069.2836666666699</v>
      </c>
      <c r="R824">
        <v>2534.7536666666701</v>
      </c>
      <c r="S824">
        <v>2084673000</v>
      </c>
      <c r="T824">
        <v>7460535</v>
      </c>
      <c r="U824">
        <v>3064.9874444444399</v>
      </c>
      <c r="V824">
        <v>2530.85273333333</v>
      </c>
      <c r="W824">
        <v>2090577000</v>
      </c>
      <c r="X824">
        <v>5.92154882960262</v>
      </c>
      <c r="Y824">
        <v>1.53024298777204E-3</v>
      </c>
      <c r="Z824">
        <v>1.38944765199145E-3</v>
      </c>
      <c r="AA824">
        <v>-2102.90672420895</v>
      </c>
      <c r="AB824">
        <f>(Raw_savings[[#This Row],[PreWBthm]]-Raw_savings[[#This Row],[MsrWBthm]])/Raw_savings[[#This Row],[NumUnit]]/10^5</f>
        <v>-2.1029067242089531E-2</v>
      </c>
      <c r="AC824">
        <f>Raw_savings[[#This Row],[APreWBkWh]]*Raw_savings[[#This Row],[BldgWts]]</f>
        <v>18.658800362077855</v>
      </c>
      <c r="AD824" t="s">
        <v>72</v>
      </c>
    </row>
    <row r="825" spans="1:30" hidden="1" x14ac:dyDescent="0.25">
      <c r="A825" t="s">
        <v>68</v>
      </c>
      <c r="B825" t="s">
        <v>69</v>
      </c>
      <c r="C825" t="s">
        <v>70</v>
      </c>
      <c r="D825" s="1">
        <v>43622.936018518521</v>
      </c>
      <c r="E825" t="s">
        <v>71</v>
      </c>
      <c r="F825" t="s">
        <v>14</v>
      </c>
      <c r="G825">
        <v>1985</v>
      </c>
      <c r="H825" t="str">
        <f>VLOOKUP(Raw_savings[[#This Row],[BldgVint]],DEER2020wts!$I$6:$J$15,2,FALSE)</f>
        <v>Old</v>
      </c>
      <c r="I825" t="s">
        <v>36</v>
      </c>
      <c r="J825" t="s">
        <v>6</v>
      </c>
      <c r="K825">
        <f>SUMIFS(raw_wts[wt_vint],raw_wts[bldgtype],Raw_savings[[#This Row],[BldgType]],raw_wts[bldgvint],Raw_savings[[#This Row],[BldgVint]],raw_wts[bldgloc],Raw_savings[[#This Row],[BldgLoc]])</f>
        <v>8.4699999999999989</v>
      </c>
      <c r="L825" t="s">
        <v>32</v>
      </c>
      <c r="M825">
        <v>2486.8267025</v>
      </c>
      <c r="N825">
        <v>930201.4</v>
      </c>
      <c r="O825" t="s">
        <v>7</v>
      </c>
      <c r="P825">
        <v>8037568</v>
      </c>
      <c r="Q825">
        <v>3578.5571111111099</v>
      </c>
      <c r="R825">
        <v>2816.8195333333301</v>
      </c>
      <c r="S825">
        <v>2775863000</v>
      </c>
      <c r="T825">
        <v>8021841</v>
      </c>
      <c r="U825">
        <v>3573.10844444444</v>
      </c>
      <c r="V825">
        <v>2812.7116000000001</v>
      </c>
      <c r="W825">
        <v>2783002000</v>
      </c>
      <c r="X825">
        <v>6.3241238258338202</v>
      </c>
      <c r="Y825">
        <v>2.1910118068095099E-3</v>
      </c>
      <c r="Z825">
        <v>1.6518776033742401E-3</v>
      </c>
      <c r="AA825">
        <v>-2870.72677514005</v>
      </c>
      <c r="AB825">
        <f>(Raw_savings[[#This Row],[PreWBthm]]-Raw_savings[[#This Row],[MsrWBthm]])/Raw_savings[[#This Row],[NumUnit]]/10^5</f>
        <v>-2.8707267751400541E-2</v>
      </c>
      <c r="AC825">
        <f>Raw_savings[[#This Row],[APreWBkWh]]*Raw_savings[[#This Row],[BldgWts]]</f>
        <v>53.565328804812452</v>
      </c>
      <c r="AD825" t="s">
        <v>72</v>
      </c>
    </row>
    <row r="826" spans="1:30" hidden="1" x14ac:dyDescent="0.25">
      <c r="A826" t="s">
        <v>68</v>
      </c>
      <c r="B826" t="s">
        <v>69</v>
      </c>
      <c r="C826" t="s">
        <v>70</v>
      </c>
      <c r="D826" s="1">
        <v>43622.936018518521</v>
      </c>
      <c r="E826" t="s">
        <v>71</v>
      </c>
      <c r="F826" t="s">
        <v>14</v>
      </c>
      <c r="G826">
        <v>1985</v>
      </c>
      <c r="H826" t="str">
        <f>VLOOKUP(Raw_savings[[#This Row],[BldgVint]],DEER2020wts!$I$6:$J$15,2,FALSE)</f>
        <v>Old</v>
      </c>
      <c r="I826" t="s">
        <v>39</v>
      </c>
      <c r="J826" t="s">
        <v>6</v>
      </c>
      <c r="K826">
        <f>SUMIFS(raw_wts[wt_vint],raw_wts[bldgtype],Raw_savings[[#This Row],[BldgType]],raw_wts[bldgvint],Raw_savings[[#This Row],[BldgVint]],raw_wts[bldgloc],Raw_savings[[#This Row],[BldgLoc]])</f>
        <v>3.101</v>
      </c>
      <c r="L826" t="s">
        <v>32</v>
      </c>
      <c r="M826">
        <v>3042.5034375</v>
      </c>
      <c r="N826">
        <v>930201.4</v>
      </c>
      <c r="O826" t="s">
        <v>7</v>
      </c>
      <c r="P826">
        <v>8367436</v>
      </c>
      <c r="Q826">
        <v>4343.7165555555603</v>
      </c>
      <c r="R826">
        <v>3551.0554666666699</v>
      </c>
      <c r="S826">
        <v>3583635000</v>
      </c>
      <c r="T826">
        <v>8349621</v>
      </c>
      <c r="U826">
        <v>4336.52066666667</v>
      </c>
      <c r="V826">
        <v>3545.2739333333302</v>
      </c>
      <c r="W826">
        <v>3593482000</v>
      </c>
      <c r="X826">
        <v>5.8553754715355204</v>
      </c>
      <c r="Y826">
        <v>2.36512103822018E-3</v>
      </c>
      <c r="Z826">
        <v>1.9002553167481E-3</v>
      </c>
      <c r="AA826">
        <v>-3236.47949863656</v>
      </c>
      <c r="AB826">
        <f>(Raw_savings[[#This Row],[PreWBthm]]-Raw_savings[[#This Row],[MsrWBthm]])/Raw_savings[[#This Row],[NumUnit]]/10^5</f>
        <v>-3.2364794986365561E-2</v>
      </c>
      <c r="AC826">
        <f>Raw_savings[[#This Row],[APreWBkWh]]*Raw_savings[[#This Row],[BldgWts]]</f>
        <v>18.157519337231648</v>
      </c>
      <c r="AD826" t="s">
        <v>72</v>
      </c>
    </row>
    <row r="827" spans="1:30" hidden="1" x14ac:dyDescent="0.25">
      <c r="A827" t="s">
        <v>68</v>
      </c>
      <c r="B827" t="s">
        <v>69</v>
      </c>
      <c r="C827" t="s">
        <v>70</v>
      </c>
      <c r="D827" s="1">
        <v>43622.936018518521</v>
      </c>
      <c r="E827" t="s">
        <v>71</v>
      </c>
      <c r="F827" t="s">
        <v>14</v>
      </c>
      <c r="G827">
        <v>1985</v>
      </c>
      <c r="H827" t="str">
        <f>VLOOKUP(Raw_savings[[#This Row],[BldgVint]],DEER2020wts!$I$6:$J$15,2,FALSE)</f>
        <v>Old</v>
      </c>
      <c r="I827" t="s">
        <v>41</v>
      </c>
      <c r="J827" t="s">
        <v>6</v>
      </c>
      <c r="K827">
        <f>SUMIFS(raw_wts[wt_vint],raw_wts[bldgtype],Raw_savings[[#This Row],[BldgType]],raw_wts[bldgvint],Raw_savings[[#This Row],[BldgVint]],raw_wts[bldgloc],Raw_savings[[#This Row],[BldgLoc]])</f>
        <v>3.6890000000000001</v>
      </c>
      <c r="L827" t="s">
        <v>32</v>
      </c>
      <c r="M827">
        <v>2839.2086233333298</v>
      </c>
      <c r="N827">
        <v>930201.4</v>
      </c>
      <c r="O827" t="s">
        <v>7</v>
      </c>
      <c r="P827">
        <v>8563032</v>
      </c>
      <c r="Q827">
        <v>4463.0687777777803</v>
      </c>
      <c r="R827">
        <v>3558.37813333333</v>
      </c>
      <c r="S827">
        <v>3969475000</v>
      </c>
      <c r="T827">
        <v>8545560</v>
      </c>
      <c r="U827">
        <v>4455.7404444444401</v>
      </c>
      <c r="V827">
        <v>3552.5616666666701</v>
      </c>
      <c r="W827">
        <v>3978950000</v>
      </c>
      <c r="X827">
        <v>6.1538274631919299</v>
      </c>
      <c r="Y827">
        <v>2.5811182993411702E-3</v>
      </c>
      <c r="Z827">
        <v>2.04862249954634E-3</v>
      </c>
      <c r="AA827">
        <v>-3337.1975282591302</v>
      </c>
      <c r="AB827">
        <f>(Raw_savings[[#This Row],[PreWBthm]]-Raw_savings[[#This Row],[MsrWBthm]])/Raw_savings[[#This Row],[NumUnit]]/10^5</f>
        <v>-3.3371975282591317E-2</v>
      </c>
      <c r="AC827">
        <f>Raw_savings[[#This Row],[APreWBkWh]]*Raw_savings[[#This Row],[BldgWts]]</f>
        <v>22.701469511715029</v>
      </c>
      <c r="AD827" t="s">
        <v>72</v>
      </c>
    </row>
    <row r="828" spans="1:30" hidden="1" x14ac:dyDescent="0.25">
      <c r="A828" t="s">
        <v>68</v>
      </c>
      <c r="B828" t="s">
        <v>69</v>
      </c>
      <c r="C828" t="s">
        <v>70</v>
      </c>
      <c r="D828" s="1">
        <v>43622.936018518521</v>
      </c>
      <c r="E828" t="s">
        <v>71</v>
      </c>
      <c r="F828" t="s">
        <v>14</v>
      </c>
      <c r="G828">
        <v>1985</v>
      </c>
      <c r="H828" t="str">
        <f>VLOOKUP(Raw_savings[[#This Row],[BldgVint]],DEER2020wts!$I$6:$J$15,2,FALSE)</f>
        <v>Old</v>
      </c>
      <c r="I828" t="s">
        <v>44</v>
      </c>
      <c r="J828" t="s">
        <v>6</v>
      </c>
      <c r="K828">
        <f>SUMIFS(raw_wts[wt_vint],raw_wts[bldgtype],Raw_savings[[#This Row],[BldgType]],raw_wts[bldgvint],Raw_savings[[#This Row],[BldgVint]],raw_wts[bldgloc],Raw_savings[[#This Row],[BldgLoc]])</f>
        <v>0.56399999999999995</v>
      </c>
      <c r="L828" t="s">
        <v>32</v>
      </c>
      <c r="M828">
        <v>2877.0487708333299</v>
      </c>
      <c r="N828">
        <v>930201.4</v>
      </c>
      <c r="O828" t="s">
        <v>7</v>
      </c>
      <c r="P828">
        <v>8920948</v>
      </c>
      <c r="Q828">
        <v>3342.5163333333298</v>
      </c>
      <c r="R828">
        <v>3238.72346666667</v>
      </c>
      <c r="S828">
        <v>9247550000</v>
      </c>
      <c r="T828">
        <v>8902941</v>
      </c>
      <c r="U828">
        <v>3336.85222222222</v>
      </c>
      <c r="V828">
        <v>3233.1417333333302</v>
      </c>
      <c r="W828">
        <v>9263320000</v>
      </c>
      <c r="X828">
        <v>6.2588441956735803</v>
      </c>
      <c r="Y828">
        <v>1.9687226607114699E-3</v>
      </c>
      <c r="Z828">
        <v>1.9400899247588E-3</v>
      </c>
      <c r="AA828">
        <v>-5481.3113214734503</v>
      </c>
      <c r="AB828">
        <f>(Raw_savings[[#This Row],[PreWBthm]]-Raw_savings[[#This Row],[MsrWBthm]])/Raw_savings[[#This Row],[NumUnit]]/10^5</f>
        <v>-5.4813113214734484E-2</v>
      </c>
      <c r="AC828">
        <f>Raw_savings[[#This Row],[APreWBkWh]]*Raw_savings[[#This Row],[BldgWts]]</f>
        <v>3.5299881263598989</v>
      </c>
      <c r="AD828" t="s">
        <v>72</v>
      </c>
    </row>
    <row r="829" spans="1:30" hidden="1" x14ac:dyDescent="0.25">
      <c r="A829" t="s">
        <v>68</v>
      </c>
      <c r="B829" t="s">
        <v>69</v>
      </c>
      <c r="C829" t="s">
        <v>70</v>
      </c>
      <c r="D829" s="1">
        <v>43622.936018518521</v>
      </c>
      <c r="E829" t="s">
        <v>71</v>
      </c>
      <c r="F829" t="s">
        <v>14</v>
      </c>
      <c r="G829">
        <v>1985</v>
      </c>
      <c r="H829" t="str">
        <f>VLOOKUP(Raw_savings[[#This Row],[BldgVint]],DEER2020wts!$I$6:$J$15,2,FALSE)</f>
        <v>Old</v>
      </c>
      <c r="I829" t="s">
        <v>46</v>
      </c>
      <c r="J829" t="s">
        <v>6</v>
      </c>
      <c r="K829">
        <f>SUMIFS(raw_wts[wt_vint],raw_wts[bldgtype],Raw_savings[[#This Row],[BldgType]],raw_wts[bldgvint],Raw_savings[[#This Row],[BldgVint]],raw_wts[bldgloc],Raw_savings[[#This Row],[BldgLoc]])</f>
        <v>0.97699999999999998</v>
      </c>
      <c r="L829" t="s">
        <v>32</v>
      </c>
      <c r="M829">
        <v>2606.5727583333301</v>
      </c>
      <c r="N829">
        <v>930201.4</v>
      </c>
      <c r="O829" t="s">
        <v>7</v>
      </c>
      <c r="P829">
        <v>8259313</v>
      </c>
      <c r="Q829">
        <v>3131.9479999999999</v>
      </c>
      <c r="R829">
        <v>2978.3470000000002</v>
      </c>
      <c r="S829">
        <v>8820595000</v>
      </c>
      <c r="T829">
        <v>8243118</v>
      </c>
      <c r="U829">
        <v>3126.6662222222199</v>
      </c>
      <c r="V829">
        <v>2973.0102666666698</v>
      </c>
      <c r="W829">
        <v>8834748000</v>
      </c>
      <c r="X829">
        <v>6.2131394369191701</v>
      </c>
      <c r="Y829">
        <v>2.0263304605220201E-3</v>
      </c>
      <c r="Z829">
        <v>2.0474139140264601E-3</v>
      </c>
      <c r="AA829">
        <v>-5429.7352547525197</v>
      </c>
      <c r="AB829">
        <f>(Raw_savings[[#This Row],[PreWBthm]]-Raw_savings[[#This Row],[MsrWBthm]])/Raw_savings[[#This Row],[NumUnit]]/10^5</f>
        <v>-5.4297352547525185E-2</v>
      </c>
      <c r="AC829">
        <f>Raw_savings[[#This Row],[APreWBkWh]]*Raw_savings[[#This Row],[BldgWts]]</f>
        <v>6.0702372298700293</v>
      </c>
      <c r="AD829" t="s">
        <v>72</v>
      </c>
    </row>
    <row r="830" spans="1:30" hidden="1" x14ac:dyDescent="0.25">
      <c r="A830" t="s">
        <v>68</v>
      </c>
      <c r="B830" t="s">
        <v>69</v>
      </c>
      <c r="C830" t="s">
        <v>70</v>
      </c>
      <c r="D830" s="1">
        <v>43622.936018518521</v>
      </c>
      <c r="E830" t="s">
        <v>71</v>
      </c>
      <c r="F830" t="s">
        <v>14</v>
      </c>
      <c r="G830">
        <v>1985</v>
      </c>
      <c r="H830" t="str">
        <f>VLOOKUP(Raw_savings[[#This Row],[BldgVint]],DEER2020wts!$I$6:$J$15,2,FALSE)</f>
        <v>Old</v>
      </c>
      <c r="I830" t="s">
        <v>9</v>
      </c>
      <c r="J830" t="s">
        <v>6</v>
      </c>
      <c r="K830">
        <f>SUMIFS(raw_wts[wt_vint],raw_wts[bldgtype],Raw_savings[[#This Row],[BldgType]],raw_wts[bldgvint],Raw_savings[[#This Row],[BldgVint]],raw_wts[bldgloc],Raw_savings[[#This Row],[BldgLoc]])</f>
        <v>1.4059999999999999</v>
      </c>
      <c r="L830" t="s">
        <v>32</v>
      </c>
      <c r="M830">
        <v>2926.1532416666701</v>
      </c>
      <c r="N830">
        <v>930201.4</v>
      </c>
      <c r="O830" t="s">
        <v>7</v>
      </c>
      <c r="P830">
        <v>9021486</v>
      </c>
      <c r="Q830">
        <v>3214.0293333333302</v>
      </c>
      <c r="R830">
        <v>2991.9065999999998</v>
      </c>
      <c r="S830">
        <v>7914823000</v>
      </c>
      <c r="T830">
        <v>9002928</v>
      </c>
      <c r="U830">
        <v>3208.6838888888901</v>
      </c>
      <c r="V830">
        <v>2986.7651333333301</v>
      </c>
      <c r="W830">
        <v>7929523000</v>
      </c>
      <c r="X830">
        <v>6.3421148748278799</v>
      </c>
      <c r="Y830">
        <v>1.8267821275827799E-3</v>
      </c>
      <c r="Z830">
        <v>1.75707361919911E-3</v>
      </c>
      <c r="AA830">
        <v>-5023.6603437854201</v>
      </c>
      <c r="AB830">
        <f>(Raw_savings[[#This Row],[PreWBthm]]-Raw_savings[[#This Row],[MsrWBthm]])/Raw_savings[[#This Row],[NumUnit]]/10^5</f>
        <v>-5.0236603437854181E-2</v>
      </c>
      <c r="AC830">
        <f>Raw_savings[[#This Row],[APreWBkWh]]*Raw_savings[[#This Row],[BldgWts]]</f>
        <v>8.9170135140079978</v>
      </c>
      <c r="AD830" t="s">
        <v>72</v>
      </c>
    </row>
    <row r="831" spans="1:30" hidden="1" x14ac:dyDescent="0.25">
      <c r="A831" t="s">
        <v>68</v>
      </c>
      <c r="B831" t="s">
        <v>69</v>
      </c>
      <c r="C831" t="s">
        <v>70</v>
      </c>
      <c r="D831" s="1">
        <v>43622.936018518521</v>
      </c>
      <c r="E831" t="s">
        <v>71</v>
      </c>
      <c r="F831" t="s">
        <v>14</v>
      </c>
      <c r="G831">
        <v>1985</v>
      </c>
      <c r="H831" t="str">
        <f>VLOOKUP(Raw_savings[[#This Row],[BldgVint]],DEER2020wts!$I$6:$J$15,2,FALSE)</f>
        <v>Old</v>
      </c>
      <c r="I831" t="s">
        <v>37</v>
      </c>
      <c r="J831" t="s">
        <v>6</v>
      </c>
      <c r="K831">
        <f>SUMIFS(raw_wts[wt_vint],raw_wts[bldgtype],Raw_savings[[#This Row],[BldgType]],raw_wts[bldgvint],Raw_savings[[#This Row],[BldgVint]],raw_wts[bldgloc],Raw_savings[[#This Row],[BldgLoc]])</f>
        <v>0.95200000000000007</v>
      </c>
      <c r="L831" t="s">
        <v>32</v>
      </c>
      <c r="M831">
        <v>2986.2429183333302</v>
      </c>
      <c r="N831">
        <v>930201.4</v>
      </c>
      <c r="O831" t="s">
        <v>7</v>
      </c>
      <c r="P831">
        <v>8904876</v>
      </c>
      <c r="Q831">
        <v>4070.1732222222199</v>
      </c>
      <c r="R831">
        <v>3474.93186666667</v>
      </c>
      <c r="S831">
        <v>8522061000</v>
      </c>
      <c r="T831">
        <v>8886547</v>
      </c>
      <c r="U831">
        <v>4064.01244444445</v>
      </c>
      <c r="V831">
        <v>3469.6584666666699</v>
      </c>
      <c r="W831">
        <v>8536315000</v>
      </c>
      <c r="X831">
        <v>6.1378127973024101</v>
      </c>
      <c r="Y831">
        <v>2.06305312268972E-3</v>
      </c>
      <c r="Z831">
        <v>1.7658978670573801E-3</v>
      </c>
      <c r="AA831">
        <v>-4773.2218676822804</v>
      </c>
      <c r="AB831">
        <f>(Raw_savings[[#This Row],[PreWBthm]]-Raw_savings[[#This Row],[MsrWBthm]])/Raw_savings[[#This Row],[NumUnit]]/10^5</f>
        <v>-4.7732218676822792E-2</v>
      </c>
      <c r="AC831">
        <f>Raw_savings[[#This Row],[APreWBkWh]]*Raw_savings[[#This Row],[BldgWts]]</f>
        <v>5.8431977830318953</v>
      </c>
      <c r="AD831" t="s">
        <v>72</v>
      </c>
    </row>
    <row r="832" spans="1:30" hidden="1" x14ac:dyDescent="0.25">
      <c r="A832" t="s">
        <v>68</v>
      </c>
      <c r="B832" t="s">
        <v>69</v>
      </c>
      <c r="C832" t="s">
        <v>70</v>
      </c>
      <c r="D832" s="1">
        <v>43622.936018518521</v>
      </c>
      <c r="E832" t="s">
        <v>71</v>
      </c>
      <c r="F832" t="s">
        <v>14</v>
      </c>
      <c r="G832">
        <v>1985</v>
      </c>
      <c r="H832" t="str">
        <f>VLOOKUP(Raw_savings[[#This Row],[BldgVint]],DEER2020wts!$I$6:$J$15,2,FALSE)</f>
        <v>Old</v>
      </c>
      <c r="I832" t="s">
        <v>34</v>
      </c>
      <c r="J832" t="s">
        <v>6</v>
      </c>
      <c r="K832">
        <f>SUMIFS(raw_wts[wt_vint],raw_wts[bldgtype],Raw_savings[[#This Row],[BldgType]],raw_wts[bldgvint],Raw_savings[[#This Row],[BldgVint]],raw_wts[bldgloc],Raw_savings[[#This Row],[BldgLoc]])</f>
        <v>0.78400000000000003</v>
      </c>
      <c r="L832" t="s">
        <v>32</v>
      </c>
      <c r="M832">
        <v>3918.5218483333301</v>
      </c>
      <c r="N832">
        <v>930201.4</v>
      </c>
      <c r="O832" t="s">
        <v>7</v>
      </c>
      <c r="P832">
        <v>11439260</v>
      </c>
      <c r="Q832">
        <v>4678.4615555555602</v>
      </c>
      <c r="R832">
        <v>4121.3899333333302</v>
      </c>
      <c r="S832">
        <v>1571316000</v>
      </c>
      <c r="T832">
        <v>11413780</v>
      </c>
      <c r="U832">
        <v>4671.1463333333304</v>
      </c>
      <c r="V832">
        <v>4114.8603333333303</v>
      </c>
      <c r="W832">
        <v>1577176000</v>
      </c>
      <c r="X832">
        <v>6.5024519413710697</v>
      </c>
      <c r="Y832">
        <v>1.8668320620271301E-3</v>
      </c>
      <c r="Z832">
        <v>1.6663426293711001E-3</v>
      </c>
      <c r="AA832">
        <v>-1495.4618672070001</v>
      </c>
      <c r="AB832">
        <f>(Raw_savings[[#This Row],[PreWBthm]]-Raw_savings[[#This Row],[MsrWBthm]])/Raw_savings[[#This Row],[NumUnit]]/10^5</f>
        <v>-1.4954618672070034E-2</v>
      </c>
      <c r="AC832">
        <f>Raw_savings[[#This Row],[APreWBkWh]]*Raw_savings[[#This Row],[BldgWts]]</f>
        <v>5.0979223220349192</v>
      </c>
      <c r="AD832" t="s">
        <v>72</v>
      </c>
    </row>
    <row r="833" spans="1:30" hidden="1" x14ac:dyDescent="0.25">
      <c r="A833" t="s">
        <v>68</v>
      </c>
      <c r="B833" t="s">
        <v>69</v>
      </c>
      <c r="C833" t="s">
        <v>70</v>
      </c>
      <c r="D833" s="1">
        <v>43622.936018518521</v>
      </c>
      <c r="E833" t="s">
        <v>71</v>
      </c>
      <c r="F833" t="s">
        <v>14</v>
      </c>
      <c r="G833">
        <v>1985</v>
      </c>
      <c r="H833" t="str">
        <f>VLOOKUP(Raw_savings[[#This Row],[BldgVint]],DEER2020wts!$I$6:$J$15,2,FALSE)</f>
        <v>Old</v>
      </c>
      <c r="I833" t="s">
        <v>42</v>
      </c>
      <c r="J833" t="s">
        <v>6</v>
      </c>
      <c r="K833">
        <f>SUMIFS(raw_wts[wt_vint],raw_wts[bldgtype],Raw_savings[[#This Row],[BldgType]],raw_wts[bldgvint],Raw_savings[[#This Row],[BldgVint]],raw_wts[bldgloc],Raw_savings[[#This Row],[BldgLoc]])</f>
        <v>1.764</v>
      </c>
      <c r="L833" t="s">
        <v>32</v>
      </c>
      <c r="M833">
        <v>2867.2901025000001</v>
      </c>
      <c r="N833">
        <v>930201.4</v>
      </c>
      <c r="O833" t="s">
        <v>7</v>
      </c>
      <c r="P833">
        <v>7615410</v>
      </c>
      <c r="Q833">
        <v>2275.48211111111</v>
      </c>
      <c r="R833">
        <v>2078.1592666666702</v>
      </c>
      <c r="S833">
        <v>21411390000</v>
      </c>
      <c r="T833">
        <v>7599211</v>
      </c>
      <c r="U833">
        <v>2271.7082222222198</v>
      </c>
      <c r="V833">
        <v>2074.2932000000001</v>
      </c>
      <c r="W833">
        <v>21435460000</v>
      </c>
      <c r="X833">
        <v>5.6495852951454202</v>
      </c>
      <c r="Y833">
        <v>1.31618662708682E-3</v>
      </c>
      <c r="Z833">
        <v>1.34833467436575E-3</v>
      </c>
      <c r="AA833">
        <v>-8394.68597161246</v>
      </c>
      <c r="AB833">
        <f>(Raw_savings[[#This Row],[PreWBthm]]-Raw_savings[[#This Row],[MsrWBthm]])/Raw_savings[[#This Row],[NumUnit]]/10^5</f>
        <v>-8.3946859716124575E-2</v>
      </c>
      <c r="AC833">
        <f>Raw_savings[[#This Row],[APreWBkWh]]*Raw_savings[[#This Row],[BldgWts]]</f>
        <v>9.9658684606365213</v>
      </c>
      <c r="AD833" t="s">
        <v>72</v>
      </c>
    </row>
    <row r="834" spans="1:30" hidden="1" x14ac:dyDescent="0.25">
      <c r="A834" t="s">
        <v>68</v>
      </c>
      <c r="B834" t="s">
        <v>69</v>
      </c>
      <c r="C834" t="s">
        <v>70</v>
      </c>
      <c r="D834" s="1">
        <v>43622.936018518521</v>
      </c>
      <c r="E834" t="s">
        <v>71</v>
      </c>
      <c r="F834" t="s">
        <v>14</v>
      </c>
      <c r="G834">
        <v>1996</v>
      </c>
      <c r="H834" t="str">
        <f>VLOOKUP(Raw_savings[[#This Row],[BldgVint]],DEER2020wts!$I$6:$J$15,2,FALSE)</f>
        <v>Old</v>
      </c>
      <c r="I834" t="s">
        <v>5</v>
      </c>
      <c r="J834" t="s">
        <v>6</v>
      </c>
      <c r="K834">
        <f>SUMIFS(raw_wts[wt_vint],raw_wts[bldgtype],Raw_savings[[#This Row],[BldgType]],raw_wts[bldgvint],Raw_savings[[#This Row],[BldgVint]],raw_wts[bldgloc],Raw_savings[[#This Row],[BldgLoc]])</f>
        <v>0.11899999999999999</v>
      </c>
      <c r="L834" t="s">
        <v>32</v>
      </c>
      <c r="M834">
        <v>2309.7996750000002</v>
      </c>
      <c r="N834">
        <v>930201.4</v>
      </c>
      <c r="O834" t="s">
        <v>7</v>
      </c>
      <c r="P834">
        <v>6165639</v>
      </c>
      <c r="Q834">
        <v>2135.8478888888899</v>
      </c>
      <c r="R834">
        <v>1740.64253333333</v>
      </c>
      <c r="S834">
        <v>14416670000</v>
      </c>
      <c r="T834">
        <v>6154435</v>
      </c>
      <c r="U834">
        <v>2132.0385555555599</v>
      </c>
      <c r="V834">
        <v>1737.2936666666701</v>
      </c>
      <c r="W834">
        <v>14437970000</v>
      </c>
      <c r="X834">
        <v>4.8506371012455904</v>
      </c>
      <c r="Y834">
        <v>1.6492050694106801E-3</v>
      </c>
      <c r="Z834">
        <v>1.44985156198296E-3</v>
      </c>
      <c r="AA834">
        <v>-9221.5789232890893</v>
      </c>
      <c r="AB834">
        <f>(Raw_savings[[#This Row],[PreWBthm]]-Raw_savings[[#This Row],[MsrWBthm]])/Raw_savings[[#This Row],[NumUnit]]/10^5</f>
        <v>-9.2215789232890935E-2</v>
      </c>
      <c r="AC834">
        <f>Raw_savings[[#This Row],[APreWBkWh]]*Raw_savings[[#This Row],[BldgWts]]</f>
        <v>0.57722581504822523</v>
      </c>
      <c r="AD834" t="s">
        <v>72</v>
      </c>
    </row>
    <row r="835" spans="1:30" hidden="1" x14ac:dyDescent="0.25">
      <c r="A835" t="s">
        <v>68</v>
      </c>
      <c r="B835" t="s">
        <v>69</v>
      </c>
      <c r="C835" t="s">
        <v>70</v>
      </c>
      <c r="D835" s="1">
        <v>43622.936018518521</v>
      </c>
      <c r="E835" t="s">
        <v>71</v>
      </c>
      <c r="F835" t="s">
        <v>14</v>
      </c>
      <c r="G835">
        <v>1996</v>
      </c>
      <c r="H835" t="str">
        <f>VLOOKUP(Raw_savings[[#This Row],[BldgVint]],DEER2020wts!$I$6:$J$15,2,FALSE)</f>
        <v>Old</v>
      </c>
      <c r="I835" t="s">
        <v>35</v>
      </c>
      <c r="J835" t="s">
        <v>6</v>
      </c>
      <c r="K835">
        <f>SUMIFS(raw_wts[wt_vint],raw_wts[bldgtype],Raw_savings[[#This Row],[BldgType]],raw_wts[bldgvint],Raw_savings[[#This Row],[BldgVint]],raw_wts[bldgloc],Raw_savings[[#This Row],[BldgLoc]])</f>
        <v>0.39700000000000002</v>
      </c>
      <c r="L835" t="s">
        <v>32</v>
      </c>
      <c r="M835">
        <v>2219.7573008333302</v>
      </c>
      <c r="N835">
        <v>930201.4</v>
      </c>
      <c r="O835" t="s">
        <v>7</v>
      </c>
      <c r="P835">
        <v>7328898</v>
      </c>
      <c r="Q835">
        <v>2797.4568888888898</v>
      </c>
      <c r="R835">
        <v>2465.1563333333302</v>
      </c>
      <c r="S835">
        <v>9774347000</v>
      </c>
      <c r="T835">
        <v>7315657</v>
      </c>
      <c r="U835">
        <v>2792.9818888888899</v>
      </c>
      <c r="V835">
        <v>2461.0547333333302</v>
      </c>
      <c r="W835">
        <v>9788912000</v>
      </c>
      <c r="X835">
        <v>5.9650665390442201</v>
      </c>
      <c r="Y835">
        <v>2.0159861613337098E-3</v>
      </c>
      <c r="Z835">
        <v>1.8477695730342301E-3</v>
      </c>
      <c r="AA835">
        <v>-6561.52814297855</v>
      </c>
      <c r="AB835">
        <f>(Raw_savings[[#This Row],[PreWBthm]]-Raw_savings[[#This Row],[MsrWBthm]])/Raw_savings[[#This Row],[NumUnit]]/10^5</f>
        <v>-6.5615281429785496E-2</v>
      </c>
      <c r="AC835">
        <f>Raw_savings[[#This Row],[APreWBkWh]]*Raw_savings[[#This Row],[BldgWts]]</f>
        <v>2.3681314160005553</v>
      </c>
      <c r="AD835" t="s">
        <v>72</v>
      </c>
    </row>
    <row r="836" spans="1:30" hidden="1" x14ac:dyDescent="0.25">
      <c r="A836" t="s">
        <v>68</v>
      </c>
      <c r="B836" t="s">
        <v>69</v>
      </c>
      <c r="C836" t="s">
        <v>70</v>
      </c>
      <c r="D836" s="1">
        <v>43622.936018518521</v>
      </c>
      <c r="E836" t="s">
        <v>71</v>
      </c>
      <c r="F836" t="s">
        <v>14</v>
      </c>
      <c r="G836">
        <v>1996</v>
      </c>
      <c r="H836" t="str">
        <f>VLOOKUP(Raw_savings[[#This Row],[BldgVint]],DEER2020wts!$I$6:$J$15,2,FALSE)</f>
        <v>Old</v>
      </c>
      <c r="I836" t="s">
        <v>38</v>
      </c>
      <c r="J836" t="s">
        <v>6</v>
      </c>
      <c r="K836">
        <f>SUMIFS(raw_wts[wt_vint],raw_wts[bldgtype],Raw_savings[[#This Row],[BldgType]],raw_wts[bldgvint],Raw_savings[[#This Row],[BldgVint]],raw_wts[bldgloc],Raw_savings[[#This Row],[BldgLoc]])</f>
        <v>2.0830000000000002</v>
      </c>
      <c r="L836" t="s">
        <v>32</v>
      </c>
      <c r="M836">
        <v>2623.9632133333298</v>
      </c>
      <c r="N836">
        <v>930201.4</v>
      </c>
      <c r="O836" t="s">
        <v>7</v>
      </c>
      <c r="P836">
        <v>6663442</v>
      </c>
      <c r="Q836">
        <v>2116.4608888888902</v>
      </c>
      <c r="R836">
        <v>1799.3622</v>
      </c>
      <c r="S836">
        <v>8430700000</v>
      </c>
      <c r="T836">
        <v>6649074</v>
      </c>
      <c r="U836">
        <v>2112.9791111111099</v>
      </c>
      <c r="V836">
        <v>1795.81846666667</v>
      </c>
      <c r="W836">
        <v>8446833000</v>
      </c>
      <c r="X836">
        <v>5.4756865214385897</v>
      </c>
      <c r="Y836">
        <v>1.32691562141032E-3</v>
      </c>
      <c r="Z836">
        <v>1.35052706353739E-3</v>
      </c>
      <c r="AA836">
        <v>-6148.3331466013897</v>
      </c>
      <c r="AB836">
        <f>(Raw_savings[[#This Row],[PreWBthm]]-Raw_savings[[#This Row],[MsrWBthm]])/Raw_savings[[#This Row],[NumUnit]]/10^5</f>
        <v>-6.1483331466013875E-2</v>
      </c>
      <c r="AC836">
        <f>Raw_savings[[#This Row],[APreWBkWh]]*Raw_savings[[#This Row],[BldgWts]]</f>
        <v>11.405855024156583</v>
      </c>
      <c r="AD836" t="s">
        <v>72</v>
      </c>
    </row>
    <row r="837" spans="1:30" hidden="1" x14ac:dyDescent="0.25">
      <c r="A837" t="s">
        <v>68</v>
      </c>
      <c r="B837" t="s">
        <v>69</v>
      </c>
      <c r="C837" t="s">
        <v>70</v>
      </c>
      <c r="D837" s="1">
        <v>43622.936018518521</v>
      </c>
      <c r="E837" t="s">
        <v>71</v>
      </c>
      <c r="F837" t="s">
        <v>14</v>
      </c>
      <c r="G837">
        <v>1996</v>
      </c>
      <c r="H837" t="str">
        <f>VLOOKUP(Raw_savings[[#This Row],[BldgVint]],DEER2020wts!$I$6:$J$15,2,FALSE)</f>
        <v>Old</v>
      </c>
      <c r="I837" t="s">
        <v>40</v>
      </c>
      <c r="J837" t="s">
        <v>6</v>
      </c>
      <c r="K837">
        <f>SUMIFS(raw_wts[wt_vint],raw_wts[bldgtype],Raw_savings[[#This Row],[BldgType]],raw_wts[bldgvint],Raw_savings[[#This Row],[BldgVint]],raw_wts[bldgloc],Raw_savings[[#This Row],[BldgLoc]])</f>
        <v>0.501</v>
      </c>
      <c r="L837" t="s">
        <v>32</v>
      </c>
      <c r="M837">
        <v>2249.3898608333302</v>
      </c>
      <c r="N837">
        <v>930201.4</v>
      </c>
      <c r="O837" t="s">
        <v>7</v>
      </c>
      <c r="P837">
        <v>7395132</v>
      </c>
      <c r="Q837">
        <v>3461.181</v>
      </c>
      <c r="R837">
        <v>2940.2430666666701</v>
      </c>
      <c r="S837">
        <v>7092396000</v>
      </c>
      <c r="T837">
        <v>7381283</v>
      </c>
      <c r="U837">
        <v>3455.9624444444398</v>
      </c>
      <c r="V837">
        <v>2935.81113333333</v>
      </c>
      <c r="W837">
        <v>7104129000</v>
      </c>
      <c r="X837">
        <v>6.1567806635659696</v>
      </c>
      <c r="Y837">
        <v>2.3199871424790801E-3</v>
      </c>
      <c r="Z837">
        <v>1.9702824354740299E-3</v>
      </c>
      <c r="AA837">
        <v>-5216.0811268408897</v>
      </c>
      <c r="AB837">
        <f>(Raw_savings[[#This Row],[PreWBthm]]-Raw_savings[[#This Row],[MsrWBthm]])/Raw_savings[[#This Row],[NumUnit]]/10^5</f>
        <v>-5.2160811268408942E-2</v>
      </c>
      <c r="AC837">
        <f>Raw_savings[[#This Row],[APreWBkWh]]*Raw_savings[[#This Row],[BldgWts]]</f>
        <v>3.0845471124465509</v>
      </c>
      <c r="AD837" t="s">
        <v>72</v>
      </c>
    </row>
    <row r="838" spans="1:30" hidden="1" x14ac:dyDescent="0.25">
      <c r="A838" t="s">
        <v>68</v>
      </c>
      <c r="B838" t="s">
        <v>69</v>
      </c>
      <c r="C838" t="s">
        <v>70</v>
      </c>
      <c r="D838" s="1">
        <v>43622.936018518521</v>
      </c>
      <c r="E838" t="s">
        <v>71</v>
      </c>
      <c r="F838" t="s">
        <v>14</v>
      </c>
      <c r="G838">
        <v>1996</v>
      </c>
      <c r="H838" t="str">
        <f>VLOOKUP(Raw_savings[[#This Row],[BldgVint]],DEER2020wts!$I$6:$J$15,2,FALSE)</f>
        <v>Old</v>
      </c>
      <c r="I838" t="s">
        <v>43</v>
      </c>
      <c r="J838" t="s">
        <v>6</v>
      </c>
      <c r="K838">
        <f>SUMIFS(raw_wts[wt_vint],raw_wts[bldgtype],Raw_savings[[#This Row],[BldgType]],raw_wts[bldgvint],Raw_savings[[#This Row],[BldgVint]],raw_wts[bldgloc],Raw_savings[[#This Row],[BldgLoc]])</f>
        <v>0.38300000000000001</v>
      </c>
      <c r="L838" t="s">
        <v>32</v>
      </c>
      <c r="M838">
        <v>2562.7306066666702</v>
      </c>
      <c r="N838">
        <v>930201.4</v>
      </c>
      <c r="O838" t="s">
        <v>7</v>
      </c>
      <c r="P838">
        <v>6693102</v>
      </c>
      <c r="Q838">
        <v>2616.00488888889</v>
      </c>
      <c r="R838">
        <v>2056.8499333333302</v>
      </c>
      <c r="S838">
        <v>8505221000</v>
      </c>
      <c r="T838">
        <v>6678942</v>
      </c>
      <c r="U838">
        <v>2612.2675555555602</v>
      </c>
      <c r="V838">
        <v>2053.18186666667</v>
      </c>
      <c r="W838">
        <v>8520208000</v>
      </c>
      <c r="X838">
        <v>5.5253564159901396</v>
      </c>
      <c r="Y838">
        <v>1.4583403045217501E-3</v>
      </c>
      <c r="Z838">
        <v>1.43131184258075E-3</v>
      </c>
      <c r="AA838">
        <v>-5848.0590823760103</v>
      </c>
      <c r="AB838">
        <f>(Raw_savings[[#This Row],[PreWBthm]]-Raw_savings[[#This Row],[MsrWBthm]])/Raw_savings[[#This Row],[NumUnit]]/10^5</f>
        <v>-5.8480590823760094E-2</v>
      </c>
      <c r="AC838">
        <f>Raw_savings[[#This Row],[APreWBkWh]]*Raw_savings[[#This Row],[BldgWts]]</f>
        <v>2.1162115073242234</v>
      </c>
      <c r="AD838" t="s">
        <v>72</v>
      </c>
    </row>
    <row r="839" spans="1:30" hidden="1" x14ac:dyDescent="0.25">
      <c r="A839" t="s">
        <v>68</v>
      </c>
      <c r="B839" t="s">
        <v>69</v>
      </c>
      <c r="C839" t="s">
        <v>70</v>
      </c>
      <c r="D839" s="1">
        <v>43622.936018518521</v>
      </c>
      <c r="E839" t="s">
        <v>71</v>
      </c>
      <c r="F839" t="s">
        <v>14</v>
      </c>
      <c r="G839">
        <v>1996</v>
      </c>
      <c r="H839" t="str">
        <f>VLOOKUP(Raw_savings[[#This Row],[BldgVint]],DEER2020wts!$I$6:$J$15,2,FALSE)</f>
        <v>Old</v>
      </c>
      <c r="I839" t="s">
        <v>45</v>
      </c>
      <c r="J839" t="s">
        <v>6</v>
      </c>
      <c r="K839">
        <f>SUMIFS(raw_wts[wt_vint],raw_wts[bldgtype],Raw_savings[[#This Row],[BldgType]],raw_wts[bldgvint],Raw_savings[[#This Row],[BldgVint]],raw_wts[bldgloc],Raw_savings[[#This Row],[BldgLoc]])</f>
        <v>3.5069999999999997</v>
      </c>
      <c r="L839" t="s">
        <v>32</v>
      </c>
      <c r="M839">
        <v>2766.1759175000002</v>
      </c>
      <c r="N839">
        <v>930201.4</v>
      </c>
      <c r="O839" t="s">
        <v>7</v>
      </c>
      <c r="P839">
        <v>7421027</v>
      </c>
      <c r="Q839">
        <v>3162.3288888888901</v>
      </c>
      <c r="R839">
        <v>2707.74346666667</v>
      </c>
      <c r="S839">
        <v>3617743000</v>
      </c>
      <c r="T839">
        <v>7405261</v>
      </c>
      <c r="U839">
        <v>3157.8382222222199</v>
      </c>
      <c r="V839">
        <v>2703.6266666666702</v>
      </c>
      <c r="W839">
        <v>3626329000</v>
      </c>
      <c r="X839">
        <v>5.6995652012793601</v>
      </c>
      <c r="Y839">
        <v>1.6234204911758201E-3</v>
      </c>
      <c r="Z839">
        <v>1.4882639871006101E-3</v>
      </c>
      <c r="AA839">
        <v>-3103.9240655958702</v>
      </c>
      <c r="AB839">
        <f>(Raw_savings[[#This Row],[PreWBthm]]-Raw_savings[[#This Row],[MsrWBthm]])/Raw_savings[[#This Row],[NumUnit]]/10^5</f>
        <v>-3.1039240655958748E-2</v>
      </c>
      <c r="AC839">
        <f>Raw_savings[[#This Row],[APreWBkWh]]*Raw_savings[[#This Row],[BldgWts]]</f>
        <v>19.988375160886715</v>
      </c>
      <c r="AD839" t="s">
        <v>72</v>
      </c>
    </row>
    <row r="840" spans="1:30" hidden="1" x14ac:dyDescent="0.25">
      <c r="A840" t="s">
        <v>68</v>
      </c>
      <c r="B840" t="s">
        <v>69</v>
      </c>
      <c r="C840" t="s">
        <v>70</v>
      </c>
      <c r="D840" s="1">
        <v>43622.936018518521</v>
      </c>
      <c r="E840" t="s">
        <v>71</v>
      </c>
      <c r="F840" t="s">
        <v>14</v>
      </c>
      <c r="G840">
        <v>1996</v>
      </c>
      <c r="H840" t="str">
        <f>VLOOKUP(Raw_savings[[#This Row],[BldgVint]],DEER2020wts!$I$6:$J$15,2,FALSE)</f>
        <v>Old</v>
      </c>
      <c r="I840" t="s">
        <v>8</v>
      </c>
      <c r="J840" t="s">
        <v>6</v>
      </c>
      <c r="K840">
        <f>SUMIFS(raw_wts[wt_vint],raw_wts[bldgtype],Raw_savings[[#This Row],[BldgType]],raw_wts[bldgvint],Raw_savings[[#This Row],[BldgVint]],raw_wts[bldgloc],Raw_savings[[#This Row],[BldgLoc]])</f>
        <v>1.792</v>
      </c>
      <c r="L840" t="s">
        <v>32</v>
      </c>
      <c r="M840">
        <v>2710.6859300000001</v>
      </c>
      <c r="N840">
        <v>930201.4</v>
      </c>
      <c r="O840" t="s">
        <v>7</v>
      </c>
      <c r="P840">
        <v>7164249</v>
      </c>
      <c r="Q840">
        <v>2962.9478888888898</v>
      </c>
      <c r="R840">
        <v>2440.7480666666702</v>
      </c>
      <c r="S840">
        <v>2368164000</v>
      </c>
      <c r="T840">
        <v>7148503</v>
      </c>
      <c r="U840">
        <v>2958.82666666667</v>
      </c>
      <c r="V840">
        <v>2437.0127333333298</v>
      </c>
      <c r="W840">
        <v>2374723000</v>
      </c>
      <c r="X840">
        <v>5.8088618182335896</v>
      </c>
      <c r="Y840">
        <v>1.52036138772573E-3</v>
      </c>
      <c r="Z840">
        <v>1.3780029962134101E-3</v>
      </c>
      <c r="AA840">
        <v>-2419.6827553533699</v>
      </c>
      <c r="AB840">
        <f>(Raw_savings[[#This Row],[PreWBthm]]-Raw_savings[[#This Row],[MsrWBthm]])/Raw_savings[[#This Row],[NumUnit]]/10^5</f>
        <v>-2.4196827553533654E-2</v>
      </c>
      <c r="AC840">
        <f>Raw_savings[[#This Row],[APreWBkWh]]*Raw_savings[[#This Row],[BldgWts]]</f>
        <v>10.409480378274592</v>
      </c>
      <c r="AD840" t="s">
        <v>72</v>
      </c>
    </row>
    <row r="841" spans="1:30" hidden="1" x14ac:dyDescent="0.25">
      <c r="A841" t="s">
        <v>68</v>
      </c>
      <c r="B841" t="s">
        <v>69</v>
      </c>
      <c r="C841" t="s">
        <v>70</v>
      </c>
      <c r="D841" s="1">
        <v>43622.936018518521</v>
      </c>
      <c r="E841" t="s">
        <v>71</v>
      </c>
      <c r="F841" t="s">
        <v>14</v>
      </c>
      <c r="G841">
        <v>1996</v>
      </c>
      <c r="H841" t="str">
        <f>VLOOKUP(Raw_savings[[#This Row],[BldgVint]],DEER2020wts!$I$6:$J$15,2,FALSE)</f>
        <v>Old</v>
      </c>
      <c r="I841" t="s">
        <v>36</v>
      </c>
      <c r="J841" t="s">
        <v>6</v>
      </c>
      <c r="K841">
        <f>SUMIFS(raw_wts[wt_vint],raw_wts[bldgtype],Raw_savings[[#This Row],[BldgType]],raw_wts[bldgvint],Raw_savings[[#This Row],[BldgVint]],raw_wts[bldgloc],Raw_savings[[#This Row],[BldgLoc]])</f>
        <v>5.6160000000000005</v>
      </c>
      <c r="L841" t="s">
        <v>32</v>
      </c>
      <c r="M841">
        <v>2437.5887600000001</v>
      </c>
      <c r="N841">
        <v>930201.4</v>
      </c>
      <c r="O841" t="s">
        <v>7</v>
      </c>
      <c r="P841">
        <v>7735517</v>
      </c>
      <c r="Q841">
        <v>3475.0595555555601</v>
      </c>
      <c r="R841">
        <v>2724.3288666666699</v>
      </c>
      <c r="S841">
        <v>3155650000</v>
      </c>
      <c r="T841">
        <v>7720420</v>
      </c>
      <c r="U841">
        <v>3469.7856666666698</v>
      </c>
      <c r="V841">
        <v>2720.3452666666699</v>
      </c>
      <c r="W841">
        <v>3162790000</v>
      </c>
      <c r="X841">
        <v>6.1934154963858603</v>
      </c>
      <c r="Y841">
        <v>2.1635679387067698E-3</v>
      </c>
      <c r="Z841">
        <v>1.63423792617077E-3</v>
      </c>
      <c r="AA841">
        <v>-2929.12410705405</v>
      </c>
      <c r="AB841">
        <f>(Raw_savings[[#This Row],[PreWBthm]]-Raw_savings[[#This Row],[MsrWBthm]])/Raw_savings[[#This Row],[NumUnit]]/10^5</f>
        <v>-2.9291241070540545E-2</v>
      </c>
      <c r="AC841">
        <f>Raw_savings[[#This Row],[APreWBkWh]]*Raw_savings[[#This Row],[BldgWts]]</f>
        <v>34.782221427702993</v>
      </c>
      <c r="AD841" t="s">
        <v>72</v>
      </c>
    </row>
    <row r="842" spans="1:30" hidden="1" x14ac:dyDescent="0.25">
      <c r="A842" t="s">
        <v>68</v>
      </c>
      <c r="B842" t="s">
        <v>69</v>
      </c>
      <c r="C842" t="s">
        <v>70</v>
      </c>
      <c r="D842" s="1">
        <v>43622.936018518521</v>
      </c>
      <c r="E842" t="s">
        <v>71</v>
      </c>
      <c r="F842" t="s">
        <v>14</v>
      </c>
      <c r="G842">
        <v>1996</v>
      </c>
      <c r="H842" t="str">
        <f>VLOOKUP(Raw_savings[[#This Row],[BldgVint]],DEER2020wts!$I$6:$J$15,2,FALSE)</f>
        <v>Old</v>
      </c>
      <c r="I842" t="s">
        <v>39</v>
      </c>
      <c r="J842" t="s">
        <v>6</v>
      </c>
      <c r="K842">
        <f>SUMIFS(raw_wts[wt_vint],raw_wts[bldgtype],Raw_savings[[#This Row],[BldgType]],raw_wts[bldgvint],Raw_savings[[#This Row],[BldgVint]],raw_wts[bldgloc],Raw_savings[[#This Row],[BldgLoc]])</f>
        <v>2.5990000000000002</v>
      </c>
      <c r="L842" t="s">
        <v>32</v>
      </c>
      <c r="M842">
        <v>2993.4327191666698</v>
      </c>
      <c r="N842">
        <v>930201.4</v>
      </c>
      <c r="O842" t="s">
        <v>7</v>
      </c>
      <c r="P842">
        <v>8056213</v>
      </c>
      <c r="Q842">
        <v>4227.5041111111104</v>
      </c>
      <c r="R842">
        <v>3443.5094666666701</v>
      </c>
      <c r="S842">
        <v>4065322000</v>
      </c>
      <c r="T842">
        <v>8039016</v>
      </c>
      <c r="U842">
        <v>4220.4690000000001</v>
      </c>
      <c r="V842">
        <v>3437.895</v>
      </c>
      <c r="W842">
        <v>4076055000</v>
      </c>
      <c r="X842">
        <v>5.7449094779679601</v>
      </c>
      <c r="Y842">
        <v>2.3501818050110901E-3</v>
      </c>
      <c r="Z842">
        <v>1.87559474135429E-3</v>
      </c>
      <c r="AA842">
        <v>-3585.5156961696898</v>
      </c>
      <c r="AB842">
        <f>(Raw_savings[[#This Row],[PreWBthm]]-Raw_savings[[#This Row],[MsrWBthm]])/Raw_savings[[#This Row],[NumUnit]]/10^5</f>
        <v>-3.5855156961696867E-2</v>
      </c>
      <c r="AC842">
        <f>Raw_savings[[#This Row],[APreWBkWh]]*Raw_savings[[#This Row],[BldgWts]]</f>
        <v>14.931019733238729</v>
      </c>
      <c r="AD842" t="s">
        <v>72</v>
      </c>
    </row>
    <row r="843" spans="1:30" hidden="1" x14ac:dyDescent="0.25">
      <c r="A843" t="s">
        <v>68</v>
      </c>
      <c r="B843" t="s">
        <v>69</v>
      </c>
      <c r="C843" t="s">
        <v>70</v>
      </c>
      <c r="D843" s="1">
        <v>43622.936018518521</v>
      </c>
      <c r="E843" t="s">
        <v>71</v>
      </c>
      <c r="F843" t="s">
        <v>14</v>
      </c>
      <c r="G843">
        <v>1996</v>
      </c>
      <c r="H843" t="str">
        <f>VLOOKUP(Raw_savings[[#This Row],[BldgVint]],DEER2020wts!$I$6:$J$15,2,FALSE)</f>
        <v>Old</v>
      </c>
      <c r="I843" t="s">
        <v>41</v>
      </c>
      <c r="J843" t="s">
        <v>6</v>
      </c>
      <c r="K843">
        <f>SUMIFS(raw_wts[wt_vint],raw_wts[bldgtype],Raw_savings[[#This Row],[BldgType]],raw_wts[bldgvint],Raw_savings[[#This Row],[BldgVint]],raw_wts[bldgloc],Raw_savings[[#This Row],[BldgLoc]])</f>
        <v>2.4329999999999998</v>
      </c>
      <c r="L843" t="s">
        <v>32</v>
      </c>
      <c r="M843">
        <v>2789.07341</v>
      </c>
      <c r="N843">
        <v>930201.4</v>
      </c>
      <c r="O843" t="s">
        <v>7</v>
      </c>
      <c r="P843">
        <v>8249411</v>
      </c>
      <c r="Q843">
        <v>4342.4504444444401</v>
      </c>
      <c r="R843">
        <v>3452.2170000000001</v>
      </c>
      <c r="S843">
        <v>4455380000</v>
      </c>
      <c r="T843">
        <v>8232597</v>
      </c>
      <c r="U843">
        <v>4335.1232222222197</v>
      </c>
      <c r="V843">
        <v>3446.68886666667</v>
      </c>
      <c r="W843">
        <v>4465459000</v>
      </c>
      <c r="X843">
        <v>6.0285254377725401</v>
      </c>
      <c r="Y843">
        <v>2.62711701884612E-3</v>
      </c>
      <c r="Z843">
        <v>1.9820680637205801E-3</v>
      </c>
      <c r="AA843">
        <v>-3613.7449677238901</v>
      </c>
      <c r="AB843">
        <f>(Raw_savings[[#This Row],[PreWBthm]]-Raw_savings[[#This Row],[MsrWBthm]])/Raw_savings[[#This Row],[NumUnit]]/10^5</f>
        <v>-3.6137449677238864E-2</v>
      </c>
      <c r="AC843">
        <f>Raw_savings[[#This Row],[APreWBkWh]]*Raw_savings[[#This Row],[BldgWts]]</f>
        <v>14.667402390100589</v>
      </c>
      <c r="AD843" t="s">
        <v>72</v>
      </c>
    </row>
    <row r="844" spans="1:30" hidden="1" x14ac:dyDescent="0.25">
      <c r="A844" t="s">
        <v>68</v>
      </c>
      <c r="B844" t="s">
        <v>69</v>
      </c>
      <c r="C844" t="s">
        <v>70</v>
      </c>
      <c r="D844" s="1">
        <v>43622.936018518521</v>
      </c>
      <c r="E844" t="s">
        <v>71</v>
      </c>
      <c r="F844" t="s">
        <v>14</v>
      </c>
      <c r="G844">
        <v>1996</v>
      </c>
      <c r="H844" t="str">
        <f>VLOOKUP(Raw_savings[[#This Row],[BldgVint]],DEER2020wts!$I$6:$J$15,2,FALSE)</f>
        <v>Old</v>
      </c>
      <c r="I844" t="s">
        <v>44</v>
      </c>
      <c r="J844" t="s">
        <v>6</v>
      </c>
      <c r="K844">
        <f>SUMIFS(raw_wts[wt_vint],raw_wts[bldgtype],Raw_savings[[#This Row],[BldgType]],raw_wts[bldgvint],Raw_savings[[#This Row],[BldgVint]],raw_wts[bldgloc],Raw_savings[[#This Row],[BldgLoc]])</f>
        <v>0.57899999999999996</v>
      </c>
      <c r="L844" t="s">
        <v>32</v>
      </c>
      <c r="M844">
        <v>2637.9642125</v>
      </c>
      <c r="N844">
        <v>930201.4</v>
      </c>
      <c r="O844" t="s">
        <v>7</v>
      </c>
      <c r="P844">
        <v>8310447</v>
      </c>
      <c r="Q844">
        <v>3042.1489999999999</v>
      </c>
      <c r="R844">
        <v>2935.2625333333299</v>
      </c>
      <c r="S844">
        <v>8243203000</v>
      </c>
      <c r="T844">
        <v>8294303</v>
      </c>
      <c r="U844">
        <v>3037.2778888888902</v>
      </c>
      <c r="V844">
        <v>2930.2864666666701</v>
      </c>
      <c r="W844">
        <v>8257187000</v>
      </c>
      <c r="X844">
        <v>6.1198707410440303</v>
      </c>
      <c r="Y844">
        <v>1.8465417718820101E-3</v>
      </c>
      <c r="Z844">
        <v>1.88632834482269E-3</v>
      </c>
      <c r="AA844">
        <v>-5301.0575100817396</v>
      </c>
      <c r="AB844">
        <f>(Raw_savings[[#This Row],[PreWBthm]]-Raw_savings[[#This Row],[MsrWBthm]])/Raw_savings[[#This Row],[NumUnit]]/10^5</f>
        <v>-5.3010575100817442E-2</v>
      </c>
      <c r="AC844">
        <f>Raw_savings[[#This Row],[APreWBkWh]]*Raw_savings[[#This Row],[BldgWts]]</f>
        <v>3.5434051590644935</v>
      </c>
      <c r="AD844" t="s">
        <v>72</v>
      </c>
    </row>
    <row r="845" spans="1:30" hidden="1" x14ac:dyDescent="0.25">
      <c r="A845" t="s">
        <v>68</v>
      </c>
      <c r="B845" t="s">
        <v>69</v>
      </c>
      <c r="C845" t="s">
        <v>70</v>
      </c>
      <c r="D845" s="1">
        <v>43622.936018518521</v>
      </c>
      <c r="E845" t="s">
        <v>71</v>
      </c>
      <c r="F845" t="s">
        <v>14</v>
      </c>
      <c r="G845">
        <v>1996</v>
      </c>
      <c r="H845" t="str">
        <f>VLOOKUP(Raw_savings[[#This Row],[BldgVint]],DEER2020wts!$I$6:$J$15,2,FALSE)</f>
        <v>Old</v>
      </c>
      <c r="I845" t="s">
        <v>46</v>
      </c>
      <c r="J845" t="s">
        <v>6</v>
      </c>
      <c r="K845">
        <f>SUMIFS(raw_wts[wt_vint],raw_wts[bldgtype],Raw_savings[[#This Row],[BldgType]],raw_wts[bldgvint],Raw_savings[[#This Row],[BldgVint]],raw_wts[bldgloc],Raw_savings[[#This Row],[BldgLoc]])</f>
        <v>0.77800000000000002</v>
      </c>
      <c r="L845" t="s">
        <v>32</v>
      </c>
      <c r="M845">
        <v>2377.1178450000002</v>
      </c>
      <c r="N845">
        <v>930201.4</v>
      </c>
      <c r="O845" t="s">
        <v>7</v>
      </c>
      <c r="P845">
        <v>7732897</v>
      </c>
      <c r="Q845">
        <v>2855.35433333333</v>
      </c>
      <c r="R845">
        <v>2708.2060666666698</v>
      </c>
      <c r="S845">
        <v>7944052000</v>
      </c>
      <c r="T845">
        <v>7718366</v>
      </c>
      <c r="U845">
        <v>2850.7931111111102</v>
      </c>
      <c r="V845">
        <v>2703.6251333333298</v>
      </c>
      <c r="W845">
        <v>7957440000</v>
      </c>
      <c r="X845">
        <v>6.1128647999359096</v>
      </c>
      <c r="Y845">
        <v>1.9188035762787801E-3</v>
      </c>
      <c r="Z845">
        <v>1.9270955972877501E-3</v>
      </c>
      <c r="AA845">
        <v>-5632.0304137046296</v>
      </c>
      <c r="AB845">
        <f>(Raw_savings[[#This Row],[PreWBthm]]-Raw_savings[[#This Row],[MsrWBthm]])/Raw_savings[[#This Row],[NumUnit]]/10^5</f>
        <v>-5.6320304137046258E-2</v>
      </c>
      <c r="AC845">
        <f>Raw_savings[[#This Row],[APreWBkWh]]*Raw_savings[[#This Row],[BldgWts]]</f>
        <v>4.7558088143501376</v>
      </c>
      <c r="AD845" t="s">
        <v>72</v>
      </c>
    </row>
    <row r="846" spans="1:30" hidden="1" x14ac:dyDescent="0.25">
      <c r="A846" t="s">
        <v>68</v>
      </c>
      <c r="B846" t="s">
        <v>69</v>
      </c>
      <c r="C846" t="s">
        <v>70</v>
      </c>
      <c r="D846" s="1">
        <v>43622.936018518521</v>
      </c>
      <c r="E846" t="s">
        <v>71</v>
      </c>
      <c r="F846" t="s">
        <v>14</v>
      </c>
      <c r="G846">
        <v>1996</v>
      </c>
      <c r="H846" t="str">
        <f>VLOOKUP(Raw_savings[[#This Row],[BldgVint]],DEER2020wts!$I$6:$J$15,2,FALSE)</f>
        <v>Old</v>
      </c>
      <c r="I846" t="s">
        <v>9</v>
      </c>
      <c r="J846" t="s">
        <v>6</v>
      </c>
      <c r="K846">
        <f>SUMIFS(raw_wts[wt_vint],raw_wts[bldgtype],Raw_savings[[#This Row],[BldgType]],raw_wts[bldgvint],Raw_savings[[#This Row],[BldgVint]],raw_wts[bldgloc],Raw_savings[[#This Row],[BldgLoc]])</f>
        <v>1.246</v>
      </c>
      <c r="L846" t="s">
        <v>32</v>
      </c>
      <c r="M846">
        <v>2686.73167416667</v>
      </c>
      <c r="N846">
        <v>930201.4</v>
      </c>
      <c r="O846" t="s">
        <v>7</v>
      </c>
      <c r="P846">
        <v>8425700</v>
      </c>
      <c r="Q846">
        <v>2938.52277777778</v>
      </c>
      <c r="R846">
        <v>2729.5317333333301</v>
      </c>
      <c r="S846">
        <v>7094806000</v>
      </c>
      <c r="T846">
        <v>8409012</v>
      </c>
      <c r="U846">
        <v>2933.57733333333</v>
      </c>
      <c r="V846">
        <v>2724.6417333333302</v>
      </c>
      <c r="W846">
        <v>7107760000</v>
      </c>
      <c r="X846">
        <v>6.2112641022018096</v>
      </c>
      <c r="Y846">
        <v>1.84069160757518E-3</v>
      </c>
      <c r="Z846">
        <v>1.82005521690815E-3</v>
      </c>
      <c r="AA846">
        <v>-4821.4714273683003</v>
      </c>
      <c r="AB846">
        <f>(Raw_savings[[#This Row],[PreWBthm]]-Raw_savings[[#This Row],[MsrWBthm]])/Raw_savings[[#This Row],[NumUnit]]/10^5</f>
        <v>-4.8214714273683013E-2</v>
      </c>
      <c r="AC846">
        <f>Raw_savings[[#This Row],[APreWBkWh]]*Raw_savings[[#This Row],[BldgWts]]</f>
        <v>7.7392350713434546</v>
      </c>
      <c r="AD846" t="s">
        <v>72</v>
      </c>
    </row>
    <row r="847" spans="1:30" hidden="1" x14ac:dyDescent="0.25">
      <c r="A847" t="s">
        <v>68</v>
      </c>
      <c r="B847" t="s">
        <v>69</v>
      </c>
      <c r="C847" t="s">
        <v>70</v>
      </c>
      <c r="D847" s="1">
        <v>43622.936018518521</v>
      </c>
      <c r="E847" t="s">
        <v>71</v>
      </c>
      <c r="F847" t="s">
        <v>14</v>
      </c>
      <c r="G847">
        <v>1996</v>
      </c>
      <c r="H847" t="str">
        <f>VLOOKUP(Raw_savings[[#This Row],[BldgVint]],DEER2020wts!$I$6:$J$15,2,FALSE)</f>
        <v>Old</v>
      </c>
      <c r="I847" t="s">
        <v>37</v>
      </c>
      <c r="J847" t="s">
        <v>6</v>
      </c>
      <c r="K847">
        <f>SUMIFS(raw_wts[wt_vint],raw_wts[bldgtype],Raw_savings[[#This Row],[BldgType]],raw_wts[bldgvint],Raw_savings[[#This Row],[BldgVint]],raw_wts[bldgloc],Raw_savings[[#This Row],[BldgLoc]])</f>
        <v>0.67100000000000004</v>
      </c>
      <c r="L847" t="s">
        <v>32</v>
      </c>
      <c r="M847">
        <v>2750.4527200000002</v>
      </c>
      <c r="N847">
        <v>930201.4</v>
      </c>
      <c r="O847" t="s">
        <v>7</v>
      </c>
      <c r="P847">
        <v>8372464</v>
      </c>
      <c r="Q847">
        <v>3780.5597777777798</v>
      </c>
      <c r="R847">
        <v>3231.55573333333</v>
      </c>
      <c r="S847">
        <v>7667410000</v>
      </c>
      <c r="T847">
        <v>8355893</v>
      </c>
      <c r="U847">
        <v>3775.03655555556</v>
      </c>
      <c r="V847">
        <v>3226.6219999999998</v>
      </c>
      <c r="W847">
        <v>7680746000</v>
      </c>
      <c r="X847">
        <v>6.0248263420430703</v>
      </c>
      <c r="Y847">
        <v>2.0081138577879498E-3</v>
      </c>
      <c r="Z847">
        <v>1.7937895450654501E-3</v>
      </c>
      <c r="AA847">
        <v>-4848.6563332017604</v>
      </c>
      <c r="AB847">
        <f>(Raw_savings[[#This Row],[PreWBthm]]-Raw_savings[[#This Row],[MsrWBthm]])/Raw_savings[[#This Row],[NumUnit]]/10^5</f>
        <v>-4.848656333201757E-2</v>
      </c>
      <c r="AC847">
        <f>Raw_savings[[#This Row],[APreWBkWh]]*Raw_savings[[#This Row],[BldgWts]]</f>
        <v>4.0426584755109003</v>
      </c>
      <c r="AD847" t="s">
        <v>72</v>
      </c>
    </row>
    <row r="848" spans="1:30" hidden="1" x14ac:dyDescent="0.25">
      <c r="A848" t="s">
        <v>68</v>
      </c>
      <c r="B848" t="s">
        <v>69</v>
      </c>
      <c r="C848" t="s">
        <v>70</v>
      </c>
      <c r="D848" s="1">
        <v>43622.936018518521</v>
      </c>
      <c r="E848" t="s">
        <v>71</v>
      </c>
      <c r="F848" t="s">
        <v>14</v>
      </c>
      <c r="G848">
        <v>1996</v>
      </c>
      <c r="H848" t="str">
        <f>VLOOKUP(Raw_savings[[#This Row],[BldgVint]],DEER2020wts!$I$6:$J$15,2,FALSE)</f>
        <v>Old</v>
      </c>
      <c r="I848" t="s">
        <v>34</v>
      </c>
      <c r="J848" t="s">
        <v>6</v>
      </c>
      <c r="K848">
        <f>SUMIFS(raw_wts[wt_vint],raw_wts[bldgtype],Raw_savings[[#This Row],[BldgType]],raw_wts[bldgvint],Raw_savings[[#This Row],[BldgVint]],raw_wts[bldgloc],Raw_savings[[#This Row],[BldgLoc]])</f>
        <v>0.54400000000000004</v>
      </c>
      <c r="L848" t="s">
        <v>32</v>
      </c>
      <c r="M848">
        <v>3651.3059383333298</v>
      </c>
      <c r="N848">
        <v>930201.4</v>
      </c>
      <c r="O848" t="s">
        <v>7</v>
      </c>
      <c r="P848">
        <v>10685790</v>
      </c>
      <c r="Q848">
        <v>4358.3457777777803</v>
      </c>
      <c r="R848">
        <v>3853.0764666666701</v>
      </c>
      <c r="S848">
        <v>1413373000</v>
      </c>
      <c r="T848">
        <v>10662580</v>
      </c>
      <c r="U848">
        <v>4351.3333333333303</v>
      </c>
      <c r="V848">
        <v>3847.0021333333302</v>
      </c>
      <c r="W848">
        <v>1418899000</v>
      </c>
      <c r="X848">
        <v>6.3566297626088302</v>
      </c>
      <c r="Y848">
        <v>1.9205305068592401E-3</v>
      </c>
      <c r="Z848">
        <v>1.6636056895593099E-3</v>
      </c>
      <c r="AA848">
        <v>-1513.4311102187201</v>
      </c>
      <c r="AB848">
        <f>(Raw_savings[[#This Row],[PreWBthm]]-Raw_savings[[#This Row],[MsrWBthm]])/Raw_savings[[#This Row],[NumUnit]]/10^5</f>
        <v>-1.5134311102187156E-2</v>
      </c>
      <c r="AC848">
        <f>Raw_savings[[#This Row],[APreWBkWh]]*Raw_savings[[#This Row],[BldgWts]]</f>
        <v>3.4580065908592039</v>
      </c>
      <c r="AD848" t="s">
        <v>72</v>
      </c>
    </row>
    <row r="849" spans="1:30" hidden="1" x14ac:dyDescent="0.25">
      <c r="A849" t="s">
        <v>68</v>
      </c>
      <c r="B849" t="s">
        <v>69</v>
      </c>
      <c r="C849" t="s">
        <v>70</v>
      </c>
      <c r="D849" s="1">
        <v>43622.936018518521</v>
      </c>
      <c r="E849" t="s">
        <v>71</v>
      </c>
      <c r="F849" t="s">
        <v>14</v>
      </c>
      <c r="G849">
        <v>1996</v>
      </c>
      <c r="H849" t="str">
        <f>VLOOKUP(Raw_savings[[#This Row],[BldgVint]],DEER2020wts!$I$6:$J$15,2,FALSE)</f>
        <v>Old</v>
      </c>
      <c r="I849" t="s">
        <v>42</v>
      </c>
      <c r="J849" t="s">
        <v>6</v>
      </c>
      <c r="K849">
        <f>SUMIFS(raw_wts[wt_vint],raw_wts[bldgtype],Raw_savings[[#This Row],[BldgType]],raw_wts[bldgvint],Raw_savings[[#This Row],[BldgVint]],raw_wts[bldgloc],Raw_savings[[#This Row],[BldgLoc]])</f>
        <v>1.2290000000000001</v>
      </c>
      <c r="L849" t="s">
        <v>32</v>
      </c>
      <c r="M849">
        <v>2569.8851866666701</v>
      </c>
      <c r="N849">
        <v>930201.4</v>
      </c>
      <c r="O849" t="s">
        <v>7</v>
      </c>
      <c r="P849">
        <v>7249829</v>
      </c>
      <c r="Q849">
        <v>2126.31833333333</v>
      </c>
      <c r="R849">
        <v>1934.75653333333</v>
      </c>
      <c r="S849">
        <v>19707530000</v>
      </c>
      <c r="T849">
        <v>7235393</v>
      </c>
      <c r="U849">
        <v>2122.9442222222201</v>
      </c>
      <c r="V849">
        <v>1931.3370666666699</v>
      </c>
      <c r="W849">
        <v>19729380000</v>
      </c>
      <c r="X849">
        <v>5.6173715755467502</v>
      </c>
      <c r="Y849">
        <v>1.3129423557973201E-3</v>
      </c>
      <c r="Z849">
        <v>1.33059122034225E-3</v>
      </c>
      <c r="AA849">
        <v>-8502.32536199061</v>
      </c>
      <c r="AB849">
        <f>(Raw_savings[[#This Row],[PreWBthm]]-Raw_savings[[#This Row],[MsrWBthm]])/Raw_savings[[#This Row],[NumUnit]]/10^5</f>
        <v>-8.5023253619906106E-2</v>
      </c>
      <c r="AC849">
        <f>Raw_savings[[#This Row],[APreWBkWh]]*Raw_savings[[#This Row],[BldgWts]]</f>
        <v>6.9037496663469566</v>
      </c>
      <c r="AD849" t="s">
        <v>72</v>
      </c>
    </row>
    <row r="850" spans="1:30" hidden="1" x14ac:dyDescent="0.25">
      <c r="A850" t="s">
        <v>68</v>
      </c>
      <c r="B850" t="s">
        <v>69</v>
      </c>
      <c r="C850" t="s">
        <v>70</v>
      </c>
      <c r="D850" s="1">
        <v>43622.936018518521</v>
      </c>
      <c r="E850" t="s">
        <v>71</v>
      </c>
      <c r="F850" t="s">
        <v>14</v>
      </c>
      <c r="G850">
        <v>2003</v>
      </c>
      <c r="H850" t="str">
        <f>VLOOKUP(Raw_savings[[#This Row],[BldgVint]],DEER2020wts!$I$6:$J$15,2,FALSE)</f>
        <v>Ex</v>
      </c>
      <c r="I850" t="s">
        <v>5</v>
      </c>
      <c r="J850" t="s">
        <v>6</v>
      </c>
      <c r="K850">
        <f>SUMIFS(raw_wts[wt_vint],raw_wts[bldgtype],Raw_savings[[#This Row],[BldgType]],raw_wts[bldgvint],Raw_savings[[#This Row],[BldgVint]],raw_wts[bldgloc],Raw_savings[[#This Row],[BldgLoc]])</f>
        <v>4.2999999999999997E-2</v>
      </c>
      <c r="L850" t="s">
        <v>32</v>
      </c>
      <c r="M850">
        <v>2009.2497149999999</v>
      </c>
      <c r="N850">
        <v>930201.4</v>
      </c>
      <c r="O850" t="s">
        <v>7</v>
      </c>
      <c r="P850">
        <v>5914741</v>
      </c>
      <c r="Q850">
        <v>2011.71411111111</v>
      </c>
      <c r="R850">
        <v>1648.8082666666701</v>
      </c>
      <c r="S850">
        <v>14674910000</v>
      </c>
      <c r="T850">
        <v>5905057</v>
      </c>
      <c r="U850">
        <v>2008.43644444444</v>
      </c>
      <c r="V850">
        <v>1645.88266666667</v>
      </c>
      <c r="W850">
        <v>14694930000</v>
      </c>
      <c r="X850">
        <v>4.8197095302312896</v>
      </c>
      <c r="Y850">
        <v>1.6312888548384601E-3</v>
      </c>
      <c r="Z850">
        <v>1.4560659026894699E-3</v>
      </c>
      <c r="AA850">
        <v>-9963.9182977313503</v>
      </c>
      <c r="AB850">
        <f>(Raw_savings[[#This Row],[PreWBthm]]-Raw_savings[[#This Row],[MsrWBthm]])/Raw_savings[[#This Row],[NumUnit]]/10^5</f>
        <v>-9.9639182977313501E-2</v>
      </c>
      <c r="AC850">
        <f>Raw_savings[[#This Row],[APreWBkWh]]*Raw_savings[[#This Row],[BldgWts]]</f>
        <v>0.20724750979994544</v>
      </c>
      <c r="AD850" t="s">
        <v>72</v>
      </c>
    </row>
    <row r="851" spans="1:30" hidden="1" x14ac:dyDescent="0.25">
      <c r="A851" t="s">
        <v>68</v>
      </c>
      <c r="B851" t="s">
        <v>69</v>
      </c>
      <c r="C851" t="s">
        <v>70</v>
      </c>
      <c r="D851" s="1">
        <v>43622.936018518521</v>
      </c>
      <c r="E851" t="s">
        <v>71</v>
      </c>
      <c r="F851" t="s">
        <v>14</v>
      </c>
      <c r="G851">
        <v>2003</v>
      </c>
      <c r="H851" t="str">
        <f>VLOOKUP(Raw_savings[[#This Row],[BldgVint]],DEER2020wts!$I$6:$J$15,2,FALSE)</f>
        <v>Ex</v>
      </c>
      <c r="I851" t="s">
        <v>35</v>
      </c>
      <c r="J851" t="s">
        <v>6</v>
      </c>
      <c r="K851">
        <f>SUMIFS(raw_wts[wt_vint],raw_wts[bldgtype],Raw_savings[[#This Row],[BldgType]],raw_wts[bldgvint],Raw_savings[[#This Row],[BldgVint]],raw_wts[bldgloc],Raw_savings[[#This Row],[BldgLoc]])</f>
        <v>0.38700000000000001</v>
      </c>
      <c r="L851" t="s">
        <v>32</v>
      </c>
      <c r="M851">
        <v>1903.73428333333</v>
      </c>
      <c r="N851">
        <v>930201.4</v>
      </c>
      <c r="O851" t="s">
        <v>7</v>
      </c>
      <c r="P851">
        <v>6736334</v>
      </c>
      <c r="Q851">
        <v>2400.3648888888902</v>
      </c>
      <c r="R851">
        <v>2106.1884666666701</v>
      </c>
      <c r="S851">
        <v>8198476000</v>
      </c>
      <c r="T851">
        <v>6725324</v>
      </c>
      <c r="U851">
        <v>2396.7346666666699</v>
      </c>
      <c r="V851">
        <v>2102.9235333333299</v>
      </c>
      <c r="W851">
        <v>8210273000</v>
      </c>
      <c r="X851">
        <v>5.7833701354172797</v>
      </c>
      <c r="Y851">
        <v>1.9068954391396301E-3</v>
      </c>
      <c r="Z851">
        <v>1.7150152528729601E-3</v>
      </c>
      <c r="AA851">
        <v>-6196.7681641705403</v>
      </c>
      <c r="AB851">
        <f>(Raw_savings[[#This Row],[PreWBthm]]-Raw_savings[[#This Row],[MsrWBthm]])/Raw_savings[[#This Row],[NumUnit]]/10^5</f>
        <v>-6.1967681641705415E-2</v>
      </c>
      <c r="AC851">
        <f>Raw_savings[[#This Row],[APreWBkWh]]*Raw_savings[[#This Row],[BldgWts]]</f>
        <v>2.2381642424064871</v>
      </c>
      <c r="AD851" t="s">
        <v>72</v>
      </c>
    </row>
    <row r="852" spans="1:30" hidden="1" x14ac:dyDescent="0.25">
      <c r="A852" t="s">
        <v>68</v>
      </c>
      <c r="B852" t="s">
        <v>69</v>
      </c>
      <c r="C852" t="s">
        <v>70</v>
      </c>
      <c r="D852" s="1">
        <v>43622.936018518521</v>
      </c>
      <c r="E852" t="s">
        <v>71</v>
      </c>
      <c r="F852" t="s">
        <v>14</v>
      </c>
      <c r="G852">
        <v>2003</v>
      </c>
      <c r="H852" t="str">
        <f>VLOOKUP(Raw_savings[[#This Row],[BldgVint]],DEER2020wts!$I$6:$J$15,2,FALSE)</f>
        <v>Ex</v>
      </c>
      <c r="I852" t="s">
        <v>38</v>
      </c>
      <c r="J852" t="s">
        <v>6</v>
      </c>
      <c r="K852">
        <f>SUMIFS(raw_wts[wt_vint],raw_wts[bldgtype],Raw_savings[[#This Row],[BldgType]],raw_wts[bldgvint],Raw_savings[[#This Row],[BldgVint]],raw_wts[bldgloc],Raw_savings[[#This Row],[BldgLoc]])</f>
        <v>1.643</v>
      </c>
      <c r="L852" t="s">
        <v>32</v>
      </c>
      <c r="M852">
        <v>2263.3843583333301</v>
      </c>
      <c r="N852">
        <v>930201.4</v>
      </c>
      <c r="O852" t="s">
        <v>7</v>
      </c>
      <c r="P852">
        <v>6211952</v>
      </c>
      <c r="Q852">
        <v>1872.72544444444</v>
      </c>
      <c r="R852">
        <v>1587.2382666666699</v>
      </c>
      <c r="S852">
        <v>8112055000</v>
      </c>
      <c r="T852">
        <v>6199852</v>
      </c>
      <c r="U852">
        <v>1869.8098888888901</v>
      </c>
      <c r="V852">
        <v>1584.3581999999999</v>
      </c>
      <c r="W852">
        <v>8126203000</v>
      </c>
      <c r="X852">
        <v>5.3459766810927203</v>
      </c>
      <c r="Y852">
        <v>1.2881398357381499E-3</v>
      </c>
      <c r="Z852">
        <v>1.2724602677680499E-3</v>
      </c>
      <c r="AA852">
        <v>-6250.8163705867601</v>
      </c>
      <c r="AB852">
        <f>(Raw_savings[[#This Row],[PreWBthm]]-Raw_savings[[#This Row],[MsrWBthm]])/Raw_savings[[#This Row],[NumUnit]]/10^5</f>
        <v>-6.2508163705867648E-2</v>
      </c>
      <c r="AC852">
        <f>Raw_savings[[#This Row],[APreWBkWh]]*Raw_savings[[#This Row],[BldgWts]]</f>
        <v>8.7834396870353402</v>
      </c>
      <c r="AD852" t="s">
        <v>72</v>
      </c>
    </row>
    <row r="853" spans="1:30" hidden="1" x14ac:dyDescent="0.25">
      <c r="A853" t="s">
        <v>68</v>
      </c>
      <c r="B853" t="s">
        <v>69</v>
      </c>
      <c r="C853" t="s">
        <v>70</v>
      </c>
      <c r="D853" s="1">
        <v>43622.936018518521</v>
      </c>
      <c r="E853" t="s">
        <v>71</v>
      </c>
      <c r="F853" t="s">
        <v>14</v>
      </c>
      <c r="G853">
        <v>2003</v>
      </c>
      <c r="H853" t="str">
        <f>VLOOKUP(Raw_savings[[#This Row],[BldgVint]],DEER2020wts!$I$6:$J$15,2,FALSE)</f>
        <v>Ex</v>
      </c>
      <c r="I853" t="s">
        <v>40</v>
      </c>
      <c r="J853" t="s">
        <v>6</v>
      </c>
      <c r="K853">
        <f>SUMIFS(raw_wts[wt_vint],raw_wts[bldgtype],Raw_savings[[#This Row],[BldgType]],raw_wts[bldgvint],Raw_savings[[#This Row],[BldgVint]],raw_wts[bldgloc],Raw_savings[[#This Row],[BldgLoc]])</f>
        <v>0.53</v>
      </c>
      <c r="L853" t="s">
        <v>32</v>
      </c>
      <c r="M853">
        <v>2007.7325725000001</v>
      </c>
      <c r="N853">
        <v>930201.4</v>
      </c>
      <c r="O853" t="s">
        <v>7</v>
      </c>
      <c r="P853">
        <v>6842731</v>
      </c>
      <c r="Q853">
        <v>3130.5128888888898</v>
      </c>
      <c r="R853">
        <v>2668.5781333333298</v>
      </c>
      <c r="S853">
        <v>6633574000</v>
      </c>
      <c r="T853">
        <v>6830802</v>
      </c>
      <c r="U853">
        <v>3126.0010000000002</v>
      </c>
      <c r="V853">
        <v>2664.7366666666699</v>
      </c>
      <c r="W853">
        <v>6644327000</v>
      </c>
      <c r="X853">
        <v>5.94152835063396</v>
      </c>
      <c r="Y853">
        <v>2.2472559098199998E-3</v>
      </c>
      <c r="Z853">
        <v>1.91333582932505E-3</v>
      </c>
      <c r="AA853">
        <v>-5355.7929712773002</v>
      </c>
      <c r="AB853">
        <f>(Raw_savings[[#This Row],[PreWBthm]]-Raw_savings[[#This Row],[MsrWBthm]])/Raw_savings[[#This Row],[NumUnit]]/10^5</f>
        <v>-5.3557929712773039E-2</v>
      </c>
      <c r="AC853">
        <f>Raw_savings[[#This Row],[APreWBkWh]]*Raw_savings[[#This Row],[BldgWts]]</f>
        <v>3.1490100258359988</v>
      </c>
      <c r="AD853" t="s">
        <v>72</v>
      </c>
    </row>
    <row r="854" spans="1:30" hidden="1" x14ac:dyDescent="0.25">
      <c r="A854" t="s">
        <v>68</v>
      </c>
      <c r="B854" t="s">
        <v>69</v>
      </c>
      <c r="C854" t="s">
        <v>70</v>
      </c>
      <c r="D854" s="1">
        <v>43622.936018518521</v>
      </c>
      <c r="E854" t="s">
        <v>71</v>
      </c>
      <c r="F854" t="s">
        <v>14</v>
      </c>
      <c r="G854">
        <v>2003</v>
      </c>
      <c r="H854" t="str">
        <f>VLOOKUP(Raw_savings[[#This Row],[BldgVint]],DEER2020wts!$I$6:$J$15,2,FALSE)</f>
        <v>Ex</v>
      </c>
      <c r="I854" t="s">
        <v>43</v>
      </c>
      <c r="J854" t="s">
        <v>6</v>
      </c>
      <c r="K854">
        <f>SUMIFS(raw_wts[wt_vint],raw_wts[bldgtype],Raw_savings[[#This Row],[BldgType]],raw_wts[bldgvint],Raw_savings[[#This Row],[BldgVint]],raw_wts[bldgloc],Raw_savings[[#This Row],[BldgLoc]])</f>
        <v>0.40200000000000002</v>
      </c>
      <c r="L854" t="s">
        <v>32</v>
      </c>
      <c r="M854">
        <v>2206.0447716666699</v>
      </c>
      <c r="N854">
        <v>930201.4</v>
      </c>
      <c r="O854" t="s">
        <v>7</v>
      </c>
      <c r="P854">
        <v>6260548</v>
      </c>
      <c r="Q854">
        <v>2366.2898888888899</v>
      </c>
      <c r="R854">
        <v>1884.1703333333301</v>
      </c>
      <c r="S854">
        <v>8229676000</v>
      </c>
      <c r="T854">
        <v>6248171</v>
      </c>
      <c r="U854">
        <v>2362.9898888888902</v>
      </c>
      <c r="V854">
        <v>1880.9241999999999</v>
      </c>
      <c r="W854">
        <v>8244760000</v>
      </c>
      <c r="X854">
        <v>5.6104935670227398</v>
      </c>
      <c r="Y854">
        <v>1.4958898578957801E-3</v>
      </c>
      <c r="Z854">
        <v>1.4714721002150901E-3</v>
      </c>
      <c r="AA854">
        <v>-6837.5765504541496</v>
      </c>
      <c r="AB854">
        <f>(Raw_savings[[#This Row],[PreWBthm]]-Raw_savings[[#This Row],[MsrWBthm]])/Raw_savings[[#This Row],[NumUnit]]/10^5</f>
        <v>-6.8375765504541483E-2</v>
      </c>
      <c r="AC854">
        <f>Raw_savings[[#This Row],[APreWBkWh]]*Raw_savings[[#This Row],[BldgWts]]</f>
        <v>2.2554184139431417</v>
      </c>
      <c r="AD854" t="s">
        <v>72</v>
      </c>
    </row>
    <row r="855" spans="1:30" hidden="1" x14ac:dyDescent="0.25">
      <c r="A855" t="s">
        <v>68</v>
      </c>
      <c r="B855" t="s">
        <v>69</v>
      </c>
      <c r="C855" t="s">
        <v>70</v>
      </c>
      <c r="D855" s="1">
        <v>43622.936018518521</v>
      </c>
      <c r="E855" t="s">
        <v>71</v>
      </c>
      <c r="F855" t="s">
        <v>14</v>
      </c>
      <c r="G855">
        <v>2003</v>
      </c>
      <c r="H855" t="str">
        <f>VLOOKUP(Raw_savings[[#This Row],[BldgVint]],DEER2020wts!$I$6:$J$15,2,FALSE)</f>
        <v>Ex</v>
      </c>
      <c r="I855" t="s">
        <v>45</v>
      </c>
      <c r="J855" t="s">
        <v>6</v>
      </c>
      <c r="K855">
        <f>SUMIFS(raw_wts[wt_vint],raw_wts[bldgtype],Raw_savings[[#This Row],[BldgType]],raw_wts[bldgvint],Raw_savings[[#This Row],[BldgVint]],raw_wts[bldgloc],Raw_savings[[#This Row],[BldgLoc]])</f>
        <v>2.056</v>
      </c>
      <c r="L855" t="s">
        <v>32</v>
      </c>
      <c r="M855">
        <v>2392.5781641666699</v>
      </c>
      <c r="N855">
        <v>930201.4</v>
      </c>
      <c r="O855" t="s">
        <v>7</v>
      </c>
      <c r="P855">
        <v>6890350</v>
      </c>
      <c r="Q855">
        <v>2900.8359999999998</v>
      </c>
      <c r="R855">
        <v>2490.94693333333</v>
      </c>
      <c r="S855">
        <v>3412140000</v>
      </c>
      <c r="T855">
        <v>6876832</v>
      </c>
      <c r="U855">
        <v>2896.8303333333301</v>
      </c>
      <c r="V855">
        <v>2487.2630666666701</v>
      </c>
      <c r="W855">
        <v>3419780000</v>
      </c>
      <c r="X855">
        <v>5.6499721524075204</v>
      </c>
      <c r="Y855">
        <v>1.6742051426612799E-3</v>
      </c>
      <c r="Z855">
        <v>1.53970587955704E-3</v>
      </c>
      <c r="AA855">
        <v>-3193.2081109922701</v>
      </c>
      <c r="AB855">
        <f>(Raw_savings[[#This Row],[PreWBthm]]-Raw_savings[[#This Row],[MsrWBthm]])/Raw_savings[[#This Row],[NumUnit]]/10^5</f>
        <v>-3.1932081109922676E-2</v>
      </c>
      <c r="AC855">
        <f>Raw_savings[[#This Row],[APreWBkWh]]*Raw_savings[[#This Row],[BldgWts]]</f>
        <v>11.616342745349861</v>
      </c>
      <c r="AD855" t="s">
        <v>72</v>
      </c>
    </row>
    <row r="856" spans="1:30" hidden="1" x14ac:dyDescent="0.25">
      <c r="A856" t="s">
        <v>68</v>
      </c>
      <c r="B856" t="s">
        <v>69</v>
      </c>
      <c r="C856" t="s">
        <v>70</v>
      </c>
      <c r="D856" s="1">
        <v>43622.936018518521</v>
      </c>
      <c r="E856" t="s">
        <v>71</v>
      </c>
      <c r="F856" t="s">
        <v>14</v>
      </c>
      <c r="G856">
        <v>2003</v>
      </c>
      <c r="H856" t="str">
        <f>VLOOKUP(Raw_savings[[#This Row],[BldgVint]],DEER2020wts!$I$6:$J$15,2,FALSE)</f>
        <v>Ex</v>
      </c>
      <c r="I856" t="s">
        <v>8</v>
      </c>
      <c r="J856" t="s">
        <v>6</v>
      </c>
      <c r="K856">
        <f>SUMIFS(raw_wts[wt_vint],raw_wts[bldgtype],Raw_savings[[#This Row],[BldgType]],raw_wts[bldgvint],Raw_savings[[#This Row],[BldgVint]],raw_wts[bldgloc],Raw_savings[[#This Row],[BldgLoc]])</f>
        <v>1.5840000000000001</v>
      </c>
      <c r="L856" t="s">
        <v>32</v>
      </c>
      <c r="M856">
        <v>2352.9401066666701</v>
      </c>
      <c r="N856">
        <v>930201.4</v>
      </c>
      <c r="O856" t="s">
        <v>7</v>
      </c>
      <c r="P856">
        <v>6664511</v>
      </c>
      <c r="Q856">
        <v>2725.3627777777801</v>
      </c>
      <c r="R856">
        <v>2261.4164000000001</v>
      </c>
      <c r="S856">
        <v>2354901000</v>
      </c>
      <c r="T856">
        <v>6651000</v>
      </c>
      <c r="U856">
        <v>2721.6648888888899</v>
      </c>
      <c r="V856">
        <v>2258.19426666667</v>
      </c>
      <c r="W856">
        <v>2361160000</v>
      </c>
      <c r="X856">
        <v>5.7421776107767499</v>
      </c>
      <c r="Y856">
        <v>1.5716034923336901E-3</v>
      </c>
      <c r="Z856">
        <v>1.3694072892904601E-3</v>
      </c>
      <c r="AA856">
        <v>-2660.0762094479801</v>
      </c>
      <c r="AB856">
        <f>(Raw_savings[[#This Row],[PreWBthm]]-Raw_savings[[#This Row],[MsrWBthm]])/Raw_savings[[#This Row],[NumUnit]]/10^5</f>
        <v>-2.6600762094479792E-2</v>
      </c>
      <c r="AC856">
        <f>Raw_savings[[#This Row],[APreWBkWh]]*Raw_savings[[#This Row],[BldgWts]]</f>
        <v>9.0956093354703729</v>
      </c>
      <c r="AD856" t="s">
        <v>72</v>
      </c>
    </row>
    <row r="857" spans="1:30" hidden="1" x14ac:dyDescent="0.25">
      <c r="A857" t="s">
        <v>68</v>
      </c>
      <c r="B857" t="s">
        <v>69</v>
      </c>
      <c r="C857" t="s">
        <v>70</v>
      </c>
      <c r="D857" s="1">
        <v>43622.936018518521</v>
      </c>
      <c r="E857" t="s">
        <v>71</v>
      </c>
      <c r="F857" t="s">
        <v>14</v>
      </c>
      <c r="G857">
        <v>2003</v>
      </c>
      <c r="H857" t="str">
        <f>VLOOKUP(Raw_savings[[#This Row],[BldgVint]],DEER2020wts!$I$6:$J$15,2,FALSE)</f>
        <v>Ex</v>
      </c>
      <c r="I857" t="s">
        <v>36</v>
      </c>
      <c r="J857" t="s">
        <v>6</v>
      </c>
      <c r="K857">
        <f>SUMIFS(raw_wts[wt_vint],raw_wts[bldgtype],Raw_savings[[#This Row],[BldgType]],raw_wts[bldgvint],Raw_savings[[#This Row],[BldgVint]],raw_wts[bldgloc],Raw_savings[[#This Row],[BldgLoc]])</f>
        <v>3.2800000000000002</v>
      </c>
      <c r="L857" t="s">
        <v>32</v>
      </c>
      <c r="M857">
        <v>2194.8799524999999</v>
      </c>
      <c r="N857">
        <v>930201.4</v>
      </c>
      <c r="O857" t="s">
        <v>7</v>
      </c>
      <c r="P857">
        <v>7181919</v>
      </c>
      <c r="Q857">
        <v>3176.8578888888901</v>
      </c>
      <c r="R857">
        <v>2520.2759999999998</v>
      </c>
      <c r="S857">
        <v>2933209000</v>
      </c>
      <c r="T857">
        <v>7168643</v>
      </c>
      <c r="U857">
        <v>3172.203</v>
      </c>
      <c r="V857">
        <v>2516.74933333333</v>
      </c>
      <c r="W857">
        <v>2939944000</v>
      </c>
      <c r="X857">
        <v>6.0486223790410198</v>
      </c>
      <c r="Y857">
        <v>2.1207942983793898E-3</v>
      </c>
      <c r="Z857">
        <v>1.6067697290914301E-3</v>
      </c>
      <c r="AA857">
        <v>-3068.5049505002498</v>
      </c>
      <c r="AB857">
        <f>(Raw_savings[[#This Row],[PreWBthm]]-Raw_savings[[#This Row],[MsrWBthm]])/Raw_savings[[#This Row],[NumUnit]]/10^5</f>
        <v>-3.0685049505002483E-2</v>
      </c>
      <c r="AC857">
        <f>Raw_savings[[#This Row],[APreWBkWh]]*Raw_savings[[#This Row],[BldgWts]]</f>
        <v>19.839481403254545</v>
      </c>
      <c r="AD857" t="s">
        <v>72</v>
      </c>
    </row>
    <row r="858" spans="1:30" hidden="1" x14ac:dyDescent="0.25">
      <c r="A858" t="s">
        <v>68</v>
      </c>
      <c r="B858" t="s">
        <v>69</v>
      </c>
      <c r="C858" t="s">
        <v>70</v>
      </c>
      <c r="D858" s="1">
        <v>43622.936018518521</v>
      </c>
      <c r="E858" t="s">
        <v>71</v>
      </c>
      <c r="F858" t="s">
        <v>14</v>
      </c>
      <c r="G858">
        <v>2003</v>
      </c>
      <c r="H858" t="str">
        <f>VLOOKUP(Raw_savings[[#This Row],[BldgVint]],DEER2020wts!$I$6:$J$15,2,FALSE)</f>
        <v>Ex</v>
      </c>
      <c r="I858" t="s">
        <v>39</v>
      </c>
      <c r="J858" t="s">
        <v>6</v>
      </c>
      <c r="K858">
        <f>SUMIFS(raw_wts[wt_vint],raw_wts[bldgtype],Raw_savings[[#This Row],[BldgType]],raw_wts[bldgvint],Raw_savings[[#This Row],[BldgVint]],raw_wts[bldgloc],Raw_savings[[#This Row],[BldgLoc]])</f>
        <v>1.5920000000000001</v>
      </c>
      <c r="L858" t="s">
        <v>32</v>
      </c>
      <c r="M858">
        <v>2725.8468324999999</v>
      </c>
      <c r="N858">
        <v>930201.4</v>
      </c>
      <c r="O858" t="s">
        <v>7</v>
      </c>
      <c r="P858">
        <v>7461273</v>
      </c>
      <c r="Q858">
        <v>3862.9383333333299</v>
      </c>
      <c r="R858">
        <v>3169.0183999999999</v>
      </c>
      <c r="S858">
        <v>3786014000</v>
      </c>
      <c r="T858">
        <v>7446009</v>
      </c>
      <c r="U858">
        <v>3856.7260000000001</v>
      </c>
      <c r="V858">
        <v>3163.8661999999999</v>
      </c>
      <c r="W858">
        <v>3796181000</v>
      </c>
      <c r="X858">
        <v>5.5997276948979096</v>
      </c>
      <c r="Y858">
        <v>2.27904710538551E-3</v>
      </c>
      <c r="Z858">
        <v>1.8901282121105601E-3</v>
      </c>
      <c r="AA858">
        <v>-3729.8500703634099</v>
      </c>
      <c r="AB858">
        <f>(Raw_savings[[#This Row],[PreWBthm]]-Raw_savings[[#This Row],[MsrWBthm]])/Raw_savings[[#This Row],[NumUnit]]/10^5</f>
        <v>-3.7298500703634094E-2</v>
      </c>
      <c r="AC858">
        <f>Raw_savings[[#This Row],[APreWBkWh]]*Raw_savings[[#This Row],[BldgWts]]</f>
        <v>8.9147664902774721</v>
      </c>
      <c r="AD858" t="s">
        <v>72</v>
      </c>
    </row>
    <row r="859" spans="1:30" hidden="1" x14ac:dyDescent="0.25">
      <c r="A859" t="s">
        <v>68</v>
      </c>
      <c r="B859" t="s">
        <v>69</v>
      </c>
      <c r="C859" t="s">
        <v>70</v>
      </c>
      <c r="D859" s="1">
        <v>43622.936018518521</v>
      </c>
      <c r="E859" t="s">
        <v>71</v>
      </c>
      <c r="F859" t="s">
        <v>14</v>
      </c>
      <c r="G859">
        <v>2003</v>
      </c>
      <c r="H859" t="str">
        <f>VLOOKUP(Raw_savings[[#This Row],[BldgVint]],DEER2020wts!$I$6:$J$15,2,FALSE)</f>
        <v>Ex</v>
      </c>
      <c r="I859" t="s">
        <v>41</v>
      </c>
      <c r="J859" t="s">
        <v>6</v>
      </c>
      <c r="K859">
        <f>SUMIFS(raw_wts[wt_vint],raw_wts[bldgtype],Raw_savings[[#This Row],[BldgType]],raw_wts[bldgvint],Raw_savings[[#This Row],[BldgVint]],raw_wts[bldgloc],Raw_savings[[#This Row],[BldgLoc]])</f>
        <v>2.5169999999999999</v>
      </c>
      <c r="L859" t="s">
        <v>32</v>
      </c>
      <c r="M859">
        <v>2402.20260333333</v>
      </c>
      <c r="N859">
        <v>930201.4</v>
      </c>
      <c r="O859" t="s">
        <v>7</v>
      </c>
      <c r="P859">
        <v>7507644</v>
      </c>
      <c r="Q859">
        <v>3815.8587777777798</v>
      </c>
      <c r="R859">
        <v>3090.1581333333302</v>
      </c>
      <c r="S859">
        <v>3517153000</v>
      </c>
      <c r="T859">
        <v>7493485</v>
      </c>
      <c r="U859">
        <v>3809.9084444444402</v>
      </c>
      <c r="V859">
        <v>3085.3733333333298</v>
      </c>
      <c r="W859">
        <v>3525253000</v>
      </c>
      <c r="X859">
        <v>5.8941739470071202</v>
      </c>
      <c r="Y859">
        <v>2.4770322557624599E-3</v>
      </c>
      <c r="Z859">
        <v>1.9918386539755002E-3</v>
      </c>
      <c r="AA859">
        <v>-3371.9054291092398</v>
      </c>
      <c r="AB859">
        <f>(Raw_savings[[#This Row],[PreWBthm]]-Raw_savings[[#This Row],[MsrWBthm]])/Raw_savings[[#This Row],[NumUnit]]/10^5</f>
        <v>-3.3719054291092378E-2</v>
      </c>
      <c r="AC859">
        <f>Raw_savings[[#This Row],[APreWBkWh]]*Raw_savings[[#This Row],[BldgWts]]</f>
        <v>14.83563582461692</v>
      </c>
      <c r="AD859" t="s">
        <v>72</v>
      </c>
    </row>
    <row r="860" spans="1:30" hidden="1" x14ac:dyDescent="0.25">
      <c r="A860" t="s">
        <v>68</v>
      </c>
      <c r="B860" t="s">
        <v>69</v>
      </c>
      <c r="C860" t="s">
        <v>70</v>
      </c>
      <c r="D860" s="1">
        <v>43622.936018518521</v>
      </c>
      <c r="E860" t="s">
        <v>71</v>
      </c>
      <c r="F860" t="s">
        <v>14</v>
      </c>
      <c r="G860">
        <v>2003</v>
      </c>
      <c r="H860" t="str">
        <f>VLOOKUP(Raw_savings[[#This Row],[BldgVint]],DEER2020wts!$I$6:$J$15,2,FALSE)</f>
        <v>Ex</v>
      </c>
      <c r="I860" t="s">
        <v>44</v>
      </c>
      <c r="J860" t="s">
        <v>6</v>
      </c>
      <c r="K860">
        <f>SUMIFS(raw_wts[wt_vint],raw_wts[bldgtype],Raw_savings[[#This Row],[BldgType]],raw_wts[bldgvint],Raw_savings[[#This Row],[BldgVint]],raw_wts[bldgloc],Raw_savings[[#This Row],[BldgLoc]])</f>
        <v>0.55600000000000005</v>
      </c>
      <c r="L860" t="s">
        <v>32</v>
      </c>
      <c r="M860">
        <v>2409.43280083333</v>
      </c>
      <c r="N860">
        <v>930201.4</v>
      </c>
      <c r="O860" t="s">
        <v>7</v>
      </c>
      <c r="P860">
        <v>7768063</v>
      </c>
      <c r="Q860">
        <v>2783.58566666667</v>
      </c>
      <c r="R860">
        <v>2672.6680000000001</v>
      </c>
      <c r="S860">
        <v>7837144000</v>
      </c>
      <c r="T860">
        <v>7753688</v>
      </c>
      <c r="U860">
        <v>2779.2697777777798</v>
      </c>
      <c r="V860">
        <v>2668.0488</v>
      </c>
      <c r="W860">
        <v>7850315000</v>
      </c>
      <c r="X860">
        <v>5.9661344342237896</v>
      </c>
      <c r="Y860">
        <v>1.7912468392546901E-3</v>
      </c>
      <c r="Z860">
        <v>1.9171316993783899E-3</v>
      </c>
      <c r="AA860">
        <v>-5466.4317657851498</v>
      </c>
      <c r="AB860">
        <f>(Raw_savings[[#This Row],[PreWBthm]]-Raw_savings[[#This Row],[MsrWBthm]])/Raw_savings[[#This Row],[NumUnit]]/10^5</f>
        <v>-5.4664317657851499E-2</v>
      </c>
      <c r="AC860">
        <f>Raw_savings[[#This Row],[APreWBkWh]]*Raw_savings[[#This Row],[BldgWts]]</f>
        <v>3.3171707454284274</v>
      </c>
      <c r="AD860" t="s">
        <v>72</v>
      </c>
    </row>
    <row r="861" spans="1:30" hidden="1" x14ac:dyDescent="0.25">
      <c r="A861" t="s">
        <v>68</v>
      </c>
      <c r="B861" t="s">
        <v>69</v>
      </c>
      <c r="C861" t="s">
        <v>70</v>
      </c>
      <c r="D861" s="1">
        <v>43622.936018518521</v>
      </c>
      <c r="E861" t="s">
        <v>71</v>
      </c>
      <c r="F861" t="s">
        <v>14</v>
      </c>
      <c r="G861">
        <v>2003</v>
      </c>
      <c r="H861" t="str">
        <f>VLOOKUP(Raw_savings[[#This Row],[BldgVint]],DEER2020wts!$I$6:$J$15,2,FALSE)</f>
        <v>Ex</v>
      </c>
      <c r="I861" t="s">
        <v>46</v>
      </c>
      <c r="J861" t="s">
        <v>6</v>
      </c>
      <c r="K861">
        <f>SUMIFS(raw_wts[wt_vint],raw_wts[bldgtype],Raw_savings[[#This Row],[BldgType]],raw_wts[bldgvint],Raw_savings[[#This Row],[BldgVint]],raw_wts[bldgloc],Raw_savings[[#This Row],[BldgLoc]])</f>
        <v>0.79900000000000004</v>
      </c>
      <c r="L861" t="s">
        <v>32</v>
      </c>
      <c r="M861">
        <v>2154.79415666667</v>
      </c>
      <c r="N861">
        <v>930201.4</v>
      </c>
      <c r="O861" t="s">
        <v>7</v>
      </c>
      <c r="P861">
        <v>7253647</v>
      </c>
      <c r="Q861">
        <v>2607.8172222222202</v>
      </c>
      <c r="R861">
        <v>2465.85006666667</v>
      </c>
      <c r="S861">
        <v>7587335000</v>
      </c>
      <c r="T861">
        <v>7240740</v>
      </c>
      <c r="U861">
        <v>2603.7821111111102</v>
      </c>
      <c r="V861">
        <v>2461.7847333333302</v>
      </c>
      <c r="W861">
        <v>7599527000</v>
      </c>
      <c r="X861">
        <v>5.9898992950520702</v>
      </c>
      <c r="Y861">
        <v>1.8726202215776199E-3</v>
      </c>
      <c r="Z861">
        <v>1.8866457943353E-3</v>
      </c>
      <c r="AA861">
        <v>-5658.0810571995698</v>
      </c>
      <c r="AB861">
        <f>(Raw_savings[[#This Row],[PreWBthm]]-Raw_savings[[#This Row],[MsrWBthm]])/Raw_savings[[#This Row],[NumUnit]]/10^5</f>
        <v>-5.6580810571995661E-2</v>
      </c>
      <c r="AC861">
        <f>Raw_savings[[#This Row],[APreWBkWh]]*Raw_savings[[#This Row],[BldgWts]]</f>
        <v>4.7859295367466039</v>
      </c>
      <c r="AD861" t="s">
        <v>72</v>
      </c>
    </row>
    <row r="862" spans="1:30" hidden="1" x14ac:dyDescent="0.25">
      <c r="A862" t="s">
        <v>68</v>
      </c>
      <c r="B862" t="s">
        <v>69</v>
      </c>
      <c r="C862" t="s">
        <v>70</v>
      </c>
      <c r="D862" s="1">
        <v>43622.936018518521</v>
      </c>
      <c r="E862" t="s">
        <v>71</v>
      </c>
      <c r="F862" t="s">
        <v>14</v>
      </c>
      <c r="G862">
        <v>2003</v>
      </c>
      <c r="H862" t="str">
        <f>VLOOKUP(Raw_savings[[#This Row],[BldgVint]],DEER2020wts!$I$6:$J$15,2,FALSE)</f>
        <v>Ex</v>
      </c>
      <c r="I862" t="s">
        <v>9</v>
      </c>
      <c r="J862" t="s">
        <v>6</v>
      </c>
      <c r="K862">
        <f>SUMIFS(raw_wts[wt_vint],raw_wts[bldgtype],Raw_savings[[#This Row],[BldgType]],raw_wts[bldgvint],Raw_savings[[#This Row],[BldgVint]],raw_wts[bldgloc],Raw_savings[[#This Row],[BldgLoc]])</f>
        <v>1.2589999999999999</v>
      </c>
      <c r="L862" t="s">
        <v>32</v>
      </c>
      <c r="M862">
        <v>2452.7012549999999</v>
      </c>
      <c r="N862">
        <v>930201.4</v>
      </c>
      <c r="O862" t="s">
        <v>7</v>
      </c>
      <c r="P862">
        <v>7886214</v>
      </c>
      <c r="Q862">
        <v>2692.4859999999999</v>
      </c>
      <c r="R862">
        <v>2498.36846666667</v>
      </c>
      <c r="S862">
        <v>6742968000</v>
      </c>
      <c r="T862">
        <v>7871282</v>
      </c>
      <c r="U862">
        <v>2688.2533333333299</v>
      </c>
      <c r="V862">
        <v>2494.2828666666701</v>
      </c>
      <c r="W862">
        <v>6754339000</v>
      </c>
      <c r="X862">
        <v>6.0879815548510399</v>
      </c>
      <c r="Y862">
        <v>1.72571635377044E-3</v>
      </c>
      <c r="Z862">
        <v>1.6657552531809999E-3</v>
      </c>
      <c r="AA862">
        <v>-4636.1129292935402</v>
      </c>
      <c r="AB862">
        <f>(Raw_savings[[#This Row],[PreWBthm]]-Raw_savings[[#This Row],[MsrWBthm]])/Raw_savings[[#This Row],[NumUnit]]/10^5</f>
        <v>-4.6361129292935441E-2</v>
      </c>
      <c r="AC862">
        <f>Raw_savings[[#This Row],[APreWBkWh]]*Raw_savings[[#This Row],[BldgWts]]</f>
        <v>7.6647687775574589</v>
      </c>
      <c r="AD862" t="s">
        <v>72</v>
      </c>
    </row>
    <row r="863" spans="1:30" hidden="1" x14ac:dyDescent="0.25">
      <c r="A863" t="s">
        <v>68</v>
      </c>
      <c r="B863" t="s">
        <v>69</v>
      </c>
      <c r="C863" t="s">
        <v>70</v>
      </c>
      <c r="D863" s="1">
        <v>43622.936018518521</v>
      </c>
      <c r="E863" t="s">
        <v>71</v>
      </c>
      <c r="F863" t="s">
        <v>14</v>
      </c>
      <c r="G863">
        <v>2003</v>
      </c>
      <c r="H863" t="str">
        <f>VLOOKUP(Raw_savings[[#This Row],[BldgVint]],DEER2020wts!$I$6:$J$15,2,FALSE)</f>
        <v>Ex</v>
      </c>
      <c r="I863" t="s">
        <v>37</v>
      </c>
      <c r="J863" t="s">
        <v>6</v>
      </c>
      <c r="K863">
        <f>SUMIFS(raw_wts[wt_vint],raw_wts[bldgtype],Raw_savings[[#This Row],[BldgType]],raw_wts[bldgvint],Raw_savings[[#This Row],[BldgVint]],raw_wts[bldgloc],Raw_savings[[#This Row],[BldgLoc]])</f>
        <v>0.68300000000000005</v>
      </c>
      <c r="L863" t="s">
        <v>32</v>
      </c>
      <c r="M863">
        <v>2531.4010024999998</v>
      </c>
      <c r="N863">
        <v>930201.4</v>
      </c>
      <c r="O863" t="s">
        <v>7</v>
      </c>
      <c r="P863">
        <v>7795948</v>
      </c>
      <c r="Q863">
        <v>3487.7642222222198</v>
      </c>
      <c r="R863">
        <v>2982.4385333333298</v>
      </c>
      <c r="S863">
        <v>7551089000</v>
      </c>
      <c r="T863">
        <v>7781171</v>
      </c>
      <c r="U863">
        <v>3482.8325555555598</v>
      </c>
      <c r="V863">
        <v>2978.2156</v>
      </c>
      <c r="W863">
        <v>7564108000</v>
      </c>
      <c r="X863">
        <v>5.8374789238869296</v>
      </c>
      <c r="Y863">
        <v>1.9481965369358299E-3</v>
      </c>
      <c r="Z863">
        <v>1.6682198233953899E-3</v>
      </c>
      <c r="AA863">
        <v>-5143.0018346135203</v>
      </c>
      <c r="AB863">
        <f>(Raw_savings[[#This Row],[PreWBthm]]-Raw_savings[[#This Row],[MsrWBthm]])/Raw_savings[[#This Row],[NumUnit]]/10^5</f>
        <v>-5.1430018346135191E-2</v>
      </c>
      <c r="AC863">
        <f>Raw_savings[[#This Row],[APreWBkWh]]*Raw_savings[[#This Row],[BldgWts]]</f>
        <v>3.9869981050147731</v>
      </c>
      <c r="AD863" t="s">
        <v>72</v>
      </c>
    </row>
    <row r="864" spans="1:30" hidden="1" x14ac:dyDescent="0.25">
      <c r="A864" t="s">
        <v>68</v>
      </c>
      <c r="B864" t="s">
        <v>69</v>
      </c>
      <c r="C864" t="s">
        <v>70</v>
      </c>
      <c r="D864" s="1">
        <v>43622.936018518521</v>
      </c>
      <c r="E864" t="s">
        <v>71</v>
      </c>
      <c r="F864" t="s">
        <v>14</v>
      </c>
      <c r="G864">
        <v>2003</v>
      </c>
      <c r="H864" t="str">
        <f>VLOOKUP(Raw_savings[[#This Row],[BldgVint]],DEER2020wts!$I$6:$J$15,2,FALSE)</f>
        <v>Ex</v>
      </c>
      <c r="I864" t="s">
        <v>34</v>
      </c>
      <c r="J864" t="s">
        <v>6</v>
      </c>
      <c r="K864">
        <f>SUMIFS(raw_wts[wt_vint],raw_wts[bldgtype],Raw_savings[[#This Row],[BldgType]],raw_wts[bldgvint],Raw_savings[[#This Row],[BldgVint]],raw_wts[bldgloc],Raw_savings[[#This Row],[BldgLoc]])</f>
        <v>0.58799999999999997</v>
      </c>
      <c r="L864" t="s">
        <v>32</v>
      </c>
      <c r="M864">
        <v>3407.5099691666701</v>
      </c>
      <c r="N864">
        <v>930201.4</v>
      </c>
      <c r="O864" t="s">
        <v>7</v>
      </c>
      <c r="P864">
        <v>9896150</v>
      </c>
      <c r="Q864">
        <v>4038.4673333333299</v>
      </c>
      <c r="R864">
        <v>3581.1758666666701</v>
      </c>
      <c r="S864">
        <v>1392164000</v>
      </c>
      <c r="T864">
        <v>9875073</v>
      </c>
      <c r="U864">
        <v>4032.4791111111099</v>
      </c>
      <c r="V864">
        <v>3575.5026666666699</v>
      </c>
      <c r="W864">
        <v>1397744000</v>
      </c>
      <c r="X864">
        <v>6.18545512433366</v>
      </c>
      <c r="Y864">
        <v>1.7573601475588999E-3</v>
      </c>
      <c r="Z864">
        <v>1.6649107563396499E-3</v>
      </c>
      <c r="AA864">
        <v>-1637.5594056925499</v>
      </c>
      <c r="AB864">
        <f>(Raw_savings[[#This Row],[PreWBthm]]-Raw_savings[[#This Row],[MsrWBthm]])/Raw_savings[[#This Row],[NumUnit]]/10^5</f>
        <v>-1.6375594056925465E-2</v>
      </c>
      <c r="AC864">
        <f>Raw_savings[[#This Row],[APreWBkWh]]*Raw_savings[[#This Row],[BldgWts]]</f>
        <v>3.6370476131081917</v>
      </c>
      <c r="AD864" t="s">
        <v>72</v>
      </c>
    </row>
    <row r="865" spans="1:30" hidden="1" x14ac:dyDescent="0.25">
      <c r="A865" t="s">
        <v>68</v>
      </c>
      <c r="B865" t="s">
        <v>69</v>
      </c>
      <c r="C865" t="s">
        <v>70</v>
      </c>
      <c r="D865" s="1">
        <v>43622.936018518521</v>
      </c>
      <c r="E865" t="s">
        <v>71</v>
      </c>
      <c r="F865" t="s">
        <v>14</v>
      </c>
      <c r="G865">
        <v>2003</v>
      </c>
      <c r="H865" t="str">
        <f>VLOOKUP(Raw_savings[[#This Row],[BldgVint]],DEER2020wts!$I$6:$J$15,2,FALSE)</f>
        <v>Ex</v>
      </c>
      <c r="I865" t="s">
        <v>42</v>
      </c>
      <c r="J865" t="s">
        <v>6</v>
      </c>
      <c r="K865">
        <f>SUMIFS(raw_wts[wt_vint],raw_wts[bldgtype],Raw_savings[[#This Row],[BldgType]],raw_wts[bldgvint],Raw_savings[[#This Row],[BldgVint]],raw_wts[bldgloc],Raw_savings[[#This Row],[BldgLoc]])</f>
        <v>1.3170000000000002</v>
      </c>
      <c r="L865" t="s">
        <v>32</v>
      </c>
      <c r="M865">
        <v>2251.1010449999999</v>
      </c>
      <c r="N865">
        <v>930201.4</v>
      </c>
      <c r="O865" t="s">
        <v>7</v>
      </c>
      <c r="P865">
        <v>6889511</v>
      </c>
      <c r="Q865">
        <v>1954.4268888888901</v>
      </c>
      <c r="R865">
        <v>1769.1996666666701</v>
      </c>
      <c r="S865">
        <v>19709540000</v>
      </c>
      <c r="T865">
        <v>6877014</v>
      </c>
      <c r="U865">
        <v>1951.4580000000001</v>
      </c>
      <c r="V865">
        <v>1766.2163333333301</v>
      </c>
      <c r="W865">
        <v>19729450000</v>
      </c>
      <c r="X865">
        <v>5.5515055744643398</v>
      </c>
      <c r="Y865">
        <v>1.3188607839185701E-3</v>
      </c>
      <c r="Z865">
        <v>1.3252773970142101E-3</v>
      </c>
      <c r="AA865">
        <v>-8844.5607735924605</v>
      </c>
      <c r="AB865">
        <f>(Raw_savings[[#This Row],[PreWBthm]]-Raw_savings[[#This Row],[MsrWBthm]])/Raw_savings[[#This Row],[NumUnit]]/10^5</f>
        <v>-8.8445607735924622E-2</v>
      </c>
      <c r="AC865">
        <f>Raw_savings[[#This Row],[APreWBkWh]]*Raw_savings[[#This Row],[BldgWts]]</f>
        <v>7.3113328415695369</v>
      </c>
      <c r="AD865" t="s">
        <v>72</v>
      </c>
    </row>
    <row r="866" spans="1:30" hidden="1" x14ac:dyDescent="0.25">
      <c r="A866" t="s">
        <v>68</v>
      </c>
      <c r="B866" t="s">
        <v>69</v>
      </c>
      <c r="C866" t="s">
        <v>70</v>
      </c>
      <c r="D866" s="1">
        <v>43622.936018518521</v>
      </c>
      <c r="E866" t="s">
        <v>71</v>
      </c>
      <c r="F866" t="s">
        <v>14</v>
      </c>
      <c r="G866">
        <v>2007</v>
      </c>
      <c r="H866" t="str">
        <f>VLOOKUP(Raw_savings[[#This Row],[BldgVint]],DEER2020wts!$I$6:$J$15,2,FALSE)</f>
        <v>Ex</v>
      </c>
      <c r="I866" t="s">
        <v>5</v>
      </c>
      <c r="J866" t="s">
        <v>6</v>
      </c>
      <c r="K866">
        <f>SUMIFS(raw_wts[wt_vint],raw_wts[bldgtype],Raw_savings[[#This Row],[BldgType]],raw_wts[bldgvint],Raw_savings[[#This Row],[BldgVint]],raw_wts[bldgloc],Raw_savings[[#This Row],[BldgLoc]])</f>
        <v>3.2000000000000001E-2</v>
      </c>
      <c r="L866" t="s">
        <v>32</v>
      </c>
      <c r="M866">
        <v>2006.53212416667</v>
      </c>
      <c r="N866">
        <v>930201.4</v>
      </c>
      <c r="O866" t="s">
        <v>7</v>
      </c>
      <c r="P866">
        <v>5884897</v>
      </c>
      <c r="Q866">
        <v>2002.29522222222</v>
      </c>
      <c r="R866">
        <v>1640.2754</v>
      </c>
      <c r="S866">
        <v>14487880000</v>
      </c>
      <c r="T866">
        <v>5875221</v>
      </c>
      <c r="U866">
        <v>1999.01655555556</v>
      </c>
      <c r="V866">
        <v>1637.34993333333</v>
      </c>
      <c r="W866">
        <v>14507670000</v>
      </c>
      <c r="X866">
        <v>4.8222502313629896</v>
      </c>
      <c r="Y866">
        <v>1.6339965989971301E-3</v>
      </c>
      <c r="Z866">
        <v>1.4579715078728401E-3</v>
      </c>
      <c r="AA866">
        <v>-9862.7875236330692</v>
      </c>
      <c r="AB866">
        <f>(Raw_savings[[#This Row],[PreWBthm]]-Raw_savings[[#This Row],[MsrWBthm]])/Raw_savings[[#This Row],[NumUnit]]/10^5</f>
        <v>-9.8627875236330723E-2</v>
      </c>
      <c r="AC866">
        <f>Raw_savings[[#This Row],[APreWBkWh]]*Raw_savings[[#This Row],[BldgWts]]</f>
        <v>0.15431200740361567</v>
      </c>
      <c r="AD866" t="s">
        <v>72</v>
      </c>
    </row>
    <row r="867" spans="1:30" hidden="1" x14ac:dyDescent="0.25">
      <c r="A867" t="s">
        <v>68</v>
      </c>
      <c r="B867" t="s">
        <v>69</v>
      </c>
      <c r="C867" t="s">
        <v>70</v>
      </c>
      <c r="D867" s="1">
        <v>43622.936018518521</v>
      </c>
      <c r="E867" t="s">
        <v>71</v>
      </c>
      <c r="F867" t="s">
        <v>14</v>
      </c>
      <c r="G867">
        <v>2007</v>
      </c>
      <c r="H867" t="str">
        <f>VLOOKUP(Raw_savings[[#This Row],[BldgVint]],DEER2020wts!$I$6:$J$15,2,FALSE)</f>
        <v>Ex</v>
      </c>
      <c r="I867" t="s">
        <v>35</v>
      </c>
      <c r="J867" t="s">
        <v>6</v>
      </c>
      <c r="K867">
        <f>SUMIFS(raw_wts[wt_vint],raw_wts[bldgtype],Raw_savings[[#This Row],[BldgType]],raw_wts[bldgvint],Raw_savings[[#This Row],[BldgVint]],raw_wts[bldgloc],Raw_savings[[#This Row],[BldgLoc]])</f>
        <v>0.151</v>
      </c>
      <c r="L867" t="s">
        <v>32</v>
      </c>
      <c r="M867">
        <v>1892.01724416667</v>
      </c>
      <c r="N867">
        <v>930201.4</v>
      </c>
      <c r="O867" t="s">
        <v>7</v>
      </c>
      <c r="P867">
        <v>6692655</v>
      </c>
      <c r="Q867">
        <v>2369.2919999999999</v>
      </c>
      <c r="R867">
        <v>2077.5360666666702</v>
      </c>
      <c r="S867">
        <v>8062177000</v>
      </c>
      <c r="T867">
        <v>6681698</v>
      </c>
      <c r="U867">
        <v>2365.6853333333302</v>
      </c>
      <c r="V867">
        <v>2074.2840000000001</v>
      </c>
      <c r="W867">
        <v>8073467000</v>
      </c>
      <c r="X867">
        <v>5.7911734334249996</v>
      </c>
      <c r="Y867">
        <v>1.90625464846414E-3</v>
      </c>
      <c r="Z867">
        <v>1.7188356378320499E-3</v>
      </c>
      <c r="AA867">
        <v>-5967.1760576223596</v>
      </c>
      <c r="AB867">
        <f>(Raw_savings[[#This Row],[PreWBthm]]-Raw_savings[[#This Row],[MsrWBthm]])/Raw_savings[[#This Row],[NumUnit]]/10^5</f>
        <v>-5.9671760576223642E-2</v>
      </c>
      <c r="AC867">
        <f>Raw_savings[[#This Row],[APreWBkWh]]*Raw_savings[[#This Row],[BldgWts]]</f>
        <v>0.87446718844717486</v>
      </c>
      <c r="AD867" t="s">
        <v>72</v>
      </c>
    </row>
    <row r="868" spans="1:30" hidden="1" x14ac:dyDescent="0.25">
      <c r="A868" t="s">
        <v>68</v>
      </c>
      <c r="B868" t="s">
        <v>69</v>
      </c>
      <c r="C868" t="s">
        <v>70</v>
      </c>
      <c r="D868" s="1">
        <v>43622.936018518521</v>
      </c>
      <c r="E868" t="s">
        <v>71</v>
      </c>
      <c r="F868" t="s">
        <v>14</v>
      </c>
      <c r="G868">
        <v>2007</v>
      </c>
      <c r="H868" t="str">
        <f>VLOOKUP(Raw_savings[[#This Row],[BldgVint]],DEER2020wts!$I$6:$J$15,2,FALSE)</f>
        <v>Ex</v>
      </c>
      <c r="I868" t="s">
        <v>38</v>
      </c>
      <c r="J868" t="s">
        <v>6</v>
      </c>
      <c r="K868">
        <f>SUMIFS(raw_wts[wt_vint],raw_wts[bldgtype],Raw_savings[[#This Row],[BldgType]],raw_wts[bldgvint],Raw_savings[[#This Row],[BldgVint]],raw_wts[bldgloc],Raw_savings[[#This Row],[BldgLoc]])</f>
        <v>0.57399999999999995</v>
      </c>
      <c r="L868" t="s">
        <v>32</v>
      </c>
      <c r="M868">
        <v>2258.2014458333301</v>
      </c>
      <c r="N868">
        <v>930201.4</v>
      </c>
      <c r="O868" t="s">
        <v>7</v>
      </c>
      <c r="P868">
        <v>6183786</v>
      </c>
      <c r="Q868">
        <v>1855.1355555555599</v>
      </c>
      <c r="R868">
        <v>1570.9237333333299</v>
      </c>
      <c r="S868">
        <v>8030828000</v>
      </c>
      <c r="T868">
        <v>6171714</v>
      </c>
      <c r="U868">
        <v>1852.20577777778</v>
      </c>
      <c r="V868">
        <v>1568.0546666666701</v>
      </c>
      <c r="W868">
        <v>8044688000</v>
      </c>
      <c r="X868">
        <v>5.3458472548028801</v>
      </c>
      <c r="Y868">
        <v>1.2973943414940599E-3</v>
      </c>
      <c r="Z868">
        <v>1.27050962258502E-3</v>
      </c>
      <c r="AA868">
        <v>-6137.6278124227902</v>
      </c>
      <c r="AB868">
        <f>(Raw_savings[[#This Row],[PreWBthm]]-Raw_savings[[#This Row],[MsrWBthm]])/Raw_savings[[#This Row],[NumUnit]]/10^5</f>
        <v>-6.1376278124227884E-2</v>
      </c>
      <c r="AC868">
        <f>Raw_savings[[#This Row],[APreWBkWh]]*Raw_savings[[#This Row],[BldgWts]]</f>
        <v>3.0685163242568532</v>
      </c>
      <c r="AD868" t="s">
        <v>72</v>
      </c>
    </row>
    <row r="869" spans="1:30" hidden="1" x14ac:dyDescent="0.25">
      <c r="A869" t="s">
        <v>68</v>
      </c>
      <c r="B869" t="s">
        <v>69</v>
      </c>
      <c r="C869" t="s">
        <v>70</v>
      </c>
      <c r="D869" s="1">
        <v>43622.936018518521</v>
      </c>
      <c r="E869" t="s">
        <v>71</v>
      </c>
      <c r="F869" t="s">
        <v>14</v>
      </c>
      <c r="G869">
        <v>2007</v>
      </c>
      <c r="H869" t="str">
        <f>VLOOKUP(Raw_savings[[#This Row],[BldgVint]],DEER2020wts!$I$6:$J$15,2,FALSE)</f>
        <v>Ex</v>
      </c>
      <c r="I869" t="s">
        <v>40</v>
      </c>
      <c r="J869" t="s">
        <v>6</v>
      </c>
      <c r="K869">
        <f>SUMIFS(raw_wts[wt_vint],raw_wts[bldgtype],Raw_savings[[#This Row],[BldgType]],raw_wts[bldgvint],Raw_savings[[#This Row],[BldgVint]],raw_wts[bldgloc],Raw_savings[[#This Row],[BldgLoc]])</f>
        <v>0.20300000000000001</v>
      </c>
      <c r="L869" t="s">
        <v>32</v>
      </c>
      <c r="M869">
        <v>1998.19612166667</v>
      </c>
      <c r="N869">
        <v>930201.4</v>
      </c>
      <c r="O869" t="s">
        <v>7</v>
      </c>
      <c r="P869">
        <v>6800425</v>
      </c>
      <c r="Q869">
        <v>3100.74166666667</v>
      </c>
      <c r="R869">
        <v>2641.67286666667</v>
      </c>
      <c r="S869">
        <v>6511387000</v>
      </c>
      <c r="T869">
        <v>6788544</v>
      </c>
      <c r="U869">
        <v>3096.25755555556</v>
      </c>
      <c r="V869">
        <v>2637.84893333333</v>
      </c>
      <c r="W869">
        <v>6522069000</v>
      </c>
      <c r="X869">
        <v>5.9458628065448398</v>
      </c>
      <c r="Y869">
        <v>2.2440795788209299E-3</v>
      </c>
      <c r="Z869">
        <v>1.91369270106684E-3</v>
      </c>
      <c r="AA869">
        <v>-5345.82160588435</v>
      </c>
      <c r="AB869">
        <f>(Raw_savings[[#This Row],[PreWBthm]]-Raw_savings[[#This Row],[MsrWBthm]])/Raw_savings[[#This Row],[NumUnit]]/10^5</f>
        <v>-5.3458216058843509E-2</v>
      </c>
      <c r="AC869">
        <f>Raw_savings[[#This Row],[APreWBkWh]]*Raw_savings[[#This Row],[BldgWts]]</f>
        <v>1.2070101497286025</v>
      </c>
      <c r="AD869" t="s">
        <v>72</v>
      </c>
    </row>
    <row r="870" spans="1:30" hidden="1" x14ac:dyDescent="0.25">
      <c r="A870" t="s">
        <v>68</v>
      </c>
      <c r="B870" t="s">
        <v>69</v>
      </c>
      <c r="C870" t="s">
        <v>70</v>
      </c>
      <c r="D870" s="1">
        <v>43622.936018518521</v>
      </c>
      <c r="E870" t="s">
        <v>71</v>
      </c>
      <c r="F870" t="s">
        <v>14</v>
      </c>
      <c r="G870">
        <v>2007</v>
      </c>
      <c r="H870" t="str">
        <f>VLOOKUP(Raw_savings[[#This Row],[BldgVint]],DEER2020wts!$I$6:$J$15,2,FALSE)</f>
        <v>Ex</v>
      </c>
      <c r="I870" t="s">
        <v>43</v>
      </c>
      <c r="J870" t="s">
        <v>6</v>
      </c>
      <c r="K870">
        <f>SUMIFS(raw_wts[wt_vint],raw_wts[bldgtype],Raw_savings[[#This Row],[BldgType]],raw_wts[bldgvint],Raw_savings[[#This Row],[BldgVint]],raw_wts[bldgloc],Raw_savings[[#This Row],[BldgLoc]])</f>
        <v>0.155</v>
      </c>
      <c r="L870" t="s">
        <v>32</v>
      </c>
      <c r="M870">
        <v>2202.92275583333</v>
      </c>
      <c r="N870">
        <v>930201.4</v>
      </c>
      <c r="O870" t="s">
        <v>7</v>
      </c>
      <c r="P870">
        <v>6232471</v>
      </c>
      <c r="Q870">
        <v>2352.2040000000002</v>
      </c>
      <c r="R870">
        <v>1873.19053333333</v>
      </c>
      <c r="S870">
        <v>8107403000</v>
      </c>
      <c r="T870">
        <v>6220105</v>
      </c>
      <c r="U870">
        <v>2348.9818888888899</v>
      </c>
      <c r="V870">
        <v>1869.9938666666701</v>
      </c>
      <c r="W870">
        <v>8122511000</v>
      </c>
      <c r="X870">
        <v>5.6134514781577698</v>
      </c>
      <c r="Y870">
        <v>1.4626527882464599E-3</v>
      </c>
      <c r="Z870">
        <v>1.4511024765629899E-3</v>
      </c>
      <c r="AA870">
        <v>-6858.1614856871802</v>
      </c>
      <c r="AB870">
        <f>(Raw_savings[[#This Row],[PreWBthm]]-Raw_savings[[#This Row],[MsrWBthm]])/Raw_savings[[#This Row],[NumUnit]]/10^5</f>
        <v>-6.8581614856871767E-2</v>
      </c>
      <c r="AC870">
        <f>Raw_savings[[#This Row],[APreWBkWh]]*Raw_savings[[#This Row],[BldgWts]]</f>
        <v>0.87008497911445426</v>
      </c>
      <c r="AD870" t="s">
        <v>72</v>
      </c>
    </row>
    <row r="871" spans="1:30" hidden="1" x14ac:dyDescent="0.25">
      <c r="A871" t="s">
        <v>68</v>
      </c>
      <c r="B871" t="s">
        <v>69</v>
      </c>
      <c r="C871" t="s">
        <v>70</v>
      </c>
      <c r="D871" s="1">
        <v>43622.936018518521</v>
      </c>
      <c r="E871" t="s">
        <v>71</v>
      </c>
      <c r="F871" t="s">
        <v>14</v>
      </c>
      <c r="G871">
        <v>2007</v>
      </c>
      <c r="H871" t="str">
        <f>VLOOKUP(Raw_savings[[#This Row],[BldgVint]],DEER2020wts!$I$6:$J$15,2,FALSE)</f>
        <v>Ex</v>
      </c>
      <c r="I871" t="s">
        <v>45</v>
      </c>
      <c r="J871" t="s">
        <v>6</v>
      </c>
      <c r="K871">
        <f>SUMIFS(raw_wts[wt_vint],raw_wts[bldgtype],Raw_savings[[#This Row],[BldgType]],raw_wts[bldgvint],Raw_savings[[#This Row],[BldgVint]],raw_wts[bldgloc],Raw_savings[[#This Row],[BldgLoc]])</f>
        <v>0.90800000000000003</v>
      </c>
      <c r="L871" t="s">
        <v>32</v>
      </c>
      <c r="M871">
        <v>2392.5781641666699</v>
      </c>
      <c r="N871">
        <v>930201.4</v>
      </c>
      <c r="O871" t="s">
        <v>7</v>
      </c>
      <c r="P871">
        <v>6857963</v>
      </c>
      <c r="Q871">
        <v>2879.52488888889</v>
      </c>
      <c r="R871">
        <v>2470.8890000000001</v>
      </c>
      <c r="S871">
        <v>3412140000</v>
      </c>
      <c r="T871">
        <v>6844458</v>
      </c>
      <c r="U871">
        <v>2875.5272222222202</v>
      </c>
      <c r="V871">
        <v>2467.2130666666699</v>
      </c>
      <c r="W871">
        <v>3419780000</v>
      </c>
      <c r="X871">
        <v>5.6445386831087099</v>
      </c>
      <c r="Y871">
        <v>1.6708614692466999E-3</v>
      </c>
      <c r="Z871">
        <v>1.5363900700875099E-3</v>
      </c>
      <c r="AA871">
        <v>-3193.2081109922701</v>
      </c>
      <c r="AB871">
        <f>(Raw_savings[[#This Row],[PreWBthm]]-Raw_savings[[#This Row],[MsrWBthm]])/Raw_savings[[#This Row],[NumUnit]]/10^5</f>
        <v>-3.1932081109922676E-2</v>
      </c>
      <c r="AC871">
        <f>Raw_savings[[#This Row],[APreWBkWh]]*Raw_savings[[#This Row],[BldgWts]]</f>
        <v>5.1252411242627085</v>
      </c>
      <c r="AD871" t="s">
        <v>72</v>
      </c>
    </row>
    <row r="872" spans="1:30" hidden="1" x14ac:dyDescent="0.25">
      <c r="A872" t="s">
        <v>68</v>
      </c>
      <c r="B872" t="s">
        <v>69</v>
      </c>
      <c r="C872" t="s">
        <v>70</v>
      </c>
      <c r="D872" s="1">
        <v>43622.936018518521</v>
      </c>
      <c r="E872" t="s">
        <v>71</v>
      </c>
      <c r="F872" t="s">
        <v>14</v>
      </c>
      <c r="G872">
        <v>2007</v>
      </c>
      <c r="H872" t="str">
        <f>VLOOKUP(Raw_savings[[#This Row],[BldgVint]],DEER2020wts!$I$6:$J$15,2,FALSE)</f>
        <v>Ex</v>
      </c>
      <c r="I872" t="s">
        <v>8</v>
      </c>
      <c r="J872" t="s">
        <v>6</v>
      </c>
      <c r="K872">
        <f>SUMIFS(raw_wts[wt_vint],raw_wts[bldgtype],Raw_savings[[#This Row],[BldgType]],raw_wts[bldgvint],Raw_savings[[#This Row],[BldgVint]],raw_wts[bldgloc],Raw_savings[[#This Row],[BldgLoc]])</f>
        <v>0.47299999999999998</v>
      </c>
      <c r="L872" t="s">
        <v>32</v>
      </c>
      <c r="M872">
        <v>2352.9401066666701</v>
      </c>
      <c r="N872">
        <v>930201.4</v>
      </c>
      <c r="O872" t="s">
        <v>7</v>
      </c>
      <c r="P872">
        <v>6635535</v>
      </c>
      <c r="Q872">
        <v>2707.1856666666699</v>
      </c>
      <c r="R872">
        <v>2245.4760666666698</v>
      </c>
      <c r="S872">
        <v>2354901000</v>
      </c>
      <c r="T872">
        <v>6622038</v>
      </c>
      <c r="U872">
        <v>2703.4945555555601</v>
      </c>
      <c r="V872">
        <v>2242.2602666666698</v>
      </c>
      <c r="W872">
        <v>2361160000</v>
      </c>
      <c r="X872">
        <v>5.7362276080714798</v>
      </c>
      <c r="Y872">
        <v>1.5687229354683001E-3</v>
      </c>
      <c r="Z872">
        <v>1.3667156214002001E-3</v>
      </c>
      <c r="AA872">
        <v>-2660.0762094479801</v>
      </c>
      <c r="AB872">
        <f>(Raw_savings[[#This Row],[PreWBthm]]-Raw_savings[[#This Row],[MsrWBthm]])/Raw_savings[[#This Row],[NumUnit]]/10^5</f>
        <v>-2.6600762094479792E-2</v>
      </c>
      <c r="AC872">
        <f>Raw_savings[[#This Row],[APreWBkWh]]*Raw_savings[[#This Row],[BldgWts]]</f>
        <v>2.7132356586178097</v>
      </c>
      <c r="AD872" t="s">
        <v>72</v>
      </c>
    </row>
    <row r="873" spans="1:30" hidden="1" x14ac:dyDescent="0.25">
      <c r="A873" t="s">
        <v>68</v>
      </c>
      <c r="B873" t="s">
        <v>69</v>
      </c>
      <c r="C873" t="s">
        <v>70</v>
      </c>
      <c r="D873" s="1">
        <v>43622.936018518521</v>
      </c>
      <c r="E873" t="s">
        <v>71</v>
      </c>
      <c r="F873" t="s">
        <v>14</v>
      </c>
      <c r="G873">
        <v>2007</v>
      </c>
      <c r="H873" t="str">
        <f>VLOOKUP(Raw_savings[[#This Row],[BldgVint]],DEER2020wts!$I$6:$J$15,2,FALSE)</f>
        <v>Ex</v>
      </c>
      <c r="I873" t="s">
        <v>36</v>
      </c>
      <c r="J873" t="s">
        <v>6</v>
      </c>
      <c r="K873">
        <f>SUMIFS(raw_wts[wt_vint],raw_wts[bldgtype],Raw_savings[[#This Row],[BldgType]],raw_wts[bldgvint],Raw_savings[[#This Row],[BldgVint]],raw_wts[bldgloc],Raw_savings[[#This Row],[BldgLoc]])</f>
        <v>1.456</v>
      </c>
      <c r="L873" t="s">
        <v>32</v>
      </c>
      <c r="M873">
        <v>2194.8799524999999</v>
      </c>
      <c r="N873">
        <v>930201.4</v>
      </c>
      <c r="O873" t="s">
        <v>7</v>
      </c>
      <c r="P873">
        <v>7144181</v>
      </c>
      <c r="Q873">
        <v>3151.7806666666702</v>
      </c>
      <c r="R873">
        <v>2499.57733333333</v>
      </c>
      <c r="S873">
        <v>2933209000</v>
      </c>
      <c r="T873">
        <v>7130917</v>
      </c>
      <c r="U873">
        <v>3147.1352222222199</v>
      </c>
      <c r="V873">
        <v>2496.0585333333302</v>
      </c>
      <c r="W873">
        <v>2939944000</v>
      </c>
      <c r="X873">
        <v>6.0431551096414697</v>
      </c>
      <c r="Y873">
        <v>2.1164913548705E-3</v>
      </c>
      <c r="Z873">
        <v>1.6031856302629801E-3</v>
      </c>
      <c r="AA873">
        <v>-3068.5049505002498</v>
      </c>
      <c r="AB873">
        <f>(Raw_savings[[#This Row],[PreWBthm]]-Raw_savings[[#This Row],[MsrWBthm]])/Raw_savings[[#This Row],[NumUnit]]/10^5</f>
        <v>-3.0685049505002483E-2</v>
      </c>
      <c r="AC873">
        <f>Raw_savings[[#This Row],[APreWBkWh]]*Raw_savings[[#This Row],[BldgWts]]</f>
        <v>8.7988338396379788</v>
      </c>
      <c r="AD873" t="s">
        <v>72</v>
      </c>
    </row>
    <row r="874" spans="1:30" hidden="1" x14ac:dyDescent="0.25">
      <c r="A874" t="s">
        <v>68</v>
      </c>
      <c r="B874" t="s">
        <v>69</v>
      </c>
      <c r="C874" t="s">
        <v>70</v>
      </c>
      <c r="D874" s="1">
        <v>43622.936018518521</v>
      </c>
      <c r="E874" t="s">
        <v>71</v>
      </c>
      <c r="F874" t="s">
        <v>14</v>
      </c>
      <c r="G874">
        <v>2007</v>
      </c>
      <c r="H874" t="str">
        <f>VLOOKUP(Raw_savings[[#This Row],[BldgVint]],DEER2020wts!$I$6:$J$15,2,FALSE)</f>
        <v>Ex</v>
      </c>
      <c r="I874" t="s">
        <v>39</v>
      </c>
      <c r="J874" t="s">
        <v>6</v>
      </c>
      <c r="K874">
        <f>SUMIFS(raw_wts[wt_vint],raw_wts[bldgtype],Raw_savings[[#This Row],[BldgType]],raw_wts[bldgvint],Raw_savings[[#This Row],[BldgVint]],raw_wts[bldgloc],Raw_savings[[#This Row],[BldgLoc]])</f>
        <v>0.64999999999999991</v>
      </c>
      <c r="L874" t="s">
        <v>32</v>
      </c>
      <c r="M874">
        <v>2725.8468324999999</v>
      </c>
      <c r="N874">
        <v>930201.4</v>
      </c>
      <c r="O874" t="s">
        <v>7</v>
      </c>
      <c r="P874">
        <v>7417828</v>
      </c>
      <c r="Q874">
        <v>3828.9642222222201</v>
      </c>
      <c r="R874">
        <v>3138.6570000000002</v>
      </c>
      <c r="S874">
        <v>3786014000</v>
      </c>
      <c r="T874">
        <v>7402583</v>
      </c>
      <c r="U874">
        <v>3822.76522222222</v>
      </c>
      <c r="V874">
        <v>3133.5172666666699</v>
      </c>
      <c r="W874">
        <v>3796181000</v>
      </c>
      <c r="X874">
        <v>5.5927573839569398</v>
      </c>
      <c r="Y874">
        <v>2.2741556591111501E-3</v>
      </c>
      <c r="Z874">
        <v>1.8855547098438901E-3</v>
      </c>
      <c r="AA874">
        <v>-3729.8500703634099</v>
      </c>
      <c r="AB874">
        <f>(Raw_savings[[#This Row],[PreWBthm]]-Raw_savings[[#This Row],[MsrWBthm]])/Raw_savings[[#This Row],[NumUnit]]/10^5</f>
        <v>-3.7298500703634094E-2</v>
      </c>
      <c r="AC874">
        <f>Raw_savings[[#This Row],[APreWBkWh]]*Raw_savings[[#This Row],[BldgWts]]</f>
        <v>3.6352922995720105</v>
      </c>
      <c r="AD874" t="s">
        <v>72</v>
      </c>
    </row>
    <row r="875" spans="1:30" hidden="1" x14ac:dyDescent="0.25">
      <c r="A875" t="s">
        <v>68</v>
      </c>
      <c r="B875" t="s">
        <v>69</v>
      </c>
      <c r="C875" t="s">
        <v>70</v>
      </c>
      <c r="D875" s="1">
        <v>43622.936018518521</v>
      </c>
      <c r="E875" t="s">
        <v>71</v>
      </c>
      <c r="F875" t="s">
        <v>14</v>
      </c>
      <c r="G875">
        <v>2007</v>
      </c>
      <c r="H875" t="str">
        <f>VLOOKUP(Raw_savings[[#This Row],[BldgVint]],DEER2020wts!$I$6:$J$15,2,FALSE)</f>
        <v>Ex</v>
      </c>
      <c r="I875" t="s">
        <v>41</v>
      </c>
      <c r="J875" t="s">
        <v>6</v>
      </c>
      <c r="K875">
        <f>SUMIFS(raw_wts[wt_vint],raw_wts[bldgtype],Raw_savings[[#This Row],[BldgType]],raw_wts[bldgvint],Raw_savings[[#This Row],[BldgVint]],raw_wts[bldgloc],Raw_savings[[#This Row],[BldgLoc]])</f>
        <v>0.99299999999999999</v>
      </c>
      <c r="L875" t="s">
        <v>32</v>
      </c>
      <c r="M875">
        <v>2388.4970883333299</v>
      </c>
      <c r="N875">
        <v>930201.4</v>
      </c>
      <c r="O875" t="s">
        <v>7</v>
      </c>
      <c r="P875">
        <v>7453045</v>
      </c>
      <c r="Q875">
        <v>3770.7724444444402</v>
      </c>
      <c r="R875">
        <v>3054.05846666667</v>
      </c>
      <c r="S875">
        <v>3425602000</v>
      </c>
      <c r="T875">
        <v>7438965</v>
      </c>
      <c r="U875">
        <v>3764.8773333333302</v>
      </c>
      <c r="V875">
        <v>3049.30173333333</v>
      </c>
      <c r="W875">
        <v>3433569000</v>
      </c>
      <c r="X875">
        <v>5.8949203115105702</v>
      </c>
      <c r="Y875">
        <v>2.4681257263849199E-3</v>
      </c>
      <c r="Z875">
        <v>1.9915173255046202E-3</v>
      </c>
      <c r="AA875">
        <v>-3335.5703211508999</v>
      </c>
      <c r="AB875">
        <f>(Raw_savings[[#This Row],[PreWBthm]]-Raw_savings[[#This Row],[MsrWBthm]])/Raw_savings[[#This Row],[NumUnit]]/10^5</f>
        <v>-3.3355703211509019E-2</v>
      </c>
      <c r="AC875">
        <f>Raw_savings[[#This Row],[APreWBkWh]]*Raw_savings[[#This Row],[BldgWts]]</f>
        <v>5.8536558693299963</v>
      </c>
      <c r="AD875" t="s">
        <v>72</v>
      </c>
    </row>
    <row r="876" spans="1:30" hidden="1" x14ac:dyDescent="0.25">
      <c r="A876" t="s">
        <v>68</v>
      </c>
      <c r="B876" t="s">
        <v>69</v>
      </c>
      <c r="C876" t="s">
        <v>70</v>
      </c>
      <c r="D876" s="1">
        <v>43622.936018518521</v>
      </c>
      <c r="E876" t="s">
        <v>71</v>
      </c>
      <c r="F876" t="s">
        <v>14</v>
      </c>
      <c r="G876">
        <v>2007</v>
      </c>
      <c r="H876" t="str">
        <f>VLOOKUP(Raw_savings[[#This Row],[BldgVint]],DEER2020wts!$I$6:$J$15,2,FALSE)</f>
        <v>Ex</v>
      </c>
      <c r="I876" t="s">
        <v>44</v>
      </c>
      <c r="J876" t="s">
        <v>6</v>
      </c>
      <c r="K876">
        <f>SUMIFS(raw_wts[wt_vint],raw_wts[bldgtype],Raw_savings[[#This Row],[BldgType]],raw_wts[bldgvint],Raw_savings[[#This Row],[BldgVint]],raw_wts[bldgloc],Raw_savings[[#This Row],[BldgLoc]])</f>
        <v>0.23300000000000001</v>
      </c>
      <c r="L876" t="s">
        <v>32</v>
      </c>
      <c r="M876">
        <v>2393.2742450000001</v>
      </c>
      <c r="N876">
        <v>930201.4</v>
      </c>
      <c r="O876" t="s">
        <v>7</v>
      </c>
      <c r="P876">
        <v>7697462</v>
      </c>
      <c r="Q876">
        <v>2742.8168888888899</v>
      </c>
      <c r="R876">
        <v>2630.4508000000001</v>
      </c>
      <c r="S876">
        <v>7674801000</v>
      </c>
      <c r="T876">
        <v>7683181</v>
      </c>
      <c r="U876">
        <v>2738.5458888888902</v>
      </c>
      <c r="V876">
        <v>2625.8724666666699</v>
      </c>
      <c r="W876">
        <v>7688014000</v>
      </c>
      <c r="X876">
        <v>5.9671389644691599</v>
      </c>
      <c r="Y876">
        <v>1.7845844490754299E-3</v>
      </c>
      <c r="Z876">
        <v>1.9129998757553099E-3</v>
      </c>
      <c r="AA876">
        <v>-5520.88839279679</v>
      </c>
      <c r="AB876">
        <f>(Raw_savings[[#This Row],[PreWBthm]]-Raw_savings[[#This Row],[MsrWBthm]])/Raw_savings[[#This Row],[NumUnit]]/10^5</f>
        <v>-5.520888392796789E-2</v>
      </c>
      <c r="AC876">
        <f>Raw_savings[[#This Row],[APreWBkWh]]*Raw_savings[[#This Row],[BldgWts]]</f>
        <v>1.3903433787213144</v>
      </c>
      <c r="AD876" t="s">
        <v>72</v>
      </c>
    </row>
    <row r="877" spans="1:30" hidden="1" x14ac:dyDescent="0.25">
      <c r="A877" t="s">
        <v>68</v>
      </c>
      <c r="B877" t="s">
        <v>69</v>
      </c>
      <c r="C877" t="s">
        <v>70</v>
      </c>
      <c r="D877" s="1">
        <v>43622.936018518521</v>
      </c>
      <c r="E877" t="s">
        <v>71</v>
      </c>
      <c r="F877" t="s">
        <v>14</v>
      </c>
      <c r="G877">
        <v>2007</v>
      </c>
      <c r="H877" t="str">
        <f>VLOOKUP(Raw_savings[[#This Row],[BldgVint]],DEER2020wts!$I$6:$J$15,2,FALSE)</f>
        <v>Ex</v>
      </c>
      <c r="I877" t="s">
        <v>46</v>
      </c>
      <c r="J877" t="s">
        <v>6</v>
      </c>
      <c r="K877">
        <f>SUMIFS(raw_wts[wt_vint],raw_wts[bldgtype],Raw_savings[[#This Row],[BldgType]],raw_wts[bldgvint],Raw_savings[[#This Row],[BldgVint]],raw_wts[bldgloc],Raw_savings[[#This Row],[BldgLoc]])</f>
        <v>0.318</v>
      </c>
      <c r="L877" t="s">
        <v>32</v>
      </c>
      <c r="M877">
        <v>2140.0555716666699</v>
      </c>
      <c r="N877">
        <v>930201.4</v>
      </c>
      <c r="O877" t="s">
        <v>7</v>
      </c>
      <c r="P877">
        <v>7198099</v>
      </c>
      <c r="Q877">
        <v>2571.8848888888901</v>
      </c>
      <c r="R877">
        <v>2428.9884666666699</v>
      </c>
      <c r="S877">
        <v>7442633000</v>
      </c>
      <c r="T877">
        <v>7185272</v>
      </c>
      <c r="U877">
        <v>2567.8772222222201</v>
      </c>
      <c r="V877">
        <v>2424.9492</v>
      </c>
      <c r="W877">
        <v>7454276000</v>
      </c>
      <c r="X877">
        <v>5.9937695870254304</v>
      </c>
      <c r="Y877">
        <v>1.87269280280663E-3</v>
      </c>
      <c r="Z877">
        <v>1.88745877450317E-3</v>
      </c>
      <c r="AA877">
        <v>-5440.5129259949399</v>
      </c>
      <c r="AB877">
        <f>(Raw_savings[[#This Row],[PreWBthm]]-Raw_savings[[#This Row],[MsrWBthm]])/Raw_savings[[#This Row],[NumUnit]]/10^5</f>
        <v>-5.4405129259949364E-2</v>
      </c>
      <c r="AC877">
        <f>Raw_savings[[#This Row],[APreWBkWh]]*Raw_savings[[#This Row],[BldgWts]]</f>
        <v>1.9060187286740868</v>
      </c>
      <c r="AD877" t="s">
        <v>72</v>
      </c>
    </row>
    <row r="878" spans="1:30" hidden="1" x14ac:dyDescent="0.25">
      <c r="A878" t="s">
        <v>68</v>
      </c>
      <c r="B878" t="s">
        <v>69</v>
      </c>
      <c r="C878" t="s">
        <v>70</v>
      </c>
      <c r="D878" s="1">
        <v>43622.936018518521</v>
      </c>
      <c r="E878" t="s">
        <v>71</v>
      </c>
      <c r="F878" t="s">
        <v>14</v>
      </c>
      <c r="G878">
        <v>2007</v>
      </c>
      <c r="H878" t="str">
        <f>VLOOKUP(Raw_savings[[#This Row],[BldgVint]],DEER2020wts!$I$6:$J$15,2,FALSE)</f>
        <v>Ex</v>
      </c>
      <c r="I878" t="s">
        <v>9</v>
      </c>
      <c r="J878" t="s">
        <v>6</v>
      </c>
      <c r="K878">
        <f>SUMIFS(raw_wts[wt_vint],raw_wts[bldgtype],Raw_savings[[#This Row],[BldgType]],raw_wts[bldgvint],Raw_savings[[#This Row],[BldgVint]],raw_wts[bldgloc],Raw_savings[[#This Row],[BldgLoc]])</f>
        <v>0.57499999999999996</v>
      </c>
      <c r="L878" t="s">
        <v>32</v>
      </c>
      <c r="M878">
        <v>2437.212325</v>
      </c>
      <c r="N878">
        <v>930201.4</v>
      </c>
      <c r="O878" t="s">
        <v>7</v>
      </c>
      <c r="P878">
        <v>7812626</v>
      </c>
      <c r="Q878">
        <v>2652.9708888888899</v>
      </c>
      <c r="R878">
        <v>2460.1156666666702</v>
      </c>
      <c r="S878">
        <v>6608468000</v>
      </c>
      <c r="T878">
        <v>7797790</v>
      </c>
      <c r="U878">
        <v>2648.7715555555601</v>
      </c>
      <c r="V878">
        <v>2455.8097333333299</v>
      </c>
      <c r="W878">
        <v>6619923000</v>
      </c>
      <c r="X878">
        <v>6.0872825267695996</v>
      </c>
      <c r="Y878">
        <v>1.72300676894575E-3</v>
      </c>
      <c r="Z878">
        <v>1.7667452643187699E-3</v>
      </c>
      <c r="AA878">
        <v>-4700.0418808402301</v>
      </c>
      <c r="AB878">
        <f>(Raw_savings[[#This Row],[PreWBthm]]-Raw_savings[[#This Row],[MsrWBthm]])/Raw_savings[[#This Row],[NumUnit]]/10^5</f>
        <v>-4.7000418808402347E-2</v>
      </c>
      <c r="AC878">
        <f>Raw_savings[[#This Row],[APreWBkWh]]*Raw_savings[[#This Row],[BldgWts]]</f>
        <v>3.5001874528925194</v>
      </c>
      <c r="AD878" t="s">
        <v>72</v>
      </c>
    </row>
    <row r="879" spans="1:30" hidden="1" x14ac:dyDescent="0.25">
      <c r="A879" t="s">
        <v>68</v>
      </c>
      <c r="B879" t="s">
        <v>69</v>
      </c>
      <c r="C879" t="s">
        <v>70</v>
      </c>
      <c r="D879" s="1">
        <v>43622.936018518521</v>
      </c>
      <c r="E879" t="s">
        <v>71</v>
      </c>
      <c r="F879" t="s">
        <v>14</v>
      </c>
      <c r="G879">
        <v>2007</v>
      </c>
      <c r="H879" t="str">
        <f>VLOOKUP(Raw_savings[[#This Row],[BldgVint]],DEER2020wts!$I$6:$J$15,2,FALSE)</f>
        <v>Ex</v>
      </c>
      <c r="I879" t="s">
        <v>37</v>
      </c>
      <c r="J879" t="s">
        <v>6</v>
      </c>
      <c r="K879">
        <f>SUMIFS(raw_wts[wt_vint],raw_wts[bldgtype],Raw_savings[[#This Row],[BldgType]],raw_wts[bldgvint],Raw_savings[[#This Row],[BldgVint]],raw_wts[bldgloc],Raw_savings[[#This Row],[BldgLoc]])</f>
        <v>0.28499999999999998</v>
      </c>
      <c r="L879" t="s">
        <v>32</v>
      </c>
      <c r="M879">
        <v>2516.9192716666698</v>
      </c>
      <c r="N879">
        <v>930201.4</v>
      </c>
      <c r="O879" t="s">
        <v>7</v>
      </c>
      <c r="P879">
        <v>7727834</v>
      </c>
      <c r="Q879">
        <v>3447.1612222222202</v>
      </c>
      <c r="R879">
        <v>2947.6304</v>
      </c>
      <c r="S879">
        <v>7377433000</v>
      </c>
      <c r="T879">
        <v>7713141</v>
      </c>
      <c r="U879">
        <v>3442.28</v>
      </c>
      <c r="V879">
        <v>2943.4425333333302</v>
      </c>
      <c r="W879">
        <v>7390296000</v>
      </c>
      <c r="X879">
        <v>5.8376921999053604</v>
      </c>
      <c r="Y879">
        <v>1.93936383942465E-3</v>
      </c>
      <c r="Z879">
        <v>1.66388597115966E-3</v>
      </c>
      <c r="AA879">
        <v>-5110.6128610483001</v>
      </c>
      <c r="AB879">
        <f>(Raw_savings[[#This Row],[PreWBthm]]-Raw_savings[[#This Row],[MsrWBthm]])/Raw_savings[[#This Row],[NumUnit]]/10^5</f>
        <v>-5.1106128610482991E-2</v>
      </c>
      <c r="AC879">
        <f>Raw_savings[[#This Row],[APreWBkWh]]*Raw_savings[[#This Row],[BldgWts]]</f>
        <v>1.6637422769730275</v>
      </c>
      <c r="AD879" t="s">
        <v>72</v>
      </c>
    </row>
    <row r="880" spans="1:30" hidden="1" x14ac:dyDescent="0.25">
      <c r="A880" t="s">
        <v>68</v>
      </c>
      <c r="B880" t="s">
        <v>69</v>
      </c>
      <c r="C880" t="s">
        <v>70</v>
      </c>
      <c r="D880" s="1">
        <v>43622.936018518521</v>
      </c>
      <c r="E880" t="s">
        <v>71</v>
      </c>
      <c r="F880" t="s">
        <v>14</v>
      </c>
      <c r="G880">
        <v>2007</v>
      </c>
      <c r="H880" t="str">
        <f>VLOOKUP(Raw_savings[[#This Row],[BldgVint]],DEER2020wts!$I$6:$J$15,2,FALSE)</f>
        <v>Ex</v>
      </c>
      <c r="I880" t="s">
        <v>34</v>
      </c>
      <c r="J880" t="s">
        <v>6</v>
      </c>
      <c r="K880">
        <f>SUMIFS(raw_wts[wt_vint],raw_wts[bldgtype],Raw_savings[[#This Row],[BldgType]],raw_wts[bldgvint],Raw_savings[[#This Row],[BldgVint]],raw_wts[bldgloc],Raw_savings[[#This Row],[BldgLoc]])</f>
        <v>0.246</v>
      </c>
      <c r="L880" t="s">
        <v>32</v>
      </c>
      <c r="M880">
        <v>3389.3361041666699</v>
      </c>
      <c r="N880">
        <v>930201.4</v>
      </c>
      <c r="O880" t="s">
        <v>7</v>
      </c>
      <c r="P880">
        <v>9783504</v>
      </c>
      <c r="Q880">
        <v>3987.8258888888899</v>
      </c>
      <c r="R880">
        <v>3533.0628000000002</v>
      </c>
      <c r="S880">
        <v>1338652000</v>
      </c>
      <c r="T880">
        <v>9762579</v>
      </c>
      <c r="U880">
        <v>3981.6066666666702</v>
      </c>
      <c r="V880">
        <v>3527.4007333333302</v>
      </c>
      <c r="W880">
        <v>1344000000</v>
      </c>
      <c r="X880">
        <v>6.1737754406462999</v>
      </c>
      <c r="Y880">
        <v>1.83493817995133E-3</v>
      </c>
      <c r="Z880">
        <v>1.67055331564967E-3</v>
      </c>
      <c r="AA880">
        <v>-1577.89013412552</v>
      </c>
      <c r="AB880">
        <f>(Raw_savings[[#This Row],[PreWBthm]]-Raw_savings[[#This Row],[MsrWBthm]])/Raw_savings[[#This Row],[NumUnit]]/10^5</f>
        <v>-1.5778901341255158E-2</v>
      </c>
      <c r="AC880">
        <f>Raw_savings[[#This Row],[APreWBkWh]]*Raw_savings[[#This Row],[BldgWts]]</f>
        <v>1.5187487583989898</v>
      </c>
      <c r="AD880" t="s">
        <v>72</v>
      </c>
    </row>
    <row r="881" spans="1:30" hidden="1" x14ac:dyDescent="0.25">
      <c r="A881" t="s">
        <v>68</v>
      </c>
      <c r="B881" t="s">
        <v>69</v>
      </c>
      <c r="C881" t="s">
        <v>70</v>
      </c>
      <c r="D881" s="1">
        <v>43622.936018518521</v>
      </c>
      <c r="E881" t="s">
        <v>71</v>
      </c>
      <c r="F881" t="s">
        <v>14</v>
      </c>
      <c r="G881">
        <v>2007</v>
      </c>
      <c r="H881" t="str">
        <f>VLOOKUP(Raw_savings[[#This Row],[BldgVint]],DEER2020wts!$I$6:$J$15,2,FALSE)</f>
        <v>Ex</v>
      </c>
      <c r="I881" t="s">
        <v>42</v>
      </c>
      <c r="J881" t="s">
        <v>6</v>
      </c>
      <c r="K881">
        <f>SUMIFS(raw_wts[wt_vint],raw_wts[bldgtype],Raw_savings[[#This Row],[BldgType]],raw_wts[bldgvint],Raw_savings[[#This Row],[BldgVint]],raw_wts[bldgloc],Raw_savings[[#This Row],[BldgLoc]])</f>
        <v>0.55900000000000005</v>
      </c>
      <c r="L881" t="s">
        <v>32</v>
      </c>
      <c r="M881">
        <v>2244.8878458333302</v>
      </c>
      <c r="N881">
        <v>930201.4</v>
      </c>
      <c r="O881" t="s">
        <v>7</v>
      </c>
      <c r="P881">
        <v>6827387</v>
      </c>
      <c r="Q881">
        <v>1930.7908888888901</v>
      </c>
      <c r="R881">
        <v>1746.20526666667</v>
      </c>
      <c r="S881">
        <v>19510340000</v>
      </c>
      <c r="T881">
        <v>6814930</v>
      </c>
      <c r="U881">
        <v>1927.8251111111099</v>
      </c>
      <c r="V881">
        <v>1743.2362000000001</v>
      </c>
      <c r="W881">
        <v>19530360000</v>
      </c>
      <c r="X881">
        <v>5.54905227141795</v>
      </c>
      <c r="Y881">
        <v>1.3211251436381799E-3</v>
      </c>
      <c r="Z881">
        <v>1.32259020074314E-3</v>
      </c>
      <c r="AA881">
        <v>-8918.0401761088106</v>
      </c>
      <c r="AB881">
        <f>(Raw_savings[[#This Row],[PreWBthm]]-Raw_savings[[#This Row],[MsrWBthm]])/Raw_savings[[#This Row],[NumUnit]]/10^5</f>
        <v>-8.9180401761088102E-2</v>
      </c>
      <c r="AC881">
        <f>Raw_savings[[#This Row],[APreWBkWh]]*Raw_savings[[#This Row],[BldgWts]]</f>
        <v>3.1019202197226345</v>
      </c>
      <c r="AD881" t="s">
        <v>72</v>
      </c>
    </row>
    <row r="882" spans="1:30" hidden="1" x14ac:dyDescent="0.25">
      <c r="A882" t="s">
        <v>68</v>
      </c>
      <c r="B882" t="s">
        <v>69</v>
      </c>
      <c r="C882" t="s">
        <v>70</v>
      </c>
      <c r="D882" s="1">
        <v>43622.936018518521</v>
      </c>
      <c r="E882" t="s">
        <v>71</v>
      </c>
      <c r="F882" t="s">
        <v>14</v>
      </c>
      <c r="G882">
        <v>2011</v>
      </c>
      <c r="H882" t="str">
        <f>VLOOKUP(Raw_savings[[#This Row],[BldgVint]],DEER2020wts!$I$6:$J$15,2,FALSE)</f>
        <v>Ex</v>
      </c>
      <c r="I882" t="s">
        <v>5</v>
      </c>
      <c r="J882" t="s">
        <v>6</v>
      </c>
      <c r="K882">
        <f>SUMIFS(raw_wts[wt_vint],raw_wts[bldgtype],Raw_savings[[#This Row],[BldgType]],raw_wts[bldgvint],Raw_savings[[#This Row],[BldgVint]],raw_wts[bldgloc],Raw_savings[[#This Row],[BldgLoc]])</f>
        <v>3.2000000000000001E-2</v>
      </c>
      <c r="L882" t="s">
        <v>32</v>
      </c>
      <c r="M882">
        <v>2003.94244</v>
      </c>
      <c r="N882">
        <v>930201.4</v>
      </c>
      <c r="O882" t="s">
        <v>7</v>
      </c>
      <c r="P882">
        <v>5852152</v>
      </c>
      <c r="Q882">
        <v>2007.9894444444401</v>
      </c>
      <c r="R882">
        <v>1643.2040666666701</v>
      </c>
      <c r="S882">
        <v>13566520000</v>
      </c>
      <c r="T882">
        <v>5842484</v>
      </c>
      <c r="U882">
        <v>2004.6990000000001</v>
      </c>
      <c r="V882">
        <v>1640.26966666667</v>
      </c>
      <c r="W882">
        <v>13585740000</v>
      </c>
      <c r="X882">
        <v>4.8244898690802698</v>
      </c>
      <c r="Y882">
        <v>1.6419855075502101E-3</v>
      </c>
      <c r="Z882">
        <v>1.4643135159110999E-3</v>
      </c>
      <c r="AA882">
        <v>-9591.0938439928395</v>
      </c>
      <c r="AB882">
        <f>(Raw_savings[[#This Row],[PreWBthm]]-Raw_savings[[#This Row],[MsrWBthm]])/Raw_savings[[#This Row],[NumUnit]]/10^5</f>
        <v>-9.5910938439928456E-2</v>
      </c>
      <c r="AC882">
        <f>Raw_savings[[#This Row],[APreWBkWh]]*Raw_savings[[#This Row],[BldgWts]]</f>
        <v>0.15438367581056864</v>
      </c>
      <c r="AD882" t="s">
        <v>72</v>
      </c>
    </row>
    <row r="883" spans="1:30" hidden="1" x14ac:dyDescent="0.25">
      <c r="A883" t="s">
        <v>68</v>
      </c>
      <c r="B883" t="s">
        <v>69</v>
      </c>
      <c r="C883" t="s">
        <v>70</v>
      </c>
      <c r="D883" s="1">
        <v>43622.936018518521</v>
      </c>
      <c r="E883" t="s">
        <v>71</v>
      </c>
      <c r="F883" t="s">
        <v>14</v>
      </c>
      <c r="G883">
        <v>2011</v>
      </c>
      <c r="H883" t="str">
        <f>VLOOKUP(Raw_savings[[#This Row],[BldgVint]],DEER2020wts!$I$6:$J$15,2,FALSE)</f>
        <v>Ex</v>
      </c>
      <c r="I883" t="s">
        <v>35</v>
      </c>
      <c r="J883" t="s">
        <v>6</v>
      </c>
      <c r="K883">
        <f>SUMIFS(raw_wts[wt_vint],raw_wts[bldgtype],Raw_savings[[#This Row],[BldgType]],raw_wts[bldgvint],Raw_savings[[#This Row],[BldgVint]],raw_wts[bldgloc],Raw_savings[[#This Row],[BldgLoc]])</f>
        <v>0.151</v>
      </c>
      <c r="L883" t="s">
        <v>32</v>
      </c>
      <c r="M883">
        <v>1877.8867666666699</v>
      </c>
      <c r="N883">
        <v>930201.4</v>
      </c>
      <c r="O883" t="s">
        <v>7</v>
      </c>
      <c r="P883">
        <v>6656698</v>
      </c>
      <c r="Q883">
        <v>2353.2271111111099</v>
      </c>
      <c r="R883">
        <v>2064.4079333333302</v>
      </c>
      <c r="S883">
        <v>7855163000</v>
      </c>
      <c r="T883">
        <v>6645806</v>
      </c>
      <c r="U883">
        <v>2349.6744444444398</v>
      </c>
      <c r="V883">
        <v>2061.1909333333301</v>
      </c>
      <c r="W883">
        <v>7866359000</v>
      </c>
      <c r="X883">
        <v>5.8001367246086799</v>
      </c>
      <c r="Y883">
        <v>1.8918428574757E-3</v>
      </c>
      <c r="Z883">
        <v>1.7130958357571299E-3</v>
      </c>
      <c r="AA883">
        <v>-5962.0208197501597</v>
      </c>
      <c r="AB883">
        <f>(Raw_savings[[#This Row],[PreWBthm]]-Raw_savings[[#This Row],[MsrWBthm]])/Raw_savings[[#This Row],[NumUnit]]/10^5</f>
        <v>-5.9620208197501613E-2</v>
      </c>
      <c r="AC883">
        <f>Raw_savings[[#This Row],[APreWBkWh]]*Raw_savings[[#This Row],[BldgWts]]</f>
        <v>0.87582064541591065</v>
      </c>
      <c r="AD883" t="s">
        <v>72</v>
      </c>
    </row>
    <row r="884" spans="1:30" hidden="1" x14ac:dyDescent="0.25">
      <c r="A884" t="s">
        <v>68</v>
      </c>
      <c r="B884" t="s">
        <v>69</v>
      </c>
      <c r="C884" t="s">
        <v>70</v>
      </c>
      <c r="D884" s="1">
        <v>43622.936018518521</v>
      </c>
      <c r="E884" t="s">
        <v>71</v>
      </c>
      <c r="F884" t="s">
        <v>14</v>
      </c>
      <c r="G884">
        <v>2011</v>
      </c>
      <c r="H884" t="str">
        <f>VLOOKUP(Raw_savings[[#This Row],[BldgVint]],DEER2020wts!$I$6:$J$15,2,FALSE)</f>
        <v>Ex</v>
      </c>
      <c r="I884" t="s">
        <v>38</v>
      </c>
      <c r="J884" t="s">
        <v>6</v>
      </c>
      <c r="K884">
        <f>SUMIFS(raw_wts[wt_vint],raw_wts[bldgtype],Raw_savings[[#This Row],[BldgType]],raw_wts[bldgvint],Raw_savings[[#This Row],[BldgVint]],raw_wts[bldgloc],Raw_savings[[#This Row],[BldgLoc]])</f>
        <v>0.57399999999999995</v>
      </c>
      <c r="L884" t="s">
        <v>32</v>
      </c>
      <c r="M884">
        <v>2250.61846666667</v>
      </c>
      <c r="N884">
        <v>930201.4</v>
      </c>
      <c r="O884" t="s">
        <v>7</v>
      </c>
      <c r="P884">
        <v>6153221</v>
      </c>
      <c r="Q884">
        <v>1846.96755555556</v>
      </c>
      <c r="R884">
        <v>1563.8752666666701</v>
      </c>
      <c r="S884">
        <v>7848396000</v>
      </c>
      <c r="T884">
        <v>6141190</v>
      </c>
      <c r="U884">
        <v>1844.08911111111</v>
      </c>
      <c r="V884">
        <v>1561.01966666667</v>
      </c>
      <c r="W884">
        <v>7862505000</v>
      </c>
      <c r="X884">
        <v>5.3456417327894696</v>
      </c>
      <c r="Y884">
        <v>1.2789570898294E-3</v>
      </c>
      <c r="Z884">
        <v>1.2688067934630599E-3</v>
      </c>
      <c r="AA884">
        <v>-6268.9434966276003</v>
      </c>
      <c r="AB884">
        <f>(Raw_savings[[#This Row],[PreWBthm]]-Raw_savings[[#This Row],[MsrWBthm]])/Raw_savings[[#This Row],[NumUnit]]/10^5</f>
        <v>-6.2689434966275992E-2</v>
      </c>
      <c r="AC884">
        <f>Raw_savings[[#This Row],[APreWBkWh]]*Raw_savings[[#This Row],[BldgWts]]</f>
        <v>3.0683983546211553</v>
      </c>
      <c r="AD884" t="s">
        <v>72</v>
      </c>
    </row>
    <row r="885" spans="1:30" hidden="1" x14ac:dyDescent="0.25">
      <c r="A885" t="s">
        <v>68</v>
      </c>
      <c r="B885" t="s">
        <v>69</v>
      </c>
      <c r="C885" t="s">
        <v>70</v>
      </c>
      <c r="D885" s="1">
        <v>43622.936018518521</v>
      </c>
      <c r="E885" t="s">
        <v>71</v>
      </c>
      <c r="F885" t="s">
        <v>14</v>
      </c>
      <c r="G885">
        <v>2011</v>
      </c>
      <c r="H885" t="str">
        <f>VLOOKUP(Raw_savings[[#This Row],[BldgVint]],DEER2020wts!$I$6:$J$15,2,FALSE)</f>
        <v>Ex</v>
      </c>
      <c r="I885" t="s">
        <v>40</v>
      </c>
      <c r="J885" t="s">
        <v>6</v>
      </c>
      <c r="K885">
        <f>SUMIFS(raw_wts[wt_vint],raw_wts[bldgtype],Raw_savings[[#This Row],[BldgType]],raw_wts[bldgvint],Raw_savings[[#This Row],[BldgVint]],raw_wts[bldgloc],Raw_savings[[#This Row],[BldgLoc]])</f>
        <v>0.20300000000000001</v>
      </c>
      <c r="L885" t="s">
        <v>32</v>
      </c>
      <c r="M885">
        <v>1985.87267</v>
      </c>
      <c r="N885">
        <v>930201.4</v>
      </c>
      <c r="O885" t="s">
        <v>7</v>
      </c>
      <c r="P885">
        <v>6761773</v>
      </c>
      <c r="Q885">
        <v>3084.6507777777801</v>
      </c>
      <c r="R885">
        <v>2628.4242666666701</v>
      </c>
      <c r="S885">
        <v>6304394000</v>
      </c>
      <c r="T885">
        <v>6749967</v>
      </c>
      <c r="U885">
        <v>3080.1924444444398</v>
      </c>
      <c r="V885">
        <v>2624.5985333333301</v>
      </c>
      <c r="W885">
        <v>6314886000</v>
      </c>
      <c r="X885">
        <v>5.9449934421022101</v>
      </c>
      <c r="Y885">
        <v>2.24502476955536E-3</v>
      </c>
      <c r="Z885">
        <v>1.9264746381416199E-3</v>
      </c>
      <c r="AA885">
        <v>-5283.3195997405001</v>
      </c>
      <c r="AB885">
        <f>(Raw_savings[[#This Row],[PreWBthm]]-Raw_savings[[#This Row],[MsrWBthm]])/Raw_savings[[#This Row],[NumUnit]]/10^5</f>
        <v>-5.2833195997405012E-2</v>
      </c>
      <c r="AC885">
        <f>Raw_savings[[#This Row],[APreWBkWh]]*Raw_savings[[#This Row],[BldgWts]]</f>
        <v>1.2068336687467487</v>
      </c>
      <c r="AD885" t="s">
        <v>72</v>
      </c>
    </row>
    <row r="886" spans="1:30" hidden="1" x14ac:dyDescent="0.25">
      <c r="A886" t="s">
        <v>68</v>
      </c>
      <c r="B886" t="s">
        <v>69</v>
      </c>
      <c r="C886" t="s">
        <v>70</v>
      </c>
      <c r="D886" s="1">
        <v>43622.936018518521</v>
      </c>
      <c r="E886" t="s">
        <v>71</v>
      </c>
      <c r="F886" t="s">
        <v>14</v>
      </c>
      <c r="G886">
        <v>2011</v>
      </c>
      <c r="H886" t="str">
        <f>VLOOKUP(Raw_savings[[#This Row],[BldgVint]],DEER2020wts!$I$6:$J$15,2,FALSE)</f>
        <v>Ex</v>
      </c>
      <c r="I886" t="s">
        <v>43</v>
      </c>
      <c r="J886" t="s">
        <v>6</v>
      </c>
      <c r="K886">
        <f>SUMIFS(raw_wts[wt_vint],raw_wts[bldgtype],Raw_savings[[#This Row],[BldgType]],raw_wts[bldgvint],Raw_savings[[#This Row],[BldgVint]],raw_wts[bldgloc],Raw_savings[[#This Row],[BldgLoc]])</f>
        <v>0.155</v>
      </c>
      <c r="L886" t="s">
        <v>32</v>
      </c>
      <c r="M886">
        <v>2200.69981416667</v>
      </c>
      <c r="N886">
        <v>930201.4</v>
      </c>
      <c r="O886" t="s">
        <v>7</v>
      </c>
      <c r="P886">
        <v>6198084</v>
      </c>
      <c r="Q886">
        <v>2349.2086666666701</v>
      </c>
      <c r="R886">
        <v>1871.43186666667</v>
      </c>
      <c r="S886">
        <v>8008154000</v>
      </c>
      <c r="T886">
        <v>6185746</v>
      </c>
      <c r="U886">
        <v>2345.9904444444501</v>
      </c>
      <c r="V886">
        <v>1868.23833333333</v>
      </c>
      <c r="W886">
        <v>8023163000</v>
      </c>
      <c r="X886">
        <v>5.6063984377042297</v>
      </c>
      <c r="Y886">
        <v>1.4623631090005999E-3</v>
      </c>
      <c r="Z886">
        <v>1.4511444554025301E-3</v>
      </c>
      <c r="AA886">
        <v>-6820.1032705059797</v>
      </c>
      <c r="AB886">
        <f>(Raw_savings[[#This Row],[PreWBthm]]-Raw_savings[[#This Row],[MsrWBthm]])/Raw_savings[[#This Row],[NumUnit]]/10^5</f>
        <v>-6.8201032705059755E-2</v>
      </c>
      <c r="AC886">
        <f>Raw_savings[[#This Row],[APreWBkWh]]*Raw_savings[[#This Row],[BldgWts]]</f>
        <v>0.86899175784415561</v>
      </c>
      <c r="AD886" t="s">
        <v>72</v>
      </c>
    </row>
    <row r="887" spans="1:30" hidden="1" x14ac:dyDescent="0.25">
      <c r="A887" t="s">
        <v>68</v>
      </c>
      <c r="B887" t="s">
        <v>69</v>
      </c>
      <c r="C887" t="s">
        <v>70</v>
      </c>
      <c r="D887" s="1">
        <v>43622.936018518521</v>
      </c>
      <c r="E887" t="s">
        <v>71</v>
      </c>
      <c r="F887" t="s">
        <v>14</v>
      </c>
      <c r="G887">
        <v>2011</v>
      </c>
      <c r="H887" t="str">
        <f>VLOOKUP(Raw_savings[[#This Row],[BldgVint]],DEER2020wts!$I$6:$J$15,2,FALSE)</f>
        <v>Ex</v>
      </c>
      <c r="I887" t="s">
        <v>45</v>
      </c>
      <c r="J887" t="s">
        <v>6</v>
      </c>
      <c r="K887">
        <f>SUMIFS(raw_wts[wt_vint],raw_wts[bldgtype],Raw_savings[[#This Row],[BldgType]],raw_wts[bldgvint],Raw_savings[[#This Row],[BldgVint]],raw_wts[bldgloc],Raw_savings[[#This Row],[BldgLoc]])</f>
        <v>0.90800000000000003</v>
      </c>
      <c r="L887" t="s">
        <v>32</v>
      </c>
      <c r="M887">
        <v>2389.84778416667</v>
      </c>
      <c r="N887">
        <v>930201.4</v>
      </c>
      <c r="O887" t="s">
        <v>7</v>
      </c>
      <c r="P887">
        <v>6844171</v>
      </c>
      <c r="Q887">
        <v>2871.0086666666698</v>
      </c>
      <c r="R887">
        <v>2463.5920666666698</v>
      </c>
      <c r="S887">
        <v>3356600000</v>
      </c>
      <c r="T887">
        <v>6830684</v>
      </c>
      <c r="U887">
        <v>2867.02555555556</v>
      </c>
      <c r="V887">
        <v>2459.9286666666699</v>
      </c>
      <c r="W887">
        <v>3364153000</v>
      </c>
      <c r="X887">
        <v>5.6434556582869799</v>
      </c>
      <c r="Y887">
        <v>1.66667983521806E-3</v>
      </c>
      <c r="Z887">
        <v>1.5329009756482599E-3</v>
      </c>
      <c r="AA887">
        <v>-3160.4523309143301</v>
      </c>
      <c r="AB887">
        <f>(Raw_savings[[#This Row],[PreWBthm]]-Raw_savings[[#This Row],[MsrWBthm]])/Raw_savings[[#This Row],[NumUnit]]/10^5</f>
        <v>-3.1604523309143304E-2</v>
      </c>
      <c r="AC887">
        <f>Raw_savings[[#This Row],[APreWBkWh]]*Raw_savings[[#This Row],[BldgWts]]</f>
        <v>5.1242577377245784</v>
      </c>
      <c r="AD887" t="s">
        <v>72</v>
      </c>
    </row>
    <row r="888" spans="1:30" hidden="1" x14ac:dyDescent="0.25">
      <c r="A888" t="s">
        <v>68</v>
      </c>
      <c r="B888" t="s">
        <v>69</v>
      </c>
      <c r="C888" t="s">
        <v>70</v>
      </c>
      <c r="D888" s="1">
        <v>43622.936018518521</v>
      </c>
      <c r="E888" t="s">
        <v>71</v>
      </c>
      <c r="F888" t="s">
        <v>14</v>
      </c>
      <c r="G888">
        <v>2011</v>
      </c>
      <c r="H888" t="str">
        <f>VLOOKUP(Raw_savings[[#This Row],[BldgVint]],DEER2020wts!$I$6:$J$15,2,FALSE)</f>
        <v>Ex</v>
      </c>
      <c r="I888" t="s">
        <v>8</v>
      </c>
      <c r="J888" t="s">
        <v>6</v>
      </c>
      <c r="K888">
        <f>SUMIFS(raw_wts[wt_vint],raw_wts[bldgtype],Raw_savings[[#This Row],[BldgType]],raw_wts[bldgvint],Raw_savings[[#This Row],[BldgVint]],raw_wts[bldgloc],Raw_savings[[#This Row],[BldgLoc]])</f>
        <v>0.47299999999999998</v>
      </c>
      <c r="L888" t="s">
        <v>32</v>
      </c>
      <c r="M888">
        <v>2343.88502833333</v>
      </c>
      <c r="N888">
        <v>930201.4</v>
      </c>
      <c r="O888" t="s">
        <v>7</v>
      </c>
      <c r="P888">
        <v>6628805</v>
      </c>
      <c r="Q888">
        <v>2696.7939999999999</v>
      </c>
      <c r="R888">
        <v>2238.7042666666698</v>
      </c>
      <c r="S888">
        <v>2289113000</v>
      </c>
      <c r="T888">
        <v>6615341</v>
      </c>
      <c r="U888">
        <v>2693.047</v>
      </c>
      <c r="V888">
        <v>2235.4259333333298</v>
      </c>
      <c r="W888">
        <v>2294966000</v>
      </c>
      <c r="X888">
        <v>5.7443090583559302</v>
      </c>
      <c r="Y888">
        <v>1.5986278997070799E-3</v>
      </c>
      <c r="Z888">
        <v>1.3986749749685099E-3</v>
      </c>
      <c r="AA888">
        <v>-2497.1361347710399</v>
      </c>
      <c r="AB888">
        <f>(Raw_savings[[#This Row],[PreWBthm]]-Raw_savings[[#This Row],[MsrWBthm]])/Raw_savings[[#This Row],[NumUnit]]/10^5</f>
        <v>-2.4971361347710396E-2</v>
      </c>
      <c r="AC888">
        <f>Raw_savings[[#This Row],[APreWBkWh]]*Raw_savings[[#This Row],[BldgWts]]</f>
        <v>2.7170581846023549</v>
      </c>
      <c r="AD888" t="s">
        <v>72</v>
      </c>
    </row>
    <row r="889" spans="1:30" hidden="1" x14ac:dyDescent="0.25">
      <c r="A889" t="s">
        <v>68</v>
      </c>
      <c r="B889" t="s">
        <v>69</v>
      </c>
      <c r="C889" t="s">
        <v>70</v>
      </c>
      <c r="D889" s="1">
        <v>43622.936018518521</v>
      </c>
      <c r="E889" t="s">
        <v>71</v>
      </c>
      <c r="F889" t="s">
        <v>14</v>
      </c>
      <c r="G889">
        <v>2011</v>
      </c>
      <c r="H889" t="str">
        <f>VLOOKUP(Raw_savings[[#This Row],[BldgVint]],DEER2020wts!$I$6:$J$15,2,FALSE)</f>
        <v>Ex</v>
      </c>
      <c r="I889" t="s">
        <v>36</v>
      </c>
      <c r="J889" t="s">
        <v>6</v>
      </c>
      <c r="K889">
        <f>SUMIFS(raw_wts[wt_vint],raw_wts[bldgtype],Raw_savings[[#This Row],[BldgType]],raw_wts[bldgvint],Raw_savings[[#This Row],[BldgVint]],raw_wts[bldgloc],Raw_savings[[#This Row],[BldgLoc]])</f>
        <v>1.456</v>
      </c>
      <c r="L889" t="s">
        <v>32</v>
      </c>
      <c r="M889">
        <v>2180.3526900000002</v>
      </c>
      <c r="N889">
        <v>930201.4</v>
      </c>
      <c r="O889" t="s">
        <v>7</v>
      </c>
      <c r="P889">
        <v>7122171</v>
      </c>
      <c r="Q889">
        <v>3133.03455555556</v>
      </c>
      <c r="R889">
        <v>2487.5295333333302</v>
      </c>
      <c r="S889">
        <v>2812649000</v>
      </c>
      <c r="T889">
        <v>7108987</v>
      </c>
      <c r="U889">
        <v>3128.1566666666699</v>
      </c>
      <c r="V889">
        <v>2483.8731333333299</v>
      </c>
      <c r="W889">
        <v>2819308000</v>
      </c>
      <c r="X889">
        <v>6.0467281557095198</v>
      </c>
      <c r="Y889">
        <v>2.2372017661457899E-3</v>
      </c>
      <c r="Z889">
        <v>1.6769763977954599E-3</v>
      </c>
      <c r="AA889">
        <v>-3054.09305134024</v>
      </c>
      <c r="AB889">
        <f>(Raw_savings[[#This Row],[PreWBthm]]-Raw_savings[[#This Row],[MsrWBthm]])/Raw_savings[[#This Row],[NumUnit]]/10^5</f>
        <v>-3.0540930513402394E-2</v>
      </c>
      <c r="AC889">
        <f>Raw_savings[[#This Row],[APreWBkWh]]*Raw_savings[[#This Row],[BldgWts]]</f>
        <v>8.8040361947130599</v>
      </c>
      <c r="AD889" t="s">
        <v>72</v>
      </c>
    </row>
    <row r="890" spans="1:30" hidden="1" x14ac:dyDescent="0.25">
      <c r="A890" t="s">
        <v>68</v>
      </c>
      <c r="B890" t="s">
        <v>69</v>
      </c>
      <c r="C890" t="s">
        <v>70</v>
      </c>
      <c r="D890" s="1">
        <v>43622.936018518521</v>
      </c>
      <c r="E890" t="s">
        <v>71</v>
      </c>
      <c r="F890" t="s">
        <v>14</v>
      </c>
      <c r="G890">
        <v>2011</v>
      </c>
      <c r="H890" t="str">
        <f>VLOOKUP(Raw_savings[[#This Row],[BldgVint]],DEER2020wts!$I$6:$J$15,2,FALSE)</f>
        <v>Ex</v>
      </c>
      <c r="I890" t="s">
        <v>39</v>
      </c>
      <c r="J890" t="s">
        <v>6</v>
      </c>
      <c r="K890">
        <f>SUMIFS(raw_wts[wt_vint],raw_wts[bldgtype],Raw_savings[[#This Row],[BldgType]],raw_wts[bldgvint],Raw_savings[[#This Row],[BldgVint]],raw_wts[bldgloc],Raw_savings[[#This Row],[BldgLoc]])</f>
        <v>0.64999999999999991</v>
      </c>
      <c r="L890" t="s">
        <v>32</v>
      </c>
      <c r="M890">
        <v>2669.91928166667</v>
      </c>
      <c r="N890">
        <v>930201.4</v>
      </c>
      <c r="O890" t="s">
        <v>7</v>
      </c>
      <c r="P890">
        <v>7363244</v>
      </c>
      <c r="Q890">
        <v>3770.49244444444</v>
      </c>
      <c r="R890">
        <v>3100.2071333333301</v>
      </c>
      <c r="S890">
        <v>3323920000</v>
      </c>
      <c r="T890">
        <v>7348284</v>
      </c>
      <c r="U890">
        <v>3764.43366666667</v>
      </c>
      <c r="V890">
        <v>3095.18773333333</v>
      </c>
      <c r="W890">
        <v>3333153000</v>
      </c>
      <c r="X890">
        <v>5.6031656472630802</v>
      </c>
      <c r="Y890">
        <v>2.2692737639604201E-3</v>
      </c>
      <c r="Z890">
        <v>1.87998192846745E-3</v>
      </c>
      <c r="AA890">
        <v>-3458.1569800254001</v>
      </c>
      <c r="AB890">
        <f>(Raw_savings[[#This Row],[PreWBthm]]-Raw_savings[[#This Row],[MsrWBthm]])/Raw_savings[[#This Row],[NumUnit]]/10^5</f>
        <v>-3.4581569800254008E-2</v>
      </c>
      <c r="AC890">
        <f>Raw_savings[[#This Row],[APreWBkWh]]*Raw_savings[[#This Row],[BldgWts]]</f>
        <v>3.6420576707210017</v>
      </c>
      <c r="AD890" t="s">
        <v>72</v>
      </c>
    </row>
    <row r="891" spans="1:30" hidden="1" x14ac:dyDescent="0.25">
      <c r="A891" t="s">
        <v>68</v>
      </c>
      <c r="B891" t="s">
        <v>69</v>
      </c>
      <c r="C891" t="s">
        <v>70</v>
      </c>
      <c r="D891" s="1">
        <v>43622.936018518521</v>
      </c>
      <c r="E891" t="s">
        <v>71</v>
      </c>
      <c r="F891" t="s">
        <v>14</v>
      </c>
      <c r="G891">
        <v>2011</v>
      </c>
      <c r="H891" t="str">
        <f>VLOOKUP(Raw_savings[[#This Row],[BldgVint]],DEER2020wts!$I$6:$J$15,2,FALSE)</f>
        <v>Ex</v>
      </c>
      <c r="I891" t="s">
        <v>41</v>
      </c>
      <c r="J891" t="s">
        <v>6</v>
      </c>
      <c r="K891">
        <f>SUMIFS(raw_wts[wt_vint],raw_wts[bldgtype],Raw_savings[[#This Row],[BldgType]],raw_wts[bldgvint],Raw_savings[[#This Row],[BldgVint]],raw_wts[bldgloc],Raw_savings[[#This Row],[BldgLoc]])</f>
        <v>0.99299999999999999</v>
      </c>
      <c r="L891" t="s">
        <v>32</v>
      </c>
      <c r="M891">
        <v>2372.09311916667</v>
      </c>
      <c r="N891">
        <v>930201.4</v>
      </c>
      <c r="O891" t="s">
        <v>7</v>
      </c>
      <c r="P891">
        <v>7425202</v>
      </c>
      <c r="Q891">
        <v>3747.25411111111</v>
      </c>
      <c r="R891">
        <v>3037.3880666666701</v>
      </c>
      <c r="S891">
        <v>3293832000</v>
      </c>
      <c r="T891">
        <v>7411215</v>
      </c>
      <c r="U891">
        <v>3741.4086666666699</v>
      </c>
      <c r="V891">
        <v>3032.6633999999999</v>
      </c>
      <c r="W891">
        <v>3301668000</v>
      </c>
      <c r="X891">
        <v>5.89648015374443</v>
      </c>
      <c r="Y891">
        <v>2.46425589164801E-3</v>
      </c>
      <c r="Z891">
        <v>1.9917711612967002E-3</v>
      </c>
      <c r="AA891">
        <v>-3303.4116311390098</v>
      </c>
      <c r="AB891">
        <f>(Raw_savings[[#This Row],[PreWBthm]]-Raw_savings[[#This Row],[MsrWBthm]])/Raw_savings[[#This Row],[NumUnit]]/10^5</f>
        <v>-3.3034116311390138E-2</v>
      </c>
      <c r="AC891">
        <f>Raw_savings[[#This Row],[APreWBkWh]]*Raw_savings[[#This Row],[BldgWts]]</f>
        <v>5.8552047926682187</v>
      </c>
      <c r="AD891" t="s">
        <v>72</v>
      </c>
    </row>
    <row r="892" spans="1:30" hidden="1" x14ac:dyDescent="0.25">
      <c r="A892" t="s">
        <v>68</v>
      </c>
      <c r="B892" t="s">
        <v>69</v>
      </c>
      <c r="C892" t="s">
        <v>70</v>
      </c>
      <c r="D892" s="1">
        <v>43622.936018518521</v>
      </c>
      <c r="E892" t="s">
        <v>71</v>
      </c>
      <c r="F892" t="s">
        <v>14</v>
      </c>
      <c r="G892">
        <v>2011</v>
      </c>
      <c r="H892" t="str">
        <f>VLOOKUP(Raw_savings[[#This Row],[BldgVint]],DEER2020wts!$I$6:$J$15,2,FALSE)</f>
        <v>Ex</v>
      </c>
      <c r="I892" t="s">
        <v>44</v>
      </c>
      <c r="J892" t="s">
        <v>6</v>
      </c>
      <c r="K892">
        <f>SUMIFS(raw_wts[wt_vint],raw_wts[bldgtype],Raw_savings[[#This Row],[BldgType]],raw_wts[bldgvint],Raw_savings[[#This Row],[BldgVint]],raw_wts[bldgloc],Raw_savings[[#This Row],[BldgLoc]])</f>
        <v>0.23300000000000001</v>
      </c>
      <c r="L892" t="s">
        <v>32</v>
      </c>
      <c r="M892">
        <v>2299.2502641666701</v>
      </c>
      <c r="N892">
        <v>930201.4</v>
      </c>
      <c r="O892" t="s">
        <v>7</v>
      </c>
      <c r="P892">
        <v>7605740</v>
      </c>
      <c r="Q892">
        <v>2663.4707777777799</v>
      </c>
      <c r="R892">
        <v>2532.51886666667</v>
      </c>
      <c r="S892">
        <v>5955912000</v>
      </c>
      <c r="T892">
        <v>7591914</v>
      </c>
      <c r="U892">
        <v>2659.4031111111099</v>
      </c>
      <c r="V892">
        <v>2528.2483999999999</v>
      </c>
      <c r="W892">
        <v>5967112000</v>
      </c>
      <c r="X892">
        <v>6.0132645042931099</v>
      </c>
      <c r="Y892">
        <v>1.7691274108175799E-3</v>
      </c>
      <c r="Z892">
        <v>1.8573300754688199E-3</v>
      </c>
      <c r="AA892">
        <v>-4871.1530773964196</v>
      </c>
      <c r="AB892">
        <f>(Raw_savings[[#This Row],[PreWBthm]]-Raw_savings[[#This Row],[MsrWBthm]])/Raw_savings[[#This Row],[NumUnit]]/10^5</f>
        <v>-4.8711530773964166E-2</v>
      </c>
      <c r="AC892">
        <f>Raw_savings[[#This Row],[APreWBkWh]]*Raw_savings[[#This Row],[BldgWts]]</f>
        <v>1.4010906295002947</v>
      </c>
      <c r="AD892" t="s">
        <v>72</v>
      </c>
    </row>
    <row r="893" spans="1:30" hidden="1" x14ac:dyDescent="0.25">
      <c r="A893" t="s">
        <v>68</v>
      </c>
      <c r="B893" t="s">
        <v>69</v>
      </c>
      <c r="C893" t="s">
        <v>70</v>
      </c>
      <c r="D893" s="1">
        <v>43622.936018518521</v>
      </c>
      <c r="E893" t="s">
        <v>71</v>
      </c>
      <c r="F893" t="s">
        <v>14</v>
      </c>
      <c r="G893">
        <v>2011</v>
      </c>
      <c r="H893" t="str">
        <f>VLOOKUP(Raw_savings[[#This Row],[BldgVint]],DEER2020wts!$I$6:$J$15,2,FALSE)</f>
        <v>Ex</v>
      </c>
      <c r="I893" t="s">
        <v>46</v>
      </c>
      <c r="J893" t="s">
        <v>6</v>
      </c>
      <c r="K893">
        <f>SUMIFS(raw_wts[wt_vint],raw_wts[bldgtype],Raw_savings[[#This Row],[BldgType]],raw_wts[bldgvint],Raw_savings[[#This Row],[BldgVint]],raw_wts[bldgloc],Raw_savings[[#This Row],[BldgLoc]])</f>
        <v>0.318</v>
      </c>
      <c r="L893" t="s">
        <v>32</v>
      </c>
      <c r="M893">
        <v>2100.3032475</v>
      </c>
      <c r="N893">
        <v>930201.4</v>
      </c>
      <c r="O893" t="s">
        <v>7</v>
      </c>
      <c r="P893">
        <v>7153837</v>
      </c>
      <c r="Q893">
        <v>2536.3152222222202</v>
      </c>
      <c r="R893">
        <v>2387.3777333333301</v>
      </c>
      <c r="S893">
        <v>6737272000</v>
      </c>
      <c r="T893">
        <v>7141220</v>
      </c>
      <c r="U893">
        <v>2532.3814444444401</v>
      </c>
      <c r="V893">
        <v>2383.4436666666702</v>
      </c>
      <c r="W893">
        <v>6748680000</v>
      </c>
      <c r="X893">
        <v>6.00722777295044</v>
      </c>
      <c r="Y893">
        <v>1.8729570515399201E-3</v>
      </c>
      <c r="Z893">
        <v>1.87309459781554E-3</v>
      </c>
      <c r="AA893">
        <v>-5431.5966104318504</v>
      </c>
      <c r="AB893">
        <f>(Raw_savings[[#This Row],[PreWBthm]]-Raw_savings[[#This Row],[MsrWBthm]])/Raw_savings[[#This Row],[NumUnit]]/10^5</f>
        <v>-5.4315966104318471E-2</v>
      </c>
      <c r="AC893">
        <f>Raw_savings[[#This Row],[APreWBkWh]]*Raw_savings[[#This Row],[BldgWts]]</f>
        <v>1.9102984317982399</v>
      </c>
      <c r="AD893" t="s">
        <v>72</v>
      </c>
    </row>
    <row r="894" spans="1:30" hidden="1" x14ac:dyDescent="0.25">
      <c r="A894" t="s">
        <v>68</v>
      </c>
      <c r="B894" t="s">
        <v>69</v>
      </c>
      <c r="C894" t="s">
        <v>70</v>
      </c>
      <c r="D894" s="1">
        <v>43622.936018518521</v>
      </c>
      <c r="E894" t="s">
        <v>71</v>
      </c>
      <c r="F894" t="s">
        <v>14</v>
      </c>
      <c r="G894">
        <v>2011</v>
      </c>
      <c r="H894" t="str">
        <f>VLOOKUP(Raw_savings[[#This Row],[BldgVint]],DEER2020wts!$I$6:$J$15,2,FALSE)</f>
        <v>Ex</v>
      </c>
      <c r="I894" t="s">
        <v>9</v>
      </c>
      <c r="J894" t="s">
        <v>6</v>
      </c>
      <c r="K894">
        <f>SUMIFS(raw_wts[wt_vint],raw_wts[bldgtype],Raw_savings[[#This Row],[BldgType]],raw_wts[bldgvint],Raw_savings[[#This Row],[BldgVint]],raw_wts[bldgloc],Raw_savings[[#This Row],[BldgLoc]])</f>
        <v>0.57499999999999996</v>
      </c>
      <c r="L894" t="s">
        <v>32</v>
      </c>
      <c r="M894">
        <v>2363.4638283333302</v>
      </c>
      <c r="N894">
        <v>930201.4</v>
      </c>
      <c r="O894" t="s">
        <v>7</v>
      </c>
      <c r="P894">
        <v>7727043</v>
      </c>
      <c r="Q894">
        <v>2593.143</v>
      </c>
      <c r="R894">
        <v>2390.66526666667</v>
      </c>
      <c r="S894">
        <v>5492810000</v>
      </c>
      <c r="T894">
        <v>7712594</v>
      </c>
      <c r="U894">
        <v>2588.9823333333302</v>
      </c>
      <c r="V894">
        <v>2386.79786666667</v>
      </c>
      <c r="W894">
        <v>5503479000</v>
      </c>
      <c r="X894">
        <v>6.1134847196663697</v>
      </c>
      <c r="Y894">
        <v>1.7604105536917301E-3</v>
      </c>
      <c r="Z894">
        <v>1.63632713716054E-3</v>
      </c>
      <c r="AA894">
        <v>-4514.1372049360198</v>
      </c>
      <c r="AB894">
        <f>(Raw_savings[[#This Row],[PreWBthm]]-Raw_savings[[#This Row],[MsrWBthm]])/Raw_savings[[#This Row],[NumUnit]]/10^5</f>
        <v>-4.5141372049360182E-2</v>
      </c>
      <c r="AC894">
        <f>Raw_savings[[#This Row],[APreWBkWh]]*Raw_savings[[#This Row],[BldgWts]]</f>
        <v>3.5152537138081623</v>
      </c>
      <c r="AD894" t="s">
        <v>72</v>
      </c>
    </row>
    <row r="895" spans="1:30" hidden="1" x14ac:dyDescent="0.25">
      <c r="A895" t="s">
        <v>68</v>
      </c>
      <c r="B895" t="s">
        <v>69</v>
      </c>
      <c r="C895" t="s">
        <v>70</v>
      </c>
      <c r="D895" s="1">
        <v>43622.936018518521</v>
      </c>
      <c r="E895" t="s">
        <v>71</v>
      </c>
      <c r="F895" t="s">
        <v>14</v>
      </c>
      <c r="G895">
        <v>2011</v>
      </c>
      <c r="H895" t="str">
        <f>VLOOKUP(Raw_savings[[#This Row],[BldgVint]],DEER2020wts!$I$6:$J$15,2,FALSE)</f>
        <v>Ex</v>
      </c>
      <c r="I895" t="s">
        <v>37</v>
      </c>
      <c r="J895" t="s">
        <v>6</v>
      </c>
      <c r="K895">
        <f>SUMIFS(raw_wts[wt_vint],raw_wts[bldgtype],Raw_savings[[#This Row],[BldgType]],raw_wts[bldgvint],Raw_savings[[#This Row],[BldgVint]],raw_wts[bldgloc],Raw_savings[[#This Row],[BldgLoc]])</f>
        <v>0.28499999999999998</v>
      </c>
      <c r="L895" t="s">
        <v>32</v>
      </c>
      <c r="M895">
        <v>2427.4786275000001</v>
      </c>
      <c r="N895">
        <v>930201.4</v>
      </c>
      <c r="O895" t="s">
        <v>7</v>
      </c>
      <c r="P895">
        <v>7633130</v>
      </c>
      <c r="Q895">
        <v>3370.3596666666699</v>
      </c>
      <c r="R895">
        <v>2862.72</v>
      </c>
      <c r="S895">
        <v>5669772000</v>
      </c>
      <c r="T895">
        <v>7618879</v>
      </c>
      <c r="U895">
        <v>3365.6647777777798</v>
      </c>
      <c r="V895">
        <v>2858.7485999999999</v>
      </c>
      <c r="W895">
        <v>5680624000</v>
      </c>
      <c r="X895">
        <v>5.8707005032117401</v>
      </c>
      <c r="Y895">
        <v>1.9340598247506999E-3</v>
      </c>
      <c r="Z895">
        <v>1.6360185235043099E-3</v>
      </c>
      <c r="AA895">
        <v>-4470.4822020106503</v>
      </c>
      <c r="AB895">
        <f>(Raw_savings[[#This Row],[PreWBthm]]-Raw_savings[[#This Row],[MsrWBthm]])/Raw_savings[[#This Row],[NumUnit]]/10^5</f>
        <v>-4.470482202010654E-2</v>
      </c>
      <c r="AC895">
        <f>Raw_savings[[#This Row],[APreWBkWh]]*Raw_savings[[#This Row],[BldgWts]]</f>
        <v>1.6731496434153459</v>
      </c>
      <c r="AD895" t="s">
        <v>72</v>
      </c>
    </row>
    <row r="896" spans="1:30" hidden="1" x14ac:dyDescent="0.25">
      <c r="A896" t="s">
        <v>68</v>
      </c>
      <c r="B896" t="s">
        <v>69</v>
      </c>
      <c r="C896" t="s">
        <v>70</v>
      </c>
      <c r="D896" s="1">
        <v>43622.936018518521</v>
      </c>
      <c r="E896" t="s">
        <v>71</v>
      </c>
      <c r="F896" t="s">
        <v>14</v>
      </c>
      <c r="G896">
        <v>2011</v>
      </c>
      <c r="H896" t="str">
        <f>VLOOKUP(Raw_savings[[#This Row],[BldgVint]],DEER2020wts!$I$6:$J$15,2,FALSE)</f>
        <v>Ex</v>
      </c>
      <c r="I896" t="s">
        <v>34</v>
      </c>
      <c r="J896" t="s">
        <v>6</v>
      </c>
      <c r="K896">
        <f>SUMIFS(raw_wts[wt_vint],raw_wts[bldgtype],Raw_savings[[#This Row],[BldgType]],raw_wts[bldgvint],Raw_savings[[#This Row],[BldgVint]],raw_wts[bldgloc],Raw_savings[[#This Row],[BldgLoc]])</f>
        <v>0.246</v>
      </c>
      <c r="L896" t="s">
        <v>32</v>
      </c>
      <c r="M896">
        <v>3260.9697500000002</v>
      </c>
      <c r="N896">
        <v>930201.4</v>
      </c>
      <c r="O896" t="s">
        <v>7</v>
      </c>
      <c r="P896">
        <v>9568329</v>
      </c>
      <c r="Q896">
        <v>3874.7252222222201</v>
      </c>
      <c r="R896">
        <v>3408.3964666666702</v>
      </c>
      <c r="S896">
        <v>982688300</v>
      </c>
      <c r="T896">
        <v>9548225</v>
      </c>
      <c r="U896">
        <v>3869.0548888888902</v>
      </c>
      <c r="V896">
        <v>3403.3969333333298</v>
      </c>
      <c r="W896">
        <v>987042000</v>
      </c>
      <c r="X896">
        <v>6.1650372561720301</v>
      </c>
      <c r="Y896">
        <v>1.73884879899072E-3</v>
      </c>
      <c r="Z896">
        <v>1.5331431189549299E-3</v>
      </c>
      <c r="AA896">
        <v>-1335.0936481394799</v>
      </c>
      <c r="AB896">
        <f>(Raw_savings[[#This Row],[PreWBthm]]-Raw_savings[[#This Row],[MsrWBthm]])/Raw_savings[[#This Row],[NumUnit]]/10^5</f>
        <v>-1.3350936481394836E-2</v>
      </c>
      <c r="AC896">
        <f>Raw_savings[[#This Row],[APreWBkWh]]*Raw_savings[[#This Row],[BldgWts]]</f>
        <v>1.5165991650183195</v>
      </c>
      <c r="AD896" t="s">
        <v>72</v>
      </c>
    </row>
    <row r="897" spans="1:30" hidden="1" x14ac:dyDescent="0.25">
      <c r="A897" t="s">
        <v>68</v>
      </c>
      <c r="B897" t="s">
        <v>69</v>
      </c>
      <c r="C897" t="s">
        <v>70</v>
      </c>
      <c r="D897" s="1">
        <v>43622.936018518521</v>
      </c>
      <c r="E897" t="s">
        <v>71</v>
      </c>
      <c r="F897" t="s">
        <v>14</v>
      </c>
      <c r="G897">
        <v>2011</v>
      </c>
      <c r="H897" t="str">
        <f>VLOOKUP(Raw_savings[[#This Row],[BldgVint]],DEER2020wts!$I$6:$J$15,2,FALSE)</f>
        <v>Ex</v>
      </c>
      <c r="I897" t="s">
        <v>42</v>
      </c>
      <c r="J897" t="s">
        <v>6</v>
      </c>
      <c r="K897">
        <f>SUMIFS(raw_wts[wt_vint],raw_wts[bldgtype],Raw_savings[[#This Row],[BldgType]],raw_wts[bldgvint],Raw_savings[[#This Row],[BldgVint]],raw_wts[bldgloc],Raw_savings[[#This Row],[BldgLoc]])</f>
        <v>0.55900000000000005</v>
      </c>
      <c r="L897" t="s">
        <v>32</v>
      </c>
      <c r="M897">
        <v>2193.6609724999998</v>
      </c>
      <c r="N897">
        <v>930201.4</v>
      </c>
      <c r="O897" t="s">
        <v>7</v>
      </c>
      <c r="P897">
        <v>6755554</v>
      </c>
      <c r="Q897">
        <v>1893.55622222222</v>
      </c>
      <c r="R897">
        <v>1703.23413333333</v>
      </c>
      <c r="S897">
        <v>15900220000</v>
      </c>
      <c r="T897">
        <v>6743381</v>
      </c>
      <c r="U897">
        <v>1890.71</v>
      </c>
      <c r="V897">
        <v>1700.32506666667</v>
      </c>
      <c r="W897">
        <v>15917730000</v>
      </c>
      <c r="X897">
        <v>5.5491710672716499</v>
      </c>
      <c r="Y897">
        <v>1.2974758898038499E-3</v>
      </c>
      <c r="Z897">
        <v>1.3261240926174299E-3</v>
      </c>
      <c r="AA897">
        <v>-7982.0903136389297</v>
      </c>
      <c r="AB897">
        <f>(Raw_savings[[#This Row],[PreWBthm]]-Raw_savings[[#This Row],[MsrWBthm]])/Raw_savings[[#This Row],[NumUnit]]/10^5</f>
        <v>-7.9820903136389273E-2</v>
      </c>
      <c r="AC897">
        <f>Raw_savings[[#This Row],[APreWBkWh]]*Raw_savings[[#This Row],[BldgWts]]</f>
        <v>3.1019866266048526</v>
      </c>
      <c r="AD897" t="s">
        <v>72</v>
      </c>
    </row>
    <row r="898" spans="1:30" hidden="1" x14ac:dyDescent="0.25">
      <c r="A898" t="s">
        <v>68</v>
      </c>
      <c r="B898" t="s">
        <v>69</v>
      </c>
      <c r="C898" t="s">
        <v>70</v>
      </c>
      <c r="D898" s="1">
        <v>43622.936018518521</v>
      </c>
      <c r="E898" t="s">
        <v>71</v>
      </c>
      <c r="F898" t="s">
        <v>14</v>
      </c>
      <c r="G898">
        <v>2015</v>
      </c>
      <c r="H898" t="str">
        <f>VLOOKUP(Raw_savings[[#This Row],[BldgVint]],DEER2020wts!$I$6:$J$15,2,FALSE)</f>
        <v>Ex</v>
      </c>
      <c r="I898" t="s">
        <v>5</v>
      </c>
      <c r="J898" t="s">
        <v>6</v>
      </c>
      <c r="K898">
        <f>SUMIFS(raw_wts[wt_vint],raw_wts[bldgtype],Raw_savings[[#This Row],[BldgType]],raw_wts[bldgvint],Raw_savings[[#This Row],[BldgVint]],raw_wts[bldgloc],Raw_savings[[#This Row],[BldgLoc]])</f>
        <v>2.4E-2</v>
      </c>
      <c r="L898" t="s">
        <v>32</v>
      </c>
      <c r="M898">
        <v>1855.90402833333</v>
      </c>
      <c r="N898">
        <v>930201.4</v>
      </c>
      <c r="O898" t="s">
        <v>7</v>
      </c>
      <c r="P898">
        <v>5754125</v>
      </c>
      <c r="Q898">
        <v>1937.4967777777799</v>
      </c>
      <c r="R898">
        <v>1594.7951333333301</v>
      </c>
      <c r="S898">
        <v>13166790000</v>
      </c>
      <c r="T898">
        <v>5745274</v>
      </c>
      <c r="U898">
        <v>1934.492</v>
      </c>
      <c r="V898">
        <v>1592.08406666667</v>
      </c>
      <c r="W898">
        <v>13184800000</v>
      </c>
      <c r="X898">
        <v>4.7691043636283901</v>
      </c>
      <c r="Y898">
        <v>1.61903726265216E-3</v>
      </c>
      <c r="Z898">
        <v>1.4607795582519301E-3</v>
      </c>
      <c r="AA898">
        <v>-9704.1655845607693</v>
      </c>
      <c r="AB898">
        <f>(Raw_savings[[#This Row],[PreWBthm]]-Raw_savings[[#This Row],[MsrWBthm]])/Raw_savings[[#This Row],[NumUnit]]/10^5</f>
        <v>-9.7041655845607713E-2</v>
      </c>
      <c r="AC898">
        <f>Raw_savings[[#This Row],[APreWBkWh]]*Raw_savings[[#This Row],[BldgWts]]</f>
        <v>0.11445850472708137</v>
      </c>
      <c r="AD898" t="s">
        <v>72</v>
      </c>
    </row>
    <row r="899" spans="1:30" hidden="1" x14ac:dyDescent="0.25">
      <c r="A899" t="s">
        <v>68</v>
      </c>
      <c r="B899" t="s">
        <v>69</v>
      </c>
      <c r="C899" t="s">
        <v>70</v>
      </c>
      <c r="D899" s="1">
        <v>43622.936018518521</v>
      </c>
      <c r="E899" t="s">
        <v>71</v>
      </c>
      <c r="F899" t="s">
        <v>14</v>
      </c>
      <c r="G899">
        <v>2015</v>
      </c>
      <c r="H899" t="str">
        <f>VLOOKUP(Raw_savings[[#This Row],[BldgVint]],DEER2020wts!$I$6:$J$15,2,FALSE)</f>
        <v>Ex</v>
      </c>
      <c r="I899" t="s">
        <v>35</v>
      </c>
      <c r="J899" t="s">
        <v>6</v>
      </c>
      <c r="K899">
        <f>SUMIFS(raw_wts[wt_vint],raw_wts[bldgtype],Raw_savings[[#This Row],[BldgType]],raw_wts[bldgvint],Raw_savings[[#This Row],[BldgVint]],raw_wts[bldgloc],Raw_savings[[#This Row],[BldgLoc]])</f>
        <v>0.113</v>
      </c>
      <c r="L899" t="s">
        <v>32</v>
      </c>
      <c r="M899">
        <v>1778.12212833333</v>
      </c>
      <c r="N899">
        <v>930201.4</v>
      </c>
      <c r="O899" t="s">
        <v>7</v>
      </c>
      <c r="P899">
        <v>6482031</v>
      </c>
      <c r="Q899">
        <v>2229.9881111111099</v>
      </c>
      <c r="R899">
        <v>1949.38633333333</v>
      </c>
      <c r="S899">
        <v>7676937000</v>
      </c>
      <c r="T899">
        <v>6471870</v>
      </c>
      <c r="U899">
        <v>2226.70644444444</v>
      </c>
      <c r="V899">
        <v>1946.2392666666699</v>
      </c>
      <c r="W899">
        <v>7687868000</v>
      </c>
      <c r="X899">
        <v>5.71445562601716</v>
      </c>
      <c r="Y899">
        <v>1.8455800163415801E-3</v>
      </c>
      <c r="Z899">
        <v>1.7698821787997599E-3</v>
      </c>
      <c r="AA899">
        <v>-6147.4967471699201</v>
      </c>
      <c r="AB899">
        <f>(Raw_savings[[#This Row],[PreWBthm]]-Raw_savings[[#This Row],[MsrWBthm]])/Raw_savings[[#This Row],[NumUnit]]/10^5</f>
        <v>-6.1474967471699192E-2</v>
      </c>
      <c r="AC899">
        <f>Raw_savings[[#This Row],[APreWBkWh]]*Raw_savings[[#This Row],[BldgWts]]</f>
        <v>0.64573348573993905</v>
      </c>
      <c r="AD899" t="s">
        <v>72</v>
      </c>
    </row>
    <row r="900" spans="1:30" hidden="1" x14ac:dyDescent="0.25">
      <c r="A900" t="s">
        <v>68</v>
      </c>
      <c r="B900" t="s">
        <v>69</v>
      </c>
      <c r="C900" t="s">
        <v>70</v>
      </c>
      <c r="D900" s="1">
        <v>43622.936018518521</v>
      </c>
      <c r="E900" t="s">
        <v>71</v>
      </c>
      <c r="F900" t="s">
        <v>14</v>
      </c>
      <c r="G900">
        <v>2015</v>
      </c>
      <c r="H900" t="str">
        <f>VLOOKUP(Raw_savings[[#This Row],[BldgVint]],DEER2020wts!$I$6:$J$15,2,FALSE)</f>
        <v>Ex</v>
      </c>
      <c r="I900" t="s">
        <v>38</v>
      </c>
      <c r="J900" t="s">
        <v>6</v>
      </c>
      <c r="K900">
        <f>SUMIFS(raw_wts[wt_vint],raw_wts[bldgtype],Raw_savings[[#This Row],[BldgType]],raw_wts[bldgvint],Raw_savings[[#This Row],[BldgVint]],raw_wts[bldgloc],Raw_savings[[#This Row],[BldgLoc]])</f>
        <v>0.43</v>
      </c>
      <c r="L900" t="s">
        <v>32</v>
      </c>
      <c r="M900">
        <v>1968.7728583333301</v>
      </c>
      <c r="N900">
        <v>930201.4</v>
      </c>
      <c r="O900" t="s">
        <v>7</v>
      </c>
      <c r="P900">
        <v>5991920</v>
      </c>
      <c r="Q900">
        <v>1710.6037777777799</v>
      </c>
      <c r="R900">
        <v>1450.20853333333</v>
      </c>
      <c r="S900">
        <v>7134648000</v>
      </c>
      <c r="T900">
        <v>5981310</v>
      </c>
      <c r="U900">
        <v>1708.1379999999999</v>
      </c>
      <c r="V900">
        <v>1447.7478000000001</v>
      </c>
      <c r="W900">
        <v>7146336000</v>
      </c>
      <c r="X900">
        <v>5.3891437781105598</v>
      </c>
      <c r="Y900">
        <v>1.2524440121878201E-3</v>
      </c>
      <c r="Z900">
        <v>1.24988178444134E-3</v>
      </c>
      <c r="AA900">
        <v>-5936.6929763012404</v>
      </c>
      <c r="AB900">
        <f>(Raw_savings[[#This Row],[PreWBthm]]-Raw_savings[[#This Row],[MsrWBthm]])/Raw_savings[[#This Row],[NumUnit]]/10^5</f>
        <v>-5.9366929763012416E-2</v>
      </c>
      <c r="AC900">
        <f>Raw_savings[[#This Row],[APreWBkWh]]*Raw_savings[[#This Row],[BldgWts]]</f>
        <v>2.3173318245875407</v>
      </c>
      <c r="AD900" t="s">
        <v>72</v>
      </c>
    </row>
    <row r="901" spans="1:30" hidden="1" x14ac:dyDescent="0.25">
      <c r="A901" t="s">
        <v>68</v>
      </c>
      <c r="B901" t="s">
        <v>69</v>
      </c>
      <c r="C901" t="s">
        <v>70</v>
      </c>
      <c r="D901" s="1">
        <v>43622.936018518521</v>
      </c>
      <c r="E901" t="s">
        <v>71</v>
      </c>
      <c r="F901" t="s">
        <v>14</v>
      </c>
      <c r="G901">
        <v>2015</v>
      </c>
      <c r="H901" t="str">
        <f>VLOOKUP(Raw_savings[[#This Row],[BldgVint]],DEER2020wts!$I$6:$J$15,2,FALSE)</f>
        <v>Ex</v>
      </c>
      <c r="I901" t="s">
        <v>40</v>
      </c>
      <c r="J901" t="s">
        <v>6</v>
      </c>
      <c r="K901">
        <f>SUMIFS(raw_wts[wt_vint],raw_wts[bldgtype],Raw_savings[[#This Row],[BldgType]],raw_wts[bldgvint],Raw_savings[[#This Row],[BldgVint]],raw_wts[bldgloc],Raw_savings[[#This Row],[BldgLoc]])</f>
        <v>0.152</v>
      </c>
      <c r="L901" t="s">
        <v>32</v>
      </c>
      <c r="M901">
        <v>1803.3397050000001</v>
      </c>
      <c r="N901">
        <v>930201.4</v>
      </c>
      <c r="O901" t="s">
        <v>7</v>
      </c>
      <c r="P901">
        <v>6538988</v>
      </c>
      <c r="Q901">
        <v>2908.2622222222199</v>
      </c>
      <c r="R901">
        <v>2491.9166666666702</v>
      </c>
      <c r="S901">
        <v>5550831000</v>
      </c>
      <c r="T901">
        <v>6528319</v>
      </c>
      <c r="U901">
        <v>2904.2291111111099</v>
      </c>
      <c r="V901">
        <v>2488.46333333333</v>
      </c>
      <c r="W901">
        <v>5559792000</v>
      </c>
      <c r="X901">
        <v>5.9162452700502204</v>
      </c>
      <c r="Y901">
        <v>2.23646776030525E-3</v>
      </c>
      <c r="Z901">
        <v>1.9149655074740201E-3</v>
      </c>
      <c r="AA901">
        <v>-4969.1136812184805</v>
      </c>
      <c r="AB901">
        <f>(Raw_savings[[#This Row],[PreWBthm]]-Raw_savings[[#This Row],[MsrWBthm]])/Raw_savings[[#This Row],[NumUnit]]/10^5</f>
        <v>-4.9691136812184816E-2</v>
      </c>
      <c r="AC901">
        <f>Raw_savings[[#This Row],[APreWBkWh]]*Raw_savings[[#This Row],[BldgWts]]</f>
        <v>0.89926928104763348</v>
      </c>
      <c r="AD901" t="s">
        <v>72</v>
      </c>
    </row>
    <row r="902" spans="1:30" hidden="1" x14ac:dyDescent="0.25">
      <c r="A902" t="s">
        <v>68</v>
      </c>
      <c r="B902" t="s">
        <v>69</v>
      </c>
      <c r="C902" t="s">
        <v>70</v>
      </c>
      <c r="D902" s="1">
        <v>43622.936018518521</v>
      </c>
      <c r="E902" t="s">
        <v>71</v>
      </c>
      <c r="F902" t="s">
        <v>14</v>
      </c>
      <c r="G902">
        <v>2015</v>
      </c>
      <c r="H902" t="str">
        <f>VLOOKUP(Raw_savings[[#This Row],[BldgVint]],DEER2020wts!$I$6:$J$15,2,FALSE)</f>
        <v>Ex</v>
      </c>
      <c r="I902" t="s">
        <v>43</v>
      </c>
      <c r="J902" t="s">
        <v>6</v>
      </c>
      <c r="K902">
        <f>SUMIFS(raw_wts[wt_vint],raw_wts[bldgtype],Raw_savings[[#This Row],[BldgType]],raw_wts[bldgvint],Raw_savings[[#This Row],[BldgVint]],raw_wts[bldgloc],Raw_savings[[#This Row],[BldgLoc]])</f>
        <v>0.11700000000000001</v>
      </c>
      <c r="L902" t="s">
        <v>32</v>
      </c>
      <c r="M902">
        <v>1927.74135</v>
      </c>
      <c r="N902">
        <v>930201.4</v>
      </c>
      <c r="O902" t="s">
        <v>7</v>
      </c>
      <c r="P902">
        <v>6036149</v>
      </c>
      <c r="Q902">
        <v>2232.4527777777798</v>
      </c>
      <c r="R902">
        <v>1803.2683999999999</v>
      </c>
      <c r="S902">
        <v>7333893000</v>
      </c>
      <c r="T902">
        <v>6025219</v>
      </c>
      <c r="U902">
        <v>2229.64233333333</v>
      </c>
      <c r="V902">
        <v>1800.4286</v>
      </c>
      <c r="W902">
        <v>7347470000</v>
      </c>
      <c r="X902">
        <v>5.6698477728871701</v>
      </c>
      <c r="Y902">
        <v>1.4578949839117799E-3</v>
      </c>
      <c r="Z902">
        <v>1.4731229373690299E-3</v>
      </c>
      <c r="AA902">
        <v>-7042.9572929999104</v>
      </c>
      <c r="AB902">
        <f>(Raw_savings[[#This Row],[PreWBthm]]-Raw_savings[[#This Row],[MsrWBthm]])/Raw_savings[[#This Row],[NumUnit]]/10^5</f>
        <v>-7.0429572929999143E-2</v>
      </c>
      <c r="AC902">
        <f>Raw_savings[[#This Row],[APreWBkWh]]*Raw_savings[[#This Row],[BldgWts]]</f>
        <v>0.66337218942779896</v>
      </c>
      <c r="AD902" t="s">
        <v>72</v>
      </c>
    </row>
    <row r="903" spans="1:30" hidden="1" x14ac:dyDescent="0.25">
      <c r="A903" t="s">
        <v>68</v>
      </c>
      <c r="B903" t="s">
        <v>69</v>
      </c>
      <c r="C903" t="s">
        <v>70</v>
      </c>
      <c r="D903" s="1">
        <v>43622.936018518521</v>
      </c>
      <c r="E903" t="s">
        <v>71</v>
      </c>
      <c r="F903" t="s">
        <v>14</v>
      </c>
      <c r="G903">
        <v>2015</v>
      </c>
      <c r="H903" t="str">
        <f>VLOOKUP(Raw_savings[[#This Row],[BldgVint]],DEER2020wts!$I$6:$J$15,2,FALSE)</f>
        <v>Ex</v>
      </c>
      <c r="I903" t="s">
        <v>45</v>
      </c>
      <c r="J903" t="s">
        <v>6</v>
      </c>
      <c r="K903">
        <f>SUMIFS(raw_wts[wt_vint],raw_wts[bldgtype],Raw_savings[[#This Row],[BldgType]],raw_wts[bldgvint],Raw_savings[[#This Row],[BldgVint]],raw_wts[bldgloc],Raw_savings[[#This Row],[BldgLoc]])</f>
        <v>0.68200000000000005</v>
      </c>
      <c r="L903" t="s">
        <v>32</v>
      </c>
      <c r="M903">
        <v>2089.9342841666698</v>
      </c>
      <c r="N903">
        <v>930201.4</v>
      </c>
      <c r="O903" t="s">
        <v>7</v>
      </c>
      <c r="P903">
        <v>6616504</v>
      </c>
      <c r="Q903">
        <v>2731.4749999999999</v>
      </c>
      <c r="R903">
        <v>2349.7894000000001</v>
      </c>
      <c r="S903">
        <v>3069553000</v>
      </c>
      <c r="T903">
        <v>6604564</v>
      </c>
      <c r="U903">
        <v>2727.8651111111099</v>
      </c>
      <c r="V903">
        <v>2346.6086666666702</v>
      </c>
      <c r="W903">
        <v>3075969000</v>
      </c>
      <c r="X903">
        <v>5.7130982971366002</v>
      </c>
      <c r="Y903">
        <v>1.7272738747037099E-3</v>
      </c>
      <c r="Z903">
        <v>1.5219298316843501E-3</v>
      </c>
      <c r="AA903">
        <v>-3069.9529878080798</v>
      </c>
      <c r="AB903">
        <f>(Raw_savings[[#This Row],[PreWBthm]]-Raw_savings[[#This Row],[MsrWBthm]])/Raw_savings[[#This Row],[NumUnit]]/10^5</f>
        <v>-3.0699529878080757E-2</v>
      </c>
      <c r="AC903">
        <f>Raw_savings[[#This Row],[APreWBkWh]]*Raw_savings[[#This Row],[BldgWts]]</f>
        <v>3.8963330386471617</v>
      </c>
      <c r="AD903" t="s">
        <v>72</v>
      </c>
    </row>
    <row r="904" spans="1:30" hidden="1" x14ac:dyDescent="0.25">
      <c r="A904" t="s">
        <v>68</v>
      </c>
      <c r="B904" t="s">
        <v>69</v>
      </c>
      <c r="C904" t="s">
        <v>70</v>
      </c>
      <c r="D904" s="1">
        <v>43622.936018518521</v>
      </c>
      <c r="E904" t="s">
        <v>71</v>
      </c>
      <c r="F904" t="s">
        <v>14</v>
      </c>
      <c r="G904">
        <v>2015</v>
      </c>
      <c r="H904" t="str">
        <f>VLOOKUP(Raw_savings[[#This Row],[BldgVint]],DEER2020wts!$I$6:$J$15,2,FALSE)</f>
        <v>Ex</v>
      </c>
      <c r="I904" t="s">
        <v>8</v>
      </c>
      <c r="J904" t="s">
        <v>6</v>
      </c>
      <c r="K904">
        <f>SUMIFS(raw_wts[wt_vint],raw_wts[bldgtype],Raw_savings[[#This Row],[BldgType]],raw_wts[bldgvint],Raw_savings[[#This Row],[BldgVint]],raw_wts[bldgloc],Raw_savings[[#This Row],[BldgLoc]])</f>
        <v>0.35499999999999998</v>
      </c>
      <c r="L904" t="s">
        <v>32</v>
      </c>
      <c r="M904">
        <v>2052.8620083333299</v>
      </c>
      <c r="N904">
        <v>930201.4</v>
      </c>
      <c r="O904" t="s">
        <v>7</v>
      </c>
      <c r="P904">
        <v>6432696</v>
      </c>
      <c r="Q904">
        <v>2575.3016666666699</v>
      </c>
      <c r="R904">
        <v>2148.1727999999998</v>
      </c>
      <c r="S904">
        <v>2193221000</v>
      </c>
      <c r="T904">
        <v>6420732</v>
      </c>
      <c r="U904">
        <v>2571.7370000000001</v>
      </c>
      <c r="V904">
        <v>2145.0453333333298</v>
      </c>
      <c r="W904">
        <v>2198460000</v>
      </c>
      <c r="X904">
        <v>5.8279611349587404</v>
      </c>
      <c r="Y904">
        <v>1.7364375453373601E-3</v>
      </c>
      <c r="Z904">
        <v>1.52346658176283E-3</v>
      </c>
      <c r="AA904">
        <v>-2552.0468393554702</v>
      </c>
      <c r="AB904">
        <f>(Raw_savings[[#This Row],[PreWBthm]]-Raw_savings[[#This Row],[MsrWBthm]])/Raw_savings[[#This Row],[NumUnit]]/10^5</f>
        <v>-2.5520468393554714E-2</v>
      </c>
      <c r="AC904">
        <f>Raw_savings[[#This Row],[APreWBkWh]]*Raw_savings[[#This Row],[BldgWts]]</f>
        <v>2.0689262029103528</v>
      </c>
      <c r="AD904" t="s">
        <v>72</v>
      </c>
    </row>
    <row r="905" spans="1:30" hidden="1" x14ac:dyDescent="0.25">
      <c r="A905" t="s">
        <v>68</v>
      </c>
      <c r="B905" t="s">
        <v>69</v>
      </c>
      <c r="C905" t="s">
        <v>70</v>
      </c>
      <c r="D905" s="1">
        <v>43622.936018518521</v>
      </c>
      <c r="E905" t="s">
        <v>71</v>
      </c>
      <c r="F905" t="s">
        <v>14</v>
      </c>
      <c r="G905">
        <v>2015</v>
      </c>
      <c r="H905" t="str">
        <f>VLOOKUP(Raw_savings[[#This Row],[BldgVint]],DEER2020wts!$I$6:$J$15,2,FALSE)</f>
        <v>Ex</v>
      </c>
      <c r="I905" t="s">
        <v>36</v>
      </c>
      <c r="J905" t="s">
        <v>6</v>
      </c>
      <c r="K905">
        <f>SUMIFS(raw_wts[wt_vint],raw_wts[bldgtype],Raw_savings[[#This Row],[BldgType]],raw_wts[bldgvint],Raw_savings[[#This Row],[BldgVint]],raw_wts[bldgloc],Raw_savings[[#This Row],[BldgLoc]])</f>
        <v>1.0920000000000001</v>
      </c>
      <c r="L905" t="s">
        <v>32</v>
      </c>
      <c r="M905">
        <v>1989.63827666667</v>
      </c>
      <c r="N905">
        <v>930201.4</v>
      </c>
      <c r="O905" t="s">
        <v>7</v>
      </c>
      <c r="P905">
        <v>6880779</v>
      </c>
      <c r="Q905">
        <v>2958.5977777777798</v>
      </c>
      <c r="R905">
        <v>2380.9704666666698</v>
      </c>
      <c r="S905">
        <v>2518188000</v>
      </c>
      <c r="T905">
        <v>6868755</v>
      </c>
      <c r="U905">
        <v>2954.4259999999999</v>
      </c>
      <c r="V905">
        <v>2377.7582666666699</v>
      </c>
      <c r="W905">
        <v>2524190000</v>
      </c>
      <c r="X905">
        <v>6.0433095507914896</v>
      </c>
      <c r="Y905">
        <v>2.0967518702778099E-3</v>
      </c>
      <c r="Z905">
        <v>1.6144643162886599E-3</v>
      </c>
      <c r="AA905">
        <v>-3016.6287361818399</v>
      </c>
      <c r="AB905">
        <f>(Raw_savings[[#This Row],[PreWBthm]]-Raw_savings[[#This Row],[MsrWBthm]])/Raw_savings[[#This Row],[NumUnit]]/10^5</f>
        <v>-3.0166287361818443E-2</v>
      </c>
      <c r="AC905">
        <f>Raw_savings[[#This Row],[APreWBkWh]]*Raw_savings[[#This Row],[BldgWts]]</f>
        <v>6.599294029464307</v>
      </c>
      <c r="AD905" t="s">
        <v>72</v>
      </c>
    </row>
    <row r="906" spans="1:30" hidden="1" x14ac:dyDescent="0.25">
      <c r="A906" t="s">
        <v>68</v>
      </c>
      <c r="B906" t="s">
        <v>69</v>
      </c>
      <c r="C906" t="s">
        <v>70</v>
      </c>
      <c r="D906" s="1">
        <v>43622.936018518521</v>
      </c>
      <c r="E906" t="s">
        <v>71</v>
      </c>
      <c r="F906" t="s">
        <v>14</v>
      </c>
      <c r="G906">
        <v>2015</v>
      </c>
      <c r="H906" t="str">
        <f>VLOOKUP(Raw_savings[[#This Row],[BldgVint]],DEER2020wts!$I$6:$J$15,2,FALSE)</f>
        <v>Ex</v>
      </c>
      <c r="I906" t="s">
        <v>39</v>
      </c>
      <c r="J906" t="s">
        <v>6</v>
      </c>
      <c r="K906">
        <f>SUMIFS(raw_wts[wt_vint],raw_wts[bldgtype],Raw_savings[[#This Row],[BldgType]],raw_wts[bldgvint],Raw_savings[[#This Row],[BldgVint]],raw_wts[bldgloc],Raw_savings[[#This Row],[BldgLoc]])</f>
        <v>0.48799999999999999</v>
      </c>
      <c r="L906" t="s">
        <v>32</v>
      </c>
      <c r="M906">
        <v>2459.8982525000001</v>
      </c>
      <c r="N906">
        <v>930201.4</v>
      </c>
      <c r="O906" t="s">
        <v>7</v>
      </c>
      <c r="P906">
        <v>7088430</v>
      </c>
      <c r="Q906">
        <v>3546.4605555555599</v>
      </c>
      <c r="R906">
        <v>2941.8565333333299</v>
      </c>
      <c r="S906">
        <v>2927209000</v>
      </c>
      <c r="T906">
        <v>7074731</v>
      </c>
      <c r="U906">
        <v>3540.9253333333299</v>
      </c>
      <c r="V906">
        <v>2937.3316666666701</v>
      </c>
      <c r="W906">
        <v>2935405000</v>
      </c>
      <c r="X906">
        <v>5.5689295222181103</v>
      </c>
      <c r="Y906">
        <v>2.2501834035600298E-3</v>
      </c>
      <c r="Z906">
        <v>1.83945277495423E-3</v>
      </c>
      <c r="AA906">
        <v>-3331.84512476091</v>
      </c>
      <c r="AB906">
        <f>(Raw_savings[[#This Row],[PreWBthm]]-Raw_savings[[#This Row],[MsrWBthm]])/Raw_savings[[#This Row],[NumUnit]]/10^5</f>
        <v>-3.3318451247609071E-2</v>
      </c>
      <c r="AC906">
        <f>Raw_savings[[#This Row],[APreWBkWh]]*Raw_savings[[#This Row],[BldgWts]]</f>
        <v>2.7176376068424379</v>
      </c>
      <c r="AD906" t="s">
        <v>72</v>
      </c>
    </row>
    <row r="907" spans="1:30" hidden="1" x14ac:dyDescent="0.25">
      <c r="A907" t="s">
        <v>68</v>
      </c>
      <c r="B907" t="s">
        <v>69</v>
      </c>
      <c r="C907" t="s">
        <v>70</v>
      </c>
      <c r="D907" s="1">
        <v>43622.936018518521</v>
      </c>
      <c r="E907" t="s">
        <v>71</v>
      </c>
      <c r="F907" t="s">
        <v>14</v>
      </c>
      <c r="G907">
        <v>2015</v>
      </c>
      <c r="H907" t="str">
        <f>VLOOKUP(Raw_savings[[#This Row],[BldgVint]],DEER2020wts!$I$6:$J$15,2,FALSE)</f>
        <v>Ex</v>
      </c>
      <c r="I907" t="s">
        <v>41</v>
      </c>
      <c r="J907" t="s">
        <v>6</v>
      </c>
      <c r="K907">
        <f>SUMIFS(raw_wts[wt_vint],raw_wts[bldgtype],Raw_savings[[#This Row],[BldgType]],raw_wts[bldgvint],Raw_savings[[#This Row],[BldgVint]],raw_wts[bldgloc],Raw_savings[[#This Row],[BldgLoc]])</f>
        <v>0.74399999999999999</v>
      </c>
      <c r="L907" t="s">
        <v>32</v>
      </c>
      <c r="M907">
        <v>2262.5823116666702</v>
      </c>
      <c r="N907">
        <v>930201.4</v>
      </c>
      <c r="O907" t="s">
        <v>7</v>
      </c>
      <c r="P907">
        <v>7206545</v>
      </c>
      <c r="Q907">
        <v>3593.3578888888901</v>
      </c>
      <c r="R907">
        <v>2930.41726666667</v>
      </c>
      <c r="S907">
        <v>3233063000</v>
      </c>
      <c r="T907">
        <v>7193369</v>
      </c>
      <c r="U907">
        <v>3587.8470000000002</v>
      </c>
      <c r="V907">
        <v>2926.0111999999999</v>
      </c>
      <c r="W907">
        <v>3240421000</v>
      </c>
      <c r="X907">
        <v>5.8234345473576399</v>
      </c>
      <c r="Y907">
        <v>2.4356633835917901E-3</v>
      </c>
      <c r="Z907">
        <v>1.9473619341701799E-3</v>
      </c>
      <c r="AA907">
        <v>-3252.0363842939801</v>
      </c>
      <c r="AB907">
        <f>(Raw_savings[[#This Row],[PreWBthm]]-Raw_savings[[#This Row],[MsrWBthm]])/Raw_savings[[#This Row],[NumUnit]]/10^5</f>
        <v>-3.2520363842939833E-2</v>
      </c>
      <c r="AC907">
        <f>Raw_savings[[#This Row],[APreWBkWh]]*Raw_savings[[#This Row],[BldgWts]]</f>
        <v>4.3326353032340839</v>
      </c>
      <c r="AD907" t="s">
        <v>72</v>
      </c>
    </row>
    <row r="908" spans="1:30" hidden="1" x14ac:dyDescent="0.25">
      <c r="A908" t="s">
        <v>68</v>
      </c>
      <c r="B908" t="s">
        <v>69</v>
      </c>
      <c r="C908" t="s">
        <v>70</v>
      </c>
      <c r="D908" s="1">
        <v>43622.936018518521</v>
      </c>
      <c r="E908" t="s">
        <v>71</v>
      </c>
      <c r="F908" t="s">
        <v>14</v>
      </c>
      <c r="G908">
        <v>2015</v>
      </c>
      <c r="H908" t="str">
        <f>VLOOKUP(Raw_savings[[#This Row],[BldgVint]],DEER2020wts!$I$6:$J$15,2,FALSE)</f>
        <v>Ex</v>
      </c>
      <c r="I908" t="s">
        <v>44</v>
      </c>
      <c r="J908" t="s">
        <v>6</v>
      </c>
      <c r="K908">
        <f>SUMIFS(raw_wts[wt_vint],raw_wts[bldgtype],Raw_savings[[#This Row],[BldgType]],raw_wts[bldgvint],Raw_savings[[#This Row],[BldgVint]],raw_wts[bldgloc],Raw_savings[[#This Row],[BldgLoc]])</f>
        <v>0.17499999999999999</v>
      </c>
      <c r="L908" t="s">
        <v>32</v>
      </c>
      <c r="M908">
        <v>2181.3012791666702</v>
      </c>
      <c r="N908">
        <v>930201.4</v>
      </c>
      <c r="O908" t="s">
        <v>7</v>
      </c>
      <c r="P908">
        <v>7352366</v>
      </c>
      <c r="Q908">
        <v>2524.3395555555599</v>
      </c>
      <c r="R908">
        <v>2386.7872666666699</v>
      </c>
      <c r="S908">
        <v>5731207000</v>
      </c>
      <c r="T908">
        <v>7339435</v>
      </c>
      <c r="U908">
        <v>2520.3523333333301</v>
      </c>
      <c r="V908">
        <v>2382.8787333333298</v>
      </c>
      <c r="W908">
        <v>5741639000</v>
      </c>
      <c r="X908">
        <v>5.9281127845577002</v>
      </c>
      <c r="Y908">
        <v>1.8279099087794501E-3</v>
      </c>
      <c r="Z908">
        <v>1.7918356215455499E-3</v>
      </c>
      <c r="AA908">
        <v>-4782.4663652080999</v>
      </c>
      <c r="AB908">
        <f>(Raw_savings[[#This Row],[PreWBthm]]-Raw_savings[[#This Row],[MsrWBthm]])/Raw_savings[[#This Row],[NumUnit]]/10^5</f>
        <v>-4.7824663652080983E-2</v>
      </c>
      <c r="AC908">
        <f>Raw_savings[[#This Row],[APreWBkWh]]*Raw_savings[[#This Row],[BldgWts]]</f>
        <v>1.0374197372975975</v>
      </c>
      <c r="AD908" t="s">
        <v>72</v>
      </c>
    </row>
    <row r="909" spans="1:30" hidden="1" x14ac:dyDescent="0.25">
      <c r="A909" t="s">
        <v>68</v>
      </c>
      <c r="B909" t="s">
        <v>69</v>
      </c>
      <c r="C909" t="s">
        <v>70</v>
      </c>
      <c r="D909" s="1">
        <v>43622.936018518521</v>
      </c>
      <c r="E909" t="s">
        <v>71</v>
      </c>
      <c r="F909" t="s">
        <v>14</v>
      </c>
      <c r="G909">
        <v>2015</v>
      </c>
      <c r="H909" t="str">
        <f>VLOOKUP(Raw_savings[[#This Row],[BldgVint]],DEER2020wts!$I$6:$J$15,2,FALSE)</f>
        <v>Ex</v>
      </c>
      <c r="I909" t="s">
        <v>46</v>
      </c>
      <c r="J909" t="s">
        <v>6</v>
      </c>
      <c r="K909">
        <f>SUMIFS(raw_wts[wt_vint],raw_wts[bldgtype],Raw_savings[[#This Row],[BldgType]],raw_wts[bldgvint],Raw_savings[[#This Row],[BldgVint]],raw_wts[bldgloc],Raw_savings[[#This Row],[BldgLoc]])</f>
        <v>0.23899999999999999</v>
      </c>
      <c r="L909" t="s">
        <v>32</v>
      </c>
      <c r="M909">
        <v>1988.7099075000001</v>
      </c>
      <c r="N909">
        <v>930201.4</v>
      </c>
      <c r="O909" t="s">
        <v>7</v>
      </c>
      <c r="P909">
        <v>6941506</v>
      </c>
      <c r="Q909">
        <v>2405.3378888888901</v>
      </c>
      <c r="R909">
        <v>2254.8424666666701</v>
      </c>
      <c r="S909">
        <v>6538573000</v>
      </c>
      <c r="T909">
        <v>6929731</v>
      </c>
      <c r="U909">
        <v>2401.6965555555598</v>
      </c>
      <c r="V909">
        <v>2251.2049999999999</v>
      </c>
      <c r="W909">
        <v>6549295000</v>
      </c>
      <c r="X909">
        <v>5.9209238891972502</v>
      </c>
      <c r="Y909">
        <v>1.83100276194178E-3</v>
      </c>
      <c r="Z909">
        <v>1.82905845289382E-3</v>
      </c>
      <c r="AA909">
        <v>-5391.43489936076</v>
      </c>
      <c r="AB909">
        <f>(Raw_savings[[#This Row],[PreWBthm]]-Raw_savings[[#This Row],[MsrWBthm]])/Raw_savings[[#This Row],[NumUnit]]/10^5</f>
        <v>-5.3914348993607558E-2</v>
      </c>
      <c r="AC909">
        <f>Raw_savings[[#This Row],[APreWBkWh]]*Raw_savings[[#This Row],[BldgWts]]</f>
        <v>1.4151008095181428</v>
      </c>
      <c r="AD909" t="s">
        <v>72</v>
      </c>
    </row>
    <row r="910" spans="1:30" hidden="1" x14ac:dyDescent="0.25">
      <c r="A910" t="s">
        <v>68</v>
      </c>
      <c r="B910" t="s">
        <v>69</v>
      </c>
      <c r="C910" t="s">
        <v>70</v>
      </c>
      <c r="D910" s="1">
        <v>43622.936018518521</v>
      </c>
      <c r="E910" t="s">
        <v>71</v>
      </c>
      <c r="F910" t="s">
        <v>14</v>
      </c>
      <c r="G910">
        <v>2015</v>
      </c>
      <c r="H910" t="str">
        <f>VLOOKUP(Raw_savings[[#This Row],[BldgVint]],DEER2020wts!$I$6:$J$15,2,FALSE)</f>
        <v>Ex</v>
      </c>
      <c r="I910" t="s">
        <v>9</v>
      </c>
      <c r="J910" t="s">
        <v>6</v>
      </c>
      <c r="K910">
        <f>SUMIFS(raw_wts[wt_vint],raw_wts[bldgtype],Raw_savings[[#This Row],[BldgType]],raw_wts[bldgvint],Raw_savings[[#This Row],[BldgVint]],raw_wts[bldgloc],Raw_savings[[#This Row],[BldgLoc]])</f>
        <v>0.43200000000000005</v>
      </c>
      <c r="L910" t="s">
        <v>32</v>
      </c>
      <c r="M910">
        <v>2243.9117350000001</v>
      </c>
      <c r="N910">
        <v>930201.4</v>
      </c>
      <c r="O910" t="s">
        <v>7</v>
      </c>
      <c r="P910">
        <v>7473788</v>
      </c>
      <c r="Q910">
        <v>2459.0854444444399</v>
      </c>
      <c r="R910">
        <v>2262.76146666667</v>
      </c>
      <c r="S910">
        <v>5308557000</v>
      </c>
      <c r="T910">
        <v>7460275</v>
      </c>
      <c r="U910">
        <v>2455.3415555555598</v>
      </c>
      <c r="V910">
        <v>2259.1784666666699</v>
      </c>
      <c r="W910">
        <v>5318641000</v>
      </c>
      <c r="X910">
        <v>6.0220728780136303</v>
      </c>
      <c r="Y910">
        <v>1.6684653101512101E-3</v>
      </c>
      <c r="Z910">
        <v>1.5967651240970399E-3</v>
      </c>
      <c r="AA910">
        <v>-4493.93790438018</v>
      </c>
      <c r="AB910">
        <f>(Raw_savings[[#This Row],[PreWBthm]]-Raw_savings[[#This Row],[MsrWBthm]])/Raw_savings[[#This Row],[NumUnit]]/10^5</f>
        <v>-4.4939379043801825E-2</v>
      </c>
      <c r="AC910">
        <f>Raw_savings[[#This Row],[APreWBkWh]]*Raw_savings[[#This Row],[BldgWts]]</f>
        <v>2.6015354833018884</v>
      </c>
      <c r="AD910" t="s">
        <v>72</v>
      </c>
    </row>
    <row r="911" spans="1:30" hidden="1" x14ac:dyDescent="0.25">
      <c r="A911" t="s">
        <v>68</v>
      </c>
      <c r="B911" t="s">
        <v>69</v>
      </c>
      <c r="C911" t="s">
        <v>70</v>
      </c>
      <c r="D911" s="1">
        <v>43622.936018518521</v>
      </c>
      <c r="E911" t="s">
        <v>71</v>
      </c>
      <c r="F911" t="s">
        <v>14</v>
      </c>
      <c r="G911">
        <v>2015</v>
      </c>
      <c r="H911" t="str">
        <f>VLOOKUP(Raw_savings[[#This Row],[BldgVint]],DEER2020wts!$I$6:$J$15,2,FALSE)</f>
        <v>Ex</v>
      </c>
      <c r="I911" t="s">
        <v>37</v>
      </c>
      <c r="J911" t="s">
        <v>6</v>
      </c>
      <c r="K911">
        <f>SUMIFS(raw_wts[wt_vint],raw_wts[bldgtype],Raw_savings[[#This Row],[BldgType]],raw_wts[bldgvint],Raw_savings[[#This Row],[BldgVint]],raw_wts[bldgloc],Raw_savings[[#This Row],[BldgLoc]])</f>
        <v>0.215</v>
      </c>
      <c r="L911" t="s">
        <v>32</v>
      </c>
      <c r="M911">
        <v>2322.6504516666701</v>
      </c>
      <c r="N911">
        <v>930201.4</v>
      </c>
      <c r="O911" t="s">
        <v>7</v>
      </c>
      <c r="P911">
        <v>7423079</v>
      </c>
      <c r="Q911">
        <v>3250.8188888888899</v>
      </c>
      <c r="R911">
        <v>2765.3081999999999</v>
      </c>
      <c r="S911">
        <v>5499050000</v>
      </c>
      <c r="T911">
        <v>7409619</v>
      </c>
      <c r="U911">
        <v>3246.3655555555601</v>
      </c>
      <c r="V911">
        <v>2761.29246666667</v>
      </c>
      <c r="W911">
        <v>5509430000</v>
      </c>
      <c r="X911">
        <v>5.7951036025853497</v>
      </c>
      <c r="Y911">
        <v>1.91734978035039E-3</v>
      </c>
      <c r="Z911">
        <v>1.72894433187398E-3</v>
      </c>
      <c r="AA911">
        <v>-4469.0323473132203</v>
      </c>
      <c r="AB911">
        <f>(Raw_savings[[#This Row],[PreWBthm]]-Raw_savings[[#This Row],[MsrWBthm]])/Raw_savings[[#This Row],[NumUnit]]/10^5</f>
        <v>-4.4690323473132156E-2</v>
      </c>
      <c r="AC911">
        <f>Raw_savings[[#This Row],[APreWBkWh]]*Raw_savings[[#This Row],[BldgWts]]</f>
        <v>1.2459472745558502</v>
      </c>
      <c r="AD911" t="s">
        <v>72</v>
      </c>
    </row>
    <row r="912" spans="1:30" hidden="1" x14ac:dyDescent="0.25">
      <c r="A912" t="s">
        <v>68</v>
      </c>
      <c r="B912" t="s">
        <v>69</v>
      </c>
      <c r="C912" t="s">
        <v>70</v>
      </c>
      <c r="D912" s="1">
        <v>43622.936018518521</v>
      </c>
      <c r="E912" t="s">
        <v>71</v>
      </c>
      <c r="F912" t="s">
        <v>14</v>
      </c>
      <c r="G912">
        <v>2015</v>
      </c>
      <c r="H912" t="str">
        <f>VLOOKUP(Raw_savings[[#This Row],[BldgVint]],DEER2020wts!$I$6:$J$15,2,FALSE)</f>
        <v>Ex</v>
      </c>
      <c r="I912" t="s">
        <v>34</v>
      </c>
      <c r="J912" t="s">
        <v>6</v>
      </c>
      <c r="K912">
        <f>SUMIFS(raw_wts[wt_vint],raw_wts[bldgtype],Raw_savings[[#This Row],[BldgType]],raw_wts[bldgvint],Raw_savings[[#This Row],[BldgVint]],raw_wts[bldgloc],Raw_savings[[#This Row],[BldgLoc]])</f>
        <v>0.184</v>
      </c>
      <c r="L912" t="s">
        <v>32</v>
      </c>
      <c r="M912">
        <v>3142.7684741666699</v>
      </c>
      <c r="N912">
        <v>930201.4</v>
      </c>
      <c r="O912" t="s">
        <v>7</v>
      </c>
      <c r="P912">
        <v>9254513</v>
      </c>
      <c r="Q912">
        <v>3738.4921111111098</v>
      </c>
      <c r="R912">
        <v>3295.1214</v>
      </c>
      <c r="S912">
        <v>945202600</v>
      </c>
      <c r="T912">
        <v>9235368</v>
      </c>
      <c r="U912">
        <v>3733.1122222222202</v>
      </c>
      <c r="V912">
        <v>3289.8888666666699</v>
      </c>
      <c r="W912">
        <v>949421200</v>
      </c>
      <c r="X912">
        <v>6.0917627745634197</v>
      </c>
      <c r="Y912">
        <v>1.71183112377238E-3</v>
      </c>
      <c r="Z912">
        <v>1.6649439423695499E-3</v>
      </c>
      <c r="AA912">
        <v>-1342.31968873195</v>
      </c>
      <c r="AB912">
        <f>(Raw_savings[[#This Row],[PreWBthm]]-Raw_savings[[#This Row],[MsrWBthm]])/Raw_savings[[#This Row],[NumUnit]]/10^5</f>
        <v>-1.3423196887319532E-2</v>
      </c>
      <c r="AC912">
        <f>Raw_savings[[#This Row],[APreWBkWh]]*Raw_savings[[#This Row],[BldgWts]]</f>
        <v>1.1208843505196693</v>
      </c>
      <c r="AD912" t="s">
        <v>72</v>
      </c>
    </row>
    <row r="913" spans="1:30" hidden="1" x14ac:dyDescent="0.25">
      <c r="A913" t="s">
        <v>68</v>
      </c>
      <c r="B913" t="s">
        <v>69</v>
      </c>
      <c r="C913" t="s">
        <v>70</v>
      </c>
      <c r="D913" s="1">
        <v>43622.936018518521</v>
      </c>
      <c r="E913" t="s">
        <v>71</v>
      </c>
      <c r="F913" t="s">
        <v>14</v>
      </c>
      <c r="G913">
        <v>2015</v>
      </c>
      <c r="H913" t="str">
        <f>VLOOKUP(Raw_savings[[#This Row],[BldgVint]],DEER2020wts!$I$6:$J$15,2,FALSE)</f>
        <v>Ex</v>
      </c>
      <c r="I913" t="s">
        <v>42</v>
      </c>
      <c r="J913" t="s">
        <v>6</v>
      </c>
      <c r="K913">
        <f>SUMIFS(raw_wts[wt_vint],raw_wts[bldgtype],Raw_savings[[#This Row],[BldgType]],raw_wts[bldgvint],Raw_savings[[#This Row],[BldgVint]],raw_wts[bldgloc],Raw_savings[[#This Row],[BldgLoc]])</f>
        <v>0.42</v>
      </c>
      <c r="L913" t="s">
        <v>32</v>
      </c>
      <c r="M913">
        <v>2017.7940799999999</v>
      </c>
      <c r="N913">
        <v>930201.4</v>
      </c>
      <c r="O913" t="s">
        <v>7</v>
      </c>
      <c r="P913">
        <v>6558313</v>
      </c>
      <c r="Q913">
        <v>1770.36644444444</v>
      </c>
      <c r="R913">
        <v>1577.43546666667</v>
      </c>
      <c r="S913">
        <v>15061960000</v>
      </c>
      <c r="T913">
        <v>6547339</v>
      </c>
      <c r="U913">
        <v>1767.8143333333301</v>
      </c>
      <c r="V913">
        <v>1574.8652666666701</v>
      </c>
      <c r="W913">
        <v>15078330000</v>
      </c>
      <c r="X913">
        <v>5.4386124475100104</v>
      </c>
      <c r="Y913">
        <v>1.26480255661746E-3</v>
      </c>
      <c r="Z913">
        <v>1.27376724189809E-3</v>
      </c>
      <c r="AA913">
        <v>-8112.8199166884297</v>
      </c>
      <c r="AB913">
        <f>(Raw_savings[[#This Row],[PreWBthm]]-Raw_savings[[#This Row],[MsrWBthm]])/Raw_savings[[#This Row],[NumUnit]]/10^5</f>
        <v>-8.1128199166884268E-2</v>
      </c>
      <c r="AC913">
        <f>Raw_savings[[#This Row],[APreWBkWh]]*Raw_savings[[#This Row],[BldgWts]]</f>
        <v>2.2842172279542043</v>
      </c>
      <c r="AD913" t="s">
        <v>72</v>
      </c>
    </row>
    <row r="914" spans="1:30" hidden="1" x14ac:dyDescent="0.25">
      <c r="A914" t="s">
        <v>68</v>
      </c>
      <c r="B914" t="s">
        <v>69</v>
      </c>
      <c r="C914" t="s">
        <v>70</v>
      </c>
      <c r="D914" s="1">
        <v>43622.936018518521</v>
      </c>
      <c r="E914" t="s">
        <v>71</v>
      </c>
      <c r="F914" t="s">
        <v>14</v>
      </c>
      <c r="G914">
        <v>2017</v>
      </c>
      <c r="H914" t="str">
        <f>VLOOKUP(Raw_savings[[#This Row],[BldgVint]],DEER2020wts!$I$6:$J$15,2,FALSE)</f>
        <v>Rec</v>
      </c>
      <c r="I914" t="s">
        <v>5</v>
      </c>
      <c r="J914" t="s">
        <v>6</v>
      </c>
      <c r="K914">
        <f>SUMIFS(raw_wts[wt_vint],raw_wts[bldgtype],Raw_savings[[#This Row],[BldgType]],raw_wts[bldgvint],Raw_savings[[#This Row],[BldgVint]],raw_wts[bldgloc],Raw_savings[[#This Row],[BldgLoc]])</f>
        <v>2.4E-2</v>
      </c>
      <c r="L914" t="s">
        <v>32</v>
      </c>
      <c r="M914">
        <v>1848.7398066666699</v>
      </c>
      <c r="N914">
        <v>930201.4</v>
      </c>
      <c r="O914" t="s">
        <v>7</v>
      </c>
      <c r="P914">
        <v>5706664</v>
      </c>
      <c r="Q914">
        <v>1921.37977777778</v>
      </c>
      <c r="R914">
        <v>1583.0477333333299</v>
      </c>
      <c r="S914">
        <v>12864660000</v>
      </c>
      <c r="T914">
        <v>5697863</v>
      </c>
      <c r="U914">
        <v>1918.3711111111099</v>
      </c>
      <c r="V914">
        <v>1580.3348000000001</v>
      </c>
      <c r="W914">
        <v>12882760000</v>
      </c>
      <c r="X914">
        <v>4.7605401085988701</v>
      </c>
      <c r="Y914">
        <v>1.62741487786272E-3</v>
      </c>
      <c r="Z914">
        <v>1.4674500562764201E-3</v>
      </c>
      <c r="AA914">
        <v>-9790.4528991750394</v>
      </c>
      <c r="AB914">
        <f>(Raw_savings[[#This Row],[PreWBthm]]-Raw_savings[[#This Row],[MsrWBthm]])/Raw_savings[[#This Row],[NumUnit]]/10^5</f>
        <v>-9.7904528991750395E-2</v>
      </c>
      <c r="AC914">
        <f>Raw_savings[[#This Row],[APreWBkWh]]*Raw_savings[[#This Row],[BldgWts]]</f>
        <v>0.11425296260637288</v>
      </c>
      <c r="AD914" t="s">
        <v>72</v>
      </c>
    </row>
    <row r="915" spans="1:30" hidden="1" x14ac:dyDescent="0.25">
      <c r="A915" t="s">
        <v>68</v>
      </c>
      <c r="B915" t="s">
        <v>69</v>
      </c>
      <c r="C915" t="s">
        <v>70</v>
      </c>
      <c r="D915" s="1">
        <v>43622.936018518521</v>
      </c>
      <c r="E915" t="s">
        <v>71</v>
      </c>
      <c r="F915" t="s">
        <v>14</v>
      </c>
      <c r="G915">
        <v>2017</v>
      </c>
      <c r="H915" t="str">
        <f>VLOOKUP(Raw_savings[[#This Row],[BldgVint]],DEER2020wts!$I$6:$J$15,2,FALSE)</f>
        <v>Rec</v>
      </c>
      <c r="I915" t="s">
        <v>35</v>
      </c>
      <c r="J915" t="s">
        <v>6</v>
      </c>
      <c r="K915">
        <f>SUMIFS(raw_wts[wt_vint],raw_wts[bldgtype],Raw_savings[[#This Row],[BldgType]],raw_wts[bldgvint],Raw_savings[[#This Row],[BldgVint]],raw_wts[bldgloc],Raw_savings[[#This Row],[BldgLoc]])</f>
        <v>0.113</v>
      </c>
      <c r="L915" t="s">
        <v>32</v>
      </c>
      <c r="M915">
        <v>1761.04669416667</v>
      </c>
      <c r="N915">
        <v>930201.4</v>
      </c>
      <c r="O915" t="s">
        <v>7</v>
      </c>
      <c r="P915">
        <v>6427030</v>
      </c>
      <c r="Q915">
        <v>2211.09877777778</v>
      </c>
      <c r="R915">
        <v>1935.6038000000001</v>
      </c>
      <c r="S915">
        <v>7613121000</v>
      </c>
      <c r="T915">
        <v>6416961</v>
      </c>
      <c r="U915">
        <v>2207.7982222222199</v>
      </c>
      <c r="V915">
        <v>1932.6463333333299</v>
      </c>
      <c r="W915">
        <v>7623903000</v>
      </c>
      <c r="X915">
        <v>5.7176223852285002</v>
      </c>
      <c r="Y915">
        <v>1.8742010455991001E-3</v>
      </c>
      <c r="Z915">
        <v>1.6793800394180999E-3</v>
      </c>
      <c r="AA915">
        <v>-6122.4952386069799</v>
      </c>
      <c r="AB915">
        <f>(Raw_savings[[#This Row],[PreWBthm]]-Raw_savings[[#This Row],[MsrWBthm]])/Raw_savings[[#This Row],[NumUnit]]/10^5</f>
        <v>-6.12249523860698E-2</v>
      </c>
      <c r="AC915">
        <f>Raw_savings[[#This Row],[APreWBkWh]]*Raw_savings[[#This Row],[BldgWts]]</f>
        <v>0.64609132953082049</v>
      </c>
      <c r="AD915" t="s">
        <v>72</v>
      </c>
    </row>
    <row r="916" spans="1:30" hidden="1" x14ac:dyDescent="0.25">
      <c r="A916" t="s">
        <v>68</v>
      </c>
      <c r="B916" t="s">
        <v>69</v>
      </c>
      <c r="C916" t="s">
        <v>70</v>
      </c>
      <c r="D916" s="1">
        <v>43622.936018518521</v>
      </c>
      <c r="E916" t="s">
        <v>71</v>
      </c>
      <c r="F916" t="s">
        <v>14</v>
      </c>
      <c r="G916">
        <v>2017</v>
      </c>
      <c r="H916" t="str">
        <f>VLOOKUP(Raw_savings[[#This Row],[BldgVint]],DEER2020wts!$I$6:$J$15,2,FALSE)</f>
        <v>Rec</v>
      </c>
      <c r="I916" t="s">
        <v>38</v>
      </c>
      <c r="J916" t="s">
        <v>6</v>
      </c>
      <c r="K916">
        <f>SUMIFS(raw_wts[wt_vint],raw_wts[bldgtype],Raw_savings[[#This Row],[BldgType]],raw_wts[bldgvint],Raw_savings[[#This Row],[BldgVint]],raw_wts[bldgloc],Raw_savings[[#This Row],[BldgLoc]])</f>
        <v>0.43</v>
      </c>
      <c r="L916" t="s">
        <v>32</v>
      </c>
      <c r="M916">
        <v>1962.18560166667</v>
      </c>
      <c r="N916">
        <v>930201.4</v>
      </c>
      <c r="O916" t="s">
        <v>7</v>
      </c>
      <c r="P916">
        <v>5944368</v>
      </c>
      <c r="Q916">
        <v>1697.16166666667</v>
      </c>
      <c r="R916">
        <v>1439.8954000000001</v>
      </c>
      <c r="S916">
        <v>7086141000</v>
      </c>
      <c r="T916">
        <v>5933791</v>
      </c>
      <c r="U916">
        <v>1694.7018888888899</v>
      </c>
      <c r="V916">
        <v>1437.44066666667</v>
      </c>
      <c r="W916">
        <v>7097838000</v>
      </c>
      <c r="X916">
        <v>5.3904177010655596</v>
      </c>
      <c r="Y916">
        <v>1.25359077942908E-3</v>
      </c>
      <c r="Z916">
        <v>1.2510199500233E-3</v>
      </c>
      <c r="AA916">
        <v>-5961.2097805960002</v>
      </c>
      <c r="AB916">
        <f>(Raw_savings[[#This Row],[PreWBthm]]-Raw_savings[[#This Row],[MsrWBthm]])/Raw_savings[[#This Row],[NumUnit]]/10^5</f>
        <v>-5.9612097805960003E-2</v>
      </c>
      <c r="AC916">
        <f>Raw_savings[[#This Row],[APreWBkWh]]*Raw_savings[[#This Row],[BldgWts]]</f>
        <v>2.3178796114581908</v>
      </c>
      <c r="AD916" t="s">
        <v>72</v>
      </c>
    </row>
    <row r="917" spans="1:30" hidden="1" x14ac:dyDescent="0.25">
      <c r="A917" t="s">
        <v>68</v>
      </c>
      <c r="B917" t="s">
        <v>69</v>
      </c>
      <c r="C917" t="s">
        <v>70</v>
      </c>
      <c r="D917" s="1">
        <v>43622.936018518521</v>
      </c>
      <c r="E917" t="s">
        <v>71</v>
      </c>
      <c r="F917" t="s">
        <v>14</v>
      </c>
      <c r="G917">
        <v>2017</v>
      </c>
      <c r="H917" t="str">
        <f>VLOOKUP(Raw_savings[[#This Row],[BldgVint]],DEER2020wts!$I$6:$J$15,2,FALSE)</f>
        <v>Rec</v>
      </c>
      <c r="I917" t="s">
        <v>40</v>
      </c>
      <c r="J917" t="s">
        <v>6</v>
      </c>
      <c r="K917">
        <f>SUMIFS(raw_wts[wt_vint],raw_wts[bldgtype],Raw_savings[[#This Row],[BldgType]],raw_wts[bldgvint],Raw_savings[[#This Row],[BldgVint]],raw_wts[bldgloc],Raw_savings[[#This Row],[BldgLoc]])</f>
        <v>0.152</v>
      </c>
      <c r="L917" t="s">
        <v>32</v>
      </c>
      <c r="M917">
        <v>1788.68011166667</v>
      </c>
      <c r="N917">
        <v>930201.4</v>
      </c>
      <c r="O917" t="s">
        <v>7</v>
      </c>
      <c r="P917">
        <v>6484962</v>
      </c>
      <c r="Q917">
        <v>2884.7097777777799</v>
      </c>
      <c r="R917">
        <v>2474.5291999999999</v>
      </c>
      <c r="S917">
        <v>5488287000</v>
      </c>
      <c r="T917">
        <v>6474394</v>
      </c>
      <c r="U917">
        <v>2880.7043333333299</v>
      </c>
      <c r="V917">
        <v>2471.0911999999998</v>
      </c>
      <c r="W917">
        <v>5496801000</v>
      </c>
      <c r="X917">
        <v>5.9082671804031301</v>
      </c>
      <c r="Y917">
        <v>2.2393296701399899E-3</v>
      </c>
      <c r="Z917">
        <v>1.92208767659197E-3</v>
      </c>
      <c r="AA917">
        <v>-4759.9344032884501</v>
      </c>
      <c r="AB917">
        <f>(Raw_savings[[#This Row],[PreWBthm]]-Raw_savings[[#This Row],[MsrWBthm]])/Raw_savings[[#This Row],[NumUnit]]/10^5</f>
        <v>-4.7599344032884447E-2</v>
      </c>
      <c r="AC917">
        <f>Raw_savings[[#This Row],[APreWBkWh]]*Raw_savings[[#This Row],[BldgWts]]</f>
        <v>0.8980566114212758</v>
      </c>
      <c r="AD917" t="s">
        <v>72</v>
      </c>
    </row>
    <row r="918" spans="1:30" hidden="1" x14ac:dyDescent="0.25">
      <c r="A918" t="s">
        <v>68</v>
      </c>
      <c r="B918" t="s">
        <v>69</v>
      </c>
      <c r="C918" t="s">
        <v>70</v>
      </c>
      <c r="D918" s="1">
        <v>43622.936018518521</v>
      </c>
      <c r="E918" t="s">
        <v>71</v>
      </c>
      <c r="F918" t="s">
        <v>14</v>
      </c>
      <c r="G918">
        <v>2017</v>
      </c>
      <c r="H918" t="str">
        <f>VLOOKUP(Raw_savings[[#This Row],[BldgVint]],DEER2020wts!$I$6:$J$15,2,FALSE)</f>
        <v>Rec</v>
      </c>
      <c r="I918" t="s">
        <v>43</v>
      </c>
      <c r="J918" t="s">
        <v>6</v>
      </c>
      <c r="K918">
        <f>SUMIFS(raw_wts[wt_vint],raw_wts[bldgtype],Raw_savings[[#This Row],[BldgType]],raw_wts[bldgvint],Raw_savings[[#This Row],[BldgVint]],raw_wts[bldgloc],Raw_savings[[#This Row],[BldgLoc]])</f>
        <v>0.11700000000000001</v>
      </c>
      <c r="L918" t="s">
        <v>32</v>
      </c>
      <c r="M918">
        <v>1918.7043241666699</v>
      </c>
      <c r="N918">
        <v>930201.4</v>
      </c>
      <c r="O918" t="s">
        <v>7</v>
      </c>
      <c r="P918">
        <v>5994291</v>
      </c>
      <c r="Q918">
        <v>2214.9203333333298</v>
      </c>
      <c r="R918">
        <v>1791.4716000000001</v>
      </c>
      <c r="S918">
        <v>7133203000</v>
      </c>
      <c r="T918">
        <v>5983267</v>
      </c>
      <c r="U918">
        <v>2212.08911111111</v>
      </c>
      <c r="V918">
        <v>1788.6234666666701</v>
      </c>
      <c r="W918">
        <v>7147087000</v>
      </c>
      <c r="X918">
        <v>5.7455439387660396</v>
      </c>
      <c r="Y918">
        <v>1.4755906819839001E-3</v>
      </c>
      <c r="Z918">
        <v>1.48440450019333E-3</v>
      </c>
      <c r="AA918">
        <v>-7236.1331681628899</v>
      </c>
      <c r="AB918">
        <f>(Raw_savings[[#This Row],[PreWBthm]]-Raw_savings[[#This Row],[MsrWBthm]])/Raw_savings[[#This Row],[NumUnit]]/10^5</f>
        <v>-7.2361331681628893E-2</v>
      </c>
      <c r="AC918">
        <f>Raw_savings[[#This Row],[APreWBkWh]]*Raw_savings[[#This Row],[BldgWts]]</f>
        <v>0.67222864083562672</v>
      </c>
      <c r="AD918" t="s">
        <v>72</v>
      </c>
    </row>
    <row r="919" spans="1:30" hidden="1" x14ac:dyDescent="0.25">
      <c r="A919" t="s">
        <v>68</v>
      </c>
      <c r="B919" t="s">
        <v>69</v>
      </c>
      <c r="C919" t="s">
        <v>70</v>
      </c>
      <c r="D919" s="1">
        <v>43622.936018518521</v>
      </c>
      <c r="E919" t="s">
        <v>71</v>
      </c>
      <c r="F919" t="s">
        <v>14</v>
      </c>
      <c r="G919">
        <v>2017</v>
      </c>
      <c r="H919" t="str">
        <f>VLOOKUP(Raw_savings[[#This Row],[BldgVint]],DEER2020wts!$I$6:$J$15,2,FALSE)</f>
        <v>Rec</v>
      </c>
      <c r="I919" t="s">
        <v>45</v>
      </c>
      <c r="J919" t="s">
        <v>6</v>
      </c>
      <c r="K919">
        <f>SUMIFS(raw_wts[wt_vint],raw_wts[bldgtype],Raw_savings[[#This Row],[BldgType]],raw_wts[bldgvint],Raw_savings[[#This Row],[BldgVint]],raw_wts[bldgloc],Raw_savings[[#This Row],[BldgLoc]])</f>
        <v>0.68200000000000005</v>
      </c>
      <c r="L919" t="s">
        <v>32</v>
      </c>
      <c r="M919">
        <v>2066.9785358333302</v>
      </c>
      <c r="N919">
        <v>930201.4</v>
      </c>
      <c r="O919" t="s">
        <v>7</v>
      </c>
      <c r="P919">
        <v>6552956</v>
      </c>
      <c r="Q919">
        <v>2697.1225555555602</v>
      </c>
      <c r="R919">
        <v>2326.2664666666701</v>
      </c>
      <c r="S919">
        <v>2990958000</v>
      </c>
      <c r="T919">
        <v>6541149</v>
      </c>
      <c r="U919">
        <v>2693.5675555555599</v>
      </c>
      <c r="V919">
        <v>2323.0972666666698</v>
      </c>
      <c r="W919">
        <v>2997425000</v>
      </c>
      <c r="X919">
        <v>5.7122025194324797</v>
      </c>
      <c r="Y919">
        <v>1.71990174952013E-3</v>
      </c>
      <c r="Z919">
        <v>1.5332524963654599E-3</v>
      </c>
      <c r="AA919">
        <v>-3128.7214104488698</v>
      </c>
      <c r="AB919">
        <f>(Raw_savings[[#This Row],[PreWBthm]]-Raw_savings[[#This Row],[MsrWBthm]])/Raw_savings[[#This Row],[NumUnit]]/10^5</f>
        <v>-3.1287214104488717E-2</v>
      </c>
      <c r="AC919">
        <f>Raw_savings[[#This Row],[APreWBkWh]]*Raw_savings[[#This Row],[BldgWts]]</f>
        <v>3.8957221182529516</v>
      </c>
      <c r="AD919" t="s">
        <v>72</v>
      </c>
    </row>
    <row r="920" spans="1:30" hidden="1" x14ac:dyDescent="0.25">
      <c r="A920" t="s">
        <v>68</v>
      </c>
      <c r="B920" t="s">
        <v>69</v>
      </c>
      <c r="C920" t="s">
        <v>70</v>
      </c>
      <c r="D920" s="1">
        <v>43622.936018518521</v>
      </c>
      <c r="E920" t="s">
        <v>71</v>
      </c>
      <c r="F920" t="s">
        <v>14</v>
      </c>
      <c r="G920">
        <v>2017</v>
      </c>
      <c r="H920" t="str">
        <f>VLOOKUP(Raw_savings[[#This Row],[BldgVint]],DEER2020wts!$I$6:$J$15,2,FALSE)</f>
        <v>Rec</v>
      </c>
      <c r="I920" t="s">
        <v>8</v>
      </c>
      <c r="J920" t="s">
        <v>6</v>
      </c>
      <c r="K920">
        <f>SUMIFS(raw_wts[wt_vint],raw_wts[bldgtype],Raw_savings[[#This Row],[BldgType]],raw_wts[bldgvint],Raw_savings[[#This Row],[BldgVint]],raw_wts[bldgloc],Raw_savings[[#This Row],[BldgLoc]])</f>
        <v>0.35499999999999998</v>
      </c>
      <c r="L920" t="s">
        <v>32</v>
      </c>
      <c r="M920">
        <v>2036.9513649999999</v>
      </c>
      <c r="N920">
        <v>930201.4</v>
      </c>
      <c r="O920" t="s">
        <v>7</v>
      </c>
      <c r="P920">
        <v>6376650</v>
      </c>
      <c r="Q920">
        <v>2549.1323333333298</v>
      </c>
      <c r="R920">
        <v>2130.5334666666699</v>
      </c>
      <c r="S920">
        <v>2190834000</v>
      </c>
      <c r="T920">
        <v>6364779</v>
      </c>
      <c r="U920">
        <v>2545.91788888889</v>
      </c>
      <c r="V920">
        <v>2127.5596</v>
      </c>
      <c r="W920">
        <v>2196086000</v>
      </c>
      <c r="X920">
        <v>5.82782692015821</v>
      </c>
      <c r="Y920">
        <v>1.57806636902414E-3</v>
      </c>
      <c r="Z920">
        <v>1.4599595836038599E-3</v>
      </c>
      <c r="AA920">
        <v>-2578.36298413536</v>
      </c>
      <c r="AB920">
        <f>(Raw_savings[[#This Row],[PreWBthm]]-Raw_savings[[#This Row],[MsrWBthm]])/Raw_savings[[#This Row],[NumUnit]]/10^5</f>
        <v>-2.5783629841353628E-2</v>
      </c>
      <c r="AC920">
        <f>Raw_savings[[#This Row],[APreWBkWh]]*Raw_savings[[#This Row],[BldgWts]]</f>
        <v>2.0688785566561645</v>
      </c>
      <c r="AD920" t="s">
        <v>72</v>
      </c>
    </row>
    <row r="921" spans="1:30" hidden="1" x14ac:dyDescent="0.25">
      <c r="A921" t="s">
        <v>68</v>
      </c>
      <c r="B921" t="s">
        <v>69</v>
      </c>
      <c r="C921" t="s">
        <v>70</v>
      </c>
      <c r="D921" s="1">
        <v>43622.936018518521</v>
      </c>
      <c r="E921" t="s">
        <v>71</v>
      </c>
      <c r="F921" t="s">
        <v>14</v>
      </c>
      <c r="G921">
        <v>2017</v>
      </c>
      <c r="H921" t="str">
        <f>VLOOKUP(Raw_savings[[#This Row],[BldgVint]],DEER2020wts!$I$6:$J$15,2,FALSE)</f>
        <v>Rec</v>
      </c>
      <c r="I921" t="s">
        <v>36</v>
      </c>
      <c r="J921" t="s">
        <v>6</v>
      </c>
      <c r="K921">
        <f>SUMIFS(raw_wts[wt_vint],raw_wts[bldgtype],Raw_savings[[#This Row],[BldgType]],raw_wts[bldgvint],Raw_savings[[#This Row],[BldgVint]],raw_wts[bldgloc],Raw_savings[[#This Row],[BldgLoc]])</f>
        <v>1.0920000000000001</v>
      </c>
      <c r="L921" t="s">
        <v>32</v>
      </c>
      <c r="M921">
        <v>1960.2168633333299</v>
      </c>
      <c r="N921">
        <v>930201.4</v>
      </c>
      <c r="O921" t="s">
        <v>7</v>
      </c>
      <c r="P921">
        <v>6816961</v>
      </c>
      <c r="Q921">
        <v>2926.7269999999999</v>
      </c>
      <c r="R921">
        <v>2360.1614</v>
      </c>
      <c r="S921">
        <v>2407989000</v>
      </c>
      <c r="T921">
        <v>6805091</v>
      </c>
      <c r="U921">
        <v>2922.6026666666698</v>
      </c>
      <c r="V921">
        <v>2356.9785999999999</v>
      </c>
      <c r="W921">
        <v>2413599000</v>
      </c>
      <c r="X921">
        <v>6.0554524461212802</v>
      </c>
      <c r="Y921">
        <v>2.1040189024393299E-3</v>
      </c>
      <c r="Z921">
        <v>1.6236978976842699E-3</v>
      </c>
      <c r="AA921">
        <v>-2861.9282411744198</v>
      </c>
      <c r="AB921">
        <f>(Raw_savings[[#This Row],[PreWBthm]]-Raw_savings[[#This Row],[MsrWBthm]])/Raw_savings[[#This Row],[NumUnit]]/10^5</f>
        <v>-2.8619282411744225E-2</v>
      </c>
      <c r="AC921">
        <f>Raw_savings[[#This Row],[APreWBkWh]]*Raw_savings[[#This Row],[BldgWts]]</f>
        <v>6.6125540711644382</v>
      </c>
      <c r="AD921" t="s">
        <v>72</v>
      </c>
    </row>
    <row r="922" spans="1:30" hidden="1" x14ac:dyDescent="0.25">
      <c r="A922" t="s">
        <v>68</v>
      </c>
      <c r="B922" t="s">
        <v>69</v>
      </c>
      <c r="C922" t="s">
        <v>70</v>
      </c>
      <c r="D922" s="1">
        <v>43622.936018518521</v>
      </c>
      <c r="E922" t="s">
        <v>71</v>
      </c>
      <c r="F922" t="s">
        <v>14</v>
      </c>
      <c r="G922">
        <v>2017</v>
      </c>
      <c r="H922" t="str">
        <f>VLOOKUP(Raw_savings[[#This Row],[BldgVint]],DEER2020wts!$I$6:$J$15,2,FALSE)</f>
        <v>Rec</v>
      </c>
      <c r="I922" t="s">
        <v>39</v>
      </c>
      <c r="J922" t="s">
        <v>6</v>
      </c>
      <c r="K922">
        <f>SUMIFS(raw_wts[wt_vint],raw_wts[bldgtype],Raw_savings[[#This Row],[BldgType]],raw_wts[bldgvint],Raw_savings[[#This Row],[BldgVint]],raw_wts[bldgloc],Raw_savings[[#This Row],[BldgLoc]])</f>
        <v>0.48799999999999999</v>
      </c>
      <c r="L922" t="s">
        <v>32</v>
      </c>
      <c r="M922">
        <v>2441.1168124999999</v>
      </c>
      <c r="N922">
        <v>930201.4</v>
      </c>
      <c r="O922" t="s">
        <v>7</v>
      </c>
      <c r="P922">
        <v>7030677</v>
      </c>
      <c r="Q922">
        <v>3517.4101111111099</v>
      </c>
      <c r="R922">
        <v>2921.5336666666699</v>
      </c>
      <c r="S922">
        <v>2861950000</v>
      </c>
      <c r="T922">
        <v>7017091</v>
      </c>
      <c r="U922">
        <v>3511.93022222222</v>
      </c>
      <c r="V922">
        <v>2917.0426000000002</v>
      </c>
      <c r="W922">
        <v>2870258000</v>
      </c>
      <c r="X922">
        <v>5.5654854083309102</v>
      </c>
      <c r="Y922">
        <v>2.2448286214030301E-3</v>
      </c>
      <c r="Z922">
        <v>1.8397590167213401E-3</v>
      </c>
      <c r="AA922">
        <v>-3403.3602806133599</v>
      </c>
      <c r="AB922">
        <f>(Raw_savings[[#This Row],[PreWBthm]]-Raw_savings[[#This Row],[MsrWBthm]])/Raw_savings[[#This Row],[NumUnit]]/10^5</f>
        <v>-3.4033602806133642E-2</v>
      </c>
      <c r="AC922">
        <f>Raw_savings[[#This Row],[APreWBkWh]]*Raw_savings[[#This Row],[BldgWts]]</f>
        <v>2.7159568792654842</v>
      </c>
      <c r="AD922" t="s">
        <v>72</v>
      </c>
    </row>
    <row r="923" spans="1:30" hidden="1" x14ac:dyDescent="0.25">
      <c r="A923" t="s">
        <v>68</v>
      </c>
      <c r="B923" t="s">
        <v>69</v>
      </c>
      <c r="C923" t="s">
        <v>70</v>
      </c>
      <c r="D923" s="1">
        <v>43622.936018518521</v>
      </c>
      <c r="E923" t="s">
        <v>71</v>
      </c>
      <c r="F923" t="s">
        <v>14</v>
      </c>
      <c r="G923">
        <v>2017</v>
      </c>
      <c r="H923" t="str">
        <f>VLOOKUP(Raw_savings[[#This Row],[BldgVint]],DEER2020wts!$I$6:$J$15,2,FALSE)</f>
        <v>Rec</v>
      </c>
      <c r="I923" t="s">
        <v>41</v>
      </c>
      <c r="J923" t="s">
        <v>6</v>
      </c>
      <c r="K923">
        <f>SUMIFS(raw_wts[wt_vint],raw_wts[bldgtype],Raw_savings[[#This Row],[BldgType]],raw_wts[bldgvint],Raw_savings[[#This Row],[BldgVint]],raw_wts[bldgloc],Raw_savings[[#This Row],[BldgLoc]])</f>
        <v>0.74399999999999999</v>
      </c>
      <c r="L923" t="s">
        <v>32</v>
      </c>
      <c r="M923">
        <v>2243.0993016666698</v>
      </c>
      <c r="N923">
        <v>930201.4</v>
      </c>
      <c r="O923" t="s">
        <v>7</v>
      </c>
      <c r="P923">
        <v>7147458</v>
      </c>
      <c r="Q923">
        <v>3563.8647777777801</v>
      </c>
      <c r="R923">
        <v>2909.9075333333299</v>
      </c>
      <c r="S923">
        <v>3176964000</v>
      </c>
      <c r="T923">
        <v>7134383</v>
      </c>
      <c r="U923">
        <v>3558.4032222222199</v>
      </c>
      <c r="V923">
        <v>2905.5388666666699</v>
      </c>
      <c r="W923">
        <v>3184386000</v>
      </c>
      <c r="X923">
        <v>5.8289884849435802</v>
      </c>
      <c r="Y923">
        <v>2.4348255788310398E-3</v>
      </c>
      <c r="Z923">
        <v>1.9476028829487301E-3</v>
      </c>
      <c r="AA923">
        <v>-3308.8147254494302</v>
      </c>
      <c r="AB923">
        <f>(Raw_savings[[#This Row],[PreWBthm]]-Raw_savings[[#This Row],[MsrWBthm]])/Raw_savings[[#This Row],[NumUnit]]/10^5</f>
        <v>-3.3088147254494257E-2</v>
      </c>
      <c r="AC923">
        <f>Raw_savings[[#This Row],[APreWBkWh]]*Raw_savings[[#This Row],[BldgWts]]</f>
        <v>4.3367674327980232</v>
      </c>
      <c r="AD923" t="s">
        <v>72</v>
      </c>
    </row>
    <row r="924" spans="1:30" hidden="1" x14ac:dyDescent="0.25">
      <c r="A924" t="s">
        <v>68</v>
      </c>
      <c r="B924" t="s">
        <v>69</v>
      </c>
      <c r="C924" t="s">
        <v>70</v>
      </c>
      <c r="D924" s="1">
        <v>43622.936018518521</v>
      </c>
      <c r="E924" t="s">
        <v>71</v>
      </c>
      <c r="F924" t="s">
        <v>14</v>
      </c>
      <c r="G924">
        <v>2017</v>
      </c>
      <c r="H924" t="str">
        <f>VLOOKUP(Raw_savings[[#This Row],[BldgVint]],DEER2020wts!$I$6:$J$15,2,FALSE)</f>
        <v>Rec</v>
      </c>
      <c r="I924" t="s">
        <v>44</v>
      </c>
      <c r="J924" t="s">
        <v>6</v>
      </c>
      <c r="K924">
        <f>SUMIFS(raw_wts[wt_vint],raw_wts[bldgtype],Raw_savings[[#This Row],[BldgType]],raw_wts[bldgvint],Raw_savings[[#This Row],[BldgVint]],raw_wts[bldgloc],Raw_savings[[#This Row],[BldgLoc]])</f>
        <v>0.17499999999999999</v>
      </c>
      <c r="L924" t="s">
        <v>32</v>
      </c>
      <c r="M924">
        <v>2161.0053050000001</v>
      </c>
      <c r="N924">
        <v>930201.4</v>
      </c>
      <c r="O924" t="s">
        <v>7</v>
      </c>
      <c r="P924">
        <v>7291873</v>
      </c>
      <c r="Q924">
        <v>2502.25344444444</v>
      </c>
      <c r="R924">
        <v>2368.5998666666701</v>
      </c>
      <c r="S924">
        <v>5624763000</v>
      </c>
      <c r="T924">
        <v>7279051</v>
      </c>
      <c r="U924">
        <v>2498.3244444444399</v>
      </c>
      <c r="V924">
        <v>2364.7366666666699</v>
      </c>
      <c r="W924">
        <v>5635230000</v>
      </c>
      <c r="X924">
        <v>5.9333496175753302</v>
      </c>
      <c r="Y924">
        <v>1.81813528680814E-3</v>
      </c>
      <c r="Z924">
        <v>1.78768649529057E-3</v>
      </c>
      <c r="AA924">
        <v>-4843.5790397099499</v>
      </c>
      <c r="AB924">
        <f>(Raw_savings[[#This Row],[PreWBthm]]-Raw_savings[[#This Row],[MsrWBthm]])/Raw_savings[[#This Row],[NumUnit]]/10^5</f>
        <v>-4.8435790397099464E-2</v>
      </c>
      <c r="AC924">
        <f>Raw_savings[[#This Row],[APreWBkWh]]*Raw_savings[[#This Row],[BldgWts]]</f>
        <v>1.0383361830756828</v>
      </c>
      <c r="AD924" t="s">
        <v>72</v>
      </c>
    </row>
    <row r="925" spans="1:30" hidden="1" x14ac:dyDescent="0.25">
      <c r="A925" t="s">
        <v>68</v>
      </c>
      <c r="B925" t="s">
        <v>69</v>
      </c>
      <c r="C925" t="s">
        <v>70</v>
      </c>
      <c r="D925" s="1">
        <v>43622.936018518521</v>
      </c>
      <c r="E925" t="s">
        <v>71</v>
      </c>
      <c r="F925" t="s">
        <v>14</v>
      </c>
      <c r="G925">
        <v>2017</v>
      </c>
      <c r="H925" t="str">
        <f>VLOOKUP(Raw_savings[[#This Row],[BldgVint]],DEER2020wts!$I$6:$J$15,2,FALSE)</f>
        <v>Rec</v>
      </c>
      <c r="I925" t="s">
        <v>46</v>
      </c>
      <c r="J925" t="s">
        <v>6</v>
      </c>
      <c r="K925">
        <f>SUMIFS(raw_wts[wt_vint],raw_wts[bldgtype],Raw_savings[[#This Row],[BldgType]],raw_wts[bldgvint],Raw_savings[[#This Row],[BldgVint]],raw_wts[bldgloc],Raw_savings[[#This Row],[BldgLoc]])</f>
        <v>0.23899999999999999</v>
      </c>
      <c r="L925" t="s">
        <v>32</v>
      </c>
      <c r="M925">
        <v>1969.7510425</v>
      </c>
      <c r="N925">
        <v>930201.4</v>
      </c>
      <c r="O925" t="s">
        <v>7</v>
      </c>
      <c r="P925">
        <v>6883718</v>
      </c>
      <c r="Q925">
        <v>2384.6302222222198</v>
      </c>
      <c r="R925">
        <v>2238.3802000000001</v>
      </c>
      <c r="S925">
        <v>6449591000</v>
      </c>
      <c r="T925">
        <v>6872051</v>
      </c>
      <c r="U925">
        <v>2381.0258888888902</v>
      </c>
      <c r="V925">
        <v>2234.6946666666699</v>
      </c>
      <c r="W925">
        <v>6460129000</v>
      </c>
      <c r="X925">
        <v>5.9230835513062097</v>
      </c>
      <c r="Y925">
        <v>1.82984207423422E-3</v>
      </c>
      <c r="Z925">
        <v>1.8710655579373E-3</v>
      </c>
      <c r="AA925">
        <v>-5349.9146707521004</v>
      </c>
      <c r="AB925">
        <f>(Raw_savings[[#This Row],[PreWBthm]]-Raw_savings[[#This Row],[MsrWBthm]])/Raw_savings[[#This Row],[NumUnit]]/10^5</f>
        <v>-5.3499146707521032E-2</v>
      </c>
      <c r="AC925">
        <f>Raw_savings[[#This Row],[APreWBkWh]]*Raw_savings[[#This Row],[BldgWts]]</f>
        <v>1.415616968762184</v>
      </c>
      <c r="AD925" t="s">
        <v>72</v>
      </c>
    </row>
    <row r="926" spans="1:30" hidden="1" x14ac:dyDescent="0.25">
      <c r="A926" t="s">
        <v>68</v>
      </c>
      <c r="B926" t="s">
        <v>69</v>
      </c>
      <c r="C926" t="s">
        <v>70</v>
      </c>
      <c r="D926" s="1">
        <v>43622.936018518521</v>
      </c>
      <c r="E926" t="s">
        <v>71</v>
      </c>
      <c r="F926" t="s">
        <v>14</v>
      </c>
      <c r="G926">
        <v>2017</v>
      </c>
      <c r="H926" t="str">
        <f>VLOOKUP(Raw_savings[[#This Row],[BldgVint]],DEER2020wts!$I$6:$J$15,2,FALSE)</f>
        <v>Rec</v>
      </c>
      <c r="I926" t="s">
        <v>9</v>
      </c>
      <c r="J926" t="s">
        <v>6</v>
      </c>
      <c r="K926">
        <f>SUMIFS(raw_wts[wt_vint],raw_wts[bldgtype],Raw_savings[[#This Row],[BldgType]],raw_wts[bldgvint],Raw_savings[[#This Row],[BldgVint]],raw_wts[bldgloc],Raw_savings[[#This Row],[BldgLoc]])</f>
        <v>0.43200000000000005</v>
      </c>
      <c r="L926" t="s">
        <v>32</v>
      </c>
      <c r="M926">
        <v>2222.9733133333302</v>
      </c>
      <c r="N926">
        <v>930201.4</v>
      </c>
      <c r="O926" t="s">
        <v>7</v>
      </c>
      <c r="P926">
        <v>7410676</v>
      </c>
      <c r="Q926">
        <v>2435.8778888888901</v>
      </c>
      <c r="R926">
        <v>2244.85026666667</v>
      </c>
      <c r="S926">
        <v>5222985000</v>
      </c>
      <c r="T926">
        <v>7397223</v>
      </c>
      <c r="U926">
        <v>2432.11677777778</v>
      </c>
      <c r="V926">
        <v>2241.2990666666701</v>
      </c>
      <c r="W926">
        <v>5232984000</v>
      </c>
      <c r="X926">
        <v>6.0518045445302002</v>
      </c>
      <c r="Y926">
        <v>1.6919281435149799E-3</v>
      </c>
      <c r="Z926">
        <v>1.5975000593573901E-3</v>
      </c>
      <c r="AA926">
        <v>-4498.0297064414999</v>
      </c>
      <c r="AB926">
        <f>(Raw_savings[[#This Row],[PreWBthm]]-Raw_savings[[#This Row],[MsrWBthm]])/Raw_savings[[#This Row],[NumUnit]]/10^5</f>
        <v>-4.4980297064414962E-2</v>
      </c>
      <c r="AC926">
        <f>Raw_savings[[#This Row],[APreWBkWh]]*Raw_savings[[#This Row],[BldgWts]]</f>
        <v>2.6143795632370468</v>
      </c>
      <c r="AD926" t="s">
        <v>72</v>
      </c>
    </row>
    <row r="927" spans="1:30" hidden="1" x14ac:dyDescent="0.25">
      <c r="A927" t="s">
        <v>68</v>
      </c>
      <c r="B927" t="s">
        <v>69</v>
      </c>
      <c r="C927" t="s">
        <v>70</v>
      </c>
      <c r="D927" s="1">
        <v>43622.936018518521</v>
      </c>
      <c r="E927" t="s">
        <v>71</v>
      </c>
      <c r="F927" t="s">
        <v>14</v>
      </c>
      <c r="G927">
        <v>2017</v>
      </c>
      <c r="H927" t="str">
        <f>VLOOKUP(Raw_savings[[#This Row],[BldgVint]],DEER2020wts!$I$6:$J$15,2,FALSE)</f>
        <v>Rec</v>
      </c>
      <c r="I927" t="s">
        <v>37</v>
      </c>
      <c r="J927" t="s">
        <v>6</v>
      </c>
      <c r="K927">
        <f>SUMIFS(raw_wts[wt_vint],raw_wts[bldgtype],Raw_savings[[#This Row],[BldgType]],raw_wts[bldgvint],Raw_savings[[#This Row],[BldgVint]],raw_wts[bldgloc],Raw_savings[[#This Row],[BldgLoc]])</f>
        <v>0.215</v>
      </c>
      <c r="L927" t="s">
        <v>32</v>
      </c>
      <c r="M927">
        <v>2302.6484408333299</v>
      </c>
      <c r="N927">
        <v>930201.4</v>
      </c>
      <c r="O927" t="s">
        <v>7</v>
      </c>
      <c r="P927">
        <v>7361254</v>
      </c>
      <c r="Q927">
        <v>3221.8440000000001</v>
      </c>
      <c r="R927">
        <v>2744.2840000000001</v>
      </c>
      <c r="S927">
        <v>5381746000</v>
      </c>
      <c r="T927">
        <v>7347906</v>
      </c>
      <c r="U927">
        <v>3217.43855555556</v>
      </c>
      <c r="V927">
        <v>2740.4227333333301</v>
      </c>
      <c r="W927">
        <v>5391835000</v>
      </c>
      <c r="X927">
        <v>5.7968032650131098</v>
      </c>
      <c r="Y927">
        <v>1.9132075771192401E-3</v>
      </c>
      <c r="Z927">
        <v>1.6768806727914501E-3</v>
      </c>
      <c r="AA927">
        <v>-4381.47648641874</v>
      </c>
      <c r="AB927">
        <f>(Raw_savings[[#This Row],[PreWBthm]]-Raw_savings[[#This Row],[MsrWBthm]])/Raw_savings[[#This Row],[NumUnit]]/10^5</f>
        <v>-4.3814764864187367E-2</v>
      </c>
      <c r="AC927">
        <f>Raw_savings[[#This Row],[APreWBkWh]]*Raw_savings[[#This Row],[BldgWts]]</f>
        <v>1.2463127019778186</v>
      </c>
      <c r="AD927" t="s">
        <v>72</v>
      </c>
    </row>
    <row r="928" spans="1:30" hidden="1" x14ac:dyDescent="0.25">
      <c r="A928" t="s">
        <v>68</v>
      </c>
      <c r="B928" t="s">
        <v>69</v>
      </c>
      <c r="C928" t="s">
        <v>70</v>
      </c>
      <c r="D928" s="1">
        <v>43622.936018518521</v>
      </c>
      <c r="E928" t="s">
        <v>71</v>
      </c>
      <c r="F928" t="s">
        <v>14</v>
      </c>
      <c r="G928">
        <v>2017</v>
      </c>
      <c r="H928" t="str">
        <f>VLOOKUP(Raw_savings[[#This Row],[BldgVint]],DEER2020wts!$I$6:$J$15,2,FALSE)</f>
        <v>Rec</v>
      </c>
      <c r="I928" t="s">
        <v>34</v>
      </c>
      <c r="J928" t="s">
        <v>6</v>
      </c>
      <c r="K928">
        <f>SUMIFS(raw_wts[wt_vint],raw_wts[bldgtype],Raw_savings[[#This Row],[BldgType]],raw_wts[bldgvint],Raw_savings[[#This Row],[BldgVint]],raw_wts[bldgloc],Raw_savings[[#This Row],[BldgLoc]])</f>
        <v>0.184</v>
      </c>
      <c r="L928" t="s">
        <v>32</v>
      </c>
      <c r="M928">
        <v>3116.4459925000001</v>
      </c>
      <c r="N928">
        <v>930201.4</v>
      </c>
      <c r="O928" t="s">
        <v>7</v>
      </c>
      <c r="P928">
        <v>9177475</v>
      </c>
      <c r="Q928">
        <v>3705.93922222222</v>
      </c>
      <c r="R928">
        <v>3268.5772666666699</v>
      </c>
      <c r="S928">
        <v>908500900</v>
      </c>
      <c r="T928">
        <v>9158485</v>
      </c>
      <c r="U928">
        <v>3700.56422222222</v>
      </c>
      <c r="V928">
        <v>3263.5486666666702</v>
      </c>
      <c r="W928">
        <v>912551300</v>
      </c>
      <c r="X928">
        <v>6.0934795743937498</v>
      </c>
      <c r="Y928">
        <v>1.7247210485711599E-3</v>
      </c>
      <c r="Z928">
        <v>1.6135687934597E-3</v>
      </c>
      <c r="AA928">
        <v>-1299.6856065363099</v>
      </c>
      <c r="AB928">
        <f>(Raw_savings[[#This Row],[PreWBthm]]-Raw_savings[[#This Row],[MsrWBthm]])/Raw_savings[[#This Row],[NumUnit]]/10^5</f>
        <v>-1.2996856065363051E-2</v>
      </c>
      <c r="AC928">
        <f>Raw_savings[[#This Row],[APreWBkWh]]*Raw_savings[[#This Row],[BldgWts]]</f>
        <v>1.1212002416884499</v>
      </c>
      <c r="AD928" t="s">
        <v>72</v>
      </c>
    </row>
    <row r="929" spans="1:30" hidden="1" x14ac:dyDescent="0.25">
      <c r="A929" t="s">
        <v>68</v>
      </c>
      <c r="B929" t="s">
        <v>69</v>
      </c>
      <c r="C929" t="s">
        <v>70</v>
      </c>
      <c r="D929" s="1">
        <v>43622.936018518521</v>
      </c>
      <c r="E929" t="s">
        <v>71</v>
      </c>
      <c r="F929" t="s">
        <v>14</v>
      </c>
      <c r="G929">
        <v>2017</v>
      </c>
      <c r="H929" t="str">
        <f>VLOOKUP(Raw_savings[[#This Row],[BldgVint]],DEER2020wts!$I$6:$J$15,2,FALSE)</f>
        <v>Rec</v>
      </c>
      <c r="I929" t="s">
        <v>42</v>
      </c>
      <c r="J929" t="s">
        <v>6</v>
      </c>
      <c r="K929">
        <f>SUMIFS(raw_wts[wt_vint],raw_wts[bldgtype],Raw_savings[[#This Row],[BldgType]],raw_wts[bldgvint],Raw_savings[[#This Row],[BldgVint]],raw_wts[bldgloc],Raw_savings[[#This Row],[BldgLoc]])</f>
        <v>0.42</v>
      </c>
      <c r="L929" t="s">
        <v>32</v>
      </c>
      <c r="M929">
        <v>2009.45856166667</v>
      </c>
      <c r="N929">
        <v>930201.4</v>
      </c>
      <c r="O929" t="s">
        <v>7</v>
      </c>
      <c r="P929">
        <v>6505565</v>
      </c>
      <c r="Q929">
        <v>1755.0682222222199</v>
      </c>
      <c r="R929">
        <v>1565.9448666666699</v>
      </c>
      <c r="S929">
        <v>14918030000</v>
      </c>
      <c r="T929">
        <v>6494643</v>
      </c>
      <c r="U929">
        <v>1752.5308888888901</v>
      </c>
      <c r="V929">
        <v>1563.3869999999999</v>
      </c>
      <c r="W929">
        <v>14934080000</v>
      </c>
      <c r="X929">
        <v>5.4352949637046297</v>
      </c>
      <c r="Y929">
        <v>1.26269502727587E-3</v>
      </c>
      <c r="Z929">
        <v>1.27291336853695E-3</v>
      </c>
      <c r="AA929">
        <v>-7987.2261643892398</v>
      </c>
      <c r="AB929">
        <f>(Raw_savings[[#This Row],[PreWBthm]]-Raw_savings[[#This Row],[MsrWBthm]])/Raw_savings[[#This Row],[NumUnit]]/10^5</f>
        <v>-7.9872261643892425E-2</v>
      </c>
      <c r="AC929">
        <f>Raw_savings[[#This Row],[APreWBkWh]]*Raw_savings[[#This Row],[BldgWts]]</f>
        <v>2.2828238847559446</v>
      </c>
      <c r="AD929" t="s">
        <v>72</v>
      </c>
    </row>
    <row r="930" spans="1:30" hidden="1" x14ac:dyDescent="0.25">
      <c r="A930" t="s">
        <v>68</v>
      </c>
      <c r="B930" t="s">
        <v>69</v>
      </c>
      <c r="C930" t="s">
        <v>70</v>
      </c>
      <c r="D930" s="1">
        <v>43622.936018518521</v>
      </c>
      <c r="E930" t="s">
        <v>71</v>
      </c>
      <c r="F930" t="s">
        <v>14</v>
      </c>
      <c r="G930">
        <v>2020</v>
      </c>
      <c r="H930" t="str">
        <f>VLOOKUP(Raw_savings[[#This Row],[BldgVint]],DEER2020wts!$I$6:$J$15,2,FALSE)</f>
        <v>Rec</v>
      </c>
      <c r="I930" t="s">
        <v>5</v>
      </c>
      <c r="J930" t="s">
        <v>6</v>
      </c>
      <c r="K930">
        <f>SUMIFS(raw_wts[wt_vint],raw_wts[bldgtype],Raw_savings[[#This Row],[BldgType]],raw_wts[bldgvint],Raw_savings[[#This Row],[BldgVint]],raw_wts[bldgloc],Raw_savings[[#This Row],[BldgLoc]])</f>
        <v>8.0000000000000002E-3</v>
      </c>
      <c r="L930" t="s">
        <v>32</v>
      </c>
      <c r="M930">
        <v>1758.76162833333</v>
      </c>
      <c r="N930">
        <v>930201.4</v>
      </c>
      <c r="O930" t="s">
        <v>7</v>
      </c>
      <c r="P930">
        <v>5013893</v>
      </c>
      <c r="Q930">
        <v>1679.7891111111101</v>
      </c>
      <c r="R930">
        <v>1394.7415333333299</v>
      </c>
      <c r="S930">
        <v>14402320000</v>
      </c>
      <c r="T930">
        <v>5005559</v>
      </c>
      <c r="U930">
        <v>1676.96855555556</v>
      </c>
      <c r="V930">
        <v>1392.1966</v>
      </c>
      <c r="W930">
        <v>14421140000</v>
      </c>
      <c r="X930">
        <v>4.73856142057046</v>
      </c>
      <c r="Y930">
        <v>1.60371679147242E-3</v>
      </c>
      <c r="Z930">
        <v>1.44700298911173E-3</v>
      </c>
      <c r="AA930">
        <v>-10700.7110553319</v>
      </c>
      <c r="AB930">
        <f>(Raw_savings[[#This Row],[PreWBthm]]-Raw_savings[[#This Row],[MsrWBthm]])/Raw_savings[[#This Row],[NumUnit]]/10^5</f>
        <v>-0.10700711055331902</v>
      </c>
      <c r="AC930">
        <f>Raw_savings[[#This Row],[APreWBkWh]]*Raw_savings[[#This Row],[BldgWts]]</f>
        <v>3.790849136456368E-2</v>
      </c>
      <c r="AD930" t="s">
        <v>72</v>
      </c>
    </row>
    <row r="931" spans="1:30" hidden="1" x14ac:dyDescent="0.25">
      <c r="A931" t="s">
        <v>68</v>
      </c>
      <c r="B931" t="s">
        <v>69</v>
      </c>
      <c r="C931" t="s">
        <v>70</v>
      </c>
      <c r="D931" s="1">
        <v>43622.936018518521</v>
      </c>
      <c r="E931" t="s">
        <v>71</v>
      </c>
      <c r="F931" t="s">
        <v>14</v>
      </c>
      <c r="G931">
        <v>2020</v>
      </c>
      <c r="H931" t="str">
        <f>VLOOKUP(Raw_savings[[#This Row],[BldgVint]],DEER2020wts!$I$6:$J$15,2,FALSE)</f>
        <v>Rec</v>
      </c>
      <c r="I931" t="s">
        <v>35</v>
      </c>
      <c r="J931" t="s">
        <v>6</v>
      </c>
      <c r="K931">
        <f>SUMIFS(raw_wts[wt_vint],raw_wts[bldgtype],Raw_savings[[#This Row],[BldgType]],raw_wts[bldgvint],Raw_savings[[#This Row],[BldgVint]],raw_wts[bldgloc],Raw_savings[[#This Row],[BldgLoc]])</f>
        <v>3.7999999999999999E-2</v>
      </c>
      <c r="L931" t="s">
        <v>32</v>
      </c>
      <c r="M931">
        <v>1686.26481333333</v>
      </c>
      <c r="N931">
        <v>930201.4</v>
      </c>
      <c r="O931" t="s">
        <v>7</v>
      </c>
      <c r="P931">
        <v>5683928</v>
      </c>
      <c r="Q931">
        <v>2053.6957777777802</v>
      </c>
      <c r="R931">
        <v>1808.8371999999999</v>
      </c>
      <c r="S931">
        <v>8619927000</v>
      </c>
      <c r="T931">
        <v>5674398</v>
      </c>
      <c r="U931">
        <v>2050.4652222222198</v>
      </c>
      <c r="V931">
        <v>1805.9096666666701</v>
      </c>
      <c r="W931">
        <v>8631321000</v>
      </c>
      <c r="X931">
        <v>5.6515441256000196</v>
      </c>
      <c r="Y931">
        <v>1.91580558997126E-3</v>
      </c>
      <c r="Z931">
        <v>1.7361053318468401E-3</v>
      </c>
      <c r="AA931">
        <v>-6756.9458307541099</v>
      </c>
      <c r="AB931">
        <f>(Raw_savings[[#This Row],[PreWBthm]]-Raw_savings[[#This Row],[MsrWBthm]])/Raw_savings[[#This Row],[NumUnit]]/10^5</f>
        <v>-6.7569458307541089E-2</v>
      </c>
      <c r="AC931">
        <f>Raw_savings[[#This Row],[APreWBkWh]]*Raw_savings[[#This Row],[BldgWts]]</f>
        <v>0.21475867677280075</v>
      </c>
      <c r="AD931" t="s">
        <v>72</v>
      </c>
    </row>
    <row r="932" spans="1:30" hidden="1" x14ac:dyDescent="0.25">
      <c r="A932" t="s">
        <v>68</v>
      </c>
      <c r="B932" t="s">
        <v>69</v>
      </c>
      <c r="C932" t="s">
        <v>70</v>
      </c>
      <c r="D932" s="1">
        <v>43622.936018518521</v>
      </c>
      <c r="E932" t="s">
        <v>71</v>
      </c>
      <c r="F932" t="s">
        <v>14</v>
      </c>
      <c r="G932">
        <v>2020</v>
      </c>
      <c r="H932" t="str">
        <f>VLOOKUP(Raw_savings[[#This Row],[BldgVint]],DEER2020wts!$I$6:$J$15,2,FALSE)</f>
        <v>Rec</v>
      </c>
      <c r="I932" t="s">
        <v>38</v>
      </c>
      <c r="J932" t="s">
        <v>6</v>
      </c>
      <c r="K932">
        <f>SUMIFS(raw_wts[wt_vint],raw_wts[bldgtype],Raw_savings[[#This Row],[BldgType]],raw_wts[bldgvint],Raw_savings[[#This Row],[BldgVint]],raw_wts[bldgloc],Raw_savings[[#This Row],[BldgLoc]])</f>
        <v>0.14299999999999999</v>
      </c>
      <c r="L932" t="s">
        <v>32</v>
      </c>
      <c r="M932">
        <v>1870.3263449999999</v>
      </c>
      <c r="N932">
        <v>930201.4</v>
      </c>
      <c r="O932" t="s">
        <v>7</v>
      </c>
      <c r="P932">
        <v>5218711</v>
      </c>
      <c r="Q932">
        <v>1542.71622222222</v>
      </c>
      <c r="R932">
        <v>1314.1771333333299</v>
      </c>
      <c r="S932">
        <v>8029354000</v>
      </c>
      <c r="T932">
        <v>5208755</v>
      </c>
      <c r="U932">
        <v>1540.3447777777801</v>
      </c>
      <c r="V932">
        <v>1311.8157333333299</v>
      </c>
      <c r="W932">
        <v>8042308000</v>
      </c>
      <c r="X932">
        <v>5.32313519863294</v>
      </c>
      <c r="Y932">
        <v>1.26793083505687E-3</v>
      </c>
      <c r="Z932">
        <v>1.26256041161642E-3</v>
      </c>
      <c r="AA932">
        <v>-6926.0640179882603</v>
      </c>
      <c r="AB932">
        <f>(Raw_savings[[#This Row],[PreWBthm]]-Raw_savings[[#This Row],[MsrWBthm]])/Raw_savings[[#This Row],[NumUnit]]/10^5</f>
        <v>-6.9260640179882621E-2</v>
      </c>
      <c r="AC932">
        <f>Raw_savings[[#This Row],[APreWBkWh]]*Raw_savings[[#This Row],[BldgWts]]</f>
        <v>0.76120833340451033</v>
      </c>
      <c r="AD932" t="s">
        <v>72</v>
      </c>
    </row>
    <row r="933" spans="1:30" hidden="1" x14ac:dyDescent="0.25">
      <c r="A933" t="s">
        <v>68</v>
      </c>
      <c r="B933" t="s">
        <v>69</v>
      </c>
      <c r="C933" t="s">
        <v>70</v>
      </c>
      <c r="D933" s="1">
        <v>43622.936018518521</v>
      </c>
      <c r="E933" t="s">
        <v>71</v>
      </c>
      <c r="F933" t="s">
        <v>14</v>
      </c>
      <c r="G933">
        <v>2020</v>
      </c>
      <c r="H933" t="str">
        <f>VLOOKUP(Raw_savings[[#This Row],[BldgVint]],DEER2020wts!$I$6:$J$15,2,FALSE)</f>
        <v>Rec</v>
      </c>
      <c r="I933" t="s">
        <v>40</v>
      </c>
      <c r="J933" t="s">
        <v>6</v>
      </c>
      <c r="K933">
        <f>SUMIFS(raw_wts[wt_vint],raw_wts[bldgtype],Raw_savings[[#This Row],[BldgType]],raw_wts[bldgvint],Raw_savings[[#This Row],[BldgVint]],raw_wts[bldgloc],Raw_savings[[#This Row],[BldgLoc]])</f>
        <v>5.0999999999999997E-2</v>
      </c>
      <c r="L933" t="s">
        <v>32</v>
      </c>
      <c r="M933">
        <v>1713.6960108333301</v>
      </c>
      <c r="N933">
        <v>930201.4</v>
      </c>
      <c r="O933" t="s">
        <v>7</v>
      </c>
      <c r="P933">
        <v>5733123</v>
      </c>
      <c r="Q933">
        <v>2623.1010000000001</v>
      </c>
      <c r="R933">
        <v>2265.5887333333299</v>
      </c>
      <c r="S933">
        <v>6229456000</v>
      </c>
      <c r="T933">
        <v>5723121</v>
      </c>
      <c r="U933">
        <v>2619.29011111111</v>
      </c>
      <c r="V933">
        <v>2262.3082666666701</v>
      </c>
      <c r="W933">
        <v>6238938000</v>
      </c>
      <c r="X933">
        <v>5.8365077217728203</v>
      </c>
      <c r="Y933">
        <v>2.22378348598505E-3</v>
      </c>
      <c r="Z933">
        <v>1.9142640502917299E-3</v>
      </c>
      <c r="AA933">
        <v>-5533.0700077834299</v>
      </c>
      <c r="AB933">
        <f>(Raw_savings[[#This Row],[PreWBthm]]-Raw_savings[[#This Row],[MsrWBthm]])/Raw_savings[[#This Row],[NumUnit]]/10^5</f>
        <v>-5.5330700077834263E-2</v>
      </c>
      <c r="AC933">
        <f>Raw_savings[[#This Row],[APreWBkWh]]*Raw_savings[[#This Row],[BldgWts]]</f>
        <v>0.2976618938104138</v>
      </c>
      <c r="AD933" t="s">
        <v>72</v>
      </c>
    </row>
    <row r="934" spans="1:30" hidden="1" x14ac:dyDescent="0.25">
      <c r="A934" t="s">
        <v>68</v>
      </c>
      <c r="B934" t="s">
        <v>69</v>
      </c>
      <c r="C934" t="s">
        <v>70</v>
      </c>
      <c r="D934" s="1">
        <v>43622.936018518521</v>
      </c>
      <c r="E934" t="s">
        <v>71</v>
      </c>
      <c r="F934" t="s">
        <v>14</v>
      </c>
      <c r="G934">
        <v>2020</v>
      </c>
      <c r="H934" t="str">
        <f>VLOOKUP(Raw_savings[[#This Row],[BldgVint]],DEER2020wts!$I$6:$J$15,2,FALSE)</f>
        <v>Rec</v>
      </c>
      <c r="I934" t="s">
        <v>43</v>
      </c>
      <c r="J934" t="s">
        <v>6</v>
      </c>
      <c r="K934">
        <f>SUMIFS(raw_wts[wt_vint],raw_wts[bldgtype],Raw_savings[[#This Row],[BldgType]],raw_wts[bldgvint],Raw_savings[[#This Row],[BldgVint]],raw_wts[bldgloc],Raw_savings[[#This Row],[BldgLoc]])</f>
        <v>0.04</v>
      </c>
      <c r="L934" t="s">
        <v>32</v>
      </c>
      <c r="M934">
        <v>1829.05114833333</v>
      </c>
      <c r="N934">
        <v>930201.4</v>
      </c>
      <c r="O934" t="s">
        <v>7</v>
      </c>
      <c r="P934">
        <v>5264410</v>
      </c>
      <c r="Q934">
        <v>1968.4655555555601</v>
      </c>
      <c r="R934">
        <v>1598.346</v>
      </c>
      <c r="S934">
        <v>8021413000</v>
      </c>
      <c r="T934">
        <v>5253966</v>
      </c>
      <c r="U934">
        <v>1965.7622222222201</v>
      </c>
      <c r="V934">
        <v>1595.63726666667</v>
      </c>
      <c r="W934">
        <v>8036451000</v>
      </c>
      <c r="X934">
        <v>5.7100644831703002</v>
      </c>
      <c r="Y934">
        <v>1.47799766878948E-3</v>
      </c>
      <c r="Z934">
        <v>1.48095001924982E-3</v>
      </c>
      <c r="AA934">
        <v>-8221.74930083445</v>
      </c>
      <c r="AB934">
        <f>(Raw_savings[[#This Row],[PreWBthm]]-Raw_savings[[#This Row],[MsrWBthm]])/Raw_savings[[#This Row],[NumUnit]]/10^5</f>
        <v>-8.221749300834448E-2</v>
      </c>
      <c r="AC934">
        <f>Raw_savings[[#This Row],[APreWBkWh]]*Raw_savings[[#This Row],[BldgWts]]</f>
        <v>0.22840257932681202</v>
      </c>
      <c r="AD934" t="s">
        <v>72</v>
      </c>
    </row>
    <row r="935" spans="1:30" hidden="1" x14ac:dyDescent="0.25">
      <c r="A935" t="s">
        <v>68</v>
      </c>
      <c r="B935" t="s">
        <v>69</v>
      </c>
      <c r="C935" t="s">
        <v>70</v>
      </c>
      <c r="D935" s="1">
        <v>43622.936018518521</v>
      </c>
      <c r="E935" t="s">
        <v>71</v>
      </c>
      <c r="F935" t="s">
        <v>14</v>
      </c>
      <c r="G935">
        <v>2020</v>
      </c>
      <c r="H935" t="str">
        <f>VLOOKUP(Raw_savings[[#This Row],[BldgVint]],DEER2020wts!$I$6:$J$15,2,FALSE)</f>
        <v>Rec</v>
      </c>
      <c r="I935" t="s">
        <v>45</v>
      </c>
      <c r="J935" t="s">
        <v>6</v>
      </c>
      <c r="K935">
        <f>SUMIFS(raw_wts[wt_vint],raw_wts[bldgtype],Raw_savings[[#This Row],[BldgType]],raw_wts[bldgvint],Raw_savings[[#This Row],[BldgVint]],raw_wts[bldgloc],Raw_savings[[#This Row],[BldgLoc]])</f>
        <v>0.22799999999999998</v>
      </c>
      <c r="L935" t="s">
        <v>32</v>
      </c>
      <c r="M935">
        <v>1970.54019583333</v>
      </c>
      <c r="N935">
        <v>930201.4</v>
      </c>
      <c r="O935" t="s">
        <v>7</v>
      </c>
      <c r="P935">
        <v>5785080</v>
      </c>
      <c r="Q935">
        <v>2441.7095555555602</v>
      </c>
      <c r="R935">
        <v>2121.70166666667</v>
      </c>
      <c r="S935">
        <v>3523699000</v>
      </c>
      <c r="T935">
        <v>5773925</v>
      </c>
      <c r="U935">
        <v>2438.1904444444399</v>
      </c>
      <c r="V935">
        <v>2118.6932666666698</v>
      </c>
      <c r="W935">
        <v>3530502000</v>
      </c>
      <c r="X935">
        <v>5.6608842710171698</v>
      </c>
      <c r="Y935">
        <v>1.7858611149124801E-3</v>
      </c>
      <c r="Z935">
        <v>1.5266879642249201E-3</v>
      </c>
      <c r="AA935">
        <v>-3452.3528189807098</v>
      </c>
      <c r="AB935">
        <f>(Raw_savings[[#This Row],[PreWBthm]]-Raw_savings[[#This Row],[MsrWBthm]])/Raw_savings[[#This Row],[NumUnit]]/10^5</f>
        <v>-3.4523528189807119E-2</v>
      </c>
      <c r="AC935">
        <f>Raw_savings[[#This Row],[APreWBkWh]]*Raw_savings[[#This Row],[BldgWts]]</f>
        <v>1.2906816137919146</v>
      </c>
      <c r="AD935" t="s">
        <v>72</v>
      </c>
    </row>
    <row r="936" spans="1:30" hidden="1" x14ac:dyDescent="0.25">
      <c r="A936" t="s">
        <v>68</v>
      </c>
      <c r="B936" t="s">
        <v>69</v>
      </c>
      <c r="C936" t="s">
        <v>70</v>
      </c>
      <c r="D936" s="1">
        <v>43622.936018518521</v>
      </c>
      <c r="E936" t="s">
        <v>71</v>
      </c>
      <c r="F936" t="s">
        <v>14</v>
      </c>
      <c r="G936">
        <v>2020</v>
      </c>
      <c r="H936" t="str">
        <f>VLOOKUP(Raw_savings[[#This Row],[BldgVint]],DEER2020wts!$I$6:$J$15,2,FALSE)</f>
        <v>Rec</v>
      </c>
      <c r="I936" t="s">
        <v>8</v>
      </c>
      <c r="J936" t="s">
        <v>6</v>
      </c>
      <c r="K936">
        <f>SUMIFS(raw_wts[wt_vint],raw_wts[bldgtype],Raw_savings[[#This Row],[BldgType]],raw_wts[bldgvint],Raw_savings[[#This Row],[BldgVint]],raw_wts[bldgloc],Raw_savings[[#This Row],[BldgLoc]])</f>
        <v>0.11799999999999999</v>
      </c>
      <c r="L936" t="s">
        <v>32</v>
      </c>
      <c r="M936">
        <v>1940.8656991666701</v>
      </c>
      <c r="N936">
        <v>930201.4</v>
      </c>
      <c r="O936" t="s">
        <v>7</v>
      </c>
      <c r="P936">
        <v>5638055</v>
      </c>
      <c r="Q936">
        <v>2299.4573333333301</v>
      </c>
      <c r="R936">
        <v>1932.8203333333299</v>
      </c>
      <c r="S936">
        <v>2616742000</v>
      </c>
      <c r="T936">
        <v>5626383</v>
      </c>
      <c r="U936">
        <v>2296.28377777778</v>
      </c>
      <c r="V936">
        <v>1929.94446666667</v>
      </c>
      <c r="W936">
        <v>2623614000</v>
      </c>
      <c r="X936">
        <v>6.0138112621658903</v>
      </c>
      <c r="Y936">
        <v>1.635123726963E-3</v>
      </c>
      <c r="Z936">
        <v>1.48174428962348E-3</v>
      </c>
      <c r="AA936">
        <v>-3540.6880563403001</v>
      </c>
      <c r="AB936">
        <f>(Raw_savings[[#This Row],[PreWBthm]]-Raw_savings[[#This Row],[MsrWBthm]])/Raw_savings[[#This Row],[NumUnit]]/10^5</f>
        <v>-3.5406880563403027E-2</v>
      </c>
      <c r="AC936">
        <f>Raw_savings[[#This Row],[APreWBkWh]]*Raw_savings[[#This Row],[BldgWts]]</f>
        <v>0.70962972893557508</v>
      </c>
      <c r="AD936" t="s">
        <v>72</v>
      </c>
    </row>
    <row r="937" spans="1:30" hidden="1" x14ac:dyDescent="0.25">
      <c r="A937" t="s">
        <v>68</v>
      </c>
      <c r="B937" t="s">
        <v>69</v>
      </c>
      <c r="C937" t="s">
        <v>70</v>
      </c>
      <c r="D937" s="1">
        <v>43622.936018518521</v>
      </c>
      <c r="E937" t="s">
        <v>71</v>
      </c>
      <c r="F937" t="s">
        <v>14</v>
      </c>
      <c r="G937">
        <v>2020</v>
      </c>
      <c r="H937" t="str">
        <f>VLOOKUP(Raw_savings[[#This Row],[BldgVint]],DEER2020wts!$I$6:$J$15,2,FALSE)</f>
        <v>Rec</v>
      </c>
      <c r="I937" t="s">
        <v>36</v>
      </c>
      <c r="J937" t="s">
        <v>6</v>
      </c>
      <c r="K937">
        <f>SUMIFS(raw_wts[wt_vint],raw_wts[bldgtype],Raw_savings[[#This Row],[BldgType]],raw_wts[bldgvint],Raw_savings[[#This Row],[BldgVint]],raw_wts[bldgloc],Raw_savings[[#This Row],[BldgLoc]])</f>
        <v>0.36299999999999999</v>
      </c>
      <c r="L937" t="s">
        <v>32</v>
      </c>
      <c r="M937">
        <v>1885.14447833333</v>
      </c>
      <c r="N937">
        <v>930201.4</v>
      </c>
      <c r="O937" t="s">
        <v>7</v>
      </c>
      <c r="P937">
        <v>6040943</v>
      </c>
      <c r="Q937">
        <v>2665.9936666666699</v>
      </c>
      <c r="R937">
        <v>2154.23653333333</v>
      </c>
      <c r="S937">
        <v>2760394000</v>
      </c>
      <c r="T937">
        <v>6029740</v>
      </c>
      <c r="U937">
        <v>2662.08011111111</v>
      </c>
      <c r="V937">
        <v>2151.0326</v>
      </c>
      <c r="W937">
        <v>2766537000</v>
      </c>
      <c r="X937">
        <v>5.9427805819449198</v>
      </c>
      <c r="Y937">
        <v>2.07599767579373E-3</v>
      </c>
      <c r="Z937">
        <v>1.69956911534245E-3</v>
      </c>
      <c r="AA937">
        <v>-3258.6361791384102</v>
      </c>
      <c r="AB937">
        <f>(Raw_savings[[#This Row],[PreWBthm]]-Raw_savings[[#This Row],[MsrWBthm]])/Raw_savings[[#This Row],[NumUnit]]/10^5</f>
        <v>-3.2586361791384133E-2</v>
      </c>
      <c r="AC937">
        <f>Raw_savings[[#This Row],[APreWBkWh]]*Raw_savings[[#This Row],[BldgWts]]</f>
        <v>2.1572293512460057</v>
      </c>
      <c r="AD937" t="s">
        <v>72</v>
      </c>
    </row>
    <row r="938" spans="1:30" hidden="1" x14ac:dyDescent="0.25">
      <c r="A938" t="s">
        <v>68</v>
      </c>
      <c r="B938" t="s">
        <v>69</v>
      </c>
      <c r="C938" t="s">
        <v>70</v>
      </c>
      <c r="D938" s="1">
        <v>43622.936018518521</v>
      </c>
      <c r="E938" t="s">
        <v>71</v>
      </c>
      <c r="F938" t="s">
        <v>14</v>
      </c>
      <c r="G938">
        <v>2020</v>
      </c>
      <c r="H938" t="str">
        <f>VLOOKUP(Raw_savings[[#This Row],[BldgVint]],DEER2020wts!$I$6:$J$15,2,FALSE)</f>
        <v>Rec</v>
      </c>
      <c r="I938" t="s">
        <v>39</v>
      </c>
      <c r="J938" t="s">
        <v>6</v>
      </c>
      <c r="K938">
        <f>SUMIFS(raw_wts[wt_vint],raw_wts[bldgtype],Raw_savings[[#This Row],[BldgType]],raw_wts[bldgvint],Raw_savings[[#This Row],[BldgVint]],raw_wts[bldgloc],Raw_savings[[#This Row],[BldgLoc]])</f>
        <v>0.16299999999999998</v>
      </c>
      <c r="L938" t="s">
        <v>32</v>
      </c>
      <c r="M938">
        <v>2367.0520633333299</v>
      </c>
      <c r="N938">
        <v>930201.4</v>
      </c>
      <c r="O938" t="s">
        <v>7</v>
      </c>
      <c r="P938">
        <v>6266947</v>
      </c>
      <c r="Q938">
        <v>3248.05933333333</v>
      </c>
      <c r="R938">
        <v>2707.7766000000001</v>
      </c>
      <c r="S938">
        <v>3247782000</v>
      </c>
      <c r="T938">
        <v>6253887</v>
      </c>
      <c r="U938">
        <v>3242.78733333333</v>
      </c>
      <c r="V938">
        <v>2703.4548</v>
      </c>
      <c r="W938">
        <v>3256689000</v>
      </c>
      <c r="X938">
        <v>5.51741138368061</v>
      </c>
      <c r="Y938">
        <v>2.2272429414061101E-3</v>
      </c>
      <c r="Z938">
        <v>1.8258153535979601E-3</v>
      </c>
      <c r="AA938">
        <v>-3762.9083609834001</v>
      </c>
      <c r="AB938">
        <f>(Raw_savings[[#This Row],[PreWBthm]]-Raw_savings[[#This Row],[MsrWBthm]])/Raw_savings[[#This Row],[NumUnit]]/10^5</f>
        <v>-3.7629083609834017E-2</v>
      </c>
      <c r="AC938">
        <f>Raw_savings[[#This Row],[APreWBkWh]]*Raw_savings[[#This Row],[BldgWts]]</f>
        <v>0.89933805553993929</v>
      </c>
      <c r="AD938" t="s">
        <v>72</v>
      </c>
    </row>
    <row r="939" spans="1:30" hidden="1" x14ac:dyDescent="0.25">
      <c r="A939" t="s">
        <v>68</v>
      </c>
      <c r="B939" t="s">
        <v>69</v>
      </c>
      <c r="C939" t="s">
        <v>70</v>
      </c>
      <c r="D939" s="1">
        <v>43622.936018518521</v>
      </c>
      <c r="E939" t="s">
        <v>71</v>
      </c>
      <c r="F939" t="s">
        <v>14</v>
      </c>
      <c r="G939">
        <v>2020</v>
      </c>
      <c r="H939" t="str">
        <f>VLOOKUP(Raw_savings[[#This Row],[BldgVint]],DEER2020wts!$I$6:$J$15,2,FALSE)</f>
        <v>Rec</v>
      </c>
      <c r="I939" t="s">
        <v>41</v>
      </c>
      <c r="J939" t="s">
        <v>6</v>
      </c>
      <c r="K939">
        <f>SUMIFS(raw_wts[wt_vint],raw_wts[bldgtype],Raw_savings[[#This Row],[BldgType]],raw_wts[bldgvint],Raw_savings[[#This Row],[BldgVint]],raw_wts[bldgloc],Raw_savings[[#This Row],[BldgLoc]])</f>
        <v>0.247</v>
      </c>
      <c r="L939" t="s">
        <v>32</v>
      </c>
      <c r="M939">
        <v>2169.3675733333298</v>
      </c>
      <c r="N939">
        <v>930201.4</v>
      </c>
      <c r="O939" t="s">
        <v>7</v>
      </c>
      <c r="P939">
        <v>6378389</v>
      </c>
      <c r="Q939">
        <v>3291.21622222222</v>
      </c>
      <c r="R939">
        <v>2694.9835333333299</v>
      </c>
      <c r="S939">
        <v>3582543000</v>
      </c>
      <c r="T939">
        <v>6365902</v>
      </c>
      <c r="U939">
        <v>3285.9803333333298</v>
      </c>
      <c r="V939">
        <v>2690.6053333333298</v>
      </c>
      <c r="W939">
        <v>3590743000</v>
      </c>
      <c r="X939">
        <v>5.7560554299302904</v>
      </c>
      <c r="Y939">
        <v>2.4135554312004902E-3</v>
      </c>
      <c r="Z939">
        <v>2.0181918702109401E-3</v>
      </c>
      <c r="AA939">
        <v>-3779.9034616343702</v>
      </c>
      <c r="AB939">
        <f>(Raw_savings[[#This Row],[PreWBthm]]-Raw_savings[[#This Row],[MsrWBthm]])/Raw_savings[[#This Row],[NumUnit]]/10^5</f>
        <v>-3.7799034616343673E-2</v>
      </c>
      <c r="AC939">
        <f>Raw_savings[[#This Row],[APreWBkWh]]*Raw_savings[[#This Row],[BldgWts]]</f>
        <v>1.4217456911927817</v>
      </c>
      <c r="AD939" t="s">
        <v>72</v>
      </c>
    </row>
    <row r="940" spans="1:30" hidden="1" x14ac:dyDescent="0.25">
      <c r="A940" t="s">
        <v>68</v>
      </c>
      <c r="B940" t="s">
        <v>69</v>
      </c>
      <c r="C940" t="s">
        <v>70</v>
      </c>
      <c r="D940" s="1">
        <v>43622.936018518521</v>
      </c>
      <c r="E940" t="s">
        <v>71</v>
      </c>
      <c r="F940" t="s">
        <v>14</v>
      </c>
      <c r="G940">
        <v>2020</v>
      </c>
      <c r="H940" t="str">
        <f>VLOOKUP(Raw_savings[[#This Row],[BldgVint]],DEER2020wts!$I$6:$J$15,2,FALSE)</f>
        <v>Rec</v>
      </c>
      <c r="I940" t="s">
        <v>44</v>
      </c>
      <c r="J940" t="s">
        <v>6</v>
      </c>
      <c r="K940">
        <f>SUMIFS(raw_wts[wt_vint],raw_wts[bldgtype],Raw_savings[[#This Row],[BldgType]],raw_wts[bldgvint],Raw_savings[[#This Row],[BldgVint]],raw_wts[bldgloc],Raw_savings[[#This Row],[BldgLoc]])</f>
        <v>5.8000000000000003E-2</v>
      </c>
      <c r="L940" t="s">
        <v>32</v>
      </c>
      <c r="M940">
        <v>2092.4762025</v>
      </c>
      <c r="N940">
        <v>930201.4</v>
      </c>
      <c r="O940" t="s">
        <v>7</v>
      </c>
      <c r="P940">
        <v>6535687</v>
      </c>
      <c r="Q940">
        <v>2343.8151111111101</v>
      </c>
      <c r="R940">
        <v>2239.0886666666702</v>
      </c>
      <c r="S940">
        <v>6273698000</v>
      </c>
      <c r="T940">
        <v>6523373</v>
      </c>
      <c r="U940">
        <v>2339.99377777778</v>
      </c>
      <c r="V940">
        <v>2235.2651999999998</v>
      </c>
      <c r="W940">
        <v>6284962000</v>
      </c>
      <c r="X940">
        <v>5.8848936897288304</v>
      </c>
      <c r="Y940">
        <v>1.82622546854645E-3</v>
      </c>
      <c r="Z940">
        <v>1.8272449942793199E-3</v>
      </c>
      <c r="AA940">
        <v>-5383.0958682073697</v>
      </c>
      <c r="AB940">
        <f>(Raw_savings[[#This Row],[PreWBthm]]-Raw_savings[[#This Row],[MsrWBthm]])/Raw_savings[[#This Row],[NumUnit]]/10^5</f>
        <v>-5.3830958682073708E-2</v>
      </c>
      <c r="AC940">
        <f>Raw_savings[[#This Row],[APreWBkWh]]*Raw_savings[[#This Row],[BldgWts]]</f>
        <v>0.34132383400427219</v>
      </c>
      <c r="AD940" t="s">
        <v>72</v>
      </c>
    </row>
    <row r="941" spans="1:30" hidden="1" x14ac:dyDescent="0.25">
      <c r="A941" t="s">
        <v>68</v>
      </c>
      <c r="B941" t="s">
        <v>69</v>
      </c>
      <c r="C941" t="s">
        <v>70</v>
      </c>
      <c r="D941" s="1">
        <v>43622.936018518521</v>
      </c>
      <c r="E941" t="s">
        <v>71</v>
      </c>
      <c r="F941" t="s">
        <v>14</v>
      </c>
      <c r="G941">
        <v>2020</v>
      </c>
      <c r="H941" t="str">
        <f>VLOOKUP(Raw_savings[[#This Row],[BldgVint]],DEER2020wts!$I$6:$J$15,2,FALSE)</f>
        <v>Rec</v>
      </c>
      <c r="I941" t="s">
        <v>46</v>
      </c>
      <c r="J941" t="s">
        <v>6</v>
      </c>
      <c r="K941">
        <f>SUMIFS(raw_wts[wt_vint],raw_wts[bldgtype],Raw_savings[[#This Row],[BldgType]],raw_wts[bldgvint],Raw_savings[[#This Row],[BldgVint]],raw_wts[bldgloc],Raw_savings[[#This Row],[BldgLoc]])</f>
        <v>0.08</v>
      </c>
      <c r="L941" t="s">
        <v>32</v>
      </c>
      <c r="M941">
        <v>1902.37802333333</v>
      </c>
      <c r="N941">
        <v>930201.4</v>
      </c>
      <c r="O941" t="s">
        <v>7</v>
      </c>
      <c r="P941">
        <v>6131628</v>
      </c>
      <c r="Q941">
        <v>2221.9971111111099</v>
      </c>
      <c r="R941">
        <v>2105.8711333333299</v>
      </c>
      <c r="S941">
        <v>7151212000</v>
      </c>
      <c r="T941">
        <v>6120496</v>
      </c>
      <c r="U941">
        <v>2218.4708888888899</v>
      </c>
      <c r="V941">
        <v>2102.3407333333298</v>
      </c>
      <c r="W941">
        <v>7162037000</v>
      </c>
      <c r="X941">
        <v>5.8516235277437696</v>
      </c>
      <c r="Y941">
        <v>1.85358650014451E-3</v>
      </c>
      <c r="Z941">
        <v>1.85578258195741E-3</v>
      </c>
      <c r="AA941">
        <v>-5690.2465583746198</v>
      </c>
      <c r="AB941">
        <f>(Raw_savings[[#This Row],[PreWBthm]]-Raw_savings[[#This Row],[MsrWBthm]])/Raw_savings[[#This Row],[NumUnit]]/10^5</f>
        <v>-5.6902465583746231E-2</v>
      </c>
      <c r="AC941">
        <f>Raw_savings[[#This Row],[APreWBkWh]]*Raw_savings[[#This Row],[BldgWts]]</f>
        <v>0.46812988221950158</v>
      </c>
      <c r="AD941" t="s">
        <v>72</v>
      </c>
    </row>
    <row r="942" spans="1:30" hidden="1" x14ac:dyDescent="0.25">
      <c r="A942" t="s">
        <v>68</v>
      </c>
      <c r="B942" t="s">
        <v>69</v>
      </c>
      <c r="C942" t="s">
        <v>70</v>
      </c>
      <c r="D942" s="1">
        <v>43622.936018518521</v>
      </c>
      <c r="E942" t="s">
        <v>71</v>
      </c>
      <c r="F942" t="s">
        <v>14</v>
      </c>
      <c r="G942">
        <v>2020</v>
      </c>
      <c r="H942" t="str">
        <f>VLOOKUP(Raw_savings[[#This Row],[BldgVint]],DEER2020wts!$I$6:$J$15,2,FALSE)</f>
        <v>Rec</v>
      </c>
      <c r="I942" t="s">
        <v>9</v>
      </c>
      <c r="J942" t="s">
        <v>6</v>
      </c>
      <c r="K942">
        <f>SUMIFS(raw_wts[wt_vint],raw_wts[bldgtype],Raw_savings[[#This Row],[BldgType]],raw_wts[bldgvint],Raw_savings[[#This Row],[BldgVint]],raw_wts[bldgloc],Raw_savings[[#This Row],[BldgLoc]])</f>
        <v>0.14399999999999999</v>
      </c>
      <c r="L942" t="s">
        <v>32</v>
      </c>
      <c r="M942">
        <v>2159.6704008333299</v>
      </c>
      <c r="N942">
        <v>930201.4</v>
      </c>
      <c r="O942" t="s">
        <v>7</v>
      </c>
      <c r="P942">
        <v>6651172</v>
      </c>
      <c r="Q942">
        <v>2274.8461111111101</v>
      </c>
      <c r="R942">
        <v>2112.8036666666699</v>
      </c>
      <c r="S942">
        <v>5833787000</v>
      </c>
      <c r="T942">
        <v>6638273</v>
      </c>
      <c r="U942">
        <v>2271.098</v>
      </c>
      <c r="V942">
        <v>2109.35073333333</v>
      </c>
      <c r="W942">
        <v>5844762000</v>
      </c>
      <c r="X942">
        <v>5.972670642253</v>
      </c>
      <c r="Y942">
        <v>1.7355014495104399E-3</v>
      </c>
      <c r="Z942">
        <v>1.5988242150288901E-3</v>
      </c>
      <c r="AA942">
        <v>-5081.7939606734399</v>
      </c>
      <c r="AB942">
        <f>(Raw_savings[[#This Row],[PreWBthm]]-Raw_savings[[#This Row],[MsrWBthm]])/Raw_savings[[#This Row],[NumUnit]]/10^5</f>
        <v>-5.0817939606734377E-2</v>
      </c>
      <c r="AC942">
        <f>Raw_savings[[#This Row],[APreWBkWh]]*Raw_savings[[#This Row],[BldgWts]]</f>
        <v>0.86006457248443191</v>
      </c>
      <c r="AD942" t="s">
        <v>72</v>
      </c>
    </row>
    <row r="943" spans="1:30" hidden="1" x14ac:dyDescent="0.25">
      <c r="A943" t="s">
        <v>68</v>
      </c>
      <c r="B943" t="s">
        <v>69</v>
      </c>
      <c r="C943" t="s">
        <v>70</v>
      </c>
      <c r="D943" s="1">
        <v>43622.936018518521</v>
      </c>
      <c r="E943" t="s">
        <v>71</v>
      </c>
      <c r="F943" t="s">
        <v>14</v>
      </c>
      <c r="G943">
        <v>2020</v>
      </c>
      <c r="H943" t="str">
        <f>VLOOKUP(Raw_savings[[#This Row],[BldgVint]],DEER2020wts!$I$6:$J$15,2,FALSE)</f>
        <v>Rec</v>
      </c>
      <c r="I943" t="s">
        <v>37</v>
      </c>
      <c r="J943" t="s">
        <v>6</v>
      </c>
      <c r="K943">
        <f>SUMIFS(raw_wts[wt_vint],raw_wts[bldgtype],Raw_savings[[#This Row],[BldgType]],raw_wts[bldgvint],Raw_savings[[#This Row],[BldgVint]],raw_wts[bldgloc],Raw_savings[[#This Row],[BldgLoc]])</f>
        <v>7.1000000000000008E-2</v>
      </c>
      <c r="L943" t="s">
        <v>32</v>
      </c>
      <c r="M943">
        <v>2229.2485725000001</v>
      </c>
      <c r="N943">
        <v>930201.4</v>
      </c>
      <c r="O943" t="s">
        <v>7</v>
      </c>
      <c r="P943">
        <v>6601305</v>
      </c>
      <c r="Q943">
        <v>2954.2018888888902</v>
      </c>
      <c r="R943">
        <v>2530.1586000000002</v>
      </c>
      <c r="S943">
        <v>5978591000</v>
      </c>
      <c r="T943">
        <v>6588472</v>
      </c>
      <c r="U943">
        <v>2949.9856666666701</v>
      </c>
      <c r="V943">
        <v>2526.5637999999999</v>
      </c>
      <c r="W943">
        <v>5989391000</v>
      </c>
      <c r="X943">
        <v>5.75664829768552</v>
      </c>
      <c r="Y943">
        <v>1.8913199157034599E-3</v>
      </c>
      <c r="Z943">
        <v>1.6125613107238401E-3</v>
      </c>
      <c r="AA943">
        <v>-4844.6818058913404</v>
      </c>
      <c r="AB943">
        <f>(Raw_savings[[#This Row],[PreWBthm]]-Raw_savings[[#This Row],[MsrWBthm]])/Raw_savings[[#This Row],[NumUnit]]/10^5</f>
        <v>-4.8446818058913432E-2</v>
      </c>
      <c r="AC943">
        <f>Raw_savings[[#This Row],[APreWBkWh]]*Raw_savings[[#This Row],[BldgWts]]</f>
        <v>0.40872202913567196</v>
      </c>
      <c r="AD943" t="s">
        <v>72</v>
      </c>
    </row>
    <row r="944" spans="1:30" hidden="1" x14ac:dyDescent="0.25">
      <c r="A944" t="s">
        <v>68</v>
      </c>
      <c r="B944" t="s">
        <v>69</v>
      </c>
      <c r="C944" t="s">
        <v>70</v>
      </c>
      <c r="D944" s="1">
        <v>43622.936018518521</v>
      </c>
      <c r="E944" t="s">
        <v>71</v>
      </c>
      <c r="F944" t="s">
        <v>14</v>
      </c>
      <c r="G944">
        <v>2020</v>
      </c>
      <c r="H944" t="str">
        <f>VLOOKUP(Raw_savings[[#This Row],[BldgVint]],DEER2020wts!$I$6:$J$15,2,FALSE)</f>
        <v>Rec</v>
      </c>
      <c r="I944" t="s">
        <v>34</v>
      </c>
      <c r="J944" t="s">
        <v>6</v>
      </c>
      <c r="K944">
        <f>SUMIFS(raw_wts[wt_vint],raw_wts[bldgtype],Raw_savings[[#This Row],[BldgType]],raw_wts[bldgvint],Raw_savings[[#This Row],[BldgVint]],raw_wts[bldgloc],Raw_savings[[#This Row],[BldgLoc]])</f>
        <v>6.2E-2</v>
      </c>
      <c r="L944" t="s">
        <v>32</v>
      </c>
      <c r="M944">
        <v>3037.1152766666701</v>
      </c>
      <c r="N944">
        <v>930201.4</v>
      </c>
      <c r="O944" t="s">
        <v>7</v>
      </c>
      <c r="P944">
        <v>8371305</v>
      </c>
      <c r="Q944">
        <v>3431.7892222222199</v>
      </c>
      <c r="R944">
        <v>3047.9225333333302</v>
      </c>
      <c r="S944">
        <v>1053839000</v>
      </c>
      <c r="T944">
        <v>8352917</v>
      </c>
      <c r="U944">
        <v>3426.58911111111</v>
      </c>
      <c r="V944">
        <v>3043.35766666667</v>
      </c>
      <c r="W944">
        <v>1058190000</v>
      </c>
      <c r="X944">
        <v>6.0544293926773198</v>
      </c>
      <c r="Y944">
        <v>1.71218759823224E-3</v>
      </c>
      <c r="Z944">
        <v>1.5030271329302799E-3</v>
      </c>
      <c r="AA944">
        <v>-1432.60943482375</v>
      </c>
      <c r="AB944">
        <f>(Raw_savings[[#This Row],[PreWBthm]]-Raw_savings[[#This Row],[MsrWBthm]])/Raw_savings[[#This Row],[NumUnit]]/10^5</f>
        <v>-1.432609434823745E-2</v>
      </c>
      <c r="AC944">
        <f>Raw_savings[[#This Row],[APreWBkWh]]*Raw_savings[[#This Row],[BldgWts]]</f>
        <v>0.37537462234599384</v>
      </c>
      <c r="AD944" t="s">
        <v>72</v>
      </c>
    </row>
    <row r="945" spans="1:30" hidden="1" x14ac:dyDescent="0.25">
      <c r="A945" t="s">
        <v>68</v>
      </c>
      <c r="B945" t="s">
        <v>69</v>
      </c>
      <c r="C945" t="s">
        <v>70</v>
      </c>
      <c r="D945" s="1">
        <v>43622.936018518521</v>
      </c>
      <c r="E945" t="s">
        <v>71</v>
      </c>
      <c r="F945" t="s">
        <v>14</v>
      </c>
      <c r="G945">
        <v>2020</v>
      </c>
      <c r="H945" t="str">
        <f>VLOOKUP(Raw_savings[[#This Row],[BldgVint]],DEER2020wts!$I$6:$J$15,2,FALSE)</f>
        <v>Rec</v>
      </c>
      <c r="I945" t="s">
        <v>42</v>
      </c>
      <c r="J945" t="s">
        <v>6</v>
      </c>
      <c r="K945">
        <f>SUMIFS(raw_wts[wt_vint],raw_wts[bldgtype],Raw_savings[[#This Row],[BldgType]],raw_wts[bldgvint],Raw_savings[[#This Row],[BldgVint]],raw_wts[bldgloc],Raw_savings[[#This Row],[BldgLoc]])</f>
        <v>0.13900000000000001</v>
      </c>
      <c r="L945" t="s">
        <v>32</v>
      </c>
      <c r="M945">
        <v>1917.8905841666699</v>
      </c>
      <c r="N945">
        <v>930201.4</v>
      </c>
      <c r="O945" t="s">
        <v>7</v>
      </c>
      <c r="P945">
        <v>5785098</v>
      </c>
      <c r="Q945">
        <v>1603.1393333333299</v>
      </c>
      <c r="R945">
        <v>1441.7369333333299</v>
      </c>
      <c r="S945">
        <v>16251390000</v>
      </c>
      <c r="T945">
        <v>5774756</v>
      </c>
      <c r="U945">
        <v>1600.64888888889</v>
      </c>
      <c r="V945">
        <v>1439.248</v>
      </c>
      <c r="W945">
        <v>16267950000</v>
      </c>
      <c r="X945">
        <v>5.3923826965831001</v>
      </c>
      <c r="Y945">
        <v>1.2985331201920199E-3</v>
      </c>
      <c r="Z945">
        <v>1.2977452175223999E-3</v>
      </c>
      <c r="AA945">
        <v>-8634.4863136159402</v>
      </c>
      <c r="AB945">
        <f>(Raw_savings[[#This Row],[PreWBthm]]-Raw_savings[[#This Row],[MsrWBthm]])/Raw_savings[[#This Row],[NumUnit]]/10^5</f>
        <v>-8.6344863136159439E-2</v>
      </c>
      <c r="AC945">
        <f>Raw_savings[[#This Row],[APreWBkWh]]*Raw_savings[[#This Row],[BldgWts]]</f>
        <v>0.74954119482505099</v>
      </c>
      <c r="AD945" t="s">
        <v>72</v>
      </c>
    </row>
    <row r="946" spans="1:30" hidden="1" x14ac:dyDescent="0.25">
      <c r="A946" t="s">
        <v>68</v>
      </c>
      <c r="B946" t="s">
        <v>69</v>
      </c>
      <c r="C946" t="s">
        <v>70</v>
      </c>
      <c r="D946" s="1">
        <v>43622.936018518521</v>
      </c>
      <c r="E946" t="s">
        <v>71</v>
      </c>
      <c r="F946" t="s">
        <v>14</v>
      </c>
      <c r="G946" t="s">
        <v>33</v>
      </c>
      <c r="H946" t="str">
        <f>VLOOKUP(Raw_savings[[#This Row],[BldgVint]],DEER2020wts!$I$6:$J$15,2,FALSE)</f>
        <v>New</v>
      </c>
      <c r="I946" t="s">
        <v>5</v>
      </c>
      <c r="J946" t="s">
        <v>6</v>
      </c>
      <c r="K946">
        <f>SUMIFS(raw_wts[wt_vint],raw_wts[bldgtype],Raw_savings[[#This Row],[BldgType]],raw_wts[bldgvint],Raw_savings[[#This Row],[BldgVint]],raw_wts[bldgloc],Raw_savings[[#This Row],[BldgLoc]])</f>
        <v>8.0000000000000002E-3</v>
      </c>
      <c r="L946" t="s">
        <v>32</v>
      </c>
      <c r="M946">
        <v>1758.73585833333</v>
      </c>
      <c r="N946">
        <v>930201.4</v>
      </c>
      <c r="O946" t="s">
        <v>7</v>
      </c>
      <c r="P946">
        <v>5049497</v>
      </c>
      <c r="Q946">
        <v>1688.31522222222</v>
      </c>
      <c r="R946">
        <v>1403.1395333333301</v>
      </c>
      <c r="S946">
        <v>14257430000</v>
      </c>
      <c r="T946">
        <v>5040431</v>
      </c>
      <c r="U946">
        <v>1685.32388888889</v>
      </c>
      <c r="V946">
        <v>1400.4269999999999</v>
      </c>
      <c r="W946">
        <v>14280310000</v>
      </c>
      <c r="X946">
        <v>5.1548388901284001</v>
      </c>
      <c r="Y946">
        <v>1.7008428634461899E-3</v>
      </c>
      <c r="Z946">
        <v>1.54231991147557E-3</v>
      </c>
      <c r="AA946">
        <v>-13009.3441215683</v>
      </c>
      <c r="AB946">
        <f>(Raw_savings[[#This Row],[PreWBthm]]-Raw_savings[[#This Row],[MsrWBthm]])/Raw_savings[[#This Row],[NumUnit]]/10^5</f>
        <v>-0.1300934412156825</v>
      </c>
      <c r="AC946">
        <f>Raw_savings[[#This Row],[APreWBkWh]]*Raw_savings[[#This Row],[BldgWts]]</f>
        <v>4.1238711121027199E-2</v>
      </c>
      <c r="AD946" t="s">
        <v>72</v>
      </c>
    </row>
    <row r="947" spans="1:30" hidden="1" x14ac:dyDescent="0.25">
      <c r="A947" t="s">
        <v>68</v>
      </c>
      <c r="B947" t="s">
        <v>69</v>
      </c>
      <c r="C947" t="s">
        <v>70</v>
      </c>
      <c r="D947" s="1">
        <v>43622.936018518521</v>
      </c>
      <c r="E947" t="s">
        <v>71</v>
      </c>
      <c r="F947" t="s">
        <v>14</v>
      </c>
      <c r="G947" t="s">
        <v>33</v>
      </c>
      <c r="H947" t="str">
        <f>VLOOKUP(Raw_savings[[#This Row],[BldgVint]],DEER2020wts!$I$6:$J$15,2,FALSE)</f>
        <v>New</v>
      </c>
      <c r="I947" t="s">
        <v>35</v>
      </c>
      <c r="J947" t="s">
        <v>6</v>
      </c>
      <c r="K947">
        <f>SUMIFS(raw_wts[wt_vint],raw_wts[bldgtype],Raw_savings[[#This Row],[BldgType]],raw_wts[bldgvint],Raw_savings[[#This Row],[BldgVint]],raw_wts[bldgloc],Raw_savings[[#This Row],[BldgLoc]])</f>
        <v>3.7999999999999999E-2</v>
      </c>
      <c r="L947" t="s">
        <v>32</v>
      </c>
      <c r="M947">
        <v>1684.9818075000001</v>
      </c>
      <c r="N947">
        <v>930201.4</v>
      </c>
      <c r="O947" t="s">
        <v>7</v>
      </c>
      <c r="P947">
        <v>5683929</v>
      </c>
      <c r="Q947">
        <v>2053.6977777777802</v>
      </c>
      <c r="R947">
        <v>1808.83893333333</v>
      </c>
      <c r="S947">
        <v>8620093000</v>
      </c>
      <c r="T947">
        <v>5674186</v>
      </c>
      <c r="U947">
        <v>2050.5500000000002</v>
      </c>
      <c r="V947">
        <v>1805.9404666666701</v>
      </c>
      <c r="W947">
        <v>8634169000</v>
      </c>
      <c r="X947">
        <v>5.7822582752128602</v>
      </c>
      <c r="Y947">
        <v>1.86813754532318E-3</v>
      </c>
      <c r="Z947">
        <v>1.7201768314443701E-3</v>
      </c>
      <c r="AA947">
        <v>-8353.7993925788996</v>
      </c>
      <c r="AB947">
        <f>(Raw_savings[[#This Row],[PreWBthm]]-Raw_savings[[#This Row],[MsrWBthm]])/Raw_savings[[#This Row],[NumUnit]]/10^5</f>
        <v>-8.353799392578902E-2</v>
      </c>
      <c r="AC947">
        <f>Raw_savings[[#This Row],[APreWBkWh]]*Raw_savings[[#This Row],[BldgWts]]</f>
        <v>0.21972581445808867</v>
      </c>
      <c r="AD947" t="s">
        <v>72</v>
      </c>
    </row>
    <row r="948" spans="1:30" hidden="1" x14ac:dyDescent="0.25">
      <c r="A948" t="s">
        <v>68</v>
      </c>
      <c r="B948" t="s">
        <v>69</v>
      </c>
      <c r="C948" t="s">
        <v>70</v>
      </c>
      <c r="D948" s="1">
        <v>43622.936018518521</v>
      </c>
      <c r="E948" t="s">
        <v>71</v>
      </c>
      <c r="F948" t="s">
        <v>14</v>
      </c>
      <c r="G948" t="s">
        <v>33</v>
      </c>
      <c r="H948" t="str">
        <f>VLOOKUP(Raw_savings[[#This Row],[BldgVint]],DEER2020wts!$I$6:$J$15,2,FALSE)</f>
        <v>New</v>
      </c>
      <c r="I948" t="s">
        <v>38</v>
      </c>
      <c r="J948" t="s">
        <v>6</v>
      </c>
      <c r="K948">
        <f>SUMIFS(raw_wts[wt_vint],raw_wts[bldgtype],Raw_savings[[#This Row],[BldgType]],raw_wts[bldgvint],Raw_savings[[#This Row],[BldgVint]],raw_wts[bldgloc],Raw_savings[[#This Row],[BldgLoc]])</f>
        <v>0.14299999999999999</v>
      </c>
      <c r="L948" t="s">
        <v>32</v>
      </c>
      <c r="M948">
        <v>1870.30570333333</v>
      </c>
      <c r="N948">
        <v>930201.4</v>
      </c>
      <c r="O948" t="s">
        <v>7</v>
      </c>
      <c r="P948">
        <v>5252089</v>
      </c>
      <c r="Q948">
        <v>1550.4984444444401</v>
      </c>
      <c r="R948">
        <v>1322.6858</v>
      </c>
      <c r="S948">
        <v>7909477000</v>
      </c>
      <c r="T948">
        <v>5241471</v>
      </c>
      <c r="U948">
        <v>1547.972</v>
      </c>
      <c r="V948">
        <v>1320.1552666666701</v>
      </c>
      <c r="W948">
        <v>7925489000</v>
      </c>
      <c r="X948">
        <v>5.6771467793078898</v>
      </c>
      <c r="Y948">
        <v>1.3508189810584E-3</v>
      </c>
      <c r="Z948">
        <v>1.3530051952593001E-3</v>
      </c>
      <c r="AA948">
        <v>-8561.1672848255803</v>
      </c>
      <c r="AB948">
        <f>(Raw_savings[[#This Row],[PreWBthm]]-Raw_savings[[#This Row],[MsrWBthm]])/Raw_savings[[#This Row],[NumUnit]]/10^5</f>
        <v>-8.5611672848255785E-2</v>
      </c>
      <c r="AC948">
        <f>Raw_savings[[#This Row],[APreWBkWh]]*Raw_savings[[#This Row],[BldgWts]]</f>
        <v>0.81183198944102819</v>
      </c>
      <c r="AD948" t="s">
        <v>72</v>
      </c>
    </row>
    <row r="949" spans="1:30" hidden="1" x14ac:dyDescent="0.25">
      <c r="A949" t="s">
        <v>68</v>
      </c>
      <c r="B949" t="s">
        <v>69</v>
      </c>
      <c r="C949" t="s">
        <v>70</v>
      </c>
      <c r="D949" s="1">
        <v>43622.936018518521</v>
      </c>
      <c r="E949" t="s">
        <v>71</v>
      </c>
      <c r="F949" t="s">
        <v>14</v>
      </c>
      <c r="G949" t="s">
        <v>33</v>
      </c>
      <c r="H949" t="str">
        <f>VLOOKUP(Raw_savings[[#This Row],[BldgVint]],DEER2020wts!$I$6:$J$15,2,FALSE)</f>
        <v>New</v>
      </c>
      <c r="I949" t="s">
        <v>40</v>
      </c>
      <c r="J949" t="s">
        <v>6</v>
      </c>
      <c r="K949">
        <f>SUMIFS(raw_wts[wt_vint],raw_wts[bldgtype],Raw_savings[[#This Row],[BldgType]],raw_wts[bldgvint],Raw_savings[[#This Row],[BldgVint]],raw_wts[bldgloc],Raw_savings[[#This Row],[BldgLoc]])</f>
        <v>5.0999999999999997E-2</v>
      </c>
      <c r="L949" t="s">
        <v>32</v>
      </c>
      <c r="M949">
        <v>1712.3774341666699</v>
      </c>
      <c r="N949">
        <v>930201.4</v>
      </c>
      <c r="O949" t="s">
        <v>7</v>
      </c>
      <c r="P949">
        <v>5733123</v>
      </c>
      <c r="Q949">
        <v>2623.1033333333298</v>
      </c>
      <c r="R949">
        <v>2265.5927333333302</v>
      </c>
      <c r="S949">
        <v>6229453000</v>
      </c>
      <c r="T949">
        <v>5722918</v>
      </c>
      <c r="U949">
        <v>2619.2440000000001</v>
      </c>
      <c r="V949">
        <v>2262.2473333333301</v>
      </c>
      <c r="W949">
        <v>6241254000</v>
      </c>
      <c r="X949">
        <v>5.9595506203141904</v>
      </c>
      <c r="Y949">
        <v>2.2537866105502998E-3</v>
      </c>
      <c r="Z949">
        <v>1.9536580740026799E-3</v>
      </c>
      <c r="AA949">
        <v>-6891.5881303603901</v>
      </c>
      <c r="AB949">
        <f>(Raw_savings[[#This Row],[PreWBthm]]-Raw_savings[[#This Row],[MsrWBthm]])/Raw_savings[[#This Row],[NumUnit]]/10^5</f>
        <v>-6.8915881303603876E-2</v>
      </c>
      <c r="AC949">
        <f>Raw_savings[[#This Row],[APreWBkWh]]*Raw_savings[[#This Row],[BldgWts]]</f>
        <v>0.30393708163602368</v>
      </c>
      <c r="AD949" t="s">
        <v>72</v>
      </c>
    </row>
    <row r="950" spans="1:30" hidden="1" x14ac:dyDescent="0.25">
      <c r="A950" t="s">
        <v>68</v>
      </c>
      <c r="B950" t="s">
        <v>69</v>
      </c>
      <c r="C950" t="s">
        <v>70</v>
      </c>
      <c r="D950" s="1">
        <v>43622.936018518521</v>
      </c>
      <c r="E950" t="s">
        <v>71</v>
      </c>
      <c r="F950" t="s">
        <v>14</v>
      </c>
      <c r="G950" t="s">
        <v>33</v>
      </c>
      <c r="H950" t="str">
        <f>VLOOKUP(Raw_savings[[#This Row],[BldgVint]],DEER2020wts!$I$6:$J$15,2,FALSE)</f>
        <v>New</v>
      </c>
      <c r="I950" t="s">
        <v>43</v>
      </c>
      <c r="J950" t="s">
        <v>6</v>
      </c>
      <c r="K950">
        <f>SUMIFS(raw_wts[wt_vint],raw_wts[bldgtype],Raw_savings[[#This Row],[BldgType]],raw_wts[bldgvint],Raw_savings[[#This Row],[BldgVint]],raw_wts[bldgloc],Raw_savings[[#This Row],[BldgLoc]])</f>
        <v>0.04</v>
      </c>
      <c r="L950" t="s">
        <v>32</v>
      </c>
      <c r="M950">
        <v>1829.0323166666701</v>
      </c>
      <c r="N950">
        <v>930201.4</v>
      </c>
      <c r="O950" t="s">
        <v>7</v>
      </c>
      <c r="P950">
        <v>5264410</v>
      </c>
      <c r="Q950">
        <v>1968.4655555555601</v>
      </c>
      <c r="R950">
        <v>1598.3460666666699</v>
      </c>
      <c r="S950">
        <v>8021412000</v>
      </c>
      <c r="T950">
        <v>5253968</v>
      </c>
      <c r="U950">
        <v>1965.76033333333</v>
      </c>
      <c r="V950">
        <v>1595.6359333333301</v>
      </c>
      <c r="W950">
        <v>8037014000</v>
      </c>
      <c r="X950">
        <v>5.7090297994461201</v>
      </c>
      <c r="Y950">
        <v>1.4790456120275101E-3</v>
      </c>
      <c r="Z950">
        <v>1.48173069914485E-3</v>
      </c>
      <c r="AA950">
        <v>-8530.1937302201095</v>
      </c>
      <c r="AB950">
        <f>(Raw_savings[[#This Row],[PreWBthm]]-Raw_savings[[#This Row],[MsrWBthm]])/Raw_savings[[#This Row],[NumUnit]]/10^5</f>
        <v>-8.5301937302201147E-2</v>
      </c>
      <c r="AC950">
        <f>Raw_savings[[#This Row],[APreWBkWh]]*Raw_savings[[#This Row],[BldgWts]]</f>
        <v>0.2283611919778448</v>
      </c>
      <c r="AD950" t="s">
        <v>72</v>
      </c>
    </row>
    <row r="951" spans="1:30" hidden="1" x14ac:dyDescent="0.25">
      <c r="A951" t="s">
        <v>68</v>
      </c>
      <c r="B951" t="s">
        <v>69</v>
      </c>
      <c r="C951" t="s">
        <v>70</v>
      </c>
      <c r="D951" s="1">
        <v>43622.936018518521</v>
      </c>
      <c r="E951" t="s">
        <v>71</v>
      </c>
      <c r="F951" t="s">
        <v>14</v>
      </c>
      <c r="G951" t="s">
        <v>33</v>
      </c>
      <c r="H951" t="str">
        <f>VLOOKUP(Raw_savings[[#This Row],[BldgVint]],DEER2020wts!$I$6:$J$15,2,FALSE)</f>
        <v>New</v>
      </c>
      <c r="I951" t="s">
        <v>45</v>
      </c>
      <c r="J951" t="s">
        <v>6</v>
      </c>
      <c r="K951">
        <f>SUMIFS(raw_wts[wt_vint],raw_wts[bldgtype],Raw_savings[[#This Row],[BldgType]],raw_wts[bldgvint],Raw_savings[[#This Row],[BldgVint]],raw_wts[bldgloc],Raw_savings[[#This Row],[BldgLoc]])</f>
        <v>0.22799999999999998</v>
      </c>
      <c r="L951" t="s">
        <v>32</v>
      </c>
      <c r="M951">
        <v>1970.53178166667</v>
      </c>
      <c r="N951">
        <v>930201.4</v>
      </c>
      <c r="O951" t="s">
        <v>7</v>
      </c>
      <c r="P951">
        <v>5785080</v>
      </c>
      <c r="Q951">
        <v>2441.7097777777799</v>
      </c>
      <c r="R951">
        <v>2121.7015999999999</v>
      </c>
      <c r="S951">
        <v>3523699000</v>
      </c>
      <c r="T951">
        <v>5773915</v>
      </c>
      <c r="U951">
        <v>2438.1895555555602</v>
      </c>
      <c r="V951">
        <v>2118.6921333333298</v>
      </c>
      <c r="W951">
        <v>3530931000</v>
      </c>
      <c r="X951">
        <v>5.6659832152296898</v>
      </c>
      <c r="Y951">
        <v>1.7864326041191799E-3</v>
      </c>
      <c r="Z951">
        <v>1.52723579221946E-3</v>
      </c>
      <c r="AA951">
        <v>-3670.0752899723302</v>
      </c>
      <c r="AB951">
        <f>(Raw_savings[[#This Row],[PreWBthm]]-Raw_savings[[#This Row],[MsrWBthm]])/Raw_savings[[#This Row],[NumUnit]]/10^5</f>
        <v>-3.670075289972332E-2</v>
      </c>
      <c r="AC951">
        <f>Raw_savings[[#This Row],[APreWBkWh]]*Raw_savings[[#This Row],[BldgWts]]</f>
        <v>1.2918441730723691</v>
      </c>
      <c r="AD951" t="s">
        <v>72</v>
      </c>
    </row>
    <row r="952" spans="1:30" hidden="1" x14ac:dyDescent="0.25">
      <c r="A952" t="s">
        <v>68</v>
      </c>
      <c r="B952" t="s">
        <v>69</v>
      </c>
      <c r="C952" t="s">
        <v>70</v>
      </c>
      <c r="D952" s="1">
        <v>43622.936018518521</v>
      </c>
      <c r="E952" t="s">
        <v>71</v>
      </c>
      <c r="F952" t="s">
        <v>14</v>
      </c>
      <c r="G952" t="s">
        <v>33</v>
      </c>
      <c r="H952" t="str">
        <f>VLOOKUP(Raw_savings[[#This Row],[BldgVint]],DEER2020wts!$I$6:$J$15,2,FALSE)</f>
        <v>New</v>
      </c>
      <c r="I952" t="s">
        <v>8</v>
      </c>
      <c r="J952" t="s">
        <v>6</v>
      </c>
      <c r="K952">
        <f>SUMIFS(raw_wts[wt_vint],raw_wts[bldgtype],Raw_savings[[#This Row],[BldgType]],raw_wts[bldgvint],Raw_savings[[#This Row],[BldgVint]],raw_wts[bldgloc],Raw_savings[[#This Row],[BldgLoc]])</f>
        <v>0.11799999999999999</v>
      </c>
      <c r="L952" t="s">
        <v>32</v>
      </c>
      <c r="M952">
        <v>1940.85868333333</v>
      </c>
      <c r="N952">
        <v>930201.4</v>
      </c>
      <c r="O952" t="s">
        <v>7</v>
      </c>
      <c r="P952">
        <v>5638055</v>
      </c>
      <c r="Q952">
        <v>2299.4575555555598</v>
      </c>
      <c r="R952">
        <v>1932.8204000000001</v>
      </c>
      <c r="S952">
        <v>2616742000</v>
      </c>
      <c r="T952">
        <v>5626382</v>
      </c>
      <c r="U952">
        <v>2296.2833333333301</v>
      </c>
      <c r="V952">
        <v>1929.9437333333301</v>
      </c>
      <c r="W952">
        <v>2623921000</v>
      </c>
      <c r="X952">
        <v>6.0143482368083596</v>
      </c>
      <c r="Y952">
        <v>1.6354731281985101E-3</v>
      </c>
      <c r="Z952">
        <v>1.4821618345370799E-3</v>
      </c>
      <c r="AA952">
        <v>-3698.87826540283</v>
      </c>
      <c r="AB952">
        <f>(Raw_savings[[#This Row],[PreWBthm]]-Raw_savings[[#This Row],[MsrWBthm]])/Raw_savings[[#This Row],[NumUnit]]/10^5</f>
        <v>-3.698878265402826E-2</v>
      </c>
      <c r="AC952">
        <f>Raw_savings[[#This Row],[APreWBkWh]]*Raw_savings[[#This Row],[BldgWts]]</f>
        <v>0.70969309194338637</v>
      </c>
      <c r="AD952" t="s">
        <v>72</v>
      </c>
    </row>
    <row r="953" spans="1:30" hidden="1" x14ac:dyDescent="0.25">
      <c r="A953" t="s">
        <v>68</v>
      </c>
      <c r="B953" t="s">
        <v>69</v>
      </c>
      <c r="C953" t="s">
        <v>70</v>
      </c>
      <c r="D953" s="1">
        <v>43622.936018518521</v>
      </c>
      <c r="E953" t="s">
        <v>71</v>
      </c>
      <c r="F953" t="s">
        <v>14</v>
      </c>
      <c r="G953" t="s">
        <v>33</v>
      </c>
      <c r="H953" t="str">
        <f>VLOOKUP(Raw_savings[[#This Row],[BldgVint]],DEER2020wts!$I$6:$J$15,2,FALSE)</f>
        <v>New</v>
      </c>
      <c r="I953" t="s">
        <v>36</v>
      </c>
      <c r="J953" t="s">
        <v>6</v>
      </c>
      <c r="K953">
        <f>SUMIFS(raw_wts[wt_vint],raw_wts[bldgtype],Raw_savings[[#This Row],[BldgType]],raw_wts[bldgvint],Raw_savings[[#This Row],[BldgVint]],raw_wts[bldgloc],Raw_savings[[#This Row],[BldgLoc]])</f>
        <v>0.36299999999999999</v>
      </c>
      <c r="L953" t="s">
        <v>32</v>
      </c>
      <c r="M953">
        <v>1883.79792083333</v>
      </c>
      <c r="N953">
        <v>930201.4</v>
      </c>
      <c r="O953" t="s">
        <v>7</v>
      </c>
      <c r="P953">
        <v>6040945</v>
      </c>
      <c r="Q953">
        <v>2665.99444444444</v>
      </c>
      <c r="R953">
        <v>2154.2374</v>
      </c>
      <c r="S953">
        <v>2760395000</v>
      </c>
      <c r="T953">
        <v>6029056</v>
      </c>
      <c r="U953">
        <v>2662.01933333333</v>
      </c>
      <c r="V953">
        <v>2151.1298000000002</v>
      </c>
      <c r="W953">
        <v>2767466000</v>
      </c>
      <c r="X953">
        <v>6.3111864964479301</v>
      </c>
      <c r="Y953">
        <v>2.11015792466364E-3</v>
      </c>
      <c r="Z953">
        <v>1.64964615664568E-3</v>
      </c>
      <c r="AA953">
        <v>-3753.58732579555</v>
      </c>
      <c r="AB953">
        <f>(Raw_savings[[#This Row],[PreWBthm]]-Raw_savings[[#This Row],[MsrWBthm]])/Raw_savings[[#This Row],[NumUnit]]/10^5</f>
        <v>-3.7535873257955515E-2</v>
      </c>
      <c r="AC953">
        <f>Raw_savings[[#This Row],[APreWBkWh]]*Raw_savings[[#This Row],[BldgWts]]</f>
        <v>2.2909606982105983</v>
      </c>
      <c r="AD953" t="s">
        <v>72</v>
      </c>
    </row>
    <row r="954" spans="1:30" hidden="1" x14ac:dyDescent="0.25">
      <c r="A954" t="s">
        <v>68</v>
      </c>
      <c r="B954" t="s">
        <v>69</v>
      </c>
      <c r="C954" t="s">
        <v>70</v>
      </c>
      <c r="D954" s="1">
        <v>43622.936018518521</v>
      </c>
      <c r="E954" t="s">
        <v>71</v>
      </c>
      <c r="F954" t="s">
        <v>14</v>
      </c>
      <c r="G954" t="s">
        <v>33</v>
      </c>
      <c r="H954" t="str">
        <f>VLOOKUP(Raw_savings[[#This Row],[BldgVint]],DEER2020wts!$I$6:$J$15,2,FALSE)</f>
        <v>New</v>
      </c>
      <c r="I954" t="s">
        <v>39</v>
      </c>
      <c r="J954" t="s">
        <v>6</v>
      </c>
      <c r="K954">
        <f>SUMIFS(raw_wts[wt_vint],raw_wts[bldgtype],Raw_savings[[#This Row],[BldgType]],raw_wts[bldgvint],Raw_savings[[#This Row],[BldgVint]],raw_wts[bldgloc],Raw_savings[[#This Row],[BldgLoc]])</f>
        <v>0.16299999999999998</v>
      </c>
      <c r="L954" t="s">
        <v>32</v>
      </c>
      <c r="M954">
        <v>2365.5624516666699</v>
      </c>
      <c r="N954">
        <v>930201.4</v>
      </c>
      <c r="O954" t="s">
        <v>7</v>
      </c>
      <c r="P954">
        <v>6266947</v>
      </c>
      <c r="Q954">
        <v>3248.0576666666698</v>
      </c>
      <c r="R954">
        <v>2707.7748666666698</v>
      </c>
      <c r="S954">
        <v>3247814000</v>
      </c>
      <c r="T954">
        <v>6253639</v>
      </c>
      <c r="U954">
        <v>3242.80044444444</v>
      </c>
      <c r="V954">
        <v>2703.4272666666702</v>
      </c>
      <c r="W954">
        <v>3257196000</v>
      </c>
      <c r="X954">
        <v>5.6257233837237202</v>
      </c>
      <c r="Y954">
        <v>2.2223984061456601E-3</v>
      </c>
      <c r="Z954">
        <v>1.83787157973212E-3</v>
      </c>
      <c r="AA954">
        <v>-3966.0758029828598</v>
      </c>
      <c r="AB954">
        <f>(Raw_savings[[#This Row],[PreWBthm]]-Raw_savings[[#This Row],[MsrWBthm]])/Raw_savings[[#This Row],[NumUnit]]/10^5</f>
        <v>-3.9660758029828637E-2</v>
      </c>
      <c r="AC954">
        <f>Raw_savings[[#This Row],[APreWBkWh]]*Raw_savings[[#This Row],[BldgWts]]</f>
        <v>0.91699291154696627</v>
      </c>
      <c r="AD954" t="s">
        <v>72</v>
      </c>
    </row>
    <row r="955" spans="1:30" hidden="1" x14ac:dyDescent="0.25">
      <c r="A955" t="s">
        <v>68</v>
      </c>
      <c r="B955" t="s">
        <v>69</v>
      </c>
      <c r="C955" t="s">
        <v>70</v>
      </c>
      <c r="D955" s="1">
        <v>43622.936018518521</v>
      </c>
      <c r="E955" t="s">
        <v>71</v>
      </c>
      <c r="F955" t="s">
        <v>14</v>
      </c>
      <c r="G955" t="s">
        <v>33</v>
      </c>
      <c r="H955" t="str">
        <f>VLOOKUP(Raw_savings[[#This Row],[BldgVint]],DEER2020wts!$I$6:$J$15,2,FALSE)</f>
        <v>New</v>
      </c>
      <c r="I955" t="s">
        <v>41</v>
      </c>
      <c r="J955" t="s">
        <v>6</v>
      </c>
      <c r="K955">
        <f>SUMIFS(raw_wts[wt_vint],raw_wts[bldgtype],Raw_savings[[#This Row],[BldgType]],raw_wts[bldgvint],Raw_savings[[#This Row],[BldgVint]],raw_wts[bldgloc],Raw_savings[[#This Row],[BldgLoc]])</f>
        <v>0.247</v>
      </c>
      <c r="L955" t="s">
        <v>32</v>
      </c>
      <c r="M955">
        <v>2167.8936741666698</v>
      </c>
      <c r="N955">
        <v>930201.4</v>
      </c>
      <c r="O955" t="s">
        <v>7</v>
      </c>
      <c r="P955">
        <v>6378387</v>
      </c>
      <c r="Q955">
        <v>3291.21611111111</v>
      </c>
      <c r="R955">
        <v>2694.9832666666698</v>
      </c>
      <c r="S955">
        <v>3582556000</v>
      </c>
      <c r="T955">
        <v>6365635</v>
      </c>
      <c r="U955">
        <v>3285.9423333333302</v>
      </c>
      <c r="V955">
        <v>2690.7658666666698</v>
      </c>
      <c r="W955">
        <v>3591524000</v>
      </c>
      <c r="X955">
        <v>5.8822073019341303</v>
      </c>
      <c r="Y955">
        <v>2.4326736318399699E-3</v>
      </c>
      <c r="Z955">
        <v>1.94539061129033E-3</v>
      </c>
      <c r="AA955">
        <v>-4136.7342443338503</v>
      </c>
      <c r="AB955">
        <f>(Raw_savings[[#This Row],[PreWBthm]]-Raw_savings[[#This Row],[MsrWBthm]])/Raw_savings[[#This Row],[NumUnit]]/10^5</f>
        <v>-4.1367342443338541E-2</v>
      </c>
      <c r="AC955">
        <f>Raw_savings[[#This Row],[APreWBkWh]]*Raw_savings[[#This Row],[BldgWts]]</f>
        <v>1.4529052035777301</v>
      </c>
      <c r="AD955" t="s">
        <v>72</v>
      </c>
    </row>
    <row r="956" spans="1:30" hidden="1" x14ac:dyDescent="0.25">
      <c r="A956" t="s">
        <v>68</v>
      </c>
      <c r="B956" t="s">
        <v>69</v>
      </c>
      <c r="C956" t="s">
        <v>70</v>
      </c>
      <c r="D956" s="1">
        <v>43622.936018518521</v>
      </c>
      <c r="E956" t="s">
        <v>71</v>
      </c>
      <c r="F956" t="s">
        <v>14</v>
      </c>
      <c r="G956" t="s">
        <v>33</v>
      </c>
      <c r="H956" t="str">
        <f>VLOOKUP(Raw_savings[[#This Row],[BldgVint]],DEER2020wts!$I$6:$J$15,2,FALSE)</f>
        <v>New</v>
      </c>
      <c r="I956" t="s">
        <v>44</v>
      </c>
      <c r="J956" t="s">
        <v>6</v>
      </c>
      <c r="K956">
        <f>SUMIFS(raw_wts[wt_vint],raw_wts[bldgtype],Raw_savings[[#This Row],[BldgType]],raw_wts[bldgvint],Raw_savings[[#This Row],[BldgVint]],raw_wts[bldgloc],Raw_savings[[#This Row],[BldgLoc]])</f>
        <v>5.8000000000000003E-2</v>
      </c>
      <c r="L956" t="s">
        <v>32</v>
      </c>
      <c r="M956">
        <v>2090.9993616666702</v>
      </c>
      <c r="N956">
        <v>930201.4</v>
      </c>
      <c r="O956" t="s">
        <v>7</v>
      </c>
      <c r="P956">
        <v>6535706</v>
      </c>
      <c r="Q956">
        <v>2343.8154444444399</v>
      </c>
      <c r="R956">
        <v>2239.0888666666701</v>
      </c>
      <c r="S956">
        <v>6273363000</v>
      </c>
      <c r="T956">
        <v>6523123</v>
      </c>
      <c r="U956">
        <v>2340.16433333333</v>
      </c>
      <c r="V956">
        <v>2235.4367333333298</v>
      </c>
      <c r="W956">
        <v>6285727000</v>
      </c>
      <c r="X956">
        <v>6.0176967198930598</v>
      </c>
      <c r="Y956">
        <v>1.74610819020102E-3</v>
      </c>
      <c r="Z956">
        <v>1.7465970579838099E-3</v>
      </c>
      <c r="AA956">
        <v>-5912.9621111625002</v>
      </c>
      <c r="AB956">
        <f>(Raw_savings[[#This Row],[PreWBthm]]-Raw_savings[[#This Row],[MsrWBthm]])/Raw_savings[[#This Row],[NumUnit]]/10^5</f>
        <v>-5.9129621111625029E-2</v>
      </c>
      <c r="AC956">
        <f>Raw_savings[[#This Row],[APreWBkWh]]*Raw_savings[[#This Row],[BldgWts]]</f>
        <v>0.34902640975379751</v>
      </c>
      <c r="AD956" t="s">
        <v>72</v>
      </c>
    </row>
    <row r="957" spans="1:30" hidden="1" x14ac:dyDescent="0.25">
      <c r="A957" t="s">
        <v>68</v>
      </c>
      <c r="B957" t="s">
        <v>69</v>
      </c>
      <c r="C957" t="s">
        <v>70</v>
      </c>
      <c r="D957" s="1">
        <v>43622.936018518521</v>
      </c>
      <c r="E957" t="s">
        <v>71</v>
      </c>
      <c r="F957" t="s">
        <v>14</v>
      </c>
      <c r="G957" t="s">
        <v>33</v>
      </c>
      <c r="H957" t="str">
        <f>VLOOKUP(Raw_savings[[#This Row],[BldgVint]],DEER2020wts!$I$6:$J$15,2,FALSE)</f>
        <v>New</v>
      </c>
      <c r="I957" t="s">
        <v>46</v>
      </c>
      <c r="J957" t="s">
        <v>6</v>
      </c>
      <c r="K957">
        <f>SUMIFS(raw_wts[wt_vint],raw_wts[bldgtype],Raw_savings[[#This Row],[BldgType]],raw_wts[bldgvint],Raw_savings[[#This Row],[BldgVint]],raw_wts[bldgloc],Raw_savings[[#This Row],[BldgLoc]])</f>
        <v>0.08</v>
      </c>
      <c r="L957" t="s">
        <v>32</v>
      </c>
      <c r="M957">
        <v>1900.98338416667</v>
      </c>
      <c r="N957">
        <v>930201.4</v>
      </c>
      <c r="O957" t="s">
        <v>7</v>
      </c>
      <c r="P957">
        <v>6131651</v>
      </c>
      <c r="Q957">
        <v>2221.9983333333298</v>
      </c>
      <c r="R957">
        <v>2105.8724000000002</v>
      </c>
      <c r="S957">
        <v>7151112000</v>
      </c>
      <c r="T957">
        <v>6120260</v>
      </c>
      <c r="U957">
        <v>2218.4340000000002</v>
      </c>
      <c r="V957">
        <v>2102.3002666666698</v>
      </c>
      <c r="W957">
        <v>7163561000</v>
      </c>
      <c r="X957">
        <v>5.9921617910371401</v>
      </c>
      <c r="Y957">
        <v>1.87499447024138E-3</v>
      </c>
      <c r="Z957">
        <v>1.87909760973501E-3</v>
      </c>
      <c r="AA957">
        <v>-6548.7158402792902</v>
      </c>
      <c r="AB957">
        <f>(Raw_savings[[#This Row],[PreWBthm]]-Raw_savings[[#This Row],[MsrWBthm]])/Raw_savings[[#This Row],[NumUnit]]/10^5</f>
        <v>-6.5487158402792886E-2</v>
      </c>
      <c r="AC957">
        <f>Raw_savings[[#This Row],[APreWBkWh]]*Raw_savings[[#This Row],[BldgWts]]</f>
        <v>0.4793729432829712</v>
      </c>
      <c r="AD957" t="s">
        <v>72</v>
      </c>
    </row>
    <row r="958" spans="1:30" hidden="1" x14ac:dyDescent="0.25">
      <c r="A958" t="s">
        <v>68</v>
      </c>
      <c r="B958" t="s">
        <v>69</v>
      </c>
      <c r="C958" t="s">
        <v>70</v>
      </c>
      <c r="D958" s="1">
        <v>43622.936018518521</v>
      </c>
      <c r="E958" t="s">
        <v>71</v>
      </c>
      <c r="F958" t="s">
        <v>14</v>
      </c>
      <c r="G958" t="s">
        <v>33</v>
      </c>
      <c r="H958" t="str">
        <f>VLOOKUP(Raw_savings[[#This Row],[BldgVint]],DEER2020wts!$I$6:$J$15,2,FALSE)</f>
        <v>New</v>
      </c>
      <c r="I958" t="s">
        <v>9</v>
      </c>
      <c r="J958" t="s">
        <v>6</v>
      </c>
      <c r="K958">
        <f>SUMIFS(raw_wts[wt_vint],raw_wts[bldgtype],Raw_savings[[#This Row],[BldgType]],raw_wts[bldgvint],Raw_savings[[#This Row],[BldgVint]],raw_wts[bldgloc],Raw_savings[[#This Row],[BldgLoc]])</f>
        <v>0.14399999999999999</v>
      </c>
      <c r="L958" t="s">
        <v>32</v>
      </c>
      <c r="M958">
        <v>2158.2008433333299</v>
      </c>
      <c r="N958">
        <v>930201.4</v>
      </c>
      <c r="O958" t="s">
        <v>7</v>
      </c>
      <c r="P958">
        <v>6651162</v>
      </c>
      <c r="Q958">
        <v>2274.8461111111101</v>
      </c>
      <c r="R958">
        <v>2112.8038666666698</v>
      </c>
      <c r="S958">
        <v>5833858000</v>
      </c>
      <c r="T958">
        <v>6637987</v>
      </c>
      <c r="U958">
        <v>2271.2207777777799</v>
      </c>
      <c r="V958">
        <v>2109.2787333333299</v>
      </c>
      <c r="W958">
        <v>5845821000</v>
      </c>
      <c r="X958">
        <v>6.10462183846212</v>
      </c>
      <c r="Y958">
        <v>1.6797942344113101E-3</v>
      </c>
      <c r="Z958">
        <v>1.6333666740158399E-3</v>
      </c>
      <c r="AA958">
        <v>-5543.0429642142199</v>
      </c>
      <c r="AB958">
        <f>(Raw_savings[[#This Row],[PreWBthm]]-Raw_savings[[#This Row],[MsrWBthm]])/Raw_savings[[#This Row],[NumUnit]]/10^5</f>
        <v>-5.5430429642142155E-2</v>
      </c>
      <c r="AC958">
        <f>Raw_savings[[#This Row],[APreWBkWh]]*Raw_savings[[#This Row],[BldgWts]]</f>
        <v>0.87906554473854526</v>
      </c>
      <c r="AD958" t="s">
        <v>72</v>
      </c>
    </row>
    <row r="959" spans="1:30" hidden="1" x14ac:dyDescent="0.25">
      <c r="A959" t="s">
        <v>68</v>
      </c>
      <c r="B959" t="s">
        <v>69</v>
      </c>
      <c r="C959" t="s">
        <v>70</v>
      </c>
      <c r="D959" s="1">
        <v>43622.936018518521</v>
      </c>
      <c r="E959" t="s">
        <v>71</v>
      </c>
      <c r="F959" t="s">
        <v>14</v>
      </c>
      <c r="G959" t="s">
        <v>33</v>
      </c>
      <c r="H959" t="str">
        <f>VLOOKUP(Raw_savings[[#This Row],[BldgVint]],DEER2020wts!$I$6:$J$15,2,FALSE)</f>
        <v>New</v>
      </c>
      <c r="I959" t="s">
        <v>37</v>
      </c>
      <c r="J959" t="s">
        <v>6</v>
      </c>
      <c r="K959">
        <f>SUMIFS(raw_wts[wt_vint],raw_wts[bldgtype],Raw_savings[[#This Row],[BldgType]],raw_wts[bldgvint],Raw_savings[[#This Row],[BldgVint]],raw_wts[bldgloc],Raw_savings[[#This Row],[BldgLoc]])</f>
        <v>7.1000000000000008E-2</v>
      </c>
      <c r="L959" t="s">
        <v>32</v>
      </c>
      <c r="M959">
        <v>2227.7906499999999</v>
      </c>
      <c r="N959">
        <v>930201.4</v>
      </c>
      <c r="O959" t="s">
        <v>7</v>
      </c>
      <c r="P959">
        <v>6601320</v>
      </c>
      <c r="Q959">
        <v>2954.2006666666698</v>
      </c>
      <c r="R959">
        <v>2530.1577333333298</v>
      </c>
      <c r="S959">
        <v>5978644000</v>
      </c>
      <c r="T959">
        <v>6588196</v>
      </c>
      <c r="U959">
        <v>2949.9472222222198</v>
      </c>
      <c r="V959">
        <v>2526.4818666666702</v>
      </c>
      <c r="W959">
        <v>5990514000</v>
      </c>
      <c r="X959">
        <v>5.8910382804596102</v>
      </c>
      <c r="Y959">
        <v>1.90926577613749E-3</v>
      </c>
      <c r="Z959">
        <v>1.6500054287715399E-3</v>
      </c>
      <c r="AA959">
        <v>-5328.1487647863096</v>
      </c>
      <c r="AB959">
        <f>(Raw_savings[[#This Row],[PreWBthm]]-Raw_savings[[#This Row],[MsrWBthm]])/Raw_savings[[#This Row],[NumUnit]]/10^5</f>
        <v>-5.3281487647863141E-2</v>
      </c>
      <c r="AC959">
        <f>Raw_savings[[#This Row],[APreWBkWh]]*Raw_savings[[#This Row],[BldgWts]]</f>
        <v>0.41826371791263239</v>
      </c>
      <c r="AD959" t="s">
        <v>72</v>
      </c>
    </row>
    <row r="960" spans="1:30" hidden="1" x14ac:dyDescent="0.25">
      <c r="A960" t="s">
        <v>68</v>
      </c>
      <c r="B960" t="s">
        <v>69</v>
      </c>
      <c r="C960" t="s">
        <v>70</v>
      </c>
      <c r="D960" s="1">
        <v>43622.936018518521</v>
      </c>
      <c r="E960" t="s">
        <v>71</v>
      </c>
      <c r="F960" t="s">
        <v>14</v>
      </c>
      <c r="G960" t="s">
        <v>33</v>
      </c>
      <c r="H960" t="str">
        <f>VLOOKUP(Raw_savings[[#This Row],[BldgVint]],DEER2020wts!$I$6:$J$15,2,FALSE)</f>
        <v>New</v>
      </c>
      <c r="I960" t="s">
        <v>34</v>
      </c>
      <c r="J960" t="s">
        <v>6</v>
      </c>
      <c r="K960">
        <f>SUMIFS(raw_wts[wt_vint],raw_wts[bldgtype],Raw_savings[[#This Row],[BldgType]],raw_wts[bldgvint],Raw_savings[[#This Row],[BldgVint]],raw_wts[bldgloc],Raw_savings[[#This Row],[BldgLoc]])</f>
        <v>6.2E-2</v>
      </c>
      <c r="L960" t="s">
        <v>32</v>
      </c>
      <c r="M960">
        <v>3035.4956416666701</v>
      </c>
      <c r="N960">
        <v>930201.4</v>
      </c>
      <c r="O960" t="s">
        <v>7</v>
      </c>
      <c r="P960">
        <v>8371298</v>
      </c>
      <c r="Q960">
        <v>3431.7846666666701</v>
      </c>
      <c r="R960">
        <v>3047.9186666666701</v>
      </c>
      <c r="S960">
        <v>1053841000</v>
      </c>
      <c r="T960">
        <v>8352492</v>
      </c>
      <c r="U960">
        <v>3426.6060000000002</v>
      </c>
      <c r="V960">
        <v>3043.2446666666701</v>
      </c>
      <c r="W960">
        <v>1058413000</v>
      </c>
      <c r="X960">
        <v>6.1953638614596596</v>
      </c>
      <c r="Y960">
        <v>1.7060366009365401E-3</v>
      </c>
      <c r="Z960">
        <v>1.5397814893363599E-3</v>
      </c>
      <c r="AA960">
        <v>-1506.1790691584399</v>
      </c>
      <c r="AB960">
        <f>(Raw_savings[[#This Row],[PreWBthm]]-Raw_savings[[#This Row],[MsrWBthm]])/Raw_savings[[#This Row],[NumUnit]]/10^5</f>
        <v>-1.5061790691584379E-2</v>
      </c>
      <c r="AC960">
        <f>Raw_savings[[#This Row],[APreWBkWh]]*Raw_savings[[#This Row],[BldgWts]]</f>
        <v>0.38411255941049888</v>
      </c>
      <c r="AD960" t="s">
        <v>72</v>
      </c>
    </row>
    <row r="961" spans="1:30" hidden="1" x14ac:dyDescent="0.25">
      <c r="A961" t="s">
        <v>68</v>
      </c>
      <c r="B961" t="s">
        <v>69</v>
      </c>
      <c r="C961" t="s">
        <v>70</v>
      </c>
      <c r="D961" s="1">
        <v>43622.936018518521</v>
      </c>
      <c r="E961" t="s">
        <v>71</v>
      </c>
      <c r="F961" t="s">
        <v>14</v>
      </c>
      <c r="G961" t="s">
        <v>33</v>
      </c>
      <c r="H961" t="str">
        <f>VLOOKUP(Raw_savings[[#This Row],[BldgVint]],DEER2020wts!$I$6:$J$15,2,FALSE)</f>
        <v>New</v>
      </c>
      <c r="I961" t="s">
        <v>42</v>
      </c>
      <c r="J961" t="s">
        <v>6</v>
      </c>
      <c r="K961">
        <f>SUMIFS(raw_wts[wt_vint],raw_wts[bldgtype],Raw_savings[[#This Row],[BldgType]],raw_wts[bldgvint],Raw_savings[[#This Row],[BldgVint]],raw_wts[bldgloc],Raw_savings[[#This Row],[BldgLoc]])</f>
        <v>0.13900000000000001</v>
      </c>
      <c r="L961" t="s">
        <v>32</v>
      </c>
      <c r="M961">
        <v>1917.88231583333</v>
      </c>
      <c r="N961">
        <v>930201.4</v>
      </c>
      <c r="O961" t="s">
        <v>7</v>
      </c>
      <c r="P961">
        <v>5821483</v>
      </c>
      <c r="Q961">
        <v>1610.2287777777799</v>
      </c>
      <c r="R961">
        <v>1449.4031333333301</v>
      </c>
      <c r="S961">
        <v>16140790000</v>
      </c>
      <c r="T961">
        <v>5810385</v>
      </c>
      <c r="U961">
        <v>1607.60122222222</v>
      </c>
      <c r="V961">
        <v>1446.76506666667</v>
      </c>
      <c r="W961">
        <v>16160620000</v>
      </c>
      <c r="X961">
        <v>5.7865907143410196</v>
      </c>
      <c r="Y961">
        <v>1.37002960706358E-3</v>
      </c>
      <c r="Z961">
        <v>1.3755101889661001E-3</v>
      </c>
      <c r="AA961">
        <v>-10339.529092213201</v>
      </c>
      <c r="AB961">
        <f>(Raw_savings[[#This Row],[PreWBthm]]-Raw_savings[[#This Row],[MsrWBthm]])/Raw_savings[[#This Row],[NumUnit]]/10^5</f>
        <v>-0.10339529092213232</v>
      </c>
      <c r="AC961">
        <f>Raw_savings[[#This Row],[APreWBkWh]]*Raw_savings[[#This Row],[BldgWts]]</f>
        <v>0.80433610929340182</v>
      </c>
      <c r="AD961" t="s">
        <v>72</v>
      </c>
    </row>
    <row r="962" spans="1:30" hidden="1" x14ac:dyDescent="0.25">
      <c r="A962" t="s">
        <v>68</v>
      </c>
      <c r="B962" t="s">
        <v>69</v>
      </c>
      <c r="C962" t="s">
        <v>70</v>
      </c>
      <c r="D962" s="1">
        <v>43622.936018518521</v>
      </c>
      <c r="E962" t="s">
        <v>71</v>
      </c>
      <c r="F962" t="s">
        <v>15</v>
      </c>
      <c r="G962">
        <v>1975</v>
      </c>
      <c r="H962" t="str">
        <f>VLOOKUP(Raw_savings[[#This Row],[BldgVint]],DEER2020wts!$I$6:$J$15,2,FALSE)</f>
        <v>Old</v>
      </c>
      <c r="I962" t="s">
        <v>5</v>
      </c>
      <c r="J962" t="s">
        <v>6</v>
      </c>
      <c r="K962">
        <f>SUMIFS(raw_wts[wt_vint],raw_wts[bldgtype],Raw_savings[[#This Row],[BldgType]],raw_wts[bldgvint],Raw_savings[[#This Row],[BldgVint]],raw_wts[bldgloc],Raw_savings[[#This Row],[BldgLoc]])</f>
        <v>0.51800000000000002</v>
      </c>
      <c r="L962" t="s">
        <v>32</v>
      </c>
      <c r="M962">
        <v>54.461737333333303</v>
      </c>
      <c r="N962">
        <v>50001</v>
      </c>
      <c r="O962" t="s">
        <v>7</v>
      </c>
      <c r="P962">
        <v>1794072</v>
      </c>
      <c r="Q962">
        <v>247.90766666666701</v>
      </c>
      <c r="R962">
        <v>235.34460000000001</v>
      </c>
      <c r="S962">
        <v>3728201000</v>
      </c>
      <c r="T962">
        <v>1793382</v>
      </c>
      <c r="U962">
        <v>247.81033333333301</v>
      </c>
      <c r="V962">
        <v>235.2466</v>
      </c>
      <c r="W962">
        <v>3730739000</v>
      </c>
      <c r="X962">
        <v>12.669445261667899</v>
      </c>
      <c r="Y962">
        <v>1.7871874475399801E-3</v>
      </c>
      <c r="Z962">
        <v>1.7994284574545201E-3</v>
      </c>
      <c r="AA962">
        <v>-46601.524745091403</v>
      </c>
      <c r="AB962">
        <f>(Raw_savings[[#This Row],[PreWBthm]]-Raw_savings[[#This Row],[MsrWBthm]])/Raw_savings[[#This Row],[NumUnit]]/10^5</f>
        <v>-0.46601524745091394</v>
      </c>
      <c r="AC962">
        <f>Raw_savings[[#This Row],[APreWBkWh]]*Raw_savings[[#This Row],[BldgWts]]</f>
        <v>6.5627726455439719</v>
      </c>
      <c r="AD962" t="s">
        <v>72</v>
      </c>
    </row>
    <row r="963" spans="1:30" hidden="1" x14ac:dyDescent="0.25">
      <c r="A963" t="s">
        <v>68</v>
      </c>
      <c r="B963" t="s">
        <v>69</v>
      </c>
      <c r="C963" t="s">
        <v>70</v>
      </c>
      <c r="D963" s="1">
        <v>43622.936018518521</v>
      </c>
      <c r="E963" t="s">
        <v>71</v>
      </c>
      <c r="F963" t="s">
        <v>15</v>
      </c>
      <c r="G963">
        <v>1975</v>
      </c>
      <c r="H963" t="str">
        <f>VLOOKUP(Raw_savings[[#This Row],[BldgVint]],DEER2020wts!$I$6:$J$15,2,FALSE)</f>
        <v>Old</v>
      </c>
      <c r="I963" t="s">
        <v>35</v>
      </c>
      <c r="J963" t="s">
        <v>6</v>
      </c>
      <c r="K963">
        <f>SUMIFS(raw_wts[wt_vint],raw_wts[bldgtype],Raw_savings[[#This Row],[BldgType]],raw_wts[bldgvint],Raw_savings[[#This Row],[BldgVint]],raw_wts[bldgloc],Raw_savings[[#This Row],[BldgLoc]])</f>
        <v>3.952</v>
      </c>
      <c r="L963" t="s">
        <v>32</v>
      </c>
      <c r="M963">
        <v>106.43779025000001</v>
      </c>
      <c r="N963">
        <v>50001</v>
      </c>
      <c r="O963" t="s">
        <v>7</v>
      </c>
      <c r="P963">
        <v>1850710</v>
      </c>
      <c r="Q963">
        <v>334.537222222222</v>
      </c>
      <c r="R963">
        <v>310.51133333333303</v>
      </c>
      <c r="S963">
        <v>2837168000</v>
      </c>
      <c r="T963">
        <v>1849897</v>
      </c>
      <c r="U963">
        <v>334.39977777777801</v>
      </c>
      <c r="V963">
        <v>310.37573333333302</v>
      </c>
      <c r="W963">
        <v>2839349000</v>
      </c>
      <c r="X963">
        <v>7.6382645495592696</v>
      </c>
      <c r="Y963">
        <v>1.2913124569911901E-3</v>
      </c>
      <c r="Z963">
        <v>1.27398360752753E-3</v>
      </c>
      <c r="AA963">
        <v>-20490.842537009499</v>
      </c>
      <c r="AB963">
        <f>(Raw_savings[[#This Row],[PreWBthm]]-Raw_savings[[#This Row],[MsrWBthm]])/Raw_savings[[#This Row],[NumUnit]]/10^5</f>
        <v>-0.20490842537009546</v>
      </c>
      <c r="AC963">
        <f>Raw_savings[[#This Row],[APreWBkWh]]*Raw_savings[[#This Row],[BldgWts]]</f>
        <v>30.186421499858234</v>
      </c>
      <c r="AD963" t="s">
        <v>72</v>
      </c>
    </row>
    <row r="964" spans="1:30" hidden="1" x14ac:dyDescent="0.25">
      <c r="A964" t="s">
        <v>68</v>
      </c>
      <c r="B964" t="s">
        <v>69</v>
      </c>
      <c r="C964" t="s">
        <v>70</v>
      </c>
      <c r="D964" s="1">
        <v>43622.936018518521</v>
      </c>
      <c r="E964" t="s">
        <v>71</v>
      </c>
      <c r="F964" t="s">
        <v>15</v>
      </c>
      <c r="G964">
        <v>1975</v>
      </c>
      <c r="H964" t="str">
        <f>VLOOKUP(Raw_savings[[#This Row],[BldgVint]],DEER2020wts!$I$6:$J$15,2,FALSE)</f>
        <v>Old</v>
      </c>
      <c r="I964" t="s">
        <v>38</v>
      </c>
      <c r="J964" t="s">
        <v>6</v>
      </c>
      <c r="K964">
        <f>SUMIFS(raw_wts[wt_vint],raw_wts[bldgtype],Raw_savings[[#This Row],[BldgType]],raw_wts[bldgvint],Raw_savings[[#This Row],[BldgVint]],raw_wts[bldgloc],Raw_savings[[#This Row],[BldgLoc]])</f>
        <v>16.079999999999998</v>
      </c>
      <c r="L964" t="s">
        <v>32</v>
      </c>
      <c r="M964">
        <v>75.221474333333305</v>
      </c>
      <c r="N964">
        <v>50001</v>
      </c>
      <c r="O964" t="s">
        <v>7</v>
      </c>
      <c r="P964">
        <v>1827435</v>
      </c>
      <c r="Q964">
        <v>279.11811111111098</v>
      </c>
      <c r="R964">
        <v>257.43239999999997</v>
      </c>
      <c r="S964">
        <v>2889066000</v>
      </c>
      <c r="T964">
        <v>1826676</v>
      </c>
      <c r="U964">
        <v>278.99277777777797</v>
      </c>
      <c r="V964">
        <v>257.31466666666699</v>
      </c>
      <c r="W964">
        <v>2891476000</v>
      </c>
      <c r="X964">
        <v>10.0902037181111</v>
      </c>
      <c r="Y964">
        <v>1.66619086430032E-3</v>
      </c>
      <c r="Z964">
        <v>1.5651558863569201E-3</v>
      </c>
      <c r="AA964">
        <v>-32038.723268310699</v>
      </c>
      <c r="AB964">
        <f>(Raw_savings[[#This Row],[PreWBthm]]-Raw_savings[[#This Row],[MsrWBthm]])/Raw_savings[[#This Row],[NumUnit]]/10^5</f>
        <v>-0.32038723268310676</v>
      </c>
      <c r="AC964">
        <f>Raw_savings[[#This Row],[APreWBkWh]]*Raw_savings[[#This Row],[BldgWts]]</f>
        <v>162.25047578722646</v>
      </c>
      <c r="AD964" t="s">
        <v>72</v>
      </c>
    </row>
    <row r="965" spans="1:30" hidden="1" x14ac:dyDescent="0.25">
      <c r="A965" t="s">
        <v>68</v>
      </c>
      <c r="B965" t="s">
        <v>69</v>
      </c>
      <c r="C965" t="s">
        <v>70</v>
      </c>
      <c r="D965" s="1">
        <v>43622.936018518521</v>
      </c>
      <c r="E965" t="s">
        <v>71</v>
      </c>
      <c r="F965" t="s">
        <v>15</v>
      </c>
      <c r="G965">
        <v>1975</v>
      </c>
      <c r="H965" t="str">
        <f>VLOOKUP(Raw_savings[[#This Row],[BldgVint]],DEER2020wts!$I$6:$J$15,2,FALSE)</f>
        <v>Old</v>
      </c>
      <c r="I965" t="s">
        <v>40</v>
      </c>
      <c r="J965" t="s">
        <v>6</v>
      </c>
      <c r="K965">
        <f>SUMIFS(raw_wts[wt_vint],raw_wts[bldgtype],Raw_savings[[#This Row],[BldgType]],raw_wts[bldgvint],Raw_savings[[#This Row],[BldgVint]],raw_wts[bldgloc],Raw_savings[[#This Row],[BldgLoc]])</f>
        <v>5.9249999999999998</v>
      </c>
      <c r="L965" t="s">
        <v>32</v>
      </c>
      <c r="M965">
        <v>97.483442083333301</v>
      </c>
      <c r="N965">
        <v>50001</v>
      </c>
      <c r="O965" t="s">
        <v>7</v>
      </c>
      <c r="P965">
        <v>1857196</v>
      </c>
      <c r="Q965">
        <v>318.92577777777802</v>
      </c>
      <c r="R965">
        <v>294.96346666666699</v>
      </c>
      <c r="S965">
        <v>2553993000</v>
      </c>
      <c r="T965">
        <v>1856445</v>
      </c>
      <c r="U965">
        <v>318.80033333333301</v>
      </c>
      <c r="V965">
        <v>294.84153333333302</v>
      </c>
      <c r="W965">
        <v>2556111000</v>
      </c>
      <c r="X965">
        <v>7.7038724110501899</v>
      </c>
      <c r="Y965">
        <v>1.28682822193747E-3</v>
      </c>
      <c r="Z965">
        <v>1.2508107092604301E-3</v>
      </c>
      <c r="AA965">
        <v>-21726.7666665836</v>
      </c>
      <c r="AB965">
        <f>(Raw_savings[[#This Row],[PreWBthm]]-Raw_savings[[#This Row],[MsrWBthm]])/Raw_savings[[#This Row],[NumUnit]]/10^5</f>
        <v>-0.21726766666583611</v>
      </c>
      <c r="AC965">
        <f>Raw_savings[[#This Row],[APreWBkWh]]*Raw_savings[[#This Row],[BldgWts]]</f>
        <v>45.645444035472373</v>
      </c>
      <c r="AD965" t="s">
        <v>72</v>
      </c>
    </row>
    <row r="966" spans="1:30" hidden="1" x14ac:dyDescent="0.25">
      <c r="A966" t="s">
        <v>68</v>
      </c>
      <c r="B966" t="s">
        <v>69</v>
      </c>
      <c r="C966" t="s">
        <v>70</v>
      </c>
      <c r="D966" s="1">
        <v>43622.936018518521</v>
      </c>
      <c r="E966" t="s">
        <v>71</v>
      </c>
      <c r="F966" t="s">
        <v>15</v>
      </c>
      <c r="G966">
        <v>1975</v>
      </c>
      <c r="H966" t="str">
        <f>VLOOKUP(Raw_savings[[#This Row],[BldgVint]],DEER2020wts!$I$6:$J$15,2,FALSE)</f>
        <v>Old</v>
      </c>
      <c r="I966" t="s">
        <v>43</v>
      </c>
      <c r="J966" t="s">
        <v>6</v>
      </c>
      <c r="K966">
        <f>SUMIFS(raw_wts[wt_vint],raw_wts[bldgtype],Raw_savings[[#This Row],[BldgType]],raw_wts[bldgvint],Raw_savings[[#This Row],[BldgVint]],raw_wts[bldgloc],Raw_savings[[#This Row],[BldgLoc]])</f>
        <v>1.752</v>
      </c>
      <c r="L966" t="s">
        <v>32</v>
      </c>
      <c r="M966">
        <v>66.324678500000005</v>
      </c>
      <c r="N966">
        <v>50001</v>
      </c>
      <c r="O966" t="s">
        <v>7</v>
      </c>
      <c r="P966">
        <v>1818986</v>
      </c>
      <c r="Q966">
        <v>259.88777777777801</v>
      </c>
      <c r="R966">
        <v>237.12053333333299</v>
      </c>
      <c r="S966">
        <v>2937039000</v>
      </c>
      <c r="T966">
        <v>1818253</v>
      </c>
      <c r="U966">
        <v>259.781888888889</v>
      </c>
      <c r="V966">
        <v>237.01046666666701</v>
      </c>
      <c r="W966">
        <v>2939375000</v>
      </c>
      <c r="X966">
        <v>11.051693224566501</v>
      </c>
      <c r="Y966">
        <v>1.59652321403691E-3</v>
      </c>
      <c r="Z966">
        <v>1.6595130071630001E-3</v>
      </c>
      <c r="AA966">
        <v>-35220.675815262301</v>
      </c>
      <c r="AB966">
        <f>(Raw_savings[[#This Row],[PreWBthm]]-Raw_savings[[#This Row],[MsrWBthm]])/Raw_savings[[#This Row],[NumUnit]]/10^5</f>
        <v>-0.35220675815262337</v>
      </c>
      <c r="AC966">
        <f>Raw_savings[[#This Row],[APreWBkWh]]*Raw_savings[[#This Row],[BldgWts]]</f>
        <v>19.36256652944051</v>
      </c>
      <c r="AD966" t="s">
        <v>72</v>
      </c>
    </row>
    <row r="967" spans="1:30" hidden="1" x14ac:dyDescent="0.25">
      <c r="A967" t="s">
        <v>68</v>
      </c>
      <c r="B967" t="s">
        <v>69</v>
      </c>
      <c r="C967" t="s">
        <v>70</v>
      </c>
      <c r="D967" s="1">
        <v>43622.936018518521</v>
      </c>
      <c r="E967" t="s">
        <v>71</v>
      </c>
      <c r="F967" t="s">
        <v>15</v>
      </c>
      <c r="G967">
        <v>1975</v>
      </c>
      <c r="H967" t="str">
        <f>VLOOKUP(Raw_savings[[#This Row],[BldgVint]],DEER2020wts!$I$6:$J$15,2,FALSE)</f>
        <v>Old</v>
      </c>
      <c r="I967" t="s">
        <v>45</v>
      </c>
      <c r="J967" t="s">
        <v>6</v>
      </c>
      <c r="K967">
        <f>SUMIFS(raw_wts[wt_vint],raw_wts[bldgtype],Raw_savings[[#This Row],[BldgType]],raw_wts[bldgvint],Raw_savings[[#This Row],[BldgVint]],raw_wts[bldgloc],Raw_savings[[#This Row],[BldgLoc]])</f>
        <v>22.015000000000001</v>
      </c>
      <c r="L967" t="s">
        <v>32</v>
      </c>
      <c r="M967">
        <v>96.928285166666697</v>
      </c>
      <c r="N967">
        <v>50001</v>
      </c>
      <c r="O967" t="s">
        <v>7</v>
      </c>
      <c r="P967">
        <v>1890229</v>
      </c>
      <c r="Q967">
        <v>300.80455555555602</v>
      </c>
      <c r="R967">
        <v>279.35446666666701</v>
      </c>
      <c r="S967">
        <v>2131687000</v>
      </c>
      <c r="T967">
        <v>1889407</v>
      </c>
      <c r="U967">
        <v>300.67122222222201</v>
      </c>
      <c r="V967">
        <v>279.222266666667</v>
      </c>
      <c r="W967">
        <v>2133787000</v>
      </c>
      <c r="X967">
        <v>8.4804966742843302</v>
      </c>
      <c r="Y967">
        <v>1.37558745730535E-3</v>
      </c>
      <c r="Z967">
        <v>1.36389496391787E-3</v>
      </c>
      <c r="AA967">
        <v>-21665.502452551202</v>
      </c>
      <c r="AB967">
        <f>(Raw_savings[[#This Row],[PreWBthm]]-Raw_savings[[#This Row],[MsrWBthm]])/Raw_savings[[#This Row],[NumUnit]]/10^5</f>
        <v>-0.21665502452551205</v>
      </c>
      <c r="AC967">
        <f>Raw_savings[[#This Row],[APreWBkWh]]*Raw_savings[[#This Row],[BldgWts]]</f>
        <v>186.69813428436953</v>
      </c>
      <c r="AD967" t="s">
        <v>72</v>
      </c>
    </row>
    <row r="968" spans="1:30" hidden="1" x14ac:dyDescent="0.25">
      <c r="A968" t="s">
        <v>68</v>
      </c>
      <c r="B968" t="s">
        <v>69</v>
      </c>
      <c r="C968" t="s">
        <v>70</v>
      </c>
      <c r="D968" s="1">
        <v>43622.936018518521</v>
      </c>
      <c r="E968" t="s">
        <v>71</v>
      </c>
      <c r="F968" t="s">
        <v>15</v>
      </c>
      <c r="G968">
        <v>1975</v>
      </c>
      <c r="H968" t="str">
        <f>VLOOKUP(Raw_savings[[#This Row],[BldgVint]],DEER2020wts!$I$6:$J$15,2,FALSE)</f>
        <v>Old</v>
      </c>
      <c r="I968" t="s">
        <v>8</v>
      </c>
      <c r="J968" t="s">
        <v>6</v>
      </c>
      <c r="K968">
        <f>SUMIFS(raw_wts[wt_vint],raw_wts[bldgtype],Raw_savings[[#This Row],[BldgType]],raw_wts[bldgvint],Raw_savings[[#This Row],[BldgVint]],raw_wts[bldgloc],Raw_savings[[#This Row],[BldgLoc]])</f>
        <v>3.3639999999999999</v>
      </c>
      <c r="L968" t="s">
        <v>32</v>
      </c>
      <c r="M968">
        <v>69.298428083333306</v>
      </c>
      <c r="N968">
        <v>50001</v>
      </c>
      <c r="O968" t="s">
        <v>7</v>
      </c>
      <c r="P968">
        <v>1883997</v>
      </c>
      <c r="Q968">
        <v>287.456111111111</v>
      </c>
      <c r="R968">
        <v>264.72906666666699</v>
      </c>
      <c r="S968">
        <v>1977323000</v>
      </c>
      <c r="T968">
        <v>1883236</v>
      </c>
      <c r="U968">
        <v>287.33744444444397</v>
      </c>
      <c r="V968">
        <v>264.61133333333299</v>
      </c>
      <c r="W968">
        <v>1979370000</v>
      </c>
      <c r="X968">
        <v>10.9814900719664</v>
      </c>
      <c r="Y968">
        <v>1.7124005543673201E-3</v>
      </c>
      <c r="Z968">
        <v>1.69893223539994E-3</v>
      </c>
      <c r="AA968">
        <v>-29538.909562831999</v>
      </c>
      <c r="AB968">
        <f>(Raw_savings[[#This Row],[PreWBthm]]-Raw_savings[[#This Row],[MsrWBthm]])/Raw_savings[[#This Row],[NumUnit]]/10^5</f>
        <v>-0.29538909562832005</v>
      </c>
      <c r="AC968">
        <f>Raw_savings[[#This Row],[APreWBkWh]]*Raw_savings[[#This Row],[BldgWts]]</f>
        <v>36.941732602094966</v>
      </c>
      <c r="AD968" t="s">
        <v>72</v>
      </c>
    </row>
    <row r="969" spans="1:30" hidden="1" x14ac:dyDescent="0.25">
      <c r="A969" t="s">
        <v>68</v>
      </c>
      <c r="B969" t="s">
        <v>69</v>
      </c>
      <c r="C969" t="s">
        <v>70</v>
      </c>
      <c r="D969" s="1">
        <v>43622.936018518521</v>
      </c>
      <c r="E969" t="s">
        <v>71</v>
      </c>
      <c r="F969" t="s">
        <v>15</v>
      </c>
      <c r="G969">
        <v>1975</v>
      </c>
      <c r="H969" t="str">
        <f>VLOOKUP(Raw_savings[[#This Row],[BldgVint]],DEER2020wts!$I$6:$J$15,2,FALSE)</f>
        <v>Old</v>
      </c>
      <c r="I969" t="s">
        <v>36</v>
      </c>
      <c r="J969" t="s">
        <v>6</v>
      </c>
      <c r="K969">
        <f>SUMIFS(raw_wts[wt_vint],raw_wts[bldgtype],Raw_savings[[#This Row],[BldgType]],raw_wts[bldgvint],Raw_savings[[#This Row],[BldgVint]],raw_wts[bldgloc],Raw_savings[[#This Row],[BldgLoc]])</f>
        <v>32.501999999999995</v>
      </c>
      <c r="L969" t="s">
        <v>32</v>
      </c>
      <c r="M969">
        <v>98.586372499999996</v>
      </c>
      <c r="N969">
        <v>50001</v>
      </c>
      <c r="O969" t="s">
        <v>7</v>
      </c>
      <c r="P969">
        <v>1899223</v>
      </c>
      <c r="Q969">
        <v>319.64422222222203</v>
      </c>
      <c r="R969">
        <v>282.61680000000001</v>
      </c>
      <c r="S969">
        <v>1930551000</v>
      </c>
      <c r="T969">
        <v>1898479</v>
      </c>
      <c r="U969">
        <v>319.51477777777802</v>
      </c>
      <c r="V969">
        <v>282.46526666666699</v>
      </c>
      <c r="W969">
        <v>1932159000</v>
      </c>
      <c r="X969">
        <v>7.5466819716893401</v>
      </c>
      <c r="Y969">
        <v>1.31300545057036E-3</v>
      </c>
      <c r="Z969">
        <v>1.53706165964518E-3</v>
      </c>
      <c r="AA969">
        <v>-16310.570713006</v>
      </c>
      <c r="AB969">
        <f>(Raw_savings[[#This Row],[PreWBthm]]-Raw_savings[[#This Row],[MsrWBthm]])/Raw_savings[[#This Row],[NumUnit]]/10^5</f>
        <v>-0.16310570713006001</v>
      </c>
      <c r="AC969">
        <f>Raw_savings[[#This Row],[APreWBkWh]]*Raw_savings[[#This Row],[BldgWts]]</f>
        <v>245.2822574438469</v>
      </c>
      <c r="AD969" t="s">
        <v>72</v>
      </c>
    </row>
    <row r="970" spans="1:30" hidden="1" x14ac:dyDescent="0.25">
      <c r="A970" t="s">
        <v>68</v>
      </c>
      <c r="B970" t="s">
        <v>69</v>
      </c>
      <c r="C970" t="s">
        <v>70</v>
      </c>
      <c r="D970" s="1">
        <v>43622.936018518521</v>
      </c>
      <c r="E970" t="s">
        <v>71</v>
      </c>
      <c r="F970" t="s">
        <v>15</v>
      </c>
      <c r="G970">
        <v>1975</v>
      </c>
      <c r="H970" t="str">
        <f>VLOOKUP(Raw_savings[[#This Row],[BldgVint]],DEER2020wts!$I$6:$J$15,2,FALSE)</f>
        <v>Old</v>
      </c>
      <c r="I970" t="s">
        <v>39</v>
      </c>
      <c r="J970" t="s">
        <v>6</v>
      </c>
      <c r="K970">
        <f>SUMIFS(raw_wts[wt_vint],raw_wts[bldgtype],Raw_savings[[#This Row],[BldgType]],raw_wts[bldgvint],Raw_savings[[#This Row],[BldgVint]],raw_wts[bldgloc],Raw_savings[[#This Row],[BldgLoc]])</f>
        <v>22.373000000000001</v>
      </c>
      <c r="L970" t="s">
        <v>32</v>
      </c>
      <c r="M970">
        <v>136.806474833333</v>
      </c>
      <c r="N970">
        <v>50001</v>
      </c>
      <c r="O970" t="s">
        <v>7</v>
      </c>
      <c r="P970">
        <v>1923233</v>
      </c>
      <c r="Q970">
        <v>368.80477777777799</v>
      </c>
      <c r="R970">
        <v>330.618533333333</v>
      </c>
      <c r="S970">
        <v>2023467000</v>
      </c>
      <c r="T970">
        <v>1922185</v>
      </c>
      <c r="U970">
        <v>368.62844444444403</v>
      </c>
      <c r="V970">
        <v>330.44880000000001</v>
      </c>
      <c r="W970">
        <v>2025942000</v>
      </c>
      <c r="X970">
        <v>7.6604561390588097</v>
      </c>
      <c r="Y970">
        <v>1.28892534909735E-3</v>
      </c>
      <c r="Z970">
        <v>1.2406820184506699E-3</v>
      </c>
      <c r="AA970">
        <v>-18091.248992529101</v>
      </c>
      <c r="AB970">
        <f>(Raw_savings[[#This Row],[PreWBthm]]-Raw_savings[[#This Row],[MsrWBthm]])/Raw_savings[[#This Row],[NumUnit]]/10^5</f>
        <v>-0.18091248992529149</v>
      </c>
      <c r="AC970">
        <f>Raw_savings[[#This Row],[APreWBkWh]]*Raw_savings[[#This Row],[BldgWts]]</f>
        <v>171.38738519916276</v>
      </c>
      <c r="AD970" t="s">
        <v>72</v>
      </c>
    </row>
    <row r="971" spans="1:30" hidden="1" x14ac:dyDescent="0.25">
      <c r="A971" t="s">
        <v>68</v>
      </c>
      <c r="B971" t="s">
        <v>69</v>
      </c>
      <c r="C971" t="s">
        <v>70</v>
      </c>
      <c r="D971" s="1">
        <v>43622.936018518521</v>
      </c>
      <c r="E971" t="s">
        <v>71</v>
      </c>
      <c r="F971" t="s">
        <v>15</v>
      </c>
      <c r="G971">
        <v>1975</v>
      </c>
      <c r="H971" t="str">
        <f>VLOOKUP(Raw_savings[[#This Row],[BldgVint]],DEER2020wts!$I$6:$J$15,2,FALSE)</f>
        <v>Old</v>
      </c>
      <c r="I971" t="s">
        <v>41</v>
      </c>
      <c r="J971" t="s">
        <v>6</v>
      </c>
      <c r="K971">
        <f>SUMIFS(raw_wts[wt_vint],raw_wts[bldgtype],Raw_savings[[#This Row],[BldgType]],raw_wts[bldgvint],Raw_savings[[#This Row],[BldgVint]],raw_wts[bldgloc],Raw_savings[[#This Row],[BldgLoc]])</f>
        <v>12.101000000000001</v>
      </c>
      <c r="L971" t="s">
        <v>32</v>
      </c>
      <c r="M971">
        <v>123.65424616666699</v>
      </c>
      <c r="N971">
        <v>50001</v>
      </c>
      <c r="O971" t="s">
        <v>7</v>
      </c>
      <c r="P971">
        <v>1927652</v>
      </c>
      <c r="Q971">
        <v>374.36211111111101</v>
      </c>
      <c r="R971">
        <v>332.98160000000001</v>
      </c>
      <c r="S971">
        <v>2032439000</v>
      </c>
      <c r="T971">
        <v>1926697</v>
      </c>
      <c r="U971">
        <v>374.19455555555601</v>
      </c>
      <c r="V971">
        <v>332.84073333333299</v>
      </c>
      <c r="W971">
        <v>2034439000</v>
      </c>
      <c r="X971">
        <v>7.7231476443825997</v>
      </c>
      <c r="Y971">
        <v>1.3550327687876301E-3</v>
      </c>
      <c r="Z971">
        <v>1.1391979736532099E-3</v>
      </c>
      <c r="AA971">
        <v>-16174.1311924243</v>
      </c>
      <c r="AB971">
        <f>(Raw_savings[[#This Row],[PreWBthm]]-Raw_savings[[#This Row],[MsrWBthm]])/Raw_savings[[#This Row],[NumUnit]]/10^5</f>
        <v>-0.16174131192424288</v>
      </c>
      <c r="AC971">
        <f>Raw_savings[[#This Row],[APreWBkWh]]*Raw_savings[[#This Row],[BldgWts]]</f>
        <v>93.457809644673844</v>
      </c>
      <c r="AD971" t="s">
        <v>72</v>
      </c>
    </row>
    <row r="972" spans="1:30" hidden="1" x14ac:dyDescent="0.25">
      <c r="A972" t="s">
        <v>68</v>
      </c>
      <c r="B972" t="s">
        <v>69</v>
      </c>
      <c r="C972" t="s">
        <v>70</v>
      </c>
      <c r="D972" s="1">
        <v>43622.936018518521</v>
      </c>
      <c r="E972" t="s">
        <v>71</v>
      </c>
      <c r="F972" t="s">
        <v>15</v>
      </c>
      <c r="G972">
        <v>1975</v>
      </c>
      <c r="H972" t="str">
        <f>VLOOKUP(Raw_savings[[#This Row],[BldgVint]],DEER2020wts!$I$6:$J$15,2,FALSE)</f>
        <v>Old</v>
      </c>
      <c r="I972" t="s">
        <v>44</v>
      </c>
      <c r="J972" t="s">
        <v>6</v>
      </c>
      <c r="K972">
        <f>SUMIFS(raw_wts[wt_vint],raw_wts[bldgtype],Raw_savings[[#This Row],[BldgType]],raw_wts[bldgvint],Raw_savings[[#This Row],[BldgVint]],raw_wts[bldgloc],Raw_savings[[#This Row],[BldgLoc]])</f>
        <v>2.7040000000000002</v>
      </c>
      <c r="L972" t="s">
        <v>32</v>
      </c>
      <c r="M972">
        <v>131.912545416667</v>
      </c>
      <c r="N972">
        <v>50001</v>
      </c>
      <c r="O972" t="s">
        <v>7</v>
      </c>
      <c r="P972">
        <v>1934638</v>
      </c>
      <c r="Q972">
        <v>353.42077777777803</v>
      </c>
      <c r="R972">
        <v>344.28573333333298</v>
      </c>
      <c r="S972">
        <v>2480686000</v>
      </c>
      <c r="T972">
        <v>1933600</v>
      </c>
      <c r="U972">
        <v>353.25022222222202</v>
      </c>
      <c r="V972">
        <v>344.11939999999998</v>
      </c>
      <c r="W972">
        <v>2482917000</v>
      </c>
      <c r="X972">
        <v>7.8688497498195504</v>
      </c>
      <c r="Y972">
        <v>1.2929441624881901E-3</v>
      </c>
      <c r="Z972">
        <v>1.2609364242646599E-3</v>
      </c>
      <c r="AA972">
        <v>-16912.720416037999</v>
      </c>
      <c r="AB972">
        <f>(Raw_savings[[#This Row],[PreWBthm]]-Raw_savings[[#This Row],[MsrWBthm]])/Raw_savings[[#This Row],[NumUnit]]/10^5</f>
        <v>-0.16912720416037968</v>
      </c>
      <c r="AC972">
        <f>Raw_savings[[#This Row],[APreWBkWh]]*Raw_savings[[#This Row],[BldgWts]]</f>
        <v>21.277369723512066</v>
      </c>
      <c r="AD972" t="s">
        <v>72</v>
      </c>
    </row>
    <row r="973" spans="1:30" hidden="1" x14ac:dyDescent="0.25">
      <c r="A973" t="s">
        <v>68</v>
      </c>
      <c r="B973" t="s">
        <v>69</v>
      </c>
      <c r="C973" t="s">
        <v>70</v>
      </c>
      <c r="D973" s="1">
        <v>43622.936018518521</v>
      </c>
      <c r="E973" t="s">
        <v>71</v>
      </c>
      <c r="F973" t="s">
        <v>15</v>
      </c>
      <c r="G973">
        <v>1975</v>
      </c>
      <c r="H973" t="str">
        <f>VLOOKUP(Raw_savings[[#This Row],[BldgVint]],DEER2020wts!$I$6:$J$15,2,FALSE)</f>
        <v>Old</v>
      </c>
      <c r="I973" t="s">
        <v>46</v>
      </c>
      <c r="J973" t="s">
        <v>6</v>
      </c>
      <c r="K973">
        <f>SUMIFS(raw_wts[wt_vint],raw_wts[bldgtype],Raw_savings[[#This Row],[BldgType]],raw_wts[bldgvint],Raw_savings[[#This Row],[BldgVint]],raw_wts[bldgloc],Raw_savings[[#This Row],[BldgLoc]])</f>
        <v>9.44</v>
      </c>
      <c r="L973" t="s">
        <v>32</v>
      </c>
      <c r="M973">
        <v>134.69772549999999</v>
      </c>
      <c r="N973">
        <v>50001</v>
      </c>
      <c r="O973" t="s">
        <v>7</v>
      </c>
      <c r="P973">
        <v>1907389</v>
      </c>
      <c r="Q973">
        <v>353.505</v>
      </c>
      <c r="R973">
        <v>342.74526666666702</v>
      </c>
      <c r="S973">
        <v>2572602000</v>
      </c>
      <c r="T973">
        <v>1906353</v>
      </c>
      <c r="U973">
        <v>353.343444444444</v>
      </c>
      <c r="V973">
        <v>342.57633333333303</v>
      </c>
      <c r="W973">
        <v>2575227000</v>
      </c>
      <c r="X973">
        <v>7.6912954257716901</v>
      </c>
      <c r="Y973">
        <v>1.19939334503119E-3</v>
      </c>
      <c r="Z973">
        <v>1.25416619104911E-3</v>
      </c>
      <c r="AA973">
        <v>-19488.079626110699</v>
      </c>
      <c r="AB973">
        <f>(Raw_savings[[#This Row],[PreWBthm]]-Raw_savings[[#This Row],[MsrWBthm]])/Raw_savings[[#This Row],[NumUnit]]/10^5</f>
        <v>-0.19488079626110688</v>
      </c>
      <c r="AC973">
        <f>Raw_savings[[#This Row],[APreWBkWh]]*Raw_savings[[#This Row],[BldgWts]]</f>
        <v>72.605828819284753</v>
      </c>
      <c r="AD973" t="s">
        <v>72</v>
      </c>
    </row>
    <row r="974" spans="1:30" hidden="1" x14ac:dyDescent="0.25">
      <c r="A974" t="s">
        <v>68</v>
      </c>
      <c r="B974" t="s">
        <v>69</v>
      </c>
      <c r="C974" t="s">
        <v>70</v>
      </c>
      <c r="D974" s="1">
        <v>43622.936018518521</v>
      </c>
      <c r="E974" t="s">
        <v>71</v>
      </c>
      <c r="F974" t="s">
        <v>15</v>
      </c>
      <c r="G974">
        <v>1975</v>
      </c>
      <c r="H974" t="str">
        <f>VLOOKUP(Raw_savings[[#This Row],[BldgVint]],DEER2020wts!$I$6:$J$15,2,FALSE)</f>
        <v>Old</v>
      </c>
      <c r="I974" t="s">
        <v>9</v>
      </c>
      <c r="J974" t="s">
        <v>6</v>
      </c>
      <c r="K974">
        <f>SUMIFS(raw_wts[wt_vint],raw_wts[bldgtype],Raw_savings[[#This Row],[BldgType]],raw_wts[bldgvint],Raw_savings[[#This Row],[BldgVint]],raw_wts[bldgloc],Raw_savings[[#This Row],[BldgLoc]])</f>
        <v>8.8849999999999998</v>
      </c>
      <c r="L974" t="s">
        <v>32</v>
      </c>
      <c r="M974">
        <v>134.77906024999999</v>
      </c>
      <c r="N974">
        <v>50001</v>
      </c>
      <c r="O974" t="s">
        <v>7</v>
      </c>
      <c r="P974">
        <v>1956391</v>
      </c>
      <c r="Q974">
        <v>356.19977777777802</v>
      </c>
      <c r="R974">
        <v>345.58626666666697</v>
      </c>
      <c r="S974">
        <v>2314741000</v>
      </c>
      <c r="T974">
        <v>1955378</v>
      </c>
      <c r="U974">
        <v>356.02922222222202</v>
      </c>
      <c r="V974">
        <v>345.41640000000001</v>
      </c>
      <c r="W974">
        <v>2316848000</v>
      </c>
      <c r="X974">
        <v>7.5160043267922996</v>
      </c>
      <c r="Y974">
        <v>1.2654455019881501E-3</v>
      </c>
      <c r="Z974">
        <v>1.26033425631205E-3</v>
      </c>
      <c r="AA974">
        <v>-15632.992217720999</v>
      </c>
      <c r="AB974">
        <f>(Raw_savings[[#This Row],[PreWBthm]]-Raw_savings[[#This Row],[MsrWBthm]])/Raw_savings[[#This Row],[NumUnit]]/10^5</f>
        <v>-0.15632992217721003</v>
      </c>
      <c r="AC974">
        <f>Raw_savings[[#This Row],[APreWBkWh]]*Raw_savings[[#This Row],[BldgWts]]</f>
        <v>66.779698443549577</v>
      </c>
      <c r="AD974" t="s">
        <v>72</v>
      </c>
    </row>
    <row r="975" spans="1:30" hidden="1" x14ac:dyDescent="0.25">
      <c r="A975" t="s">
        <v>68</v>
      </c>
      <c r="B975" t="s">
        <v>69</v>
      </c>
      <c r="C975" t="s">
        <v>70</v>
      </c>
      <c r="D975" s="1">
        <v>43622.936018518521</v>
      </c>
      <c r="E975" t="s">
        <v>71</v>
      </c>
      <c r="F975" t="s">
        <v>15</v>
      </c>
      <c r="G975">
        <v>1975</v>
      </c>
      <c r="H975" t="str">
        <f>VLOOKUP(Raw_savings[[#This Row],[BldgVint]],DEER2020wts!$I$6:$J$15,2,FALSE)</f>
        <v>Old</v>
      </c>
      <c r="I975" t="s">
        <v>37</v>
      </c>
      <c r="J975" t="s">
        <v>6</v>
      </c>
      <c r="K975">
        <f>SUMIFS(raw_wts[wt_vint],raw_wts[bldgtype],Raw_savings[[#This Row],[BldgType]],raw_wts[bldgvint],Raw_savings[[#This Row],[BldgVint]],raw_wts[bldgloc],Raw_savings[[#This Row],[BldgLoc]])</f>
        <v>3.0819999999999999</v>
      </c>
      <c r="L975" t="s">
        <v>32</v>
      </c>
      <c r="M975">
        <v>142.50773799999999</v>
      </c>
      <c r="N975">
        <v>50001</v>
      </c>
      <c r="O975" t="s">
        <v>7</v>
      </c>
      <c r="P975">
        <v>1915669</v>
      </c>
      <c r="Q975">
        <v>350.858888888889</v>
      </c>
      <c r="R975">
        <v>324.90019999999998</v>
      </c>
      <c r="S975">
        <v>2448338000</v>
      </c>
      <c r="T975">
        <v>1914566</v>
      </c>
      <c r="U975">
        <v>350.64022222222201</v>
      </c>
      <c r="V975">
        <v>324.71746666666701</v>
      </c>
      <c r="W975">
        <v>2450807000</v>
      </c>
      <c r="X975">
        <v>7.7399305853833704</v>
      </c>
      <c r="Y975">
        <v>1.5344196023001199E-3</v>
      </c>
      <c r="Z975">
        <v>1.2822695517997801E-3</v>
      </c>
      <c r="AA975">
        <v>-17325.3749912163</v>
      </c>
      <c r="AB975">
        <f>(Raw_savings[[#This Row],[PreWBthm]]-Raw_savings[[#This Row],[MsrWBthm]])/Raw_savings[[#This Row],[NumUnit]]/10^5</f>
        <v>-0.17325374991216266</v>
      </c>
      <c r="AC975">
        <f>Raw_savings[[#This Row],[APreWBkWh]]*Raw_savings[[#This Row],[BldgWts]]</f>
        <v>23.854466064151545</v>
      </c>
      <c r="AD975" t="s">
        <v>72</v>
      </c>
    </row>
    <row r="976" spans="1:30" hidden="1" x14ac:dyDescent="0.25">
      <c r="A976" t="s">
        <v>68</v>
      </c>
      <c r="B976" t="s">
        <v>69</v>
      </c>
      <c r="C976" t="s">
        <v>70</v>
      </c>
      <c r="D976" s="1">
        <v>43622.936018518521</v>
      </c>
      <c r="E976" t="s">
        <v>71</v>
      </c>
      <c r="F976" t="s">
        <v>15</v>
      </c>
      <c r="G976">
        <v>1975</v>
      </c>
      <c r="H976" t="str">
        <f>VLOOKUP(Raw_savings[[#This Row],[BldgVint]],DEER2020wts!$I$6:$J$15,2,FALSE)</f>
        <v>Old</v>
      </c>
      <c r="I976" t="s">
        <v>34</v>
      </c>
      <c r="J976" t="s">
        <v>6</v>
      </c>
      <c r="K976">
        <f>SUMIFS(raw_wts[wt_vint],raw_wts[bldgtype],Raw_savings[[#This Row],[BldgType]],raw_wts[bldgvint],Raw_savings[[#This Row],[BldgVint]],raw_wts[bldgloc],Raw_savings[[#This Row],[BldgLoc]])</f>
        <v>1.508</v>
      </c>
      <c r="L976" t="s">
        <v>32</v>
      </c>
      <c r="M976">
        <v>182.2640375</v>
      </c>
      <c r="N976">
        <v>50001</v>
      </c>
      <c r="O976" t="s">
        <v>7</v>
      </c>
      <c r="P976">
        <v>2008220</v>
      </c>
      <c r="Q976">
        <v>324.33011111111102</v>
      </c>
      <c r="R976">
        <v>304.21633333333301</v>
      </c>
      <c r="S976">
        <v>1266004000</v>
      </c>
      <c r="T976">
        <v>2006798</v>
      </c>
      <c r="U976">
        <v>324.09644444444399</v>
      </c>
      <c r="V976">
        <v>303.98066666666699</v>
      </c>
      <c r="W976">
        <v>1267640000</v>
      </c>
      <c r="X976">
        <v>7.8018682100137298</v>
      </c>
      <c r="Y976">
        <v>1.28202288214258E-3</v>
      </c>
      <c r="Z976">
        <v>1.29299597385885E-3</v>
      </c>
      <c r="AA976">
        <v>-8975.9890236163592</v>
      </c>
      <c r="AB976">
        <f>(Raw_savings[[#This Row],[PreWBthm]]-Raw_savings[[#This Row],[MsrWBthm]])/Raw_savings[[#This Row],[NumUnit]]/10^5</f>
        <v>-8.975989023616357E-2</v>
      </c>
      <c r="AC976">
        <f>Raw_savings[[#This Row],[APreWBkWh]]*Raw_savings[[#This Row],[BldgWts]]</f>
        <v>11.765217260700705</v>
      </c>
      <c r="AD976" t="s">
        <v>72</v>
      </c>
    </row>
    <row r="977" spans="1:30" hidden="1" x14ac:dyDescent="0.25">
      <c r="A977" t="s">
        <v>68</v>
      </c>
      <c r="B977" t="s">
        <v>69</v>
      </c>
      <c r="C977" t="s">
        <v>70</v>
      </c>
      <c r="D977" s="1">
        <v>43622.936018518521</v>
      </c>
      <c r="E977" t="s">
        <v>71</v>
      </c>
      <c r="F977" t="s">
        <v>15</v>
      </c>
      <c r="G977">
        <v>1975</v>
      </c>
      <c r="H977" t="str">
        <f>VLOOKUP(Raw_savings[[#This Row],[BldgVint]],DEER2020wts!$I$6:$J$15,2,FALSE)</f>
        <v>Old</v>
      </c>
      <c r="I977" t="s">
        <v>42</v>
      </c>
      <c r="J977" t="s">
        <v>6</v>
      </c>
      <c r="K977">
        <f>SUMIFS(raw_wts[wt_vint],raw_wts[bldgtype],Raw_savings[[#This Row],[BldgType]],raw_wts[bldgvint],Raw_savings[[#This Row],[BldgVint]],raw_wts[bldgloc],Raw_savings[[#This Row],[BldgLoc]])</f>
        <v>1.8420000000000001</v>
      </c>
      <c r="L977" t="s">
        <v>32</v>
      </c>
      <c r="M977">
        <v>81.171525000000003</v>
      </c>
      <c r="N977">
        <v>50001</v>
      </c>
      <c r="O977" t="s">
        <v>7</v>
      </c>
      <c r="P977">
        <v>1757388</v>
      </c>
      <c r="Q977">
        <v>278.40877777777803</v>
      </c>
      <c r="R977">
        <v>265.62213333333301</v>
      </c>
      <c r="S977">
        <v>3635109000</v>
      </c>
      <c r="T977">
        <v>1756469</v>
      </c>
      <c r="U977">
        <v>278.265777777778</v>
      </c>
      <c r="V977">
        <v>265.47859999999997</v>
      </c>
      <c r="W977">
        <v>3637890000</v>
      </c>
      <c r="X977">
        <v>11.321704255279201</v>
      </c>
      <c r="Y977">
        <v>1.76170153264919E-3</v>
      </c>
      <c r="Z977">
        <v>1.7682719812560301E-3</v>
      </c>
      <c r="AA977">
        <v>-34260.782953135298</v>
      </c>
      <c r="AB977">
        <f>(Raw_savings[[#This Row],[PreWBthm]]-Raw_savings[[#This Row],[MsrWBthm]])/Raw_savings[[#This Row],[NumUnit]]/10^5</f>
        <v>-0.34260782953135349</v>
      </c>
      <c r="AC977">
        <f>Raw_savings[[#This Row],[APreWBkWh]]*Raw_savings[[#This Row],[BldgWts]]</f>
        <v>20.854579238224289</v>
      </c>
      <c r="AD977" t="s">
        <v>72</v>
      </c>
    </row>
    <row r="978" spans="1:30" hidden="1" x14ac:dyDescent="0.25">
      <c r="A978" t="s">
        <v>68</v>
      </c>
      <c r="B978" t="s">
        <v>69</v>
      </c>
      <c r="C978" t="s">
        <v>70</v>
      </c>
      <c r="D978" s="1">
        <v>43622.936018518521</v>
      </c>
      <c r="E978" t="s">
        <v>71</v>
      </c>
      <c r="F978" t="s">
        <v>15</v>
      </c>
      <c r="G978">
        <v>1985</v>
      </c>
      <c r="H978" t="str">
        <f>VLOOKUP(Raw_savings[[#This Row],[BldgVint]],DEER2020wts!$I$6:$J$15,2,FALSE)</f>
        <v>Old</v>
      </c>
      <c r="I978" t="s">
        <v>5</v>
      </c>
      <c r="J978" t="s">
        <v>6</v>
      </c>
      <c r="K978">
        <f>SUMIFS(raw_wts[wt_vint],raw_wts[bldgtype],Raw_savings[[#This Row],[BldgType]],raw_wts[bldgvint],Raw_savings[[#This Row],[BldgVint]],raw_wts[bldgloc],Raw_savings[[#This Row],[BldgLoc]])</f>
        <v>0.34799999999999998</v>
      </c>
      <c r="L978" t="s">
        <v>32</v>
      </c>
      <c r="M978">
        <v>54.050881500000003</v>
      </c>
      <c r="N978">
        <v>50001</v>
      </c>
      <c r="O978" t="s">
        <v>7</v>
      </c>
      <c r="P978">
        <v>1782057</v>
      </c>
      <c r="Q978">
        <v>246.42844444444401</v>
      </c>
      <c r="R978">
        <v>234.07566666666699</v>
      </c>
      <c r="S978">
        <v>3760389000</v>
      </c>
      <c r="T978">
        <v>1781374</v>
      </c>
      <c r="U978">
        <v>246.333</v>
      </c>
      <c r="V978">
        <v>233.97839999999999</v>
      </c>
      <c r="W978">
        <v>3762947000</v>
      </c>
      <c r="X978">
        <v>12.636241649454</v>
      </c>
      <c r="Y978">
        <v>1.7658258625140499E-3</v>
      </c>
      <c r="Z978">
        <v>1.7995389523231999E-3</v>
      </c>
      <c r="AA978">
        <v>-47325.777656373699</v>
      </c>
      <c r="AB978">
        <f>(Raw_savings[[#This Row],[PreWBthm]]-Raw_savings[[#This Row],[MsrWBthm]])/Raw_savings[[#This Row],[NumUnit]]/10^5</f>
        <v>-0.47325777656373647</v>
      </c>
      <c r="AC978">
        <f>Raw_savings[[#This Row],[APreWBkWh]]*Raw_savings[[#This Row],[BldgWts]]</f>
        <v>4.3974120940099919</v>
      </c>
      <c r="AD978" t="s">
        <v>72</v>
      </c>
    </row>
    <row r="979" spans="1:30" hidden="1" x14ac:dyDescent="0.25">
      <c r="A979" t="s">
        <v>68</v>
      </c>
      <c r="B979" t="s">
        <v>69</v>
      </c>
      <c r="C979" t="s">
        <v>70</v>
      </c>
      <c r="D979" s="1">
        <v>43622.936018518521</v>
      </c>
      <c r="E979" t="s">
        <v>71</v>
      </c>
      <c r="F979" t="s">
        <v>15</v>
      </c>
      <c r="G979">
        <v>1985</v>
      </c>
      <c r="H979" t="str">
        <f>VLOOKUP(Raw_savings[[#This Row],[BldgVint]],DEER2020wts!$I$6:$J$15,2,FALSE)</f>
        <v>Old</v>
      </c>
      <c r="I979" t="s">
        <v>35</v>
      </c>
      <c r="J979" t="s">
        <v>6</v>
      </c>
      <c r="K979">
        <f>SUMIFS(raw_wts[wt_vint],raw_wts[bldgtype],Raw_savings[[#This Row],[BldgType]],raw_wts[bldgvint],Raw_savings[[#This Row],[BldgVint]],raw_wts[bldgloc],Raw_savings[[#This Row],[BldgLoc]])</f>
        <v>2.0329999999999999</v>
      </c>
      <c r="L979" t="s">
        <v>32</v>
      </c>
      <c r="M979">
        <v>105.96826274999999</v>
      </c>
      <c r="N979">
        <v>50001</v>
      </c>
      <c r="O979" t="s">
        <v>7</v>
      </c>
      <c r="P979">
        <v>1838375</v>
      </c>
      <c r="Q979">
        <v>332.63</v>
      </c>
      <c r="R979">
        <v>308.89659999999998</v>
      </c>
      <c r="S979">
        <v>2864410000</v>
      </c>
      <c r="T979">
        <v>1837565</v>
      </c>
      <c r="U979">
        <v>332.49311111111098</v>
      </c>
      <c r="V979">
        <v>308.76073333333301</v>
      </c>
      <c r="W979">
        <v>2866530000</v>
      </c>
      <c r="X979">
        <v>7.6437980483925596</v>
      </c>
      <c r="Y979">
        <v>1.2917913848582701E-3</v>
      </c>
      <c r="Z979">
        <v>1.2821448907506001E-3</v>
      </c>
      <c r="AA979">
        <v>-20005.9899538176</v>
      </c>
      <c r="AB979">
        <f>(Raw_savings[[#This Row],[PreWBthm]]-Raw_savings[[#This Row],[MsrWBthm]])/Raw_savings[[#This Row],[NumUnit]]/10^5</f>
        <v>-0.20005989953817566</v>
      </c>
      <c r="AC979">
        <f>Raw_savings[[#This Row],[APreWBkWh]]*Raw_savings[[#This Row],[BldgWts]]</f>
        <v>15.539841432382072</v>
      </c>
      <c r="AD979" t="s">
        <v>72</v>
      </c>
    </row>
    <row r="980" spans="1:30" hidden="1" x14ac:dyDescent="0.25">
      <c r="A980" t="s">
        <v>68</v>
      </c>
      <c r="B980" t="s">
        <v>69</v>
      </c>
      <c r="C980" t="s">
        <v>70</v>
      </c>
      <c r="D980" s="1">
        <v>43622.936018518521</v>
      </c>
      <c r="E980" t="s">
        <v>71</v>
      </c>
      <c r="F980" t="s">
        <v>15</v>
      </c>
      <c r="G980">
        <v>1985</v>
      </c>
      <c r="H980" t="str">
        <f>VLOOKUP(Raw_savings[[#This Row],[BldgVint]],DEER2020wts!$I$6:$J$15,2,FALSE)</f>
        <v>Old</v>
      </c>
      <c r="I980" t="s">
        <v>38</v>
      </c>
      <c r="J980" t="s">
        <v>6</v>
      </c>
      <c r="K980">
        <f>SUMIFS(raw_wts[wt_vint],raw_wts[bldgtype],Raw_savings[[#This Row],[BldgType]],raw_wts[bldgvint],Raw_savings[[#This Row],[BldgVint]],raw_wts[bldgloc],Raw_savings[[#This Row],[BldgLoc]])</f>
        <v>5.9530000000000003</v>
      </c>
      <c r="L980" t="s">
        <v>32</v>
      </c>
      <c r="M980">
        <v>74.802824333333305</v>
      </c>
      <c r="N980">
        <v>50001</v>
      </c>
      <c r="O980" t="s">
        <v>7</v>
      </c>
      <c r="P980">
        <v>1815279</v>
      </c>
      <c r="Q980">
        <v>277.31733333333301</v>
      </c>
      <c r="R980">
        <v>256.02793333333301</v>
      </c>
      <c r="S980">
        <v>2918925000</v>
      </c>
      <c r="T980">
        <v>1814514</v>
      </c>
      <c r="U980">
        <v>277.19400000000002</v>
      </c>
      <c r="V980">
        <v>255.906933333333</v>
      </c>
      <c r="W980">
        <v>2921360000</v>
      </c>
      <c r="X980">
        <v>10.2268865757132</v>
      </c>
      <c r="Y980">
        <v>1.6487790993517199E-3</v>
      </c>
      <c r="Z980">
        <v>1.6175859812571E-3</v>
      </c>
      <c r="AA980">
        <v>-32552.246812891099</v>
      </c>
      <c r="AB980">
        <f>(Raw_savings[[#This Row],[PreWBthm]]-Raw_savings[[#This Row],[MsrWBthm]])/Raw_savings[[#This Row],[NumUnit]]/10^5</f>
        <v>-0.32552246812891072</v>
      </c>
      <c r="AC980">
        <f>Raw_savings[[#This Row],[APreWBkWh]]*Raw_savings[[#This Row],[BldgWts]]</f>
        <v>60.880655785220682</v>
      </c>
      <c r="AD980" t="s">
        <v>72</v>
      </c>
    </row>
    <row r="981" spans="1:30" hidden="1" x14ac:dyDescent="0.25">
      <c r="A981" t="s">
        <v>68</v>
      </c>
      <c r="B981" t="s">
        <v>69</v>
      </c>
      <c r="C981" t="s">
        <v>70</v>
      </c>
      <c r="D981" s="1">
        <v>43622.936018518521</v>
      </c>
      <c r="E981" t="s">
        <v>71</v>
      </c>
      <c r="F981" t="s">
        <v>15</v>
      </c>
      <c r="G981">
        <v>1985</v>
      </c>
      <c r="H981" t="str">
        <f>VLOOKUP(Raw_savings[[#This Row],[BldgVint]],DEER2020wts!$I$6:$J$15,2,FALSE)</f>
        <v>Old</v>
      </c>
      <c r="I981" t="s">
        <v>40</v>
      </c>
      <c r="J981" t="s">
        <v>6</v>
      </c>
      <c r="K981">
        <f>SUMIFS(raw_wts[wt_vint],raw_wts[bldgtype],Raw_savings[[#This Row],[BldgType]],raw_wts[bldgvint],Raw_savings[[#This Row],[BldgVint]],raw_wts[bldgloc],Raw_savings[[#This Row],[BldgLoc]])</f>
        <v>3.1779999999999999</v>
      </c>
      <c r="L981" t="s">
        <v>32</v>
      </c>
      <c r="M981">
        <v>97.020705416666701</v>
      </c>
      <c r="N981">
        <v>50001</v>
      </c>
      <c r="O981" t="s">
        <v>7</v>
      </c>
      <c r="P981">
        <v>1844865</v>
      </c>
      <c r="Q981">
        <v>317.117111111111</v>
      </c>
      <c r="R981">
        <v>293.47059999999999</v>
      </c>
      <c r="S981">
        <v>2581165000</v>
      </c>
      <c r="T981">
        <v>1844132</v>
      </c>
      <c r="U981">
        <v>316.99299999999999</v>
      </c>
      <c r="V981">
        <v>293.34993333333301</v>
      </c>
      <c r="W981">
        <v>2583141000</v>
      </c>
      <c r="X981">
        <v>7.5550883376084101</v>
      </c>
      <c r="Y981">
        <v>1.27922293059105E-3</v>
      </c>
      <c r="Z981">
        <v>1.2437207722668701E-3</v>
      </c>
      <c r="AA981">
        <v>-20366.786569050801</v>
      </c>
      <c r="AB981">
        <f>(Raw_savings[[#This Row],[PreWBthm]]-Raw_savings[[#This Row],[MsrWBthm]])/Raw_savings[[#This Row],[NumUnit]]/10^5</f>
        <v>-0.20366786569050782</v>
      </c>
      <c r="AC981">
        <f>Raw_savings[[#This Row],[APreWBkWh]]*Raw_savings[[#This Row],[BldgWts]]</f>
        <v>24.010070736919527</v>
      </c>
      <c r="AD981" t="s">
        <v>72</v>
      </c>
    </row>
    <row r="982" spans="1:30" hidden="1" x14ac:dyDescent="0.25">
      <c r="A982" t="s">
        <v>68</v>
      </c>
      <c r="B982" t="s">
        <v>69</v>
      </c>
      <c r="C982" t="s">
        <v>70</v>
      </c>
      <c r="D982" s="1">
        <v>43622.936018518521</v>
      </c>
      <c r="E982" t="s">
        <v>71</v>
      </c>
      <c r="F982" t="s">
        <v>15</v>
      </c>
      <c r="G982">
        <v>1985</v>
      </c>
      <c r="H982" t="str">
        <f>VLOOKUP(Raw_savings[[#This Row],[BldgVint]],DEER2020wts!$I$6:$J$15,2,FALSE)</f>
        <v>Old</v>
      </c>
      <c r="I982" t="s">
        <v>43</v>
      </c>
      <c r="J982" t="s">
        <v>6</v>
      </c>
      <c r="K982">
        <f>SUMIFS(raw_wts[wt_vint],raw_wts[bldgtype],Raw_savings[[#This Row],[BldgType]],raw_wts[bldgvint],Raw_savings[[#This Row],[BldgVint]],raw_wts[bldgloc],Raw_savings[[#This Row],[BldgLoc]])</f>
        <v>0.97499999999999998</v>
      </c>
      <c r="L982" t="s">
        <v>32</v>
      </c>
      <c r="M982">
        <v>65.920303500000003</v>
      </c>
      <c r="N982">
        <v>50001</v>
      </c>
      <c r="O982" t="s">
        <v>7</v>
      </c>
      <c r="P982">
        <v>1806833</v>
      </c>
      <c r="Q982">
        <v>258.127888888889</v>
      </c>
      <c r="R982">
        <v>235.802533333333</v>
      </c>
      <c r="S982">
        <v>2967210000</v>
      </c>
      <c r="T982">
        <v>1806105</v>
      </c>
      <c r="U982">
        <v>258.01400000000001</v>
      </c>
      <c r="V982">
        <v>235.69380000000001</v>
      </c>
      <c r="W982">
        <v>2969420000</v>
      </c>
      <c r="X982">
        <v>11.0436384747531</v>
      </c>
      <c r="Y982">
        <v>1.72767543293972E-3</v>
      </c>
      <c r="Z982">
        <v>1.6494665157804299E-3</v>
      </c>
      <c r="AA982">
        <v>-33525.331084071797</v>
      </c>
      <c r="AB982">
        <f>(Raw_savings[[#This Row],[PreWBthm]]-Raw_savings[[#This Row],[MsrWBthm]])/Raw_savings[[#This Row],[NumUnit]]/10^5</f>
        <v>-0.33525331084071841</v>
      </c>
      <c r="AC982">
        <f>Raw_savings[[#This Row],[APreWBkWh]]*Raw_savings[[#This Row],[BldgWts]]</f>
        <v>10.767547512884272</v>
      </c>
      <c r="AD982" t="s">
        <v>72</v>
      </c>
    </row>
    <row r="983" spans="1:30" hidden="1" x14ac:dyDescent="0.25">
      <c r="A983" t="s">
        <v>68</v>
      </c>
      <c r="B983" t="s">
        <v>69</v>
      </c>
      <c r="C983" t="s">
        <v>70</v>
      </c>
      <c r="D983" s="1">
        <v>43622.936018518521</v>
      </c>
      <c r="E983" t="s">
        <v>71</v>
      </c>
      <c r="F983" t="s">
        <v>15</v>
      </c>
      <c r="G983">
        <v>1985</v>
      </c>
      <c r="H983" t="str">
        <f>VLOOKUP(Raw_savings[[#This Row],[BldgVint]],DEER2020wts!$I$6:$J$15,2,FALSE)</f>
        <v>Old</v>
      </c>
      <c r="I983" t="s">
        <v>45</v>
      </c>
      <c r="J983" t="s">
        <v>6</v>
      </c>
      <c r="K983">
        <f>SUMIFS(raw_wts[wt_vint],raw_wts[bldgtype],Raw_savings[[#This Row],[BldgType]],raw_wts[bldgvint],Raw_savings[[#This Row],[BldgVint]],raw_wts[bldgloc],Raw_savings[[#This Row],[BldgLoc]])</f>
        <v>14.153</v>
      </c>
      <c r="L983" t="s">
        <v>32</v>
      </c>
      <c r="M983">
        <v>96.465353500000006</v>
      </c>
      <c r="N983">
        <v>50001</v>
      </c>
      <c r="O983" t="s">
        <v>7</v>
      </c>
      <c r="P983">
        <v>1877825</v>
      </c>
      <c r="Q983">
        <v>299.06488888888902</v>
      </c>
      <c r="R983">
        <v>277.91126666666702</v>
      </c>
      <c r="S983">
        <v>2158806000</v>
      </c>
      <c r="T983">
        <v>1877010</v>
      </c>
      <c r="U983">
        <v>298.93266666666699</v>
      </c>
      <c r="V983">
        <v>277.780933333333</v>
      </c>
      <c r="W983">
        <v>2160882000</v>
      </c>
      <c r="X983">
        <v>8.4486291754479499</v>
      </c>
      <c r="Y983">
        <v>1.3706705819736601E-3</v>
      </c>
      <c r="Z983">
        <v>1.35108957366066E-3</v>
      </c>
      <c r="AA983">
        <v>-21520.679961018301</v>
      </c>
      <c r="AB983">
        <f>(Raw_savings[[#This Row],[PreWBthm]]-Raw_savings[[#This Row],[MsrWBthm]])/Raw_savings[[#This Row],[NumUnit]]/10^5</f>
        <v>-0.21520679961018332</v>
      </c>
      <c r="AC983">
        <f>Raw_savings[[#This Row],[APreWBkWh]]*Raw_savings[[#This Row],[BldgWts]]</f>
        <v>119.57344872011484</v>
      </c>
      <c r="AD983" t="s">
        <v>72</v>
      </c>
    </row>
    <row r="984" spans="1:30" hidden="1" x14ac:dyDescent="0.25">
      <c r="A984" t="s">
        <v>68</v>
      </c>
      <c r="B984" t="s">
        <v>69</v>
      </c>
      <c r="C984" t="s">
        <v>70</v>
      </c>
      <c r="D984" s="1">
        <v>43622.936018518521</v>
      </c>
      <c r="E984" t="s">
        <v>71</v>
      </c>
      <c r="F984" t="s">
        <v>15</v>
      </c>
      <c r="G984">
        <v>1985</v>
      </c>
      <c r="H984" t="str">
        <f>VLOOKUP(Raw_savings[[#This Row],[BldgVint]],DEER2020wts!$I$6:$J$15,2,FALSE)</f>
        <v>Old</v>
      </c>
      <c r="I984" t="s">
        <v>8</v>
      </c>
      <c r="J984" t="s">
        <v>6</v>
      </c>
      <c r="K984">
        <f>SUMIFS(raw_wts[wt_vint],raw_wts[bldgtype],Raw_savings[[#This Row],[BldgType]],raw_wts[bldgvint],Raw_savings[[#This Row],[BldgVint]],raw_wts[bldgloc],Raw_savings[[#This Row],[BldgLoc]])</f>
        <v>8.3059999999999992</v>
      </c>
      <c r="L984" t="s">
        <v>32</v>
      </c>
      <c r="M984">
        <v>68.893563916666693</v>
      </c>
      <c r="N984">
        <v>50001</v>
      </c>
      <c r="O984" t="s">
        <v>7</v>
      </c>
      <c r="P984">
        <v>1871705</v>
      </c>
      <c r="Q984">
        <v>285.75677777777798</v>
      </c>
      <c r="R984">
        <v>263.32253333333301</v>
      </c>
      <c r="S984">
        <v>2005154000</v>
      </c>
      <c r="T984">
        <v>1870944</v>
      </c>
      <c r="U984">
        <v>285.63688888888902</v>
      </c>
      <c r="V984">
        <v>263.207333333333</v>
      </c>
      <c r="W984">
        <v>2007152000</v>
      </c>
      <c r="X984">
        <v>11.0460245737977</v>
      </c>
      <c r="Y984">
        <v>1.7402044846152201E-3</v>
      </c>
      <c r="Z984">
        <v>1.6721445872549801E-3</v>
      </c>
      <c r="AA984">
        <v>-29001.257685213801</v>
      </c>
      <c r="AB984">
        <f>(Raw_savings[[#This Row],[PreWBthm]]-Raw_savings[[#This Row],[MsrWBthm]])/Raw_savings[[#This Row],[NumUnit]]/10^5</f>
        <v>-0.29001257685213827</v>
      </c>
      <c r="AC984">
        <f>Raw_savings[[#This Row],[APreWBkWh]]*Raw_savings[[#This Row],[BldgWts]]</f>
        <v>91.748280109963687</v>
      </c>
      <c r="AD984" t="s">
        <v>72</v>
      </c>
    </row>
    <row r="985" spans="1:30" hidden="1" x14ac:dyDescent="0.25">
      <c r="A985" t="s">
        <v>68</v>
      </c>
      <c r="B985" t="s">
        <v>69</v>
      </c>
      <c r="C985" t="s">
        <v>70</v>
      </c>
      <c r="D985" s="1">
        <v>43622.936018518521</v>
      </c>
      <c r="E985" t="s">
        <v>71</v>
      </c>
      <c r="F985" t="s">
        <v>15</v>
      </c>
      <c r="G985">
        <v>1985</v>
      </c>
      <c r="H985" t="str">
        <f>VLOOKUP(Raw_savings[[#This Row],[BldgVint]],DEER2020wts!$I$6:$J$15,2,FALSE)</f>
        <v>Old</v>
      </c>
      <c r="I985" t="s">
        <v>36</v>
      </c>
      <c r="J985" t="s">
        <v>6</v>
      </c>
      <c r="K985">
        <f>SUMIFS(raw_wts[wt_vint],raw_wts[bldgtype],Raw_savings[[#This Row],[BldgType]],raw_wts[bldgvint],Raw_savings[[#This Row],[BldgVint]],raw_wts[bldgloc],Raw_savings[[#This Row],[BldgLoc]])</f>
        <v>20.393999999999998</v>
      </c>
      <c r="L985" t="s">
        <v>32</v>
      </c>
      <c r="M985">
        <v>98.128274166666699</v>
      </c>
      <c r="N985">
        <v>50001</v>
      </c>
      <c r="O985" t="s">
        <v>7</v>
      </c>
      <c r="P985">
        <v>1886766</v>
      </c>
      <c r="Q985">
        <v>317.78777777777799</v>
      </c>
      <c r="R985">
        <v>281.18386666666697</v>
      </c>
      <c r="S985">
        <v>1955166000</v>
      </c>
      <c r="T985">
        <v>1886031</v>
      </c>
      <c r="U985">
        <v>317.65644444444399</v>
      </c>
      <c r="V985">
        <v>281.061266666667</v>
      </c>
      <c r="W985">
        <v>1957021000</v>
      </c>
      <c r="X985">
        <v>7.49019593223084</v>
      </c>
      <c r="Y985">
        <v>1.33838421646251E-3</v>
      </c>
      <c r="Z985">
        <v>1.2493850629814E-3</v>
      </c>
      <c r="AA985">
        <v>-18903.8278289636</v>
      </c>
      <c r="AB985">
        <f>(Raw_savings[[#This Row],[PreWBthm]]-Raw_savings[[#This Row],[MsrWBthm]])/Raw_savings[[#This Row],[NumUnit]]/10^5</f>
        <v>-0.1890382782896356</v>
      </c>
      <c r="AC985">
        <f>Raw_savings[[#This Row],[APreWBkWh]]*Raw_savings[[#This Row],[BldgWts]]</f>
        <v>152.75505584191575</v>
      </c>
      <c r="AD985" t="s">
        <v>72</v>
      </c>
    </row>
    <row r="986" spans="1:30" hidden="1" x14ac:dyDescent="0.25">
      <c r="A986" t="s">
        <v>68</v>
      </c>
      <c r="B986" t="s">
        <v>69</v>
      </c>
      <c r="C986" t="s">
        <v>70</v>
      </c>
      <c r="D986" s="1">
        <v>43622.936018518521</v>
      </c>
      <c r="E986" t="s">
        <v>71</v>
      </c>
      <c r="F986" t="s">
        <v>15</v>
      </c>
      <c r="G986">
        <v>1985</v>
      </c>
      <c r="H986" t="str">
        <f>VLOOKUP(Raw_savings[[#This Row],[BldgVint]],DEER2020wts!$I$6:$J$15,2,FALSE)</f>
        <v>Old</v>
      </c>
      <c r="I986" t="s">
        <v>39</v>
      </c>
      <c r="J986" t="s">
        <v>6</v>
      </c>
      <c r="K986">
        <f>SUMIFS(raw_wts[wt_vint],raw_wts[bldgtype],Raw_savings[[#This Row],[BldgType]],raw_wts[bldgvint],Raw_savings[[#This Row],[BldgVint]],raw_wts[bldgloc],Raw_savings[[#This Row],[BldgLoc]])</f>
        <v>14.452000000000002</v>
      </c>
      <c r="L986" t="s">
        <v>32</v>
      </c>
      <c r="M986">
        <v>136.31334150000001</v>
      </c>
      <c r="N986">
        <v>50001</v>
      </c>
      <c r="O986" t="s">
        <v>7</v>
      </c>
      <c r="P986">
        <v>1910742</v>
      </c>
      <c r="Q986">
        <v>366.67</v>
      </c>
      <c r="R986">
        <v>329.13973333333303</v>
      </c>
      <c r="S986">
        <v>2047757000</v>
      </c>
      <c r="T986">
        <v>1909712</v>
      </c>
      <c r="U986">
        <v>366.306222222222</v>
      </c>
      <c r="V986">
        <v>328.969333333333</v>
      </c>
      <c r="W986">
        <v>2049959000</v>
      </c>
      <c r="X986">
        <v>7.5561202496088802</v>
      </c>
      <c r="Y986">
        <v>2.66868799322719E-3</v>
      </c>
      <c r="Z986">
        <v>1.2500610587708801E-3</v>
      </c>
      <c r="AA986">
        <v>-16153.958048193001</v>
      </c>
      <c r="AB986">
        <f>(Raw_savings[[#This Row],[PreWBthm]]-Raw_savings[[#This Row],[MsrWBthm]])/Raw_savings[[#This Row],[NumUnit]]/10^5</f>
        <v>-0.16153958048192957</v>
      </c>
      <c r="AC986">
        <f>Raw_savings[[#This Row],[APreWBkWh]]*Raw_savings[[#This Row],[BldgWts]]</f>
        <v>109.20104984734755</v>
      </c>
      <c r="AD986" t="s">
        <v>72</v>
      </c>
    </row>
    <row r="987" spans="1:30" hidden="1" x14ac:dyDescent="0.25">
      <c r="A987" t="s">
        <v>68</v>
      </c>
      <c r="B987" t="s">
        <v>69</v>
      </c>
      <c r="C987" t="s">
        <v>70</v>
      </c>
      <c r="D987" s="1">
        <v>43622.936018518521</v>
      </c>
      <c r="E987" t="s">
        <v>71</v>
      </c>
      <c r="F987" t="s">
        <v>15</v>
      </c>
      <c r="G987">
        <v>1985</v>
      </c>
      <c r="H987" t="str">
        <f>VLOOKUP(Raw_savings[[#This Row],[BldgVint]],DEER2020wts!$I$6:$J$15,2,FALSE)</f>
        <v>Old</v>
      </c>
      <c r="I987" t="s">
        <v>41</v>
      </c>
      <c r="J987" t="s">
        <v>6</v>
      </c>
      <c r="K987">
        <f>SUMIFS(raw_wts[wt_vint],raw_wts[bldgtype],Raw_savings[[#This Row],[BldgType]],raw_wts[bldgvint],Raw_savings[[#This Row],[BldgVint]],raw_wts[bldgloc],Raw_savings[[#This Row],[BldgLoc]])</f>
        <v>20.865000000000002</v>
      </c>
      <c r="L987" t="s">
        <v>32</v>
      </c>
      <c r="M987">
        <v>123.17540366666699</v>
      </c>
      <c r="N987">
        <v>50001</v>
      </c>
      <c r="O987" t="s">
        <v>7</v>
      </c>
      <c r="P987">
        <v>1915054</v>
      </c>
      <c r="Q987">
        <v>372.36311111111098</v>
      </c>
      <c r="R987">
        <v>331.30026666666703</v>
      </c>
      <c r="S987">
        <v>2056374000</v>
      </c>
      <c r="T987">
        <v>1914118</v>
      </c>
      <c r="U987">
        <v>372.196666666667</v>
      </c>
      <c r="V987">
        <v>331.01473333333303</v>
      </c>
      <c r="W987">
        <v>2058274000</v>
      </c>
      <c r="X987">
        <v>7.5989196880001399</v>
      </c>
      <c r="Y987">
        <v>1.3512798780417499E-3</v>
      </c>
      <c r="Z987">
        <v>2.3181034917172001E-3</v>
      </c>
      <c r="AA987">
        <v>-15425.157486325101</v>
      </c>
      <c r="AB987">
        <f>(Raw_savings[[#This Row],[PreWBthm]]-Raw_savings[[#This Row],[MsrWBthm]])/Raw_savings[[#This Row],[NumUnit]]/10^5</f>
        <v>-0.15425157486325061</v>
      </c>
      <c r="AC987">
        <f>Raw_savings[[#This Row],[APreWBkWh]]*Raw_savings[[#This Row],[BldgWts]]</f>
        <v>158.55145929012295</v>
      </c>
      <c r="AD987" t="s">
        <v>72</v>
      </c>
    </row>
    <row r="988" spans="1:30" hidden="1" x14ac:dyDescent="0.25">
      <c r="A988" t="s">
        <v>68</v>
      </c>
      <c r="B988" t="s">
        <v>69</v>
      </c>
      <c r="C988" t="s">
        <v>70</v>
      </c>
      <c r="D988" s="1">
        <v>43622.936018518521</v>
      </c>
      <c r="E988" t="s">
        <v>71</v>
      </c>
      <c r="F988" t="s">
        <v>15</v>
      </c>
      <c r="G988">
        <v>1985</v>
      </c>
      <c r="H988" t="str">
        <f>VLOOKUP(Raw_savings[[#This Row],[BldgVint]],DEER2020wts!$I$6:$J$15,2,FALSE)</f>
        <v>Old</v>
      </c>
      <c r="I988" t="s">
        <v>44</v>
      </c>
      <c r="J988" t="s">
        <v>6</v>
      </c>
      <c r="K988">
        <f>SUMIFS(raw_wts[wt_vint],raw_wts[bldgtype],Raw_savings[[#This Row],[BldgType]],raw_wts[bldgvint],Raw_savings[[#This Row],[BldgVint]],raw_wts[bldgloc],Raw_savings[[#This Row],[BldgLoc]])</f>
        <v>2.1880000000000002</v>
      </c>
      <c r="L988" t="s">
        <v>32</v>
      </c>
      <c r="M988">
        <v>131.41722625</v>
      </c>
      <c r="N988">
        <v>50001</v>
      </c>
      <c r="O988" t="s">
        <v>7</v>
      </c>
      <c r="P988">
        <v>1921984</v>
      </c>
      <c r="Q988">
        <v>351.30166666666702</v>
      </c>
      <c r="R988">
        <v>342.57566666666702</v>
      </c>
      <c r="S988">
        <v>2504689000</v>
      </c>
      <c r="T988">
        <v>1920939</v>
      </c>
      <c r="U988">
        <v>351.13833333333298</v>
      </c>
      <c r="V988">
        <v>342.40539999999999</v>
      </c>
      <c r="W988">
        <v>2507069000</v>
      </c>
      <c r="X988">
        <v>7.9517733695889801</v>
      </c>
      <c r="Y988">
        <v>1.2428609094410699E-3</v>
      </c>
      <c r="Z988">
        <v>1.29561908682146E-3</v>
      </c>
      <c r="AA988">
        <v>-18110.2589661452</v>
      </c>
      <c r="AB988">
        <f>(Raw_savings[[#This Row],[PreWBthm]]-Raw_savings[[#This Row],[MsrWBthm]])/Raw_savings[[#This Row],[NumUnit]]/10^5</f>
        <v>-0.1811025896614524</v>
      </c>
      <c r="AC988">
        <f>Raw_savings[[#This Row],[APreWBkWh]]*Raw_savings[[#This Row],[BldgWts]]</f>
        <v>17.398480132660691</v>
      </c>
      <c r="AD988" t="s">
        <v>72</v>
      </c>
    </row>
    <row r="989" spans="1:30" hidden="1" x14ac:dyDescent="0.25">
      <c r="A989" t="s">
        <v>68</v>
      </c>
      <c r="B989" t="s">
        <v>69</v>
      </c>
      <c r="C989" t="s">
        <v>70</v>
      </c>
      <c r="D989" s="1">
        <v>43622.936018518521</v>
      </c>
      <c r="E989" t="s">
        <v>71</v>
      </c>
      <c r="F989" t="s">
        <v>15</v>
      </c>
      <c r="G989">
        <v>1985</v>
      </c>
      <c r="H989" t="str">
        <f>VLOOKUP(Raw_savings[[#This Row],[BldgVint]],DEER2020wts!$I$6:$J$15,2,FALSE)</f>
        <v>Old</v>
      </c>
      <c r="I989" t="s">
        <v>46</v>
      </c>
      <c r="J989" t="s">
        <v>6</v>
      </c>
      <c r="K989">
        <f>SUMIFS(raw_wts[wt_vint],raw_wts[bldgtype],Raw_savings[[#This Row],[BldgType]],raw_wts[bldgvint],Raw_savings[[#This Row],[BldgVint]],raw_wts[bldgloc],Raw_savings[[#This Row],[BldgLoc]])</f>
        <v>6.1989999999999998</v>
      </c>
      <c r="L989" t="s">
        <v>32</v>
      </c>
      <c r="M989">
        <v>134.20287049999999</v>
      </c>
      <c r="N989">
        <v>50001</v>
      </c>
      <c r="O989" t="s">
        <v>7</v>
      </c>
      <c r="P989">
        <v>1894953</v>
      </c>
      <c r="Q989">
        <v>351.05888888888899</v>
      </c>
      <c r="R989">
        <v>341.05593333333297</v>
      </c>
      <c r="S989">
        <v>2598450000</v>
      </c>
      <c r="T989">
        <v>1893942</v>
      </c>
      <c r="U989">
        <v>350.88766666666697</v>
      </c>
      <c r="V989">
        <v>340.883466666667</v>
      </c>
      <c r="W989">
        <v>2600884000</v>
      </c>
      <c r="X989">
        <v>7.5333709050582502</v>
      </c>
      <c r="Y989">
        <v>1.2758461989998799E-3</v>
      </c>
      <c r="Z989">
        <v>1.28511905910831E-3</v>
      </c>
      <c r="AA989">
        <v>-18136.720853522998</v>
      </c>
      <c r="AB989">
        <f>(Raw_savings[[#This Row],[PreWBthm]]-Raw_savings[[#This Row],[MsrWBthm]])/Raw_savings[[#This Row],[NumUnit]]/10^5</f>
        <v>-0.18136720853523028</v>
      </c>
      <c r="AC989">
        <f>Raw_savings[[#This Row],[APreWBkWh]]*Raw_savings[[#This Row],[BldgWts]]</f>
        <v>46.699366240456094</v>
      </c>
      <c r="AD989" t="s">
        <v>72</v>
      </c>
    </row>
    <row r="990" spans="1:30" hidden="1" x14ac:dyDescent="0.25">
      <c r="A990" t="s">
        <v>68</v>
      </c>
      <c r="B990" t="s">
        <v>69</v>
      </c>
      <c r="C990" t="s">
        <v>70</v>
      </c>
      <c r="D990" s="1">
        <v>43622.936018518521</v>
      </c>
      <c r="E990" t="s">
        <v>71</v>
      </c>
      <c r="F990" t="s">
        <v>15</v>
      </c>
      <c r="G990">
        <v>1985</v>
      </c>
      <c r="H990" t="str">
        <f>VLOOKUP(Raw_savings[[#This Row],[BldgVint]],DEER2020wts!$I$6:$J$15,2,FALSE)</f>
        <v>Old</v>
      </c>
      <c r="I990" t="s">
        <v>9</v>
      </c>
      <c r="J990" t="s">
        <v>6</v>
      </c>
      <c r="K990">
        <f>SUMIFS(raw_wts[wt_vint],raw_wts[bldgtype],Raw_savings[[#This Row],[BldgType]],raw_wts[bldgvint],Raw_savings[[#This Row],[BldgVint]],raw_wts[bldgloc],Raw_savings[[#This Row],[BldgLoc]])</f>
        <v>6.8209999999999988</v>
      </c>
      <c r="L990" t="s">
        <v>32</v>
      </c>
      <c r="M990">
        <v>134.292763583333</v>
      </c>
      <c r="N990">
        <v>50001</v>
      </c>
      <c r="O990" t="s">
        <v>7</v>
      </c>
      <c r="P990">
        <v>1943726</v>
      </c>
      <c r="Q990">
        <v>354.32488888888901</v>
      </c>
      <c r="R990">
        <v>344.056733333333</v>
      </c>
      <c r="S990">
        <v>2338109000</v>
      </c>
      <c r="T990">
        <v>1942661</v>
      </c>
      <c r="U990">
        <v>354.15066666666701</v>
      </c>
      <c r="V990">
        <v>343.8836</v>
      </c>
      <c r="W990">
        <v>2340471000</v>
      </c>
      <c r="X990">
        <v>7.9304347574851501</v>
      </c>
      <c r="Y990">
        <v>1.29733142407272E-3</v>
      </c>
      <c r="Z990">
        <v>1.2892231026726999E-3</v>
      </c>
      <c r="AA990">
        <v>-17588.438401107898</v>
      </c>
      <c r="AB990">
        <f>(Raw_savings[[#This Row],[PreWBthm]]-Raw_savings[[#This Row],[MsrWBthm]])/Raw_savings[[#This Row],[NumUnit]]/10^5</f>
        <v>-0.17588438401107909</v>
      </c>
      <c r="AC990">
        <f>Raw_savings[[#This Row],[APreWBkWh]]*Raw_savings[[#This Row],[BldgWts]]</f>
        <v>54.093495480806197</v>
      </c>
      <c r="AD990" t="s">
        <v>72</v>
      </c>
    </row>
    <row r="991" spans="1:30" hidden="1" x14ac:dyDescent="0.25">
      <c r="A991" t="s">
        <v>68</v>
      </c>
      <c r="B991" t="s">
        <v>69</v>
      </c>
      <c r="C991" t="s">
        <v>70</v>
      </c>
      <c r="D991" s="1">
        <v>43622.936018518521</v>
      </c>
      <c r="E991" t="s">
        <v>71</v>
      </c>
      <c r="F991" t="s">
        <v>15</v>
      </c>
      <c r="G991">
        <v>1985</v>
      </c>
      <c r="H991" t="str">
        <f>VLOOKUP(Raw_savings[[#This Row],[BldgVint]],DEER2020wts!$I$6:$J$15,2,FALSE)</f>
        <v>Old</v>
      </c>
      <c r="I991" t="s">
        <v>37</v>
      </c>
      <c r="J991" t="s">
        <v>6</v>
      </c>
      <c r="K991">
        <f>SUMIFS(raw_wts[wt_vint],raw_wts[bldgtype],Raw_savings[[#This Row],[BldgType]],raw_wts[bldgvint],Raw_savings[[#This Row],[BldgVint]],raw_wts[bldgloc],Raw_savings[[#This Row],[BldgLoc]])</f>
        <v>4.0110000000000001</v>
      </c>
      <c r="L991" t="s">
        <v>32</v>
      </c>
      <c r="M991">
        <v>142.01549133333299</v>
      </c>
      <c r="N991">
        <v>50001</v>
      </c>
      <c r="O991" t="s">
        <v>7</v>
      </c>
      <c r="P991">
        <v>1903066</v>
      </c>
      <c r="Q991">
        <v>348.60433333333299</v>
      </c>
      <c r="R991">
        <v>323.33873333333298</v>
      </c>
      <c r="S991">
        <v>2471902000</v>
      </c>
      <c r="T991">
        <v>1901951</v>
      </c>
      <c r="U991">
        <v>348.41899999999998</v>
      </c>
      <c r="V991">
        <v>323.15113333333301</v>
      </c>
      <c r="W991">
        <v>2474350000</v>
      </c>
      <c r="X991">
        <v>7.8512561519286503</v>
      </c>
      <c r="Y991">
        <v>1.3050219493195799E-3</v>
      </c>
      <c r="Z991">
        <v>1.3209826494180899E-3</v>
      </c>
      <c r="AA991">
        <v>-17237.556107552798</v>
      </c>
      <c r="AB991">
        <f>(Raw_savings[[#This Row],[PreWBthm]]-Raw_savings[[#This Row],[MsrWBthm]])/Raw_savings[[#This Row],[NumUnit]]/10^5</f>
        <v>-0.17237556107552759</v>
      </c>
      <c r="AC991">
        <f>Raw_savings[[#This Row],[APreWBkWh]]*Raw_savings[[#This Row],[BldgWts]]</f>
        <v>31.491388425385818</v>
      </c>
      <c r="AD991" t="s">
        <v>72</v>
      </c>
    </row>
    <row r="992" spans="1:30" hidden="1" x14ac:dyDescent="0.25">
      <c r="A992" t="s">
        <v>68</v>
      </c>
      <c r="B992" t="s">
        <v>69</v>
      </c>
      <c r="C992" t="s">
        <v>70</v>
      </c>
      <c r="D992" s="1">
        <v>43622.936018518521</v>
      </c>
      <c r="E992" t="s">
        <v>71</v>
      </c>
      <c r="F992" t="s">
        <v>15</v>
      </c>
      <c r="G992">
        <v>1985</v>
      </c>
      <c r="H992" t="str">
        <f>VLOOKUP(Raw_savings[[#This Row],[BldgVint]],DEER2020wts!$I$6:$J$15,2,FALSE)</f>
        <v>Old</v>
      </c>
      <c r="I992" t="s">
        <v>34</v>
      </c>
      <c r="J992" t="s">
        <v>6</v>
      </c>
      <c r="K992">
        <f>SUMIFS(raw_wts[wt_vint],raw_wts[bldgtype],Raw_savings[[#This Row],[BldgType]],raw_wts[bldgvint],Raw_savings[[#This Row],[BldgVint]],raw_wts[bldgloc],Raw_savings[[#This Row],[BldgLoc]])</f>
        <v>2.4539999999999997</v>
      </c>
      <c r="L992" t="s">
        <v>32</v>
      </c>
      <c r="M992">
        <v>181.73190416666699</v>
      </c>
      <c r="N992">
        <v>50001</v>
      </c>
      <c r="O992" t="s">
        <v>7</v>
      </c>
      <c r="P992">
        <v>1995024</v>
      </c>
      <c r="Q992">
        <v>322.46088888888897</v>
      </c>
      <c r="R992">
        <v>302.69586666666697</v>
      </c>
      <c r="S992">
        <v>1280986000</v>
      </c>
      <c r="T992">
        <v>1993578</v>
      </c>
      <c r="U992">
        <v>322.22744444444402</v>
      </c>
      <c r="V992">
        <v>302.46186666666699</v>
      </c>
      <c r="W992">
        <v>1282545000</v>
      </c>
      <c r="X992">
        <v>7.9567757055682904</v>
      </c>
      <c r="Y992">
        <v>1.2845540001075E-3</v>
      </c>
      <c r="Z992">
        <v>1.28761100629518E-3</v>
      </c>
      <c r="AA992">
        <v>-8578.5707641638692</v>
      </c>
      <c r="AB992">
        <f>(Raw_savings[[#This Row],[PreWBthm]]-Raw_savings[[#This Row],[MsrWBthm]])/Raw_savings[[#This Row],[NumUnit]]/10^5</f>
        <v>-8.5785707641638703E-2</v>
      </c>
      <c r="AC992">
        <f>Raw_savings[[#This Row],[APreWBkWh]]*Raw_savings[[#This Row],[BldgWts]]</f>
        <v>19.525927581464583</v>
      </c>
      <c r="AD992" t="s">
        <v>72</v>
      </c>
    </row>
    <row r="993" spans="1:30" hidden="1" x14ac:dyDescent="0.25">
      <c r="A993" t="s">
        <v>68</v>
      </c>
      <c r="B993" t="s">
        <v>69</v>
      </c>
      <c r="C993" t="s">
        <v>70</v>
      </c>
      <c r="D993" s="1">
        <v>43622.936018518521</v>
      </c>
      <c r="E993" t="s">
        <v>71</v>
      </c>
      <c r="F993" t="s">
        <v>15</v>
      </c>
      <c r="G993">
        <v>1985</v>
      </c>
      <c r="H993" t="str">
        <f>VLOOKUP(Raw_savings[[#This Row],[BldgVint]],DEER2020wts!$I$6:$J$15,2,FALSE)</f>
        <v>Old</v>
      </c>
      <c r="I993" t="s">
        <v>42</v>
      </c>
      <c r="J993" t="s">
        <v>6</v>
      </c>
      <c r="K993">
        <f>SUMIFS(raw_wts[wt_vint],raw_wts[bldgtype],Raw_savings[[#This Row],[BldgType]],raw_wts[bldgvint],Raw_savings[[#This Row],[BldgVint]],raw_wts[bldgloc],Raw_savings[[#This Row],[BldgLoc]])</f>
        <v>1.827</v>
      </c>
      <c r="L993" t="s">
        <v>32</v>
      </c>
      <c r="M993">
        <v>80.744405</v>
      </c>
      <c r="N993">
        <v>50001</v>
      </c>
      <c r="O993" t="s">
        <v>7</v>
      </c>
      <c r="P993">
        <v>1745184</v>
      </c>
      <c r="Q993">
        <v>276.54288888888902</v>
      </c>
      <c r="R993">
        <v>264.04500000000002</v>
      </c>
      <c r="S993">
        <v>3665229000</v>
      </c>
      <c r="T993">
        <v>1744272</v>
      </c>
      <c r="U993">
        <v>276.40111111111099</v>
      </c>
      <c r="V993">
        <v>263.90879999999999</v>
      </c>
      <c r="W993">
        <v>3668039000</v>
      </c>
      <c r="X993">
        <v>11.294900247267901</v>
      </c>
      <c r="Y993">
        <v>1.7558836154388799E-3</v>
      </c>
      <c r="Z993">
        <v>1.68680418166403E-3</v>
      </c>
      <c r="AA993">
        <v>-34801.172910989902</v>
      </c>
      <c r="AB993">
        <f>(Raw_savings[[#This Row],[PreWBthm]]-Raw_savings[[#This Row],[MsrWBthm]])/Raw_savings[[#This Row],[NumUnit]]/10^5</f>
        <v>-0.3480117291098993</v>
      </c>
      <c r="AC993">
        <f>Raw_savings[[#This Row],[APreWBkWh]]*Raw_savings[[#This Row],[BldgWts]]</f>
        <v>20.635782751758455</v>
      </c>
      <c r="AD993" t="s">
        <v>72</v>
      </c>
    </row>
    <row r="994" spans="1:30" hidden="1" x14ac:dyDescent="0.25">
      <c r="A994" t="s">
        <v>68</v>
      </c>
      <c r="B994" t="s">
        <v>69</v>
      </c>
      <c r="C994" t="s">
        <v>70</v>
      </c>
      <c r="D994" s="1">
        <v>43622.936018518521</v>
      </c>
      <c r="E994" t="s">
        <v>71</v>
      </c>
      <c r="F994" t="s">
        <v>15</v>
      </c>
      <c r="G994">
        <v>1996</v>
      </c>
      <c r="H994" t="str">
        <f>VLOOKUP(Raw_savings[[#This Row],[BldgVint]],DEER2020wts!$I$6:$J$15,2,FALSE)</f>
        <v>Old</v>
      </c>
      <c r="I994" t="s">
        <v>5</v>
      </c>
      <c r="J994" t="s">
        <v>6</v>
      </c>
      <c r="K994">
        <f>SUMIFS(raw_wts[wt_vint],raw_wts[bldgtype],Raw_savings[[#This Row],[BldgType]],raw_wts[bldgvint],Raw_savings[[#This Row],[BldgVint]],raw_wts[bldgloc],Raw_savings[[#This Row],[BldgLoc]])</f>
        <v>0.13</v>
      </c>
      <c r="L994" t="s">
        <v>32</v>
      </c>
      <c r="M994">
        <v>51.908199833333299</v>
      </c>
      <c r="N994">
        <v>50001</v>
      </c>
      <c r="O994" t="s">
        <v>7</v>
      </c>
      <c r="P994">
        <v>1696554</v>
      </c>
      <c r="Q994">
        <v>233.55155555555601</v>
      </c>
      <c r="R994">
        <v>222.03139999999999</v>
      </c>
      <c r="S994">
        <v>3787625000</v>
      </c>
      <c r="T994">
        <v>1695899</v>
      </c>
      <c r="U994">
        <v>233.460888888889</v>
      </c>
      <c r="V994">
        <v>221.93899999999999</v>
      </c>
      <c r="W994">
        <v>3790084000</v>
      </c>
      <c r="X994">
        <v>12.6184302692652</v>
      </c>
      <c r="Y994">
        <v>1.7466732993593401E-3</v>
      </c>
      <c r="Z994">
        <v>1.78006558302302E-3</v>
      </c>
      <c r="AA994">
        <v>-47372.091652096402</v>
      </c>
      <c r="AB994">
        <f>(Raw_savings[[#This Row],[PreWBthm]]-Raw_savings[[#This Row],[MsrWBthm]])/Raw_savings[[#This Row],[NumUnit]]/10^5</f>
        <v>-0.47372091652096393</v>
      </c>
      <c r="AC994">
        <f>Raw_savings[[#This Row],[APreWBkWh]]*Raw_savings[[#This Row],[BldgWts]]</f>
        <v>1.6403959350044761</v>
      </c>
      <c r="AD994" t="s">
        <v>72</v>
      </c>
    </row>
    <row r="995" spans="1:30" hidden="1" x14ac:dyDescent="0.25">
      <c r="A995" t="s">
        <v>68</v>
      </c>
      <c r="B995" t="s">
        <v>69</v>
      </c>
      <c r="C995" t="s">
        <v>70</v>
      </c>
      <c r="D995" s="1">
        <v>43622.936018518521</v>
      </c>
      <c r="E995" t="s">
        <v>71</v>
      </c>
      <c r="F995" t="s">
        <v>15</v>
      </c>
      <c r="G995">
        <v>1996</v>
      </c>
      <c r="H995" t="str">
        <f>VLOOKUP(Raw_savings[[#This Row],[BldgVint]],DEER2020wts!$I$6:$J$15,2,FALSE)</f>
        <v>Old</v>
      </c>
      <c r="I995" t="s">
        <v>35</v>
      </c>
      <c r="J995" t="s">
        <v>6</v>
      </c>
      <c r="K995">
        <f>SUMIFS(raw_wts[wt_vint],raw_wts[bldgtype],Raw_savings[[#This Row],[BldgType]],raw_wts[bldgvint],Raw_savings[[#This Row],[BldgVint]],raw_wts[bldgloc],Raw_savings[[#This Row],[BldgLoc]])</f>
        <v>1.1679999999999999</v>
      </c>
      <c r="L995" t="s">
        <v>32</v>
      </c>
      <c r="M995">
        <v>104.715883583333</v>
      </c>
      <c r="N995">
        <v>50001</v>
      </c>
      <c r="O995" t="s">
        <v>7</v>
      </c>
      <c r="P995">
        <v>1746024</v>
      </c>
      <c r="Q995">
        <v>305.60977777777799</v>
      </c>
      <c r="R995">
        <v>284.49020000000002</v>
      </c>
      <c r="S995">
        <v>2911870000</v>
      </c>
      <c r="T995">
        <v>1745220</v>
      </c>
      <c r="U995">
        <v>305.46744444444403</v>
      </c>
      <c r="V995">
        <v>284.35399999999998</v>
      </c>
      <c r="W995">
        <v>2914155000</v>
      </c>
      <c r="X995">
        <v>7.6779183108374998</v>
      </c>
      <c r="Y995">
        <v>1.35923346547586E-3</v>
      </c>
      <c r="Z995">
        <v>1.30066228101476E-3</v>
      </c>
      <c r="AA995">
        <v>-21820.949428188698</v>
      </c>
      <c r="AB995">
        <f>(Raw_savings[[#This Row],[PreWBthm]]-Raw_savings[[#This Row],[MsrWBthm]])/Raw_savings[[#This Row],[NumUnit]]/10^5</f>
        <v>-0.21820949428188655</v>
      </c>
      <c r="AC995">
        <f>Raw_savings[[#This Row],[APreWBkWh]]*Raw_savings[[#This Row],[BldgWts]]</f>
        <v>8.9678085870581992</v>
      </c>
      <c r="AD995" t="s">
        <v>72</v>
      </c>
    </row>
    <row r="996" spans="1:30" hidden="1" x14ac:dyDescent="0.25">
      <c r="A996" t="s">
        <v>68</v>
      </c>
      <c r="B996" t="s">
        <v>69</v>
      </c>
      <c r="C996" t="s">
        <v>70</v>
      </c>
      <c r="D996" s="1">
        <v>43622.936018518521</v>
      </c>
      <c r="E996" t="s">
        <v>71</v>
      </c>
      <c r="F996" t="s">
        <v>15</v>
      </c>
      <c r="G996">
        <v>1996</v>
      </c>
      <c r="H996" t="str">
        <f>VLOOKUP(Raw_savings[[#This Row],[BldgVint]],DEER2020wts!$I$6:$J$15,2,FALSE)</f>
        <v>Old</v>
      </c>
      <c r="I996" t="s">
        <v>38</v>
      </c>
      <c r="J996" t="s">
        <v>6</v>
      </c>
      <c r="K996">
        <f>SUMIFS(raw_wts[wt_vint],raw_wts[bldgtype],Raw_savings[[#This Row],[BldgType]],raw_wts[bldgvint],Raw_savings[[#This Row],[BldgVint]],raw_wts[bldgloc],Raw_savings[[#This Row],[BldgLoc]])</f>
        <v>3.4209999999999998</v>
      </c>
      <c r="L996" t="s">
        <v>32</v>
      </c>
      <c r="M996">
        <v>73.548252666666698</v>
      </c>
      <c r="N996">
        <v>50001</v>
      </c>
      <c r="O996" t="s">
        <v>7</v>
      </c>
      <c r="P996">
        <v>1726181</v>
      </c>
      <c r="Q996">
        <v>259.83300000000003</v>
      </c>
      <c r="R996">
        <v>240.39193333333299</v>
      </c>
      <c r="S996">
        <v>2975145000</v>
      </c>
      <c r="T996">
        <v>1725436</v>
      </c>
      <c r="U996">
        <v>259.71233333333299</v>
      </c>
      <c r="V996">
        <v>240.277533333333</v>
      </c>
      <c r="W996">
        <v>2977529000</v>
      </c>
      <c r="X996">
        <v>10.129404479212701</v>
      </c>
      <c r="Y996">
        <v>1.6406462735909599E-3</v>
      </c>
      <c r="Z996">
        <v>1.55544143949276E-3</v>
      </c>
      <c r="AA996">
        <v>-32414.0943334806</v>
      </c>
      <c r="AB996">
        <f>(Raw_savings[[#This Row],[PreWBthm]]-Raw_savings[[#This Row],[MsrWBthm]])/Raw_savings[[#This Row],[NumUnit]]/10^5</f>
        <v>-0.32414094333480592</v>
      </c>
      <c r="AC996">
        <f>Raw_savings[[#This Row],[APreWBkWh]]*Raw_savings[[#This Row],[BldgWts]]</f>
        <v>34.65269272338665</v>
      </c>
      <c r="AD996" t="s">
        <v>72</v>
      </c>
    </row>
    <row r="997" spans="1:30" hidden="1" x14ac:dyDescent="0.25">
      <c r="A997" t="s">
        <v>68</v>
      </c>
      <c r="B997" t="s">
        <v>69</v>
      </c>
      <c r="C997" t="s">
        <v>70</v>
      </c>
      <c r="D997" s="1">
        <v>43622.936018518521</v>
      </c>
      <c r="E997" t="s">
        <v>71</v>
      </c>
      <c r="F997" t="s">
        <v>15</v>
      </c>
      <c r="G997">
        <v>1996</v>
      </c>
      <c r="H997" t="str">
        <f>VLOOKUP(Raw_savings[[#This Row],[BldgVint]],DEER2020wts!$I$6:$J$15,2,FALSE)</f>
        <v>Old</v>
      </c>
      <c r="I997" t="s">
        <v>40</v>
      </c>
      <c r="J997" t="s">
        <v>6</v>
      </c>
      <c r="K997">
        <f>SUMIFS(raw_wts[wt_vint],raw_wts[bldgtype],Raw_savings[[#This Row],[BldgType]],raw_wts[bldgvint],Raw_savings[[#This Row],[BldgVint]],raw_wts[bldgloc],Raw_savings[[#This Row],[BldgLoc]])</f>
        <v>1.9570000000000001</v>
      </c>
      <c r="L997" t="s">
        <v>32</v>
      </c>
      <c r="M997">
        <v>95.665446250000002</v>
      </c>
      <c r="N997">
        <v>50001</v>
      </c>
      <c r="O997" t="s">
        <v>7</v>
      </c>
      <c r="P997">
        <v>1751142</v>
      </c>
      <c r="Q997">
        <v>293.998777777778</v>
      </c>
      <c r="R997">
        <v>272.710466666667</v>
      </c>
      <c r="S997">
        <v>2630368000</v>
      </c>
      <c r="T997">
        <v>1750427</v>
      </c>
      <c r="U997">
        <v>293.876222222222</v>
      </c>
      <c r="V997">
        <v>272.591133333333</v>
      </c>
      <c r="W997">
        <v>2632275000</v>
      </c>
      <c r="X997">
        <v>7.4739629409296802</v>
      </c>
      <c r="Y997">
        <v>1.2810848677297999E-3</v>
      </c>
      <c r="Z997">
        <v>1.24740267265848E-3</v>
      </c>
      <c r="AA997">
        <v>-19934.052207486598</v>
      </c>
      <c r="AB997">
        <f>(Raw_savings[[#This Row],[PreWBthm]]-Raw_savings[[#This Row],[MsrWBthm]])/Raw_savings[[#This Row],[NumUnit]]/10^5</f>
        <v>-0.19934052207486566</v>
      </c>
      <c r="AC997">
        <f>Raw_savings[[#This Row],[APreWBkWh]]*Raw_savings[[#This Row],[BldgWts]]</f>
        <v>14.626545475399384</v>
      </c>
      <c r="AD997" t="s">
        <v>72</v>
      </c>
    </row>
    <row r="998" spans="1:30" hidden="1" x14ac:dyDescent="0.25">
      <c r="A998" t="s">
        <v>68</v>
      </c>
      <c r="B998" t="s">
        <v>69</v>
      </c>
      <c r="C998" t="s">
        <v>70</v>
      </c>
      <c r="D998" s="1">
        <v>43622.936018518521</v>
      </c>
      <c r="E998" t="s">
        <v>71</v>
      </c>
      <c r="F998" t="s">
        <v>15</v>
      </c>
      <c r="G998">
        <v>1996</v>
      </c>
      <c r="H998" t="str">
        <f>VLOOKUP(Raw_savings[[#This Row],[BldgVint]],DEER2020wts!$I$6:$J$15,2,FALSE)</f>
        <v>Old</v>
      </c>
      <c r="I998" t="s">
        <v>43</v>
      </c>
      <c r="J998" t="s">
        <v>6</v>
      </c>
      <c r="K998">
        <f>SUMIFS(raw_wts[wt_vint],raw_wts[bldgtype],Raw_savings[[#This Row],[BldgType]],raw_wts[bldgvint],Raw_savings[[#This Row],[BldgVint]],raw_wts[bldgloc],Raw_savings[[#This Row],[BldgLoc]])</f>
        <v>0.58799999999999997</v>
      </c>
      <c r="L998" t="s">
        <v>32</v>
      </c>
      <c r="M998">
        <v>64.774350166666693</v>
      </c>
      <c r="N998">
        <v>50001</v>
      </c>
      <c r="O998" t="s">
        <v>7</v>
      </c>
      <c r="P998">
        <v>1718446</v>
      </c>
      <c r="Q998">
        <v>243.74888888888901</v>
      </c>
      <c r="R998">
        <v>223.44573333333301</v>
      </c>
      <c r="S998">
        <v>3025906000</v>
      </c>
      <c r="T998">
        <v>1717730</v>
      </c>
      <c r="U998">
        <v>243.64666666666699</v>
      </c>
      <c r="V998">
        <v>223.29640000000001</v>
      </c>
      <c r="W998">
        <v>3028328000</v>
      </c>
      <c r="X998">
        <v>11.0537581335468</v>
      </c>
      <c r="Y998">
        <v>1.5781281010029801E-3</v>
      </c>
      <c r="Z998">
        <v>2.3054393127692799E-3</v>
      </c>
      <c r="AA998">
        <v>-37391.343853980899</v>
      </c>
      <c r="AB998">
        <f>(Raw_savings[[#This Row],[PreWBthm]]-Raw_savings[[#This Row],[MsrWBthm]])/Raw_savings[[#This Row],[NumUnit]]/10^5</f>
        <v>-0.37391343853980907</v>
      </c>
      <c r="AC998">
        <f>Raw_savings[[#This Row],[APreWBkWh]]*Raw_savings[[#This Row],[BldgWts]]</f>
        <v>6.4996097825255186</v>
      </c>
      <c r="AD998" t="s">
        <v>72</v>
      </c>
    </row>
    <row r="999" spans="1:30" hidden="1" x14ac:dyDescent="0.25">
      <c r="A999" t="s">
        <v>68</v>
      </c>
      <c r="B999" t="s">
        <v>69</v>
      </c>
      <c r="C999" t="s">
        <v>70</v>
      </c>
      <c r="D999" s="1">
        <v>43622.936018518521</v>
      </c>
      <c r="E999" t="s">
        <v>71</v>
      </c>
      <c r="F999" t="s">
        <v>15</v>
      </c>
      <c r="G999">
        <v>1996</v>
      </c>
      <c r="H999" t="str">
        <f>VLOOKUP(Raw_savings[[#This Row],[BldgVint]],DEER2020wts!$I$6:$J$15,2,FALSE)</f>
        <v>Old</v>
      </c>
      <c r="I999" t="s">
        <v>45</v>
      </c>
      <c r="J999" t="s">
        <v>6</v>
      </c>
      <c r="K999">
        <f>SUMIFS(raw_wts[wt_vint],raw_wts[bldgtype],Raw_savings[[#This Row],[BldgType]],raw_wts[bldgvint],Raw_savings[[#This Row],[BldgVint]],raw_wts[bldgloc],Raw_savings[[#This Row],[BldgLoc]])</f>
        <v>7.9249999999999998</v>
      </c>
      <c r="L999" t="s">
        <v>32</v>
      </c>
      <c r="M999">
        <v>98.183665500000004</v>
      </c>
      <c r="N999">
        <v>50001</v>
      </c>
      <c r="O999" t="s">
        <v>7</v>
      </c>
      <c r="P999">
        <v>1783899</v>
      </c>
      <c r="Q999">
        <v>280.66166666666697</v>
      </c>
      <c r="R999">
        <v>260.43380000000002</v>
      </c>
      <c r="S999">
        <v>2249564000</v>
      </c>
      <c r="T999">
        <v>1783068</v>
      </c>
      <c r="U999">
        <v>280.52722222222201</v>
      </c>
      <c r="V999">
        <v>260.299933333333</v>
      </c>
      <c r="W999">
        <v>2251838000</v>
      </c>
      <c r="X999">
        <v>8.4637296414646492</v>
      </c>
      <c r="Y999">
        <v>1.3693157997283999E-3</v>
      </c>
      <c r="Z999">
        <v>1.36343113678799E-3</v>
      </c>
      <c r="AA999">
        <v>-23160.675336571101</v>
      </c>
      <c r="AB999">
        <f>(Raw_savings[[#This Row],[PreWBthm]]-Raw_savings[[#This Row],[MsrWBthm]])/Raw_savings[[#This Row],[NumUnit]]/10^5</f>
        <v>-0.23160675336571129</v>
      </c>
      <c r="AC999">
        <f>Raw_savings[[#This Row],[APreWBkWh]]*Raw_savings[[#This Row],[BldgWts]]</f>
        <v>67.07505740860735</v>
      </c>
      <c r="AD999" t="s">
        <v>72</v>
      </c>
    </row>
    <row r="1000" spans="1:30" hidden="1" x14ac:dyDescent="0.25">
      <c r="A1000" t="s">
        <v>68</v>
      </c>
      <c r="B1000" t="s">
        <v>69</v>
      </c>
      <c r="C1000" t="s">
        <v>70</v>
      </c>
      <c r="D1000" s="1">
        <v>43622.936018518521</v>
      </c>
      <c r="E1000" t="s">
        <v>71</v>
      </c>
      <c r="F1000" t="s">
        <v>15</v>
      </c>
      <c r="G1000">
        <v>1996</v>
      </c>
      <c r="H1000" t="str">
        <f>VLOOKUP(Raw_savings[[#This Row],[BldgVint]],DEER2020wts!$I$6:$J$15,2,FALSE)</f>
        <v>Old</v>
      </c>
      <c r="I1000" t="s">
        <v>8</v>
      </c>
      <c r="J1000" t="s">
        <v>6</v>
      </c>
      <c r="K1000">
        <f>SUMIFS(raw_wts[wt_vint],raw_wts[bldgtype],Raw_savings[[#This Row],[BldgType]],raw_wts[bldgvint],Raw_savings[[#This Row],[BldgVint]],raw_wts[bldgloc],Raw_savings[[#This Row],[BldgLoc]])</f>
        <v>3.9769999999999999</v>
      </c>
      <c r="L1000" t="s">
        <v>32</v>
      </c>
      <c r="M1000">
        <v>69.706844416666698</v>
      </c>
      <c r="N1000">
        <v>50001</v>
      </c>
      <c r="O1000" t="s">
        <v>7</v>
      </c>
      <c r="P1000">
        <v>1777785</v>
      </c>
      <c r="Q1000">
        <v>269.610111111111</v>
      </c>
      <c r="R1000">
        <v>248.557266666667</v>
      </c>
      <c r="S1000">
        <v>2088546000</v>
      </c>
      <c r="T1000">
        <v>1777029</v>
      </c>
      <c r="U1000">
        <v>269.48633333333299</v>
      </c>
      <c r="V1000">
        <v>248.436933333333</v>
      </c>
      <c r="W1000">
        <v>2090595000</v>
      </c>
      <c r="X1000">
        <v>10.8454199343909</v>
      </c>
      <c r="Y1000">
        <v>1.77569044781175E-3</v>
      </c>
      <c r="Z1000">
        <v>1.72627715886891E-3</v>
      </c>
      <c r="AA1000">
        <v>-29394.531012654599</v>
      </c>
      <c r="AB1000">
        <f>(Raw_savings[[#This Row],[PreWBthm]]-Raw_savings[[#This Row],[MsrWBthm]])/Raw_savings[[#This Row],[NumUnit]]/10^5</f>
        <v>-0.29394531012654623</v>
      </c>
      <c r="AC1000">
        <f>Raw_savings[[#This Row],[APreWBkWh]]*Raw_savings[[#This Row],[BldgWts]]</f>
        <v>43.132235079072608</v>
      </c>
      <c r="AD1000" t="s">
        <v>72</v>
      </c>
    </row>
    <row r="1001" spans="1:30" hidden="1" x14ac:dyDescent="0.25">
      <c r="A1001" t="s">
        <v>68</v>
      </c>
      <c r="B1001" t="s">
        <v>69</v>
      </c>
      <c r="C1001" t="s">
        <v>70</v>
      </c>
      <c r="D1001" s="1">
        <v>43622.936018518521</v>
      </c>
      <c r="E1001" t="s">
        <v>71</v>
      </c>
      <c r="F1001" t="s">
        <v>15</v>
      </c>
      <c r="G1001">
        <v>1996</v>
      </c>
      <c r="H1001" t="str">
        <f>VLOOKUP(Raw_savings[[#This Row],[BldgVint]],DEER2020wts!$I$6:$J$15,2,FALSE)</f>
        <v>Old</v>
      </c>
      <c r="I1001" t="s">
        <v>36</v>
      </c>
      <c r="J1001" t="s">
        <v>6</v>
      </c>
      <c r="K1001">
        <f>SUMIFS(raw_wts[wt_vint],raw_wts[bldgtype],Raw_savings[[#This Row],[BldgType]],raw_wts[bldgvint],Raw_savings[[#This Row],[BldgVint]],raw_wts[bldgloc],Raw_savings[[#This Row],[BldgLoc]])</f>
        <v>11.422000000000001</v>
      </c>
      <c r="L1001" t="s">
        <v>32</v>
      </c>
      <c r="M1001">
        <v>106.3367375</v>
      </c>
      <c r="N1001">
        <v>50001</v>
      </c>
      <c r="O1001" t="s">
        <v>7</v>
      </c>
      <c r="P1001">
        <v>1794304</v>
      </c>
      <c r="Q1001">
        <v>297.18555555555599</v>
      </c>
      <c r="R1001">
        <v>263.83</v>
      </c>
      <c r="S1001">
        <v>2042715000</v>
      </c>
      <c r="T1001">
        <v>1793484</v>
      </c>
      <c r="U1001">
        <v>297.02511111111102</v>
      </c>
      <c r="V1001">
        <v>263.69686666666701</v>
      </c>
      <c r="W1001">
        <v>2044615000</v>
      </c>
      <c r="X1001">
        <v>7.7113518740407097</v>
      </c>
      <c r="Y1001">
        <v>1.5088336187144E-3</v>
      </c>
      <c r="Z1001">
        <v>1.2519975359727E-3</v>
      </c>
      <c r="AA1001">
        <v>-17867.7665374114</v>
      </c>
      <c r="AB1001">
        <f>(Raw_savings[[#This Row],[PreWBthm]]-Raw_savings[[#This Row],[MsrWBthm]])/Raw_savings[[#This Row],[NumUnit]]/10^5</f>
        <v>-0.178677665374114</v>
      </c>
      <c r="AC1001">
        <f>Raw_savings[[#This Row],[APreWBkWh]]*Raw_savings[[#This Row],[BldgWts]]</f>
        <v>88.079061105292993</v>
      </c>
      <c r="AD1001" t="s">
        <v>72</v>
      </c>
    </row>
    <row r="1002" spans="1:30" hidden="1" x14ac:dyDescent="0.25">
      <c r="A1002" t="s">
        <v>68</v>
      </c>
      <c r="B1002" t="s">
        <v>69</v>
      </c>
      <c r="C1002" t="s">
        <v>70</v>
      </c>
      <c r="D1002" s="1">
        <v>43622.936018518521</v>
      </c>
      <c r="E1002" t="s">
        <v>71</v>
      </c>
      <c r="F1002" t="s">
        <v>15</v>
      </c>
      <c r="G1002">
        <v>1996</v>
      </c>
      <c r="H1002" t="str">
        <f>VLOOKUP(Raw_savings[[#This Row],[BldgVint]],DEER2020wts!$I$6:$J$15,2,FALSE)</f>
        <v>Old</v>
      </c>
      <c r="I1002" t="s">
        <v>39</v>
      </c>
      <c r="J1002" t="s">
        <v>6</v>
      </c>
      <c r="K1002">
        <f>SUMIFS(raw_wts[wt_vint],raw_wts[bldgtype],Raw_savings[[#This Row],[BldgType]],raw_wts[bldgvint],Raw_savings[[#This Row],[BldgVint]],raw_wts[bldgloc],Raw_savings[[#This Row],[BldgLoc]])</f>
        <v>8.0240000000000009</v>
      </c>
      <c r="L1002" t="s">
        <v>32</v>
      </c>
      <c r="M1002">
        <v>134.05673241666699</v>
      </c>
      <c r="N1002">
        <v>50001</v>
      </c>
      <c r="O1002" t="s">
        <v>7</v>
      </c>
      <c r="P1002">
        <v>1812273</v>
      </c>
      <c r="Q1002">
        <v>337.82433333333302</v>
      </c>
      <c r="R1002">
        <v>304.07013333333299</v>
      </c>
      <c r="S1002">
        <v>2148916000</v>
      </c>
      <c r="T1002">
        <v>1811244</v>
      </c>
      <c r="U1002">
        <v>337.654333333333</v>
      </c>
      <c r="V1002">
        <v>303.90326666666698</v>
      </c>
      <c r="W1002">
        <v>2151371000</v>
      </c>
      <c r="X1002">
        <v>7.6758547030799198</v>
      </c>
      <c r="Y1002">
        <v>1.2681198246100201E-3</v>
      </c>
      <c r="Z1002">
        <v>1.2447466356859101E-3</v>
      </c>
      <c r="AA1002">
        <v>-18313.142173043001</v>
      </c>
      <c r="AB1002">
        <f>(Raw_savings[[#This Row],[PreWBthm]]-Raw_savings[[#This Row],[MsrWBthm]])/Raw_savings[[#This Row],[NumUnit]]/10^5</f>
        <v>-0.18313142173042965</v>
      </c>
      <c r="AC1002">
        <f>Raw_savings[[#This Row],[APreWBkWh]]*Raw_savings[[#This Row],[BldgWts]]</f>
        <v>61.591058137513286</v>
      </c>
      <c r="AD1002" t="s">
        <v>72</v>
      </c>
    </row>
    <row r="1003" spans="1:30" hidden="1" x14ac:dyDescent="0.25">
      <c r="A1003" t="s">
        <v>68</v>
      </c>
      <c r="B1003" t="s">
        <v>69</v>
      </c>
      <c r="C1003" t="s">
        <v>70</v>
      </c>
      <c r="D1003" s="1">
        <v>43622.936018518521</v>
      </c>
      <c r="E1003" t="s">
        <v>71</v>
      </c>
      <c r="F1003" t="s">
        <v>15</v>
      </c>
      <c r="G1003">
        <v>1996</v>
      </c>
      <c r="H1003" t="str">
        <f>VLOOKUP(Raw_savings[[#This Row],[BldgVint]],DEER2020wts!$I$6:$J$15,2,FALSE)</f>
        <v>Old</v>
      </c>
      <c r="I1003" t="s">
        <v>41</v>
      </c>
      <c r="J1003" t="s">
        <v>6</v>
      </c>
      <c r="K1003">
        <f>SUMIFS(raw_wts[wt_vint],raw_wts[bldgtype],Raw_savings[[#This Row],[BldgType]],raw_wts[bldgvint],Raw_savings[[#This Row],[BldgVint]],raw_wts[bldgloc],Raw_savings[[#This Row],[BldgLoc]])</f>
        <v>10.754</v>
      </c>
      <c r="L1003" t="s">
        <v>32</v>
      </c>
      <c r="M1003">
        <v>126.27965225</v>
      </c>
      <c r="N1003">
        <v>50001</v>
      </c>
      <c r="O1003" t="s">
        <v>7</v>
      </c>
      <c r="P1003">
        <v>1816890</v>
      </c>
      <c r="Q1003">
        <v>342.00766666666698</v>
      </c>
      <c r="R1003">
        <v>305.53919999999999</v>
      </c>
      <c r="S1003">
        <v>2153857000</v>
      </c>
      <c r="T1003">
        <v>1815913</v>
      </c>
      <c r="U1003">
        <v>341.85288888888903</v>
      </c>
      <c r="V1003">
        <v>305.38693333333299</v>
      </c>
      <c r="W1003">
        <v>2155970000</v>
      </c>
      <c r="X1003">
        <v>7.7367967253014003</v>
      </c>
      <c r="Y1003">
        <v>1.2256747228865099E-3</v>
      </c>
      <c r="Z1003">
        <v>1.2057894043389901E-3</v>
      </c>
      <c r="AA1003">
        <v>-16732.7036648535</v>
      </c>
      <c r="AB1003">
        <f>(Raw_savings[[#This Row],[PreWBthm]]-Raw_savings[[#This Row],[MsrWBthm]])/Raw_savings[[#This Row],[NumUnit]]/10^5</f>
        <v>-0.16732703664853496</v>
      </c>
      <c r="AC1003">
        <f>Raw_savings[[#This Row],[APreWBkWh]]*Raw_savings[[#This Row],[BldgWts]]</f>
        <v>83.201511983891251</v>
      </c>
      <c r="AD1003" t="s">
        <v>72</v>
      </c>
    </row>
    <row r="1004" spans="1:30" hidden="1" x14ac:dyDescent="0.25">
      <c r="A1004" t="s">
        <v>68</v>
      </c>
      <c r="B1004" t="s">
        <v>69</v>
      </c>
      <c r="C1004" t="s">
        <v>70</v>
      </c>
      <c r="D1004" s="1">
        <v>43622.936018518521</v>
      </c>
      <c r="E1004" t="s">
        <v>71</v>
      </c>
      <c r="F1004" t="s">
        <v>15</v>
      </c>
      <c r="G1004">
        <v>1996</v>
      </c>
      <c r="H1004" t="str">
        <f>VLOOKUP(Raw_savings[[#This Row],[BldgVint]],DEER2020wts!$I$6:$J$15,2,FALSE)</f>
        <v>Old</v>
      </c>
      <c r="I1004" t="s">
        <v>44</v>
      </c>
      <c r="J1004" t="s">
        <v>6</v>
      </c>
      <c r="K1004">
        <f>SUMIFS(raw_wts[wt_vint],raw_wts[bldgtype],Raw_savings[[#This Row],[BldgType]],raw_wts[bldgvint],Raw_savings[[#This Row],[BldgVint]],raw_wts[bldgloc],Raw_savings[[#This Row],[BldgLoc]])</f>
        <v>1.2250000000000001</v>
      </c>
      <c r="L1004" t="s">
        <v>32</v>
      </c>
      <c r="M1004">
        <v>127.72218125000001</v>
      </c>
      <c r="N1004">
        <v>50001</v>
      </c>
      <c r="O1004" t="s">
        <v>7</v>
      </c>
      <c r="P1004">
        <v>1814927</v>
      </c>
      <c r="Q1004">
        <v>318.95288888888899</v>
      </c>
      <c r="R1004">
        <v>309.23933333333298</v>
      </c>
      <c r="S1004">
        <v>2531086000</v>
      </c>
      <c r="T1004">
        <v>1813930</v>
      </c>
      <c r="U1004">
        <v>318.778111111111</v>
      </c>
      <c r="V1004">
        <v>309.06733333333301</v>
      </c>
      <c r="W1004">
        <v>2533394000</v>
      </c>
      <c r="X1004">
        <v>7.8060051139316098</v>
      </c>
      <c r="Y1004">
        <v>1.36842149160965E-3</v>
      </c>
      <c r="Z1004">
        <v>1.34667289829086E-3</v>
      </c>
      <c r="AA1004">
        <v>-18070.471216604001</v>
      </c>
      <c r="AB1004">
        <f>(Raw_savings[[#This Row],[PreWBthm]]-Raw_savings[[#This Row],[MsrWBthm]])/Raw_savings[[#This Row],[NumUnit]]/10^5</f>
        <v>-0.18070471216603967</v>
      </c>
      <c r="AC1004">
        <f>Raw_savings[[#This Row],[APreWBkWh]]*Raw_savings[[#This Row],[BldgWts]]</f>
        <v>9.5623562645662226</v>
      </c>
      <c r="AD1004" t="s">
        <v>72</v>
      </c>
    </row>
    <row r="1005" spans="1:30" hidden="1" x14ac:dyDescent="0.25">
      <c r="A1005" t="s">
        <v>68</v>
      </c>
      <c r="B1005" t="s">
        <v>69</v>
      </c>
      <c r="C1005" t="s">
        <v>70</v>
      </c>
      <c r="D1005" s="1">
        <v>43622.936018518521</v>
      </c>
      <c r="E1005" t="s">
        <v>71</v>
      </c>
      <c r="F1005" t="s">
        <v>15</v>
      </c>
      <c r="G1005">
        <v>1996</v>
      </c>
      <c r="H1005" t="str">
        <f>VLOOKUP(Raw_savings[[#This Row],[BldgVint]],DEER2020wts!$I$6:$J$15,2,FALSE)</f>
        <v>Old</v>
      </c>
      <c r="I1005" t="s">
        <v>46</v>
      </c>
      <c r="J1005" t="s">
        <v>6</v>
      </c>
      <c r="K1005">
        <f>SUMIFS(raw_wts[wt_vint],raw_wts[bldgtype],Raw_savings[[#This Row],[BldgType]],raw_wts[bldgvint],Raw_savings[[#This Row],[BldgVint]],raw_wts[bldgloc],Raw_savings[[#This Row],[BldgLoc]])</f>
        <v>4.2279999999999998</v>
      </c>
      <c r="L1005" t="s">
        <v>32</v>
      </c>
      <c r="M1005">
        <v>130.78800466666701</v>
      </c>
      <c r="N1005">
        <v>50001</v>
      </c>
      <c r="O1005" t="s">
        <v>7</v>
      </c>
      <c r="P1005">
        <v>1793958</v>
      </c>
      <c r="Q1005">
        <v>319.71466666666697</v>
      </c>
      <c r="R1005">
        <v>308.49633333333298</v>
      </c>
      <c r="S1005">
        <v>2628647000</v>
      </c>
      <c r="T1005">
        <v>1792958</v>
      </c>
      <c r="U1005">
        <v>319.54788888888902</v>
      </c>
      <c r="V1005">
        <v>308.32826666666699</v>
      </c>
      <c r="W1005">
        <v>2631110000</v>
      </c>
      <c r="X1005">
        <v>7.64596113037011</v>
      </c>
      <c r="Y1005">
        <v>1.2751764062984201E-3</v>
      </c>
      <c r="Z1005">
        <v>1.2850312006442699E-3</v>
      </c>
      <c r="AA1005">
        <v>-18832.0022641016</v>
      </c>
      <c r="AB1005">
        <f>(Raw_savings[[#This Row],[PreWBthm]]-Raw_savings[[#This Row],[MsrWBthm]])/Raw_savings[[#This Row],[NumUnit]]/10^5</f>
        <v>-0.18832002264101572</v>
      </c>
      <c r="AC1005">
        <f>Raw_savings[[#This Row],[APreWBkWh]]*Raw_savings[[#This Row],[BldgWts]]</f>
        <v>32.327123659204823</v>
      </c>
      <c r="AD1005" t="s">
        <v>72</v>
      </c>
    </row>
    <row r="1006" spans="1:30" hidden="1" x14ac:dyDescent="0.25">
      <c r="A1006" t="s">
        <v>68</v>
      </c>
      <c r="B1006" t="s">
        <v>69</v>
      </c>
      <c r="C1006" t="s">
        <v>70</v>
      </c>
      <c r="D1006" s="1">
        <v>43622.936018518521</v>
      </c>
      <c r="E1006" t="s">
        <v>71</v>
      </c>
      <c r="F1006" t="s">
        <v>15</v>
      </c>
      <c r="G1006">
        <v>1996</v>
      </c>
      <c r="H1006" t="str">
        <f>VLOOKUP(Raw_savings[[#This Row],[BldgVint]],DEER2020wts!$I$6:$J$15,2,FALSE)</f>
        <v>Old</v>
      </c>
      <c r="I1006" t="s">
        <v>9</v>
      </c>
      <c r="J1006" t="s">
        <v>6</v>
      </c>
      <c r="K1006">
        <f>SUMIFS(raw_wts[wt_vint],raw_wts[bldgtype],Raw_savings[[#This Row],[BldgType]],raw_wts[bldgvint],Raw_savings[[#This Row],[BldgVint]],raw_wts[bldgloc],Raw_savings[[#This Row],[BldgLoc]])</f>
        <v>3.9969999999999999</v>
      </c>
      <c r="L1006" t="s">
        <v>32</v>
      </c>
      <c r="M1006">
        <v>130.984788583333</v>
      </c>
      <c r="N1006">
        <v>50001</v>
      </c>
      <c r="O1006" t="s">
        <v>7</v>
      </c>
      <c r="P1006">
        <v>1835113</v>
      </c>
      <c r="Q1006">
        <v>322.975666666667</v>
      </c>
      <c r="R1006">
        <v>311.61226666666698</v>
      </c>
      <c r="S1006">
        <v>2363085000</v>
      </c>
      <c r="T1006">
        <v>1834084</v>
      </c>
      <c r="U1006">
        <v>322.80855555555598</v>
      </c>
      <c r="V1006">
        <v>311.44573333333301</v>
      </c>
      <c r="W1006">
        <v>2365253000</v>
      </c>
      <c r="X1006">
        <v>7.8558740379639298</v>
      </c>
      <c r="Y1006">
        <v>1.2758054803039399E-3</v>
      </c>
      <c r="Z1006">
        <v>1.27139445071865E-3</v>
      </c>
      <c r="AA1006">
        <v>-16551.540247138801</v>
      </c>
      <c r="AB1006">
        <f>(Raw_savings[[#This Row],[PreWBthm]]-Raw_savings[[#This Row],[MsrWBthm]])/Raw_savings[[#This Row],[NumUnit]]/10^5</f>
        <v>-0.1655154024713878</v>
      </c>
      <c r="AC1006">
        <f>Raw_savings[[#This Row],[APreWBkWh]]*Raw_savings[[#This Row],[BldgWts]]</f>
        <v>31.399928529741828</v>
      </c>
      <c r="AD1006" t="s">
        <v>72</v>
      </c>
    </row>
    <row r="1007" spans="1:30" hidden="1" x14ac:dyDescent="0.25">
      <c r="A1007" t="s">
        <v>68</v>
      </c>
      <c r="B1007" t="s">
        <v>69</v>
      </c>
      <c r="C1007" t="s">
        <v>70</v>
      </c>
      <c r="D1007" s="1">
        <v>43622.936018518521</v>
      </c>
      <c r="E1007" t="s">
        <v>71</v>
      </c>
      <c r="F1007" t="s">
        <v>15</v>
      </c>
      <c r="G1007">
        <v>1996</v>
      </c>
      <c r="H1007" t="str">
        <f>VLOOKUP(Raw_savings[[#This Row],[BldgVint]],DEER2020wts!$I$6:$J$15,2,FALSE)</f>
        <v>Old</v>
      </c>
      <c r="I1007" t="s">
        <v>37</v>
      </c>
      <c r="J1007" t="s">
        <v>6</v>
      </c>
      <c r="K1007">
        <f>SUMIFS(raw_wts[wt_vint],raw_wts[bldgtype],Raw_savings[[#This Row],[BldgType]],raw_wts[bldgvint],Raw_savings[[#This Row],[BldgVint]],raw_wts[bldgloc],Raw_savings[[#This Row],[BldgLoc]])</f>
        <v>2.1440000000000001</v>
      </c>
      <c r="L1007" t="s">
        <v>32</v>
      </c>
      <c r="M1007">
        <v>138.502952166667</v>
      </c>
      <c r="N1007">
        <v>50001</v>
      </c>
      <c r="O1007" t="s">
        <v>7</v>
      </c>
      <c r="P1007">
        <v>1798436</v>
      </c>
      <c r="Q1007">
        <v>317.42488888888897</v>
      </c>
      <c r="R1007">
        <v>295.62073333333302</v>
      </c>
      <c r="S1007">
        <v>2504009000</v>
      </c>
      <c r="T1007">
        <v>1797350</v>
      </c>
      <c r="U1007">
        <v>317.223555555556</v>
      </c>
      <c r="V1007">
        <v>295.4436</v>
      </c>
      <c r="W1007">
        <v>2506396000</v>
      </c>
      <c r="X1007">
        <v>7.8409881017782599</v>
      </c>
      <c r="Y1007">
        <v>1.45363929204262E-3</v>
      </c>
      <c r="Z1007">
        <v>1.2789137744887099E-3</v>
      </c>
      <c r="AA1007">
        <v>-17234.289685952801</v>
      </c>
      <c r="AB1007">
        <f>(Raw_savings[[#This Row],[PreWBthm]]-Raw_savings[[#This Row],[MsrWBthm]])/Raw_savings[[#This Row],[NumUnit]]/10^5</f>
        <v>-0.17234289685952778</v>
      </c>
      <c r="AC1007">
        <f>Raw_savings[[#This Row],[APreWBkWh]]*Raw_savings[[#This Row],[BldgWts]]</f>
        <v>16.811078490212591</v>
      </c>
      <c r="AD1007" t="s">
        <v>72</v>
      </c>
    </row>
    <row r="1008" spans="1:30" hidden="1" x14ac:dyDescent="0.25">
      <c r="A1008" t="s">
        <v>68</v>
      </c>
      <c r="B1008" t="s">
        <v>69</v>
      </c>
      <c r="C1008" t="s">
        <v>70</v>
      </c>
      <c r="D1008" s="1">
        <v>43622.936018518521</v>
      </c>
      <c r="E1008" t="s">
        <v>71</v>
      </c>
      <c r="F1008" t="s">
        <v>15</v>
      </c>
      <c r="G1008">
        <v>1996</v>
      </c>
      <c r="H1008" t="str">
        <f>VLOOKUP(Raw_savings[[#This Row],[BldgVint]],DEER2020wts!$I$6:$J$15,2,FALSE)</f>
        <v>Old</v>
      </c>
      <c r="I1008" t="s">
        <v>34</v>
      </c>
      <c r="J1008" t="s">
        <v>6</v>
      </c>
      <c r="K1008">
        <f>SUMIFS(raw_wts[wt_vint],raw_wts[bldgtype],Raw_savings[[#This Row],[BldgType]],raw_wts[bldgvint],Raw_savings[[#This Row],[BldgVint]],raw_wts[bldgloc],Raw_savings[[#This Row],[BldgLoc]])</f>
        <v>1.2829999999999999</v>
      </c>
      <c r="L1008" t="s">
        <v>32</v>
      </c>
      <c r="M1008">
        <v>177.432954166667</v>
      </c>
      <c r="N1008">
        <v>50001</v>
      </c>
      <c r="O1008" t="s">
        <v>7</v>
      </c>
      <c r="P1008">
        <v>1859571</v>
      </c>
      <c r="Q1008">
        <v>300.94177777777799</v>
      </c>
      <c r="R1008">
        <v>282.70453333333302</v>
      </c>
      <c r="S1008">
        <v>1309460000</v>
      </c>
      <c r="T1008">
        <v>1858146</v>
      </c>
      <c r="U1008">
        <v>300.71488888888899</v>
      </c>
      <c r="V1008">
        <v>282.47526666666698</v>
      </c>
      <c r="W1008">
        <v>1311287000</v>
      </c>
      <c r="X1008">
        <v>8.0312025840558601</v>
      </c>
      <c r="Y1008">
        <v>1.27873026718419E-3</v>
      </c>
      <c r="Z1008">
        <v>1.2921312601906099E-3</v>
      </c>
      <c r="AA1008">
        <v>-10296.8471025053</v>
      </c>
      <c r="AB1008">
        <f>(Raw_savings[[#This Row],[PreWBthm]]-Raw_savings[[#This Row],[MsrWBthm]])/Raw_savings[[#This Row],[NumUnit]]/10^5</f>
        <v>-0.10296847102505295</v>
      </c>
      <c r="AC1008">
        <f>Raw_savings[[#This Row],[APreWBkWh]]*Raw_savings[[#This Row],[BldgWts]]</f>
        <v>10.304032915343667</v>
      </c>
      <c r="AD1008" t="s">
        <v>72</v>
      </c>
    </row>
    <row r="1009" spans="1:30" hidden="1" x14ac:dyDescent="0.25">
      <c r="A1009" t="s">
        <v>68</v>
      </c>
      <c r="B1009" t="s">
        <v>69</v>
      </c>
      <c r="C1009" t="s">
        <v>70</v>
      </c>
      <c r="D1009" s="1">
        <v>43622.936018518521</v>
      </c>
      <c r="E1009" t="s">
        <v>71</v>
      </c>
      <c r="F1009" t="s">
        <v>15</v>
      </c>
      <c r="G1009">
        <v>1996</v>
      </c>
      <c r="H1009" t="str">
        <f>VLOOKUP(Raw_savings[[#This Row],[BldgVint]],DEER2020wts!$I$6:$J$15,2,FALSE)</f>
        <v>Old</v>
      </c>
      <c r="I1009" t="s">
        <v>42</v>
      </c>
      <c r="J1009" t="s">
        <v>6</v>
      </c>
      <c r="K1009">
        <f>SUMIFS(raw_wts[wt_vint],raw_wts[bldgtype],Raw_savings[[#This Row],[BldgType]],raw_wts[bldgvint],Raw_savings[[#This Row],[BldgVint]],raw_wts[bldgloc],Raw_savings[[#This Row],[BldgLoc]])</f>
        <v>1.0589999999999999</v>
      </c>
      <c r="L1009" t="s">
        <v>32</v>
      </c>
      <c r="M1009">
        <v>78.273880833333294</v>
      </c>
      <c r="N1009">
        <v>50001</v>
      </c>
      <c r="O1009" t="s">
        <v>7</v>
      </c>
      <c r="P1009">
        <v>1661435</v>
      </c>
      <c r="Q1009">
        <v>259.590666666667</v>
      </c>
      <c r="R1009">
        <v>248.45066666666699</v>
      </c>
      <c r="S1009">
        <v>3689702000</v>
      </c>
      <c r="T1009">
        <v>1660576</v>
      </c>
      <c r="U1009">
        <v>259.45400000000001</v>
      </c>
      <c r="V1009">
        <v>248.30486666666701</v>
      </c>
      <c r="W1009">
        <v>3692666000</v>
      </c>
      <c r="X1009">
        <v>10.9742865800796</v>
      </c>
      <c r="Y1009">
        <v>1.74600601390465E-3</v>
      </c>
      <c r="Z1009">
        <v>1.8626903182487799E-3</v>
      </c>
      <c r="AA1009">
        <v>-37867.037745466798</v>
      </c>
      <c r="AB1009">
        <f>(Raw_savings[[#This Row],[PreWBthm]]-Raw_savings[[#This Row],[MsrWBthm]])/Raw_savings[[#This Row],[NumUnit]]/10^5</f>
        <v>-0.37867037745466775</v>
      </c>
      <c r="AC1009">
        <f>Raw_savings[[#This Row],[APreWBkWh]]*Raw_savings[[#This Row],[BldgWts]]</f>
        <v>11.621769488304295</v>
      </c>
      <c r="AD1009" t="s">
        <v>72</v>
      </c>
    </row>
    <row r="1010" spans="1:30" hidden="1" x14ac:dyDescent="0.25">
      <c r="A1010" t="s">
        <v>68</v>
      </c>
      <c r="B1010" t="s">
        <v>69</v>
      </c>
      <c r="C1010" t="s">
        <v>70</v>
      </c>
      <c r="D1010" s="1">
        <v>43622.936018518521</v>
      </c>
      <c r="E1010" t="s">
        <v>71</v>
      </c>
      <c r="F1010" t="s">
        <v>15</v>
      </c>
      <c r="G1010">
        <v>2003</v>
      </c>
      <c r="H1010" t="str">
        <f>VLOOKUP(Raw_savings[[#This Row],[BldgVint]],DEER2020wts!$I$6:$J$15,2,FALSE)</f>
        <v>Ex</v>
      </c>
      <c r="I1010" t="s">
        <v>5</v>
      </c>
      <c r="J1010" t="s">
        <v>6</v>
      </c>
      <c r="K1010">
        <f>SUMIFS(raw_wts[wt_vint],raw_wts[bldgtype],Raw_savings[[#This Row],[BldgType]],raw_wts[bldgvint],Raw_savings[[#This Row],[BldgVint]],raw_wts[bldgloc],Raw_savings[[#This Row],[BldgLoc]])</f>
        <v>5.8000000000000003E-2</v>
      </c>
      <c r="L1010" t="s">
        <v>32</v>
      </c>
      <c r="M1010">
        <v>51.021164833333302</v>
      </c>
      <c r="N1010">
        <v>50001</v>
      </c>
      <c r="O1010" t="s">
        <v>7</v>
      </c>
      <c r="P1010">
        <v>1612168</v>
      </c>
      <c r="Q1010">
        <v>226.05533333333301</v>
      </c>
      <c r="R1010">
        <v>214.167466666667</v>
      </c>
      <c r="S1010">
        <v>3711795000</v>
      </c>
      <c r="T1010">
        <v>1611515</v>
      </c>
      <c r="U1010">
        <v>225.96455555555599</v>
      </c>
      <c r="V1010">
        <v>214.078</v>
      </c>
      <c r="W1010">
        <v>3714193000</v>
      </c>
      <c r="X1010">
        <v>12.7986101872253</v>
      </c>
      <c r="Y1010">
        <v>1.7792180573355399E-3</v>
      </c>
      <c r="Z1010">
        <v>1.7535206606701899E-3</v>
      </c>
      <c r="AA1010">
        <v>-47000.102954006499</v>
      </c>
      <c r="AB1010">
        <f>(Raw_savings[[#This Row],[PreWBthm]]-Raw_savings[[#This Row],[MsrWBthm]])/Raw_savings[[#This Row],[NumUnit]]/10^5</f>
        <v>-0.47000102954006479</v>
      </c>
      <c r="AC1010">
        <f>Raw_savings[[#This Row],[APreWBkWh]]*Raw_savings[[#This Row],[BldgWts]]</f>
        <v>0.7423193908590674</v>
      </c>
      <c r="AD1010" t="s">
        <v>72</v>
      </c>
    </row>
    <row r="1011" spans="1:30" hidden="1" x14ac:dyDescent="0.25">
      <c r="A1011" t="s">
        <v>68</v>
      </c>
      <c r="B1011" t="s">
        <v>69</v>
      </c>
      <c r="C1011" t="s">
        <v>70</v>
      </c>
      <c r="D1011" s="1">
        <v>43622.936018518521</v>
      </c>
      <c r="E1011" t="s">
        <v>71</v>
      </c>
      <c r="F1011" t="s">
        <v>15</v>
      </c>
      <c r="G1011">
        <v>2003</v>
      </c>
      <c r="H1011" t="str">
        <f>VLOOKUP(Raw_savings[[#This Row],[BldgVint]],DEER2020wts!$I$6:$J$15,2,FALSE)</f>
        <v>Ex</v>
      </c>
      <c r="I1011" t="s">
        <v>35</v>
      </c>
      <c r="J1011" t="s">
        <v>6</v>
      </c>
      <c r="K1011">
        <f>SUMIFS(raw_wts[wt_vint],raw_wts[bldgtype],Raw_savings[[#This Row],[BldgType]],raw_wts[bldgvint],Raw_savings[[#This Row],[BldgVint]],raw_wts[bldgloc],Raw_savings[[#This Row],[BldgLoc]])</f>
        <v>0.48</v>
      </c>
      <c r="L1011" t="s">
        <v>32</v>
      </c>
      <c r="M1011">
        <v>101.484704416667</v>
      </c>
      <c r="N1011">
        <v>50001</v>
      </c>
      <c r="O1011" t="s">
        <v>7</v>
      </c>
      <c r="P1011">
        <v>1667313</v>
      </c>
      <c r="Q1011">
        <v>297.87322222222201</v>
      </c>
      <c r="R1011">
        <v>277.654</v>
      </c>
      <c r="S1011">
        <v>2845485000</v>
      </c>
      <c r="T1011">
        <v>1666579</v>
      </c>
      <c r="U1011">
        <v>297.74266666666699</v>
      </c>
      <c r="V1011">
        <v>277.524133333333</v>
      </c>
      <c r="W1011">
        <v>2847379000</v>
      </c>
      <c r="X1011">
        <v>7.2326170157268903</v>
      </c>
      <c r="Y1011">
        <v>1.2864554940171899E-3</v>
      </c>
      <c r="Z1011">
        <v>1.27966738843244E-3</v>
      </c>
      <c r="AA1011">
        <v>-18662.9109370392</v>
      </c>
      <c r="AB1011">
        <f>(Raw_savings[[#This Row],[PreWBthm]]-Raw_savings[[#This Row],[MsrWBthm]])/Raw_savings[[#This Row],[NumUnit]]/10^5</f>
        <v>-0.18662910937039154</v>
      </c>
      <c r="AC1011">
        <f>Raw_savings[[#This Row],[APreWBkWh]]*Raw_savings[[#This Row],[BldgWts]]</f>
        <v>3.471656167548907</v>
      </c>
      <c r="AD1011" t="s">
        <v>72</v>
      </c>
    </row>
    <row r="1012" spans="1:30" hidden="1" x14ac:dyDescent="0.25">
      <c r="A1012" t="s">
        <v>68</v>
      </c>
      <c r="B1012" t="s">
        <v>69</v>
      </c>
      <c r="C1012" t="s">
        <v>70</v>
      </c>
      <c r="D1012" s="1">
        <v>43622.936018518521</v>
      </c>
      <c r="E1012" t="s">
        <v>71</v>
      </c>
      <c r="F1012" t="s">
        <v>15</v>
      </c>
      <c r="G1012">
        <v>2003</v>
      </c>
      <c r="H1012" t="str">
        <f>VLOOKUP(Raw_savings[[#This Row],[BldgVint]],DEER2020wts!$I$6:$J$15,2,FALSE)</f>
        <v>Ex</v>
      </c>
      <c r="I1012" t="s">
        <v>38</v>
      </c>
      <c r="J1012" t="s">
        <v>6</v>
      </c>
      <c r="K1012">
        <f>SUMIFS(raw_wts[wt_vint],raw_wts[bldgtype],Raw_savings[[#This Row],[BldgType]],raw_wts[bldgvint],Raw_savings[[#This Row],[BldgVint]],raw_wts[bldgloc],Raw_savings[[#This Row],[BldgLoc]])</f>
        <v>1.37</v>
      </c>
      <c r="L1012" t="s">
        <v>32</v>
      </c>
      <c r="M1012">
        <v>72.703465166666703</v>
      </c>
      <c r="N1012">
        <v>50001</v>
      </c>
      <c r="O1012" t="s">
        <v>7</v>
      </c>
      <c r="P1012">
        <v>1644596</v>
      </c>
      <c r="Q1012">
        <v>255.27955555555499</v>
      </c>
      <c r="R1012">
        <v>236.623066666667</v>
      </c>
      <c r="S1012">
        <v>2879611000</v>
      </c>
      <c r="T1012">
        <v>1643868</v>
      </c>
      <c r="U1012">
        <v>255.160666666667</v>
      </c>
      <c r="V1012">
        <v>236.50980000000001</v>
      </c>
      <c r="W1012">
        <v>2881881000</v>
      </c>
      <c r="X1012">
        <v>10.013277886151901</v>
      </c>
      <c r="Y1012">
        <v>1.63525753024707E-3</v>
      </c>
      <c r="Z1012">
        <v>1.5579266601257701E-3</v>
      </c>
      <c r="AA1012">
        <v>-31222.720881270401</v>
      </c>
      <c r="AB1012">
        <f>(Raw_savings[[#This Row],[PreWBthm]]-Raw_savings[[#This Row],[MsrWBthm]])/Raw_savings[[#This Row],[NumUnit]]/10^5</f>
        <v>-0.31222720881270405</v>
      </c>
      <c r="AC1012">
        <f>Raw_savings[[#This Row],[APreWBkWh]]*Raw_savings[[#This Row],[BldgWts]]</f>
        <v>13.718190704028105</v>
      </c>
      <c r="AD1012" t="s">
        <v>72</v>
      </c>
    </row>
    <row r="1013" spans="1:30" hidden="1" x14ac:dyDescent="0.25">
      <c r="A1013" t="s">
        <v>68</v>
      </c>
      <c r="B1013" t="s">
        <v>69</v>
      </c>
      <c r="C1013" t="s">
        <v>70</v>
      </c>
      <c r="D1013" s="1">
        <v>43622.936018518521</v>
      </c>
      <c r="E1013" t="s">
        <v>71</v>
      </c>
      <c r="F1013" t="s">
        <v>15</v>
      </c>
      <c r="G1013">
        <v>2003</v>
      </c>
      <c r="H1013" t="str">
        <f>VLOOKUP(Raw_savings[[#This Row],[BldgVint]],DEER2020wts!$I$6:$J$15,2,FALSE)</f>
        <v>Ex</v>
      </c>
      <c r="I1013" t="s">
        <v>40</v>
      </c>
      <c r="J1013" t="s">
        <v>6</v>
      </c>
      <c r="K1013">
        <f>SUMIFS(raw_wts[wt_vint],raw_wts[bldgtype],Raw_savings[[#This Row],[BldgType]],raw_wts[bldgvint],Raw_savings[[#This Row],[BldgVint]],raw_wts[bldgloc],Raw_savings[[#This Row],[BldgLoc]])</f>
        <v>0.8</v>
      </c>
      <c r="L1013" t="s">
        <v>32</v>
      </c>
      <c r="M1013">
        <v>94.289658750000001</v>
      </c>
      <c r="N1013">
        <v>50001</v>
      </c>
      <c r="O1013" t="s">
        <v>7</v>
      </c>
      <c r="P1013">
        <v>1675608</v>
      </c>
      <c r="Q1013">
        <v>287.842777777778</v>
      </c>
      <c r="R1013">
        <v>266.95126666666698</v>
      </c>
      <c r="S1013">
        <v>2554678000</v>
      </c>
      <c r="T1013">
        <v>1674891</v>
      </c>
      <c r="U1013">
        <v>287.72233333333298</v>
      </c>
      <c r="V1013">
        <v>266.83353333333298</v>
      </c>
      <c r="W1013">
        <v>2556521000</v>
      </c>
      <c r="X1013">
        <v>7.6042273299668697</v>
      </c>
      <c r="Y1013">
        <v>1.2773876376389499E-3</v>
      </c>
      <c r="Z1013">
        <v>1.2486346317725199E-3</v>
      </c>
      <c r="AA1013">
        <v>-19546.151979259299</v>
      </c>
      <c r="AB1013">
        <f>(Raw_savings[[#This Row],[PreWBthm]]-Raw_savings[[#This Row],[MsrWBthm]])/Raw_savings[[#This Row],[NumUnit]]/10^5</f>
        <v>-0.19546151979259338</v>
      </c>
      <c r="AC1013">
        <f>Raw_savings[[#This Row],[APreWBkWh]]*Raw_savings[[#This Row],[BldgWts]]</f>
        <v>6.0833818639734965</v>
      </c>
      <c r="AD1013" t="s">
        <v>72</v>
      </c>
    </row>
    <row r="1014" spans="1:30" hidden="1" x14ac:dyDescent="0.25">
      <c r="A1014" t="s">
        <v>68</v>
      </c>
      <c r="B1014" t="s">
        <v>69</v>
      </c>
      <c r="C1014" t="s">
        <v>70</v>
      </c>
      <c r="D1014" s="1">
        <v>43622.936018518521</v>
      </c>
      <c r="E1014" t="s">
        <v>71</v>
      </c>
      <c r="F1014" t="s">
        <v>15</v>
      </c>
      <c r="G1014">
        <v>2003</v>
      </c>
      <c r="H1014" t="str">
        <f>VLOOKUP(Raw_savings[[#This Row],[BldgVint]],DEER2020wts!$I$6:$J$15,2,FALSE)</f>
        <v>Ex</v>
      </c>
      <c r="I1014" t="s">
        <v>43</v>
      </c>
      <c r="J1014" t="s">
        <v>6</v>
      </c>
      <c r="K1014">
        <f>SUMIFS(raw_wts[wt_vint],raw_wts[bldgtype],Raw_savings[[#This Row],[BldgType]],raw_wts[bldgvint],Raw_savings[[#This Row],[BldgVint]],raw_wts[bldgloc],Raw_savings[[#This Row],[BldgLoc]])</f>
        <v>0.24399999999999999</v>
      </c>
      <c r="L1014" t="s">
        <v>32</v>
      </c>
      <c r="M1014">
        <v>63.999681000000002</v>
      </c>
      <c r="N1014">
        <v>50001</v>
      </c>
      <c r="O1014" t="s">
        <v>7</v>
      </c>
      <c r="P1014">
        <v>1637504</v>
      </c>
      <c r="Q1014">
        <v>238.04622222222201</v>
      </c>
      <c r="R1014">
        <v>217.214333333333</v>
      </c>
      <c r="S1014">
        <v>2929652000</v>
      </c>
      <c r="T1014">
        <v>1636798</v>
      </c>
      <c r="U1014">
        <v>237.93633333333301</v>
      </c>
      <c r="V1014">
        <v>217.11086666666699</v>
      </c>
      <c r="W1014">
        <v>2931923000</v>
      </c>
      <c r="X1014">
        <v>11.0313049841608</v>
      </c>
      <c r="Y1014">
        <v>1.7170224471726599E-3</v>
      </c>
      <c r="Z1014">
        <v>1.6166747247792399E-3</v>
      </c>
      <c r="AA1014">
        <v>-35484.551868313203</v>
      </c>
      <c r="AB1014">
        <f>(Raw_savings[[#This Row],[PreWBthm]]-Raw_savings[[#This Row],[MsrWBthm]])/Raw_savings[[#This Row],[NumUnit]]/10^5</f>
        <v>-0.35484551868313219</v>
      </c>
      <c r="AC1014">
        <f>Raw_savings[[#This Row],[APreWBkWh]]*Raw_savings[[#This Row],[BldgWts]]</f>
        <v>2.6916384161352349</v>
      </c>
      <c r="AD1014" t="s">
        <v>72</v>
      </c>
    </row>
    <row r="1015" spans="1:30" hidden="1" x14ac:dyDescent="0.25">
      <c r="A1015" t="s">
        <v>68</v>
      </c>
      <c r="B1015" t="s">
        <v>69</v>
      </c>
      <c r="C1015" t="s">
        <v>70</v>
      </c>
      <c r="D1015" s="1">
        <v>43622.936018518521</v>
      </c>
      <c r="E1015" t="s">
        <v>71</v>
      </c>
      <c r="F1015" t="s">
        <v>15</v>
      </c>
      <c r="G1015">
        <v>2003</v>
      </c>
      <c r="H1015" t="str">
        <f>VLOOKUP(Raw_savings[[#This Row],[BldgVint]],DEER2020wts!$I$6:$J$15,2,FALSE)</f>
        <v>Ex</v>
      </c>
      <c r="I1015" t="s">
        <v>45</v>
      </c>
      <c r="J1015" t="s">
        <v>6</v>
      </c>
      <c r="K1015">
        <f>SUMIFS(raw_wts[wt_vint],raw_wts[bldgtype],Raw_savings[[#This Row],[BldgType]],raw_wts[bldgvint],Raw_savings[[#This Row],[BldgVint]],raw_wts[bldgloc],Raw_savings[[#This Row],[BldgLoc]])</f>
        <v>3.4870000000000001</v>
      </c>
      <c r="L1015" t="s">
        <v>32</v>
      </c>
      <c r="M1015">
        <v>96.805105499999996</v>
      </c>
      <c r="N1015">
        <v>50001</v>
      </c>
      <c r="O1015" t="s">
        <v>7</v>
      </c>
      <c r="P1015">
        <v>1707672</v>
      </c>
      <c r="Q1015">
        <v>275.61922222222199</v>
      </c>
      <c r="R1015">
        <v>256.67113333333299</v>
      </c>
      <c r="S1015">
        <v>2185320000</v>
      </c>
      <c r="T1015">
        <v>1706865</v>
      </c>
      <c r="U1015">
        <v>275.48655555555598</v>
      </c>
      <c r="V1015">
        <v>256.54393333333297</v>
      </c>
      <c r="W1015">
        <v>2187353000</v>
      </c>
      <c r="X1015">
        <v>8.3363371780014202</v>
      </c>
      <c r="Y1015">
        <v>1.37045113459177E-3</v>
      </c>
      <c r="Z1015">
        <v>1.31398028381898E-3</v>
      </c>
      <c r="AA1015">
        <v>-21000.958467009801</v>
      </c>
      <c r="AB1015">
        <f>(Raw_savings[[#This Row],[PreWBthm]]-Raw_savings[[#This Row],[MsrWBthm]])/Raw_savings[[#This Row],[NumUnit]]/10^5</f>
        <v>-0.21000958467009778</v>
      </c>
      <c r="AC1015">
        <f>Raw_savings[[#This Row],[APreWBkWh]]*Raw_savings[[#This Row],[BldgWts]]</f>
        <v>29.068807739690953</v>
      </c>
      <c r="AD1015" t="s">
        <v>72</v>
      </c>
    </row>
    <row r="1016" spans="1:30" hidden="1" x14ac:dyDescent="0.25">
      <c r="A1016" t="s">
        <v>68</v>
      </c>
      <c r="B1016" t="s">
        <v>69</v>
      </c>
      <c r="C1016" t="s">
        <v>70</v>
      </c>
      <c r="D1016" s="1">
        <v>43622.936018518521</v>
      </c>
      <c r="E1016" t="s">
        <v>71</v>
      </c>
      <c r="F1016" t="s">
        <v>15</v>
      </c>
      <c r="G1016">
        <v>2003</v>
      </c>
      <c r="H1016" t="str">
        <f>VLOOKUP(Raw_savings[[#This Row],[BldgVint]],DEER2020wts!$I$6:$J$15,2,FALSE)</f>
        <v>Ex</v>
      </c>
      <c r="I1016" t="s">
        <v>8</v>
      </c>
      <c r="J1016" t="s">
        <v>6</v>
      </c>
      <c r="K1016">
        <f>SUMIFS(raw_wts[wt_vint],raw_wts[bldgtype],Raw_savings[[#This Row],[BldgType]],raw_wts[bldgvint],Raw_savings[[#This Row],[BldgVint]],raw_wts[bldgloc],Raw_savings[[#This Row],[BldgLoc]])</f>
        <v>1.9950000000000001</v>
      </c>
      <c r="L1016" t="s">
        <v>32</v>
      </c>
      <c r="M1016">
        <v>68.779987750000004</v>
      </c>
      <c r="N1016">
        <v>50001</v>
      </c>
      <c r="O1016" t="s">
        <v>7</v>
      </c>
      <c r="P1016">
        <v>1699280</v>
      </c>
      <c r="Q1016">
        <v>264.91966666666701</v>
      </c>
      <c r="R1016">
        <v>243.86340000000001</v>
      </c>
      <c r="S1016">
        <v>2028878000</v>
      </c>
      <c r="T1016">
        <v>1698531</v>
      </c>
      <c r="U1016">
        <v>264.79933333333298</v>
      </c>
      <c r="V1016">
        <v>243.75399999999999</v>
      </c>
      <c r="W1016">
        <v>2030953000</v>
      </c>
      <c r="X1016">
        <v>10.8897954841523</v>
      </c>
      <c r="Y1016">
        <v>1.74953990644475E-3</v>
      </c>
      <c r="Z1016">
        <v>1.5905789398747601E-3</v>
      </c>
      <c r="AA1016">
        <v>-30168.6590515567</v>
      </c>
      <c r="AB1016">
        <f>(Raw_savings[[#This Row],[PreWBthm]]-Raw_savings[[#This Row],[MsrWBthm]])/Raw_savings[[#This Row],[NumUnit]]/10^5</f>
        <v>-0.30168659051556751</v>
      </c>
      <c r="AC1016">
        <f>Raw_savings[[#This Row],[APreWBkWh]]*Raw_savings[[#This Row],[BldgWts]]</f>
        <v>21.725141990883838</v>
      </c>
      <c r="AD1016" t="s">
        <v>72</v>
      </c>
    </row>
    <row r="1017" spans="1:30" hidden="1" x14ac:dyDescent="0.25">
      <c r="A1017" t="s">
        <v>68</v>
      </c>
      <c r="B1017" t="s">
        <v>69</v>
      </c>
      <c r="C1017" t="s">
        <v>70</v>
      </c>
      <c r="D1017" s="1">
        <v>43622.936018518521</v>
      </c>
      <c r="E1017" t="s">
        <v>71</v>
      </c>
      <c r="F1017" t="s">
        <v>15</v>
      </c>
      <c r="G1017">
        <v>2003</v>
      </c>
      <c r="H1017" t="str">
        <f>VLOOKUP(Raw_savings[[#This Row],[BldgVint]],DEER2020wts!$I$6:$J$15,2,FALSE)</f>
        <v>Ex</v>
      </c>
      <c r="I1017" t="s">
        <v>36</v>
      </c>
      <c r="J1017" t="s">
        <v>6</v>
      </c>
      <c r="K1017">
        <f>SUMIFS(raw_wts[wt_vint],raw_wts[bldgtype],Raw_savings[[#This Row],[BldgType]],raw_wts[bldgvint],Raw_savings[[#This Row],[BldgVint]],raw_wts[bldgloc],Raw_savings[[#This Row],[BldgLoc]])</f>
        <v>5.0600000000000005</v>
      </c>
      <c r="L1017" t="s">
        <v>32</v>
      </c>
      <c r="M1017">
        <v>104.871979166667</v>
      </c>
      <c r="N1017">
        <v>50001</v>
      </c>
      <c r="O1017" t="s">
        <v>7</v>
      </c>
      <c r="P1017">
        <v>1720937</v>
      </c>
      <c r="Q1017">
        <v>290.96177777777802</v>
      </c>
      <c r="R1017">
        <v>258.582533333333</v>
      </c>
      <c r="S1017">
        <v>1987507000</v>
      </c>
      <c r="T1017">
        <v>1720131</v>
      </c>
      <c r="U1017">
        <v>290.79300000000001</v>
      </c>
      <c r="V1017">
        <v>258.44293333333297</v>
      </c>
      <c r="W1017">
        <v>1989297000</v>
      </c>
      <c r="X1017">
        <v>7.6855610660219398</v>
      </c>
      <c r="Y1017">
        <v>1.60936962493689E-3</v>
      </c>
      <c r="Z1017">
        <v>1.3311468049832E-3</v>
      </c>
      <c r="AA1017">
        <v>-17068.429662753399</v>
      </c>
      <c r="AB1017">
        <f>(Raw_savings[[#This Row],[PreWBthm]]-Raw_savings[[#This Row],[MsrWBthm]])/Raw_savings[[#This Row],[NumUnit]]/10^5</f>
        <v>-0.17068429662753443</v>
      </c>
      <c r="AC1017">
        <f>Raw_savings[[#This Row],[APreWBkWh]]*Raw_savings[[#This Row],[BldgWts]]</f>
        <v>38.888938994071019</v>
      </c>
      <c r="AD1017" t="s">
        <v>72</v>
      </c>
    </row>
    <row r="1018" spans="1:30" hidden="1" x14ac:dyDescent="0.25">
      <c r="A1018" t="s">
        <v>68</v>
      </c>
      <c r="B1018" t="s">
        <v>69</v>
      </c>
      <c r="C1018" t="s">
        <v>70</v>
      </c>
      <c r="D1018" s="1">
        <v>43622.936018518521</v>
      </c>
      <c r="E1018" t="s">
        <v>71</v>
      </c>
      <c r="F1018" t="s">
        <v>15</v>
      </c>
      <c r="G1018">
        <v>2003</v>
      </c>
      <c r="H1018" t="str">
        <f>VLOOKUP(Raw_savings[[#This Row],[BldgVint]],DEER2020wts!$I$6:$J$15,2,FALSE)</f>
        <v>Ex</v>
      </c>
      <c r="I1018" t="s">
        <v>39</v>
      </c>
      <c r="J1018" t="s">
        <v>6</v>
      </c>
      <c r="K1018">
        <f>SUMIFS(raw_wts[wt_vint],raw_wts[bldgtype],Raw_savings[[#This Row],[BldgType]],raw_wts[bldgvint],Raw_savings[[#This Row],[BldgVint]],raw_wts[bldgloc],Raw_savings[[#This Row],[BldgLoc]])</f>
        <v>3.831</v>
      </c>
      <c r="L1018" t="s">
        <v>32</v>
      </c>
      <c r="M1018">
        <v>132.31251741666699</v>
      </c>
      <c r="N1018">
        <v>50001</v>
      </c>
      <c r="O1018" t="s">
        <v>7</v>
      </c>
      <c r="P1018">
        <v>1740747</v>
      </c>
      <c r="Q1018">
        <v>331.89166666666699</v>
      </c>
      <c r="R1018">
        <v>299.05393333333302</v>
      </c>
      <c r="S1018">
        <v>2091385000</v>
      </c>
      <c r="T1018">
        <v>1739736</v>
      </c>
      <c r="U1018">
        <v>331.71633333333301</v>
      </c>
      <c r="V1018">
        <v>298.88966666666698</v>
      </c>
      <c r="W1018">
        <v>2093661000</v>
      </c>
      <c r="X1018">
        <v>7.6410004112932697</v>
      </c>
      <c r="Y1018">
        <v>1.3251454719220099E-3</v>
      </c>
      <c r="Z1018">
        <v>1.24150511133747E-3</v>
      </c>
      <c r="AA1018">
        <v>-17201.698255295199</v>
      </c>
      <c r="AB1018">
        <f>(Raw_savings[[#This Row],[PreWBthm]]-Raw_savings[[#This Row],[MsrWBthm]])/Raw_savings[[#This Row],[NumUnit]]/10^5</f>
        <v>-0.17201698255295228</v>
      </c>
      <c r="AC1018">
        <f>Raw_savings[[#This Row],[APreWBkWh]]*Raw_savings[[#This Row],[BldgWts]]</f>
        <v>29.272672575664515</v>
      </c>
      <c r="AD1018" t="s">
        <v>72</v>
      </c>
    </row>
    <row r="1019" spans="1:30" hidden="1" x14ac:dyDescent="0.25">
      <c r="A1019" t="s">
        <v>68</v>
      </c>
      <c r="B1019" t="s">
        <v>69</v>
      </c>
      <c r="C1019" t="s">
        <v>70</v>
      </c>
      <c r="D1019" s="1">
        <v>43622.936018518521</v>
      </c>
      <c r="E1019" t="s">
        <v>71</v>
      </c>
      <c r="F1019" t="s">
        <v>15</v>
      </c>
      <c r="G1019">
        <v>2003</v>
      </c>
      <c r="H1019" t="str">
        <f>VLOOKUP(Raw_savings[[#This Row],[BldgVint]],DEER2020wts!$I$6:$J$15,2,FALSE)</f>
        <v>Ex</v>
      </c>
      <c r="I1019" t="s">
        <v>41</v>
      </c>
      <c r="J1019" t="s">
        <v>6</v>
      </c>
      <c r="K1019">
        <f>SUMIFS(raw_wts[wt_vint],raw_wts[bldgtype],Raw_savings[[#This Row],[BldgType]],raw_wts[bldgvint],Raw_savings[[#This Row],[BldgVint]],raw_wts[bldgloc],Raw_savings[[#This Row],[BldgLoc]])</f>
        <v>7.2960000000000003</v>
      </c>
      <c r="L1019" t="s">
        <v>32</v>
      </c>
      <c r="M1019">
        <v>118.07101116666701</v>
      </c>
      <c r="N1019">
        <v>50001</v>
      </c>
      <c r="O1019" t="s">
        <v>7</v>
      </c>
      <c r="P1019">
        <v>1738763</v>
      </c>
      <c r="Q1019">
        <v>329.83199999999999</v>
      </c>
      <c r="R1019">
        <v>296.208666666667</v>
      </c>
      <c r="S1019">
        <v>2060911000</v>
      </c>
      <c r="T1019">
        <v>1737856</v>
      </c>
      <c r="U1019">
        <v>329.67277777777798</v>
      </c>
      <c r="V1019">
        <v>296.06006666666701</v>
      </c>
      <c r="W1019">
        <v>2063139000</v>
      </c>
      <c r="X1019">
        <v>7.6818178402799902</v>
      </c>
      <c r="Y1019">
        <v>1.3485293354309001E-3</v>
      </c>
      <c r="Z1019">
        <v>1.25856464285062E-3</v>
      </c>
      <c r="AA1019">
        <v>-18870.000163333902</v>
      </c>
      <c r="AB1019">
        <f>(Raw_savings[[#This Row],[PreWBthm]]-Raw_savings[[#This Row],[MsrWBthm]])/Raw_savings[[#This Row],[NumUnit]]/10^5</f>
        <v>-0.18870000163333858</v>
      </c>
      <c r="AC1019">
        <f>Raw_savings[[#This Row],[APreWBkWh]]*Raw_savings[[#This Row],[BldgWts]]</f>
        <v>56.046542962682807</v>
      </c>
      <c r="AD1019" t="s">
        <v>72</v>
      </c>
    </row>
    <row r="1020" spans="1:30" hidden="1" x14ac:dyDescent="0.25">
      <c r="A1020" t="s">
        <v>68</v>
      </c>
      <c r="B1020" t="s">
        <v>69</v>
      </c>
      <c r="C1020" t="s">
        <v>70</v>
      </c>
      <c r="D1020" s="1">
        <v>43622.936018518521</v>
      </c>
      <c r="E1020" t="s">
        <v>71</v>
      </c>
      <c r="F1020" t="s">
        <v>15</v>
      </c>
      <c r="G1020">
        <v>2003</v>
      </c>
      <c r="H1020" t="str">
        <f>VLOOKUP(Raw_savings[[#This Row],[BldgVint]],DEER2020wts!$I$6:$J$15,2,FALSE)</f>
        <v>Ex</v>
      </c>
      <c r="I1020" t="s">
        <v>44</v>
      </c>
      <c r="J1020" t="s">
        <v>6</v>
      </c>
      <c r="K1020">
        <f>SUMIFS(raw_wts[wt_vint],raw_wts[bldgtype],Raw_savings[[#This Row],[BldgType]],raw_wts[bldgvint],Raw_savings[[#This Row],[BldgVint]],raw_wts[bldgloc],Raw_savings[[#This Row],[BldgLoc]])</f>
        <v>0.67100000000000004</v>
      </c>
      <c r="L1020" t="s">
        <v>32</v>
      </c>
      <c r="M1020">
        <v>126.145652916667</v>
      </c>
      <c r="N1020">
        <v>50001</v>
      </c>
      <c r="O1020" t="s">
        <v>7</v>
      </c>
      <c r="P1020">
        <v>1744337</v>
      </c>
      <c r="Q1020">
        <v>312.54711111111101</v>
      </c>
      <c r="R1020">
        <v>303.7552</v>
      </c>
      <c r="S1020">
        <v>2490666000</v>
      </c>
      <c r="T1020">
        <v>1743354</v>
      </c>
      <c r="U1020">
        <v>312.37833333333299</v>
      </c>
      <c r="V1020">
        <v>303.58493333333303</v>
      </c>
      <c r="W1020">
        <v>2492985000</v>
      </c>
      <c r="X1020">
        <v>7.7925792706418404</v>
      </c>
      <c r="Y1020">
        <v>1.33795952437051E-3</v>
      </c>
      <c r="Z1020">
        <v>1.3497624589494E-3</v>
      </c>
      <c r="AA1020">
        <v>-18383.5110158885</v>
      </c>
      <c r="AB1020">
        <f>(Raw_savings[[#This Row],[PreWBthm]]-Raw_savings[[#This Row],[MsrWBthm]])/Raw_savings[[#This Row],[NumUnit]]/10^5</f>
        <v>-0.1838351101588854</v>
      </c>
      <c r="AC1020">
        <f>Raw_savings[[#This Row],[APreWBkWh]]*Raw_savings[[#This Row],[BldgWts]]</f>
        <v>5.2288206906006751</v>
      </c>
      <c r="AD1020" t="s">
        <v>72</v>
      </c>
    </row>
    <row r="1021" spans="1:30" hidden="1" x14ac:dyDescent="0.25">
      <c r="A1021" t="s">
        <v>68</v>
      </c>
      <c r="B1021" t="s">
        <v>69</v>
      </c>
      <c r="C1021" t="s">
        <v>70</v>
      </c>
      <c r="D1021" s="1">
        <v>43622.936018518521</v>
      </c>
      <c r="E1021" t="s">
        <v>71</v>
      </c>
      <c r="F1021" t="s">
        <v>15</v>
      </c>
      <c r="G1021">
        <v>2003</v>
      </c>
      <c r="H1021" t="str">
        <f>VLOOKUP(Raw_savings[[#This Row],[BldgVint]],DEER2020wts!$I$6:$J$15,2,FALSE)</f>
        <v>Ex</v>
      </c>
      <c r="I1021" t="s">
        <v>46</v>
      </c>
      <c r="J1021" t="s">
        <v>6</v>
      </c>
      <c r="K1021">
        <f>SUMIFS(raw_wts[wt_vint],raw_wts[bldgtype],Raw_savings[[#This Row],[BldgType]],raw_wts[bldgvint],Raw_savings[[#This Row],[BldgVint]],raw_wts[bldgloc],Raw_savings[[#This Row],[BldgLoc]])</f>
        <v>2.363</v>
      </c>
      <c r="L1021" t="s">
        <v>32</v>
      </c>
      <c r="M1021">
        <v>129.28953883333301</v>
      </c>
      <c r="N1021">
        <v>50001</v>
      </c>
      <c r="O1021" t="s">
        <v>7</v>
      </c>
      <c r="P1021">
        <v>1719160</v>
      </c>
      <c r="Q1021">
        <v>313.84911111111097</v>
      </c>
      <c r="R1021">
        <v>303.11426666666699</v>
      </c>
      <c r="S1021">
        <v>2583973000</v>
      </c>
      <c r="T1021">
        <v>1718174</v>
      </c>
      <c r="U1021">
        <v>313.68455555555602</v>
      </c>
      <c r="V1021">
        <v>302.94793333333303</v>
      </c>
      <c r="W1021">
        <v>2586466000</v>
      </c>
      <c r="X1021">
        <v>7.62629373495602</v>
      </c>
      <c r="Y1021">
        <v>1.2727677508978599E-3</v>
      </c>
      <c r="Z1021">
        <v>1.28651811147506E-3</v>
      </c>
      <c r="AA1021">
        <v>-19282.302516476</v>
      </c>
      <c r="AB1021">
        <f>(Raw_savings[[#This Row],[PreWBthm]]-Raw_savings[[#This Row],[MsrWBthm]])/Raw_savings[[#This Row],[NumUnit]]/10^5</f>
        <v>-0.1928230251647601</v>
      </c>
      <c r="AC1021">
        <f>Raw_savings[[#This Row],[APreWBkWh]]*Raw_savings[[#This Row],[BldgWts]]</f>
        <v>18.020932095701074</v>
      </c>
      <c r="AD1021" t="s">
        <v>72</v>
      </c>
    </row>
    <row r="1022" spans="1:30" hidden="1" x14ac:dyDescent="0.25">
      <c r="A1022" t="s">
        <v>68</v>
      </c>
      <c r="B1022" t="s">
        <v>69</v>
      </c>
      <c r="C1022" t="s">
        <v>70</v>
      </c>
      <c r="D1022" s="1">
        <v>43622.936018518521</v>
      </c>
      <c r="E1022" t="s">
        <v>71</v>
      </c>
      <c r="F1022" t="s">
        <v>15</v>
      </c>
      <c r="G1022">
        <v>2003</v>
      </c>
      <c r="H1022" t="str">
        <f>VLOOKUP(Raw_savings[[#This Row],[BldgVint]],DEER2020wts!$I$6:$J$15,2,FALSE)</f>
        <v>Ex</v>
      </c>
      <c r="I1022" t="s">
        <v>9</v>
      </c>
      <c r="J1022" t="s">
        <v>6</v>
      </c>
      <c r="K1022">
        <f>SUMIFS(raw_wts[wt_vint],raw_wts[bldgtype],Raw_savings[[#This Row],[BldgType]],raw_wts[bldgvint],Raw_savings[[#This Row],[BldgVint]],raw_wts[bldgloc],Raw_savings[[#This Row],[BldgLoc]])</f>
        <v>2.0540000000000003</v>
      </c>
      <c r="L1022" t="s">
        <v>32</v>
      </c>
      <c r="M1022">
        <v>129.51039108333299</v>
      </c>
      <c r="N1022">
        <v>50001</v>
      </c>
      <c r="O1022" t="s">
        <v>7</v>
      </c>
      <c r="P1022">
        <v>1763731</v>
      </c>
      <c r="Q1022">
        <v>316.84422222222202</v>
      </c>
      <c r="R1022">
        <v>306.371266666667</v>
      </c>
      <c r="S1022">
        <v>2326618000</v>
      </c>
      <c r="T1022">
        <v>1762748</v>
      </c>
      <c r="U1022">
        <v>316.67866666666703</v>
      </c>
      <c r="V1022">
        <v>306.203933333333</v>
      </c>
      <c r="W1022">
        <v>2328671000</v>
      </c>
      <c r="X1022">
        <v>7.5901245589436304</v>
      </c>
      <c r="Y1022">
        <v>1.2783187060954101E-3</v>
      </c>
      <c r="Z1022">
        <v>1.29204561837594E-3</v>
      </c>
      <c r="AA1022">
        <v>-15852.009887600499</v>
      </c>
      <c r="AB1022">
        <f>(Raw_savings[[#This Row],[PreWBthm]]-Raw_savings[[#This Row],[MsrWBthm]])/Raw_savings[[#This Row],[NumUnit]]/10^5</f>
        <v>-0.15852009887600482</v>
      </c>
      <c r="AC1022">
        <f>Raw_savings[[#This Row],[APreWBkWh]]*Raw_savings[[#This Row],[BldgWts]]</f>
        <v>15.590115844070219</v>
      </c>
      <c r="AD1022" t="s">
        <v>72</v>
      </c>
    </row>
    <row r="1023" spans="1:30" hidden="1" x14ac:dyDescent="0.25">
      <c r="A1023" t="s">
        <v>68</v>
      </c>
      <c r="B1023" t="s">
        <v>69</v>
      </c>
      <c r="C1023" t="s">
        <v>70</v>
      </c>
      <c r="D1023" s="1">
        <v>43622.936018518521</v>
      </c>
      <c r="E1023" t="s">
        <v>71</v>
      </c>
      <c r="F1023" t="s">
        <v>15</v>
      </c>
      <c r="G1023">
        <v>2003</v>
      </c>
      <c r="H1023" t="str">
        <f>VLOOKUP(Raw_savings[[#This Row],[BldgVint]],DEER2020wts!$I$6:$J$15,2,FALSE)</f>
        <v>Ex</v>
      </c>
      <c r="I1023" t="s">
        <v>37</v>
      </c>
      <c r="J1023" t="s">
        <v>6</v>
      </c>
      <c r="K1023">
        <f>SUMIFS(raw_wts[wt_vint],raw_wts[bldgtype],Raw_savings[[#This Row],[BldgType]],raw_wts[bldgvint],Raw_savings[[#This Row],[BldgVint]],raw_wts[bldgloc],Raw_savings[[#This Row],[BldgLoc]])</f>
        <v>1.4359999999999999</v>
      </c>
      <c r="L1023" t="s">
        <v>32</v>
      </c>
      <c r="M1023">
        <v>137.26172966666701</v>
      </c>
      <c r="N1023">
        <v>50001</v>
      </c>
      <c r="O1023" t="s">
        <v>7</v>
      </c>
      <c r="P1023">
        <v>1732815</v>
      </c>
      <c r="Q1023">
        <v>311.61477777777799</v>
      </c>
      <c r="R1023">
        <v>289.76073333333301</v>
      </c>
      <c r="S1023">
        <v>2470076000</v>
      </c>
      <c r="T1023">
        <v>1731735</v>
      </c>
      <c r="U1023">
        <v>311.43655555555603</v>
      </c>
      <c r="V1023">
        <v>289.58846666666699</v>
      </c>
      <c r="W1023">
        <v>2472338000</v>
      </c>
      <c r="X1023">
        <v>7.8681800282039598</v>
      </c>
      <c r="Y1023">
        <v>1.29841160136222E-3</v>
      </c>
      <c r="Z1023">
        <v>1.25502328351089E-3</v>
      </c>
      <c r="AA1023">
        <v>-16479.4659479605</v>
      </c>
      <c r="AB1023">
        <f>(Raw_savings[[#This Row],[PreWBthm]]-Raw_savings[[#This Row],[MsrWBthm]])/Raw_savings[[#This Row],[NumUnit]]/10^5</f>
        <v>-0.16479465947960512</v>
      </c>
      <c r="AC1023">
        <f>Raw_savings[[#This Row],[APreWBkWh]]*Raw_savings[[#This Row],[BldgWts]]</f>
        <v>11.298706520500886</v>
      </c>
      <c r="AD1023" t="s">
        <v>72</v>
      </c>
    </row>
    <row r="1024" spans="1:30" hidden="1" x14ac:dyDescent="0.25">
      <c r="A1024" t="s">
        <v>68</v>
      </c>
      <c r="B1024" t="s">
        <v>69</v>
      </c>
      <c r="C1024" t="s">
        <v>70</v>
      </c>
      <c r="D1024" s="1">
        <v>43622.936018518521</v>
      </c>
      <c r="E1024" t="s">
        <v>71</v>
      </c>
      <c r="F1024" t="s">
        <v>15</v>
      </c>
      <c r="G1024">
        <v>2003</v>
      </c>
      <c r="H1024" t="str">
        <f>VLOOKUP(Raw_savings[[#This Row],[BldgVint]],DEER2020wts!$I$6:$J$15,2,FALSE)</f>
        <v>Ex</v>
      </c>
      <c r="I1024" t="s">
        <v>34</v>
      </c>
      <c r="J1024" t="s">
        <v>6</v>
      </c>
      <c r="K1024">
        <f>SUMIFS(raw_wts[wt_vint],raw_wts[bldgtype],Raw_savings[[#This Row],[BldgType]],raw_wts[bldgvint],Raw_savings[[#This Row],[BldgVint]],raw_wts[bldgloc],Raw_savings[[#This Row],[BldgLoc]])</f>
        <v>0.91100000000000003</v>
      </c>
      <c r="L1024" t="s">
        <v>32</v>
      </c>
      <c r="M1024">
        <v>175.984154166667</v>
      </c>
      <c r="N1024">
        <v>50001</v>
      </c>
      <c r="O1024" t="s">
        <v>7</v>
      </c>
      <c r="P1024">
        <v>1775024</v>
      </c>
      <c r="Q1024">
        <v>293.87033333333301</v>
      </c>
      <c r="R1024">
        <v>274.33066666666701</v>
      </c>
      <c r="S1024">
        <v>1291972000</v>
      </c>
      <c r="T1024">
        <v>1773613</v>
      </c>
      <c r="U1024">
        <v>293.64444444444399</v>
      </c>
      <c r="V1024">
        <v>274.07646666666699</v>
      </c>
      <c r="W1024">
        <v>1293997000</v>
      </c>
      <c r="X1024">
        <v>8.0177673193445802</v>
      </c>
      <c r="Y1024">
        <v>1.28357516026651E-3</v>
      </c>
      <c r="Z1024">
        <v>1.44444823003373E-3</v>
      </c>
      <c r="AA1024">
        <v>-11506.717804162099</v>
      </c>
      <c r="AB1024">
        <f>(Raw_savings[[#This Row],[PreWBthm]]-Raw_savings[[#This Row],[MsrWBthm]])/Raw_savings[[#This Row],[NumUnit]]/10^5</f>
        <v>-0.11506717804162128</v>
      </c>
      <c r="AC1024">
        <f>Raw_savings[[#This Row],[APreWBkWh]]*Raw_savings[[#This Row],[BldgWts]]</f>
        <v>7.3041860279229125</v>
      </c>
      <c r="AD1024" t="s">
        <v>72</v>
      </c>
    </row>
    <row r="1025" spans="1:30" hidden="1" x14ac:dyDescent="0.25">
      <c r="A1025" t="s">
        <v>68</v>
      </c>
      <c r="B1025" t="s">
        <v>69</v>
      </c>
      <c r="C1025" t="s">
        <v>70</v>
      </c>
      <c r="D1025" s="1">
        <v>43622.936018518521</v>
      </c>
      <c r="E1025" t="s">
        <v>71</v>
      </c>
      <c r="F1025" t="s">
        <v>15</v>
      </c>
      <c r="G1025">
        <v>2003</v>
      </c>
      <c r="H1025" t="str">
        <f>VLOOKUP(Raw_savings[[#This Row],[BldgVint]],DEER2020wts!$I$6:$J$15,2,FALSE)</f>
        <v>Ex</v>
      </c>
      <c r="I1025" t="s">
        <v>42</v>
      </c>
      <c r="J1025" t="s">
        <v>6</v>
      </c>
      <c r="K1025">
        <f>SUMIFS(raw_wts[wt_vint],raw_wts[bldgtype],Raw_savings[[#This Row],[BldgType]],raw_wts[bldgvint],Raw_savings[[#This Row],[BldgVint]],raw_wts[bldgloc],Raw_savings[[#This Row],[BldgLoc]])</f>
        <v>0.66</v>
      </c>
      <c r="L1025" t="s">
        <v>32</v>
      </c>
      <c r="M1025">
        <v>77.184482500000001</v>
      </c>
      <c r="N1025">
        <v>50001</v>
      </c>
      <c r="O1025" t="s">
        <v>7</v>
      </c>
      <c r="P1025">
        <v>1599667</v>
      </c>
      <c r="Q1025">
        <v>255.65100000000001</v>
      </c>
      <c r="R1025">
        <v>244.213666666667</v>
      </c>
      <c r="S1025">
        <v>3681319000</v>
      </c>
      <c r="T1025">
        <v>1598819</v>
      </c>
      <c r="U1025">
        <v>255.513555555556</v>
      </c>
      <c r="V1025">
        <v>244.08293333333299</v>
      </c>
      <c r="W1025">
        <v>3683888000</v>
      </c>
      <c r="X1025">
        <v>10.986664320772</v>
      </c>
      <c r="Y1025">
        <v>1.7807263842760199E-3</v>
      </c>
      <c r="Z1025">
        <v>1.6937774161192699E-3</v>
      </c>
      <c r="AA1025">
        <v>-33283.892264225498</v>
      </c>
      <c r="AB1025">
        <f>(Raw_savings[[#This Row],[PreWBthm]]-Raw_savings[[#This Row],[MsrWBthm]])/Raw_savings[[#This Row],[NumUnit]]/10^5</f>
        <v>-0.33283892264225517</v>
      </c>
      <c r="AC1025">
        <f>Raw_savings[[#This Row],[APreWBkWh]]*Raw_savings[[#This Row],[BldgWts]]</f>
        <v>7.2511984517095209</v>
      </c>
      <c r="AD1025" t="s">
        <v>72</v>
      </c>
    </row>
    <row r="1026" spans="1:30" hidden="1" x14ac:dyDescent="0.25">
      <c r="A1026" t="s">
        <v>68</v>
      </c>
      <c r="B1026" t="s">
        <v>69</v>
      </c>
      <c r="C1026" t="s">
        <v>70</v>
      </c>
      <c r="D1026" s="1">
        <v>43622.936018518521</v>
      </c>
      <c r="E1026" t="s">
        <v>71</v>
      </c>
      <c r="F1026" t="s">
        <v>15</v>
      </c>
      <c r="G1026">
        <v>2007</v>
      </c>
      <c r="H1026" t="str">
        <f>VLOOKUP(Raw_savings[[#This Row],[BldgVint]],DEER2020wts!$I$6:$J$15,2,FALSE)</f>
        <v>Ex</v>
      </c>
      <c r="I1026" t="s">
        <v>5</v>
      </c>
      <c r="J1026" t="s">
        <v>6</v>
      </c>
      <c r="K1026">
        <f>SUMIFS(raw_wts[wt_vint],raw_wts[bldgtype],Raw_savings[[#This Row],[BldgType]],raw_wts[bldgvint],Raw_savings[[#This Row],[BldgVint]],raw_wts[bldgloc],Raw_savings[[#This Row],[BldgLoc]])</f>
        <v>3.5000000000000003E-2</v>
      </c>
      <c r="L1026" t="s">
        <v>32</v>
      </c>
      <c r="M1026">
        <v>50.517186833333298</v>
      </c>
      <c r="N1026">
        <v>50001</v>
      </c>
      <c r="O1026" t="s">
        <v>7</v>
      </c>
      <c r="P1026">
        <v>1439550</v>
      </c>
      <c r="Q1026">
        <v>211.33322222222199</v>
      </c>
      <c r="R1026">
        <v>199.64193333333299</v>
      </c>
      <c r="S1026">
        <v>2528624000</v>
      </c>
      <c r="T1026">
        <v>1438936</v>
      </c>
      <c r="U1026">
        <v>211.23977777777799</v>
      </c>
      <c r="V1026">
        <v>199.55006666666699</v>
      </c>
      <c r="W1026">
        <v>2530809000</v>
      </c>
      <c r="X1026">
        <v>12.1542793351838</v>
      </c>
      <c r="Y1026">
        <v>1.8497555050466701E-3</v>
      </c>
      <c r="Z1026">
        <v>1.8185230101937901E-3</v>
      </c>
      <c r="AA1026">
        <v>-43252.606428952</v>
      </c>
      <c r="AB1026">
        <f>(Raw_savings[[#This Row],[PreWBthm]]-Raw_savings[[#This Row],[MsrWBthm]])/Raw_savings[[#This Row],[NumUnit]]/10^5</f>
        <v>-0.43252606428951978</v>
      </c>
      <c r="AC1026">
        <f>Raw_savings[[#This Row],[APreWBkWh]]*Raw_savings[[#This Row],[BldgWts]]</f>
        <v>0.42539977673143303</v>
      </c>
      <c r="AD1026" t="s">
        <v>72</v>
      </c>
    </row>
    <row r="1027" spans="1:30" hidden="1" x14ac:dyDescent="0.25">
      <c r="A1027" t="s">
        <v>68</v>
      </c>
      <c r="B1027" t="s">
        <v>69</v>
      </c>
      <c r="C1027" t="s">
        <v>70</v>
      </c>
      <c r="D1027" s="1">
        <v>43622.936018518521</v>
      </c>
      <c r="E1027" t="s">
        <v>71</v>
      </c>
      <c r="F1027" t="s">
        <v>15</v>
      </c>
      <c r="G1027">
        <v>2007</v>
      </c>
      <c r="H1027" t="str">
        <f>VLOOKUP(Raw_savings[[#This Row],[BldgVint]],DEER2020wts!$I$6:$J$15,2,FALSE)</f>
        <v>Ex</v>
      </c>
      <c r="I1027" t="s">
        <v>35</v>
      </c>
      <c r="J1027" t="s">
        <v>6</v>
      </c>
      <c r="K1027">
        <f>SUMIFS(raw_wts[wt_vint],raw_wts[bldgtype],Raw_savings[[#This Row],[BldgType]],raw_wts[bldgvint],Raw_savings[[#This Row],[BldgVint]],raw_wts[bldgloc],Raw_savings[[#This Row],[BldgLoc]])</f>
        <v>0.27200000000000002</v>
      </c>
      <c r="L1027" t="s">
        <v>32</v>
      </c>
      <c r="M1027">
        <v>99.661867833333304</v>
      </c>
      <c r="N1027">
        <v>50001</v>
      </c>
      <c r="O1027" t="s">
        <v>7</v>
      </c>
      <c r="P1027">
        <v>1503796</v>
      </c>
      <c r="Q1027">
        <v>278.889555555556</v>
      </c>
      <c r="R1027">
        <v>260.41046666666699</v>
      </c>
      <c r="S1027">
        <v>1855470000</v>
      </c>
      <c r="T1027">
        <v>1503064</v>
      </c>
      <c r="U1027">
        <v>278.76533333333299</v>
      </c>
      <c r="V1027">
        <v>260.28606666666701</v>
      </c>
      <c r="W1027">
        <v>1857181000</v>
      </c>
      <c r="X1027">
        <v>7.3448352505708501</v>
      </c>
      <c r="Y1027">
        <v>1.2464368260682701E-3</v>
      </c>
      <c r="Z1027">
        <v>1.2482206354793299E-3</v>
      </c>
      <c r="AA1027">
        <v>-17168.050701812499</v>
      </c>
      <c r="AB1027">
        <f>(Raw_savings[[#This Row],[PreWBthm]]-Raw_savings[[#This Row],[MsrWBthm]])/Raw_savings[[#This Row],[NumUnit]]/10^5</f>
        <v>-0.17168050701812476</v>
      </c>
      <c r="AC1027">
        <f>Raw_savings[[#This Row],[APreWBkWh]]*Raw_savings[[#This Row],[BldgWts]]</f>
        <v>1.9977951881552714</v>
      </c>
      <c r="AD1027" t="s">
        <v>72</v>
      </c>
    </row>
    <row r="1028" spans="1:30" hidden="1" x14ac:dyDescent="0.25">
      <c r="A1028" t="s">
        <v>68</v>
      </c>
      <c r="B1028" t="s">
        <v>69</v>
      </c>
      <c r="C1028" t="s">
        <v>70</v>
      </c>
      <c r="D1028" s="1">
        <v>43622.936018518521</v>
      </c>
      <c r="E1028" t="s">
        <v>71</v>
      </c>
      <c r="F1028" t="s">
        <v>15</v>
      </c>
      <c r="G1028">
        <v>2007</v>
      </c>
      <c r="H1028" t="str">
        <f>VLOOKUP(Raw_savings[[#This Row],[BldgVint]],DEER2020wts!$I$6:$J$15,2,FALSE)</f>
        <v>Ex</v>
      </c>
      <c r="I1028" t="s">
        <v>38</v>
      </c>
      <c r="J1028" t="s">
        <v>6</v>
      </c>
      <c r="K1028">
        <f>SUMIFS(raw_wts[wt_vint],raw_wts[bldgtype],Raw_savings[[#This Row],[BldgType]],raw_wts[bldgvint],Raw_savings[[#This Row],[BldgVint]],raw_wts[bldgloc],Raw_savings[[#This Row],[BldgLoc]])</f>
        <v>0.874</v>
      </c>
      <c r="L1028" t="s">
        <v>32</v>
      </c>
      <c r="M1028">
        <v>71.777899750000003</v>
      </c>
      <c r="N1028">
        <v>50001</v>
      </c>
      <c r="O1028" t="s">
        <v>7</v>
      </c>
      <c r="P1028">
        <v>1479790</v>
      </c>
      <c r="Q1028">
        <v>243.71977777777801</v>
      </c>
      <c r="R1028">
        <v>225.180133333333</v>
      </c>
      <c r="S1028">
        <v>1791858000</v>
      </c>
      <c r="T1028">
        <v>1479091</v>
      </c>
      <c r="U1028">
        <v>243.602888888889</v>
      </c>
      <c r="V1028">
        <v>225.066</v>
      </c>
      <c r="W1028">
        <v>1793587000</v>
      </c>
      <c r="X1028">
        <v>9.7383735444279296</v>
      </c>
      <c r="Y1028">
        <v>1.6284802048543399E-3</v>
      </c>
      <c r="Z1028">
        <v>1.59009017721183E-3</v>
      </c>
      <c r="AA1028">
        <v>-24088.1943609669</v>
      </c>
      <c r="AB1028">
        <f>(Raw_savings[[#This Row],[PreWBthm]]-Raw_savings[[#This Row],[MsrWBthm]])/Raw_savings[[#This Row],[NumUnit]]/10^5</f>
        <v>-0.24088194360966936</v>
      </c>
      <c r="AC1028">
        <f>Raw_savings[[#This Row],[APreWBkWh]]*Raw_savings[[#This Row],[BldgWts]]</f>
        <v>8.5113384778300105</v>
      </c>
      <c r="AD1028" t="s">
        <v>72</v>
      </c>
    </row>
    <row r="1029" spans="1:30" hidden="1" x14ac:dyDescent="0.25">
      <c r="A1029" t="s">
        <v>68</v>
      </c>
      <c r="B1029" t="s">
        <v>69</v>
      </c>
      <c r="C1029" t="s">
        <v>70</v>
      </c>
      <c r="D1029" s="1">
        <v>43622.936018518521</v>
      </c>
      <c r="E1029" t="s">
        <v>71</v>
      </c>
      <c r="F1029" t="s">
        <v>15</v>
      </c>
      <c r="G1029">
        <v>2007</v>
      </c>
      <c r="H1029" t="str">
        <f>VLOOKUP(Raw_savings[[#This Row],[BldgVint]],DEER2020wts!$I$6:$J$15,2,FALSE)</f>
        <v>Ex</v>
      </c>
      <c r="I1029" t="s">
        <v>40</v>
      </c>
      <c r="J1029" t="s">
        <v>6</v>
      </c>
      <c r="K1029">
        <f>SUMIFS(raw_wts[wt_vint],raw_wts[bldgtype],Raw_savings[[#This Row],[BldgType]],raw_wts[bldgvint],Raw_savings[[#This Row],[BldgVint]],raw_wts[bldgloc],Raw_savings[[#This Row],[BldgLoc]])</f>
        <v>0.438</v>
      </c>
      <c r="L1029" t="s">
        <v>32</v>
      </c>
      <c r="M1029">
        <v>92.122342416666697</v>
      </c>
      <c r="N1029">
        <v>50001</v>
      </c>
      <c r="O1029" t="s">
        <v>7</v>
      </c>
      <c r="P1029">
        <v>1517043</v>
      </c>
      <c r="Q1029">
        <v>270.87933333333302</v>
      </c>
      <c r="R1029">
        <v>251.956866666667</v>
      </c>
      <c r="S1029">
        <v>1596921000</v>
      </c>
      <c r="T1029">
        <v>1516368</v>
      </c>
      <c r="U1029">
        <v>270.76288888888899</v>
      </c>
      <c r="V1029">
        <v>251.839333333333</v>
      </c>
      <c r="W1029">
        <v>1598230000</v>
      </c>
      <c r="X1029">
        <v>7.3272127292095401</v>
      </c>
      <c r="Y1029">
        <v>1.26401957863545E-3</v>
      </c>
      <c r="Z1029">
        <v>1.2758396090472601E-3</v>
      </c>
      <c r="AA1029">
        <v>-14209.365129681901</v>
      </c>
      <c r="AB1029">
        <f>(Raw_savings[[#This Row],[PreWBthm]]-Raw_savings[[#This Row],[MsrWBthm]])/Raw_savings[[#This Row],[NumUnit]]/10^5</f>
        <v>-0.14209365129681906</v>
      </c>
      <c r="AC1029">
        <f>Raw_savings[[#This Row],[APreWBkWh]]*Raw_savings[[#This Row],[BldgWts]]</f>
        <v>3.2093191753937784</v>
      </c>
      <c r="AD1029" t="s">
        <v>72</v>
      </c>
    </row>
    <row r="1030" spans="1:30" hidden="1" x14ac:dyDescent="0.25">
      <c r="A1030" t="s">
        <v>68</v>
      </c>
      <c r="B1030" t="s">
        <v>69</v>
      </c>
      <c r="C1030" t="s">
        <v>70</v>
      </c>
      <c r="D1030" s="1">
        <v>43622.936018518521</v>
      </c>
      <c r="E1030" t="s">
        <v>71</v>
      </c>
      <c r="F1030" t="s">
        <v>15</v>
      </c>
      <c r="G1030">
        <v>2007</v>
      </c>
      <c r="H1030" t="str">
        <f>VLOOKUP(Raw_savings[[#This Row],[BldgVint]],DEER2020wts!$I$6:$J$15,2,FALSE)</f>
        <v>Ex</v>
      </c>
      <c r="I1030" t="s">
        <v>43</v>
      </c>
      <c r="J1030" t="s">
        <v>6</v>
      </c>
      <c r="K1030">
        <f>SUMIFS(raw_wts[wt_vint],raw_wts[bldgtype],Raw_savings[[#This Row],[BldgType]],raw_wts[bldgvint],Raw_savings[[#This Row],[BldgVint]],raw_wts[bldgloc],Raw_savings[[#This Row],[BldgLoc]])</f>
        <v>0.13900000000000001</v>
      </c>
      <c r="L1030" t="s">
        <v>32</v>
      </c>
      <c r="M1030">
        <v>63.114282416666697</v>
      </c>
      <c r="N1030">
        <v>50001</v>
      </c>
      <c r="O1030" t="s">
        <v>7</v>
      </c>
      <c r="P1030">
        <v>1471902</v>
      </c>
      <c r="Q1030">
        <v>225.31833333333299</v>
      </c>
      <c r="R1030">
        <v>204.32746666666699</v>
      </c>
      <c r="S1030">
        <v>1845156000</v>
      </c>
      <c r="T1030">
        <v>1471230</v>
      </c>
      <c r="U1030">
        <v>225.20655555555601</v>
      </c>
      <c r="V1030">
        <v>204.21346666666699</v>
      </c>
      <c r="W1030">
        <v>1846781000</v>
      </c>
      <c r="X1030">
        <v>10.647352299176999</v>
      </c>
      <c r="Y1030">
        <v>1.7710377666950599E-3</v>
      </c>
      <c r="Z1030">
        <v>1.80624726503902E-3</v>
      </c>
      <c r="AA1030">
        <v>-25746.945663932402</v>
      </c>
      <c r="AB1030">
        <f>(Raw_savings[[#This Row],[PreWBthm]]-Raw_savings[[#This Row],[MsrWBthm]])/Raw_savings[[#This Row],[NumUnit]]/10^5</f>
        <v>-0.25746945663932375</v>
      </c>
      <c r="AC1030">
        <f>Raw_savings[[#This Row],[APreWBkWh]]*Raw_savings[[#This Row],[BldgWts]]</f>
        <v>1.4799819695856031</v>
      </c>
      <c r="AD1030" t="s">
        <v>72</v>
      </c>
    </row>
    <row r="1031" spans="1:30" hidden="1" x14ac:dyDescent="0.25">
      <c r="A1031" t="s">
        <v>68</v>
      </c>
      <c r="B1031" t="s">
        <v>69</v>
      </c>
      <c r="C1031" t="s">
        <v>70</v>
      </c>
      <c r="D1031" s="1">
        <v>43622.936018518521</v>
      </c>
      <c r="E1031" t="s">
        <v>71</v>
      </c>
      <c r="F1031" t="s">
        <v>15</v>
      </c>
      <c r="G1031">
        <v>2007</v>
      </c>
      <c r="H1031" t="str">
        <f>VLOOKUP(Raw_savings[[#This Row],[BldgVint]],DEER2020wts!$I$6:$J$15,2,FALSE)</f>
        <v>Ex</v>
      </c>
      <c r="I1031" t="s">
        <v>45</v>
      </c>
      <c r="J1031" t="s">
        <v>6</v>
      </c>
      <c r="K1031">
        <f>SUMIFS(raw_wts[wt_vint],raw_wts[bldgtype],Raw_savings[[#This Row],[BldgType]],raw_wts[bldgvint],Raw_savings[[#This Row],[BldgVint]],raw_wts[bldgloc],Raw_savings[[#This Row],[BldgLoc]])</f>
        <v>2.2310000000000003</v>
      </c>
      <c r="L1031" t="s">
        <v>32</v>
      </c>
      <c r="M1031">
        <v>96.805105499999996</v>
      </c>
      <c r="N1031">
        <v>50001</v>
      </c>
      <c r="O1031" t="s">
        <v>7</v>
      </c>
      <c r="P1031">
        <v>1561972</v>
      </c>
      <c r="Q1031">
        <v>261.56222222222198</v>
      </c>
      <c r="R1031">
        <v>244.0214</v>
      </c>
      <c r="S1031">
        <v>1281823000</v>
      </c>
      <c r="T1031">
        <v>1561182</v>
      </c>
      <c r="U1031">
        <v>261.43766666666698</v>
      </c>
      <c r="V1031">
        <v>243.89406666666699</v>
      </c>
      <c r="W1031">
        <v>1283046000</v>
      </c>
      <c r="X1031">
        <v>8.1607266054784695</v>
      </c>
      <c r="Y1031">
        <v>1.2866630836486201E-3</v>
      </c>
      <c r="Z1031">
        <v>1.3153576216424401E-3</v>
      </c>
      <c r="AA1031">
        <v>-12633.631187974899</v>
      </c>
      <c r="AB1031">
        <f>(Raw_savings[[#This Row],[PreWBthm]]-Raw_savings[[#This Row],[MsrWBthm]])/Raw_savings[[#This Row],[NumUnit]]/10^5</f>
        <v>-0.12633631187974895</v>
      </c>
      <c r="AC1031">
        <f>Raw_savings[[#This Row],[APreWBkWh]]*Raw_savings[[#This Row],[BldgWts]]</f>
        <v>18.206581056822468</v>
      </c>
      <c r="AD1031" t="s">
        <v>72</v>
      </c>
    </row>
    <row r="1032" spans="1:30" hidden="1" x14ac:dyDescent="0.25">
      <c r="A1032" t="s">
        <v>68</v>
      </c>
      <c r="B1032" t="s">
        <v>69</v>
      </c>
      <c r="C1032" t="s">
        <v>70</v>
      </c>
      <c r="D1032" s="1">
        <v>43622.936018518521</v>
      </c>
      <c r="E1032" t="s">
        <v>71</v>
      </c>
      <c r="F1032" t="s">
        <v>15</v>
      </c>
      <c r="G1032">
        <v>2007</v>
      </c>
      <c r="H1032" t="str">
        <f>VLOOKUP(Raw_savings[[#This Row],[BldgVint]],DEER2020wts!$I$6:$J$15,2,FALSE)</f>
        <v>Ex</v>
      </c>
      <c r="I1032" t="s">
        <v>8</v>
      </c>
      <c r="J1032" t="s">
        <v>6</v>
      </c>
      <c r="K1032">
        <f>SUMIFS(raw_wts[wt_vint],raw_wts[bldgtype],Raw_savings[[#This Row],[BldgType]],raw_wts[bldgvint],Raw_savings[[#This Row],[BldgVint]],raw_wts[bldgloc],Raw_savings[[#This Row],[BldgLoc]])</f>
        <v>1.153</v>
      </c>
      <c r="L1032" t="s">
        <v>32</v>
      </c>
      <c r="M1032">
        <v>68.779987750000004</v>
      </c>
      <c r="N1032">
        <v>50001</v>
      </c>
      <c r="O1032" t="s">
        <v>7</v>
      </c>
      <c r="P1032">
        <v>1551408</v>
      </c>
      <c r="Q1032">
        <v>252.26122222222199</v>
      </c>
      <c r="R1032">
        <v>231.70926666666699</v>
      </c>
      <c r="S1032">
        <v>1106002000</v>
      </c>
      <c r="T1032">
        <v>1550689</v>
      </c>
      <c r="U1032">
        <v>252.138888888889</v>
      </c>
      <c r="V1032">
        <v>231.57220000000001</v>
      </c>
      <c r="W1032">
        <v>1106958000</v>
      </c>
      <c r="X1032">
        <v>10.4536221002744</v>
      </c>
      <c r="Y1032">
        <v>1.77861813203592E-3</v>
      </c>
      <c r="Z1032">
        <v>1.9928277272281501E-3</v>
      </c>
      <c r="AA1032">
        <v>-13899.39183291</v>
      </c>
      <c r="AB1032">
        <f>(Raw_savings[[#This Row],[PreWBthm]]-Raw_savings[[#This Row],[MsrWBthm]])/Raw_savings[[#This Row],[NumUnit]]/10^5</f>
        <v>-0.13899391832910002</v>
      </c>
      <c r="AC1032">
        <f>Raw_savings[[#This Row],[APreWBkWh]]*Raw_savings[[#This Row],[BldgWts]]</f>
        <v>12.053026281616383</v>
      </c>
      <c r="AD1032" t="s">
        <v>72</v>
      </c>
    </row>
    <row r="1033" spans="1:30" hidden="1" x14ac:dyDescent="0.25">
      <c r="A1033" t="s">
        <v>68</v>
      </c>
      <c r="B1033" t="s">
        <v>69</v>
      </c>
      <c r="C1033" t="s">
        <v>70</v>
      </c>
      <c r="D1033" s="1">
        <v>43622.936018518521</v>
      </c>
      <c r="E1033" t="s">
        <v>71</v>
      </c>
      <c r="F1033" t="s">
        <v>15</v>
      </c>
      <c r="G1033">
        <v>2007</v>
      </c>
      <c r="H1033" t="str">
        <f>VLOOKUP(Raw_savings[[#This Row],[BldgVint]],DEER2020wts!$I$6:$J$15,2,FALSE)</f>
        <v>Ex</v>
      </c>
      <c r="I1033" t="s">
        <v>36</v>
      </c>
      <c r="J1033" t="s">
        <v>6</v>
      </c>
      <c r="K1033">
        <f>SUMIFS(raw_wts[wt_vint],raw_wts[bldgtype],Raw_savings[[#This Row],[BldgType]],raw_wts[bldgvint],Raw_savings[[#This Row],[BldgVint]],raw_wts[bldgloc],Raw_savings[[#This Row],[BldgLoc]])</f>
        <v>3.2390000000000003</v>
      </c>
      <c r="L1033" t="s">
        <v>32</v>
      </c>
      <c r="M1033">
        <v>104.871979166667</v>
      </c>
      <c r="N1033">
        <v>50001</v>
      </c>
      <c r="O1033" t="s">
        <v>7</v>
      </c>
      <c r="P1033">
        <v>1574290</v>
      </c>
      <c r="Q1033">
        <v>275.50433333333302</v>
      </c>
      <c r="R1033">
        <v>245.59039999999999</v>
      </c>
      <c r="S1033">
        <v>1171913000</v>
      </c>
      <c r="T1033">
        <v>1573516</v>
      </c>
      <c r="U1033">
        <v>275.37133333333298</v>
      </c>
      <c r="V1033">
        <v>245.45679999999999</v>
      </c>
      <c r="W1033">
        <v>1172777000</v>
      </c>
      <c r="X1033">
        <v>7.3804271279168496</v>
      </c>
      <c r="Y1033">
        <v>1.2682129302491001E-3</v>
      </c>
      <c r="Z1033">
        <v>1.2739341915884901E-3</v>
      </c>
      <c r="AA1033">
        <v>-8238.6163288374191</v>
      </c>
      <c r="AB1033">
        <f>(Raw_savings[[#This Row],[PreWBthm]]-Raw_savings[[#This Row],[MsrWBthm]])/Raw_savings[[#This Row],[NumUnit]]/10^5</f>
        <v>-8.2386163288374156E-2</v>
      </c>
      <c r="AC1033">
        <f>Raw_savings[[#This Row],[APreWBkWh]]*Raw_savings[[#This Row],[BldgWts]]</f>
        <v>23.905203467322679</v>
      </c>
      <c r="AD1033" t="s">
        <v>72</v>
      </c>
    </row>
    <row r="1034" spans="1:30" hidden="1" x14ac:dyDescent="0.25">
      <c r="A1034" t="s">
        <v>68</v>
      </c>
      <c r="B1034" t="s">
        <v>69</v>
      </c>
      <c r="C1034" t="s">
        <v>70</v>
      </c>
      <c r="D1034" s="1">
        <v>43622.936018518521</v>
      </c>
      <c r="E1034" t="s">
        <v>71</v>
      </c>
      <c r="F1034" t="s">
        <v>15</v>
      </c>
      <c r="G1034">
        <v>2007</v>
      </c>
      <c r="H1034" t="str">
        <f>VLOOKUP(Raw_savings[[#This Row],[BldgVint]],DEER2020wts!$I$6:$J$15,2,FALSE)</f>
        <v>Ex</v>
      </c>
      <c r="I1034" t="s">
        <v>39</v>
      </c>
      <c r="J1034" t="s">
        <v>6</v>
      </c>
      <c r="K1034">
        <f>SUMIFS(raw_wts[wt_vint],raw_wts[bldgtype],Raw_savings[[#This Row],[BldgType]],raw_wts[bldgvint],Raw_savings[[#This Row],[BldgVint]],raw_wts[bldgloc],Raw_savings[[#This Row],[BldgLoc]])</f>
        <v>2.359</v>
      </c>
      <c r="L1034" t="s">
        <v>32</v>
      </c>
      <c r="M1034">
        <v>132.31251741666699</v>
      </c>
      <c r="N1034">
        <v>50001</v>
      </c>
      <c r="O1034" t="s">
        <v>7</v>
      </c>
      <c r="P1034">
        <v>1592314</v>
      </c>
      <c r="Q1034">
        <v>312.28511111111101</v>
      </c>
      <c r="R1034">
        <v>281.362866666667</v>
      </c>
      <c r="S1034">
        <v>1292783000</v>
      </c>
      <c r="T1034">
        <v>1591339</v>
      </c>
      <c r="U1034">
        <v>312.117111111111</v>
      </c>
      <c r="V1034">
        <v>281.17426666666699</v>
      </c>
      <c r="W1034">
        <v>1294190000</v>
      </c>
      <c r="X1034">
        <v>7.3689173105943997</v>
      </c>
      <c r="Y1034">
        <v>1.2697211365947801E-3</v>
      </c>
      <c r="Z1034">
        <v>1.42541313310538E-3</v>
      </c>
      <c r="AA1034">
        <v>-10633.9145189808</v>
      </c>
      <c r="AB1034">
        <f>(Raw_savings[[#This Row],[PreWBthm]]-Raw_savings[[#This Row],[MsrWBthm]])/Raw_savings[[#This Row],[NumUnit]]/10^5</f>
        <v>-0.10633914518980837</v>
      </c>
      <c r="AC1034">
        <f>Raw_savings[[#This Row],[APreWBkWh]]*Raw_savings[[#This Row],[BldgWts]]</f>
        <v>17.38327593569219</v>
      </c>
      <c r="AD1034" t="s">
        <v>72</v>
      </c>
    </row>
    <row r="1035" spans="1:30" hidden="1" x14ac:dyDescent="0.25">
      <c r="A1035" t="s">
        <v>68</v>
      </c>
      <c r="B1035" t="s">
        <v>69</v>
      </c>
      <c r="C1035" t="s">
        <v>70</v>
      </c>
      <c r="D1035" s="1">
        <v>43622.936018518521</v>
      </c>
      <c r="E1035" t="s">
        <v>71</v>
      </c>
      <c r="F1035" t="s">
        <v>15</v>
      </c>
      <c r="G1035">
        <v>2007</v>
      </c>
      <c r="H1035" t="str">
        <f>VLOOKUP(Raw_savings[[#This Row],[BldgVint]],DEER2020wts!$I$6:$J$15,2,FALSE)</f>
        <v>Ex</v>
      </c>
      <c r="I1035" t="s">
        <v>41</v>
      </c>
      <c r="J1035" t="s">
        <v>6</v>
      </c>
      <c r="K1035">
        <f>SUMIFS(raw_wts[wt_vint],raw_wts[bldgtype],Raw_savings[[#This Row],[BldgType]],raw_wts[bldgvint],Raw_savings[[#This Row],[BldgVint]],raw_wts[bldgloc],Raw_savings[[#This Row],[BldgLoc]])</f>
        <v>4.49</v>
      </c>
      <c r="L1035" t="s">
        <v>32</v>
      </c>
      <c r="M1035">
        <v>116.008786</v>
      </c>
      <c r="N1035">
        <v>50001</v>
      </c>
      <c r="O1035" t="s">
        <v>7</v>
      </c>
      <c r="P1035">
        <v>1587523</v>
      </c>
      <c r="Q1035">
        <v>309.85988888888897</v>
      </c>
      <c r="R1035">
        <v>278.03306666666703</v>
      </c>
      <c r="S1035">
        <v>1241228000</v>
      </c>
      <c r="T1035">
        <v>1586663</v>
      </c>
      <c r="U1035">
        <v>309.706111111111</v>
      </c>
      <c r="V1035">
        <v>277.88786666666698</v>
      </c>
      <c r="W1035">
        <v>1242886000</v>
      </c>
      <c r="X1035">
        <v>7.4132316150606004</v>
      </c>
      <c r="Y1035">
        <v>1.32557009757647E-3</v>
      </c>
      <c r="Z1035">
        <v>1.2516293377989899E-3</v>
      </c>
      <c r="AA1035">
        <v>-14292.0209508959</v>
      </c>
      <c r="AB1035">
        <f>(Raw_savings[[#This Row],[PreWBthm]]-Raw_savings[[#This Row],[MsrWBthm]])/Raw_savings[[#This Row],[NumUnit]]/10^5</f>
        <v>-0.14292020950895909</v>
      </c>
      <c r="AC1035">
        <f>Raw_savings[[#This Row],[APreWBkWh]]*Raw_savings[[#This Row],[BldgWts]]</f>
        <v>33.2854099516221</v>
      </c>
      <c r="AD1035" t="s">
        <v>72</v>
      </c>
    </row>
    <row r="1036" spans="1:30" hidden="1" x14ac:dyDescent="0.25">
      <c r="A1036" t="s">
        <v>68</v>
      </c>
      <c r="B1036" t="s">
        <v>69</v>
      </c>
      <c r="C1036" t="s">
        <v>70</v>
      </c>
      <c r="D1036" s="1">
        <v>43622.936018518521</v>
      </c>
      <c r="E1036" t="s">
        <v>71</v>
      </c>
      <c r="F1036" t="s">
        <v>15</v>
      </c>
      <c r="G1036">
        <v>2007</v>
      </c>
      <c r="H1036" t="str">
        <f>VLOOKUP(Raw_savings[[#This Row],[BldgVint]],DEER2020wts!$I$6:$J$15,2,FALSE)</f>
        <v>Ex</v>
      </c>
      <c r="I1036" t="s">
        <v>44</v>
      </c>
      <c r="J1036" t="s">
        <v>6</v>
      </c>
      <c r="K1036">
        <f>SUMIFS(raw_wts[wt_vint],raw_wts[bldgtype],Raw_savings[[#This Row],[BldgType]],raw_wts[bldgvint],Raw_savings[[#This Row],[BldgVint]],raw_wts[bldgloc],Raw_savings[[#This Row],[BldgLoc]])</f>
        <v>0.38100000000000001</v>
      </c>
      <c r="L1036" t="s">
        <v>32</v>
      </c>
      <c r="M1036">
        <v>123.696509833333</v>
      </c>
      <c r="N1036">
        <v>50001</v>
      </c>
      <c r="O1036" t="s">
        <v>7</v>
      </c>
      <c r="P1036">
        <v>1581845</v>
      </c>
      <c r="Q1036">
        <v>291.687444444444</v>
      </c>
      <c r="R1036">
        <v>282.5752</v>
      </c>
      <c r="S1036">
        <v>1670330000</v>
      </c>
      <c r="T1036">
        <v>1580925</v>
      </c>
      <c r="U1036">
        <v>291.52377777777798</v>
      </c>
      <c r="V1036">
        <v>282.41006666666698</v>
      </c>
      <c r="W1036">
        <v>1672048000</v>
      </c>
      <c r="X1036">
        <v>7.4375582725785501</v>
      </c>
      <c r="Y1036">
        <v>1.3231308376220299E-3</v>
      </c>
      <c r="Z1036">
        <v>1.33498781457871E-3</v>
      </c>
      <c r="AA1036">
        <v>-13888.831643793401</v>
      </c>
      <c r="AB1036">
        <f>(Raw_savings[[#This Row],[PreWBthm]]-Raw_savings[[#This Row],[MsrWBthm]])/Raw_savings[[#This Row],[NumUnit]]/10^5</f>
        <v>-0.13888831643793426</v>
      </c>
      <c r="AC1036">
        <f>Raw_savings[[#This Row],[APreWBkWh]]*Raw_savings[[#This Row],[BldgWts]]</f>
        <v>2.8337097018524275</v>
      </c>
      <c r="AD1036" t="s">
        <v>72</v>
      </c>
    </row>
    <row r="1037" spans="1:30" hidden="1" x14ac:dyDescent="0.25">
      <c r="A1037" t="s">
        <v>68</v>
      </c>
      <c r="B1037" t="s">
        <v>69</v>
      </c>
      <c r="C1037" t="s">
        <v>70</v>
      </c>
      <c r="D1037" s="1">
        <v>43622.936018518521</v>
      </c>
      <c r="E1037" t="s">
        <v>71</v>
      </c>
      <c r="F1037" t="s">
        <v>15</v>
      </c>
      <c r="G1037">
        <v>2007</v>
      </c>
      <c r="H1037" t="str">
        <f>VLOOKUP(Raw_savings[[#This Row],[BldgVint]],DEER2020wts!$I$6:$J$15,2,FALSE)</f>
        <v>Ex</v>
      </c>
      <c r="I1037" t="s">
        <v>46</v>
      </c>
      <c r="J1037" t="s">
        <v>6</v>
      </c>
      <c r="K1037">
        <f>SUMIFS(raw_wts[wt_vint],raw_wts[bldgtype],Raw_savings[[#This Row],[BldgType]],raw_wts[bldgvint],Raw_savings[[#This Row],[BldgVint]],raw_wts[bldgloc],Raw_savings[[#This Row],[BldgLoc]])</f>
        <v>1.0840000000000001</v>
      </c>
      <c r="L1037" t="s">
        <v>32</v>
      </c>
      <c r="M1037">
        <v>126.814175583333</v>
      </c>
      <c r="N1037">
        <v>50001</v>
      </c>
      <c r="O1037" t="s">
        <v>7</v>
      </c>
      <c r="P1037">
        <v>1558007</v>
      </c>
      <c r="Q1037">
        <v>293.31777777777802</v>
      </c>
      <c r="R1037">
        <v>283.21266666666702</v>
      </c>
      <c r="S1037">
        <v>1684336000</v>
      </c>
      <c r="T1037">
        <v>1557067</v>
      </c>
      <c r="U1037">
        <v>293.15877777777803</v>
      </c>
      <c r="V1037">
        <v>283.053</v>
      </c>
      <c r="W1037">
        <v>1686077000</v>
      </c>
      <c r="X1037">
        <v>7.4124205411271298</v>
      </c>
      <c r="Y1037">
        <v>1.25380304897782E-3</v>
      </c>
      <c r="Z1037">
        <v>1.25906008482232E-3</v>
      </c>
      <c r="AA1037">
        <v>-13728.7491086195</v>
      </c>
      <c r="AB1037">
        <f>(Raw_savings[[#This Row],[PreWBthm]]-Raw_savings[[#This Row],[MsrWBthm]])/Raw_savings[[#This Row],[NumUnit]]/10^5</f>
        <v>-0.13728749108619503</v>
      </c>
      <c r="AC1037">
        <f>Raw_savings[[#This Row],[APreWBkWh]]*Raw_savings[[#This Row],[BldgWts]]</f>
        <v>8.0350638665818099</v>
      </c>
      <c r="AD1037" t="s">
        <v>72</v>
      </c>
    </row>
    <row r="1038" spans="1:30" hidden="1" x14ac:dyDescent="0.25">
      <c r="A1038" t="s">
        <v>68</v>
      </c>
      <c r="B1038" t="s">
        <v>69</v>
      </c>
      <c r="C1038" t="s">
        <v>70</v>
      </c>
      <c r="D1038" s="1">
        <v>43622.936018518521</v>
      </c>
      <c r="E1038" t="s">
        <v>71</v>
      </c>
      <c r="F1038" t="s">
        <v>15</v>
      </c>
      <c r="G1038">
        <v>2007</v>
      </c>
      <c r="H1038" t="str">
        <f>VLOOKUP(Raw_savings[[#This Row],[BldgVint]],DEER2020wts!$I$6:$J$15,2,FALSE)</f>
        <v>Ex</v>
      </c>
      <c r="I1038" t="s">
        <v>9</v>
      </c>
      <c r="J1038" t="s">
        <v>6</v>
      </c>
      <c r="K1038">
        <f>SUMIFS(raw_wts[wt_vint],raw_wts[bldgtype],Raw_savings[[#This Row],[BldgType]],raw_wts[bldgvint],Raw_savings[[#This Row],[BldgVint]],raw_wts[bldgloc],Raw_savings[[#This Row],[BldgLoc]])</f>
        <v>1.3759999999999999</v>
      </c>
      <c r="L1038" t="s">
        <v>32</v>
      </c>
      <c r="M1038">
        <v>126.861185083333</v>
      </c>
      <c r="N1038">
        <v>50001</v>
      </c>
      <c r="O1038" t="s">
        <v>7</v>
      </c>
      <c r="P1038">
        <v>1605179</v>
      </c>
      <c r="Q1038">
        <v>297.125333333333</v>
      </c>
      <c r="R1038">
        <v>285.58006666666699</v>
      </c>
      <c r="S1038">
        <v>1540659000</v>
      </c>
      <c r="T1038">
        <v>1604217</v>
      </c>
      <c r="U1038">
        <v>296.96666666666698</v>
      </c>
      <c r="V1038">
        <v>285.42239999999998</v>
      </c>
      <c r="W1038">
        <v>1542177000</v>
      </c>
      <c r="X1038">
        <v>7.5830917026991198</v>
      </c>
      <c r="Y1038">
        <v>1.25071089760372E-3</v>
      </c>
      <c r="Z1038">
        <v>1.2428282658958701E-3</v>
      </c>
      <c r="AA1038">
        <v>-11965.834932117699</v>
      </c>
      <c r="AB1038">
        <f>(Raw_savings[[#This Row],[PreWBthm]]-Raw_savings[[#This Row],[MsrWBthm]])/Raw_savings[[#This Row],[NumUnit]]/10^5</f>
        <v>-0.11965834932117742</v>
      </c>
      <c r="AC1038">
        <f>Raw_savings[[#This Row],[APreWBkWh]]*Raw_savings[[#This Row],[BldgWts]]</f>
        <v>10.434334182913988</v>
      </c>
      <c r="AD1038" t="s">
        <v>72</v>
      </c>
    </row>
    <row r="1039" spans="1:30" hidden="1" x14ac:dyDescent="0.25">
      <c r="A1039" t="s">
        <v>68</v>
      </c>
      <c r="B1039" t="s">
        <v>69</v>
      </c>
      <c r="C1039" t="s">
        <v>70</v>
      </c>
      <c r="D1039" s="1">
        <v>43622.936018518521</v>
      </c>
      <c r="E1039" t="s">
        <v>71</v>
      </c>
      <c r="F1039" t="s">
        <v>15</v>
      </c>
      <c r="G1039">
        <v>2007</v>
      </c>
      <c r="H1039" t="str">
        <f>VLOOKUP(Raw_savings[[#This Row],[BldgVint]],DEER2020wts!$I$6:$J$15,2,FALSE)</f>
        <v>Ex</v>
      </c>
      <c r="I1039" t="s">
        <v>37</v>
      </c>
      <c r="J1039" t="s">
        <v>6</v>
      </c>
      <c r="K1039">
        <f>SUMIFS(raw_wts[wt_vint],raw_wts[bldgtype],Raw_savings[[#This Row],[BldgType]],raw_wts[bldgvint],Raw_savings[[#This Row],[BldgVint]],raw_wts[bldgloc],Raw_savings[[#This Row],[BldgLoc]])</f>
        <v>0.88900000000000001</v>
      </c>
      <c r="L1039" t="s">
        <v>32</v>
      </c>
      <c r="M1039">
        <v>134.91191499999999</v>
      </c>
      <c r="N1039">
        <v>50001</v>
      </c>
      <c r="O1039" t="s">
        <v>7</v>
      </c>
      <c r="P1039">
        <v>1573437</v>
      </c>
      <c r="Q1039">
        <v>292.92955555555602</v>
      </c>
      <c r="R1039">
        <v>273.496466666667</v>
      </c>
      <c r="S1039">
        <v>1696472000</v>
      </c>
      <c r="T1039">
        <v>1572420</v>
      </c>
      <c r="U1039">
        <v>292.72533333333303</v>
      </c>
      <c r="V1039">
        <v>273.2928</v>
      </c>
      <c r="W1039">
        <v>1698285000</v>
      </c>
      <c r="X1039">
        <v>7.5382519031028501</v>
      </c>
      <c r="Y1039">
        <v>1.5137448921557399E-3</v>
      </c>
      <c r="Z1039">
        <v>1.5096269789563301E-3</v>
      </c>
      <c r="AA1039">
        <v>-13438.3979354233</v>
      </c>
      <c r="AB1039">
        <f>(Raw_savings[[#This Row],[PreWBthm]]-Raw_savings[[#This Row],[MsrWBthm]])/Raw_savings[[#This Row],[NumUnit]]/10^5</f>
        <v>-0.13438397935423271</v>
      </c>
      <c r="AC1039">
        <f>Raw_savings[[#This Row],[APreWBkWh]]*Raw_savings[[#This Row],[BldgWts]]</f>
        <v>6.701505941858434</v>
      </c>
      <c r="AD1039" t="s">
        <v>72</v>
      </c>
    </row>
    <row r="1040" spans="1:30" hidden="1" x14ac:dyDescent="0.25">
      <c r="A1040" t="s">
        <v>68</v>
      </c>
      <c r="B1040" t="s">
        <v>69</v>
      </c>
      <c r="C1040" t="s">
        <v>70</v>
      </c>
      <c r="D1040" s="1">
        <v>43622.936018518521</v>
      </c>
      <c r="E1040" t="s">
        <v>71</v>
      </c>
      <c r="F1040" t="s">
        <v>15</v>
      </c>
      <c r="G1040">
        <v>2007</v>
      </c>
      <c r="H1040" t="str">
        <f>VLOOKUP(Raw_savings[[#This Row],[BldgVint]],DEER2020wts!$I$6:$J$15,2,FALSE)</f>
        <v>Ex</v>
      </c>
      <c r="I1040" t="s">
        <v>34</v>
      </c>
      <c r="J1040" t="s">
        <v>6</v>
      </c>
      <c r="K1040">
        <f>SUMIFS(raw_wts[wt_vint],raw_wts[bldgtype],Raw_savings[[#This Row],[BldgType]],raw_wts[bldgvint],Raw_savings[[#This Row],[BldgVint]],raw_wts[bldgloc],Raw_savings[[#This Row],[BldgLoc]])</f>
        <v>0.56400000000000006</v>
      </c>
      <c r="L1040" t="s">
        <v>32</v>
      </c>
      <c r="M1040">
        <v>173.11360641666701</v>
      </c>
      <c r="N1040">
        <v>50001</v>
      </c>
      <c r="O1040" t="s">
        <v>7</v>
      </c>
      <c r="P1040">
        <v>1638845</v>
      </c>
      <c r="Q1040">
        <v>286.46133333333302</v>
      </c>
      <c r="R1040">
        <v>267.91460000000001</v>
      </c>
      <c r="S1040">
        <v>785286100</v>
      </c>
      <c r="T1040">
        <v>1637487</v>
      </c>
      <c r="U1040">
        <v>286.24188888888898</v>
      </c>
      <c r="V1040">
        <v>267.69413333333301</v>
      </c>
      <c r="W1040">
        <v>786399900</v>
      </c>
      <c r="X1040">
        <v>7.8445595820552096</v>
      </c>
      <c r="Y1040">
        <v>1.2676325621471399E-3</v>
      </c>
      <c r="Z1040">
        <v>1.2735374834486101E-3</v>
      </c>
      <c r="AA1040">
        <v>-6433.9252301127399</v>
      </c>
      <c r="AB1040">
        <f>(Raw_savings[[#This Row],[PreWBthm]]-Raw_savings[[#This Row],[MsrWBthm]])/Raw_savings[[#This Row],[NumUnit]]/10^5</f>
        <v>-6.4339252301127359E-2</v>
      </c>
      <c r="AC1040">
        <f>Raw_savings[[#This Row],[APreWBkWh]]*Raw_savings[[#This Row],[BldgWts]]</f>
        <v>4.4243316042791383</v>
      </c>
      <c r="AD1040" t="s">
        <v>72</v>
      </c>
    </row>
    <row r="1041" spans="1:30" hidden="1" x14ac:dyDescent="0.25">
      <c r="A1041" t="s">
        <v>68</v>
      </c>
      <c r="B1041" t="s">
        <v>69</v>
      </c>
      <c r="C1041" t="s">
        <v>70</v>
      </c>
      <c r="D1041" s="1">
        <v>43622.936018518521</v>
      </c>
      <c r="E1041" t="s">
        <v>71</v>
      </c>
      <c r="F1041" t="s">
        <v>15</v>
      </c>
      <c r="G1041">
        <v>2007</v>
      </c>
      <c r="H1041" t="str">
        <f>VLOOKUP(Raw_savings[[#This Row],[BldgVint]],DEER2020wts!$I$6:$J$15,2,FALSE)</f>
        <v>Ex</v>
      </c>
      <c r="I1041" t="s">
        <v>42</v>
      </c>
      <c r="J1041" t="s">
        <v>6</v>
      </c>
      <c r="K1041">
        <f>SUMIFS(raw_wts[wt_vint],raw_wts[bldgtype],Raw_savings[[#This Row],[BldgType]],raw_wts[bldgvint],Raw_savings[[#This Row],[BldgVint]],raw_wts[bldgloc],Raw_savings[[#This Row],[BldgLoc]])</f>
        <v>0.40799999999999997</v>
      </c>
      <c r="L1041" t="s">
        <v>32</v>
      </c>
      <c r="M1041">
        <v>75.421480750000001</v>
      </c>
      <c r="N1041">
        <v>50001</v>
      </c>
      <c r="O1041" t="s">
        <v>7</v>
      </c>
      <c r="P1041">
        <v>1437560</v>
      </c>
      <c r="Q1041">
        <v>241.858888888889</v>
      </c>
      <c r="R1041">
        <v>232.42240000000001</v>
      </c>
      <c r="S1041">
        <v>2747102000</v>
      </c>
      <c r="T1041">
        <v>1436765</v>
      </c>
      <c r="U1041">
        <v>241.72833333333301</v>
      </c>
      <c r="V1041">
        <v>232.29366666666701</v>
      </c>
      <c r="W1041">
        <v>2749404000</v>
      </c>
      <c r="X1041">
        <v>10.540763613952199</v>
      </c>
      <c r="Y1041">
        <v>1.7310128925766899E-3</v>
      </c>
      <c r="Z1041">
        <v>1.7068523722049E-3</v>
      </c>
      <c r="AA1041">
        <v>-30521.8086029158</v>
      </c>
      <c r="AB1041">
        <f>(Raw_savings[[#This Row],[PreWBthm]]-Raw_savings[[#This Row],[MsrWBthm]])/Raw_savings[[#This Row],[NumUnit]]/10^5</f>
        <v>-0.30521808602915823</v>
      </c>
      <c r="AC1041">
        <f>Raw_savings[[#This Row],[APreWBkWh]]*Raw_savings[[#This Row],[BldgWts]]</f>
        <v>4.3006315544924973</v>
      </c>
      <c r="AD1041" t="s">
        <v>72</v>
      </c>
    </row>
    <row r="1042" spans="1:30" hidden="1" x14ac:dyDescent="0.25">
      <c r="A1042" t="s">
        <v>68</v>
      </c>
      <c r="B1042" t="s">
        <v>69</v>
      </c>
      <c r="C1042" t="s">
        <v>70</v>
      </c>
      <c r="D1042" s="1">
        <v>43622.936018518521</v>
      </c>
      <c r="E1042" t="s">
        <v>71</v>
      </c>
      <c r="F1042" t="s">
        <v>15</v>
      </c>
      <c r="G1042">
        <v>2011</v>
      </c>
      <c r="H1042" t="str">
        <f>VLOOKUP(Raw_savings[[#This Row],[BldgVint]],DEER2020wts!$I$6:$J$15,2,FALSE)</f>
        <v>Ex</v>
      </c>
      <c r="I1042" t="s">
        <v>5</v>
      </c>
      <c r="J1042" t="s">
        <v>6</v>
      </c>
      <c r="K1042">
        <f>SUMIFS(raw_wts[wt_vint],raw_wts[bldgtype],Raw_savings[[#This Row],[BldgType]],raw_wts[bldgvint],Raw_savings[[#This Row],[BldgVint]],raw_wts[bldgloc],Raw_savings[[#This Row],[BldgLoc]])</f>
        <v>3.5000000000000003E-2</v>
      </c>
      <c r="L1042" t="s">
        <v>32</v>
      </c>
      <c r="M1042">
        <v>49.936789333333301</v>
      </c>
      <c r="N1042">
        <v>50001</v>
      </c>
      <c r="O1042" t="s">
        <v>7</v>
      </c>
      <c r="P1042">
        <v>1439239</v>
      </c>
      <c r="Q1042">
        <v>211.314777777778</v>
      </c>
      <c r="R1042">
        <v>199.518</v>
      </c>
      <c r="S1042">
        <v>2439284000</v>
      </c>
      <c r="T1042">
        <v>1438634</v>
      </c>
      <c r="U1042">
        <v>211.222555555556</v>
      </c>
      <c r="V1042">
        <v>199.4288</v>
      </c>
      <c r="W1042">
        <v>2441319000</v>
      </c>
      <c r="X1042">
        <v>12.115316344460201</v>
      </c>
      <c r="Y1042">
        <v>1.8467791672916801E-3</v>
      </c>
      <c r="Z1042">
        <v>1.7862582114483599E-3</v>
      </c>
      <c r="AA1042">
        <v>-40751.518613184402</v>
      </c>
      <c r="AB1042">
        <f>(Raw_savings[[#This Row],[PreWBthm]]-Raw_savings[[#This Row],[MsrWBthm]])/Raw_savings[[#This Row],[NumUnit]]/10^5</f>
        <v>-0.40751518613184395</v>
      </c>
      <c r="AC1042">
        <f>Raw_savings[[#This Row],[APreWBkWh]]*Raw_savings[[#This Row],[BldgWts]]</f>
        <v>0.42403607205610705</v>
      </c>
      <c r="AD1042" t="s">
        <v>72</v>
      </c>
    </row>
    <row r="1043" spans="1:30" hidden="1" x14ac:dyDescent="0.25">
      <c r="A1043" t="s">
        <v>68</v>
      </c>
      <c r="B1043" t="s">
        <v>69</v>
      </c>
      <c r="C1043" t="s">
        <v>70</v>
      </c>
      <c r="D1043" s="1">
        <v>43622.936018518521</v>
      </c>
      <c r="E1043" t="s">
        <v>71</v>
      </c>
      <c r="F1043" t="s">
        <v>15</v>
      </c>
      <c r="G1043">
        <v>2011</v>
      </c>
      <c r="H1043" t="str">
        <f>VLOOKUP(Raw_savings[[#This Row],[BldgVint]],DEER2020wts!$I$6:$J$15,2,FALSE)</f>
        <v>Ex</v>
      </c>
      <c r="I1043" t="s">
        <v>35</v>
      </c>
      <c r="J1043" t="s">
        <v>6</v>
      </c>
      <c r="K1043">
        <f>SUMIFS(raw_wts[wt_vint],raw_wts[bldgtype],Raw_savings[[#This Row],[BldgType]],raw_wts[bldgvint],Raw_savings[[#This Row],[BldgVint]],raw_wts[bldgloc],Raw_savings[[#This Row],[BldgLoc]])</f>
        <v>0.27200000000000002</v>
      </c>
      <c r="L1043" t="s">
        <v>32</v>
      </c>
      <c r="M1043">
        <v>97.859857916666698</v>
      </c>
      <c r="N1043">
        <v>50001</v>
      </c>
      <c r="O1043" t="s">
        <v>7</v>
      </c>
      <c r="P1043">
        <v>1502437</v>
      </c>
      <c r="Q1043">
        <v>277.30022222222198</v>
      </c>
      <c r="R1043">
        <v>259.404333333333</v>
      </c>
      <c r="S1043">
        <v>1813620000</v>
      </c>
      <c r="T1043">
        <v>1501721</v>
      </c>
      <c r="U1043">
        <v>277.17899999999997</v>
      </c>
      <c r="V1043">
        <v>259.28193333333297</v>
      </c>
      <c r="W1043">
        <v>1815172000</v>
      </c>
      <c r="X1043">
        <v>7.31658532152903</v>
      </c>
      <c r="Y1043">
        <v>1.23873286557862E-3</v>
      </c>
      <c r="Z1043">
        <v>1.25076821697559E-3</v>
      </c>
      <c r="AA1043">
        <v>-15859.413993034999</v>
      </c>
      <c r="AB1043">
        <f>(Raw_savings[[#This Row],[PreWBthm]]-Raw_savings[[#This Row],[MsrWBthm]])/Raw_savings[[#This Row],[NumUnit]]/10^5</f>
        <v>-0.15859413993034993</v>
      </c>
      <c r="AC1043">
        <f>Raw_savings[[#This Row],[APreWBkWh]]*Raw_savings[[#This Row],[BldgWts]]</f>
        <v>1.9901112074558962</v>
      </c>
      <c r="AD1043" t="s">
        <v>72</v>
      </c>
    </row>
    <row r="1044" spans="1:30" hidden="1" x14ac:dyDescent="0.25">
      <c r="A1044" t="s">
        <v>68</v>
      </c>
      <c r="B1044" t="s">
        <v>69</v>
      </c>
      <c r="C1044" t="s">
        <v>70</v>
      </c>
      <c r="D1044" s="1">
        <v>43622.936018518521</v>
      </c>
      <c r="E1044" t="s">
        <v>71</v>
      </c>
      <c r="F1044" t="s">
        <v>15</v>
      </c>
      <c r="G1044">
        <v>2011</v>
      </c>
      <c r="H1044" t="str">
        <f>VLOOKUP(Raw_savings[[#This Row],[BldgVint]],DEER2020wts!$I$6:$J$15,2,FALSE)</f>
        <v>Ex</v>
      </c>
      <c r="I1044" t="s">
        <v>38</v>
      </c>
      <c r="J1044" t="s">
        <v>6</v>
      </c>
      <c r="K1044">
        <f>SUMIFS(raw_wts[wt_vint],raw_wts[bldgtype],Raw_savings[[#This Row],[BldgType]],raw_wts[bldgvint],Raw_savings[[#This Row],[BldgVint]],raw_wts[bldgloc],Raw_savings[[#This Row],[BldgLoc]])</f>
        <v>0.874</v>
      </c>
      <c r="L1044" t="s">
        <v>32</v>
      </c>
      <c r="M1044">
        <v>70.840587416666693</v>
      </c>
      <c r="N1044">
        <v>50001</v>
      </c>
      <c r="O1044" t="s">
        <v>7</v>
      </c>
      <c r="P1044">
        <v>1479400</v>
      </c>
      <c r="Q1044">
        <v>242.93477777777801</v>
      </c>
      <c r="R1044">
        <v>224.78393333333301</v>
      </c>
      <c r="S1044">
        <v>1755556000</v>
      </c>
      <c r="T1044">
        <v>1478703</v>
      </c>
      <c r="U1044">
        <v>242.82077777777801</v>
      </c>
      <c r="V1044">
        <v>224.67080000000001</v>
      </c>
      <c r="W1044">
        <v>1757341000</v>
      </c>
      <c r="X1044">
        <v>9.8389923830024095</v>
      </c>
      <c r="Y1044">
        <v>1.60924696077767E-3</v>
      </c>
      <c r="Z1044">
        <v>1.5970129195557799E-3</v>
      </c>
      <c r="AA1044">
        <v>-25197.4195174452</v>
      </c>
      <c r="AB1044">
        <f>(Raw_savings[[#This Row],[PreWBthm]]-Raw_savings[[#This Row],[MsrWBthm]])/Raw_savings[[#This Row],[NumUnit]]/10^5</f>
        <v>-0.25197419517445196</v>
      </c>
      <c r="AC1044">
        <f>Raw_savings[[#This Row],[APreWBkWh]]*Raw_savings[[#This Row],[BldgWts]]</f>
        <v>8.5992793427441061</v>
      </c>
      <c r="AD1044" t="s">
        <v>72</v>
      </c>
    </row>
    <row r="1045" spans="1:30" hidden="1" x14ac:dyDescent="0.25">
      <c r="A1045" t="s">
        <v>68</v>
      </c>
      <c r="B1045" t="s">
        <v>69</v>
      </c>
      <c r="C1045" t="s">
        <v>70</v>
      </c>
      <c r="D1045" s="1">
        <v>43622.936018518521</v>
      </c>
      <c r="E1045" t="s">
        <v>71</v>
      </c>
      <c r="F1045" t="s">
        <v>15</v>
      </c>
      <c r="G1045">
        <v>2011</v>
      </c>
      <c r="H1045" t="str">
        <f>VLOOKUP(Raw_savings[[#This Row],[BldgVint]],DEER2020wts!$I$6:$J$15,2,FALSE)</f>
        <v>Ex</v>
      </c>
      <c r="I1045" t="s">
        <v>40</v>
      </c>
      <c r="J1045" t="s">
        <v>6</v>
      </c>
      <c r="K1045">
        <f>SUMIFS(raw_wts[wt_vint],raw_wts[bldgtype],Raw_savings[[#This Row],[BldgType]],raw_wts[bldgvint],Raw_savings[[#This Row],[BldgVint]],raw_wts[bldgloc],Raw_savings[[#This Row],[BldgLoc]])</f>
        <v>0.438</v>
      </c>
      <c r="L1045" t="s">
        <v>32</v>
      </c>
      <c r="M1045">
        <v>90.528853333333302</v>
      </c>
      <c r="N1045">
        <v>50001</v>
      </c>
      <c r="O1045" t="s">
        <v>7</v>
      </c>
      <c r="P1045">
        <v>1515915</v>
      </c>
      <c r="Q1045">
        <v>269.968111111111</v>
      </c>
      <c r="R1045">
        <v>251.31893333333301</v>
      </c>
      <c r="S1045">
        <v>1560790000</v>
      </c>
      <c r="T1045">
        <v>1515246</v>
      </c>
      <c r="U1045">
        <v>269.82433333333302</v>
      </c>
      <c r="V1045">
        <v>251.20546666666701</v>
      </c>
      <c r="W1045">
        <v>1562108000</v>
      </c>
      <c r="X1045">
        <v>7.3899091324695902</v>
      </c>
      <c r="Y1045">
        <v>1.58819837525565E-3</v>
      </c>
      <c r="Z1045">
        <v>1.25337571932821E-3</v>
      </c>
      <c r="AA1045">
        <v>-14558.894225104499</v>
      </c>
      <c r="AB1045">
        <f>(Raw_savings[[#This Row],[PreWBthm]]-Raw_savings[[#This Row],[MsrWBthm]])/Raw_savings[[#This Row],[NumUnit]]/10^5</f>
        <v>-0.14558894225104518</v>
      </c>
      <c r="AC1045">
        <f>Raw_savings[[#This Row],[APreWBkWh]]*Raw_savings[[#This Row],[BldgWts]]</f>
        <v>3.2367802000216805</v>
      </c>
      <c r="AD1045" t="s">
        <v>72</v>
      </c>
    </row>
    <row r="1046" spans="1:30" hidden="1" x14ac:dyDescent="0.25">
      <c r="A1046" t="s">
        <v>68</v>
      </c>
      <c r="B1046" t="s">
        <v>69</v>
      </c>
      <c r="C1046" t="s">
        <v>70</v>
      </c>
      <c r="D1046" s="1">
        <v>43622.936018518521</v>
      </c>
      <c r="E1046" t="s">
        <v>71</v>
      </c>
      <c r="F1046" t="s">
        <v>15</v>
      </c>
      <c r="G1046">
        <v>2011</v>
      </c>
      <c r="H1046" t="str">
        <f>VLOOKUP(Raw_savings[[#This Row],[BldgVint]],DEER2020wts!$I$6:$J$15,2,FALSE)</f>
        <v>Ex</v>
      </c>
      <c r="I1046" t="s">
        <v>43</v>
      </c>
      <c r="J1046" t="s">
        <v>6</v>
      </c>
      <c r="K1046">
        <f>SUMIFS(raw_wts[wt_vint],raw_wts[bldgtype],Raw_savings[[#This Row],[BldgType]],raw_wts[bldgvint],Raw_savings[[#This Row],[BldgVint]],raw_wts[bldgloc],Raw_savings[[#This Row],[BldgLoc]])</f>
        <v>0.13900000000000001</v>
      </c>
      <c r="L1046" t="s">
        <v>32</v>
      </c>
      <c r="M1046">
        <v>63.114282416666697</v>
      </c>
      <c r="N1046">
        <v>50001</v>
      </c>
      <c r="O1046" t="s">
        <v>7</v>
      </c>
      <c r="P1046">
        <v>1471902</v>
      </c>
      <c r="Q1046">
        <v>225.31833333333299</v>
      </c>
      <c r="R1046">
        <v>204.32746666666699</v>
      </c>
      <c r="S1046">
        <v>1845156000</v>
      </c>
      <c r="T1046">
        <v>1471230</v>
      </c>
      <c r="U1046">
        <v>225.20655555555601</v>
      </c>
      <c r="V1046">
        <v>204.21346666666699</v>
      </c>
      <c r="W1046">
        <v>1846781000</v>
      </c>
      <c r="X1046">
        <v>10.647352299176999</v>
      </c>
      <c r="Y1046">
        <v>1.7710377666950599E-3</v>
      </c>
      <c r="Z1046">
        <v>1.80624726503902E-3</v>
      </c>
      <c r="AA1046">
        <v>-25746.945663932402</v>
      </c>
      <c r="AB1046">
        <f>(Raw_savings[[#This Row],[PreWBthm]]-Raw_savings[[#This Row],[MsrWBthm]])/Raw_savings[[#This Row],[NumUnit]]/10^5</f>
        <v>-0.25746945663932375</v>
      </c>
      <c r="AC1046">
        <f>Raw_savings[[#This Row],[APreWBkWh]]*Raw_savings[[#This Row],[BldgWts]]</f>
        <v>1.4799819695856031</v>
      </c>
      <c r="AD1046" t="s">
        <v>72</v>
      </c>
    </row>
    <row r="1047" spans="1:30" hidden="1" x14ac:dyDescent="0.25">
      <c r="A1047" t="s">
        <v>68</v>
      </c>
      <c r="B1047" t="s">
        <v>69</v>
      </c>
      <c r="C1047" t="s">
        <v>70</v>
      </c>
      <c r="D1047" s="1">
        <v>43622.936018518521</v>
      </c>
      <c r="E1047" t="s">
        <v>71</v>
      </c>
      <c r="F1047" t="s">
        <v>15</v>
      </c>
      <c r="G1047">
        <v>2011</v>
      </c>
      <c r="H1047" t="str">
        <f>VLOOKUP(Raw_savings[[#This Row],[BldgVint]],DEER2020wts!$I$6:$J$15,2,FALSE)</f>
        <v>Ex</v>
      </c>
      <c r="I1047" t="s">
        <v>45</v>
      </c>
      <c r="J1047" t="s">
        <v>6</v>
      </c>
      <c r="K1047">
        <f>SUMIFS(raw_wts[wt_vint],raw_wts[bldgtype],Raw_savings[[#This Row],[BldgType]],raw_wts[bldgvint],Raw_savings[[#This Row],[BldgVint]],raw_wts[bldgloc],Raw_savings[[#This Row],[BldgLoc]])</f>
        <v>2.2310000000000003</v>
      </c>
      <c r="L1047" t="s">
        <v>32</v>
      </c>
      <c r="M1047">
        <v>96.805105499999996</v>
      </c>
      <c r="N1047">
        <v>50001</v>
      </c>
      <c r="O1047" t="s">
        <v>7</v>
      </c>
      <c r="P1047">
        <v>1561972</v>
      </c>
      <c r="Q1047">
        <v>261.56222222222198</v>
      </c>
      <c r="R1047">
        <v>244.0214</v>
      </c>
      <c r="S1047">
        <v>1281823000</v>
      </c>
      <c r="T1047">
        <v>1561182</v>
      </c>
      <c r="U1047">
        <v>261.43766666666698</v>
      </c>
      <c r="V1047">
        <v>243.89406666666699</v>
      </c>
      <c r="W1047">
        <v>1283046000</v>
      </c>
      <c r="X1047">
        <v>8.1607266054784695</v>
      </c>
      <c r="Y1047">
        <v>1.2866630836486201E-3</v>
      </c>
      <c r="Z1047">
        <v>1.3153576216424401E-3</v>
      </c>
      <c r="AA1047">
        <v>-12633.631187974899</v>
      </c>
      <c r="AB1047">
        <f>(Raw_savings[[#This Row],[PreWBthm]]-Raw_savings[[#This Row],[MsrWBthm]])/Raw_savings[[#This Row],[NumUnit]]/10^5</f>
        <v>-0.12633631187974895</v>
      </c>
      <c r="AC1047">
        <f>Raw_savings[[#This Row],[APreWBkWh]]*Raw_savings[[#This Row],[BldgWts]]</f>
        <v>18.206581056822468</v>
      </c>
      <c r="AD1047" t="s">
        <v>72</v>
      </c>
    </row>
    <row r="1048" spans="1:30" hidden="1" x14ac:dyDescent="0.25">
      <c r="A1048" t="s">
        <v>68</v>
      </c>
      <c r="B1048" t="s">
        <v>69</v>
      </c>
      <c r="C1048" t="s">
        <v>70</v>
      </c>
      <c r="D1048" s="1">
        <v>43622.936018518521</v>
      </c>
      <c r="E1048" t="s">
        <v>71</v>
      </c>
      <c r="F1048" t="s">
        <v>15</v>
      </c>
      <c r="G1048">
        <v>2011</v>
      </c>
      <c r="H1048" t="str">
        <f>VLOOKUP(Raw_savings[[#This Row],[BldgVint]],DEER2020wts!$I$6:$J$15,2,FALSE)</f>
        <v>Ex</v>
      </c>
      <c r="I1048" t="s">
        <v>8</v>
      </c>
      <c r="J1048" t="s">
        <v>6</v>
      </c>
      <c r="K1048">
        <f>SUMIFS(raw_wts[wt_vint],raw_wts[bldgtype],Raw_savings[[#This Row],[BldgType]],raw_wts[bldgvint],Raw_savings[[#This Row],[BldgVint]],raw_wts[bldgloc],Raw_savings[[#This Row],[BldgLoc]])</f>
        <v>1.153</v>
      </c>
      <c r="L1048" t="s">
        <v>32</v>
      </c>
      <c r="M1048">
        <v>67.8099073333333</v>
      </c>
      <c r="N1048">
        <v>50001</v>
      </c>
      <c r="O1048" t="s">
        <v>7</v>
      </c>
      <c r="P1048">
        <v>1550701</v>
      </c>
      <c r="Q1048">
        <v>251.716888888889</v>
      </c>
      <c r="R1048">
        <v>231.489933333333</v>
      </c>
      <c r="S1048">
        <v>1085371000</v>
      </c>
      <c r="T1048">
        <v>1549983</v>
      </c>
      <c r="U1048">
        <v>251.597222222222</v>
      </c>
      <c r="V1048">
        <v>231.3586</v>
      </c>
      <c r="W1048">
        <v>1086385000</v>
      </c>
      <c r="X1048">
        <v>10.588423259016199</v>
      </c>
      <c r="Y1048">
        <v>1.76473720983636E-3</v>
      </c>
      <c r="Z1048">
        <v>1.93678679853888E-3</v>
      </c>
      <c r="AA1048">
        <v>-14953.5671095299</v>
      </c>
      <c r="AB1048">
        <f>(Raw_savings[[#This Row],[PreWBthm]]-Raw_savings[[#This Row],[MsrWBthm]])/Raw_savings[[#This Row],[NumUnit]]/10^5</f>
        <v>-0.14953567109529853</v>
      </c>
      <c r="AC1048">
        <f>Raw_savings[[#This Row],[APreWBkWh]]*Raw_savings[[#This Row],[BldgWts]]</f>
        <v>12.208452017645678</v>
      </c>
      <c r="AD1048" t="s">
        <v>72</v>
      </c>
    </row>
    <row r="1049" spans="1:30" hidden="1" x14ac:dyDescent="0.25">
      <c r="A1049" t="s">
        <v>68</v>
      </c>
      <c r="B1049" t="s">
        <v>69</v>
      </c>
      <c r="C1049" t="s">
        <v>70</v>
      </c>
      <c r="D1049" s="1">
        <v>43622.936018518521</v>
      </c>
      <c r="E1049" t="s">
        <v>71</v>
      </c>
      <c r="F1049" t="s">
        <v>15</v>
      </c>
      <c r="G1049">
        <v>2011</v>
      </c>
      <c r="H1049" t="str">
        <f>VLOOKUP(Raw_savings[[#This Row],[BldgVint]],DEER2020wts!$I$6:$J$15,2,FALSE)</f>
        <v>Ex</v>
      </c>
      <c r="I1049" t="s">
        <v>36</v>
      </c>
      <c r="J1049" t="s">
        <v>6</v>
      </c>
      <c r="K1049">
        <f>SUMIFS(raw_wts[wt_vint],raw_wts[bldgtype],Raw_savings[[#This Row],[BldgType]],raw_wts[bldgvint],Raw_savings[[#This Row],[BldgVint]],raw_wts[bldgloc],Raw_savings[[#This Row],[BldgLoc]])</f>
        <v>3.2390000000000003</v>
      </c>
      <c r="L1049" t="s">
        <v>32</v>
      </c>
      <c r="M1049">
        <v>97.278403749999995</v>
      </c>
      <c r="N1049">
        <v>50001</v>
      </c>
      <c r="O1049" t="s">
        <v>7</v>
      </c>
      <c r="P1049">
        <v>1570465</v>
      </c>
      <c r="Q1049">
        <v>274.089333333333</v>
      </c>
      <c r="R1049">
        <v>244.6336</v>
      </c>
      <c r="S1049">
        <v>1147032000</v>
      </c>
      <c r="T1049">
        <v>1569747</v>
      </c>
      <c r="U1049">
        <v>273.96266666666702</v>
      </c>
      <c r="V1049">
        <v>244.49766666666699</v>
      </c>
      <c r="W1049">
        <v>1148135000</v>
      </c>
      <c r="X1049">
        <v>7.3808776904401103</v>
      </c>
      <c r="Y1049">
        <v>1.30210469933541E-3</v>
      </c>
      <c r="Z1049">
        <v>1.39736393786535E-3</v>
      </c>
      <c r="AA1049">
        <v>-11338.590658155201</v>
      </c>
      <c r="AB1049">
        <f>(Raw_savings[[#This Row],[PreWBthm]]-Raw_savings[[#This Row],[MsrWBthm]])/Raw_savings[[#This Row],[NumUnit]]/10^5</f>
        <v>-0.11338590658155202</v>
      </c>
      <c r="AC1049">
        <f>Raw_savings[[#This Row],[APreWBkWh]]*Raw_savings[[#This Row],[BldgWts]]</f>
        <v>23.906662839335521</v>
      </c>
      <c r="AD1049" t="s">
        <v>72</v>
      </c>
    </row>
    <row r="1050" spans="1:30" hidden="1" x14ac:dyDescent="0.25">
      <c r="A1050" t="s">
        <v>68</v>
      </c>
      <c r="B1050" t="s">
        <v>69</v>
      </c>
      <c r="C1050" t="s">
        <v>70</v>
      </c>
      <c r="D1050" s="1">
        <v>43622.936018518521</v>
      </c>
      <c r="E1050" t="s">
        <v>71</v>
      </c>
      <c r="F1050" t="s">
        <v>15</v>
      </c>
      <c r="G1050">
        <v>2011</v>
      </c>
      <c r="H1050" t="str">
        <f>VLOOKUP(Raw_savings[[#This Row],[BldgVint]],DEER2020wts!$I$6:$J$15,2,FALSE)</f>
        <v>Ex</v>
      </c>
      <c r="I1050" t="s">
        <v>39</v>
      </c>
      <c r="J1050" t="s">
        <v>6</v>
      </c>
      <c r="K1050">
        <f>SUMIFS(raw_wts[wt_vint],raw_wts[bldgtype],Raw_savings[[#This Row],[BldgType]],raw_wts[bldgvint],Raw_savings[[#This Row],[BldgVint]],raw_wts[bldgloc],Raw_savings[[#This Row],[BldgLoc]])</f>
        <v>2.359</v>
      </c>
      <c r="L1050" t="s">
        <v>32</v>
      </c>
      <c r="M1050">
        <v>128.96329349999999</v>
      </c>
      <c r="N1050">
        <v>50001</v>
      </c>
      <c r="O1050" t="s">
        <v>7</v>
      </c>
      <c r="P1050">
        <v>1587293</v>
      </c>
      <c r="Q1050">
        <v>305.77922222222202</v>
      </c>
      <c r="R1050">
        <v>278.32546666666701</v>
      </c>
      <c r="S1050">
        <v>1172982000</v>
      </c>
      <c r="T1050">
        <v>1586357</v>
      </c>
      <c r="U1050">
        <v>305.61944444444401</v>
      </c>
      <c r="V1050">
        <v>278.16873333333302</v>
      </c>
      <c r="W1050">
        <v>1174470000</v>
      </c>
      <c r="X1050">
        <v>7.2578791576845099</v>
      </c>
      <c r="Y1050">
        <v>1.2389399606778501E-3</v>
      </c>
      <c r="Z1050">
        <v>1.2153328988399801E-3</v>
      </c>
      <c r="AA1050">
        <v>-11538.1668660626</v>
      </c>
      <c r="AB1050">
        <f>(Raw_savings[[#This Row],[PreWBthm]]-Raw_savings[[#This Row],[MsrWBthm]])/Raw_savings[[#This Row],[NumUnit]]/10^5</f>
        <v>-0.11538166866062553</v>
      </c>
      <c r="AC1050">
        <f>Raw_savings[[#This Row],[APreWBkWh]]*Raw_savings[[#This Row],[BldgWts]]</f>
        <v>17.121336932977758</v>
      </c>
      <c r="AD1050" t="s">
        <v>72</v>
      </c>
    </row>
    <row r="1051" spans="1:30" hidden="1" x14ac:dyDescent="0.25">
      <c r="A1051" t="s">
        <v>68</v>
      </c>
      <c r="B1051" t="s">
        <v>69</v>
      </c>
      <c r="C1051" t="s">
        <v>70</v>
      </c>
      <c r="D1051" s="1">
        <v>43622.936018518521</v>
      </c>
      <c r="E1051" t="s">
        <v>71</v>
      </c>
      <c r="F1051" t="s">
        <v>15</v>
      </c>
      <c r="G1051">
        <v>2011</v>
      </c>
      <c r="H1051" t="str">
        <f>VLOOKUP(Raw_savings[[#This Row],[BldgVint]],DEER2020wts!$I$6:$J$15,2,FALSE)</f>
        <v>Ex</v>
      </c>
      <c r="I1051" t="s">
        <v>41</v>
      </c>
      <c r="J1051" t="s">
        <v>6</v>
      </c>
      <c r="K1051">
        <f>SUMIFS(raw_wts[wt_vint],raw_wts[bldgtype],Raw_savings[[#This Row],[BldgType]],raw_wts[bldgvint],Raw_savings[[#This Row],[BldgVint]],raw_wts[bldgloc],Raw_savings[[#This Row],[BldgLoc]])</f>
        <v>4.49</v>
      </c>
      <c r="L1051" t="s">
        <v>32</v>
      </c>
      <c r="M1051">
        <v>113.92164966666699</v>
      </c>
      <c r="N1051">
        <v>50001</v>
      </c>
      <c r="O1051" t="s">
        <v>7</v>
      </c>
      <c r="P1051">
        <v>1585570</v>
      </c>
      <c r="Q1051">
        <v>307.86200000000002</v>
      </c>
      <c r="R1051">
        <v>277.02613333333301</v>
      </c>
      <c r="S1051">
        <v>1212079000</v>
      </c>
      <c r="T1051">
        <v>1584726</v>
      </c>
      <c r="U1051">
        <v>307.70777777777801</v>
      </c>
      <c r="V1051">
        <v>276.88286666666698</v>
      </c>
      <c r="W1051">
        <v>1213443000</v>
      </c>
      <c r="X1051">
        <v>7.4086005817992602</v>
      </c>
      <c r="Y1051">
        <v>1.35375692568919E-3</v>
      </c>
      <c r="Z1051">
        <v>1.2575894668471199E-3</v>
      </c>
      <c r="AA1051">
        <v>-11973.141224614001</v>
      </c>
      <c r="AB1051">
        <f>(Raw_savings[[#This Row],[PreWBthm]]-Raw_savings[[#This Row],[MsrWBthm]])/Raw_savings[[#This Row],[NumUnit]]/10^5</f>
        <v>-0.11973141224613963</v>
      </c>
      <c r="AC1051">
        <f>Raw_savings[[#This Row],[APreWBkWh]]*Raw_savings[[#This Row],[BldgWts]]</f>
        <v>33.264616612278679</v>
      </c>
      <c r="AD1051" t="s">
        <v>72</v>
      </c>
    </row>
    <row r="1052" spans="1:30" hidden="1" x14ac:dyDescent="0.25">
      <c r="A1052" t="s">
        <v>68</v>
      </c>
      <c r="B1052" t="s">
        <v>69</v>
      </c>
      <c r="C1052" t="s">
        <v>70</v>
      </c>
      <c r="D1052" s="1">
        <v>43622.936018518521</v>
      </c>
      <c r="E1052" t="s">
        <v>71</v>
      </c>
      <c r="F1052" t="s">
        <v>15</v>
      </c>
      <c r="G1052">
        <v>2011</v>
      </c>
      <c r="H1052" t="str">
        <f>VLOOKUP(Raw_savings[[#This Row],[BldgVint]],DEER2020wts!$I$6:$J$15,2,FALSE)</f>
        <v>Ex</v>
      </c>
      <c r="I1052" t="s">
        <v>44</v>
      </c>
      <c r="J1052" t="s">
        <v>6</v>
      </c>
      <c r="K1052">
        <f>SUMIFS(raw_wts[wt_vint],raw_wts[bldgtype],Raw_savings[[#This Row],[BldgType]],raw_wts[bldgvint],Raw_savings[[#This Row],[BldgVint]],raw_wts[bldgloc],Raw_savings[[#This Row],[BldgLoc]])</f>
        <v>0.38100000000000001</v>
      </c>
      <c r="L1052" t="s">
        <v>32</v>
      </c>
      <c r="M1052">
        <v>113.5011215</v>
      </c>
      <c r="N1052">
        <v>50001</v>
      </c>
      <c r="O1052" t="s">
        <v>7</v>
      </c>
      <c r="P1052">
        <v>1572163</v>
      </c>
      <c r="Q1052">
        <v>285.02666666666698</v>
      </c>
      <c r="R1052">
        <v>275.25633333333298</v>
      </c>
      <c r="S1052">
        <v>1462245000</v>
      </c>
      <c r="T1052">
        <v>1571309</v>
      </c>
      <c r="U1052">
        <v>284.87633333333298</v>
      </c>
      <c r="V1052">
        <v>275.104266666667</v>
      </c>
      <c r="W1052">
        <v>1463701000</v>
      </c>
      <c r="X1052">
        <v>7.5241547282861001</v>
      </c>
      <c r="Y1052">
        <v>1.32450967309057E-3</v>
      </c>
      <c r="Z1052">
        <v>1.3397811815169501E-3</v>
      </c>
      <c r="AA1052">
        <v>-12828.0670777337</v>
      </c>
      <c r="AB1052">
        <f>(Raw_savings[[#This Row],[PreWBthm]]-Raw_savings[[#This Row],[MsrWBthm]])/Raw_savings[[#This Row],[NumUnit]]/10^5</f>
        <v>-0.12828067077733676</v>
      </c>
      <c r="AC1052">
        <f>Raw_savings[[#This Row],[APreWBkWh]]*Raw_savings[[#This Row],[BldgWts]]</f>
        <v>2.8667029514770044</v>
      </c>
      <c r="AD1052" t="s">
        <v>72</v>
      </c>
    </row>
    <row r="1053" spans="1:30" hidden="1" x14ac:dyDescent="0.25">
      <c r="A1053" t="s">
        <v>68</v>
      </c>
      <c r="B1053" t="s">
        <v>69</v>
      </c>
      <c r="C1053" t="s">
        <v>70</v>
      </c>
      <c r="D1053" s="1">
        <v>43622.936018518521</v>
      </c>
      <c r="E1053" t="s">
        <v>71</v>
      </c>
      <c r="F1053" t="s">
        <v>15</v>
      </c>
      <c r="G1053">
        <v>2011</v>
      </c>
      <c r="H1053" t="str">
        <f>VLOOKUP(Raw_savings[[#This Row],[BldgVint]],DEER2020wts!$I$6:$J$15,2,FALSE)</f>
        <v>Ex</v>
      </c>
      <c r="I1053" t="s">
        <v>46</v>
      </c>
      <c r="J1053" t="s">
        <v>6</v>
      </c>
      <c r="K1053">
        <f>SUMIFS(raw_wts[wt_vint],raw_wts[bldgtype],Raw_savings[[#This Row],[BldgType]],raw_wts[bldgvint],Raw_savings[[#This Row],[BldgVint]],raw_wts[bldgloc],Raw_savings[[#This Row],[BldgLoc]])</f>
        <v>1.0840000000000001</v>
      </c>
      <c r="L1053" t="s">
        <v>32</v>
      </c>
      <c r="M1053">
        <v>121.71733166666699</v>
      </c>
      <c r="N1053">
        <v>50001</v>
      </c>
      <c r="O1053" t="s">
        <v>7</v>
      </c>
      <c r="P1053">
        <v>1554059</v>
      </c>
      <c r="Q1053">
        <v>290.324444444444</v>
      </c>
      <c r="R1053">
        <v>280.117866666667</v>
      </c>
      <c r="S1053">
        <v>1583815000</v>
      </c>
      <c r="T1053">
        <v>1553156</v>
      </c>
      <c r="U1053">
        <v>290.17277777777798</v>
      </c>
      <c r="V1053">
        <v>279.96626666666702</v>
      </c>
      <c r="W1053">
        <v>1585504000</v>
      </c>
      <c r="X1053">
        <v>7.4188284251329204</v>
      </c>
      <c r="Y1053">
        <v>1.2460564538339599E-3</v>
      </c>
      <c r="Z1053">
        <v>1.24550873671138E-3</v>
      </c>
      <c r="AA1053">
        <v>-13876.413300165599</v>
      </c>
      <c r="AB1053">
        <f>(Raw_savings[[#This Row],[PreWBthm]]-Raw_savings[[#This Row],[MsrWBthm]])/Raw_savings[[#This Row],[NumUnit]]/10^5</f>
        <v>-0.13876413300165555</v>
      </c>
      <c r="AC1053">
        <f>Raw_savings[[#This Row],[APreWBkWh]]*Raw_savings[[#This Row],[BldgWts]]</f>
        <v>8.0420100128440861</v>
      </c>
      <c r="AD1053" t="s">
        <v>72</v>
      </c>
    </row>
    <row r="1054" spans="1:30" hidden="1" x14ac:dyDescent="0.25">
      <c r="A1054" t="s">
        <v>68</v>
      </c>
      <c r="B1054" t="s">
        <v>69</v>
      </c>
      <c r="C1054" t="s">
        <v>70</v>
      </c>
      <c r="D1054" s="1">
        <v>43622.936018518521</v>
      </c>
      <c r="E1054" t="s">
        <v>71</v>
      </c>
      <c r="F1054" t="s">
        <v>15</v>
      </c>
      <c r="G1054">
        <v>2011</v>
      </c>
      <c r="H1054" t="str">
        <f>VLOOKUP(Raw_savings[[#This Row],[BldgVint]],DEER2020wts!$I$6:$J$15,2,FALSE)</f>
        <v>Ex</v>
      </c>
      <c r="I1054" t="s">
        <v>9</v>
      </c>
      <c r="J1054" t="s">
        <v>6</v>
      </c>
      <c r="K1054">
        <f>SUMIFS(raw_wts[wt_vint],raw_wts[bldgtype],Raw_savings[[#This Row],[BldgType]],raw_wts[bldgvint],Raw_savings[[#This Row],[BldgVint]],raw_wts[bldgloc],Raw_savings[[#This Row],[BldgLoc]])</f>
        <v>1.3759999999999999</v>
      </c>
      <c r="L1054" t="s">
        <v>32</v>
      </c>
      <c r="M1054">
        <v>119.23834291666699</v>
      </c>
      <c r="N1054">
        <v>50001</v>
      </c>
      <c r="O1054" t="s">
        <v>7</v>
      </c>
      <c r="P1054">
        <v>1597047</v>
      </c>
      <c r="Q1054">
        <v>291.77833333333302</v>
      </c>
      <c r="R1054">
        <v>280.61180000000002</v>
      </c>
      <c r="S1054">
        <v>1400910000</v>
      </c>
      <c r="T1054">
        <v>1596146</v>
      </c>
      <c r="U1054">
        <v>291.62933333333302</v>
      </c>
      <c r="V1054">
        <v>280.460466666667</v>
      </c>
      <c r="W1054">
        <v>1402382000</v>
      </c>
      <c r="X1054">
        <v>7.5562942083964399</v>
      </c>
      <c r="Y1054">
        <v>1.2495980433419301E-3</v>
      </c>
      <c r="Z1054">
        <v>1.2691666927904101E-3</v>
      </c>
      <c r="AA1054">
        <v>-12345.022280532299</v>
      </c>
      <c r="AB1054">
        <f>(Raw_savings[[#This Row],[PreWBthm]]-Raw_savings[[#This Row],[MsrWBthm]])/Raw_savings[[#This Row],[NumUnit]]/10^5</f>
        <v>-0.1234502228053226</v>
      </c>
      <c r="AC1054">
        <f>Raw_savings[[#This Row],[APreWBkWh]]*Raw_savings[[#This Row],[BldgWts]]</f>
        <v>10.3974608307535</v>
      </c>
      <c r="AD1054" t="s">
        <v>72</v>
      </c>
    </row>
    <row r="1055" spans="1:30" hidden="1" x14ac:dyDescent="0.25">
      <c r="A1055" t="s">
        <v>68</v>
      </c>
      <c r="B1055" t="s">
        <v>69</v>
      </c>
      <c r="C1055" t="s">
        <v>70</v>
      </c>
      <c r="D1055" s="1">
        <v>43622.936018518521</v>
      </c>
      <c r="E1055" t="s">
        <v>71</v>
      </c>
      <c r="F1055" t="s">
        <v>15</v>
      </c>
      <c r="G1055">
        <v>2011</v>
      </c>
      <c r="H1055" t="str">
        <f>VLOOKUP(Raw_savings[[#This Row],[BldgVint]],DEER2020wts!$I$6:$J$15,2,FALSE)</f>
        <v>Ex</v>
      </c>
      <c r="I1055" t="s">
        <v>37</v>
      </c>
      <c r="J1055" t="s">
        <v>6</v>
      </c>
      <c r="K1055">
        <f>SUMIFS(raw_wts[wt_vint],raw_wts[bldgtype],Raw_savings[[#This Row],[BldgType]],raw_wts[bldgvint],Raw_savings[[#This Row],[BldgVint]],raw_wts[bldgloc],Raw_savings[[#This Row],[BldgLoc]])</f>
        <v>0.88900000000000001</v>
      </c>
      <c r="L1055" t="s">
        <v>32</v>
      </c>
      <c r="M1055">
        <v>126.129268666667</v>
      </c>
      <c r="N1055">
        <v>50001</v>
      </c>
      <c r="O1055" t="s">
        <v>7</v>
      </c>
      <c r="P1055">
        <v>1564279</v>
      </c>
      <c r="Q1055">
        <v>286.713666666667</v>
      </c>
      <c r="R1055">
        <v>267.18386666666697</v>
      </c>
      <c r="S1055">
        <v>1486217000</v>
      </c>
      <c r="T1055">
        <v>1563327</v>
      </c>
      <c r="U1055">
        <v>286.55155555555598</v>
      </c>
      <c r="V1055">
        <v>267.02633333333301</v>
      </c>
      <c r="W1055">
        <v>1487848000</v>
      </c>
      <c r="X1055">
        <v>7.5478119397959498</v>
      </c>
      <c r="Y1055">
        <v>1.2852775000195399E-3</v>
      </c>
      <c r="Z1055">
        <v>1.2489831662281399E-3</v>
      </c>
      <c r="AA1055">
        <v>-12931.177808621</v>
      </c>
      <c r="AB1055">
        <f>(Raw_savings[[#This Row],[PreWBthm]]-Raw_savings[[#This Row],[MsrWBthm]])/Raw_savings[[#This Row],[NumUnit]]/10^5</f>
        <v>-0.12931177808620997</v>
      </c>
      <c r="AC1055">
        <f>Raw_savings[[#This Row],[APreWBkWh]]*Raw_savings[[#This Row],[BldgWts]]</f>
        <v>6.7100048144785998</v>
      </c>
      <c r="AD1055" t="s">
        <v>72</v>
      </c>
    </row>
    <row r="1056" spans="1:30" hidden="1" x14ac:dyDescent="0.25">
      <c r="A1056" t="s">
        <v>68</v>
      </c>
      <c r="B1056" t="s">
        <v>69</v>
      </c>
      <c r="C1056" t="s">
        <v>70</v>
      </c>
      <c r="D1056" s="1">
        <v>43622.936018518521</v>
      </c>
      <c r="E1056" t="s">
        <v>71</v>
      </c>
      <c r="F1056" t="s">
        <v>15</v>
      </c>
      <c r="G1056">
        <v>2011</v>
      </c>
      <c r="H1056" t="str">
        <f>VLOOKUP(Raw_savings[[#This Row],[BldgVint]],DEER2020wts!$I$6:$J$15,2,FALSE)</f>
        <v>Ex</v>
      </c>
      <c r="I1056" t="s">
        <v>34</v>
      </c>
      <c r="J1056" t="s">
        <v>6</v>
      </c>
      <c r="K1056">
        <f>SUMIFS(raw_wts[wt_vint],raw_wts[bldgtype],Raw_savings[[#This Row],[BldgType]],raw_wts[bldgvint],Raw_savings[[#This Row],[BldgVint]],raw_wts[bldgloc],Raw_savings[[#This Row],[BldgLoc]])</f>
        <v>0.56400000000000006</v>
      </c>
      <c r="L1056" t="s">
        <v>32</v>
      </c>
      <c r="M1056">
        <v>161.13924791666699</v>
      </c>
      <c r="N1056">
        <v>50001</v>
      </c>
      <c r="O1056" t="s">
        <v>7</v>
      </c>
      <c r="P1056">
        <v>1618797</v>
      </c>
      <c r="Q1056">
        <v>278.62599999999998</v>
      </c>
      <c r="R1056">
        <v>259.55706666666703</v>
      </c>
      <c r="S1056">
        <v>708580200</v>
      </c>
      <c r="T1056">
        <v>1617557</v>
      </c>
      <c r="U1056">
        <v>278.422666666667</v>
      </c>
      <c r="V1056">
        <v>259.35219999999998</v>
      </c>
      <c r="W1056">
        <v>709513700</v>
      </c>
      <c r="X1056">
        <v>7.6952078157970902</v>
      </c>
      <c r="Y1056">
        <v>1.2618485934508599E-3</v>
      </c>
      <c r="Z1056">
        <v>1.27136417300764E-3</v>
      </c>
      <c r="AA1056">
        <v>-5793.1262064891798</v>
      </c>
      <c r="AB1056">
        <f>(Raw_savings[[#This Row],[PreWBthm]]-Raw_savings[[#This Row],[MsrWBthm]])/Raw_savings[[#This Row],[NumUnit]]/10^5</f>
        <v>-5.793126206489177E-2</v>
      </c>
      <c r="AC1056">
        <f>Raw_savings[[#This Row],[APreWBkWh]]*Raw_savings[[#This Row],[BldgWts]]</f>
        <v>4.340097208109559</v>
      </c>
      <c r="AD1056" t="s">
        <v>72</v>
      </c>
    </row>
    <row r="1057" spans="1:30" hidden="1" x14ac:dyDescent="0.25">
      <c r="A1057" t="s">
        <v>68</v>
      </c>
      <c r="B1057" t="s">
        <v>69</v>
      </c>
      <c r="C1057" t="s">
        <v>70</v>
      </c>
      <c r="D1057" s="1">
        <v>43622.936018518521</v>
      </c>
      <c r="E1057" t="s">
        <v>71</v>
      </c>
      <c r="F1057" t="s">
        <v>15</v>
      </c>
      <c r="G1057">
        <v>2011</v>
      </c>
      <c r="H1057" t="str">
        <f>VLOOKUP(Raw_savings[[#This Row],[BldgVint]],DEER2020wts!$I$6:$J$15,2,FALSE)</f>
        <v>Ex</v>
      </c>
      <c r="I1057" t="s">
        <v>42</v>
      </c>
      <c r="J1057" t="s">
        <v>6</v>
      </c>
      <c r="K1057">
        <f>SUMIFS(raw_wts[wt_vint],raw_wts[bldgtype],Raw_savings[[#This Row],[BldgType]],raw_wts[bldgvint],Raw_savings[[#This Row],[BldgVint]],raw_wts[bldgloc],Raw_savings[[#This Row],[BldgLoc]])</f>
        <v>0.40799999999999997</v>
      </c>
      <c r="L1057" t="s">
        <v>32</v>
      </c>
      <c r="M1057">
        <v>69.657409000000001</v>
      </c>
      <c r="N1057">
        <v>50001</v>
      </c>
      <c r="O1057" t="s">
        <v>7</v>
      </c>
      <c r="P1057">
        <v>1433208</v>
      </c>
      <c r="Q1057">
        <v>238.184666666667</v>
      </c>
      <c r="R1057">
        <v>228.59633333333301</v>
      </c>
      <c r="S1057">
        <v>2364656000</v>
      </c>
      <c r="T1057">
        <v>1432479</v>
      </c>
      <c r="U1057">
        <v>238.06355555555601</v>
      </c>
      <c r="V1057">
        <v>228.475866666667</v>
      </c>
      <c r="W1057">
        <v>2366534000</v>
      </c>
      <c r="X1057">
        <v>10.4655055429926</v>
      </c>
      <c r="Y1057">
        <v>1.73866804478911E-3</v>
      </c>
      <c r="Z1057">
        <v>1.7294164166608401E-3</v>
      </c>
      <c r="AA1057">
        <v>-26960.520452318298</v>
      </c>
      <c r="AB1057">
        <f>(Raw_savings[[#This Row],[PreWBthm]]-Raw_savings[[#This Row],[MsrWBthm]])/Raw_savings[[#This Row],[NumUnit]]/10^5</f>
        <v>-0.26960520452318287</v>
      </c>
      <c r="AC1057">
        <f>Raw_savings[[#This Row],[APreWBkWh]]*Raw_savings[[#This Row],[BldgWts]]</f>
        <v>4.2699262615409808</v>
      </c>
      <c r="AD1057" t="s">
        <v>72</v>
      </c>
    </row>
    <row r="1058" spans="1:30" hidden="1" x14ac:dyDescent="0.25">
      <c r="A1058" t="s">
        <v>68</v>
      </c>
      <c r="B1058" t="s">
        <v>69</v>
      </c>
      <c r="C1058" t="s">
        <v>70</v>
      </c>
      <c r="D1058" s="1">
        <v>43622.936018518521</v>
      </c>
      <c r="E1058" t="s">
        <v>71</v>
      </c>
      <c r="F1058" t="s">
        <v>15</v>
      </c>
      <c r="G1058">
        <v>2015</v>
      </c>
      <c r="H1058" t="str">
        <f>VLOOKUP(Raw_savings[[#This Row],[BldgVint]],DEER2020wts!$I$6:$J$15,2,FALSE)</f>
        <v>Ex</v>
      </c>
      <c r="I1058" t="s">
        <v>5</v>
      </c>
      <c r="J1058" t="s">
        <v>6</v>
      </c>
      <c r="K1058">
        <f>SUMIFS(raw_wts[wt_vint],raw_wts[bldgtype],Raw_savings[[#This Row],[BldgType]],raw_wts[bldgvint],Raw_savings[[#This Row],[BldgVint]],raw_wts[bldgloc],Raw_savings[[#This Row],[BldgLoc]])</f>
        <v>2.5999999999999999E-2</v>
      </c>
      <c r="L1058" t="s">
        <v>32</v>
      </c>
      <c r="M1058">
        <v>45.844641833333299</v>
      </c>
      <c r="N1058">
        <v>50001</v>
      </c>
      <c r="O1058" t="s">
        <v>7</v>
      </c>
      <c r="P1058">
        <v>1377749</v>
      </c>
      <c r="Q1058">
        <v>200.46644444444399</v>
      </c>
      <c r="R1058">
        <v>189.189533333333</v>
      </c>
      <c r="S1058">
        <v>2692210000</v>
      </c>
      <c r="T1058">
        <v>1377189</v>
      </c>
      <c r="U1058">
        <v>200.38055555555599</v>
      </c>
      <c r="V1058">
        <v>189.1062</v>
      </c>
      <c r="W1058">
        <v>2694338000</v>
      </c>
      <c r="X1058">
        <v>12.215167958686701</v>
      </c>
      <c r="Y1058">
        <v>1.8734771492185799E-3</v>
      </c>
      <c r="Z1058">
        <v>1.8177333271851E-3</v>
      </c>
      <c r="AA1058">
        <v>-46417.638243009402</v>
      </c>
      <c r="AB1058">
        <f>(Raw_savings[[#This Row],[PreWBthm]]-Raw_savings[[#This Row],[MsrWBthm]])/Raw_savings[[#This Row],[NumUnit]]/10^5</f>
        <v>-0.46417638243009396</v>
      </c>
      <c r="AC1058">
        <f>Raw_savings[[#This Row],[APreWBkWh]]*Raw_savings[[#This Row],[BldgWts]]</f>
        <v>0.31759436692585419</v>
      </c>
      <c r="AD1058" t="s">
        <v>72</v>
      </c>
    </row>
    <row r="1059" spans="1:30" hidden="1" x14ac:dyDescent="0.25">
      <c r="A1059" t="s">
        <v>68</v>
      </c>
      <c r="B1059" t="s">
        <v>69</v>
      </c>
      <c r="C1059" t="s">
        <v>70</v>
      </c>
      <c r="D1059" s="1">
        <v>43622.936018518521</v>
      </c>
      <c r="E1059" t="s">
        <v>71</v>
      </c>
      <c r="F1059" t="s">
        <v>15</v>
      </c>
      <c r="G1059">
        <v>2015</v>
      </c>
      <c r="H1059" t="str">
        <f>VLOOKUP(Raw_savings[[#This Row],[BldgVint]],DEER2020wts!$I$6:$J$15,2,FALSE)</f>
        <v>Ex</v>
      </c>
      <c r="I1059" t="s">
        <v>35</v>
      </c>
      <c r="J1059" t="s">
        <v>6</v>
      </c>
      <c r="K1059">
        <f>SUMIFS(raw_wts[wt_vint],raw_wts[bldgtype],Raw_savings[[#This Row],[BldgType]],raw_wts[bldgvint],Raw_savings[[#This Row],[BldgVint]],raw_wts[bldgloc],Raw_savings[[#This Row],[BldgLoc]])</f>
        <v>0.20399999999999999</v>
      </c>
      <c r="L1059" t="s">
        <v>32</v>
      </c>
      <c r="M1059">
        <v>93.681249583333297</v>
      </c>
      <c r="N1059">
        <v>50001</v>
      </c>
      <c r="O1059" t="s">
        <v>7</v>
      </c>
      <c r="P1059">
        <v>1438197</v>
      </c>
      <c r="Q1059">
        <v>264.67155555555598</v>
      </c>
      <c r="R1059">
        <v>247.3134</v>
      </c>
      <c r="S1059">
        <v>1995186000</v>
      </c>
      <c r="T1059">
        <v>1437505</v>
      </c>
      <c r="U1059">
        <v>264.55433333333298</v>
      </c>
      <c r="V1059">
        <v>247.19653333333301</v>
      </c>
      <c r="W1059">
        <v>1996893000</v>
      </c>
      <c r="X1059">
        <v>7.3867503163953598</v>
      </c>
      <c r="Y1059">
        <v>1.2512879871220801E-3</v>
      </c>
      <c r="Z1059">
        <v>1.2474926112375499E-3</v>
      </c>
      <c r="AA1059">
        <v>-18221.3624134204</v>
      </c>
      <c r="AB1059">
        <f>(Raw_savings[[#This Row],[PreWBthm]]-Raw_savings[[#This Row],[MsrWBthm]])/Raw_savings[[#This Row],[NumUnit]]/10^5</f>
        <v>-0.1822136241342035</v>
      </c>
      <c r="AC1059">
        <f>Raw_savings[[#This Row],[APreWBkWh]]*Raw_savings[[#This Row],[BldgWts]]</f>
        <v>1.5068970645446533</v>
      </c>
      <c r="AD1059" t="s">
        <v>72</v>
      </c>
    </row>
    <row r="1060" spans="1:30" hidden="1" x14ac:dyDescent="0.25">
      <c r="A1060" t="s">
        <v>68</v>
      </c>
      <c r="B1060" t="s">
        <v>69</v>
      </c>
      <c r="C1060" t="s">
        <v>70</v>
      </c>
      <c r="D1060" s="1">
        <v>43622.936018518521</v>
      </c>
      <c r="E1060" t="s">
        <v>71</v>
      </c>
      <c r="F1060" t="s">
        <v>15</v>
      </c>
      <c r="G1060">
        <v>2015</v>
      </c>
      <c r="H1060" t="str">
        <f>VLOOKUP(Raw_savings[[#This Row],[BldgVint]],DEER2020wts!$I$6:$J$15,2,FALSE)</f>
        <v>Ex</v>
      </c>
      <c r="I1060" t="s">
        <v>38</v>
      </c>
      <c r="J1060" t="s">
        <v>6</v>
      </c>
      <c r="K1060">
        <f>SUMIFS(raw_wts[wt_vint],raw_wts[bldgtype],Raw_savings[[#This Row],[BldgType]],raw_wts[bldgvint],Raw_savings[[#This Row],[BldgVint]],raw_wts[bldgloc],Raw_savings[[#This Row],[BldgLoc]])</f>
        <v>0.65500000000000003</v>
      </c>
      <c r="L1060" t="s">
        <v>32</v>
      </c>
      <c r="M1060">
        <v>65.310136583333303</v>
      </c>
      <c r="N1060">
        <v>50001</v>
      </c>
      <c r="O1060" t="s">
        <v>7</v>
      </c>
      <c r="P1060">
        <v>1414717</v>
      </c>
      <c r="Q1060">
        <v>229.98444444444399</v>
      </c>
      <c r="R1060">
        <v>212.78506666666701</v>
      </c>
      <c r="S1060">
        <v>1984679000</v>
      </c>
      <c r="T1060">
        <v>1414085</v>
      </c>
      <c r="U1060">
        <v>229.88111111111101</v>
      </c>
      <c r="V1060">
        <v>212.68213333333301</v>
      </c>
      <c r="W1060">
        <v>1986425000</v>
      </c>
      <c r="X1060">
        <v>9.6769051951620302</v>
      </c>
      <c r="Y1060">
        <v>1.5821944148202299E-3</v>
      </c>
      <c r="Z1060">
        <v>1.5760697912800901E-3</v>
      </c>
      <c r="AA1060">
        <v>-26733.9817575204</v>
      </c>
      <c r="AB1060">
        <f>(Raw_savings[[#This Row],[PreWBthm]]-Raw_savings[[#This Row],[MsrWBthm]])/Raw_savings[[#This Row],[NumUnit]]/10^5</f>
        <v>-0.26733981757520425</v>
      </c>
      <c r="AC1060">
        <f>Raw_savings[[#This Row],[APreWBkWh]]*Raw_savings[[#This Row],[BldgWts]]</f>
        <v>6.3383729028311304</v>
      </c>
      <c r="AD1060" t="s">
        <v>72</v>
      </c>
    </row>
    <row r="1061" spans="1:30" hidden="1" x14ac:dyDescent="0.25">
      <c r="A1061" t="s">
        <v>68</v>
      </c>
      <c r="B1061" t="s">
        <v>69</v>
      </c>
      <c r="C1061" t="s">
        <v>70</v>
      </c>
      <c r="D1061" s="1">
        <v>43622.936018518521</v>
      </c>
      <c r="E1061" t="s">
        <v>71</v>
      </c>
      <c r="F1061" t="s">
        <v>15</v>
      </c>
      <c r="G1061">
        <v>2015</v>
      </c>
      <c r="H1061" t="str">
        <f>VLOOKUP(Raw_savings[[#This Row],[BldgVint]],DEER2020wts!$I$6:$J$15,2,FALSE)</f>
        <v>Ex</v>
      </c>
      <c r="I1061" t="s">
        <v>40</v>
      </c>
      <c r="J1061" t="s">
        <v>6</v>
      </c>
      <c r="K1061">
        <f>SUMIFS(raw_wts[wt_vint],raw_wts[bldgtype],Raw_savings[[#This Row],[BldgType]],raw_wts[bldgvint],Raw_savings[[#This Row],[BldgVint]],raw_wts[bldgloc],Raw_savings[[#This Row],[BldgLoc]])</f>
        <v>0.32900000000000001</v>
      </c>
      <c r="L1061" t="s">
        <v>32</v>
      </c>
      <c r="M1061">
        <v>84.613315</v>
      </c>
      <c r="N1061">
        <v>50001</v>
      </c>
      <c r="O1061" t="s">
        <v>7</v>
      </c>
      <c r="P1061">
        <v>1449539</v>
      </c>
      <c r="Q1061">
        <v>256.56966666666699</v>
      </c>
      <c r="R1061">
        <v>238.75946666666701</v>
      </c>
      <c r="S1061">
        <v>1744987000</v>
      </c>
      <c r="T1061">
        <v>1448914</v>
      </c>
      <c r="U1061">
        <v>256.46444444444398</v>
      </c>
      <c r="V1061">
        <v>238.65626666666699</v>
      </c>
      <c r="W1061">
        <v>1746483000</v>
      </c>
      <c r="X1061">
        <v>7.3865443045222801</v>
      </c>
      <c r="Y1061">
        <v>1.2435657700234301E-3</v>
      </c>
      <c r="Z1061">
        <v>1.21966619556256E-3</v>
      </c>
      <c r="AA1061">
        <v>-17680.432447304502</v>
      </c>
      <c r="AB1061">
        <f>(Raw_savings[[#This Row],[PreWBthm]]-Raw_savings[[#This Row],[MsrWBthm]])/Raw_savings[[#This Row],[NumUnit]]/10^5</f>
        <v>-0.17680432447304542</v>
      </c>
      <c r="AC1061">
        <f>Raw_savings[[#This Row],[APreWBkWh]]*Raw_savings[[#This Row],[BldgWts]]</f>
        <v>2.4301730761878302</v>
      </c>
      <c r="AD1061" t="s">
        <v>72</v>
      </c>
    </row>
    <row r="1062" spans="1:30" hidden="1" x14ac:dyDescent="0.25">
      <c r="A1062" t="s">
        <v>68</v>
      </c>
      <c r="B1062" t="s">
        <v>69</v>
      </c>
      <c r="C1062" t="s">
        <v>70</v>
      </c>
      <c r="D1062" s="1">
        <v>43622.936018518521</v>
      </c>
      <c r="E1062" t="s">
        <v>71</v>
      </c>
      <c r="F1062" t="s">
        <v>15</v>
      </c>
      <c r="G1062">
        <v>2015</v>
      </c>
      <c r="H1062" t="str">
        <f>VLOOKUP(Raw_savings[[#This Row],[BldgVint]],DEER2020wts!$I$6:$J$15,2,FALSE)</f>
        <v>Ex</v>
      </c>
      <c r="I1062" t="s">
        <v>43</v>
      </c>
      <c r="J1062" t="s">
        <v>6</v>
      </c>
      <c r="K1062">
        <f>SUMIFS(raw_wts[wt_vint],raw_wts[bldgtype],Raw_savings[[#This Row],[BldgType]],raw_wts[bldgvint],Raw_savings[[#This Row],[BldgVint]],raw_wts[bldgloc],Raw_savings[[#This Row],[BldgLoc]])</f>
        <v>0.105</v>
      </c>
      <c r="L1062" t="s">
        <v>32</v>
      </c>
      <c r="M1062">
        <v>57.8936624166667</v>
      </c>
      <c r="N1062">
        <v>50001</v>
      </c>
      <c r="O1062" t="s">
        <v>7</v>
      </c>
      <c r="P1062">
        <v>1407584</v>
      </c>
      <c r="Q1062">
        <v>212.153111111111</v>
      </c>
      <c r="R1062">
        <v>192.833133333333</v>
      </c>
      <c r="S1062">
        <v>2079582000</v>
      </c>
      <c r="T1062">
        <v>1406970</v>
      </c>
      <c r="U1062">
        <v>212.06488888888899</v>
      </c>
      <c r="V1062">
        <v>192.744666666667</v>
      </c>
      <c r="W1062">
        <v>2081283000</v>
      </c>
      <c r="X1062">
        <v>10.6056513678644</v>
      </c>
      <c r="Y1062">
        <v>1.5238666641483099E-3</v>
      </c>
      <c r="Z1062">
        <v>1.5280889647298599E-3</v>
      </c>
      <c r="AA1062">
        <v>-29381.454359506999</v>
      </c>
      <c r="AB1062">
        <f>(Raw_savings[[#This Row],[PreWBthm]]-Raw_savings[[#This Row],[MsrWBthm]])/Raw_savings[[#This Row],[NumUnit]]/10^5</f>
        <v>-0.29381454359507025</v>
      </c>
      <c r="AC1062">
        <f>Raw_savings[[#This Row],[APreWBkWh]]*Raw_savings[[#This Row],[BldgWts]]</f>
        <v>1.113593393625762</v>
      </c>
      <c r="AD1062" t="s">
        <v>72</v>
      </c>
    </row>
    <row r="1063" spans="1:30" hidden="1" x14ac:dyDescent="0.25">
      <c r="A1063" t="s">
        <v>68</v>
      </c>
      <c r="B1063" t="s">
        <v>69</v>
      </c>
      <c r="C1063" t="s">
        <v>70</v>
      </c>
      <c r="D1063" s="1">
        <v>43622.936018518521</v>
      </c>
      <c r="E1063" t="s">
        <v>71</v>
      </c>
      <c r="F1063" t="s">
        <v>15</v>
      </c>
      <c r="G1063">
        <v>2015</v>
      </c>
      <c r="H1063" t="str">
        <f>VLOOKUP(Raw_savings[[#This Row],[BldgVint]],DEER2020wts!$I$6:$J$15,2,FALSE)</f>
        <v>Ex</v>
      </c>
      <c r="I1063" t="s">
        <v>45</v>
      </c>
      <c r="J1063" t="s">
        <v>6</v>
      </c>
      <c r="K1063">
        <f>SUMIFS(raw_wts[wt_vint],raw_wts[bldgtype],Raw_savings[[#This Row],[BldgType]],raw_wts[bldgvint],Raw_savings[[#This Row],[BldgVint]],raw_wts[bldgloc],Raw_savings[[#This Row],[BldgLoc]])</f>
        <v>1.673</v>
      </c>
      <c r="L1063" t="s">
        <v>32</v>
      </c>
      <c r="M1063">
        <v>91.202992166666704</v>
      </c>
      <c r="N1063">
        <v>50001</v>
      </c>
      <c r="O1063" t="s">
        <v>7</v>
      </c>
      <c r="P1063">
        <v>1495605</v>
      </c>
      <c r="Q1063">
        <v>249.15366666666699</v>
      </c>
      <c r="R1063">
        <v>232.17886666666701</v>
      </c>
      <c r="S1063">
        <v>1442938000</v>
      </c>
      <c r="T1063">
        <v>1494874</v>
      </c>
      <c r="U1063">
        <v>249.03488888888899</v>
      </c>
      <c r="V1063">
        <v>232.05373333333301</v>
      </c>
      <c r="W1063">
        <v>1444206000</v>
      </c>
      <c r="X1063">
        <v>8.0150879114157991</v>
      </c>
      <c r="Y1063">
        <v>1.30234518578866E-3</v>
      </c>
      <c r="Z1063">
        <v>1.3720310086391199E-3</v>
      </c>
      <c r="AA1063">
        <v>-13903.052628830699</v>
      </c>
      <c r="AB1063">
        <f>(Raw_savings[[#This Row],[PreWBthm]]-Raw_savings[[#This Row],[MsrWBthm]])/Raw_savings[[#This Row],[NumUnit]]/10^5</f>
        <v>-0.13903052628830687</v>
      </c>
      <c r="AC1063">
        <f>Raw_savings[[#This Row],[APreWBkWh]]*Raw_savings[[#This Row],[BldgWts]]</f>
        <v>13.409242075798632</v>
      </c>
      <c r="AD1063" t="s">
        <v>72</v>
      </c>
    </row>
    <row r="1064" spans="1:30" hidden="1" x14ac:dyDescent="0.25">
      <c r="A1064" t="s">
        <v>68</v>
      </c>
      <c r="B1064" t="s">
        <v>69</v>
      </c>
      <c r="C1064" t="s">
        <v>70</v>
      </c>
      <c r="D1064" s="1">
        <v>43622.936018518521</v>
      </c>
      <c r="E1064" t="s">
        <v>71</v>
      </c>
      <c r="F1064" t="s">
        <v>15</v>
      </c>
      <c r="G1064">
        <v>2015</v>
      </c>
      <c r="H1064" t="str">
        <f>VLOOKUP(Raw_savings[[#This Row],[BldgVint]],DEER2020wts!$I$6:$J$15,2,FALSE)</f>
        <v>Ex</v>
      </c>
      <c r="I1064" t="s">
        <v>8</v>
      </c>
      <c r="J1064" t="s">
        <v>6</v>
      </c>
      <c r="K1064">
        <f>SUMIFS(raw_wts[wt_vint],raw_wts[bldgtype],Raw_savings[[#This Row],[BldgType]],raw_wts[bldgvint],Raw_savings[[#This Row],[BldgVint]],raw_wts[bldgloc],Raw_savings[[#This Row],[BldgLoc]])</f>
        <v>0.86499999999999999</v>
      </c>
      <c r="L1064" t="s">
        <v>32</v>
      </c>
      <c r="M1064">
        <v>74.240119416666701</v>
      </c>
      <c r="N1064">
        <v>50001</v>
      </c>
      <c r="O1064" t="s">
        <v>7</v>
      </c>
      <c r="P1064">
        <v>1485452</v>
      </c>
      <c r="Q1064">
        <v>240.17</v>
      </c>
      <c r="R1064">
        <v>220.22906666666699</v>
      </c>
      <c r="S1064">
        <v>1252405000</v>
      </c>
      <c r="T1064">
        <v>1484793</v>
      </c>
      <c r="U1064">
        <v>240.06555555555599</v>
      </c>
      <c r="V1064">
        <v>220.123066666667</v>
      </c>
      <c r="W1064">
        <v>1253547000</v>
      </c>
      <c r="X1064">
        <v>8.8766021011013692</v>
      </c>
      <c r="Y1064">
        <v>1.4068463960599401E-3</v>
      </c>
      <c r="Z1064">
        <v>1.42779942749119E-3</v>
      </c>
      <c r="AA1064">
        <v>-15382.518360330399</v>
      </c>
      <c r="AB1064">
        <f>(Raw_savings[[#This Row],[PreWBthm]]-Raw_savings[[#This Row],[MsrWBthm]])/Raw_savings[[#This Row],[NumUnit]]/10^5</f>
        <v>-0.15382518360330441</v>
      </c>
      <c r="AC1064">
        <f>Raw_savings[[#This Row],[APreWBkWh]]*Raw_savings[[#This Row],[BldgWts]]</f>
        <v>7.6782608174526841</v>
      </c>
      <c r="AD1064" t="s">
        <v>72</v>
      </c>
    </row>
    <row r="1065" spans="1:30" hidden="1" x14ac:dyDescent="0.25">
      <c r="A1065" t="s">
        <v>68</v>
      </c>
      <c r="B1065" t="s">
        <v>69</v>
      </c>
      <c r="C1065" t="s">
        <v>70</v>
      </c>
      <c r="D1065" s="1">
        <v>43622.936018518521</v>
      </c>
      <c r="E1065" t="s">
        <v>71</v>
      </c>
      <c r="F1065" t="s">
        <v>15</v>
      </c>
      <c r="G1065">
        <v>2015</v>
      </c>
      <c r="H1065" t="str">
        <f>VLOOKUP(Raw_savings[[#This Row],[BldgVint]],DEER2020wts!$I$6:$J$15,2,FALSE)</f>
        <v>Ex</v>
      </c>
      <c r="I1065" t="s">
        <v>36</v>
      </c>
      <c r="J1065" t="s">
        <v>6</v>
      </c>
      <c r="K1065">
        <f>SUMIFS(raw_wts[wt_vint],raw_wts[bldgtype],Raw_savings[[#This Row],[BldgType]],raw_wts[bldgvint],Raw_savings[[#This Row],[BldgVint]],raw_wts[bldgloc],Raw_savings[[#This Row],[BldgLoc]])</f>
        <v>2.4289999999999998</v>
      </c>
      <c r="L1065" t="s">
        <v>32</v>
      </c>
      <c r="M1065">
        <v>91.602711249999999</v>
      </c>
      <c r="N1065">
        <v>50001</v>
      </c>
      <c r="O1065" t="s">
        <v>7</v>
      </c>
      <c r="P1065">
        <v>1503569</v>
      </c>
      <c r="Q1065">
        <v>260.67700000000002</v>
      </c>
      <c r="R1065">
        <v>232.63206666666699</v>
      </c>
      <c r="S1065">
        <v>1286016000</v>
      </c>
      <c r="T1065">
        <v>1502900</v>
      </c>
      <c r="U1065">
        <v>260.55855555555598</v>
      </c>
      <c r="V1065">
        <v>232.51926666666699</v>
      </c>
      <c r="W1065">
        <v>1287217000</v>
      </c>
      <c r="X1065">
        <v>7.3032772815444398</v>
      </c>
      <c r="Y1065">
        <v>1.2930233486340701E-3</v>
      </c>
      <c r="Z1065">
        <v>1.23140459993777E-3</v>
      </c>
      <c r="AA1065">
        <v>-13110.965642952</v>
      </c>
      <c r="AB1065">
        <f>(Raw_savings[[#This Row],[PreWBthm]]-Raw_savings[[#This Row],[MsrWBthm]])/Raw_savings[[#This Row],[NumUnit]]/10^5</f>
        <v>-0.13110965642951972</v>
      </c>
      <c r="AC1065">
        <f>Raw_savings[[#This Row],[APreWBkWh]]*Raw_savings[[#This Row],[BldgWts]]</f>
        <v>17.739660516871442</v>
      </c>
      <c r="AD1065" t="s">
        <v>72</v>
      </c>
    </row>
    <row r="1066" spans="1:30" hidden="1" x14ac:dyDescent="0.25">
      <c r="A1066" t="s">
        <v>68</v>
      </c>
      <c r="B1066" t="s">
        <v>69</v>
      </c>
      <c r="C1066" t="s">
        <v>70</v>
      </c>
      <c r="D1066" s="1">
        <v>43622.936018518521</v>
      </c>
      <c r="E1066" t="s">
        <v>71</v>
      </c>
      <c r="F1066" t="s">
        <v>15</v>
      </c>
      <c r="G1066">
        <v>2015</v>
      </c>
      <c r="H1066" t="str">
        <f>VLOOKUP(Raw_savings[[#This Row],[BldgVint]],DEER2020wts!$I$6:$J$15,2,FALSE)</f>
        <v>Ex</v>
      </c>
      <c r="I1066" t="s">
        <v>39</v>
      </c>
      <c r="J1066" t="s">
        <v>6</v>
      </c>
      <c r="K1066">
        <f>SUMIFS(raw_wts[wt_vint],raw_wts[bldgtype],Raw_savings[[#This Row],[BldgType]],raw_wts[bldgvint],Raw_savings[[#This Row],[BldgVint]],raw_wts[bldgloc],Raw_savings[[#This Row],[BldgLoc]])</f>
        <v>1.7690000000000001</v>
      </c>
      <c r="L1066" t="s">
        <v>32</v>
      </c>
      <c r="M1066">
        <v>122.489136</v>
      </c>
      <c r="N1066">
        <v>50001</v>
      </c>
      <c r="O1066" t="s">
        <v>7</v>
      </c>
      <c r="P1066">
        <v>1519451</v>
      </c>
      <c r="Q1066">
        <v>291.23977777777799</v>
      </c>
      <c r="R1066">
        <v>265.5874</v>
      </c>
      <c r="S1066">
        <v>1320491000</v>
      </c>
      <c r="T1066">
        <v>1518553</v>
      </c>
      <c r="U1066">
        <v>291.08922222222202</v>
      </c>
      <c r="V1066">
        <v>265.41553333333297</v>
      </c>
      <c r="W1066">
        <v>1321891000</v>
      </c>
      <c r="X1066">
        <v>7.3312624231425696</v>
      </c>
      <c r="Y1066">
        <v>1.2291339499335399E-3</v>
      </c>
      <c r="Z1066">
        <v>1.4031176337682E-3</v>
      </c>
      <c r="AA1066">
        <v>-11429.585069487301</v>
      </c>
      <c r="AB1066">
        <f>(Raw_savings[[#This Row],[PreWBthm]]-Raw_savings[[#This Row],[MsrWBthm]])/Raw_savings[[#This Row],[NumUnit]]/10^5</f>
        <v>-0.11429585069487307</v>
      </c>
      <c r="AC1066">
        <f>Raw_savings[[#This Row],[APreWBkWh]]*Raw_savings[[#This Row],[BldgWts]]</f>
        <v>12.969003226539206</v>
      </c>
      <c r="AD1066" t="s">
        <v>72</v>
      </c>
    </row>
    <row r="1067" spans="1:30" hidden="1" x14ac:dyDescent="0.25">
      <c r="A1067" t="s">
        <v>68</v>
      </c>
      <c r="B1067" t="s">
        <v>69</v>
      </c>
      <c r="C1067" t="s">
        <v>70</v>
      </c>
      <c r="D1067" s="1">
        <v>43622.936018518521</v>
      </c>
      <c r="E1067" t="s">
        <v>71</v>
      </c>
      <c r="F1067" t="s">
        <v>15</v>
      </c>
      <c r="G1067">
        <v>2015</v>
      </c>
      <c r="H1067" t="str">
        <f>VLOOKUP(Raw_savings[[#This Row],[BldgVint]],DEER2020wts!$I$6:$J$15,2,FALSE)</f>
        <v>Ex</v>
      </c>
      <c r="I1067" t="s">
        <v>41</v>
      </c>
      <c r="J1067" t="s">
        <v>6</v>
      </c>
      <c r="K1067">
        <f>SUMIFS(raw_wts[wt_vint],raw_wts[bldgtype],Raw_savings[[#This Row],[BldgType]],raw_wts[bldgvint],Raw_savings[[#This Row],[BldgVint]],raw_wts[bldgloc],Raw_savings[[#This Row],[BldgLoc]])</f>
        <v>3.3679999999999999</v>
      </c>
      <c r="L1067" t="s">
        <v>32</v>
      </c>
      <c r="M1067">
        <v>109.72629216666699</v>
      </c>
      <c r="N1067">
        <v>50001</v>
      </c>
      <c r="O1067" t="s">
        <v>7</v>
      </c>
      <c r="P1067">
        <v>1518994</v>
      </c>
      <c r="Q1067">
        <v>293.90577777777798</v>
      </c>
      <c r="R1067">
        <v>264.69686666666701</v>
      </c>
      <c r="S1067">
        <v>1348719000</v>
      </c>
      <c r="T1067">
        <v>1518174</v>
      </c>
      <c r="U1067">
        <v>293.761666666667</v>
      </c>
      <c r="V1067">
        <v>264.55926666666699</v>
      </c>
      <c r="W1067">
        <v>1350113000</v>
      </c>
      <c r="X1067">
        <v>7.4731405190879299</v>
      </c>
      <c r="Y1067">
        <v>1.3133690045062901E-3</v>
      </c>
      <c r="Z1067">
        <v>1.25402943344765E-3</v>
      </c>
      <c r="AA1067">
        <v>-12704.3388824495</v>
      </c>
      <c r="AB1067">
        <f>(Raw_savings[[#This Row],[PreWBthm]]-Raw_savings[[#This Row],[MsrWBthm]])/Raw_savings[[#This Row],[NumUnit]]/10^5</f>
        <v>-0.12704338882449487</v>
      </c>
      <c r="AC1067">
        <f>Raw_savings[[#This Row],[APreWBkWh]]*Raw_savings[[#This Row],[BldgWts]]</f>
        <v>25.169537268288146</v>
      </c>
      <c r="AD1067" t="s">
        <v>72</v>
      </c>
    </row>
    <row r="1068" spans="1:30" hidden="1" x14ac:dyDescent="0.25">
      <c r="A1068" t="s">
        <v>68</v>
      </c>
      <c r="B1068" t="s">
        <v>69</v>
      </c>
      <c r="C1068" t="s">
        <v>70</v>
      </c>
      <c r="D1068" s="1">
        <v>43622.936018518521</v>
      </c>
      <c r="E1068" t="s">
        <v>71</v>
      </c>
      <c r="F1068" t="s">
        <v>15</v>
      </c>
      <c r="G1068">
        <v>2015</v>
      </c>
      <c r="H1068" t="str">
        <f>VLOOKUP(Raw_savings[[#This Row],[BldgVint]],DEER2020wts!$I$6:$J$15,2,FALSE)</f>
        <v>Ex</v>
      </c>
      <c r="I1068" t="s">
        <v>44</v>
      </c>
      <c r="J1068" t="s">
        <v>6</v>
      </c>
      <c r="K1068">
        <f>SUMIFS(raw_wts[wt_vint],raw_wts[bldgtype],Raw_savings[[#This Row],[BldgType]],raw_wts[bldgvint],Raw_savings[[#This Row],[BldgVint]],raw_wts[bldgloc],Raw_savings[[#This Row],[BldgLoc]])</f>
        <v>0.28599999999999998</v>
      </c>
      <c r="L1068" t="s">
        <v>32</v>
      </c>
      <c r="M1068">
        <v>109.15718483333301</v>
      </c>
      <c r="N1068">
        <v>50001</v>
      </c>
      <c r="O1068" t="s">
        <v>7</v>
      </c>
      <c r="P1068">
        <v>1504923</v>
      </c>
      <c r="Q1068">
        <v>271.51366666666701</v>
      </c>
      <c r="R1068">
        <v>261.96766666666701</v>
      </c>
      <c r="S1068">
        <v>1617339000</v>
      </c>
      <c r="T1068">
        <v>1504106</v>
      </c>
      <c r="U1068">
        <v>271.369666666667</v>
      </c>
      <c r="V1068">
        <v>261.82233333333301</v>
      </c>
      <c r="W1068">
        <v>1618961000</v>
      </c>
      <c r="X1068">
        <v>7.4846195534214202</v>
      </c>
      <c r="Y1068">
        <v>1.3191985504189699E-3</v>
      </c>
      <c r="Z1068">
        <v>1.33141335181215E-3</v>
      </c>
      <c r="AA1068">
        <v>-14859.3058943079</v>
      </c>
      <c r="AB1068">
        <f>(Raw_savings[[#This Row],[PreWBthm]]-Raw_savings[[#This Row],[MsrWBthm]])/Raw_savings[[#This Row],[NumUnit]]/10^5</f>
        <v>-0.14859305894307881</v>
      </c>
      <c r="AC1068">
        <f>Raw_savings[[#This Row],[APreWBkWh]]*Raw_savings[[#This Row],[BldgWts]]</f>
        <v>2.1406011922785262</v>
      </c>
      <c r="AD1068" t="s">
        <v>72</v>
      </c>
    </row>
    <row r="1069" spans="1:30" hidden="1" x14ac:dyDescent="0.25">
      <c r="A1069" t="s">
        <v>68</v>
      </c>
      <c r="B1069" t="s">
        <v>69</v>
      </c>
      <c r="C1069" t="s">
        <v>70</v>
      </c>
      <c r="D1069" s="1">
        <v>43622.936018518521</v>
      </c>
      <c r="E1069" t="s">
        <v>71</v>
      </c>
      <c r="F1069" t="s">
        <v>15</v>
      </c>
      <c r="G1069">
        <v>2015</v>
      </c>
      <c r="H1069" t="str">
        <f>VLOOKUP(Raw_savings[[#This Row],[BldgVint]],DEER2020wts!$I$6:$J$15,2,FALSE)</f>
        <v>Ex</v>
      </c>
      <c r="I1069" t="s">
        <v>46</v>
      </c>
      <c r="J1069" t="s">
        <v>6</v>
      </c>
      <c r="K1069">
        <f>SUMIFS(raw_wts[wt_vint],raw_wts[bldgtype],Raw_savings[[#This Row],[BldgType]],raw_wts[bldgvint],Raw_savings[[#This Row],[BldgVint]],raw_wts[bldgloc],Raw_savings[[#This Row],[BldgLoc]])</f>
        <v>0.81299999999999994</v>
      </c>
      <c r="L1069" t="s">
        <v>32</v>
      </c>
      <c r="M1069">
        <v>117.46979166666701</v>
      </c>
      <c r="N1069">
        <v>50001</v>
      </c>
      <c r="O1069" t="s">
        <v>7</v>
      </c>
      <c r="P1069">
        <v>1488100</v>
      </c>
      <c r="Q1069">
        <v>277.58199999999999</v>
      </c>
      <c r="R1069">
        <v>267.50886666666702</v>
      </c>
      <c r="S1069">
        <v>1746867000</v>
      </c>
      <c r="T1069">
        <v>1487228</v>
      </c>
      <c r="U1069">
        <v>277.43566666666698</v>
      </c>
      <c r="V1069">
        <v>267.36093333333298</v>
      </c>
      <c r="W1069">
        <v>1748691000</v>
      </c>
      <c r="X1069">
        <v>7.4231850387067402</v>
      </c>
      <c r="Y1069">
        <v>1.2457103333306E-3</v>
      </c>
      <c r="Z1069">
        <v>1.2593308563373701E-3</v>
      </c>
      <c r="AA1069">
        <v>-15527.396227753499</v>
      </c>
      <c r="AB1069">
        <f>(Raw_savings[[#This Row],[PreWBthm]]-Raw_savings[[#This Row],[MsrWBthm]])/Raw_savings[[#This Row],[NumUnit]]/10^5</f>
        <v>-0.15527396227753545</v>
      </c>
      <c r="AC1069">
        <f>Raw_savings[[#This Row],[APreWBkWh]]*Raw_savings[[#This Row],[BldgWts]]</f>
        <v>6.0350494364685794</v>
      </c>
      <c r="AD1069" t="s">
        <v>72</v>
      </c>
    </row>
    <row r="1070" spans="1:30" hidden="1" x14ac:dyDescent="0.25">
      <c r="A1070" t="s">
        <v>68</v>
      </c>
      <c r="B1070" t="s">
        <v>69</v>
      </c>
      <c r="C1070" t="s">
        <v>70</v>
      </c>
      <c r="D1070" s="1">
        <v>43622.936018518521</v>
      </c>
      <c r="E1070" t="s">
        <v>71</v>
      </c>
      <c r="F1070" t="s">
        <v>15</v>
      </c>
      <c r="G1070">
        <v>2015</v>
      </c>
      <c r="H1070" t="str">
        <f>VLOOKUP(Raw_savings[[#This Row],[BldgVint]],DEER2020wts!$I$6:$J$15,2,FALSE)</f>
        <v>Ex</v>
      </c>
      <c r="I1070" t="s">
        <v>9</v>
      </c>
      <c r="J1070" t="s">
        <v>6</v>
      </c>
      <c r="K1070">
        <f>SUMIFS(raw_wts[wt_vint],raw_wts[bldgtype],Raw_savings[[#This Row],[BldgType]],raw_wts[bldgvint],Raw_savings[[#This Row],[BldgVint]],raw_wts[bldgloc],Raw_savings[[#This Row],[BldgLoc]])</f>
        <v>1.0310000000000001</v>
      </c>
      <c r="L1070" t="s">
        <v>32</v>
      </c>
      <c r="M1070">
        <v>114.958757083333</v>
      </c>
      <c r="N1070">
        <v>50001</v>
      </c>
      <c r="O1070" t="s">
        <v>7</v>
      </c>
      <c r="P1070">
        <v>1529511</v>
      </c>
      <c r="Q1070">
        <v>279.396111111111</v>
      </c>
      <c r="R1070">
        <v>268.52566666666701</v>
      </c>
      <c r="S1070">
        <v>1541444000</v>
      </c>
      <c r="T1070">
        <v>1528652</v>
      </c>
      <c r="U1070">
        <v>279.25277777777802</v>
      </c>
      <c r="V1070">
        <v>268.38240000000002</v>
      </c>
      <c r="W1070">
        <v>1543081000</v>
      </c>
      <c r="X1070">
        <v>7.4722450189446201</v>
      </c>
      <c r="Y1070">
        <v>1.24682396513275E-3</v>
      </c>
      <c r="Z1070">
        <v>1.2462440470089201E-3</v>
      </c>
      <c r="AA1070">
        <v>-14239.889518058601</v>
      </c>
      <c r="AB1070">
        <f>(Raw_savings[[#This Row],[PreWBthm]]-Raw_savings[[#This Row],[MsrWBthm]])/Raw_savings[[#This Row],[NumUnit]]/10^5</f>
        <v>-0.14239889518058613</v>
      </c>
      <c r="AC1070">
        <f>Raw_savings[[#This Row],[APreWBkWh]]*Raw_savings[[#This Row],[BldgWts]]</f>
        <v>7.703884614531904</v>
      </c>
      <c r="AD1070" t="s">
        <v>72</v>
      </c>
    </row>
    <row r="1071" spans="1:30" hidden="1" x14ac:dyDescent="0.25">
      <c r="A1071" t="s">
        <v>68</v>
      </c>
      <c r="B1071" t="s">
        <v>69</v>
      </c>
      <c r="C1071" t="s">
        <v>70</v>
      </c>
      <c r="D1071" s="1">
        <v>43622.936018518521</v>
      </c>
      <c r="E1071" t="s">
        <v>71</v>
      </c>
      <c r="F1071" t="s">
        <v>15</v>
      </c>
      <c r="G1071">
        <v>2015</v>
      </c>
      <c r="H1071" t="str">
        <f>VLOOKUP(Raw_savings[[#This Row],[BldgVint]],DEER2020wts!$I$6:$J$15,2,FALSE)</f>
        <v>Ex</v>
      </c>
      <c r="I1071" t="s">
        <v>37</v>
      </c>
      <c r="J1071" t="s">
        <v>6</v>
      </c>
      <c r="K1071">
        <f>SUMIFS(raw_wts[wt_vint],raw_wts[bldgtype],Raw_savings[[#This Row],[BldgType]],raw_wts[bldgvint],Raw_savings[[#This Row],[BldgVint]],raw_wts[bldgloc],Raw_savings[[#This Row],[BldgLoc]])</f>
        <v>0.66700000000000004</v>
      </c>
      <c r="L1071" t="s">
        <v>32</v>
      </c>
      <c r="M1071">
        <v>121.743211166667</v>
      </c>
      <c r="N1071">
        <v>50001</v>
      </c>
      <c r="O1071" t="s">
        <v>7</v>
      </c>
      <c r="P1071">
        <v>1496475</v>
      </c>
      <c r="Q1071">
        <v>273.67988888888902</v>
      </c>
      <c r="R1071">
        <v>254.73113333333299</v>
      </c>
      <c r="S1071">
        <v>1645650000</v>
      </c>
      <c r="T1071">
        <v>1495558</v>
      </c>
      <c r="U1071">
        <v>273.52444444444399</v>
      </c>
      <c r="V1071">
        <v>254.57806666666701</v>
      </c>
      <c r="W1071">
        <v>1647320000</v>
      </c>
      <c r="X1071">
        <v>7.5322475168214797</v>
      </c>
      <c r="Y1071">
        <v>1.27682227990199E-3</v>
      </c>
      <c r="Z1071">
        <v>1.25729118855868E-3</v>
      </c>
      <c r="AA1071">
        <v>-13717.397331616001</v>
      </c>
      <c r="AB1071">
        <f>(Raw_savings[[#This Row],[PreWBthm]]-Raw_savings[[#This Row],[MsrWBthm]])/Raw_savings[[#This Row],[NumUnit]]/10^5</f>
        <v>-0.13717397331615991</v>
      </c>
      <c r="AC1071">
        <f>Raw_savings[[#This Row],[APreWBkWh]]*Raw_savings[[#This Row],[BldgWts]]</f>
        <v>5.0240090937199273</v>
      </c>
      <c r="AD1071" t="s">
        <v>72</v>
      </c>
    </row>
    <row r="1072" spans="1:30" hidden="1" x14ac:dyDescent="0.25">
      <c r="A1072" t="s">
        <v>68</v>
      </c>
      <c r="B1072" t="s">
        <v>69</v>
      </c>
      <c r="C1072" t="s">
        <v>70</v>
      </c>
      <c r="D1072" s="1">
        <v>43622.936018518521</v>
      </c>
      <c r="E1072" t="s">
        <v>71</v>
      </c>
      <c r="F1072" t="s">
        <v>15</v>
      </c>
      <c r="G1072">
        <v>2015</v>
      </c>
      <c r="H1072" t="str">
        <f>VLOOKUP(Raw_savings[[#This Row],[BldgVint]],DEER2020wts!$I$6:$J$15,2,FALSE)</f>
        <v>Ex</v>
      </c>
      <c r="I1072" t="s">
        <v>34</v>
      </c>
      <c r="J1072" t="s">
        <v>6</v>
      </c>
      <c r="K1072">
        <f>SUMIFS(raw_wts[wt_vint],raw_wts[bldgtype],Raw_savings[[#This Row],[BldgType]],raw_wts[bldgvint],Raw_savings[[#This Row],[BldgVint]],raw_wts[bldgloc],Raw_savings[[#This Row],[BldgLoc]])</f>
        <v>0.42399999999999999</v>
      </c>
      <c r="L1072" t="s">
        <v>32</v>
      </c>
      <c r="M1072">
        <v>156.361197083333</v>
      </c>
      <c r="N1072">
        <v>50001</v>
      </c>
      <c r="O1072" t="s">
        <v>7</v>
      </c>
      <c r="P1072">
        <v>1547343</v>
      </c>
      <c r="Q1072">
        <v>265.93788888888901</v>
      </c>
      <c r="R1072">
        <v>247.29519999999999</v>
      </c>
      <c r="S1072">
        <v>789941500</v>
      </c>
      <c r="T1072">
        <v>1546109</v>
      </c>
      <c r="U1072">
        <v>265.74099999999999</v>
      </c>
      <c r="V1072">
        <v>247.096466666667</v>
      </c>
      <c r="W1072">
        <v>790847300</v>
      </c>
      <c r="X1072">
        <v>7.8919835804425098</v>
      </c>
      <c r="Y1072">
        <v>1.2591927700833299E-3</v>
      </c>
      <c r="Z1072">
        <v>1.27098881973507E-3</v>
      </c>
      <c r="AA1072">
        <v>-5792.9973477834901</v>
      </c>
      <c r="AB1072">
        <f>(Raw_savings[[#This Row],[PreWBthm]]-Raw_savings[[#This Row],[MsrWBthm]])/Raw_savings[[#This Row],[NumUnit]]/10^5</f>
        <v>-5.7929973477834927E-2</v>
      </c>
      <c r="AC1072">
        <f>Raw_savings[[#This Row],[APreWBkWh]]*Raw_savings[[#This Row],[BldgWts]]</f>
        <v>3.3462010381076239</v>
      </c>
      <c r="AD1072" t="s">
        <v>72</v>
      </c>
    </row>
    <row r="1073" spans="1:30" hidden="1" x14ac:dyDescent="0.25">
      <c r="A1073" t="s">
        <v>68</v>
      </c>
      <c r="B1073" t="s">
        <v>69</v>
      </c>
      <c r="C1073" t="s">
        <v>70</v>
      </c>
      <c r="D1073" s="1">
        <v>43622.936018518521</v>
      </c>
      <c r="E1073" t="s">
        <v>71</v>
      </c>
      <c r="F1073" t="s">
        <v>15</v>
      </c>
      <c r="G1073">
        <v>2015</v>
      </c>
      <c r="H1073" t="str">
        <f>VLOOKUP(Raw_savings[[#This Row],[BldgVint]],DEER2020wts!$I$6:$J$15,2,FALSE)</f>
        <v>Ex</v>
      </c>
      <c r="I1073" t="s">
        <v>42</v>
      </c>
      <c r="J1073" t="s">
        <v>6</v>
      </c>
      <c r="K1073">
        <f>SUMIFS(raw_wts[wt_vint],raw_wts[bldgtype],Raw_savings[[#This Row],[BldgType]],raw_wts[bldgvint],Raw_savings[[#This Row],[BldgVint]],raw_wts[bldgloc],Raw_savings[[#This Row],[BldgLoc]])</f>
        <v>0.30499999999999999</v>
      </c>
      <c r="L1073" t="s">
        <v>32</v>
      </c>
      <c r="M1073">
        <v>65.7621465</v>
      </c>
      <c r="N1073">
        <v>50001</v>
      </c>
      <c r="O1073" t="s">
        <v>7</v>
      </c>
      <c r="P1073">
        <v>1368980</v>
      </c>
      <c r="Q1073">
        <v>225.96488888888899</v>
      </c>
      <c r="R1073">
        <v>216.595333333333</v>
      </c>
      <c r="S1073">
        <v>2586997000</v>
      </c>
      <c r="T1073">
        <v>1368296</v>
      </c>
      <c r="U1073">
        <v>225.85188888888899</v>
      </c>
      <c r="V1073">
        <v>216.48193333333299</v>
      </c>
      <c r="W1073">
        <v>2588863000</v>
      </c>
      <c r="X1073">
        <v>10.401120346641999</v>
      </c>
      <c r="Y1073">
        <v>1.71831374147783E-3</v>
      </c>
      <c r="Z1073">
        <v>1.7243962679956699E-3</v>
      </c>
      <c r="AA1073">
        <v>-28374.986208821501</v>
      </c>
      <c r="AB1073">
        <f>(Raw_savings[[#This Row],[PreWBthm]]-Raw_savings[[#This Row],[MsrWBthm]])/Raw_savings[[#This Row],[NumUnit]]/10^5</f>
        <v>-0.28374986208821512</v>
      </c>
      <c r="AC1073">
        <f>Raw_savings[[#This Row],[APreWBkWh]]*Raw_savings[[#This Row],[BldgWts]]</f>
        <v>3.1723417057258096</v>
      </c>
      <c r="AD1073" t="s">
        <v>72</v>
      </c>
    </row>
    <row r="1074" spans="1:30" hidden="1" x14ac:dyDescent="0.25">
      <c r="A1074" t="s">
        <v>68</v>
      </c>
      <c r="B1074" t="s">
        <v>69</v>
      </c>
      <c r="C1074" t="s">
        <v>70</v>
      </c>
      <c r="D1074" s="1">
        <v>43622.936018518521</v>
      </c>
      <c r="E1074" t="s">
        <v>71</v>
      </c>
      <c r="F1074" t="s">
        <v>15</v>
      </c>
      <c r="G1074">
        <v>2017</v>
      </c>
      <c r="H1074" t="str">
        <f>VLOOKUP(Raw_savings[[#This Row],[BldgVint]],DEER2020wts!$I$6:$J$15,2,FALSE)</f>
        <v>Rec</v>
      </c>
      <c r="I1074" t="s">
        <v>5</v>
      </c>
      <c r="J1074" t="s">
        <v>6</v>
      </c>
      <c r="K1074">
        <f>SUMIFS(raw_wts[wt_vint],raw_wts[bldgtype],Raw_savings[[#This Row],[BldgType]],raw_wts[bldgvint],Raw_savings[[#This Row],[BldgVint]],raw_wts[bldgloc],Raw_savings[[#This Row],[BldgLoc]])</f>
        <v>2.5999999999999999E-2</v>
      </c>
      <c r="L1074" t="s">
        <v>32</v>
      </c>
      <c r="M1074">
        <v>44.926276666666702</v>
      </c>
      <c r="N1074">
        <v>50001</v>
      </c>
      <c r="O1074" t="s">
        <v>7</v>
      </c>
      <c r="P1074">
        <v>1377046</v>
      </c>
      <c r="Q1074">
        <v>199.99411111111101</v>
      </c>
      <c r="R1074">
        <v>188.99166666666699</v>
      </c>
      <c r="S1074">
        <v>2583484000</v>
      </c>
      <c r="T1074">
        <v>1376497</v>
      </c>
      <c r="U1074">
        <v>199.909333333333</v>
      </c>
      <c r="V1074">
        <v>188.91173333333299</v>
      </c>
      <c r="W1074">
        <v>2585542000</v>
      </c>
      <c r="X1074">
        <v>12.220020013528799</v>
      </c>
      <c r="Y1074">
        <v>1.8870421514512201E-3</v>
      </c>
      <c r="Z1074">
        <v>1.7792111713689101E-3</v>
      </c>
      <c r="AA1074">
        <v>-45808.381034321203</v>
      </c>
      <c r="AB1074">
        <f>(Raw_savings[[#This Row],[PreWBthm]]-Raw_savings[[#This Row],[MsrWBthm]])/Raw_savings[[#This Row],[NumUnit]]/10^5</f>
        <v>-0.45808381034321149</v>
      </c>
      <c r="AC1074">
        <f>Raw_savings[[#This Row],[APreWBkWh]]*Raw_savings[[#This Row],[BldgWts]]</f>
        <v>0.31772052035174875</v>
      </c>
      <c r="AD1074" t="s">
        <v>72</v>
      </c>
    </row>
    <row r="1075" spans="1:30" hidden="1" x14ac:dyDescent="0.25">
      <c r="A1075" t="s">
        <v>68</v>
      </c>
      <c r="B1075" t="s">
        <v>69</v>
      </c>
      <c r="C1075" t="s">
        <v>70</v>
      </c>
      <c r="D1075" s="1">
        <v>43622.936018518521</v>
      </c>
      <c r="E1075" t="s">
        <v>71</v>
      </c>
      <c r="F1075" t="s">
        <v>15</v>
      </c>
      <c r="G1075">
        <v>2017</v>
      </c>
      <c r="H1075" t="str">
        <f>VLOOKUP(Raw_savings[[#This Row],[BldgVint]],DEER2020wts!$I$6:$J$15,2,FALSE)</f>
        <v>Rec</v>
      </c>
      <c r="I1075" t="s">
        <v>35</v>
      </c>
      <c r="J1075" t="s">
        <v>6</v>
      </c>
      <c r="K1075">
        <f>SUMIFS(raw_wts[wt_vint],raw_wts[bldgtype],Raw_savings[[#This Row],[BldgType]],raw_wts[bldgvint],Raw_savings[[#This Row],[BldgVint]],raw_wts[bldgloc],Raw_savings[[#This Row],[BldgLoc]])</f>
        <v>0.20399999999999999</v>
      </c>
      <c r="L1075" t="s">
        <v>32</v>
      </c>
      <c r="M1075">
        <v>91.942861583333297</v>
      </c>
      <c r="N1075">
        <v>50001</v>
      </c>
      <c r="O1075" t="s">
        <v>7</v>
      </c>
      <c r="P1075">
        <v>1436456</v>
      </c>
      <c r="Q1075">
        <v>263.14633333333302</v>
      </c>
      <c r="R1075">
        <v>246.32060000000001</v>
      </c>
      <c r="S1075">
        <v>1955070000</v>
      </c>
      <c r="T1075">
        <v>1435780</v>
      </c>
      <c r="U1075">
        <v>263.030666666667</v>
      </c>
      <c r="V1075">
        <v>246.20533333333299</v>
      </c>
      <c r="W1075">
        <v>1956822000</v>
      </c>
      <c r="X1075">
        <v>7.3523924354616801</v>
      </c>
      <c r="Y1075">
        <v>1.2580276997563599E-3</v>
      </c>
      <c r="Z1075">
        <v>1.2536771716878899E-3</v>
      </c>
      <c r="AA1075">
        <v>-19055.3129392439</v>
      </c>
      <c r="AB1075">
        <f>(Raw_savings[[#This Row],[PreWBthm]]-Raw_savings[[#This Row],[MsrWBthm]])/Raw_savings[[#This Row],[NumUnit]]/10^5</f>
        <v>-0.19055312939243879</v>
      </c>
      <c r="AC1075">
        <f>Raw_savings[[#This Row],[APreWBkWh]]*Raw_savings[[#This Row],[BldgWts]]</f>
        <v>1.4998880568341826</v>
      </c>
      <c r="AD1075" t="s">
        <v>72</v>
      </c>
    </row>
    <row r="1076" spans="1:30" hidden="1" x14ac:dyDescent="0.25">
      <c r="A1076" t="s">
        <v>68</v>
      </c>
      <c r="B1076" t="s">
        <v>69</v>
      </c>
      <c r="C1076" t="s">
        <v>70</v>
      </c>
      <c r="D1076" s="1">
        <v>43622.936018518521</v>
      </c>
      <c r="E1076" t="s">
        <v>71</v>
      </c>
      <c r="F1076" t="s">
        <v>15</v>
      </c>
      <c r="G1076">
        <v>2017</v>
      </c>
      <c r="H1076" t="str">
        <f>VLOOKUP(Raw_savings[[#This Row],[BldgVint]],DEER2020wts!$I$6:$J$15,2,FALSE)</f>
        <v>Rec</v>
      </c>
      <c r="I1076" t="s">
        <v>38</v>
      </c>
      <c r="J1076" t="s">
        <v>6</v>
      </c>
      <c r="K1076">
        <f>SUMIFS(raw_wts[wt_vint],raw_wts[bldgtype],Raw_savings[[#This Row],[BldgType]],raw_wts[bldgvint],Raw_savings[[#This Row],[BldgVint]],raw_wts[bldgloc],Raw_savings[[#This Row],[BldgLoc]])</f>
        <v>0.65500000000000003</v>
      </c>
      <c r="L1076" t="s">
        <v>32</v>
      </c>
      <c r="M1076">
        <v>64.434815749999999</v>
      </c>
      <c r="N1076">
        <v>50001</v>
      </c>
      <c r="O1076" t="s">
        <v>7</v>
      </c>
      <c r="P1076">
        <v>1413757</v>
      </c>
      <c r="Q1076">
        <v>229.18799999999999</v>
      </c>
      <c r="R1076">
        <v>212.328</v>
      </c>
      <c r="S1076">
        <v>1947669000</v>
      </c>
      <c r="T1076">
        <v>1413136</v>
      </c>
      <c r="U1076">
        <v>229.25211111111099</v>
      </c>
      <c r="V1076">
        <v>212.221133333333</v>
      </c>
      <c r="W1076">
        <v>1949386000</v>
      </c>
      <c r="X1076">
        <v>9.6376468648472908</v>
      </c>
      <c r="Y1076">
        <v>-9.9497624638036799E-4</v>
      </c>
      <c r="Z1076">
        <v>1.6585236633762199E-3</v>
      </c>
      <c r="AA1076">
        <v>-26647.0848098918</v>
      </c>
      <c r="AB1076">
        <f>(Raw_savings[[#This Row],[PreWBthm]]-Raw_savings[[#This Row],[MsrWBthm]])/Raw_savings[[#This Row],[NumUnit]]/10^5</f>
        <v>-0.26647084809891769</v>
      </c>
      <c r="AC1076">
        <f>Raw_savings[[#This Row],[APreWBkWh]]*Raw_savings[[#This Row],[BldgWts]]</f>
        <v>6.3126586964749754</v>
      </c>
      <c r="AD1076" t="s">
        <v>72</v>
      </c>
    </row>
    <row r="1077" spans="1:30" hidden="1" x14ac:dyDescent="0.25">
      <c r="A1077" t="s">
        <v>68</v>
      </c>
      <c r="B1077" t="s">
        <v>69</v>
      </c>
      <c r="C1077" t="s">
        <v>70</v>
      </c>
      <c r="D1077" s="1">
        <v>43622.936018518521</v>
      </c>
      <c r="E1077" t="s">
        <v>71</v>
      </c>
      <c r="F1077" t="s">
        <v>15</v>
      </c>
      <c r="G1077">
        <v>2017</v>
      </c>
      <c r="H1077" t="str">
        <f>VLOOKUP(Raw_savings[[#This Row],[BldgVint]],DEER2020wts!$I$6:$J$15,2,FALSE)</f>
        <v>Rec</v>
      </c>
      <c r="I1077" t="s">
        <v>40</v>
      </c>
      <c r="J1077" t="s">
        <v>6</v>
      </c>
      <c r="K1077">
        <f>SUMIFS(raw_wts[wt_vint],raw_wts[bldgtype],Raw_savings[[#This Row],[BldgType]],raw_wts[bldgvint],Raw_savings[[#This Row],[BldgVint]],raw_wts[bldgloc],Raw_savings[[#This Row],[BldgLoc]])</f>
        <v>0.32900000000000001</v>
      </c>
      <c r="L1077" t="s">
        <v>32</v>
      </c>
      <c r="M1077">
        <v>83.273101499999996</v>
      </c>
      <c r="N1077">
        <v>50001</v>
      </c>
      <c r="O1077" t="s">
        <v>7</v>
      </c>
      <c r="P1077">
        <v>1448055</v>
      </c>
      <c r="Q1077">
        <v>255.465222222222</v>
      </c>
      <c r="R1077">
        <v>238.19126666666699</v>
      </c>
      <c r="S1077">
        <v>1711314000</v>
      </c>
      <c r="T1077">
        <v>1447438</v>
      </c>
      <c r="U1077">
        <v>255.36211111111101</v>
      </c>
      <c r="V1077">
        <v>238.0882</v>
      </c>
      <c r="W1077">
        <v>1712701000</v>
      </c>
      <c r="X1077">
        <v>7.4093553486776296</v>
      </c>
      <c r="Y1077">
        <v>1.23822830246216E-3</v>
      </c>
      <c r="Z1077">
        <v>1.23769458336648E-3</v>
      </c>
      <c r="AA1077">
        <v>-16656.0386849528</v>
      </c>
      <c r="AB1077">
        <f>(Raw_savings[[#This Row],[PreWBthm]]-Raw_savings[[#This Row],[MsrWBthm]])/Raw_savings[[#This Row],[NumUnit]]/10^5</f>
        <v>-0.1665603868495279</v>
      </c>
      <c r="AC1077">
        <f>Raw_savings[[#This Row],[APreWBkWh]]*Raw_savings[[#This Row],[BldgWts]]</f>
        <v>2.4376779097149401</v>
      </c>
      <c r="AD1077" t="s">
        <v>72</v>
      </c>
    </row>
    <row r="1078" spans="1:30" hidden="1" x14ac:dyDescent="0.25">
      <c r="A1078" t="s">
        <v>68</v>
      </c>
      <c r="B1078" t="s">
        <v>69</v>
      </c>
      <c r="C1078" t="s">
        <v>70</v>
      </c>
      <c r="D1078" s="1">
        <v>43622.936018518521</v>
      </c>
      <c r="E1078" t="s">
        <v>71</v>
      </c>
      <c r="F1078" t="s">
        <v>15</v>
      </c>
      <c r="G1078">
        <v>2017</v>
      </c>
      <c r="H1078" t="str">
        <f>VLOOKUP(Raw_savings[[#This Row],[BldgVint]],DEER2020wts!$I$6:$J$15,2,FALSE)</f>
        <v>Rec</v>
      </c>
      <c r="I1078" t="s">
        <v>43</v>
      </c>
      <c r="J1078" t="s">
        <v>6</v>
      </c>
      <c r="K1078">
        <f>SUMIFS(raw_wts[wt_vint],raw_wts[bldgtype],Raw_savings[[#This Row],[BldgType]],raw_wts[bldgvint],Raw_savings[[#This Row],[BldgVint]],raw_wts[bldgloc],Raw_savings[[#This Row],[BldgLoc]])</f>
        <v>0.105</v>
      </c>
      <c r="L1078" t="s">
        <v>32</v>
      </c>
      <c r="M1078">
        <v>56.408730083333303</v>
      </c>
      <c r="N1078">
        <v>50001</v>
      </c>
      <c r="O1078" t="s">
        <v>7</v>
      </c>
      <c r="P1078">
        <v>1405990</v>
      </c>
      <c r="Q1078">
        <v>211.07144444444401</v>
      </c>
      <c r="R1078">
        <v>192.38053333333301</v>
      </c>
      <c r="S1078">
        <v>2003527000</v>
      </c>
      <c r="T1078">
        <v>1405396</v>
      </c>
      <c r="U1078">
        <v>210.97200000000001</v>
      </c>
      <c r="V1078">
        <v>192.283866666667</v>
      </c>
      <c r="W1078">
        <v>2005191000</v>
      </c>
      <c r="X1078">
        <v>10.530284924381</v>
      </c>
      <c r="Y1078">
        <v>1.76292648846232E-3</v>
      </c>
      <c r="Z1078">
        <v>1.7136827318015701E-3</v>
      </c>
      <c r="AA1078">
        <v>-29498.9799901851</v>
      </c>
      <c r="AB1078">
        <f>(Raw_savings[[#This Row],[PreWBthm]]-Raw_savings[[#This Row],[MsrWBthm]])/Raw_savings[[#This Row],[NumUnit]]/10^5</f>
        <v>-0.29498979990185076</v>
      </c>
      <c r="AC1078">
        <f>Raw_savings[[#This Row],[APreWBkWh]]*Raw_savings[[#This Row],[BldgWts]]</f>
        <v>1.1056799170600049</v>
      </c>
      <c r="AD1078" t="s">
        <v>72</v>
      </c>
    </row>
    <row r="1079" spans="1:30" hidden="1" x14ac:dyDescent="0.25">
      <c r="A1079" t="s">
        <v>68</v>
      </c>
      <c r="B1079" t="s">
        <v>69</v>
      </c>
      <c r="C1079" t="s">
        <v>70</v>
      </c>
      <c r="D1079" s="1">
        <v>43622.936018518521</v>
      </c>
      <c r="E1079" t="s">
        <v>71</v>
      </c>
      <c r="F1079" t="s">
        <v>15</v>
      </c>
      <c r="G1079">
        <v>2017</v>
      </c>
      <c r="H1079" t="str">
        <f>VLOOKUP(Raw_savings[[#This Row],[BldgVint]],DEER2020wts!$I$6:$J$15,2,FALSE)</f>
        <v>Rec</v>
      </c>
      <c r="I1079" t="s">
        <v>45</v>
      </c>
      <c r="J1079" t="s">
        <v>6</v>
      </c>
      <c r="K1079">
        <f>SUMIFS(raw_wts[wt_vint],raw_wts[bldgtype],Raw_savings[[#This Row],[BldgType]],raw_wts[bldgvint],Raw_savings[[#This Row],[BldgVint]],raw_wts[bldgloc],Raw_savings[[#This Row],[BldgLoc]])</f>
        <v>1.673</v>
      </c>
      <c r="L1079" t="s">
        <v>32</v>
      </c>
      <c r="M1079">
        <v>86.732144916666698</v>
      </c>
      <c r="N1079">
        <v>50001</v>
      </c>
      <c r="O1079" t="s">
        <v>7</v>
      </c>
      <c r="P1079">
        <v>1492033</v>
      </c>
      <c r="Q1079">
        <v>247.01633333333299</v>
      </c>
      <c r="R1079">
        <v>230.785</v>
      </c>
      <c r="S1079">
        <v>1374478000</v>
      </c>
      <c r="T1079">
        <v>1491334</v>
      </c>
      <c r="U1079">
        <v>246.90511111111101</v>
      </c>
      <c r="V1079">
        <v>230.67253333333301</v>
      </c>
      <c r="W1079">
        <v>1375637000</v>
      </c>
      <c r="X1079">
        <v>8.0592956702685896</v>
      </c>
      <c r="Y1079">
        <v>1.2823644835387199E-3</v>
      </c>
      <c r="Z1079">
        <v>1.29671261761987E-3</v>
      </c>
      <c r="AA1079">
        <v>-13362.9809468402</v>
      </c>
      <c r="AB1079">
        <f>(Raw_savings[[#This Row],[PreWBthm]]-Raw_savings[[#This Row],[MsrWBthm]])/Raw_savings[[#This Row],[NumUnit]]/10^5</f>
        <v>-0.13362980946840197</v>
      </c>
      <c r="AC1079">
        <f>Raw_savings[[#This Row],[APreWBkWh]]*Raw_savings[[#This Row],[BldgWts]]</f>
        <v>13.48320165635935</v>
      </c>
      <c r="AD1079" t="s">
        <v>72</v>
      </c>
    </row>
    <row r="1080" spans="1:30" hidden="1" x14ac:dyDescent="0.25">
      <c r="A1080" t="s">
        <v>68</v>
      </c>
      <c r="B1080" t="s">
        <v>69</v>
      </c>
      <c r="C1080" t="s">
        <v>70</v>
      </c>
      <c r="D1080" s="1">
        <v>43622.936018518521</v>
      </c>
      <c r="E1080" t="s">
        <v>71</v>
      </c>
      <c r="F1080" t="s">
        <v>15</v>
      </c>
      <c r="G1080">
        <v>2017</v>
      </c>
      <c r="H1080" t="str">
        <f>VLOOKUP(Raw_savings[[#This Row],[BldgVint]],DEER2020wts!$I$6:$J$15,2,FALSE)</f>
        <v>Rec</v>
      </c>
      <c r="I1080" t="s">
        <v>8</v>
      </c>
      <c r="J1080" t="s">
        <v>6</v>
      </c>
      <c r="K1080">
        <f>SUMIFS(raw_wts[wt_vint],raw_wts[bldgtype],Raw_savings[[#This Row],[BldgType]],raw_wts[bldgvint],Raw_savings[[#This Row],[BldgVint]],raw_wts[bldgloc],Raw_savings[[#This Row],[BldgLoc]])</f>
        <v>0.86499999999999999</v>
      </c>
      <c r="L1080" t="s">
        <v>32</v>
      </c>
      <c r="M1080">
        <v>59.5138076666667</v>
      </c>
      <c r="N1080">
        <v>50001</v>
      </c>
      <c r="O1080" t="s">
        <v>7</v>
      </c>
      <c r="P1080">
        <v>1483181</v>
      </c>
      <c r="Q1080">
        <v>238.13022222222199</v>
      </c>
      <c r="R1080">
        <v>219.54259999999999</v>
      </c>
      <c r="S1080">
        <v>1214647000</v>
      </c>
      <c r="T1080">
        <v>1482536</v>
      </c>
      <c r="U1080">
        <v>238.02766666666699</v>
      </c>
      <c r="V1080">
        <v>219.4272</v>
      </c>
      <c r="W1080">
        <v>1215735000</v>
      </c>
      <c r="X1080">
        <v>10.8378210920835</v>
      </c>
      <c r="Y1080">
        <v>1.7232228885433801E-3</v>
      </c>
      <c r="Z1080">
        <v>1.9390458201954399E-3</v>
      </c>
      <c r="AA1080">
        <v>-18281.471857654</v>
      </c>
      <c r="AB1080">
        <f>(Raw_savings[[#This Row],[PreWBthm]]-Raw_savings[[#This Row],[MsrWBthm]])/Raw_savings[[#This Row],[NumUnit]]/10^5</f>
        <v>-0.18281471857653997</v>
      </c>
      <c r="AC1080">
        <f>Raw_savings[[#This Row],[APreWBkWh]]*Raw_savings[[#This Row],[BldgWts]]</f>
        <v>9.3747152446522275</v>
      </c>
      <c r="AD1080" t="s">
        <v>72</v>
      </c>
    </row>
    <row r="1081" spans="1:30" hidden="1" x14ac:dyDescent="0.25">
      <c r="A1081" t="s">
        <v>68</v>
      </c>
      <c r="B1081" t="s">
        <v>69</v>
      </c>
      <c r="C1081" t="s">
        <v>70</v>
      </c>
      <c r="D1081" s="1">
        <v>43622.936018518521</v>
      </c>
      <c r="E1081" t="s">
        <v>71</v>
      </c>
      <c r="F1081" t="s">
        <v>15</v>
      </c>
      <c r="G1081">
        <v>2017</v>
      </c>
      <c r="H1081" t="str">
        <f>VLOOKUP(Raw_savings[[#This Row],[BldgVint]],DEER2020wts!$I$6:$J$15,2,FALSE)</f>
        <v>Rec</v>
      </c>
      <c r="I1081" t="s">
        <v>36</v>
      </c>
      <c r="J1081" t="s">
        <v>6</v>
      </c>
      <c r="K1081">
        <f>SUMIFS(raw_wts[wt_vint],raw_wts[bldgtype],Raw_savings[[#This Row],[BldgType]],raw_wts[bldgvint],Raw_savings[[#This Row],[BldgVint]],raw_wts[bldgloc],Raw_savings[[#This Row],[BldgLoc]])</f>
        <v>2.4289999999999998</v>
      </c>
      <c r="L1081" t="s">
        <v>32</v>
      </c>
      <c r="M1081">
        <v>88.138614666666697</v>
      </c>
      <c r="N1081">
        <v>50001</v>
      </c>
      <c r="O1081" t="s">
        <v>7</v>
      </c>
      <c r="P1081">
        <v>1500262</v>
      </c>
      <c r="Q1081">
        <v>258.06466666666699</v>
      </c>
      <c r="R1081">
        <v>231.493666666667</v>
      </c>
      <c r="S1081">
        <v>1237784000</v>
      </c>
      <c r="T1081">
        <v>1499616</v>
      </c>
      <c r="U1081">
        <v>257.95177777777798</v>
      </c>
      <c r="V1081">
        <v>231.38606666666701</v>
      </c>
      <c r="W1081">
        <v>1238711000</v>
      </c>
      <c r="X1081">
        <v>7.3293641208580498</v>
      </c>
      <c r="Y1081">
        <v>1.2808107923613699E-3</v>
      </c>
      <c r="Z1081">
        <v>1.2208043024827301E-3</v>
      </c>
      <c r="AA1081">
        <v>-10517.5240557824</v>
      </c>
      <c r="AB1081">
        <f>(Raw_savings[[#This Row],[PreWBthm]]-Raw_savings[[#This Row],[MsrWBthm]])/Raw_savings[[#This Row],[NumUnit]]/10^5</f>
        <v>-0.10517524055782372</v>
      </c>
      <c r="AC1081">
        <f>Raw_savings[[#This Row],[APreWBkWh]]*Raw_savings[[#This Row],[BldgWts]]</f>
        <v>17.803025449564203</v>
      </c>
      <c r="AD1081" t="s">
        <v>72</v>
      </c>
    </row>
    <row r="1082" spans="1:30" hidden="1" x14ac:dyDescent="0.25">
      <c r="A1082" t="s">
        <v>68</v>
      </c>
      <c r="B1082" t="s">
        <v>69</v>
      </c>
      <c r="C1082" t="s">
        <v>70</v>
      </c>
      <c r="D1082" s="1">
        <v>43622.936018518521</v>
      </c>
      <c r="E1082" t="s">
        <v>71</v>
      </c>
      <c r="F1082" t="s">
        <v>15</v>
      </c>
      <c r="G1082">
        <v>2017</v>
      </c>
      <c r="H1082" t="str">
        <f>VLOOKUP(Raw_savings[[#This Row],[BldgVint]],DEER2020wts!$I$6:$J$15,2,FALSE)</f>
        <v>Rec</v>
      </c>
      <c r="I1082" t="s">
        <v>39</v>
      </c>
      <c r="J1082" t="s">
        <v>6</v>
      </c>
      <c r="K1082">
        <f>SUMIFS(raw_wts[wt_vint],raw_wts[bldgtype],Raw_savings[[#This Row],[BldgType]],raw_wts[bldgvint],Raw_savings[[#This Row],[BldgVint]],raw_wts[bldgloc],Raw_savings[[#This Row],[BldgLoc]])</f>
        <v>1.7690000000000001</v>
      </c>
      <c r="L1082" t="s">
        <v>32</v>
      </c>
      <c r="M1082">
        <v>123.123054166667</v>
      </c>
      <c r="N1082">
        <v>50001</v>
      </c>
      <c r="O1082" t="s">
        <v>7</v>
      </c>
      <c r="P1082">
        <v>1518307</v>
      </c>
      <c r="Q1082">
        <v>289.86133333333299</v>
      </c>
      <c r="R1082">
        <v>264.73366666666698</v>
      </c>
      <c r="S1082">
        <v>1290782000</v>
      </c>
      <c r="T1082">
        <v>1517406</v>
      </c>
      <c r="U1082">
        <v>289.71077777777799</v>
      </c>
      <c r="V1082">
        <v>264.58553333333299</v>
      </c>
      <c r="W1082">
        <v>1292297000</v>
      </c>
      <c r="X1082">
        <v>7.3178821472406801</v>
      </c>
      <c r="Y1082">
        <v>1.2228055628945699E-3</v>
      </c>
      <c r="Z1082">
        <v>1.2031323811448E-3</v>
      </c>
      <c r="AA1082">
        <v>-12304.7629889785</v>
      </c>
      <c r="AB1082">
        <f>(Raw_savings[[#This Row],[PreWBthm]]-Raw_savings[[#This Row],[MsrWBthm]])/Raw_savings[[#This Row],[NumUnit]]/10^5</f>
        <v>-0.12304762988978506</v>
      </c>
      <c r="AC1082">
        <f>Raw_savings[[#This Row],[APreWBkWh]]*Raw_savings[[#This Row],[BldgWts]]</f>
        <v>12.945333518468765</v>
      </c>
      <c r="AD1082" t="s">
        <v>72</v>
      </c>
    </row>
    <row r="1083" spans="1:30" hidden="1" x14ac:dyDescent="0.25">
      <c r="A1083" t="s">
        <v>68</v>
      </c>
      <c r="B1083" t="s">
        <v>69</v>
      </c>
      <c r="C1083" t="s">
        <v>70</v>
      </c>
      <c r="D1083" s="1">
        <v>43622.936018518521</v>
      </c>
      <c r="E1083" t="s">
        <v>71</v>
      </c>
      <c r="F1083" t="s">
        <v>15</v>
      </c>
      <c r="G1083">
        <v>2017</v>
      </c>
      <c r="H1083" t="str">
        <f>VLOOKUP(Raw_savings[[#This Row],[BldgVint]],DEER2020wts!$I$6:$J$15,2,FALSE)</f>
        <v>Rec</v>
      </c>
      <c r="I1083" t="s">
        <v>41</v>
      </c>
      <c r="J1083" t="s">
        <v>6</v>
      </c>
      <c r="K1083">
        <f>SUMIFS(raw_wts[wt_vint],raw_wts[bldgtype],Raw_savings[[#This Row],[BldgType]],raw_wts[bldgvint],Raw_savings[[#This Row],[BldgVint]],raw_wts[bldgloc],Raw_savings[[#This Row],[BldgLoc]])</f>
        <v>3.3679999999999999</v>
      </c>
      <c r="L1083" t="s">
        <v>32</v>
      </c>
      <c r="M1083">
        <v>107.746215333333</v>
      </c>
      <c r="N1083">
        <v>50001</v>
      </c>
      <c r="O1083" t="s">
        <v>7</v>
      </c>
      <c r="P1083">
        <v>1516640</v>
      </c>
      <c r="Q1083">
        <v>291.983</v>
      </c>
      <c r="R1083">
        <v>263.61933333333297</v>
      </c>
      <c r="S1083">
        <v>1320241000</v>
      </c>
      <c r="T1083">
        <v>1515838</v>
      </c>
      <c r="U1083">
        <v>291.84177777777802</v>
      </c>
      <c r="V1083">
        <v>263.48373333333302</v>
      </c>
      <c r="W1083">
        <v>1321723000</v>
      </c>
      <c r="X1083">
        <v>7.4434168988568503</v>
      </c>
      <c r="Y1083">
        <v>1.3106931114494999E-3</v>
      </c>
      <c r="Z1083">
        <v>1.25851288215043E-3</v>
      </c>
      <c r="AA1083">
        <v>-13754.543446516</v>
      </c>
      <c r="AB1083">
        <f>(Raw_savings[[#This Row],[PreWBthm]]-Raw_savings[[#This Row],[MsrWBthm]])/Raw_savings[[#This Row],[NumUnit]]/10^5</f>
        <v>-0.13754543446516027</v>
      </c>
      <c r="AC1083">
        <f>Raw_savings[[#This Row],[APreWBkWh]]*Raw_savings[[#This Row],[BldgWts]]</f>
        <v>25.069428115349872</v>
      </c>
      <c r="AD1083" t="s">
        <v>72</v>
      </c>
    </row>
    <row r="1084" spans="1:30" hidden="1" x14ac:dyDescent="0.25">
      <c r="A1084" t="s">
        <v>68</v>
      </c>
      <c r="B1084" t="s">
        <v>69</v>
      </c>
      <c r="C1084" t="s">
        <v>70</v>
      </c>
      <c r="D1084" s="1">
        <v>43622.936018518521</v>
      </c>
      <c r="E1084" t="s">
        <v>71</v>
      </c>
      <c r="F1084" t="s">
        <v>15</v>
      </c>
      <c r="G1084">
        <v>2017</v>
      </c>
      <c r="H1084" t="str">
        <f>VLOOKUP(Raw_savings[[#This Row],[BldgVint]],DEER2020wts!$I$6:$J$15,2,FALSE)</f>
        <v>Rec</v>
      </c>
      <c r="I1084" t="s">
        <v>44</v>
      </c>
      <c r="J1084" t="s">
        <v>6</v>
      </c>
      <c r="K1084">
        <f>SUMIFS(raw_wts[wt_vint],raw_wts[bldgtype],Raw_savings[[#This Row],[BldgType]],raw_wts[bldgvint],Raw_savings[[#This Row],[BldgVint]],raw_wts[bldgloc],Raw_savings[[#This Row],[BldgLoc]])</f>
        <v>0.28599999999999998</v>
      </c>
      <c r="L1084" t="s">
        <v>32</v>
      </c>
      <c r="M1084">
        <v>106.553999166667</v>
      </c>
      <c r="N1084">
        <v>50001</v>
      </c>
      <c r="O1084" t="s">
        <v>7</v>
      </c>
      <c r="P1084">
        <v>1502060</v>
      </c>
      <c r="Q1084">
        <v>269.38788888888899</v>
      </c>
      <c r="R1084">
        <v>260.25946666666698</v>
      </c>
      <c r="S1084">
        <v>1574095000</v>
      </c>
      <c r="T1084">
        <v>1501263</v>
      </c>
      <c r="U1084">
        <v>269.24844444444398</v>
      </c>
      <c r="V1084">
        <v>260.11846666666702</v>
      </c>
      <c r="W1084">
        <v>1575588000</v>
      </c>
      <c r="X1084">
        <v>7.4797755713829996</v>
      </c>
      <c r="Y1084">
        <v>1.30867396376496E-3</v>
      </c>
      <c r="Z1084">
        <v>1.3232727171451999E-3</v>
      </c>
      <c r="AA1084">
        <v>-14011.674941122699</v>
      </c>
      <c r="AB1084">
        <f>(Raw_savings[[#This Row],[PreWBthm]]-Raw_savings[[#This Row],[MsrWBthm]])/Raw_savings[[#This Row],[NumUnit]]/10^5</f>
        <v>-0.14011674941122729</v>
      </c>
      <c r="AC1084">
        <f>Raw_savings[[#This Row],[APreWBkWh]]*Raw_savings[[#This Row],[BldgWts]]</f>
        <v>2.1392158134155377</v>
      </c>
      <c r="AD1084" t="s">
        <v>72</v>
      </c>
    </row>
    <row r="1085" spans="1:30" hidden="1" x14ac:dyDescent="0.25">
      <c r="A1085" t="s">
        <v>68</v>
      </c>
      <c r="B1085" t="s">
        <v>69</v>
      </c>
      <c r="C1085" t="s">
        <v>70</v>
      </c>
      <c r="D1085" s="1">
        <v>43622.936018518521</v>
      </c>
      <c r="E1085" t="s">
        <v>71</v>
      </c>
      <c r="F1085" t="s">
        <v>15</v>
      </c>
      <c r="G1085">
        <v>2017</v>
      </c>
      <c r="H1085" t="str">
        <f>VLOOKUP(Raw_savings[[#This Row],[BldgVint]],DEER2020wts!$I$6:$J$15,2,FALSE)</f>
        <v>Rec</v>
      </c>
      <c r="I1085" t="s">
        <v>46</v>
      </c>
      <c r="J1085" t="s">
        <v>6</v>
      </c>
      <c r="K1085">
        <f>SUMIFS(raw_wts[wt_vint],raw_wts[bldgtype],Raw_savings[[#This Row],[BldgType]],raw_wts[bldgvint],Raw_savings[[#This Row],[BldgVint]],raw_wts[bldgloc],Raw_savings[[#This Row],[BldgLoc]])</f>
        <v>0.81299999999999994</v>
      </c>
      <c r="L1085" t="s">
        <v>32</v>
      </c>
      <c r="M1085">
        <v>115.014159666667</v>
      </c>
      <c r="N1085">
        <v>50001</v>
      </c>
      <c r="O1085" t="s">
        <v>7</v>
      </c>
      <c r="P1085">
        <v>1485734</v>
      </c>
      <c r="Q1085">
        <v>275.444444444444</v>
      </c>
      <c r="R1085">
        <v>265.91873333333302</v>
      </c>
      <c r="S1085">
        <v>1705798000</v>
      </c>
      <c r="T1085">
        <v>1484876</v>
      </c>
      <c r="U1085">
        <v>275.301777777778</v>
      </c>
      <c r="V1085">
        <v>265.77506666666699</v>
      </c>
      <c r="W1085">
        <v>1707447000</v>
      </c>
      <c r="X1085">
        <v>7.4599510398254303</v>
      </c>
      <c r="Y1085">
        <v>1.24042697942673E-3</v>
      </c>
      <c r="Z1085">
        <v>1.2491215610580301E-3</v>
      </c>
      <c r="AA1085">
        <v>-14337.365110340501</v>
      </c>
      <c r="AB1085">
        <f>(Raw_savings[[#This Row],[PreWBthm]]-Raw_savings[[#This Row],[MsrWBthm]])/Raw_savings[[#This Row],[NumUnit]]/10^5</f>
        <v>-0.14337365110340475</v>
      </c>
      <c r="AC1085">
        <f>Raw_savings[[#This Row],[APreWBkWh]]*Raw_savings[[#This Row],[BldgWts]]</f>
        <v>6.0649401953780746</v>
      </c>
      <c r="AD1085" t="s">
        <v>72</v>
      </c>
    </row>
    <row r="1086" spans="1:30" hidden="1" x14ac:dyDescent="0.25">
      <c r="A1086" t="s">
        <v>68</v>
      </c>
      <c r="B1086" t="s">
        <v>69</v>
      </c>
      <c r="C1086" t="s">
        <v>70</v>
      </c>
      <c r="D1086" s="1">
        <v>43622.936018518521</v>
      </c>
      <c r="E1086" t="s">
        <v>71</v>
      </c>
      <c r="F1086" t="s">
        <v>15</v>
      </c>
      <c r="G1086">
        <v>2017</v>
      </c>
      <c r="H1086" t="str">
        <f>VLOOKUP(Raw_savings[[#This Row],[BldgVint]],DEER2020wts!$I$6:$J$15,2,FALSE)</f>
        <v>Rec</v>
      </c>
      <c r="I1086" t="s">
        <v>9</v>
      </c>
      <c r="J1086" t="s">
        <v>6</v>
      </c>
      <c r="K1086">
        <f>SUMIFS(raw_wts[wt_vint],raw_wts[bldgtype],Raw_savings[[#This Row],[BldgType]],raw_wts[bldgvint],Raw_savings[[#This Row],[BldgVint]],raw_wts[bldgloc],Raw_savings[[#This Row],[BldgLoc]])</f>
        <v>1.0310000000000001</v>
      </c>
      <c r="L1086" t="s">
        <v>32</v>
      </c>
      <c r="M1086">
        <v>112.214777416667</v>
      </c>
      <c r="N1086">
        <v>50001</v>
      </c>
      <c r="O1086" t="s">
        <v>7</v>
      </c>
      <c r="P1086">
        <v>1526249</v>
      </c>
      <c r="Q1086">
        <v>277.41655555555599</v>
      </c>
      <c r="R1086">
        <v>266.95479999999998</v>
      </c>
      <c r="S1086">
        <v>1505472000</v>
      </c>
      <c r="T1086">
        <v>1525413</v>
      </c>
      <c r="U1086">
        <v>277.27744444444397</v>
      </c>
      <c r="V1086">
        <v>266.81606666666698</v>
      </c>
      <c r="W1086">
        <v>1506807000</v>
      </c>
      <c r="X1086">
        <v>7.4499991823343503</v>
      </c>
      <c r="Y1086">
        <v>1.2396862009944501E-3</v>
      </c>
      <c r="Z1086">
        <v>1.23631964102426E-3</v>
      </c>
      <c r="AA1086">
        <v>-11896.828837818601</v>
      </c>
      <c r="AB1086">
        <f>(Raw_savings[[#This Row],[PreWBthm]]-Raw_savings[[#This Row],[MsrWBthm]])/Raw_savings[[#This Row],[NumUnit]]/10^5</f>
        <v>-0.11896828837818606</v>
      </c>
      <c r="AC1086">
        <f>Raw_savings[[#This Row],[APreWBkWh]]*Raw_savings[[#This Row],[BldgWts]]</f>
        <v>7.6809491569867161</v>
      </c>
      <c r="AD1086" t="s">
        <v>72</v>
      </c>
    </row>
    <row r="1087" spans="1:30" hidden="1" x14ac:dyDescent="0.25">
      <c r="A1087" t="s">
        <v>68</v>
      </c>
      <c r="B1087" t="s">
        <v>69</v>
      </c>
      <c r="C1087" t="s">
        <v>70</v>
      </c>
      <c r="D1087" s="1">
        <v>43622.936018518521</v>
      </c>
      <c r="E1087" t="s">
        <v>71</v>
      </c>
      <c r="F1087" t="s">
        <v>15</v>
      </c>
      <c r="G1087">
        <v>2017</v>
      </c>
      <c r="H1087" t="str">
        <f>VLOOKUP(Raw_savings[[#This Row],[BldgVint]],DEER2020wts!$I$6:$J$15,2,FALSE)</f>
        <v>Rec</v>
      </c>
      <c r="I1087" t="s">
        <v>37</v>
      </c>
      <c r="J1087" t="s">
        <v>6</v>
      </c>
      <c r="K1087">
        <f>SUMIFS(raw_wts[wt_vint],raw_wts[bldgtype],Raw_savings[[#This Row],[BldgType]],raw_wts[bldgvint],Raw_savings[[#This Row],[BldgVint]],raw_wts[bldgloc],Raw_savings[[#This Row],[BldgLoc]])</f>
        <v>0.66700000000000004</v>
      </c>
      <c r="L1087" t="s">
        <v>32</v>
      </c>
      <c r="M1087">
        <v>119.740554083333</v>
      </c>
      <c r="N1087">
        <v>50001</v>
      </c>
      <c r="O1087" t="s">
        <v>7</v>
      </c>
      <c r="P1087">
        <v>1493699</v>
      </c>
      <c r="Q1087">
        <v>271.58755555555598</v>
      </c>
      <c r="R1087">
        <v>253.45593333333301</v>
      </c>
      <c r="S1087">
        <v>1602066000</v>
      </c>
      <c r="T1087">
        <v>1492796</v>
      </c>
      <c r="U1087">
        <v>271.43477777777798</v>
      </c>
      <c r="V1087">
        <v>253.307266666667</v>
      </c>
      <c r="W1087">
        <v>1603649000</v>
      </c>
      <c r="X1087">
        <v>7.5413046725302504</v>
      </c>
      <c r="Y1087">
        <v>1.27590672138951E-3</v>
      </c>
      <c r="Z1087">
        <v>1.2415732314313801E-3</v>
      </c>
      <c r="AA1087">
        <v>-13220.249497912901</v>
      </c>
      <c r="AB1087">
        <f>(Raw_savings[[#This Row],[PreWBthm]]-Raw_savings[[#This Row],[MsrWBthm]])/Raw_savings[[#This Row],[NumUnit]]/10^5</f>
        <v>-0.13220249497912936</v>
      </c>
      <c r="AC1087">
        <f>Raw_savings[[#This Row],[APreWBkWh]]*Raw_savings[[#This Row],[BldgWts]]</f>
        <v>5.0300502165776777</v>
      </c>
      <c r="AD1087" t="s">
        <v>72</v>
      </c>
    </row>
    <row r="1088" spans="1:30" hidden="1" x14ac:dyDescent="0.25">
      <c r="A1088" t="s">
        <v>68</v>
      </c>
      <c r="B1088" t="s">
        <v>69</v>
      </c>
      <c r="C1088" t="s">
        <v>70</v>
      </c>
      <c r="D1088" s="1">
        <v>43622.936018518521</v>
      </c>
      <c r="E1088" t="s">
        <v>71</v>
      </c>
      <c r="F1088" t="s">
        <v>15</v>
      </c>
      <c r="G1088">
        <v>2017</v>
      </c>
      <c r="H1088" t="str">
        <f>VLOOKUP(Raw_savings[[#This Row],[BldgVint]],DEER2020wts!$I$6:$J$15,2,FALSE)</f>
        <v>Rec</v>
      </c>
      <c r="I1088" t="s">
        <v>34</v>
      </c>
      <c r="J1088" t="s">
        <v>6</v>
      </c>
      <c r="K1088">
        <f>SUMIFS(raw_wts[wt_vint],raw_wts[bldgtype],Raw_savings[[#This Row],[BldgType]],raw_wts[bldgvint],Raw_savings[[#This Row],[BldgVint]],raw_wts[bldgloc],Raw_savings[[#This Row],[BldgLoc]])</f>
        <v>0.42399999999999999</v>
      </c>
      <c r="L1088" t="s">
        <v>32</v>
      </c>
      <c r="M1088">
        <v>153.18123916666701</v>
      </c>
      <c r="N1088">
        <v>50001</v>
      </c>
      <c r="O1088" t="s">
        <v>7</v>
      </c>
      <c r="P1088">
        <v>1542247</v>
      </c>
      <c r="Q1088">
        <v>263.76666666666699</v>
      </c>
      <c r="R1088">
        <v>245.5942</v>
      </c>
      <c r="S1088">
        <v>771533100</v>
      </c>
      <c r="T1088">
        <v>1541066</v>
      </c>
      <c r="U1088">
        <v>263.572888888889</v>
      </c>
      <c r="V1088">
        <v>245.399333333333</v>
      </c>
      <c r="W1088">
        <v>772477600</v>
      </c>
      <c r="X1088">
        <v>7.7098214273813701</v>
      </c>
      <c r="Y1088">
        <v>1.26502291554732E-3</v>
      </c>
      <c r="Z1088">
        <v>1.2721314158756799E-3</v>
      </c>
      <c r="AA1088">
        <v>-6165.8986775289604</v>
      </c>
      <c r="AB1088">
        <f>(Raw_savings[[#This Row],[PreWBthm]]-Raw_savings[[#This Row],[MsrWBthm]])/Raw_savings[[#This Row],[NumUnit]]/10^5</f>
        <v>-6.165898677528963E-2</v>
      </c>
      <c r="AC1088">
        <f>Raw_savings[[#This Row],[APreWBkWh]]*Raw_savings[[#This Row],[BldgWts]]</f>
        <v>3.2689642852097007</v>
      </c>
      <c r="AD1088" t="s">
        <v>72</v>
      </c>
    </row>
    <row r="1089" spans="1:30" hidden="1" x14ac:dyDescent="0.25">
      <c r="A1089" t="s">
        <v>68</v>
      </c>
      <c r="B1089" t="s">
        <v>69</v>
      </c>
      <c r="C1089" t="s">
        <v>70</v>
      </c>
      <c r="D1089" s="1">
        <v>43622.936018518521</v>
      </c>
      <c r="E1089" t="s">
        <v>71</v>
      </c>
      <c r="F1089" t="s">
        <v>15</v>
      </c>
      <c r="G1089">
        <v>2017</v>
      </c>
      <c r="H1089" t="str">
        <f>VLOOKUP(Raw_savings[[#This Row],[BldgVint]],DEER2020wts!$I$6:$J$15,2,FALSE)</f>
        <v>Rec</v>
      </c>
      <c r="I1089" t="s">
        <v>42</v>
      </c>
      <c r="J1089" t="s">
        <v>6</v>
      </c>
      <c r="K1089">
        <f>SUMIFS(raw_wts[wt_vint],raw_wts[bldgtype],Raw_savings[[#This Row],[BldgType]],raw_wts[bldgvint],Raw_savings[[#This Row],[BldgVint]],raw_wts[bldgloc],Raw_savings[[#This Row],[BldgLoc]])</f>
        <v>0.30499999999999999</v>
      </c>
      <c r="L1089" t="s">
        <v>32</v>
      </c>
      <c r="M1089">
        <v>64.332283750000002</v>
      </c>
      <c r="N1089">
        <v>50001</v>
      </c>
      <c r="O1089" t="s">
        <v>7</v>
      </c>
      <c r="P1089">
        <v>1367355</v>
      </c>
      <c r="Q1089">
        <v>224.57111111111101</v>
      </c>
      <c r="R1089">
        <v>215.692466666667</v>
      </c>
      <c r="S1089">
        <v>2515042000</v>
      </c>
      <c r="T1089">
        <v>1366690</v>
      </c>
      <c r="U1089">
        <v>224.460222222222</v>
      </c>
      <c r="V1089">
        <v>215.5822</v>
      </c>
      <c r="W1089">
        <v>2516806000</v>
      </c>
      <c r="X1089">
        <v>10.336956209797201</v>
      </c>
      <c r="Y1089">
        <v>1.72368960691364E-3</v>
      </c>
      <c r="Z1089">
        <v>1.7140176011035701E-3</v>
      </c>
      <c r="AA1089">
        <v>-27420.136472304199</v>
      </c>
      <c r="AB1089">
        <f>(Raw_savings[[#This Row],[PreWBthm]]-Raw_savings[[#This Row],[MsrWBthm]])/Raw_savings[[#This Row],[NumUnit]]/10^5</f>
        <v>-0.2742013647230423</v>
      </c>
      <c r="AC1089">
        <f>Raw_savings[[#This Row],[APreWBkWh]]*Raw_savings[[#This Row],[BldgWts]]</f>
        <v>3.1527716439881464</v>
      </c>
      <c r="AD1089" t="s">
        <v>72</v>
      </c>
    </row>
    <row r="1090" spans="1:30" hidden="1" x14ac:dyDescent="0.25">
      <c r="A1090" t="s">
        <v>68</v>
      </c>
      <c r="B1090" t="s">
        <v>69</v>
      </c>
      <c r="C1090" t="s">
        <v>70</v>
      </c>
      <c r="D1090" s="1">
        <v>43622.936018518521</v>
      </c>
      <c r="E1090" t="s">
        <v>71</v>
      </c>
      <c r="F1090" t="s">
        <v>15</v>
      </c>
      <c r="G1090">
        <v>2020</v>
      </c>
      <c r="H1090" t="str">
        <f>VLOOKUP(Raw_savings[[#This Row],[BldgVint]],DEER2020wts!$I$6:$J$15,2,FALSE)</f>
        <v>Rec</v>
      </c>
      <c r="I1090" t="s">
        <v>5</v>
      </c>
      <c r="J1090" t="s">
        <v>6</v>
      </c>
      <c r="K1090">
        <f>SUMIFS(raw_wts[wt_vint],raw_wts[bldgtype],Raw_savings[[#This Row],[BldgType]],raw_wts[bldgvint],Raw_savings[[#This Row],[BldgVint]],raw_wts[bldgloc],Raw_savings[[#This Row],[BldgLoc]])</f>
        <v>8.9999999999999993E-3</v>
      </c>
      <c r="L1090" t="s">
        <v>32</v>
      </c>
      <c r="M1090">
        <v>43.446284083333303</v>
      </c>
      <c r="N1090">
        <v>50001</v>
      </c>
      <c r="O1090" t="s">
        <v>7</v>
      </c>
      <c r="P1090">
        <v>1334704</v>
      </c>
      <c r="Q1090">
        <v>192.943222222222</v>
      </c>
      <c r="R1090">
        <v>182.259066666667</v>
      </c>
      <c r="S1090">
        <v>2711119000</v>
      </c>
      <c r="T1090">
        <v>1334171</v>
      </c>
      <c r="U1090">
        <v>192.861444444444</v>
      </c>
      <c r="V1090">
        <v>182.179466666667</v>
      </c>
      <c r="W1090">
        <v>2713087000</v>
      </c>
      <c r="X1090">
        <v>12.268022714616199</v>
      </c>
      <c r="Y1090">
        <v>1.88227323701418E-3</v>
      </c>
      <c r="Z1090">
        <v>1.8321474823335599E-3</v>
      </c>
      <c r="AA1090">
        <v>-45297.3146385828</v>
      </c>
      <c r="AB1090">
        <f>(Raw_savings[[#This Row],[PreWBthm]]-Raw_savings[[#This Row],[MsrWBthm]])/Raw_savings[[#This Row],[NumUnit]]/10^5</f>
        <v>-0.45297314638582786</v>
      </c>
      <c r="AC1090">
        <f>Raw_savings[[#This Row],[APreWBkWh]]*Raw_savings[[#This Row],[BldgWts]]</f>
        <v>0.11041220443154579</v>
      </c>
      <c r="AD1090" t="s">
        <v>72</v>
      </c>
    </row>
    <row r="1091" spans="1:30" hidden="1" x14ac:dyDescent="0.25">
      <c r="A1091" t="s">
        <v>68</v>
      </c>
      <c r="B1091" t="s">
        <v>69</v>
      </c>
      <c r="C1091" t="s">
        <v>70</v>
      </c>
      <c r="D1091" s="1">
        <v>43622.936018518521</v>
      </c>
      <c r="E1091" t="s">
        <v>71</v>
      </c>
      <c r="F1091" t="s">
        <v>15</v>
      </c>
      <c r="G1091">
        <v>2020</v>
      </c>
      <c r="H1091" t="str">
        <f>VLOOKUP(Raw_savings[[#This Row],[BldgVint]],DEER2020wts!$I$6:$J$15,2,FALSE)</f>
        <v>Rec</v>
      </c>
      <c r="I1091" t="s">
        <v>35</v>
      </c>
      <c r="J1091" t="s">
        <v>6</v>
      </c>
      <c r="K1091">
        <f>SUMIFS(raw_wts[wt_vint],raw_wts[bldgtype],Raw_savings[[#This Row],[BldgType]],raw_wts[bldgvint],Raw_savings[[#This Row],[BldgVint]],raw_wts[bldgloc],Raw_savings[[#This Row],[BldgLoc]])</f>
        <v>6.8000000000000005E-2</v>
      </c>
      <c r="L1091" t="s">
        <v>32</v>
      </c>
      <c r="M1091">
        <v>90.145633000000004</v>
      </c>
      <c r="N1091">
        <v>50001</v>
      </c>
      <c r="O1091" t="s">
        <v>7</v>
      </c>
      <c r="P1091">
        <v>1392585</v>
      </c>
      <c r="Q1091">
        <v>254.96577777777799</v>
      </c>
      <c r="R1091">
        <v>238.52760000000001</v>
      </c>
      <c r="S1091">
        <v>2048669000</v>
      </c>
      <c r="T1091">
        <v>1391925</v>
      </c>
      <c r="U1091">
        <v>254.85266666666701</v>
      </c>
      <c r="V1091">
        <v>238.41493333333301</v>
      </c>
      <c r="W1091">
        <v>2050277000</v>
      </c>
      <c r="X1091">
        <v>7.32148611125732</v>
      </c>
      <c r="Y1091">
        <v>1.2547597409529999E-3</v>
      </c>
      <c r="Z1091">
        <v>1.2498294472747999E-3</v>
      </c>
      <c r="AA1091">
        <v>-17837.8025256088</v>
      </c>
      <c r="AB1091">
        <f>(Raw_savings[[#This Row],[PreWBthm]]-Raw_savings[[#This Row],[MsrWBthm]])/Raw_savings[[#This Row],[NumUnit]]/10^5</f>
        <v>-0.17837802525608756</v>
      </c>
      <c r="AC1091">
        <f>Raw_savings[[#This Row],[APreWBkWh]]*Raw_savings[[#This Row],[BldgWts]]</f>
        <v>0.49786105556549781</v>
      </c>
      <c r="AD1091" t="s">
        <v>72</v>
      </c>
    </row>
    <row r="1092" spans="1:30" hidden="1" x14ac:dyDescent="0.25">
      <c r="A1092" t="s">
        <v>68</v>
      </c>
      <c r="B1092" t="s">
        <v>69</v>
      </c>
      <c r="C1092" t="s">
        <v>70</v>
      </c>
      <c r="D1092" s="1">
        <v>43622.936018518521</v>
      </c>
      <c r="E1092" t="s">
        <v>71</v>
      </c>
      <c r="F1092" t="s">
        <v>15</v>
      </c>
      <c r="G1092">
        <v>2020</v>
      </c>
      <c r="H1092" t="str">
        <f>VLOOKUP(Raw_savings[[#This Row],[BldgVint]],DEER2020wts!$I$6:$J$15,2,FALSE)</f>
        <v>Rec</v>
      </c>
      <c r="I1092" t="s">
        <v>38</v>
      </c>
      <c r="J1092" t="s">
        <v>6</v>
      </c>
      <c r="K1092">
        <f>SUMIFS(raw_wts[wt_vint],raw_wts[bldgtype],Raw_savings[[#This Row],[BldgType]],raw_wts[bldgvint],Raw_savings[[#This Row],[BldgVint]],raw_wts[bldgloc],Raw_savings[[#This Row],[BldgLoc]])</f>
        <v>0.218</v>
      </c>
      <c r="L1092" t="s">
        <v>32</v>
      </c>
      <c r="M1092">
        <v>63.022611166666699</v>
      </c>
      <c r="N1092">
        <v>50001</v>
      </c>
      <c r="O1092" t="s">
        <v>7</v>
      </c>
      <c r="P1092">
        <v>1370618</v>
      </c>
      <c r="Q1092">
        <v>221.68899999999999</v>
      </c>
      <c r="R1092">
        <v>204.96700000000001</v>
      </c>
      <c r="S1092">
        <v>2055052000</v>
      </c>
      <c r="T1092">
        <v>1370011</v>
      </c>
      <c r="U1092">
        <v>221.587777777778</v>
      </c>
      <c r="V1092">
        <v>204.86859999999999</v>
      </c>
      <c r="W1092">
        <v>2056862000</v>
      </c>
      <c r="X1092">
        <v>9.6314638312074301</v>
      </c>
      <c r="Y1092">
        <v>1.6061254896997501E-3</v>
      </c>
      <c r="Z1092">
        <v>1.5613443838407601E-3</v>
      </c>
      <c r="AA1092">
        <v>-28719.850962908498</v>
      </c>
      <c r="AB1092">
        <f>(Raw_savings[[#This Row],[PreWBthm]]-Raw_savings[[#This Row],[MsrWBthm]])/Raw_savings[[#This Row],[NumUnit]]/10^5</f>
        <v>-0.28719850962908489</v>
      </c>
      <c r="AC1092">
        <f>Raw_savings[[#This Row],[APreWBkWh]]*Raw_savings[[#This Row],[BldgWts]]</f>
        <v>2.0996591152032198</v>
      </c>
      <c r="AD1092" t="s">
        <v>72</v>
      </c>
    </row>
    <row r="1093" spans="1:30" hidden="1" x14ac:dyDescent="0.25">
      <c r="A1093" t="s">
        <v>68</v>
      </c>
      <c r="B1093" t="s">
        <v>69</v>
      </c>
      <c r="C1093" t="s">
        <v>70</v>
      </c>
      <c r="D1093" s="1">
        <v>43622.936018518521</v>
      </c>
      <c r="E1093" t="s">
        <v>71</v>
      </c>
      <c r="F1093" t="s">
        <v>15</v>
      </c>
      <c r="G1093">
        <v>2020</v>
      </c>
      <c r="H1093" t="str">
        <f>VLOOKUP(Raw_savings[[#This Row],[BldgVint]],DEER2020wts!$I$6:$J$15,2,FALSE)</f>
        <v>Rec</v>
      </c>
      <c r="I1093" t="s">
        <v>40</v>
      </c>
      <c r="J1093" t="s">
        <v>6</v>
      </c>
      <c r="K1093">
        <f>SUMIFS(raw_wts[wt_vint],raw_wts[bldgtype],Raw_savings[[#This Row],[BldgType]],raw_wts[bldgvint],Raw_savings[[#This Row],[BldgVint]],raw_wts[bldgloc],Raw_savings[[#This Row],[BldgLoc]])</f>
        <v>0.11</v>
      </c>
      <c r="L1093" t="s">
        <v>32</v>
      </c>
      <c r="M1093">
        <v>81.779801333333296</v>
      </c>
      <c r="N1093">
        <v>50001</v>
      </c>
      <c r="O1093" t="s">
        <v>7</v>
      </c>
      <c r="P1093">
        <v>1404066</v>
      </c>
      <c r="Q1093">
        <v>247.706444444444</v>
      </c>
      <c r="R1093">
        <v>230.68260000000001</v>
      </c>
      <c r="S1093">
        <v>1799651000</v>
      </c>
      <c r="T1093">
        <v>1403467</v>
      </c>
      <c r="U1093">
        <v>247.60488888888901</v>
      </c>
      <c r="V1093">
        <v>230.58166666666699</v>
      </c>
      <c r="W1093">
        <v>1800982000</v>
      </c>
      <c r="X1093">
        <v>7.3245470181381904</v>
      </c>
      <c r="Y1093">
        <v>1.24181709786289E-3</v>
      </c>
      <c r="Z1093">
        <v>1.23420859047944E-3</v>
      </c>
      <c r="AA1093">
        <v>-16275.412489385501</v>
      </c>
      <c r="AB1093">
        <f>(Raw_savings[[#This Row],[PreWBthm]]-Raw_savings[[#This Row],[MsrWBthm]])/Raw_savings[[#This Row],[NumUnit]]/10^5</f>
        <v>-0.16275412489385527</v>
      </c>
      <c r="AC1093">
        <f>Raw_savings[[#This Row],[APreWBkWh]]*Raw_savings[[#This Row],[BldgWts]]</f>
        <v>0.80570017199520094</v>
      </c>
      <c r="AD1093" t="s">
        <v>72</v>
      </c>
    </row>
    <row r="1094" spans="1:30" hidden="1" x14ac:dyDescent="0.25">
      <c r="A1094" t="s">
        <v>68</v>
      </c>
      <c r="B1094" t="s">
        <v>69</v>
      </c>
      <c r="C1094" t="s">
        <v>70</v>
      </c>
      <c r="D1094" s="1">
        <v>43622.936018518521</v>
      </c>
      <c r="E1094" t="s">
        <v>71</v>
      </c>
      <c r="F1094" t="s">
        <v>15</v>
      </c>
      <c r="G1094">
        <v>2020</v>
      </c>
      <c r="H1094" t="str">
        <f>VLOOKUP(Raw_savings[[#This Row],[BldgVint]],DEER2020wts!$I$6:$J$15,2,FALSE)</f>
        <v>Rec</v>
      </c>
      <c r="I1094" t="s">
        <v>43</v>
      </c>
      <c r="J1094" t="s">
        <v>6</v>
      </c>
      <c r="K1094">
        <f>SUMIFS(raw_wts[wt_vint],raw_wts[bldgtype],Raw_savings[[#This Row],[BldgType]],raw_wts[bldgvint],Raw_savings[[#This Row],[BldgVint]],raw_wts[bldgloc],Raw_savings[[#This Row],[BldgLoc]])</f>
        <v>3.5000000000000003E-2</v>
      </c>
      <c r="L1094" t="s">
        <v>32</v>
      </c>
      <c r="M1094">
        <v>55.061250333333298</v>
      </c>
      <c r="N1094">
        <v>50001</v>
      </c>
      <c r="O1094" t="s">
        <v>7</v>
      </c>
      <c r="P1094">
        <v>1362988</v>
      </c>
      <c r="Q1094">
        <v>203.46322222222199</v>
      </c>
      <c r="R1094">
        <v>185.19866666666701</v>
      </c>
      <c r="S1094">
        <v>2112899000</v>
      </c>
      <c r="T1094">
        <v>1362407</v>
      </c>
      <c r="U1094">
        <v>203.37077777777799</v>
      </c>
      <c r="V1094">
        <v>185.104733333333</v>
      </c>
      <c r="W1094">
        <v>2114608000</v>
      </c>
      <c r="X1094">
        <v>10.551885336469899</v>
      </c>
      <c r="Y1094">
        <v>1.6789383438408499E-3</v>
      </c>
      <c r="Z1094">
        <v>1.7059789373586199E-3</v>
      </c>
      <c r="AA1094">
        <v>-31038.161858910698</v>
      </c>
      <c r="AB1094">
        <f>(Raw_savings[[#This Row],[PreWBthm]]-Raw_savings[[#This Row],[MsrWBthm]])/Raw_savings[[#This Row],[NumUnit]]/10^5</f>
        <v>-0.31038161858910707</v>
      </c>
      <c r="AC1094">
        <f>Raw_savings[[#This Row],[APreWBkWh]]*Raw_savings[[#This Row],[BldgWts]]</f>
        <v>0.3693159867764465</v>
      </c>
      <c r="AD1094" t="s">
        <v>72</v>
      </c>
    </row>
    <row r="1095" spans="1:30" hidden="1" x14ac:dyDescent="0.25">
      <c r="A1095" t="s">
        <v>68</v>
      </c>
      <c r="B1095" t="s">
        <v>69</v>
      </c>
      <c r="C1095" t="s">
        <v>70</v>
      </c>
      <c r="D1095" s="1">
        <v>43622.936018518521</v>
      </c>
      <c r="E1095" t="s">
        <v>71</v>
      </c>
      <c r="F1095" t="s">
        <v>15</v>
      </c>
      <c r="G1095">
        <v>2020</v>
      </c>
      <c r="H1095" t="str">
        <f>VLOOKUP(Raw_savings[[#This Row],[BldgVint]],DEER2020wts!$I$6:$J$15,2,FALSE)</f>
        <v>Rec</v>
      </c>
      <c r="I1095" t="s">
        <v>45</v>
      </c>
      <c r="J1095" t="s">
        <v>6</v>
      </c>
      <c r="K1095">
        <f>SUMIFS(raw_wts[wt_vint],raw_wts[bldgtype],Raw_savings[[#This Row],[BldgType]],raw_wts[bldgvint],Raw_savings[[#This Row],[BldgVint]],raw_wts[bldgloc],Raw_savings[[#This Row],[BldgLoc]])</f>
        <v>0.55800000000000005</v>
      </c>
      <c r="L1095" t="s">
        <v>32</v>
      </c>
      <c r="M1095">
        <v>85.119430333333298</v>
      </c>
      <c r="N1095">
        <v>50001</v>
      </c>
      <c r="O1095" t="s">
        <v>7</v>
      </c>
      <c r="P1095">
        <v>1447891</v>
      </c>
      <c r="Q1095">
        <v>239.491777777778</v>
      </c>
      <c r="R1095">
        <v>223.47686666666701</v>
      </c>
      <c r="S1095">
        <v>1453827000</v>
      </c>
      <c r="T1095">
        <v>1447211</v>
      </c>
      <c r="U1095">
        <v>239.38533333333299</v>
      </c>
      <c r="V1095">
        <v>223.36699999999999</v>
      </c>
      <c r="W1095">
        <v>1455274000</v>
      </c>
      <c r="X1095">
        <v>7.9887752694898797</v>
      </c>
      <c r="Y1095">
        <v>1.2505305078713499E-3</v>
      </c>
      <c r="Z1095">
        <v>1.29073545530592E-3</v>
      </c>
      <c r="AA1095">
        <v>-16999.643845517399</v>
      </c>
      <c r="AB1095">
        <f>(Raw_savings[[#This Row],[PreWBthm]]-Raw_savings[[#This Row],[MsrWBthm]])/Raw_savings[[#This Row],[NumUnit]]/10^5</f>
        <v>-0.16999643845517443</v>
      </c>
      <c r="AC1095">
        <f>Raw_savings[[#This Row],[APreWBkWh]]*Raw_savings[[#This Row],[BldgWts]]</f>
        <v>4.4577366003753536</v>
      </c>
      <c r="AD1095" t="s">
        <v>72</v>
      </c>
    </row>
    <row r="1096" spans="1:30" hidden="1" x14ac:dyDescent="0.25">
      <c r="A1096" t="s">
        <v>68</v>
      </c>
      <c r="B1096" t="s">
        <v>69</v>
      </c>
      <c r="C1096" t="s">
        <v>70</v>
      </c>
      <c r="D1096" s="1">
        <v>43622.936018518521</v>
      </c>
      <c r="E1096" t="s">
        <v>71</v>
      </c>
      <c r="F1096" t="s">
        <v>15</v>
      </c>
      <c r="G1096">
        <v>2020</v>
      </c>
      <c r="H1096" t="str">
        <f>VLOOKUP(Raw_savings[[#This Row],[BldgVint]],DEER2020wts!$I$6:$J$15,2,FALSE)</f>
        <v>Rec</v>
      </c>
      <c r="I1096" t="s">
        <v>8</v>
      </c>
      <c r="J1096" t="s">
        <v>6</v>
      </c>
      <c r="K1096">
        <f>SUMIFS(raw_wts[wt_vint],raw_wts[bldgtype],Raw_savings[[#This Row],[BldgType]],raw_wts[bldgvint],Raw_savings[[#This Row],[BldgVint]],raw_wts[bldgloc],Raw_savings[[#This Row],[BldgLoc]])</f>
        <v>0.28799999999999998</v>
      </c>
      <c r="L1096" t="s">
        <v>32</v>
      </c>
      <c r="M1096">
        <v>58.183010166666698</v>
      </c>
      <c r="N1096">
        <v>50001</v>
      </c>
      <c r="O1096" t="s">
        <v>7</v>
      </c>
      <c r="P1096">
        <v>1439307</v>
      </c>
      <c r="Q1096">
        <v>230.82844444444399</v>
      </c>
      <c r="R1096">
        <v>212.3706</v>
      </c>
      <c r="S1096">
        <v>1294409000</v>
      </c>
      <c r="T1096">
        <v>1438683</v>
      </c>
      <c r="U1096">
        <v>230.72966666666699</v>
      </c>
      <c r="V1096">
        <v>212.262133333333</v>
      </c>
      <c r="W1096">
        <v>1295711000</v>
      </c>
      <c r="X1096">
        <v>10.724780278856899</v>
      </c>
      <c r="Y1096">
        <v>1.69770827419974E-3</v>
      </c>
      <c r="Z1096">
        <v>1.86423264035342E-3</v>
      </c>
      <c r="AA1096">
        <v>-22377.666543384199</v>
      </c>
      <c r="AB1096">
        <f>(Raw_savings[[#This Row],[PreWBthm]]-Raw_savings[[#This Row],[MsrWBthm]])/Raw_savings[[#This Row],[NumUnit]]/10^5</f>
        <v>-0.223776665433842</v>
      </c>
      <c r="AC1096">
        <f>Raw_savings[[#This Row],[APreWBkWh]]*Raw_savings[[#This Row],[BldgWts]]</f>
        <v>3.0887367203107869</v>
      </c>
      <c r="AD1096" t="s">
        <v>72</v>
      </c>
    </row>
    <row r="1097" spans="1:30" hidden="1" x14ac:dyDescent="0.25">
      <c r="A1097" t="s">
        <v>68</v>
      </c>
      <c r="B1097" t="s">
        <v>69</v>
      </c>
      <c r="C1097" t="s">
        <v>70</v>
      </c>
      <c r="D1097" s="1">
        <v>43622.936018518521</v>
      </c>
      <c r="E1097" t="s">
        <v>71</v>
      </c>
      <c r="F1097" t="s">
        <v>15</v>
      </c>
      <c r="G1097">
        <v>2020</v>
      </c>
      <c r="H1097" t="str">
        <f>VLOOKUP(Raw_savings[[#This Row],[BldgVint]],DEER2020wts!$I$6:$J$15,2,FALSE)</f>
        <v>Rec</v>
      </c>
      <c r="I1097" t="s">
        <v>36</v>
      </c>
      <c r="J1097" t="s">
        <v>6</v>
      </c>
      <c r="K1097">
        <f>SUMIFS(raw_wts[wt_vint],raw_wts[bldgtype],Raw_savings[[#This Row],[BldgType]],raw_wts[bldgvint],Raw_savings[[#This Row],[BldgVint]],raw_wts[bldgloc],Raw_savings[[#This Row],[BldgLoc]])</f>
        <v>0.80900000000000005</v>
      </c>
      <c r="L1097" t="s">
        <v>32</v>
      </c>
      <c r="M1097">
        <v>86.297859000000003</v>
      </c>
      <c r="N1097">
        <v>50001</v>
      </c>
      <c r="O1097" t="s">
        <v>7</v>
      </c>
      <c r="P1097">
        <v>1455819</v>
      </c>
      <c r="Q1097">
        <v>250.36099999999999</v>
      </c>
      <c r="R1097">
        <v>224.17500000000001</v>
      </c>
      <c r="S1097">
        <v>1306681000</v>
      </c>
      <c r="T1097">
        <v>1455184</v>
      </c>
      <c r="U1097">
        <v>250.25022222222199</v>
      </c>
      <c r="V1097">
        <v>224.0692</v>
      </c>
      <c r="W1097">
        <v>1307780000</v>
      </c>
      <c r="X1097">
        <v>7.3582358514827098</v>
      </c>
      <c r="Y1097">
        <v>1.2836677417189799E-3</v>
      </c>
      <c r="Z1097">
        <v>1.22598638281416E-3</v>
      </c>
      <c r="AA1097">
        <v>-12734.962520912601</v>
      </c>
      <c r="AB1097">
        <f>(Raw_savings[[#This Row],[PreWBthm]]-Raw_savings[[#This Row],[MsrWBthm]])/Raw_savings[[#This Row],[NumUnit]]/10^5</f>
        <v>-0.12734962520912599</v>
      </c>
      <c r="AC1097">
        <f>Raw_savings[[#This Row],[APreWBkWh]]*Raw_savings[[#This Row],[BldgWts]]</f>
        <v>5.9528128038495129</v>
      </c>
      <c r="AD1097" t="s">
        <v>72</v>
      </c>
    </row>
    <row r="1098" spans="1:30" hidden="1" x14ac:dyDescent="0.25">
      <c r="A1098" t="s">
        <v>68</v>
      </c>
      <c r="B1098" t="s">
        <v>69</v>
      </c>
      <c r="C1098" t="s">
        <v>70</v>
      </c>
      <c r="D1098" s="1">
        <v>43622.936018518521</v>
      </c>
      <c r="E1098" t="s">
        <v>71</v>
      </c>
      <c r="F1098" t="s">
        <v>15</v>
      </c>
      <c r="G1098">
        <v>2020</v>
      </c>
      <c r="H1098" t="str">
        <f>VLOOKUP(Raw_savings[[#This Row],[BldgVint]],DEER2020wts!$I$6:$J$15,2,FALSE)</f>
        <v>Rec</v>
      </c>
      <c r="I1098" t="s">
        <v>39</v>
      </c>
      <c r="J1098" t="s">
        <v>6</v>
      </c>
      <c r="K1098">
        <f>SUMIFS(raw_wts[wt_vint],raw_wts[bldgtype],Raw_savings[[#This Row],[BldgType]],raw_wts[bldgvint],Raw_savings[[#This Row],[BldgVint]],raw_wts[bldgloc],Raw_savings[[#This Row],[BldgLoc]])</f>
        <v>0.59</v>
      </c>
      <c r="L1098" t="s">
        <v>32</v>
      </c>
      <c r="M1098">
        <v>121.20926033333301</v>
      </c>
      <c r="N1098">
        <v>50001</v>
      </c>
      <c r="O1098" t="s">
        <v>7</v>
      </c>
      <c r="P1098">
        <v>1473626</v>
      </c>
      <c r="Q1098">
        <v>281.90966666666702</v>
      </c>
      <c r="R1098">
        <v>257.11779999999999</v>
      </c>
      <c r="S1098">
        <v>1361667000</v>
      </c>
      <c r="T1098">
        <v>1472737</v>
      </c>
      <c r="U1098">
        <v>281.76133333333303</v>
      </c>
      <c r="V1098">
        <v>256.97140000000002</v>
      </c>
      <c r="W1098">
        <v>1363283000</v>
      </c>
      <c r="X1098">
        <v>7.3344231088878402</v>
      </c>
      <c r="Y1098">
        <v>1.2237788839349899E-3</v>
      </c>
      <c r="Z1098">
        <v>1.2078285074701601E-3</v>
      </c>
      <c r="AA1098">
        <v>-13332.314672623999</v>
      </c>
      <c r="AB1098">
        <f>(Raw_savings[[#This Row],[PreWBthm]]-Raw_savings[[#This Row],[MsrWBthm]])/Raw_savings[[#This Row],[NumUnit]]/10^5</f>
        <v>-0.13332314672624018</v>
      </c>
      <c r="AC1098">
        <f>Raw_savings[[#This Row],[APreWBkWh]]*Raw_savings[[#This Row],[BldgWts]]</f>
        <v>4.3273096342438251</v>
      </c>
      <c r="AD1098" t="s">
        <v>72</v>
      </c>
    </row>
    <row r="1099" spans="1:30" hidden="1" x14ac:dyDescent="0.25">
      <c r="A1099" t="s">
        <v>68</v>
      </c>
      <c r="B1099" t="s">
        <v>69</v>
      </c>
      <c r="C1099" t="s">
        <v>70</v>
      </c>
      <c r="D1099" s="1">
        <v>43622.936018518521</v>
      </c>
      <c r="E1099" t="s">
        <v>71</v>
      </c>
      <c r="F1099" t="s">
        <v>15</v>
      </c>
      <c r="G1099">
        <v>2020</v>
      </c>
      <c r="H1099" t="str">
        <f>VLOOKUP(Raw_savings[[#This Row],[BldgVint]],DEER2020wts!$I$6:$J$15,2,FALSE)</f>
        <v>Rec</v>
      </c>
      <c r="I1099" t="s">
        <v>41</v>
      </c>
      <c r="J1099" t="s">
        <v>6</v>
      </c>
      <c r="K1099">
        <f>SUMIFS(raw_wts[wt_vint],raw_wts[bldgtype],Raw_savings[[#This Row],[BldgType]],raw_wts[bldgvint],Raw_savings[[#This Row],[BldgVint]],raw_wts[bldgloc],Raw_savings[[#This Row],[BldgLoc]])</f>
        <v>1.1219999999999999</v>
      </c>
      <c r="L1099" t="s">
        <v>32</v>
      </c>
      <c r="M1099">
        <v>105.924596166667</v>
      </c>
      <c r="N1099">
        <v>50001</v>
      </c>
      <c r="O1099" t="s">
        <v>7</v>
      </c>
      <c r="P1099">
        <v>1471527</v>
      </c>
      <c r="Q1099">
        <v>283.89188888888901</v>
      </c>
      <c r="R1099">
        <v>255.898</v>
      </c>
      <c r="S1099">
        <v>1389137000</v>
      </c>
      <c r="T1099">
        <v>1470724</v>
      </c>
      <c r="U1099">
        <v>283.53255555555501</v>
      </c>
      <c r="V1099">
        <v>255.76026666666701</v>
      </c>
      <c r="W1099">
        <v>1390515000</v>
      </c>
      <c r="X1099">
        <v>7.5808643984492496</v>
      </c>
      <c r="Y1099">
        <v>3.3923502787585702E-3</v>
      </c>
      <c r="Z1099">
        <v>1.3002960437693801E-3</v>
      </c>
      <c r="AA1099">
        <v>-13009.2542229926</v>
      </c>
      <c r="AB1099">
        <f>(Raw_savings[[#This Row],[PreWBthm]]-Raw_savings[[#This Row],[MsrWBthm]])/Raw_savings[[#This Row],[NumUnit]]/10^5</f>
        <v>-0.13009254222992614</v>
      </c>
      <c r="AC1099">
        <f>Raw_savings[[#This Row],[APreWBkWh]]*Raw_savings[[#This Row],[BldgWts]]</f>
        <v>8.5057298550600571</v>
      </c>
      <c r="AD1099" t="s">
        <v>72</v>
      </c>
    </row>
    <row r="1100" spans="1:30" hidden="1" x14ac:dyDescent="0.25">
      <c r="A1100" t="s">
        <v>68</v>
      </c>
      <c r="B1100" t="s">
        <v>69</v>
      </c>
      <c r="C1100" t="s">
        <v>70</v>
      </c>
      <c r="D1100" s="1">
        <v>43622.936018518521</v>
      </c>
      <c r="E1100" t="s">
        <v>71</v>
      </c>
      <c r="F1100" t="s">
        <v>15</v>
      </c>
      <c r="G1100">
        <v>2020</v>
      </c>
      <c r="H1100" t="str">
        <f>VLOOKUP(Raw_savings[[#This Row],[BldgVint]],DEER2020wts!$I$6:$J$15,2,FALSE)</f>
        <v>Rec</v>
      </c>
      <c r="I1100" t="s">
        <v>44</v>
      </c>
      <c r="J1100" t="s">
        <v>6</v>
      </c>
      <c r="K1100">
        <f>SUMIFS(raw_wts[wt_vint],raw_wts[bldgtype],Raw_savings[[#This Row],[BldgType]],raw_wts[bldgvint],Raw_savings[[#This Row],[BldgVint]],raw_wts[bldgloc],Raw_savings[[#This Row],[BldgLoc]])</f>
        <v>9.5000000000000001E-2</v>
      </c>
      <c r="L1100" t="s">
        <v>32</v>
      </c>
      <c r="M1100">
        <v>104.738351166667</v>
      </c>
      <c r="N1100">
        <v>50001</v>
      </c>
      <c r="O1100" t="s">
        <v>7</v>
      </c>
      <c r="P1100">
        <v>1456781</v>
      </c>
      <c r="Q1100">
        <v>261.01688888888901</v>
      </c>
      <c r="R1100">
        <v>251.78399999999999</v>
      </c>
      <c r="S1100">
        <v>1650191000</v>
      </c>
      <c r="T1100">
        <v>1455999</v>
      </c>
      <c r="U1100">
        <v>260.88122222222199</v>
      </c>
      <c r="V1100">
        <v>251.6472</v>
      </c>
      <c r="W1100">
        <v>1651734000</v>
      </c>
      <c r="X1100">
        <v>7.4662240840093697</v>
      </c>
      <c r="Y1100">
        <v>1.29529122003074E-3</v>
      </c>
      <c r="Z1100">
        <v>1.3061118346447899E-3</v>
      </c>
      <c r="AA1100">
        <v>-14731.948544279399</v>
      </c>
      <c r="AB1100">
        <f>(Raw_savings[[#This Row],[PreWBthm]]-Raw_savings[[#This Row],[MsrWBthm]])/Raw_savings[[#This Row],[NumUnit]]/10^5</f>
        <v>-0.14731948544279358</v>
      </c>
      <c r="AC1100">
        <f>Raw_savings[[#This Row],[APreWBkWh]]*Raw_savings[[#This Row],[BldgWts]]</f>
        <v>0.70929128798089014</v>
      </c>
      <c r="AD1100" t="s">
        <v>72</v>
      </c>
    </row>
    <row r="1101" spans="1:30" hidden="1" x14ac:dyDescent="0.25">
      <c r="A1101" t="s">
        <v>68</v>
      </c>
      <c r="B1101" t="s">
        <v>69</v>
      </c>
      <c r="C1101" t="s">
        <v>70</v>
      </c>
      <c r="D1101" s="1">
        <v>43622.936018518521</v>
      </c>
      <c r="E1101" t="s">
        <v>71</v>
      </c>
      <c r="F1101" t="s">
        <v>15</v>
      </c>
      <c r="G1101">
        <v>2020</v>
      </c>
      <c r="H1101" t="str">
        <f>VLOOKUP(Raw_savings[[#This Row],[BldgVint]],DEER2020wts!$I$6:$J$15,2,FALSE)</f>
        <v>Rec</v>
      </c>
      <c r="I1101" t="s">
        <v>46</v>
      </c>
      <c r="J1101" t="s">
        <v>6</v>
      </c>
      <c r="K1101">
        <f>SUMIFS(raw_wts[wt_vint],raw_wts[bldgtype],Raw_savings[[#This Row],[BldgType]],raw_wts[bldgvint],Raw_savings[[#This Row],[BldgVint]],raw_wts[bldgloc],Raw_savings[[#This Row],[BldgLoc]])</f>
        <v>0.27100000000000002</v>
      </c>
      <c r="L1101" t="s">
        <v>32</v>
      </c>
      <c r="M1101">
        <v>113.091123333333</v>
      </c>
      <c r="N1101">
        <v>50001</v>
      </c>
      <c r="O1101" t="s">
        <v>7</v>
      </c>
      <c r="P1101">
        <v>1440963</v>
      </c>
      <c r="Q1101">
        <v>267.409777777778</v>
      </c>
      <c r="R1101">
        <v>257.86739999999998</v>
      </c>
      <c r="S1101">
        <v>1787524000</v>
      </c>
      <c r="T1101">
        <v>1440123</v>
      </c>
      <c r="U1101">
        <v>267.26922222222203</v>
      </c>
      <c r="V1101">
        <v>257.72686666666698</v>
      </c>
      <c r="W1101">
        <v>1789286000</v>
      </c>
      <c r="X1101">
        <v>7.42763866200288</v>
      </c>
      <c r="Y1101">
        <v>1.24285223643323E-3</v>
      </c>
      <c r="Z1101">
        <v>1.24265573805576E-3</v>
      </c>
      <c r="AA1101">
        <v>-15580.3563362489</v>
      </c>
      <c r="AB1101">
        <f>(Raw_savings[[#This Row],[PreWBthm]]-Raw_savings[[#This Row],[MsrWBthm]])/Raw_savings[[#This Row],[NumUnit]]/10^5</f>
        <v>-0.15580356336248896</v>
      </c>
      <c r="AC1101">
        <f>Raw_savings[[#This Row],[APreWBkWh]]*Raw_savings[[#This Row],[BldgWts]]</f>
        <v>2.0128900774027807</v>
      </c>
      <c r="AD1101" t="s">
        <v>72</v>
      </c>
    </row>
    <row r="1102" spans="1:30" hidden="1" x14ac:dyDescent="0.25">
      <c r="A1102" t="s">
        <v>68</v>
      </c>
      <c r="B1102" t="s">
        <v>69</v>
      </c>
      <c r="C1102" t="s">
        <v>70</v>
      </c>
      <c r="D1102" s="1">
        <v>43622.936018518521</v>
      </c>
      <c r="E1102" t="s">
        <v>71</v>
      </c>
      <c r="F1102" t="s">
        <v>15</v>
      </c>
      <c r="G1102">
        <v>2020</v>
      </c>
      <c r="H1102" t="str">
        <f>VLOOKUP(Raw_savings[[#This Row],[BldgVint]],DEER2020wts!$I$6:$J$15,2,FALSE)</f>
        <v>Rec</v>
      </c>
      <c r="I1102" t="s">
        <v>9</v>
      </c>
      <c r="J1102" t="s">
        <v>6</v>
      </c>
      <c r="K1102">
        <f>SUMIFS(raw_wts[wt_vint],raw_wts[bldgtype],Raw_savings[[#This Row],[BldgType]],raw_wts[bldgvint],Raw_savings[[#This Row],[BldgVint]],raw_wts[bldgloc],Raw_savings[[#This Row],[BldgLoc]])</f>
        <v>0.34500000000000003</v>
      </c>
      <c r="L1102" t="s">
        <v>32</v>
      </c>
      <c r="M1102">
        <v>110.239573583333</v>
      </c>
      <c r="N1102">
        <v>50001</v>
      </c>
      <c r="O1102" t="s">
        <v>7</v>
      </c>
      <c r="P1102">
        <v>1480593</v>
      </c>
      <c r="Q1102">
        <v>269.18666666666701</v>
      </c>
      <c r="R1102">
        <v>259.05933333333297</v>
      </c>
      <c r="S1102">
        <v>1575007000</v>
      </c>
      <c r="T1102">
        <v>1479768</v>
      </c>
      <c r="U1102">
        <v>269.05011111111099</v>
      </c>
      <c r="V1102">
        <v>258.92193333333302</v>
      </c>
      <c r="W1102">
        <v>1576548000</v>
      </c>
      <c r="X1102">
        <v>7.4837009359108304</v>
      </c>
      <c r="Y1102">
        <v>1.23871628959442E-3</v>
      </c>
      <c r="Z1102">
        <v>1.2463763740541501E-3</v>
      </c>
      <c r="AA1102">
        <v>-13978.6462330165</v>
      </c>
      <c r="AB1102">
        <f>(Raw_savings[[#This Row],[PreWBthm]]-Raw_savings[[#This Row],[MsrWBthm]])/Raw_savings[[#This Row],[NumUnit]]/10^5</f>
        <v>-0.13978646233016473</v>
      </c>
      <c r="AC1102">
        <f>Raw_savings[[#This Row],[APreWBkWh]]*Raw_savings[[#This Row],[BldgWts]]</f>
        <v>2.5818768228892366</v>
      </c>
      <c r="AD1102" t="s">
        <v>72</v>
      </c>
    </row>
    <row r="1103" spans="1:30" hidden="1" x14ac:dyDescent="0.25">
      <c r="A1103" t="s">
        <v>68</v>
      </c>
      <c r="B1103" t="s">
        <v>69</v>
      </c>
      <c r="C1103" t="s">
        <v>70</v>
      </c>
      <c r="D1103" s="1">
        <v>43622.936018518521</v>
      </c>
      <c r="E1103" t="s">
        <v>71</v>
      </c>
      <c r="F1103" t="s">
        <v>15</v>
      </c>
      <c r="G1103">
        <v>2020</v>
      </c>
      <c r="H1103" t="str">
        <f>VLOOKUP(Raw_savings[[#This Row],[BldgVint]],DEER2020wts!$I$6:$J$15,2,FALSE)</f>
        <v>Rec</v>
      </c>
      <c r="I1103" t="s">
        <v>37</v>
      </c>
      <c r="J1103" t="s">
        <v>6</v>
      </c>
      <c r="K1103">
        <f>SUMIFS(raw_wts[wt_vint],raw_wts[bldgtype],Raw_savings[[#This Row],[BldgType]],raw_wts[bldgvint],Raw_savings[[#This Row],[BldgVint]],raw_wts[bldgloc],Raw_savings[[#This Row],[BldgLoc]])</f>
        <v>0.222</v>
      </c>
      <c r="L1103" t="s">
        <v>32</v>
      </c>
      <c r="M1103">
        <v>118.064131416667</v>
      </c>
      <c r="N1103">
        <v>50001</v>
      </c>
      <c r="O1103" t="s">
        <v>7</v>
      </c>
      <c r="P1103">
        <v>1448325</v>
      </c>
      <c r="Q1103">
        <v>263.21877777777797</v>
      </c>
      <c r="R1103">
        <v>245.56880000000001</v>
      </c>
      <c r="S1103">
        <v>1678026000</v>
      </c>
      <c r="T1103">
        <v>1447434</v>
      </c>
      <c r="U1103">
        <v>263.03644444444399</v>
      </c>
      <c r="V1103">
        <v>245.422333333333</v>
      </c>
      <c r="W1103">
        <v>1679760000</v>
      </c>
      <c r="X1103">
        <v>7.5467459024919297</v>
      </c>
      <c r="Y1103">
        <v>1.54435840204403E-3</v>
      </c>
      <c r="Z1103">
        <v>1.24056870540778E-3</v>
      </c>
      <c r="AA1103">
        <v>-14686.9331031661</v>
      </c>
      <c r="AB1103">
        <f>(Raw_savings[[#This Row],[PreWBthm]]-Raw_savings[[#This Row],[MsrWBthm]])/Raw_savings[[#This Row],[NumUnit]]/10^5</f>
        <v>-0.14686933103166105</v>
      </c>
      <c r="AC1103">
        <f>Raw_savings[[#This Row],[APreWBkWh]]*Raw_savings[[#This Row],[BldgWts]]</f>
        <v>1.6753775903532084</v>
      </c>
      <c r="AD1103" t="s">
        <v>72</v>
      </c>
    </row>
    <row r="1104" spans="1:30" hidden="1" x14ac:dyDescent="0.25">
      <c r="A1104" t="s">
        <v>68</v>
      </c>
      <c r="B1104" t="s">
        <v>69</v>
      </c>
      <c r="C1104" t="s">
        <v>70</v>
      </c>
      <c r="D1104" s="1">
        <v>43622.936018518521</v>
      </c>
      <c r="E1104" t="s">
        <v>71</v>
      </c>
      <c r="F1104" t="s">
        <v>15</v>
      </c>
      <c r="G1104">
        <v>2020</v>
      </c>
      <c r="H1104" t="str">
        <f>VLOOKUP(Raw_savings[[#This Row],[BldgVint]],DEER2020wts!$I$6:$J$15,2,FALSE)</f>
        <v>Rec</v>
      </c>
      <c r="I1104" t="s">
        <v>34</v>
      </c>
      <c r="J1104" t="s">
        <v>6</v>
      </c>
      <c r="K1104">
        <f>SUMIFS(raw_wts[wt_vint],raw_wts[bldgtype],Raw_savings[[#This Row],[BldgType]],raw_wts[bldgvint],Raw_savings[[#This Row],[BldgVint]],raw_wts[bldgloc],Raw_savings[[#This Row],[BldgLoc]])</f>
        <v>0.14100000000000001</v>
      </c>
      <c r="L1104" t="s">
        <v>32</v>
      </c>
      <c r="M1104">
        <v>150.93642199999999</v>
      </c>
      <c r="N1104">
        <v>50001</v>
      </c>
      <c r="O1104" t="s">
        <v>7</v>
      </c>
      <c r="P1104">
        <v>1494503</v>
      </c>
      <c r="Q1104">
        <v>255.51144444444401</v>
      </c>
      <c r="R1104">
        <v>237.563533333333</v>
      </c>
      <c r="S1104">
        <v>811796400</v>
      </c>
      <c r="T1104">
        <v>1493335</v>
      </c>
      <c r="U1104">
        <v>255.32788888888899</v>
      </c>
      <c r="V1104">
        <v>237.37133333333301</v>
      </c>
      <c r="W1104">
        <v>812845000</v>
      </c>
      <c r="X1104">
        <v>7.7383575450065996</v>
      </c>
      <c r="Y1104">
        <v>1.21611174508685E-3</v>
      </c>
      <c r="Z1104">
        <v>1.2733838357453699E-3</v>
      </c>
      <c r="AA1104">
        <v>-6947.2959946009596</v>
      </c>
      <c r="AB1104">
        <f>(Raw_savings[[#This Row],[PreWBthm]]-Raw_savings[[#This Row],[MsrWBthm]])/Raw_savings[[#This Row],[NumUnit]]/10^5</f>
        <v>-6.9472959946009591E-2</v>
      </c>
      <c r="AC1104">
        <f>Raw_savings[[#This Row],[APreWBkWh]]*Raw_savings[[#This Row],[BldgWts]]</f>
        <v>1.0911084138459306</v>
      </c>
      <c r="AD1104" t="s">
        <v>72</v>
      </c>
    </row>
    <row r="1105" spans="1:30" hidden="1" x14ac:dyDescent="0.25">
      <c r="A1105" t="s">
        <v>68</v>
      </c>
      <c r="B1105" t="s">
        <v>69</v>
      </c>
      <c r="C1105" t="s">
        <v>70</v>
      </c>
      <c r="D1105" s="1">
        <v>43622.936018518521</v>
      </c>
      <c r="E1105" t="s">
        <v>71</v>
      </c>
      <c r="F1105" t="s">
        <v>15</v>
      </c>
      <c r="G1105">
        <v>2020</v>
      </c>
      <c r="H1105" t="str">
        <f>VLOOKUP(Raw_savings[[#This Row],[BldgVint]],DEER2020wts!$I$6:$J$15,2,FALSE)</f>
        <v>Rec</v>
      </c>
      <c r="I1105" t="s">
        <v>42</v>
      </c>
      <c r="J1105" t="s">
        <v>6</v>
      </c>
      <c r="K1105">
        <f>SUMIFS(raw_wts[wt_vint],raw_wts[bldgtype],Raw_savings[[#This Row],[BldgType]],raw_wts[bldgvint],Raw_savings[[#This Row],[BldgVint]],raw_wts[bldgloc],Raw_savings[[#This Row],[BldgLoc]])</f>
        <v>0.10199999999999999</v>
      </c>
      <c r="L1105" t="s">
        <v>32</v>
      </c>
      <c r="M1105">
        <v>62.936689083333299</v>
      </c>
      <c r="N1105">
        <v>50001</v>
      </c>
      <c r="O1105" t="s">
        <v>7</v>
      </c>
      <c r="P1105">
        <v>1323593</v>
      </c>
      <c r="Q1105">
        <v>216.788555555556</v>
      </c>
      <c r="R1105">
        <v>208.069066666667</v>
      </c>
      <c r="S1105">
        <v>2618505000</v>
      </c>
      <c r="T1105">
        <v>1322945</v>
      </c>
      <c r="U1105">
        <v>216.68033333333301</v>
      </c>
      <c r="V1105">
        <v>207.954733333333</v>
      </c>
      <c r="W1105">
        <v>2620293000</v>
      </c>
      <c r="X1105">
        <v>10.2960611598426</v>
      </c>
      <c r="Y1105">
        <v>1.71954107847855E-3</v>
      </c>
      <c r="Z1105">
        <v>1.8166404206917399E-3</v>
      </c>
      <c r="AA1105">
        <v>-28409.502089195401</v>
      </c>
      <c r="AB1105">
        <f>(Raw_savings[[#This Row],[PreWBthm]]-Raw_savings[[#This Row],[MsrWBthm]])/Raw_savings[[#This Row],[NumUnit]]/10^5</f>
        <v>-0.28409502089195421</v>
      </c>
      <c r="AC1105">
        <f>Raw_savings[[#This Row],[APreWBkWh]]*Raw_savings[[#This Row],[BldgWts]]</f>
        <v>1.050198238303945</v>
      </c>
      <c r="AD1105" t="s">
        <v>72</v>
      </c>
    </row>
    <row r="1106" spans="1:30" hidden="1" x14ac:dyDescent="0.25">
      <c r="A1106" t="s">
        <v>68</v>
      </c>
      <c r="B1106" t="s">
        <v>69</v>
      </c>
      <c r="C1106" t="s">
        <v>70</v>
      </c>
      <c r="D1106" s="1">
        <v>43622.936018518521</v>
      </c>
      <c r="E1106" t="s">
        <v>71</v>
      </c>
      <c r="F1106" t="s">
        <v>15</v>
      </c>
      <c r="G1106" t="s">
        <v>33</v>
      </c>
      <c r="H1106" t="str">
        <f>VLOOKUP(Raw_savings[[#This Row],[BldgVint]],DEER2020wts!$I$6:$J$15,2,FALSE)</f>
        <v>New</v>
      </c>
      <c r="I1106" t="s">
        <v>5</v>
      </c>
      <c r="J1106" t="s">
        <v>6</v>
      </c>
      <c r="K1106">
        <f>SUMIFS(raw_wts[wt_vint],raw_wts[bldgtype],Raw_savings[[#This Row],[BldgType]],raw_wts[bldgvint],Raw_savings[[#This Row],[BldgVint]],raw_wts[bldgloc],Raw_savings[[#This Row],[BldgLoc]])</f>
        <v>8.9999999999999993E-3</v>
      </c>
      <c r="L1106" t="s">
        <v>32</v>
      </c>
      <c r="M1106">
        <v>43.3951824166667</v>
      </c>
      <c r="N1106">
        <v>50001</v>
      </c>
      <c r="O1106" t="s">
        <v>7</v>
      </c>
      <c r="P1106">
        <v>1334703</v>
      </c>
      <c r="Q1106">
        <v>192.943222222222</v>
      </c>
      <c r="R1106">
        <v>182.25993333333301</v>
      </c>
      <c r="S1106">
        <v>2711119000</v>
      </c>
      <c r="T1106">
        <v>1334173</v>
      </c>
      <c r="U1106">
        <v>192.86066666666699</v>
      </c>
      <c r="V1106">
        <v>182.17933333333301</v>
      </c>
      <c r="W1106">
        <v>2713229000</v>
      </c>
      <c r="X1106">
        <v>12.213337298852901</v>
      </c>
      <c r="Y1106">
        <v>1.9024129167808899E-3</v>
      </c>
      <c r="Z1106">
        <v>1.8573490307313E-3</v>
      </c>
      <c r="AA1106">
        <v>-48622.908869018102</v>
      </c>
      <c r="AB1106">
        <f>(Raw_savings[[#This Row],[PreWBthm]]-Raw_savings[[#This Row],[MsrWBthm]])/Raw_savings[[#This Row],[NumUnit]]/10^5</f>
        <v>-0.48622908869018067</v>
      </c>
      <c r="AC1106">
        <f>Raw_savings[[#This Row],[APreWBkWh]]*Raw_savings[[#This Row],[BldgWts]]</f>
        <v>0.10992003568967609</v>
      </c>
      <c r="AD1106" t="s">
        <v>72</v>
      </c>
    </row>
    <row r="1107" spans="1:30" hidden="1" x14ac:dyDescent="0.25">
      <c r="A1107" t="s">
        <v>68</v>
      </c>
      <c r="B1107" t="s">
        <v>69</v>
      </c>
      <c r="C1107" t="s">
        <v>70</v>
      </c>
      <c r="D1107" s="1">
        <v>43622.936018518521</v>
      </c>
      <c r="E1107" t="s">
        <v>71</v>
      </c>
      <c r="F1107" t="s">
        <v>15</v>
      </c>
      <c r="G1107" t="s">
        <v>33</v>
      </c>
      <c r="H1107" t="str">
        <f>VLOOKUP(Raw_savings[[#This Row],[BldgVint]],DEER2020wts!$I$6:$J$15,2,FALSE)</f>
        <v>New</v>
      </c>
      <c r="I1107" t="s">
        <v>35</v>
      </c>
      <c r="J1107" t="s">
        <v>6</v>
      </c>
      <c r="K1107">
        <f>SUMIFS(raw_wts[wt_vint],raw_wts[bldgtype],Raw_savings[[#This Row],[BldgType]],raw_wts[bldgvint],Raw_savings[[#This Row],[BldgVint]],raw_wts[bldgloc],Raw_savings[[#This Row],[BldgLoc]])</f>
        <v>6.8000000000000005E-2</v>
      </c>
      <c r="L1107" t="s">
        <v>32</v>
      </c>
      <c r="M1107">
        <v>90.077396833333296</v>
      </c>
      <c r="N1107">
        <v>50001</v>
      </c>
      <c r="O1107" t="s">
        <v>7</v>
      </c>
      <c r="P1107">
        <v>1393912</v>
      </c>
      <c r="Q1107">
        <v>255.67355555555599</v>
      </c>
      <c r="R1107">
        <v>239.11</v>
      </c>
      <c r="S1107">
        <v>2072025000</v>
      </c>
      <c r="T1107">
        <v>1393226</v>
      </c>
      <c r="U1107">
        <v>255.55444444444399</v>
      </c>
      <c r="V1107">
        <v>238.992066666667</v>
      </c>
      <c r="W1107">
        <v>2073810000</v>
      </c>
      <c r="X1107">
        <v>7.6156730113912898</v>
      </c>
      <c r="Y1107">
        <v>1.32231964175775E-3</v>
      </c>
      <c r="Z1107">
        <v>1.3092444661953701E-3</v>
      </c>
      <c r="AA1107">
        <v>-19816.2920194365</v>
      </c>
      <c r="AB1107">
        <f>(Raw_savings[[#This Row],[PreWBthm]]-Raw_savings[[#This Row],[MsrWBthm]])/Raw_savings[[#This Row],[NumUnit]]/10^5</f>
        <v>-0.19816292019436529</v>
      </c>
      <c r="AC1107">
        <f>Raw_savings[[#This Row],[APreWBkWh]]*Raw_savings[[#This Row],[BldgWts]]</f>
        <v>0.51786576477460777</v>
      </c>
      <c r="AD1107" t="s">
        <v>72</v>
      </c>
    </row>
    <row r="1108" spans="1:30" hidden="1" x14ac:dyDescent="0.25">
      <c r="A1108" t="s">
        <v>68</v>
      </c>
      <c r="B1108" t="s">
        <v>69</v>
      </c>
      <c r="C1108" t="s">
        <v>70</v>
      </c>
      <c r="D1108" s="1">
        <v>43622.936018518521</v>
      </c>
      <c r="E1108" t="s">
        <v>71</v>
      </c>
      <c r="F1108" t="s">
        <v>15</v>
      </c>
      <c r="G1108" t="s">
        <v>33</v>
      </c>
      <c r="H1108" t="str">
        <f>VLOOKUP(Raw_savings[[#This Row],[BldgVint]],DEER2020wts!$I$6:$J$15,2,FALSE)</f>
        <v>New</v>
      </c>
      <c r="I1108" t="s">
        <v>38</v>
      </c>
      <c r="J1108" t="s">
        <v>6</v>
      </c>
      <c r="K1108">
        <f>SUMIFS(raw_wts[wt_vint],raw_wts[bldgtype],Raw_savings[[#This Row],[BldgType]],raw_wts[bldgvint],Raw_savings[[#This Row],[BldgVint]],raw_wts[bldgloc],Raw_savings[[#This Row],[BldgLoc]])</f>
        <v>0.218</v>
      </c>
      <c r="L1108" t="s">
        <v>32</v>
      </c>
      <c r="M1108">
        <v>62.964134999999999</v>
      </c>
      <c r="N1108">
        <v>50001</v>
      </c>
      <c r="O1108" t="s">
        <v>7</v>
      </c>
      <c r="P1108">
        <v>1370619</v>
      </c>
      <c r="Q1108">
        <v>221.68766666666701</v>
      </c>
      <c r="R1108">
        <v>204.96666666666701</v>
      </c>
      <c r="S1108">
        <v>2055053000</v>
      </c>
      <c r="T1108">
        <v>1370010</v>
      </c>
      <c r="U1108">
        <v>221.58500000000001</v>
      </c>
      <c r="V1108">
        <v>204.86646666666701</v>
      </c>
      <c r="W1108">
        <v>2056986000</v>
      </c>
      <c r="X1108">
        <v>9.6721728965227598</v>
      </c>
      <c r="Y1108">
        <v>1.63055788293912E-3</v>
      </c>
      <c r="Z1108">
        <v>1.5913821415953901E-3</v>
      </c>
      <c r="AA1108">
        <v>-30700.016763511499</v>
      </c>
      <c r="AB1108">
        <f>(Raw_savings[[#This Row],[PreWBthm]]-Raw_savings[[#This Row],[MsrWBthm]])/Raw_savings[[#This Row],[NumUnit]]/10^5</f>
        <v>-0.30700016763511484</v>
      </c>
      <c r="AC1108">
        <f>Raw_savings[[#This Row],[APreWBkWh]]*Raw_savings[[#This Row],[BldgWts]]</f>
        <v>2.1085336914419615</v>
      </c>
      <c r="AD1108" t="s">
        <v>72</v>
      </c>
    </row>
    <row r="1109" spans="1:30" hidden="1" x14ac:dyDescent="0.25">
      <c r="A1109" t="s">
        <v>68</v>
      </c>
      <c r="B1109" t="s">
        <v>69</v>
      </c>
      <c r="C1109" t="s">
        <v>70</v>
      </c>
      <c r="D1109" s="1">
        <v>43622.936018518521</v>
      </c>
      <c r="E1109" t="s">
        <v>71</v>
      </c>
      <c r="F1109" t="s">
        <v>15</v>
      </c>
      <c r="G1109" t="s">
        <v>33</v>
      </c>
      <c r="H1109" t="str">
        <f>VLOOKUP(Raw_savings[[#This Row],[BldgVint]],DEER2020wts!$I$6:$J$15,2,FALSE)</f>
        <v>New</v>
      </c>
      <c r="I1109" t="s">
        <v>40</v>
      </c>
      <c r="J1109" t="s">
        <v>6</v>
      </c>
      <c r="K1109">
        <f>SUMIFS(raw_wts[wt_vint],raw_wts[bldgtype],Raw_savings[[#This Row],[BldgType]],raw_wts[bldgvint],Raw_savings[[#This Row],[BldgVint]],raw_wts[bldgloc],Raw_savings[[#This Row],[BldgLoc]])</f>
        <v>0.11</v>
      </c>
      <c r="L1109" t="s">
        <v>32</v>
      </c>
      <c r="M1109">
        <v>81.713320083333301</v>
      </c>
      <c r="N1109">
        <v>50001</v>
      </c>
      <c r="O1109" t="s">
        <v>7</v>
      </c>
      <c r="P1109">
        <v>1407967</v>
      </c>
      <c r="Q1109">
        <v>248.725666666667</v>
      </c>
      <c r="R1109">
        <v>231.7106</v>
      </c>
      <c r="S1109">
        <v>1813450000</v>
      </c>
      <c r="T1109">
        <v>1407295</v>
      </c>
      <c r="U1109">
        <v>248.61088888888901</v>
      </c>
      <c r="V1109">
        <v>231.596466666667</v>
      </c>
      <c r="W1109">
        <v>1815290000</v>
      </c>
      <c r="X1109">
        <v>8.2238734066205801</v>
      </c>
      <c r="Y1109">
        <v>1.40463975347847E-3</v>
      </c>
      <c r="Z1109">
        <v>1.3967531023937E-3</v>
      </c>
      <c r="AA1109">
        <v>-22517.7486133659</v>
      </c>
      <c r="AB1109">
        <f>(Raw_savings[[#This Row],[PreWBthm]]-Raw_savings[[#This Row],[MsrWBthm]])/Raw_savings[[#This Row],[NumUnit]]/10^5</f>
        <v>-0.22517748613365871</v>
      </c>
      <c r="AC1109">
        <f>Raw_savings[[#This Row],[APreWBkWh]]*Raw_savings[[#This Row],[BldgWts]]</f>
        <v>0.90462607472826384</v>
      </c>
      <c r="AD1109" t="s">
        <v>72</v>
      </c>
    </row>
    <row r="1110" spans="1:30" hidden="1" x14ac:dyDescent="0.25">
      <c r="A1110" t="s">
        <v>68</v>
      </c>
      <c r="B1110" t="s">
        <v>69</v>
      </c>
      <c r="C1110" t="s">
        <v>70</v>
      </c>
      <c r="D1110" s="1">
        <v>43622.936018518521</v>
      </c>
      <c r="E1110" t="s">
        <v>71</v>
      </c>
      <c r="F1110" t="s">
        <v>15</v>
      </c>
      <c r="G1110" t="s">
        <v>33</v>
      </c>
      <c r="H1110" t="str">
        <f>VLOOKUP(Raw_savings[[#This Row],[BldgVint]],DEER2020wts!$I$6:$J$15,2,FALSE)</f>
        <v>New</v>
      </c>
      <c r="I1110" t="s">
        <v>43</v>
      </c>
      <c r="J1110" t="s">
        <v>6</v>
      </c>
      <c r="K1110">
        <f>SUMIFS(raw_wts[wt_vint],raw_wts[bldgtype],Raw_savings[[#This Row],[BldgType]],raw_wts[bldgvint],Raw_savings[[#This Row],[BldgVint]],raw_wts[bldgloc],Raw_savings[[#This Row],[BldgLoc]])</f>
        <v>3.5000000000000003E-2</v>
      </c>
      <c r="L1110" t="s">
        <v>32</v>
      </c>
      <c r="M1110">
        <v>55.007922916666701</v>
      </c>
      <c r="N1110">
        <v>50001</v>
      </c>
      <c r="O1110" t="s">
        <v>7</v>
      </c>
      <c r="P1110">
        <v>1362988</v>
      </c>
      <c r="Q1110">
        <v>203.47744444444399</v>
      </c>
      <c r="R1110">
        <v>185.20859999999999</v>
      </c>
      <c r="S1110">
        <v>2112899000</v>
      </c>
      <c r="T1110">
        <v>1362406</v>
      </c>
      <c r="U1110">
        <v>203.36988888888899</v>
      </c>
      <c r="V1110">
        <v>185.10313333333301</v>
      </c>
      <c r="W1110">
        <v>2114734000</v>
      </c>
      <c r="X1110">
        <v>10.5802940583976</v>
      </c>
      <c r="Y1110">
        <v>1.9552738924259101E-3</v>
      </c>
      <c r="Z1110">
        <v>1.9172995647625201E-3</v>
      </c>
      <c r="AA1110">
        <v>-33358.830922954498</v>
      </c>
      <c r="AB1110">
        <f>(Raw_savings[[#This Row],[PreWBthm]]-Raw_savings[[#This Row],[MsrWBthm]])/Raw_savings[[#This Row],[NumUnit]]/10^5</f>
        <v>-0.33358830922954524</v>
      </c>
      <c r="AC1110">
        <f>Raw_savings[[#This Row],[APreWBkWh]]*Raw_savings[[#This Row],[BldgWts]]</f>
        <v>0.37031029204391602</v>
      </c>
      <c r="AD1110" t="s">
        <v>72</v>
      </c>
    </row>
    <row r="1111" spans="1:30" hidden="1" x14ac:dyDescent="0.25">
      <c r="A1111" t="s">
        <v>68</v>
      </c>
      <c r="B1111" t="s">
        <v>69</v>
      </c>
      <c r="C1111" t="s">
        <v>70</v>
      </c>
      <c r="D1111" s="1">
        <v>43622.936018518521</v>
      </c>
      <c r="E1111" t="s">
        <v>71</v>
      </c>
      <c r="F1111" t="s">
        <v>15</v>
      </c>
      <c r="G1111" t="s">
        <v>33</v>
      </c>
      <c r="H1111" t="str">
        <f>VLOOKUP(Raw_savings[[#This Row],[BldgVint]],DEER2020wts!$I$6:$J$15,2,FALSE)</f>
        <v>New</v>
      </c>
      <c r="I1111" t="s">
        <v>45</v>
      </c>
      <c r="J1111" t="s">
        <v>6</v>
      </c>
      <c r="K1111">
        <f>SUMIFS(raw_wts[wt_vint],raw_wts[bldgtype],Raw_savings[[#This Row],[BldgType]],raw_wts[bldgvint],Raw_savings[[#This Row],[BldgVint]],raw_wts[bldgloc],Raw_savings[[#This Row],[BldgLoc]])</f>
        <v>0.55800000000000005</v>
      </c>
      <c r="L1111" t="s">
        <v>32</v>
      </c>
      <c r="M1111">
        <v>85.052782416666702</v>
      </c>
      <c r="N1111">
        <v>50001</v>
      </c>
      <c r="O1111" t="s">
        <v>7</v>
      </c>
      <c r="P1111">
        <v>1447892</v>
      </c>
      <c r="Q1111">
        <v>239.49188888888901</v>
      </c>
      <c r="R1111">
        <v>223.476666666667</v>
      </c>
      <c r="S1111">
        <v>1453827000</v>
      </c>
      <c r="T1111">
        <v>1447211</v>
      </c>
      <c r="U1111">
        <v>239.38022222222199</v>
      </c>
      <c r="V1111">
        <v>223.36326666666699</v>
      </c>
      <c r="W1111">
        <v>1455377000</v>
      </c>
      <c r="X1111">
        <v>8.0067927309401394</v>
      </c>
      <c r="Y1111">
        <v>1.3129102128562099E-3</v>
      </c>
      <c r="Z1111">
        <v>1.3332897146673801E-3</v>
      </c>
      <c r="AA1111">
        <v>-18223.977581435</v>
      </c>
      <c r="AB1111">
        <f>(Raw_savings[[#This Row],[PreWBthm]]-Raw_savings[[#This Row],[MsrWBthm]])/Raw_savings[[#This Row],[NumUnit]]/10^5</f>
        <v>-0.18223977581434966</v>
      </c>
      <c r="AC1111">
        <f>Raw_savings[[#This Row],[APreWBkWh]]*Raw_savings[[#This Row],[BldgWts]]</f>
        <v>4.4677903438645981</v>
      </c>
      <c r="AD1111" t="s">
        <v>72</v>
      </c>
    </row>
    <row r="1112" spans="1:30" hidden="1" x14ac:dyDescent="0.25">
      <c r="A1112" t="s">
        <v>68</v>
      </c>
      <c r="B1112" t="s">
        <v>69</v>
      </c>
      <c r="C1112" t="s">
        <v>70</v>
      </c>
      <c r="D1112" s="1">
        <v>43622.936018518521</v>
      </c>
      <c r="E1112" t="s">
        <v>71</v>
      </c>
      <c r="F1112" t="s">
        <v>15</v>
      </c>
      <c r="G1112" t="s">
        <v>33</v>
      </c>
      <c r="H1112" t="str">
        <f>VLOOKUP(Raw_savings[[#This Row],[BldgVint]],DEER2020wts!$I$6:$J$15,2,FALSE)</f>
        <v>New</v>
      </c>
      <c r="I1112" t="s">
        <v>8</v>
      </c>
      <c r="J1112" t="s">
        <v>6</v>
      </c>
      <c r="K1112">
        <f>SUMIFS(raw_wts[wt_vint],raw_wts[bldgtype],Raw_savings[[#This Row],[BldgType]],raw_wts[bldgvint],Raw_savings[[#This Row],[BldgVint]],raw_wts[bldgloc],Raw_savings[[#This Row],[BldgLoc]])</f>
        <v>0.28799999999999998</v>
      </c>
      <c r="L1112" t="s">
        <v>32</v>
      </c>
      <c r="M1112">
        <v>58.123357333333303</v>
      </c>
      <c r="N1112">
        <v>50001</v>
      </c>
      <c r="O1112" t="s">
        <v>7</v>
      </c>
      <c r="P1112">
        <v>1439307</v>
      </c>
      <c r="Q1112">
        <v>230.82844444444399</v>
      </c>
      <c r="R1112">
        <v>212.37153333333299</v>
      </c>
      <c r="S1112">
        <v>1294409000</v>
      </c>
      <c r="T1112">
        <v>1438683</v>
      </c>
      <c r="U1112">
        <v>230.72544444444401</v>
      </c>
      <c r="V1112">
        <v>212.268</v>
      </c>
      <c r="W1112">
        <v>1295810000</v>
      </c>
      <c r="X1112">
        <v>10.735787274320799</v>
      </c>
      <c r="Y1112">
        <v>1.7720930917555101E-3</v>
      </c>
      <c r="Z1112">
        <v>1.7812689783145801E-3</v>
      </c>
      <c r="AA1112">
        <v>-24103.907005326</v>
      </c>
      <c r="AB1112">
        <f>(Raw_savings[[#This Row],[PreWBthm]]-Raw_savings[[#This Row],[MsrWBthm]])/Raw_savings[[#This Row],[NumUnit]]/10^5</f>
        <v>-0.2410390700532602</v>
      </c>
      <c r="AC1112">
        <f>Raw_savings[[#This Row],[APreWBkWh]]*Raw_savings[[#This Row],[BldgWts]]</f>
        <v>3.0919067350043901</v>
      </c>
      <c r="AD1112" t="s">
        <v>72</v>
      </c>
    </row>
    <row r="1113" spans="1:30" hidden="1" x14ac:dyDescent="0.25">
      <c r="A1113" t="s">
        <v>68</v>
      </c>
      <c r="B1113" t="s">
        <v>69</v>
      </c>
      <c r="C1113" t="s">
        <v>70</v>
      </c>
      <c r="D1113" s="1">
        <v>43622.936018518521</v>
      </c>
      <c r="E1113" t="s">
        <v>71</v>
      </c>
      <c r="F1113" t="s">
        <v>15</v>
      </c>
      <c r="G1113" t="s">
        <v>33</v>
      </c>
      <c r="H1113" t="str">
        <f>VLOOKUP(Raw_savings[[#This Row],[BldgVint]],DEER2020wts!$I$6:$J$15,2,FALSE)</f>
        <v>New</v>
      </c>
      <c r="I1113" t="s">
        <v>36</v>
      </c>
      <c r="J1113" t="s">
        <v>6</v>
      </c>
      <c r="K1113">
        <f>SUMIFS(raw_wts[wt_vint],raw_wts[bldgtype],Raw_savings[[#This Row],[BldgType]],raw_wts[bldgvint],Raw_savings[[#This Row],[BldgVint]],raw_wts[bldgloc],Raw_savings[[#This Row],[BldgLoc]])</f>
        <v>0.80900000000000005</v>
      </c>
      <c r="L1113" t="s">
        <v>32</v>
      </c>
      <c r="M1113">
        <v>86.227005750000004</v>
      </c>
      <c r="N1113">
        <v>50001</v>
      </c>
      <c r="O1113" t="s">
        <v>7</v>
      </c>
      <c r="P1113">
        <v>1460489</v>
      </c>
      <c r="Q1113">
        <v>251.186555555556</v>
      </c>
      <c r="R1113">
        <v>225.20033333333299</v>
      </c>
      <c r="S1113">
        <v>1312516000</v>
      </c>
      <c r="T1113">
        <v>1459767</v>
      </c>
      <c r="U1113">
        <v>251.06355555555601</v>
      </c>
      <c r="V1113">
        <v>225.07980000000001</v>
      </c>
      <c r="W1113">
        <v>1314022000</v>
      </c>
      <c r="X1113">
        <v>8.3732468003506</v>
      </c>
      <c r="Y1113">
        <v>1.4264672526912001E-3</v>
      </c>
      <c r="Z1113">
        <v>1.39786059233883E-3</v>
      </c>
      <c r="AA1113">
        <v>-17465.5258744155</v>
      </c>
      <c r="AB1113">
        <f>(Raw_savings[[#This Row],[PreWBthm]]-Raw_savings[[#This Row],[MsrWBthm]])/Raw_savings[[#This Row],[NumUnit]]/10^5</f>
        <v>-0.17465525874415511</v>
      </c>
      <c r="AC1113">
        <f>Raw_savings[[#This Row],[APreWBkWh]]*Raw_savings[[#This Row],[BldgWts]]</f>
        <v>6.773956661483636</v>
      </c>
      <c r="AD1113" t="s">
        <v>72</v>
      </c>
    </row>
    <row r="1114" spans="1:30" hidden="1" x14ac:dyDescent="0.25">
      <c r="A1114" t="s">
        <v>68</v>
      </c>
      <c r="B1114" t="s">
        <v>69</v>
      </c>
      <c r="C1114" t="s">
        <v>70</v>
      </c>
      <c r="D1114" s="1">
        <v>43622.936018518521</v>
      </c>
      <c r="E1114" t="s">
        <v>71</v>
      </c>
      <c r="F1114" t="s">
        <v>15</v>
      </c>
      <c r="G1114" t="s">
        <v>33</v>
      </c>
      <c r="H1114" t="str">
        <f>VLOOKUP(Raw_savings[[#This Row],[BldgVint]],DEER2020wts!$I$6:$J$15,2,FALSE)</f>
        <v>New</v>
      </c>
      <c r="I1114" t="s">
        <v>39</v>
      </c>
      <c r="J1114" t="s">
        <v>6</v>
      </c>
      <c r="K1114">
        <f>SUMIFS(raw_wts[wt_vint],raw_wts[bldgtype],Raw_savings[[#This Row],[BldgType]],raw_wts[bldgvint],Raw_savings[[#This Row],[BldgVint]],raw_wts[bldgloc],Raw_savings[[#This Row],[BldgLoc]])</f>
        <v>0.59</v>
      </c>
      <c r="L1114" t="s">
        <v>32</v>
      </c>
      <c r="M1114">
        <v>121.1394025</v>
      </c>
      <c r="N1114">
        <v>50001</v>
      </c>
      <c r="O1114" t="s">
        <v>7</v>
      </c>
      <c r="P1114">
        <v>1466806</v>
      </c>
      <c r="Q1114">
        <v>281.46766666666701</v>
      </c>
      <c r="R1114">
        <v>256.36173333333301</v>
      </c>
      <c r="S1114">
        <v>1379948000</v>
      </c>
      <c r="T1114">
        <v>1466058</v>
      </c>
      <c r="U1114">
        <v>281.34033333333298</v>
      </c>
      <c r="V1114">
        <v>256.23506666666702</v>
      </c>
      <c r="W1114">
        <v>1381417000</v>
      </c>
      <c r="X1114">
        <v>6.1747043865434303</v>
      </c>
      <c r="Y1114">
        <v>1.0511306041265499E-3</v>
      </c>
      <c r="Z1114">
        <v>1.04562730253408E-3</v>
      </c>
      <c r="AA1114">
        <v>-12126.5250585993</v>
      </c>
      <c r="AB1114">
        <f>(Raw_savings[[#This Row],[PreWBthm]]-Raw_savings[[#This Row],[MsrWBthm]])/Raw_savings[[#This Row],[NumUnit]]/10^5</f>
        <v>-0.12126525058599327</v>
      </c>
      <c r="AC1114">
        <f>Raw_savings[[#This Row],[APreWBkWh]]*Raw_savings[[#This Row],[BldgWts]]</f>
        <v>3.6430755880606238</v>
      </c>
      <c r="AD1114" t="s">
        <v>72</v>
      </c>
    </row>
    <row r="1115" spans="1:30" hidden="1" x14ac:dyDescent="0.25">
      <c r="A1115" t="s">
        <v>68</v>
      </c>
      <c r="B1115" t="s">
        <v>69</v>
      </c>
      <c r="C1115" t="s">
        <v>70</v>
      </c>
      <c r="D1115" s="1">
        <v>43622.936018518521</v>
      </c>
      <c r="E1115" t="s">
        <v>71</v>
      </c>
      <c r="F1115" t="s">
        <v>15</v>
      </c>
      <c r="G1115" t="s">
        <v>33</v>
      </c>
      <c r="H1115" t="str">
        <f>VLOOKUP(Raw_savings[[#This Row],[BldgVint]],DEER2020wts!$I$6:$J$15,2,FALSE)</f>
        <v>New</v>
      </c>
      <c r="I1115" t="s">
        <v>41</v>
      </c>
      <c r="J1115" t="s">
        <v>6</v>
      </c>
      <c r="K1115">
        <f>SUMIFS(raw_wts[wt_vint],raw_wts[bldgtype],Raw_savings[[#This Row],[BldgType]],raw_wts[bldgvint],Raw_savings[[#This Row],[BldgVint]],raw_wts[bldgloc],Raw_savings[[#This Row],[BldgLoc]])</f>
        <v>1.1219999999999999</v>
      </c>
      <c r="L1115" t="s">
        <v>32</v>
      </c>
      <c r="M1115">
        <v>105.85008866666701</v>
      </c>
      <c r="N1115">
        <v>50001</v>
      </c>
      <c r="O1115" t="s">
        <v>7</v>
      </c>
      <c r="P1115">
        <v>1471536</v>
      </c>
      <c r="Q1115">
        <v>284.16655555555599</v>
      </c>
      <c r="R1115">
        <v>256.25319999999999</v>
      </c>
      <c r="S1115">
        <v>1403058000</v>
      </c>
      <c r="T1115">
        <v>1470754</v>
      </c>
      <c r="U1115">
        <v>284.14311111111101</v>
      </c>
      <c r="V1115">
        <v>256.18393333333302</v>
      </c>
      <c r="W1115">
        <v>1404425000</v>
      </c>
      <c r="X1115">
        <v>7.3878067543485901</v>
      </c>
      <c r="Y1115">
        <v>2.2148724426952399E-4</v>
      </c>
      <c r="Z1115">
        <v>6.5438458804473502E-4</v>
      </c>
      <c r="AA1115">
        <v>-12914.490835287101</v>
      </c>
      <c r="AB1115">
        <f>(Raw_savings[[#This Row],[PreWBthm]]-Raw_savings[[#This Row],[MsrWBthm]])/Raw_savings[[#This Row],[NumUnit]]/10^5</f>
        <v>-0.12914490835287118</v>
      </c>
      <c r="AC1115">
        <f>Raw_savings[[#This Row],[APreWBkWh]]*Raw_savings[[#This Row],[BldgWts]]</f>
        <v>8.2891191783791172</v>
      </c>
      <c r="AD1115" t="s">
        <v>72</v>
      </c>
    </row>
    <row r="1116" spans="1:30" hidden="1" x14ac:dyDescent="0.25">
      <c r="A1116" t="s">
        <v>68</v>
      </c>
      <c r="B1116" t="s">
        <v>69</v>
      </c>
      <c r="C1116" t="s">
        <v>70</v>
      </c>
      <c r="D1116" s="1">
        <v>43622.936018518521</v>
      </c>
      <c r="E1116" t="s">
        <v>71</v>
      </c>
      <c r="F1116" t="s">
        <v>15</v>
      </c>
      <c r="G1116" t="s">
        <v>33</v>
      </c>
      <c r="H1116" t="str">
        <f>VLOOKUP(Raw_savings[[#This Row],[BldgVint]],DEER2020wts!$I$6:$J$15,2,FALSE)</f>
        <v>New</v>
      </c>
      <c r="I1116" t="s">
        <v>44</v>
      </c>
      <c r="J1116" t="s">
        <v>6</v>
      </c>
      <c r="K1116">
        <f>SUMIFS(raw_wts[wt_vint],raw_wts[bldgtype],Raw_savings[[#This Row],[BldgType]],raw_wts[bldgvint],Raw_savings[[#This Row],[BldgVint]],raw_wts[bldgloc],Raw_savings[[#This Row],[BldgLoc]])</f>
        <v>9.5000000000000001E-2</v>
      </c>
      <c r="L1116" t="s">
        <v>32</v>
      </c>
      <c r="M1116">
        <v>104.66454583333299</v>
      </c>
      <c r="N1116">
        <v>50001</v>
      </c>
      <c r="O1116" t="s">
        <v>7</v>
      </c>
      <c r="P1116">
        <v>1454691</v>
      </c>
      <c r="Q1116">
        <v>261.00855555555501</v>
      </c>
      <c r="R1116">
        <v>251.8562</v>
      </c>
      <c r="S1116">
        <v>1674510000</v>
      </c>
      <c r="T1116">
        <v>1453958</v>
      </c>
      <c r="U1116">
        <v>260.87511111111098</v>
      </c>
      <c r="V1116">
        <v>251.722266666667</v>
      </c>
      <c r="W1116">
        <v>1676065000</v>
      </c>
      <c r="X1116">
        <v>7.0033266199542297</v>
      </c>
      <c r="Y1116">
        <v>1.27497275588298E-3</v>
      </c>
      <c r="Z1116">
        <v>1.2796437634827E-3</v>
      </c>
      <c r="AA1116">
        <v>-14856.988941376299</v>
      </c>
      <c r="AB1116">
        <f>(Raw_savings[[#This Row],[PreWBthm]]-Raw_savings[[#This Row],[MsrWBthm]])/Raw_savings[[#This Row],[NumUnit]]/10^5</f>
        <v>-0.1485698894137629</v>
      </c>
      <c r="AC1116">
        <f>Raw_savings[[#This Row],[APreWBkWh]]*Raw_savings[[#This Row],[BldgWts]]</f>
        <v>0.66531602889565178</v>
      </c>
      <c r="AD1116" t="s">
        <v>72</v>
      </c>
    </row>
    <row r="1117" spans="1:30" hidden="1" x14ac:dyDescent="0.25">
      <c r="A1117" t="s">
        <v>68</v>
      </c>
      <c r="B1117" t="s">
        <v>69</v>
      </c>
      <c r="C1117" t="s">
        <v>70</v>
      </c>
      <c r="D1117" s="1">
        <v>43622.936018518521</v>
      </c>
      <c r="E1117" t="s">
        <v>71</v>
      </c>
      <c r="F1117" t="s">
        <v>15</v>
      </c>
      <c r="G1117" t="s">
        <v>33</v>
      </c>
      <c r="H1117" t="str">
        <f>VLOOKUP(Raw_savings[[#This Row],[BldgVint]],DEER2020wts!$I$6:$J$15,2,FALSE)</f>
        <v>New</v>
      </c>
      <c r="I1117" t="s">
        <v>46</v>
      </c>
      <c r="J1117" t="s">
        <v>6</v>
      </c>
      <c r="K1117">
        <f>SUMIFS(raw_wts[wt_vint],raw_wts[bldgtype],Raw_savings[[#This Row],[BldgType]],raw_wts[bldgvint],Raw_savings[[#This Row],[BldgVint]],raw_wts[bldgloc],Raw_savings[[#This Row],[BldgLoc]])</f>
        <v>0.27100000000000002</v>
      </c>
      <c r="L1117" t="s">
        <v>32</v>
      </c>
      <c r="M1117">
        <v>113.0159525</v>
      </c>
      <c r="N1117">
        <v>50001</v>
      </c>
      <c r="O1117" t="s">
        <v>7</v>
      </c>
      <c r="P1117">
        <v>1436403</v>
      </c>
      <c r="Q1117">
        <v>267.02166666666699</v>
      </c>
      <c r="R1117">
        <v>257.58806666666698</v>
      </c>
      <c r="S1117">
        <v>1812320000</v>
      </c>
      <c r="T1117">
        <v>1435657</v>
      </c>
      <c r="U1117">
        <v>266.89433333333301</v>
      </c>
      <c r="V1117">
        <v>257.45920000000001</v>
      </c>
      <c r="W1117">
        <v>1814014000</v>
      </c>
      <c r="X1117">
        <v>6.6008380542560996</v>
      </c>
      <c r="Y1117">
        <v>1.1266846008601899E-3</v>
      </c>
      <c r="Z1117">
        <v>1.1402520070495201E-3</v>
      </c>
      <c r="AA1117">
        <v>-14989.034402023901</v>
      </c>
      <c r="AB1117">
        <f>(Raw_savings[[#This Row],[PreWBthm]]-Raw_savings[[#This Row],[MsrWBthm]])/Raw_savings[[#This Row],[NumUnit]]/10^5</f>
        <v>-0.1498903440202391</v>
      </c>
      <c r="AC1117">
        <f>Raw_savings[[#This Row],[APreWBkWh]]*Raw_savings[[#This Row],[BldgWts]]</f>
        <v>1.7888271127034032</v>
      </c>
      <c r="AD1117" t="s">
        <v>72</v>
      </c>
    </row>
    <row r="1118" spans="1:30" hidden="1" x14ac:dyDescent="0.25">
      <c r="A1118" t="s">
        <v>68</v>
      </c>
      <c r="B1118" t="s">
        <v>69</v>
      </c>
      <c r="C1118" t="s">
        <v>70</v>
      </c>
      <c r="D1118" s="1">
        <v>43622.936018518521</v>
      </c>
      <c r="E1118" t="s">
        <v>71</v>
      </c>
      <c r="F1118" t="s">
        <v>15</v>
      </c>
      <c r="G1118" t="s">
        <v>33</v>
      </c>
      <c r="H1118" t="str">
        <f>VLOOKUP(Raw_savings[[#This Row],[BldgVint]],DEER2020wts!$I$6:$J$15,2,FALSE)</f>
        <v>New</v>
      </c>
      <c r="I1118" t="s">
        <v>9</v>
      </c>
      <c r="J1118" t="s">
        <v>6</v>
      </c>
      <c r="K1118">
        <f>SUMIFS(raw_wts[wt_vint],raw_wts[bldgtype],Raw_savings[[#This Row],[BldgType]],raw_wts[bldgvint],Raw_savings[[#This Row],[BldgVint]],raw_wts[bldgloc],Raw_savings[[#This Row],[BldgLoc]])</f>
        <v>0.34500000000000003</v>
      </c>
      <c r="L1118" t="s">
        <v>32</v>
      </c>
      <c r="M1118">
        <v>110.166237583333</v>
      </c>
      <c r="N1118">
        <v>50001</v>
      </c>
      <c r="O1118" t="s">
        <v>7</v>
      </c>
      <c r="P1118">
        <v>1477420</v>
      </c>
      <c r="Q1118">
        <v>269.340222222222</v>
      </c>
      <c r="R1118">
        <v>259.24313333333299</v>
      </c>
      <c r="S1118">
        <v>1598631000</v>
      </c>
      <c r="T1118">
        <v>1476664</v>
      </c>
      <c r="U1118">
        <v>269.21211111111103</v>
      </c>
      <c r="V1118">
        <v>259.11413333333297</v>
      </c>
      <c r="W1118">
        <v>1600052000</v>
      </c>
      <c r="X1118">
        <v>6.8623565312207297</v>
      </c>
      <c r="Y1118">
        <v>1.1628890476919E-3</v>
      </c>
      <c r="Z1118">
        <v>1.1709576620735501E-3</v>
      </c>
      <c r="AA1118">
        <v>-12898.6886651649</v>
      </c>
      <c r="AB1118">
        <f>(Raw_savings[[#This Row],[PreWBthm]]-Raw_savings[[#This Row],[MsrWBthm]])/Raw_savings[[#This Row],[NumUnit]]/10^5</f>
        <v>-0.12898688665164892</v>
      </c>
      <c r="AC1118">
        <f>Raw_savings[[#This Row],[APreWBkWh]]*Raw_savings[[#This Row],[BldgWts]]</f>
        <v>2.367513003271152</v>
      </c>
      <c r="AD1118" t="s">
        <v>72</v>
      </c>
    </row>
    <row r="1119" spans="1:30" hidden="1" x14ac:dyDescent="0.25">
      <c r="A1119" t="s">
        <v>68</v>
      </c>
      <c r="B1119" t="s">
        <v>69</v>
      </c>
      <c r="C1119" t="s">
        <v>70</v>
      </c>
      <c r="D1119" s="1">
        <v>43622.936018518521</v>
      </c>
      <c r="E1119" t="s">
        <v>71</v>
      </c>
      <c r="F1119" t="s">
        <v>15</v>
      </c>
      <c r="G1119" t="s">
        <v>33</v>
      </c>
      <c r="H1119" t="str">
        <f>VLOOKUP(Raw_savings[[#This Row],[BldgVint]],DEER2020wts!$I$6:$J$15,2,FALSE)</f>
        <v>New</v>
      </c>
      <c r="I1119" t="s">
        <v>37</v>
      </c>
      <c r="J1119" t="s">
        <v>6</v>
      </c>
      <c r="K1119">
        <f>SUMIFS(raw_wts[wt_vint],raw_wts[bldgtype],Raw_savings[[#This Row],[BldgType]],raw_wts[bldgvint],Raw_savings[[#This Row],[BldgVint]],raw_wts[bldgloc],Raw_savings[[#This Row],[BldgLoc]])</f>
        <v>0.222</v>
      </c>
      <c r="L1119" t="s">
        <v>32</v>
      </c>
      <c r="M1119">
        <v>118.00319166666701</v>
      </c>
      <c r="N1119">
        <v>50001</v>
      </c>
      <c r="O1119" t="s">
        <v>7</v>
      </c>
      <c r="P1119">
        <v>1440211</v>
      </c>
      <c r="Q1119">
        <v>262.19233333333301</v>
      </c>
      <c r="R1119">
        <v>244.62260000000001</v>
      </c>
      <c r="S1119">
        <v>1718207000</v>
      </c>
      <c r="T1119">
        <v>1439498</v>
      </c>
      <c r="U1119">
        <v>262.068222222222</v>
      </c>
      <c r="V1119">
        <v>244.50253333333299</v>
      </c>
      <c r="W1119">
        <v>1719670000</v>
      </c>
      <c r="X1119">
        <v>6.0422094515381204</v>
      </c>
      <c r="Y1119">
        <v>1.05176062916713E-3</v>
      </c>
      <c r="Z1119">
        <v>1.0174866032932001E-3</v>
      </c>
      <c r="AA1119">
        <v>-12397.9697441799</v>
      </c>
      <c r="AB1119">
        <f>(Raw_savings[[#This Row],[PreWBthm]]-Raw_savings[[#This Row],[MsrWBthm]])/Raw_savings[[#This Row],[NumUnit]]/10^5</f>
        <v>-0.12397969744179907</v>
      </c>
      <c r="AC1119">
        <f>Raw_savings[[#This Row],[APreWBkWh]]*Raw_savings[[#This Row],[BldgWts]]</f>
        <v>1.3413704982414627</v>
      </c>
      <c r="AD1119" t="s">
        <v>72</v>
      </c>
    </row>
    <row r="1120" spans="1:30" hidden="1" x14ac:dyDescent="0.25">
      <c r="A1120" t="s">
        <v>68</v>
      </c>
      <c r="B1120" t="s">
        <v>69</v>
      </c>
      <c r="C1120" t="s">
        <v>70</v>
      </c>
      <c r="D1120" s="1">
        <v>43622.936018518521</v>
      </c>
      <c r="E1120" t="s">
        <v>71</v>
      </c>
      <c r="F1120" t="s">
        <v>15</v>
      </c>
      <c r="G1120" t="s">
        <v>33</v>
      </c>
      <c r="H1120" t="str">
        <f>VLOOKUP(Raw_savings[[#This Row],[BldgVint]],DEER2020wts!$I$6:$J$15,2,FALSE)</f>
        <v>New</v>
      </c>
      <c r="I1120" t="s">
        <v>34</v>
      </c>
      <c r="J1120" t="s">
        <v>6</v>
      </c>
      <c r="K1120">
        <f>SUMIFS(raw_wts[wt_vint],raw_wts[bldgtype],Raw_savings[[#This Row],[BldgType]],raw_wts[bldgvint],Raw_savings[[#This Row],[BldgVint]],raw_wts[bldgloc],Raw_savings[[#This Row],[BldgLoc]])</f>
        <v>0.14100000000000001</v>
      </c>
      <c r="L1120" t="s">
        <v>32</v>
      </c>
      <c r="M1120">
        <v>150.86212925000001</v>
      </c>
      <c r="N1120">
        <v>50001</v>
      </c>
      <c r="O1120" t="s">
        <v>7</v>
      </c>
      <c r="P1120">
        <v>1477023</v>
      </c>
      <c r="Q1120">
        <v>252.28333333333299</v>
      </c>
      <c r="R1120">
        <v>234.45386666666701</v>
      </c>
      <c r="S1120">
        <v>827083800</v>
      </c>
      <c r="T1120">
        <v>1476200</v>
      </c>
      <c r="U1120">
        <v>252.14844444444401</v>
      </c>
      <c r="V1120">
        <v>234.31880000000001</v>
      </c>
      <c r="W1120">
        <v>827781800</v>
      </c>
      <c r="X1120">
        <v>5.4553121057715703</v>
      </c>
      <c r="Y1120">
        <v>8.9412027763059005E-4</v>
      </c>
      <c r="Z1120">
        <v>8.9529868985764604E-4</v>
      </c>
      <c r="AA1120">
        <v>-4626.7410082971501</v>
      </c>
      <c r="AB1120">
        <f>(Raw_savings[[#This Row],[PreWBthm]]-Raw_savings[[#This Row],[MsrWBthm]])/Raw_savings[[#This Row],[NumUnit]]/10^5</f>
        <v>-4.62674100829715E-2</v>
      </c>
      <c r="AC1120">
        <f>Raw_savings[[#This Row],[APreWBkWh]]*Raw_savings[[#This Row],[BldgWts]]</f>
        <v>0.76919900691379151</v>
      </c>
      <c r="AD1120" t="s">
        <v>72</v>
      </c>
    </row>
    <row r="1121" spans="1:30" hidden="1" x14ac:dyDescent="0.25">
      <c r="A1121" t="s">
        <v>68</v>
      </c>
      <c r="B1121" t="s">
        <v>69</v>
      </c>
      <c r="C1121" t="s">
        <v>70</v>
      </c>
      <c r="D1121" s="1">
        <v>43622.936018518521</v>
      </c>
      <c r="E1121" t="s">
        <v>71</v>
      </c>
      <c r="F1121" t="s">
        <v>15</v>
      </c>
      <c r="G1121" t="s">
        <v>33</v>
      </c>
      <c r="H1121" t="str">
        <f>VLOOKUP(Raw_savings[[#This Row],[BldgVint]],DEER2020wts!$I$6:$J$15,2,FALSE)</f>
        <v>New</v>
      </c>
      <c r="I1121" t="s">
        <v>42</v>
      </c>
      <c r="J1121" t="s">
        <v>6</v>
      </c>
      <c r="K1121">
        <f>SUMIFS(raw_wts[wt_vint],raw_wts[bldgtype],Raw_savings[[#This Row],[BldgType]],raw_wts[bldgvint],Raw_savings[[#This Row],[BldgVint]],raw_wts[bldgloc],Raw_savings[[#This Row],[BldgLoc]])</f>
        <v>0.10199999999999999</v>
      </c>
      <c r="L1121" t="s">
        <v>32</v>
      </c>
      <c r="M1121">
        <v>62.888772583333299</v>
      </c>
      <c r="N1121">
        <v>50001</v>
      </c>
      <c r="O1121" t="s">
        <v>7</v>
      </c>
      <c r="P1121">
        <v>1323593</v>
      </c>
      <c r="Q1121">
        <v>216.788555555556</v>
      </c>
      <c r="R1121">
        <v>208.069266666667</v>
      </c>
      <c r="S1121">
        <v>2618505000</v>
      </c>
      <c r="T1121">
        <v>1322945</v>
      </c>
      <c r="U1121">
        <v>216.67911111111101</v>
      </c>
      <c r="V1121">
        <v>207.9598</v>
      </c>
      <c r="W1121">
        <v>2620401000</v>
      </c>
      <c r="X1121">
        <v>10.3039059816495</v>
      </c>
      <c r="Y1121">
        <v>1.7402859039656699E-3</v>
      </c>
      <c r="Z1121">
        <v>1.7406392615090299E-3</v>
      </c>
      <c r="AA1121">
        <v>-30148.4656500114</v>
      </c>
      <c r="AB1121">
        <f>(Raw_savings[[#This Row],[PreWBthm]]-Raw_savings[[#This Row],[MsrWBthm]])/Raw_savings[[#This Row],[NumUnit]]/10^5</f>
        <v>-0.30148465650011358</v>
      </c>
      <c r="AC1121">
        <f>Raw_savings[[#This Row],[APreWBkWh]]*Raw_savings[[#This Row],[BldgWts]]</f>
        <v>1.050998410128249</v>
      </c>
      <c r="AD1121" t="s">
        <v>72</v>
      </c>
    </row>
    <row r="1122" spans="1:30" hidden="1" x14ac:dyDescent="0.25">
      <c r="A1122" t="s">
        <v>68</v>
      </c>
      <c r="B1122" t="s">
        <v>69</v>
      </c>
      <c r="C1122" t="s">
        <v>70</v>
      </c>
      <c r="D1122" s="1">
        <v>43622.936018518521</v>
      </c>
      <c r="E1122" t="s">
        <v>71</v>
      </c>
      <c r="F1122" t="s">
        <v>16</v>
      </c>
      <c r="G1122">
        <v>1975</v>
      </c>
      <c r="H1122" t="str">
        <f>VLOOKUP(Raw_savings[[#This Row],[BldgVint]],DEER2020wts!$I$6:$J$15,2,FALSE)</f>
        <v>Old</v>
      </c>
      <c r="I1122" t="s">
        <v>5</v>
      </c>
      <c r="J1122" t="s">
        <v>6</v>
      </c>
      <c r="K1122">
        <f>SUMIFS(raw_wts[wt_vint],raw_wts[bldgtype],Raw_savings[[#This Row],[BldgType]],raw_wts[bldgvint],Raw_savings[[#This Row],[BldgVint]],raw_wts[bldgloc],Raw_savings[[#This Row],[BldgLoc]])</f>
        <v>0.38800000000000001</v>
      </c>
      <c r="L1122" t="s">
        <v>32</v>
      </c>
      <c r="M1122">
        <v>682.67799983333305</v>
      </c>
      <c r="N1122">
        <v>235501</v>
      </c>
      <c r="O1122" t="s">
        <v>7</v>
      </c>
      <c r="P1122">
        <v>2861217</v>
      </c>
      <c r="Q1122">
        <v>509.14977777777801</v>
      </c>
      <c r="R1122">
        <v>453.96693333333297</v>
      </c>
      <c r="S1122">
        <v>3122657000</v>
      </c>
      <c r="T1122">
        <v>2854390</v>
      </c>
      <c r="U1122">
        <v>508.15522222222199</v>
      </c>
      <c r="V1122">
        <v>453.027733333333</v>
      </c>
      <c r="W1122">
        <v>3139429000</v>
      </c>
      <c r="X1122">
        <v>10.0003222627164</v>
      </c>
      <c r="Y1122">
        <v>1.4568443040472599E-3</v>
      </c>
      <c r="Z1122">
        <v>1.3757584105967701E-3</v>
      </c>
      <c r="AA1122">
        <v>-24567.951514615499</v>
      </c>
      <c r="AB1122">
        <f>(Raw_savings[[#This Row],[PreWBthm]]-Raw_savings[[#This Row],[MsrWBthm]])/Raw_savings[[#This Row],[NumUnit]]/10^5</f>
        <v>-0.24567951514615477</v>
      </c>
      <c r="AC1122">
        <f>Raw_savings[[#This Row],[APreWBkWh]]*Raw_savings[[#This Row],[BldgWts]]</f>
        <v>3.8801250379339636</v>
      </c>
      <c r="AD1122" t="s">
        <v>72</v>
      </c>
    </row>
    <row r="1123" spans="1:30" hidden="1" x14ac:dyDescent="0.25">
      <c r="A1123" t="s">
        <v>68</v>
      </c>
      <c r="B1123" t="s">
        <v>69</v>
      </c>
      <c r="C1123" t="s">
        <v>70</v>
      </c>
      <c r="D1123" s="1">
        <v>43622.936018518521</v>
      </c>
      <c r="E1123" t="s">
        <v>71</v>
      </c>
      <c r="F1123" t="s">
        <v>16</v>
      </c>
      <c r="G1123">
        <v>1975</v>
      </c>
      <c r="H1123" t="str">
        <f>VLOOKUP(Raw_savings[[#This Row],[BldgVint]],DEER2020wts!$I$6:$J$15,2,FALSE)</f>
        <v>Old</v>
      </c>
      <c r="I1123" t="s">
        <v>35</v>
      </c>
      <c r="J1123" t="s">
        <v>6</v>
      </c>
      <c r="K1123">
        <f>SUMIFS(raw_wts[wt_vint],raw_wts[bldgtype],Raw_savings[[#This Row],[BldgType]],raw_wts[bldgvint],Raw_savings[[#This Row],[BldgVint]],raw_wts[bldgloc],Raw_savings[[#This Row],[BldgLoc]])</f>
        <v>2.8570000000000002</v>
      </c>
      <c r="L1123" t="s">
        <v>32</v>
      </c>
      <c r="M1123">
        <v>688.12457583333298</v>
      </c>
      <c r="N1123">
        <v>235501</v>
      </c>
      <c r="O1123" t="s">
        <v>7</v>
      </c>
      <c r="P1123">
        <v>3082615</v>
      </c>
      <c r="Q1123">
        <v>726.80700000000002</v>
      </c>
      <c r="R1123">
        <v>667.62779999999998</v>
      </c>
      <c r="S1123">
        <v>2013583000</v>
      </c>
      <c r="T1123">
        <v>3075143</v>
      </c>
      <c r="U1123">
        <v>725.70922222222202</v>
      </c>
      <c r="V1123">
        <v>666.54020000000003</v>
      </c>
      <c r="W1123">
        <v>2024583000</v>
      </c>
      <c r="X1123">
        <v>10.8584989730257</v>
      </c>
      <c r="Y1123">
        <v>1.5953183716021901E-3</v>
      </c>
      <c r="Z1123">
        <v>1.58052776807595E-3</v>
      </c>
      <c r="AA1123">
        <v>-15985.477610182401</v>
      </c>
      <c r="AB1123">
        <f>(Raw_savings[[#This Row],[PreWBthm]]-Raw_savings[[#This Row],[MsrWBthm]])/Raw_savings[[#This Row],[NumUnit]]/10^5</f>
        <v>-0.15985477610182391</v>
      </c>
      <c r="AC1123">
        <f>Raw_savings[[#This Row],[APreWBkWh]]*Raw_savings[[#This Row],[BldgWts]]</f>
        <v>31.022731565934428</v>
      </c>
      <c r="AD1123" t="s">
        <v>72</v>
      </c>
    </row>
    <row r="1124" spans="1:30" hidden="1" x14ac:dyDescent="0.25">
      <c r="A1124" t="s">
        <v>68</v>
      </c>
      <c r="B1124" t="s">
        <v>69</v>
      </c>
      <c r="C1124" t="s">
        <v>70</v>
      </c>
      <c r="D1124" s="1">
        <v>43622.936018518521</v>
      </c>
      <c r="E1124" t="s">
        <v>71</v>
      </c>
      <c r="F1124" t="s">
        <v>16</v>
      </c>
      <c r="G1124">
        <v>1975</v>
      </c>
      <c r="H1124" t="str">
        <f>VLOOKUP(Raw_savings[[#This Row],[BldgVint]],DEER2020wts!$I$6:$J$15,2,FALSE)</f>
        <v>Old</v>
      </c>
      <c r="I1124" t="s">
        <v>38</v>
      </c>
      <c r="J1124" t="s">
        <v>6</v>
      </c>
      <c r="K1124">
        <f>SUMIFS(raw_wts[wt_vint],raw_wts[bldgtype],Raw_savings[[#This Row],[BldgType]],raw_wts[bldgvint],Raw_savings[[#This Row],[BldgVint]],raw_wts[bldgloc],Raw_savings[[#This Row],[BldgLoc]])</f>
        <v>9.8130000000000006</v>
      </c>
      <c r="L1124" t="s">
        <v>32</v>
      </c>
      <c r="M1124">
        <v>684.36542416666703</v>
      </c>
      <c r="N1124">
        <v>235501</v>
      </c>
      <c r="O1124" t="s">
        <v>7</v>
      </c>
      <c r="P1124">
        <v>2941198</v>
      </c>
      <c r="Q1124">
        <v>624.72377777777797</v>
      </c>
      <c r="R1124">
        <v>563.22699999999998</v>
      </c>
      <c r="S1124">
        <v>1536089000</v>
      </c>
      <c r="T1124">
        <v>2934020</v>
      </c>
      <c r="U1124">
        <v>623.77633333333301</v>
      </c>
      <c r="V1124">
        <v>562.28593333333299</v>
      </c>
      <c r="W1124">
        <v>1545967000</v>
      </c>
      <c r="X1124">
        <v>10.4885485831498</v>
      </c>
      <c r="Y1124">
        <v>1.3844130796029999E-3</v>
      </c>
      <c r="Z1124">
        <v>1.37509382186101E-3</v>
      </c>
      <c r="AA1124">
        <v>-14433.8092650256</v>
      </c>
      <c r="AB1124">
        <f>(Raw_savings[[#This Row],[PreWBthm]]-Raw_savings[[#This Row],[MsrWBthm]])/Raw_savings[[#This Row],[NumUnit]]/10^5</f>
        <v>-0.14433809265025579</v>
      </c>
      <c r="AC1124">
        <f>Raw_savings[[#This Row],[APreWBkWh]]*Raw_savings[[#This Row],[BldgWts]]</f>
        <v>102.92412724644899</v>
      </c>
      <c r="AD1124" t="s">
        <v>72</v>
      </c>
    </row>
    <row r="1125" spans="1:30" hidden="1" x14ac:dyDescent="0.25">
      <c r="A1125" t="s">
        <v>68</v>
      </c>
      <c r="B1125" t="s">
        <v>69</v>
      </c>
      <c r="C1125" t="s">
        <v>70</v>
      </c>
      <c r="D1125" s="1">
        <v>43622.936018518521</v>
      </c>
      <c r="E1125" t="s">
        <v>71</v>
      </c>
      <c r="F1125" t="s">
        <v>16</v>
      </c>
      <c r="G1125">
        <v>1975</v>
      </c>
      <c r="H1125" t="str">
        <f>VLOOKUP(Raw_savings[[#This Row],[BldgVint]],DEER2020wts!$I$6:$J$15,2,FALSE)</f>
        <v>Old</v>
      </c>
      <c r="I1125" t="s">
        <v>40</v>
      </c>
      <c r="J1125" t="s">
        <v>6</v>
      </c>
      <c r="K1125">
        <f>SUMIFS(raw_wts[wt_vint],raw_wts[bldgtype],Raw_savings[[#This Row],[BldgType]],raw_wts[bldgvint],Raw_savings[[#This Row],[BldgVint]],raw_wts[bldgloc],Raw_savings[[#This Row],[BldgLoc]])</f>
        <v>3.6869999999999998</v>
      </c>
      <c r="L1125" t="s">
        <v>32</v>
      </c>
      <c r="M1125">
        <v>688.59646833333295</v>
      </c>
      <c r="N1125">
        <v>235501</v>
      </c>
      <c r="O1125" t="s">
        <v>7</v>
      </c>
      <c r="P1125">
        <v>3109175</v>
      </c>
      <c r="Q1125">
        <v>704.52711111111103</v>
      </c>
      <c r="R1125">
        <v>641.93093333333297</v>
      </c>
      <c r="S1125">
        <v>1532977000</v>
      </c>
      <c r="T1125">
        <v>3101567</v>
      </c>
      <c r="U1125">
        <v>703.46811111111106</v>
      </c>
      <c r="V1125">
        <v>640.88386666666702</v>
      </c>
      <c r="W1125">
        <v>1541956000</v>
      </c>
      <c r="X1125">
        <v>11.048560876901201</v>
      </c>
      <c r="Y1125">
        <v>1.53791087915852E-3</v>
      </c>
      <c r="Z1125">
        <v>1.5205809422766E-3</v>
      </c>
      <c r="AA1125">
        <v>-13039.5673125257</v>
      </c>
      <c r="AB1125">
        <f>(Raw_savings[[#This Row],[PreWBthm]]-Raw_savings[[#This Row],[MsrWBthm]])/Raw_savings[[#This Row],[NumUnit]]/10^5</f>
        <v>-0.13039567312525749</v>
      </c>
      <c r="AC1125">
        <f>Raw_savings[[#This Row],[APreWBkWh]]*Raw_savings[[#This Row],[BldgWts]]</f>
        <v>40.736043953134725</v>
      </c>
      <c r="AD1125" t="s">
        <v>72</v>
      </c>
    </row>
    <row r="1126" spans="1:30" hidden="1" x14ac:dyDescent="0.25">
      <c r="A1126" t="s">
        <v>68</v>
      </c>
      <c r="B1126" t="s">
        <v>69</v>
      </c>
      <c r="C1126" t="s">
        <v>70</v>
      </c>
      <c r="D1126" s="1">
        <v>43622.936018518521</v>
      </c>
      <c r="E1126" t="s">
        <v>71</v>
      </c>
      <c r="F1126" t="s">
        <v>16</v>
      </c>
      <c r="G1126">
        <v>1975</v>
      </c>
      <c r="H1126" t="str">
        <f>VLOOKUP(Raw_savings[[#This Row],[BldgVint]],DEER2020wts!$I$6:$J$15,2,FALSE)</f>
        <v>Old</v>
      </c>
      <c r="I1126" t="s">
        <v>43</v>
      </c>
      <c r="J1126" t="s">
        <v>6</v>
      </c>
      <c r="K1126">
        <f>SUMIFS(raw_wts[wt_vint],raw_wts[bldgtype],Raw_savings[[#This Row],[BldgType]],raw_wts[bldgvint],Raw_savings[[#This Row],[BldgVint]],raw_wts[bldgloc],Raw_savings[[#This Row],[BldgLoc]])</f>
        <v>1.4590000000000001</v>
      </c>
      <c r="L1126" t="s">
        <v>32</v>
      </c>
      <c r="M1126">
        <v>684.89972583333304</v>
      </c>
      <c r="N1126">
        <v>235501</v>
      </c>
      <c r="O1126" t="s">
        <v>7</v>
      </c>
      <c r="P1126">
        <v>2944864</v>
      </c>
      <c r="Q1126">
        <v>584.63866666666695</v>
      </c>
      <c r="R1126">
        <v>508.59313333333301</v>
      </c>
      <c r="S1126">
        <v>1635417000</v>
      </c>
      <c r="T1126">
        <v>2937567</v>
      </c>
      <c r="U1126">
        <v>583.62644444444504</v>
      </c>
      <c r="V1126">
        <v>507.59199999999998</v>
      </c>
      <c r="W1126">
        <v>1645836000</v>
      </c>
      <c r="X1126">
        <v>10.654114353924699</v>
      </c>
      <c r="Y1126">
        <v>1.4779130200270199E-3</v>
      </c>
      <c r="Z1126">
        <v>1.4617224910043801E-3</v>
      </c>
      <c r="AA1126">
        <v>-15212.4458617982</v>
      </c>
      <c r="AB1126">
        <f>(Raw_savings[[#This Row],[PreWBthm]]-Raw_savings[[#This Row],[MsrWBthm]])/Raw_savings[[#This Row],[NumUnit]]/10^5</f>
        <v>-0.15212445861798188</v>
      </c>
      <c r="AC1126">
        <f>Raw_savings[[#This Row],[APreWBkWh]]*Raw_savings[[#This Row],[BldgWts]]</f>
        <v>15.544352842376137</v>
      </c>
      <c r="AD1126" t="s">
        <v>72</v>
      </c>
    </row>
    <row r="1127" spans="1:30" hidden="1" x14ac:dyDescent="0.25">
      <c r="A1127" t="s">
        <v>68</v>
      </c>
      <c r="B1127" t="s">
        <v>69</v>
      </c>
      <c r="C1127" t="s">
        <v>70</v>
      </c>
      <c r="D1127" s="1">
        <v>43622.936018518521</v>
      </c>
      <c r="E1127" t="s">
        <v>71</v>
      </c>
      <c r="F1127" t="s">
        <v>16</v>
      </c>
      <c r="G1127">
        <v>1975</v>
      </c>
      <c r="H1127" t="str">
        <f>VLOOKUP(Raw_savings[[#This Row],[BldgVint]],DEER2020wts!$I$6:$J$15,2,FALSE)</f>
        <v>Old</v>
      </c>
      <c r="I1127" t="s">
        <v>45</v>
      </c>
      <c r="J1127" t="s">
        <v>6</v>
      </c>
      <c r="K1127">
        <f>SUMIFS(raw_wts[wt_vint],raw_wts[bldgtype],Raw_savings[[#This Row],[BldgType]],raw_wts[bldgvint],Raw_savings[[#This Row],[BldgVint]],raw_wts[bldgloc],Raw_savings[[#This Row],[BldgLoc]])</f>
        <v>14.659000000000001</v>
      </c>
      <c r="L1127" t="s">
        <v>32</v>
      </c>
      <c r="M1127">
        <v>689.10845983333297</v>
      </c>
      <c r="N1127">
        <v>235501</v>
      </c>
      <c r="O1127" t="s">
        <v>7</v>
      </c>
      <c r="P1127">
        <v>3144412</v>
      </c>
      <c r="Q1127">
        <v>667.50111111111096</v>
      </c>
      <c r="R1127">
        <v>616.664533333333</v>
      </c>
      <c r="S1127">
        <v>697007200</v>
      </c>
      <c r="T1127">
        <v>3136846</v>
      </c>
      <c r="U1127">
        <v>666.44677777777804</v>
      </c>
      <c r="V1127">
        <v>615.66560000000004</v>
      </c>
      <c r="W1127">
        <v>701862100</v>
      </c>
      <c r="X1127">
        <v>10.979403738317099</v>
      </c>
      <c r="Y1127">
        <v>1.52999621219042E-3</v>
      </c>
      <c r="Z1127">
        <v>1.4496024814074999E-3</v>
      </c>
      <c r="AA1127">
        <v>-7045.1899562722001</v>
      </c>
      <c r="AB1127">
        <f>(Raw_savings[[#This Row],[PreWBthm]]-Raw_savings[[#This Row],[MsrWBthm]])/Raw_savings[[#This Row],[NumUnit]]/10^5</f>
        <v>-7.0451899562721965E-2</v>
      </c>
      <c r="AC1127">
        <f>Raw_savings[[#This Row],[APreWBkWh]]*Raw_savings[[#This Row],[BldgWts]]</f>
        <v>160.94707939999037</v>
      </c>
      <c r="AD1127" t="s">
        <v>72</v>
      </c>
    </row>
    <row r="1128" spans="1:30" hidden="1" x14ac:dyDescent="0.25">
      <c r="A1128" t="s">
        <v>68</v>
      </c>
      <c r="B1128" t="s">
        <v>69</v>
      </c>
      <c r="C1128" t="s">
        <v>70</v>
      </c>
      <c r="D1128" s="1">
        <v>43622.936018518521</v>
      </c>
      <c r="E1128" t="s">
        <v>71</v>
      </c>
      <c r="F1128" t="s">
        <v>16</v>
      </c>
      <c r="G1128">
        <v>1975</v>
      </c>
      <c r="H1128" t="str">
        <f>VLOOKUP(Raw_savings[[#This Row],[BldgVint]],DEER2020wts!$I$6:$J$15,2,FALSE)</f>
        <v>Old</v>
      </c>
      <c r="I1128" t="s">
        <v>8</v>
      </c>
      <c r="J1128" t="s">
        <v>6</v>
      </c>
      <c r="K1128">
        <f>SUMIFS(raw_wts[wt_vint],raw_wts[bldgtype],Raw_savings[[#This Row],[BldgType]],raw_wts[bldgvint],Raw_savings[[#This Row],[BldgVint]],raw_wts[bldgloc],Raw_savings[[#This Row],[BldgLoc]])</f>
        <v>4.6449999999999996</v>
      </c>
      <c r="L1128" t="s">
        <v>32</v>
      </c>
      <c r="M1128">
        <v>687.13140333333297</v>
      </c>
      <c r="N1128">
        <v>235501</v>
      </c>
      <c r="O1128" t="s">
        <v>7</v>
      </c>
      <c r="P1128">
        <v>3115436</v>
      </c>
      <c r="Q1128">
        <v>644.19522222222201</v>
      </c>
      <c r="R1128">
        <v>580.13660000000004</v>
      </c>
      <c r="S1128">
        <v>302601600</v>
      </c>
      <c r="T1128">
        <v>3107722</v>
      </c>
      <c r="U1128">
        <v>643.21355555555601</v>
      </c>
      <c r="V1128">
        <v>579.17713333333302</v>
      </c>
      <c r="W1128">
        <v>305272300</v>
      </c>
      <c r="X1128">
        <v>11.226382555911</v>
      </c>
      <c r="Y1128">
        <v>1.42864474233665E-3</v>
      </c>
      <c r="Z1128">
        <v>1.3963365114912801E-3</v>
      </c>
      <c r="AA1128">
        <v>-3886.7383837272</v>
      </c>
      <c r="AB1128">
        <f>(Raw_savings[[#This Row],[PreWBthm]]-Raw_savings[[#This Row],[MsrWBthm]])/Raw_savings[[#This Row],[NumUnit]]/10^5</f>
        <v>-3.8867383837271979E-2</v>
      </c>
      <c r="AC1128">
        <f>Raw_savings[[#This Row],[APreWBkWh]]*Raw_savings[[#This Row],[BldgWts]]</f>
        <v>52.146546972206593</v>
      </c>
      <c r="AD1128" t="s">
        <v>72</v>
      </c>
    </row>
    <row r="1129" spans="1:30" hidden="1" x14ac:dyDescent="0.25">
      <c r="A1129" t="s">
        <v>68</v>
      </c>
      <c r="B1129" t="s">
        <v>69</v>
      </c>
      <c r="C1129" t="s">
        <v>70</v>
      </c>
      <c r="D1129" s="1">
        <v>43622.936018518521</v>
      </c>
      <c r="E1129" t="s">
        <v>71</v>
      </c>
      <c r="F1129" t="s">
        <v>16</v>
      </c>
      <c r="G1129">
        <v>1975</v>
      </c>
      <c r="H1129" t="str">
        <f>VLOOKUP(Raw_savings[[#This Row],[BldgVint]],DEER2020wts!$I$6:$J$15,2,FALSE)</f>
        <v>Old</v>
      </c>
      <c r="I1129" t="s">
        <v>36</v>
      </c>
      <c r="J1129" t="s">
        <v>6</v>
      </c>
      <c r="K1129">
        <f>SUMIFS(raw_wts[wt_vint],raw_wts[bldgtype],Raw_savings[[#This Row],[BldgType]],raw_wts[bldgvint],Raw_savings[[#This Row],[BldgVint]],raw_wts[bldgloc],Raw_savings[[#This Row],[BldgLoc]])</f>
        <v>16.721</v>
      </c>
      <c r="L1129" t="s">
        <v>32</v>
      </c>
      <c r="M1129">
        <v>691.81976250000002</v>
      </c>
      <c r="N1129">
        <v>235501</v>
      </c>
      <c r="O1129" t="s">
        <v>7</v>
      </c>
      <c r="P1129">
        <v>3221690</v>
      </c>
      <c r="Q1129">
        <v>704.512333333333</v>
      </c>
      <c r="R1129">
        <v>619.63426666666703</v>
      </c>
      <c r="S1129">
        <v>525753800</v>
      </c>
      <c r="T1129">
        <v>3213962</v>
      </c>
      <c r="U1129">
        <v>703.45922222222202</v>
      </c>
      <c r="V1129">
        <v>618.60846666666703</v>
      </c>
      <c r="W1129">
        <v>529524500</v>
      </c>
      <c r="X1129">
        <v>11.1705395232909</v>
      </c>
      <c r="Y1129">
        <v>1.52223334486084E-3</v>
      </c>
      <c r="Z1129">
        <v>1.48275613910351E-3</v>
      </c>
      <c r="AA1129">
        <v>-5450.4080461274798</v>
      </c>
      <c r="AB1129">
        <f>(Raw_savings[[#This Row],[PreWBthm]]-Raw_savings[[#This Row],[MsrWBthm]])/Raw_savings[[#This Row],[NumUnit]]/10^5</f>
        <v>-5.4504080461274765E-2</v>
      </c>
      <c r="AC1129">
        <f>Raw_savings[[#This Row],[APreWBkWh]]*Raw_savings[[#This Row],[BldgWts]]</f>
        <v>186.78259136894715</v>
      </c>
      <c r="AD1129" t="s">
        <v>72</v>
      </c>
    </row>
    <row r="1130" spans="1:30" hidden="1" x14ac:dyDescent="0.25">
      <c r="A1130" t="s">
        <v>68</v>
      </c>
      <c r="B1130" t="s">
        <v>69</v>
      </c>
      <c r="C1130" t="s">
        <v>70</v>
      </c>
      <c r="D1130" s="1">
        <v>43622.936018518521</v>
      </c>
      <c r="E1130" t="s">
        <v>71</v>
      </c>
      <c r="F1130" t="s">
        <v>16</v>
      </c>
      <c r="G1130">
        <v>1975</v>
      </c>
      <c r="H1130" t="str">
        <f>VLOOKUP(Raw_savings[[#This Row],[BldgVint]],DEER2020wts!$I$6:$J$15,2,FALSE)</f>
        <v>Old</v>
      </c>
      <c r="I1130" t="s">
        <v>39</v>
      </c>
      <c r="J1130" t="s">
        <v>6</v>
      </c>
      <c r="K1130">
        <f>SUMIFS(raw_wts[wt_vint],raw_wts[bldgtype],Raw_savings[[#This Row],[BldgType]],raw_wts[bldgvint],Raw_savings[[#This Row],[BldgVint]],raw_wts[bldgloc],Raw_savings[[#This Row],[BldgLoc]])</f>
        <v>15.122</v>
      </c>
      <c r="L1130" t="s">
        <v>32</v>
      </c>
      <c r="M1130">
        <v>711.70407558333295</v>
      </c>
      <c r="N1130">
        <v>235501</v>
      </c>
      <c r="O1130" t="s">
        <v>7</v>
      </c>
      <c r="P1130">
        <v>3275142</v>
      </c>
      <c r="Q1130">
        <v>809.81066666666698</v>
      </c>
      <c r="R1130">
        <v>721.17833333333294</v>
      </c>
      <c r="S1130">
        <v>749099600</v>
      </c>
      <c r="T1130">
        <v>3267460</v>
      </c>
      <c r="U1130">
        <v>808.56133333333298</v>
      </c>
      <c r="V1130">
        <v>719.99860000000001</v>
      </c>
      <c r="W1130">
        <v>754178400</v>
      </c>
      <c r="X1130">
        <v>10.7938120119709</v>
      </c>
      <c r="Y1130">
        <v>1.7554112392981899E-3</v>
      </c>
      <c r="Z1130">
        <v>1.6576177849848899E-3</v>
      </c>
      <c r="AA1130">
        <v>-7136.1120081225799</v>
      </c>
      <c r="AB1130">
        <f>(Raw_savings[[#This Row],[PreWBthm]]-Raw_savings[[#This Row],[MsrWBthm]])/Raw_savings[[#This Row],[NumUnit]]/10^5</f>
        <v>-7.1361120081225762E-2</v>
      </c>
      <c r="AC1130">
        <f>Raw_savings[[#This Row],[APreWBkWh]]*Raw_savings[[#This Row],[BldgWts]]</f>
        <v>163.22402524502394</v>
      </c>
      <c r="AD1130" t="s">
        <v>72</v>
      </c>
    </row>
    <row r="1131" spans="1:30" hidden="1" x14ac:dyDescent="0.25">
      <c r="A1131" t="s">
        <v>68</v>
      </c>
      <c r="B1131" t="s">
        <v>69</v>
      </c>
      <c r="C1131" t="s">
        <v>70</v>
      </c>
      <c r="D1131" s="1">
        <v>43622.936018518521</v>
      </c>
      <c r="E1131" t="s">
        <v>71</v>
      </c>
      <c r="F1131" t="s">
        <v>16</v>
      </c>
      <c r="G1131">
        <v>1975</v>
      </c>
      <c r="H1131" t="str">
        <f>VLOOKUP(Raw_savings[[#This Row],[BldgVint]],DEER2020wts!$I$6:$J$15,2,FALSE)</f>
        <v>Old</v>
      </c>
      <c r="I1131" t="s">
        <v>41</v>
      </c>
      <c r="J1131" t="s">
        <v>6</v>
      </c>
      <c r="K1131">
        <f>SUMIFS(raw_wts[wt_vint],raw_wts[bldgtype],Raw_savings[[#This Row],[BldgType]],raw_wts[bldgvint],Raw_savings[[#This Row],[BldgVint]],raw_wts[bldgloc],Raw_savings[[#This Row],[BldgLoc]])</f>
        <v>5.5879999999999992</v>
      </c>
      <c r="L1131" t="s">
        <v>32</v>
      </c>
      <c r="M1131">
        <v>700.69960624999999</v>
      </c>
      <c r="N1131">
        <v>235501</v>
      </c>
      <c r="O1131" t="s">
        <v>7</v>
      </c>
      <c r="P1131">
        <v>3298277</v>
      </c>
      <c r="Q1131">
        <v>817.68944444444503</v>
      </c>
      <c r="R1131">
        <v>717.41706666666698</v>
      </c>
      <c r="S1131">
        <v>889409500</v>
      </c>
      <c r="T1131">
        <v>3290476</v>
      </c>
      <c r="U1131">
        <v>816.37744444444502</v>
      </c>
      <c r="V1131">
        <v>716.20299999999997</v>
      </c>
      <c r="W1131">
        <v>895169900</v>
      </c>
      <c r="X1131">
        <v>11.133158817869701</v>
      </c>
      <c r="Y1131">
        <v>1.8724143531654799E-3</v>
      </c>
      <c r="Z1131">
        <v>1.73264927771845E-3</v>
      </c>
      <c r="AA1131">
        <v>-8220.9265548591902</v>
      </c>
      <c r="AB1131">
        <f>(Raw_savings[[#This Row],[PreWBthm]]-Raw_savings[[#This Row],[MsrWBthm]])/Raw_savings[[#This Row],[NumUnit]]/10^5</f>
        <v>-8.2209265548591842E-2</v>
      </c>
      <c r="AC1131">
        <f>Raw_savings[[#This Row],[APreWBkWh]]*Raw_savings[[#This Row],[BldgWts]]</f>
        <v>62.212091474255878</v>
      </c>
      <c r="AD1131" t="s">
        <v>72</v>
      </c>
    </row>
    <row r="1132" spans="1:30" hidden="1" x14ac:dyDescent="0.25">
      <c r="A1132" t="s">
        <v>68</v>
      </c>
      <c r="B1132" t="s">
        <v>69</v>
      </c>
      <c r="C1132" t="s">
        <v>70</v>
      </c>
      <c r="D1132" s="1">
        <v>43622.936018518521</v>
      </c>
      <c r="E1132" t="s">
        <v>71</v>
      </c>
      <c r="F1132" t="s">
        <v>16</v>
      </c>
      <c r="G1132">
        <v>1975</v>
      </c>
      <c r="H1132" t="str">
        <f>VLOOKUP(Raw_savings[[#This Row],[BldgVint]],DEER2020wts!$I$6:$J$15,2,FALSE)</f>
        <v>Old</v>
      </c>
      <c r="I1132" t="s">
        <v>44</v>
      </c>
      <c r="J1132" t="s">
        <v>6</v>
      </c>
      <c r="K1132">
        <f>SUMIFS(raw_wts[wt_vint],raw_wts[bldgtype],Raw_savings[[#This Row],[BldgType]],raw_wts[bldgvint],Raw_savings[[#This Row],[BldgVint]],raw_wts[bldgloc],Raw_savings[[#This Row],[BldgLoc]])</f>
        <v>1.73</v>
      </c>
      <c r="L1132" t="s">
        <v>32</v>
      </c>
      <c r="M1132">
        <v>714.54196191666597</v>
      </c>
      <c r="N1132">
        <v>235501</v>
      </c>
      <c r="O1132" t="s">
        <v>7</v>
      </c>
      <c r="P1132">
        <v>3369998</v>
      </c>
      <c r="Q1132">
        <v>802.51144444444401</v>
      </c>
      <c r="R1132">
        <v>777.01613333333296</v>
      </c>
      <c r="S1132">
        <v>2132456000</v>
      </c>
      <c r="T1132">
        <v>3362031</v>
      </c>
      <c r="U1132">
        <v>801.30066666666698</v>
      </c>
      <c r="V1132">
        <v>775.75646666666705</v>
      </c>
      <c r="W1132">
        <v>2142624000</v>
      </c>
      <c r="X1132">
        <v>11.149800046213601</v>
      </c>
      <c r="Y1132">
        <v>1.6944809994504299E-3</v>
      </c>
      <c r="Z1132">
        <v>1.76290089848301E-3</v>
      </c>
      <c r="AA1132">
        <v>-14230.095000615</v>
      </c>
      <c r="AB1132">
        <f>(Raw_savings[[#This Row],[PreWBthm]]-Raw_savings[[#This Row],[MsrWBthm]])/Raw_savings[[#This Row],[NumUnit]]/10^5</f>
        <v>-0.14230095000615026</v>
      </c>
      <c r="AC1132">
        <f>Raw_savings[[#This Row],[APreWBkWh]]*Raw_savings[[#This Row],[BldgWts]]</f>
        <v>19.28915407994953</v>
      </c>
      <c r="AD1132" t="s">
        <v>72</v>
      </c>
    </row>
    <row r="1133" spans="1:30" hidden="1" x14ac:dyDescent="0.25">
      <c r="A1133" t="s">
        <v>68</v>
      </c>
      <c r="B1133" t="s">
        <v>69</v>
      </c>
      <c r="C1133" t="s">
        <v>70</v>
      </c>
      <c r="D1133" s="1">
        <v>43622.936018518521</v>
      </c>
      <c r="E1133" t="s">
        <v>71</v>
      </c>
      <c r="F1133" t="s">
        <v>16</v>
      </c>
      <c r="G1133">
        <v>1975</v>
      </c>
      <c r="H1133" t="str">
        <f>VLOOKUP(Raw_savings[[#This Row],[BldgVint]],DEER2020wts!$I$6:$J$15,2,FALSE)</f>
        <v>Old</v>
      </c>
      <c r="I1133" t="s">
        <v>46</v>
      </c>
      <c r="J1133" t="s">
        <v>6</v>
      </c>
      <c r="K1133">
        <f>SUMIFS(raw_wts[wt_vint],raw_wts[bldgtype],Raw_savings[[#This Row],[BldgType]],raw_wts[bldgvint],Raw_savings[[#This Row],[BldgVint]],raw_wts[bldgloc],Raw_savings[[#This Row],[BldgLoc]])</f>
        <v>5.7919999999999998</v>
      </c>
      <c r="L1133" t="s">
        <v>32</v>
      </c>
      <c r="M1133">
        <v>698.84812875</v>
      </c>
      <c r="N1133">
        <v>235501</v>
      </c>
      <c r="O1133" t="s">
        <v>7</v>
      </c>
      <c r="P1133">
        <v>3218047</v>
      </c>
      <c r="Q1133">
        <v>761.344333333333</v>
      </c>
      <c r="R1133">
        <v>729.72006666666698</v>
      </c>
      <c r="S1133">
        <v>1962160000</v>
      </c>
      <c r="T1133">
        <v>3210368</v>
      </c>
      <c r="U1133">
        <v>760.20833333333303</v>
      </c>
      <c r="V1133">
        <v>728.54066666666699</v>
      </c>
      <c r="W1133">
        <v>1972076000</v>
      </c>
      <c r="X1133">
        <v>10.9880812212163</v>
      </c>
      <c r="Y1133">
        <v>1.62553200511803E-3</v>
      </c>
      <c r="Z1133">
        <v>1.68763419615882E-3</v>
      </c>
      <c r="AA1133">
        <v>-14189.0628193229</v>
      </c>
      <c r="AB1133">
        <f>(Raw_savings[[#This Row],[PreWBthm]]-Raw_savings[[#This Row],[MsrWBthm]])/Raw_savings[[#This Row],[NumUnit]]/10^5</f>
        <v>-0.14189062819322887</v>
      </c>
      <c r="AC1133">
        <f>Raw_savings[[#This Row],[APreWBkWh]]*Raw_savings[[#This Row],[BldgWts]]</f>
        <v>63.642966433284805</v>
      </c>
      <c r="AD1133" t="s">
        <v>72</v>
      </c>
    </row>
    <row r="1134" spans="1:30" hidden="1" x14ac:dyDescent="0.25">
      <c r="A1134" t="s">
        <v>68</v>
      </c>
      <c r="B1134" t="s">
        <v>69</v>
      </c>
      <c r="C1134" t="s">
        <v>70</v>
      </c>
      <c r="D1134" s="1">
        <v>43622.936018518521</v>
      </c>
      <c r="E1134" t="s">
        <v>71</v>
      </c>
      <c r="F1134" t="s">
        <v>16</v>
      </c>
      <c r="G1134">
        <v>1975</v>
      </c>
      <c r="H1134" t="str">
        <f>VLOOKUP(Raw_savings[[#This Row],[BldgVint]],DEER2020wts!$I$6:$J$15,2,FALSE)</f>
        <v>Old</v>
      </c>
      <c r="I1134" t="s">
        <v>9</v>
      </c>
      <c r="J1134" t="s">
        <v>6</v>
      </c>
      <c r="K1134">
        <f>SUMIFS(raw_wts[wt_vint],raw_wts[bldgtype],Raw_savings[[#This Row],[BldgType]],raw_wts[bldgvint],Raw_savings[[#This Row],[BldgVint]],raw_wts[bldgloc],Raw_savings[[#This Row],[BldgLoc]])</f>
        <v>5.137999999999999</v>
      </c>
      <c r="L1134" t="s">
        <v>32</v>
      </c>
      <c r="M1134">
        <v>716.46897899999999</v>
      </c>
      <c r="N1134">
        <v>235501</v>
      </c>
      <c r="O1134" t="s">
        <v>7</v>
      </c>
      <c r="P1134">
        <v>3392199</v>
      </c>
      <c r="Q1134">
        <v>774.49733333333302</v>
      </c>
      <c r="R1134">
        <v>739.26853333333395</v>
      </c>
      <c r="S1134">
        <v>1852456000</v>
      </c>
      <c r="T1134">
        <v>3384269</v>
      </c>
      <c r="U1134">
        <v>773.34766666666701</v>
      </c>
      <c r="V1134">
        <v>738.09766666666701</v>
      </c>
      <c r="W1134">
        <v>1861363000</v>
      </c>
      <c r="X1134">
        <v>11.068169358941599</v>
      </c>
      <c r="Y1134">
        <v>1.60462867250906E-3</v>
      </c>
      <c r="Z1134">
        <v>1.63421822993794E-3</v>
      </c>
      <c r="AA1134">
        <v>-12431.8013215754</v>
      </c>
      <c r="AB1134">
        <f>(Raw_savings[[#This Row],[PreWBthm]]-Raw_savings[[#This Row],[MsrWBthm]])/Raw_savings[[#This Row],[NumUnit]]/10^5</f>
        <v>-0.12431801321575431</v>
      </c>
      <c r="AC1134">
        <f>Raw_savings[[#This Row],[APreWBkWh]]*Raw_savings[[#This Row],[BldgWts]]</f>
        <v>56.868254166241925</v>
      </c>
      <c r="AD1134" t="s">
        <v>72</v>
      </c>
    </row>
    <row r="1135" spans="1:30" hidden="1" x14ac:dyDescent="0.25">
      <c r="A1135" t="s">
        <v>68</v>
      </c>
      <c r="B1135" t="s">
        <v>69</v>
      </c>
      <c r="C1135" t="s">
        <v>70</v>
      </c>
      <c r="D1135" s="1">
        <v>43622.936018518521</v>
      </c>
      <c r="E1135" t="s">
        <v>71</v>
      </c>
      <c r="F1135" t="s">
        <v>16</v>
      </c>
      <c r="G1135">
        <v>1975</v>
      </c>
      <c r="H1135" t="str">
        <f>VLOOKUP(Raw_savings[[#This Row],[BldgVint]],DEER2020wts!$I$6:$J$15,2,FALSE)</f>
        <v>Old</v>
      </c>
      <c r="I1135" t="s">
        <v>37</v>
      </c>
      <c r="J1135" t="s">
        <v>6</v>
      </c>
      <c r="K1135">
        <f>SUMIFS(raw_wts[wt_vint],raw_wts[bldgtype],Raw_savings[[#This Row],[BldgType]],raw_wts[bldgvint],Raw_savings[[#This Row],[BldgVint]],raw_wts[bldgloc],Raw_savings[[#This Row],[BldgLoc]])</f>
        <v>1.048</v>
      </c>
      <c r="L1135" t="s">
        <v>32</v>
      </c>
      <c r="M1135">
        <v>718.031612666667</v>
      </c>
      <c r="N1135">
        <v>235501</v>
      </c>
      <c r="O1135" t="s">
        <v>7</v>
      </c>
      <c r="P1135">
        <v>3366472</v>
      </c>
      <c r="Q1135">
        <v>780.25611111111095</v>
      </c>
      <c r="R1135">
        <v>708.121266666667</v>
      </c>
      <c r="S1135">
        <v>2329004000</v>
      </c>
      <c r="T1135">
        <v>3358537</v>
      </c>
      <c r="U1135">
        <v>779.09500000000003</v>
      </c>
      <c r="V1135">
        <v>707.01353333333304</v>
      </c>
      <c r="W1135">
        <v>2339189000</v>
      </c>
      <c r="X1135">
        <v>11.051045469336</v>
      </c>
      <c r="Y1135">
        <v>1.61707519645124E-3</v>
      </c>
      <c r="Z1135">
        <v>1.5427361606258801E-3</v>
      </c>
      <c r="AA1135">
        <v>-14184.6122375787</v>
      </c>
      <c r="AB1135">
        <f>(Raw_savings[[#This Row],[PreWBthm]]-Raw_savings[[#This Row],[MsrWBthm]])/Raw_savings[[#This Row],[NumUnit]]/10^5</f>
        <v>-0.14184612237578736</v>
      </c>
      <c r="AC1135">
        <f>Raw_savings[[#This Row],[APreWBkWh]]*Raw_savings[[#This Row],[BldgWts]]</f>
        <v>11.581495651864127</v>
      </c>
      <c r="AD1135" t="s">
        <v>72</v>
      </c>
    </row>
    <row r="1136" spans="1:30" hidden="1" x14ac:dyDescent="0.25">
      <c r="A1136" t="s">
        <v>68</v>
      </c>
      <c r="B1136" t="s">
        <v>69</v>
      </c>
      <c r="C1136" t="s">
        <v>70</v>
      </c>
      <c r="D1136" s="1">
        <v>43622.936018518521</v>
      </c>
      <c r="E1136" t="s">
        <v>71</v>
      </c>
      <c r="F1136" t="s">
        <v>16</v>
      </c>
      <c r="G1136">
        <v>1975</v>
      </c>
      <c r="H1136" t="str">
        <f>VLOOKUP(Raw_savings[[#This Row],[BldgVint]],DEER2020wts!$I$6:$J$15,2,FALSE)</f>
        <v>Old</v>
      </c>
      <c r="I1136" t="s">
        <v>34</v>
      </c>
      <c r="J1136" t="s">
        <v>6</v>
      </c>
      <c r="K1136">
        <f>SUMIFS(raw_wts[wt_vint],raw_wts[bldgtype],Raw_savings[[#This Row],[BldgType]],raw_wts[bldgvint],Raw_savings[[#This Row],[BldgVint]],raw_wts[bldgloc],Raw_savings[[#This Row],[BldgLoc]])</f>
        <v>0.98599999999999999</v>
      </c>
      <c r="L1136" t="s">
        <v>32</v>
      </c>
      <c r="M1136">
        <v>793.12798499999997</v>
      </c>
      <c r="N1136">
        <v>235501</v>
      </c>
      <c r="O1136" t="s">
        <v>7</v>
      </c>
      <c r="P1136">
        <v>3921158</v>
      </c>
      <c r="Q1136">
        <v>873.59566666666694</v>
      </c>
      <c r="R1136">
        <v>818.85266666666701</v>
      </c>
      <c r="S1136">
        <v>370283000</v>
      </c>
      <c r="T1136">
        <v>3912475</v>
      </c>
      <c r="U1136">
        <v>872.35444444444397</v>
      </c>
      <c r="V1136">
        <v>817.61926666666704</v>
      </c>
      <c r="W1136">
        <v>372964900</v>
      </c>
      <c r="X1136">
        <v>10.947791736285801</v>
      </c>
      <c r="Y1136">
        <v>1.5649709072140399E-3</v>
      </c>
      <c r="Z1136">
        <v>1.5551084104035999E-3</v>
      </c>
      <c r="AA1136">
        <v>-3381.4214738621299</v>
      </c>
      <c r="AB1136">
        <f>(Raw_savings[[#This Row],[PreWBthm]]-Raw_savings[[#This Row],[MsrWBthm]])/Raw_savings[[#This Row],[NumUnit]]/10^5</f>
        <v>-3.3814214738621284E-2</v>
      </c>
      <c r="AC1136">
        <f>Raw_savings[[#This Row],[APreWBkWh]]*Raw_savings[[#This Row],[BldgWts]]</f>
        <v>10.794522651977799</v>
      </c>
      <c r="AD1136" t="s">
        <v>72</v>
      </c>
    </row>
    <row r="1137" spans="1:30" hidden="1" x14ac:dyDescent="0.25">
      <c r="A1137" t="s">
        <v>68</v>
      </c>
      <c r="B1137" t="s">
        <v>69</v>
      </c>
      <c r="C1137" t="s">
        <v>70</v>
      </c>
      <c r="D1137" s="1">
        <v>43622.936018518521</v>
      </c>
      <c r="E1137" t="s">
        <v>71</v>
      </c>
      <c r="F1137" t="s">
        <v>16</v>
      </c>
      <c r="G1137">
        <v>1975</v>
      </c>
      <c r="H1137" t="str">
        <f>VLOOKUP(Raw_savings[[#This Row],[BldgVint]],DEER2020wts!$I$6:$J$15,2,FALSE)</f>
        <v>Old</v>
      </c>
      <c r="I1137" t="s">
        <v>42</v>
      </c>
      <c r="J1137" t="s">
        <v>6</v>
      </c>
      <c r="K1137">
        <f>SUMIFS(raw_wts[wt_vint],raw_wts[bldgtype],Raw_savings[[#This Row],[BldgType]],raw_wts[bldgvint],Raw_savings[[#This Row],[BldgVint]],raw_wts[bldgloc],Raw_savings[[#This Row],[BldgLoc]])</f>
        <v>0.77100000000000002</v>
      </c>
      <c r="L1137" t="s">
        <v>32</v>
      </c>
      <c r="M1137">
        <v>689.22722150000004</v>
      </c>
      <c r="N1137">
        <v>235501</v>
      </c>
      <c r="O1137" t="s">
        <v>7</v>
      </c>
      <c r="P1137">
        <v>3047312</v>
      </c>
      <c r="Q1137">
        <v>635.94588888888904</v>
      </c>
      <c r="R1137">
        <v>590.37933333333297</v>
      </c>
      <c r="S1137">
        <v>5412168000</v>
      </c>
      <c r="T1137">
        <v>3039798</v>
      </c>
      <c r="U1137">
        <v>634.92433333333304</v>
      </c>
      <c r="V1137">
        <v>589.40560000000005</v>
      </c>
      <c r="W1137">
        <v>5427315000</v>
      </c>
      <c r="X1137">
        <v>10.902065045612799</v>
      </c>
      <c r="Y1137">
        <v>1.4821752880456499E-3</v>
      </c>
      <c r="Z1137">
        <v>1.4127900102584301E-3</v>
      </c>
      <c r="AA1137">
        <v>-21976.787229957099</v>
      </c>
      <c r="AB1137">
        <f>(Raw_savings[[#This Row],[PreWBthm]]-Raw_savings[[#This Row],[MsrWBthm]])/Raw_savings[[#This Row],[NumUnit]]/10^5</f>
        <v>-0.21976787229957076</v>
      </c>
      <c r="AC1137">
        <f>Raw_savings[[#This Row],[APreWBkWh]]*Raw_savings[[#This Row],[BldgWts]]</f>
        <v>8.4054921501674684</v>
      </c>
      <c r="AD1137" t="s">
        <v>72</v>
      </c>
    </row>
    <row r="1138" spans="1:30" hidden="1" x14ac:dyDescent="0.25">
      <c r="A1138" t="s">
        <v>68</v>
      </c>
      <c r="B1138" t="s">
        <v>69</v>
      </c>
      <c r="C1138" t="s">
        <v>70</v>
      </c>
      <c r="D1138" s="1">
        <v>43622.936018518521</v>
      </c>
      <c r="E1138" t="s">
        <v>71</v>
      </c>
      <c r="F1138" t="s">
        <v>16</v>
      </c>
      <c r="G1138">
        <v>1985</v>
      </c>
      <c r="H1138" t="str">
        <f>VLOOKUP(Raw_savings[[#This Row],[BldgVint]],DEER2020wts!$I$6:$J$15,2,FALSE)</f>
        <v>Old</v>
      </c>
      <c r="I1138" t="s">
        <v>5</v>
      </c>
      <c r="J1138" t="s">
        <v>6</v>
      </c>
      <c r="K1138">
        <f>SUMIFS(raw_wts[wt_vint],raw_wts[bldgtype],Raw_savings[[#This Row],[BldgType]],raw_wts[bldgvint],Raw_savings[[#This Row],[BldgVint]],raw_wts[bldgloc],Raw_savings[[#This Row],[BldgLoc]])</f>
        <v>0.124</v>
      </c>
      <c r="L1138" t="s">
        <v>32</v>
      </c>
      <c r="M1138">
        <v>682.34615899999994</v>
      </c>
      <c r="N1138">
        <v>235501</v>
      </c>
      <c r="O1138" t="s">
        <v>7</v>
      </c>
      <c r="P1138">
        <v>2846936</v>
      </c>
      <c r="Q1138">
        <v>505.65699999999998</v>
      </c>
      <c r="R1138">
        <v>451.15893333333298</v>
      </c>
      <c r="S1138">
        <v>3151891000</v>
      </c>
      <c r="T1138">
        <v>2840113</v>
      </c>
      <c r="U1138">
        <v>504.66255555555603</v>
      </c>
      <c r="V1138">
        <v>450.22073333333299</v>
      </c>
      <c r="W1138">
        <v>3168739000</v>
      </c>
      <c r="X1138">
        <v>9.9993235251727999</v>
      </c>
      <c r="Y1138">
        <v>1.4573899645041099E-3</v>
      </c>
      <c r="Z1138">
        <v>1.3749619421539699E-3</v>
      </c>
      <c r="AA1138">
        <v>-24691.2798991809</v>
      </c>
      <c r="AB1138">
        <f>(Raw_savings[[#This Row],[PreWBthm]]-Raw_savings[[#This Row],[MsrWBthm]])/Raw_savings[[#This Row],[NumUnit]]/10^5</f>
        <v>-0.2469127989918091</v>
      </c>
      <c r="AC1138">
        <f>Raw_savings[[#This Row],[APreWBkWh]]*Raw_savings[[#This Row],[BldgWts]]</f>
        <v>1.2399161171214272</v>
      </c>
      <c r="AD1138" t="s">
        <v>72</v>
      </c>
    </row>
    <row r="1139" spans="1:30" hidden="1" x14ac:dyDescent="0.25">
      <c r="A1139" t="s">
        <v>68</v>
      </c>
      <c r="B1139" t="s">
        <v>69</v>
      </c>
      <c r="C1139" t="s">
        <v>70</v>
      </c>
      <c r="D1139" s="1">
        <v>43622.936018518521</v>
      </c>
      <c r="E1139" t="s">
        <v>71</v>
      </c>
      <c r="F1139" t="s">
        <v>16</v>
      </c>
      <c r="G1139">
        <v>1985</v>
      </c>
      <c r="H1139" t="str">
        <f>VLOOKUP(Raw_savings[[#This Row],[BldgVint]],DEER2020wts!$I$6:$J$15,2,FALSE)</f>
        <v>Old</v>
      </c>
      <c r="I1139" t="s">
        <v>35</v>
      </c>
      <c r="J1139" t="s">
        <v>6</v>
      </c>
      <c r="K1139">
        <f>SUMIFS(raw_wts[wt_vint],raw_wts[bldgtype],Raw_savings[[#This Row],[BldgType]],raw_wts[bldgvint],Raw_savings[[#This Row],[BldgVint]],raw_wts[bldgloc],Raw_savings[[#This Row],[BldgLoc]])</f>
        <v>1.5309999999999999</v>
      </c>
      <c r="L1139" t="s">
        <v>32</v>
      </c>
      <c r="M1139">
        <v>687.54575583333303</v>
      </c>
      <c r="N1139">
        <v>235501</v>
      </c>
      <c r="O1139" t="s">
        <v>7</v>
      </c>
      <c r="P1139">
        <v>3067146</v>
      </c>
      <c r="Q1139">
        <v>722.97766666666701</v>
      </c>
      <c r="R1139">
        <v>664.42213333333302</v>
      </c>
      <c r="S1139">
        <v>2031427000</v>
      </c>
      <c r="T1139">
        <v>3059685</v>
      </c>
      <c r="U1139">
        <v>721.88366666666695</v>
      </c>
      <c r="V1139">
        <v>663.335733333333</v>
      </c>
      <c r="W1139">
        <v>2042542000</v>
      </c>
      <c r="X1139">
        <v>10.8516414168785</v>
      </c>
      <c r="Y1139">
        <v>1.59116682885194E-3</v>
      </c>
      <c r="Z1139">
        <v>1.58011301907211E-3</v>
      </c>
      <c r="AA1139">
        <v>-16166.1968031905</v>
      </c>
      <c r="AB1139">
        <f>(Raw_savings[[#This Row],[PreWBthm]]-Raw_savings[[#This Row],[MsrWBthm]])/Raw_savings[[#This Row],[NumUnit]]/10^5</f>
        <v>-0.16166196803190463</v>
      </c>
      <c r="AC1139">
        <f>Raw_savings[[#This Row],[APreWBkWh]]*Raw_savings[[#This Row],[BldgWts]]</f>
        <v>16.613863009240983</v>
      </c>
      <c r="AD1139" t="s">
        <v>72</v>
      </c>
    </row>
    <row r="1140" spans="1:30" hidden="1" x14ac:dyDescent="0.25">
      <c r="A1140" t="s">
        <v>68</v>
      </c>
      <c r="B1140" t="s">
        <v>69</v>
      </c>
      <c r="C1140" t="s">
        <v>70</v>
      </c>
      <c r="D1140" s="1">
        <v>43622.936018518521</v>
      </c>
      <c r="E1140" t="s">
        <v>71</v>
      </c>
      <c r="F1140" t="s">
        <v>16</v>
      </c>
      <c r="G1140">
        <v>1985</v>
      </c>
      <c r="H1140" t="str">
        <f>VLOOKUP(Raw_savings[[#This Row],[BldgVint]],DEER2020wts!$I$6:$J$15,2,FALSE)</f>
        <v>Old</v>
      </c>
      <c r="I1140" t="s">
        <v>38</v>
      </c>
      <c r="J1140" t="s">
        <v>6</v>
      </c>
      <c r="K1140">
        <f>SUMIFS(raw_wts[wt_vint],raw_wts[bldgtype],Raw_savings[[#This Row],[BldgType]],raw_wts[bldgvint],Raw_savings[[#This Row],[BldgVint]],raw_wts[bldgloc],Raw_savings[[#This Row],[BldgLoc]])</f>
        <v>4.1849999999999996</v>
      </c>
      <c r="L1140" t="s">
        <v>32</v>
      </c>
      <c r="M1140">
        <v>683.82957833333296</v>
      </c>
      <c r="N1140">
        <v>235501</v>
      </c>
      <c r="O1140" t="s">
        <v>7</v>
      </c>
      <c r="P1140">
        <v>2926154</v>
      </c>
      <c r="Q1140">
        <v>621.08566666666695</v>
      </c>
      <c r="R1140">
        <v>560.21133333333296</v>
      </c>
      <c r="S1140">
        <v>1551599000</v>
      </c>
      <c r="T1140">
        <v>2918985</v>
      </c>
      <c r="U1140">
        <v>620.13855555555597</v>
      </c>
      <c r="V1140">
        <v>559.27106666666702</v>
      </c>
      <c r="W1140">
        <v>1561209000</v>
      </c>
      <c r="X1140">
        <v>10.4836061895314</v>
      </c>
      <c r="Y1140">
        <v>1.3850104486843799E-3</v>
      </c>
      <c r="Z1140">
        <v>1.37500145717325E-3</v>
      </c>
      <c r="AA1140">
        <v>-14053.2090223737</v>
      </c>
      <c r="AB1140">
        <f>(Raw_savings[[#This Row],[PreWBthm]]-Raw_savings[[#This Row],[MsrWBthm]])/Raw_savings[[#This Row],[NumUnit]]/10^5</f>
        <v>-0.14053209022373703</v>
      </c>
      <c r="AC1140">
        <f>Raw_savings[[#This Row],[APreWBkWh]]*Raw_savings[[#This Row],[BldgWts]]</f>
        <v>43.873891903188905</v>
      </c>
      <c r="AD1140" t="s">
        <v>72</v>
      </c>
    </row>
    <row r="1141" spans="1:30" hidden="1" x14ac:dyDescent="0.25">
      <c r="A1141" t="s">
        <v>68</v>
      </c>
      <c r="B1141" t="s">
        <v>69</v>
      </c>
      <c r="C1141" t="s">
        <v>70</v>
      </c>
      <c r="D1141" s="1">
        <v>43622.936018518521</v>
      </c>
      <c r="E1141" t="s">
        <v>71</v>
      </c>
      <c r="F1141" t="s">
        <v>16</v>
      </c>
      <c r="G1141">
        <v>1985</v>
      </c>
      <c r="H1141" t="str">
        <f>VLOOKUP(Raw_savings[[#This Row],[BldgVint]],DEER2020wts!$I$6:$J$15,2,FALSE)</f>
        <v>Old</v>
      </c>
      <c r="I1141" t="s">
        <v>40</v>
      </c>
      <c r="J1141" t="s">
        <v>6</v>
      </c>
      <c r="K1141">
        <f>SUMIFS(raw_wts[wt_vint],raw_wts[bldgtype],Raw_savings[[#This Row],[BldgType]],raw_wts[bldgvint],Raw_savings[[#This Row],[BldgVint]],raw_wts[bldgloc],Raw_savings[[#This Row],[BldgLoc]])</f>
        <v>2.173</v>
      </c>
      <c r="L1141" t="s">
        <v>32</v>
      </c>
      <c r="M1141">
        <v>687.96083916666703</v>
      </c>
      <c r="N1141">
        <v>235501</v>
      </c>
      <c r="O1141" t="s">
        <v>7</v>
      </c>
      <c r="P1141">
        <v>3093559</v>
      </c>
      <c r="Q1141">
        <v>700.79611111111103</v>
      </c>
      <c r="R1141">
        <v>638.82493333333298</v>
      </c>
      <c r="S1141">
        <v>1546530000</v>
      </c>
      <c r="T1141">
        <v>3085959</v>
      </c>
      <c r="U1141">
        <v>699.69644444444396</v>
      </c>
      <c r="V1141">
        <v>637.77873333333298</v>
      </c>
      <c r="W1141">
        <v>1555559000</v>
      </c>
      <c r="X1141">
        <v>11.0471404291063</v>
      </c>
      <c r="Y1141">
        <v>1.5984436962994601E-3</v>
      </c>
      <c r="Z1141">
        <v>1.5207260943331899E-3</v>
      </c>
      <c r="AA1141">
        <v>-13124.2935440001</v>
      </c>
      <c r="AB1141">
        <f>(Raw_savings[[#This Row],[PreWBthm]]-Raw_savings[[#This Row],[MsrWBthm]])/Raw_savings[[#This Row],[NumUnit]]/10^5</f>
        <v>-0.13124293544000132</v>
      </c>
      <c r="AC1141">
        <f>Raw_savings[[#This Row],[APreWBkWh]]*Raw_savings[[#This Row],[BldgWts]]</f>
        <v>24.005436152447988</v>
      </c>
      <c r="AD1141" t="s">
        <v>72</v>
      </c>
    </row>
    <row r="1142" spans="1:30" hidden="1" x14ac:dyDescent="0.25">
      <c r="A1142" t="s">
        <v>68</v>
      </c>
      <c r="B1142" t="s">
        <v>69</v>
      </c>
      <c r="C1142" t="s">
        <v>70</v>
      </c>
      <c r="D1142" s="1">
        <v>43622.936018518521</v>
      </c>
      <c r="E1142" t="s">
        <v>71</v>
      </c>
      <c r="F1142" t="s">
        <v>16</v>
      </c>
      <c r="G1142">
        <v>1985</v>
      </c>
      <c r="H1142" t="str">
        <f>VLOOKUP(Raw_savings[[#This Row],[BldgVint]],DEER2020wts!$I$6:$J$15,2,FALSE)</f>
        <v>Old</v>
      </c>
      <c r="I1142" t="s">
        <v>43</v>
      </c>
      <c r="J1142" t="s">
        <v>6</v>
      </c>
      <c r="K1142">
        <f>SUMIFS(raw_wts[wt_vint],raw_wts[bldgtype],Raw_savings[[#This Row],[BldgType]],raw_wts[bldgvint],Raw_savings[[#This Row],[BldgVint]],raw_wts[bldgloc],Raw_savings[[#This Row],[BldgLoc]])</f>
        <v>0.94300000000000006</v>
      </c>
      <c r="L1142" t="s">
        <v>32</v>
      </c>
      <c r="M1142">
        <v>684.45645999999999</v>
      </c>
      <c r="N1142">
        <v>235501</v>
      </c>
      <c r="O1142" t="s">
        <v>7</v>
      </c>
      <c r="P1142">
        <v>2929761</v>
      </c>
      <c r="Q1142">
        <v>581.04211111111101</v>
      </c>
      <c r="R1142">
        <v>505.66866666666698</v>
      </c>
      <c r="S1142">
        <v>1649832000</v>
      </c>
      <c r="T1142">
        <v>2922473</v>
      </c>
      <c r="U1142">
        <v>580.03088888888897</v>
      </c>
      <c r="V1142">
        <v>504.66846666666697</v>
      </c>
      <c r="W1142">
        <v>1660452000</v>
      </c>
      <c r="X1142">
        <v>10.647865022707199</v>
      </c>
      <c r="Y1142">
        <v>1.47740912873008E-3</v>
      </c>
      <c r="Z1142">
        <v>1.4613055153281001E-3</v>
      </c>
      <c r="AA1142">
        <v>-15515.961380509099</v>
      </c>
      <c r="AB1142">
        <f>(Raw_savings[[#This Row],[PreWBthm]]-Raw_savings[[#This Row],[MsrWBthm]])/Raw_savings[[#This Row],[NumUnit]]/10^5</f>
        <v>-0.15515961380509141</v>
      </c>
      <c r="AC1142">
        <f>Raw_savings[[#This Row],[APreWBkWh]]*Raw_savings[[#This Row],[BldgWts]]</f>
        <v>10.04093671641289</v>
      </c>
      <c r="AD1142" t="s">
        <v>72</v>
      </c>
    </row>
    <row r="1143" spans="1:30" hidden="1" x14ac:dyDescent="0.25">
      <c r="A1143" t="s">
        <v>68</v>
      </c>
      <c r="B1143" t="s">
        <v>69</v>
      </c>
      <c r="C1143" t="s">
        <v>70</v>
      </c>
      <c r="D1143" s="1">
        <v>43622.936018518521</v>
      </c>
      <c r="E1143" t="s">
        <v>71</v>
      </c>
      <c r="F1143" t="s">
        <v>16</v>
      </c>
      <c r="G1143">
        <v>1985</v>
      </c>
      <c r="H1143" t="str">
        <f>VLOOKUP(Raw_savings[[#This Row],[BldgVint]],DEER2020wts!$I$6:$J$15,2,FALSE)</f>
        <v>Old</v>
      </c>
      <c r="I1143" t="s">
        <v>45</v>
      </c>
      <c r="J1143" t="s">
        <v>6</v>
      </c>
      <c r="K1143">
        <f>SUMIFS(raw_wts[wt_vint],raw_wts[bldgtype],Raw_savings[[#This Row],[BldgType]],raw_wts[bldgvint],Raw_savings[[#This Row],[BldgVint]],raw_wts[bldgloc],Raw_savings[[#This Row],[BldgLoc]])</f>
        <v>9.5130000000000017</v>
      </c>
      <c r="L1143" t="s">
        <v>32</v>
      </c>
      <c r="M1143">
        <v>688.47462316666702</v>
      </c>
      <c r="N1143">
        <v>235501</v>
      </c>
      <c r="O1143" t="s">
        <v>7</v>
      </c>
      <c r="P1143">
        <v>3128506</v>
      </c>
      <c r="Q1143">
        <v>663.80444444444402</v>
      </c>
      <c r="R1143">
        <v>613.59180000000003</v>
      </c>
      <c r="S1143">
        <v>702774500</v>
      </c>
      <c r="T1143">
        <v>3120949</v>
      </c>
      <c r="U1143">
        <v>662.780666666667</v>
      </c>
      <c r="V1143">
        <v>612.59493333333296</v>
      </c>
      <c r="W1143">
        <v>707597800</v>
      </c>
      <c r="X1143">
        <v>10.976439429591901</v>
      </c>
      <c r="Y1143">
        <v>1.48702325885143E-3</v>
      </c>
      <c r="Z1143">
        <v>1.4479352370047999E-3</v>
      </c>
      <c r="AA1143">
        <v>-7005.7774647016604</v>
      </c>
      <c r="AB1143">
        <f>(Raw_savings[[#This Row],[PreWBthm]]-Raw_savings[[#This Row],[MsrWBthm]])/Raw_savings[[#This Row],[NumUnit]]/10^5</f>
        <v>-7.0057774647016555E-2</v>
      </c>
      <c r="AC1143">
        <f>Raw_savings[[#This Row],[APreWBkWh]]*Raw_savings[[#This Row],[BldgWts]]</f>
        <v>104.41886829370777</v>
      </c>
      <c r="AD1143" t="s">
        <v>72</v>
      </c>
    </row>
    <row r="1144" spans="1:30" hidden="1" x14ac:dyDescent="0.25">
      <c r="A1144" t="s">
        <v>68</v>
      </c>
      <c r="B1144" t="s">
        <v>69</v>
      </c>
      <c r="C1144" t="s">
        <v>70</v>
      </c>
      <c r="D1144" s="1">
        <v>43622.936018518521</v>
      </c>
      <c r="E1144" t="s">
        <v>71</v>
      </c>
      <c r="F1144" t="s">
        <v>16</v>
      </c>
      <c r="G1144">
        <v>1985</v>
      </c>
      <c r="H1144" t="str">
        <f>VLOOKUP(Raw_savings[[#This Row],[BldgVint]],DEER2020wts!$I$6:$J$15,2,FALSE)</f>
        <v>Old</v>
      </c>
      <c r="I1144" t="s">
        <v>8</v>
      </c>
      <c r="J1144" t="s">
        <v>6</v>
      </c>
      <c r="K1144">
        <f>SUMIFS(raw_wts[wt_vint],raw_wts[bldgtype],Raw_savings[[#This Row],[BldgType]],raw_wts[bldgvint],Raw_savings[[#This Row],[BldgVint]],raw_wts[bldgloc],Raw_savings[[#This Row],[BldgLoc]])</f>
        <v>4.609</v>
      </c>
      <c r="L1144" t="s">
        <v>32</v>
      </c>
      <c r="M1144">
        <v>686.55557499999998</v>
      </c>
      <c r="N1144">
        <v>235501</v>
      </c>
      <c r="O1144" t="s">
        <v>7</v>
      </c>
      <c r="P1144">
        <v>3099629</v>
      </c>
      <c r="Q1144">
        <v>640.55744444444395</v>
      </c>
      <c r="R1144">
        <v>577.133733333333</v>
      </c>
      <c r="S1144">
        <v>305247900</v>
      </c>
      <c r="T1144">
        <v>3091922</v>
      </c>
      <c r="U1144">
        <v>639.56655555555596</v>
      </c>
      <c r="V1144">
        <v>576.174933333333</v>
      </c>
      <c r="W1144">
        <v>307955100</v>
      </c>
      <c r="X1144">
        <v>11.2256025304288</v>
      </c>
      <c r="Y1144">
        <v>1.4432755700640499E-3</v>
      </c>
      <c r="Z1144">
        <v>1.39653661686455E-3</v>
      </c>
      <c r="AA1144">
        <v>-3943.1622123234501</v>
      </c>
      <c r="AB1144">
        <f>(Raw_savings[[#This Row],[PreWBthm]]-Raw_savings[[#This Row],[MsrWBthm]])/Raw_savings[[#This Row],[NumUnit]]/10^5</f>
        <v>-3.9431622123234526E-2</v>
      </c>
      <c r="AC1144">
        <f>Raw_savings[[#This Row],[APreWBkWh]]*Raw_savings[[#This Row],[BldgWts]]</f>
        <v>51.738802062746338</v>
      </c>
      <c r="AD1144" t="s">
        <v>72</v>
      </c>
    </row>
    <row r="1145" spans="1:30" hidden="1" x14ac:dyDescent="0.25">
      <c r="A1145" t="s">
        <v>68</v>
      </c>
      <c r="B1145" t="s">
        <v>69</v>
      </c>
      <c r="C1145" t="s">
        <v>70</v>
      </c>
      <c r="D1145" s="1">
        <v>43622.936018518521</v>
      </c>
      <c r="E1145" t="s">
        <v>71</v>
      </c>
      <c r="F1145" t="s">
        <v>16</v>
      </c>
      <c r="G1145">
        <v>1985</v>
      </c>
      <c r="H1145" t="str">
        <f>VLOOKUP(Raw_savings[[#This Row],[BldgVint]],DEER2020wts!$I$6:$J$15,2,FALSE)</f>
        <v>Old</v>
      </c>
      <c r="I1145" t="s">
        <v>36</v>
      </c>
      <c r="J1145" t="s">
        <v>6</v>
      </c>
      <c r="K1145">
        <f>SUMIFS(raw_wts[wt_vint],raw_wts[bldgtype],Raw_savings[[#This Row],[BldgType]],raw_wts[bldgvint],Raw_savings[[#This Row],[BldgVint]],raw_wts[bldgloc],Raw_savings[[#This Row],[BldgLoc]])</f>
        <v>10.594000000000001</v>
      </c>
      <c r="L1145" t="s">
        <v>32</v>
      </c>
      <c r="M1145">
        <v>691.18732416666603</v>
      </c>
      <c r="N1145">
        <v>235501</v>
      </c>
      <c r="O1145" t="s">
        <v>7</v>
      </c>
      <c r="P1145">
        <v>3205625</v>
      </c>
      <c r="Q1145">
        <v>700.71066666666695</v>
      </c>
      <c r="R1145">
        <v>616.53440000000001</v>
      </c>
      <c r="S1145">
        <v>530173200</v>
      </c>
      <c r="T1145">
        <v>3197906</v>
      </c>
      <c r="U1145">
        <v>699.65944444444403</v>
      </c>
      <c r="V1145">
        <v>615.50806666666699</v>
      </c>
      <c r="W1145">
        <v>533949500</v>
      </c>
      <c r="X1145">
        <v>11.1677395260488</v>
      </c>
      <c r="Y1145">
        <v>1.52089337501923E-3</v>
      </c>
      <c r="Z1145">
        <v>1.4848844842037E-3</v>
      </c>
      <c r="AA1145">
        <v>-5463.4971851558703</v>
      </c>
      <c r="AB1145">
        <f>(Raw_savings[[#This Row],[PreWBthm]]-Raw_savings[[#This Row],[MsrWBthm]])/Raw_savings[[#This Row],[NumUnit]]/10^5</f>
        <v>-5.4634971851558731E-2</v>
      </c>
      <c r="AC1145">
        <f>Raw_savings[[#This Row],[APreWBkWh]]*Raw_savings[[#This Row],[BldgWts]]</f>
        <v>118.311032538961</v>
      </c>
      <c r="AD1145" t="s">
        <v>72</v>
      </c>
    </row>
    <row r="1146" spans="1:30" hidden="1" x14ac:dyDescent="0.25">
      <c r="A1146" t="s">
        <v>68</v>
      </c>
      <c r="B1146" t="s">
        <v>69</v>
      </c>
      <c r="C1146" t="s">
        <v>70</v>
      </c>
      <c r="D1146" s="1">
        <v>43622.936018518521</v>
      </c>
      <c r="E1146" t="s">
        <v>71</v>
      </c>
      <c r="F1146" t="s">
        <v>16</v>
      </c>
      <c r="G1146">
        <v>1985</v>
      </c>
      <c r="H1146" t="str">
        <f>VLOOKUP(Raw_savings[[#This Row],[BldgVint]],DEER2020wts!$I$6:$J$15,2,FALSE)</f>
        <v>Old</v>
      </c>
      <c r="I1146" t="s">
        <v>39</v>
      </c>
      <c r="J1146" t="s">
        <v>6</v>
      </c>
      <c r="K1146">
        <f>SUMIFS(raw_wts[wt_vint],raw_wts[bldgtype],Raw_savings[[#This Row],[BldgType]],raw_wts[bldgvint],Raw_savings[[#This Row],[BldgVint]],raw_wts[bldgloc],Raw_savings[[#This Row],[BldgLoc]])</f>
        <v>7.8760000000000003</v>
      </c>
      <c r="L1146" t="s">
        <v>32</v>
      </c>
      <c r="M1146">
        <v>711.07968933333302</v>
      </c>
      <c r="N1146">
        <v>235501</v>
      </c>
      <c r="O1146" t="s">
        <v>7</v>
      </c>
      <c r="P1146">
        <v>3259118</v>
      </c>
      <c r="Q1146">
        <v>805.807111111111</v>
      </c>
      <c r="R1146">
        <v>717.89313333333303</v>
      </c>
      <c r="S1146">
        <v>756113400</v>
      </c>
      <c r="T1146">
        <v>3251445</v>
      </c>
      <c r="U1146">
        <v>804.56111111111102</v>
      </c>
      <c r="V1146">
        <v>716.7192</v>
      </c>
      <c r="W1146">
        <v>761239100</v>
      </c>
      <c r="X1146">
        <v>10.790633054353901</v>
      </c>
      <c r="Y1146">
        <v>1.75226492711112E-3</v>
      </c>
      <c r="Z1146">
        <v>1.6509166988498501E-3</v>
      </c>
      <c r="AA1146">
        <v>-7208.3341387595501</v>
      </c>
      <c r="AB1146">
        <f>(Raw_savings[[#This Row],[PreWBthm]]-Raw_savings[[#This Row],[MsrWBthm]])/Raw_savings[[#This Row],[NumUnit]]/10^5</f>
        <v>-7.2083341387595506E-2</v>
      </c>
      <c r="AC1146">
        <f>Raw_savings[[#This Row],[APreWBkWh]]*Raw_savings[[#This Row],[BldgWts]]</f>
        <v>84.987025936091328</v>
      </c>
      <c r="AD1146" t="s">
        <v>72</v>
      </c>
    </row>
    <row r="1147" spans="1:30" hidden="1" x14ac:dyDescent="0.25">
      <c r="A1147" t="s">
        <v>68</v>
      </c>
      <c r="B1147" t="s">
        <v>69</v>
      </c>
      <c r="C1147" t="s">
        <v>70</v>
      </c>
      <c r="D1147" s="1">
        <v>43622.936018518521</v>
      </c>
      <c r="E1147" t="s">
        <v>71</v>
      </c>
      <c r="F1147" t="s">
        <v>16</v>
      </c>
      <c r="G1147">
        <v>1985</v>
      </c>
      <c r="H1147" t="str">
        <f>VLOOKUP(Raw_savings[[#This Row],[BldgVint]],DEER2020wts!$I$6:$J$15,2,FALSE)</f>
        <v>Old</v>
      </c>
      <c r="I1147" t="s">
        <v>41</v>
      </c>
      <c r="J1147" t="s">
        <v>6</v>
      </c>
      <c r="K1147">
        <f>SUMIFS(raw_wts[wt_vint],raw_wts[bldgtype],Raw_savings[[#This Row],[BldgType]],raw_wts[bldgvint],Raw_savings[[#This Row],[BldgVint]],raw_wts[bldgloc],Raw_savings[[#This Row],[BldgLoc]])</f>
        <v>6.4509999999999996</v>
      </c>
      <c r="L1147" t="s">
        <v>32</v>
      </c>
      <c r="M1147">
        <v>700.06142875</v>
      </c>
      <c r="N1147">
        <v>235501</v>
      </c>
      <c r="O1147" t="s">
        <v>7</v>
      </c>
      <c r="P1147">
        <v>3282168</v>
      </c>
      <c r="Q1147">
        <v>813.70911111111104</v>
      </c>
      <c r="R1147">
        <v>714.13660000000004</v>
      </c>
      <c r="S1147">
        <v>896953900</v>
      </c>
      <c r="T1147">
        <v>3274381</v>
      </c>
      <c r="U1147">
        <v>812.44822222222194</v>
      </c>
      <c r="V1147">
        <v>712.953666666667</v>
      </c>
      <c r="W1147">
        <v>902886600</v>
      </c>
      <c r="X1147">
        <v>11.1233095842805</v>
      </c>
      <c r="Y1147">
        <v>1.8011117840621099E-3</v>
      </c>
      <c r="Z1147">
        <v>1.68975647672189E-3</v>
      </c>
      <c r="AA1147">
        <v>-8474.5420278234396</v>
      </c>
      <c r="AB1147">
        <f>(Raw_savings[[#This Row],[PreWBthm]]-Raw_savings[[#This Row],[MsrWBthm]])/Raw_savings[[#This Row],[NumUnit]]/10^5</f>
        <v>-8.4745420278234396E-2</v>
      </c>
      <c r="AC1147">
        <f>Raw_savings[[#This Row],[APreWBkWh]]*Raw_savings[[#This Row],[BldgWts]]</f>
        <v>71.756470128193499</v>
      </c>
      <c r="AD1147" t="s">
        <v>72</v>
      </c>
    </row>
    <row r="1148" spans="1:30" hidden="1" x14ac:dyDescent="0.25">
      <c r="A1148" t="s">
        <v>68</v>
      </c>
      <c r="B1148" t="s">
        <v>69</v>
      </c>
      <c r="C1148" t="s">
        <v>70</v>
      </c>
      <c r="D1148" s="1">
        <v>43622.936018518521</v>
      </c>
      <c r="E1148" t="s">
        <v>71</v>
      </c>
      <c r="F1148" t="s">
        <v>16</v>
      </c>
      <c r="G1148">
        <v>1985</v>
      </c>
      <c r="H1148" t="str">
        <f>VLOOKUP(Raw_savings[[#This Row],[BldgVint]],DEER2020wts!$I$6:$J$15,2,FALSE)</f>
        <v>Old</v>
      </c>
      <c r="I1148" t="s">
        <v>44</v>
      </c>
      <c r="J1148" t="s">
        <v>6</v>
      </c>
      <c r="K1148">
        <f>SUMIFS(raw_wts[wt_vint],raw_wts[bldgtype],Raw_savings[[#This Row],[BldgType]],raw_wts[bldgvint],Raw_savings[[#This Row],[BldgVint]],raw_wts[bldgloc],Raw_savings[[#This Row],[BldgLoc]])</f>
        <v>1.0660000000000001</v>
      </c>
      <c r="L1148" t="s">
        <v>32</v>
      </c>
      <c r="M1148">
        <v>713.90741808333303</v>
      </c>
      <c r="N1148">
        <v>235501</v>
      </c>
      <c r="O1148" t="s">
        <v>7</v>
      </c>
      <c r="P1148">
        <v>3354078</v>
      </c>
      <c r="Q1148">
        <v>798.59677777777802</v>
      </c>
      <c r="R1148">
        <v>773.7482</v>
      </c>
      <c r="S1148">
        <v>2149976000</v>
      </c>
      <c r="T1148">
        <v>3346117</v>
      </c>
      <c r="U1148">
        <v>797.38800000000003</v>
      </c>
      <c r="V1148">
        <v>772.48580000000004</v>
      </c>
      <c r="W1148">
        <v>2160063000</v>
      </c>
      <c r="X1148">
        <v>11.151305895340499</v>
      </c>
      <c r="Y1148">
        <v>1.69318562485723E-3</v>
      </c>
      <c r="Z1148">
        <v>1.76829651579919E-3</v>
      </c>
      <c r="AA1148">
        <v>-14129.283075781899</v>
      </c>
      <c r="AB1148">
        <f>(Raw_savings[[#This Row],[PreWBthm]]-Raw_savings[[#This Row],[MsrWBthm]])/Raw_savings[[#This Row],[NumUnit]]/10^5</f>
        <v>-0.14129283075781915</v>
      </c>
      <c r="AC1148">
        <f>Raw_savings[[#This Row],[APreWBkWh]]*Raw_savings[[#This Row],[BldgWts]]</f>
        <v>11.887292084432973</v>
      </c>
      <c r="AD1148" t="s">
        <v>72</v>
      </c>
    </row>
    <row r="1149" spans="1:30" hidden="1" x14ac:dyDescent="0.25">
      <c r="A1149" t="s">
        <v>68</v>
      </c>
      <c r="B1149" t="s">
        <v>69</v>
      </c>
      <c r="C1149" t="s">
        <v>70</v>
      </c>
      <c r="D1149" s="1">
        <v>43622.936018518521</v>
      </c>
      <c r="E1149" t="s">
        <v>71</v>
      </c>
      <c r="F1149" t="s">
        <v>16</v>
      </c>
      <c r="G1149">
        <v>1985</v>
      </c>
      <c r="H1149" t="str">
        <f>VLOOKUP(Raw_savings[[#This Row],[BldgVint]],DEER2020wts!$I$6:$J$15,2,FALSE)</f>
        <v>Old</v>
      </c>
      <c r="I1149" t="s">
        <v>46</v>
      </c>
      <c r="J1149" t="s">
        <v>6</v>
      </c>
      <c r="K1149">
        <f>SUMIFS(raw_wts[wt_vint],raw_wts[bldgtype],Raw_savings[[#This Row],[BldgType]],raw_wts[bldgvint],Raw_savings[[#This Row],[BldgVint]],raw_wts[bldgloc],Raw_savings[[#This Row],[BldgLoc]])</f>
        <v>3.5369999999999999</v>
      </c>
      <c r="L1149" t="s">
        <v>32</v>
      </c>
      <c r="M1149">
        <v>698.21093441666699</v>
      </c>
      <c r="N1149">
        <v>235501</v>
      </c>
      <c r="O1149" t="s">
        <v>7</v>
      </c>
      <c r="P1149">
        <v>3202307</v>
      </c>
      <c r="Q1149">
        <v>757.43488888888896</v>
      </c>
      <c r="R1149">
        <v>726.45759999999996</v>
      </c>
      <c r="S1149">
        <v>1979598000</v>
      </c>
      <c r="T1149">
        <v>3194639</v>
      </c>
      <c r="U1149">
        <v>756.29333333333295</v>
      </c>
      <c r="V1149">
        <v>725.28039999999999</v>
      </c>
      <c r="W1149">
        <v>1989278000</v>
      </c>
      <c r="X1149">
        <v>10.982354503523201</v>
      </c>
      <c r="Y1149">
        <v>1.63497232610556E-3</v>
      </c>
      <c r="Z1149">
        <v>1.68602343786462E-3</v>
      </c>
      <c r="AA1149">
        <v>-13864.005163550401</v>
      </c>
      <c r="AB1149">
        <f>(Raw_savings[[#This Row],[PreWBthm]]-Raw_savings[[#This Row],[MsrWBthm]])/Raw_savings[[#This Row],[NumUnit]]/10^5</f>
        <v>-0.13864005163550369</v>
      </c>
      <c r="AC1149">
        <f>Raw_savings[[#This Row],[APreWBkWh]]*Raw_savings[[#This Row],[BldgWts]]</f>
        <v>38.844587878961562</v>
      </c>
      <c r="AD1149" t="s">
        <v>72</v>
      </c>
    </row>
    <row r="1150" spans="1:30" hidden="1" x14ac:dyDescent="0.25">
      <c r="A1150" t="s">
        <v>68</v>
      </c>
      <c r="B1150" t="s">
        <v>69</v>
      </c>
      <c r="C1150" t="s">
        <v>70</v>
      </c>
      <c r="D1150" s="1">
        <v>43622.936018518521</v>
      </c>
      <c r="E1150" t="s">
        <v>71</v>
      </c>
      <c r="F1150" t="s">
        <v>16</v>
      </c>
      <c r="G1150">
        <v>1985</v>
      </c>
      <c r="H1150" t="str">
        <f>VLOOKUP(Raw_savings[[#This Row],[BldgVint]],DEER2020wts!$I$6:$J$15,2,FALSE)</f>
        <v>Old</v>
      </c>
      <c r="I1150" t="s">
        <v>9</v>
      </c>
      <c r="J1150" t="s">
        <v>6</v>
      </c>
      <c r="K1150">
        <f>SUMIFS(raw_wts[wt_vint],raw_wts[bldgtype],Raw_savings[[#This Row],[BldgType]],raw_wts[bldgvint],Raw_savings[[#This Row],[BldgVint]],raw_wts[bldgloc],Raw_savings[[#This Row],[BldgLoc]])</f>
        <v>3.9020000000000001</v>
      </c>
      <c r="L1150" t="s">
        <v>32</v>
      </c>
      <c r="M1150">
        <v>715.841079583333</v>
      </c>
      <c r="N1150">
        <v>235501</v>
      </c>
      <c r="O1150" t="s">
        <v>7</v>
      </c>
      <c r="P1150">
        <v>3376204</v>
      </c>
      <c r="Q1150">
        <v>770.60277777777799</v>
      </c>
      <c r="R1150">
        <v>735.971</v>
      </c>
      <c r="S1150">
        <v>1868151000</v>
      </c>
      <c r="T1150">
        <v>3368287</v>
      </c>
      <c r="U1150">
        <v>769.44677777777804</v>
      </c>
      <c r="V1150">
        <v>734.80093333333298</v>
      </c>
      <c r="W1150">
        <v>1877151000</v>
      </c>
      <c r="X1150">
        <v>11.059717339228699</v>
      </c>
      <c r="Y1150">
        <v>1.61488357258436E-3</v>
      </c>
      <c r="Z1150">
        <v>1.63453411663314E-3</v>
      </c>
      <c r="AA1150">
        <v>-12572.6229699455</v>
      </c>
      <c r="AB1150">
        <f>(Raw_savings[[#This Row],[PreWBthm]]-Raw_savings[[#This Row],[MsrWBthm]])/Raw_savings[[#This Row],[NumUnit]]/10^5</f>
        <v>-0.12572622969945504</v>
      </c>
      <c r="AC1150">
        <f>Raw_savings[[#This Row],[APreWBkWh]]*Raw_savings[[#This Row],[BldgWts]]</f>
        <v>43.155017057670385</v>
      </c>
      <c r="AD1150" t="s">
        <v>72</v>
      </c>
    </row>
    <row r="1151" spans="1:30" hidden="1" x14ac:dyDescent="0.25">
      <c r="A1151" t="s">
        <v>68</v>
      </c>
      <c r="B1151" t="s">
        <v>69</v>
      </c>
      <c r="C1151" t="s">
        <v>70</v>
      </c>
      <c r="D1151" s="1">
        <v>43622.936018518521</v>
      </c>
      <c r="E1151" t="s">
        <v>71</v>
      </c>
      <c r="F1151" t="s">
        <v>16</v>
      </c>
      <c r="G1151">
        <v>1985</v>
      </c>
      <c r="H1151" t="str">
        <f>VLOOKUP(Raw_savings[[#This Row],[BldgVint]],DEER2020wts!$I$6:$J$15,2,FALSE)</f>
        <v>Old</v>
      </c>
      <c r="I1151" t="s">
        <v>37</v>
      </c>
      <c r="J1151" t="s">
        <v>6</v>
      </c>
      <c r="K1151">
        <f>SUMIFS(raw_wts[wt_vint],raw_wts[bldgtype],Raw_savings[[#This Row],[BldgType]],raw_wts[bldgvint],Raw_savings[[#This Row],[BldgVint]],raw_wts[bldgloc],Raw_savings[[#This Row],[BldgLoc]])</f>
        <v>0.93</v>
      </c>
      <c r="L1151" t="s">
        <v>32</v>
      </c>
      <c r="M1151">
        <v>717.40812283333298</v>
      </c>
      <c r="N1151">
        <v>235501</v>
      </c>
      <c r="O1151" t="s">
        <v>7</v>
      </c>
      <c r="P1151">
        <v>3350506</v>
      </c>
      <c r="Q1151">
        <v>776.41711111111101</v>
      </c>
      <c r="R1151">
        <v>704.89406666666696</v>
      </c>
      <c r="S1151">
        <v>2345393000</v>
      </c>
      <c r="T1151">
        <v>3342580</v>
      </c>
      <c r="U1151">
        <v>775.25811111111102</v>
      </c>
      <c r="V1151">
        <v>703.78826666666703</v>
      </c>
      <c r="W1151">
        <v>2355735000</v>
      </c>
      <c r="X1151">
        <v>11.0481046251568</v>
      </c>
      <c r="Y1151">
        <v>1.6155378829873701E-3</v>
      </c>
      <c r="Z1151">
        <v>1.54138204573525E-3</v>
      </c>
      <c r="AA1151">
        <v>-14415.783249226801</v>
      </c>
      <c r="AB1151">
        <f>(Raw_savings[[#This Row],[PreWBthm]]-Raw_savings[[#This Row],[MsrWBthm]])/Raw_savings[[#This Row],[NumUnit]]/10^5</f>
        <v>-0.14415783249226793</v>
      </c>
      <c r="AC1151">
        <f>Raw_savings[[#This Row],[APreWBkWh]]*Raw_savings[[#This Row],[BldgWts]]</f>
        <v>10.274737301395824</v>
      </c>
      <c r="AD1151" t="s">
        <v>72</v>
      </c>
    </row>
    <row r="1152" spans="1:30" hidden="1" x14ac:dyDescent="0.25">
      <c r="A1152" t="s">
        <v>68</v>
      </c>
      <c r="B1152" t="s">
        <v>69</v>
      </c>
      <c r="C1152" t="s">
        <v>70</v>
      </c>
      <c r="D1152" s="1">
        <v>43622.936018518521</v>
      </c>
      <c r="E1152" t="s">
        <v>71</v>
      </c>
      <c r="F1152" t="s">
        <v>16</v>
      </c>
      <c r="G1152">
        <v>1985</v>
      </c>
      <c r="H1152" t="str">
        <f>VLOOKUP(Raw_savings[[#This Row],[BldgVint]],DEER2020wts!$I$6:$J$15,2,FALSE)</f>
        <v>Old</v>
      </c>
      <c r="I1152" t="s">
        <v>34</v>
      </c>
      <c r="J1152" t="s">
        <v>6</v>
      </c>
      <c r="K1152">
        <f>SUMIFS(raw_wts[wt_vint],raw_wts[bldgtype],Raw_savings[[#This Row],[BldgType]],raw_wts[bldgvint],Raw_savings[[#This Row],[BldgVint]],raw_wts[bldgloc],Raw_savings[[#This Row],[BldgLoc]])</f>
        <v>1.1659999999999999</v>
      </c>
      <c r="L1152" t="s">
        <v>32</v>
      </c>
      <c r="M1152">
        <v>792.37328341666705</v>
      </c>
      <c r="N1152">
        <v>235501</v>
      </c>
      <c r="O1152" t="s">
        <v>7</v>
      </c>
      <c r="P1152">
        <v>3904027</v>
      </c>
      <c r="Q1152">
        <v>869.62033333333397</v>
      </c>
      <c r="R1152">
        <v>815.49586666666698</v>
      </c>
      <c r="S1152">
        <v>373538000</v>
      </c>
      <c r="T1152">
        <v>3895359</v>
      </c>
      <c r="U1152">
        <v>868.37944444444395</v>
      </c>
      <c r="V1152">
        <v>814.26440000000002</v>
      </c>
      <c r="W1152">
        <v>376186000</v>
      </c>
      <c r="X1152">
        <v>10.9392885669038</v>
      </c>
      <c r="Y1152">
        <v>1.56604079776422E-3</v>
      </c>
      <c r="Z1152">
        <v>1.5541496570362901E-3</v>
      </c>
      <c r="AA1152">
        <v>-3341.85926686218</v>
      </c>
      <c r="AB1152">
        <f>(Raw_savings[[#This Row],[PreWBthm]]-Raw_savings[[#This Row],[MsrWBthm]])/Raw_savings[[#This Row],[NumUnit]]/10^5</f>
        <v>-3.341859266862178E-2</v>
      </c>
      <c r="AC1152">
        <f>Raw_savings[[#This Row],[APreWBkWh]]*Raw_savings[[#This Row],[BldgWts]]</f>
        <v>12.75521046900983</v>
      </c>
      <c r="AD1152" t="s">
        <v>72</v>
      </c>
    </row>
    <row r="1153" spans="1:30" hidden="1" x14ac:dyDescent="0.25">
      <c r="A1153" t="s">
        <v>68</v>
      </c>
      <c r="B1153" t="s">
        <v>69</v>
      </c>
      <c r="C1153" t="s">
        <v>70</v>
      </c>
      <c r="D1153" s="1">
        <v>43622.936018518521</v>
      </c>
      <c r="E1153" t="s">
        <v>71</v>
      </c>
      <c r="F1153" t="s">
        <v>16</v>
      </c>
      <c r="G1153">
        <v>1985</v>
      </c>
      <c r="H1153" t="str">
        <f>VLOOKUP(Raw_savings[[#This Row],[BldgVint]],DEER2020wts!$I$6:$J$15,2,FALSE)</f>
        <v>Old</v>
      </c>
      <c r="I1153" t="s">
        <v>42</v>
      </c>
      <c r="J1153" t="s">
        <v>6</v>
      </c>
      <c r="K1153">
        <f>SUMIFS(raw_wts[wt_vint],raw_wts[bldgtype],Raw_savings[[#This Row],[BldgType]],raw_wts[bldgvint],Raw_savings[[#This Row],[BldgVint]],raw_wts[bldgloc],Raw_savings[[#This Row],[BldgLoc]])</f>
        <v>0.77400000000000002</v>
      </c>
      <c r="L1153" t="s">
        <v>32</v>
      </c>
      <c r="M1153">
        <v>688.59508816666698</v>
      </c>
      <c r="N1153">
        <v>235501</v>
      </c>
      <c r="O1153" t="s">
        <v>7</v>
      </c>
      <c r="P1153">
        <v>3032178</v>
      </c>
      <c r="Q1153">
        <v>632.33077777777805</v>
      </c>
      <c r="R1153">
        <v>587.30473333333305</v>
      </c>
      <c r="S1153">
        <v>5439918000</v>
      </c>
      <c r="T1153">
        <v>3024674</v>
      </c>
      <c r="U1153">
        <v>631.31388888888898</v>
      </c>
      <c r="V1153">
        <v>586.32119999999998</v>
      </c>
      <c r="W1153">
        <v>5455159000</v>
      </c>
      <c r="X1153">
        <v>10.8975508669091</v>
      </c>
      <c r="Y1153">
        <v>1.47675884763604E-3</v>
      </c>
      <c r="Z1153">
        <v>1.4283188338618099E-3</v>
      </c>
      <c r="AA1153">
        <v>-22133.471850021499</v>
      </c>
      <c r="AB1153">
        <f>(Raw_savings[[#This Row],[PreWBthm]]-Raw_savings[[#This Row],[MsrWBthm]])/Raw_savings[[#This Row],[NumUnit]]/10^5</f>
        <v>-0.22133471850021505</v>
      </c>
      <c r="AC1153">
        <f>Raw_savings[[#This Row],[APreWBkWh]]*Raw_savings[[#This Row],[BldgWts]]</f>
        <v>8.4347043709876441</v>
      </c>
      <c r="AD1153" t="s">
        <v>72</v>
      </c>
    </row>
    <row r="1154" spans="1:30" hidden="1" x14ac:dyDescent="0.25">
      <c r="A1154" t="s">
        <v>68</v>
      </c>
      <c r="B1154" t="s">
        <v>69</v>
      </c>
      <c r="C1154" t="s">
        <v>70</v>
      </c>
      <c r="D1154" s="1">
        <v>43622.936018518521</v>
      </c>
      <c r="E1154" t="s">
        <v>71</v>
      </c>
      <c r="F1154" t="s">
        <v>16</v>
      </c>
      <c r="G1154">
        <v>1996</v>
      </c>
      <c r="H1154" t="str">
        <f>VLOOKUP(Raw_savings[[#This Row],[BldgVint]],DEER2020wts!$I$6:$J$15,2,FALSE)</f>
        <v>Old</v>
      </c>
      <c r="I1154" t="s">
        <v>5</v>
      </c>
      <c r="J1154" t="s">
        <v>6</v>
      </c>
      <c r="K1154">
        <f>SUMIFS(raw_wts[wt_vint],raw_wts[bldgtype],Raw_savings[[#This Row],[BldgType]],raw_wts[bldgvint],Raw_savings[[#This Row],[BldgVint]],raw_wts[bldgloc],Raw_savings[[#This Row],[BldgLoc]])</f>
        <v>0.10199999999999999</v>
      </c>
      <c r="L1154" t="s">
        <v>32</v>
      </c>
      <c r="M1154">
        <v>680.45715066666696</v>
      </c>
      <c r="N1154">
        <v>235501</v>
      </c>
      <c r="O1154" t="s">
        <v>7</v>
      </c>
      <c r="P1154">
        <v>2829715</v>
      </c>
      <c r="Q1154">
        <v>497.66899999999998</v>
      </c>
      <c r="R1154">
        <v>445.16413333333298</v>
      </c>
      <c r="S1154">
        <v>3091754000</v>
      </c>
      <c r="T1154">
        <v>2822931</v>
      </c>
      <c r="U1154">
        <v>496.69388888888898</v>
      </c>
      <c r="V1154">
        <v>444.2396</v>
      </c>
      <c r="W1154">
        <v>3109374000</v>
      </c>
      <c r="X1154">
        <v>9.9697681086215102</v>
      </c>
      <c r="Y1154">
        <v>1.4330235344808501E-3</v>
      </c>
      <c r="Z1154">
        <v>1.3586944195201601E-3</v>
      </c>
      <c r="AA1154">
        <v>-25894.356437781698</v>
      </c>
      <c r="AB1154">
        <f>(Raw_savings[[#This Row],[PreWBthm]]-Raw_savings[[#This Row],[MsrWBthm]])/Raw_savings[[#This Row],[NumUnit]]/10^5</f>
        <v>-0.25894356437781701</v>
      </c>
      <c r="AC1154">
        <f>Raw_savings[[#This Row],[APreWBkWh]]*Raw_savings[[#This Row],[BldgWts]]</f>
        <v>1.016916347079394</v>
      </c>
      <c r="AD1154" t="s">
        <v>72</v>
      </c>
    </row>
    <row r="1155" spans="1:30" hidden="1" x14ac:dyDescent="0.25">
      <c r="A1155" t="s">
        <v>68</v>
      </c>
      <c r="B1155" t="s">
        <v>69</v>
      </c>
      <c r="C1155" t="s">
        <v>70</v>
      </c>
      <c r="D1155" s="1">
        <v>43622.936018518521</v>
      </c>
      <c r="E1155" t="s">
        <v>71</v>
      </c>
      <c r="F1155" t="s">
        <v>16</v>
      </c>
      <c r="G1155">
        <v>1996</v>
      </c>
      <c r="H1155" t="str">
        <f>VLOOKUP(Raw_savings[[#This Row],[BldgVint]],DEER2020wts!$I$6:$J$15,2,FALSE)</f>
        <v>Old</v>
      </c>
      <c r="I1155" t="s">
        <v>35</v>
      </c>
      <c r="J1155" t="s">
        <v>6</v>
      </c>
      <c r="K1155">
        <f>SUMIFS(raw_wts[wt_vint],raw_wts[bldgtype],Raw_savings[[#This Row],[BldgType]],raw_wts[bldgvint],Raw_savings[[#This Row],[BldgVint]],raw_wts[bldgloc],Raw_savings[[#This Row],[BldgLoc]])</f>
        <v>0.90100000000000002</v>
      </c>
      <c r="L1155" t="s">
        <v>32</v>
      </c>
      <c r="M1155">
        <v>684.58961250000004</v>
      </c>
      <c r="N1155">
        <v>235501</v>
      </c>
      <c r="O1155" t="s">
        <v>7</v>
      </c>
      <c r="P1155">
        <v>3044639</v>
      </c>
      <c r="Q1155">
        <v>715.32500000000005</v>
      </c>
      <c r="R1155">
        <v>657.3646</v>
      </c>
      <c r="S1155">
        <v>2080082000</v>
      </c>
      <c r="T1155">
        <v>3037225</v>
      </c>
      <c r="U1155">
        <v>714.22666666666703</v>
      </c>
      <c r="V1155">
        <v>656.29173333333301</v>
      </c>
      <c r="W1155">
        <v>2091078000</v>
      </c>
      <c r="X1155">
        <v>10.829845888145099</v>
      </c>
      <c r="Y1155">
        <v>1.60436751197909E-3</v>
      </c>
      <c r="Z1155">
        <v>1.5671676097287501E-3</v>
      </c>
      <c r="AA1155">
        <v>-16062.177688972701</v>
      </c>
      <c r="AB1155">
        <f>(Raw_savings[[#This Row],[PreWBthm]]-Raw_savings[[#This Row],[MsrWBthm]])/Raw_savings[[#This Row],[NumUnit]]/10^5</f>
        <v>-0.16062177688972748</v>
      </c>
      <c r="AC1155">
        <f>Raw_savings[[#This Row],[APreWBkWh]]*Raw_savings[[#This Row],[BldgWts]]</f>
        <v>9.7576911452187343</v>
      </c>
      <c r="AD1155" t="s">
        <v>72</v>
      </c>
    </row>
    <row r="1156" spans="1:30" hidden="1" x14ac:dyDescent="0.25">
      <c r="A1156" t="s">
        <v>68</v>
      </c>
      <c r="B1156" t="s">
        <v>69</v>
      </c>
      <c r="C1156" t="s">
        <v>70</v>
      </c>
      <c r="D1156" s="1">
        <v>43622.936018518521</v>
      </c>
      <c r="E1156" t="s">
        <v>71</v>
      </c>
      <c r="F1156" t="s">
        <v>16</v>
      </c>
      <c r="G1156">
        <v>1996</v>
      </c>
      <c r="H1156" t="str">
        <f>VLOOKUP(Raw_savings[[#This Row],[BldgVint]],DEER2020wts!$I$6:$J$15,2,FALSE)</f>
        <v>Old</v>
      </c>
      <c r="I1156" t="s">
        <v>38</v>
      </c>
      <c r="J1156" t="s">
        <v>6</v>
      </c>
      <c r="K1156">
        <f>SUMIFS(raw_wts[wt_vint],raw_wts[bldgtype],Raw_savings[[#This Row],[BldgType]],raw_wts[bldgvint],Raw_savings[[#This Row],[BldgVint]],raw_wts[bldgloc],Raw_savings[[#This Row],[BldgLoc]])</f>
        <v>2.5459999999999998</v>
      </c>
      <c r="L1156" t="s">
        <v>32</v>
      </c>
      <c r="M1156">
        <v>682.05621833333305</v>
      </c>
      <c r="N1156">
        <v>235501</v>
      </c>
      <c r="O1156" t="s">
        <v>7</v>
      </c>
      <c r="P1156">
        <v>2905374</v>
      </c>
      <c r="Q1156">
        <v>614.59322222222204</v>
      </c>
      <c r="R1156">
        <v>554.24413333333302</v>
      </c>
      <c r="S1156">
        <v>1598746000</v>
      </c>
      <c r="T1156">
        <v>2898254</v>
      </c>
      <c r="U1156">
        <v>613.65288888888904</v>
      </c>
      <c r="V1156">
        <v>553.31086666666704</v>
      </c>
      <c r="W1156">
        <v>1608699000</v>
      </c>
      <c r="X1156">
        <v>10.4390221929189</v>
      </c>
      <c r="Y1156">
        <v>1.3786742325011499E-3</v>
      </c>
      <c r="Z1156">
        <v>1.3683134052310099E-3</v>
      </c>
      <c r="AA1156">
        <v>-14592.6387480508</v>
      </c>
      <c r="AB1156">
        <f>(Raw_savings[[#This Row],[PreWBthm]]-Raw_savings[[#This Row],[MsrWBthm]])/Raw_savings[[#This Row],[NumUnit]]/10^5</f>
        <v>-0.14592638748050812</v>
      </c>
      <c r="AC1156">
        <f>Raw_savings[[#This Row],[APreWBkWh]]*Raw_savings[[#This Row],[BldgWts]]</f>
        <v>26.577750503171519</v>
      </c>
      <c r="AD1156" t="s">
        <v>72</v>
      </c>
    </row>
    <row r="1157" spans="1:30" hidden="1" x14ac:dyDescent="0.25">
      <c r="A1157" t="s">
        <v>68</v>
      </c>
      <c r="B1157" t="s">
        <v>69</v>
      </c>
      <c r="C1157" t="s">
        <v>70</v>
      </c>
      <c r="D1157" s="1">
        <v>43622.936018518521</v>
      </c>
      <c r="E1157" t="s">
        <v>71</v>
      </c>
      <c r="F1157" t="s">
        <v>16</v>
      </c>
      <c r="G1157">
        <v>1996</v>
      </c>
      <c r="H1157" t="str">
        <f>VLOOKUP(Raw_savings[[#This Row],[BldgVint]],DEER2020wts!$I$6:$J$15,2,FALSE)</f>
        <v>Old</v>
      </c>
      <c r="I1157" t="s">
        <v>40</v>
      </c>
      <c r="J1157" t="s">
        <v>6</v>
      </c>
      <c r="K1157">
        <f>SUMIFS(raw_wts[wt_vint],raw_wts[bldgtype],Raw_savings[[#This Row],[BldgType]],raw_wts[bldgvint],Raw_savings[[#This Row],[BldgVint]],raw_wts[bldgloc],Raw_savings[[#This Row],[BldgLoc]])</f>
        <v>1.2390000000000001</v>
      </c>
      <c r="L1157" t="s">
        <v>32</v>
      </c>
      <c r="M1157">
        <v>684.98874166666701</v>
      </c>
      <c r="N1157">
        <v>235501</v>
      </c>
      <c r="O1157" t="s">
        <v>7</v>
      </c>
      <c r="P1157">
        <v>3070067</v>
      </c>
      <c r="Q1157">
        <v>692.63122222222205</v>
      </c>
      <c r="R1157">
        <v>631.53366666666705</v>
      </c>
      <c r="S1157">
        <v>1585871000</v>
      </c>
      <c r="T1157">
        <v>3062527</v>
      </c>
      <c r="U1157">
        <v>691.58766666666702</v>
      </c>
      <c r="V1157">
        <v>630.50906666666697</v>
      </c>
      <c r="W1157">
        <v>1595045000</v>
      </c>
      <c r="X1157">
        <v>11.007480183767999</v>
      </c>
      <c r="Y1157">
        <v>1.52346380615905E-3</v>
      </c>
      <c r="Z1157">
        <v>1.4957910074651201E-3</v>
      </c>
      <c r="AA1157">
        <v>-13392.920849587201</v>
      </c>
      <c r="AB1157">
        <f>(Raw_savings[[#This Row],[PreWBthm]]-Raw_savings[[#This Row],[MsrWBthm]])/Raw_savings[[#This Row],[NumUnit]]/10^5</f>
        <v>-0.13392920849587195</v>
      </c>
      <c r="AC1157">
        <f>Raw_savings[[#This Row],[APreWBkWh]]*Raw_savings[[#This Row],[BldgWts]]</f>
        <v>13.638267947688552</v>
      </c>
      <c r="AD1157" t="s">
        <v>72</v>
      </c>
    </row>
    <row r="1158" spans="1:30" hidden="1" x14ac:dyDescent="0.25">
      <c r="A1158" t="s">
        <v>68</v>
      </c>
      <c r="B1158" t="s">
        <v>69</v>
      </c>
      <c r="C1158" t="s">
        <v>70</v>
      </c>
      <c r="D1158" s="1">
        <v>43622.936018518521</v>
      </c>
      <c r="E1158" t="s">
        <v>71</v>
      </c>
      <c r="F1158" t="s">
        <v>16</v>
      </c>
      <c r="G1158">
        <v>1996</v>
      </c>
      <c r="H1158" t="str">
        <f>VLOOKUP(Raw_savings[[#This Row],[BldgVint]],DEER2020wts!$I$6:$J$15,2,FALSE)</f>
        <v>Old</v>
      </c>
      <c r="I1158" t="s">
        <v>43</v>
      </c>
      <c r="J1158" t="s">
        <v>6</v>
      </c>
      <c r="K1158">
        <f>SUMIFS(raw_wts[wt_vint],raw_wts[bldgtype],Raw_savings[[#This Row],[BldgType]],raw_wts[bldgvint],Raw_savings[[#This Row],[BldgVint]],raw_wts[bldgloc],Raw_savings[[#This Row],[BldgLoc]])</f>
        <v>0.371</v>
      </c>
      <c r="L1158" t="s">
        <v>32</v>
      </c>
      <c r="M1158">
        <v>682.68016416666603</v>
      </c>
      <c r="N1158">
        <v>235501</v>
      </c>
      <c r="O1158" t="s">
        <v>7</v>
      </c>
      <c r="P1158">
        <v>2908693</v>
      </c>
      <c r="Q1158">
        <v>574.38844444444396</v>
      </c>
      <c r="R1158">
        <v>500.09320000000002</v>
      </c>
      <c r="S1158">
        <v>1700280000</v>
      </c>
      <c r="T1158">
        <v>2901448</v>
      </c>
      <c r="U1158">
        <v>573.38099999999997</v>
      </c>
      <c r="V1158">
        <v>499.10046666666699</v>
      </c>
      <c r="W1158">
        <v>1710988000</v>
      </c>
      <c r="X1158">
        <v>10.6125831396373</v>
      </c>
      <c r="Y1158">
        <v>1.4757195203909501E-3</v>
      </c>
      <c r="Z1158">
        <v>1.45417046728637E-3</v>
      </c>
      <c r="AA1158">
        <v>-15685.2367507573</v>
      </c>
      <c r="AB1158">
        <f>(Raw_savings[[#This Row],[PreWBthm]]-Raw_savings[[#This Row],[MsrWBthm]])/Raw_savings[[#This Row],[NumUnit]]/10^5</f>
        <v>-0.15685236750757275</v>
      </c>
      <c r="AC1158">
        <f>Raw_savings[[#This Row],[APreWBkWh]]*Raw_savings[[#This Row],[BldgWts]]</f>
        <v>3.9372683448054384</v>
      </c>
      <c r="AD1158" t="s">
        <v>72</v>
      </c>
    </row>
    <row r="1159" spans="1:30" hidden="1" x14ac:dyDescent="0.25">
      <c r="A1159" t="s">
        <v>68</v>
      </c>
      <c r="B1159" t="s">
        <v>69</v>
      </c>
      <c r="C1159" t="s">
        <v>70</v>
      </c>
      <c r="D1159" s="1">
        <v>43622.936018518521</v>
      </c>
      <c r="E1159" t="s">
        <v>71</v>
      </c>
      <c r="F1159" t="s">
        <v>16</v>
      </c>
      <c r="G1159">
        <v>1996</v>
      </c>
      <c r="H1159" t="str">
        <f>VLOOKUP(Raw_savings[[#This Row],[BldgVint]],DEER2020wts!$I$6:$J$15,2,FALSE)</f>
        <v>Old</v>
      </c>
      <c r="I1159" t="s">
        <v>45</v>
      </c>
      <c r="J1159" t="s">
        <v>6</v>
      </c>
      <c r="K1159">
        <f>SUMIFS(raw_wts[wt_vint],raw_wts[bldgtype],Raw_savings[[#This Row],[BldgType]],raw_wts[bldgvint],Raw_savings[[#This Row],[BldgVint]],raw_wts[bldgloc],Raw_savings[[#This Row],[BldgLoc]])</f>
        <v>2.8930000000000002</v>
      </c>
      <c r="L1159" t="s">
        <v>32</v>
      </c>
      <c r="M1159">
        <v>685.49138733333302</v>
      </c>
      <c r="N1159">
        <v>235501</v>
      </c>
      <c r="O1159" t="s">
        <v>7</v>
      </c>
      <c r="P1159">
        <v>3105128</v>
      </c>
      <c r="Q1159">
        <v>657.31399999999996</v>
      </c>
      <c r="R1159">
        <v>608.11019999999996</v>
      </c>
      <c r="S1159">
        <v>740301700</v>
      </c>
      <c r="T1159">
        <v>3097628</v>
      </c>
      <c r="U1159">
        <v>656.33299999999997</v>
      </c>
      <c r="V1159">
        <v>607.12586666666698</v>
      </c>
      <c r="W1159">
        <v>745243100</v>
      </c>
      <c r="X1159">
        <v>10.9410565013459</v>
      </c>
      <c r="Y1159">
        <v>1.4310901903760399E-3</v>
      </c>
      <c r="Z1159">
        <v>1.43595288215424E-3</v>
      </c>
      <c r="AA1159">
        <v>-7208.5515461000996</v>
      </c>
      <c r="AB1159">
        <f>(Raw_savings[[#This Row],[PreWBthm]]-Raw_savings[[#This Row],[MsrWBthm]])/Raw_savings[[#This Row],[NumUnit]]/10^5</f>
        <v>-7.208551546100099E-2</v>
      </c>
      <c r="AC1159">
        <f>Raw_savings[[#This Row],[APreWBkWh]]*Raw_savings[[#This Row],[BldgWts]]</f>
        <v>31.652476458393689</v>
      </c>
      <c r="AD1159" t="s">
        <v>72</v>
      </c>
    </row>
    <row r="1160" spans="1:30" hidden="1" x14ac:dyDescent="0.25">
      <c r="A1160" t="s">
        <v>68</v>
      </c>
      <c r="B1160" t="s">
        <v>69</v>
      </c>
      <c r="C1160" t="s">
        <v>70</v>
      </c>
      <c r="D1160" s="1">
        <v>43622.936018518521</v>
      </c>
      <c r="E1160" t="s">
        <v>71</v>
      </c>
      <c r="F1160" t="s">
        <v>16</v>
      </c>
      <c r="G1160">
        <v>1996</v>
      </c>
      <c r="H1160" t="str">
        <f>VLOOKUP(Raw_savings[[#This Row],[BldgVint]],DEER2020wts!$I$6:$J$15,2,FALSE)</f>
        <v>Old</v>
      </c>
      <c r="I1160" t="s">
        <v>8</v>
      </c>
      <c r="J1160" t="s">
        <v>6</v>
      </c>
      <c r="K1160">
        <f>SUMIFS(raw_wts[wt_vint],raw_wts[bldgtype],Raw_savings[[#This Row],[BldgType]],raw_wts[bldgvint],Raw_savings[[#This Row],[BldgVint]],raw_wts[bldgloc],Raw_savings[[#This Row],[BldgLoc]])</f>
        <v>1.5009999999999999</v>
      </c>
      <c r="L1160" t="s">
        <v>32</v>
      </c>
      <c r="M1160">
        <v>683.86951499999998</v>
      </c>
      <c r="N1160">
        <v>235501</v>
      </c>
      <c r="O1160" t="s">
        <v>7</v>
      </c>
      <c r="P1160">
        <v>3075676</v>
      </c>
      <c r="Q1160">
        <v>633.783111111111</v>
      </c>
      <c r="R1160">
        <v>571.81780000000003</v>
      </c>
      <c r="S1160">
        <v>324431200</v>
      </c>
      <c r="T1160">
        <v>3068032</v>
      </c>
      <c r="U1160">
        <v>632.80411111111096</v>
      </c>
      <c r="V1160">
        <v>570.86006666666697</v>
      </c>
      <c r="W1160">
        <v>327223800</v>
      </c>
      <c r="X1160">
        <v>11.177570914240899</v>
      </c>
      <c r="Y1160">
        <v>1.431559644825E-3</v>
      </c>
      <c r="Z1160">
        <v>1.4004620944880199E-3</v>
      </c>
      <c r="AA1160">
        <v>-4083.5275425312698</v>
      </c>
      <c r="AB1160">
        <f>(Raw_savings[[#This Row],[PreWBthm]]-Raw_savings[[#This Row],[MsrWBthm]])/Raw_savings[[#This Row],[NumUnit]]/10^5</f>
        <v>-4.0835275425312678E-2</v>
      </c>
      <c r="AC1160">
        <f>Raw_savings[[#This Row],[APreWBkWh]]*Raw_savings[[#This Row],[BldgWts]]</f>
        <v>16.777533942275589</v>
      </c>
      <c r="AD1160" t="s">
        <v>72</v>
      </c>
    </row>
    <row r="1161" spans="1:30" hidden="1" x14ac:dyDescent="0.25">
      <c r="A1161" t="s">
        <v>68</v>
      </c>
      <c r="B1161" t="s">
        <v>69</v>
      </c>
      <c r="C1161" t="s">
        <v>70</v>
      </c>
      <c r="D1161" s="1">
        <v>43622.936018518521</v>
      </c>
      <c r="E1161" t="s">
        <v>71</v>
      </c>
      <c r="F1161" t="s">
        <v>16</v>
      </c>
      <c r="G1161">
        <v>1996</v>
      </c>
      <c r="H1161" t="str">
        <f>VLOOKUP(Raw_savings[[#This Row],[BldgVint]],DEER2020wts!$I$6:$J$15,2,FALSE)</f>
        <v>Old</v>
      </c>
      <c r="I1161" t="s">
        <v>36</v>
      </c>
      <c r="J1161" t="s">
        <v>6</v>
      </c>
      <c r="K1161">
        <f>SUMIFS(raw_wts[wt_vint],raw_wts[bldgtype],Raw_savings[[#This Row],[BldgType]],raw_wts[bldgvint],Raw_savings[[#This Row],[BldgVint]],raw_wts[bldgloc],Raw_savings[[#This Row],[BldgLoc]])</f>
        <v>3.2370000000000001</v>
      </c>
      <c r="L1161" t="s">
        <v>32</v>
      </c>
      <c r="M1161">
        <v>687.33852999999999</v>
      </c>
      <c r="N1161">
        <v>235501</v>
      </c>
      <c r="O1161" t="s">
        <v>7</v>
      </c>
      <c r="P1161">
        <v>3181686</v>
      </c>
      <c r="Q1161">
        <v>694.20722222222196</v>
      </c>
      <c r="R1161">
        <v>611.13940000000002</v>
      </c>
      <c r="S1161">
        <v>560711900</v>
      </c>
      <c r="T1161">
        <v>3174032</v>
      </c>
      <c r="U1161">
        <v>693.14122222222204</v>
      </c>
      <c r="V1161">
        <v>610.12753333333296</v>
      </c>
      <c r="W1161">
        <v>564640500</v>
      </c>
      <c r="X1161">
        <v>11.135706301813199</v>
      </c>
      <c r="Y1161">
        <v>1.55090970965942E-3</v>
      </c>
      <c r="Z1161">
        <v>1.47215181821175E-3</v>
      </c>
      <c r="AA1161">
        <v>-5715.6696860861302</v>
      </c>
      <c r="AB1161">
        <f>(Raw_savings[[#This Row],[PreWBthm]]-Raw_savings[[#This Row],[MsrWBthm]])/Raw_savings[[#This Row],[NumUnit]]/10^5</f>
        <v>-5.7156696860861278E-2</v>
      </c>
      <c r="AC1161">
        <f>Raw_savings[[#This Row],[APreWBkWh]]*Raw_savings[[#This Row],[BldgWts]]</f>
        <v>36.046281298969326</v>
      </c>
      <c r="AD1161" t="s">
        <v>72</v>
      </c>
    </row>
    <row r="1162" spans="1:30" hidden="1" x14ac:dyDescent="0.25">
      <c r="A1162" t="s">
        <v>68</v>
      </c>
      <c r="B1162" t="s">
        <v>69</v>
      </c>
      <c r="C1162" t="s">
        <v>70</v>
      </c>
      <c r="D1162" s="1">
        <v>43622.936018518521</v>
      </c>
      <c r="E1162" t="s">
        <v>71</v>
      </c>
      <c r="F1162" t="s">
        <v>16</v>
      </c>
      <c r="G1162">
        <v>1996</v>
      </c>
      <c r="H1162" t="str">
        <f>VLOOKUP(Raw_savings[[#This Row],[BldgVint]],DEER2020wts!$I$6:$J$15,2,FALSE)</f>
        <v>Old</v>
      </c>
      <c r="I1162" t="s">
        <v>39</v>
      </c>
      <c r="J1162" t="s">
        <v>6</v>
      </c>
      <c r="K1162">
        <f>SUMIFS(raw_wts[wt_vint],raw_wts[bldgtype],Raw_savings[[#This Row],[BldgType]],raw_wts[bldgvint],Raw_savings[[#This Row],[BldgVint]],raw_wts[bldgloc],Raw_savings[[#This Row],[BldgLoc]])</f>
        <v>2.653</v>
      </c>
      <c r="L1162" t="s">
        <v>32</v>
      </c>
      <c r="M1162">
        <v>705.80657625000003</v>
      </c>
      <c r="N1162">
        <v>235501</v>
      </c>
      <c r="O1162" t="s">
        <v>7</v>
      </c>
      <c r="P1162">
        <v>3234472</v>
      </c>
      <c r="Q1162">
        <v>798.723555555556</v>
      </c>
      <c r="R1162">
        <v>711.96593333333306</v>
      </c>
      <c r="S1162">
        <v>800653700</v>
      </c>
      <c r="T1162">
        <v>3226866</v>
      </c>
      <c r="U1162">
        <v>797.48800000000006</v>
      </c>
      <c r="V1162">
        <v>710.80619999999999</v>
      </c>
      <c r="W1162">
        <v>806090200</v>
      </c>
      <c r="X1162">
        <v>10.7763235083629</v>
      </c>
      <c r="Y1162">
        <v>1.75055829335028E-3</v>
      </c>
      <c r="Z1162">
        <v>1.64313194628325E-3</v>
      </c>
      <c r="AA1162">
        <v>-7702.5352028944098</v>
      </c>
      <c r="AB1162">
        <f>(Raw_savings[[#This Row],[PreWBthm]]-Raw_savings[[#This Row],[MsrWBthm]])/Raw_savings[[#This Row],[NumUnit]]/10^5</f>
        <v>-7.7025352028944061E-2</v>
      </c>
      <c r="AC1162">
        <f>Raw_savings[[#This Row],[APreWBkWh]]*Raw_savings[[#This Row],[BldgWts]]</f>
        <v>28.589586267686773</v>
      </c>
      <c r="AD1162" t="s">
        <v>72</v>
      </c>
    </row>
    <row r="1163" spans="1:30" hidden="1" x14ac:dyDescent="0.25">
      <c r="A1163" t="s">
        <v>68</v>
      </c>
      <c r="B1163" t="s">
        <v>69</v>
      </c>
      <c r="C1163" t="s">
        <v>70</v>
      </c>
      <c r="D1163" s="1">
        <v>43622.936018518521</v>
      </c>
      <c r="E1163" t="s">
        <v>71</v>
      </c>
      <c r="F1163" t="s">
        <v>16</v>
      </c>
      <c r="G1163">
        <v>1996</v>
      </c>
      <c r="H1163" t="str">
        <f>VLOOKUP(Raw_savings[[#This Row],[BldgVint]],DEER2020wts!$I$6:$J$15,2,FALSE)</f>
        <v>Old</v>
      </c>
      <c r="I1163" t="s">
        <v>41</v>
      </c>
      <c r="J1163" t="s">
        <v>6</v>
      </c>
      <c r="K1163">
        <f>SUMIFS(raw_wts[wt_vint],raw_wts[bldgtype],Raw_savings[[#This Row],[BldgType]],raw_wts[bldgvint],Raw_savings[[#This Row],[BldgVint]],raw_wts[bldgloc],Raw_savings[[#This Row],[BldgLoc]])</f>
        <v>3.581</v>
      </c>
      <c r="L1163" t="s">
        <v>32</v>
      </c>
      <c r="M1163">
        <v>694.81292199999996</v>
      </c>
      <c r="N1163">
        <v>235501</v>
      </c>
      <c r="O1163" t="s">
        <v>7</v>
      </c>
      <c r="P1163">
        <v>3257128</v>
      </c>
      <c r="Q1163">
        <v>806.54333333333295</v>
      </c>
      <c r="R1163">
        <v>708.20666666666705</v>
      </c>
      <c r="S1163">
        <v>945026600</v>
      </c>
      <c r="T1163">
        <v>3249414</v>
      </c>
      <c r="U1163">
        <v>805.29077777777798</v>
      </c>
      <c r="V1163">
        <v>707.03179999999998</v>
      </c>
      <c r="W1163">
        <v>951070000</v>
      </c>
      <c r="X1163">
        <v>11.102269050776201</v>
      </c>
      <c r="Y1163">
        <v>1.8027234610866201E-3</v>
      </c>
      <c r="Z1163">
        <v>1.69091078974869E-3</v>
      </c>
      <c r="AA1163">
        <v>-8697.8808376278303</v>
      </c>
      <c r="AB1163">
        <f>(Raw_savings[[#This Row],[PreWBthm]]-Raw_savings[[#This Row],[MsrWBthm]])/Raw_savings[[#This Row],[NumUnit]]/10^5</f>
        <v>-8.6978808376278305E-2</v>
      </c>
      <c r="AC1163">
        <f>Raw_savings[[#This Row],[APreWBkWh]]*Raw_savings[[#This Row],[BldgWts]]</f>
        <v>39.757225470829574</v>
      </c>
      <c r="AD1163" t="s">
        <v>72</v>
      </c>
    </row>
    <row r="1164" spans="1:30" hidden="1" x14ac:dyDescent="0.25">
      <c r="A1164" t="s">
        <v>68</v>
      </c>
      <c r="B1164" t="s">
        <v>69</v>
      </c>
      <c r="C1164" t="s">
        <v>70</v>
      </c>
      <c r="D1164" s="1">
        <v>43622.936018518521</v>
      </c>
      <c r="E1164" t="s">
        <v>71</v>
      </c>
      <c r="F1164" t="s">
        <v>16</v>
      </c>
      <c r="G1164">
        <v>1996</v>
      </c>
      <c r="H1164" t="str">
        <f>VLOOKUP(Raw_savings[[#This Row],[BldgVint]],DEER2020wts!$I$6:$J$15,2,FALSE)</f>
        <v>Old</v>
      </c>
      <c r="I1164" t="s">
        <v>44</v>
      </c>
      <c r="J1164" t="s">
        <v>6</v>
      </c>
      <c r="K1164">
        <f>SUMIFS(raw_wts[wt_vint],raw_wts[bldgtype],Raw_savings[[#This Row],[BldgType]],raw_wts[bldgvint],Raw_savings[[#This Row],[BldgVint]],raw_wts[bldgloc],Raw_savings[[#This Row],[BldgLoc]])</f>
        <v>0.65300000000000002</v>
      </c>
      <c r="L1164" t="s">
        <v>32</v>
      </c>
      <c r="M1164">
        <v>697.07969775000004</v>
      </c>
      <c r="N1164">
        <v>235501</v>
      </c>
      <c r="O1164" t="s">
        <v>7</v>
      </c>
      <c r="P1164">
        <v>3312212</v>
      </c>
      <c r="Q1164">
        <v>781.32055555555598</v>
      </c>
      <c r="R1164">
        <v>756.23233333333303</v>
      </c>
      <c r="S1164">
        <v>2088894000</v>
      </c>
      <c r="T1164">
        <v>3304419</v>
      </c>
      <c r="U1164">
        <v>780.144888888889</v>
      </c>
      <c r="V1164">
        <v>754.9674</v>
      </c>
      <c r="W1164">
        <v>2098987000</v>
      </c>
      <c r="X1164">
        <v>11.179496440871601</v>
      </c>
      <c r="Y1164">
        <v>1.6865599019185401E-3</v>
      </c>
      <c r="Z1164">
        <v>1.8146179517439199E-3</v>
      </c>
      <c r="AA1164">
        <v>-14478.9756932783</v>
      </c>
      <c r="AB1164">
        <f>(Raw_savings[[#This Row],[PreWBthm]]-Raw_savings[[#This Row],[MsrWBthm]])/Raw_savings[[#This Row],[NumUnit]]/10^5</f>
        <v>-0.14478975693278251</v>
      </c>
      <c r="AC1164">
        <f>Raw_savings[[#This Row],[APreWBkWh]]*Raw_savings[[#This Row],[BldgWts]]</f>
        <v>7.3002111758891557</v>
      </c>
      <c r="AD1164" t="s">
        <v>72</v>
      </c>
    </row>
    <row r="1165" spans="1:30" hidden="1" x14ac:dyDescent="0.25">
      <c r="A1165" t="s">
        <v>68</v>
      </c>
      <c r="B1165" t="s">
        <v>69</v>
      </c>
      <c r="C1165" t="s">
        <v>70</v>
      </c>
      <c r="D1165" s="1">
        <v>43622.936018518521</v>
      </c>
      <c r="E1165" t="s">
        <v>71</v>
      </c>
      <c r="F1165" t="s">
        <v>16</v>
      </c>
      <c r="G1165">
        <v>1996</v>
      </c>
      <c r="H1165" t="str">
        <f>VLOOKUP(Raw_savings[[#This Row],[BldgVint]],DEER2020wts!$I$6:$J$15,2,FALSE)</f>
        <v>Old</v>
      </c>
      <c r="I1165" t="s">
        <v>46</v>
      </c>
      <c r="J1165" t="s">
        <v>6</v>
      </c>
      <c r="K1165">
        <f>SUMIFS(raw_wts[wt_vint],raw_wts[bldgtype],Raw_savings[[#This Row],[BldgType]],raw_wts[bldgvint],Raw_savings[[#This Row],[BldgVint]],raw_wts[bldgloc],Raw_savings[[#This Row],[BldgLoc]])</f>
        <v>2.33</v>
      </c>
      <c r="L1165" t="s">
        <v>32</v>
      </c>
      <c r="M1165">
        <v>685.63796916666695</v>
      </c>
      <c r="N1165">
        <v>235501</v>
      </c>
      <c r="O1165" t="s">
        <v>7</v>
      </c>
      <c r="P1165">
        <v>3166207</v>
      </c>
      <c r="Q1165">
        <v>741.14555555555603</v>
      </c>
      <c r="R1165">
        <v>710.57313333333298</v>
      </c>
      <c r="S1165">
        <v>1929240000</v>
      </c>
      <c r="T1165">
        <v>3158678</v>
      </c>
      <c r="U1165">
        <v>740.03455555555604</v>
      </c>
      <c r="V1165">
        <v>709.42960000000005</v>
      </c>
      <c r="W1165">
        <v>1938963000</v>
      </c>
      <c r="X1165">
        <v>10.981013798216001</v>
      </c>
      <c r="Y1165">
        <v>1.62038867443458E-3</v>
      </c>
      <c r="Z1165">
        <v>1.6678383997944699E-3</v>
      </c>
      <c r="AA1165">
        <v>-14180.9532687016</v>
      </c>
      <c r="AB1165">
        <f>(Raw_savings[[#This Row],[PreWBthm]]-Raw_savings[[#This Row],[MsrWBthm]])/Raw_savings[[#This Row],[NumUnit]]/10^5</f>
        <v>-0.1418095326870164</v>
      </c>
      <c r="AC1165">
        <f>Raw_savings[[#This Row],[APreWBkWh]]*Raw_savings[[#This Row],[BldgWts]]</f>
        <v>25.585762149843283</v>
      </c>
      <c r="AD1165" t="s">
        <v>72</v>
      </c>
    </row>
    <row r="1166" spans="1:30" hidden="1" x14ac:dyDescent="0.25">
      <c r="A1166" t="s">
        <v>68</v>
      </c>
      <c r="B1166" t="s">
        <v>69</v>
      </c>
      <c r="C1166" t="s">
        <v>70</v>
      </c>
      <c r="D1166" s="1">
        <v>43622.936018518521</v>
      </c>
      <c r="E1166" t="s">
        <v>71</v>
      </c>
      <c r="F1166" t="s">
        <v>16</v>
      </c>
      <c r="G1166">
        <v>1996</v>
      </c>
      <c r="H1166" t="str">
        <f>VLOOKUP(Raw_savings[[#This Row],[BldgVint]],DEER2020wts!$I$6:$J$15,2,FALSE)</f>
        <v>Old</v>
      </c>
      <c r="I1166" t="s">
        <v>9</v>
      </c>
      <c r="J1166" t="s">
        <v>6</v>
      </c>
      <c r="K1166">
        <f>SUMIFS(raw_wts[wt_vint],raw_wts[bldgtype],Raw_savings[[#This Row],[BldgType]],raw_wts[bldgvint],Raw_savings[[#This Row],[BldgVint]],raw_wts[bldgloc],Raw_savings[[#This Row],[BldgLoc]])</f>
        <v>2.4750000000000001</v>
      </c>
      <c r="L1166" t="s">
        <v>32</v>
      </c>
      <c r="M1166">
        <v>698.23799525000004</v>
      </c>
      <c r="N1166">
        <v>235501</v>
      </c>
      <c r="O1166" t="s">
        <v>7</v>
      </c>
      <c r="P1166">
        <v>3334372</v>
      </c>
      <c r="Q1166">
        <v>754.09733333333304</v>
      </c>
      <c r="R1166">
        <v>720.21866666666699</v>
      </c>
      <c r="S1166">
        <v>1820437000</v>
      </c>
      <c r="T1166">
        <v>3326608</v>
      </c>
      <c r="U1166">
        <v>752.98144444444404</v>
      </c>
      <c r="V1166">
        <v>719.07546666666701</v>
      </c>
      <c r="W1166">
        <v>1829203000</v>
      </c>
      <c r="X1166">
        <v>11.119417809997801</v>
      </c>
      <c r="Y1166">
        <v>1.59814976624047E-3</v>
      </c>
      <c r="Z1166">
        <v>1.6372640958768601E-3</v>
      </c>
      <c r="AA1166">
        <v>-12554.458593822799</v>
      </c>
      <c r="AB1166">
        <f>(Raw_savings[[#This Row],[PreWBthm]]-Raw_savings[[#This Row],[MsrWBthm]])/Raw_savings[[#This Row],[NumUnit]]/10^5</f>
        <v>-0.12554458593822848</v>
      </c>
      <c r="AC1166">
        <f>Raw_savings[[#This Row],[APreWBkWh]]*Raw_savings[[#This Row],[BldgWts]]</f>
        <v>27.520559079744558</v>
      </c>
      <c r="AD1166" t="s">
        <v>72</v>
      </c>
    </row>
    <row r="1167" spans="1:30" hidden="1" x14ac:dyDescent="0.25">
      <c r="A1167" t="s">
        <v>68</v>
      </c>
      <c r="B1167" t="s">
        <v>69</v>
      </c>
      <c r="C1167" t="s">
        <v>70</v>
      </c>
      <c r="D1167" s="1">
        <v>43622.936018518521</v>
      </c>
      <c r="E1167" t="s">
        <v>71</v>
      </c>
      <c r="F1167" t="s">
        <v>16</v>
      </c>
      <c r="G1167">
        <v>1996</v>
      </c>
      <c r="H1167" t="str">
        <f>VLOOKUP(Raw_savings[[#This Row],[BldgVint]],DEER2020wts!$I$6:$J$15,2,FALSE)</f>
        <v>Old</v>
      </c>
      <c r="I1167" t="s">
        <v>37</v>
      </c>
      <c r="J1167" t="s">
        <v>6</v>
      </c>
      <c r="K1167">
        <f>SUMIFS(raw_wts[wt_vint],raw_wts[bldgtype],Raw_savings[[#This Row],[BldgType]],raw_wts[bldgvint],Raw_savings[[#This Row],[BldgVint]],raw_wts[bldgloc],Raw_savings[[#This Row],[BldgLoc]])</f>
        <v>0.49299999999999999</v>
      </c>
      <c r="L1167" t="s">
        <v>32</v>
      </c>
      <c r="M1167">
        <v>699.54947725</v>
      </c>
      <c r="N1167">
        <v>235501</v>
      </c>
      <c r="O1167" t="s">
        <v>7</v>
      </c>
      <c r="P1167">
        <v>3307287</v>
      </c>
      <c r="Q1167">
        <v>758.090222222222</v>
      </c>
      <c r="R1167">
        <v>688.74553333333301</v>
      </c>
      <c r="S1167">
        <v>2293358000</v>
      </c>
      <c r="T1167">
        <v>3299511</v>
      </c>
      <c r="U1167">
        <v>756.97744444444402</v>
      </c>
      <c r="V1167">
        <v>687.64753333333294</v>
      </c>
      <c r="W1167">
        <v>2303607000</v>
      </c>
      <c r="X1167">
        <v>11.115725553206399</v>
      </c>
      <c r="Y1167">
        <v>1.5907063245221701E-3</v>
      </c>
      <c r="Z1167">
        <v>1.5695816174667401E-3</v>
      </c>
      <c r="AA1167">
        <v>-14650.857921143601</v>
      </c>
      <c r="AB1167">
        <f>(Raw_savings[[#This Row],[PreWBthm]]-Raw_savings[[#This Row],[MsrWBthm]])/Raw_savings[[#This Row],[NumUnit]]/10^5</f>
        <v>-0.14650857921143562</v>
      </c>
      <c r="AC1167">
        <f>Raw_savings[[#This Row],[APreWBkWh]]*Raw_savings[[#This Row],[BldgWts]]</f>
        <v>5.4800526977307547</v>
      </c>
      <c r="AD1167" t="s">
        <v>72</v>
      </c>
    </row>
    <row r="1168" spans="1:30" hidden="1" x14ac:dyDescent="0.25">
      <c r="A1168" t="s">
        <v>68</v>
      </c>
      <c r="B1168" t="s">
        <v>69</v>
      </c>
      <c r="C1168" t="s">
        <v>70</v>
      </c>
      <c r="D1168" s="1">
        <v>43622.936018518521</v>
      </c>
      <c r="E1168" t="s">
        <v>71</v>
      </c>
      <c r="F1168" t="s">
        <v>16</v>
      </c>
      <c r="G1168">
        <v>1996</v>
      </c>
      <c r="H1168" t="str">
        <f>VLOOKUP(Raw_savings[[#This Row],[BldgVint]],DEER2020wts!$I$6:$J$15,2,FALSE)</f>
        <v>Old</v>
      </c>
      <c r="I1168" t="s">
        <v>34</v>
      </c>
      <c r="J1168" t="s">
        <v>6</v>
      </c>
      <c r="K1168">
        <f>SUMIFS(raw_wts[wt_vint],raw_wts[bldgtype],Raw_savings[[#This Row],[BldgType]],raw_wts[bldgvint],Raw_savings[[#This Row],[BldgVint]],raw_wts[bldgloc],Raw_savings[[#This Row],[BldgLoc]])</f>
        <v>0.68600000000000005</v>
      </c>
      <c r="L1168" t="s">
        <v>32</v>
      </c>
      <c r="M1168">
        <v>773.55684350000001</v>
      </c>
      <c r="N1168">
        <v>235501</v>
      </c>
      <c r="O1168" t="s">
        <v>7</v>
      </c>
      <c r="P1168">
        <v>3842861</v>
      </c>
      <c r="Q1168">
        <v>848.47044444444396</v>
      </c>
      <c r="R1168">
        <v>797.33706666666706</v>
      </c>
      <c r="S1168">
        <v>356890000</v>
      </c>
      <c r="T1168">
        <v>3834465</v>
      </c>
      <c r="U1168">
        <v>847.28388888888901</v>
      </c>
      <c r="V1168">
        <v>796.13033333333306</v>
      </c>
      <c r="W1168">
        <v>359401700</v>
      </c>
      <c r="X1168">
        <v>10.853759578949401</v>
      </c>
      <c r="Y1168">
        <v>1.5338957511990901E-3</v>
      </c>
      <c r="Z1168">
        <v>1.5599801662582299E-3</v>
      </c>
      <c r="AA1168">
        <v>-3246.9494919541698</v>
      </c>
      <c r="AB1168">
        <f>(Raw_savings[[#This Row],[PreWBthm]]-Raw_savings[[#This Row],[MsrWBthm]])/Raw_savings[[#This Row],[NumUnit]]/10^5</f>
        <v>-3.2469494919541743E-2</v>
      </c>
      <c r="AC1168">
        <f>Raw_savings[[#This Row],[APreWBkWh]]*Raw_savings[[#This Row],[BldgWts]]</f>
        <v>7.4456790711592893</v>
      </c>
      <c r="AD1168" t="s">
        <v>72</v>
      </c>
    </row>
    <row r="1169" spans="1:30" hidden="1" x14ac:dyDescent="0.25">
      <c r="A1169" t="s">
        <v>68</v>
      </c>
      <c r="B1169" t="s">
        <v>69</v>
      </c>
      <c r="C1169" t="s">
        <v>70</v>
      </c>
      <c r="D1169" s="1">
        <v>43622.936018518521</v>
      </c>
      <c r="E1169" t="s">
        <v>71</v>
      </c>
      <c r="F1169" t="s">
        <v>16</v>
      </c>
      <c r="G1169">
        <v>1996</v>
      </c>
      <c r="H1169" t="str">
        <f>VLOOKUP(Raw_savings[[#This Row],[BldgVint]],DEER2020wts!$I$6:$J$15,2,FALSE)</f>
        <v>Old</v>
      </c>
      <c r="I1169" t="s">
        <v>42</v>
      </c>
      <c r="J1169" t="s">
        <v>6</v>
      </c>
      <c r="K1169">
        <f>SUMIFS(raw_wts[wt_vint],raw_wts[bldgtype],Raw_savings[[#This Row],[BldgType]],raw_wts[bldgvint],Raw_savings[[#This Row],[BldgVint]],raw_wts[bldgloc],Raw_savings[[#This Row],[BldgLoc]])</f>
        <v>0.48299999999999998</v>
      </c>
      <c r="L1169" t="s">
        <v>32</v>
      </c>
      <c r="M1169">
        <v>681.84758399999998</v>
      </c>
      <c r="N1169">
        <v>235501</v>
      </c>
      <c r="O1169" t="s">
        <v>7</v>
      </c>
      <c r="P1169">
        <v>3004767</v>
      </c>
      <c r="Q1169">
        <v>621.52733333333299</v>
      </c>
      <c r="R1169">
        <v>576.95000000000005</v>
      </c>
      <c r="S1169">
        <v>5356682000</v>
      </c>
      <c r="T1169">
        <v>2997367</v>
      </c>
      <c r="U1169">
        <v>620.57577777777794</v>
      </c>
      <c r="V1169">
        <v>576.00546666666696</v>
      </c>
      <c r="W1169">
        <v>5371809000</v>
      </c>
      <c r="X1169">
        <v>10.8528653230514</v>
      </c>
      <c r="Y1169">
        <v>1.39555463403314E-3</v>
      </c>
      <c r="Z1169">
        <v>1.38525581889179E-3</v>
      </c>
      <c r="AA1169">
        <v>-22185.309965108001</v>
      </c>
      <c r="AB1169">
        <f>(Raw_savings[[#This Row],[PreWBthm]]-Raw_savings[[#This Row],[MsrWBthm]])/Raw_savings[[#This Row],[NumUnit]]/10^5</f>
        <v>-0.2218530996510798</v>
      </c>
      <c r="AC1169">
        <f>Raw_savings[[#This Row],[APreWBkWh]]*Raw_savings[[#This Row],[BldgWts]]</f>
        <v>5.2419339510338263</v>
      </c>
      <c r="AD1169" t="s">
        <v>72</v>
      </c>
    </row>
    <row r="1170" spans="1:30" hidden="1" x14ac:dyDescent="0.25">
      <c r="A1170" t="s">
        <v>68</v>
      </c>
      <c r="B1170" t="s">
        <v>69</v>
      </c>
      <c r="C1170" t="s">
        <v>70</v>
      </c>
      <c r="D1170" s="1">
        <v>43622.936018518521</v>
      </c>
      <c r="E1170" t="s">
        <v>71</v>
      </c>
      <c r="F1170" t="s">
        <v>16</v>
      </c>
      <c r="G1170">
        <v>2003</v>
      </c>
      <c r="H1170" t="str">
        <f>VLOOKUP(Raw_savings[[#This Row],[BldgVint]],DEER2020wts!$I$6:$J$15,2,FALSE)</f>
        <v>Ex</v>
      </c>
      <c r="I1170" t="s">
        <v>5</v>
      </c>
      <c r="J1170" t="s">
        <v>6</v>
      </c>
      <c r="K1170">
        <f>SUMIFS(raw_wts[wt_vint],raw_wts[bldgtype],Raw_savings[[#This Row],[BldgType]],raw_wts[bldgvint],Raw_savings[[#This Row],[BldgVint]],raw_wts[bldgloc],Raw_savings[[#This Row],[BldgLoc]])</f>
        <v>0.08</v>
      </c>
      <c r="L1170" t="s">
        <v>32</v>
      </c>
      <c r="M1170">
        <v>680.45715066666696</v>
      </c>
      <c r="N1170">
        <v>235501</v>
      </c>
      <c r="O1170" t="s">
        <v>7</v>
      </c>
      <c r="P1170">
        <v>2814262</v>
      </c>
      <c r="Q1170">
        <v>490.769555555556</v>
      </c>
      <c r="R1170">
        <v>440.00319999999999</v>
      </c>
      <c r="S1170">
        <v>3122785000</v>
      </c>
      <c r="T1170">
        <v>2807492</v>
      </c>
      <c r="U1170">
        <v>489.808333333333</v>
      </c>
      <c r="V1170">
        <v>439.08806666666698</v>
      </c>
      <c r="W1170">
        <v>3140558000</v>
      </c>
      <c r="X1170">
        <v>9.9491937050954693</v>
      </c>
      <c r="Y1170">
        <v>1.41261241987181E-3</v>
      </c>
      <c r="Z1170">
        <v>1.3448801771527099E-3</v>
      </c>
      <c r="AA1170">
        <v>-26119.205276316399</v>
      </c>
      <c r="AB1170">
        <f>(Raw_savings[[#This Row],[PreWBthm]]-Raw_savings[[#This Row],[MsrWBthm]])/Raw_savings[[#This Row],[NumUnit]]/10^5</f>
        <v>-0.26119205276316354</v>
      </c>
      <c r="AC1170">
        <f>Raw_savings[[#This Row],[APreWBkWh]]*Raw_savings[[#This Row],[BldgWts]]</f>
        <v>0.79593549640763761</v>
      </c>
      <c r="AD1170" t="s">
        <v>72</v>
      </c>
    </row>
    <row r="1171" spans="1:30" hidden="1" x14ac:dyDescent="0.25">
      <c r="A1171" t="s">
        <v>68</v>
      </c>
      <c r="B1171" t="s">
        <v>69</v>
      </c>
      <c r="C1171" t="s">
        <v>70</v>
      </c>
      <c r="D1171" s="1">
        <v>43622.936018518521</v>
      </c>
      <c r="E1171" t="s">
        <v>71</v>
      </c>
      <c r="F1171" t="s">
        <v>16</v>
      </c>
      <c r="G1171">
        <v>2003</v>
      </c>
      <c r="H1171" t="str">
        <f>VLOOKUP(Raw_savings[[#This Row],[BldgVint]],DEER2020wts!$I$6:$J$15,2,FALSE)</f>
        <v>Ex</v>
      </c>
      <c r="I1171" t="s">
        <v>35</v>
      </c>
      <c r="J1171" t="s">
        <v>6</v>
      </c>
      <c r="K1171">
        <f>SUMIFS(raw_wts[wt_vint],raw_wts[bldgtype],Raw_savings[[#This Row],[BldgType]],raw_wts[bldgvint],Raw_savings[[#This Row],[BldgVint]],raw_wts[bldgloc],Raw_savings[[#This Row],[BldgLoc]])</f>
        <v>0.433</v>
      </c>
      <c r="L1171" t="s">
        <v>32</v>
      </c>
      <c r="M1171">
        <v>680.45713166666701</v>
      </c>
      <c r="N1171">
        <v>235501</v>
      </c>
      <c r="O1171" t="s">
        <v>7</v>
      </c>
      <c r="P1171">
        <v>3012334</v>
      </c>
      <c r="Q1171">
        <v>695.45066666666696</v>
      </c>
      <c r="R1171">
        <v>639.33393333333299</v>
      </c>
      <c r="S1171">
        <v>1987849000</v>
      </c>
      <c r="T1171">
        <v>3005008</v>
      </c>
      <c r="U1171">
        <v>694.387333333333</v>
      </c>
      <c r="V1171">
        <v>638.28340000000003</v>
      </c>
      <c r="W1171">
        <v>1999101000</v>
      </c>
      <c r="X1171">
        <v>10.766291745750699</v>
      </c>
      <c r="Y1171">
        <v>1.5626749781120399E-3</v>
      </c>
      <c r="Z1171">
        <v>1.54386409436302E-3</v>
      </c>
      <c r="AA1171">
        <v>-16535.9424956574</v>
      </c>
      <c r="AB1171">
        <f>(Raw_savings[[#This Row],[PreWBthm]]-Raw_savings[[#This Row],[MsrWBthm]])/Raw_savings[[#This Row],[NumUnit]]/10^5</f>
        <v>-0.16535942495657427</v>
      </c>
      <c r="AC1171">
        <f>Raw_savings[[#This Row],[APreWBkWh]]*Raw_savings[[#This Row],[BldgWts]]</f>
        <v>4.6618043259100528</v>
      </c>
      <c r="AD1171" t="s">
        <v>72</v>
      </c>
    </row>
    <row r="1172" spans="1:30" hidden="1" x14ac:dyDescent="0.25">
      <c r="A1172" t="s">
        <v>68</v>
      </c>
      <c r="B1172" t="s">
        <v>69</v>
      </c>
      <c r="C1172" t="s">
        <v>70</v>
      </c>
      <c r="D1172" s="1">
        <v>43622.936018518521</v>
      </c>
      <c r="E1172" t="s">
        <v>71</v>
      </c>
      <c r="F1172" t="s">
        <v>16</v>
      </c>
      <c r="G1172">
        <v>2003</v>
      </c>
      <c r="H1172" t="str">
        <f>VLOOKUP(Raw_savings[[#This Row],[BldgVint]],DEER2020wts!$I$6:$J$15,2,FALSE)</f>
        <v>Ex</v>
      </c>
      <c r="I1172" t="s">
        <v>38</v>
      </c>
      <c r="J1172" t="s">
        <v>6</v>
      </c>
      <c r="K1172">
        <f>SUMIFS(raw_wts[wt_vint],raw_wts[bldgtype],Raw_savings[[#This Row],[BldgType]],raw_wts[bldgvint],Raw_savings[[#This Row],[BldgVint]],raw_wts[bldgloc],Raw_savings[[#This Row],[BldgLoc]])</f>
        <v>0.57799999999999996</v>
      </c>
      <c r="L1172" t="s">
        <v>32</v>
      </c>
      <c r="M1172">
        <v>680.96651666666696</v>
      </c>
      <c r="N1172">
        <v>235501</v>
      </c>
      <c r="O1172" t="s">
        <v>7</v>
      </c>
      <c r="P1172">
        <v>2889060</v>
      </c>
      <c r="Q1172">
        <v>608.63099999999997</v>
      </c>
      <c r="R1172">
        <v>549.36026666666703</v>
      </c>
      <c r="S1172">
        <v>1508371000</v>
      </c>
      <c r="T1172">
        <v>2881958</v>
      </c>
      <c r="U1172">
        <v>607.69500000000005</v>
      </c>
      <c r="V1172">
        <v>548.43100000000004</v>
      </c>
      <c r="W1172">
        <v>1518055000</v>
      </c>
      <c r="X1172">
        <v>10.429293990494999</v>
      </c>
      <c r="Y1172">
        <v>1.3745169213042099E-3</v>
      </c>
      <c r="Z1172">
        <v>1.36462901467652E-3</v>
      </c>
      <c r="AA1172">
        <v>-14220.9635319563</v>
      </c>
      <c r="AB1172">
        <f>(Raw_savings[[#This Row],[PreWBthm]]-Raw_savings[[#This Row],[MsrWBthm]])/Raw_savings[[#This Row],[NumUnit]]/10^5</f>
        <v>-0.14220963531956327</v>
      </c>
      <c r="AC1172">
        <f>Raw_savings[[#This Row],[APreWBkWh]]*Raw_savings[[#This Row],[BldgWts]]</f>
        <v>6.0281319265061093</v>
      </c>
      <c r="AD1172" t="s">
        <v>72</v>
      </c>
    </row>
    <row r="1173" spans="1:30" hidden="1" x14ac:dyDescent="0.25">
      <c r="A1173" t="s">
        <v>68</v>
      </c>
      <c r="B1173" t="s">
        <v>69</v>
      </c>
      <c r="C1173" t="s">
        <v>70</v>
      </c>
      <c r="D1173" s="1">
        <v>43622.936018518521</v>
      </c>
      <c r="E1173" t="s">
        <v>71</v>
      </c>
      <c r="F1173" t="s">
        <v>16</v>
      </c>
      <c r="G1173">
        <v>2003</v>
      </c>
      <c r="H1173" t="str">
        <f>VLOOKUP(Raw_savings[[#This Row],[BldgVint]],DEER2020wts!$I$6:$J$15,2,FALSE)</f>
        <v>Ex</v>
      </c>
      <c r="I1173" t="s">
        <v>40</v>
      </c>
      <c r="J1173" t="s">
        <v>6</v>
      </c>
      <c r="K1173">
        <f>SUMIFS(raw_wts[wt_vint],raw_wts[bldgtype],Raw_savings[[#This Row],[BldgType]],raw_wts[bldgvint],Raw_savings[[#This Row],[BldgVint]],raw_wts[bldgloc],Raw_savings[[#This Row],[BldgLoc]])</f>
        <v>0.629</v>
      </c>
      <c r="L1173" t="s">
        <v>32</v>
      </c>
      <c r="M1173">
        <v>682.60333249999996</v>
      </c>
      <c r="N1173">
        <v>235501</v>
      </c>
      <c r="O1173" t="s">
        <v>7</v>
      </c>
      <c r="P1173">
        <v>3050827</v>
      </c>
      <c r="Q1173">
        <v>683.97044444444498</v>
      </c>
      <c r="R1173">
        <v>624.29</v>
      </c>
      <c r="S1173">
        <v>1507800000</v>
      </c>
      <c r="T1173">
        <v>3043317</v>
      </c>
      <c r="U1173">
        <v>682.94611111111101</v>
      </c>
      <c r="V1173">
        <v>623.28086666666695</v>
      </c>
      <c r="W1173">
        <v>1516926000</v>
      </c>
      <c r="X1173">
        <v>11.001997269036201</v>
      </c>
      <c r="Y1173">
        <v>1.5006275014538E-3</v>
      </c>
      <c r="Z1173">
        <v>1.4783598105759901E-3</v>
      </c>
      <c r="AA1173">
        <v>-13369.404404424</v>
      </c>
      <c r="AB1173">
        <f>(Raw_savings[[#This Row],[PreWBthm]]-Raw_savings[[#This Row],[MsrWBthm]])/Raw_savings[[#This Row],[NumUnit]]/10^5</f>
        <v>-0.13369404404424001</v>
      </c>
      <c r="AC1173">
        <f>Raw_savings[[#This Row],[APreWBkWh]]*Raw_savings[[#This Row],[BldgWts]]</f>
        <v>6.9202562822237699</v>
      </c>
      <c r="AD1173" t="s">
        <v>72</v>
      </c>
    </row>
    <row r="1174" spans="1:30" hidden="1" x14ac:dyDescent="0.25">
      <c r="A1174" t="s">
        <v>68</v>
      </c>
      <c r="B1174" t="s">
        <v>69</v>
      </c>
      <c r="C1174" t="s">
        <v>70</v>
      </c>
      <c r="D1174" s="1">
        <v>43622.936018518521</v>
      </c>
      <c r="E1174" t="s">
        <v>71</v>
      </c>
      <c r="F1174" t="s">
        <v>16</v>
      </c>
      <c r="G1174">
        <v>2003</v>
      </c>
      <c r="H1174" t="str">
        <f>VLOOKUP(Raw_savings[[#This Row],[BldgVint]],DEER2020wts!$I$6:$J$15,2,FALSE)</f>
        <v>Ex</v>
      </c>
      <c r="I1174" t="s">
        <v>43</v>
      </c>
      <c r="J1174" t="s">
        <v>6</v>
      </c>
      <c r="K1174">
        <f>SUMIFS(raw_wts[wt_vint],raw_wts[bldgtype],Raw_savings[[#This Row],[BldgType]],raw_wts[bldgvint],Raw_savings[[#This Row],[BldgVint]],raw_wts[bldgloc],Raw_savings[[#This Row],[BldgLoc]])</f>
        <v>0.26200000000000001</v>
      </c>
      <c r="L1174" t="s">
        <v>32</v>
      </c>
      <c r="M1174">
        <v>681.45328166666604</v>
      </c>
      <c r="N1174">
        <v>235501</v>
      </c>
      <c r="O1174" t="s">
        <v>7</v>
      </c>
      <c r="P1174">
        <v>2892194</v>
      </c>
      <c r="Q1174">
        <v>569.09233333333304</v>
      </c>
      <c r="R1174">
        <v>496.17959999999999</v>
      </c>
      <c r="S1174">
        <v>1609171000</v>
      </c>
      <c r="T1174">
        <v>2884972</v>
      </c>
      <c r="U1174">
        <v>568.08444444444399</v>
      </c>
      <c r="V1174">
        <v>495.186266666667</v>
      </c>
      <c r="W1174">
        <v>1619821000</v>
      </c>
      <c r="X1174">
        <v>10.597938544424901</v>
      </c>
      <c r="Y1174">
        <v>1.47902859374878E-3</v>
      </c>
      <c r="Z1174">
        <v>1.45766901423374E-3</v>
      </c>
      <c r="AA1174">
        <v>-15628.3640955587</v>
      </c>
      <c r="AB1174">
        <f>(Raw_savings[[#This Row],[PreWBthm]]-Raw_savings[[#This Row],[MsrWBthm]])/Raw_savings[[#This Row],[NumUnit]]/10^5</f>
        <v>-0.15628364095558739</v>
      </c>
      <c r="AC1174">
        <f>Raw_savings[[#This Row],[APreWBkWh]]*Raw_savings[[#This Row],[BldgWts]]</f>
        <v>2.7766598986393243</v>
      </c>
      <c r="AD1174" t="s">
        <v>72</v>
      </c>
    </row>
    <row r="1175" spans="1:30" hidden="1" x14ac:dyDescent="0.25">
      <c r="A1175" t="s">
        <v>68</v>
      </c>
      <c r="B1175" t="s">
        <v>69</v>
      </c>
      <c r="C1175" t="s">
        <v>70</v>
      </c>
      <c r="D1175" s="1">
        <v>43622.936018518521</v>
      </c>
      <c r="E1175" t="s">
        <v>71</v>
      </c>
      <c r="F1175" t="s">
        <v>16</v>
      </c>
      <c r="G1175">
        <v>2003</v>
      </c>
      <c r="H1175" t="str">
        <f>VLOOKUP(Raw_savings[[#This Row],[BldgVint]],DEER2020wts!$I$6:$J$15,2,FALSE)</f>
        <v>Ex</v>
      </c>
      <c r="I1175" t="s">
        <v>45</v>
      </c>
      <c r="J1175" t="s">
        <v>6</v>
      </c>
      <c r="K1175">
        <f>SUMIFS(raw_wts[wt_vint],raw_wts[bldgtype],Raw_savings[[#This Row],[BldgType]],raw_wts[bldgvint],Raw_savings[[#This Row],[BldgVint]],raw_wts[bldgloc],Raw_savings[[#This Row],[BldgLoc]])</f>
        <v>2.6479999999999997</v>
      </c>
      <c r="L1175" t="s">
        <v>32</v>
      </c>
      <c r="M1175">
        <v>683.80655316666696</v>
      </c>
      <c r="N1175">
        <v>235501</v>
      </c>
      <c r="O1175" t="s">
        <v>7</v>
      </c>
      <c r="P1175">
        <v>3089760</v>
      </c>
      <c r="Q1175">
        <v>651.84577777777804</v>
      </c>
      <c r="R1175">
        <v>603.63279999999997</v>
      </c>
      <c r="S1175">
        <v>694063000</v>
      </c>
      <c r="T1175">
        <v>3082270</v>
      </c>
      <c r="U1175">
        <v>650.86944444444498</v>
      </c>
      <c r="V1175">
        <v>602.65413333333299</v>
      </c>
      <c r="W1175">
        <v>698992400</v>
      </c>
      <c r="X1175">
        <v>10.953390202703201</v>
      </c>
      <c r="Y1175">
        <v>1.4277917180114E-3</v>
      </c>
      <c r="Z1175">
        <v>1.43120398910261E-3</v>
      </c>
      <c r="AA1175">
        <v>-7208.7639072369902</v>
      </c>
      <c r="AB1175">
        <f>(Raw_savings[[#This Row],[PreWBthm]]-Raw_savings[[#This Row],[MsrWBthm]])/Raw_savings[[#This Row],[NumUnit]]/10^5</f>
        <v>-7.2087639072369897E-2</v>
      </c>
      <c r="AC1175">
        <f>Raw_savings[[#This Row],[APreWBkWh]]*Raw_savings[[#This Row],[BldgWts]]</f>
        <v>29.004577256758072</v>
      </c>
      <c r="AD1175" t="s">
        <v>72</v>
      </c>
    </row>
    <row r="1176" spans="1:30" hidden="1" x14ac:dyDescent="0.25">
      <c r="A1176" t="s">
        <v>68</v>
      </c>
      <c r="B1176" t="s">
        <v>69</v>
      </c>
      <c r="C1176" t="s">
        <v>70</v>
      </c>
      <c r="D1176" s="1">
        <v>43622.936018518521</v>
      </c>
      <c r="E1176" t="s">
        <v>71</v>
      </c>
      <c r="F1176" t="s">
        <v>16</v>
      </c>
      <c r="G1176">
        <v>2003</v>
      </c>
      <c r="H1176" t="str">
        <f>VLOOKUP(Raw_savings[[#This Row],[BldgVint]],DEER2020wts!$I$6:$J$15,2,FALSE)</f>
        <v>Ex</v>
      </c>
      <c r="I1176" t="s">
        <v>8</v>
      </c>
      <c r="J1176" t="s">
        <v>6</v>
      </c>
      <c r="K1176">
        <f>SUMIFS(raw_wts[wt_vint],raw_wts[bldgtype],Raw_savings[[#This Row],[BldgType]],raw_wts[bldgvint],Raw_savings[[#This Row],[BldgVint]],raw_wts[bldgloc],Raw_savings[[#This Row],[BldgLoc]])</f>
        <v>0.92800000000000005</v>
      </c>
      <c r="L1176" t="s">
        <v>32</v>
      </c>
      <c r="M1176">
        <v>682.82656333333296</v>
      </c>
      <c r="N1176">
        <v>235501</v>
      </c>
      <c r="O1176" t="s">
        <v>7</v>
      </c>
      <c r="P1176">
        <v>3061305</v>
      </c>
      <c r="Q1176">
        <v>629.02522222222206</v>
      </c>
      <c r="R1176">
        <v>568.25966666666704</v>
      </c>
      <c r="S1176">
        <v>301512700</v>
      </c>
      <c r="T1176">
        <v>3053660</v>
      </c>
      <c r="U1176">
        <v>628.06844444444505</v>
      </c>
      <c r="V1176">
        <v>567.31280000000004</v>
      </c>
      <c r="W1176">
        <v>304351500</v>
      </c>
      <c r="X1176">
        <v>11.196108075643201</v>
      </c>
      <c r="Y1176">
        <v>1.4012017533515601E-3</v>
      </c>
      <c r="Z1176">
        <v>1.38668692390128E-3</v>
      </c>
      <c r="AA1176">
        <v>-4157.4246703905601</v>
      </c>
      <c r="AB1176">
        <f>(Raw_savings[[#This Row],[PreWBthm]]-Raw_savings[[#This Row],[MsrWBthm]])/Raw_savings[[#This Row],[NumUnit]]/10^5</f>
        <v>-4.1574246703905589E-2</v>
      </c>
      <c r="AC1176">
        <f>Raw_savings[[#This Row],[APreWBkWh]]*Raw_savings[[#This Row],[BldgWts]]</f>
        <v>10.389988294196892</v>
      </c>
      <c r="AD1176" t="s">
        <v>72</v>
      </c>
    </row>
    <row r="1177" spans="1:30" hidden="1" x14ac:dyDescent="0.25">
      <c r="A1177" t="s">
        <v>68</v>
      </c>
      <c r="B1177" t="s">
        <v>69</v>
      </c>
      <c r="C1177" t="s">
        <v>70</v>
      </c>
      <c r="D1177" s="1">
        <v>43622.936018518521</v>
      </c>
      <c r="E1177" t="s">
        <v>71</v>
      </c>
      <c r="F1177" t="s">
        <v>16</v>
      </c>
      <c r="G1177">
        <v>2003</v>
      </c>
      <c r="H1177" t="str">
        <f>VLOOKUP(Raw_savings[[#This Row],[BldgVint]],DEER2020wts!$I$6:$J$15,2,FALSE)</f>
        <v>Ex</v>
      </c>
      <c r="I1177" t="s">
        <v>36</v>
      </c>
      <c r="J1177" t="s">
        <v>6</v>
      </c>
      <c r="K1177">
        <f>SUMIFS(raw_wts[wt_vint],raw_wts[bldgtype],Raw_savings[[#This Row],[BldgType]],raw_wts[bldgvint],Raw_savings[[#This Row],[BldgVint]],raw_wts[bldgloc],Raw_savings[[#This Row],[BldgLoc]])</f>
        <v>2.9689999999999999</v>
      </c>
      <c r="L1177" t="s">
        <v>32</v>
      </c>
      <c r="M1177">
        <v>685.46973249999996</v>
      </c>
      <c r="N1177">
        <v>235501</v>
      </c>
      <c r="O1177" t="s">
        <v>7</v>
      </c>
      <c r="P1177">
        <v>3165253</v>
      </c>
      <c r="Q1177">
        <v>687.35711111111095</v>
      </c>
      <c r="R1177">
        <v>606.52146666666704</v>
      </c>
      <c r="S1177">
        <v>525867000</v>
      </c>
      <c r="T1177">
        <v>3157612</v>
      </c>
      <c r="U1177">
        <v>686.33022222222201</v>
      </c>
      <c r="V1177">
        <v>605.53873333333297</v>
      </c>
      <c r="W1177">
        <v>529716800</v>
      </c>
      <c r="X1177">
        <v>11.1471005030846</v>
      </c>
      <c r="Y1177">
        <v>1.49808057190743E-3</v>
      </c>
      <c r="Z1177">
        <v>1.43366407988464E-3</v>
      </c>
      <c r="AA1177">
        <v>-5616.2946625801596</v>
      </c>
      <c r="AB1177">
        <f>(Raw_savings[[#This Row],[PreWBthm]]-Raw_savings[[#This Row],[MsrWBthm]])/Raw_savings[[#This Row],[NumUnit]]/10^5</f>
        <v>-5.6162946625801603E-2</v>
      </c>
      <c r="AC1177">
        <f>Raw_savings[[#This Row],[APreWBkWh]]*Raw_savings[[#This Row],[BldgWts]]</f>
        <v>33.095741393658173</v>
      </c>
      <c r="AD1177" t="s">
        <v>72</v>
      </c>
    </row>
    <row r="1178" spans="1:30" hidden="1" x14ac:dyDescent="0.25">
      <c r="A1178" t="s">
        <v>68</v>
      </c>
      <c r="B1178" t="s">
        <v>69</v>
      </c>
      <c r="C1178" t="s">
        <v>70</v>
      </c>
      <c r="D1178" s="1">
        <v>43622.936018518521</v>
      </c>
      <c r="E1178" t="s">
        <v>71</v>
      </c>
      <c r="F1178" t="s">
        <v>16</v>
      </c>
      <c r="G1178">
        <v>2003</v>
      </c>
      <c r="H1178" t="str">
        <f>VLOOKUP(Raw_savings[[#This Row],[BldgVint]],DEER2020wts!$I$6:$J$15,2,FALSE)</f>
        <v>Ex</v>
      </c>
      <c r="I1178" t="s">
        <v>39</v>
      </c>
      <c r="J1178" t="s">
        <v>6</v>
      </c>
      <c r="K1178">
        <f>SUMIFS(raw_wts[wt_vint],raw_wts[bldgtype],Raw_savings[[#This Row],[BldgType]],raw_wts[bldgvint],Raw_savings[[#This Row],[BldgVint]],raw_wts[bldgloc],Raw_savings[[#This Row],[BldgLoc]])</f>
        <v>2.581</v>
      </c>
      <c r="L1178" t="s">
        <v>32</v>
      </c>
      <c r="M1178">
        <v>701.24261950000005</v>
      </c>
      <c r="N1178">
        <v>235501</v>
      </c>
      <c r="O1178" t="s">
        <v>7</v>
      </c>
      <c r="P1178">
        <v>3216719</v>
      </c>
      <c r="Q1178">
        <v>789.94677777777804</v>
      </c>
      <c r="R1178">
        <v>705.36180000000002</v>
      </c>
      <c r="S1178">
        <v>754008700</v>
      </c>
      <c r="T1178">
        <v>3209134</v>
      </c>
      <c r="U1178">
        <v>788.725111111111</v>
      </c>
      <c r="V1178">
        <v>704.20933333333301</v>
      </c>
      <c r="W1178">
        <v>759265900</v>
      </c>
      <c r="X1178">
        <v>10.8165131283781</v>
      </c>
      <c r="Y1178">
        <v>1.74214548958483E-3</v>
      </c>
      <c r="Z1178">
        <v>1.6434635240631999E-3</v>
      </c>
      <c r="AA1178">
        <v>-7496.9772997375603</v>
      </c>
      <c r="AB1178">
        <f>(Raw_savings[[#This Row],[PreWBthm]]-Raw_savings[[#This Row],[MsrWBthm]])/Raw_savings[[#This Row],[NumUnit]]/10^5</f>
        <v>-7.4969772997375547E-2</v>
      </c>
      <c r="AC1178">
        <f>Raw_savings[[#This Row],[APreWBkWh]]*Raw_savings[[#This Row],[BldgWts]]</f>
        <v>27.917420384343874</v>
      </c>
      <c r="AD1178" t="s">
        <v>72</v>
      </c>
    </row>
    <row r="1179" spans="1:30" hidden="1" x14ac:dyDescent="0.25">
      <c r="A1179" t="s">
        <v>68</v>
      </c>
      <c r="B1179" t="s">
        <v>69</v>
      </c>
      <c r="C1179" t="s">
        <v>70</v>
      </c>
      <c r="D1179" s="1">
        <v>43622.936018518521</v>
      </c>
      <c r="E1179" t="s">
        <v>71</v>
      </c>
      <c r="F1179" t="s">
        <v>16</v>
      </c>
      <c r="G1179">
        <v>2003</v>
      </c>
      <c r="H1179" t="str">
        <f>VLOOKUP(Raw_savings[[#This Row],[BldgVint]],DEER2020wts!$I$6:$J$15,2,FALSE)</f>
        <v>Ex</v>
      </c>
      <c r="I1179" t="s">
        <v>41</v>
      </c>
      <c r="J1179" t="s">
        <v>6</v>
      </c>
      <c r="K1179">
        <f>SUMIFS(raw_wts[wt_vint],raw_wts[bldgtype],Raw_savings[[#This Row],[BldgType]],raw_wts[bldgvint],Raw_savings[[#This Row],[BldgVint]],raw_wts[bldgloc],Raw_savings[[#This Row],[BldgLoc]])</f>
        <v>1.343</v>
      </c>
      <c r="L1179" t="s">
        <v>32</v>
      </c>
      <c r="M1179">
        <v>681.55432250000001</v>
      </c>
      <c r="N1179">
        <v>235501</v>
      </c>
      <c r="O1179" t="s">
        <v>7</v>
      </c>
      <c r="P1179">
        <v>3211140</v>
      </c>
      <c r="Q1179">
        <v>778.89377777777804</v>
      </c>
      <c r="R1179">
        <v>688.2106</v>
      </c>
      <c r="S1179">
        <v>868975700</v>
      </c>
      <c r="T1179">
        <v>3203582</v>
      </c>
      <c r="U1179">
        <v>777.72033333333297</v>
      </c>
      <c r="V1179">
        <v>687.10866666666698</v>
      </c>
      <c r="W1179">
        <v>874879100</v>
      </c>
      <c r="X1179">
        <v>11.089358178049</v>
      </c>
      <c r="Y1179">
        <v>1.72171814587017E-3</v>
      </c>
      <c r="Z1179">
        <v>1.61679457815081E-3</v>
      </c>
      <c r="AA1179">
        <v>-8661.6720122114693</v>
      </c>
      <c r="AB1179">
        <f>(Raw_savings[[#This Row],[PreWBthm]]-Raw_savings[[#This Row],[MsrWBthm]])/Raw_savings[[#This Row],[NumUnit]]/10^5</f>
        <v>-8.6616720122114688E-2</v>
      </c>
      <c r="AC1179">
        <f>Raw_savings[[#This Row],[APreWBkWh]]*Raw_savings[[#This Row],[BldgWts]]</f>
        <v>14.893008033119807</v>
      </c>
      <c r="AD1179" t="s">
        <v>72</v>
      </c>
    </row>
    <row r="1180" spans="1:30" hidden="1" x14ac:dyDescent="0.25">
      <c r="A1180" t="s">
        <v>68</v>
      </c>
      <c r="B1180" t="s">
        <v>69</v>
      </c>
      <c r="C1180" t="s">
        <v>70</v>
      </c>
      <c r="D1180" s="1">
        <v>43622.936018518521</v>
      </c>
      <c r="E1180" t="s">
        <v>71</v>
      </c>
      <c r="F1180" t="s">
        <v>16</v>
      </c>
      <c r="G1180">
        <v>2003</v>
      </c>
      <c r="H1180" t="str">
        <f>VLOOKUP(Raw_savings[[#This Row],[BldgVint]],DEER2020wts!$I$6:$J$15,2,FALSE)</f>
        <v>Ex</v>
      </c>
      <c r="I1180" t="s">
        <v>44</v>
      </c>
      <c r="J1180" t="s">
        <v>6</v>
      </c>
      <c r="K1180">
        <f>SUMIFS(raw_wts[wt_vint],raw_wts[bldgtype],Raw_savings[[#This Row],[BldgType]],raw_wts[bldgvint],Raw_savings[[#This Row],[BldgVint]],raw_wts[bldgloc],Raw_savings[[#This Row],[BldgLoc]])</f>
        <v>0.42299999999999999</v>
      </c>
      <c r="L1180" t="s">
        <v>32</v>
      </c>
      <c r="M1180">
        <v>687.01808841666696</v>
      </c>
      <c r="N1180">
        <v>235501</v>
      </c>
      <c r="O1180" t="s">
        <v>7</v>
      </c>
      <c r="P1180">
        <v>3278502</v>
      </c>
      <c r="Q1180">
        <v>768.49733333333302</v>
      </c>
      <c r="R1180">
        <v>743.35979999999995</v>
      </c>
      <c r="S1180">
        <v>2088452000</v>
      </c>
      <c r="T1180">
        <v>3270792</v>
      </c>
      <c r="U1180">
        <v>767.34233333333304</v>
      </c>
      <c r="V1180">
        <v>742.11860000000001</v>
      </c>
      <c r="W1180">
        <v>2098444000</v>
      </c>
      <c r="X1180">
        <v>11.222411942266101</v>
      </c>
      <c r="Y1180">
        <v>1.6811784427128E-3</v>
      </c>
      <c r="Z1180">
        <v>1.8066482104720999E-3</v>
      </c>
      <c r="AA1180">
        <v>-14544.0129866566</v>
      </c>
      <c r="AB1180">
        <f>(Raw_savings[[#This Row],[PreWBthm]]-Raw_savings[[#This Row],[MsrWBthm]])/Raw_savings[[#This Row],[NumUnit]]/10^5</f>
        <v>-0.14544012986656607</v>
      </c>
      <c r="AC1180">
        <f>Raw_savings[[#This Row],[APreWBkWh]]*Raw_savings[[#This Row],[BldgWts]]</f>
        <v>4.7470802515785602</v>
      </c>
      <c r="AD1180" t="s">
        <v>72</v>
      </c>
    </row>
    <row r="1181" spans="1:30" hidden="1" x14ac:dyDescent="0.25">
      <c r="A1181" t="s">
        <v>68</v>
      </c>
      <c r="B1181" t="s">
        <v>69</v>
      </c>
      <c r="C1181" t="s">
        <v>70</v>
      </c>
      <c r="D1181" s="1">
        <v>43622.936018518521</v>
      </c>
      <c r="E1181" t="s">
        <v>71</v>
      </c>
      <c r="F1181" t="s">
        <v>16</v>
      </c>
      <c r="G1181">
        <v>2003</v>
      </c>
      <c r="H1181" t="str">
        <f>VLOOKUP(Raw_savings[[#This Row],[BldgVint]],DEER2020wts!$I$6:$J$15,2,FALSE)</f>
        <v>Ex</v>
      </c>
      <c r="I1181" t="s">
        <v>46</v>
      </c>
      <c r="J1181" t="s">
        <v>6</v>
      </c>
      <c r="K1181">
        <f>SUMIFS(raw_wts[wt_vint],raw_wts[bldgtype],Raw_savings[[#This Row],[BldgType]],raw_wts[bldgvint],Raw_savings[[#This Row],[BldgVint]],raw_wts[bldgloc],Raw_savings[[#This Row],[BldgLoc]])</f>
        <v>1.048</v>
      </c>
      <c r="L1181" t="s">
        <v>32</v>
      </c>
      <c r="M1181">
        <v>680.61701500000004</v>
      </c>
      <c r="N1181">
        <v>235501</v>
      </c>
      <c r="O1181" t="s">
        <v>7</v>
      </c>
      <c r="P1181">
        <v>3136684</v>
      </c>
      <c r="Q1181">
        <v>728.66555555555601</v>
      </c>
      <c r="R1181">
        <v>698.29579999999999</v>
      </c>
      <c r="S1181">
        <v>1932121000</v>
      </c>
      <c r="T1181">
        <v>3129238</v>
      </c>
      <c r="U1181">
        <v>727.53055555555602</v>
      </c>
      <c r="V1181">
        <v>697.18193333333295</v>
      </c>
      <c r="W1181">
        <v>1941877000</v>
      </c>
      <c r="X1181">
        <v>10.9400732510338</v>
      </c>
      <c r="Y1181">
        <v>1.66760450442161E-3</v>
      </c>
      <c r="Z1181">
        <v>1.6365542472761899E-3</v>
      </c>
      <c r="AA1181">
        <v>-14334.0524626761</v>
      </c>
      <c r="AB1181">
        <f>(Raw_savings[[#This Row],[PreWBthm]]-Raw_savings[[#This Row],[MsrWBthm]])/Raw_savings[[#This Row],[NumUnit]]/10^5</f>
        <v>-0.14334052462676092</v>
      </c>
      <c r="AC1181">
        <f>Raw_savings[[#This Row],[APreWBkWh]]*Raw_savings[[#This Row],[BldgWts]]</f>
        <v>11.465196767083423</v>
      </c>
      <c r="AD1181" t="s">
        <v>72</v>
      </c>
    </row>
    <row r="1182" spans="1:30" hidden="1" x14ac:dyDescent="0.25">
      <c r="A1182" t="s">
        <v>68</v>
      </c>
      <c r="B1182" t="s">
        <v>69</v>
      </c>
      <c r="C1182" t="s">
        <v>70</v>
      </c>
      <c r="D1182" s="1">
        <v>43622.936018518521</v>
      </c>
      <c r="E1182" t="s">
        <v>71</v>
      </c>
      <c r="F1182" t="s">
        <v>16</v>
      </c>
      <c r="G1182">
        <v>2003</v>
      </c>
      <c r="H1182" t="str">
        <f>VLOOKUP(Raw_savings[[#This Row],[BldgVint]],DEER2020wts!$I$6:$J$15,2,FALSE)</f>
        <v>Ex</v>
      </c>
      <c r="I1182" t="s">
        <v>9</v>
      </c>
      <c r="J1182" t="s">
        <v>6</v>
      </c>
      <c r="K1182">
        <f>SUMIFS(raw_wts[wt_vint],raw_wts[bldgtype],Raw_savings[[#This Row],[BldgType]],raw_wts[bldgvint],Raw_savings[[#This Row],[BldgVint]],raw_wts[bldgloc],Raw_savings[[#This Row],[BldgLoc]])</f>
        <v>1.274</v>
      </c>
      <c r="L1182" t="s">
        <v>32</v>
      </c>
      <c r="M1182">
        <v>687.55308458333297</v>
      </c>
      <c r="N1182">
        <v>235501</v>
      </c>
      <c r="O1182" t="s">
        <v>7</v>
      </c>
      <c r="P1182">
        <v>3300225</v>
      </c>
      <c r="Q1182">
        <v>741.21177777777802</v>
      </c>
      <c r="R1182">
        <v>708.45640000000003</v>
      </c>
      <c r="S1182">
        <v>1822528000</v>
      </c>
      <c r="T1182">
        <v>3292545</v>
      </c>
      <c r="U1182">
        <v>740.11300000000006</v>
      </c>
      <c r="V1182">
        <v>707.30799999999999</v>
      </c>
      <c r="W1182">
        <v>1831325000</v>
      </c>
      <c r="X1182">
        <v>11.170046607607301</v>
      </c>
      <c r="Y1182">
        <v>1.5980988267165501E-3</v>
      </c>
      <c r="Z1182">
        <v>1.67027103179384E-3</v>
      </c>
      <c r="AA1182">
        <v>-12794.648438427301</v>
      </c>
      <c r="AB1182">
        <f>(Raw_savings[[#This Row],[PreWBthm]]-Raw_savings[[#This Row],[MsrWBthm]])/Raw_savings[[#This Row],[NumUnit]]/10^5</f>
        <v>-0.12794648438427278</v>
      </c>
      <c r="AC1182">
        <f>Raw_savings[[#This Row],[APreWBkWh]]*Raw_savings[[#This Row],[BldgWts]]</f>
        <v>14.230639378091702</v>
      </c>
      <c r="AD1182" t="s">
        <v>72</v>
      </c>
    </row>
    <row r="1183" spans="1:30" hidden="1" x14ac:dyDescent="0.25">
      <c r="A1183" t="s">
        <v>68</v>
      </c>
      <c r="B1183" t="s">
        <v>69</v>
      </c>
      <c r="C1183" t="s">
        <v>70</v>
      </c>
      <c r="D1183" s="1">
        <v>43622.936018518521</v>
      </c>
      <c r="E1183" t="s">
        <v>71</v>
      </c>
      <c r="F1183" t="s">
        <v>16</v>
      </c>
      <c r="G1183">
        <v>2003</v>
      </c>
      <c r="H1183" t="str">
        <f>VLOOKUP(Raw_savings[[#This Row],[BldgVint]],DEER2020wts!$I$6:$J$15,2,FALSE)</f>
        <v>Ex</v>
      </c>
      <c r="I1183" t="s">
        <v>37</v>
      </c>
      <c r="J1183" t="s">
        <v>6</v>
      </c>
      <c r="K1183">
        <f>SUMIFS(raw_wts[wt_vint],raw_wts[bldgtype],Raw_savings[[#This Row],[BldgType]],raw_wts[bldgvint],Raw_savings[[#This Row],[BldgVint]],raw_wts[bldgloc],Raw_savings[[#This Row],[BldgLoc]])</f>
        <v>0.22700000000000001</v>
      </c>
      <c r="L1183" t="s">
        <v>32</v>
      </c>
      <c r="M1183">
        <v>688.08690816666603</v>
      </c>
      <c r="N1183">
        <v>235501</v>
      </c>
      <c r="O1183" t="s">
        <v>7</v>
      </c>
      <c r="P1183">
        <v>3274998</v>
      </c>
      <c r="Q1183">
        <v>746.06166666666695</v>
      </c>
      <c r="R1183">
        <v>678.75066666666703</v>
      </c>
      <c r="S1183">
        <v>2313692000</v>
      </c>
      <c r="T1183">
        <v>3267294</v>
      </c>
      <c r="U1183">
        <v>744.96333333333303</v>
      </c>
      <c r="V1183">
        <v>677.68219999999997</v>
      </c>
      <c r="W1183">
        <v>2324024000</v>
      </c>
      <c r="X1183">
        <v>11.1962601069195</v>
      </c>
      <c r="Y1183">
        <v>1.59621309502841E-3</v>
      </c>
      <c r="Z1183">
        <v>1.5528077252821701E-3</v>
      </c>
      <c r="AA1183">
        <v>-15015.545096663</v>
      </c>
      <c r="AB1183">
        <f>(Raw_savings[[#This Row],[PreWBthm]]-Raw_savings[[#This Row],[MsrWBthm]])/Raw_savings[[#This Row],[NumUnit]]/10^5</f>
        <v>-0.15015545096663019</v>
      </c>
      <c r="AC1183">
        <f>Raw_savings[[#This Row],[APreWBkWh]]*Raw_savings[[#This Row],[BldgWts]]</f>
        <v>2.5415510442707263</v>
      </c>
      <c r="AD1183" t="s">
        <v>72</v>
      </c>
    </row>
    <row r="1184" spans="1:30" hidden="1" x14ac:dyDescent="0.25">
      <c r="A1184" t="s">
        <v>68</v>
      </c>
      <c r="B1184" t="s">
        <v>69</v>
      </c>
      <c r="C1184" t="s">
        <v>70</v>
      </c>
      <c r="D1184" s="1">
        <v>43622.936018518521</v>
      </c>
      <c r="E1184" t="s">
        <v>71</v>
      </c>
      <c r="F1184" t="s">
        <v>16</v>
      </c>
      <c r="G1184">
        <v>2003</v>
      </c>
      <c r="H1184" t="str">
        <f>VLOOKUP(Raw_savings[[#This Row],[BldgVint]],DEER2020wts!$I$6:$J$15,2,FALSE)</f>
        <v>Ex</v>
      </c>
      <c r="I1184" t="s">
        <v>34</v>
      </c>
      <c r="J1184" t="s">
        <v>6</v>
      </c>
      <c r="K1184">
        <f>SUMIFS(raw_wts[wt_vint],raw_wts[bldgtype],Raw_savings[[#This Row],[BldgType]],raw_wts[bldgvint],Raw_savings[[#This Row],[BldgVint]],raw_wts[bldgloc],Raw_savings[[#This Row],[BldgLoc]])</f>
        <v>0.24399999999999999</v>
      </c>
      <c r="L1184" t="s">
        <v>32</v>
      </c>
      <c r="M1184">
        <v>761.37399433333303</v>
      </c>
      <c r="N1184">
        <v>235501</v>
      </c>
      <c r="O1184" t="s">
        <v>7</v>
      </c>
      <c r="P1184">
        <v>3798762</v>
      </c>
      <c r="Q1184">
        <v>834.83688888888901</v>
      </c>
      <c r="R1184">
        <v>785.85806666666701</v>
      </c>
      <c r="S1184">
        <v>356685200</v>
      </c>
      <c r="T1184">
        <v>3790497</v>
      </c>
      <c r="U1184">
        <v>833.68166666666696</v>
      </c>
      <c r="V1184">
        <v>784.68553333333296</v>
      </c>
      <c r="W1184">
        <v>359504100</v>
      </c>
      <c r="X1184">
        <v>10.8553747061415</v>
      </c>
      <c r="Y1184">
        <v>1.5172861574208199E-3</v>
      </c>
      <c r="Z1184">
        <v>1.54002282985768E-3</v>
      </c>
      <c r="AA1184">
        <v>-3702.3854518018502</v>
      </c>
      <c r="AB1184">
        <f>(Raw_savings[[#This Row],[PreWBthm]]-Raw_savings[[#This Row],[MsrWBthm]])/Raw_savings[[#This Row],[NumUnit]]/10^5</f>
        <v>-3.7023854518018547E-2</v>
      </c>
      <c r="AC1184">
        <f>Raw_savings[[#This Row],[APreWBkWh]]*Raw_savings[[#This Row],[BldgWts]]</f>
        <v>2.648711428298526</v>
      </c>
      <c r="AD1184" t="s">
        <v>72</v>
      </c>
    </row>
    <row r="1185" spans="1:30" hidden="1" x14ac:dyDescent="0.25">
      <c r="A1185" t="s">
        <v>68</v>
      </c>
      <c r="B1185" t="s">
        <v>69</v>
      </c>
      <c r="C1185" t="s">
        <v>70</v>
      </c>
      <c r="D1185" s="1">
        <v>43622.936018518521</v>
      </c>
      <c r="E1185" t="s">
        <v>71</v>
      </c>
      <c r="F1185" t="s">
        <v>16</v>
      </c>
      <c r="G1185">
        <v>2003</v>
      </c>
      <c r="H1185" t="str">
        <f>VLOOKUP(Raw_savings[[#This Row],[BldgVint]],DEER2020wts!$I$6:$J$15,2,FALSE)</f>
        <v>Ex</v>
      </c>
      <c r="I1185" t="s">
        <v>42</v>
      </c>
      <c r="J1185" t="s">
        <v>6</v>
      </c>
      <c r="K1185">
        <f>SUMIFS(raw_wts[wt_vint],raw_wts[bldgtype],Raw_savings[[#This Row],[BldgType]],raw_wts[bldgvint],Raw_savings[[#This Row],[BldgVint]],raw_wts[bldgloc],Raw_savings[[#This Row],[BldgLoc]])</f>
        <v>0.17399999999999999</v>
      </c>
      <c r="L1185" t="s">
        <v>32</v>
      </c>
      <c r="M1185">
        <v>680.45715066666696</v>
      </c>
      <c r="N1185">
        <v>235501</v>
      </c>
      <c r="O1185" t="s">
        <v>7</v>
      </c>
      <c r="P1185">
        <v>2981692</v>
      </c>
      <c r="Q1185">
        <v>612.72755555555602</v>
      </c>
      <c r="R1185">
        <v>568.51326666666705</v>
      </c>
      <c r="S1185">
        <v>5382846000</v>
      </c>
      <c r="T1185">
        <v>2974342</v>
      </c>
      <c r="U1185">
        <v>611.78822222222198</v>
      </c>
      <c r="V1185">
        <v>567.57933333333301</v>
      </c>
      <c r="W1185">
        <v>5398471000</v>
      </c>
      <c r="X1185">
        <v>10.801561851174499</v>
      </c>
      <c r="Y1185">
        <v>1.3804445032478299E-3</v>
      </c>
      <c r="Z1185">
        <v>1.37250866188777E-3</v>
      </c>
      <c r="AA1185">
        <v>-22962.503935320001</v>
      </c>
      <c r="AB1185">
        <f>(Raw_savings[[#This Row],[PreWBthm]]-Raw_savings[[#This Row],[MsrWBthm]])/Raw_savings[[#This Row],[NumUnit]]/10^5</f>
        <v>-0.22962503935320036</v>
      </c>
      <c r="AC1185">
        <f>Raw_savings[[#This Row],[APreWBkWh]]*Raw_savings[[#This Row],[BldgWts]]</f>
        <v>1.8794717621043628</v>
      </c>
      <c r="AD1185" t="s">
        <v>72</v>
      </c>
    </row>
    <row r="1186" spans="1:30" hidden="1" x14ac:dyDescent="0.25">
      <c r="A1186" t="s">
        <v>68</v>
      </c>
      <c r="B1186" t="s">
        <v>69</v>
      </c>
      <c r="C1186" t="s">
        <v>70</v>
      </c>
      <c r="D1186" s="1">
        <v>43622.936018518521</v>
      </c>
      <c r="E1186" t="s">
        <v>71</v>
      </c>
      <c r="F1186" t="s">
        <v>16</v>
      </c>
      <c r="G1186">
        <v>2007</v>
      </c>
      <c r="H1186" t="str">
        <f>VLOOKUP(Raw_savings[[#This Row],[BldgVint]],DEER2020wts!$I$6:$J$15,2,FALSE)</f>
        <v>Ex</v>
      </c>
      <c r="I1186" t="s">
        <v>5</v>
      </c>
      <c r="J1186" t="s">
        <v>6</v>
      </c>
      <c r="K1186">
        <f>SUMIFS(raw_wts[wt_vint],raw_wts[bldgtype],Raw_savings[[#This Row],[BldgType]],raw_wts[bldgvint],Raw_savings[[#This Row],[BldgVint]],raw_wts[bldgloc],Raw_savings[[#This Row],[BldgLoc]])</f>
        <v>2.1999999999999999E-2</v>
      </c>
      <c r="L1186" t="s">
        <v>32</v>
      </c>
      <c r="M1186">
        <v>680.45715066666696</v>
      </c>
      <c r="N1186">
        <v>235501</v>
      </c>
      <c r="O1186" t="s">
        <v>7</v>
      </c>
      <c r="P1186">
        <v>2814265</v>
      </c>
      <c r="Q1186">
        <v>490.80911111111101</v>
      </c>
      <c r="R1186">
        <v>440.01126666666698</v>
      </c>
      <c r="S1186">
        <v>3087132000</v>
      </c>
      <c r="T1186">
        <v>2807495</v>
      </c>
      <c r="U1186">
        <v>489.84822222222198</v>
      </c>
      <c r="V1186">
        <v>439.096</v>
      </c>
      <c r="W1186">
        <v>3104908000</v>
      </c>
      <c r="X1186">
        <v>9.9491937050954693</v>
      </c>
      <c r="Y1186">
        <v>1.41212255312109E-3</v>
      </c>
      <c r="Z1186">
        <v>1.3450761238527099E-3</v>
      </c>
      <c r="AA1186">
        <v>-26123.614077071899</v>
      </c>
      <c r="AB1186">
        <f>(Raw_savings[[#This Row],[PreWBthm]]-Raw_savings[[#This Row],[MsrWBthm]])/Raw_savings[[#This Row],[NumUnit]]/10^5</f>
        <v>-0.26123614077071938</v>
      </c>
      <c r="AC1186">
        <f>Raw_savings[[#This Row],[APreWBkWh]]*Raw_savings[[#This Row],[BldgWts]]</f>
        <v>0.2188822615121003</v>
      </c>
      <c r="AD1186" t="s">
        <v>72</v>
      </c>
    </row>
    <row r="1187" spans="1:30" hidden="1" x14ac:dyDescent="0.25">
      <c r="A1187" t="s">
        <v>68</v>
      </c>
      <c r="B1187" t="s">
        <v>69</v>
      </c>
      <c r="C1187" t="s">
        <v>70</v>
      </c>
      <c r="D1187" s="1">
        <v>43622.936018518521</v>
      </c>
      <c r="E1187" t="s">
        <v>71</v>
      </c>
      <c r="F1187" t="s">
        <v>16</v>
      </c>
      <c r="G1187">
        <v>2007</v>
      </c>
      <c r="H1187" t="str">
        <f>VLOOKUP(Raw_savings[[#This Row],[BldgVint]],DEER2020wts!$I$6:$J$15,2,FALSE)</f>
        <v>Ex</v>
      </c>
      <c r="I1187" t="s">
        <v>35</v>
      </c>
      <c r="J1187" t="s">
        <v>6</v>
      </c>
      <c r="K1187">
        <f>SUMIFS(raw_wts[wt_vint],raw_wts[bldgtype],Raw_savings[[#This Row],[BldgType]],raw_wts[bldgvint],Raw_savings[[#This Row],[BldgVint]],raw_wts[bldgloc],Raw_savings[[#This Row],[BldgLoc]])</f>
        <v>0.21299999999999999</v>
      </c>
      <c r="L1187" t="s">
        <v>32</v>
      </c>
      <c r="M1187">
        <v>680.45713166666701</v>
      </c>
      <c r="N1187">
        <v>235501</v>
      </c>
      <c r="O1187" t="s">
        <v>7</v>
      </c>
      <c r="P1187">
        <v>3012012</v>
      </c>
      <c r="Q1187">
        <v>694.85911111111102</v>
      </c>
      <c r="R1187">
        <v>638.645266666667</v>
      </c>
      <c r="S1187">
        <v>1965908000</v>
      </c>
      <c r="T1187">
        <v>3004685</v>
      </c>
      <c r="U1187">
        <v>693.793888888889</v>
      </c>
      <c r="V1187">
        <v>637.61473333333299</v>
      </c>
      <c r="W1187">
        <v>1976993000</v>
      </c>
      <c r="X1187">
        <v>10.7677613460435</v>
      </c>
      <c r="Y1187">
        <v>1.56545088977635E-3</v>
      </c>
      <c r="Z1187">
        <v>1.51447208850498E-3</v>
      </c>
      <c r="AA1187">
        <v>-16290.519246743899</v>
      </c>
      <c r="AB1187">
        <f>(Raw_savings[[#This Row],[PreWBthm]]-Raw_savings[[#This Row],[MsrWBthm]])/Raw_savings[[#This Row],[NumUnit]]/10^5</f>
        <v>-0.1629051924674392</v>
      </c>
      <c r="AC1187">
        <f>Raw_savings[[#This Row],[APreWBkWh]]*Raw_savings[[#This Row],[BldgWts]]</f>
        <v>2.2935331667072654</v>
      </c>
      <c r="AD1187" t="s">
        <v>72</v>
      </c>
    </row>
    <row r="1188" spans="1:30" hidden="1" x14ac:dyDescent="0.25">
      <c r="A1188" t="s">
        <v>68</v>
      </c>
      <c r="B1188" t="s">
        <v>69</v>
      </c>
      <c r="C1188" t="s">
        <v>70</v>
      </c>
      <c r="D1188" s="1">
        <v>43622.936018518521</v>
      </c>
      <c r="E1188" t="s">
        <v>71</v>
      </c>
      <c r="F1188" t="s">
        <v>16</v>
      </c>
      <c r="G1188">
        <v>2007</v>
      </c>
      <c r="H1188" t="str">
        <f>VLOOKUP(Raw_savings[[#This Row],[BldgVint]],DEER2020wts!$I$6:$J$15,2,FALSE)</f>
        <v>Ex</v>
      </c>
      <c r="I1188" t="s">
        <v>38</v>
      </c>
      <c r="J1188" t="s">
        <v>6</v>
      </c>
      <c r="K1188">
        <f>SUMIFS(raw_wts[wt_vint],raw_wts[bldgtype],Raw_savings[[#This Row],[BldgType]],raw_wts[bldgvint],Raw_savings[[#This Row],[BldgVint]],raw_wts[bldgloc],Raw_savings[[#This Row],[BldgLoc]])</f>
        <v>0.58199999999999996</v>
      </c>
      <c r="L1188" t="s">
        <v>32</v>
      </c>
      <c r="M1188">
        <v>680.96653333333302</v>
      </c>
      <c r="N1188">
        <v>235501</v>
      </c>
      <c r="O1188" t="s">
        <v>7</v>
      </c>
      <c r="P1188">
        <v>2888997</v>
      </c>
      <c r="Q1188">
        <v>608.34833333333302</v>
      </c>
      <c r="R1188">
        <v>549.03206666666699</v>
      </c>
      <c r="S1188">
        <v>1488129000</v>
      </c>
      <c r="T1188">
        <v>2881896</v>
      </c>
      <c r="U1188">
        <v>607.41211111111102</v>
      </c>
      <c r="V1188">
        <v>548.09973333333301</v>
      </c>
      <c r="W1188">
        <v>1497971000</v>
      </c>
      <c r="X1188">
        <v>10.4278252342895</v>
      </c>
      <c r="Y1188">
        <v>1.3748432212069301E-3</v>
      </c>
      <c r="Z1188">
        <v>1.36913238418582E-3</v>
      </c>
      <c r="AA1188">
        <v>-14452.9863337386</v>
      </c>
      <c r="AB1188">
        <f>(Raw_savings[[#This Row],[PreWBthm]]-Raw_savings[[#This Row],[MsrWBthm]])/Raw_savings[[#This Row],[NumUnit]]/10^5</f>
        <v>-0.14452986333738582</v>
      </c>
      <c r="AC1188">
        <f>Raw_savings[[#This Row],[APreWBkWh]]*Raw_savings[[#This Row],[BldgWts]]</f>
        <v>6.0689942863564887</v>
      </c>
      <c r="AD1188" t="s">
        <v>72</v>
      </c>
    </row>
    <row r="1189" spans="1:30" hidden="1" x14ac:dyDescent="0.25">
      <c r="A1189" t="s">
        <v>68</v>
      </c>
      <c r="B1189" t="s">
        <v>69</v>
      </c>
      <c r="C1189" t="s">
        <v>70</v>
      </c>
      <c r="D1189" s="1">
        <v>43622.936018518521</v>
      </c>
      <c r="E1189" t="s">
        <v>71</v>
      </c>
      <c r="F1189" t="s">
        <v>16</v>
      </c>
      <c r="G1189">
        <v>2007</v>
      </c>
      <c r="H1189" t="str">
        <f>VLOOKUP(Raw_savings[[#This Row],[BldgVint]],DEER2020wts!$I$6:$J$15,2,FALSE)</f>
        <v>Ex</v>
      </c>
      <c r="I1189" t="s">
        <v>40</v>
      </c>
      <c r="J1189" t="s">
        <v>6</v>
      </c>
      <c r="K1189">
        <f>SUMIFS(raw_wts[wt_vint],raw_wts[bldgtype],Raw_savings[[#This Row],[BldgType]],raw_wts[bldgvint],Raw_savings[[#This Row],[BldgVint]],raw_wts[bldgloc],Raw_savings[[#This Row],[BldgLoc]])</f>
        <v>0.29799999999999999</v>
      </c>
      <c r="L1189" t="s">
        <v>32</v>
      </c>
      <c r="M1189">
        <v>682.60301583333296</v>
      </c>
      <c r="N1189">
        <v>235501</v>
      </c>
      <c r="O1189" t="s">
        <v>7</v>
      </c>
      <c r="P1189">
        <v>3050484</v>
      </c>
      <c r="Q1189">
        <v>683.58677777777802</v>
      </c>
      <c r="R1189">
        <v>623.85813333333294</v>
      </c>
      <c r="S1189">
        <v>1489620000</v>
      </c>
      <c r="T1189">
        <v>3042972</v>
      </c>
      <c r="U1189">
        <v>682.548</v>
      </c>
      <c r="V1189">
        <v>622.849066666667</v>
      </c>
      <c r="W1189">
        <v>1498535000</v>
      </c>
      <c r="X1189">
        <v>11.004932333662801</v>
      </c>
      <c r="Y1189">
        <v>1.52178902478115E-3</v>
      </c>
      <c r="Z1189">
        <v>1.4782628310464499E-3</v>
      </c>
      <c r="AA1189">
        <v>-13060.2997543403</v>
      </c>
      <c r="AB1189">
        <f>(Raw_savings[[#This Row],[PreWBthm]]-Raw_savings[[#This Row],[MsrWBthm]])/Raw_savings[[#This Row],[NumUnit]]/10^5</f>
        <v>-0.13060299754340263</v>
      </c>
      <c r="AC1189">
        <f>Raw_savings[[#This Row],[APreWBkWh]]*Raw_savings[[#This Row],[BldgWts]]</f>
        <v>3.2794698354315144</v>
      </c>
      <c r="AD1189" t="s">
        <v>72</v>
      </c>
    </row>
    <row r="1190" spans="1:30" hidden="1" x14ac:dyDescent="0.25">
      <c r="A1190" t="s">
        <v>68</v>
      </c>
      <c r="B1190" t="s">
        <v>69</v>
      </c>
      <c r="C1190" t="s">
        <v>70</v>
      </c>
      <c r="D1190" s="1">
        <v>43622.936018518521</v>
      </c>
      <c r="E1190" t="s">
        <v>71</v>
      </c>
      <c r="F1190" t="s">
        <v>16</v>
      </c>
      <c r="G1190">
        <v>2007</v>
      </c>
      <c r="H1190" t="str">
        <f>VLOOKUP(Raw_savings[[#This Row],[BldgVint]],DEER2020wts!$I$6:$J$15,2,FALSE)</f>
        <v>Ex</v>
      </c>
      <c r="I1190" t="s">
        <v>43</v>
      </c>
      <c r="J1190" t="s">
        <v>6</v>
      </c>
      <c r="K1190">
        <f>SUMIFS(raw_wts[wt_vint],raw_wts[bldgtype],Raw_savings[[#This Row],[BldgType]],raw_wts[bldgvint],Raw_savings[[#This Row],[BldgVint]],raw_wts[bldgloc],Raw_savings[[#This Row],[BldgLoc]])</f>
        <v>9.5000000000000001E-2</v>
      </c>
      <c r="L1190" t="s">
        <v>32</v>
      </c>
      <c r="M1190">
        <v>681.45330249999995</v>
      </c>
      <c r="N1190">
        <v>235501</v>
      </c>
      <c r="O1190" t="s">
        <v>7</v>
      </c>
      <c r="P1190">
        <v>2892204</v>
      </c>
      <c r="Q1190">
        <v>569.04211111111101</v>
      </c>
      <c r="R1190">
        <v>496.090466666667</v>
      </c>
      <c r="S1190">
        <v>1590454000</v>
      </c>
      <c r="T1190">
        <v>2884980</v>
      </c>
      <c r="U1190">
        <v>568.03511111111095</v>
      </c>
      <c r="V1190">
        <v>495.0976</v>
      </c>
      <c r="W1190">
        <v>1601015000</v>
      </c>
      <c r="X1190">
        <v>10.6008731243914</v>
      </c>
      <c r="Y1190">
        <v>1.4777241467694899E-3</v>
      </c>
      <c r="Z1190">
        <v>1.45698415874438E-3</v>
      </c>
      <c r="AA1190">
        <v>-15497.760391292601</v>
      </c>
      <c r="AB1190">
        <f>(Raw_savings[[#This Row],[PreWBthm]]-Raw_savings[[#This Row],[MsrWBthm]])/Raw_savings[[#This Row],[NumUnit]]/10^5</f>
        <v>-0.1549776039129255</v>
      </c>
      <c r="AC1190">
        <f>Raw_savings[[#This Row],[APreWBkWh]]*Raw_savings[[#This Row],[BldgWts]]</f>
        <v>1.0070829468171831</v>
      </c>
      <c r="AD1190" t="s">
        <v>72</v>
      </c>
    </row>
    <row r="1191" spans="1:30" hidden="1" x14ac:dyDescent="0.25">
      <c r="A1191" t="s">
        <v>68</v>
      </c>
      <c r="B1191" t="s">
        <v>69</v>
      </c>
      <c r="C1191" t="s">
        <v>70</v>
      </c>
      <c r="D1191" s="1">
        <v>43622.936018518521</v>
      </c>
      <c r="E1191" t="s">
        <v>71</v>
      </c>
      <c r="F1191" t="s">
        <v>16</v>
      </c>
      <c r="G1191">
        <v>2007</v>
      </c>
      <c r="H1191" t="str">
        <f>VLOOKUP(Raw_savings[[#This Row],[BldgVint]],DEER2020wts!$I$6:$J$15,2,FALSE)</f>
        <v>Ex</v>
      </c>
      <c r="I1191" t="s">
        <v>45</v>
      </c>
      <c r="J1191" t="s">
        <v>6</v>
      </c>
      <c r="K1191">
        <f>SUMIFS(raw_wts[wt_vint],raw_wts[bldgtype],Raw_savings[[#This Row],[BldgType]],raw_wts[bldgvint],Raw_savings[[#This Row],[BldgVint]],raw_wts[bldgloc],Raw_savings[[#This Row],[BldgLoc]])</f>
        <v>0.85400000000000009</v>
      </c>
      <c r="L1191" t="s">
        <v>32</v>
      </c>
      <c r="M1191">
        <v>683.80655316666696</v>
      </c>
      <c r="N1191">
        <v>235501</v>
      </c>
      <c r="O1191" t="s">
        <v>7</v>
      </c>
      <c r="P1191">
        <v>3089760</v>
      </c>
      <c r="Q1191">
        <v>651.84577777777804</v>
      </c>
      <c r="R1191">
        <v>603.63279999999997</v>
      </c>
      <c r="S1191">
        <v>694063000</v>
      </c>
      <c r="T1191">
        <v>3082270</v>
      </c>
      <c r="U1191">
        <v>650.86944444444498</v>
      </c>
      <c r="V1191">
        <v>602.65413333333299</v>
      </c>
      <c r="W1191">
        <v>698992400</v>
      </c>
      <c r="X1191">
        <v>10.953390202703201</v>
      </c>
      <c r="Y1191">
        <v>1.4277917180114E-3</v>
      </c>
      <c r="Z1191">
        <v>1.43120398910261E-3</v>
      </c>
      <c r="AA1191">
        <v>-7208.7639072369902</v>
      </c>
      <c r="AB1191">
        <f>(Raw_savings[[#This Row],[PreWBthm]]-Raw_savings[[#This Row],[MsrWBthm]])/Raw_savings[[#This Row],[NumUnit]]/10^5</f>
        <v>-7.2087639072369897E-2</v>
      </c>
      <c r="AC1191">
        <f>Raw_savings[[#This Row],[APreWBkWh]]*Raw_savings[[#This Row],[BldgWts]]</f>
        <v>9.3541952331085341</v>
      </c>
      <c r="AD1191" t="s">
        <v>72</v>
      </c>
    </row>
    <row r="1192" spans="1:30" hidden="1" x14ac:dyDescent="0.25">
      <c r="A1192" t="s">
        <v>68</v>
      </c>
      <c r="B1192" t="s">
        <v>69</v>
      </c>
      <c r="C1192" t="s">
        <v>70</v>
      </c>
      <c r="D1192" s="1">
        <v>43622.936018518521</v>
      </c>
      <c r="E1192" t="s">
        <v>71</v>
      </c>
      <c r="F1192" t="s">
        <v>16</v>
      </c>
      <c r="G1192">
        <v>2007</v>
      </c>
      <c r="H1192" t="str">
        <f>VLOOKUP(Raw_savings[[#This Row],[BldgVint]],DEER2020wts!$I$6:$J$15,2,FALSE)</f>
        <v>Ex</v>
      </c>
      <c r="I1192" t="s">
        <v>8</v>
      </c>
      <c r="J1192" t="s">
        <v>6</v>
      </c>
      <c r="K1192">
        <f>SUMIFS(raw_wts[wt_vint],raw_wts[bldgtype],Raw_savings[[#This Row],[BldgType]],raw_wts[bldgvint],Raw_savings[[#This Row],[BldgVint]],raw_wts[bldgloc],Raw_savings[[#This Row],[BldgLoc]])</f>
        <v>0.33400000000000002</v>
      </c>
      <c r="L1192" t="s">
        <v>32</v>
      </c>
      <c r="M1192">
        <v>682.82656333333296</v>
      </c>
      <c r="N1192">
        <v>235501</v>
      </c>
      <c r="O1192" t="s">
        <v>7</v>
      </c>
      <c r="P1192">
        <v>3061305</v>
      </c>
      <c r="Q1192">
        <v>629.02522222222206</v>
      </c>
      <c r="R1192">
        <v>568.25966666666704</v>
      </c>
      <c r="S1192">
        <v>301512700</v>
      </c>
      <c r="T1192">
        <v>3053660</v>
      </c>
      <c r="U1192">
        <v>628.06844444444505</v>
      </c>
      <c r="V1192">
        <v>567.31280000000004</v>
      </c>
      <c r="W1192">
        <v>304351500</v>
      </c>
      <c r="X1192">
        <v>11.196108075643201</v>
      </c>
      <c r="Y1192">
        <v>1.4012017533515601E-3</v>
      </c>
      <c r="Z1192">
        <v>1.38668692390128E-3</v>
      </c>
      <c r="AA1192">
        <v>-4157.4246703905601</v>
      </c>
      <c r="AB1192">
        <f>(Raw_savings[[#This Row],[PreWBthm]]-Raw_savings[[#This Row],[MsrWBthm]])/Raw_savings[[#This Row],[NumUnit]]/10^5</f>
        <v>-4.1574246703905589E-2</v>
      </c>
      <c r="AC1192">
        <f>Raw_savings[[#This Row],[APreWBkWh]]*Raw_savings[[#This Row],[BldgWts]]</f>
        <v>3.7395000972648291</v>
      </c>
      <c r="AD1192" t="s">
        <v>72</v>
      </c>
    </row>
    <row r="1193" spans="1:30" hidden="1" x14ac:dyDescent="0.25">
      <c r="A1193" t="s">
        <v>68</v>
      </c>
      <c r="B1193" t="s">
        <v>69</v>
      </c>
      <c r="C1193" t="s">
        <v>70</v>
      </c>
      <c r="D1193" s="1">
        <v>43622.936018518521</v>
      </c>
      <c r="E1193" t="s">
        <v>71</v>
      </c>
      <c r="F1193" t="s">
        <v>16</v>
      </c>
      <c r="G1193">
        <v>2007</v>
      </c>
      <c r="H1193" t="str">
        <f>VLOOKUP(Raw_savings[[#This Row],[BldgVint]],DEER2020wts!$I$6:$J$15,2,FALSE)</f>
        <v>Ex</v>
      </c>
      <c r="I1193" t="s">
        <v>36</v>
      </c>
      <c r="J1193" t="s">
        <v>6</v>
      </c>
      <c r="K1193">
        <f>SUMIFS(raw_wts[wt_vint],raw_wts[bldgtype],Raw_savings[[#This Row],[BldgType]],raw_wts[bldgvint],Raw_savings[[#This Row],[BldgVint]],raw_wts[bldgloc],Raw_savings[[#This Row],[BldgLoc]])</f>
        <v>0.98899999999999999</v>
      </c>
      <c r="L1193" t="s">
        <v>32</v>
      </c>
      <c r="M1193">
        <v>685.46973249999996</v>
      </c>
      <c r="N1193">
        <v>235501</v>
      </c>
      <c r="O1193" t="s">
        <v>7</v>
      </c>
      <c r="P1193">
        <v>3165253</v>
      </c>
      <c r="Q1193">
        <v>687.35711111111095</v>
      </c>
      <c r="R1193">
        <v>606.52146666666704</v>
      </c>
      <c r="S1193">
        <v>525867000</v>
      </c>
      <c r="T1193">
        <v>3157612</v>
      </c>
      <c r="U1193">
        <v>686.33022222222201</v>
      </c>
      <c r="V1193">
        <v>605.53873333333297</v>
      </c>
      <c r="W1193">
        <v>529716800</v>
      </c>
      <c r="X1193">
        <v>11.1471005030846</v>
      </c>
      <c r="Y1193">
        <v>1.49808057190743E-3</v>
      </c>
      <c r="Z1193">
        <v>1.43366407988464E-3</v>
      </c>
      <c r="AA1193">
        <v>-5616.2946625801596</v>
      </c>
      <c r="AB1193">
        <f>(Raw_savings[[#This Row],[PreWBthm]]-Raw_savings[[#This Row],[MsrWBthm]])/Raw_savings[[#This Row],[NumUnit]]/10^5</f>
        <v>-5.6162946625801603E-2</v>
      </c>
      <c r="AC1193">
        <f>Raw_savings[[#This Row],[APreWBkWh]]*Raw_savings[[#This Row],[BldgWts]]</f>
        <v>11.024482397550669</v>
      </c>
      <c r="AD1193" t="s">
        <v>72</v>
      </c>
    </row>
    <row r="1194" spans="1:30" hidden="1" x14ac:dyDescent="0.25">
      <c r="A1194" t="s">
        <v>68</v>
      </c>
      <c r="B1194" t="s">
        <v>69</v>
      </c>
      <c r="C1194" t="s">
        <v>70</v>
      </c>
      <c r="D1194" s="1">
        <v>43622.936018518521</v>
      </c>
      <c r="E1194" t="s">
        <v>71</v>
      </c>
      <c r="F1194" t="s">
        <v>16</v>
      </c>
      <c r="G1194">
        <v>2007</v>
      </c>
      <c r="H1194" t="str">
        <f>VLOOKUP(Raw_savings[[#This Row],[BldgVint]],DEER2020wts!$I$6:$J$15,2,FALSE)</f>
        <v>Ex</v>
      </c>
      <c r="I1194" t="s">
        <v>39</v>
      </c>
      <c r="J1194" t="s">
        <v>6</v>
      </c>
      <c r="K1194">
        <f>SUMIFS(raw_wts[wt_vint],raw_wts[bldgtype],Raw_savings[[#This Row],[BldgType]],raw_wts[bldgvint],Raw_savings[[#This Row],[BldgVint]],raw_wts[bldgloc],Raw_savings[[#This Row],[BldgLoc]])</f>
        <v>1.016</v>
      </c>
      <c r="L1194" t="s">
        <v>32</v>
      </c>
      <c r="M1194">
        <v>701.24261950000005</v>
      </c>
      <c r="N1194">
        <v>235501</v>
      </c>
      <c r="O1194" t="s">
        <v>7</v>
      </c>
      <c r="P1194">
        <v>3216719</v>
      </c>
      <c r="Q1194">
        <v>789.94677777777804</v>
      </c>
      <c r="R1194">
        <v>705.36180000000002</v>
      </c>
      <c r="S1194">
        <v>754008700</v>
      </c>
      <c r="T1194">
        <v>3209134</v>
      </c>
      <c r="U1194">
        <v>788.725111111111</v>
      </c>
      <c r="V1194">
        <v>704.20933333333301</v>
      </c>
      <c r="W1194">
        <v>759265900</v>
      </c>
      <c r="X1194">
        <v>10.8165131283781</v>
      </c>
      <c r="Y1194">
        <v>1.74214548958483E-3</v>
      </c>
      <c r="Z1194">
        <v>1.6434635240631999E-3</v>
      </c>
      <c r="AA1194">
        <v>-7496.9772997375603</v>
      </c>
      <c r="AB1194">
        <f>(Raw_savings[[#This Row],[PreWBthm]]-Raw_savings[[#This Row],[MsrWBthm]])/Raw_savings[[#This Row],[NumUnit]]/10^5</f>
        <v>-7.4969772997375547E-2</v>
      </c>
      <c r="AC1194">
        <f>Raw_savings[[#This Row],[APreWBkWh]]*Raw_savings[[#This Row],[BldgWts]]</f>
        <v>10.989577338432149</v>
      </c>
      <c r="AD1194" t="s">
        <v>72</v>
      </c>
    </row>
    <row r="1195" spans="1:30" hidden="1" x14ac:dyDescent="0.25">
      <c r="A1195" t="s">
        <v>68</v>
      </c>
      <c r="B1195" t="s">
        <v>69</v>
      </c>
      <c r="C1195" t="s">
        <v>70</v>
      </c>
      <c r="D1195" s="1">
        <v>43622.936018518521</v>
      </c>
      <c r="E1195" t="s">
        <v>71</v>
      </c>
      <c r="F1195" t="s">
        <v>16</v>
      </c>
      <c r="G1195">
        <v>2007</v>
      </c>
      <c r="H1195" t="str">
        <f>VLOOKUP(Raw_savings[[#This Row],[BldgVint]],DEER2020wts!$I$6:$J$15,2,FALSE)</f>
        <v>Ex</v>
      </c>
      <c r="I1195" t="s">
        <v>41</v>
      </c>
      <c r="J1195" t="s">
        <v>6</v>
      </c>
      <c r="K1195">
        <f>SUMIFS(raw_wts[wt_vint],raw_wts[bldgtype],Raw_savings[[#This Row],[BldgType]],raw_wts[bldgvint],Raw_savings[[#This Row],[BldgVint]],raw_wts[bldgloc],Raw_savings[[#This Row],[BldgLoc]])</f>
        <v>0.9850000000000001</v>
      </c>
      <c r="L1195" t="s">
        <v>32</v>
      </c>
      <c r="M1195">
        <v>681.553271666667</v>
      </c>
      <c r="N1195">
        <v>235501</v>
      </c>
      <c r="O1195" t="s">
        <v>7</v>
      </c>
      <c r="P1195">
        <v>3210424</v>
      </c>
      <c r="Q1195">
        <v>778.12599999999998</v>
      </c>
      <c r="R1195">
        <v>687.48479999999995</v>
      </c>
      <c r="S1195">
        <v>856967500</v>
      </c>
      <c r="T1195">
        <v>3202866</v>
      </c>
      <c r="U1195">
        <v>776.95411111111105</v>
      </c>
      <c r="V1195">
        <v>686.38393333333295</v>
      </c>
      <c r="W1195">
        <v>862792100</v>
      </c>
      <c r="X1195">
        <v>11.0893752758573</v>
      </c>
      <c r="Y1195">
        <v>1.7194384321908001E-3</v>
      </c>
      <c r="Z1195">
        <v>1.6152320184374201E-3</v>
      </c>
      <c r="AA1195">
        <v>-8546.0671119024191</v>
      </c>
      <c r="AB1195">
        <f>(Raw_savings[[#This Row],[PreWBthm]]-Raw_savings[[#This Row],[MsrWBthm]])/Raw_savings[[#This Row],[NumUnit]]/10^5</f>
        <v>-8.5460671119024223E-2</v>
      </c>
      <c r="AC1195">
        <f>Raw_savings[[#This Row],[APreWBkWh]]*Raw_savings[[#This Row],[BldgWts]]</f>
        <v>10.923034646719442</v>
      </c>
      <c r="AD1195" t="s">
        <v>72</v>
      </c>
    </row>
    <row r="1196" spans="1:30" hidden="1" x14ac:dyDescent="0.25">
      <c r="A1196" t="s">
        <v>68</v>
      </c>
      <c r="B1196" t="s">
        <v>69</v>
      </c>
      <c r="C1196" t="s">
        <v>70</v>
      </c>
      <c r="D1196" s="1">
        <v>43622.936018518521</v>
      </c>
      <c r="E1196" t="s">
        <v>71</v>
      </c>
      <c r="F1196" t="s">
        <v>16</v>
      </c>
      <c r="G1196">
        <v>2007</v>
      </c>
      <c r="H1196" t="str">
        <f>VLOOKUP(Raw_savings[[#This Row],[BldgVint]],DEER2020wts!$I$6:$J$15,2,FALSE)</f>
        <v>Ex</v>
      </c>
      <c r="I1196" t="s">
        <v>44</v>
      </c>
      <c r="J1196" t="s">
        <v>6</v>
      </c>
      <c r="K1196">
        <f>SUMIFS(raw_wts[wt_vint],raw_wts[bldgtype],Raw_savings[[#This Row],[BldgType]],raw_wts[bldgvint],Raw_savings[[#This Row],[BldgVint]],raw_wts[bldgloc],Raw_savings[[#This Row],[BldgLoc]])</f>
        <v>0.18</v>
      </c>
      <c r="L1196" t="s">
        <v>32</v>
      </c>
      <c r="M1196">
        <v>686.84048808333296</v>
      </c>
      <c r="N1196">
        <v>235501</v>
      </c>
      <c r="O1196" t="s">
        <v>7</v>
      </c>
      <c r="P1196">
        <v>3277509</v>
      </c>
      <c r="Q1196">
        <v>767.68233333333296</v>
      </c>
      <c r="R1196">
        <v>742.37339999999995</v>
      </c>
      <c r="S1196">
        <v>2063225000</v>
      </c>
      <c r="T1196">
        <v>3269800</v>
      </c>
      <c r="U1196">
        <v>766.51344444444499</v>
      </c>
      <c r="V1196">
        <v>741.13580000000002</v>
      </c>
      <c r="W1196">
        <v>2073212000</v>
      </c>
      <c r="X1196">
        <v>11.2238578443627</v>
      </c>
      <c r="Y1196">
        <v>1.70183457319288E-3</v>
      </c>
      <c r="Z1196">
        <v>1.8018739743397301E-3</v>
      </c>
      <c r="AA1196">
        <v>-14540.494005921601</v>
      </c>
      <c r="AB1196">
        <f>(Raw_savings[[#This Row],[PreWBthm]]-Raw_savings[[#This Row],[MsrWBthm]])/Raw_savings[[#This Row],[NumUnit]]/10^5</f>
        <v>-0.14540494005921645</v>
      </c>
      <c r="AC1196">
        <f>Raw_savings[[#This Row],[APreWBkWh]]*Raw_savings[[#This Row],[BldgWts]]</f>
        <v>2.0202944119852857</v>
      </c>
      <c r="AD1196" t="s">
        <v>72</v>
      </c>
    </row>
    <row r="1197" spans="1:30" hidden="1" x14ac:dyDescent="0.25">
      <c r="A1197" t="s">
        <v>68</v>
      </c>
      <c r="B1197" t="s">
        <v>69</v>
      </c>
      <c r="C1197" t="s">
        <v>70</v>
      </c>
      <c r="D1197" s="1">
        <v>43622.936018518521</v>
      </c>
      <c r="E1197" t="s">
        <v>71</v>
      </c>
      <c r="F1197" t="s">
        <v>16</v>
      </c>
      <c r="G1197">
        <v>2007</v>
      </c>
      <c r="H1197" t="str">
        <f>VLOOKUP(Raw_savings[[#This Row],[BldgVint]],DEER2020wts!$I$6:$J$15,2,FALSE)</f>
        <v>Ex</v>
      </c>
      <c r="I1197" t="s">
        <v>46</v>
      </c>
      <c r="J1197" t="s">
        <v>6</v>
      </c>
      <c r="K1197">
        <f>SUMIFS(raw_wts[wt_vint],raw_wts[bldgtype],Raw_savings[[#This Row],[BldgType]],raw_wts[bldgvint],Raw_savings[[#This Row],[BldgVint]],raw_wts[bldgloc],Raw_savings[[#This Row],[BldgLoc]])</f>
        <v>0.59399999999999997</v>
      </c>
      <c r="L1197" t="s">
        <v>32</v>
      </c>
      <c r="M1197">
        <v>680.61701500000004</v>
      </c>
      <c r="N1197">
        <v>235501</v>
      </c>
      <c r="O1197" t="s">
        <v>7</v>
      </c>
      <c r="P1197">
        <v>3136090</v>
      </c>
      <c r="Q1197">
        <v>728.08555555555597</v>
      </c>
      <c r="R1197">
        <v>697.50913333333301</v>
      </c>
      <c r="S1197">
        <v>1909265000</v>
      </c>
      <c r="T1197">
        <v>3128641</v>
      </c>
      <c r="U1197">
        <v>726.95211111111098</v>
      </c>
      <c r="V1197">
        <v>696.39700000000005</v>
      </c>
      <c r="W1197">
        <v>1919063000</v>
      </c>
      <c r="X1197">
        <v>10.944481016243801</v>
      </c>
      <c r="Y1197">
        <v>1.6653189965351301E-3</v>
      </c>
      <c r="Z1197">
        <v>1.6340075384881499E-3</v>
      </c>
      <c r="AA1197">
        <v>-14395.761175615</v>
      </c>
      <c r="AB1197">
        <f>(Raw_savings[[#This Row],[PreWBthm]]-Raw_savings[[#This Row],[MsrWBthm]])/Raw_savings[[#This Row],[NumUnit]]/10^5</f>
        <v>-0.14395761175615041</v>
      </c>
      <c r="AC1197">
        <f>Raw_savings[[#This Row],[APreWBkWh]]*Raw_savings[[#This Row],[BldgWts]]</f>
        <v>6.501021723648817</v>
      </c>
      <c r="AD1197" t="s">
        <v>72</v>
      </c>
    </row>
    <row r="1198" spans="1:30" hidden="1" x14ac:dyDescent="0.25">
      <c r="A1198" t="s">
        <v>68</v>
      </c>
      <c r="B1198" t="s">
        <v>69</v>
      </c>
      <c r="C1198" t="s">
        <v>70</v>
      </c>
      <c r="D1198" s="1">
        <v>43622.936018518521</v>
      </c>
      <c r="E1198" t="s">
        <v>71</v>
      </c>
      <c r="F1198" t="s">
        <v>16</v>
      </c>
      <c r="G1198">
        <v>2007</v>
      </c>
      <c r="H1198" t="str">
        <f>VLOOKUP(Raw_savings[[#This Row],[BldgVint]],DEER2020wts!$I$6:$J$15,2,FALSE)</f>
        <v>Ex</v>
      </c>
      <c r="I1198" t="s">
        <v>9</v>
      </c>
      <c r="J1198" t="s">
        <v>6</v>
      </c>
      <c r="K1198">
        <f>SUMIFS(raw_wts[wt_vint],raw_wts[bldgtype],Raw_savings[[#This Row],[BldgType]],raw_wts[bldgvint],Raw_savings[[#This Row],[BldgVint]],raw_wts[bldgloc],Raw_savings[[#This Row],[BldgLoc]])</f>
        <v>0.60899999999999999</v>
      </c>
      <c r="L1198" t="s">
        <v>32</v>
      </c>
      <c r="M1198">
        <v>687.35523516666694</v>
      </c>
      <c r="N1198">
        <v>235501</v>
      </c>
      <c r="O1198" t="s">
        <v>7</v>
      </c>
      <c r="P1198">
        <v>3298974</v>
      </c>
      <c r="Q1198">
        <v>740.444444444444</v>
      </c>
      <c r="R1198">
        <v>707.5856</v>
      </c>
      <c r="S1198">
        <v>1801856000</v>
      </c>
      <c r="T1198">
        <v>3291294</v>
      </c>
      <c r="U1198">
        <v>739.343444444444</v>
      </c>
      <c r="V1198">
        <v>706.43619999999999</v>
      </c>
      <c r="W1198">
        <v>1810804000</v>
      </c>
      <c r="X1198">
        <v>11.1732618114675</v>
      </c>
      <c r="Y1198">
        <v>1.6017918300035201E-3</v>
      </c>
      <c r="Z1198">
        <v>1.6722066570442301E-3</v>
      </c>
      <c r="AA1198">
        <v>-13018.0138917984</v>
      </c>
      <c r="AB1198">
        <f>(Raw_savings[[#This Row],[PreWBthm]]-Raw_savings[[#This Row],[MsrWBthm]])/Raw_savings[[#This Row],[NumUnit]]/10^5</f>
        <v>-0.13018013891798363</v>
      </c>
      <c r="AC1198">
        <f>Raw_savings[[#This Row],[APreWBkWh]]*Raw_savings[[#This Row],[BldgWts]]</f>
        <v>6.8045164431837071</v>
      </c>
      <c r="AD1198" t="s">
        <v>72</v>
      </c>
    </row>
    <row r="1199" spans="1:30" hidden="1" x14ac:dyDescent="0.25">
      <c r="A1199" t="s">
        <v>68</v>
      </c>
      <c r="B1199" t="s">
        <v>69</v>
      </c>
      <c r="C1199" t="s">
        <v>70</v>
      </c>
      <c r="D1199" s="1">
        <v>43622.936018518521</v>
      </c>
      <c r="E1199" t="s">
        <v>71</v>
      </c>
      <c r="F1199" t="s">
        <v>16</v>
      </c>
      <c r="G1199">
        <v>2007</v>
      </c>
      <c r="H1199" t="str">
        <f>VLOOKUP(Raw_savings[[#This Row],[BldgVint]],DEER2020wts!$I$6:$J$15,2,FALSE)</f>
        <v>Ex</v>
      </c>
      <c r="I1199" t="s">
        <v>37</v>
      </c>
      <c r="J1199" t="s">
        <v>6</v>
      </c>
      <c r="K1199">
        <f>SUMIFS(raw_wts[wt_vint],raw_wts[bldgtype],Raw_savings[[#This Row],[BldgType]],raw_wts[bldgvint],Raw_savings[[#This Row],[BldgVint]],raw_wts[bldgloc],Raw_savings[[#This Row],[BldgLoc]])</f>
        <v>0.14899999999999999</v>
      </c>
      <c r="L1199" t="s">
        <v>32</v>
      </c>
      <c r="M1199">
        <v>687.86807958333304</v>
      </c>
      <c r="N1199">
        <v>235501</v>
      </c>
      <c r="O1199" t="s">
        <v>7</v>
      </c>
      <c r="P1199">
        <v>3273958</v>
      </c>
      <c r="Q1199">
        <v>745.29466666666701</v>
      </c>
      <c r="R1199">
        <v>677.95813333333297</v>
      </c>
      <c r="S1199">
        <v>2288608000</v>
      </c>
      <c r="T1199">
        <v>3266257</v>
      </c>
      <c r="U1199">
        <v>744.19666666666706</v>
      </c>
      <c r="V1199">
        <v>676.89</v>
      </c>
      <c r="W1199">
        <v>2298849000</v>
      </c>
      <c r="X1199">
        <v>11.195460624753499</v>
      </c>
      <c r="Y1199">
        <v>1.5962363025553599E-3</v>
      </c>
      <c r="Z1199">
        <v>1.5528171244408001E-3</v>
      </c>
      <c r="AA1199">
        <v>-14888.029120646701</v>
      </c>
      <c r="AB1199">
        <f>(Raw_savings[[#This Row],[PreWBthm]]-Raw_savings[[#This Row],[MsrWBthm]])/Raw_savings[[#This Row],[NumUnit]]/10^5</f>
        <v>-0.14888029120646723</v>
      </c>
      <c r="AC1199">
        <f>Raw_savings[[#This Row],[APreWBkWh]]*Raw_savings[[#This Row],[BldgWts]]</f>
        <v>1.6681236330882714</v>
      </c>
      <c r="AD1199" t="s">
        <v>72</v>
      </c>
    </row>
    <row r="1200" spans="1:30" hidden="1" x14ac:dyDescent="0.25">
      <c r="A1200" t="s">
        <v>68</v>
      </c>
      <c r="B1200" t="s">
        <v>69</v>
      </c>
      <c r="C1200" t="s">
        <v>70</v>
      </c>
      <c r="D1200" s="1">
        <v>43622.936018518521</v>
      </c>
      <c r="E1200" t="s">
        <v>71</v>
      </c>
      <c r="F1200" t="s">
        <v>16</v>
      </c>
      <c r="G1200">
        <v>2007</v>
      </c>
      <c r="H1200" t="str">
        <f>VLOOKUP(Raw_savings[[#This Row],[BldgVint]],DEER2020wts!$I$6:$J$15,2,FALSE)</f>
        <v>Ex</v>
      </c>
      <c r="I1200" t="s">
        <v>34</v>
      </c>
      <c r="J1200" t="s">
        <v>6</v>
      </c>
      <c r="K1200">
        <f>SUMIFS(raw_wts[wt_vint],raw_wts[bldgtype],Raw_savings[[#This Row],[BldgType]],raw_wts[bldgvint],Raw_savings[[#This Row],[BldgVint]],raw_wts[bldgloc],Raw_savings[[#This Row],[BldgLoc]])</f>
        <v>0.192</v>
      </c>
      <c r="L1200" t="s">
        <v>32</v>
      </c>
      <c r="M1200">
        <v>760.94414058333302</v>
      </c>
      <c r="N1200">
        <v>235501</v>
      </c>
      <c r="O1200" t="s">
        <v>7</v>
      </c>
      <c r="P1200">
        <v>3796326</v>
      </c>
      <c r="Q1200">
        <v>833.82977777777796</v>
      </c>
      <c r="R1200">
        <v>784.715466666667</v>
      </c>
      <c r="S1200">
        <v>350599300</v>
      </c>
      <c r="T1200">
        <v>3788055</v>
      </c>
      <c r="U1200">
        <v>832.67077777777797</v>
      </c>
      <c r="V1200">
        <v>783.57673333333298</v>
      </c>
      <c r="W1200">
        <v>353122000</v>
      </c>
      <c r="X1200">
        <v>10.869391797484001</v>
      </c>
      <c r="Y1200">
        <v>1.5231078579716899E-3</v>
      </c>
      <c r="Z1200">
        <v>1.4964742779416001E-3</v>
      </c>
      <c r="AA1200">
        <v>-3315.2236352935502</v>
      </c>
      <c r="AB1200">
        <f>(Raw_savings[[#This Row],[PreWBthm]]-Raw_savings[[#This Row],[MsrWBthm]])/Raw_savings[[#This Row],[NumUnit]]/10^5</f>
        <v>-3.3152236352935453E-2</v>
      </c>
      <c r="AC1200">
        <f>Raw_savings[[#This Row],[APreWBkWh]]*Raw_savings[[#This Row],[BldgWts]]</f>
        <v>2.0869232251169283</v>
      </c>
      <c r="AD1200" t="s">
        <v>72</v>
      </c>
    </row>
    <row r="1201" spans="1:30" hidden="1" x14ac:dyDescent="0.25">
      <c r="A1201" t="s">
        <v>68</v>
      </c>
      <c r="B1201" t="s">
        <v>69</v>
      </c>
      <c r="C1201" t="s">
        <v>70</v>
      </c>
      <c r="D1201" s="1">
        <v>43622.936018518521</v>
      </c>
      <c r="E1201" t="s">
        <v>71</v>
      </c>
      <c r="F1201" t="s">
        <v>16</v>
      </c>
      <c r="G1201">
        <v>2007</v>
      </c>
      <c r="H1201" t="str">
        <f>VLOOKUP(Raw_savings[[#This Row],[BldgVint]],DEER2020wts!$I$6:$J$15,2,FALSE)</f>
        <v>Ex</v>
      </c>
      <c r="I1201" t="s">
        <v>42</v>
      </c>
      <c r="J1201" t="s">
        <v>6</v>
      </c>
      <c r="K1201">
        <f>SUMIFS(raw_wts[wt_vint],raw_wts[bldgtype],Raw_savings[[#This Row],[BldgType]],raw_wts[bldgvint],Raw_savings[[#This Row],[BldgVint]],raw_wts[bldgloc],Raw_savings[[#This Row],[BldgLoc]])</f>
        <v>0.123</v>
      </c>
      <c r="L1201" t="s">
        <v>32</v>
      </c>
      <c r="M1201">
        <v>680.45715066666696</v>
      </c>
      <c r="N1201">
        <v>235501</v>
      </c>
      <c r="O1201" t="s">
        <v>7</v>
      </c>
      <c r="P1201">
        <v>2981424</v>
      </c>
      <c r="Q1201">
        <v>612.27166666666699</v>
      </c>
      <c r="R1201">
        <v>567.98746666666705</v>
      </c>
      <c r="S1201">
        <v>5336391000</v>
      </c>
      <c r="T1201">
        <v>2974075</v>
      </c>
      <c r="U1201">
        <v>611.33244444444495</v>
      </c>
      <c r="V1201">
        <v>567.05380000000002</v>
      </c>
      <c r="W1201">
        <v>5351860000</v>
      </c>
      <c r="X1201">
        <v>10.800092250922701</v>
      </c>
      <c r="Y1201">
        <v>1.38028121433064E-3</v>
      </c>
      <c r="Z1201">
        <v>1.37211676848726E-3</v>
      </c>
      <c r="AA1201">
        <v>-22733.2462960298</v>
      </c>
      <c r="AB1201">
        <f>(Raw_savings[[#This Row],[PreWBthm]]-Raw_savings[[#This Row],[MsrWBthm]])/Raw_savings[[#This Row],[NumUnit]]/10^5</f>
        <v>-0.22733246296029805</v>
      </c>
      <c r="AC1201">
        <f>Raw_savings[[#This Row],[APreWBkWh]]*Raw_savings[[#This Row],[BldgWts]]</f>
        <v>1.3284113468634922</v>
      </c>
      <c r="AD1201" t="s">
        <v>72</v>
      </c>
    </row>
    <row r="1202" spans="1:30" hidden="1" x14ac:dyDescent="0.25">
      <c r="A1202" t="s">
        <v>68</v>
      </c>
      <c r="B1202" t="s">
        <v>69</v>
      </c>
      <c r="C1202" t="s">
        <v>70</v>
      </c>
      <c r="D1202" s="1">
        <v>43622.936018518521</v>
      </c>
      <c r="E1202" t="s">
        <v>71</v>
      </c>
      <c r="F1202" t="s">
        <v>16</v>
      </c>
      <c r="G1202">
        <v>2011</v>
      </c>
      <c r="H1202" t="str">
        <f>VLOOKUP(Raw_savings[[#This Row],[BldgVint]],DEER2020wts!$I$6:$J$15,2,FALSE)</f>
        <v>Ex</v>
      </c>
      <c r="I1202" t="s">
        <v>5</v>
      </c>
      <c r="J1202" t="s">
        <v>6</v>
      </c>
      <c r="K1202">
        <f>SUMIFS(raw_wts[wt_vint],raw_wts[bldgtype],Raw_savings[[#This Row],[BldgType]],raw_wts[bldgvint],Raw_savings[[#This Row],[BldgVint]],raw_wts[bldgloc],Raw_savings[[#This Row],[BldgLoc]])</f>
        <v>2.1999999999999999E-2</v>
      </c>
      <c r="L1202" t="s">
        <v>32</v>
      </c>
      <c r="M1202">
        <v>680.45715066666696</v>
      </c>
      <c r="N1202">
        <v>235501</v>
      </c>
      <c r="O1202" t="s">
        <v>7</v>
      </c>
      <c r="P1202">
        <v>2814260</v>
      </c>
      <c r="Q1202">
        <v>490.96866666666699</v>
      </c>
      <c r="R1202">
        <v>439.57473333333297</v>
      </c>
      <c r="S1202">
        <v>2837924000</v>
      </c>
      <c r="T1202">
        <v>2807490</v>
      </c>
      <c r="U1202">
        <v>490.00633333333298</v>
      </c>
      <c r="V1202">
        <v>438.66253333333299</v>
      </c>
      <c r="W1202">
        <v>2855332000</v>
      </c>
      <c r="X1202">
        <v>9.9491937050954693</v>
      </c>
      <c r="Y1202">
        <v>1.41424530904057E-3</v>
      </c>
      <c r="Z1202">
        <v>1.34056934974703E-3</v>
      </c>
      <c r="AA1202">
        <v>-25582.801184387299</v>
      </c>
      <c r="AB1202">
        <f>(Raw_savings[[#This Row],[PreWBthm]]-Raw_savings[[#This Row],[MsrWBthm]])/Raw_savings[[#This Row],[NumUnit]]/10^5</f>
        <v>-0.25582801184387277</v>
      </c>
      <c r="AC1202">
        <f>Raw_savings[[#This Row],[APreWBkWh]]*Raw_savings[[#This Row],[BldgWts]]</f>
        <v>0.2188822615121003</v>
      </c>
      <c r="AD1202" t="s">
        <v>72</v>
      </c>
    </row>
    <row r="1203" spans="1:30" hidden="1" x14ac:dyDescent="0.25">
      <c r="A1203" t="s">
        <v>68</v>
      </c>
      <c r="B1203" t="s">
        <v>69</v>
      </c>
      <c r="C1203" t="s">
        <v>70</v>
      </c>
      <c r="D1203" s="1">
        <v>43622.936018518521</v>
      </c>
      <c r="E1203" t="s">
        <v>71</v>
      </c>
      <c r="F1203" t="s">
        <v>16</v>
      </c>
      <c r="G1203">
        <v>2011</v>
      </c>
      <c r="H1203" t="str">
        <f>VLOOKUP(Raw_savings[[#This Row],[BldgVint]],DEER2020wts!$I$6:$J$15,2,FALSE)</f>
        <v>Ex</v>
      </c>
      <c r="I1203" t="s">
        <v>35</v>
      </c>
      <c r="J1203" t="s">
        <v>6</v>
      </c>
      <c r="K1203">
        <f>SUMIFS(raw_wts[wt_vint],raw_wts[bldgtype],Raw_savings[[#This Row],[BldgType]],raw_wts[bldgvint],Raw_savings[[#This Row],[BldgVint]],raw_wts[bldgloc],Raw_savings[[#This Row],[BldgLoc]])</f>
        <v>0.21299999999999999</v>
      </c>
      <c r="L1203" t="s">
        <v>32</v>
      </c>
      <c r="M1203">
        <v>680.45713166666701</v>
      </c>
      <c r="N1203">
        <v>235501</v>
      </c>
      <c r="O1203" t="s">
        <v>7</v>
      </c>
      <c r="P1203">
        <v>3011682</v>
      </c>
      <c r="Q1203">
        <v>694.26177777777798</v>
      </c>
      <c r="R1203">
        <v>637.94333333333304</v>
      </c>
      <c r="S1203">
        <v>1943656000</v>
      </c>
      <c r="T1203">
        <v>3004356</v>
      </c>
      <c r="U1203">
        <v>693.192888888889</v>
      </c>
      <c r="V1203">
        <v>636.91913333333298</v>
      </c>
      <c r="W1203">
        <v>1954787000</v>
      </c>
      <c r="X1203">
        <v>10.766291745750699</v>
      </c>
      <c r="Y1203">
        <v>1.5708394241833899E-3</v>
      </c>
      <c r="Z1203">
        <v>1.5051646199832501E-3</v>
      </c>
      <c r="AA1203">
        <v>-16358.120860217099</v>
      </c>
      <c r="AB1203">
        <f>(Raw_savings[[#This Row],[PreWBthm]]-Raw_savings[[#This Row],[MsrWBthm]])/Raw_savings[[#This Row],[NumUnit]]/10^5</f>
        <v>-0.16358120860217101</v>
      </c>
      <c r="AC1203">
        <f>Raw_savings[[#This Row],[APreWBkWh]]*Raw_savings[[#This Row],[BldgWts]]</f>
        <v>2.2932201418448988</v>
      </c>
      <c r="AD1203" t="s">
        <v>72</v>
      </c>
    </row>
    <row r="1204" spans="1:30" hidden="1" x14ac:dyDescent="0.25">
      <c r="A1204" t="s">
        <v>68</v>
      </c>
      <c r="B1204" t="s">
        <v>69</v>
      </c>
      <c r="C1204" t="s">
        <v>70</v>
      </c>
      <c r="D1204" s="1">
        <v>43622.936018518521</v>
      </c>
      <c r="E1204" t="s">
        <v>71</v>
      </c>
      <c r="F1204" t="s">
        <v>16</v>
      </c>
      <c r="G1204">
        <v>2011</v>
      </c>
      <c r="H1204" t="str">
        <f>VLOOKUP(Raw_savings[[#This Row],[BldgVint]],DEER2020wts!$I$6:$J$15,2,FALSE)</f>
        <v>Ex</v>
      </c>
      <c r="I1204" t="s">
        <v>38</v>
      </c>
      <c r="J1204" t="s">
        <v>6</v>
      </c>
      <c r="K1204">
        <f>SUMIFS(raw_wts[wt_vint],raw_wts[bldgtype],Raw_savings[[#This Row],[BldgType]],raw_wts[bldgvint],Raw_savings[[#This Row],[BldgVint]],raw_wts[bldgloc],Raw_savings[[#This Row],[BldgLoc]])</f>
        <v>0.58199999999999996</v>
      </c>
      <c r="L1204" t="s">
        <v>32</v>
      </c>
      <c r="M1204">
        <v>680.96654166666701</v>
      </c>
      <c r="N1204">
        <v>235501</v>
      </c>
      <c r="O1204" t="s">
        <v>7</v>
      </c>
      <c r="P1204">
        <v>2888934</v>
      </c>
      <c r="Q1204">
        <v>608.04277777777804</v>
      </c>
      <c r="R1204">
        <v>548.68013333333295</v>
      </c>
      <c r="S1204">
        <v>1467350000</v>
      </c>
      <c r="T1204">
        <v>2881832</v>
      </c>
      <c r="U1204">
        <v>607.10655555555604</v>
      </c>
      <c r="V1204">
        <v>547.75019999999995</v>
      </c>
      <c r="W1204">
        <v>1477171000</v>
      </c>
      <c r="X1204">
        <v>10.429293607609299</v>
      </c>
      <c r="Y1204">
        <v>1.37484320438244E-3</v>
      </c>
      <c r="Z1204">
        <v>1.3656079651980001E-3</v>
      </c>
      <c r="AA1204">
        <v>-14422.1476373319</v>
      </c>
      <c r="AB1204">
        <f>(Raw_savings[[#This Row],[PreWBthm]]-Raw_savings[[#This Row],[MsrWBthm]])/Raw_savings[[#This Row],[NumUnit]]/10^5</f>
        <v>-0.14422147637331906</v>
      </c>
      <c r="AC1204">
        <f>Raw_savings[[#This Row],[APreWBkWh]]*Raw_savings[[#This Row],[BldgWts]]</f>
        <v>6.0698488796286121</v>
      </c>
      <c r="AD1204" t="s">
        <v>72</v>
      </c>
    </row>
    <row r="1205" spans="1:30" hidden="1" x14ac:dyDescent="0.25">
      <c r="A1205" t="s">
        <v>68</v>
      </c>
      <c r="B1205" t="s">
        <v>69</v>
      </c>
      <c r="C1205" t="s">
        <v>70</v>
      </c>
      <c r="D1205" s="1">
        <v>43622.936018518521</v>
      </c>
      <c r="E1205" t="s">
        <v>71</v>
      </c>
      <c r="F1205" t="s">
        <v>16</v>
      </c>
      <c r="G1205">
        <v>2011</v>
      </c>
      <c r="H1205" t="str">
        <f>VLOOKUP(Raw_savings[[#This Row],[BldgVint]],DEER2020wts!$I$6:$J$15,2,FALSE)</f>
        <v>Ex</v>
      </c>
      <c r="I1205" t="s">
        <v>40</v>
      </c>
      <c r="J1205" t="s">
        <v>6</v>
      </c>
      <c r="K1205">
        <f>SUMIFS(raw_wts[wt_vint],raw_wts[bldgtype],Raw_savings[[#This Row],[BldgType]],raw_wts[bldgvint],Raw_savings[[#This Row],[BldgVint]],raw_wts[bldgloc],Raw_savings[[#This Row],[BldgLoc]])</f>
        <v>0.29799999999999999</v>
      </c>
      <c r="L1205" t="s">
        <v>32</v>
      </c>
      <c r="M1205">
        <v>682.60269916666698</v>
      </c>
      <c r="N1205">
        <v>235501</v>
      </c>
      <c r="O1205" t="s">
        <v>7</v>
      </c>
      <c r="P1205">
        <v>3050134</v>
      </c>
      <c r="Q1205">
        <v>683.18277777777803</v>
      </c>
      <c r="R1205">
        <v>623.417466666667</v>
      </c>
      <c r="S1205">
        <v>1471204000</v>
      </c>
      <c r="T1205">
        <v>3042623</v>
      </c>
      <c r="U1205">
        <v>682.15855555555595</v>
      </c>
      <c r="V1205">
        <v>622.40726666666706</v>
      </c>
      <c r="W1205">
        <v>1480002000</v>
      </c>
      <c r="X1205">
        <v>11.003472457946</v>
      </c>
      <c r="Y1205">
        <v>1.5004661180987001E-3</v>
      </c>
      <c r="Z1205">
        <v>1.47992382865349E-3</v>
      </c>
      <c r="AA1205">
        <v>-12888.9030335519</v>
      </c>
      <c r="AB1205">
        <f>(Raw_savings[[#This Row],[PreWBthm]]-Raw_savings[[#This Row],[MsrWBthm]])/Raw_savings[[#This Row],[NumUnit]]/10^5</f>
        <v>-0.12888903033551946</v>
      </c>
      <c r="AC1205">
        <f>Raw_savings[[#This Row],[APreWBkWh]]*Raw_savings[[#This Row],[BldgWts]]</f>
        <v>3.279034792467908</v>
      </c>
      <c r="AD1205" t="s">
        <v>72</v>
      </c>
    </row>
    <row r="1206" spans="1:30" hidden="1" x14ac:dyDescent="0.25">
      <c r="A1206" t="s">
        <v>68</v>
      </c>
      <c r="B1206" t="s">
        <v>69</v>
      </c>
      <c r="C1206" t="s">
        <v>70</v>
      </c>
      <c r="D1206" s="1">
        <v>43622.936018518521</v>
      </c>
      <c r="E1206" t="s">
        <v>71</v>
      </c>
      <c r="F1206" t="s">
        <v>16</v>
      </c>
      <c r="G1206">
        <v>2011</v>
      </c>
      <c r="H1206" t="str">
        <f>VLOOKUP(Raw_savings[[#This Row],[BldgVint]],DEER2020wts!$I$6:$J$15,2,FALSE)</f>
        <v>Ex</v>
      </c>
      <c r="I1206" t="s">
        <v>43</v>
      </c>
      <c r="J1206" t="s">
        <v>6</v>
      </c>
      <c r="K1206">
        <f>SUMIFS(raw_wts[wt_vint],raw_wts[bldgtype],Raw_savings[[#This Row],[BldgType]],raw_wts[bldgvint],Raw_savings[[#This Row],[BldgVint]],raw_wts[bldgloc],Raw_savings[[#This Row],[BldgLoc]])</f>
        <v>9.5000000000000001E-2</v>
      </c>
      <c r="L1206" t="s">
        <v>32</v>
      </c>
      <c r="M1206">
        <v>681.45330249999995</v>
      </c>
      <c r="N1206">
        <v>235501</v>
      </c>
      <c r="O1206" t="s">
        <v>7</v>
      </c>
      <c r="P1206">
        <v>2892204</v>
      </c>
      <c r="Q1206">
        <v>569.04211111111101</v>
      </c>
      <c r="R1206">
        <v>496.090466666667</v>
      </c>
      <c r="S1206">
        <v>1590454000</v>
      </c>
      <c r="T1206">
        <v>2884980</v>
      </c>
      <c r="U1206">
        <v>568.03511111111095</v>
      </c>
      <c r="V1206">
        <v>495.0976</v>
      </c>
      <c r="W1206">
        <v>1601015000</v>
      </c>
      <c r="X1206">
        <v>10.6008731243914</v>
      </c>
      <c r="Y1206">
        <v>1.4777241467694899E-3</v>
      </c>
      <c r="Z1206">
        <v>1.45698415874438E-3</v>
      </c>
      <c r="AA1206">
        <v>-15497.760391292601</v>
      </c>
      <c r="AB1206">
        <f>(Raw_savings[[#This Row],[PreWBthm]]-Raw_savings[[#This Row],[MsrWBthm]])/Raw_savings[[#This Row],[NumUnit]]/10^5</f>
        <v>-0.1549776039129255</v>
      </c>
      <c r="AC1206">
        <f>Raw_savings[[#This Row],[APreWBkWh]]*Raw_savings[[#This Row],[BldgWts]]</f>
        <v>1.0070829468171831</v>
      </c>
      <c r="AD1206" t="s">
        <v>72</v>
      </c>
    </row>
    <row r="1207" spans="1:30" hidden="1" x14ac:dyDescent="0.25">
      <c r="A1207" t="s">
        <v>68</v>
      </c>
      <c r="B1207" t="s">
        <v>69</v>
      </c>
      <c r="C1207" t="s">
        <v>70</v>
      </c>
      <c r="D1207" s="1">
        <v>43622.936018518521</v>
      </c>
      <c r="E1207" t="s">
        <v>71</v>
      </c>
      <c r="F1207" t="s">
        <v>16</v>
      </c>
      <c r="G1207">
        <v>2011</v>
      </c>
      <c r="H1207" t="str">
        <f>VLOOKUP(Raw_savings[[#This Row],[BldgVint]],DEER2020wts!$I$6:$J$15,2,FALSE)</f>
        <v>Ex</v>
      </c>
      <c r="I1207" t="s">
        <v>45</v>
      </c>
      <c r="J1207" t="s">
        <v>6</v>
      </c>
      <c r="K1207">
        <f>SUMIFS(raw_wts[wt_vint],raw_wts[bldgtype],Raw_savings[[#This Row],[BldgType]],raw_wts[bldgvint],Raw_savings[[#This Row],[BldgVint]],raw_wts[bldgloc],Raw_savings[[#This Row],[BldgLoc]])</f>
        <v>0.85400000000000009</v>
      </c>
      <c r="L1207" t="s">
        <v>32</v>
      </c>
      <c r="M1207">
        <v>683.80655316666696</v>
      </c>
      <c r="N1207">
        <v>235501</v>
      </c>
      <c r="O1207" t="s">
        <v>7</v>
      </c>
      <c r="P1207">
        <v>3089760</v>
      </c>
      <c r="Q1207">
        <v>651.84577777777804</v>
      </c>
      <c r="R1207">
        <v>603.63279999999997</v>
      </c>
      <c r="S1207">
        <v>694063000</v>
      </c>
      <c r="T1207">
        <v>3082270</v>
      </c>
      <c r="U1207">
        <v>650.86944444444498</v>
      </c>
      <c r="V1207">
        <v>602.65413333333299</v>
      </c>
      <c r="W1207">
        <v>698992400</v>
      </c>
      <c r="X1207">
        <v>10.953390202703201</v>
      </c>
      <c r="Y1207">
        <v>1.4277917180114E-3</v>
      </c>
      <c r="Z1207">
        <v>1.43120398910261E-3</v>
      </c>
      <c r="AA1207">
        <v>-7208.7639072369902</v>
      </c>
      <c r="AB1207">
        <f>(Raw_savings[[#This Row],[PreWBthm]]-Raw_savings[[#This Row],[MsrWBthm]])/Raw_savings[[#This Row],[NumUnit]]/10^5</f>
        <v>-7.2087639072369897E-2</v>
      </c>
      <c r="AC1207">
        <f>Raw_savings[[#This Row],[APreWBkWh]]*Raw_savings[[#This Row],[BldgWts]]</f>
        <v>9.3541952331085341</v>
      </c>
      <c r="AD1207" t="s">
        <v>72</v>
      </c>
    </row>
    <row r="1208" spans="1:30" hidden="1" x14ac:dyDescent="0.25">
      <c r="A1208" t="s">
        <v>68</v>
      </c>
      <c r="B1208" t="s">
        <v>69</v>
      </c>
      <c r="C1208" t="s">
        <v>70</v>
      </c>
      <c r="D1208" s="1">
        <v>43622.936018518521</v>
      </c>
      <c r="E1208" t="s">
        <v>71</v>
      </c>
      <c r="F1208" t="s">
        <v>16</v>
      </c>
      <c r="G1208">
        <v>2011</v>
      </c>
      <c r="H1208" t="str">
        <f>VLOOKUP(Raw_savings[[#This Row],[BldgVint]],DEER2020wts!$I$6:$J$15,2,FALSE)</f>
        <v>Ex</v>
      </c>
      <c r="I1208" t="s">
        <v>8</v>
      </c>
      <c r="J1208" t="s">
        <v>6</v>
      </c>
      <c r="K1208">
        <f>SUMIFS(raw_wts[wt_vint],raw_wts[bldgtype],Raw_savings[[#This Row],[BldgType]],raw_wts[bldgvint],Raw_savings[[#This Row],[BldgVint]],raw_wts[bldgloc],Raw_savings[[#This Row],[BldgLoc]])</f>
        <v>0.33400000000000002</v>
      </c>
      <c r="L1208" t="s">
        <v>32</v>
      </c>
      <c r="M1208">
        <v>682.824796666667</v>
      </c>
      <c r="N1208">
        <v>235501</v>
      </c>
      <c r="O1208" t="s">
        <v>7</v>
      </c>
      <c r="P1208">
        <v>3060964</v>
      </c>
      <c r="Q1208">
        <v>628.69200000000001</v>
      </c>
      <c r="R1208">
        <v>567.90586666666695</v>
      </c>
      <c r="S1208">
        <v>296792100</v>
      </c>
      <c r="T1208">
        <v>3053317</v>
      </c>
      <c r="U1208">
        <v>627.72377777777797</v>
      </c>
      <c r="V1208">
        <v>566.95206666666695</v>
      </c>
      <c r="W1208">
        <v>299539300</v>
      </c>
      <c r="X1208">
        <v>11.199066052273199</v>
      </c>
      <c r="Y1208">
        <v>1.4179658192686199E-3</v>
      </c>
      <c r="Z1208">
        <v>1.3968444096584499E-3</v>
      </c>
      <c r="AA1208">
        <v>-4023.28681297304</v>
      </c>
      <c r="AB1208">
        <f>(Raw_savings[[#This Row],[PreWBthm]]-Raw_savings[[#This Row],[MsrWBthm]])/Raw_savings[[#This Row],[NumUnit]]/10^5</f>
        <v>-4.0232868129730419E-2</v>
      </c>
      <c r="AC1208">
        <f>Raw_savings[[#This Row],[APreWBkWh]]*Raw_savings[[#This Row],[BldgWts]]</f>
        <v>3.7404880614592488</v>
      </c>
      <c r="AD1208" t="s">
        <v>72</v>
      </c>
    </row>
    <row r="1209" spans="1:30" hidden="1" x14ac:dyDescent="0.25">
      <c r="A1209" t="s">
        <v>68</v>
      </c>
      <c r="B1209" t="s">
        <v>69</v>
      </c>
      <c r="C1209" t="s">
        <v>70</v>
      </c>
      <c r="D1209" s="1">
        <v>43622.936018518521</v>
      </c>
      <c r="E1209" t="s">
        <v>71</v>
      </c>
      <c r="F1209" t="s">
        <v>16</v>
      </c>
      <c r="G1209">
        <v>2011</v>
      </c>
      <c r="H1209" t="str">
        <f>VLOOKUP(Raw_savings[[#This Row],[BldgVint]],DEER2020wts!$I$6:$J$15,2,FALSE)</f>
        <v>Ex</v>
      </c>
      <c r="I1209" t="s">
        <v>36</v>
      </c>
      <c r="J1209" t="s">
        <v>6</v>
      </c>
      <c r="K1209">
        <f>SUMIFS(raw_wts[wt_vint],raw_wts[bldgtype],Raw_savings[[#This Row],[BldgType]],raw_wts[bldgvint],Raw_savings[[#This Row],[BldgVint]],raw_wts[bldgloc],Raw_savings[[#This Row],[BldgLoc]])</f>
        <v>0.98899999999999999</v>
      </c>
      <c r="L1209" t="s">
        <v>32</v>
      </c>
      <c r="M1209">
        <v>685.46669999999995</v>
      </c>
      <c r="N1209">
        <v>235501</v>
      </c>
      <c r="O1209" t="s">
        <v>7</v>
      </c>
      <c r="P1209">
        <v>3164668</v>
      </c>
      <c r="Q1209">
        <v>686.89955555555503</v>
      </c>
      <c r="R1209">
        <v>606.02273333333301</v>
      </c>
      <c r="S1209">
        <v>517875300</v>
      </c>
      <c r="T1209">
        <v>3157028</v>
      </c>
      <c r="U1209">
        <v>685.87311111111103</v>
      </c>
      <c r="V1209">
        <v>605.04053333333297</v>
      </c>
      <c r="W1209">
        <v>521636300</v>
      </c>
      <c r="X1209">
        <v>11.1456909577081</v>
      </c>
      <c r="Y1209">
        <v>1.4974388171509099E-3</v>
      </c>
      <c r="Z1209">
        <v>1.4328923636991199E-3</v>
      </c>
      <c r="AA1209">
        <v>-5486.7727345471303</v>
      </c>
      <c r="AB1209">
        <f>(Raw_savings[[#This Row],[PreWBthm]]-Raw_savings[[#This Row],[MsrWBthm]])/Raw_savings[[#This Row],[NumUnit]]/10^5</f>
        <v>-5.4867727345471351E-2</v>
      </c>
      <c r="AC1209">
        <f>Raw_savings[[#This Row],[APreWBkWh]]*Raw_savings[[#This Row],[BldgWts]]</f>
        <v>11.023088357173311</v>
      </c>
      <c r="AD1209" t="s">
        <v>72</v>
      </c>
    </row>
    <row r="1210" spans="1:30" hidden="1" x14ac:dyDescent="0.25">
      <c r="A1210" t="s">
        <v>68</v>
      </c>
      <c r="B1210" t="s">
        <v>69</v>
      </c>
      <c r="C1210" t="s">
        <v>70</v>
      </c>
      <c r="D1210" s="1">
        <v>43622.936018518521</v>
      </c>
      <c r="E1210" t="s">
        <v>71</v>
      </c>
      <c r="F1210" t="s">
        <v>16</v>
      </c>
      <c r="G1210">
        <v>2011</v>
      </c>
      <c r="H1210" t="str">
        <f>VLOOKUP(Raw_savings[[#This Row],[BldgVint]],DEER2020wts!$I$6:$J$15,2,FALSE)</f>
        <v>Ex</v>
      </c>
      <c r="I1210" t="s">
        <v>39</v>
      </c>
      <c r="J1210" t="s">
        <v>6</v>
      </c>
      <c r="K1210">
        <f>SUMIFS(raw_wts[wt_vint],raw_wts[bldgtype],Raw_savings[[#This Row],[BldgType]],raw_wts[bldgvint],Raw_savings[[#This Row],[BldgVint]],raw_wts[bldgloc],Raw_savings[[#This Row],[BldgLoc]])</f>
        <v>1.016</v>
      </c>
      <c r="L1210" t="s">
        <v>32</v>
      </c>
      <c r="M1210">
        <v>700.43627375000005</v>
      </c>
      <c r="N1210">
        <v>235501</v>
      </c>
      <c r="O1210" t="s">
        <v>7</v>
      </c>
      <c r="P1210">
        <v>3213727</v>
      </c>
      <c r="Q1210">
        <v>787.12488888888902</v>
      </c>
      <c r="R1210">
        <v>702.511666666667</v>
      </c>
      <c r="S1210">
        <v>708118100</v>
      </c>
      <c r="T1210">
        <v>3206140</v>
      </c>
      <c r="U1210">
        <v>785.90700000000004</v>
      </c>
      <c r="V1210">
        <v>701.36526666666703</v>
      </c>
      <c r="W1210">
        <v>713146900</v>
      </c>
      <c r="X1210">
        <v>10.831820515777499</v>
      </c>
      <c r="Y1210">
        <v>1.73875759227677E-3</v>
      </c>
      <c r="Z1210">
        <v>1.6366942189647801E-3</v>
      </c>
      <c r="AA1210">
        <v>-7179.5253736314598</v>
      </c>
      <c r="AB1210">
        <f>(Raw_savings[[#This Row],[PreWBthm]]-Raw_savings[[#This Row],[MsrWBthm]])/Raw_savings[[#This Row],[NumUnit]]/10^5</f>
        <v>-7.1795253736314638E-2</v>
      </c>
      <c r="AC1210">
        <f>Raw_savings[[#This Row],[APreWBkWh]]*Raw_savings[[#This Row],[BldgWts]]</f>
        <v>11.005129644029939</v>
      </c>
      <c r="AD1210" t="s">
        <v>72</v>
      </c>
    </row>
    <row r="1211" spans="1:30" hidden="1" x14ac:dyDescent="0.25">
      <c r="A1211" t="s">
        <v>68</v>
      </c>
      <c r="B1211" t="s">
        <v>69</v>
      </c>
      <c r="C1211" t="s">
        <v>70</v>
      </c>
      <c r="D1211" s="1">
        <v>43622.936018518521</v>
      </c>
      <c r="E1211" t="s">
        <v>71</v>
      </c>
      <c r="F1211" t="s">
        <v>16</v>
      </c>
      <c r="G1211">
        <v>2011</v>
      </c>
      <c r="H1211" t="str">
        <f>VLOOKUP(Raw_savings[[#This Row],[BldgVint]],DEER2020wts!$I$6:$J$15,2,FALSE)</f>
        <v>Ex</v>
      </c>
      <c r="I1211" t="s">
        <v>41</v>
      </c>
      <c r="J1211" t="s">
        <v>6</v>
      </c>
      <c r="K1211">
        <f>SUMIFS(raw_wts[wt_vint],raw_wts[bldgtype],Raw_savings[[#This Row],[BldgType]],raw_wts[bldgvint],Raw_savings[[#This Row],[BldgVint]],raw_wts[bldgloc],Raw_savings[[#This Row],[BldgLoc]])</f>
        <v>0.9850000000000001</v>
      </c>
      <c r="L1211" t="s">
        <v>32</v>
      </c>
      <c r="M1211">
        <v>681.55220416666702</v>
      </c>
      <c r="N1211">
        <v>235501</v>
      </c>
      <c r="O1211" t="s">
        <v>7</v>
      </c>
      <c r="P1211">
        <v>3209691</v>
      </c>
      <c r="Q1211">
        <v>777.32500000000005</v>
      </c>
      <c r="R1211">
        <v>686.73986666666701</v>
      </c>
      <c r="S1211">
        <v>844579800</v>
      </c>
      <c r="T1211">
        <v>3202134</v>
      </c>
      <c r="U1211">
        <v>776.09411111111103</v>
      </c>
      <c r="V1211">
        <v>685.64</v>
      </c>
      <c r="W1211">
        <v>850578200</v>
      </c>
      <c r="X1211">
        <v>11.087925405860799</v>
      </c>
      <c r="Y1211">
        <v>1.8060082285173301E-3</v>
      </c>
      <c r="Z1211">
        <v>1.61376730930187E-3</v>
      </c>
      <c r="AA1211">
        <v>-8801.0866421219107</v>
      </c>
      <c r="AB1211">
        <f>(Raw_savings[[#This Row],[PreWBthm]]-Raw_savings[[#This Row],[MsrWBthm]])/Raw_savings[[#This Row],[NumUnit]]/10^5</f>
        <v>-8.8010866421219122E-2</v>
      </c>
      <c r="AC1211">
        <f>Raw_savings[[#This Row],[APreWBkWh]]*Raw_savings[[#This Row],[BldgWts]]</f>
        <v>10.921606524772889</v>
      </c>
      <c r="AD1211" t="s">
        <v>72</v>
      </c>
    </row>
    <row r="1212" spans="1:30" hidden="1" x14ac:dyDescent="0.25">
      <c r="A1212" t="s">
        <v>68</v>
      </c>
      <c r="B1212" t="s">
        <v>69</v>
      </c>
      <c r="C1212" t="s">
        <v>70</v>
      </c>
      <c r="D1212" s="1">
        <v>43622.936018518521</v>
      </c>
      <c r="E1212" t="s">
        <v>71</v>
      </c>
      <c r="F1212" t="s">
        <v>16</v>
      </c>
      <c r="G1212">
        <v>2011</v>
      </c>
      <c r="H1212" t="str">
        <f>VLOOKUP(Raw_savings[[#This Row],[BldgVint]],DEER2020wts!$I$6:$J$15,2,FALSE)</f>
        <v>Ex</v>
      </c>
      <c r="I1212" t="s">
        <v>44</v>
      </c>
      <c r="J1212" t="s">
        <v>6</v>
      </c>
      <c r="K1212">
        <f>SUMIFS(raw_wts[wt_vint],raw_wts[bldgtype],Raw_savings[[#This Row],[BldgType]],raw_wts[bldgvint],Raw_savings[[#This Row],[BldgVint]],raw_wts[bldgloc],Raw_savings[[#This Row],[BldgLoc]])</f>
        <v>0.18</v>
      </c>
      <c r="L1212" t="s">
        <v>32</v>
      </c>
      <c r="M1212">
        <v>680.45712000000003</v>
      </c>
      <c r="N1212">
        <v>235501</v>
      </c>
      <c r="O1212" t="s">
        <v>7</v>
      </c>
      <c r="P1212">
        <v>3253263</v>
      </c>
      <c r="Q1212">
        <v>752.57655555555596</v>
      </c>
      <c r="R1212">
        <v>720.88386666666702</v>
      </c>
      <c r="S1212">
        <v>1598312000</v>
      </c>
      <c r="T1212">
        <v>3245600</v>
      </c>
      <c r="U1212">
        <v>751.45566666666696</v>
      </c>
      <c r="V1212">
        <v>719.73673333333295</v>
      </c>
      <c r="W1212">
        <v>1607888000</v>
      </c>
      <c r="X1212">
        <v>11.2615472375394</v>
      </c>
      <c r="Y1212">
        <v>1.6472586676567801E-3</v>
      </c>
      <c r="Z1212">
        <v>1.6858275115607399E-3</v>
      </c>
      <c r="AA1212">
        <v>-14072.8926460495</v>
      </c>
      <c r="AB1212">
        <f>(Raw_savings[[#This Row],[PreWBthm]]-Raw_savings[[#This Row],[MsrWBthm]])/Raw_savings[[#This Row],[NumUnit]]/10^5</f>
        <v>-0.14072892646049467</v>
      </c>
      <c r="AC1212">
        <f>Raw_savings[[#This Row],[APreWBkWh]]*Raw_savings[[#This Row],[BldgWts]]</f>
        <v>2.0270785027570919</v>
      </c>
      <c r="AD1212" t="s">
        <v>72</v>
      </c>
    </row>
    <row r="1213" spans="1:30" hidden="1" x14ac:dyDescent="0.25">
      <c r="A1213" t="s">
        <v>68</v>
      </c>
      <c r="B1213" t="s">
        <v>69</v>
      </c>
      <c r="C1213" t="s">
        <v>70</v>
      </c>
      <c r="D1213" s="1">
        <v>43622.936018518521</v>
      </c>
      <c r="E1213" t="s">
        <v>71</v>
      </c>
      <c r="F1213" t="s">
        <v>16</v>
      </c>
      <c r="G1213">
        <v>2011</v>
      </c>
      <c r="H1213" t="str">
        <f>VLOOKUP(Raw_savings[[#This Row],[BldgVint]],DEER2020wts!$I$6:$J$15,2,FALSE)</f>
        <v>Ex</v>
      </c>
      <c r="I1213" t="s">
        <v>46</v>
      </c>
      <c r="J1213" t="s">
        <v>6</v>
      </c>
      <c r="K1213">
        <f>SUMIFS(raw_wts[wt_vint],raw_wts[bldgtype],Raw_savings[[#This Row],[BldgType]],raw_wts[bldgvint],Raw_savings[[#This Row],[BldgVint]],raw_wts[bldgloc],Raw_savings[[#This Row],[BldgLoc]])</f>
        <v>0.59399999999999997</v>
      </c>
      <c r="L1213" t="s">
        <v>32</v>
      </c>
      <c r="M1213">
        <v>680.45713999999998</v>
      </c>
      <c r="N1213">
        <v>235501</v>
      </c>
      <c r="O1213" t="s">
        <v>7</v>
      </c>
      <c r="P1213">
        <v>3131047</v>
      </c>
      <c r="Q1213">
        <v>723.23311111111104</v>
      </c>
      <c r="R1213">
        <v>690.04359999999997</v>
      </c>
      <c r="S1213">
        <v>1737242000</v>
      </c>
      <c r="T1213">
        <v>3123609</v>
      </c>
      <c r="U1213">
        <v>722.17111111111103</v>
      </c>
      <c r="V1213">
        <v>688.91326666666703</v>
      </c>
      <c r="W1213">
        <v>1746721000</v>
      </c>
      <c r="X1213">
        <v>10.930886844688001</v>
      </c>
      <c r="Y1213">
        <v>1.56071549194105E-3</v>
      </c>
      <c r="Z1213">
        <v>1.6611381773927901E-3</v>
      </c>
      <c r="AA1213">
        <v>-13930.3410057539</v>
      </c>
      <c r="AB1213">
        <f>(Raw_savings[[#This Row],[PreWBthm]]-Raw_savings[[#This Row],[MsrWBthm]])/Raw_savings[[#This Row],[NumUnit]]/10^5</f>
        <v>-0.13930341005753868</v>
      </c>
      <c r="AC1213">
        <f>Raw_savings[[#This Row],[APreWBkWh]]*Raw_savings[[#This Row],[BldgWts]]</f>
        <v>6.4929467857446719</v>
      </c>
      <c r="AD1213" t="s">
        <v>72</v>
      </c>
    </row>
    <row r="1214" spans="1:30" hidden="1" x14ac:dyDescent="0.25">
      <c r="A1214" t="s">
        <v>68</v>
      </c>
      <c r="B1214" t="s">
        <v>69</v>
      </c>
      <c r="C1214" t="s">
        <v>70</v>
      </c>
      <c r="D1214" s="1">
        <v>43622.936018518521</v>
      </c>
      <c r="E1214" t="s">
        <v>71</v>
      </c>
      <c r="F1214" t="s">
        <v>16</v>
      </c>
      <c r="G1214">
        <v>2011</v>
      </c>
      <c r="H1214" t="str">
        <f>VLOOKUP(Raw_savings[[#This Row],[BldgVint]],DEER2020wts!$I$6:$J$15,2,FALSE)</f>
        <v>Ex</v>
      </c>
      <c r="I1214" t="s">
        <v>9</v>
      </c>
      <c r="J1214" t="s">
        <v>6</v>
      </c>
      <c r="K1214">
        <f>SUMIFS(raw_wts[wt_vint],raw_wts[bldgtype],Raw_savings[[#This Row],[BldgType]],raw_wts[bldgvint],Raw_savings[[#This Row],[BldgVint]],raw_wts[bldgloc],Raw_savings[[#This Row],[BldgLoc]])</f>
        <v>0.60899999999999999</v>
      </c>
      <c r="L1214" t="s">
        <v>32</v>
      </c>
      <c r="M1214">
        <v>680.75827083333297</v>
      </c>
      <c r="N1214">
        <v>235501</v>
      </c>
      <c r="O1214" t="s">
        <v>7</v>
      </c>
      <c r="P1214">
        <v>3277851</v>
      </c>
      <c r="Q1214">
        <v>729.70911111111104</v>
      </c>
      <c r="R1214">
        <v>692.85500000000002</v>
      </c>
      <c r="S1214">
        <v>1508797000</v>
      </c>
      <c r="T1214">
        <v>3270205</v>
      </c>
      <c r="U1214">
        <v>728.63888888888903</v>
      </c>
      <c r="V1214">
        <v>691.76586666666697</v>
      </c>
      <c r="W1214">
        <v>1517166000</v>
      </c>
      <c r="X1214">
        <v>11.231593250626799</v>
      </c>
      <c r="Y1214">
        <v>1.5721031503767701E-3</v>
      </c>
      <c r="Z1214">
        <v>1.5998826308788901E-3</v>
      </c>
      <c r="AA1214">
        <v>-12293.6442472528</v>
      </c>
      <c r="AB1214">
        <f>(Raw_savings[[#This Row],[PreWBthm]]-Raw_savings[[#This Row],[MsrWBthm]])/Raw_savings[[#This Row],[NumUnit]]/10^5</f>
        <v>-0.12293644247252847</v>
      </c>
      <c r="AC1214">
        <f>Raw_savings[[#This Row],[APreWBkWh]]*Raw_savings[[#This Row],[BldgWts]]</f>
        <v>6.8400402896317205</v>
      </c>
      <c r="AD1214" t="s">
        <v>72</v>
      </c>
    </row>
    <row r="1215" spans="1:30" hidden="1" x14ac:dyDescent="0.25">
      <c r="A1215" t="s">
        <v>68</v>
      </c>
      <c r="B1215" t="s">
        <v>69</v>
      </c>
      <c r="C1215" t="s">
        <v>70</v>
      </c>
      <c r="D1215" s="1">
        <v>43622.936018518521</v>
      </c>
      <c r="E1215" t="s">
        <v>71</v>
      </c>
      <c r="F1215" t="s">
        <v>16</v>
      </c>
      <c r="G1215">
        <v>2011</v>
      </c>
      <c r="H1215" t="str">
        <f>VLOOKUP(Raw_savings[[#This Row],[BldgVint]],DEER2020wts!$I$6:$J$15,2,FALSE)</f>
        <v>Ex</v>
      </c>
      <c r="I1215" t="s">
        <v>37</v>
      </c>
      <c r="J1215" t="s">
        <v>6</v>
      </c>
      <c r="K1215">
        <f>SUMIFS(raw_wts[wt_vint],raw_wts[bldgtype],Raw_savings[[#This Row],[BldgType]],raw_wts[bldgvint],Raw_savings[[#This Row],[BldgVint]],raw_wts[bldgloc],Raw_savings[[#This Row],[BldgLoc]])</f>
        <v>0.14899999999999999</v>
      </c>
      <c r="L1215" t="s">
        <v>32</v>
      </c>
      <c r="M1215">
        <v>680.50449916666696</v>
      </c>
      <c r="N1215">
        <v>235501</v>
      </c>
      <c r="O1215" t="s">
        <v>7</v>
      </c>
      <c r="P1215">
        <v>3252026</v>
      </c>
      <c r="Q1215">
        <v>731.02211111111103</v>
      </c>
      <c r="R1215">
        <v>658.851</v>
      </c>
      <c r="S1215">
        <v>1832251000</v>
      </c>
      <c r="T1215">
        <v>3244354</v>
      </c>
      <c r="U1215">
        <v>729.95088888888904</v>
      </c>
      <c r="V1215">
        <v>657.82460000000003</v>
      </c>
      <c r="W1215">
        <v>1841979000</v>
      </c>
      <c r="X1215">
        <v>11.2739886501779</v>
      </c>
      <c r="Y1215">
        <v>1.5741589122981799E-3</v>
      </c>
      <c r="Z1215">
        <v>1.50829274642121E-3</v>
      </c>
      <c r="AA1215">
        <v>-14295.276536617699</v>
      </c>
      <c r="AB1215">
        <f>(Raw_savings[[#This Row],[PreWBthm]]-Raw_savings[[#This Row],[MsrWBthm]])/Raw_savings[[#This Row],[NumUnit]]/10^5</f>
        <v>-0.14295276536617652</v>
      </c>
      <c r="AC1215">
        <f>Raw_savings[[#This Row],[APreWBkWh]]*Raw_savings[[#This Row],[BldgWts]]</f>
        <v>1.679824308876507</v>
      </c>
      <c r="AD1215" t="s">
        <v>72</v>
      </c>
    </row>
    <row r="1216" spans="1:30" hidden="1" x14ac:dyDescent="0.25">
      <c r="A1216" t="s">
        <v>68</v>
      </c>
      <c r="B1216" t="s">
        <v>69</v>
      </c>
      <c r="C1216" t="s">
        <v>70</v>
      </c>
      <c r="D1216" s="1">
        <v>43622.936018518521</v>
      </c>
      <c r="E1216" t="s">
        <v>71</v>
      </c>
      <c r="F1216" t="s">
        <v>16</v>
      </c>
      <c r="G1216">
        <v>2011</v>
      </c>
      <c r="H1216" t="str">
        <f>VLOOKUP(Raw_savings[[#This Row],[BldgVint]],DEER2020wts!$I$6:$J$15,2,FALSE)</f>
        <v>Ex</v>
      </c>
      <c r="I1216" t="s">
        <v>34</v>
      </c>
      <c r="J1216" t="s">
        <v>6</v>
      </c>
      <c r="K1216">
        <f>SUMIFS(raw_wts[wt_vint],raw_wts[bldgtype],Raw_savings[[#This Row],[BldgType]],raw_wts[bldgvint],Raw_savings[[#This Row],[BldgVint]],raw_wts[bldgloc],Raw_savings[[#This Row],[BldgLoc]])</f>
        <v>0.192</v>
      </c>
      <c r="L1216" t="s">
        <v>32</v>
      </c>
      <c r="M1216">
        <v>730.53719349999994</v>
      </c>
      <c r="N1216">
        <v>235501</v>
      </c>
      <c r="O1216" t="s">
        <v>7</v>
      </c>
      <c r="P1216">
        <v>3728513</v>
      </c>
      <c r="Q1216">
        <v>811.09622222222197</v>
      </c>
      <c r="R1216">
        <v>757.19366666666701</v>
      </c>
      <c r="S1216">
        <v>268698900</v>
      </c>
      <c r="T1216">
        <v>3720316</v>
      </c>
      <c r="U1216">
        <v>809.95466666666698</v>
      </c>
      <c r="V1216">
        <v>756.08213333333299</v>
      </c>
      <c r="W1216">
        <v>270929400</v>
      </c>
      <c r="X1216">
        <v>11.220510157365499</v>
      </c>
      <c r="Y1216">
        <v>1.56262482692547E-3</v>
      </c>
      <c r="Z1216">
        <v>1.5215287369668201E-3</v>
      </c>
      <c r="AA1216">
        <v>-3053.2326346228701</v>
      </c>
      <c r="AB1216">
        <f>(Raw_savings[[#This Row],[PreWBthm]]-Raw_savings[[#This Row],[MsrWBthm]])/Raw_savings[[#This Row],[NumUnit]]/10^5</f>
        <v>-3.0532326346228669E-2</v>
      </c>
      <c r="AC1216">
        <f>Raw_savings[[#This Row],[APreWBkWh]]*Raw_savings[[#This Row],[BldgWts]]</f>
        <v>2.1543379502141757</v>
      </c>
      <c r="AD1216" t="s">
        <v>72</v>
      </c>
    </row>
    <row r="1217" spans="1:30" hidden="1" x14ac:dyDescent="0.25">
      <c r="A1217" t="s">
        <v>68</v>
      </c>
      <c r="B1217" t="s">
        <v>69</v>
      </c>
      <c r="C1217" t="s">
        <v>70</v>
      </c>
      <c r="D1217" s="1">
        <v>43622.936018518521</v>
      </c>
      <c r="E1217" t="s">
        <v>71</v>
      </c>
      <c r="F1217" t="s">
        <v>16</v>
      </c>
      <c r="G1217">
        <v>2011</v>
      </c>
      <c r="H1217" t="str">
        <f>VLOOKUP(Raw_savings[[#This Row],[BldgVint]],DEER2020wts!$I$6:$J$15,2,FALSE)</f>
        <v>Ex</v>
      </c>
      <c r="I1217" t="s">
        <v>42</v>
      </c>
      <c r="J1217" t="s">
        <v>6</v>
      </c>
      <c r="K1217">
        <f>SUMIFS(raw_wts[wt_vint],raw_wts[bldgtype],Raw_savings[[#This Row],[BldgType]],raw_wts[bldgvint],Raw_savings[[#This Row],[BldgVint]],raw_wts[bldgloc],Raw_savings[[#This Row],[BldgLoc]])</f>
        <v>0.123</v>
      </c>
      <c r="L1217" t="s">
        <v>32</v>
      </c>
      <c r="M1217">
        <v>680.45715066666696</v>
      </c>
      <c r="N1217">
        <v>235501</v>
      </c>
      <c r="O1217" t="s">
        <v>7</v>
      </c>
      <c r="P1217">
        <v>2973225</v>
      </c>
      <c r="Q1217">
        <v>603.649</v>
      </c>
      <c r="R1217">
        <v>556.60786666666695</v>
      </c>
      <c r="S1217">
        <v>4243740000</v>
      </c>
      <c r="T1217">
        <v>2965897</v>
      </c>
      <c r="U1217">
        <v>602.72133333333295</v>
      </c>
      <c r="V1217">
        <v>555.68713333333301</v>
      </c>
      <c r="W1217">
        <v>4258440000</v>
      </c>
      <c r="X1217">
        <v>10.7692306456336</v>
      </c>
      <c r="Y1217">
        <v>1.3632991669758E-3</v>
      </c>
      <c r="Z1217">
        <v>1.3531099385629001E-3</v>
      </c>
      <c r="AA1217">
        <v>-21603.123702349101</v>
      </c>
      <c r="AB1217">
        <f>(Raw_savings[[#This Row],[PreWBthm]]-Raw_savings[[#This Row],[MsrWBthm]])/Raw_savings[[#This Row],[NumUnit]]/10^5</f>
        <v>-0.21603123702349089</v>
      </c>
      <c r="AC1217">
        <f>Raw_savings[[#This Row],[APreWBkWh]]*Raw_savings[[#This Row],[BldgWts]]</f>
        <v>1.3246153694129328</v>
      </c>
      <c r="AD1217" t="s">
        <v>72</v>
      </c>
    </row>
    <row r="1218" spans="1:30" hidden="1" x14ac:dyDescent="0.25">
      <c r="A1218" t="s">
        <v>68</v>
      </c>
      <c r="B1218" t="s">
        <v>69</v>
      </c>
      <c r="C1218" t="s">
        <v>70</v>
      </c>
      <c r="D1218" s="1">
        <v>43622.936018518521</v>
      </c>
      <c r="E1218" t="s">
        <v>71</v>
      </c>
      <c r="F1218" t="s">
        <v>16</v>
      </c>
      <c r="G1218">
        <v>2015</v>
      </c>
      <c r="H1218" t="str">
        <f>VLOOKUP(Raw_savings[[#This Row],[BldgVint]],DEER2020wts!$I$6:$J$15,2,FALSE)</f>
        <v>Ex</v>
      </c>
      <c r="I1218" t="s">
        <v>5</v>
      </c>
      <c r="J1218" t="s">
        <v>6</v>
      </c>
      <c r="K1218">
        <f>SUMIFS(raw_wts[wt_vint],raw_wts[bldgtype],Raw_savings[[#This Row],[BldgType]],raw_wts[bldgvint],Raw_savings[[#This Row],[BldgVint]],raw_wts[bldgloc],Raw_savings[[#This Row],[BldgLoc]])</f>
        <v>1.7000000000000001E-2</v>
      </c>
      <c r="L1218" t="s">
        <v>32</v>
      </c>
      <c r="M1218">
        <v>680.45715066666696</v>
      </c>
      <c r="N1218">
        <v>235501</v>
      </c>
      <c r="O1218" t="s">
        <v>7</v>
      </c>
      <c r="P1218">
        <v>2801137</v>
      </c>
      <c r="Q1218">
        <v>486.51744444444398</v>
      </c>
      <c r="R1218">
        <v>436.07499999999999</v>
      </c>
      <c r="S1218">
        <v>2831784000</v>
      </c>
      <c r="T1218">
        <v>2794372</v>
      </c>
      <c r="U1218">
        <v>485.56466666666699</v>
      </c>
      <c r="V1218">
        <v>435.16906666666699</v>
      </c>
      <c r="W1218">
        <v>2849347000</v>
      </c>
      <c r="X1218">
        <v>9.9418457038361598</v>
      </c>
      <c r="Y1218">
        <v>1.40020246218913E-3</v>
      </c>
      <c r="Z1218">
        <v>1.33135985483539E-3</v>
      </c>
      <c r="AA1218">
        <v>-25810.589223425701</v>
      </c>
      <c r="AB1218">
        <f>(Raw_savings[[#This Row],[PreWBthm]]-Raw_savings[[#This Row],[MsrWBthm]])/Raw_savings[[#This Row],[NumUnit]]/10^5</f>
        <v>-0.25810589223425656</v>
      </c>
      <c r="AC1218">
        <f>Raw_savings[[#This Row],[APreWBkWh]]*Raw_savings[[#This Row],[BldgWts]]</f>
        <v>0.16901137696521473</v>
      </c>
      <c r="AD1218" t="s">
        <v>72</v>
      </c>
    </row>
    <row r="1219" spans="1:30" hidden="1" x14ac:dyDescent="0.25">
      <c r="A1219" t="s">
        <v>68</v>
      </c>
      <c r="B1219" t="s">
        <v>69</v>
      </c>
      <c r="C1219" t="s">
        <v>70</v>
      </c>
      <c r="D1219" s="1">
        <v>43622.936018518521</v>
      </c>
      <c r="E1219" t="s">
        <v>71</v>
      </c>
      <c r="F1219" t="s">
        <v>16</v>
      </c>
      <c r="G1219">
        <v>2015</v>
      </c>
      <c r="H1219" t="str">
        <f>VLOOKUP(Raw_savings[[#This Row],[BldgVint]],DEER2020wts!$I$6:$J$15,2,FALSE)</f>
        <v>Ex</v>
      </c>
      <c r="I1219" t="s">
        <v>35</v>
      </c>
      <c r="J1219" t="s">
        <v>6</v>
      </c>
      <c r="K1219">
        <f>SUMIFS(raw_wts[wt_vint],raw_wts[bldgtype],Raw_savings[[#This Row],[BldgType]],raw_wts[bldgvint],Raw_savings[[#This Row],[BldgVint]],raw_wts[bldgloc],Raw_savings[[#This Row],[BldgLoc]])</f>
        <v>0.16</v>
      </c>
      <c r="L1219" t="s">
        <v>32</v>
      </c>
      <c r="M1219">
        <v>680.45713166666701</v>
      </c>
      <c r="N1219">
        <v>235501</v>
      </c>
      <c r="O1219" t="s">
        <v>7</v>
      </c>
      <c r="P1219">
        <v>2992401</v>
      </c>
      <c r="Q1219">
        <v>685.632555555556</v>
      </c>
      <c r="R1219">
        <v>629.55266666666705</v>
      </c>
      <c r="S1219">
        <v>1934597000</v>
      </c>
      <c r="T1219">
        <v>2985091</v>
      </c>
      <c r="U1219">
        <v>684.61966666666694</v>
      </c>
      <c r="V1219">
        <v>628.54146666666702</v>
      </c>
      <c r="W1219">
        <v>1945778000</v>
      </c>
      <c r="X1219">
        <v>10.742778141064299</v>
      </c>
      <c r="Y1219">
        <v>1.4885418077815299E-3</v>
      </c>
      <c r="Z1219">
        <v>1.4860598161757299E-3</v>
      </c>
      <c r="AA1219">
        <v>-16431.600874861899</v>
      </c>
      <c r="AB1219">
        <f>(Raw_savings[[#This Row],[PreWBthm]]-Raw_savings[[#This Row],[MsrWBthm]])/Raw_savings[[#This Row],[NumUnit]]/10^5</f>
        <v>-0.16431600874861862</v>
      </c>
      <c r="AC1219">
        <f>Raw_savings[[#This Row],[APreWBkWh]]*Raw_savings[[#This Row],[BldgWts]]</f>
        <v>1.7188445025702879</v>
      </c>
      <c r="AD1219" t="s">
        <v>72</v>
      </c>
    </row>
    <row r="1220" spans="1:30" hidden="1" x14ac:dyDescent="0.25">
      <c r="A1220" t="s">
        <v>68</v>
      </c>
      <c r="B1220" t="s">
        <v>69</v>
      </c>
      <c r="C1220" t="s">
        <v>70</v>
      </c>
      <c r="D1220" s="1">
        <v>43622.936018518521</v>
      </c>
      <c r="E1220" t="s">
        <v>71</v>
      </c>
      <c r="F1220" t="s">
        <v>16</v>
      </c>
      <c r="G1220">
        <v>2015</v>
      </c>
      <c r="H1220" t="str">
        <f>VLOOKUP(Raw_savings[[#This Row],[BldgVint]],DEER2020wts!$I$6:$J$15,2,FALSE)</f>
        <v>Ex</v>
      </c>
      <c r="I1220" t="s">
        <v>38</v>
      </c>
      <c r="J1220" t="s">
        <v>6</v>
      </c>
      <c r="K1220">
        <f>SUMIFS(raw_wts[wt_vint],raw_wts[bldgtype],Raw_savings[[#This Row],[BldgType]],raw_wts[bldgvint],Raw_savings[[#This Row],[BldgVint]],raw_wts[bldgloc],Raw_savings[[#This Row],[BldgLoc]])</f>
        <v>0.437</v>
      </c>
      <c r="L1220" t="s">
        <v>32</v>
      </c>
      <c r="M1220">
        <v>680.45714166666698</v>
      </c>
      <c r="N1220">
        <v>235501</v>
      </c>
      <c r="O1220" t="s">
        <v>7</v>
      </c>
      <c r="P1220">
        <v>2862121</v>
      </c>
      <c r="Q1220">
        <v>596.15222222222201</v>
      </c>
      <c r="R1220">
        <v>538.11013333333301</v>
      </c>
      <c r="S1220">
        <v>1468253000</v>
      </c>
      <c r="T1220">
        <v>2855091</v>
      </c>
      <c r="U1220">
        <v>595.21877777777797</v>
      </c>
      <c r="V1220">
        <v>537.18366666666702</v>
      </c>
      <c r="W1220">
        <v>1478213000</v>
      </c>
      <c r="X1220">
        <v>10.331289907225001</v>
      </c>
      <c r="Y1220">
        <v>1.37179020879724E-3</v>
      </c>
      <c r="Z1220">
        <v>1.3615356646820701E-3</v>
      </c>
      <c r="AA1220">
        <v>-14637.218702128101</v>
      </c>
      <c r="AB1220">
        <f>(Raw_savings[[#This Row],[PreWBthm]]-Raw_savings[[#This Row],[MsrWBthm]])/Raw_savings[[#This Row],[NumUnit]]/10^5</f>
        <v>-0.14637218702128149</v>
      </c>
      <c r="AC1220">
        <f>Raw_savings[[#This Row],[APreWBkWh]]*Raw_savings[[#This Row],[BldgWts]]</f>
        <v>4.5147736894573249</v>
      </c>
      <c r="AD1220" t="s">
        <v>72</v>
      </c>
    </row>
    <row r="1221" spans="1:30" hidden="1" x14ac:dyDescent="0.25">
      <c r="A1221" t="s">
        <v>68</v>
      </c>
      <c r="B1221" t="s">
        <v>69</v>
      </c>
      <c r="C1221" t="s">
        <v>70</v>
      </c>
      <c r="D1221" s="1">
        <v>43622.936018518521</v>
      </c>
      <c r="E1221" t="s">
        <v>71</v>
      </c>
      <c r="F1221" t="s">
        <v>16</v>
      </c>
      <c r="G1221">
        <v>2015</v>
      </c>
      <c r="H1221" t="str">
        <f>VLOOKUP(Raw_savings[[#This Row],[BldgVint]],DEER2020wts!$I$6:$J$15,2,FALSE)</f>
        <v>Ex</v>
      </c>
      <c r="I1221" t="s">
        <v>40</v>
      </c>
      <c r="J1221" t="s">
        <v>6</v>
      </c>
      <c r="K1221">
        <f>SUMIFS(raw_wts[wt_vint],raw_wts[bldgtype],Raw_savings[[#This Row],[BldgType]],raw_wts[bldgvint],Raw_savings[[#This Row],[BldgVint]],raw_wts[bldgloc],Raw_savings[[#This Row],[BldgLoc]])</f>
        <v>0.223</v>
      </c>
      <c r="L1221" t="s">
        <v>32</v>
      </c>
      <c r="M1221">
        <v>680.45714166666698</v>
      </c>
      <c r="N1221">
        <v>235501</v>
      </c>
      <c r="O1221" t="s">
        <v>7</v>
      </c>
      <c r="P1221">
        <v>3015395</v>
      </c>
      <c r="Q1221">
        <v>663.87300000000005</v>
      </c>
      <c r="R1221">
        <v>607.48779999999999</v>
      </c>
      <c r="S1221">
        <v>1467525000</v>
      </c>
      <c r="T1221">
        <v>3007970</v>
      </c>
      <c r="U1221">
        <v>662.89733333333299</v>
      </c>
      <c r="V1221">
        <v>606.51459999999997</v>
      </c>
      <c r="W1221">
        <v>1476557000</v>
      </c>
      <c r="X1221">
        <v>10.9117820143877</v>
      </c>
      <c r="Y1221">
        <v>1.4338399980298199E-3</v>
      </c>
      <c r="Z1221">
        <v>1.4302149840270801E-3</v>
      </c>
      <c r="AA1221">
        <v>-13273.4296503636</v>
      </c>
      <c r="AB1221">
        <f>(Raw_savings[[#This Row],[PreWBthm]]-Raw_savings[[#This Row],[MsrWBthm]])/Raw_savings[[#This Row],[NumUnit]]/10^5</f>
        <v>-0.13273429650363597</v>
      </c>
      <c r="AC1221">
        <f>Raw_savings[[#This Row],[APreWBkWh]]*Raw_savings[[#This Row],[BldgWts]]</f>
        <v>2.4333273892084573</v>
      </c>
      <c r="AD1221" t="s">
        <v>72</v>
      </c>
    </row>
    <row r="1222" spans="1:30" hidden="1" x14ac:dyDescent="0.25">
      <c r="A1222" t="s">
        <v>68</v>
      </c>
      <c r="B1222" t="s">
        <v>69</v>
      </c>
      <c r="C1222" t="s">
        <v>70</v>
      </c>
      <c r="D1222" s="1">
        <v>43622.936018518521</v>
      </c>
      <c r="E1222" t="s">
        <v>71</v>
      </c>
      <c r="F1222" t="s">
        <v>16</v>
      </c>
      <c r="G1222">
        <v>2015</v>
      </c>
      <c r="H1222" t="str">
        <f>VLOOKUP(Raw_savings[[#This Row],[BldgVint]],DEER2020wts!$I$6:$J$15,2,FALSE)</f>
        <v>Ex</v>
      </c>
      <c r="I1222" t="s">
        <v>43</v>
      </c>
      <c r="J1222" t="s">
        <v>6</v>
      </c>
      <c r="K1222">
        <f>SUMIFS(raw_wts[wt_vint],raw_wts[bldgtype],Raw_savings[[#This Row],[BldgType]],raw_wts[bldgvint],Raw_savings[[#This Row],[BldgVint]],raw_wts[bldgloc],Raw_savings[[#This Row],[BldgLoc]])</f>
        <v>7.2000000000000008E-2</v>
      </c>
      <c r="L1222" t="s">
        <v>32</v>
      </c>
      <c r="M1222">
        <v>680.45710333333295</v>
      </c>
      <c r="N1222">
        <v>235501</v>
      </c>
      <c r="O1222" t="s">
        <v>7</v>
      </c>
      <c r="P1222">
        <v>2864351</v>
      </c>
      <c r="Q1222">
        <v>557.19144444444396</v>
      </c>
      <c r="R1222">
        <v>487.53246666666701</v>
      </c>
      <c r="S1222">
        <v>1599275000</v>
      </c>
      <c r="T1222">
        <v>2857206</v>
      </c>
      <c r="U1222">
        <v>556.18688888888903</v>
      </c>
      <c r="V1222">
        <v>486.549466666667</v>
      </c>
      <c r="W1222">
        <v>1610209000</v>
      </c>
      <c r="X1222">
        <v>10.500294529954999</v>
      </c>
      <c r="Y1222">
        <v>1.4762952001449001E-3</v>
      </c>
      <c r="Z1222">
        <v>1.44461714806791E-3</v>
      </c>
      <c r="AA1222">
        <v>-16068.610271592401</v>
      </c>
      <c r="AB1222">
        <f>(Raw_savings[[#This Row],[PreWBthm]]-Raw_savings[[#This Row],[MsrWBthm]])/Raw_savings[[#This Row],[NumUnit]]/10^5</f>
        <v>-0.16068610271592393</v>
      </c>
      <c r="AC1222">
        <f>Raw_savings[[#This Row],[APreWBkWh]]*Raw_savings[[#This Row],[BldgWts]]</f>
        <v>0.75602120615676005</v>
      </c>
      <c r="AD1222" t="s">
        <v>72</v>
      </c>
    </row>
    <row r="1223" spans="1:30" hidden="1" x14ac:dyDescent="0.25">
      <c r="A1223" t="s">
        <v>68</v>
      </c>
      <c r="B1223" t="s">
        <v>69</v>
      </c>
      <c r="C1223" t="s">
        <v>70</v>
      </c>
      <c r="D1223" s="1">
        <v>43622.936018518521</v>
      </c>
      <c r="E1223" t="s">
        <v>71</v>
      </c>
      <c r="F1223" t="s">
        <v>16</v>
      </c>
      <c r="G1223">
        <v>2015</v>
      </c>
      <c r="H1223" t="str">
        <f>VLOOKUP(Raw_savings[[#This Row],[BldgVint]],DEER2020wts!$I$6:$J$15,2,FALSE)</f>
        <v>Ex</v>
      </c>
      <c r="I1223" t="s">
        <v>45</v>
      </c>
      <c r="J1223" t="s">
        <v>6</v>
      </c>
      <c r="K1223">
        <f>SUMIFS(raw_wts[wt_vint],raw_wts[bldgtype],Raw_savings[[#This Row],[BldgType]],raw_wts[bldgvint],Raw_savings[[#This Row],[BldgVint]],raw_wts[bldgloc],Raw_savings[[#This Row],[BldgLoc]])</f>
        <v>0.64100000000000001</v>
      </c>
      <c r="L1223" t="s">
        <v>32</v>
      </c>
      <c r="M1223">
        <v>680.45715066666696</v>
      </c>
      <c r="N1223">
        <v>235501</v>
      </c>
      <c r="O1223" t="s">
        <v>7</v>
      </c>
      <c r="P1223">
        <v>3050505</v>
      </c>
      <c r="Q1223">
        <v>634.03944444444403</v>
      </c>
      <c r="R1223">
        <v>589.09159999999997</v>
      </c>
      <c r="S1223">
        <v>694787300</v>
      </c>
      <c r="T1223">
        <v>3043118</v>
      </c>
      <c r="U1223">
        <v>633.11311111111104</v>
      </c>
      <c r="V1223">
        <v>588.15033333333304</v>
      </c>
      <c r="W1223">
        <v>699856500</v>
      </c>
      <c r="X1223">
        <v>10.8559370604934</v>
      </c>
      <c r="Y1223">
        <v>1.3613396999732599E-3</v>
      </c>
      <c r="Z1223">
        <v>1.3832857304011E-3</v>
      </c>
      <c r="AA1223">
        <v>-7449.69759673116</v>
      </c>
      <c r="AB1223">
        <f>(Raw_savings[[#This Row],[PreWBthm]]-Raw_savings[[#This Row],[MsrWBthm]])/Raw_savings[[#This Row],[NumUnit]]/10^5</f>
        <v>-7.4496975967311571E-2</v>
      </c>
      <c r="AC1223">
        <f>Raw_savings[[#This Row],[APreWBkWh]]*Raw_savings[[#This Row],[BldgWts]]</f>
        <v>6.9586556557762691</v>
      </c>
      <c r="AD1223" t="s">
        <v>72</v>
      </c>
    </row>
    <row r="1224" spans="1:30" hidden="1" x14ac:dyDescent="0.25">
      <c r="A1224" t="s">
        <v>68</v>
      </c>
      <c r="B1224" t="s">
        <v>69</v>
      </c>
      <c r="C1224" t="s">
        <v>70</v>
      </c>
      <c r="D1224" s="1">
        <v>43622.936018518521</v>
      </c>
      <c r="E1224" t="s">
        <v>71</v>
      </c>
      <c r="F1224" t="s">
        <v>16</v>
      </c>
      <c r="G1224">
        <v>2015</v>
      </c>
      <c r="H1224" t="str">
        <f>VLOOKUP(Raw_savings[[#This Row],[BldgVint]],DEER2020wts!$I$6:$J$15,2,FALSE)</f>
        <v>Ex</v>
      </c>
      <c r="I1224" t="s">
        <v>8</v>
      </c>
      <c r="J1224" t="s">
        <v>6</v>
      </c>
      <c r="K1224">
        <f>SUMIFS(raw_wts[wt_vint],raw_wts[bldgtype],Raw_savings[[#This Row],[BldgType]],raw_wts[bldgvint],Raw_savings[[#This Row],[BldgVint]],raw_wts[bldgloc],Raw_savings[[#This Row],[BldgLoc]])</f>
        <v>0.25</v>
      </c>
      <c r="L1224" t="s">
        <v>32</v>
      </c>
      <c r="M1224">
        <v>680.45712000000003</v>
      </c>
      <c r="N1224">
        <v>235501</v>
      </c>
      <c r="O1224" t="s">
        <v>7</v>
      </c>
      <c r="P1224">
        <v>3021018</v>
      </c>
      <c r="Q1224">
        <v>613.45355555555602</v>
      </c>
      <c r="R1224">
        <v>556.87379999999996</v>
      </c>
      <c r="S1224">
        <v>303673700</v>
      </c>
      <c r="T1224">
        <v>3013491</v>
      </c>
      <c r="U1224">
        <v>612.52455555555605</v>
      </c>
      <c r="V1224">
        <v>555.94473333333303</v>
      </c>
      <c r="W1224">
        <v>306442200</v>
      </c>
      <c r="X1224">
        <v>11.0616815942789</v>
      </c>
      <c r="Y1224">
        <v>1.36525869550764E-3</v>
      </c>
      <c r="Z1224">
        <v>1.3653566688619299E-3</v>
      </c>
      <c r="AA1224">
        <v>-4068.5884806378399</v>
      </c>
      <c r="AB1224">
        <f>(Raw_savings[[#This Row],[PreWBthm]]-Raw_savings[[#This Row],[MsrWBthm]])/Raw_savings[[#This Row],[NumUnit]]/10^5</f>
        <v>-4.0685884806378393E-2</v>
      </c>
      <c r="AC1224">
        <f>Raw_savings[[#This Row],[APreWBkWh]]*Raw_savings[[#This Row],[BldgWts]]</f>
        <v>2.765420398569725</v>
      </c>
      <c r="AD1224" t="s">
        <v>72</v>
      </c>
    </row>
    <row r="1225" spans="1:30" hidden="1" x14ac:dyDescent="0.25">
      <c r="A1225" t="s">
        <v>68</v>
      </c>
      <c r="B1225" t="s">
        <v>69</v>
      </c>
      <c r="C1225" t="s">
        <v>70</v>
      </c>
      <c r="D1225" s="1">
        <v>43622.936018518521</v>
      </c>
      <c r="E1225" t="s">
        <v>71</v>
      </c>
      <c r="F1225" t="s">
        <v>16</v>
      </c>
      <c r="G1225">
        <v>2015</v>
      </c>
      <c r="H1225" t="str">
        <f>VLOOKUP(Raw_savings[[#This Row],[BldgVint]],DEER2020wts!$I$6:$J$15,2,FALSE)</f>
        <v>Ex</v>
      </c>
      <c r="I1225" t="s">
        <v>36</v>
      </c>
      <c r="J1225" t="s">
        <v>6</v>
      </c>
      <c r="K1225">
        <f>SUMIFS(raw_wts[wt_vint],raw_wts[bldgtype],Raw_savings[[#This Row],[BldgType]],raw_wts[bldgvint],Raw_savings[[#This Row],[BldgVint]],raw_wts[bldgloc],Raw_savings[[#This Row],[BldgLoc]])</f>
        <v>0.74199999999999999</v>
      </c>
      <c r="L1225" t="s">
        <v>32</v>
      </c>
      <c r="M1225">
        <v>680.45713666666597</v>
      </c>
      <c r="N1225">
        <v>235501</v>
      </c>
      <c r="O1225" t="s">
        <v>7</v>
      </c>
      <c r="P1225">
        <v>3121111</v>
      </c>
      <c r="Q1225">
        <v>665.68355555555604</v>
      </c>
      <c r="R1225">
        <v>591.80566666666698</v>
      </c>
      <c r="S1225">
        <v>517862200</v>
      </c>
      <c r="T1225">
        <v>3113602</v>
      </c>
      <c r="U1225">
        <v>664.65455555555604</v>
      </c>
      <c r="V1225">
        <v>590.83053333333305</v>
      </c>
      <c r="W1225">
        <v>521689000</v>
      </c>
      <c r="X1225">
        <v>11.035228518263599</v>
      </c>
      <c r="Y1225">
        <v>1.5122186902775999E-3</v>
      </c>
      <c r="Z1225">
        <v>1.4330562217485399E-3</v>
      </c>
      <c r="AA1225">
        <v>-5623.8663595274002</v>
      </c>
      <c r="AB1225">
        <f>(Raw_savings[[#This Row],[PreWBthm]]-Raw_savings[[#This Row],[MsrWBthm]])/Raw_savings[[#This Row],[NumUnit]]/10^5</f>
        <v>-5.6238663595273984E-2</v>
      </c>
      <c r="AC1225">
        <f>Raw_savings[[#This Row],[APreWBkWh]]*Raw_savings[[#This Row],[BldgWts]]</f>
        <v>8.1881395605515905</v>
      </c>
      <c r="AD1225" t="s">
        <v>72</v>
      </c>
    </row>
    <row r="1226" spans="1:30" hidden="1" x14ac:dyDescent="0.25">
      <c r="A1226" t="s">
        <v>68</v>
      </c>
      <c r="B1226" t="s">
        <v>69</v>
      </c>
      <c r="C1226" t="s">
        <v>70</v>
      </c>
      <c r="D1226" s="1">
        <v>43622.936018518521</v>
      </c>
      <c r="E1226" t="s">
        <v>71</v>
      </c>
      <c r="F1226" t="s">
        <v>16</v>
      </c>
      <c r="G1226">
        <v>2015</v>
      </c>
      <c r="H1226" t="str">
        <f>VLOOKUP(Raw_savings[[#This Row],[BldgVint]],DEER2020wts!$I$6:$J$15,2,FALSE)</f>
        <v>Ex</v>
      </c>
      <c r="I1226" t="s">
        <v>39</v>
      </c>
      <c r="J1226" t="s">
        <v>6</v>
      </c>
      <c r="K1226">
        <f>SUMIFS(raw_wts[wt_vint],raw_wts[bldgtype],Raw_savings[[#This Row],[BldgType]],raw_wts[bldgvint],Raw_savings[[#This Row],[BldgVint]],raw_wts[bldgloc],Raw_savings[[#This Row],[BldgLoc]])</f>
        <v>0.76200000000000001</v>
      </c>
      <c r="L1226" t="s">
        <v>32</v>
      </c>
      <c r="M1226">
        <v>681.51286749999997</v>
      </c>
      <c r="N1226">
        <v>235501</v>
      </c>
      <c r="O1226" t="s">
        <v>7</v>
      </c>
      <c r="P1226">
        <v>3164515</v>
      </c>
      <c r="Q1226">
        <v>760.27700000000004</v>
      </c>
      <c r="R1226">
        <v>682.57193333333305</v>
      </c>
      <c r="S1226">
        <v>708890000</v>
      </c>
      <c r="T1226">
        <v>3157066</v>
      </c>
      <c r="U1226">
        <v>759.11911111111101</v>
      </c>
      <c r="V1226">
        <v>681.46119999999996</v>
      </c>
      <c r="W1226">
        <v>713962800</v>
      </c>
      <c r="X1226">
        <v>10.930094434350501</v>
      </c>
      <c r="Y1226">
        <v>1.6989978386415701E-3</v>
      </c>
      <c r="Z1226">
        <v>1.6298053731662399E-3</v>
      </c>
      <c r="AA1226">
        <v>-7443.4397968281901</v>
      </c>
      <c r="AB1226">
        <f>(Raw_savings[[#This Row],[PreWBthm]]-Raw_savings[[#This Row],[MsrWBthm]])/Raw_savings[[#This Row],[NumUnit]]/10^5</f>
        <v>-7.443439796828194E-2</v>
      </c>
      <c r="AC1226">
        <f>Raw_savings[[#This Row],[APreWBkWh]]*Raw_savings[[#This Row],[BldgWts]]</f>
        <v>8.3287319589750819</v>
      </c>
      <c r="AD1226" t="s">
        <v>72</v>
      </c>
    </row>
    <row r="1227" spans="1:30" hidden="1" x14ac:dyDescent="0.25">
      <c r="A1227" t="s">
        <v>68</v>
      </c>
      <c r="B1227" t="s">
        <v>69</v>
      </c>
      <c r="C1227" t="s">
        <v>70</v>
      </c>
      <c r="D1227" s="1">
        <v>43622.936018518521</v>
      </c>
      <c r="E1227" t="s">
        <v>71</v>
      </c>
      <c r="F1227" t="s">
        <v>16</v>
      </c>
      <c r="G1227">
        <v>2015</v>
      </c>
      <c r="H1227" t="str">
        <f>VLOOKUP(Raw_savings[[#This Row],[BldgVint]],DEER2020wts!$I$6:$J$15,2,FALSE)</f>
        <v>Ex</v>
      </c>
      <c r="I1227" t="s">
        <v>41</v>
      </c>
      <c r="J1227" t="s">
        <v>6</v>
      </c>
      <c r="K1227">
        <f>SUMIFS(raw_wts[wt_vint],raw_wts[bldgtype],Raw_savings[[#This Row],[BldgType]],raw_wts[bldgvint],Raw_savings[[#This Row],[BldgVint]],raw_wts[bldgloc],Raw_savings[[#This Row],[BldgLoc]])</f>
        <v>0.73899999999999999</v>
      </c>
      <c r="L1227" t="s">
        <v>32</v>
      </c>
      <c r="M1227">
        <v>680.68190000000004</v>
      </c>
      <c r="N1227">
        <v>235501</v>
      </c>
      <c r="O1227" t="s">
        <v>7</v>
      </c>
      <c r="P1227">
        <v>3186052</v>
      </c>
      <c r="Q1227">
        <v>765.90755555555597</v>
      </c>
      <c r="R1227">
        <v>678.12093333333303</v>
      </c>
      <c r="S1227">
        <v>844180200</v>
      </c>
      <c r="T1227">
        <v>3178531</v>
      </c>
      <c r="U1227">
        <v>764.76511111111097</v>
      </c>
      <c r="V1227">
        <v>677.05160000000001</v>
      </c>
      <c r="W1227">
        <v>850125500</v>
      </c>
      <c r="X1227">
        <v>11.049214030812299</v>
      </c>
      <c r="Y1227">
        <v>1.67838228759178E-3</v>
      </c>
      <c r="Z1227">
        <v>1.57097365646603E-3</v>
      </c>
      <c r="AA1227">
        <v>-8734.3295010488691</v>
      </c>
      <c r="AB1227">
        <f>(Raw_savings[[#This Row],[PreWBthm]]-Raw_savings[[#This Row],[MsrWBthm]])/Raw_savings[[#This Row],[NumUnit]]/10^5</f>
        <v>-8.734329501048875E-2</v>
      </c>
      <c r="AC1227">
        <f>Raw_savings[[#This Row],[APreWBkWh]]*Raw_savings[[#This Row],[BldgWts]]</f>
        <v>8.1653691687702885</v>
      </c>
      <c r="AD1227" t="s">
        <v>72</v>
      </c>
    </row>
    <row r="1228" spans="1:30" hidden="1" x14ac:dyDescent="0.25">
      <c r="A1228" t="s">
        <v>68</v>
      </c>
      <c r="B1228" t="s">
        <v>69</v>
      </c>
      <c r="C1228" t="s">
        <v>70</v>
      </c>
      <c r="D1228" s="1">
        <v>43622.936018518521</v>
      </c>
      <c r="E1228" t="s">
        <v>71</v>
      </c>
      <c r="F1228" t="s">
        <v>16</v>
      </c>
      <c r="G1228">
        <v>2015</v>
      </c>
      <c r="H1228" t="str">
        <f>VLOOKUP(Raw_savings[[#This Row],[BldgVint]],DEER2020wts!$I$6:$J$15,2,FALSE)</f>
        <v>Ex</v>
      </c>
      <c r="I1228" t="s">
        <v>44</v>
      </c>
      <c r="J1228" t="s">
        <v>6</v>
      </c>
      <c r="K1228">
        <f>SUMIFS(raw_wts[wt_vint],raw_wts[bldgtype],Raw_savings[[#This Row],[BldgType]],raw_wts[bldgvint],Raw_savings[[#This Row],[BldgVint]],raw_wts[bldgloc],Raw_savings[[#This Row],[BldgLoc]])</f>
        <v>0.13500000000000001</v>
      </c>
      <c r="L1228" t="s">
        <v>32</v>
      </c>
      <c r="M1228">
        <v>680.45712000000003</v>
      </c>
      <c r="N1228">
        <v>235501</v>
      </c>
      <c r="O1228" t="s">
        <v>7</v>
      </c>
      <c r="P1228">
        <v>3229014</v>
      </c>
      <c r="Q1228">
        <v>742.10299999999995</v>
      </c>
      <c r="R1228">
        <v>709.85953333333305</v>
      </c>
      <c r="S1228">
        <v>1580729000</v>
      </c>
      <c r="T1228">
        <v>3221376</v>
      </c>
      <c r="U1228">
        <v>740.99877777777795</v>
      </c>
      <c r="V1228">
        <v>708.74186666666697</v>
      </c>
      <c r="W1228">
        <v>1590396000</v>
      </c>
      <c r="X1228">
        <v>11.2248072295871</v>
      </c>
      <c r="Y1228">
        <v>1.6227653290219401E-3</v>
      </c>
      <c r="Z1228">
        <v>1.64252328885419E-3</v>
      </c>
      <c r="AA1228">
        <v>-14206.6262749958</v>
      </c>
      <c r="AB1228">
        <f>(Raw_savings[[#This Row],[PreWBthm]]-Raw_savings[[#This Row],[MsrWBthm]])/Raw_savings[[#This Row],[NumUnit]]/10^5</f>
        <v>-0.14206626274995846</v>
      </c>
      <c r="AC1228">
        <f>Raw_savings[[#This Row],[APreWBkWh]]*Raw_savings[[#This Row],[BldgWts]]</f>
        <v>1.5153489759942587</v>
      </c>
      <c r="AD1228" t="s">
        <v>72</v>
      </c>
    </row>
    <row r="1229" spans="1:30" hidden="1" x14ac:dyDescent="0.25">
      <c r="A1229" t="s">
        <v>68</v>
      </c>
      <c r="B1229" t="s">
        <v>69</v>
      </c>
      <c r="C1229" t="s">
        <v>70</v>
      </c>
      <c r="D1229" s="1">
        <v>43622.936018518521</v>
      </c>
      <c r="E1229" t="s">
        <v>71</v>
      </c>
      <c r="F1229" t="s">
        <v>16</v>
      </c>
      <c r="G1229">
        <v>2015</v>
      </c>
      <c r="H1229" t="str">
        <f>VLOOKUP(Raw_savings[[#This Row],[BldgVint]],DEER2020wts!$I$6:$J$15,2,FALSE)</f>
        <v>Ex</v>
      </c>
      <c r="I1229" t="s">
        <v>46</v>
      </c>
      <c r="J1229" t="s">
        <v>6</v>
      </c>
      <c r="K1229">
        <f>SUMIFS(raw_wts[wt_vint],raw_wts[bldgtype],Raw_savings[[#This Row],[BldgType]],raw_wts[bldgvint],Raw_savings[[#This Row],[BldgVint]],raw_wts[bldgloc],Raw_savings[[#This Row],[BldgLoc]])</f>
        <v>0.44500000000000001</v>
      </c>
      <c r="L1229" t="s">
        <v>32</v>
      </c>
      <c r="M1229">
        <v>680.45713999999998</v>
      </c>
      <c r="N1229">
        <v>235501</v>
      </c>
      <c r="O1229" t="s">
        <v>7</v>
      </c>
      <c r="P1229">
        <v>3109368</v>
      </c>
      <c r="Q1229">
        <v>713.78744444444499</v>
      </c>
      <c r="R1229">
        <v>680.18259999999998</v>
      </c>
      <c r="S1229">
        <v>1725564000</v>
      </c>
      <c r="T1229">
        <v>3101954</v>
      </c>
      <c r="U1229">
        <v>712.74733333333302</v>
      </c>
      <c r="V1229">
        <v>679.11393333333297</v>
      </c>
      <c r="W1229">
        <v>1735105000</v>
      </c>
      <c r="X1229">
        <v>10.8956164380904</v>
      </c>
      <c r="Y1229">
        <v>1.5285475748129801E-3</v>
      </c>
      <c r="Z1229">
        <v>1.5705128271071901E-3</v>
      </c>
      <c r="AA1229">
        <v>-14021.4562227975</v>
      </c>
      <c r="AB1229">
        <f>(Raw_savings[[#This Row],[PreWBthm]]-Raw_savings[[#This Row],[MsrWBthm]])/Raw_savings[[#This Row],[NumUnit]]/10^5</f>
        <v>-0.14021456222797515</v>
      </c>
      <c r="AC1229">
        <f>Raw_savings[[#This Row],[APreWBkWh]]*Raw_savings[[#This Row],[BldgWts]]</f>
        <v>4.8485493149502279</v>
      </c>
      <c r="AD1229" t="s">
        <v>72</v>
      </c>
    </row>
    <row r="1230" spans="1:30" hidden="1" x14ac:dyDescent="0.25">
      <c r="A1230" t="s">
        <v>68</v>
      </c>
      <c r="B1230" t="s">
        <v>69</v>
      </c>
      <c r="C1230" t="s">
        <v>70</v>
      </c>
      <c r="D1230" s="1">
        <v>43622.936018518521</v>
      </c>
      <c r="E1230" t="s">
        <v>71</v>
      </c>
      <c r="F1230" t="s">
        <v>16</v>
      </c>
      <c r="G1230">
        <v>2015</v>
      </c>
      <c r="H1230" t="str">
        <f>VLOOKUP(Raw_savings[[#This Row],[BldgVint]],DEER2020wts!$I$6:$J$15,2,FALSE)</f>
        <v>Ex</v>
      </c>
      <c r="I1230" t="s">
        <v>9</v>
      </c>
      <c r="J1230" t="s">
        <v>6</v>
      </c>
      <c r="K1230">
        <f>SUMIFS(raw_wts[wt_vint],raw_wts[bldgtype],Raw_savings[[#This Row],[BldgType]],raw_wts[bldgvint],Raw_savings[[#This Row],[BldgVint]],raw_wts[bldgloc],Raw_savings[[#This Row],[BldgLoc]])</f>
        <v>0.45599999999999996</v>
      </c>
      <c r="L1230" t="s">
        <v>32</v>
      </c>
      <c r="M1230">
        <v>680.45714999999996</v>
      </c>
      <c r="N1230">
        <v>235501</v>
      </c>
      <c r="O1230" t="s">
        <v>7</v>
      </c>
      <c r="P1230">
        <v>3253561</v>
      </c>
      <c r="Q1230">
        <v>720.03011111111095</v>
      </c>
      <c r="R1230">
        <v>683.36320000000001</v>
      </c>
      <c r="S1230">
        <v>1495027000</v>
      </c>
      <c r="T1230">
        <v>3245946</v>
      </c>
      <c r="U1230">
        <v>718.97744444444504</v>
      </c>
      <c r="V1230">
        <v>682.29533333333302</v>
      </c>
      <c r="W1230">
        <v>1503543000</v>
      </c>
      <c r="X1230">
        <v>11.1910059288818</v>
      </c>
      <c r="Y1230">
        <v>1.5469991999740101E-3</v>
      </c>
      <c r="Z1230">
        <v>1.56933712382442E-3</v>
      </c>
      <c r="AA1230">
        <v>-12515.115757105399</v>
      </c>
      <c r="AB1230">
        <f>(Raw_savings[[#This Row],[PreWBthm]]-Raw_savings[[#This Row],[MsrWBthm]])/Raw_savings[[#This Row],[NumUnit]]/10^5</f>
        <v>-0.12515115757105352</v>
      </c>
      <c r="AC1230">
        <f>Raw_savings[[#This Row],[APreWBkWh]]*Raw_savings[[#This Row],[BldgWts]]</f>
        <v>5.103098703570101</v>
      </c>
      <c r="AD1230" t="s">
        <v>72</v>
      </c>
    </row>
    <row r="1231" spans="1:30" hidden="1" x14ac:dyDescent="0.25">
      <c r="A1231" t="s">
        <v>68</v>
      </c>
      <c r="B1231" t="s">
        <v>69</v>
      </c>
      <c r="C1231" t="s">
        <v>70</v>
      </c>
      <c r="D1231" s="1">
        <v>43622.936018518521</v>
      </c>
      <c r="E1231" t="s">
        <v>71</v>
      </c>
      <c r="F1231" t="s">
        <v>16</v>
      </c>
      <c r="G1231">
        <v>2015</v>
      </c>
      <c r="H1231" t="str">
        <f>VLOOKUP(Raw_savings[[#This Row],[BldgVint]],DEER2020wts!$I$6:$J$15,2,FALSE)</f>
        <v>Ex</v>
      </c>
      <c r="I1231" t="s">
        <v>37</v>
      </c>
      <c r="J1231" t="s">
        <v>6</v>
      </c>
      <c r="K1231">
        <f>SUMIFS(raw_wts[wt_vint],raw_wts[bldgtype],Raw_savings[[#This Row],[BldgType]],raw_wts[bldgvint],Raw_savings[[#This Row],[BldgVint]],raw_wts[bldgloc],Raw_savings[[#This Row],[BldgLoc]])</f>
        <v>0.113</v>
      </c>
      <c r="L1231" t="s">
        <v>32</v>
      </c>
      <c r="M1231">
        <v>680.45711166666604</v>
      </c>
      <c r="N1231">
        <v>235501</v>
      </c>
      <c r="O1231" t="s">
        <v>7</v>
      </c>
      <c r="P1231">
        <v>3227787</v>
      </c>
      <c r="Q1231">
        <v>720.71500000000003</v>
      </c>
      <c r="R1231">
        <v>649.77459999999996</v>
      </c>
      <c r="S1231">
        <v>1824387000</v>
      </c>
      <c r="T1231">
        <v>3220138</v>
      </c>
      <c r="U1231">
        <v>719.67211111111101</v>
      </c>
      <c r="V1231">
        <v>648.76873333333299</v>
      </c>
      <c r="W1231">
        <v>1834249000</v>
      </c>
      <c r="X1231">
        <v>11.240972970750599</v>
      </c>
      <c r="Y1231">
        <v>1.53262986161542E-3</v>
      </c>
      <c r="Z1231">
        <v>1.4782219913947699E-3</v>
      </c>
      <c r="AA1231">
        <v>-14493.1985145172</v>
      </c>
      <c r="AB1231">
        <f>(Raw_savings[[#This Row],[PreWBthm]]-Raw_savings[[#This Row],[MsrWBthm]])/Raw_savings[[#This Row],[NumUnit]]/10^5</f>
        <v>-0.14493198514517217</v>
      </c>
      <c r="AC1231">
        <f>Raw_savings[[#This Row],[APreWBkWh]]*Raw_savings[[#This Row],[BldgWts]]</f>
        <v>1.2702299456948178</v>
      </c>
      <c r="AD1231" t="s">
        <v>72</v>
      </c>
    </row>
    <row r="1232" spans="1:30" hidden="1" x14ac:dyDescent="0.25">
      <c r="A1232" t="s">
        <v>68</v>
      </c>
      <c r="B1232" t="s">
        <v>69</v>
      </c>
      <c r="C1232" t="s">
        <v>70</v>
      </c>
      <c r="D1232" s="1">
        <v>43622.936018518521</v>
      </c>
      <c r="E1232" t="s">
        <v>71</v>
      </c>
      <c r="F1232" t="s">
        <v>16</v>
      </c>
      <c r="G1232">
        <v>2015</v>
      </c>
      <c r="H1232" t="str">
        <f>VLOOKUP(Raw_savings[[#This Row],[BldgVint]],DEER2020wts!$I$6:$J$15,2,FALSE)</f>
        <v>Ex</v>
      </c>
      <c r="I1232" t="s">
        <v>34</v>
      </c>
      <c r="J1232" t="s">
        <v>6</v>
      </c>
      <c r="K1232">
        <f>SUMIFS(raw_wts[wt_vint],raw_wts[bldgtype],Raw_savings[[#This Row],[BldgType]],raw_wts[bldgvint],Raw_savings[[#This Row],[BldgVint]],raw_wts[bldgloc],Raw_savings[[#This Row],[BldgLoc]])</f>
        <v>0.14399999999999999</v>
      </c>
      <c r="L1232" t="s">
        <v>32</v>
      </c>
      <c r="M1232">
        <v>720.54637966666598</v>
      </c>
      <c r="N1232">
        <v>235501</v>
      </c>
      <c r="O1232" t="s">
        <v>7</v>
      </c>
      <c r="P1232">
        <v>3692018</v>
      </c>
      <c r="Q1232">
        <v>799.31088888888905</v>
      </c>
      <c r="R1232">
        <v>747.364466666667</v>
      </c>
      <c r="S1232">
        <v>269655900</v>
      </c>
      <c r="T1232">
        <v>3683852</v>
      </c>
      <c r="U1232">
        <v>798.16411111111097</v>
      </c>
      <c r="V1232">
        <v>746.25959999999998</v>
      </c>
      <c r="W1232">
        <v>271822000</v>
      </c>
      <c r="X1232">
        <v>11.333066448516099</v>
      </c>
      <c r="Y1232">
        <v>1.5915391571438601E-3</v>
      </c>
      <c r="Z1232">
        <v>1.5333734202894801E-3</v>
      </c>
      <c r="AA1232">
        <v>-3006.1909422153599</v>
      </c>
      <c r="AB1232">
        <f>(Raw_savings[[#This Row],[PreWBthm]]-Raw_savings[[#This Row],[MsrWBthm]])/Raw_savings[[#This Row],[NumUnit]]/10^5</f>
        <v>-3.0061909422153584E-2</v>
      </c>
      <c r="AC1232">
        <f>Raw_savings[[#This Row],[APreWBkWh]]*Raw_savings[[#This Row],[BldgWts]]</f>
        <v>1.6319615685863182</v>
      </c>
      <c r="AD1232" t="s">
        <v>72</v>
      </c>
    </row>
    <row r="1233" spans="1:30" hidden="1" x14ac:dyDescent="0.25">
      <c r="A1233" t="s">
        <v>68</v>
      </c>
      <c r="B1233" t="s">
        <v>69</v>
      </c>
      <c r="C1233" t="s">
        <v>70</v>
      </c>
      <c r="D1233" s="1">
        <v>43622.936018518521</v>
      </c>
      <c r="E1233" t="s">
        <v>71</v>
      </c>
      <c r="F1233" t="s">
        <v>16</v>
      </c>
      <c r="G1233">
        <v>2015</v>
      </c>
      <c r="H1233" t="str">
        <f>VLOOKUP(Raw_savings[[#This Row],[BldgVint]],DEER2020wts!$I$6:$J$15,2,FALSE)</f>
        <v>Ex</v>
      </c>
      <c r="I1233" t="s">
        <v>42</v>
      </c>
      <c r="J1233" t="s">
        <v>6</v>
      </c>
      <c r="K1233">
        <f>SUMIFS(raw_wts[wt_vint],raw_wts[bldgtype],Raw_savings[[#This Row],[BldgType]],raw_wts[bldgvint],Raw_savings[[#This Row],[BldgVint]],raw_wts[bldgloc],Raw_savings[[#This Row],[BldgLoc]])</f>
        <v>9.2999999999999999E-2</v>
      </c>
      <c r="L1233" t="s">
        <v>32</v>
      </c>
      <c r="M1233">
        <v>680.45715066666696</v>
      </c>
      <c r="N1233">
        <v>235501</v>
      </c>
      <c r="O1233" t="s">
        <v>7</v>
      </c>
      <c r="P1233">
        <v>2955334</v>
      </c>
      <c r="Q1233">
        <v>597.93844444444505</v>
      </c>
      <c r="R1233">
        <v>550.95133333333297</v>
      </c>
      <c r="S1233">
        <v>4220550000</v>
      </c>
      <c r="T1233">
        <v>2948024</v>
      </c>
      <c r="U1233">
        <v>597.01177777777798</v>
      </c>
      <c r="V1233">
        <v>550.01306666666699</v>
      </c>
      <c r="W1233">
        <v>4235284000</v>
      </c>
      <c r="X1233">
        <v>10.7427778411001</v>
      </c>
      <c r="Y1233">
        <v>1.36182956672415E-3</v>
      </c>
      <c r="Z1233">
        <v>1.37887692964562E-3</v>
      </c>
      <c r="AA1233">
        <v>-21653.090110912301</v>
      </c>
      <c r="AB1233">
        <f>(Raw_savings[[#This Row],[PreWBthm]]-Raw_savings[[#This Row],[MsrWBthm]])/Raw_savings[[#This Row],[NumUnit]]/10^5</f>
        <v>-0.21653090110912349</v>
      </c>
      <c r="AC1233">
        <f>Raw_savings[[#This Row],[APreWBkWh]]*Raw_savings[[#This Row],[BldgWts]]</f>
        <v>0.99907833922230926</v>
      </c>
      <c r="AD1233" t="s">
        <v>72</v>
      </c>
    </row>
    <row r="1234" spans="1:30" hidden="1" x14ac:dyDescent="0.25">
      <c r="A1234" t="s">
        <v>68</v>
      </c>
      <c r="B1234" t="s">
        <v>69</v>
      </c>
      <c r="C1234" t="s">
        <v>70</v>
      </c>
      <c r="D1234" s="1">
        <v>43622.936018518521</v>
      </c>
      <c r="E1234" t="s">
        <v>71</v>
      </c>
      <c r="F1234" t="s">
        <v>16</v>
      </c>
      <c r="G1234">
        <v>2017</v>
      </c>
      <c r="H1234" t="str">
        <f>VLOOKUP(Raw_savings[[#This Row],[BldgVint]],DEER2020wts!$I$6:$J$15,2,FALSE)</f>
        <v>Rec</v>
      </c>
      <c r="I1234" t="s">
        <v>5</v>
      </c>
      <c r="J1234" t="s">
        <v>6</v>
      </c>
      <c r="K1234">
        <f>SUMIFS(raw_wts[wt_vint],raw_wts[bldgtype],Raw_savings[[#This Row],[BldgType]],raw_wts[bldgvint],Raw_savings[[#This Row],[BldgVint]],raw_wts[bldgloc],Raw_savings[[#This Row],[BldgLoc]])</f>
        <v>1.7000000000000001E-2</v>
      </c>
      <c r="L1234" t="s">
        <v>32</v>
      </c>
      <c r="M1234">
        <v>680.45715066666696</v>
      </c>
      <c r="N1234">
        <v>235501</v>
      </c>
      <c r="O1234" t="s">
        <v>7</v>
      </c>
      <c r="P1234">
        <v>2769858</v>
      </c>
      <c r="Q1234">
        <v>481.45188888888902</v>
      </c>
      <c r="R1234">
        <v>431.40626666666702</v>
      </c>
      <c r="S1234">
        <v>2863406000</v>
      </c>
      <c r="T1234">
        <v>2763092</v>
      </c>
      <c r="U1234">
        <v>480.49722222222198</v>
      </c>
      <c r="V1234">
        <v>430.49926666666698</v>
      </c>
      <c r="W1234">
        <v>2881667000</v>
      </c>
      <c r="X1234">
        <v>9.9433153040880207</v>
      </c>
      <c r="Y1234">
        <v>1.40297837377627E-3</v>
      </c>
      <c r="Z1234">
        <v>1.3329274284373501E-3</v>
      </c>
      <c r="AA1234">
        <v>-26836.3701992243</v>
      </c>
      <c r="AB1234">
        <f>(Raw_savings[[#This Row],[PreWBthm]]-Raw_savings[[#This Row],[MsrWBthm]])/Raw_savings[[#This Row],[NumUnit]]/10^5</f>
        <v>-0.26836370199224269</v>
      </c>
      <c r="AC1234">
        <f>Raw_savings[[#This Row],[APreWBkWh]]*Raw_savings[[#This Row],[BldgWts]]</f>
        <v>0.16903636016949636</v>
      </c>
      <c r="AD1234" t="s">
        <v>72</v>
      </c>
    </row>
    <row r="1235" spans="1:30" hidden="1" x14ac:dyDescent="0.25">
      <c r="A1235" t="s">
        <v>68</v>
      </c>
      <c r="B1235" t="s">
        <v>69</v>
      </c>
      <c r="C1235" t="s">
        <v>70</v>
      </c>
      <c r="D1235" s="1">
        <v>43622.936018518521</v>
      </c>
      <c r="E1235" t="s">
        <v>71</v>
      </c>
      <c r="F1235" t="s">
        <v>16</v>
      </c>
      <c r="G1235">
        <v>2017</v>
      </c>
      <c r="H1235" t="str">
        <f>VLOOKUP(Raw_savings[[#This Row],[BldgVint]],DEER2020wts!$I$6:$J$15,2,FALSE)</f>
        <v>Rec</v>
      </c>
      <c r="I1235" t="s">
        <v>35</v>
      </c>
      <c r="J1235" t="s">
        <v>6</v>
      </c>
      <c r="K1235">
        <f>SUMIFS(raw_wts[wt_vint],raw_wts[bldgtype],Raw_savings[[#This Row],[BldgType]],raw_wts[bldgvint],Raw_savings[[#This Row],[BldgVint]],raw_wts[bldgloc],Raw_savings[[#This Row],[BldgLoc]])</f>
        <v>0.16</v>
      </c>
      <c r="L1235" t="s">
        <v>32</v>
      </c>
      <c r="M1235">
        <v>680.45713166666701</v>
      </c>
      <c r="N1235">
        <v>235501</v>
      </c>
      <c r="O1235" t="s">
        <v>7</v>
      </c>
      <c r="P1235">
        <v>2958934</v>
      </c>
      <c r="Q1235">
        <v>678.99844444444398</v>
      </c>
      <c r="R1235">
        <v>623.25513333333299</v>
      </c>
      <c r="S1235">
        <v>1974961000</v>
      </c>
      <c r="T1235">
        <v>2951622</v>
      </c>
      <c r="U1235">
        <v>677.984222222222</v>
      </c>
      <c r="V1235">
        <v>622.25106666666704</v>
      </c>
      <c r="W1235">
        <v>1986706000</v>
      </c>
      <c r="X1235">
        <v>10.745717341650099</v>
      </c>
      <c r="Y1235">
        <v>1.4905012748386299E-3</v>
      </c>
      <c r="Z1235">
        <v>1.4755766674198101E-3</v>
      </c>
      <c r="AA1235">
        <v>-17260.4554400548</v>
      </c>
      <c r="AB1235">
        <f>(Raw_savings[[#This Row],[PreWBthm]]-Raw_savings[[#This Row],[MsrWBthm]])/Raw_savings[[#This Row],[NumUnit]]/10^5</f>
        <v>-0.17260455440054789</v>
      </c>
      <c r="AC1235">
        <f>Raw_savings[[#This Row],[APreWBkWh]]*Raw_savings[[#This Row],[BldgWts]]</f>
        <v>1.7193147746640158</v>
      </c>
      <c r="AD1235" t="s">
        <v>72</v>
      </c>
    </row>
    <row r="1236" spans="1:30" hidden="1" x14ac:dyDescent="0.25">
      <c r="A1236" t="s">
        <v>68</v>
      </c>
      <c r="B1236" t="s">
        <v>69</v>
      </c>
      <c r="C1236" t="s">
        <v>70</v>
      </c>
      <c r="D1236" s="1">
        <v>43622.936018518521</v>
      </c>
      <c r="E1236" t="s">
        <v>71</v>
      </c>
      <c r="F1236" t="s">
        <v>16</v>
      </c>
      <c r="G1236">
        <v>2017</v>
      </c>
      <c r="H1236" t="str">
        <f>VLOOKUP(Raw_savings[[#This Row],[BldgVint]],DEER2020wts!$I$6:$J$15,2,FALSE)</f>
        <v>Rec</v>
      </c>
      <c r="I1236" t="s">
        <v>38</v>
      </c>
      <c r="J1236" t="s">
        <v>6</v>
      </c>
      <c r="K1236">
        <f>SUMIFS(raw_wts[wt_vint],raw_wts[bldgtype],Raw_savings[[#This Row],[BldgType]],raw_wts[bldgvint],Raw_savings[[#This Row],[BldgVint]],raw_wts[bldgloc],Raw_savings[[#This Row],[BldgLoc]])</f>
        <v>0.437</v>
      </c>
      <c r="L1236" t="s">
        <v>32</v>
      </c>
      <c r="M1236">
        <v>680.45714166666698</v>
      </c>
      <c r="N1236">
        <v>235501</v>
      </c>
      <c r="O1236" t="s">
        <v>7</v>
      </c>
      <c r="P1236">
        <v>2830016</v>
      </c>
      <c r="Q1236">
        <v>590.05311111111098</v>
      </c>
      <c r="R1236">
        <v>532.33759999999995</v>
      </c>
      <c r="S1236">
        <v>1506489000</v>
      </c>
      <c r="T1236">
        <v>2822982</v>
      </c>
      <c r="U1236">
        <v>589.11633333333305</v>
      </c>
      <c r="V1236">
        <v>531.40840000000003</v>
      </c>
      <c r="W1236">
        <v>1516847000</v>
      </c>
      <c r="X1236">
        <v>10.337168308310201</v>
      </c>
      <c r="Y1236">
        <v>1.37668887636806E-3</v>
      </c>
      <c r="Z1236">
        <v>1.3655525720901601E-3</v>
      </c>
      <c r="AA1236">
        <v>-15222.119610104801</v>
      </c>
      <c r="AB1236">
        <f>(Raw_savings[[#This Row],[PreWBthm]]-Raw_savings[[#This Row],[MsrWBthm]])/Raw_savings[[#This Row],[NumUnit]]/10^5</f>
        <v>-0.15222119610104753</v>
      </c>
      <c r="AC1236">
        <f>Raw_savings[[#This Row],[APreWBkWh]]*Raw_savings[[#This Row],[BldgWts]]</f>
        <v>4.5173425507315574</v>
      </c>
      <c r="AD1236" t="s">
        <v>72</v>
      </c>
    </row>
    <row r="1237" spans="1:30" hidden="1" x14ac:dyDescent="0.25">
      <c r="A1237" t="s">
        <v>68</v>
      </c>
      <c r="B1237" t="s">
        <v>69</v>
      </c>
      <c r="C1237" t="s">
        <v>70</v>
      </c>
      <c r="D1237" s="1">
        <v>43622.936018518521</v>
      </c>
      <c r="E1237" t="s">
        <v>71</v>
      </c>
      <c r="F1237" t="s">
        <v>16</v>
      </c>
      <c r="G1237">
        <v>2017</v>
      </c>
      <c r="H1237" t="str">
        <f>VLOOKUP(Raw_savings[[#This Row],[BldgVint]],DEER2020wts!$I$6:$J$15,2,FALSE)</f>
        <v>Rec</v>
      </c>
      <c r="I1237" t="s">
        <v>40</v>
      </c>
      <c r="J1237" t="s">
        <v>6</v>
      </c>
      <c r="K1237">
        <f>SUMIFS(raw_wts[wt_vint],raw_wts[bldgtype],Raw_savings[[#This Row],[BldgType]],raw_wts[bldgvint],Raw_savings[[#This Row],[BldgVint]],raw_wts[bldgloc],Raw_savings[[#This Row],[BldgLoc]])</f>
        <v>0.223</v>
      </c>
      <c r="L1237" t="s">
        <v>32</v>
      </c>
      <c r="M1237">
        <v>680.45714166666698</v>
      </c>
      <c r="N1237">
        <v>235501</v>
      </c>
      <c r="O1237" t="s">
        <v>7</v>
      </c>
      <c r="P1237">
        <v>2981767</v>
      </c>
      <c r="Q1237">
        <v>657.60855555555599</v>
      </c>
      <c r="R1237">
        <v>601.5412</v>
      </c>
      <c r="S1237">
        <v>1499890000</v>
      </c>
      <c r="T1237">
        <v>2974343</v>
      </c>
      <c r="U1237">
        <v>656.63466666666704</v>
      </c>
      <c r="V1237">
        <v>600.56786666666699</v>
      </c>
      <c r="W1237">
        <v>1509336000</v>
      </c>
      <c r="X1237">
        <v>10.910312414116399</v>
      </c>
      <c r="Y1237">
        <v>1.4312273753253201E-3</v>
      </c>
      <c r="Z1237">
        <v>1.4304109307301E-3</v>
      </c>
      <c r="AA1237">
        <v>-13881.844162681</v>
      </c>
      <c r="AB1237">
        <f>(Raw_savings[[#This Row],[PreWBthm]]-Raw_savings[[#This Row],[MsrWBthm]])/Raw_savings[[#This Row],[NumUnit]]/10^5</f>
        <v>-0.1388184416268097</v>
      </c>
      <c r="AC1237">
        <f>Raw_savings[[#This Row],[APreWBkWh]]*Raw_savings[[#This Row],[BldgWts]]</f>
        <v>2.4329996683479571</v>
      </c>
      <c r="AD1237" t="s">
        <v>72</v>
      </c>
    </row>
    <row r="1238" spans="1:30" hidden="1" x14ac:dyDescent="0.25">
      <c r="A1238" t="s">
        <v>68</v>
      </c>
      <c r="B1238" t="s">
        <v>69</v>
      </c>
      <c r="C1238" t="s">
        <v>70</v>
      </c>
      <c r="D1238" s="1">
        <v>43622.936018518521</v>
      </c>
      <c r="E1238" t="s">
        <v>71</v>
      </c>
      <c r="F1238" t="s">
        <v>16</v>
      </c>
      <c r="G1238">
        <v>2017</v>
      </c>
      <c r="H1238" t="str">
        <f>VLOOKUP(Raw_savings[[#This Row],[BldgVint]],DEER2020wts!$I$6:$J$15,2,FALSE)</f>
        <v>Rec</v>
      </c>
      <c r="I1238" t="s">
        <v>43</v>
      </c>
      <c r="J1238" t="s">
        <v>6</v>
      </c>
      <c r="K1238">
        <f>SUMIFS(raw_wts[wt_vint],raw_wts[bldgtype],Raw_savings[[#This Row],[BldgType]],raw_wts[bldgvint],Raw_savings[[#This Row],[BldgVint]],raw_wts[bldgloc],Raw_savings[[#This Row],[BldgLoc]])</f>
        <v>7.2000000000000008E-2</v>
      </c>
      <c r="L1238" t="s">
        <v>32</v>
      </c>
      <c r="M1238">
        <v>680.45710333333295</v>
      </c>
      <c r="N1238">
        <v>235501</v>
      </c>
      <c r="O1238" t="s">
        <v>7</v>
      </c>
      <c r="P1238">
        <v>2832226</v>
      </c>
      <c r="Q1238">
        <v>551.21255555555604</v>
      </c>
      <c r="R1238">
        <v>482.14726666666701</v>
      </c>
      <c r="S1238">
        <v>1621514000</v>
      </c>
      <c r="T1238">
        <v>2825079</v>
      </c>
      <c r="U1238">
        <v>550.20155555555596</v>
      </c>
      <c r="V1238">
        <v>481.160866666667</v>
      </c>
      <c r="W1238">
        <v>1632946000</v>
      </c>
      <c r="X1238">
        <v>10.5032337306631</v>
      </c>
      <c r="Y1238">
        <v>1.4857659579823801E-3</v>
      </c>
      <c r="Z1238">
        <v>1.4496137892718E-3</v>
      </c>
      <c r="AA1238">
        <v>-16800.471247927999</v>
      </c>
      <c r="AB1238">
        <f>(Raw_savings[[#This Row],[PreWBthm]]-Raw_savings[[#This Row],[MsrWBthm]])/Raw_savings[[#This Row],[NumUnit]]/10^5</f>
        <v>-0.16800471247927951</v>
      </c>
      <c r="AC1238">
        <f>Raw_savings[[#This Row],[APreWBkWh]]*Raw_savings[[#This Row],[BldgWts]]</f>
        <v>0.75623282860774321</v>
      </c>
      <c r="AD1238" t="s">
        <v>72</v>
      </c>
    </row>
    <row r="1239" spans="1:30" hidden="1" x14ac:dyDescent="0.25">
      <c r="A1239" t="s">
        <v>68</v>
      </c>
      <c r="B1239" t="s">
        <v>69</v>
      </c>
      <c r="C1239" t="s">
        <v>70</v>
      </c>
      <c r="D1239" s="1">
        <v>43622.936018518521</v>
      </c>
      <c r="E1239" t="s">
        <v>71</v>
      </c>
      <c r="F1239" t="s">
        <v>16</v>
      </c>
      <c r="G1239">
        <v>2017</v>
      </c>
      <c r="H1239" t="str">
        <f>VLOOKUP(Raw_savings[[#This Row],[BldgVint]],DEER2020wts!$I$6:$J$15,2,FALSE)</f>
        <v>Rec</v>
      </c>
      <c r="I1239" t="s">
        <v>45</v>
      </c>
      <c r="J1239" t="s">
        <v>6</v>
      </c>
      <c r="K1239">
        <f>SUMIFS(raw_wts[wt_vint],raw_wts[bldgtype],Raw_savings[[#This Row],[BldgType]],raw_wts[bldgvint],Raw_savings[[#This Row],[BldgVint]],raw_wts[bldgloc],Raw_savings[[#This Row],[BldgLoc]])</f>
        <v>0.64100000000000001</v>
      </c>
      <c r="L1239" t="s">
        <v>32</v>
      </c>
      <c r="M1239">
        <v>680.45715066666696</v>
      </c>
      <c r="N1239">
        <v>235501</v>
      </c>
      <c r="O1239" t="s">
        <v>7</v>
      </c>
      <c r="P1239">
        <v>3015480</v>
      </c>
      <c r="Q1239">
        <v>627.015777777778</v>
      </c>
      <c r="R1239">
        <v>582.23206666666704</v>
      </c>
      <c r="S1239">
        <v>695666100</v>
      </c>
      <c r="T1239">
        <v>3008088</v>
      </c>
      <c r="U1239">
        <v>626.09077777777804</v>
      </c>
      <c r="V1239">
        <v>581.29186666666703</v>
      </c>
      <c r="W1239">
        <v>700817400</v>
      </c>
      <c r="X1239">
        <v>10.8632850617527</v>
      </c>
      <c r="Y1239">
        <v>1.3593802329710501E-3</v>
      </c>
      <c r="Z1239">
        <v>1.3817181567992299E-3</v>
      </c>
      <c r="AA1239">
        <v>-7570.3517774088996</v>
      </c>
      <c r="AB1239">
        <f>(Raw_savings[[#This Row],[PreWBthm]]-Raw_savings[[#This Row],[MsrWBthm]])/Raw_savings[[#This Row],[NumUnit]]/10^5</f>
        <v>-7.5703517774089027E-2</v>
      </c>
      <c r="AC1239">
        <f>Raw_savings[[#This Row],[APreWBkWh]]*Raw_savings[[#This Row],[BldgWts]]</f>
        <v>6.9633657245834808</v>
      </c>
      <c r="AD1239" t="s">
        <v>72</v>
      </c>
    </row>
    <row r="1240" spans="1:30" hidden="1" x14ac:dyDescent="0.25">
      <c r="A1240" t="s">
        <v>68</v>
      </c>
      <c r="B1240" t="s">
        <v>69</v>
      </c>
      <c r="C1240" t="s">
        <v>70</v>
      </c>
      <c r="D1240" s="1">
        <v>43622.936018518521</v>
      </c>
      <c r="E1240" t="s">
        <v>71</v>
      </c>
      <c r="F1240" t="s">
        <v>16</v>
      </c>
      <c r="G1240">
        <v>2017</v>
      </c>
      <c r="H1240" t="str">
        <f>VLOOKUP(Raw_savings[[#This Row],[BldgVint]],DEER2020wts!$I$6:$J$15,2,FALSE)</f>
        <v>Rec</v>
      </c>
      <c r="I1240" t="s">
        <v>8</v>
      </c>
      <c r="J1240" t="s">
        <v>6</v>
      </c>
      <c r="K1240">
        <f>SUMIFS(raw_wts[wt_vint],raw_wts[bldgtype],Raw_savings[[#This Row],[BldgType]],raw_wts[bldgvint],Raw_savings[[#This Row],[BldgVint]],raw_wts[bldgloc],Raw_savings[[#This Row],[BldgLoc]])</f>
        <v>0.25</v>
      </c>
      <c r="L1240" t="s">
        <v>32</v>
      </c>
      <c r="M1240">
        <v>680.45712000000003</v>
      </c>
      <c r="N1240">
        <v>235501</v>
      </c>
      <c r="O1240" t="s">
        <v>7</v>
      </c>
      <c r="P1240">
        <v>2986650</v>
      </c>
      <c r="Q1240">
        <v>607.04588888888895</v>
      </c>
      <c r="R1240">
        <v>550.77246666666701</v>
      </c>
      <c r="S1240">
        <v>307957200</v>
      </c>
      <c r="T1240">
        <v>2979122</v>
      </c>
      <c r="U1240">
        <v>606.11599999999999</v>
      </c>
      <c r="V1240">
        <v>549.8424</v>
      </c>
      <c r="W1240">
        <v>310803400</v>
      </c>
      <c r="X1240">
        <v>11.063151194596999</v>
      </c>
      <c r="Y1240">
        <v>1.3665650069014899E-3</v>
      </c>
      <c r="Z1240">
        <v>1.36682626918016E-3</v>
      </c>
      <c r="AA1240">
        <v>-4182.7764253535897</v>
      </c>
      <c r="AB1240">
        <f>(Raw_savings[[#This Row],[PreWBthm]]-Raw_savings[[#This Row],[MsrWBthm]])/Raw_savings[[#This Row],[NumUnit]]/10^5</f>
        <v>-4.1827764253535918E-2</v>
      </c>
      <c r="AC1240">
        <f>Raw_savings[[#This Row],[APreWBkWh]]*Raw_savings[[#This Row],[BldgWts]]</f>
        <v>2.7657877986492498</v>
      </c>
      <c r="AD1240" t="s">
        <v>72</v>
      </c>
    </row>
    <row r="1241" spans="1:30" hidden="1" x14ac:dyDescent="0.25">
      <c r="A1241" t="s">
        <v>68</v>
      </c>
      <c r="B1241" t="s">
        <v>69</v>
      </c>
      <c r="C1241" t="s">
        <v>70</v>
      </c>
      <c r="D1241" s="1">
        <v>43622.936018518521</v>
      </c>
      <c r="E1241" t="s">
        <v>71</v>
      </c>
      <c r="F1241" t="s">
        <v>16</v>
      </c>
      <c r="G1241">
        <v>2017</v>
      </c>
      <c r="H1241" t="str">
        <f>VLOOKUP(Raw_savings[[#This Row],[BldgVint]],DEER2020wts!$I$6:$J$15,2,FALSE)</f>
        <v>Rec</v>
      </c>
      <c r="I1241" t="s">
        <v>36</v>
      </c>
      <c r="J1241" t="s">
        <v>6</v>
      </c>
      <c r="K1241">
        <f>SUMIFS(raw_wts[wt_vint],raw_wts[bldgtype],Raw_savings[[#This Row],[BldgType]],raw_wts[bldgvint],Raw_savings[[#This Row],[BldgVint]],raw_wts[bldgloc],Raw_savings[[#This Row],[BldgLoc]])</f>
        <v>0.74199999999999999</v>
      </c>
      <c r="L1241" t="s">
        <v>32</v>
      </c>
      <c r="M1241">
        <v>680.45713666666597</v>
      </c>
      <c r="N1241">
        <v>235501</v>
      </c>
      <c r="O1241" t="s">
        <v>7</v>
      </c>
      <c r="P1241">
        <v>3085754</v>
      </c>
      <c r="Q1241">
        <v>658.89133333333302</v>
      </c>
      <c r="R1241">
        <v>585.43193333333295</v>
      </c>
      <c r="S1241">
        <v>522817400</v>
      </c>
      <c r="T1241">
        <v>3078244</v>
      </c>
      <c r="U1241">
        <v>657.86522222222197</v>
      </c>
      <c r="V1241">
        <v>584.45939999999996</v>
      </c>
      <c r="W1241">
        <v>526777700</v>
      </c>
      <c r="X1241">
        <v>11.036698118545701</v>
      </c>
      <c r="Y1241">
        <v>1.50797317835146E-3</v>
      </c>
      <c r="Z1241">
        <v>1.4292352610152099E-3</v>
      </c>
      <c r="AA1241">
        <v>-5820.0579971873003</v>
      </c>
      <c r="AB1241">
        <f>(Raw_savings[[#This Row],[PreWBthm]]-Raw_savings[[#This Row],[MsrWBthm]])/Raw_savings[[#This Row],[NumUnit]]/10^5</f>
        <v>-5.8200579971872987E-2</v>
      </c>
      <c r="AC1241">
        <f>Raw_savings[[#This Row],[APreWBkWh]]*Raw_savings[[#This Row],[BldgWts]]</f>
        <v>8.1892300039609101</v>
      </c>
      <c r="AD1241" t="s">
        <v>72</v>
      </c>
    </row>
    <row r="1242" spans="1:30" hidden="1" x14ac:dyDescent="0.25">
      <c r="A1242" t="s">
        <v>68</v>
      </c>
      <c r="B1242" t="s">
        <v>69</v>
      </c>
      <c r="C1242" t="s">
        <v>70</v>
      </c>
      <c r="D1242" s="1">
        <v>43622.936018518521</v>
      </c>
      <c r="E1242" t="s">
        <v>71</v>
      </c>
      <c r="F1242" t="s">
        <v>16</v>
      </c>
      <c r="G1242">
        <v>2017</v>
      </c>
      <c r="H1242" t="str">
        <f>VLOOKUP(Raw_savings[[#This Row],[BldgVint]],DEER2020wts!$I$6:$J$15,2,FALSE)</f>
        <v>Rec</v>
      </c>
      <c r="I1242" t="s">
        <v>39</v>
      </c>
      <c r="J1242" t="s">
        <v>6</v>
      </c>
      <c r="K1242">
        <f>SUMIFS(raw_wts[wt_vint],raw_wts[bldgtype],Raw_savings[[#This Row],[BldgType]],raw_wts[bldgvint],Raw_savings[[#This Row],[BldgVint]],raw_wts[bldgloc],Raw_savings[[#This Row],[BldgLoc]])</f>
        <v>0.76200000000000001</v>
      </c>
      <c r="L1242" t="s">
        <v>32</v>
      </c>
      <c r="M1242">
        <v>681.43546749999996</v>
      </c>
      <c r="N1242">
        <v>235501</v>
      </c>
      <c r="O1242" t="s">
        <v>7</v>
      </c>
      <c r="P1242">
        <v>3129472</v>
      </c>
      <c r="Q1242">
        <v>753.35755555555602</v>
      </c>
      <c r="R1242">
        <v>676.07460000000003</v>
      </c>
      <c r="S1242">
        <v>725820900</v>
      </c>
      <c r="T1242">
        <v>3122022</v>
      </c>
      <c r="U1242">
        <v>752.20255555555605</v>
      </c>
      <c r="V1242">
        <v>674.96686666666699</v>
      </c>
      <c r="W1242">
        <v>731077000</v>
      </c>
      <c r="X1242">
        <v>10.9328034059219</v>
      </c>
      <c r="Y1242">
        <v>1.6949514005153701E-3</v>
      </c>
      <c r="Z1242">
        <v>1.6255880214123099E-3</v>
      </c>
      <c r="AA1242">
        <v>-7713.2762391766801</v>
      </c>
      <c r="AB1242">
        <f>(Raw_savings[[#This Row],[PreWBthm]]-Raw_savings[[#This Row],[MsrWBthm]])/Raw_savings[[#This Row],[NumUnit]]/10^5</f>
        <v>-7.7132762391766765E-2</v>
      </c>
      <c r="AC1242">
        <f>Raw_savings[[#This Row],[APreWBkWh]]*Raw_savings[[#This Row],[BldgWts]]</f>
        <v>8.3307961953124874</v>
      </c>
      <c r="AD1242" t="s">
        <v>72</v>
      </c>
    </row>
    <row r="1243" spans="1:30" hidden="1" x14ac:dyDescent="0.25">
      <c r="A1243" t="s">
        <v>68</v>
      </c>
      <c r="B1243" t="s">
        <v>69</v>
      </c>
      <c r="C1243" t="s">
        <v>70</v>
      </c>
      <c r="D1243" s="1">
        <v>43622.936018518521</v>
      </c>
      <c r="E1243" t="s">
        <v>71</v>
      </c>
      <c r="F1243" t="s">
        <v>16</v>
      </c>
      <c r="G1243">
        <v>2017</v>
      </c>
      <c r="H1243" t="str">
        <f>VLOOKUP(Raw_savings[[#This Row],[BldgVint]],DEER2020wts!$I$6:$J$15,2,FALSE)</f>
        <v>Rec</v>
      </c>
      <c r="I1243" t="s">
        <v>41</v>
      </c>
      <c r="J1243" t="s">
        <v>6</v>
      </c>
      <c r="K1243">
        <f>SUMIFS(raw_wts[wt_vint],raw_wts[bldgtype],Raw_savings[[#This Row],[BldgType]],raw_wts[bldgvint],Raw_savings[[#This Row],[BldgVint]],raw_wts[bldgloc],Raw_savings[[#This Row],[BldgLoc]])</f>
        <v>0.73899999999999999</v>
      </c>
      <c r="L1243" t="s">
        <v>32</v>
      </c>
      <c r="M1243">
        <v>680.68190000000004</v>
      </c>
      <c r="N1243">
        <v>235501</v>
      </c>
      <c r="O1243" t="s">
        <v>7</v>
      </c>
      <c r="P1243">
        <v>3151027</v>
      </c>
      <c r="Q1243">
        <v>758.91455555555603</v>
      </c>
      <c r="R1243">
        <v>671.66933333333304</v>
      </c>
      <c r="S1243">
        <v>863775900</v>
      </c>
      <c r="T1243">
        <v>3143505</v>
      </c>
      <c r="U1243">
        <v>757.73388888888906</v>
      </c>
      <c r="V1243">
        <v>670.58240000000001</v>
      </c>
      <c r="W1243">
        <v>869997400</v>
      </c>
      <c r="X1243">
        <v>11.0506831458277</v>
      </c>
      <c r="Y1243">
        <v>1.73453512818049E-3</v>
      </c>
      <c r="Z1243">
        <v>1.5968300807374101E-3</v>
      </c>
      <c r="AA1243">
        <v>-9140.09906830195</v>
      </c>
      <c r="AB1243">
        <f>(Raw_savings[[#This Row],[PreWBthm]]-Raw_savings[[#This Row],[MsrWBthm]])/Raw_savings[[#This Row],[NumUnit]]/10^5</f>
        <v>-9.1400990683019476E-2</v>
      </c>
      <c r="AC1243">
        <f>Raw_savings[[#This Row],[APreWBkWh]]*Raw_savings[[#This Row],[BldgWts]]</f>
        <v>8.1664548447666689</v>
      </c>
      <c r="AD1243" t="s">
        <v>72</v>
      </c>
    </row>
    <row r="1244" spans="1:30" hidden="1" x14ac:dyDescent="0.25">
      <c r="A1244" t="s">
        <v>68</v>
      </c>
      <c r="B1244" t="s">
        <v>69</v>
      </c>
      <c r="C1244" t="s">
        <v>70</v>
      </c>
      <c r="D1244" s="1">
        <v>43622.936018518521</v>
      </c>
      <c r="E1244" t="s">
        <v>71</v>
      </c>
      <c r="F1244" t="s">
        <v>16</v>
      </c>
      <c r="G1244">
        <v>2017</v>
      </c>
      <c r="H1244" t="str">
        <f>VLOOKUP(Raw_savings[[#This Row],[BldgVint]],DEER2020wts!$I$6:$J$15,2,FALSE)</f>
        <v>Rec</v>
      </c>
      <c r="I1244" t="s">
        <v>44</v>
      </c>
      <c r="J1244" t="s">
        <v>6</v>
      </c>
      <c r="K1244">
        <f>SUMIFS(raw_wts[wt_vint],raw_wts[bldgtype],Raw_savings[[#This Row],[BldgType]],raw_wts[bldgvint],Raw_savings[[#This Row],[BldgVint]],raw_wts[bldgloc],Raw_savings[[#This Row],[BldgLoc]])</f>
        <v>0.13500000000000001</v>
      </c>
      <c r="L1244" t="s">
        <v>32</v>
      </c>
      <c r="M1244">
        <v>680.45712000000003</v>
      </c>
      <c r="N1244">
        <v>235501</v>
      </c>
      <c r="O1244" t="s">
        <v>7</v>
      </c>
      <c r="P1244">
        <v>3193738</v>
      </c>
      <c r="Q1244">
        <v>735.10344444444399</v>
      </c>
      <c r="R1244">
        <v>703.00879999999995</v>
      </c>
      <c r="S1244">
        <v>1608917000</v>
      </c>
      <c r="T1244">
        <v>3186107</v>
      </c>
      <c r="U1244">
        <v>734.00222222222203</v>
      </c>
      <c r="V1244">
        <v>701.89473333333297</v>
      </c>
      <c r="W1244">
        <v>1618656000</v>
      </c>
      <c r="X1244">
        <v>11.2145200273604</v>
      </c>
      <c r="Y1244">
        <v>1.6183565280677699E-3</v>
      </c>
      <c r="Z1244">
        <v>1.6372327277092201E-3</v>
      </c>
      <c r="AA1244">
        <v>-14312.4374978985</v>
      </c>
      <c r="AB1244">
        <f>(Raw_savings[[#This Row],[PreWBthm]]-Raw_savings[[#This Row],[MsrWBthm]])/Raw_savings[[#This Row],[NumUnit]]/10^5</f>
        <v>-0.1431243749789847</v>
      </c>
      <c r="AC1244">
        <f>Raw_savings[[#This Row],[APreWBkWh]]*Raw_savings[[#This Row],[BldgWts]]</f>
        <v>1.5139602036936541</v>
      </c>
      <c r="AD1244" t="s">
        <v>72</v>
      </c>
    </row>
    <row r="1245" spans="1:30" hidden="1" x14ac:dyDescent="0.25">
      <c r="A1245" t="s">
        <v>68</v>
      </c>
      <c r="B1245" t="s">
        <v>69</v>
      </c>
      <c r="C1245" t="s">
        <v>70</v>
      </c>
      <c r="D1245" s="1">
        <v>43622.936018518521</v>
      </c>
      <c r="E1245" t="s">
        <v>71</v>
      </c>
      <c r="F1245" t="s">
        <v>16</v>
      </c>
      <c r="G1245">
        <v>2017</v>
      </c>
      <c r="H1245" t="str">
        <f>VLOOKUP(Raw_savings[[#This Row],[BldgVint]],DEER2020wts!$I$6:$J$15,2,FALSE)</f>
        <v>Rec</v>
      </c>
      <c r="I1245" t="s">
        <v>46</v>
      </c>
      <c r="J1245" t="s">
        <v>6</v>
      </c>
      <c r="K1245">
        <f>SUMIFS(raw_wts[wt_vint],raw_wts[bldgtype],Raw_savings[[#This Row],[BldgType]],raw_wts[bldgvint],Raw_savings[[#This Row],[BldgVint]],raw_wts[bldgloc],Raw_savings[[#This Row],[BldgLoc]])</f>
        <v>0.44500000000000001</v>
      </c>
      <c r="L1245" t="s">
        <v>32</v>
      </c>
      <c r="M1245">
        <v>680.45713999999998</v>
      </c>
      <c r="N1245">
        <v>235501</v>
      </c>
      <c r="O1245" t="s">
        <v>7</v>
      </c>
      <c r="P1245">
        <v>3075072</v>
      </c>
      <c r="Q1245">
        <v>707.16822222222197</v>
      </c>
      <c r="R1245">
        <v>673.69486666666705</v>
      </c>
      <c r="S1245">
        <v>1758170000</v>
      </c>
      <c r="T1245">
        <v>3067657</v>
      </c>
      <c r="U1245">
        <v>706.13011111111098</v>
      </c>
      <c r="V1245">
        <v>672.62919999999997</v>
      </c>
      <c r="W1245">
        <v>1767937000</v>
      </c>
      <c r="X1245">
        <v>10.8970860383653</v>
      </c>
      <c r="Y1245">
        <v>1.5256083742630801E-3</v>
      </c>
      <c r="Z1245">
        <v>1.5661040262826E-3</v>
      </c>
      <c r="AA1245">
        <v>-14353.5858849244</v>
      </c>
      <c r="AB1245">
        <f>(Raw_savings[[#This Row],[PreWBthm]]-Raw_savings[[#This Row],[MsrWBthm]])/Raw_savings[[#This Row],[NumUnit]]/10^5</f>
        <v>-0.14353585884924361</v>
      </c>
      <c r="AC1245">
        <f>Raw_savings[[#This Row],[APreWBkWh]]*Raw_savings[[#This Row],[BldgWts]]</f>
        <v>4.8492032870725588</v>
      </c>
      <c r="AD1245" t="s">
        <v>72</v>
      </c>
    </row>
    <row r="1246" spans="1:30" hidden="1" x14ac:dyDescent="0.25">
      <c r="A1246" t="s">
        <v>68</v>
      </c>
      <c r="B1246" t="s">
        <v>69</v>
      </c>
      <c r="C1246" t="s">
        <v>70</v>
      </c>
      <c r="D1246" s="1">
        <v>43622.936018518521</v>
      </c>
      <c r="E1246" t="s">
        <v>71</v>
      </c>
      <c r="F1246" t="s">
        <v>16</v>
      </c>
      <c r="G1246">
        <v>2017</v>
      </c>
      <c r="H1246" t="str">
        <f>VLOOKUP(Raw_savings[[#This Row],[BldgVint]],DEER2020wts!$I$6:$J$15,2,FALSE)</f>
        <v>Rec</v>
      </c>
      <c r="I1246" t="s">
        <v>9</v>
      </c>
      <c r="J1246" t="s">
        <v>6</v>
      </c>
      <c r="K1246">
        <f>SUMIFS(raw_wts[wt_vint],raw_wts[bldgtype],Raw_savings[[#This Row],[BldgType]],raw_wts[bldgvint],Raw_savings[[#This Row],[BldgVint]],raw_wts[bldgloc],Raw_savings[[#This Row],[BldgLoc]])</f>
        <v>0.45599999999999996</v>
      </c>
      <c r="L1246" t="s">
        <v>32</v>
      </c>
      <c r="M1246">
        <v>680.45714999999996</v>
      </c>
      <c r="N1246">
        <v>235501</v>
      </c>
      <c r="O1246" t="s">
        <v>7</v>
      </c>
      <c r="P1246">
        <v>3217860</v>
      </c>
      <c r="Q1246">
        <v>713.22266666666701</v>
      </c>
      <c r="R1246">
        <v>676.69493333333298</v>
      </c>
      <c r="S1246">
        <v>1524702000</v>
      </c>
      <c r="T1246">
        <v>3210246</v>
      </c>
      <c r="U1246">
        <v>712.04044444444401</v>
      </c>
      <c r="V1246">
        <v>675.54780000000005</v>
      </c>
      <c r="W1246">
        <v>1533317000</v>
      </c>
      <c r="X1246">
        <v>11.189536328628501</v>
      </c>
      <c r="Y1246">
        <v>1.73739407723517E-3</v>
      </c>
      <c r="Z1246">
        <v>1.6858274372357901E-3</v>
      </c>
      <c r="AA1246">
        <v>-12660.6061821821</v>
      </c>
      <c r="AB1246">
        <f>(Raw_savings[[#This Row],[PreWBthm]]-Raw_savings[[#This Row],[MsrWBthm]])/Raw_savings[[#This Row],[NumUnit]]/10^5</f>
        <v>-0.12660606182182083</v>
      </c>
      <c r="AC1246">
        <f>Raw_savings[[#This Row],[APreWBkWh]]*Raw_savings[[#This Row],[BldgWts]]</f>
        <v>5.1024285658545958</v>
      </c>
      <c r="AD1246" t="s">
        <v>72</v>
      </c>
    </row>
    <row r="1247" spans="1:30" hidden="1" x14ac:dyDescent="0.25">
      <c r="A1247" t="s">
        <v>68</v>
      </c>
      <c r="B1247" t="s">
        <v>69</v>
      </c>
      <c r="C1247" t="s">
        <v>70</v>
      </c>
      <c r="D1247" s="1">
        <v>43622.936018518521</v>
      </c>
      <c r="E1247" t="s">
        <v>71</v>
      </c>
      <c r="F1247" t="s">
        <v>16</v>
      </c>
      <c r="G1247">
        <v>2017</v>
      </c>
      <c r="H1247" t="str">
        <f>VLOOKUP(Raw_savings[[#This Row],[BldgVint]],DEER2020wts!$I$6:$J$15,2,FALSE)</f>
        <v>Rec</v>
      </c>
      <c r="I1247" t="s">
        <v>37</v>
      </c>
      <c r="J1247" t="s">
        <v>6</v>
      </c>
      <c r="K1247">
        <f>SUMIFS(raw_wts[wt_vint],raw_wts[bldgtype],Raw_savings[[#This Row],[BldgType]],raw_wts[bldgvint],Raw_savings[[#This Row],[BldgVint]],raw_wts[bldgloc],Raw_savings[[#This Row],[BldgLoc]])</f>
        <v>0.113</v>
      </c>
      <c r="L1247" t="s">
        <v>32</v>
      </c>
      <c r="M1247">
        <v>680.45711166666604</v>
      </c>
      <c r="N1247">
        <v>235501</v>
      </c>
      <c r="O1247" t="s">
        <v>7</v>
      </c>
      <c r="P1247">
        <v>3192441</v>
      </c>
      <c r="Q1247">
        <v>713.80433333333303</v>
      </c>
      <c r="R1247">
        <v>643.27906666666695</v>
      </c>
      <c r="S1247">
        <v>1854724000</v>
      </c>
      <c r="T1247">
        <v>3184795</v>
      </c>
      <c r="U1247">
        <v>712.61555555555606</v>
      </c>
      <c r="V1247">
        <v>642.25653333333298</v>
      </c>
      <c r="W1247">
        <v>1864851000</v>
      </c>
      <c r="X1247">
        <v>11.2365641697423</v>
      </c>
      <c r="Y1247">
        <v>1.7470282217582501E-3</v>
      </c>
      <c r="Z1247">
        <v>1.50271533032958E-3</v>
      </c>
      <c r="AA1247">
        <v>-14882.642603581</v>
      </c>
      <c r="AB1247">
        <f>(Raw_savings[[#This Row],[PreWBthm]]-Raw_savings[[#This Row],[MsrWBthm]])/Raw_savings[[#This Row],[NumUnit]]/10^5</f>
        <v>-0.14882642603581003</v>
      </c>
      <c r="AC1247">
        <f>Raw_savings[[#This Row],[APreWBkWh]]*Raw_savings[[#This Row],[BldgWts]]</f>
        <v>1.2697317511808799</v>
      </c>
      <c r="AD1247" t="s">
        <v>72</v>
      </c>
    </row>
    <row r="1248" spans="1:30" hidden="1" x14ac:dyDescent="0.25">
      <c r="A1248" t="s">
        <v>68</v>
      </c>
      <c r="B1248" t="s">
        <v>69</v>
      </c>
      <c r="C1248" t="s">
        <v>70</v>
      </c>
      <c r="D1248" s="1">
        <v>43622.936018518521</v>
      </c>
      <c r="E1248" t="s">
        <v>71</v>
      </c>
      <c r="F1248" t="s">
        <v>16</v>
      </c>
      <c r="G1248">
        <v>2017</v>
      </c>
      <c r="H1248" t="str">
        <f>VLOOKUP(Raw_savings[[#This Row],[BldgVint]],DEER2020wts!$I$6:$J$15,2,FALSE)</f>
        <v>Rec</v>
      </c>
      <c r="I1248" t="s">
        <v>34</v>
      </c>
      <c r="J1248" t="s">
        <v>6</v>
      </c>
      <c r="K1248">
        <f>SUMIFS(raw_wts[wt_vint],raw_wts[bldgtype],Raw_savings[[#This Row],[BldgType]],raw_wts[bldgvint],Raw_savings[[#This Row],[BldgVint]],raw_wts[bldgloc],Raw_savings[[#This Row],[BldgLoc]])</f>
        <v>0.14399999999999999</v>
      </c>
      <c r="L1248" t="s">
        <v>32</v>
      </c>
      <c r="M1248">
        <v>719.18429041666695</v>
      </c>
      <c r="N1248">
        <v>235501</v>
      </c>
      <c r="O1248" t="s">
        <v>7</v>
      </c>
      <c r="P1248">
        <v>3652627</v>
      </c>
      <c r="Q1248">
        <v>792.00722222222203</v>
      </c>
      <c r="R1248">
        <v>740.36713333333296</v>
      </c>
      <c r="S1248">
        <v>276119200</v>
      </c>
      <c r="T1248">
        <v>3644468</v>
      </c>
      <c r="U1248">
        <v>790.862666666667</v>
      </c>
      <c r="V1248">
        <v>739.25646666666705</v>
      </c>
      <c r="W1248">
        <v>278428900</v>
      </c>
      <c r="X1248">
        <v>11.344797305393</v>
      </c>
      <c r="Y1248">
        <v>1.59146351054522E-3</v>
      </c>
      <c r="Z1248">
        <v>1.54434222419295E-3</v>
      </c>
      <c r="AA1248">
        <v>-3211.5551337500001</v>
      </c>
      <c r="AB1248">
        <f>(Raw_savings[[#This Row],[PreWBthm]]-Raw_savings[[#This Row],[MsrWBthm]])/Raw_savings[[#This Row],[NumUnit]]/10^5</f>
        <v>-3.2115551337500034E-2</v>
      </c>
      <c r="AC1248">
        <f>Raw_savings[[#This Row],[APreWBkWh]]*Raw_savings[[#This Row],[BldgWts]]</f>
        <v>1.6336508119765918</v>
      </c>
      <c r="AD1248" t="s">
        <v>72</v>
      </c>
    </row>
    <row r="1249" spans="1:30" hidden="1" x14ac:dyDescent="0.25">
      <c r="A1249" t="s">
        <v>68</v>
      </c>
      <c r="B1249" t="s">
        <v>69</v>
      </c>
      <c r="C1249" t="s">
        <v>70</v>
      </c>
      <c r="D1249" s="1">
        <v>43622.936018518521</v>
      </c>
      <c r="E1249" t="s">
        <v>71</v>
      </c>
      <c r="F1249" t="s">
        <v>16</v>
      </c>
      <c r="G1249">
        <v>2017</v>
      </c>
      <c r="H1249" t="str">
        <f>VLOOKUP(Raw_savings[[#This Row],[BldgVint]],DEER2020wts!$I$6:$J$15,2,FALSE)</f>
        <v>Rec</v>
      </c>
      <c r="I1249" t="s">
        <v>42</v>
      </c>
      <c r="J1249" t="s">
        <v>6</v>
      </c>
      <c r="K1249">
        <f>SUMIFS(raw_wts[wt_vint],raw_wts[bldgtype],Raw_savings[[#This Row],[BldgType]],raw_wts[bldgvint],Raw_savings[[#This Row],[BldgVint]],raw_wts[bldgloc],Raw_savings[[#This Row],[BldgLoc]])</f>
        <v>9.2999999999999999E-2</v>
      </c>
      <c r="L1249" t="s">
        <v>32</v>
      </c>
      <c r="M1249">
        <v>680.45715066666696</v>
      </c>
      <c r="N1249">
        <v>235501</v>
      </c>
      <c r="O1249" t="s">
        <v>7</v>
      </c>
      <c r="P1249">
        <v>2922355</v>
      </c>
      <c r="Q1249">
        <v>591.83288888888899</v>
      </c>
      <c r="R1249">
        <v>545.10286666666696</v>
      </c>
      <c r="S1249">
        <v>4252236000</v>
      </c>
      <c r="T1249">
        <v>2915044</v>
      </c>
      <c r="U1249">
        <v>590.90588888888897</v>
      </c>
      <c r="V1249">
        <v>544.16399999999999</v>
      </c>
      <c r="W1249">
        <v>4267395000</v>
      </c>
      <c r="X1249">
        <v>10.744247441352</v>
      </c>
      <c r="Y1249">
        <v>1.3623194334747E-3</v>
      </c>
      <c r="Z1249">
        <v>1.3797586897966901E-3</v>
      </c>
      <c r="AA1249">
        <v>-22277.670217953098</v>
      </c>
      <c r="AB1249">
        <f>(Raw_savings[[#This Row],[PreWBthm]]-Raw_savings[[#This Row],[MsrWBthm]])/Raw_savings[[#This Row],[NumUnit]]/10^5</f>
        <v>-0.22277670217953052</v>
      </c>
      <c r="AC1249">
        <f>Raw_savings[[#This Row],[APreWBkWh]]*Raw_savings[[#This Row],[BldgWts]]</f>
        <v>0.99921501204573604</v>
      </c>
      <c r="AD1249" t="s">
        <v>72</v>
      </c>
    </row>
    <row r="1250" spans="1:30" hidden="1" x14ac:dyDescent="0.25">
      <c r="A1250" t="s">
        <v>68</v>
      </c>
      <c r="B1250" t="s">
        <v>69</v>
      </c>
      <c r="C1250" t="s">
        <v>70</v>
      </c>
      <c r="D1250" s="1">
        <v>43622.936018518521</v>
      </c>
      <c r="E1250" t="s">
        <v>71</v>
      </c>
      <c r="F1250" t="s">
        <v>16</v>
      </c>
      <c r="G1250">
        <v>2020</v>
      </c>
      <c r="H1250" t="str">
        <f>VLOOKUP(Raw_savings[[#This Row],[BldgVint]],DEER2020wts!$I$6:$J$15,2,FALSE)</f>
        <v>Rec</v>
      </c>
      <c r="I1250" t="s">
        <v>5</v>
      </c>
      <c r="J1250" t="s">
        <v>6</v>
      </c>
      <c r="K1250">
        <f>SUMIFS(raw_wts[wt_vint],raw_wts[bldgtype],Raw_savings[[#This Row],[BldgType]],raw_wts[bldgvint],Raw_savings[[#This Row],[BldgVint]],raw_wts[bldgloc],Raw_savings[[#This Row],[BldgLoc]])</f>
        <v>6.0000000000000001E-3</v>
      </c>
      <c r="L1250" t="s">
        <v>32</v>
      </c>
      <c r="M1250">
        <v>680.45715066666696</v>
      </c>
      <c r="N1250">
        <v>235501</v>
      </c>
      <c r="O1250" t="s">
        <v>7</v>
      </c>
      <c r="P1250">
        <v>2480724</v>
      </c>
      <c r="Q1250">
        <v>430.03011111111101</v>
      </c>
      <c r="R1250">
        <v>387.16326666666703</v>
      </c>
      <c r="S1250">
        <v>3453064000</v>
      </c>
      <c r="T1250">
        <v>2473980</v>
      </c>
      <c r="U1250">
        <v>429.082333333333</v>
      </c>
      <c r="V1250">
        <v>386.27093333333301</v>
      </c>
      <c r="W1250">
        <v>3474250000</v>
      </c>
      <c r="X1250">
        <v>9.9109840985470896</v>
      </c>
      <c r="Y1250">
        <v>1.3928544609300899E-3</v>
      </c>
      <c r="Z1250">
        <v>1.3113732914101801E-3</v>
      </c>
      <c r="AA1250">
        <v>-31134.9509359162</v>
      </c>
      <c r="AB1250">
        <f>(Raw_savings[[#This Row],[PreWBthm]]-Raw_savings[[#This Row],[MsrWBthm]])/Raw_savings[[#This Row],[NumUnit]]/10^5</f>
        <v>-0.31134950935916184</v>
      </c>
      <c r="AC1250">
        <f>Raw_savings[[#This Row],[APreWBkWh]]*Raw_savings[[#This Row],[BldgWts]]</f>
        <v>5.9465904591282537E-2</v>
      </c>
      <c r="AD1250" t="s">
        <v>72</v>
      </c>
    </row>
    <row r="1251" spans="1:30" hidden="1" x14ac:dyDescent="0.25">
      <c r="A1251" t="s">
        <v>68</v>
      </c>
      <c r="B1251" t="s">
        <v>69</v>
      </c>
      <c r="C1251" t="s">
        <v>70</v>
      </c>
      <c r="D1251" s="1">
        <v>43622.936018518521</v>
      </c>
      <c r="E1251" t="s">
        <v>71</v>
      </c>
      <c r="F1251" t="s">
        <v>16</v>
      </c>
      <c r="G1251">
        <v>2020</v>
      </c>
      <c r="H1251" t="str">
        <f>VLOOKUP(Raw_savings[[#This Row],[BldgVint]],DEER2020wts!$I$6:$J$15,2,FALSE)</f>
        <v>Rec</v>
      </c>
      <c r="I1251" t="s">
        <v>35</v>
      </c>
      <c r="J1251" t="s">
        <v>6</v>
      </c>
      <c r="K1251">
        <f>SUMIFS(raw_wts[wt_vint],raw_wts[bldgtype],Raw_savings[[#This Row],[BldgType]],raw_wts[bldgvint],Raw_savings[[#This Row],[BldgVint]],raw_wts[bldgloc],Raw_savings[[#This Row],[BldgLoc]])</f>
        <v>5.2999999999999999E-2</v>
      </c>
      <c r="L1251" t="s">
        <v>32</v>
      </c>
      <c r="M1251">
        <v>680.45713166666701</v>
      </c>
      <c r="N1251">
        <v>235501</v>
      </c>
      <c r="O1251" t="s">
        <v>7</v>
      </c>
      <c r="P1251">
        <v>2651643</v>
      </c>
      <c r="Q1251">
        <v>623.78244444444499</v>
      </c>
      <c r="R1251">
        <v>574.04773333333299</v>
      </c>
      <c r="S1251">
        <v>2343663000</v>
      </c>
      <c r="T1251">
        <v>2644380</v>
      </c>
      <c r="U1251">
        <v>622.74133333333305</v>
      </c>
      <c r="V1251">
        <v>573.04753333333304</v>
      </c>
      <c r="W1251">
        <v>2357022000</v>
      </c>
      <c r="X1251">
        <v>10.6737069272982</v>
      </c>
      <c r="Y1251">
        <v>1.5300171938256201E-3</v>
      </c>
      <c r="Z1251">
        <v>1.4698942129539299E-3</v>
      </c>
      <c r="AA1251">
        <v>-19632.390312787698</v>
      </c>
      <c r="AB1251">
        <f>(Raw_savings[[#This Row],[PreWBthm]]-Raw_savings[[#This Row],[MsrWBthm]])/Raw_savings[[#This Row],[NumUnit]]/10^5</f>
        <v>-0.19632390312787731</v>
      </c>
      <c r="AC1251">
        <f>Raw_savings[[#This Row],[APreWBkWh]]*Raw_savings[[#This Row],[BldgWts]]</f>
        <v>0.56570646714680461</v>
      </c>
      <c r="AD1251" t="s">
        <v>72</v>
      </c>
    </row>
    <row r="1252" spans="1:30" hidden="1" x14ac:dyDescent="0.25">
      <c r="A1252" t="s">
        <v>68</v>
      </c>
      <c r="B1252" t="s">
        <v>69</v>
      </c>
      <c r="C1252" t="s">
        <v>70</v>
      </c>
      <c r="D1252" s="1">
        <v>43622.936018518521</v>
      </c>
      <c r="E1252" t="s">
        <v>71</v>
      </c>
      <c r="F1252" t="s">
        <v>16</v>
      </c>
      <c r="G1252">
        <v>2020</v>
      </c>
      <c r="H1252" t="str">
        <f>VLOOKUP(Raw_savings[[#This Row],[BldgVint]],DEER2020wts!$I$6:$J$15,2,FALSE)</f>
        <v>Rec</v>
      </c>
      <c r="I1252" t="s">
        <v>38</v>
      </c>
      <c r="J1252" t="s">
        <v>6</v>
      </c>
      <c r="K1252">
        <f>SUMIFS(raw_wts[wt_vint],raw_wts[bldgtype],Raw_savings[[#This Row],[BldgType]],raw_wts[bldgvint],Raw_savings[[#This Row],[BldgVint]],raw_wts[bldgloc],Raw_savings[[#This Row],[BldgLoc]])</f>
        <v>0.14599999999999999</v>
      </c>
      <c r="L1252" t="s">
        <v>32</v>
      </c>
      <c r="M1252">
        <v>680.45714166666698</v>
      </c>
      <c r="N1252">
        <v>235501</v>
      </c>
      <c r="O1252" t="s">
        <v>7</v>
      </c>
      <c r="P1252">
        <v>2528664</v>
      </c>
      <c r="Q1252">
        <v>537.37922222222198</v>
      </c>
      <c r="R1252">
        <v>485.46066666666701</v>
      </c>
      <c r="S1252">
        <v>1842401000</v>
      </c>
      <c r="T1252">
        <v>2521697</v>
      </c>
      <c r="U1252">
        <v>536.42433333333304</v>
      </c>
      <c r="V1252">
        <v>484.51473333333303</v>
      </c>
      <c r="W1252">
        <v>1854831000</v>
      </c>
      <c r="X1252">
        <v>10.2387050901332</v>
      </c>
      <c r="Y1252">
        <v>1.4033049701706499E-3</v>
      </c>
      <c r="Z1252">
        <v>1.39014388329636E-3</v>
      </c>
      <c r="AA1252">
        <v>-18267.131372234198</v>
      </c>
      <c r="AB1252">
        <f>(Raw_savings[[#This Row],[PreWBthm]]-Raw_savings[[#This Row],[MsrWBthm]])/Raw_savings[[#This Row],[NumUnit]]/10^5</f>
        <v>-0.18267131372234224</v>
      </c>
      <c r="AC1252">
        <f>Raw_savings[[#This Row],[APreWBkWh]]*Raw_savings[[#This Row],[BldgWts]]</f>
        <v>1.494850943159447</v>
      </c>
      <c r="AD1252" t="s">
        <v>72</v>
      </c>
    </row>
    <row r="1253" spans="1:30" hidden="1" x14ac:dyDescent="0.25">
      <c r="A1253" t="s">
        <v>68</v>
      </c>
      <c r="B1253" t="s">
        <v>69</v>
      </c>
      <c r="C1253" t="s">
        <v>70</v>
      </c>
      <c r="D1253" s="1">
        <v>43622.936018518521</v>
      </c>
      <c r="E1253" t="s">
        <v>71</v>
      </c>
      <c r="F1253" t="s">
        <v>16</v>
      </c>
      <c r="G1253">
        <v>2020</v>
      </c>
      <c r="H1253" t="str">
        <f>VLOOKUP(Raw_savings[[#This Row],[BldgVint]],DEER2020wts!$I$6:$J$15,2,FALSE)</f>
        <v>Rec</v>
      </c>
      <c r="I1253" t="s">
        <v>40</v>
      </c>
      <c r="J1253" t="s">
        <v>6</v>
      </c>
      <c r="K1253">
        <f>SUMIFS(raw_wts[wt_vint],raw_wts[bldgtype],Raw_savings[[#This Row],[BldgType]],raw_wts[bldgvint],Raw_savings[[#This Row],[BldgVint]],raw_wts[bldgloc],Raw_savings[[#This Row],[BldgLoc]])</f>
        <v>7.4999999999999997E-2</v>
      </c>
      <c r="L1253" t="s">
        <v>32</v>
      </c>
      <c r="M1253">
        <v>680.45714166666698</v>
      </c>
      <c r="N1253">
        <v>235501</v>
      </c>
      <c r="O1253" t="s">
        <v>7</v>
      </c>
      <c r="P1253">
        <v>2671051</v>
      </c>
      <c r="Q1253">
        <v>603.14611111111105</v>
      </c>
      <c r="R1253">
        <v>552.86186666666697</v>
      </c>
      <c r="S1253">
        <v>1792838000</v>
      </c>
      <c r="T1253">
        <v>2663695</v>
      </c>
      <c r="U1253">
        <v>602.17822222222196</v>
      </c>
      <c r="V1253">
        <v>551.90473333333296</v>
      </c>
      <c r="W1253">
        <v>1803811000</v>
      </c>
      <c r="X1253">
        <v>10.810379595668101</v>
      </c>
      <c r="Y1253">
        <v>1.4224097736975699E-3</v>
      </c>
      <c r="Z1253">
        <v>1.4066034063352001E-3</v>
      </c>
      <c r="AA1253">
        <v>-16125.923776952999</v>
      </c>
      <c r="AB1253">
        <f>(Raw_savings[[#This Row],[PreWBthm]]-Raw_savings[[#This Row],[MsrWBthm]])/Raw_savings[[#This Row],[NumUnit]]/10^5</f>
        <v>-0.16125923776953027</v>
      </c>
      <c r="AC1253">
        <f>Raw_savings[[#This Row],[APreWBkWh]]*Raw_savings[[#This Row],[BldgWts]]</f>
        <v>0.81077846967510758</v>
      </c>
      <c r="AD1253" t="s">
        <v>72</v>
      </c>
    </row>
    <row r="1254" spans="1:30" hidden="1" x14ac:dyDescent="0.25">
      <c r="A1254" t="s">
        <v>68</v>
      </c>
      <c r="B1254" t="s">
        <v>69</v>
      </c>
      <c r="C1254" t="s">
        <v>70</v>
      </c>
      <c r="D1254" s="1">
        <v>43622.936018518521</v>
      </c>
      <c r="E1254" t="s">
        <v>71</v>
      </c>
      <c r="F1254" t="s">
        <v>16</v>
      </c>
      <c r="G1254">
        <v>2020</v>
      </c>
      <c r="H1254" t="str">
        <f>VLOOKUP(Raw_savings[[#This Row],[BldgVint]],DEER2020wts!$I$6:$J$15,2,FALSE)</f>
        <v>Rec</v>
      </c>
      <c r="I1254" t="s">
        <v>43</v>
      </c>
      <c r="J1254" t="s">
        <v>6</v>
      </c>
      <c r="K1254">
        <f>SUMIFS(raw_wts[wt_vint],raw_wts[bldgtype],Raw_savings[[#This Row],[BldgType]],raw_wts[bldgvint],Raw_savings[[#This Row],[BldgVint]],raw_wts[bldgloc],Raw_savings[[#This Row],[BldgLoc]])</f>
        <v>2.3E-2</v>
      </c>
      <c r="L1254" t="s">
        <v>32</v>
      </c>
      <c r="M1254">
        <v>680.45710333333295</v>
      </c>
      <c r="N1254">
        <v>235501</v>
      </c>
      <c r="O1254" t="s">
        <v>7</v>
      </c>
      <c r="P1254">
        <v>2530073</v>
      </c>
      <c r="Q1254">
        <v>498.28022222222199</v>
      </c>
      <c r="R1254">
        <v>435.87580000000003</v>
      </c>
      <c r="S1254">
        <v>1964230000</v>
      </c>
      <c r="T1254">
        <v>2522993</v>
      </c>
      <c r="U1254">
        <v>497.25977777777803</v>
      </c>
      <c r="V1254">
        <v>434.89246666666702</v>
      </c>
      <c r="W1254">
        <v>1978049000</v>
      </c>
      <c r="X1254">
        <v>10.4047705069393</v>
      </c>
      <c r="Y1254">
        <v>1.4996455168822E-3</v>
      </c>
      <c r="Z1254">
        <v>1.44510701485278E-3</v>
      </c>
      <c r="AA1254">
        <v>-20308.4072931347</v>
      </c>
      <c r="AB1254">
        <f>(Raw_savings[[#This Row],[PreWBthm]]-Raw_savings[[#This Row],[MsrWBthm]])/Raw_savings[[#This Row],[NumUnit]]/10^5</f>
        <v>-0.20308407293134745</v>
      </c>
      <c r="AC1254">
        <f>Raw_savings[[#This Row],[APreWBkWh]]*Raw_savings[[#This Row],[BldgWts]]</f>
        <v>0.2393097216596039</v>
      </c>
      <c r="AD1254" t="s">
        <v>72</v>
      </c>
    </row>
    <row r="1255" spans="1:30" hidden="1" x14ac:dyDescent="0.25">
      <c r="A1255" t="s">
        <v>68</v>
      </c>
      <c r="B1255" t="s">
        <v>69</v>
      </c>
      <c r="C1255" t="s">
        <v>70</v>
      </c>
      <c r="D1255" s="1">
        <v>43622.936018518521</v>
      </c>
      <c r="E1255" t="s">
        <v>71</v>
      </c>
      <c r="F1255" t="s">
        <v>16</v>
      </c>
      <c r="G1255">
        <v>2020</v>
      </c>
      <c r="H1255" t="str">
        <f>VLOOKUP(Raw_savings[[#This Row],[BldgVint]],DEER2020wts!$I$6:$J$15,2,FALSE)</f>
        <v>Rec</v>
      </c>
      <c r="I1255" t="s">
        <v>45</v>
      </c>
      <c r="J1255" t="s">
        <v>6</v>
      </c>
      <c r="K1255">
        <f>SUMIFS(raw_wts[wt_vint],raw_wts[bldgtype],Raw_savings[[#This Row],[BldgType]],raw_wts[bldgvint],Raw_savings[[#This Row],[BldgVint]],raw_wts[bldgloc],Raw_savings[[#This Row],[BldgLoc]])</f>
        <v>0.21400000000000002</v>
      </c>
      <c r="L1255" t="s">
        <v>32</v>
      </c>
      <c r="M1255">
        <v>680.45715066666696</v>
      </c>
      <c r="N1255">
        <v>235501</v>
      </c>
      <c r="O1255" t="s">
        <v>7</v>
      </c>
      <c r="P1255">
        <v>2696955</v>
      </c>
      <c r="Q1255">
        <v>573.93433333333303</v>
      </c>
      <c r="R1255">
        <v>534.41893333333303</v>
      </c>
      <c r="S1255">
        <v>850002800</v>
      </c>
      <c r="T1255">
        <v>2689635</v>
      </c>
      <c r="U1255">
        <v>572.91522222222204</v>
      </c>
      <c r="V1255">
        <v>533.45413333333295</v>
      </c>
      <c r="W1255">
        <v>856794100</v>
      </c>
      <c r="X1255">
        <v>10.757473843618699</v>
      </c>
      <c r="Y1255">
        <v>1.4976859455625199E-3</v>
      </c>
      <c r="Z1255">
        <v>1.4178703229949499E-3</v>
      </c>
      <c r="AA1255">
        <v>-9980.4961904600896</v>
      </c>
      <c r="AB1255">
        <f>(Raw_savings[[#This Row],[PreWBthm]]-Raw_savings[[#This Row],[MsrWBthm]])/Raw_savings[[#This Row],[NumUnit]]/10^5</f>
        <v>-9.9804961904600947E-2</v>
      </c>
      <c r="AC1255">
        <f>Raw_savings[[#This Row],[APreWBkWh]]*Raw_savings[[#This Row],[BldgWts]]</f>
        <v>2.3020994025344019</v>
      </c>
      <c r="AD1255" t="s">
        <v>72</v>
      </c>
    </row>
    <row r="1256" spans="1:30" hidden="1" x14ac:dyDescent="0.25">
      <c r="A1256" t="s">
        <v>68</v>
      </c>
      <c r="B1256" t="s">
        <v>69</v>
      </c>
      <c r="C1256" t="s">
        <v>70</v>
      </c>
      <c r="D1256" s="1">
        <v>43622.936018518521</v>
      </c>
      <c r="E1256" t="s">
        <v>71</v>
      </c>
      <c r="F1256" t="s">
        <v>16</v>
      </c>
      <c r="G1256">
        <v>2020</v>
      </c>
      <c r="H1256" t="str">
        <f>VLOOKUP(Raw_savings[[#This Row],[BldgVint]],DEER2020wts!$I$6:$J$15,2,FALSE)</f>
        <v>Rec</v>
      </c>
      <c r="I1256" t="s">
        <v>8</v>
      </c>
      <c r="J1256" t="s">
        <v>6</v>
      </c>
      <c r="K1256">
        <f>SUMIFS(raw_wts[wt_vint],raw_wts[bldgtype],Raw_savings[[#This Row],[BldgType]],raw_wts[bldgvint],Raw_savings[[#This Row],[BldgVint]],raw_wts[bldgloc],Raw_savings[[#This Row],[BldgLoc]])</f>
        <v>8.3000000000000004E-2</v>
      </c>
      <c r="L1256" t="s">
        <v>32</v>
      </c>
      <c r="M1256">
        <v>680.45712000000003</v>
      </c>
      <c r="N1256">
        <v>235501</v>
      </c>
      <c r="O1256" t="s">
        <v>7</v>
      </c>
      <c r="P1256">
        <v>2667440</v>
      </c>
      <c r="Q1256">
        <v>554.75966666666704</v>
      </c>
      <c r="R1256">
        <v>504.00973333333297</v>
      </c>
      <c r="S1256">
        <v>388344700</v>
      </c>
      <c r="T1256">
        <v>2660012</v>
      </c>
      <c r="U1256">
        <v>553.829555555556</v>
      </c>
      <c r="V1256">
        <v>503.077</v>
      </c>
      <c r="W1256">
        <v>392668100</v>
      </c>
      <c r="X1256">
        <v>10.916191162787699</v>
      </c>
      <c r="Y1256">
        <v>1.36689158474974E-3</v>
      </c>
      <c r="Z1256">
        <v>1.3707452033616999E-3</v>
      </c>
      <c r="AA1256">
        <v>-6353.6700152391704</v>
      </c>
      <c r="AB1256">
        <f>(Raw_savings[[#This Row],[PreWBthm]]-Raw_savings[[#This Row],[MsrWBthm]])/Raw_savings[[#This Row],[NumUnit]]/10^5</f>
        <v>-6.353670015239167E-2</v>
      </c>
      <c r="AC1256">
        <f>Raw_savings[[#This Row],[APreWBkWh]]*Raw_savings[[#This Row],[BldgWts]]</f>
        <v>0.90604386651137914</v>
      </c>
      <c r="AD1256" t="s">
        <v>72</v>
      </c>
    </row>
    <row r="1257" spans="1:30" hidden="1" x14ac:dyDescent="0.25">
      <c r="A1257" t="s">
        <v>68</v>
      </c>
      <c r="B1257" t="s">
        <v>69</v>
      </c>
      <c r="C1257" t="s">
        <v>70</v>
      </c>
      <c r="D1257" s="1">
        <v>43622.936018518521</v>
      </c>
      <c r="E1257" t="s">
        <v>71</v>
      </c>
      <c r="F1257" t="s">
        <v>16</v>
      </c>
      <c r="G1257">
        <v>2020</v>
      </c>
      <c r="H1257" t="str">
        <f>VLOOKUP(Raw_savings[[#This Row],[BldgVint]],DEER2020wts!$I$6:$J$15,2,FALSE)</f>
        <v>Rec</v>
      </c>
      <c r="I1257" t="s">
        <v>36</v>
      </c>
      <c r="J1257" t="s">
        <v>6</v>
      </c>
      <c r="K1257">
        <f>SUMIFS(raw_wts[wt_vint],raw_wts[bldgtype],Raw_savings[[#This Row],[BldgType]],raw_wts[bldgvint],Raw_savings[[#This Row],[BldgVint]],raw_wts[bldgloc],Raw_savings[[#This Row],[BldgLoc]])</f>
        <v>0.247</v>
      </c>
      <c r="L1257" t="s">
        <v>32</v>
      </c>
      <c r="M1257">
        <v>680.45713666666597</v>
      </c>
      <c r="N1257">
        <v>235501</v>
      </c>
      <c r="O1257" t="s">
        <v>7</v>
      </c>
      <c r="P1257">
        <v>2763881</v>
      </c>
      <c r="Q1257">
        <v>604.40411111111098</v>
      </c>
      <c r="R1257">
        <v>537.4914</v>
      </c>
      <c r="S1257">
        <v>643108400</v>
      </c>
      <c r="T1257">
        <v>2756459</v>
      </c>
      <c r="U1257">
        <v>603.45466666666698</v>
      </c>
      <c r="V1257">
        <v>536.55219999999997</v>
      </c>
      <c r="W1257">
        <v>648449900</v>
      </c>
      <c r="X1257">
        <v>10.9073732937212</v>
      </c>
      <c r="Y1257">
        <v>1.39530382339065E-3</v>
      </c>
      <c r="Z1257">
        <v>1.3802485849452001E-3</v>
      </c>
      <c r="AA1257">
        <v>-7849.86990681917</v>
      </c>
      <c r="AB1257">
        <f>(Raw_savings[[#This Row],[PreWBthm]]-Raw_savings[[#This Row],[MsrWBthm]])/Raw_savings[[#This Row],[NumUnit]]/10^5</f>
        <v>-7.8498699068191694E-2</v>
      </c>
      <c r="AC1257">
        <f>Raw_savings[[#This Row],[APreWBkWh]]*Raw_savings[[#This Row],[BldgWts]]</f>
        <v>2.6941212035491362</v>
      </c>
      <c r="AD1257" t="s">
        <v>72</v>
      </c>
    </row>
    <row r="1258" spans="1:30" hidden="1" x14ac:dyDescent="0.25">
      <c r="A1258" t="s">
        <v>68</v>
      </c>
      <c r="B1258" t="s">
        <v>69</v>
      </c>
      <c r="C1258" t="s">
        <v>70</v>
      </c>
      <c r="D1258" s="1">
        <v>43622.936018518521</v>
      </c>
      <c r="E1258" t="s">
        <v>71</v>
      </c>
      <c r="F1258" t="s">
        <v>16</v>
      </c>
      <c r="G1258">
        <v>2020</v>
      </c>
      <c r="H1258" t="str">
        <f>VLOOKUP(Raw_savings[[#This Row],[BldgVint]],DEER2020wts!$I$6:$J$15,2,FALSE)</f>
        <v>Rec</v>
      </c>
      <c r="I1258" t="s">
        <v>39</v>
      </c>
      <c r="J1258" t="s">
        <v>6</v>
      </c>
      <c r="K1258">
        <f>SUMIFS(raw_wts[wt_vint],raw_wts[bldgtype],Raw_savings[[#This Row],[BldgType]],raw_wts[bldgvint],Raw_savings[[#This Row],[BldgVint]],raw_wts[bldgloc],Raw_savings[[#This Row],[BldgLoc]])</f>
        <v>0.255</v>
      </c>
      <c r="L1258" t="s">
        <v>32</v>
      </c>
      <c r="M1258">
        <v>680.457128333333</v>
      </c>
      <c r="N1258">
        <v>235501</v>
      </c>
      <c r="O1258" t="s">
        <v>7</v>
      </c>
      <c r="P1258">
        <v>2808646</v>
      </c>
      <c r="Q1258">
        <v>694.48099999999999</v>
      </c>
      <c r="R1258">
        <v>624.75286666666705</v>
      </c>
      <c r="S1258">
        <v>889848300</v>
      </c>
      <c r="T1258">
        <v>2801262</v>
      </c>
      <c r="U1258">
        <v>693.36933333333297</v>
      </c>
      <c r="V1258">
        <v>623.66646666666702</v>
      </c>
      <c r="W1258">
        <v>896771400</v>
      </c>
      <c r="X1258">
        <v>10.8515286158966</v>
      </c>
      <c r="Y1258">
        <v>1.63370566693806E-3</v>
      </c>
      <c r="Z1258">
        <v>1.5965737660223599E-3</v>
      </c>
      <c r="AA1258">
        <v>-10174.189837583101</v>
      </c>
      <c r="AB1258">
        <f>(Raw_savings[[#This Row],[PreWBthm]]-Raw_savings[[#This Row],[MsrWBthm]])/Raw_savings[[#This Row],[NumUnit]]/10^5</f>
        <v>-0.10174189837583135</v>
      </c>
      <c r="AC1258">
        <f>Raw_savings[[#This Row],[APreWBkWh]]*Raw_savings[[#This Row],[BldgWts]]</f>
        <v>2.7671397970536331</v>
      </c>
      <c r="AD1258" t="s">
        <v>72</v>
      </c>
    </row>
    <row r="1259" spans="1:30" hidden="1" x14ac:dyDescent="0.25">
      <c r="A1259" t="s">
        <v>68</v>
      </c>
      <c r="B1259" t="s">
        <v>69</v>
      </c>
      <c r="C1259" t="s">
        <v>70</v>
      </c>
      <c r="D1259" s="1">
        <v>43622.936018518521</v>
      </c>
      <c r="E1259" t="s">
        <v>71</v>
      </c>
      <c r="F1259" t="s">
        <v>16</v>
      </c>
      <c r="G1259">
        <v>2020</v>
      </c>
      <c r="H1259" t="str">
        <f>VLOOKUP(Raw_savings[[#This Row],[BldgVint]],DEER2020wts!$I$6:$J$15,2,FALSE)</f>
        <v>Rec</v>
      </c>
      <c r="I1259" t="s">
        <v>41</v>
      </c>
      <c r="J1259" t="s">
        <v>6</v>
      </c>
      <c r="K1259">
        <f>SUMIFS(raw_wts[wt_vint],raw_wts[bldgtype],Raw_savings[[#This Row],[BldgType]],raw_wts[bldgvint],Raw_savings[[#This Row],[BldgVint]],raw_wts[bldgloc],Raw_savings[[#This Row],[BldgLoc]])</f>
        <v>0.247</v>
      </c>
      <c r="L1259" t="s">
        <v>32</v>
      </c>
      <c r="M1259">
        <v>680.45714999999996</v>
      </c>
      <c r="N1259">
        <v>235501</v>
      </c>
      <c r="O1259" t="s">
        <v>7</v>
      </c>
      <c r="P1259">
        <v>2830494</v>
      </c>
      <c r="Q1259">
        <v>700.076111111111</v>
      </c>
      <c r="R1259">
        <v>620.91946666666695</v>
      </c>
      <c r="S1259">
        <v>1049050000</v>
      </c>
      <c r="T1259">
        <v>2823058</v>
      </c>
      <c r="U1259">
        <v>698.95955555555599</v>
      </c>
      <c r="V1259">
        <v>619.86760000000004</v>
      </c>
      <c r="W1259">
        <v>1056476000</v>
      </c>
      <c r="X1259">
        <v>10.927947483541001</v>
      </c>
      <c r="Y1259">
        <v>1.6408903272681699E-3</v>
      </c>
      <c r="Z1259">
        <v>1.5458235197714999E-3</v>
      </c>
      <c r="AA1259">
        <v>-10913.251481007999</v>
      </c>
      <c r="AB1259">
        <f>(Raw_savings[[#This Row],[PreWBthm]]-Raw_savings[[#This Row],[MsrWBthm]])/Raw_savings[[#This Row],[NumUnit]]/10^5</f>
        <v>-0.10913251481008027</v>
      </c>
      <c r="AC1259">
        <f>Raw_savings[[#This Row],[APreWBkWh]]*Raw_savings[[#This Row],[BldgWts]]</f>
        <v>2.6992030284346273</v>
      </c>
      <c r="AD1259" t="s">
        <v>72</v>
      </c>
    </row>
    <row r="1260" spans="1:30" hidden="1" x14ac:dyDescent="0.25">
      <c r="A1260" t="s">
        <v>68</v>
      </c>
      <c r="B1260" t="s">
        <v>69</v>
      </c>
      <c r="C1260" t="s">
        <v>70</v>
      </c>
      <c r="D1260" s="1">
        <v>43622.936018518521</v>
      </c>
      <c r="E1260" t="s">
        <v>71</v>
      </c>
      <c r="F1260" t="s">
        <v>16</v>
      </c>
      <c r="G1260">
        <v>2020</v>
      </c>
      <c r="H1260" t="str">
        <f>VLOOKUP(Raw_savings[[#This Row],[BldgVint]],DEER2020wts!$I$6:$J$15,2,FALSE)</f>
        <v>Rec</v>
      </c>
      <c r="I1260" t="s">
        <v>44</v>
      </c>
      <c r="J1260" t="s">
        <v>6</v>
      </c>
      <c r="K1260">
        <f>SUMIFS(raw_wts[wt_vint],raw_wts[bldgtype],Raw_savings[[#This Row],[BldgType]],raw_wts[bldgvint],Raw_savings[[#This Row],[BldgVint]],raw_wts[bldgloc],Raw_savings[[#This Row],[BldgLoc]])</f>
        <v>4.4999999999999998E-2</v>
      </c>
      <c r="L1260" t="s">
        <v>32</v>
      </c>
      <c r="M1260">
        <v>680.45712000000003</v>
      </c>
      <c r="N1260">
        <v>235501</v>
      </c>
      <c r="O1260" t="s">
        <v>7</v>
      </c>
      <c r="P1260">
        <v>2875711</v>
      </c>
      <c r="Q1260">
        <v>678.005</v>
      </c>
      <c r="R1260">
        <v>651.26946666666697</v>
      </c>
      <c r="S1260">
        <v>1913781000</v>
      </c>
      <c r="T1260">
        <v>2868144</v>
      </c>
      <c r="U1260">
        <v>676.94111111111101</v>
      </c>
      <c r="V1260">
        <v>650.14459999999997</v>
      </c>
      <c r="W1260">
        <v>1924431000</v>
      </c>
      <c r="X1260">
        <v>11.120465607002499</v>
      </c>
      <c r="Y1260">
        <v>1.5634914495258501E-3</v>
      </c>
      <c r="Z1260">
        <v>1.6531044111444701E-3</v>
      </c>
      <c r="AA1260">
        <v>-15651.243387680301</v>
      </c>
      <c r="AB1260">
        <f>(Raw_savings[[#This Row],[PreWBthm]]-Raw_savings[[#This Row],[MsrWBthm]])/Raw_savings[[#This Row],[NumUnit]]/10^5</f>
        <v>-0.15651243387680328</v>
      </c>
      <c r="AC1260">
        <f>Raw_savings[[#This Row],[APreWBkWh]]*Raw_savings[[#This Row],[BldgWts]]</f>
        <v>0.50042095231511241</v>
      </c>
      <c r="AD1260" t="s">
        <v>72</v>
      </c>
    </row>
    <row r="1261" spans="1:30" hidden="1" x14ac:dyDescent="0.25">
      <c r="A1261" t="s">
        <v>68</v>
      </c>
      <c r="B1261" t="s">
        <v>69</v>
      </c>
      <c r="C1261" t="s">
        <v>70</v>
      </c>
      <c r="D1261" s="1">
        <v>43622.936018518521</v>
      </c>
      <c r="E1261" t="s">
        <v>71</v>
      </c>
      <c r="F1261" t="s">
        <v>16</v>
      </c>
      <c r="G1261">
        <v>2020</v>
      </c>
      <c r="H1261" t="str">
        <f>VLOOKUP(Raw_savings[[#This Row],[BldgVint]],DEER2020wts!$I$6:$J$15,2,FALSE)</f>
        <v>Rec</v>
      </c>
      <c r="I1261" t="s">
        <v>46</v>
      </c>
      <c r="J1261" t="s">
        <v>6</v>
      </c>
      <c r="K1261">
        <f>SUMIFS(raw_wts[wt_vint],raw_wts[bldgtype],Raw_savings[[#This Row],[BldgType]],raw_wts[bldgvint],Raw_savings[[#This Row],[BldgVint]],raw_wts[bldgloc],Raw_savings[[#This Row],[BldgLoc]])</f>
        <v>0.14799999999999999</v>
      </c>
      <c r="L1261" t="s">
        <v>32</v>
      </c>
      <c r="M1261">
        <v>680.45713999999998</v>
      </c>
      <c r="N1261">
        <v>235501</v>
      </c>
      <c r="O1261" t="s">
        <v>7</v>
      </c>
      <c r="P1261">
        <v>2761689</v>
      </c>
      <c r="Q1261">
        <v>650.539777777778</v>
      </c>
      <c r="R1261">
        <v>622.66173333333302</v>
      </c>
      <c r="S1261">
        <v>2082750000</v>
      </c>
      <c r="T1261">
        <v>2754332</v>
      </c>
      <c r="U1261">
        <v>649.52633333333301</v>
      </c>
      <c r="V1261">
        <v>621.618333333333</v>
      </c>
      <c r="W1261">
        <v>2093544000</v>
      </c>
      <c r="X1261">
        <v>10.8118492224213</v>
      </c>
      <c r="Y1261">
        <v>1.48935823414891E-3</v>
      </c>
      <c r="Z1261">
        <v>1.5333809268279601E-3</v>
      </c>
      <c r="AA1261">
        <v>-15862.8653672441</v>
      </c>
      <c r="AB1261">
        <f>(Raw_savings[[#This Row],[PreWBthm]]-Raw_savings[[#This Row],[MsrWBthm]])/Raw_savings[[#This Row],[NumUnit]]/10^5</f>
        <v>-0.15862865367244144</v>
      </c>
      <c r="AC1261">
        <f>Raw_savings[[#This Row],[APreWBkWh]]*Raw_savings[[#This Row],[BldgWts]]</f>
        <v>1.6001536849183522</v>
      </c>
      <c r="AD1261" t="s">
        <v>72</v>
      </c>
    </row>
    <row r="1262" spans="1:30" hidden="1" x14ac:dyDescent="0.25">
      <c r="A1262" t="s">
        <v>68</v>
      </c>
      <c r="B1262" t="s">
        <v>69</v>
      </c>
      <c r="C1262" t="s">
        <v>70</v>
      </c>
      <c r="D1262" s="1">
        <v>43622.936018518521</v>
      </c>
      <c r="E1262" t="s">
        <v>71</v>
      </c>
      <c r="F1262" t="s">
        <v>16</v>
      </c>
      <c r="G1262">
        <v>2020</v>
      </c>
      <c r="H1262" t="str">
        <f>VLOOKUP(Raw_savings[[#This Row],[BldgVint]],DEER2020wts!$I$6:$J$15,2,FALSE)</f>
        <v>Rec</v>
      </c>
      <c r="I1262" t="s">
        <v>9</v>
      </c>
      <c r="J1262" t="s">
        <v>6</v>
      </c>
      <c r="K1262">
        <f>SUMIFS(raw_wts[wt_vint],raw_wts[bldgtype],Raw_savings[[#This Row],[BldgType]],raw_wts[bldgvint],Raw_savings[[#This Row],[BldgVint]],raw_wts[bldgloc],Raw_savings[[#This Row],[BldgLoc]])</f>
        <v>0.153</v>
      </c>
      <c r="L1262" t="s">
        <v>32</v>
      </c>
      <c r="M1262">
        <v>680.45714999999996</v>
      </c>
      <c r="N1262">
        <v>235501</v>
      </c>
      <c r="O1262" t="s">
        <v>7</v>
      </c>
      <c r="P1262">
        <v>2898252</v>
      </c>
      <c r="Q1262">
        <v>656.09088888888903</v>
      </c>
      <c r="R1262">
        <v>625.11919999999998</v>
      </c>
      <c r="S1262">
        <v>1815479000</v>
      </c>
      <c r="T1262">
        <v>2890717</v>
      </c>
      <c r="U1262">
        <v>655.07511111111103</v>
      </c>
      <c r="V1262">
        <v>624.07920000000001</v>
      </c>
      <c r="W1262">
        <v>1825080000</v>
      </c>
      <c r="X1262">
        <v>11.0734379086178</v>
      </c>
      <c r="Y1262">
        <v>1.4927872795191901E-3</v>
      </c>
      <c r="Z1262">
        <v>1.52838426343226E-3</v>
      </c>
      <c r="AA1262">
        <v>-14109.6320319362</v>
      </c>
      <c r="AB1262">
        <f>(Raw_savings[[#This Row],[PreWBthm]]-Raw_savings[[#This Row],[MsrWBthm]])/Raw_savings[[#This Row],[NumUnit]]/10^5</f>
        <v>-0.14109632031936178</v>
      </c>
      <c r="AC1262">
        <f>Raw_savings[[#This Row],[APreWBkWh]]*Raw_savings[[#This Row],[BldgWts]]</f>
        <v>1.6942360000185233</v>
      </c>
      <c r="AD1262" t="s">
        <v>72</v>
      </c>
    </row>
    <row r="1263" spans="1:30" hidden="1" x14ac:dyDescent="0.25">
      <c r="A1263" t="s">
        <v>68</v>
      </c>
      <c r="B1263" t="s">
        <v>69</v>
      </c>
      <c r="C1263" t="s">
        <v>70</v>
      </c>
      <c r="D1263" s="1">
        <v>43622.936018518521</v>
      </c>
      <c r="E1263" t="s">
        <v>71</v>
      </c>
      <c r="F1263" t="s">
        <v>16</v>
      </c>
      <c r="G1263">
        <v>2020</v>
      </c>
      <c r="H1263" t="str">
        <f>VLOOKUP(Raw_savings[[#This Row],[BldgVint]],DEER2020wts!$I$6:$J$15,2,FALSE)</f>
        <v>Rec</v>
      </c>
      <c r="I1263" t="s">
        <v>37</v>
      </c>
      <c r="J1263" t="s">
        <v>6</v>
      </c>
      <c r="K1263">
        <f>SUMIFS(raw_wts[wt_vint],raw_wts[bldgtype],Raw_savings[[#This Row],[BldgType]],raw_wts[bldgvint],Raw_savings[[#This Row],[BldgVint]],raw_wts[bldgloc],Raw_savings[[#This Row],[BldgLoc]])</f>
        <v>3.9E-2</v>
      </c>
      <c r="L1263" t="s">
        <v>32</v>
      </c>
      <c r="M1263">
        <v>680.45711166666604</v>
      </c>
      <c r="N1263">
        <v>235501</v>
      </c>
      <c r="O1263" t="s">
        <v>7</v>
      </c>
      <c r="P1263">
        <v>2874755</v>
      </c>
      <c r="Q1263">
        <v>657.53388888888901</v>
      </c>
      <c r="R1263">
        <v>593.93380000000002</v>
      </c>
      <c r="S1263">
        <v>2170150000</v>
      </c>
      <c r="T1263">
        <v>2867172</v>
      </c>
      <c r="U1263">
        <v>656.49077777777802</v>
      </c>
      <c r="V1263">
        <v>592.927866666667</v>
      </c>
      <c r="W1263">
        <v>2181256000</v>
      </c>
      <c r="X1263">
        <v>11.143979348568701</v>
      </c>
      <c r="Y1263">
        <v>1.53295643946784E-3</v>
      </c>
      <c r="Z1263">
        <v>1.4783199647506E-3</v>
      </c>
      <c r="AA1263">
        <v>-16321.3813326129</v>
      </c>
      <c r="AB1263">
        <f>(Raw_savings[[#This Row],[PreWBthm]]-Raw_savings[[#This Row],[MsrWBthm]])/Raw_savings[[#This Row],[NumUnit]]/10^5</f>
        <v>-0.16321381332612878</v>
      </c>
      <c r="AC1263">
        <f>Raw_savings[[#This Row],[APreWBkWh]]*Raw_savings[[#This Row],[BldgWts]]</f>
        <v>0.43461519459417935</v>
      </c>
      <c r="AD1263" t="s">
        <v>72</v>
      </c>
    </row>
    <row r="1264" spans="1:30" hidden="1" x14ac:dyDescent="0.25">
      <c r="A1264" t="s">
        <v>68</v>
      </c>
      <c r="B1264" t="s">
        <v>69</v>
      </c>
      <c r="C1264" t="s">
        <v>70</v>
      </c>
      <c r="D1264" s="1">
        <v>43622.936018518521</v>
      </c>
      <c r="E1264" t="s">
        <v>71</v>
      </c>
      <c r="F1264" t="s">
        <v>16</v>
      </c>
      <c r="G1264">
        <v>2020</v>
      </c>
      <c r="H1264" t="str">
        <f>VLOOKUP(Raw_savings[[#This Row],[BldgVint]],DEER2020wts!$I$6:$J$15,2,FALSE)</f>
        <v>Rec</v>
      </c>
      <c r="I1264" t="s">
        <v>34</v>
      </c>
      <c r="J1264" t="s">
        <v>6</v>
      </c>
      <c r="K1264">
        <f>SUMIFS(raw_wts[wt_vint],raw_wts[bldgtype],Raw_savings[[#This Row],[BldgType]],raw_wts[bldgvint],Raw_savings[[#This Row],[BldgVint]],raw_wts[bldgloc],Raw_savings[[#This Row],[BldgLoc]])</f>
        <v>4.8000000000000001E-2</v>
      </c>
      <c r="L1264" t="s">
        <v>32</v>
      </c>
      <c r="M1264">
        <v>710.24178800000004</v>
      </c>
      <c r="N1264">
        <v>235501</v>
      </c>
      <c r="O1264" t="s">
        <v>7</v>
      </c>
      <c r="P1264">
        <v>3309925</v>
      </c>
      <c r="Q1264">
        <v>732.24711111111105</v>
      </c>
      <c r="R1264">
        <v>687.36146666666696</v>
      </c>
      <c r="S1264">
        <v>342528600</v>
      </c>
      <c r="T1264">
        <v>3301854</v>
      </c>
      <c r="U1264">
        <v>731.13255555555497</v>
      </c>
      <c r="V1264">
        <v>686.28046666666705</v>
      </c>
      <c r="W1264">
        <v>345592700</v>
      </c>
      <c r="X1264">
        <v>11.3637357536051</v>
      </c>
      <c r="Y1264">
        <v>1.56926215042116E-3</v>
      </c>
      <c r="Z1264">
        <v>1.52201689377335E-3</v>
      </c>
      <c r="AA1264">
        <v>-4314.1646292431296</v>
      </c>
      <c r="AB1264">
        <f>(Raw_savings[[#This Row],[PreWBthm]]-Raw_savings[[#This Row],[MsrWBthm]])/Raw_savings[[#This Row],[NumUnit]]/10^5</f>
        <v>-4.3141646292431335E-2</v>
      </c>
      <c r="AC1264">
        <f>Raw_savings[[#This Row],[APreWBkWh]]*Raw_savings[[#This Row],[BldgWts]]</f>
        <v>0.54545931617304477</v>
      </c>
      <c r="AD1264" t="s">
        <v>72</v>
      </c>
    </row>
    <row r="1265" spans="1:30" hidden="1" x14ac:dyDescent="0.25">
      <c r="A1265" t="s">
        <v>68</v>
      </c>
      <c r="B1265" t="s">
        <v>69</v>
      </c>
      <c r="C1265" t="s">
        <v>70</v>
      </c>
      <c r="D1265" s="1">
        <v>43622.936018518521</v>
      </c>
      <c r="E1265" t="s">
        <v>71</v>
      </c>
      <c r="F1265" t="s">
        <v>16</v>
      </c>
      <c r="G1265">
        <v>2020</v>
      </c>
      <c r="H1265" t="str">
        <f>VLOOKUP(Raw_savings[[#This Row],[BldgVint]],DEER2020wts!$I$6:$J$15,2,FALSE)</f>
        <v>Rec</v>
      </c>
      <c r="I1265" t="s">
        <v>42</v>
      </c>
      <c r="J1265" t="s">
        <v>6</v>
      </c>
      <c r="K1265">
        <f>SUMIFS(raw_wts[wt_vint],raw_wts[bldgtype],Raw_savings[[#This Row],[BldgType]],raw_wts[bldgvint],Raw_savings[[#This Row],[BldgVint]],raw_wts[bldgloc],Raw_savings[[#This Row],[BldgLoc]])</f>
        <v>0.03</v>
      </c>
      <c r="L1265" t="s">
        <v>32</v>
      </c>
      <c r="M1265">
        <v>680.45715066666696</v>
      </c>
      <c r="N1265">
        <v>235501</v>
      </c>
      <c r="O1265" t="s">
        <v>7</v>
      </c>
      <c r="P1265">
        <v>2618129</v>
      </c>
      <c r="Q1265">
        <v>540.18777777777802</v>
      </c>
      <c r="R1265">
        <v>498.81753333333302</v>
      </c>
      <c r="S1265">
        <v>4819328000</v>
      </c>
      <c r="T1265">
        <v>2610887</v>
      </c>
      <c r="U1265">
        <v>539.24833333333299</v>
      </c>
      <c r="V1265">
        <v>497.89106666666697</v>
      </c>
      <c r="W1265">
        <v>4835760000</v>
      </c>
      <c r="X1265">
        <v>10.642845023973599</v>
      </c>
      <c r="Y1265">
        <v>1.38060779216418E-3</v>
      </c>
      <c r="Z1265">
        <v>1.36153564667351E-3</v>
      </c>
      <c r="AA1265">
        <v>-24148.471338571399</v>
      </c>
      <c r="AB1265">
        <f>(Raw_savings[[#This Row],[PreWBthm]]-Raw_savings[[#This Row],[MsrWBthm]])/Raw_savings[[#This Row],[NumUnit]]/10^5</f>
        <v>-0.24148471338571445</v>
      </c>
      <c r="AC1265">
        <f>Raw_savings[[#This Row],[APreWBkWh]]*Raw_savings[[#This Row],[BldgWts]]</f>
        <v>0.31928535071920799</v>
      </c>
      <c r="AD1265" t="s">
        <v>72</v>
      </c>
    </row>
    <row r="1266" spans="1:30" hidden="1" x14ac:dyDescent="0.25">
      <c r="A1266" t="s">
        <v>68</v>
      </c>
      <c r="B1266" t="s">
        <v>69</v>
      </c>
      <c r="C1266" t="s">
        <v>70</v>
      </c>
      <c r="D1266" s="1">
        <v>43622.936018518521</v>
      </c>
      <c r="E1266" t="s">
        <v>71</v>
      </c>
      <c r="F1266" t="s">
        <v>16</v>
      </c>
      <c r="G1266" t="s">
        <v>33</v>
      </c>
      <c r="H1266" t="str">
        <f>VLOOKUP(Raw_savings[[#This Row],[BldgVint]],DEER2020wts!$I$6:$J$15,2,FALSE)</f>
        <v>New</v>
      </c>
      <c r="I1266" t="s">
        <v>5</v>
      </c>
      <c r="J1266" t="s">
        <v>6</v>
      </c>
      <c r="K1266">
        <f>SUMIFS(raw_wts[wt_vint],raw_wts[bldgtype],Raw_savings[[#This Row],[BldgType]],raw_wts[bldgvint],Raw_savings[[#This Row],[BldgVint]],raw_wts[bldgloc],Raw_savings[[#This Row],[BldgLoc]])</f>
        <v>6.0000000000000001E-3</v>
      </c>
      <c r="L1266" t="s">
        <v>32</v>
      </c>
      <c r="M1266">
        <v>680.45715066666696</v>
      </c>
      <c r="N1266">
        <v>235501</v>
      </c>
      <c r="O1266" t="s">
        <v>7</v>
      </c>
      <c r="P1266">
        <v>2480724</v>
      </c>
      <c r="Q1266">
        <v>430.03011111111101</v>
      </c>
      <c r="R1266">
        <v>387.16320000000002</v>
      </c>
      <c r="S1266">
        <v>3453064000</v>
      </c>
      <c r="T1266">
        <v>2473980</v>
      </c>
      <c r="U1266">
        <v>429.08244444444398</v>
      </c>
      <c r="V1266">
        <v>386.27093333333301</v>
      </c>
      <c r="W1266">
        <v>3474993000</v>
      </c>
      <c r="X1266">
        <v>9.9109840985470896</v>
      </c>
      <c r="Y1266">
        <v>1.39269117201315E-3</v>
      </c>
      <c r="Z1266">
        <v>1.3112753180600501E-3</v>
      </c>
      <c r="AA1266">
        <v>-32226.863923048499</v>
      </c>
      <c r="AB1266">
        <f>(Raw_savings[[#This Row],[PreWBthm]]-Raw_savings[[#This Row],[MsrWBthm]])/Raw_savings[[#This Row],[NumUnit]]/10^5</f>
        <v>-0.32226863923048521</v>
      </c>
      <c r="AC1266">
        <f>Raw_savings[[#This Row],[APreWBkWh]]*Raw_savings[[#This Row],[BldgWts]]</f>
        <v>5.9465904591282537E-2</v>
      </c>
      <c r="AD1266" t="s">
        <v>72</v>
      </c>
    </row>
    <row r="1267" spans="1:30" hidden="1" x14ac:dyDescent="0.25">
      <c r="A1267" t="s">
        <v>68</v>
      </c>
      <c r="B1267" t="s">
        <v>69</v>
      </c>
      <c r="C1267" t="s">
        <v>70</v>
      </c>
      <c r="D1267" s="1">
        <v>43622.936018518521</v>
      </c>
      <c r="E1267" t="s">
        <v>71</v>
      </c>
      <c r="F1267" t="s">
        <v>16</v>
      </c>
      <c r="G1267" t="s">
        <v>33</v>
      </c>
      <c r="H1267" t="str">
        <f>VLOOKUP(Raw_savings[[#This Row],[BldgVint]],DEER2020wts!$I$6:$J$15,2,FALSE)</f>
        <v>New</v>
      </c>
      <c r="I1267" t="s">
        <v>35</v>
      </c>
      <c r="J1267" t="s">
        <v>6</v>
      </c>
      <c r="K1267">
        <f>SUMIFS(raw_wts[wt_vint],raw_wts[bldgtype],Raw_savings[[#This Row],[BldgType]],raw_wts[bldgvint],Raw_savings[[#This Row],[BldgVint]],raw_wts[bldgloc],Raw_savings[[#This Row],[BldgLoc]])</f>
        <v>5.2999999999999999E-2</v>
      </c>
      <c r="L1267" t="s">
        <v>32</v>
      </c>
      <c r="M1267">
        <v>680.45713166666701</v>
      </c>
      <c r="N1267">
        <v>235501</v>
      </c>
      <c r="O1267" t="s">
        <v>7</v>
      </c>
      <c r="P1267">
        <v>2651643</v>
      </c>
      <c r="Q1267">
        <v>623.78244444444499</v>
      </c>
      <c r="R1267">
        <v>574.04773333333299</v>
      </c>
      <c r="S1267">
        <v>2343663000</v>
      </c>
      <c r="T1267">
        <v>2644381</v>
      </c>
      <c r="U1267">
        <v>622.74133333333305</v>
      </c>
      <c r="V1267">
        <v>573.04766666666706</v>
      </c>
      <c r="W1267">
        <v>2357465000</v>
      </c>
      <c r="X1267">
        <v>10.6722373270054</v>
      </c>
      <c r="Y1267">
        <v>1.5300171938256201E-3</v>
      </c>
      <c r="Z1267">
        <v>1.4696982662480401E-3</v>
      </c>
      <c r="AA1267">
        <v>-20283.423242540299</v>
      </c>
      <c r="AB1267">
        <f>(Raw_savings[[#This Row],[PreWBthm]]-Raw_savings[[#This Row],[MsrWBthm]])/Raw_savings[[#This Row],[NumUnit]]/10^5</f>
        <v>-0.20283423242540333</v>
      </c>
      <c r="AC1267">
        <f>Raw_savings[[#This Row],[APreWBkWh]]*Raw_savings[[#This Row],[BldgWts]]</f>
        <v>0.56562857833128621</v>
      </c>
      <c r="AD1267" t="s">
        <v>72</v>
      </c>
    </row>
    <row r="1268" spans="1:30" hidden="1" x14ac:dyDescent="0.25">
      <c r="A1268" t="s">
        <v>68</v>
      </c>
      <c r="B1268" t="s">
        <v>69</v>
      </c>
      <c r="C1268" t="s">
        <v>70</v>
      </c>
      <c r="D1268" s="1">
        <v>43622.936018518521</v>
      </c>
      <c r="E1268" t="s">
        <v>71</v>
      </c>
      <c r="F1268" t="s">
        <v>16</v>
      </c>
      <c r="G1268" t="s">
        <v>33</v>
      </c>
      <c r="H1268" t="str">
        <f>VLOOKUP(Raw_savings[[#This Row],[BldgVint]],DEER2020wts!$I$6:$J$15,2,FALSE)</f>
        <v>New</v>
      </c>
      <c r="I1268" t="s">
        <v>38</v>
      </c>
      <c r="J1268" t="s">
        <v>6</v>
      </c>
      <c r="K1268">
        <f>SUMIFS(raw_wts[wt_vint],raw_wts[bldgtype],Raw_savings[[#This Row],[BldgType]],raw_wts[bldgvint],Raw_savings[[#This Row],[BldgVint]],raw_wts[bldgloc],Raw_savings[[#This Row],[BldgLoc]])</f>
        <v>0.14599999999999999</v>
      </c>
      <c r="L1268" t="s">
        <v>32</v>
      </c>
      <c r="M1268">
        <v>680.45714166666698</v>
      </c>
      <c r="N1268">
        <v>235501</v>
      </c>
      <c r="O1268" t="s">
        <v>7</v>
      </c>
      <c r="P1268">
        <v>2533470</v>
      </c>
      <c r="Q1268">
        <v>538.02988888888899</v>
      </c>
      <c r="R1268">
        <v>486.11880000000002</v>
      </c>
      <c r="S1268">
        <v>1823762000</v>
      </c>
      <c r="T1268">
        <v>2526410</v>
      </c>
      <c r="U1268">
        <v>537.06188888888903</v>
      </c>
      <c r="V1268">
        <v>485.15986666666703</v>
      </c>
      <c r="W1268">
        <v>1836962000</v>
      </c>
      <c r="X1268">
        <v>10.375377915363901</v>
      </c>
      <c r="Y1268">
        <v>1.42257306261641E-3</v>
      </c>
      <c r="Z1268">
        <v>1.4092486868232E-3</v>
      </c>
      <c r="AA1268">
        <v>-19398.723581133701</v>
      </c>
      <c r="AB1268">
        <f>(Raw_savings[[#This Row],[PreWBthm]]-Raw_savings[[#This Row],[MsrWBthm]])/Raw_savings[[#This Row],[NumUnit]]/10^5</f>
        <v>-0.19398723581133689</v>
      </c>
      <c r="AC1268">
        <f>Raw_savings[[#This Row],[APreWBkWh]]*Raw_savings[[#This Row],[BldgWts]]</f>
        <v>1.5148051756431293</v>
      </c>
      <c r="AD1268" t="s">
        <v>72</v>
      </c>
    </row>
    <row r="1269" spans="1:30" hidden="1" x14ac:dyDescent="0.25">
      <c r="A1269" t="s">
        <v>68</v>
      </c>
      <c r="B1269" t="s">
        <v>69</v>
      </c>
      <c r="C1269" t="s">
        <v>70</v>
      </c>
      <c r="D1269" s="1">
        <v>43622.936018518521</v>
      </c>
      <c r="E1269" t="s">
        <v>71</v>
      </c>
      <c r="F1269" t="s">
        <v>16</v>
      </c>
      <c r="G1269" t="s">
        <v>33</v>
      </c>
      <c r="H1269" t="str">
        <f>VLOOKUP(Raw_savings[[#This Row],[BldgVint]],DEER2020wts!$I$6:$J$15,2,FALSE)</f>
        <v>New</v>
      </c>
      <c r="I1269" t="s">
        <v>40</v>
      </c>
      <c r="J1269" t="s">
        <v>6</v>
      </c>
      <c r="K1269">
        <f>SUMIFS(raw_wts[wt_vint],raw_wts[bldgtype],Raw_savings[[#This Row],[BldgType]],raw_wts[bldgvint],Raw_savings[[#This Row],[BldgVint]],raw_wts[bldgloc],Raw_savings[[#This Row],[BldgLoc]])</f>
        <v>7.4999999999999997E-2</v>
      </c>
      <c r="L1269" t="s">
        <v>32</v>
      </c>
      <c r="M1269">
        <v>680.45714166666698</v>
      </c>
      <c r="N1269">
        <v>235501</v>
      </c>
      <c r="O1269" t="s">
        <v>7</v>
      </c>
      <c r="P1269">
        <v>2671051</v>
      </c>
      <c r="Q1269">
        <v>603.14611111111105</v>
      </c>
      <c r="R1269">
        <v>552.86193333333404</v>
      </c>
      <c r="S1269">
        <v>1792838000</v>
      </c>
      <c r="T1269">
        <v>2663695</v>
      </c>
      <c r="U1269">
        <v>602.17822222222196</v>
      </c>
      <c r="V1269">
        <v>551.90473333333296</v>
      </c>
      <c r="W1269">
        <v>1804146000</v>
      </c>
      <c r="X1269">
        <v>10.810379595668101</v>
      </c>
      <c r="Y1269">
        <v>1.4224097736975699E-3</v>
      </c>
      <c r="Z1269">
        <v>1.4067013796867001E-3</v>
      </c>
      <c r="AA1269">
        <v>-16618.2398678379</v>
      </c>
      <c r="AB1269">
        <f>(Raw_savings[[#This Row],[PreWBthm]]-Raw_savings[[#This Row],[MsrWBthm]])/Raw_savings[[#This Row],[NumUnit]]/10^5</f>
        <v>-0.16618239867837858</v>
      </c>
      <c r="AC1269">
        <f>Raw_savings[[#This Row],[APreWBkWh]]*Raw_savings[[#This Row],[BldgWts]]</f>
        <v>0.81077846967510758</v>
      </c>
      <c r="AD1269" t="s">
        <v>72</v>
      </c>
    </row>
    <row r="1270" spans="1:30" hidden="1" x14ac:dyDescent="0.25">
      <c r="A1270" t="s">
        <v>68</v>
      </c>
      <c r="B1270" t="s">
        <v>69</v>
      </c>
      <c r="C1270" t="s">
        <v>70</v>
      </c>
      <c r="D1270" s="1">
        <v>43622.936018518521</v>
      </c>
      <c r="E1270" t="s">
        <v>71</v>
      </c>
      <c r="F1270" t="s">
        <v>16</v>
      </c>
      <c r="G1270" t="s">
        <v>33</v>
      </c>
      <c r="H1270" t="str">
        <f>VLOOKUP(Raw_savings[[#This Row],[BldgVint]],DEER2020wts!$I$6:$J$15,2,FALSE)</f>
        <v>New</v>
      </c>
      <c r="I1270" t="s">
        <v>43</v>
      </c>
      <c r="J1270" t="s">
        <v>6</v>
      </c>
      <c r="K1270">
        <f>SUMIFS(raw_wts[wt_vint],raw_wts[bldgtype],Raw_savings[[#This Row],[BldgType]],raw_wts[bldgvint],Raw_savings[[#This Row],[BldgVint]],raw_wts[bldgloc],Raw_savings[[#This Row],[BldgLoc]])</f>
        <v>2.3E-2</v>
      </c>
      <c r="L1270" t="s">
        <v>32</v>
      </c>
      <c r="M1270">
        <v>680.45710333333295</v>
      </c>
      <c r="N1270">
        <v>235501</v>
      </c>
      <c r="O1270" t="s">
        <v>7</v>
      </c>
      <c r="P1270">
        <v>2530074</v>
      </c>
      <c r="Q1270">
        <v>498.28011111111101</v>
      </c>
      <c r="R1270">
        <v>435.87593333333302</v>
      </c>
      <c r="S1270">
        <v>1964229000</v>
      </c>
      <c r="T1270">
        <v>2522994</v>
      </c>
      <c r="U1270">
        <v>497.25977777777803</v>
      </c>
      <c r="V1270">
        <v>434.89246666666702</v>
      </c>
      <c r="W1270">
        <v>1978498000</v>
      </c>
      <c r="X1270">
        <v>10.4047705069393</v>
      </c>
      <c r="Y1270">
        <v>1.49948222795407E-3</v>
      </c>
      <c r="Z1270">
        <v>1.4453029615665899E-3</v>
      </c>
      <c r="AA1270">
        <v>-20969.727452474101</v>
      </c>
      <c r="AB1270">
        <f>(Raw_savings[[#This Row],[PreWBthm]]-Raw_savings[[#This Row],[MsrWBthm]])/Raw_savings[[#This Row],[NumUnit]]/10^5</f>
        <v>-0.20969727452474105</v>
      </c>
      <c r="AC1270">
        <f>Raw_savings[[#This Row],[APreWBkWh]]*Raw_savings[[#This Row],[BldgWts]]</f>
        <v>0.2393097216596039</v>
      </c>
      <c r="AD1270" t="s">
        <v>72</v>
      </c>
    </row>
    <row r="1271" spans="1:30" hidden="1" x14ac:dyDescent="0.25">
      <c r="A1271" t="s">
        <v>68</v>
      </c>
      <c r="B1271" t="s">
        <v>69</v>
      </c>
      <c r="C1271" t="s">
        <v>70</v>
      </c>
      <c r="D1271" s="1">
        <v>43622.936018518521</v>
      </c>
      <c r="E1271" t="s">
        <v>71</v>
      </c>
      <c r="F1271" t="s">
        <v>16</v>
      </c>
      <c r="G1271" t="s">
        <v>33</v>
      </c>
      <c r="H1271" t="str">
        <f>VLOOKUP(Raw_savings[[#This Row],[BldgVint]],DEER2020wts!$I$6:$J$15,2,FALSE)</f>
        <v>New</v>
      </c>
      <c r="I1271" t="s">
        <v>45</v>
      </c>
      <c r="J1271" t="s">
        <v>6</v>
      </c>
      <c r="K1271">
        <f>SUMIFS(raw_wts[wt_vint],raw_wts[bldgtype],Raw_savings[[#This Row],[BldgType]],raw_wts[bldgvint],Raw_savings[[#This Row],[BldgVint]],raw_wts[bldgloc],Raw_savings[[#This Row],[BldgLoc]])</f>
        <v>0.21400000000000002</v>
      </c>
      <c r="L1271" t="s">
        <v>32</v>
      </c>
      <c r="M1271">
        <v>680.45715066666696</v>
      </c>
      <c r="N1271">
        <v>235501</v>
      </c>
      <c r="O1271" t="s">
        <v>7</v>
      </c>
      <c r="P1271">
        <v>2701953</v>
      </c>
      <c r="Q1271">
        <v>574.59577777777804</v>
      </c>
      <c r="R1271">
        <v>535.07473333333303</v>
      </c>
      <c r="S1271">
        <v>834833100</v>
      </c>
      <c r="T1271">
        <v>2694535</v>
      </c>
      <c r="U1271">
        <v>573.56344444444505</v>
      </c>
      <c r="V1271">
        <v>534.09659999999997</v>
      </c>
      <c r="W1271">
        <v>842112700</v>
      </c>
      <c r="X1271">
        <v>10.901494668301099</v>
      </c>
      <c r="Y1271">
        <v>1.5171173266704599E-3</v>
      </c>
      <c r="Z1271">
        <v>1.4374649930199001E-3</v>
      </c>
      <c r="AA1271">
        <v>-10698.101993443601</v>
      </c>
      <c r="AB1271">
        <f>(Raw_savings[[#This Row],[PreWBthm]]-Raw_savings[[#This Row],[MsrWBthm]])/Raw_savings[[#This Row],[NumUnit]]/10^5</f>
        <v>-0.10698101993443568</v>
      </c>
      <c r="AC1271">
        <f>Raw_savings[[#This Row],[APreWBkWh]]*Raw_savings[[#This Row],[BldgWts]]</f>
        <v>2.3329198590164357</v>
      </c>
      <c r="AD1271" t="s">
        <v>72</v>
      </c>
    </row>
    <row r="1272" spans="1:30" hidden="1" x14ac:dyDescent="0.25">
      <c r="A1272" t="s">
        <v>68</v>
      </c>
      <c r="B1272" t="s">
        <v>69</v>
      </c>
      <c r="C1272" t="s">
        <v>70</v>
      </c>
      <c r="D1272" s="1">
        <v>43622.936018518521</v>
      </c>
      <c r="E1272" t="s">
        <v>71</v>
      </c>
      <c r="F1272" t="s">
        <v>16</v>
      </c>
      <c r="G1272" t="s">
        <v>33</v>
      </c>
      <c r="H1272" t="str">
        <f>VLOOKUP(Raw_savings[[#This Row],[BldgVint]],DEER2020wts!$I$6:$J$15,2,FALSE)</f>
        <v>New</v>
      </c>
      <c r="I1272" t="s">
        <v>8</v>
      </c>
      <c r="J1272" t="s">
        <v>6</v>
      </c>
      <c r="K1272">
        <f>SUMIFS(raw_wts[wt_vint],raw_wts[bldgtype],Raw_savings[[#This Row],[BldgType]],raw_wts[bldgvint],Raw_savings[[#This Row],[BldgVint]],raw_wts[bldgloc],Raw_savings[[#This Row],[BldgLoc]])</f>
        <v>8.3000000000000004E-2</v>
      </c>
      <c r="L1272" t="s">
        <v>32</v>
      </c>
      <c r="M1272">
        <v>680.45712000000003</v>
      </c>
      <c r="N1272">
        <v>235501</v>
      </c>
      <c r="O1272" t="s">
        <v>7</v>
      </c>
      <c r="P1272">
        <v>2667440</v>
      </c>
      <c r="Q1272">
        <v>554.75966666666704</v>
      </c>
      <c r="R1272">
        <v>504.00973333333297</v>
      </c>
      <c r="S1272">
        <v>388344800</v>
      </c>
      <c r="T1272">
        <v>2660012</v>
      </c>
      <c r="U1272">
        <v>553.829555555556</v>
      </c>
      <c r="V1272">
        <v>503.0772</v>
      </c>
      <c r="W1272">
        <v>392765100</v>
      </c>
      <c r="X1272">
        <v>10.916191162787699</v>
      </c>
      <c r="Y1272">
        <v>1.36689158474974E-3</v>
      </c>
      <c r="Z1272">
        <v>1.3704512832981601E-3</v>
      </c>
      <c r="AA1272">
        <v>-6496.0742860622904</v>
      </c>
      <c r="AB1272">
        <f>(Raw_savings[[#This Row],[PreWBthm]]-Raw_savings[[#This Row],[MsrWBthm]])/Raw_savings[[#This Row],[NumUnit]]/10^5</f>
        <v>-6.4960742860622867E-2</v>
      </c>
      <c r="AC1272">
        <f>Raw_savings[[#This Row],[APreWBkWh]]*Raw_savings[[#This Row],[BldgWts]]</f>
        <v>0.90604386651137914</v>
      </c>
      <c r="AD1272" t="s">
        <v>72</v>
      </c>
    </row>
    <row r="1273" spans="1:30" hidden="1" x14ac:dyDescent="0.25">
      <c r="A1273" t="s">
        <v>68</v>
      </c>
      <c r="B1273" t="s">
        <v>69</v>
      </c>
      <c r="C1273" t="s">
        <v>70</v>
      </c>
      <c r="D1273" s="1">
        <v>43622.936018518521</v>
      </c>
      <c r="E1273" t="s">
        <v>71</v>
      </c>
      <c r="F1273" t="s">
        <v>16</v>
      </c>
      <c r="G1273" t="s">
        <v>33</v>
      </c>
      <c r="H1273" t="str">
        <f>VLOOKUP(Raw_savings[[#This Row],[BldgVint]],DEER2020wts!$I$6:$J$15,2,FALSE)</f>
        <v>New</v>
      </c>
      <c r="I1273" t="s">
        <v>36</v>
      </c>
      <c r="J1273" t="s">
        <v>6</v>
      </c>
      <c r="K1273">
        <f>SUMIFS(raw_wts[wt_vint],raw_wts[bldgtype],Raw_savings[[#This Row],[BldgType]],raw_wts[bldgvint],Raw_savings[[#This Row],[BldgVint]],raw_wts[bldgloc],Raw_savings[[#This Row],[BldgLoc]])</f>
        <v>0.247</v>
      </c>
      <c r="L1273" t="s">
        <v>32</v>
      </c>
      <c r="M1273">
        <v>680.45713666666597</v>
      </c>
      <c r="N1273">
        <v>235501</v>
      </c>
      <c r="O1273" t="s">
        <v>7</v>
      </c>
      <c r="P1273">
        <v>2768920</v>
      </c>
      <c r="Q1273">
        <v>604.99022222222197</v>
      </c>
      <c r="R1273">
        <v>538.15060000000005</v>
      </c>
      <c r="S1273">
        <v>628913000</v>
      </c>
      <c r="T1273">
        <v>2761398</v>
      </c>
      <c r="U1273">
        <v>604.02944444444404</v>
      </c>
      <c r="V1273">
        <v>537.19899999999996</v>
      </c>
      <c r="W1273">
        <v>634694900</v>
      </c>
      <c r="X1273">
        <v>11.054333321930899</v>
      </c>
      <c r="Y1273">
        <v>1.41195929325446E-3</v>
      </c>
      <c r="Z1273">
        <v>1.3984716284431301E-3</v>
      </c>
      <c r="AA1273">
        <v>-8497.08187105453</v>
      </c>
      <c r="AB1273">
        <f>(Raw_savings[[#This Row],[PreWBthm]]-Raw_savings[[#This Row],[MsrWBthm]])/Raw_savings[[#This Row],[NumUnit]]/10^5</f>
        <v>-8.4970818710545265E-2</v>
      </c>
      <c r="AC1273">
        <f>Raw_savings[[#This Row],[APreWBkWh]]*Raw_savings[[#This Row],[BldgWts]]</f>
        <v>2.7304203305169321</v>
      </c>
      <c r="AD1273" t="s">
        <v>72</v>
      </c>
    </row>
    <row r="1274" spans="1:30" hidden="1" x14ac:dyDescent="0.25">
      <c r="A1274" t="s">
        <v>68</v>
      </c>
      <c r="B1274" t="s">
        <v>69</v>
      </c>
      <c r="C1274" t="s">
        <v>70</v>
      </c>
      <c r="D1274" s="1">
        <v>43622.936018518521</v>
      </c>
      <c r="E1274" t="s">
        <v>71</v>
      </c>
      <c r="F1274" t="s">
        <v>16</v>
      </c>
      <c r="G1274" t="s">
        <v>33</v>
      </c>
      <c r="H1274" t="str">
        <f>VLOOKUP(Raw_savings[[#This Row],[BldgVint]],DEER2020wts!$I$6:$J$15,2,FALSE)</f>
        <v>New</v>
      </c>
      <c r="I1274" t="s">
        <v>39</v>
      </c>
      <c r="J1274" t="s">
        <v>6</v>
      </c>
      <c r="K1274">
        <f>SUMIFS(raw_wts[wt_vint],raw_wts[bldgtype],Raw_savings[[#This Row],[BldgType]],raw_wts[bldgvint],Raw_savings[[#This Row],[BldgVint]],raw_wts[bldgloc],Raw_savings[[#This Row],[BldgLoc]])</f>
        <v>0.255</v>
      </c>
      <c r="L1274" t="s">
        <v>32</v>
      </c>
      <c r="M1274">
        <v>680.457128333333</v>
      </c>
      <c r="N1274">
        <v>235501</v>
      </c>
      <c r="O1274" t="s">
        <v>7</v>
      </c>
      <c r="P1274">
        <v>2813669</v>
      </c>
      <c r="Q1274">
        <v>694.82177777777804</v>
      </c>
      <c r="R1274">
        <v>625.21186666666699</v>
      </c>
      <c r="S1274">
        <v>876282800</v>
      </c>
      <c r="T1274">
        <v>2806186</v>
      </c>
      <c r="U1274">
        <v>693.70377777777799</v>
      </c>
      <c r="V1274">
        <v>624.11699999999996</v>
      </c>
      <c r="W1274">
        <v>883690200</v>
      </c>
      <c r="X1274">
        <v>10.997019045606001</v>
      </c>
      <c r="Y1274">
        <v>1.6430131355053799E-3</v>
      </c>
      <c r="Z1274">
        <v>1.6090163818964899E-3</v>
      </c>
      <c r="AA1274">
        <v>-10885.9172629188</v>
      </c>
      <c r="AB1274">
        <f>(Raw_savings[[#This Row],[PreWBthm]]-Raw_savings[[#This Row],[MsrWBthm]])/Raw_savings[[#This Row],[NumUnit]]/10^5</f>
        <v>-0.10885917262918825</v>
      </c>
      <c r="AC1274">
        <f>Raw_savings[[#This Row],[APreWBkWh]]*Raw_savings[[#This Row],[BldgWts]]</f>
        <v>2.8042398566295303</v>
      </c>
      <c r="AD1274" t="s">
        <v>72</v>
      </c>
    </row>
    <row r="1275" spans="1:30" hidden="1" x14ac:dyDescent="0.25">
      <c r="A1275" t="s">
        <v>68</v>
      </c>
      <c r="B1275" t="s">
        <v>69</v>
      </c>
      <c r="C1275" t="s">
        <v>70</v>
      </c>
      <c r="D1275" s="1">
        <v>43622.936018518521</v>
      </c>
      <c r="E1275" t="s">
        <v>71</v>
      </c>
      <c r="F1275" t="s">
        <v>16</v>
      </c>
      <c r="G1275" t="s">
        <v>33</v>
      </c>
      <c r="H1275" t="str">
        <f>VLOOKUP(Raw_savings[[#This Row],[BldgVint]],DEER2020wts!$I$6:$J$15,2,FALSE)</f>
        <v>New</v>
      </c>
      <c r="I1275" t="s">
        <v>41</v>
      </c>
      <c r="J1275" t="s">
        <v>6</v>
      </c>
      <c r="K1275">
        <f>SUMIFS(raw_wts[wt_vint],raw_wts[bldgtype],Raw_savings[[#This Row],[BldgType]],raw_wts[bldgvint],Raw_savings[[#This Row],[BldgVint]],raw_wts[bldgloc],Raw_savings[[#This Row],[BldgLoc]])</f>
        <v>0.247</v>
      </c>
      <c r="L1275" t="s">
        <v>32</v>
      </c>
      <c r="M1275">
        <v>680.45714999999996</v>
      </c>
      <c r="N1275">
        <v>235501</v>
      </c>
      <c r="O1275" t="s">
        <v>7</v>
      </c>
      <c r="P1275">
        <v>2835509</v>
      </c>
      <c r="Q1275">
        <v>700.43088888888894</v>
      </c>
      <c r="R1275">
        <v>621.40459999999996</v>
      </c>
      <c r="S1275">
        <v>1035869000</v>
      </c>
      <c r="T1275">
        <v>2827973</v>
      </c>
      <c r="U1275">
        <v>699.31688888888903</v>
      </c>
      <c r="V1275">
        <v>620.34739999999999</v>
      </c>
      <c r="W1275">
        <v>1043811000</v>
      </c>
      <c r="X1275">
        <v>11.0749075088711</v>
      </c>
      <c r="Y1275">
        <v>1.6371346821764199E-3</v>
      </c>
      <c r="Z1275">
        <v>1.5536613877890301E-3</v>
      </c>
      <c r="AA1275">
        <v>-11671.565211711</v>
      </c>
      <c r="AB1275">
        <f>(Raw_savings[[#This Row],[PreWBthm]]-Raw_savings[[#This Row],[MsrWBthm]])/Raw_savings[[#This Row],[NumUnit]]/10^5</f>
        <v>-0.1167156521171098</v>
      </c>
      <c r="AC1275">
        <f>Raw_savings[[#This Row],[APreWBkWh]]*Raw_savings[[#This Row],[BldgWts]]</f>
        <v>2.7355021546911615</v>
      </c>
      <c r="AD1275" t="s">
        <v>72</v>
      </c>
    </row>
    <row r="1276" spans="1:30" hidden="1" x14ac:dyDescent="0.25">
      <c r="A1276" t="s">
        <v>68</v>
      </c>
      <c r="B1276" t="s">
        <v>69</v>
      </c>
      <c r="C1276" t="s">
        <v>70</v>
      </c>
      <c r="D1276" s="1">
        <v>43622.936018518521</v>
      </c>
      <c r="E1276" t="s">
        <v>71</v>
      </c>
      <c r="F1276" t="s">
        <v>16</v>
      </c>
      <c r="G1276" t="s">
        <v>33</v>
      </c>
      <c r="H1276" t="str">
        <f>VLOOKUP(Raw_savings[[#This Row],[BldgVint]],DEER2020wts!$I$6:$J$15,2,FALSE)</f>
        <v>New</v>
      </c>
      <c r="I1276" t="s">
        <v>44</v>
      </c>
      <c r="J1276" t="s">
        <v>6</v>
      </c>
      <c r="K1276">
        <f>SUMIFS(raw_wts[wt_vint],raw_wts[bldgtype],Raw_savings[[#This Row],[BldgType]],raw_wts[bldgvint],Raw_savings[[#This Row],[BldgVint]],raw_wts[bldgloc],Raw_savings[[#This Row],[BldgLoc]])</f>
        <v>4.4999999999999998E-2</v>
      </c>
      <c r="L1276" t="s">
        <v>32</v>
      </c>
      <c r="M1276">
        <v>680.45712000000003</v>
      </c>
      <c r="N1276">
        <v>235501</v>
      </c>
      <c r="O1276" t="s">
        <v>7</v>
      </c>
      <c r="P1276">
        <v>2875711</v>
      </c>
      <c r="Q1276">
        <v>678.00477777777803</v>
      </c>
      <c r="R1276">
        <v>651.26959999999997</v>
      </c>
      <c r="S1276">
        <v>1913781000</v>
      </c>
      <c r="T1276">
        <v>2868145</v>
      </c>
      <c r="U1276">
        <v>676.94111111111101</v>
      </c>
      <c r="V1276">
        <v>650.14459999999997</v>
      </c>
      <c r="W1276">
        <v>1924828000</v>
      </c>
      <c r="X1276">
        <v>11.1189960066844</v>
      </c>
      <c r="Y1276">
        <v>1.56316487167726E-3</v>
      </c>
      <c r="Z1276">
        <v>1.6533003578535601E-3</v>
      </c>
      <c r="AA1276">
        <v>-16234.674713962901</v>
      </c>
      <c r="AB1276">
        <f>(Raw_savings[[#This Row],[PreWBthm]]-Raw_savings[[#This Row],[MsrWBthm]])/Raw_savings[[#This Row],[NumUnit]]/10^5</f>
        <v>-0.16234674713962871</v>
      </c>
      <c r="AC1276">
        <f>Raw_savings[[#This Row],[APreWBkWh]]*Raw_savings[[#This Row],[BldgWts]]</f>
        <v>0.50035482030079792</v>
      </c>
      <c r="AD1276" t="s">
        <v>72</v>
      </c>
    </row>
    <row r="1277" spans="1:30" hidden="1" x14ac:dyDescent="0.25">
      <c r="A1277" t="s">
        <v>68</v>
      </c>
      <c r="B1277" t="s">
        <v>69</v>
      </c>
      <c r="C1277" t="s">
        <v>70</v>
      </c>
      <c r="D1277" s="1">
        <v>43622.936018518521</v>
      </c>
      <c r="E1277" t="s">
        <v>71</v>
      </c>
      <c r="F1277" t="s">
        <v>16</v>
      </c>
      <c r="G1277" t="s">
        <v>33</v>
      </c>
      <c r="H1277" t="str">
        <f>VLOOKUP(Raw_savings[[#This Row],[BldgVint]],DEER2020wts!$I$6:$J$15,2,FALSE)</f>
        <v>New</v>
      </c>
      <c r="I1277" t="s">
        <v>46</v>
      </c>
      <c r="J1277" t="s">
        <v>6</v>
      </c>
      <c r="K1277">
        <f>SUMIFS(raw_wts[wt_vint],raw_wts[bldgtype],Raw_savings[[#This Row],[BldgType]],raw_wts[bldgvint],Raw_savings[[#This Row],[BldgVint]],raw_wts[bldgloc],Raw_savings[[#This Row],[BldgLoc]])</f>
        <v>0.14799999999999999</v>
      </c>
      <c r="L1277" t="s">
        <v>32</v>
      </c>
      <c r="M1277">
        <v>680.45713999999998</v>
      </c>
      <c r="N1277">
        <v>235501</v>
      </c>
      <c r="O1277" t="s">
        <v>7</v>
      </c>
      <c r="P1277">
        <v>2766653</v>
      </c>
      <c r="Q1277">
        <v>651.00944444444497</v>
      </c>
      <c r="R1277">
        <v>623.111533333333</v>
      </c>
      <c r="S1277">
        <v>2068393000</v>
      </c>
      <c r="T1277">
        <v>2759198</v>
      </c>
      <c r="U1277">
        <v>649.98666666666702</v>
      </c>
      <c r="V1277">
        <v>622.05926666666699</v>
      </c>
      <c r="W1277">
        <v>2079877000</v>
      </c>
      <c r="X1277">
        <v>10.9558700493612</v>
      </c>
      <c r="Y1277">
        <v>1.50307450338157E-3</v>
      </c>
      <c r="Z1277">
        <v>1.5464113825989E-3</v>
      </c>
      <c r="AA1277">
        <v>-16876.889556923499</v>
      </c>
      <c r="AB1277">
        <f>(Raw_savings[[#This Row],[PreWBthm]]-Raw_savings[[#This Row],[MsrWBthm]])/Raw_savings[[#This Row],[NumUnit]]/10^5</f>
        <v>-0.16876889556923452</v>
      </c>
      <c r="AC1277">
        <f>Raw_savings[[#This Row],[APreWBkWh]]*Raw_savings[[#This Row],[BldgWts]]</f>
        <v>1.6214687673054575</v>
      </c>
      <c r="AD1277" t="s">
        <v>72</v>
      </c>
    </row>
    <row r="1278" spans="1:30" hidden="1" x14ac:dyDescent="0.25">
      <c r="A1278" t="s">
        <v>68</v>
      </c>
      <c r="B1278" t="s">
        <v>69</v>
      </c>
      <c r="C1278" t="s">
        <v>70</v>
      </c>
      <c r="D1278" s="1">
        <v>43622.936018518521</v>
      </c>
      <c r="E1278" t="s">
        <v>71</v>
      </c>
      <c r="F1278" t="s">
        <v>16</v>
      </c>
      <c r="G1278" t="s">
        <v>33</v>
      </c>
      <c r="H1278" t="str">
        <f>VLOOKUP(Raw_savings[[#This Row],[BldgVint]],DEER2020wts!$I$6:$J$15,2,FALSE)</f>
        <v>New</v>
      </c>
      <c r="I1278" t="s">
        <v>9</v>
      </c>
      <c r="J1278" t="s">
        <v>6</v>
      </c>
      <c r="K1278">
        <f>SUMIFS(raw_wts[wt_vint],raw_wts[bldgtype],Raw_savings[[#This Row],[BldgType]],raw_wts[bldgvint],Raw_savings[[#This Row],[BldgVint]],raw_wts[bldgloc],Raw_savings[[#This Row],[BldgLoc]])</f>
        <v>0.153</v>
      </c>
      <c r="L1278" t="s">
        <v>32</v>
      </c>
      <c r="M1278">
        <v>680.45714999999996</v>
      </c>
      <c r="N1278">
        <v>235501</v>
      </c>
      <c r="O1278" t="s">
        <v>7</v>
      </c>
      <c r="P1278">
        <v>2903280</v>
      </c>
      <c r="Q1278">
        <v>656.53211111111102</v>
      </c>
      <c r="R1278">
        <v>625.54053333333297</v>
      </c>
      <c r="S1278">
        <v>1803262000</v>
      </c>
      <c r="T1278">
        <v>2895644</v>
      </c>
      <c r="U1278">
        <v>655.50766666666698</v>
      </c>
      <c r="V1278">
        <v>624.49233333333302</v>
      </c>
      <c r="W1278">
        <v>1813498000</v>
      </c>
      <c r="X1278">
        <v>11.221867534201101</v>
      </c>
      <c r="Y1278">
        <v>1.50552381504772E-3</v>
      </c>
      <c r="Z1278">
        <v>1.5404349855093001E-3</v>
      </c>
      <c r="AA1278">
        <v>-15042.828192781901</v>
      </c>
      <c r="AB1278">
        <f>(Raw_savings[[#This Row],[PreWBthm]]-Raw_savings[[#This Row],[MsrWBthm]])/Raw_savings[[#This Row],[NumUnit]]/10^5</f>
        <v>-0.15042828192781868</v>
      </c>
      <c r="AC1278">
        <f>Raw_savings[[#This Row],[APreWBkWh]]*Raw_savings[[#This Row],[BldgWts]]</f>
        <v>1.7169457327327684</v>
      </c>
      <c r="AD1278" t="s">
        <v>72</v>
      </c>
    </row>
    <row r="1279" spans="1:30" hidden="1" x14ac:dyDescent="0.25">
      <c r="A1279" t="s">
        <v>68</v>
      </c>
      <c r="B1279" t="s">
        <v>69</v>
      </c>
      <c r="C1279" t="s">
        <v>70</v>
      </c>
      <c r="D1279" s="1">
        <v>43622.936018518521</v>
      </c>
      <c r="E1279" t="s">
        <v>71</v>
      </c>
      <c r="F1279" t="s">
        <v>16</v>
      </c>
      <c r="G1279" t="s">
        <v>33</v>
      </c>
      <c r="H1279" t="str">
        <f>VLOOKUP(Raw_savings[[#This Row],[BldgVint]],DEER2020wts!$I$6:$J$15,2,FALSE)</f>
        <v>New</v>
      </c>
      <c r="I1279" t="s">
        <v>37</v>
      </c>
      <c r="J1279" t="s">
        <v>6</v>
      </c>
      <c r="K1279">
        <f>SUMIFS(raw_wts[wt_vint],raw_wts[bldgtype],Raw_savings[[#This Row],[BldgType]],raw_wts[bldgvint],Raw_savings[[#This Row],[BldgVint]],raw_wts[bldgloc],Raw_savings[[#This Row],[BldgLoc]])</f>
        <v>3.9E-2</v>
      </c>
      <c r="L1279" t="s">
        <v>32</v>
      </c>
      <c r="M1279">
        <v>680.45711166666604</v>
      </c>
      <c r="N1279">
        <v>235501</v>
      </c>
      <c r="O1279" t="s">
        <v>7</v>
      </c>
      <c r="P1279">
        <v>2874755</v>
      </c>
      <c r="Q1279">
        <v>657.53388888888901</v>
      </c>
      <c r="R1279">
        <v>593.93380000000002</v>
      </c>
      <c r="S1279">
        <v>2170150000</v>
      </c>
      <c r="T1279">
        <v>2867173</v>
      </c>
      <c r="U1279">
        <v>656.49066666666704</v>
      </c>
      <c r="V1279">
        <v>592.927866666667</v>
      </c>
      <c r="W1279">
        <v>2181619000</v>
      </c>
      <c r="X1279">
        <v>11.1425097482326</v>
      </c>
      <c r="Y1279">
        <v>1.53311972839405E-3</v>
      </c>
      <c r="Z1279">
        <v>1.4783199647506E-3</v>
      </c>
      <c r="AA1279">
        <v>-16854.846254613502</v>
      </c>
      <c r="AB1279">
        <f>(Raw_savings[[#This Row],[PreWBthm]]-Raw_savings[[#This Row],[MsrWBthm]])/Raw_savings[[#This Row],[NumUnit]]/10^5</f>
        <v>-0.16854846254613462</v>
      </c>
      <c r="AC1279">
        <f>Raw_savings[[#This Row],[APreWBkWh]]*Raw_savings[[#This Row],[BldgWts]]</f>
        <v>0.43455788018107139</v>
      </c>
      <c r="AD1279" t="s">
        <v>72</v>
      </c>
    </row>
    <row r="1280" spans="1:30" hidden="1" x14ac:dyDescent="0.25">
      <c r="A1280" t="s">
        <v>68</v>
      </c>
      <c r="B1280" t="s">
        <v>69</v>
      </c>
      <c r="C1280" t="s">
        <v>70</v>
      </c>
      <c r="D1280" s="1">
        <v>43622.936018518521</v>
      </c>
      <c r="E1280" t="s">
        <v>71</v>
      </c>
      <c r="F1280" t="s">
        <v>16</v>
      </c>
      <c r="G1280" t="s">
        <v>33</v>
      </c>
      <c r="H1280" t="str">
        <f>VLOOKUP(Raw_savings[[#This Row],[BldgVint]],DEER2020wts!$I$6:$J$15,2,FALSE)</f>
        <v>New</v>
      </c>
      <c r="I1280" t="s">
        <v>34</v>
      </c>
      <c r="J1280" t="s">
        <v>6</v>
      </c>
      <c r="K1280">
        <f>SUMIFS(raw_wts[wt_vint],raw_wts[bldgtype],Raw_savings[[#This Row],[BldgType]],raw_wts[bldgvint],Raw_savings[[#This Row],[BldgVint]],raw_wts[bldgloc],Raw_savings[[#This Row],[BldgLoc]])</f>
        <v>4.8000000000000001E-2</v>
      </c>
      <c r="L1280" t="s">
        <v>32</v>
      </c>
      <c r="M1280">
        <v>710.06082183333297</v>
      </c>
      <c r="N1280">
        <v>235501</v>
      </c>
      <c r="O1280" t="s">
        <v>7</v>
      </c>
      <c r="P1280">
        <v>3315311</v>
      </c>
      <c r="Q1280">
        <v>732.93411111111095</v>
      </c>
      <c r="R1280">
        <v>688.04293333333305</v>
      </c>
      <c r="S1280">
        <v>334705800</v>
      </c>
      <c r="T1280">
        <v>3307093</v>
      </c>
      <c r="U1280">
        <v>731.82544444444397</v>
      </c>
      <c r="V1280">
        <v>686.95593333333295</v>
      </c>
      <c r="W1280">
        <v>338019500</v>
      </c>
      <c r="X1280">
        <v>11.573656435207401</v>
      </c>
      <c r="Y1280">
        <v>1.5613685934736199E-3</v>
      </c>
      <c r="Z1280">
        <v>1.5308547755015401E-3</v>
      </c>
      <c r="AA1280">
        <v>-4666.7833206798196</v>
      </c>
      <c r="AB1280">
        <f>(Raw_savings[[#This Row],[PreWBthm]]-Raw_savings[[#This Row],[MsrWBthm]])/Raw_savings[[#This Row],[NumUnit]]/10^5</f>
        <v>-4.6667833206798147E-2</v>
      </c>
      <c r="AC1280">
        <f>Raw_savings[[#This Row],[APreWBkWh]]*Raw_savings[[#This Row],[BldgWts]]</f>
        <v>0.55553550888995529</v>
      </c>
      <c r="AD1280" t="s">
        <v>72</v>
      </c>
    </row>
    <row r="1281" spans="1:30" hidden="1" x14ac:dyDescent="0.25">
      <c r="A1281" t="s">
        <v>68</v>
      </c>
      <c r="B1281" t="s">
        <v>69</v>
      </c>
      <c r="C1281" t="s">
        <v>70</v>
      </c>
      <c r="D1281" s="1">
        <v>43622.936018518521</v>
      </c>
      <c r="E1281" t="s">
        <v>71</v>
      </c>
      <c r="F1281" t="s">
        <v>16</v>
      </c>
      <c r="G1281" t="s">
        <v>33</v>
      </c>
      <c r="H1281" t="str">
        <f>VLOOKUP(Raw_savings[[#This Row],[BldgVint]],DEER2020wts!$I$6:$J$15,2,FALSE)</f>
        <v>New</v>
      </c>
      <c r="I1281" t="s">
        <v>42</v>
      </c>
      <c r="J1281" t="s">
        <v>6</v>
      </c>
      <c r="K1281">
        <f>SUMIFS(raw_wts[wt_vint],raw_wts[bldgtype],Raw_savings[[#This Row],[BldgType]],raw_wts[bldgvint],Raw_savings[[#This Row],[BldgVint]],raw_wts[bldgloc],Raw_savings[[#This Row],[BldgLoc]])</f>
        <v>0.03</v>
      </c>
      <c r="L1281" t="s">
        <v>32</v>
      </c>
      <c r="M1281">
        <v>680.45715066666696</v>
      </c>
      <c r="N1281">
        <v>235501</v>
      </c>
      <c r="O1281" t="s">
        <v>7</v>
      </c>
      <c r="P1281">
        <v>2623029</v>
      </c>
      <c r="Q1281">
        <v>540.84488888888905</v>
      </c>
      <c r="R1281">
        <v>499.47313333333301</v>
      </c>
      <c r="S1281">
        <v>4803405000</v>
      </c>
      <c r="T1281">
        <v>2615689</v>
      </c>
      <c r="U1281">
        <v>539.89266666666697</v>
      </c>
      <c r="V1281">
        <v>498.53339999999997</v>
      </c>
      <c r="W1281">
        <v>4820788000</v>
      </c>
      <c r="X1281">
        <v>10.7868658486559</v>
      </c>
      <c r="Y1281">
        <v>1.3993860176048801E-3</v>
      </c>
      <c r="Z1281">
        <v>1.3810323433482599E-3</v>
      </c>
      <c r="AA1281">
        <v>-25546.0611780908</v>
      </c>
      <c r="AB1281">
        <f>(Raw_savings[[#This Row],[PreWBthm]]-Raw_savings[[#This Row],[MsrWBthm]])/Raw_savings[[#This Row],[NumUnit]]/10^5</f>
        <v>-0.25546061178090768</v>
      </c>
      <c r="AC1281">
        <f>Raw_savings[[#This Row],[APreWBkWh]]*Raw_savings[[#This Row],[BldgWts]]</f>
        <v>0.32360597545967701</v>
      </c>
      <c r="AD1281" t="s">
        <v>72</v>
      </c>
    </row>
    <row r="1282" spans="1:30" hidden="1" x14ac:dyDescent="0.25">
      <c r="A1282" t="s">
        <v>68</v>
      </c>
      <c r="B1282" t="s">
        <v>69</v>
      </c>
      <c r="C1282" t="s">
        <v>70</v>
      </c>
      <c r="D1282" s="1">
        <v>43622.936018518521</v>
      </c>
      <c r="E1282" t="s">
        <v>71</v>
      </c>
      <c r="F1282" t="s">
        <v>17</v>
      </c>
      <c r="G1282">
        <v>1975</v>
      </c>
      <c r="H1282" t="str">
        <f>VLOOKUP(Raw_savings[[#This Row],[BldgVint]],DEER2020wts!$I$6:$J$15,2,FALSE)</f>
        <v>Old</v>
      </c>
      <c r="I1282" t="s">
        <v>5</v>
      </c>
      <c r="J1282" t="s">
        <v>6</v>
      </c>
      <c r="K1282">
        <f>SUMIFS(raw_wts[wt_vint],raw_wts[bldgtype],Raw_savings[[#This Row],[BldgType]],raw_wts[bldgvint],Raw_savings[[#This Row],[BldgVint]],raw_wts[bldgloc],Raw_savings[[#This Row],[BldgLoc]])</f>
        <v>0.32100000000000001</v>
      </c>
      <c r="L1282" t="s">
        <v>32</v>
      </c>
      <c r="M1282">
        <v>80.831725500000005</v>
      </c>
      <c r="N1282">
        <v>139998.9</v>
      </c>
      <c r="O1282" t="s">
        <v>7</v>
      </c>
      <c r="P1282">
        <v>980045.8</v>
      </c>
      <c r="Q1282">
        <v>180.13844444444399</v>
      </c>
      <c r="R1282">
        <v>155.557733333333</v>
      </c>
      <c r="S1282">
        <v>1240993000</v>
      </c>
      <c r="T1282">
        <v>979130.3</v>
      </c>
      <c r="U1282">
        <v>179.90477777777801</v>
      </c>
      <c r="V1282">
        <v>155.368066666667</v>
      </c>
      <c r="W1282">
        <v>1242848000</v>
      </c>
      <c r="X1282">
        <v>11.3259984781594</v>
      </c>
      <c r="Y1282">
        <v>2.8907791491675598E-3</v>
      </c>
      <c r="Z1282">
        <v>2.3464384249307301E-3</v>
      </c>
      <c r="AA1282">
        <v>-22948.91007863</v>
      </c>
      <c r="AB1282">
        <f>(Raw_savings[[#This Row],[PreWBthm]]-Raw_savings[[#This Row],[MsrWBthm]])/Raw_savings[[#This Row],[NumUnit]]/10^5</f>
        <v>-0.22948910078629953</v>
      </c>
      <c r="AC1282">
        <f>Raw_savings[[#This Row],[APreWBkWh]]*Raw_savings[[#This Row],[BldgWts]]</f>
        <v>3.6356455114891677</v>
      </c>
      <c r="AD1282" t="s">
        <v>72</v>
      </c>
    </row>
    <row r="1283" spans="1:30" hidden="1" x14ac:dyDescent="0.25">
      <c r="A1283" t="s">
        <v>68</v>
      </c>
      <c r="B1283" t="s">
        <v>69</v>
      </c>
      <c r="C1283" t="s">
        <v>70</v>
      </c>
      <c r="D1283" s="1">
        <v>43622.936018518521</v>
      </c>
      <c r="E1283" t="s">
        <v>71</v>
      </c>
      <c r="F1283" t="s">
        <v>17</v>
      </c>
      <c r="G1283">
        <v>1975</v>
      </c>
      <c r="H1283" t="str">
        <f>VLOOKUP(Raw_savings[[#This Row],[BldgVint]],DEER2020wts!$I$6:$J$15,2,FALSE)</f>
        <v>Old</v>
      </c>
      <c r="I1283" t="s">
        <v>35</v>
      </c>
      <c r="J1283" t="s">
        <v>6</v>
      </c>
      <c r="K1283">
        <f>SUMIFS(raw_wts[wt_vint],raw_wts[bldgtype],Raw_savings[[#This Row],[BldgType]],raw_wts[bldgvint],Raw_savings[[#This Row],[BldgVint]],raw_wts[bldgloc],Raw_savings[[#This Row],[BldgLoc]])</f>
        <v>1.5449999999999999</v>
      </c>
      <c r="L1283" t="s">
        <v>32</v>
      </c>
      <c r="M1283">
        <v>67.947067500000003</v>
      </c>
      <c r="N1283">
        <v>139998.9</v>
      </c>
      <c r="O1283" t="s">
        <v>7</v>
      </c>
      <c r="P1283">
        <v>1126396</v>
      </c>
      <c r="Q1283">
        <v>357.67700000000002</v>
      </c>
      <c r="R1283">
        <v>347.97179999999997</v>
      </c>
      <c r="S1283">
        <v>706365100</v>
      </c>
      <c r="T1283">
        <v>1125257</v>
      </c>
      <c r="U1283">
        <v>357.22955555555598</v>
      </c>
      <c r="V1283">
        <v>347.544266666667</v>
      </c>
      <c r="W1283">
        <v>707634200</v>
      </c>
      <c r="X1283">
        <v>16.7630486775607</v>
      </c>
      <c r="Y1283">
        <v>6.5851913983557796E-3</v>
      </c>
      <c r="Z1283">
        <v>6.2921528340176697E-3</v>
      </c>
      <c r="AA1283">
        <v>-18677.774430809699</v>
      </c>
      <c r="AB1283">
        <f>(Raw_savings[[#This Row],[PreWBthm]]-Raw_savings[[#This Row],[MsrWBthm]])/Raw_savings[[#This Row],[NumUnit]]/10^5</f>
        <v>-0.18677774430809688</v>
      </c>
      <c r="AC1283">
        <f>Raw_savings[[#This Row],[APreWBkWh]]*Raw_savings[[#This Row],[BldgWts]]</f>
        <v>25.898910206831282</v>
      </c>
      <c r="AD1283" t="s">
        <v>72</v>
      </c>
    </row>
    <row r="1284" spans="1:30" hidden="1" x14ac:dyDescent="0.25">
      <c r="A1284" t="s">
        <v>68</v>
      </c>
      <c r="B1284" t="s">
        <v>69</v>
      </c>
      <c r="C1284" t="s">
        <v>70</v>
      </c>
      <c r="D1284" s="1">
        <v>43622.936018518521</v>
      </c>
      <c r="E1284" t="s">
        <v>71</v>
      </c>
      <c r="F1284" t="s">
        <v>17</v>
      </c>
      <c r="G1284">
        <v>1975</v>
      </c>
      <c r="H1284" t="str">
        <f>VLOOKUP(Raw_savings[[#This Row],[BldgVint]],DEER2020wts!$I$6:$J$15,2,FALSE)</f>
        <v>Old</v>
      </c>
      <c r="I1284" t="s">
        <v>38</v>
      </c>
      <c r="J1284" t="s">
        <v>6</v>
      </c>
      <c r="K1284">
        <f>SUMIFS(raw_wts[wt_vint],raw_wts[bldgtype],Raw_savings[[#This Row],[BldgType]],raw_wts[bldgvint],Raw_savings[[#This Row],[BldgVint]],raw_wts[bldgloc],Raw_savings[[#This Row],[BldgLoc]])</f>
        <v>11.887</v>
      </c>
      <c r="L1284" t="s">
        <v>32</v>
      </c>
      <c r="M1284">
        <v>83.607975249999996</v>
      </c>
      <c r="N1284">
        <v>139998.9</v>
      </c>
      <c r="O1284" t="s">
        <v>7</v>
      </c>
      <c r="P1284">
        <v>978548.1</v>
      </c>
      <c r="Q1284">
        <v>262.542666666667</v>
      </c>
      <c r="R1284">
        <v>244.615733333333</v>
      </c>
      <c r="S1284">
        <v>730814200</v>
      </c>
      <c r="T1284">
        <v>977416.9</v>
      </c>
      <c r="U1284">
        <v>262.21899999999999</v>
      </c>
      <c r="V1284">
        <v>244.31413333333299</v>
      </c>
      <c r="W1284">
        <v>732286100</v>
      </c>
      <c r="X1284">
        <v>13.5298097653663</v>
      </c>
      <c r="Y1284">
        <v>3.8712415376513298E-3</v>
      </c>
      <c r="Z1284">
        <v>3.6073113730865601E-3</v>
      </c>
      <c r="AA1284">
        <v>-17604.779874154399</v>
      </c>
      <c r="AB1284">
        <f>(Raw_savings[[#This Row],[PreWBthm]]-Raw_savings[[#This Row],[MsrWBthm]])/Raw_savings[[#This Row],[NumUnit]]/10^5</f>
        <v>-0.17604779874154411</v>
      </c>
      <c r="AC1284">
        <f>Raw_savings[[#This Row],[APreWBkWh]]*Raw_savings[[#This Row],[BldgWts]]</f>
        <v>160.82884868090923</v>
      </c>
      <c r="AD1284" t="s">
        <v>72</v>
      </c>
    </row>
    <row r="1285" spans="1:30" hidden="1" x14ac:dyDescent="0.25">
      <c r="A1285" t="s">
        <v>68</v>
      </c>
      <c r="B1285" t="s">
        <v>69</v>
      </c>
      <c r="C1285" t="s">
        <v>70</v>
      </c>
      <c r="D1285" s="1">
        <v>43622.936018518521</v>
      </c>
      <c r="E1285" t="s">
        <v>71</v>
      </c>
      <c r="F1285" t="s">
        <v>17</v>
      </c>
      <c r="G1285">
        <v>1975</v>
      </c>
      <c r="H1285" t="str">
        <f>VLOOKUP(Raw_savings[[#This Row],[BldgVint]],DEER2020wts!$I$6:$J$15,2,FALSE)</f>
        <v>Old</v>
      </c>
      <c r="I1285" t="s">
        <v>40</v>
      </c>
      <c r="J1285" t="s">
        <v>6</v>
      </c>
      <c r="K1285">
        <f>SUMIFS(raw_wts[wt_vint],raw_wts[bldgtype],Raw_savings[[#This Row],[BldgType]],raw_wts[bldgvint],Raw_savings[[#This Row],[BldgVint]],raw_wts[bldgloc],Raw_savings[[#This Row],[BldgLoc]])</f>
        <v>3.1749999999999998</v>
      </c>
      <c r="L1285" t="s">
        <v>32</v>
      </c>
      <c r="M1285">
        <v>67.904642583333299</v>
      </c>
      <c r="N1285">
        <v>139998.9</v>
      </c>
      <c r="O1285" t="s">
        <v>7</v>
      </c>
      <c r="P1285">
        <v>1118320</v>
      </c>
      <c r="Q1285">
        <v>349.36766666666699</v>
      </c>
      <c r="R1285">
        <v>312.114933333333</v>
      </c>
      <c r="S1285">
        <v>525499100</v>
      </c>
      <c r="T1285">
        <v>1117139</v>
      </c>
      <c r="U1285">
        <v>348.92611111111103</v>
      </c>
      <c r="V1285">
        <v>311.737866666667</v>
      </c>
      <c r="W1285">
        <v>526566700</v>
      </c>
      <c r="X1285">
        <v>17.3920361711744</v>
      </c>
      <c r="Y1285">
        <v>6.5025827212586004E-3</v>
      </c>
      <c r="Z1285">
        <v>5.5528849327790104E-3</v>
      </c>
      <c r="AA1285">
        <v>-15722.0472619354</v>
      </c>
      <c r="AB1285">
        <f>(Raw_savings[[#This Row],[PreWBthm]]-Raw_savings[[#This Row],[MsrWBthm]])/Raw_savings[[#This Row],[NumUnit]]/10^5</f>
        <v>-0.1572204726193544</v>
      </c>
      <c r="AC1285">
        <f>Raw_savings[[#This Row],[APreWBkWh]]*Raw_savings[[#This Row],[BldgWts]]</f>
        <v>55.21971484347872</v>
      </c>
      <c r="AD1285" t="s">
        <v>72</v>
      </c>
    </row>
    <row r="1286" spans="1:30" hidden="1" x14ac:dyDescent="0.25">
      <c r="A1286" t="s">
        <v>68</v>
      </c>
      <c r="B1286" t="s">
        <v>69</v>
      </c>
      <c r="C1286" t="s">
        <v>70</v>
      </c>
      <c r="D1286" s="1">
        <v>43622.936018518521</v>
      </c>
      <c r="E1286" t="s">
        <v>71</v>
      </c>
      <c r="F1286" t="s">
        <v>17</v>
      </c>
      <c r="G1286">
        <v>1975</v>
      </c>
      <c r="H1286" t="str">
        <f>VLOOKUP(Raw_savings[[#This Row],[BldgVint]],DEER2020wts!$I$6:$J$15,2,FALSE)</f>
        <v>Old</v>
      </c>
      <c r="I1286" t="s">
        <v>43</v>
      </c>
      <c r="J1286" t="s">
        <v>6</v>
      </c>
      <c r="K1286">
        <f>SUMIFS(raw_wts[wt_vint],raw_wts[bldgtype],Raw_savings[[#This Row],[BldgType]],raw_wts[bldgvint],Raw_savings[[#This Row],[BldgVint]],raw_wts[bldgloc],Raw_savings[[#This Row],[BldgLoc]])</f>
        <v>1.427</v>
      </c>
      <c r="L1286" t="s">
        <v>32</v>
      </c>
      <c r="M1286">
        <v>83.165294416666697</v>
      </c>
      <c r="N1286">
        <v>139998.9</v>
      </c>
      <c r="O1286" t="s">
        <v>7</v>
      </c>
      <c r="P1286">
        <v>1012177</v>
      </c>
      <c r="Q1286">
        <v>246.068222222222</v>
      </c>
      <c r="R1286">
        <v>192.01626666666701</v>
      </c>
      <c r="S1286">
        <v>760503700</v>
      </c>
      <c r="T1286">
        <v>1010971</v>
      </c>
      <c r="U1286">
        <v>245.75044444444401</v>
      </c>
      <c r="V1286">
        <v>191.76300000000001</v>
      </c>
      <c r="W1286">
        <v>762240100</v>
      </c>
      <c r="X1286">
        <v>14.501241274489001</v>
      </c>
      <c r="Y1286">
        <v>3.82103833103377E-3</v>
      </c>
      <c r="Z1286">
        <v>3.0453408292855999E-3</v>
      </c>
      <c r="AA1286">
        <v>-20878.9016161051</v>
      </c>
      <c r="AB1286">
        <f>(Raw_savings[[#This Row],[PreWBthm]]-Raw_savings[[#This Row],[MsrWBthm]])/Raw_savings[[#This Row],[NumUnit]]/10^5</f>
        <v>-0.20878901616105114</v>
      </c>
      <c r="AC1286">
        <f>Raw_savings[[#This Row],[APreWBkWh]]*Raw_savings[[#This Row],[BldgWts]]</f>
        <v>20.693271298695805</v>
      </c>
      <c r="AD1286" t="s">
        <v>72</v>
      </c>
    </row>
    <row r="1287" spans="1:30" hidden="1" x14ac:dyDescent="0.25">
      <c r="A1287" t="s">
        <v>68</v>
      </c>
      <c r="B1287" t="s">
        <v>69</v>
      </c>
      <c r="C1287" t="s">
        <v>70</v>
      </c>
      <c r="D1287" s="1">
        <v>43622.936018518521</v>
      </c>
      <c r="E1287" t="s">
        <v>71</v>
      </c>
      <c r="F1287" t="s">
        <v>17</v>
      </c>
      <c r="G1287">
        <v>1975</v>
      </c>
      <c r="H1287" t="str">
        <f>VLOOKUP(Raw_savings[[#This Row],[BldgVint]],DEER2020wts!$I$6:$J$15,2,FALSE)</f>
        <v>Old</v>
      </c>
      <c r="I1287" t="s">
        <v>45</v>
      </c>
      <c r="J1287" t="s">
        <v>6</v>
      </c>
      <c r="K1287">
        <f>SUMIFS(raw_wts[wt_vint],raw_wts[bldgtype],Raw_savings[[#This Row],[BldgType]],raw_wts[bldgvint],Raw_savings[[#This Row],[BldgVint]],raw_wts[bldgloc],Raw_savings[[#This Row],[BldgLoc]])</f>
        <v>13.032</v>
      </c>
      <c r="L1287" t="s">
        <v>32</v>
      </c>
      <c r="M1287">
        <v>88.020220916666702</v>
      </c>
      <c r="N1287">
        <v>139998.9</v>
      </c>
      <c r="O1287" t="s">
        <v>7</v>
      </c>
      <c r="P1287">
        <v>1062726</v>
      </c>
      <c r="Q1287">
        <v>314.558777777778</v>
      </c>
      <c r="R1287">
        <v>274.17033333333302</v>
      </c>
      <c r="S1287">
        <v>360060600</v>
      </c>
      <c r="T1287">
        <v>1061321</v>
      </c>
      <c r="U1287">
        <v>314.15177777777802</v>
      </c>
      <c r="V1287">
        <v>273.818733333333</v>
      </c>
      <c r="W1287">
        <v>361199600</v>
      </c>
      <c r="X1287">
        <v>15.9622412369333</v>
      </c>
      <c r="Y1287">
        <v>4.6239374971043298E-3</v>
      </c>
      <c r="Z1287">
        <v>3.9945366682605501E-3</v>
      </c>
      <c r="AA1287">
        <v>-12940.208376417901</v>
      </c>
      <c r="AB1287">
        <f>(Raw_savings[[#This Row],[PreWBthm]]-Raw_savings[[#This Row],[MsrWBthm]])/Raw_savings[[#This Row],[NumUnit]]/10^5</f>
        <v>-0.1294020837641785</v>
      </c>
      <c r="AC1287">
        <f>Raw_savings[[#This Row],[APreWBkWh]]*Raw_savings[[#This Row],[BldgWts]]</f>
        <v>208.01992779971476</v>
      </c>
      <c r="AD1287" t="s">
        <v>72</v>
      </c>
    </row>
    <row r="1288" spans="1:30" hidden="1" x14ac:dyDescent="0.25">
      <c r="A1288" t="s">
        <v>68</v>
      </c>
      <c r="B1288" t="s">
        <v>69</v>
      </c>
      <c r="C1288" t="s">
        <v>70</v>
      </c>
      <c r="D1288" s="1">
        <v>43622.936018518521</v>
      </c>
      <c r="E1288" t="s">
        <v>71</v>
      </c>
      <c r="F1288" t="s">
        <v>17</v>
      </c>
      <c r="G1288">
        <v>1975</v>
      </c>
      <c r="H1288" t="str">
        <f>VLOOKUP(Raw_savings[[#This Row],[BldgVint]],DEER2020wts!$I$6:$J$15,2,FALSE)</f>
        <v>Old</v>
      </c>
      <c r="I1288" t="s">
        <v>8</v>
      </c>
      <c r="J1288" t="s">
        <v>6</v>
      </c>
      <c r="K1288">
        <f>SUMIFS(raw_wts[wt_vint],raw_wts[bldgtype],Raw_savings[[#This Row],[BldgType]],raw_wts[bldgvint],Raw_savings[[#This Row],[BldgVint]],raw_wts[bldgloc],Raw_savings[[#This Row],[BldgLoc]])</f>
        <v>3.9809999999999999</v>
      </c>
      <c r="L1288" t="s">
        <v>32</v>
      </c>
      <c r="M1288">
        <v>85.919202499999997</v>
      </c>
      <c r="N1288">
        <v>139998.9</v>
      </c>
      <c r="O1288" t="s">
        <v>7</v>
      </c>
      <c r="P1288">
        <v>1018454</v>
      </c>
      <c r="Q1288">
        <v>283.42877777777801</v>
      </c>
      <c r="R1288">
        <v>229.756</v>
      </c>
      <c r="S1288">
        <v>238574100</v>
      </c>
      <c r="T1288">
        <v>1017065</v>
      </c>
      <c r="U1288">
        <v>283.047666666667</v>
      </c>
      <c r="V1288">
        <v>229.45840000000001</v>
      </c>
      <c r="W1288">
        <v>239554800</v>
      </c>
      <c r="X1288">
        <v>16.166351171613801</v>
      </c>
      <c r="Y1288">
        <v>4.4356919061384996E-3</v>
      </c>
      <c r="Z1288">
        <v>3.4637193006995201E-3</v>
      </c>
      <c r="AA1288">
        <v>-11414.2120907139</v>
      </c>
      <c r="AB1288">
        <f>(Raw_savings[[#This Row],[PreWBthm]]-Raw_savings[[#This Row],[MsrWBthm]])/Raw_savings[[#This Row],[NumUnit]]/10^5</f>
        <v>-0.11414212090713947</v>
      </c>
      <c r="AC1288">
        <f>Raw_savings[[#This Row],[APreWBkWh]]*Raw_savings[[#This Row],[BldgWts]]</f>
        <v>64.35824401419454</v>
      </c>
      <c r="AD1288" t="s">
        <v>72</v>
      </c>
    </row>
    <row r="1289" spans="1:30" hidden="1" x14ac:dyDescent="0.25">
      <c r="A1289" t="s">
        <v>68</v>
      </c>
      <c r="B1289" t="s">
        <v>69</v>
      </c>
      <c r="C1289" t="s">
        <v>70</v>
      </c>
      <c r="D1289" s="1">
        <v>43622.936018518521</v>
      </c>
      <c r="E1289" t="s">
        <v>71</v>
      </c>
      <c r="F1289" t="s">
        <v>17</v>
      </c>
      <c r="G1289">
        <v>1975</v>
      </c>
      <c r="H1289" t="str">
        <f>VLOOKUP(Raw_savings[[#This Row],[BldgVint]],DEER2020wts!$I$6:$J$15,2,FALSE)</f>
        <v>Old</v>
      </c>
      <c r="I1289" t="s">
        <v>36</v>
      </c>
      <c r="J1289" t="s">
        <v>6</v>
      </c>
      <c r="K1289">
        <f>SUMIFS(raw_wts[wt_vint],raw_wts[bldgtype],Raw_savings[[#This Row],[BldgType]],raw_wts[bldgvint],Raw_savings[[#This Row],[BldgVint]],raw_wts[bldgloc],Raw_savings[[#This Row],[BldgLoc]])</f>
        <v>9.31</v>
      </c>
      <c r="L1289" t="s">
        <v>32</v>
      </c>
      <c r="M1289">
        <v>72.453853749999993</v>
      </c>
      <c r="N1289">
        <v>139998.9</v>
      </c>
      <c r="O1289" t="s">
        <v>7</v>
      </c>
      <c r="P1289">
        <v>1094072</v>
      </c>
      <c r="Q1289">
        <v>349.29222222222199</v>
      </c>
      <c r="R1289">
        <v>270.715666666667</v>
      </c>
      <c r="S1289">
        <v>242233300</v>
      </c>
      <c r="T1289">
        <v>1092769</v>
      </c>
      <c r="U1289">
        <v>348.85111111111098</v>
      </c>
      <c r="V1289">
        <v>270.39126666666698</v>
      </c>
      <c r="W1289">
        <v>242969300</v>
      </c>
      <c r="X1289">
        <v>17.983860520324601</v>
      </c>
      <c r="Y1289">
        <v>6.0881663055924098E-3</v>
      </c>
      <c r="Z1289">
        <v>4.4773325808087298E-3</v>
      </c>
      <c r="AA1289">
        <v>-10158.1898257551</v>
      </c>
      <c r="AB1289">
        <f>(Raw_savings[[#This Row],[PreWBthm]]-Raw_savings[[#This Row],[MsrWBthm]])/Raw_savings[[#This Row],[NumUnit]]/10^5</f>
        <v>-0.10158189825755129</v>
      </c>
      <c r="AC1289">
        <f>Raw_savings[[#This Row],[APreWBkWh]]*Raw_savings[[#This Row],[BldgWts]]</f>
        <v>167.42974144422203</v>
      </c>
      <c r="AD1289" t="s">
        <v>72</v>
      </c>
    </row>
    <row r="1290" spans="1:30" hidden="1" x14ac:dyDescent="0.25">
      <c r="A1290" t="s">
        <v>68</v>
      </c>
      <c r="B1290" t="s">
        <v>69</v>
      </c>
      <c r="C1290" t="s">
        <v>70</v>
      </c>
      <c r="D1290" s="1">
        <v>43622.936018518521</v>
      </c>
      <c r="E1290" t="s">
        <v>71</v>
      </c>
      <c r="F1290" t="s">
        <v>17</v>
      </c>
      <c r="G1290">
        <v>1975</v>
      </c>
      <c r="H1290" t="str">
        <f>VLOOKUP(Raw_savings[[#This Row],[BldgVint]],DEER2020wts!$I$6:$J$15,2,FALSE)</f>
        <v>Old</v>
      </c>
      <c r="I1290" t="s">
        <v>39</v>
      </c>
      <c r="J1290" t="s">
        <v>6</v>
      </c>
      <c r="K1290">
        <f>SUMIFS(raw_wts[wt_vint],raw_wts[bldgtype],Raw_savings[[#This Row],[BldgType]],raw_wts[bldgvint],Raw_savings[[#This Row],[BldgVint]],raw_wts[bldgloc],Raw_savings[[#This Row],[BldgLoc]])</f>
        <v>10.942</v>
      </c>
      <c r="L1290" t="s">
        <v>32</v>
      </c>
      <c r="M1290">
        <v>90.988696750000003</v>
      </c>
      <c r="N1290">
        <v>139998.9</v>
      </c>
      <c r="O1290" t="s">
        <v>7</v>
      </c>
      <c r="P1290">
        <v>1166823</v>
      </c>
      <c r="Q1290">
        <v>443.94211111111099</v>
      </c>
      <c r="R1290">
        <v>370.18473333333299</v>
      </c>
      <c r="S1290">
        <v>346516900</v>
      </c>
      <c r="T1290">
        <v>1165319</v>
      </c>
      <c r="U1290">
        <v>443.35933333333298</v>
      </c>
      <c r="V1290">
        <v>369.715666666667</v>
      </c>
      <c r="W1290">
        <v>347596100</v>
      </c>
      <c r="X1290">
        <v>16.529525685287901</v>
      </c>
      <c r="Y1290">
        <v>6.4049469724680001E-3</v>
      </c>
      <c r="Z1290">
        <v>5.1552190922739003E-3</v>
      </c>
      <c r="AA1290">
        <v>-11860.813909283699</v>
      </c>
      <c r="AB1290">
        <f>(Raw_savings[[#This Row],[PreWBthm]]-Raw_savings[[#This Row],[MsrWBthm]])/Raw_savings[[#This Row],[NumUnit]]/10^5</f>
        <v>-0.11860813909283738</v>
      </c>
      <c r="AC1290">
        <f>Raw_savings[[#This Row],[APreWBkWh]]*Raw_savings[[#This Row],[BldgWts]]</f>
        <v>180.8660700484202</v>
      </c>
      <c r="AD1290" t="s">
        <v>72</v>
      </c>
    </row>
    <row r="1291" spans="1:30" hidden="1" x14ac:dyDescent="0.25">
      <c r="A1291" t="s">
        <v>68</v>
      </c>
      <c r="B1291" t="s">
        <v>69</v>
      </c>
      <c r="C1291" t="s">
        <v>70</v>
      </c>
      <c r="D1291" s="1">
        <v>43622.936018518521</v>
      </c>
      <c r="E1291" t="s">
        <v>71</v>
      </c>
      <c r="F1291" t="s">
        <v>17</v>
      </c>
      <c r="G1291">
        <v>1975</v>
      </c>
      <c r="H1291" t="str">
        <f>VLOOKUP(Raw_savings[[#This Row],[BldgVint]],DEER2020wts!$I$6:$J$15,2,FALSE)</f>
        <v>Old</v>
      </c>
      <c r="I1291" t="s">
        <v>41</v>
      </c>
      <c r="J1291" t="s">
        <v>6</v>
      </c>
      <c r="K1291">
        <f>SUMIFS(raw_wts[wt_vint],raw_wts[bldgtype],Raw_savings[[#This Row],[BldgType]],raw_wts[bldgvint],Raw_savings[[#This Row],[BldgVint]],raw_wts[bldgloc],Raw_savings[[#This Row],[BldgLoc]])</f>
        <v>1.419</v>
      </c>
      <c r="L1291" t="s">
        <v>32</v>
      </c>
      <c r="M1291">
        <v>83.711318750000004</v>
      </c>
      <c r="N1291">
        <v>139998.9</v>
      </c>
      <c r="O1291" t="s">
        <v>7</v>
      </c>
      <c r="P1291">
        <v>1208878</v>
      </c>
      <c r="Q1291">
        <v>460.94677777777798</v>
      </c>
      <c r="R1291">
        <v>369.575533333333</v>
      </c>
      <c r="S1291">
        <v>370481400</v>
      </c>
      <c r="T1291">
        <v>1207390</v>
      </c>
      <c r="U1291">
        <v>460.34633333333301</v>
      </c>
      <c r="V1291">
        <v>369.11373333333302</v>
      </c>
      <c r="W1291">
        <v>371461700</v>
      </c>
      <c r="X1291">
        <v>17.7753740141622</v>
      </c>
      <c r="Y1291">
        <v>7.1727987733381602E-3</v>
      </c>
      <c r="Z1291">
        <v>5.5165777686430198E-3</v>
      </c>
      <c r="AA1291">
        <v>-11710.483297098899</v>
      </c>
      <c r="AB1291">
        <f>(Raw_savings[[#This Row],[PreWBthm]]-Raw_savings[[#This Row],[MsrWBthm]])/Raw_savings[[#This Row],[NumUnit]]/10^5</f>
        <v>-0.11710483297098935</v>
      </c>
      <c r="AC1291">
        <f>Raw_savings[[#This Row],[APreWBkWh]]*Raw_savings[[#This Row],[BldgWts]]</f>
        <v>25.223255726096163</v>
      </c>
      <c r="AD1291" t="s">
        <v>72</v>
      </c>
    </row>
    <row r="1292" spans="1:30" hidden="1" x14ac:dyDescent="0.25">
      <c r="A1292" t="s">
        <v>68</v>
      </c>
      <c r="B1292" t="s">
        <v>69</v>
      </c>
      <c r="C1292" t="s">
        <v>70</v>
      </c>
      <c r="D1292" s="1">
        <v>43622.936018518521</v>
      </c>
      <c r="E1292" t="s">
        <v>71</v>
      </c>
      <c r="F1292" t="s">
        <v>17</v>
      </c>
      <c r="G1292">
        <v>1975</v>
      </c>
      <c r="H1292" t="str">
        <f>VLOOKUP(Raw_savings[[#This Row],[BldgVint]],DEER2020wts!$I$6:$J$15,2,FALSE)</f>
        <v>Old</v>
      </c>
      <c r="I1292" t="s">
        <v>44</v>
      </c>
      <c r="J1292" t="s">
        <v>6</v>
      </c>
      <c r="K1292">
        <f>SUMIFS(raw_wts[wt_vint],raw_wts[bldgtype],Raw_savings[[#This Row],[BldgType]],raw_wts[bldgvint],Raw_savings[[#This Row],[BldgVint]],raw_wts[bldgloc],Raw_savings[[#This Row],[BldgLoc]])</f>
        <v>1.044</v>
      </c>
      <c r="L1292" t="s">
        <v>32</v>
      </c>
      <c r="M1292">
        <v>91.672115250000004</v>
      </c>
      <c r="N1292">
        <v>139998.9</v>
      </c>
      <c r="O1292" t="s">
        <v>7</v>
      </c>
      <c r="P1292">
        <v>1359025</v>
      </c>
      <c r="Q1292">
        <v>427.08322222222199</v>
      </c>
      <c r="R1292">
        <v>450.42899999999997</v>
      </c>
      <c r="S1292">
        <v>705339100</v>
      </c>
      <c r="T1292">
        <v>1357395</v>
      </c>
      <c r="U1292">
        <v>426.547666666667</v>
      </c>
      <c r="V1292">
        <v>449.867866666667</v>
      </c>
      <c r="W1292">
        <v>706705200</v>
      </c>
      <c r="X1292">
        <v>17.780761309530298</v>
      </c>
      <c r="Y1292">
        <v>5.8420769946787203E-3</v>
      </c>
      <c r="Z1292">
        <v>6.1210907133869797E-3</v>
      </c>
      <c r="AA1292">
        <v>-14902.0233281898</v>
      </c>
      <c r="AB1292">
        <f>(Raw_savings[[#This Row],[PreWBthm]]-Raw_savings[[#This Row],[MsrWBthm]])/Raw_savings[[#This Row],[NumUnit]]/10^5</f>
        <v>-0.14902023328189756</v>
      </c>
      <c r="AC1292">
        <f>Raw_savings[[#This Row],[APreWBkWh]]*Raw_savings[[#This Row],[BldgWts]]</f>
        <v>18.563114807149631</v>
      </c>
      <c r="AD1292" t="s">
        <v>72</v>
      </c>
    </row>
    <row r="1293" spans="1:30" hidden="1" x14ac:dyDescent="0.25">
      <c r="A1293" t="s">
        <v>68</v>
      </c>
      <c r="B1293" t="s">
        <v>69</v>
      </c>
      <c r="C1293" t="s">
        <v>70</v>
      </c>
      <c r="D1293" s="1">
        <v>43622.936018518521</v>
      </c>
      <c r="E1293" t="s">
        <v>71</v>
      </c>
      <c r="F1293" t="s">
        <v>17</v>
      </c>
      <c r="G1293">
        <v>1975</v>
      </c>
      <c r="H1293" t="str">
        <f>VLOOKUP(Raw_savings[[#This Row],[BldgVint]],DEER2020wts!$I$6:$J$15,2,FALSE)</f>
        <v>Old</v>
      </c>
      <c r="I1293" t="s">
        <v>46</v>
      </c>
      <c r="J1293" t="s">
        <v>6</v>
      </c>
      <c r="K1293">
        <f>SUMIFS(raw_wts[wt_vint],raw_wts[bldgtype],Raw_savings[[#This Row],[BldgType]],raw_wts[bldgvint],Raw_savings[[#This Row],[BldgVint]],raw_wts[bldgloc],Raw_savings[[#This Row],[BldgLoc]])</f>
        <v>3.052</v>
      </c>
      <c r="L1293" t="s">
        <v>32</v>
      </c>
      <c r="M1293">
        <v>82.460329083333306</v>
      </c>
      <c r="N1293">
        <v>139998.9</v>
      </c>
      <c r="O1293" t="s">
        <v>7</v>
      </c>
      <c r="P1293">
        <v>1221787</v>
      </c>
      <c r="Q1293">
        <v>388.613333333333</v>
      </c>
      <c r="R1293">
        <v>403.99979999999999</v>
      </c>
      <c r="S1293">
        <v>656245400</v>
      </c>
      <c r="T1293">
        <v>1220382</v>
      </c>
      <c r="U1293">
        <v>388.12355555555598</v>
      </c>
      <c r="V1293">
        <v>403.49746666666698</v>
      </c>
      <c r="W1293">
        <v>657540400</v>
      </c>
      <c r="X1293">
        <v>17.038496154679699</v>
      </c>
      <c r="Y1293">
        <v>5.9395564294042599E-3</v>
      </c>
      <c r="Z1293">
        <v>6.0918181981265496E-3</v>
      </c>
      <c r="AA1293">
        <v>-15704.5213667689</v>
      </c>
      <c r="AB1293">
        <f>(Raw_savings[[#This Row],[PreWBthm]]-Raw_savings[[#This Row],[MsrWBthm]])/Raw_savings[[#This Row],[NumUnit]]/10^5</f>
        <v>-0.15704521366768867</v>
      </c>
      <c r="AC1293">
        <f>Raw_savings[[#This Row],[APreWBkWh]]*Raw_savings[[#This Row],[BldgWts]]</f>
        <v>52.001490264082442</v>
      </c>
      <c r="AD1293" t="s">
        <v>72</v>
      </c>
    </row>
    <row r="1294" spans="1:30" hidden="1" x14ac:dyDescent="0.25">
      <c r="A1294" t="s">
        <v>68</v>
      </c>
      <c r="B1294" t="s">
        <v>69</v>
      </c>
      <c r="C1294" t="s">
        <v>70</v>
      </c>
      <c r="D1294" s="1">
        <v>43622.936018518521</v>
      </c>
      <c r="E1294" t="s">
        <v>71</v>
      </c>
      <c r="F1294" t="s">
        <v>17</v>
      </c>
      <c r="G1294">
        <v>1975</v>
      </c>
      <c r="H1294" t="str">
        <f>VLOOKUP(Raw_savings[[#This Row],[BldgVint]],DEER2020wts!$I$6:$J$15,2,FALSE)</f>
        <v>Old</v>
      </c>
      <c r="I1294" t="s">
        <v>9</v>
      </c>
      <c r="J1294" t="s">
        <v>6</v>
      </c>
      <c r="K1294">
        <f>SUMIFS(raw_wts[wt_vint],raw_wts[bldgtype],Raw_savings[[#This Row],[BldgType]],raw_wts[bldgvint],Raw_savings[[#This Row],[BldgVint]],raw_wts[bldgloc],Raw_savings[[#This Row],[BldgLoc]])</f>
        <v>2.6669999999999998</v>
      </c>
      <c r="L1294" t="s">
        <v>32</v>
      </c>
      <c r="M1294">
        <v>92.899942833333398</v>
      </c>
      <c r="N1294">
        <v>139998.9</v>
      </c>
      <c r="O1294" t="s">
        <v>7</v>
      </c>
      <c r="P1294">
        <v>1341660</v>
      </c>
      <c r="Q1294">
        <v>399.826111111111</v>
      </c>
      <c r="R1294">
        <v>400.309666666667</v>
      </c>
      <c r="S1294">
        <v>630377000</v>
      </c>
      <c r="T1294">
        <v>1340008</v>
      </c>
      <c r="U1294">
        <v>399.322</v>
      </c>
      <c r="V1294">
        <v>399.813266666667</v>
      </c>
      <c r="W1294">
        <v>631722000</v>
      </c>
      <c r="X1294">
        <v>17.7825728371411</v>
      </c>
      <c r="Y1294">
        <v>5.42638774294525E-3</v>
      </c>
      <c r="Z1294">
        <v>5.34338326655979E-3</v>
      </c>
      <c r="AA1294">
        <v>-14477.9421706748</v>
      </c>
      <c r="AB1294">
        <f>(Raw_savings[[#This Row],[PreWBthm]]-Raw_savings[[#This Row],[MsrWBthm]])/Raw_savings[[#This Row],[NumUnit]]/10^5</f>
        <v>-0.14477942170674846</v>
      </c>
      <c r="AC1294">
        <f>Raw_savings[[#This Row],[APreWBkWh]]*Raw_savings[[#This Row],[BldgWts]]</f>
        <v>47.426121756655313</v>
      </c>
      <c r="AD1294" t="s">
        <v>72</v>
      </c>
    </row>
    <row r="1295" spans="1:30" hidden="1" x14ac:dyDescent="0.25">
      <c r="A1295" t="s">
        <v>68</v>
      </c>
      <c r="B1295" t="s">
        <v>69</v>
      </c>
      <c r="C1295" t="s">
        <v>70</v>
      </c>
      <c r="D1295" s="1">
        <v>43622.936018518521</v>
      </c>
      <c r="E1295" t="s">
        <v>71</v>
      </c>
      <c r="F1295" t="s">
        <v>17</v>
      </c>
      <c r="G1295">
        <v>1975</v>
      </c>
      <c r="H1295" t="str">
        <f>VLOOKUP(Raw_savings[[#This Row],[BldgVint]],DEER2020wts!$I$6:$J$15,2,FALSE)</f>
        <v>Old</v>
      </c>
      <c r="I1295" t="s">
        <v>37</v>
      </c>
      <c r="J1295" t="s">
        <v>6</v>
      </c>
      <c r="K1295">
        <f>SUMIFS(raw_wts[wt_vint],raw_wts[bldgtype],Raw_savings[[#This Row],[BldgType]],raw_wts[bldgvint],Raw_savings[[#This Row],[BldgVint]],raw_wts[bldgloc],Raw_savings[[#This Row],[BldgLoc]])</f>
        <v>0.68500000000000005</v>
      </c>
      <c r="L1295" t="s">
        <v>32</v>
      </c>
      <c r="M1295">
        <v>93.056251166666698</v>
      </c>
      <c r="N1295">
        <v>139998.9</v>
      </c>
      <c r="O1295" t="s">
        <v>7</v>
      </c>
      <c r="P1295">
        <v>1395777</v>
      </c>
      <c r="Q1295">
        <v>428.09355555555601</v>
      </c>
      <c r="R1295">
        <v>379.85533333333302</v>
      </c>
      <c r="S1295">
        <v>708996600</v>
      </c>
      <c r="T1295">
        <v>1394117</v>
      </c>
      <c r="U1295">
        <v>427.55066666666698</v>
      </c>
      <c r="V1295">
        <v>379.38306666666699</v>
      </c>
      <c r="W1295">
        <v>710305800</v>
      </c>
      <c r="X1295">
        <v>17.838672622077699</v>
      </c>
      <c r="Y1295">
        <v>5.8339862403920103E-3</v>
      </c>
      <c r="Z1295">
        <v>5.0750665403526104E-3</v>
      </c>
      <c r="AA1295">
        <v>-14068.909757122899</v>
      </c>
      <c r="AB1295">
        <f>(Raw_savings[[#This Row],[PreWBthm]]-Raw_savings[[#This Row],[MsrWBthm]])/Raw_savings[[#This Row],[NumUnit]]/10^5</f>
        <v>-0.14068909757122938</v>
      </c>
      <c r="AC1295">
        <f>Raw_savings[[#This Row],[APreWBkWh]]*Raw_savings[[#This Row],[BldgWts]]</f>
        <v>12.219490746123224</v>
      </c>
      <c r="AD1295" t="s">
        <v>72</v>
      </c>
    </row>
    <row r="1296" spans="1:30" hidden="1" x14ac:dyDescent="0.25">
      <c r="A1296" t="s">
        <v>68</v>
      </c>
      <c r="B1296" t="s">
        <v>69</v>
      </c>
      <c r="C1296" t="s">
        <v>70</v>
      </c>
      <c r="D1296" s="1">
        <v>43622.936018518521</v>
      </c>
      <c r="E1296" t="s">
        <v>71</v>
      </c>
      <c r="F1296" t="s">
        <v>17</v>
      </c>
      <c r="G1296">
        <v>1975</v>
      </c>
      <c r="H1296" t="str">
        <f>VLOOKUP(Raw_savings[[#This Row],[BldgVint]],DEER2020wts!$I$6:$J$15,2,FALSE)</f>
        <v>Old</v>
      </c>
      <c r="I1296" t="s">
        <v>34</v>
      </c>
      <c r="J1296" t="s">
        <v>6</v>
      </c>
      <c r="K1296">
        <f>SUMIFS(raw_wts[wt_vint],raw_wts[bldgtype],Raw_savings[[#This Row],[BldgType]],raw_wts[bldgvint],Raw_savings[[#This Row],[BldgVint]],raw_wts[bldgloc],Raw_savings[[#This Row],[BldgLoc]])</f>
        <v>2.5310000000000001</v>
      </c>
      <c r="L1296" t="s">
        <v>32</v>
      </c>
      <c r="M1296">
        <v>121.488305833333</v>
      </c>
      <c r="N1296">
        <v>139998.9</v>
      </c>
      <c r="O1296" t="s">
        <v>7</v>
      </c>
      <c r="P1296">
        <v>1674223</v>
      </c>
      <c r="Q1296">
        <v>496.45466666666698</v>
      </c>
      <c r="R1296">
        <v>456.80473333333299</v>
      </c>
      <c r="S1296">
        <v>198102000</v>
      </c>
      <c r="T1296">
        <v>1671908</v>
      </c>
      <c r="U1296">
        <v>495.83555555555603</v>
      </c>
      <c r="V1296">
        <v>456.25266666666698</v>
      </c>
      <c r="W1296">
        <v>198801800</v>
      </c>
      <c r="X1296">
        <v>19.0553319854167</v>
      </c>
      <c r="Y1296">
        <v>5.0960551870767598E-3</v>
      </c>
      <c r="Z1296">
        <v>4.5441959444562302E-3</v>
      </c>
      <c r="AA1296">
        <v>-5760.2251936909797</v>
      </c>
      <c r="AB1296">
        <f>(Raw_savings[[#This Row],[PreWBthm]]-Raw_savings[[#This Row],[MsrWBthm]])/Raw_savings[[#This Row],[NumUnit]]/10^5</f>
        <v>-5.7602251936909835E-2</v>
      </c>
      <c r="AC1296">
        <f>Raw_savings[[#This Row],[APreWBkWh]]*Raw_savings[[#This Row],[BldgWts]]</f>
        <v>48.229045255089673</v>
      </c>
      <c r="AD1296" t="s">
        <v>72</v>
      </c>
    </row>
    <row r="1297" spans="1:30" hidden="1" x14ac:dyDescent="0.25">
      <c r="A1297" t="s">
        <v>68</v>
      </c>
      <c r="B1297" t="s">
        <v>69</v>
      </c>
      <c r="C1297" t="s">
        <v>70</v>
      </c>
      <c r="D1297" s="1">
        <v>43622.936018518521</v>
      </c>
      <c r="E1297" t="s">
        <v>71</v>
      </c>
      <c r="F1297" t="s">
        <v>17</v>
      </c>
      <c r="G1297">
        <v>1975</v>
      </c>
      <c r="H1297" t="str">
        <f>VLOOKUP(Raw_savings[[#This Row],[BldgVint]],DEER2020wts!$I$6:$J$15,2,FALSE)</f>
        <v>Old</v>
      </c>
      <c r="I1297" t="s">
        <v>42</v>
      </c>
      <c r="J1297" t="s">
        <v>6</v>
      </c>
      <c r="K1297">
        <f>SUMIFS(raw_wts[wt_vint],raw_wts[bldgtype],Raw_savings[[#This Row],[BldgType]],raw_wts[bldgvint],Raw_savings[[#This Row],[BldgVint]],raw_wts[bldgloc],Raw_savings[[#This Row],[BldgLoc]])</f>
        <v>1.5139999999999998</v>
      </c>
      <c r="L1297" t="s">
        <v>32</v>
      </c>
      <c r="M1297">
        <v>88.621587916666698</v>
      </c>
      <c r="N1297">
        <v>139998.9</v>
      </c>
      <c r="O1297" t="s">
        <v>7</v>
      </c>
      <c r="P1297">
        <v>1368105</v>
      </c>
      <c r="Q1297">
        <v>275.193222222222</v>
      </c>
      <c r="R1297">
        <v>279.37733333333301</v>
      </c>
      <c r="S1297">
        <v>1506468000</v>
      </c>
      <c r="T1297">
        <v>1366867</v>
      </c>
      <c r="U1297">
        <v>274.85622222222202</v>
      </c>
      <c r="V1297">
        <v>279.03446666666702</v>
      </c>
      <c r="W1297">
        <v>1508017000</v>
      </c>
      <c r="X1297">
        <v>13.969508210168</v>
      </c>
      <c r="Y1297">
        <v>3.8026851912976302E-3</v>
      </c>
      <c r="Z1297">
        <v>3.8688842608984898E-3</v>
      </c>
      <c r="AA1297">
        <v>-17478.811161187601</v>
      </c>
      <c r="AB1297">
        <f>(Raw_savings[[#This Row],[PreWBthm]]-Raw_savings[[#This Row],[MsrWBthm]])/Raw_savings[[#This Row],[NumUnit]]/10^5</f>
        <v>-0.17478811161187577</v>
      </c>
      <c r="AC1297">
        <f>Raw_savings[[#This Row],[APreWBkWh]]*Raw_savings[[#This Row],[BldgWts]]</f>
        <v>21.149835430194347</v>
      </c>
      <c r="AD1297" t="s">
        <v>72</v>
      </c>
    </row>
    <row r="1298" spans="1:30" hidden="1" x14ac:dyDescent="0.25">
      <c r="A1298" t="s">
        <v>68</v>
      </c>
      <c r="B1298" t="s">
        <v>69</v>
      </c>
      <c r="C1298" t="s">
        <v>70</v>
      </c>
      <c r="D1298" s="1">
        <v>43622.936018518521</v>
      </c>
      <c r="E1298" t="s">
        <v>71</v>
      </c>
      <c r="F1298" t="s">
        <v>17</v>
      </c>
      <c r="G1298">
        <v>1985</v>
      </c>
      <c r="H1298" t="str">
        <f>VLOOKUP(Raw_savings[[#This Row],[BldgVint]],DEER2020wts!$I$6:$J$15,2,FALSE)</f>
        <v>Old</v>
      </c>
      <c r="I1298" t="s">
        <v>5</v>
      </c>
      <c r="J1298" t="s">
        <v>6</v>
      </c>
      <c r="K1298">
        <f>SUMIFS(raw_wts[wt_vint],raw_wts[bldgtype],Raw_savings[[#This Row],[BldgType]],raw_wts[bldgvint],Raw_savings[[#This Row],[BldgVint]],raw_wts[bldgloc],Raw_savings[[#This Row],[BldgLoc]])</f>
        <v>0.29799999999999999</v>
      </c>
      <c r="L1298" t="s">
        <v>32</v>
      </c>
      <c r="M1298">
        <v>78.113265999999996</v>
      </c>
      <c r="N1298">
        <v>139998.9</v>
      </c>
      <c r="O1298" t="s">
        <v>7</v>
      </c>
      <c r="P1298">
        <v>887583.2</v>
      </c>
      <c r="Q1298">
        <v>168.07933333333301</v>
      </c>
      <c r="R1298">
        <v>147.16493333333301</v>
      </c>
      <c r="S1298">
        <v>1177201000</v>
      </c>
      <c r="T1298">
        <v>886726.2</v>
      </c>
      <c r="U1298">
        <v>167.861777777778</v>
      </c>
      <c r="V1298">
        <v>146.9862</v>
      </c>
      <c r="W1298">
        <v>1178928000</v>
      </c>
      <c r="X1298">
        <v>10.9712478287619</v>
      </c>
      <c r="Y1298">
        <v>2.78512942418192E-3</v>
      </c>
      <c r="Z1298">
        <v>2.2881303328602799E-3</v>
      </c>
      <c r="AA1298">
        <v>-22108.9206537594</v>
      </c>
      <c r="AB1298">
        <f>(Raw_savings[[#This Row],[PreWBthm]]-Raw_savings[[#This Row],[MsrWBthm]])/Raw_savings[[#This Row],[NumUnit]]/10^5</f>
        <v>-0.22108920653759379</v>
      </c>
      <c r="AC1298">
        <f>Raw_savings[[#This Row],[APreWBkWh]]*Raw_savings[[#This Row],[BldgWts]]</f>
        <v>3.2694318529710462</v>
      </c>
      <c r="AD1298" t="s">
        <v>72</v>
      </c>
    </row>
    <row r="1299" spans="1:30" hidden="1" x14ac:dyDescent="0.25">
      <c r="A1299" t="s">
        <v>68</v>
      </c>
      <c r="B1299" t="s">
        <v>69</v>
      </c>
      <c r="C1299" t="s">
        <v>70</v>
      </c>
      <c r="D1299" s="1">
        <v>43622.936018518521</v>
      </c>
      <c r="E1299" t="s">
        <v>71</v>
      </c>
      <c r="F1299" t="s">
        <v>17</v>
      </c>
      <c r="G1299">
        <v>1985</v>
      </c>
      <c r="H1299" t="str">
        <f>VLOOKUP(Raw_savings[[#This Row],[BldgVint]],DEER2020wts!$I$6:$J$15,2,FALSE)</f>
        <v>Old</v>
      </c>
      <c r="I1299" t="s">
        <v>35</v>
      </c>
      <c r="J1299" t="s">
        <v>6</v>
      </c>
      <c r="K1299">
        <f>SUMIFS(raw_wts[wt_vint],raw_wts[bldgtype],Raw_savings[[#This Row],[BldgType]],raw_wts[bldgvint],Raw_savings[[#This Row],[BldgVint]],raw_wts[bldgloc],Raw_savings[[#This Row],[BldgLoc]])</f>
        <v>1.3320000000000001</v>
      </c>
      <c r="L1299" t="s">
        <v>32</v>
      </c>
      <c r="M1299">
        <v>67.126843416666702</v>
      </c>
      <c r="N1299">
        <v>139998.9</v>
      </c>
      <c r="O1299" t="s">
        <v>7</v>
      </c>
      <c r="P1299">
        <v>1090796</v>
      </c>
      <c r="Q1299">
        <v>349.15077777777799</v>
      </c>
      <c r="R1299">
        <v>339.48373333333302</v>
      </c>
      <c r="S1299">
        <v>689804900</v>
      </c>
      <c r="T1299">
        <v>1089675</v>
      </c>
      <c r="U1299">
        <v>348.712777777778</v>
      </c>
      <c r="V1299">
        <v>339.06513333333299</v>
      </c>
      <c r="W1299">
        <v>691046700</v>
      </c>
      <c r="X1299">
        <v>16.699727604376999</v>
      </c>
      <c r="Y1299">
        <v>6.5249604734316903E-3</v>
      </c>
      <c r="Z1299">
        <v>6.2359553748364801E-3</v>
      </c>
      <c r="AA1299">
        <v>-18499.305744081499</v>
      </c>
      <c r="AB1299">
        <f>(Raw_savings[[#This Row],[PreWBthm]]-Raw_savings[[#This Row],[MsrWBthm]])/Raw_savings[[#This Row],[NumUnit]]/10^5</f>
        <v>-0.18499305744081473</v>
      </c>
      <c r="AC1299">
        <f>Raw_savings[[#This Row],[APreWBkWh]]*Raw_savings[[#This Row],[BldgWts]]</f>
        <v>22.244037169030165</v>
      </c>
      <c r="AD1299" t="s">
        <v>72</v>
      </c>
    </row>
    <row r="1300" spans="1:30" hidden="1" x14ac:dyDescent="0.25">
      <c r="A1300" t="s">
        <v>68</v>
      </c>
      <c r="B1300" t="s">
        <v>69</v>
      </c>
      <c r="C1300" t="s">
        <v>70</v>
      </c>
      <c r="D1300" s="1">
        <v>43622.936018518521</v>
      </c>
      <c r="E1300" t="s">
        <v>71</v>
      </c>
      <c r="F1300" t="s">
        <v>17</v>
      </c>
      <c r="G1300">
        <v>1985</v>
      </c>
      <c r="H1300" t="str">
        <f>VLOOKUP(Raw_savings[[#This Row],[BldgVint]],DEER2020wts!$I$6:$J$15,2,FALSE)</f>
        <v>Old</v>
      </c>
      <c r="I1300" t="s">
        <v>38</v>
      </c>
      <c r="J1300" t="s">
        <v>6</v>
      </c>
      <c r="K1300">
        <f>SUMIFS(raw_wts[wt_vint],raw_wts[bldgtype],Raw_savings[[#This Row],[BldgType]],raw_wts[bldgvint],Raw_savings[[#This Row],[BldgVint]],raw_wts[bldgloc],Raw_savings[[#This Row],[BldgLoc]])</f>
        <v>7.67</v>
      </c>
      <c r="L1300" t="s">
        <v>32</v>
      </c>
      <c r="M1300">
        <v>82.932542249999997</v>
      </c>
      <c r="N1300">
        <v>139998.9</v>
      </c>
      <c r="O1300" t="s">
        <v>7</v>
      </c>
      <c r="P1300">
        <v>951527.9</v>
      </c>
      <c r="Q1300">
        <v>257.402777777778</v>
      </c>
      <c r="R1300">
        <v>239.687266666667</v>
      </c>
      <c r="S1300">
        <v>714118800</v>
      </c>
      <c r="T1300">
        <v>950407.8</v>
      </c>
      <c r="U1300">
        <v>257.08377777777798</v>
      </c>
      <c r="V1300">
        <v>239.38919999999999</v>
      </c>
      <c r="W1300">
        <v>715569100</v>
      </c>
      <c r="X1300">
        <v>13.5061577712575</v>
      </c>
      <c r="Y1300">
        <v>3.8464997134465199E-3</v>
      </c>
      <c r="Z1300">
        <v>3.5940857301606601E-3</v>
      </c>
      <c r="AA1300">
        <v>-17487.707004423799</v>
      </c>
      <c r="AB1300">
        <f>(Raw_savings[[#This Row],[PreWBthm]]-Raw_savings[[#This Row],[MsrWBthm]])/Raw_savings[[#This Row],[NumUnit]]/10^5</f>
        <v>-0.17487707004423828</v>
      </c>
      <c r="AC1300">
        <f>Raw_savings[[#This Row],[APreWBkWh]]*Raw_savings[[#This Row],[BldgWts]]</f>
        <v>103.59223010554503</v>
      </c>
      <c r="AD1300" t="s">
        <v>72</v>
      </c>
    </row>
    <row r="1301" spans="1:30" hidden="1" x14ac:dyDescent="0.25">
      <c r="A1301" t="s">
        <v>68</v>
      </c>
      <c r="B1301" t="s">
        <v>69</v>
      </c>
      <c r="C1301" t="s">
        <v>70</v>
      </c>
      <c r="D1301" s="1">
        <v>43622.936018518521</v>
      </c>
      <c r="E1301" t="s">
        <v>71</v>
      </c>
      <c r="F1301" t="s">
        <v>17</v>
      </c>
      <c r="G1301">
        <v>1985</v>
      </c>
      <c r="H1301" t="str">
        <f>VLOOKUP(Raw_savings[[#This Row],[BldgVint]],DEER2020wts!$I$6:$J$15,2,FALSE)</f>
        <v>Old</v>
      </c>
      <c r="I1301" t="s">
        <v>40</v>
      </c>
      <c r="J1301" t="s">
        <v>6</v>
      </c>
      <c r="K1301">
        <f>SUMIFS(raw_wts[wt_vint],raw_wts[bldgtype],Raw_savings[[#This Row],[BldgType]],raw_wts[bldgvint],Raw_savings[[#This Row],[BldgVint]],raw_wts[bldgloc],Raw_savings[[#This Row],[BldgLoc]])</f>
        <v>2.8109999999999999</v>
      </c>
      <c r="L1301" t="s">
        <v>32</v>
      </c>
      <c r="M1301">
        <v>67.079586833333295</v>
      </c>
      <c r="N1301">
        <v>139998.9</v>
      </c>
      <c r="O1301" t="s">
        <v>7</v>
      </c>
      <c r="P1301">
        <v>1086335</v>
      </c>
      <c r="Q1301">
        <v>341.54122222222202</v>
      </c>
      <c r="R1301">
        <v>304.98206666666698</v>
      </c>
      <c r="S1301">
        <v>511789400</v>
      </c>
      <c r="T1301">
        <v>1085170</v>
      </c>
      <c r="U1301">
        <v>341.10855555555599</v>
      </c>
      <c r="V1301">
        <v>304.61226666666698</v>
      </c>
      <c r="W1301">
        <v>512849300</v>
      </c>
      <c r="X1301">
        <v>17.367429571302701</v>
      </c>
      <c r="Y1301">
        <v>6.4500496662526201E-3</v>
      </c>
      <c r="Z1301">
        <v>5.5128544682117699E-3</v>
      </c>
      <c r="AA1301">
        <v>-15800.6339936684</v>
      </c>
      <c r="AB1301">
        <f>(Raw_savings[[#This Row],[PreWBthm]]-Raw_savings[[#This Row],[MsrWBthm]])/Raw_savings[[#This Row],[NumUnit]]/10^5</f>
        <v>-0.15800633993668439</v>
      </c>
      <c r="AC1301">
        <f>Raw_savings[[#This Row],[APreWBkWh]]*Raw_savings[[#This Row],[BldgWts]]</f>
        <v>48.819844524931888</v>
      </c>
      <c r="AD1301" t="s">
        <v>72</v>
      </c>
    </row>
    <row r="1302" spans="1:30" hidden="1" x14ac:dyDescent="0.25">
      <c r="A1302" t="s">
        <v>68</v>
      </c>
      <c r="B1302" t="s">
        <v>69</v>
      </c>
      <c r="C1302" t="s">
        <v>70</v>
      </c>
      <c r="D1302" s="1">
        <v>43622.936018518521</v>
      </c>
      <c r="E1302" t="s">
        <v>71</v>
      </c>
      <c r="F1302" t="s">
        <v>17</v>
      </c>
      <c r="G1302">
        <v>1985</v>
      </c>
      <c r="H1302" t="str">
        <f>VLOOKUP(Raw_savings[[#This Row],[BldgVint]],DEER2020wts!$I$6:$J$15,2,FALSE)</f>
        <v>Old</v>
      </c>
      <c r="I1302" t="s">
        <v>43</v>
      </c>
      <c r="J1302" t="s">
        <v>6</v>
      </c>
      <c r="K1302">
        <f>SUMIFS(raw_wts[wt_vint],raw_wts[bldgtype],Raw_savings[[#This Row],[BldgType]],raw_wts[bldgvint],Raw_savings[[#This Row],[BldgVint]],raw_wts[bldgloc],Raw_savings[[#This Row],[BldgLoc]])</f>
        <v>1.3079999999999998</v>
      </c>
      <c r="L1302" t="s">
        <v>32</v>
      </c>
      <c r="M1302">
        <v>82.476421083333307</v>
      </c>
      <c r="N1302">
        <v>139998.9</v>
      </c>
      <c r="O1302" t="s">
        <v>7</v>
      </c>
      <c r="P1302">
        <v>982917.2</v>
      </c>
      <c r="Q1302">
        <v>241.640111111111</v>
      </c>
      <c r="R1302">
        <v>188.64453333333299</v>
      </c>
      <c r="S1302">
        <v>742978000</v>
      </c>
      <c r="T1302">
        <v>981722.2</v>
      </c>
      <c r="U1302">
        <v>241.32622222222199</v>
      </c>
      <c r="V1302">
        <v>188.39359999999999</v>
      </c>
      <c r="W1302">
        <v>744644800</v>
      </c>
      <c r="X1302">
        <v>14.4889895112275</v>
      </c>
      <c r="Y1302">
        <v>3.8058015220097702E-3</v>
      </c>
      <c r="Z1302">
        <v>3.0424857194005402E-3</v>
      </c>
      <c r="AA1302">
        <v>-20209.412315743899</v>
      </c>
      <c r="AB1302">
        <f>(Raw_savings[[#This Row],[PreWBthm]]-Raw_savings[[#This Row],[MsrWBthm]])/Raw_savings[[#This Row],[NumUnit]]/10^5</f>
        <v>-0.20209412315743949</v>
      </c>
      <c r="AC1302">
        <f>Raw_savings[[#This Row],[APreWBkWh]]*Raw_savings[[#This Row],[BldgWts]]</f>
        <v>18.951598280685566</v>
      </c>
      <c r="AD1302" t="s">
        <v>72</v>
      </c>
    </row>
    <row r="1303" spans="1:30" hidden="1" x14ac:dyDescent="0.25">
      <c r="A1303" t="s">
        <v>68</v>
      </c>
      <c r="B1303" t="s">
        <v>69</v>
      </c>
      <c r="C1303" t="s">
        <v>70</v>
      </c>
      <c r="D1303" s="1">
        <v>43622.936018518521</v>
      </c>
      <c r="E1303" t="s">
        <v>71</v>
      </c>
      <c r="F1303" t="s">
        <v>17</v>
      </c>
      <c r="G1303">
        <v>1985</v>
      </c>
      <c r="H1303" t="str">
        <f>VLOOKUP(Raw_savings[[#This Row],[BldgVint]],DEER2020wts!$I$6:$J$15,2,FALSE)</f>
        <v>Old</v>
      </c>
      <c r="I1303" t="s">
        <v>45</v>
      </c>
      <c r="J1303" t="s">
        <v>6</v>
      </c>
      <c r="K1303">
        <f>SUMIFS(raw_wts[wt_vint],raw_wts[bldgtype],Raw_savings[[#This Row],[BldgType]],raw_wts[bldgvint],Raw_savings[[#This Row],[BldgVint]],raw_wts[bldgloc],Raw_savings[[#This Row],[BldgLoc]])</f>
        <v>16.783000000000001</v>
      </c>
      <c r="L1303" t="s">
        <v>32</v>
      </c>
      <c r="M1303">
        <v>87.258899666666693</v>
      </c>
      <c r="N1303">
        <v>139998.9</v>
      </c>
      <c r="O1303" t="s">
        <v>7</v>
      </c>
      <c r="P1303">
        <v>1038434</v>
      </c>
      <c r="Q1303">
        <v>307.65322222222198</v>
      </c>
      <c r="R1303">
        <v>268.06133333333298</v>
      </c>
      <c r="S1303">
        <v>349765100</v>
      </c>
      <c r="T1303">
        <v>1037043</v>
      </c>
      <c r="U1303">
        <v>307.25677777777798</v>
      </c>
      <c r="V1303">
        <v>267.71559999999999</v>
      </c>
      <c r="W1303">
        <v>350842200</v>
      </c>
      <c r="X1303">
        <v>15.9410673904174</v>
      </c>
      <c r="Y1303">
        <v>4.5433124410105196E-3</v>
      </c>
      <c r="Z1303">
        <v>3.9621555469297699E-3</v>
      </c>
      <c r="AA1303">
        <v>-12343.726589661101</v>
      </c>
      <c r="AB1303">
        <f>(Raw_savings[[#This Row],[PreWBthm]]-Raw_savings[[#This Row],[MsrWBthm]])/Raw_savings[[#This Row],[NumUnit]]/10^5</f>
        <v>-0.12343726589661057</v>
      </c>
      <c r="AC1303">
        <f>Raw_savings[[#This Row],[APreWBkWh]]*Raw_savings[[#This Row],[BldgWts]]</f>
        <v>267.53893401337524</v>
      </c>
      <c r="AD1303" t="s">
        <v>72</v>
      </c>
    </row>
    <row r="1304" spans="1:30" hidden="1" x14ac:dyDescent="0.25">
      <c r="A1304" t="s">
        <v>68</v>
      </c>
      <c r="B1304" t="s">
        <v>69</v>
      </c>
      <c r="C1304" t="s">
        <v>70</v>
      </c>
      <c r="D1304" s="1">
        <v>43622.936018518521</v>
      </c>
      <c r="E1304" t="s">
        <v>71</v>
      </c>
      <c r="F1304" t="s">
        <v>17</v>
      </c>
      <c r="G1304">
        <v>1985</v>
      </c>
      <c r="H1304" t="str">
        <f>VLOOKUP(Raw_savings[[#This Row],[BldgVint]],DEER2020wts!$I$6:$J$15,2,FALSE)</f>
        <v>Old</v>
      </c>
      <c r="I1304" t="s">
        <v>8</v>
      </c>
      <c r="J1304" t="s">
        <v>6</v>
      </c>
      <c r="K1304">
        <f>SUMIFS(raw_wts[wt_vint],raw_wts[bldgtype],Raw_savings[[#This Row],[BldgType]],raw_wts[bldgvint],Raw_savings[[#This Row],[BldgVint]],raw_wts[bldgloc],Raw_savings[[#This Row],[BldgLoc]])</f>
        <v>7.5540000000000003</v>
      </c>
      <c r="L1304" t="s">
        <v>32</v>
      </c>
      <c r="M1304">
        <v>85.200476750000007</v>
      </c>
      <c r="N1304">
        <v>139998.9</v>
      </c>
      <c r="O1304" t="s">
        <v>7</v>
      </c>
      <c r="P1304">
        <v>998723.9</v>
      </c>
      <c r="Q1304">
        <v>277.92533333333301</v>
      </c>
      <c r="R1304">
        <v>225.158066666667</v>
      </c>
      <c r="S1304">
        <v>231955200</v>
      </c>
      <c r="T1304">
        <v>997346.6</v>
      </c>
      <c r="U1304">
        <v>277.56488888888902</v>
      </c>
      <c r="V1304">
        <v>224.86406666666699</v>
      </c>
      <c r="W1304">
        <v>232936700</v>
      </c>
      <c r="X1304">
        <v>16.165402501694899</v>
      </c>
      <c r="Y1304">
        <v>4.23054492408707E-3</v>
      </c>
      <c r="Z1304">
        <v>3.4506849165024099E-3</v>
      </c>
      <c r="AA1304">
        <v>-11519.8885902948</v>
      </c>
      <c r="AB1304">
        <f>(Raw_savings[[#This Row],[PreWBthm]]-Raw_savings[[#This Row],[MsrWBthm]])/Raw_savings[[#This Row],[NumUnit]]/10^5</f>
        <v>-0.11519888590294772</v>
      </c>
      <c r="AC1304">
        <f>Raw_savings[[#This Row],[APreWBkWh]]*Raw_savings[[#This Row],[BldgWts]]</f>
        <v>122.11345049780327</v>
      </c>
      <c r="AD1304" t="s">
        <v>72</v>
      </c>
    </row>
    <row r="1305" spans="1:30" hidden="1" x14ac:dyDescent="0.25">
      <c r="A1305" t="s">
        <v>68</v>
      </c>
      <c r="B1305" t="s">
        <v>69</v>
      </c>
      <c r="C1305" t="s">
        <v>70</v>
      </c>
      <c r="D1305" s="1">
        <v>43622.936018518521</v>
      </c>
      <c r="E1305" t="s">
        <v>71</v>
      </c>
      <c r="F1305" t="s">
        <v>17</v>
      </c>
      <c r="G1305">
        <v>1985</v>
      </c>
      <c r="H1305" t="str">
        <f>VLOOKUP(Raw_savings[[#This Row],[BldgVint]],DEER2020wts!$I$6:$J$15,2,FALSE)</f>
        <v>Old</v>
      </c>
      <c r="I1305" t="s">
        <v>36</v>
      </c>
      <c r="J1305" t="s">
        <v>6</v>
      </c>
      <c r="K1305">
        <f>SUMIFS(raw_wts[wt_vint],raw_wts[bldgtype],Raw_savings[[#This Row],[BldgType]],raw_wts[bldgvint],Raw_savings[[#This Row],[BldgVint]],raw_wts[bldgloc],Raw_savings[[#This Row],[BldgLoc]])</f>
        <v>11.38</v>
      </c>
      <c r="L1305" t="s">
        <v>32</v>
      </c>
      <c r="M1305">
        <v>71.605879916666694</v>
      </c>
      <c r="N1305">
        <v>139998.9</v>
      </c>
      <c r="O1305" t="s">
        <v>7</v>
      </c>
      <c r="P1305">
        <v>1068853</v>
      </c>
      <c r="Q1305">
        <v>340.95166666666699</v>
      </c>
      <c r="R1305">
        <v>264.35273333333299</v>
      </c>
      <c r="S1305">
        <v>234091300</v>
      </c>
      <c r="T1305">
        <v>1067568</v>
      </c>
      <c r="U1305">
        <v>340.52077777777799</v>
      </c>
      <c r="V1305">
        <v>264.03519999999997</v>
      </c>
      <c r="W1305">
        <v>234789300</v>
      </c>
      <c r="X1305">
        <v>17.9454536624011</v>
      </c>
      <c r="Y1305">
        <v>6.0175070733066299E-3</v>
      </c>
      <c r="Z1305">
        <v>4.4344589257591599E-3</v>
      </c>
      <c r="AA1305">
        <v>-9747.8028454132109</v>
      </c>
      <c r="AB1305">
        <f>(Raw_savings[[#This Row],[PreWBthm]]-Raw_savings[[#This Row],[MsrWBthm]])/Raw_savings[[#This Row],[NumUnit]]/10^5</f>
        <v>-9.7478028454132074E-2</v>
      </c>
      <c r="AC1305">
        <f>Raw_savings[[#This Row],[APreWBkWh]]*Raw_savings[[#This Row],[BldgWts]]</f>
        <v>204.21926267812452</v>
      </c>
      <c r="AD1305" t="s">
        <v>72</v>
      </c>
    </row>
    <row r="1306" spans="1:30" hidden="1" x14ac:dyDescent="0.25">
      <c r="A1306" t="s">
        <v>68</v>
      </c>
      <c r="B1306" t="s">
        <v>69</v>
      </c>
      <c r="C1306" t="s">
        <v>70</v>
      </c>
      <c r="D1306" s="1">
        <v>43622.936018518521</v>
      </c>
      <c r="E1306" t="s">
        <v>71</v>
      </c>
      <c r="F1306" t="s">
        <v>17</v>
      </c>
      <c r="G1306">
        <v>1985</v>
      </c>
      <c r="H1306" t="str">
        <f>VLOOKUP(Raw_savings[[#This Row],[BldgVint]],DEER2020wts!$I$6:$J$15,2,FALSE)</f>
        <v>Old</v>
      </c>
      <c r="I1306" t="s">
        <v>39</v>
      </c>
      <c r="J1306" t="s">
        <v>6</v>
      </c>
      <c r="K1306">
        <f>SUMIFS(raw_wts[wt_vint],raw_wts[bldgtype],Raw_savings[[#This Row],[BldgType]],raw_wts[bldgvint],Raw_savings[[#This Row],[BldgVint]],raw_wts[bldgloc],Raw_savings[[#This Row],[BldgLoc]])</f>
        <v>11.952999999999999</v>
      </c>
      <c r="L1306" t="s">
        <v>32</v>
      </c>
      <c r="M1306">
        <v>89.988883000000001</v>
      </c>
      <c r="N1306">
        <v>139998.9</v>
      </c>
      <c r="O1306" t="s">
        <v>7</v>
      </c>
      <c r="P1306">
        <v>1138721</v>
      </c>
      <c r="Q1306">
        <v>433.23500000000001</v>
      </c>
      <c r="R1306">
        <v>361.25626666666699</v>
      </c>
      <c r="S1306">
        <v>335949700</v>
      </c>
      <c r="T1306">
        <v>1137237</v>
      </c>
      <c r="U1306">
        <v>432.66588888888901</v>
      </c>
      <c r="V1306">
        <v>360.79746666666699</v>
      </c>
      <c r="W1306">
        <v>337004400</v>
      </c>
      <c r="X1306">
        <v>16.490925884700701</v>
      </c>
      <c r="Y1306">
        <v>6.3242379740512597E-3</v>
      </c>
      <c r="Z1306">
        <v>5.0984075444067897E-3</v>
      </c>
      <c r="AA1306">
        <v>-11720.3366109123</v>
      </c>
      <c r="AB1306">
        <f>(Raw_savings[[#This Row],[PreWBthm]]-Raw_savings[[#This Row],[MsrWBthm]])/Raw_savings[[#This Row],[NumUnit]]/10^5</f>
        <v>-0.11720336610912262</v>
      </c>
      <c r="AC1306">
        <f>Raw_savings[[#This Row],[APreWBkWh]]*Raw_savings[[#This Row],[BldgWts]]</f>
        <v>197.11603709982748</v>
      </c>
      <c r="AD1306" t="s">
        <v>72</v>
      </c>
    </row>
    <row r="1307" spans="1:30" hidden="1" x14ac:dyDescent="0.25">
      <c r="A1307" t="s">
        <v>68</v>
      </c>
      <c r="B1307" t="s">
        <v>69</v>
      </c>
      <c r="C1307" t="s">
        <v>70</v>
      </c>
      <c r="D1307" s="1">
        <v>43622.936018518521</v>
      </c>
      <c r="E1307" t="s">
        <v>71</v>
      </c>
      <c r="F1307" t="s">
        <v>17</v>
      </c>
      <c r="G1307">
        <v>1985</v>
      </c>
      <c r="H1307" t="str">
        <f>VLOOKUP(Raw_savings[[#This Row],[BldgVint]],DEER2020wts!$I$6:$J$15,2,FALSE)</f>
        <v>Old</v>
      </c>
      <c r="I1307" t="s">
        <v>41</v>
      </c>
      <c r="J1307" t="s">
        <v>6</v>
      </c>
      <c r="K1307">
        <f>SUMIFS(raw_wts[wt_vint],raw_wts[bldgtype],Raw_savings[[#This Row],[BldgType]],raw_wts[bldgvint],Raw_savings[[#This Row],[BldgVint]],raw_wts[bldgloc],Raw_savings[[#This Row],[BldgLoc]])</f>
        <v>3.7389999999999999</v>
      </c>
      <c r="L1307" t="s">
        <v>32</v>
      </c>
      <c r="M1307">
        <v>82.747197749999998</v>
      </c>
      <c r="N1307">
        <v>139998.9</v>
      </c>
      <c r="O1307" t="s">
        <v>7</v>
      </c>
      <c r="P1307">
        <v>1177896</v>
      </c>
      <c r="Q1307">
        <v>449.175555555556</v>
      </c>
      <c r="R1307">
        <v>360.04193333333302</v>
      </c>
      <c r="S1307">
        <v>359264400</v>
      </c>
      <c r="T1307">
        <v>1176430</v>
      </c>
      <c r="U1307">
        <v>448.59144444444399</v>
      </c>
      <c r="V1307">
        <v>359.59393333333298</v>
      </c>
      <c r="W1307">
        <v>360211400</v>
      </c>
      <c r="X1307">
        <v>17.716612040798701</v>
      </c>
      <c r="Y1307">
        <v>7.0589835909100904E-3</v>
      </c>
      <c r="Z1307">
        <v>5.4140806236544596E-3</v>
      </c>
      <c r="AA1307">
        <v>-11444.496318305801</v>
      </c>
      <c r="AB1307">
        <f>(Raw_savings[[#This Row],[PreWBthm]]-Raw_savings[[#This Row],[MsrWBthm]])/Raw_savings[[#This Row],[NumUnit]]/10^5</f>
        <v>-0.11444496318305837</v>
      </c>
      <c r="AC1307">
        <f>Raw_savings[[#This Row],[APreWBkWh]]*Raw_savings[[#This Row],[BldgWts]]</f>
        <v>66.242412420546344</v>
      </c>
      <c r="AD1307" t="s">
        <v>72</v>
      </c>
    </row>
    <row r="1308" spans="1:30" hidden="1" x14ac:dyDescent="0.25">
      <c r="A1308" t="s">
        <v>68</v>
      </c>
      <c r="B1308" t="s">
        <v>69</v>
      </c>
      <c r="C1308" t="s">
        <v>70</v>
      </c>
      <c r="D1308" s="1">
        <v>43622.936018518521</v>
      </c>
      <c r="E1308" t="s">
        <v>71</v>
      </c>
      <c r="F1308" t="s">
        <v>17</v>
      </c>
      <c r="G1308">
        <v>1985</v>
      </c>
      <c r="H1308" t="str">
        <f>VLOOKUP(Raw_savings[[#This Row],[BldgVint]],DEER2020wts!$I$6:$J$15,2,FALSE)</f>
        <v>Old</v>
      </c>
      <c r="I1308" t="s">
        <v>44</v>
      </c>
      <c r="J1308" t="s">
        <v>6</v>
      </c>
      <c r="K1308">
        <f>SUMIFS(raw_wts[wt_vint],raw_wts[bldgtype],Raw_savings[[#This Row],[BldgType]],raw_wts[bldgvint],Raw_savings[[#This Row],[BldgVint]],raw_wts[bldgloc],Raw_savings[[#This Row],[BldgLoc]])</f>
        <v>0.65</v>
      </c>
      <c r="L1308" t="s">
        <v>32</v>
      </c>
      <c r="M1308">
        <v>90.595370750000001</v>
      </c>
      <c r="N1308">
        <v>139998.9</v>
      </c>
      <c r="O1308" t="s">
        <v>7</v>
      </c>
      <c r="P1308">
        <v>1317947</v>
      </c>
      <c r="Q1308">
        <v>415.73377777777802</v>
      </c>
      <c r="R1308">
        <v>438.26960000000003</v>
      </c>
      <c r="S1308">
        <v>688269900</v>
      </c>
      <c r="T1308">
        <v>1316346</v>
      </c>
      <c r="U1308">
        <v>415.19733333333301</v>
      </c>
      <c r="V1308">
        <v>437.722266666667</v>
      </c>
      <c r="W1308">
        <v>689627000</v>
      </c>
      <c r="X1308">
        <v>17.671984636146501</v>
      </c>
      <c r="Y1308">
        <v>5.9213229109115204E-3</v>
      </c>
      <c r="Z1308">
        <v>6.0415154637839998E-3</v>
      </c>
      <c r="AA1308">
        <v>-14979.794097260799</v>
      </c>
      <c r="AB1308">
        <f>(Raw_savings[[#This Row],[PreWBthm]]-Raw_savings[[#This Row],[MsrWBthm]])/Raw_savings[[#This Row],[NumUnit]]/10^5</f>
        <v>-0.1497979409726076</v>
      </c>
      <c r="AC1308">
        <f>Raw_savings[[#This Row],[APreWBkWh]]*Raw_savings[[#This Row],[BldgWts]]</f>
        <v>11.486790013495225</v>
      </c>
      <c r="AD1308" t="s">
        <v>72</v>
      </c>
    </row>
    <row r="1309" spans="1:30" hidden="1" x14ac:dyDescent="0.25">
      <c r="A1309" t="s">
        <v>68</v>
      </c>
      <c r="B1309" t="s">
        <v>69</v>
      </c>
      <c r="C1309" t="s">
        <v>70</v>
      </c>
      <c r="D1309" s="1">
        <v>43622.936018518521</v>
      </c>
      <c r="E1309" t="s">
        <v>71</v>
      </c>
      <c r="F1309" t="s">
        <v>17</v>
      </c>
      <c r="G1309">
        <v>1985</v>
      </c>
      <c r="H1309" t="str">
        <f>VLOOKUP(Raw_savings[[#This Row],[BldgVint]],DEER2020wts!$I$6:$J$15,2,FALSE)</f>
        <v>Old</v>
      </c>
      <c r="I1309" t="s">
        <v>46</v>
      </c>
      <c r="J1309" t="s">
        <v>6</v>
      </c>
      <c r="K1309">
        <f>SUMIFS(raw_wts[wt_vint],raw_wts[bldgtype],Raw_savings[[#This Row],[BldgType]],raw_wts[bldgvint],Raw_savings[[#This Row],[BldgVint]],raw_wts[bldgloc],Raw_savings[[#This Row],[BldgLoc]])</f>
        <v>2.133</v>
      </c>
      <c r="L1309" t="s">
        <v>32</v>
      </c>
      <c r="M1309">
        <v>81.467460833333305</v>
      </c>
      <c r="N1309">
        <v>139998.9</v>
      </c>
      <c r="O1309" t="s">
        <v>7</v>
      </c>
      <c r="P1309">
        <v>1185579</v>
      </c>
      <c r="Q1309">
        <v>378.95699999999999</v>
      </c>
      <c r="R1309">
        <v>393.566933333333</v>
      </c>
      <c r="S1309">
        <v>639868500</v>
      </c>
      <c r="T1309">
        <v>1184198</v>
      </c>
      <c r="U1309">
        <v>378.47811111111099</v>
      </c>
      <c r="V1309">
        <v>393.077</v>
      </c>
      <c r="W1309">
        <v>641155600</v>
      </c>
      <c r="X1309">
        <v>16.9515532443715</v>
      </c>
      <c r="Y1309">
        <v>5.8782842129897796E-3</v>
      </c>
      <c r="Z1309">
        <v>6.0138529950706197E-3</v>
      </c>
      <c r="AA1309">
        <v>-15798.945822469601</v>
      </c>
      <c r="AB1309">
        <f>(Raw_savings[[#This Row],[PreWBthm]]-Raw_savings[[#This Row],[MsrWBthm]])/Raw_savings[[#This Row],[NumUnit]]/10^5</f>
        <v>-0.15798945822469637</v>
      </c>
      <c r="AC1309">
        <f>Raw_savings[[#This Row],[APreWBkWh]]*Raw_savings[[#This Row],[BldgWts]]</f>
        <v>36.157663070244411</v>
      </c>
      <c r="AD1309" t="s">
        <v>72</v>
      </c>
    </row>
    <row r="1310" spans="1:30" hidden="1" x14ac:dyDescent="0.25">
      <c r="A1310" t="s">
        <v>68</v>
      </c>
      <c r="B1310" t="s">
        <v>69</v>
      </c>
      <c r="C1310" t="s">
        <v>70</v>
      </c>
      <c r="D1310" s="1">
        <v>43622.936018518521</v>
      </c>
      <c r="E1310" t="s">
        <v>71</v>
      </c>
      <c r="F1310" t="s">
        <v>17</v>
      </c>
      <c r="G1310">
        <v>1985</v>
      </c>
      <c r="H1310" t="str">
        <f>VLOOKUP(Raw_savings[[#This Row],[BldgVint]],DEER2020wts!$I$6:$J$15,2,FALSE)</f>
        <v>Old</v>
      </c>
      <c r="I1310" t="s">
        <v>9</v>
      </c>
      <c r="J1310" t="s">
        <v>6</v>
      </c>
      <c r="K1310">
        <f>SUMIFS(raw_wts[wt_vint],raw_wts[bldgtype],Raw_savings[[#This Row],[BldgType]],raw_wts[bldgvint],Raw_savings[[#This Row],[BldgVint]],raw_wts[bldgloc],Raw_savings[[#This Row],[BldgLoc]])</f>
        <v>1.861</v>
      </c>
      <c r="L1310" t="s">
        <v>32</v>
      </c>
      <c r="M1310">
        <v>91.797807000000006</v>
      </c>
      <c r="N1310">
        <v>139998.9</v>
      </c>
      <c r="O1310" t="s">
        <v>7</v>
      </c>
      <c r="P1310">
        <v>1301814</v>
      </c>
      <c r="Q1310">
        <v>389.428333333333</v>
      </c>
      <c r="R1310">
        <v>389.597733333333</v>
      </c>
      <c r="S1310">
        <v>615218800</v>
      </c>
      <c r="T1310">
        <v>1300191</v>
      </c>
      <c r="U1310">
        <v>388.933333333333</v>
      </c>
      <c r="V1310">
        <v>389.11113333333299</v>
      </c>
      <c r="W1310">
        <v>616520400</v>
      </c>
      <c r="X1310">
        <v>17.6801609214913</v>
      </c>
      <c r="Y1310">
        <v>5.3922856784592004E-3</v>
      </c>
      <c r="Z1310">
        <v>5.3007802245217802E-3</v>
      </c>
      <c r="AA1310">
        <v>-14178.987957740601</v>
      </c>
      <c r="AB1310">
        <f>(Raw_savings[[#This Row],[PreWBthm]]-Raw_savings[[#This Row],[MsrWBthm]])/Raw_savings[[#This Row],[NumUnit]]/10^5</f>
        <v>-0.14178987957740644</v>
      </c>
      <c r="AC1310">
        <f>Raw_savings[[#This Row],[APreWBkWh]]*Raw_savings[[#This Row],[BldgWts]]</f>
        <v>32.902779474895311</v>
      </c>
      <c r="AD1310" t="s">
        <v>72</v>
      </c>
    </row>
    <row r="1311" spans="1:30" hidden="1" x14ac:dyDescent="0.25">
      <c r="A1311" t="s">
        <v>68</v>
      </c>
      <c r="B1311" t="s">
        <v>69</v>
      </c>
      <c r="C1311" t="s">
        <v>70</v>
      </c>
      <c r="D1311" s="1">
        <v>43622.936018518521</v>
      </c>
      <c r="E1311" t="s">
        <v>71</v>
      </c>
      <c r="F1311" t="s">
        <v>17</v>
      </c>
      <c r="G1311">
        <v>1985</v>
      </c>
      <c r="H1311" t="str">
        <f>VLOOKUP(Raw_savings[[#This Row],[BldgVint]],DEER2020wts!$I$6:$J$15,2,FALSE)</f>
        <v>Old</v>
      </c>
      <c r="I1311" t="s">
        <v>37</v>
      </c>
      <c r="J1311" t="s">
        <v>6</v>
      </c>
      <c r="K1311">
        <f>SUMIFS(raw_wts[wt_vint],raw_wts[bldgtype],Raw_savings[[#This Row],[BldgType]],raw_wts[bldgvint],Raw_savings[[#This Row],[BldgVint]],raw_wts[bldgloc],Raw_savings[[#This Row],[BldgLoc]])</f>
        <v>1.427</v>
      </c>
      <c r="L1311" t="s">
        <v>32</v>
      </c>
      <c r="M1311">
        <v>90.15549</v>
      </c>
      <c r="N1311">
        <v>139998.9</v>
      </c>
      <c r="O1311" t="s">
        <v>7</v>
      </c>
      <c r="P1311">
        <v>1266868</v>
      </c>
      <c r="Q1311">
        <v>384.888222222222</v>
      </c>
      <c r="R1311">
        <v>343.123066666667</v>
      </c>
      <c r="S1311">
        <v>664135400</v>
      </c>
      <c r="T1311">
        <v>1265329</v>
      </c>
      <c r="U1311">
        <v>384.40333333333302</v>
      </c>
      <c r="V1311">
        <v>342.69979999999998</v>
      </c>
      <c r="W1311">
        <v>665376600</v>
      </c>
      <c r="X1311">
        <v>17.070507852599999</v>
      </c>
      <c r="Y1311">
        <v>5.3783623037139596E-3</v>
      </c>
      <c r="Z1311">
        <v>4.6948518239612498E-3</v>
      </c>
      <c r="AA1311">
        <v>-13767.325761304201</v>
      </c>
      <c r="AB1311">
        <f>(Raw_savings[[#This Row],[PreWBthm]]-Raw_savings[[#This Row],[MsrWBthm]])/Raw_savings[[#This Row],[NumUnit]]/10^5</f>
        <v>-0.13767325761304164</v>
      </c>
      <c r="AC1311">
        <f>Raw_savings[[#This Row],[APreWBkWh]]*Raw_savings[[#This Row],[BldgWts]]</f>
        <v>24.359614705660199</v>
      </c>
      <c r="AD1311" t="s">
        <v>72</v>
      </c>
    </row>
    <row r="1312" spans="1:30" hidden="1" x14ac:dyDescent="0.25">
      <c r="A1312" t="s">
        <v>68</v>
      </c>
      <c r="B1312" t="s">
        <v>69</v>
      </c>
      <c r="C1312" t="s">
        <v>70</v>
      </c>
      <c r="D1312" s="1">
        <v>43622.936018518521</v>
      </c>
      <c r="E1312" t="s">
        <v>71</v>
      </c>
      <c r="F1312" t="s">
        <v>17</v>
      </c>
      <c r="G1312">
        <v>1985</v>
      </c>
      <c r="H1312" t="str">
        <f>VLOOKUP(Raw_savings[[#This Row],[BldgVint]],DEER2020wts!$I$6:$J$15,2,FALSE)</f>
        <v>Old</v>
      </c>
      <c r="I1312" t="s">
        <v>34</v>
      </c>
      <c r="J1312" t="s">
        <v>6</v>
      </c>
      <c r="K1312">
        <f>SUMIFS(raw_wts[wt_vint],raw_wts[bldgtype],Raw_savings[[#This Row],[BldgType]],raw_wts[bldgvint],Raw_savings[[#This Row],[BldgVint]],raw_wts[bldgloc],Raw_savings[[#This Row],[BldgLoc]])</f>
        <v>7.4749999999999996</v>
      </c>
      <c r="L1312" t="s">
        <v>32</v>
      </c>
      <c r="M1312">
        <v>117.92177825</v>
      </c>
      <c r="N1312">
        <v>139998.9</v>
      </c>
      <c r="O1312" t="s">
        <v>7</v>
      </c>
      <c r="P1312">
        <v>1540534</v>
      </c>
      <c r="Q1312">
        <v>446.02911111111098</v>
      </c>
      <c r="R1312">
        <v>412.35640000000001</v>
      </c>
      <c r="S1312">
        <v>181394200</v>
      </c>
      <c r="T1312">
        <v>1538384</v>
      </c>
      <c r="U1312">
        <v>445.452</v>
      </c>
      <c r="V1312">
        <v>411.86166666666702</v>
      </c>
      <c r="W1312">
        <v>182055300</v>
      </c>
      <c r="X1312">
        <v>18.2324251881777</v>
      </c>
      <c r="Y1312">
        <v>4.8940163528367903E-3</v>
      </c>
      <c r="Z1312">
        <v>4.1954365060919404E-3</v>
      </c>
      <c r="AA1312">
        <v>-5606.2587404205797</v>
      </c>
      <c r="AB1312">
        <f>(Raw_savings[[#This Row],[PreWBthm]]-Raw_savings[[#This Row],[MsrWBthm]])/Raw_savings[[#This Row],[NumUnit]]/10^5</f>
        <v>-5.6062587404205805E-2</v>
      </c>
      <c r="AC1312">
        <f>Raw_savings[[#This Row],[APreWBkWh]]*Raw_savings[[#This Row],[BldgWts]]</f>
        <v>136.28737828162829</v>
      </c>
      <c r="AD1312" t="s">
        <v>72</v>
      </c>
    </row>
    <row r="1313" spans="1:30" hidden="1" x14ac:dyDescent="0.25">
      <c r="A1313" t="s">
        <v>68</v>
      </c>
      <c r="B1313" t="s">
        <v>69</v>
      </c>
      <c r="C1313" t="s">
        <v>70</v>
      </c>
      <c r="D1313" s="1">
        <v>43622.936018518521</v>
      </c>
      <c r="E1313" t="s">
        <v>71</v>
      </c>
      <c r="F1313" t="s">
        <v>17</v>
      </c>
      <c r="G1313">
        <v>1985</v>
      </c>
      <c r="H1313" t="str">
        <f>VLOOKUP(Raw_savings[[#This Row],[BldgVint]],DEER2020wts!$I$6:$J$15,2,FALSE)</f>
        <v>Old</v>
      </c>
      <c r="I1313" t="s">
        <v>42</v>
      </c>
      <c r="J1313" t="s">
        <v>6</v>
      </c>
      <c r="K1313">
        <f>SUMIFS(raw_wts[wt_vint],raw_wts[bldgtype],Raw_savings[[#This Row],[BldgType]],raw_wts[bldgvint],Raw_savings[[#This Row],[BldgVint]],raw_wts[bldgloc],Raw_savings[[#This Row],[BldgLoc]])</f>
        <v>1.9649999999999999</v>
      </c>
      <c r="L1313" t="s">
        <v>32</v>
      </c>
      <c r="M1313">
        <v>85.537496583333393</v>
      </c>
      <c r="N1313">
        <v>139998.9</v>
      </c>
      <c r="O1313" t="s">
        <v>7</v>
      </c>
      <c r="P1313">
        <v>1226487</v>
      </c>
      <c r="Q1313">
        <v>249.71100000000001</v>
      </c>
      <c r="R1313">
        <v>255.42259999999999</v>
      </c>
      <c r="S1313">
        <v>1437897000</v>
      </c>
      <c r="T1313">
        <v>1225345</v>
      </c>
      <c r="U1313">
        <v>249.40522222222199</v>
      </c>
      <c r="V1313">
        <v>255.10913333333301</v>
      </c>
      <c r="W1313">
        <v>1439393000</v>
      </c>
      <c r="X1313">
        <v>13.3508700349609</v>
      </c>
      <c r="Y1313">
        <v>3.5747805347555498E-3</v>
      </c>
      <c r="Z1313">
        <v>3.6646696383179898E-3</v>
      </c>
      <c r="AA1313">
        <v>-17489.405930211498</v>
      </c>
      <c r="AB1313">
        <f>(Raw_savings[[#This Row],[PreWBthm]]-Raw_savings[[#This Row],[MsrWBthm]])/Raw_savings[[#This Row],[NumUnit]]/10^5</f>
        <v>-0.17489405930211535</v>
      </c>
      <c r="AC1313">
        <f>Raw_savings[[#This Row],[APreWBkWh]]*Raw_savings[[#This Row],[BldgWts]]</f>
        <v>26.234459618698168</v>
      </c>
      <c r="AD1313" t="s">
        <v>72</v>
      </c>
    </row>
    <row r="1314" spans="1:30" hidden="1" x14ac:dyDescent="0.25">
      <c r="A1314" t="s">
        <v>68</v>
      </c>
      <c r="B1314" t="s">
        <v>69</v>
      </c>
      <c r="C1314" t="s">
        <v>70</v>
      </c>
      <c r="D1314" s="1">
        <v>43622.936018518521</v>
      </c>
      <c r="E1314" t="s">
        <v>71</v>
      </c>
      <c r="F1314" t="s">
        <v>17</v>
      </c>
      <c r="G1314">
        <v>1996</v>
      </c>
      <c r="H1314" t="str">
        <f>VLOOKUP(Raw_savings[[#This Row],[BldgVint]],DEER2020wts!$I$6:$J$15,2,FALSE)</f>
        <v>Old</v>
      </c>
      <c r="I1314" t="s">
        <v>5</v>
      </c>
      <c r="J1314" t="s">
        <v>6</v>
      </c>
      <c r="K1314">
        <f>SUMIFS(raw_wts[wt_vint],raw_wts[bldgtype],Raw_savings[[#This Row],[BldgType]],raw_wts[bldgvint],Raw_savings[[#This Row],[BldgVint]],raw_wts[bldgloc],Raw_savings[[#This Row],[BldgLoc]])</f>
        <v>8.5999999999999993E-2</v>
      </c>
      <c r="L1314" t="s">
        <v>32</v>
      </c>
      <c r="M1314">
        <v>73.173061750000002</v>
      </c>
      <c r="N1314">
        <v>139998.9</v>
      </c>
      <c r="O1314" t="s">
        <v>7</v>
      </c>
      <c r="P1314">
        <v>857283.4</v>
      </c>
      <c r="Q1314">
        <v>164.899888888889</v>
      </c>
      <c r="R1314">
        <v>144.288733333333</v>
      </c>
      <c r="S1314">
        <v>1136024000</v>
      </c>
      <c r="T1314">
        <v>856466.4</v>
      </c>
      <c r="U1314">
        <v>164.68955555555601</v>
      </c>
      <c r="V1314">
        <v>144.11646666666701</v>
      </c>
      <c r="W1314">
        <v>1137656000</v>
      </c>
      <c r="X1314">
        <v>11.1653111194298</v>
      </c>
      <c r="Y1314">
        <v>2.8744640213626701E-3</v>
      </c>
      <c r="Z1314">
        <v>2.3542361430116399E-3</v>
      </c>
      <c r="AA1314">
        <v>-22303.289775899</v>
      </c>
      <c r="AB1314">
        <f>(Raw_savings[[#This Row],[PreWBthm]]-Raw_savings[[#This Row],[MsrWBthm]])/Raw_savings[[#This Row],[NumUnit]]/10^5</f>
        <v>-0.22303289775898982</v>
      </c>
      <c r="AC1314">
        <f>Raw_savings[[#This Row],[APreWBkWh]]*Raw_savings[[#This Row],[BldgWts]]</f>
        <v>0.9602167562709627</v>
      </c>
      <c r="AD1314" t="s">
        <v>72</v>
      </c>
    </row>
    <row r="1315" spans="1:30" hidden="1" x14ac:dyDescent="0.25">
      <c r="A1315" t="s">
        <v>68</v>
      </c>
      <c r="B1315" t="s">
        <v>69</v>
      </c>
      <c r="C1315" t="s">
        <v>70</v>
      </c>
      <c r="D1315" s="1">
        <v>43622.936018518521</v>
      </c>
      <c r="E1315" t="s">
        <v>71</v>
      </c>
      <c r="F1315" t="s">
        <v>17</v>
      </c>
      <c r="G1315">
        <v>1996</v>
      </c>
      <c r="H1315" t="str">
        <f>VLOOKUP(Raw_savings[[#This Row],[BldgVint]],DEER2020wts!$I$6:$J$15,2,FALSE)</f>
        <v>Old</v>
      </c>
      <c r="I1315" t="s">
        <v>35</v>
      </c>
      <c r="J1315" t="s">
        <v>6</v>
      </c>
      <c r="K1315">
        <f>SUMIFS(raw_wts[wt_vint],raw_wts[bldgtype],Raw_savings[[#This Row],[BldgType]],raw_wts[bldgvint],Raw_savings[[#This Row],[BldgVint]],raw_wts[bldgloc],Raw_savings[[#This Row],[BldgLoc]])</f>
        <v>0.61199999999999999</v>
      </c>
      <c r="L1315" t="s">
        <v>32</v>
      </c>
      <c r="M1315">
        <v>65.505718833333304</v>
      </c>
      <c r="N1315">
        <v>139998.9</v>
      </c>
      <c r="O1315" t="s">
        <v>7</v>
      </c>
      <c r="P1315">
        <v>1060788</v>
      </c>
      <c r="Q1315">
        <v>341.85877777777802</v>
      </c>
      <c r="R1315">
        <v>332.15786666666702</v>
      </c>
      <c r="S1315">
        <v>690052400</v>
      </c>
      <c r="T1315">
        <v>1059692</v>
      </c>
      <c r="U1315">
        <v>341.42988888888902</v>
      </c>
      <c r="V1315">
        <v>331.74766666666699</v>
      </c>
      <c r="W1315">
        <v>691277200</v>
      </c>
      <c r="X1315">
        <v>16.7313636048871</v>
      </c>
      <c r="Y1315">
        <v>6.5473503157799998E-3</v>
      </c>
      <c r="Z1315">
        <v>6.2620486776672601E-3</v>
      </c>
      <c r="AA1315">
        <v>-18697.604145315399</v>
      </c>
      <c r="AB1315">
        <f>(Raw_savings[[#This Row],[PreWBthm]]-Raw_savings[[#This Row],[MsrWBthm]])/Raw_savings[[#This Row],[NumUnit]]/10^5</f>
        <v>-0.18697604145315433</v>
      </c>
      <c r="AC1315">
        <f>Raw_savings[[#This Row],[APreWBkWh]]*Raw_savings[[#This Row],[BldgWts]]</f>
        <v>10.239594526190904</v>
      </c>
      <c r="AD1315" t="s">
        <v>72</v>
      </c>
    </row>
    <row r="1316" spans="1:30" hidden="1" x14ac:dyDescent="0.25">
      <c r="A1316" t="s">
        <v>68</v>
      </c>
      <c r="B1316" t="s">
        <v>69</v>
      </c>
      <c r="C1316" t="s">
        <v>70</v>
      </c>
      <c r="D1316" s="1">
        <v>43622.936018518521</v>
      </c>
      <c r="E1316" t="s">
        <v>71</v>
      </c>
      <c r="F1316" t="s">
        <v>17</v>
      </c>
      <c r="G1316">
        <v>1996</v>
      </c>
      <c r="H1316" t="str">
        <f>VLOOKUP(Raw_savings[[#This Row],[BldgVint]],DEER2020wts!$I$6:$J$15,2,FALSE)</f>
        <v>Old</v>
      </c>
      <c r="I1316" t="s">
        <v>38</v>
      </c>
      <c r="J1316" t="s">
        <v>6</v>
      </c>
      <c r="K1316">
        <f>SUMIFS(raw_wts[wt_vint],raw_wts[bldgtype],Raw_savings[[#This Row],[BldgType]],raw_wts[bldgvint],Raw_savings[[#This Row],[BldgVint]],raw_wts[bldgloc],Raw_savings[[#This Row],[BldgLoc]])</f>
        <v>3.548</v>
      </c>
      <c r="L1316" t="s">
        <v>32</v>
      </c>
      <c r="M1316">
        <v>80.973844333333304</v>
      </c>
      <c r="N1316">
        <v>139998.9</v>
      </c>
      <c r="O1316" t="s">
        <v>7</v>
      </c>
      <c r="P1316">
        <v>927584.4</v>
      </c>
      <c r="Q1316">
        <v>252.49722222222201</v>
      </c>
      <c r="R1316">
        <v>234.869333333333</v>
      </c>
      <c r="S1316">
        <v>716416400</v>
      </c>
      <c r="T1316">
        <v>926487.6</v>
      </c>
      <c r="U1316">
        <v>252.18455555555599</v>
      </c>
      <c r="V1316">
        <v>234.57740000000001</v>
      </c>
      <c r="W1316">
        <v>717837600</v>
      </c>
      <c r="X1316">
        <v>13.5451145864461</v>
      </c>
      <c r="Y1316">
        <v>3.8613291642618699E-3</v>
      </c>
      <c r="Z1316">
        <v>3.6052794051817699E-3</v>
      </c>
      <c r="AA1316">
        <v>-17551.346508257098</v>
      </c>
      <c r="AB1316">
        <f>(Raw_savings[[#This Row],[PreWBthm]]-Raw_savings[[#This Row],[MsrWBthm]])/Raw_savings[[#This Row],[NumUnit]]/10^5</f>
        <v>-0.1755134650825706</v>
      </c>
      <c r="AC1316">
        <f>Raw_savings[[#This Row],[APreWBkWh]]*Raw_savings[[#This Row],[BldgWts]]</f>
        <v>48.058066552710763</v>
      </c>
      <c r="AD1316" t="s">
        <v>72</v>
      </c>
    </row>
    <row r="1317" spans="1:30" hidden="1" x14ac:dyDescent="0.25">
      <c r="A1317" t="s">
        <v>68</v>
      </c>
      <c r="B1317" t="s">
        <v>69</v>
      </c>
      <c r="C1317" t="s">
        <v>70</v>
      </c>
      <c r="D1317" s="1">
        <v>43622.936018518521</v>
      </c>
      <c r="E1317" t="s">
        <v>71</v>
      </c>
      <c r="F1317" t="s">
        <v>17</v>
      </c>
      <c r="G1317">
        <v>1996</v>
      </c>
      <c r="H1317" t="str">
        <f>VLOOKUP(Raw_savings[[#This Row],[BldgVint]],DEER2020wts!$I$6:$J$15,2,FALSE)</f>
        <v>Old</v>
      </c>
      <c r="I1317" t="s">
        <v>40</v>
      </c>
      <c r="J1317" t="s">
        <v>6</v>
      </c>
      <c r="K1317">
        <f>SUMIFS(raw_wts[wt_vint],raw_wts[bldgtype],Raw_savings[[#This Row],[BldgType]],raw_wts[bldgvint],Raw_savings[[#This Row],[BldgVint]],raw_wts[bldgloc],Raw_savings[[#This Row],[BldgLoc]])</f>
        <v>1.38</v>
      </c>
      <c r="L1317" t="s">
        <v>32</v>
      </c>
      <c r="M1317">
        <v>65.517418500000005</v>
      </c>
      <c r="N1317">
        <v>139998.9</v>
      </c>
      <c r="O1317" t="s">
        <v>7</v>
      </c>
      <c r="P1317">
        <v>1058387</v>
      </c>
      <c r="Q1317">
        <v>334.58022222222201</v>
      </c>
      <c r="R1317">
        <v>298.56993333333298</v>
      </c>
      <c r="S1317">
        <v>512590900</v>
      </c>
      <c r="T1317">
        <v>1057247</v>
      </c>
      <c r="U1317">
        <v>334.15633333333301</v>
      </c>
      <c r="V1317">
        <v>298.20773333333301</v>
      </c>
      <c r="W1317">
        <v>513641700</v>
      </c>
      <c r="X1317">
        <v>17.3999529606008</v>
      </c>
      <c r="Y1317">
        <v>6.4698655501639699E-3</v>
      </c>
      <c r="Z1317">
        <v>5.5283008441483804E-3</v>
      </c>
      <c r="AA1317">
        <v>-16038.482957017</v>
      </c>
      <c r="AB1317">
        <f>(Raw_savings[[#This Row],[PreWBthm]]-Raw_savings[[#This Row],[MsrWBthm]])/Raw_savings[[#This Row],[NumUnit]]/10^5</f>
        <v>-0.16038482957016995</v>
      </c>
      <c r="AC1317">
        <f>Raw_savings[[#This Row],[APreWBkWh]]*Raw_savings[[#This Row],[BldgWts]]</f>
        <v>24.011935085629101</v>
      </c>
      <c r="AD1317" t="s">
        <v>72</v>
      </c>
    </row>
    <row r="1318" spans="1:30" hidden="1" x14ac:dyDescent="0.25">
      <c r="A1318" t="s">
        <v>68</v>
      </c>
      <c r="B1318" t="s">
        <v>69</v>
      </c>
      <c r="C1318" t="s">
        <v>70</v>
      </c>
      <c r="D1318" s="1">
        <v>43622.936018518521</v>
      </c>
      <c r="E1318" t="s">
        <v>71</v>
      </c>
      <c r="F1318" t="s">
        <v>17</v>
      </c>
      <c r="G1318">
        <v>1996</v>
      </c>
      <c r="H1318" t="str">
        <f>VLOOKUP(Raw_savings[[#This Row],[BldgVint]],DEER2020wts!$I$6:$J$15,2,FALSE)</f>
        <v>Old</v>
      </c>
      <c r="I1318" t="s">
        <v>43</v>
      </c>
      <c r="J1318" t="s">
        <v>6</v>
      </c>
      <c r="K1318">
        <f>SUMIFS(raw_wts[wt_vint],raw_wts[bldgtype],Raw_savings[[#This Row],[BldgType]],raw_wts[bldgvint],Raw_savings[[#This Row],[BldgVint]],raw_wts[bldgloc],Raw_savings[[#This Row],[BldgLoc]])</f>
        <v>0.61299999999999999</v>
      </c>
      <c r="L1318" t="s">
        <v>32</v>
      </c>
      <c r="M1318">
        <v>80.478077249999998</v>
      </c>
      <c r="N1318">
        <v>139998.9</v>
      </c>
      <c r="O1318" t="s">
        <v>7</v>
      </c>
      <c r="P1318">
        <v>957732.3</v>
      </c>
      <c r="Q1318">
        <v>237.22077777777801</v>
      </c>
      <c r="R1318">
        <v>185.094533333333</v>
      </c>
      <c r="S1318">
        <v>744636900</v>
      </c>
      <c r="T1318">
        <v>956554.6</v>
      </c>
      <c r="U1318">
        <v>236.91211111111099</v>
      </c>
      <c r="V1318">
        <v>184.84739999999999</v>
      </c>
      <c r="W1318">
        <v>746271700</v>
      </c>
      <c r="X1318">
        <v>14.633798920687701</v>
      </c>
      <c r="Y1318">
        <v>3.8354130368675201E-3</v>
      </c>
      <c r="Z1318">
        <v>3.0708155783297302E-3</v>
      </c>
      <c r="AA1318">
        <v>-20313.606585326299</v>
      </c>
      <c r="AB1318">
        <f>(Raw_savings[[#This Row],[PreWBthm]]-Raw_savings[[#This Row],[MsrWBthm]])/Raw_savings[[#This Row],[NumUnit]]/10^5</f>
        <v>-0.20313606585326316</v>
      </c>
      <c r="AC1318">
        <f>Raw_savings[[#This Row],[APreWBkWh]]*Raw_savings[[#This Row],[BldgWts]]</f>
        <v>8.9705187383815606</v>
      </c>
      <c r="AD1318" t="s">
        <v>72</v>
      </c>
    </row>
    <row r="1319" spans="1:30" hidden="1" x14ac:dyDescent="0.25">
      <c r="A1319" t="s">
        <v>68</v>
      </c>
      <c r="B1319" t="s">
        <v>69</v>
      </c>
      <c r="C1319" t="s">
        <v>70</v>
      </c>
      <c r="D1319" s="1">
        <v>43622.936018518521</v>
      </c>
      <c r="E1319" t="s">
        <v>71</v>
      </c>
      <c r="F1319" t="s">
        <v>17</v>
      </c>
      <c r="G1319">
        <v>1996</v>
      </c>
      <c r="H1319" t="str">
        <f>VLOOKUP(Raw_savings[[#This Row],[BldgVint]],DEER2020wts!$I$6:$J$15,2,FALSE)</f>
        <v>Old</v>
      </c>
      <c r="I1319" t="s">
        <v>45</v>
      </c>
      <c r="J1319" t="s">
        <v>6</v>
      </c>
      <c r="K1319">
        <f>SUMIFS(raw_wts[wt_vint],raw_wts[bldgtype],Raw_savings[[#This Row],[BldgType]],raw_wts[bldgvint],Raw_savings[[#This Row],[BldgVint]],raw_wts[bldgloc],Raw_savings[[#This Row],[BldgLoc]])</f>
        <v>4.5150000000000006</v>
      </c>
      <c r="L1319" t="s">
        <v>32</v>
      </c>
      <c r="M1319">
        <v>84.064896750000003</v>
      </c>
      <c r="N1319">
        <v>139998.9</v>
      </c>
      <c r="O1319" t="s">
        <v>7</v>
      </c>
      <c r="P1319">
        <v>983323.2</v>
      </c>
      <c r="Q1319">
        <v>290.848555555556</v>
      </c>
      <c r="R1319">
        <v>253.349066666667</v>
      </c>
      <c r="S1319">
        <v>372247300</v>
      </c>
      <c r="T1319">
        <v>982026.2</v>
      </c>
      <c r="U1319">
        <v>290.47500000000002</v>
      </c>
      <c r="V1319">
        <v>253.02533333333301</v>
      </c>
      <c r="W1319">
        <v>373360100</v>
      </c>
      <c r="X1319">
        <v>15.428556390869501</v>
      </c>
      <c r="Y1319">
        <v>4.44365686508243E-3</v>
      </c>
      <c r="Z1319">
        <v>3.8509930523805301E-3</v>
      </c>
      <c r="AA1319">
        <v>-13237.3920985039</v>
      </c>
      <c r="AB1319">
        <f>(Raw_savings[[#This Row],[PreWBthm]]-Raw_savings[[#This Row],[MsrWBthm]])/Raw_savings[[#This Row],[NumUnit]]/10^5</f>
        <v>-0.13237392098503944</v>
      </c>
      <c r="AC1319">
        <f>Raw_savings[[#This Row],[APreWBkWh]]*Raw_savings[[#This Row],[BldgWts]]</f>
        <v>69.659932104775805</v>
      </c>
      <c r="AD1319" t="s">
        <v>72</v>
      </c>
    </row>
    <row r="1320" spans="1:30" hidden="1" x14ac:dyDescent="0.25">
      <c r="A1320" t="s">
        <v>68</v>
      </c>
      <c r="B1320" t="s">
        <v>69</v>
      </c>
      <c r="C1320" t="s">
        <v>70</v>
      </c>
      <c r="D1320" s="1">
        <v>43622.936018518521</v>
      </c>
      <c r="E1320" t="s">
        <v>71</v>
      </c>
      <c r="F1320" t="s">
        <v>17</v>
      </c>
      <c r="G1320">
        <v>1996</v>
      </c>
      <c r="H1320" t="str">
        <f>VLOOKUP(Raw_savings[[#This Row],[BldgVint]],DEER2020wts!$I$6:$J$15,2,FALSE)</f>
        <v>Old</v>
      </c>
      <c r="I1320" t="s">
        <v>8</v>
      </c>
      <c r="J1320" t="s">
        <v>6</v>
      </c>
      <c r="K1320">
        <f>SUMIFS(raw_wts[wt_vint],raw_wts[bldgtype],Raw_savings[[#This Row],[BldgType]],raw_wts[bldgvint],Raw_savings[[#This Row],[BldgVint]],raw_wts[bldgloc],Raw_savings[[#This Row],[BldgLoc]])</f>
        <v>1.63</v>
      </c>
      <c r="L1320" t="s">
        <v>32</v>
      </c>
      <c r="M1320">
        <v>82.133086916666699</v>
      </c>
      <c r="N1320">
        <v>139998.9</v>
      </c>
      <c r="O1320" t="s">
        <v>7</v>
      </c>
      <c r="P1320">
        <v>936312</v>
      </c>
      <c r="Q1320">
        <v>260.78122222222203</v>
      </c>
      <c r="R1320">
        <v>211.03020000000001</v>
      </c>
      <c r="S1320">
        <v>249894000</v>
      </c>
      <c r="T1320">
        <v>935033.8</v>
      </c>
      <c r="U1320">
        <v>260.44366666666701</v>
      </c>
      <c r="V1320">
        <v>210.75513333333299</v>
      </c>
      <c r="W1320">
        <v>250888000</v>
      </c>
      <c r="X1320">
        <v>15.5625466907975</v>
      </c>
      <c r="Y1320">
        <v>4.1098608152652302E-3</v>
      </c>
      <c r="Z1320">
        <v>3.3490360218137302E-3</v>
      </c>
      <c r="AA1320">
        <v>-12102.309036655701</v>
      </c>
      <c r="AB1320">
        <f>(Raw_savings[[#This Row],[PreWBthm]]-Raw_savings[[#This Row],[MsrWBthm]])/Raw_savings[[#This Row],[NumUnit]]/10^5</f>
        <v>-0.12102309036655659</v>
      </c>
      <c r="AC1320">
        <f>Raw_savings[[#This Row],[APreWBkWh]]*Raw_savings[[#This Row],[BldgWts]]</f>
        <v>25.366951105999924</v>
      </c>
      <c r="AD1320" t="s">
        <v>72</v>
      </c>
    </row>
    <row r="1321" spans="1:30" hidden="1" x14ac:dyDescent="0.25">
      <c r="A1321" t="s">
        <v>68</v>
      </c>
      <c r="B1321" t="s">
        <v>69</v>
      </c>
      <c r="C1321" t="s">
        <v>70</v>
      </c>
      <c r="D1321" s="1">
        <v>43622.936018518521</v>
      </c>
      <c r="E1321" t="s">
        <v>71</v>
      </c>
      <c r="F1321" t="s">
        <v>17</v>
      </c>
      <c r="G1321">
        <v>1996</v>
      </c>
      <c r="H1321" t="str">
        <f>VLOOKUP(Raw_savings[[#This Row],[BldgVint]],DEER2020wts!$I$6:$J$15,2,FALSE)</f>
        <v>Old</v>
      </c>
      <c r="I1321" t="s">
        <v>36</v>
      </c>
      <c r="J1321" t="s">
        <v>6</v>
      </c>
      <c r="K1321">
        <f>SUMIFS(raw_wts[wt_vint],raw_wts[bldgtype],Raw_savings[[#This Row],[BldgType]],raw_wts[bldgvint],Raw_savings[[#This Row],[BldgVint]],raw_wts[bldgloc],Raw_savings[[#This Row],[BldgLoc]])</f>
        <v>3.1229999999999998</v>
      </c>
      <c r="L1321" t="s">
        <v>32</v>
      </c>
      <c r="M1321">
        <v>69.522239666666707</v>
      </c>
      <c r="N1321">
        <v>139998.9</v>
      </c>
      <c r="O1321" t="s">
        <v>7</v>
      </c>
      <c r="P1321">
        <v>1014633</v>
      </c>
      <c r="Q1321">
        <v>324.95144444444401</v>
      </c>
      <c r="R1321">
        <v>250.82233333333301</v>
      </c>
      <c r="S1321">
        <v>251908000</v>
      </c>
      <c r="T1321">
        <v>1013430</v>
      </c>
      <c r="U1321">
        <v>324.542555555555</v>
      </c>
      <c r="V1321">
        <v>250.52193333333301</v>
      </c>
      <c r="W1321">
        <v>252627200</v>
      </c>
      <c r="X1321">
        <v>17.303815380055902</v>
      </c>
      <c r="Y1321">
        <v>5.8814113418866601E-3</v>
      </c>
      <c r="Z1321">
        <v>4.3209194847620399E-3</v>
      </c>
      <c r="AA1321">
        <v>-10344.8911233052</v>
      </c>
      <c r="AB1321">
        <f>(Raw_savings[[#This Row],[PreWBthm]]-Raw_savings[[#This Row],[MsrWBthm]])/Raw_savings[[#This Row],[NumUnit]]/10^5</f>
        <v>-0.10344891123305243</v>
      </c>
      <c r="AC1321">
        <f>Raw_savings[[#This Row],[APreWBkWh]]*Raw_savings[[#This Row],[BldgWts]]</f>
        <v>54.039815431914576</v>
      </c>
      <c r="AD1321" t="s">
        <v>72</v>
      </c>
    </row>
    <row r="1322" spans="1:30" hidden="1" x14ac:dyDescent="0.25">
      <c r="A1322" t="s">
        <v>68</v>
      </c>
      <c r="B1322" t="s">
        <v>69</v>
      </c>
      <c r="C1322" t="s">
        <v>70</v>
      </c>
      <c r="D1322" s="1">
        <v>43622.936018518521</v>
      </c>
      <c r="E1322" t="s">
        <v>71</v>
      </c>
      <c r="F1322" t="s">
        <v>17</v>
      </c>
      <c r="G1322">
        <v>1996</v>
      </c>
      <c r="H1322" t="str">
        <f>VLOOKUP(Raw_savings[[#This Row],[BldgVint]],DEER2020wts!$I$6:$J$15,2,FALSE)</f>
        <v>Old</v>
      </c>
      <c r="I1322" t="s">
        <v>39</v>
      </c>
      <c r="J1322" t="s">
        <v>6</v>
      </c>
      <c r="K1322">
        <f>SUMIFS(raw_wts[wt_vint],raw_wts[bldgtype],Raw_savings[[#This Row],[BldgType]],raw_wts[bldgvint],Raw_savings[[#This Row],[BldgVint]],raw_wts[bldgloc],Raw_savings[[#This Row],[BldgLoc]])</f>
        <v>3.4160000000000004</v>
      </c>
      <c r="L1322" t="s">
        <v>32</v>
      </c>
      <c r="M1322">
        <v>87.755201166666694</v>
      </c>
      <c r="N1322">
        <v>139998.9</v>
      </c>
      <c r="O1322" t="s">
        <v>7</v>
      </c>
      <c r="P1322">
        <v>1079142</v>
      </c>
      <c r="Q1322">
        <v>412.84266666666701</v>
      </c>
      <c r="R1322">
        <v>343.67306666666701</v>
      </c>
      <c r="S1322">
        <v>352892300</v>
      </c>
      <c r="T1322">
        <v>1077745</v>
      </c>
      <c r="U1322">
        <v>412.29988888888897</v>
      </c>
      <c r="V1322">
        <v>343.2362</v>
      </c>
      <c r="W1322">
        <v>353924400</v>
      </c>
      <c r="X1322">
        <v>15.919284343577401</v>
      </c>
      <c r="Y1322">
        <v>6.1851351322978398E-3</v>
      </c>
      <c r="Z1322">
        <v>4.9782424387241403E-3</v>
      </c>
      <c r="AA1322">
        <v>-11761.1262498255</v>
      </c>
      <c r="AB1322">
        <f>(Raw_savings[[#This Row],[PreWBthm]]-Raw_savings[[#This Row],[MsrWBthm]])/Raw_savings[[#This Row],[NumUnit]]/10^5</f>
        <v>-0.11761126249825489</v>
      </c>
      <c r="AC1322">
        <f>Raw_savings[[#This Row],[APreWBkWh]]*Raw_savings[[#This Row],[BldgWts]]</f>
        <v>54.380275317660406</v>
      </c>
      <c r="AD1322" t="s">
        <v>72</v>
      </c>
    </row>
    <row r="1323" spans="1:30" hidden="1" x14ac:dyDescent="0.25">
      <c r="A1323" t="s">
        <v>68</v>
      </c>
      <c r="B1323" t="s">
        <v>69</v>
      </c>
      <c r="C1323" t="s">
        <v>70</v>
      </c>
      <c r="D1323" s="1">
        <v>43622.936018518521</v>
      </c>
      <c r="E1323" t="s">
        <v>71</v>
      </c>
      <c r="F1323" t="s">
        <v>17</v>
      </c>
      <c r="G1323">
        <v>1996</v>
      </c>
      <c r="H1323" t="str">
        <f>VLOOKUP(Raw_savings[[#This Row],[BldgVint]],DEER2020wts!$I$6:$J$15,2,FALSE)</f>
        <v>Old</v>
      </c>
      <c r="I1323" t="s">
        <v>41</v>
      </c>
      <c r="J1323" t="s">
        <v>6</v>
      </c>
      <c r="K1323">
        <f>SUMIFS(raw_wts[wt_vint],raw_wts[bldgtype],Raw_savings[[#This Row],[BldgType]],raw_wts[bldgvint],Raw_savings[[#This Row],[BldgVint]],raw_wts[bldgloc],Raw_savings[[#This Row],[BldgLoc]])</f>
        <v>0.68500000000000005</v>
      </c>
      <c r="L1323" t="s">
        <v>32</v>
      </c>
      <c r="M1323">
        <v>80.437788583333301</v>
      </c>
      <c r="N1323">
        <v>139998.9</v>
      </c>
      <c r="O1323" t="s">
        <v>7</v>
      </c>
      <c r="P1323">
        <v>1118975</v>
      </c>
      <c r="Q1323">
        <v>427.98611111111097</v>
      </c>
      <c r="R1323">
        <v>342.88613333333302</v>
      </c>
      <c r="S1323">
        <v>376630000</v>
      </c>
      <c r="T1323">
        <v>1117599</v>
      </c>
      <c r="U1323">
        <v>427.42700000000002</v>
      </c>
      <c r="V1323">
        <v>342.45853333333298</v>
      </c>
      <c r="W1323">
        <v>377608300</v>
      </c>
      <c r="X1323">
        <v>17.106387734347901</v>
      </c>
      <c r="Y1323">
        <v>6.9508513468378701E-3</v>
      </c>
      <c r="Z1323">
        <v>5.3159094441903396E-3</v>
      </c>
      <c r="AA1323">
        <v>-12162.1941282794</v>
      </c>
      <c r="AB1323">
        <f>(Raw_savings[[#This Row],[PreWBthm]]-Raw_savings[[#This Row],[MsrWBthm]])/Raw_savings[[#This Row],[NumUnit]]/10^5</f>
        <v>-0.12162194128279449</v>
      </c>
      <c r="AC1323">
        <f>Raw_savings[[#This Row],[APreWBkWh]]*Raw_savings[[#This Row],[BldgWts]]</f>
        <v>11.717875598028314</v>
      </c>
      <c r="AD1323" t="s">
        <v>72</v>
      </c>
    </row>
    <row r="1324" spans="1:30" hidden="1" x14ac:dyDescent="0.25">
      <c r="A1324" t="s">
        <v>68</v>
      </c>
      <c r="B1324" t="s">
        <v>69</v>
      </c>
      <c r="C1324" t="s">
        <v>70</v>
      </c>
      <c r="D1324" s="1">
        <v>43622.936018518521</v>
      </c>
      <c r="E1324" t="s">
        <v>71</v>
      </c>
      <c r="F1324" t="s">
        <v>17</v>
      </c>
      <c r="G1324">
        <v>1996</v>
      </c>
      <c r="H1324" t="str">
        <f>VLOOKUP(Raw_savings[[#This Row],[BldgVint]],DEER2020wts!$I$6:$J$15,2,FALSE)</f>
        <v>Old</v>
      </c>
      <c r="I1324" t="s">
        <v>44</v>
      </c>
      <c r="J1324" t="s">
        <v>6</v>
      </c>
      <c r="K1324">
        <f>SUMIFS(raw_wts[wt_vint],raw_wts[bldgtype],Raw_savings[[#This Row],[BldgType]],raw_wts[bldgvint],Raw_savings[[#This Row],[BldgVint]],raw_wts[bldgloc],Raw_savings[[#This Row],[BldgLoc]])</f>
        <v>0.23</v>
      </c>
      <c r="L1324" t="s">
        <v>32</v>
      </c>
      <c r="M1324">
        <v>82.437120250000007</v>
      </c>
      <c r="N1324">
        <v>139998.9</v>
      </c>
      <c r="O1324" t="s">
        <v>7</v>
      </c>
      <c r="P1324">
        <v>1153557</v>
      </c>
      <c r="Q1324">
        <v>353.38455555555601</v>
      </c>
      <c r="R1324">
        <v>375.46686666666699</v>
      </c>
      <c r="S1324">
        <v>640813300</v>
      </c>
      <c r="T1324">
        <v>1152188</v>
      </c>
      <c r="U1324">
        <v>352.94422222222198</v>
      </c>
      <c r="V1324">
        <v>375.0016</v>
      </c>
      <c r="W1324">
        <v>642030700</v>
      </c>
      <c r="X1324">
        <v>16.606596589598801</v>
      </c>
      <c r="Y1324">
        <v>5.3414448733536297E-3</v>
      </c>
      <c r="Z1324">
        <v>5.6438976186416502E-3</v>
      </c>
      <c r="AA1324">
        <v>-14767.6192024672</v>
      </c>
      <c r="AB1324">
        <f>(Raw_savings[[#This Row],[PreWBthm]]-Raw_savings[[#This Row],[MsrWBthm]])/Raw_savings[[#This Row],[NumUnit]]/10^5</f>
        <v>-0.14767619202467228</v>
      </c>
      <c r="AC1324">
        <f>Raw_savings[[#This Row],[APreWBkWh]]*Raw_savings[[#This Row],[BldgWts]]</f>
        <v>3.8195172156077244</v>
      </c>
      <c r="AD1324" t="s">
        <v>72</v>
      </c>
    </row>
    <row r="1325" spans="1:30" hidden="1" x14ac:dyDescent="0.25">
      <c r="A1325" t="s">
        <v>68</v>
      </c>
      <c r="B1325" t="s">
        <v>69</v>
      </c>
      <c r="C1325" t="s">
        <v>70</v>
      </c>
      <c r="D1325" s="1">
        <v>43622.936018518521</v>
      </c>
      <c r="E1325" t="s">
        <v>71</v>
      </c>
      <c r="F1325" t="s">
        <v>17</v>
      </c>
      <c r="G1325">
        <v>1996</v>
      </c>
      <c r="H1325" t="str">
        <f>VLOOKUP(Raw_savings[[#This Row],[BldgVint]],DEER2020wts!$I$6:$J$15,2,FALSE)</f>
        <v>Old</v>
      </c>
      <c r="I1325" t="s">
        <v>46</v>
      </c>
      <c r="J1325" t="s">
        <v>6</v>
      </c>
      <c r="K1325">
        <f>SUMIFS(raw_wts[wt_vint],raw_wts[bldgtype],Raw_savings[[#This Row],[BldgType]],raw_wts[bldgvint],Raw_savings[[#This Row],[BldgVint]],raw_wts[bldgloc],Raw_savings[[#This Row],[BldgLoc]])</f>
        <v>1.252</v>
      </c>
      <c r="L1325" t="s">
        <v>32</v>
      </c>
      <c r="M1325">
        <v>73.687239416666699</v>
      </c>
      <c r="N1325">
        <v>139998.9</v>
      </c>
      <c r="O1325" t="s">
        <v>7</v>
      </c>
      <c r="P1325">
        <v>1044865</v>
      </c>
      <c r="Q1325">
        <v>322.94577777777801</v>
      </c>
      <c r="R1325">
        <v>339.07986666666699</v>
      </c>
      <c r="S1325">
        <v>596098800</v>
      </c>
      <c r="T1325">
        <v>1043686</v>
      </c>
      <c r="U1325">
        <v>322.52600000000001</v>
      </c>
      <c r="V1325">
        <v>338.660666666667</v>
      </c>
      <c r="W1325">
        <v>597271200</v>
      </c>
      <c r="X1325">
        <v>16.000056581483701</v>
      </c>
      <c r="Y1325">
        <v>5.6967499542772198E-3</v>
      </c>
      <c r="Z1325">
        <v>5.68890900675037E-3</v>
      </c>
      <c r="AA1325">
        <v>-15910.4888347171</v>
      </c>
      <c r="AB1325">
        <f>(Raw_savings[[#This Row],[PreWBthm]]-Raw_savings[[#This Row],[MsrWBthm]])/Raw_savings[[#This Row],[NumUnit]]/10^5</f>
        <v>-0.15910488834717082</v>
      </c>
      <c r="AC1325">
        <f>Raw_savings[[#This Row],[APreWBkWh]]*Raw_savings[[#This Row],[BldgWts]]</f>
        <v>20.032070840017592</v>
      </c>
      <c r="AD1325" t="s">
        <v>72</v>
      </c>
    </row>
    <row r="1326" spans="1:30" hidden="1" x14ac:dyDescent="0.25">
      <c r="A1326" t="s">
        <v>68</v>
      </c>
      <c r="B1326" t="s">
        <v>69</v>
      </c>
      <c r="C1326" t="s">
        <v>70</v>
      </c>
      <c r="D1326" s="1">
        <v>43622.936018518521</v>
      </c>
      <c r="E1326" t="s">
        <v>71</v>
      </c>
      <c r="F1326" t="s">
        <v>17</v>
      </c>
      <c r="G1326">
        <v>1996</v>
      </c>
      <c r="H1326" t="str">
        <f>VLOOKUP(Raw_savings[[#This Row],[BldgVint]],DEER2020wts!$I$6:$J$15,2,FALSE)</f>
        <v>Old</v>
      </c>
      <c r="I1326" t="s">
        <v>9</v>
      </c>
      <c r="J1326" t="s">
        <v>6</v>
      </c>
      <c r="K1326">
        <f>SUMIFS(raw_wts[wt_vint],raw_wts[bldgtype],Raw_savings[[#This Row],[BldgType]],raw_wts[bldgvint],Raw_savings[[#This Row],[BldgVint]],raw_wts[bldgloc],Raw_savings[[#This Row],[BldgLoc]])</f>
        <v>0.67299999999999993</v>
      </c>
      <c r="L1326" t="s">
        <v>32</v>
      </c>
      <c r="M1326">
        <v>83.634303250000002</v>
      </c>
      <c r="N1326">
        <v>139998.9</v>
      </c>
      <c r="O1326" t="s">
        <v>7</v>
      </c>
      <c r="P1326">
        <v>1148157</v>
      </c>
      <c r="Q1326">
        <v>333.11644444444403</v>
      </c>
      <c r="R1326">
        <v>336.58786666666703</v>
      </c>
      <c r="S1326">
        <v>575967600</v>
      </c>
      <c r="T1326">
        <v>1146756</v>
      </c>
      <c r="U1326">
        <v>332.69966666666699</v>
      </c>
      <c r="V1326">
        <v>336.17033333333302</v>
      </c>
      <c r="W1326">
        <v>577157100</v>
      </c>
      <c r="X1326">
        <v>16.751499630625499</v>
      </c>
      <c r="Y1326">
        <v>4.9833353251237701E-3</v>
      </c>
      <c r="Z1326">
        <v>4.9923693641020896E-3</v>
      </c>
      <c r="AA1326">
        <v>-14222.6329840322</v>
      </c>
      <c r="AB1326">
        <f>(Raw_savings[[#This Row],[PreWBthm]]-Raw_savings[[#This Row],[MsrWBthm]])/Raw_savings[[#This Row],[NumUnit]]/10^5</f>
        <v>-0.14222632984032182</v>
      </c>
      <c r="AC1326">
        <f>Raw_savings[[#This Row],[APreWBkWh]]*Raw_savings[[#This Row],[BldgWts]]</f>
        <v>11.27375925141096</v>
      </c>
      <c r="AD1326" t="s">
        <v>72</v>
      </c>
    </row>
    <row r="1327" spans="1:30" hidden="1" x14ac:dyDescent="0.25">
      <c r="A1327" t="s">
        <v>68</v>
      </c>
      <c r="B1327" t="s">
        <v>69</v>
      </c>
      <c r="C1327" t="s">
        <v>70</v>
      </c>
      <c r="D1327" s="1">
        <v>43622.936018518521</v>
      </c>
      <c r="E1327" t="s">
        <v>71</v>
      </c>
      <c r="F1327" t="s">
        <v>17</v>
      </c>
      <c r="G1327">
        <v>1996</v>
      </c>
      <c r="H1327" t="str">
        <f>VLOOKUP(Raw_savings[[#This Row],[BldgVint]],DEER2020wts!$I$6:$J$15,2,FALSE)</f>
        <v>Old</v>
      </c>
      <c r="I1327" t="s">
        <v>37</v>
      </c>
      <c r="J1327" t="s">
        <v>6</v>
      </c>
      <c r="K1327">
        <f>SUMIFS(raw_wts[wt_vint],raw_wts[bldgtype],Raw_savings[[#This Row],[BldgType]],raw_wts[bldgvint],Raw_savings[[#This Row],[BldgVint]],raw_wts[bldgloc],Raw_savings[[#This Row],[BldgLoc]])</f>
        <v>0.31</v>
      </c>
      <c r="L1327" t="s">
        <v>32</v>
      </c>
      <c r="M1327">
        <v>83.974068000000003</v>
      </c>
      <c r="N1327">
        <v>139998.9</v>
      </c>
      <c r="O1327" t="s">
        <v>7</v>
      </c>
      <c r="P1327">
        <v>1179148</v>
      </c>
      <c r="Q1327">
        <v>352.08344444444401</v>
      </c>
      <c r="R1327">
        <v>315.59593333333299</v>
      </c>
      <c r="S1327">
        <v>645596900</v>
      </c>
      <c r="T1327">
        <v>1177758</v>
      </c>
      <c r="U1327">
        <v>351.64600000000002</v>
      </c>
      <c r="V1327">
        <v>315.21306666666698</v>
      </c>
      <c r="W1327">
        <v>646796600</v>
      </c>
      <c r="X1327">
        <v>16.552729111563298</v>
      </c>
      <c r="Y1327">
        <v>5.2092801368679104E-3</v>
      </c>
      <c r="Z1327">
        <v>4.5593440425749903E-3</v>
      </c>
      <c r="AA1327">
        <v>-14286.553320246399</v>
      </c>
      <c r="AB1327">
        <f>(Raw_savings[[#This Row],[PreWBthm]]-Raw_savings[[#This Row],[MsrWBthm]])/Raw_savings[[#This Row],[NumUnit]]/10^5</f>
        <v>-0.14286553320246437</v>
      </c>
      <c r="AC1327">
        <f>Raw_savings[[#This Row],[APreWBkWh]]*Raw_savings[[#This Row],[BldgWts]]</f>
        <v>5.1313460245846221</v>
      </c>
      <c r="AD1327" t="s">
        <v>72</v>
      </c>
    </row>
    <row r="1328" spans="1:30" hidden="1" x14ac:dyDescent="0.25">
      <c r="A1328" t="s">
        <v>68</v>
      </c>
      <c r="B1328" t="s">
        <v>69</v>
      </c>
      <c r="C1328" t="s">
        <v>70</v>
      </c>
      <c r="D1328" s="1">
        <v>43622.936018518521</v>
      </c>
      <c r="E1328" t="s">
        <v>71</v>
      </c>
      <c r="F1328" t="s">
        <v>17</v>
      </c>
      <c r="G1328">
        <v>1996</v>
      </c>
      <c r="H1328" t="str">
        <f>VLOOKUP(Raw_savings[[#This Row],[BldgVint]],DEER2020wts!$I$6:$J$15,2,FALSE)</f>
        <v>Old</v>
      </c>
      <c r="I1328" t="s">
        <v>34</v>
      </c>
      <c r="J1328" t="s">
        <v>6</v>
      </c>
      <c r="K1328">
        <f>SUMIFS(raw_wts[wt_vint],raw_wts[bldgtype],Raw_savings[[#This Row],[BldgType]],raw_wts[bldgvint],Raw_savings[[#This Row],[BldgVint]],raw_wts[bldgloc],Raw_savings[[#This Row],[BldgLoc]])</f>
        <v>1.3</v>
      </c>
      <c r="L1328" t="s">
        <v>32</v>
      </c>
      <c r="M1328">
        <v>111.183087</v>
      </c>
      <c r="N1328">
        <v>139998.9</v>
      </c>
      <c r="O1328" t="s">
        <v>7</v>
      </c>
      <c r="P1328">
        <v>1431335</v>
      </c>
      <c r="Q1328">
        <v>410.58855555555601</v>
      </c>
      <c r="R1328">
        <v>382.97320000000002</v>
      </c>
      <c r="S1328">
        <v>175100000</v>
      </c>
      <c r="T1328">
        <v>1429365</v>
      </c>
      <c r="U1328">
        <v>410.08155555555601</v>
      </c>
      <c r="V1328">
        <v>382.515066666667</v>
      </c>
      <c r="W1328">
        <v>175726000</v>
      </c>
      <c r="X1328">
        <v>17.7185222425062</v>
      </c>
      <c r="Y1328">
        <v>4.5600460796699103E-3</v>
      </c>
      <c r="Z1328">
        <v>4.1205307902029004E-3</v>
      </c>
      <c r="AA1328">
        <v>-5630.35275320247</v>
      </c>
      <c r="AB1328">
        <f>(Raw_savings[[#This Row],[PreWBthm]]-Raw_savings[[#This Row],[MsrWBthm]])/Raw_savings[[#This Row],[NumUnit]]/10^5</f>
        <v>-5.6303527532024715E-2</v>
      </c>
      <c r="AC1328">
        <f>Raw_savings[[#This Row],[APreWBkWh]]*Raw_savings[[#This Row],[BldgWts]]</f>
        <v>23.034078915258061</v>
      </c>
      <c r="AD1328" t="s">
        <v>72</v>
      </c>
    </row>
    <row r="1329" spans="1:30" hidden="1" x14ac:dyDescent="0.25">
      <c r="A1329" t="s">
        <v>68</v>
      </c>
      <c r="B1329" t="s">
        <v>69</v>
      </c>
      <c r="C1329" t="s">
        <v>70</v>
      </c>
      <c r="D1329" s="1">
        <v>43622.936018518521</v>
      </c>
      <c r="E1329" t="s">
        <v>71</v>
      </c>
      <c r="F1329" t="s">
        <v>17</v>
      </c>
      <c r="G1329">
        <v>1996</v>
      </c>
      <c r="H1329" t="str">
        <f>VLOOKUP(Raw_savings[[#This Row],[BldgVint]],DEER2020wts!$I$6:$J$15,2,FALSE)</f>
        <v>Old</v>
      </c>
      <c r="I1329" t="s">
        <v>42</v>
      </c>
      <c r="J1329" t="s">
        <v>6</v>
      </c>
      <c r="K1329">
        <f>SUMIFS(raw_wts[wt_vint],raw_wts[bldgtype],Raw_savings[[#This Row],[BldgType]],raw_wts[bldgvint],Raw_savings[[#This Row],[BldgVint]],raw_wts[bldgloc],Raw_savings[[#This Row],[BldgLoc]])</f>
        <v>0.60699999999999998</v>
      </c>
      <c r="L1329" t="s">
        <v>32</v>
      </c>
      <c r="M1329">
        <v>79.957641916666702</v>
      </c>
      <c r="N1329">
        <v>139998.9</v>
      </c>
      <c r="O1329" t="s">
        <v>7</v>
      </c>
      <c r="P1329">
        <v>1183700</v>
      </c>
      <c r="Q1329">
        <v>242.565666666667</v>
      </c>
      <c r="R1329">
        <v>248.100666666667</v>
      </c>
      <c r="S1329">
        <v>1393323000</v>
      </c>
      <c r="T1329">
        <v>1182612</v>
      </c>
      <c r="U1329">
        <v>242.27155555555601</v>
      </c>
      <c r="V1329">
        <v>247.79646666666699</v>
      </c>
      <c r="W1329">
        <v>1394703000</v>
      </c>
      <c r="X1329">
        <v>13.6072046888768</v>
      </c>
      <c r="Y1329">
        <v>3.67833647992886E-3</v>
      </c>
      <c r="Z1329">
        <v>3.80451439922467E-3</v>
      </c>
      <c r="AA1329">
        <v>-17259.138300229799</v>
      </c>
      <c r="AB1329">
        <f>(Raw_savings[[#This Row],[PreWBthm]]-Raw_savings[[#This Row],[MsrWBthm]])/Raw_savings[[#This Row],[NumUnit]]/10^5</f>
        <v>-0.17259138300229776</v>
      </c>
      <c r="AC1329">
        <f>Raw_savings[[#This Row],[APreWBkWh]]*Raw_savings[[#This Row],[BldgWts]]</f>
        <v>8.2595732461482179</v>
      </c>
      <c r="AD1329" t="s">
        <v>72</v>
      </c>
    </row>
    <row r="1330" spans="1:30" hidden="1" x14ac:dyDescent="0.25">
      <c r="A1330" t="s">
        <v>68</v>
      </c>
      <c r="B1330" t="s">
        <v>69</v>
      </c>
      <c r="C1330" t="s">
        <v>70</v>
      </c>
      <c r="D1330" s="1">
        <v>43622.936018518521</v>
      </c>
      <c r="E1330" t="s">
        <v>71</v>
      </c>
      <c r="F1330" t="s">
        <v>17</v>
      </c>
      <c r="G1330">
        <v>2003</v>
      </c>
      <c r="H1330" t="str">
        <f>VLOOKUP(Raw_savings[[#This Row],[BldgVint]],DEER2020wts!$I$6:$J$15,2,FALSE)</f>
        <v>Ex</v>
      </c>
      <c r="I1330" t="s">
        <v>5</v>
      </c>
      <c r="J1330" t="s">
        <v>6</v>
      </c>
      <c r="K1330">
        <f>SUMIFS(raw_wts[wt_vint],raw_wts[bldgtype],Raw_savings[[#This Row],[BldgType]],raw_wts[bldgvint],Raw_savings[[#This Row],[BldgVint]],raw_wts[bldgloc],Raw_savings[[#This Row],[BldgLoc]])</f>
        <v>0.11899999999999999</v>
      </c>
      <c r="L1330" t="s">
        <v>32</v>
      </c>
      <c r="M1330">
        <v>60.896330249999998</v>
      </c>
      <c r="N1330">
        <v>139998.9</v>
      </c>
      <c r="O1330" t="s">
        <v>7</v>
      </c>
      <c r="P1330">
        <v>768409.7</v>
      </c>
      <c r="Q1330">
        <v>126.83799999999999</v>
      </c>
      <c r="R1330">
        <v>117.250666666667</v>
      </c>
      <c r="S1330">
        <v>1162150000</v>
      </c>
      <c r="T1330">
        <v>767808.1</v>
      </c>
      <c r="U1330">
        <v>126.687222222222</v>
      </c>
      <c r="V1330">
        <v>117.1238</v>
      </c>
      <c r="W1330">
        <v>1163570000</v>
      </c>
      <c r="X1330">
        <v>9.8790846267780896</v>
      </c>
      <c r="Y1330">
        <v>2.4759747780988199E-3</v>
      </c>
      <c r="Z1330">
        <v>2.08332203510174E-3</v>
      </c>
      <c r="AA1330">
        <v>-23318.318101771001</v>
      </c>
      <c r="AB1330">
        <f>(Raw_savings[[#This Row],[PreWBthm]]-Raw_savings[[#This Row],[MsrWBthm]])/Raw_savings[[#This Row],[NumUnit]]/10^5</f>
        <v>-0.23318318101771002</v>
      </c>
      <c r="AC1330">
        <f>Raw_savings[[#This Row],[APreWBkWh]]*Raw_savings[[#This Row],[BldgWts]]</f>
        <v>1.1756110705865925</v>
      </c>
      <c r="AD1330" t="s">
        <v>72</v>
      </c>
    </row>
    <row r="1331" spans="1:30" hidden="1" x14ac:dyDescent="0.25">
      <c r="A1331" t="s">
        <v>68</v>
      </c>
      <c r="B1331" t="s">
        <v>69</v>
      </c>
      <c r="C1331" t="s">
        <v>70</v>
      </c>
      <c r="D1331" s="1">
        <v>43622.936018518521</v>
      </c>
      <c r="E1331" t="s">
        <v>71</v>
      </c>
      <c r="F1331" t="s">
        <v>17</v>
      </c>
      <c r="G1331">
        <v>2003</v>
      </c>
      <c r="H1331" t="str">
        <f>VLOOKUP(Raw_savings[[#This Row],[BldgVint]],DEER2020wts!$I$6:$J$15,2,FALSE)</f>
        <v>Ex</v>
      </c>
      <c r="I1331" t="s">
        <v>35</v>
      </c>
      <c r="J1331" t="s">
        <v>6</v>
      </c>
      <c r="K1331">
        <f>SUMIFS(raw_wts[wt_vint],raw_wts[bldgtype],Raw_savings[[#This Row],[BldgType]],raw_wts[bldgvint],Raw_savings[[#This Row],[BldgVint]],raw_wts[bldgloc],Raw_savings[[#This Row],[BldgLoc]])</f>
        <v>0.36199999999999999</v>
      </c>
      <c r="L1331" t="s">
        <v>32</v>
      </c>
      <c r="M1331">
        <v>53.6146620833333</v>
      </c>
      <c r="N1331">
        <v>139998.9</v>
      </c>
      <c r="O1331" t="s">
        <v>7</v>
      </c>
      <c r="P1331">
        <v>852251.4</v>
      </c>
      <c r="Q1331">
        <v>249.323888888889</v>
      </c>
      <c r="R1331">
        <v>246.573133333333</v>
      </c>
      <c r="S1331">
        <v>624828200</v>
      </c>
      <c r="T1331">
        <v>851484.1</v>
      </c>
      <c r="U1331">
        <v>249.019555555556</v>
      </c>
      <c r="V1331">
        <v>246.28319999999999</v>
      </c>
      <c r="W1331">
        <v>625834300</v>
      </c>
      <c r="X1331">
        <v>14.3113836809683</v>
      </c>
      <c r="Y1331">
        <v>5.67630796330049E-3</v>
      </c>
      <c r="Z1331">
        <v>5.4077247168453297E-3</v>
      </c>
      <c r="AA1331">
        <v>-18765.3891847013</v>
      </c>
      <c r="AB1331">
        <f>(Raw_savings[[#This Row],[PreWBthm]]-Raw_savings[[#This Row],[MsrWBthm]])/Raw_savings[[#This Row],[NumUnit]]/10^5</f>
        <v>-0.18765389184701345</v>
      </c>
      <c r="AC1331">
        <f>Raw_savings[[#This Row],[APreWBkWh]]*Raw_savings[[#This Row],[BldgWts]]</f>
        <v>5.1807208925105241</v>
      </c>
      <c r="AD1331" t="s">
        <v>72</v>
      </c>
    </row>
    <row r="1332" spans="1:30" hidden="1" x14ac:dyDescent="0.25">
      <c r="A1332" t="s">
        <v>68</v>
      </c>
      <c r="B1332" t="s">
        <v>69</v>
      </c>
      <c r="C1332" t="s">
        <v>70</v>
      </c>
      <c r="D1332" s="1">
        <v>43622.936018518521</v>
      </c>
      <c r="E1332" t="s">
        <v>71</v>
      </c>
      <c r="F1332" t="s">
        <v>17</v>
      </c>
      <c r="G1332">
        <v>2003</v>
      </c>
      <c r="H1332" t="str">
        <f>VLOOKUP(Raw_savings[[#This Row],[BldgVint]],DEER2020wts!$I$6:$J$15,2,FALSE)</f>
        <v>Ex</v>
      </c>
      <c r="I1332" t="s">
        <v>38</v>
      </c>
      <c r="J1332" t="s">
        <v>6</v>
      </c>
      <c r="K1332">
        <f>SUMIFS(raw_wts[wt_vint],raw_wts[bldgtype],Raw_savings[[#This Row],[BldgType]],raw_wts[bldgvint],Raw_savings[[#This Row],[BldgVint]],raw_wts[bldgloc],Raw_savings[[#This Row],[BldgLoc]])</f>
        <v>1.994</v>
      </c>
      <c r="L1332" t="s">
        <v>32</v>
      </c>
      <c r="M1332">
        <v>66.016771833333294</v>
      </c>
      <c r="N1332">
        <v>139998.9</v>
      </c>
      <c r="O1332" t="s">
        <v>7</v>
      </c>
      <c r="P1332">
        <v>753633</v>
      </c>
      <c r="Q1332">
        <v>187.51966666666701</v>
      </c>
      <c r="R1332">
        <v>179.490266666667</v>
      </c>
      <c r="S1332">
        <v>685007000</v>
      </c>
      <c r="T1332">
        <v>752848.2</v>
      </c>
      <c r="U1332">
        <v>187.30011111111099</v>
      </c>
      <c r="V1332">
        <v>179.277066666667</v>
      </c>
      <c r="W1332">
        <v>686209000</v>
      </c>
      <c r="X1332">
        <v>11.8878881563819</v>
      </c>
      <c r="Y1332">
        <v>3.32575419031211E-3</v>
      </c>
      <c r="Z1332">
        <v>3.2294823584868401E-3</v>
      </c>
      <c r="AA1332">
        <v>-18207.494347566499</v>
      </c>
      <c r="AB1332">
        <f>(Raw_savings[[#This Row],[PreWBthm]]-Raw_savings[[#This Row],[MsrWBthm]])/Raw_savings[[#This Row],[NumUnit]]/10^5</f>
        <v>-0.18207494347566452</v>
      </c>
      <c r="AC1332">
        <f>Raw_savings[[#This Row],[APreWBkWh]]*Raw_savings[[#This Row],[BldgWts]]</f>
        <v>23.704448983825507</v>
      </c>
      <c r="AD1332" t="s">
        <v>72</v>
      </c>
    </row>
    <row r="1333" spans="1:30" hidden="1" x14ac:dyDescent="0.25">
      <c r="A1333" t="s">
        <v>68</v>
      </c>
      <c r="B1333" t="s">
        <v>69</v>
      </c>
      <c r="C1333" t="s">
        <v>70</v>
      </c>
      <c r="D1333" s="1">
        <v>43622.936018518521</v>
      </c>
      <c r="E1333" t="s">
        <v>71</v>
      </c>
      <c r="F1333" t="s">
        <v>17</v>
      </c>
      <c r="G1333">
        <v>2003</v>
      </c>
      <c r="H1333" t="str">
        <f>VLOOKUP(Raw_savings[[#This Row],[BldgVint]],DEER2020wts!$I$6:$J$15,2,FALSE)</f>
        <v>Ex</v>
      </c>
      <c r="I1333" t="s">
        <v>40</v>
      </c>
      <c r="J1333" t="s">
        <v>6</v>
      </c>
      <c r="K1333">
        <f>SUMIFS(raw_wts[wt_vint],raw_wts[bldgtype],Raw_savings[[#This Row],[BldgType]],raw_wts[bldgvint],Raw_savings[[#This Row],[BldgVint]],raw_wts[bldgloc],Raw_savings[[#This Row],[BldgLoc]])</f>
        <v>0.69899999999999995</v>
      </c>
      <c r="L1333" t="s">
        <v>32</v>
      </c>
      <c r="M1333">
        <v>55.474446583333297</v>
      </c>
      <c r="N1333">
        <v>139998.9</v>
      </c>
      <c r="O1333" t="s">
        <v>7</v>
      </c>
      <c r="P1333">
        <v>864392.3</v>
      </c>
      <c r="Q1333">
        <v>247.49988888888899</v>
      </c>
      <c r="R1333">
        <v>227.6994</v>
      </c>
      <c r="S1333">
        <v>475268400</v>
      </c>
      <c r="T1333">
        <v>863557.9</v>
      </c>
      <c r="U1333">
        <v>247.19911111111099</v>
      </c>
      <c r="V1333">
        <v>227.436733333333</v>
      </c>
      <c r="W1333">
        <v>476154700</v>
      </c>
      <c r="X1333">
        <v>15.0411595138059</v>
      </c>
      <c r="Y1333">
        <v>5.4219157883064802E-3</v>
      </c>
      <c r="Z1333">
        <v>4.7349127903797096E-3</v>
      </c>
      <c r="AA1333">
        <v>-15976.7254039859</v>
      </c>
      <c r="AB1333">
        <f>(Raw_savings[[#This Row],[PreWBthm]]-Raw_savings[[#This Row],[MsrWBthm]])/Raw_savings[[#This Row],[NumUnit]]/10^5</f>
        <v>-0.15976725403985903</v>
      </c>
      <c r="AC1333">
        <f>Raw_savings[[#This Row],[APreWBkWh]]*Raw_savings[[#This Row],[BldgWts]]</f>
        <v>10.513770500150324</v>
      </c>
      <c r="AD1333" t="s">
        <v>72</v>
      </c>
    </row>
    <row r="1334" spans="1:30" hidden="1" x14ac:dyDescent="0.25">
      <c r="A1334" t="s">
        <v>68</v>
      </c>
      <c r="B1334" t="s">
        <v>69</v>
      </c>
      <c r="C1334" t="s">
        <v>70</v>
      </c>
      <c r="D1334" s="1">
        <v>43622.936018518521</v>
      </c>
      <c r="E1334" t="s">
        <v>71</v>
      </c>
      <c r="F1334" t="s">
        <v>17</v>
      </c>
      <c r="G1334">
        <v>2003</v>
      </c>
      <c r="H1334" t="str">
        <f>VLOOKUP(Raw_savings[[#This Row],[BldgVint]],DEER2020wts!$I$6:$J$15,2,FALSE)</f>
        <v>Ex</v>
      </c>
      <c r="I1334" t="s">
        <v>43</v>
      </c>
      <c r="J1334" t="s">
        <v>6</v>
      </c>
      <c r="K1334">
        <f>SUMIFS(raw_wts[wt_vint],raw_wts[bldgtype],Raw_savings[[#This Row],[BldgType]],raw_wts[bldgvint],Raw_savings[[#This Row],[BldgVint]],raw_wts[bldgloc],Raw_savings[[#This Row],[BldgLoc]])</f>
        <v>0.312</v>
      </c>
      <c r="L1334" t="s">
        <v>32</v>
      </c>
      <c r="M1334">
        <v>65.463272333333407</v>
      </c>
      <c r="N1334">
        <v>139998.9</v>
      </c>
      <c r="O1334" t="s">
        <v>7</v>
      </c>
      <c r="P1334">
        <v>774537.4</v>
      </c>
      <c r="Q1334">
        <v>167.97800000000001</v>
      </c>
      <c r="R1334">
        <v>139.75640000000001</v>
      </c>
      <c r="S1334">
        <v>712904800</v>
      </c>
      <c r="T1334">
        <v>773668.7</v>
      </c>
      <c r="U1334">
        <v>167.76122222222199</v>
      </c>
      <c r="V1334">
        <v>139.57886666666701</v>
      </c>
      <c r="W1334">
        <v>714424000</v>
      </c>
      <c r="X1334">
        <v>13.2700362972496</v>
      </c>
      <c r="Y1334">
        <v>3.3114412104839801E-3</v>
      </c>
      <c r="Z1334">
        <v>2.7119532373710599E-3</v>
      </c>
      <c r="AA1334">
        <v>-23206.9058855531</v>
      </c>
      <c r="AB1334">
        <f>(Raw_savings[[#This Row],[PreWBthm]]-Raw_savings[[#This Row],[MsrWBthm]])/Raw_savings[[#This Row],[NumUnit]]/10^5</f>
        <v>-0.23206905885553092</v>
      </c>
      <c r="AC1334">
        <f>Raw_savings[[#This Row],[APreWBkWh]]*Raw_savings[[#This Row],[BldgWts]]</f>
        <v>4.1402513247418753</v>
      </c>
      <c r="AD1334" t="s">
        <v>72</v>
      </c>
    </row>
    <row r="1335" spans="1:30" hidden="1" x14ac:dyDescent="0.25">
      <c r="A1335" t="s">
        <v>68</v>
      </c>
      <c r="B1335" t="s">
        <v>69</v>
      </c>
      <c r="C1335" t="s">
        <v>70</v>
      </c>
      <c r="D1335" s="1">
        <v>43622.936018518521</v>
      </c>
      <c r="E1335" t="s">
        <v>71</v>
      </c>
      <c r="F1335" t="s">
        <v>17</v>
      </c>
      <c r="G1335">
        <v>2003</v>
      </c>
      <c r="H1335" t="str">
        <f>VLOOKUP(Raw_savings[[#This Row],[BldgVint]],DEER2020wts!$I$6:$J$15,2,FALSE)</f>
        <v>Ex</v>
      </c>
      <c r="I1335" t="s">
        <v>45</v>
      </c>
      <c r="J1335" t="s">
        <v>6</v>
      </c>
      <c r="K1335">
        <f>SUMIFS(raw_wts[wt_vint],raw_wts[bldgtype],Raw_savings[[#This Row],[BldgType]],raw_wts[bldgvint],Raw_savings[[#This Row],[BldgVint]],raw_wts[bldgloc],Raw_savings[[#This Row],[BldgLoc]])</f>
        <v>2.5039999999999996</v>
      </c>
      <c r="L1335" t="s">
        <v>32</v>
      </c>
      <c r="M1335">
        <v>69.728320166666705</v>
      </c>
      <c r="N1335">
        <v>139998.9</v>
      </c>
      <c r="O1335" t="s">
        <v>7</v>
      </c>
      <c r="P1335">
        <v>837981.6</v>
      </c>
      <c r="Q1335">
        <v>232.000333333333</v>
      </c>
      <c r="R1335">
        <v>210.662933333333</v>
      </c>
      <c r="S1335">
        <v>339453800</v>
      </c>
      <c r="T1335">
        <v>836951.6</v>
      </c>
      <c r="U1335">
        <v>231.70755555555601</v>
      </c>
      <c r="V1335">
        <v>210.40686666666701</v>
      </c>
      <c r="W1335">
        <v>340383200</v>
      </c>
      <c r="X1335">
        <v>14.771616432721499</v>
      </c>
      <c r="Y1335">
        <v>4.1988359547165399E-3</v>
      </c>
      <c r="Z1335">
        <v>3.6723481370932098E-3</v>
      </c>
      <c r="AA1335">
        <v>-13328.8740898751</v>
      </c>
      <c r="AB1335">
        <f>(Raw_savings[[#This Row],[PreWBthm]]-Raw_savings[[#This Row],[MsrWBthm]])/Raw_savings[[#This Row],[NumUnit]]/10^5</f>
        <v>-0.13328874089875112</v>
      </c>
      <c r="AC1335">
        <f>Raw_savings[[#This Row],[APreWBkWh]]*Raw_savings[[#This Row],[BldgWts]]</f>
        <v>36.988127547534631</v>
      </c>
      <c r="AD1335" t="s">
        <v>72</v>
      </c>
    </row>
    <row r="1336" spans="1:30" hidden="1" x14ac:dyDescent="0.25">
      <c r="A1336" t="s">
        <v>68</v>
      </c>
      <c r="B1336" t="s">
        <v>69</v>
      </c>
      <c r="C1336" t="s">
        <v>70</v>
      </c>
      <c r="D1336" s="1">
        <v>43622.936018518521</v>
      </c>
      <c r="E1336" t="s">
        <v>71</v>
      </c>
      <c r="F1336" t="s">
        <v>17</v>
      </c>
      <c r="G1336">
        <v>2003</v>
      </c>
      <c r="H1336" t="str">
        <f>VLOOKUP(Raw_savings[[#This Row],[BldgVint]],DEER2020wts!$I$6:$J$15,2,FALSE)</f>
        <v>Ex</v>
      </c>
      <c r="I1336" t="s">
        <v>8</v>
      </c>
      <c r="J1336" t="s">
        <v>6</v>
      </c>
      <c r="K1336">
        <f>SUMIFS(raw_wts[wt_vint],raw_wts[bldgtype],Raw_savings[[#This Row],[BldgType]],raw_wts[bldgvint],Raw_savings[[#This Row],[BldgVint]],raw_wts[bldgloc],Raw_savings[[#This Row],[BldgLoc]])</f>
        <v>2.3439999999999999</v>
      </c>
      <c r="L1336" t="s">
        <v>32</v>
      </c>
      <c r="M1336">
        <v>68.2580995</v>
      </c>
      <c r="N1336">
        <v>139998.9</v>
      </c>
      <c r="O1336" t="s">
        <v>7</v>
      </c>
      <c r="P1336">
        <v>806541.9</v>
      </c>
      <c r="Q1336">
        <v>209.13900000000001</v>
      </c>
      <c r="R1336">
        <v>178.27266666666699</v>
      </c>
      <c r="S1336">
        <v>231074200</v>
      </c>
      <c r="T1336">
        <v>805519.3</v>
      </c>
      <c r="U1336">
        <v>208.878777777778</v>
      </c>
      <c r="V1336">
        <v>178.053</v>
      </c>
      <c r="W1336">
        <v>231935900</v>
      </c>
      <c r="X1336">
        <v>14.9813722838852</v>
      </c>
      <c r="Y1336">
        <v>3.8123273886670498E-3</v>
      </c>
      <c r="Z1336">
        <v>3.2181773046095902E-3</v>
      </c>
      <c r="AA1336">
        <v>-12624.1428682028</v>
      </c>
      <c r="AB1336">
        <f>(Raw_savings[[#This Row],[PreWBthm]]-Raw_savings[[#This Row],[MsrWBthm]])/Raw_savings[[#This Row],[NumUnit]]/10^5</f>
        <v>-0.1262414286820277</v>
      </c>
      <c r="AC1336">
        <f>Raw_savings[[#This Row],[APreWBkWh]]*Raw_savings[[#This Row],[BldgWts]]</f>
        <v>35.116336633426904</v>
      </c>
      <c r="AD1336" t="s">
        <v>72</v>
      </c>
    </row>
    <row r="1337" spans="1:30" hidden="1" x14ac:dyDescent="0.25">
      <c r="A1337" t="s">
        <v>68</v>
      </c>
      <c r="B1337" t="s">
        <v>69</v>
      </c>
      <c r="C1337" t="s">
        <v>70</v>
      </c>
      <c r="D1337" s="1">
        <v>43622.936018518521</v>
      </c>
      <c r="E1337" t="s">
        <v>71</v>
      </c>
      <c r="F1337" t="s">
        <v>17</v>
      </c>
      <c r="G1337">
        <v>2003</v>
      </c>
      <c r="H1337" t="str">
        <f>VLOOKUP(Raw_savings[[#This Row],[BldgVint]],DEER2020wts!$I$6:$J$15,2,FALSE)</f>
        <v>Ex</v>
      </c>
      <c r="I1337" t="s">
        <v>36</v>
      </c>
      <c r="J1337" t="s">
        <v>6</v>
      </c>
      <c r="K1337">
        <f>SUMIFS(raw_wts[wt_vint],raw_wts[bldgtype],Raw_savings[[#This Row],[BldgType]],raw_wts[bldgvint],Raw_savings[[#This Row],[BldgVint]],raw_wts[bldgloc],Raw_savings[[#This Row],[BldgLoc]])</f>
        <v>1.6559999999999999</v>
      </c>
      <c r="L1337" t="s">
        <v>32</v>
      </c>
      <c r="M1337">
        <v>59.864087666666698</v>
      </c>
      <c r="N1337">
        <v>139998.9</v>
      </c>
      <c r="O1337" t="s">
        <v>7</v>
      </c>
      <c r="P1337">
        <v>866384.6</v>
      </c>
      <c r="Q1337">
        <v>258.49122222222201</v>
      </c>
      <c r="R1337">
        <v>209.564333333333</v>
      </c>
      <c r="S1337">
        <v>221116700</v>
      </c>
      <c r="T1337">
        <v>865421.9</v>
      </c>
      <c r="U1337">
        <v>258.17355555555599</v>
      </c>
      <c r="V1337">
        <v>209.31766666666701</v>
      </c>
      <c r="W1337">
        <v>221726900</v>
      </c>
      <c r="X1337">
        <v>16.081427739455901</v>
      </c>
      <c r="Y1337">
        <v>5.3064646777122998E-3</v>
      </c>
      <c r="Z1337">
        <v>4.1204447654853002E-3</v>
      </c>
      <c r="AA1337">
        <v>-10193.0894428342</v>
      </c>
      <c r="AB1337">
        <f>(Raw_savings[[#This Row],[PreWBthm]]-Raw_savings[[#This Row],[MsrWBthm]])/Raw_savings[[#This Row],[NumUnit]]/10^5</f>
        <v>-0.10193089442834179</v>
      </c>
      <c r="AC1337">
        <f>Raw_savings[[#This Row],[APreWBkWh]]*Raw_savings[[#This Row],[BldgWts]]</f>
        <v>26.630844336538971</v>
      </c>
      <c r="AD1337" t="s">
        <v>72</v>
      </c>
    </row>
    <row r="1338" spans="1:30" hidden="1" x14ac:dyDescent="0.25">
      <c r="A1338" t="s">
        <v>68</v>
      </c>
      <c r="B1338" t="s">
        <v>69</v>
      </c>
      <c r="C1338" t="s">
        <v>70</v>
      </c>
      <c r="D1338" s="1">
        <v>43622.936018518521</v>
      </c>
      <c r="E1338" t="s">
        <v>71</v>
      </c>
      <c r="F1338" t="s">
        <v>17</v>
      </c>
      <c r="G1338">
        <v>2003</v>
      </c>
      <c r="H1338" t="str">
        <f>VLOOKUP(Raw_savings[[#This Row],[BldgVint]],DEER2020wts!$I$6:$J$15,2,FALSE)</f>
        <v>Ex</v>
      </c>
      <c r="I1338" t="s">
        <v>39</v>
      </c>
      <c r="J1338" t="s">
        <v>6</v>
      </c>
      <c r="K1338">
        <f>SUMIFS(raw_wts[wt_vint],raw_wts[bldgtype],Raw_savings[[#This Row],[BldgType]],raw_wts[bldgvint],Raw_savings[[#This Row],[BldgVint]],raw_wts[bldgloc],Raw_savings[[#This Row],[BldgLoc]])</f>
        <v>1.5099999999999998</v>
      </c>
      <c r="L1338" t="s">
        <v>32</v>
      </c>
      <c r="M1338">
        <v>78.0670255</v>
      </c>
      <c r="N1338">
        <v>139998.9</v>
      </c>
      <c r="O1338" t="s">
        <v>7</v>
      </c>
      <c r="P1338">
        <v>920045.8</v>
      </c>
      <c r="Q1338">
        <v>333.10311111111099</v>
      </c>
      <c r="R1338">
        <v>286.47946666666701</v>
      </c>
      <c r="S1338">
        <v>322516400</v>
      </c>
      <c r="T1338">
        <v>918897.8</v>
      </c>
      <c r="U1338">
        <v>332.66988888888898</v>
      </c>
      <c r="V1338">
        <v>286.12086666666698</v>
      </c>
      <c r="W1338">
        <v>323445900</v>
      </c>
      <c r="X1338">
        <v>14.7053124241297</v>
      </c>
      <c r="Y1338">
        <v>5.5493624798370802E-3</v>
      </c>
      <c r="Z1338">
        <v>4.5934887067007203E-3</v>
      </c>
      <c r="AA1338">
        <v>-11906.4354514186</v>
      </c>
      <c r="AB1338">
        <f>(Raw_savings[[#This Row],[PreWBthm]]-Raw_savings[[#This Row],[MsrWBthm]])/Raw_savings[[#This Row],[NumUnit]]/10^5</f>
        <v>-0.11906435451418601</v>
      </c>
      <c r="AC1338">
        <f>Raw_savings[[#This Row],[APreWBkWh]]*Raw_savings[[#This Row],[BldgWts]]</f>
        <v>22.205021760435844</v>
      </c>
      <c r="AD1338" t="s">
        <v>72</v>
      </c>
    </row>
    <row r="1339" spans="1:30" hidden="1" x14ac:dyDescent="0.25">
      <c r="A1339" t="s">
        <v>68</v>
      </c>
      <c r="B1339" t="s">
        <v>69</v>
      </c>
      <c r="C1339" t="s">
        <v>70</v>
      </c>
      <c r="D1339" s="1">
        <v>43622.936018518521</v>
      </c>
      <c r="E1339" t="s">
        <v>71</v>
      </c>
      <c r="F1339" t="s">
        <v>17</v>
      </c>
      <c r="G1339">
        <v>2003</v>
      </c>
      <c r="H1339" t="str">
        <f>VLOOKUP(Raw_savings[[#This Row],[BldgVint]],DEER2020wts!$I$6:$J$15,2,FALSE)</f>
        <v>Ex</v>
      </c>
      <c r="I1339" t="s">
        <v>41</v>
      </c>
      <c r="J1339" t="s">
        <v>6</v>
      </c>
      <c r="K1339">
        <f>SUMIFS(raw_wts[wt_vint],raw_wts[bldgtype],Raw_savings[[#This Row],[BldgType]],raw_wts[bldgvint],Raw_savings[[#This Row],[BldgVint]],raw_wts[bldgloc],Raw_savings[[#This Row],[BldgLoc]])</f>
        <v>1.056</v>
      </c>
      <c r="L1339" t="s">
        <v>32</v>
      </c>
      <c r="M1339">
        <v>68.402984250000003</v>
      </c>
      <c r="N1339">
        <v>139998.9</v>
      </c>
      <c r="O1339" t="s">
        <v>7</v>
      </c>
      <c r="P1339">
        <v>914591.8</v>
      </c>
      <c r="Q1339">
        <v>320.31700000000001</v>
      </c>
      <c r="R1339">
        <v>267.73646666666701</v>
      </c>
      <c r="S1339">
        <v>323256400</v>
      </c>
      <c r="T1339">
        <v>913532.6</v>
      </c>
      <c r="U1339">
        <v>319.90511111111101</v>
      </c>
      <c r="V1339">
        <v>267.40153333333302</v>
      </c>
      <c r="W1339">
        <v>324092700</v>
      </c>
      <c r="X1339">
        <v>15.484704528809599</v>
      </c>
      <c r="Y1339">
        <v>6.0215046668660299E-3</v>
      </c>
      <c r="Z1339">
        <v>4.8964725297530303E-3</v>
      </c>
      <c r="AA1339">
        <v>-12226.074770999499</v>
      </c>
      <c r="AB1339">
        <f>(Raw_savings[[#This Row],[PreWBthm]]-Raw_savings[[#This Row],[MsrWBthm]])/Raw_savings[[#This Row],[NumUnit]]/10^5</f>
        <v>-0.12226074770999483</v>
      </c>
      <c r="AC1339">
        <f>Raw_savings[[#This Row],[APreWBkWh]]*Raw_savings[[#This Row],[BldgWts]]</f>
        <v>16.351847982422939</v>
      </c>
      <c r="AD1339" t="s">
        <v>72</v>
      </c>
    </row>
    <row r="1340" spans="1:30" hidden="1" x14ac:dyDescent="0.25">
      <c r="A1340" t="s">
        <v>68</v>
      </c>
      <c r="B1340" t="s">
        <v>69</v>
      </c>
      <c r="C1340" t="s">
        <v>70</v>
      </c>
      <c r="D1340" s="1">
        <v>43622.936018518521</v>
      </c>
      <c r="E1340" t="s">
        <v>71</v>
      </c>
      <c r="F1340" t="s">
        <v>17</v>
      </c>
      <c r="G1340">
        <v>2003</v>
      </c>
      <c r="H1340" t="str">
        <f>VLOOKUP(Raw_savings[[#This Row],[BldgVint]],DEER2020wts!$I$6:$J$15,2,FALSE)</f>
        <v>Ex</v>
      </c>
      <c r="I1340" t="s">
        <v>44</v>
      </c>
      <c r="J1340" t="s">
        <v>6</v>
      </c>
      <c r="K1340">
        <f>SUMIFS(raw_wts[wt_vint],raw_wts[bldgtype],Raw_savings[[#This Row],[BldgType]],raw_wts[bldgvint],Raw_savings[[#This Row],[BldgVint]],raw_wts[bldgloc],Raw_savings[[#This Row],[BldgLoc]])</f>
        <v>0.20599999999999999</v>
      </c>
      <c r="L1340" t="s">
        <v>32</v>
      </c>
      <c r="M1340">
        <v>75.221587666666693</v>
      </c>
      <c r="N1340">
        <v>139998.9</v>
      </c>
      <c r="O1340" t="s">
        <v>7</v>
      </c>
      <c r="P1340">
        <v>1014460</v>
      </c>
      <c r="Q1340">
        <v>298.69477777777797</v>
      </c>
      <c r="R1340">
        <v>319.37066666666698</v>
      </c>
      <c r="S1340">
        <v>622736100</v>
      </c>
      <c r="T1340">
        <v>1013303</v>
      </c>
      <c r="U1340">
        <v>298.32666666666699</v>
      </c>
      <c r="V1340">
        <v>318.98033333333302</v>
      </c>
      <c r="W1340">
        <v>623908400</v>
      </c>
      <c r="X1340">
        <v>15.381222809694901</v>
      </c>
      <c r="Y1340">
        <v>4.8936897309643903E-3</v>
      </c>
      <c r="Z1340">
        <v>5.1891131979704E-3</v>
      </c>
      <c r="AA1340">
        <v>-15584.621866728899</v>
      </c>
      <c r="AB1340">
        <f>(Raw_savings[[#This Row],[PreWBthm]]-Raw_savings[[#This Row],[MsrWBthm]])/Raw_savings[[#This Row],[NumUnit]]/10^5</f>
        <v>-0.15584621866728918</v>
      </c>
      <c r="AC1340">
        <f>Raw_savings[[#This Row],[APreWBkWh]]*Raw_savings[[#This Row],[BldgWts]]</f>
        <v>3.1685318987971494</v>
      </c>
      <c r="AD1340" t="s">
        <v>72</v>
      </c>
    </row>
    <row r="1341" spans="1:30" hidden="1" x14ac:dyDescent="0.25">
      <c r="A1341" t="s">
        <v>68</v>
      </c>
      <c r="B1341" t="s">
        <v>69</v>
      </c>
      <c r="C1341" t="s">
        <v>70</v>
      </c>
      <c r="D1341" s="1">
        <v>43622.936018518521</v>
      </c>
      <c r="E1341" t="s">
        <v>71</v>
      </c>
      <c r="F1341" t="s">
        <v>17</v>
      </c>
      <c r="G1341">
        <v>2003</v>
      </c>
      <c r="H1341" t="str">
        <f>VLOOKUP(Raw_savings[[#This Row],[BldgVint]],DEER2020wts!$I$6:$J$15,2,FALSE)</f>
        <v>Ex</v>
      </c>
      <c r="I1341" t="s">
        <v>46</v>
      </c>
      <c r="J1341" t="s">
        <v>6</v>
      </c>
      <c r="K1341">
        <f>SUMIFS(raw_wts[wt_vint],raw_wts[bldgtype],Raw_savings[[#This Row],[BldgType]],raw_wts[bldgvint],Raw_savings[[#This Row],[BldgVint]],raw_wts[bldgloc],Raw_savings[[#This Row],[BldgLoc]])</f>
        <v>0.754</v>
      </c>
      <c r="L1341" t="s">
        <v>32</v>
      </c>
      <c r="M1341">
        <v>66.578513666666694</v>
      </c>
      <c r="N1341">
        <v>139998.9</v>
      </c>
      <c r="O1341" t="s">
        <v>7</v>
      </c>
      <c r="P1341">
        <v>923716.9</v>
      </c>
      <c r="Q1341">
        <v>272.52066666666701</v>
      </c>
      <c r="R1341">
        <v>289.000333333333</v>
      </c>
      <c r="S1341">
        <v>580475500</v>
      </c>
      <c r="T1341">
        <v>922728.1</v>
      </c>
      <c r="U1341">
        <v>272.18533333333301</v>
      </c>
      <c r="V1341">
        <v>288.64920000000001</v>
      </c>
      <c r="W1341">
        <v>581554900</v>
      </c>
      <c r="X1341">
        <v>14.851638246996499</v>
      </c>
      <c r="Y1341">
        <v>5.0366599502688E-3</v>
      </c>
      <c r="Z1341">
        <v>5.2739737491195003E-3</v>
      </c>
      <c r="AA1341">
        <v>-16212.437625209601</v>
      </c>
      <c r="AB1341">
        <f>(Raw_savings[[#This Row],[PreWBthm]]-Raw_savings[[#This Row],[MsrWBthm]])/Raw_savings[[#This Row],[NumUnit]]/10^5</f>
        <v>-0.16212437625209619</v>
      </c>
      <c r="AC1341">
        <f>Raw_savings[[#This Row],[APreWBkWh]]*Raw_savings[[#This Row],[BldgWts]]</f>
        <v>11.198135238235361</v>
      </c>
      <c r="AD1341" t="s">
        <v>72</v>
      </c>
    </row>
    <row r="1342" spans="1:30" hidden="1" x14ac:dyDescent="0.25">
      <c r="A1342" t="s">
        <v>68</v>
      </c>
      <c r="B1342" t="s">
        <v>69</v>
      </c>
      <c r="C1342" t="s">
        <v>70</v>
      </c>
      <c r="D1342" s="1">
        <v>43622.936018518521</v>
      </c>
      <c r="E1342" t="s">
        <v>71</v>
      </c>
      <c r="F1342" t="s">
        <v>17</v>
      </c>
      <c r="G1342">
        <v>2003</v>
      </c>
      <c r="H1342" t="str">
        <f>VLOOKUP(Raw_savings[[#This Row],[BldgVint]],DEER2020wts!$I$6:$J$15,2,FALSE)</f>
        <v>Ex</v>
      </c>
      <c r="I1342" t="s">
        <v>9</v>
      </c>
      <c r="J1342" t="s">
        <v>6</v>
      </c>
      <c r="K1342">
        <f>SUMIFS(raw_wts[wt_vint],raw_wts[bldgtype],Raw_savings[[#This Row],[BldgType]],raw_wts[bldgvint],Raw_savings[[#This Row],[BldgVint]],raw_wts[bldgloc],Raw_savings[[#This Row],[BldgLoc]])</f>
        <v>0.47899999999999998</v>
      </c>
      <c r="L1342" t="s">
        <v>32</v>
      </c>
      <c r="M1342">
        <v>76.3516449166667</v>
      </c>
      <c r="N1342">
        <v>139998.9</v>
      </c>
      <c r="O1342" t="s">
        <v>7</v>
      </c>
      <c r="P1342">
        <v>1015093</v>
      </c>
      <c r="Q1342">
        <v>282.20222222222202</v>
      </c>
      <c r="R1342">
        <v>288.70646666666698</v>
      </c>
      <c r="S1342">
        <v>561676500</v>
      </c>
      <c r="T1342">
        <v>1013900</v>
      </c>
      <c r="U1342">
        <v>281.85333333333301</v>
      </c>
      <c r="V1342">
        <v>288.34846666666698</v>
      </c>
      <c r="W1342">
        <v>562785200</v>
      </c>
      <c r="X1342">
        <v>15.6250726661107</v>
      </c>
      <c r="Y1342">
        <v>4.5695006213642801E-3</v>
      </c>
      <c r="Z1342">
        <v>4.6888315293114697E-3</v>
      </c>
      <c r="AA1342">
        <v>-14520.970716611</v>
      </c>
      <c r="AB1342">
        <f>(Raw_savings[[#This Row],[PreWBthm]]-Raw_savings[[#This Row],[MsrWBthm]])/Raw_savings[[#This Row],[NumUnit]]/10^5</f>
        <v>-0.14520970716611023</v>
      </c>
      <c r="AC1342">
        <f>Raw_savings[[#This Row],[APreWBkWh]]*Raw_savings[[#This Row],[BldgWts]]</f>
        <v>7.4844098070670251</v>
      </c>
      <c r="AD1342" t="s">
        <v>72</v>
      </c>
    </row>
    <row r="1343" spans="1:30" hidden="1" x14ac:dyDescent="0.25">
      <c r="A1343" t="s">
        <v>68</v>
      </c>
      <c r="B1343" t="s">
        <v>69</v>
      </c>
      <c r="C1343" t="s">
        <v>70</v>
      </c>
      <c r="D1343" s="1">
        <v>43622.936018518521</v>
      </c>
      <c r="E1343" t="s">
        <v>71</v>
      </c>
      <c r="F1343" t="s">
        <v>17</v>
      </c>
      <c r="G1343">
        <v>2003</v>
      </c>
      <c r="H1343" t="str">
        <f>VLOOKUP(Raw_savings[[#This Row],[BldgVint]],DEER2020wts!$I$6:$J$15,2,FALSE)</f>
        <v>Ex</v>
      </c>
      <c r="I1343" t="s">
        <v>37</v>
      </c>
      <c r="J1343" t="s">
        <v>6</v>
      </c>
      <c r="K1343">
        <f>SUMIFS(raw_wts[wt_vint],raw_wts[bldgtype],Raw_savings[[#This Row],[BldgType]],raw_wts[bldgvint],Raw_savings[[#This Row],[BldgVint]],raw_wts[bldgloc],Raw_savings[[#This Row],[BldgLoc]])</f>
        <v>0.30300000000000005</v>
      </c>
      <c r="L1343" t="s">
        <v>32</v>
      </c>
      <c r="M1343">
        <v>77.247646333333407</v>
      </c>
      <c r="N1343">
        <v>139998.9</v>
      </c>
      <c r="O1343" t="s">
        <v>7</v>
      </c>
      <c r="P1343">
        <v>1053764</v>
      </c>
      <c r="Q1343">
        <v>300.43355555555598</v>
      </c>
      <c r="R1343">
        <v>271.195533333333</v>
      </c>
      <c r="S1343">
        <v>662660400</v>
      </c>
      <c r="T1343">
        <v>1052604</v>
      </c>
      <c r="U1343">
        <v>300.06444444444401</v>
      </c>
      <c r="V1343">
        <v>270.8732</v>
      </c>
      <c r="W1343">
        <v>663830800</v>
      </c>
      <c r="X1343">
        <v>15.0166387593798</v>
      </c>
      <c r="Y1343">
        <v>4.7782829462319496E-3</v>
      </c>
      <c r="Z1343">
        <v>4.1727269196324499E-3</v>
      </c>
      <c r="AA1343">
        <v>-15151.2706930846</v>
      </c>
      <c r="AB1343">
        <f>(Raw_savings[[#This Row],[PreWBthm]]-Raw_savings[[#This Row],[MsrWBthm]])/Raw_savings[[#This Row],[NumUnit]]/10^5</f>
        <v>-0.1515127069308462</v>
      </c>
      <c r="AC1343">
        <f>Raw_savings[[#This Row],[APreWBkWh]]*Raw_savings[[#This Row],[BldgWts]]</f>
        <v>4.5500415440920801</v>
      </c>
      <c r="AD1343" t="s">
        <v>72</v>
      </c>
    </row>
    <row r="1344" spans="1:30" hidden="1" x14ac:dyDescent="0.25">
      <c r="A1344" t="s">
        <v>68</v>
      </c>
      <c r="B1344" t="s">
        <v>69</v>
      </c>
      <c r="C1344" t="s">
        <v>70</v>
      </c>
      <c r="D1344" s="1">
        <v>43622.936018518521</v>
      </c>
      <c r="E1344" t="s">
        <v>71</v>
      </c>
      <c r="F1344" t="s">
        <v>17</v>
      </c>
      <c r="G1344">
        <v>2003</v>
      </c>
      <c r="H1344" t="str">
        <f>VLOOKUP(Raw_savings[[#This Row],[BldgVint]],DEER2020wts!$I$6:$J$15,2,FALSE)</f>
        <v>Ex</v>
      </c>
      <c r="I1344" t="s">
        <v>34</v>
      </c>
      <c r="J1344" t="s">
        <v>6</v>
      </c>
      <c r="K1344">
        <f>SUMIFS(raw_wts[wt_vint],raw_wts[bldgtype],Raw_savings[[#This Row],[BldgType]],raw_wts[bldgvint],Raw_savings[[#This Row],[BldgVint]],raw_wts[bldgloc],Raw_savings[[#This Row],[BldgLoc]])</f>
        <v>2.0499999999999998</v>
      </c>
      <c r="L1344" t="s">
        <v>32</v>
      </c>
      <c r="M1344">
        <v>104.146530333333</v>
      </c>
      <c r="N1344">
        <v>139998.9</v>
      </c>
      <c r="O1344" t="s">
        <v>7</v>
      </c>
      <c r="P1344">
        <v>1258859</v>
      </c>
      <c r="Q1344">
        <v>355.62955555555601</v>
      </c>
      <c r="R1344">
        <v>337.75686666666701</v>
      </c>
      <c r="S1344">
        <v>180048900</v>
      </c>
      <c r="T1344">
        <v>1257156</v>
      </c>
      <c r="U1344">
        <v>355.19422222222198</v>
      </c>
      <c r="V1344">
        <v>337.356066666667</v>
      </c>
      <c r="W1344">
        <v>180658300</v>
      </c>
      <c r="X1344">
        <v>16.351960977954299</v>
      </c>
      <c r="Y1344">
        <v>4.1800080323368596E-3</v>
      </c>
      <c r="Z1344">
        <v>3.84842393421266E-3</v>
      </c>
      <c r="AA1344">
        <v>-5851.3711215298799</v>
      </c>
      <c r="AB1344">
        <f>(Raw_savings[[#This Row],[PreWBthm]]-Raw_savings[[#This Row],[MsrWBthm]])/Raw_savings[[#This Row],[NumUnit]]/10^5</f>
        <v>-5.8513711215298761E-2</v>
      </c>
      <c r="AC1344">
        <f>Raw_savings[[#This Row],[APreWBkWh]]*Raw_savings[[#This Row],[BldgWts]]</f>
        <v>33.521520004806312</v>
      </c>
      <c r="AD1344" t="s">
        <v>72</v>
      </c>
    </row>
    <row r="1345" spans="1:30" hidden="1" x14ac:dyDescent="0.25">
      <c r="A1345" t="s">
        <v>68</v>
      </c>
      <c r="B1345" t="s">
        <v>69</v>
      </c>
      <c r="C1345" t="s">
        <v>70</v>
      </c>
      <c r="D1345" s="1">
        <v>43622.936018518521</v>
      </c>
      <c r="E1345" t="s">
        <v>71</v>
      </c>
      <c r="F1345" t="s">
        <v>17</v>
      </c>
      <c r="G1345">
        <v>2003</v>
      </c>
      <c r="H1345" t="str">
        <f>VLOOKUP(Raw_savings[[#This Row],[BldgVint]],DEER2020wts!$I$6:$J$15,2,FALSE)</f>
        <v>Ex</v>
      </c>
      <c r="I1345" t="s">
        <v>42</v>
      </c>
      <c r="J1345" t="s">
        <v>6</v>
      </c>
      <c r="K1345">
        <f>SUMIFS(raw_wts[wt_vint],raw_wts[bldgtype],Raw_savings[[#This Row],[BldgType]],raw_wts[bldgvint],Raw_savings[[#This Row],[BldgVint]],raw_wts[bldgloc],Raw_savings[[#This Row],[BldgLoc]])</f>
        <v>0.32300000000000001</v>
      </c>
      <c r="L1345" t="s">
        <v>32</v>
      </c>
      <c r="M1345">
        <v>66.8987040833333</v>
      </c>
      <c r="N1345">
        <v>139998.9</v>
      </c>
      <c r="O1345" t="s">
        <v>7</v>
      </c>
      <c r="P1345">
        <v>1083537</v>
      </c>
      <c r="Q1345">
        <v>195.61855555555599</v>
      </c>
      <c r="R1345">
        <v>202.25413333333299</v>
      </c>
      <c r="S1345">
        <v>1410855000</v>
      </c>
      <c r="T1345">
        <v>1082737</v>
      </c>
      <c r="U1345">
        <v>195.39066666666699</v>
      </c>
      <c r="V1345">
        <v>202.024</v>
      </c>
      <c r="W1345">
        <v>1412056000</v>
      </c>
      <c r="X1345">
        <v>11.9583781324593</v>
      </c>
      <c r="Y1345">
        <v>3.40647688189911E-3</v>
      </c>
      <c r="Z1345">
        <v>3.4400267761044699E-3</v>
      </c>
      <c r="AA1345">
        <v>-17952.5151713546</v>
      </c>
      <c r="AB1345">
        <f>(Raw_savings[[#This Row],[PreWBthm]]-Raw_savings[[#This Row],[MsrWBthm]])/Raw_savings[[#This Row],[NumUnit]]/10^5</f>
        <v>-0.17952515171354558</v>
      </c>
      <c r="AC1345">
        <f>Raw_savings[[#This Row],[APreWBkWh]]*Raw_savings[[#This Row],[BldgWts]]</f>
        <v>3.8625561367843542</v>
      </c>
      <c r="AD1345" t="s">
        <v>72</v>
      </c>
    </row>
    <row r="1346" spans="1:30" hidden="1" x14ac:dyDescent="0.25">
      <c r="A1346" t="s">
        <v>68</v>
      </c>
      <c r="B1346" t="s">
        <v>69</v>
      </c>
      <c r="C1346" t="s">
        <v>70</v>
      </c>
      <c r="D1346" s="1">
        <v>43622.936018518521</v>
      </c>
      <c r="E1346" t="s">
        <v>71</v>
      </c>
      <c r="F1346" t="s">
        <v>17</v>
      </c>
      <c r="G1346">
        <v>2007</v>
      </c>
      <c r="H1346" t="str">
        <f>VLOOKUP(Raw_savings[[#This Row],[BldgVint]],DEER2020wts!$I$6:$J$15,2,FALSE)</f>
        <v>Ex</v>
      </c>
      <c r="I1346" t="s">
        <v>5</v>
      </c>
      <c r="J1346" t="s">
        <v>6</v>
      </c>
      <c r="K1346">
        <f>SUMIFS(raw_wts[wt_vint],raw_wts[bldgtype],Raw_savings[[#This Row],[BldgType]],raw_wts[bldgvint],Raw_savings[[#This Row],[BldgVint]],raw_wts[bldgloc],Raw_savings[[#This Row],[BldgLoc]])</f>
        <v>3.7999999999999999E-2</v>
      </c>
      <c r="L1346" t="s">
        <v>32</v>
      </c>
      <c r="M1346">
        <v>60.895120249999998</v>
      </c>
      <c r="N1346">
        <v>139998.9</v>
      </c>
      <c r="O1346" t="s">
        <v>7</v>
      </c>
      <c r="P1346">
        <v>748387.5</v>
      </c>
      <c r="Q1346">
        <v>120.611888888889</v>
      </c>
      <c r="R1346">
        <v>112.5502</v>
      </c>
      <c r="S1346">
        <v>1160118000</v>
      </c>
      <c r="T1346">
        <v>747785.4</v>
      </c>
      <c r="U1346">
        <v>120.46377777777801</v>
      </c>
      <c r="V1346">
        <v>112.425266666667</v>
      </c>
      <c r="W1346">
        <v>1161531000</v>
      </c>
      <c r="X1346">
        <v>9.8874917649904308</v>
      </c>
      <c r="Y1346">
        <v>2.4322328374270698E-3</v>
      </c>
      <c r="Z1346">
        <v>2.0516148555159699E-3</v>
      </c>
      <c r="AA1346">
        <v>-23203.829702594299</v>
      </c>
      <c r="AB1346">
        <f>(Raw_savings[[#This Row],[PreWBthm]]-Raw_savings[[#This Row],[MsrWBthm]])/Raw_savings[[#This Row],[NumUnit]]/10^5</f>
        <v>-0.23203829702594272</v>
      </c>
      <c r="AC1346">
        <f>Raw_savings[[#This Row],[APreWBkWh]]*Raw_savings[[#This Row],[BldgWts]]</f>
        <v>0.37572468706963635</v>
      </c>
      <c r="AD1346" t="s">
        <v>72</v>
      </c>
    </row>
    <row r="1347" spans="1:30" hidden="1" x14ac:dyDescent="0.25">
      <c r="A1347" t="s">
        <v>68</v>
      </c>
      <c r="B1347" t="s">
        <v>69</v>
      </c>
      <c r="C1347" t="s">
        <v>70</v>
      </c>
      <c r="D1347" s="1">
        <v>43622.936018518521</v>
      </c>
      <c r="E1347" t="s">
        <v>71</v>
      </c>
      <c r="F1347" t="s">
        <v>17</v>
      </c>
      <c r="G1347">
        <v>2007</v>
      </c>
      <c r="H1347" t="str">
        <f>VLOOKUP(Raw_savings[[#This Row],[BldgVint]],DEER2020wts!$I$6:$J$15,2,FALSE)</f>
        <v>Ex</v>
      </c>
      <c r="I1347" t="s">
        <v>35</v>
      </c>
      <c r="J1347" t="s">
        <v>6</v>
      </c>
      <c r="K1347">
        <f>SUMIFS(raw_wts[wt_vint],raw_wts[bldgtype],Raw_savings[[#This Row],[BldgType]],raw_wts[bldgvint],Raw_savings[[#This Row],[BldgVint]],raw_wts[bldgloc],Raw_savings[[#This Row],[BldgLoc]])</f>
        <v>0.16800000000000001</v>
      </c>
      <c r="L1347" t="s">
        <v>32</v>
      </c>
      <c r="M1347">
        <v>53.584905333333303</v>
      </c>
      <c r="N1347">
        <v>139998.9</v>
      </c>
      <c r="O1347" t="s">
        <v>7</v>
      </c>
      <c r="P1347">
        <v>823246.3</v>
      </c>
      <c r="Q1347">
        <v>232.605444444444</v>
      </c>
      <c r="R1347">
        <v>230.45480000000001</v>
      </c>
      <c r="S1347">
        <v>624094500</v>
      </c>
      <c r="T1347">
        <v>822483.3</v>
      </c>
      <c r="U1347">
        <v>232.31133333333301</v>
      </c>
      <c r="V1347">
        <v>230.17166666666699</v>
      </c>
      <c r="W1347">
        <v>625101200</v>
      </c>
      <c r="X1347">
        <v>14.239084593947499</v>
      </c>
      <c r="Y1347">
        <v>5.4886933042355797E-3</v>
      </c>
      <c r="Z1347">
        <v>5.2838263233288899E-3</v>
      </c>
      <c r="AA1347">
        <v>-18787.007156915999</v>
      </c>
      <c r="AB1347">
        <f>(Raw_savings[[#This Row],[PreWBthm]]-Raw_savings[[#This Row],[MsrWBthm]])/Raw_savings[[#This Row],[NumUnit]]/10^5</f>
        <v>-0.18787007156916016</v>
      </c>
      <c r="AC1347">
        <f>Raw_savings[[#This Row],[APreWBkWh]]*Raw_savings[[#This Row],[BldgWts]]</f>
        <v>2.3921662117831799</v>
      </c>
      <c r="AD1347" t="s">
        <v>72</v>
      </c>
    </row>
    <row r="1348" spans="1:30" hidden="1" x14ac:dyDescent="0.25">
      <c r="A1348" t="s">
        <v>68</v>
      </c>
      <c r="B1348" t="s">
        <v>69</v>
      </c>
      <c r="C1348" t="s">
        <v>70</v>
      </c>
      <c r="D1348" s="1">
        <v>43622.936018518521</v>
      </c>
      <c r="E1348" t="s">
        <v>71</v>
      </c>
      <c r="F1348" t="s">
        <v>17</v>
      </c>
      <c r="G1348">
        <v>2007</v>
      </c>
      <c r="H1348" t="str">
        <f>VLOOKUP(Raw_savings[[#This Row],[BldgVint]],DEER2020wts!$I$6:$J$15,2,FALSE)</f>
        <v>Ex</v>
      </c>
      <c r="I1348" t="s">
        <v>38</v>
      </c>
      <c r="J1348" t="s">
        <v>6</v>
      </c>
      <c r="K1348">
        <f>SUMIFS(raw_wts[wt_vint],raw_wts[bldgtype],Raw_savings[[#This Row],[BldgType]],raw_wts[bldgvint],Raw_savings[[#This Row],[BldgVint]],raw_wts[bldgloc],Raw_savings[[#This Row],[BldgLoc]])</f>
        <v>0.502</v>
      </c>
      <c r="L1348" t="s">
        <v>32</v>
      </c>
      <c r="M1348">
        <v>66.014589333333305</v>
      </c>
      <c r="N1348">
        <v>139998.9</v>
      </c>
      <c r="O1348" t="s">
        <v>7</v>
      </c>
      <c r="P1348">
        <v>731499.8</v>
      </c>
      <c r="Q1348">
        <v>176.273333333333</v>
      </c>
      <c r="R1348">
        <v>169.38046666666699</v>
      </c>
      <c r="S1348">
        <v>683775900</v>
      </c>
      <c r="T1348">
        <v>730718.3</v>
      </c>
      <c r="U1348">
        <v>176.05788888888901</v>
      </c>
      <c r="V1348">
        <v>169.17113333333299</v>
      </c>
      <c r="W1348">
        <v>684979200</v>
      </c>
      <c r="X1348">
        <v>11.8382922304326</v>
      </c>
      <c r="Y1348">
        <v>3.2635883464574899E-3</v>
      </c>
      <c r="Z1348">
        <v>3.1710162169811002E-3</v>
      </c>
      <c r="AA1348">
        <v>-18227.788919871498</v>
      </c>
      <c r="AB1348">
        <f>(Raw_savings[[#This Row],[PreWBthm]]-Raw_savings[[#This Row],[MsrWBthm]])/Raw_savings[[#This Row],[NumUnit]]/10^5</f>
        <v>-0.18227788919871499</v>
      </c>
      <c r="AC1348">
        <f>Raw_savings[[#This Row],[APreWBkWh]]*Raw_savings[[#This Row],[BldgWts]]</f>
        <v>5.9428226996771656</v>
      </c>
      <c r="AD1348" t="s">
        <v>72</v>
      </c>
    </row>
    <row r="1349" spans="1:30" hidden="1" x14ac:dyDescent="0.25">
      <c r="A1349" t="s">
        <v>68</v>
      </c>
      <c r="B1349" t="s">
        <v>69</v>
      </c>
      <c r="C1349" t="s">
        <v>70</v>
      </c>
      <c r="D1349" s="1">
        <v>43622.936018518521</v>
      </c>
      <c r="E1349" t="s">
        <v>71</v>
      </c>
      <c r="F1349" t="s">
        <v>17</v>
      </c>
      <c r="G1349">
        <v>2007</v>
      </c>
      <c r="H1349" t="str">
        <f>VLOOKUP(Raw_savings[[#This Row],[BldgVint]],DEER2020wts!$I$6:$J$15,2,FALSE)</f>
        <v>Ex</v>
      </c>
      <c r="I1349" t="s">
        <v>40</v>
      </c>
      <c r="J1349" t="s">
        <v>6</v>
      </c>
      <c r="K1349">
        <f>SUMIFS(raw_wts[wt_vint],raw_wts[bldgtype],Raw_savings[[#This Row],[BldgType]],raw_wts[bldgvint],Raw_savings[[#This Row],[BldgVint]],raw_wts[bldgloc],Raw_savings[[#This Row],[BldgLoc]])</f>
        <v>0.372</v>
      </c>
      <c r="L1349" t="s">
        <v>32</v>
      </c>
      <c r="M1349">
        <v>55.442157000000002</v>
      </c>
      <c r="N1349">
        <v>139998.9</v>
      </c>
      <c r="O1349" t="s">
        <v>7</v>
      </c>
      <c r="P1349">
        <v>833859.4</v>
      </c>
      <c r="Q1349">
        <v>230.88877777777799</v>
      </c>
      <c r="R1349">
        <v>213.34819999999999</v>
      </c>
      <c r="S1349">
        <v>474522200</v>
      </c>
      <c r="T1349">
        <v>833031</v>
      </c>
      <c r="U1349">
        <v>230.59399999999999</v>
      </c>
      <c r="V1349">
        <v>213.09100000000001</v>
      </c>
      <c r="W1349">
        <v>475405100</v>
      </c>
      <c r="X1349">
        <v>14.941698606712301</v>
      </c>
      <c r="Y1349">
        <v>5.3168526213323098E-3</v>
      </c>
      <c r="Z1349">
        <v>4.6390691473279398E-3</v>
      </c>
      <c r="AA1349">
        <v>-15924.705093995501</v>
      </c>
      <c r="AB1349">
        <f>(Raw_savings[[#This Row],[PreWBthm]]-Raw_savings[[#This Row],[MsrWBthm]])/Raw_savings[[#This Row],[NumUnit]]/10^5</f>
        <v>-0.15924705093995531</v>
      </c>
      <c r="AC1349">
        <f>Raw_savings[[#This Row],[APreWBkWh]]*Raw_savings[[#This Row],[BldgWts]]</f>
        <v>5.5583118816969757</v>
      </c>
      <c r="AD1349" t="s">
        <v>72</v>
      </c>
    </row>
    <row r="1350" spans="1:30" hidden="1" x14ac:dyDescent="0.25">
      <c r="A1350" t="s">
        <v>68</v>
      </c>
      <c r="B1350" t="s">
        <v>69</v>
      </c>
      <c r="C1350" t="s">
        <v>70</v>
      </c>
      <c r="D1350" s="1">
        <v>43622.936018518521</v>
      </c>
      <c r="E1350" t="s">
        <v>71</v>
      </c>
      <c r="F1350" t="s">
        <v>17</v>
      </c>
      <c r="G1350">
        <v>2007</v>
      </c>
      <c r="H1350" t="str">
        <f>VLOOKUP(Raw_savings[[#This Row],[BldgVint]],DEER2020wts!$I$6:$J$15,2,FALSE)</f>
        <v>Ex</v>
      </c>
      <c r="I1350" t="s">
        <v>43</v>
      </c>
      <c r="J1350" t="s">
        <v>6</v>
      </c>
      <c r="K1350">
        <f>SUMIFS(raw_wts[wt_vint],raw_wts[bldgtype],Raw_savings[[#This Row],[BldgType]],raw_wts[bldgvint],Raw_savings[[#This Row],[BldgVint]],raw_wts[bldgloc],Raw_savings[[#This Row],[BldgLoc]])</f>
        <v>0.16400000000000001</v>
      </c>
      <c r="L1350" t="s">
        <v>32</v>
      </c>
      <c r="M1350">
        <v>65.460867083333298</v>
      </c>
      <c r="N1350">
        <v>139998.9</v>
      </c>
      <c r="O1350" t="s">
        <v>7</v>
      </c>
      <c r="P1350">
        <v>751724.3</v>
      </c>
      <c r="Q1350">
        <v>158.52322222222199</v>
      </c>
      <c r="R1350">
        <v>133.34573333333299</v>
      </c>
      <c r="S1350">
        <v>711921100</v>
      </c>
      <c r="T1350">
        <v>750858.4</v>
      </c>
      <c r="U1350">
        <v>158.29944444444399</v>
      </c>
      <c r="V1350">
        <v>133.16433333333299</v>
      </c>
      <c r="W1350">
        <v>713444200</v>
      </c>
      <c r="X1350">
        <v>13.227750235842599</v>
      </c>
      <c r="Y1350">
        <v>3.4184970005494502E-3</v>
      </c>
      <c r="Z1350">
        <v>2.7711212527794602E-3</v>
      </c>
      <c r="AA1350">
        <v>-23267.3361637733</v>
      </c>
      <c r="AB1350">
        <f>(Raw_savings[[#This Row],[PreWBthm]]-Raw_savings[[#This Row],[MsrWBthm]])/Raw_savings[[#This Row],[NumUnit]]/10^5</f>
        <v>-0.23267336163773328</v>
      </c>
      <c r="AC1350">
        <f>Raw_savings[[#This Row],[APreWBkWh]]*Raw_savings[[#This Row],[BldgWts]]</f>
        <v>2.1693510386781862</v>
      </c>
      <c r="AD1350" t="s">
        <v>72</v>
      </c>
    </row>
    <row r="1351" spans="1:30" hidden="1" x14ac:dyDescent="0.25">
      <c r="A1351" t="s">
        <v>68</v>
      </c>
      <c r="B1351" t="s">
        <v>69</v>
      </c>
      <c r="C1351" t="s">
        <v>70</v>
      </c>
      <c r="D1351" s="1">
        <v>43622.936018518521</v>
      </c>
      <c r="E1351" t="s">
        <v>71</v>
      </c>
      <c r="F1351" t="s">
        <v>17</v>
      </c>
      <c r="G1351">
        <v>2007</v>
      </c>
      <c r="H1351" t="str">
        <f>VLOOKUP(Raw_savings[[#This Row],[BldgVint]],DEER2020wts!$I$6:$J$15,2,FALSE)</f>
        <v>Ex</v>
      </c>
      <c r="I1351" t="s">
        <v>45</v>
      </c>
      <c r="J1351" t="s">
        <v>6</v>
      </c>
      <c r="K1351">
        <f>SUMIFS(raw_wts[wt_vint],raw_wts[bldgtype],Raw_savings[[#This Row],[BldgType]],raw_wts[bldgvint],Raw_savings[[#This Row],[BldgVint]],raw_wts[bldgloc],Raw_savings[[#This Row],[BldgLoc]])</f>
        <v>1.119</v>
      </c>
      <c r="L1351" t="s">
        <v>32</v>
      </c>
      <c r="M1351">
        <v>69.728320166666705</v>
      </c>
      <c r="N1351">
        <v>139998.9</v>
      </c>
      <c r="O1351" t="s">
        <v>7</v>
      </c>
      <c r="P1351">
        <v>808425.7</v>
      </c>
      <c r="Q1351">
        <v>216.98055555555601</v>
      </c>
      <c r="R1351">
        <v>198.25266666666701</v>
      </c>
      <c r="S1351">
        <v>339453800</v>
      </c>
      <c r="T1351">
        <v>807404.7</v>
      </c>
      <c r="U1351">
        <v>216.693444444444</v>
      </c>
      <c r="V1351">
        <v>198.00153333333299</v>
      </c>
      <c r="W1351">
        <v>340383200</v>
      </c>
      <c r="X1351">
        <v>14.642544056124899</v>
      </c>
      <c r="Y1351">
        <v>4.1175681620443504E-3</v>
      </c>
      <c r="Z1351">
        <v>3.6015973528843999E-3</v>
      </c>
      <c r="AA1351">
        <v>-13328.8740898751</v>
      </c>
      <c r="AB1351">
        <f>(Raw_savings[[#This Row],[PreWBthm]]-Raw_savings[[#This Row],[MsrWBthm]])/Raw_savings[[#This Row],[NumUnit]]/10^5</f>
        <v>-0.13328874089875112</v>
      </c>
      <c r="AC1351">
        <f>Raw_savings[[#This Row],[APreWBkWh]]*Raw_savings[[#This Row],[BldgWts]]</f>
        <v>16.385006798803762</v>
      </c>
      <c r="AD1351" t="s">
        <v>72</v>
      </c>
    </row>
    <row r="1352" spans="1:30" hidden="1" x14ac:dyDescent="0.25">
      <c r="A1352" t="s">
        <v>68</v>
      </c>
      <c r="B1352" t="s">
        <v>69</v>
      </c>
      <c r="C1352" t="s">
        <v>70</v>
      </c>
      <c r="D1352" s="1">
        <v>43622.936018518521</v>
      </c>
      <c r="E1352" t="s">
        <v>71</v>
      </c>
      <c r="F1352" t="s">
        <v>17</v>
      </c>
      <c r="G1352">
        <v>2007</v>
      </c>
      <c r="H1352" t="str">
        <f>VLOOKUP(Raw_savings[[#This Row],[BldgVint]],DEER2020wts!$I$6:$J$15,2,FALSE)</f>
        <v>Ex</v>
      </c>
      <c r="I1352" t="s">
        <v>8</v>
      </c>
      <c r="J1352" t="s">
        <v>6</v>
      </c>
      <c r="K1352">
        <f>SUMIFS(raw_wts[wt_vint],raw_wts[bldgtype],Raw_savings[[#This Row],[BldgType]],raw_wts[bldgvint],Raw_savings[[#This Row],[BldgVint]],raw_wts[bldgloc],Raw_savings[[#This Row],[BldgLoc]])</f>
        <v>1.292</v>
      </c>
      <c r="L1352" t="s">
        <v>32</v>
      </c>
      <c r="M1352">
        <v>68.2580995</v>
      </c>
      <c r="N1352">
        <v>139998.9</v>
      </c>
      <c r="O1352" t="s">
        <v>7</v>
      </c>
      <c r="P1352">
        <v>778497.9</v>
      </c>
      <c r="Q1352">
        <v>196.09444444444401</v>
      </c>
      <c r="R1352">
        <v>168.65673333333299</v>
      </c>
      <c r="S1352">
        <v>231074200</v>
      </c>
      <c r="T1352">
        <v>777485.8</v>
      </c>
      <c r="U1352">
        <v>195.839333333333</v>
      </c>
      <c r="V1352">
        <v>168.441133333333</v>
      </c>
      <c r="W1352">
        <v>231935900</v>
      </c>
      <c r="X1352">
        <v>14.827544385409899</v>
      </c>
      <c r="Y1352">
        <v>3.7374481999915602E-3</v>
      </c>
      <c r="Z1352">
        <v>3.1585995153589601E-3</v>
      </c>
      <c r="AA1352">
        <v>-12624.1428682028</v>
      </c>
      <c r="AB1352">
        <f>(Raw_savings[[#This Row],[PreWBthm]]-Raw_savings[[#This Row],[MsrWBthm]])/Raw_savings[[#This Row],[NumUnit]]/10^5</f>
        <v>-0.1262414286820277</v>
      </c>
      <c r="AC1352">
        <f>Raw_savings[[#This Row],[APreWBkWh]]*Raw_savings[[#This Row],[BldgWts]]</f>
        <v>19.157187345949591</v>
      </c>
      <c r="AD1352" t="s">
        <v>72</v>
      </c>
    </row>
    <row r="1353" spans="1:30" hidden="1" x14ac:dyDescent="0.25">
      <c r="A1353" t="s">
        <v>68</v>
      </c>
      <c r="B1353" t="s">
        <v>69</v>
      </c>
      <c r="C1353" t="s">
        <v>70</v>
      </c>
      <c r="D1353" s="1">
        <v>43622.936018518521</v>
      </c>
      <c r="E1353" t="s">
        <v>71</v>
      </c>
      <c r="F1353" t="s">
        <v>17</v>
      </c>
      <c r="G1353">
        <v>2007</v>
      </c>
      <c r="H1353" t="str">
        <f>VLOOKUP(Raw_savings[[#This Row],[BldgVint]],DEER2020wts!$I$6:$J$15,2,FALSE)</f>
        <v>Ex</v>
      </c>
      <c r="I1353" t="s">
        <v>36</v>
      </c>
      <c r="J1353" t="s">
        <v>6</v>
      </c>
      <c r="K1353">
        <f>SUMIFS(raw_wts[wt_vint],raw_wts[bldgtype],Raw_savings[[#This Row],[BldgType]],raw_wts[bldgvint],Raw_savings[[#This Row],[BldgVint]],raw_wts[bldgloc],Raw_savings[[#This Row],[BldgLoc]])</f>
        <v>0.78100000000000003</v>
      </c>
      <c r="L1353" t="s">
        <v>32</v>
      </c>
      <c r="M1353">
        <v>59.864087666666698</v>
      </c>
      <c r="N1353">
        <v>139998.9</v>
      </c>
      <c r="O1353" t="s">
        <v>7</v>
      </c>
      <c r="P1353">
        <v>833554.9</v>
      </c>
      <c r="Q1353">
        <v>241.00933333333299</v>
      </c>
      <c r="R1353">
        <v>197.03466666666699</v>
      </c>
      <c r="S1353">
        <v>221116700</v>
      </c>
      <c r="T1353">
        <v>832602.8</v>
      </c>
      <c r="U1353">
        <v>240.69800000000001</v>
      </c>
      <c r="V1353">
        <v>196.79300000000001</v>
      </c>
      <c r="W1353">
        <v>221726900</v>
      </c>
      <c r="X1353">
        <v>15.904359977912501</v>
      </c>
      <c r="Y1353">
        <v>5.2006694742739697E-3</v>
      </c>
      <c r="Z1353">
        <v>4.0369222364562201E-3</v>
      </c>
      <c r="AA1353">
        <v>-10193.0894428342</v>
      </c>
      <c r="AB1353">
        <f>(Raw_savings[[#This Row],[PreWBthm]]-Raw_savings[[#This Row],[MsrWBthm]])/Raw_savings[[#This Row],[NumUnit]]/10^5</f>
        <v>-0.10193089442834179</v>
      </c>
      <c r="AC1353">
        <f>Raw_savings[[#This Row],[APreWBkWh]]*Raw_savings[[#This Row],[BldgWts]]</f>
        <v>12.421305142749663</v>
      </c>
      <c r="AD1353" t="s">
        <v>72</v>
      </c>
    </row>
    <row r="1354" spans="1:30" hidden="1" x14ac:dyDescent="0.25">
      <c r="A1354" t="s">
        <v>68</v>
      </c>
      <c r="B1354" t="s">
        <v>69</v>
      </c>
      <c r="C1354" t="s">
        <v>70</v>
      </c>
      <c r="D1354" s="1">
        <v>43622.936018518521</v>
      </c>
      <c r="E1354" t="s">
        <v>71</v>
      </c>
      <c r="F1354" t="s">
        <v>17</v>
      </c>
      <c r="G1354">
        <v>2007</v>
      </c>
      <c r="H1354" t="str">
        <f>VLOOKUP(Raw_savings[[#This Row],[BldgVint]],DEER2020wts!$I$6:$J$15,2,FALSE)</f>
        <v>Ex</v>
      </c>
      <c r="I1354" t="s">
        <v>39</v>
      </c>
      <c r="J1354" t="s">
        <v>6</v>
      </c>
      <c r="K1354">
        <f>SUMIFS(raw_wts[wt_vint],raw_wts[bldgtype],Raw_savings[[#This Row],[BldgType]],raw_wts[bldgvint],Raw_savings[[#This Row],[BldgVint]],raw_wts[bldgloc],Raw_savings[[#This Row],[BldgLoc]])</f>
        <v>1.1619999999999999</v>
      </c>
      <c r="L1354" t="s">
        <v>32</v>
      </c>
      <c r="M1354">
        <v>78.0670255</v>
      </c>
      <c r="N1354">
        <v>139998.9</v>
      </c>
      <c r="O1354" t="s">
        <v>7</v>
      </c>
      <c r="P1354">
        <v>883476.6</v>
      </c>
      <c r="Q1354">
        <v>309.55444444444402</v>
      </c>
      <c r="R1354">
        <v>267.50200000000001</v>
      </c>
      <c r="S1354">
        <v>322516400</v>
      </c>
      <c r="T1354">
        <v>882340.4</v>
      </c>
      <c r="U1354">
        <v>309.13099999999997</v>
      </c>
      <c r="V1354">
        <v>267.15173333333303</v>
      </c>
      <c r="W1354">
        <v>323445900</v>
      </c>
      <c r="X1354">
        <v>14.554160258097101</v>
      </c>
      <c r="Y1354">
        <v>5.4241139806773097E-3</v>
      </c>
      <c r="Z1354">
        <v>4.4867428267354502E-3</v>
      </c>
      <c r="AA1354">
        <v>-11906.4354514186</v>
      </c>
      <c r="AB1354">
        <f>(Raw_savings[[#This Row],[PreWBthm]]-Raw_savings[[#This Row],[MsrWBthm]])/Raw_savings[[#This Row],[NumUnit]]/10^5</f>
        <v>-0.11906435451418601</v>
      </c>
      <c r="AC1354">
        <f>Raw_savings[[#This Row],[APreWBkWh]]*Raw_savings[[#This Row],[BldgWts]]</f>
        <v>16.911934219908829</v>
      </c>
      <c r="AD1354" t="s">
        <v>72</v>
      </c>
    </row>
    <row r="1355" spans="1:30" hidden="1" x14ac:dyDescent="0.25">
      <c r="A1355" t="s">
        <v>68</v>
      </c>
      <c r="B1355" t="s">
        <v>69</v>
      </c>
      <c r="C1355" t="s">
        <v>70</v>
      </c>
      <c r="D1355" s="1">
        <v>43622.936018518521</v>
      </c>
      <c r="E1355" t="s">
        <v>71</v>
      </c>
      <c r="F1355" t="s">
        <v>17</v>
      </c>
      <c r="G1355">
        <v>2007</v>
      </c>
      <c r="H1355" t="str">
        <f>VLOOKUP(Raw_savings[[#This Row],[BldgVint]],DEER2020wts!$I$6:$J$15,2,FALSE)</f>
        <v>Ex</v>
      </c>
      <c r="I1355" t="s">
        <v>41</v>
      </c>
      <c r="J1355" t="s">
        <v>6</v>
      </c>
      <c r="K1355">
        <f>SUMIFS(raw_wts[wt_vint],raw_wts[bldgtype],Raw_savings[[#This Row],[BldgType]],raw_wts[bldgvint],Raw_savings[[#This Row],[BldgVint]],raw_wts[bldgloc],Raw_savings[[#This Row],[BldgLoc]])</f>
        <v>0.57699999999999996</v>
      </c>
      <c r="L1355" t="s">
        <v>32</v>
      </c>
      <c r="M1355">
        <v>68.369644333333298</v>
      </c>
      <c r="N1355">
        <v>139998.9</v>
      </c>
      <c r="O1355" t="s">
        <v>7</v>
      </c>
      <c r="P1355">
        <v>878258.5</v>
      </c>
      <c r="Q1355">
        <v>297.61133333333299</v>
      </c>
      <c r="R1355">
        <v>250.136333333333</v>
      </c>
      <c r="S1355">
        <v>322512000</v>
      </c>
      <c r="T1355">
        <v>877212</v>
      </c>
      <c r="U1355">
        <v>297.210222222222</v>
      </c>
      <c r="V1355">
        <v>249.80973333333301</v>
      </c>
      <c r="W1355">
        <v>323345900</v>
      </c>
      <c r="X1355">
        <v>15.306500570601701</v>
      </c>
      <c r="Y1355">
        <v>5.8668011955058004E-3</v>
      </c>
      <c r="Z1355">
        <v>4.7769738044521198E-3</v>
      </c>
      <c r="AA1355">
        <v>-12196.933421715001</v>
      </c>
      <c r="AB1355">
        <f>(Raw_savings[[#This Row],[PreWBthm]]-Raw_savings[[#This Row],[MsrWBthm]])/Raw_savings[[#This Row],[NumUnit]]/10^5</f>
        <v>-0.12196933421714994</v>
      </c>
      <c r="AC1355">
        <f>Raw_savings[[#This Row],[APreWBkWh]]*Raw_savings[[#This Row],[BldgWts]]</f>
        <v>8.8318508292371813</v>
      </c>
      <c r="AD1355" t="s">
        <v>72</v>
      </c>
    </row>
    <row r="1356" spans="1:30" hidden="1" x14ac:dyDescent="0.25">
      <c r="A1356" t="s">
        <v>68</v>
      </c>
      <c r="B1356" t="s">
        <v>69</v>
      </c>
      <c r="C1356" t="s">
        <v>70</v>
      </c>
      <c r="D1356" s="1">
        <v>43622.936018518521</v>
      </c>
      <c r="E1356" t="s">
        <v>71</v>
      </c>
      <c r="F1356" t="s">
        <v>17</v>
      </c>
      <c r="G1356">
        <v>2007</v>
      </c>
      <c r="H1356" t="str">
        <f>VLOOKUP(Raw_savings[[#This Row],[BldgVint]],DEER2020wts!$I$6:$J$15,2,FALSE)</f>
        <v>Ex</v>
      </c>
      <c r="I1356" t="s">
        <v>44</v>
      </c>
      <c r="J1356" t="s">
        <v>6</v>
      </c>
      <c r="K1356">
        <f>SUMIFS(raw_wts[wt_vint],raw_wts[bldgtype],Raw_savings[[#This Row],[BldgType]],raw_wts[bldgvint],Raw_savings[[#This Row],[BldgVint]],raw_wts[bldgloc],Raw_savings[[#This Row],[BldgLoc]])</f>
        <v>0.11</v>
      </c>
      <c r="L1356" t="s">
        <v>32</v>
      </c>
      <c r="M1356">
        <v>75.179297666666699</v>
      </c>
      <c r="N1356">
        <v>139998.9</v>
      </c>
      <c r="O1356" t="s">
        <v>7</v>
      </c>
      <c r="P1356">
        <v>971160.6</v>
      </c>
      <c r="Q1356">
        <v>277.83944444444398</v>
      </c>
      <c r="R1356">
        <v>297.095666666667</v>
      </c>
      <c r="S1356">
        <v>621036400</v>
      </c>
      <c r="T1356">
        <v>970014.2</v>
      </c>
      <c r="U1356">
        <v>277.47288888888897</v>
      </c>
      <c r="V1356">
        <v>296.71559999999999</v>
      </c>
      <c r="W1356">
        <v>622205100</v>
      </c>
      <c r="X1356">
        <v>15.2488788214407</v>
      </c>
      <c r="Y1356">
        <v>4.87575126307739E-3</v>
      </c>
      <c r="Z1356">
        <v>5.0554697697746198E-3</v>
      </c>
      <c r="AA1356">
        <v>-15545.503034383701</v>
      </c>
      <c r="AB1356">
        <f>(Raw_savings[[#This Row],[PreWBthm]]-Raw_savings[[#This Row],[MsrWBthm]])/Raw_savings[[#This Row],[NumUnit]]/10^5</f>
        <v>-0.15545503034383665</v>
      </c>
      <c r="AC1356">
        <f>Raw_savings[[#This Row],[APreWBkWh]]*Raw_savings[[#This Row],[BldgWts]]</f>
        <v>1.6773766703584769</v>
      </c>
      <c r="AD1356" t="s">
        <v>72</v>
      </c>
    </row>
    <row r="1357" spans="1:30" hidden="1" x14ac:dyDescent="0.25">
      <c r="A1357" t="s">
        <v>68</v>
      </c>
      <c r="B1357" t="s">
        <v>69</v>
      </c>
      <c r="C1357" t="s">
        <v>70</v>
      </c>
      <c r="D1357" s="1">
        <v>43622.936018518521</v>
      </c>
      <c r="E1357" t="s">
        <v>71</v>
      </c>
      <c r="F1357" t="s">
        <v>17</v>
      </c>
      <c r="G1357">
        <v>2007</v>
      </c>
      <c r="H1357" t="str">
        <f>VLOOKUP(Raw_savings[[#This Row],[BldgVint]],DEER2020wts!$I$6:$J$15,2,FALSE)</f>
        <v>Ex</v>
      </c>
      <c r="I1357" t="s">
        <v>46</v>
      </c>
      <c r="J1357" t="s">
        <v>6</v>
      </c>
      <c r="K1357">
        <f>SUMIFS(raw_wts[wt_vint],raw_wts[bldgtype],Raw_savings[[#This Row],[BldgType]],raw_wts[bldgvint],Raw_savings[[#This Row],[BldgVint]],raw_wts[bldgloc],Raw_savings[[#This Row],[BldgLoc]])</f>
        <v>0.42199999999999999</v>
      </c>
      <c r="L1357" t="s">
        <v>32</v>
      </c>
      <c r="M1357">
        <v>66.542423666666707</v>
      </c>
      <c r="N1357">
        <v>139998.9</v>
      </c>
      <c r="O1357" t="s">
        <v>7</v>
      </c>
      <c r="P1357">
        <v>888053.1</v>
      </c>
      <c r="Q1357">
        <v>253.92599999999999</v>
      </c>
      <c r="R1357">
        <v>269.33479999999997</v>
      </c>
      <c r="S1357">
        <v>579101100</v>
      </c>
      <c r="T1357">
        <v>887072.1</v>
      </c>
      <c r="U1357">
        <v>253.59866666666699</v>
      </c>
      <c r="V1357">
        <v>268.99213333333302</v>
      </c>
      <c r="W1357">
        <v>580181200</v>
      </c>
      <c r="X1357">
        <v>14.7424747393356</v>
      </c>
      <c r="Y1357">
        <v>4.9191675820686202E-3</v>
      </c>
      <c r="Z1357">
        <v>5.1495970207389597E-3</v>
      </c>
      <c r="AA1357">
        <v>-16231.750220139</v>
      </c>
      <c r="AB1357">
        <f>(Raw_savings[[#This Row],[PreWBthm]]-Raw_savings[[#This Row],[MsrWBthm]])/Raw_savings[[#This Row],[NumUnit]]/10^5</f>
        <v>-0.16231750220139002</v>
      </c>
      <c r="AC1357">
        <f>Raw_savings[[#This Row],[APreWBkWh]]*Raw_savings[[#This Row],[BldgWts]]</f>
        <v>6.2213243399996232</v>
      </c>
      <c r="AD1357" t="s">
        <v>72</v>
      </c>
    </row>
    <row r="1358" spans="1:30" hidden="1" x14ac:dyDescent="0.25">
      <c r="A1358" t="s">
        <v>68</v>
      </c>
      <c r="B1358" t="s">
        <v>69</v>
      </c>
      <c r="C1358" t="s">
        <v>70</v>
      </c>
      <c r="D1358" s="1">
        <v>43622.936018518521</v>
      </c>
      <c r="E1358" t="s">
        <v>71</v>
      </c>
      <c r="F1358" t="s">
        <v>17</v>
      </c>
      <c r="G1358">
        <v>2007</v>
      </c>
      <c r="H1358" t="str">
        <f>VLOOKUP(Raw_savings[[#This Row],[BldgVint]],DEER2020wts!$I$6:$J$15,2,FALSE)</f>
        <v>Ex</v>
      </c>
      <c r="I1358" t="s">
        <v>9</v>
      </c>
      <c r="J1358" t="s">
        <v>6</v>
      </c>
      <c r="K1358">
        <f>SUMIFS(raw_wts[wt_vint],raw_wts[bldgtype],Raw_savings[[#This Row],[BldgType]],raw_wts[bldgvint],Raw_savings[[#This Row],[BldgVint]],raw_wts[bldgloc],Raw_savings[[#This Row],[BldgLoc]])</f>
        <v>0.29100000000000004</v>
      </c>
      <c r="L1358" t="s">
        <v>32</v>
      </c>
      <c r="M1358">
        <v>76.307511916666698</v>
      </c>
      <c r="N1358">
        <v>139998.9</v>
      </c>
      <c r="O1358" t="s">
        <v>7</v>
      </c>
      <c r="P1358">
        <v>971195.3</v>
      </c>
      <c r="Q1358">
        <v>262.68544444444399</v>
      </c>
      <c r="R1358">
        <v>269.08879999999999</v>
      </c>
      <c r="S1358">
        <v>560281200</v>
      </c>
      <c r="T1358">
        <v>970014.4</v>
      </c>
      <c r="U1358">
        <v>262.34511111111101</v>
      </c>
      <c r="V1358">
        <v>268.73986666666701</v>
      </c>
      <c r="W1358">
        <v>561399900</v>
      </c>
      <c r="X1358">
        <v>15.475540616363601</v>
      </c>
      <c r="Y1358">
        <v>4.4600239843357497E-3</v>
      </c>
      <c r="Z1358">
        <v>4.5727258636649596E-3</v>
      </c>
      <c r="AA1358">
        <v>-14660.417721674699</v>
      </c>
      <c r="AB1358">
        <f>(Raw_savings[[#This Row],[PreWBthm]]-Raw_savings[[#This Row],[MsrWBthm]])/Raw_savings[[#This Row],[NumUnit]]/10^5</f>
        <v>-0.14660417721674651</v>
      </c>
      <c r="AC1358">
        <f>Raw_savings[[#This Row],[APreWBkWh]]*Raw_savings[[#This Row],[BldgWts]]</f>
        <v>4.5033823193618083</v>
      </c>
      <c r="AD1358" t="s">
        <v>72</v>
      </c>
    </row>
    <row r="1359" spans="1:30" hidden="1" x14ac:dyDescent="0.25">
      <c r="A1359" t="s">
        <v>68</v>
      </c>
      <c r="B1359" t="s">
        <v>69</v>
      </c>
      <c r="C1359" t="s">
        <v>70</v>
      </c>
      <c r="D1359" s="1">
        <v>43622.936018518521</v>
      </c>
      <c r="E1359" t="s">
        <v>71</v>
      </c>
      <c r="F1359" t="s">
        <v>17</v>
      </c>
      <c r="G1359">
        <v>2007</v>
      </c>
      <c r="H1359" t="str">
        <f>VLOOKUP(Raw_savings[[#This Row],[BldgVint]],DEER2020wts!$I$6:$J$15,2,FALSE)</f>
        <v>Ex</v>
      </c>
      <c r="I1359" t="s">
        <v>37</v>
      </c>
      <c r="J1359" t="s">
        <v>6</v>
      </c>
      <c r="K1359">
        <f>SUMIFS(raw_wts[wt_vint],raw_wts[bldgtype],Raw_savings[[#This Row],[BldgType]],raw_wts[bldgvint],Raw_savings[[#This Row],[BldgVint]],raw_wts[bldgloc],Raw_savings[[#This Row],[BldgLoc]])</f>
        <v>0.20900000000000002</v>
      </c>
      <c r="L1359" t="s">
        <v>32</v>
      </c>
      <c r="M1359">
        <v>77.201809999999995</v>
      </c>
      <c r="N1359">
        <v>139998.9</v>
      </c>
      <c r="O1359" t="s">
        <v>7</v>
      </c>
      <c r="P1359">
        <v>1008660</v>
      </c>
      <c r="Q1359">
        <v>279.20177777777798</v>
      </c>
      <c r="R1359">
        <v>253.11433333333301</v>
      </c>
      <c r="S1359">
        <v>661136500</v>
      </c>
      <c r="T1359">
        <v>1007508</v>
      </c>
      <c r="U1359">
        <v>278.841888888889</v>
      </c>
      <c r="V1359">
        <v>252.80013333333301</v>
      </c>
      <c r="W1359">
        <v>662302500</v>
      </c>
      <c r="X1359">
        <v>14.9219299392074</v>
      </c>
      <c r="Y1359">
        <v>4.66166387664824E-3</v>
      </c>
      <c r="Z1359">
        <v>4.0698527664049704E-3</v>
      </c>
      <c r="AA1359">
        <v>-15103.2728377741</v>
      </c>
      <c r="AB1359">
        <f>(Raw_savings[[#This Row],[PreWBthm]]-Raw_savings[[#This Row],[MsrWBthm]])/Raw_savings[[#This Row],[NumUnit]]/10^5</f>
        <v>-0.1510327283777414</v>
      </c>
      <c r="AC1359">
        <f>Raw_savings[[#This Row],[APreWBkWh]]*Raw_savings[[#This Row],[BldgWts]]</f>
        <v>3.1186833572943469</v>
      </c>
      <c r="AD1359" t="s">
        <v>72</v>
      </c>
    </row>
    <row r="1360" spans="1:30" hidden="1" x14ac:dyDescent="0.25">
      <c r="A1360" t="s">
        <v>68</v>
      </c>
      <c r="B1360" t="s">
        <v>69</v>
      </c>
      <c r="C1360" t="s">
        <v>70</v>
      </c>
      <c r="D1360" s="1">
        <v>43622.936018518521</v>
      </c>
      <c r="E1360" t="s">
        <v>71</v>
      </c>
      <c r="F1360" t="s">
        <v>17</v>
      </c>
      <c r="G1360">
        <v>2007</v>
      </c>
      <c r="H1360" t="str">
        <f>VLOOKUP(Raw_savings[[#This Row],[BldgVint]],DEER2020wts!$I$6:$J$15,2,FALSE)</f>
        <v>Ex</v>
      </c>
      <c r="I1360" t="s">
        <v>34</v>
      </c>
      <c r="J1360" t="s">
        <v>6</v>
      </c>
      <c r="K1360">
        <f>SUMIFS(raw_wts[wt_vint],raw_wts[bldgtype],Raw_savings[[#This Row],[BldgType]],raw_wts[bldgvint],Raw_savings[[#This Row],[BldgVint]],raw_wts[bldgloc],Raw_savings[[#This Row],[BldgLoc]])</f>
        <v>1.1160000000000001</v>
      </c>
      <c r="L1360" t="s">
        <v>32</v>
      </c>
      <c r="M1360">
        <v>104.08399066666701</v>
      </c>
      <c r="N1360">
        <v>139998.9</v>
      </c>
      <c r="O1360" t="s">
        <v>7</v>
      </c>
      <c r="P1360">
        <v>1192669</v>
      </c>
      <c r="Q1360">
        <v>329.691222222222</v>
      </c>
      <c r="R1360">
        <v>313.99779999999998</v>
      </c>
      <c r="S1360">
        <v>179276700</v>
      </c>
      <c r="T1360">
        <v>1190995</v>
      </c>
      <c r="U1360">
        <v>329.26833333333298</v>
      </c>
      <c r="V1360">
        <v>313.60846666666703</v>
      </c>
      <c r="W1360">
        <v>179878500</v>
      </c>
      <c r="X1360">
        <v>16.0831650408279</v>
      </c>
      <c r="Y1360">
        <v>4.0629580608910996E-3</v>
      </c>
      <c r="Z1360">
        <v>3.74056885059445E-3</v>
      </c>
      <c r="AA1360">
        <v>-5781.8690093012301</v>
      </c>
      <c r="AB1360">
        <f>(Raw_savings[[#This Row],[PreWBthm]]-Raw_savings[[#This Row],[MsrWBthm]])/Raw_savings[[#This Row],[NumUnit]]/10^5</f>
        <v>-5.7818690093012257E-2</v>
      </c>
      <c r="AC1360">
        <f>Raw_savings[[#This Row],[APreWBkWh]]*Raw_savings[[#This Row],[BldgWts]]</f>
        <v>17.948812185563938</v>
      </c>
      <c r="AD1360" t="s">
        <v>72</v>
      </c>
    </row>
    <row r="1361" spans="1:30" hidden="1" x14ac:dyDescent="0.25">
      <c r="A1361" t="s">
        <v>68</v>
      </c>
      <c r="B1361" t="s">
        <v>69</v>
      </c>
      <c r="C1361" t="s">
        <v>70</v>
      </c>
      <c r="D1361" s="1">
        <v>43622.936018518521</v>
      </c>
      <c r="E1361" t="s">
        <v>71</v>
      </c>
      <c r="F1361" t="s">
        <v>17</v>
      </c>
      <c r="G1361">
        <v>2007</v>
      </c>
      <c r="H1361" t="str">
        <f>VLOOKUP(Raw_savings[[#This Row],[BldgVint]],DEER2020wts!$I$6:$J$15,2,FALSE)</f>
        <v>Ex</v>
      </c>
      <c r="I1361" t="s">
        <v>42</v>
      </c>
      <c r="J1361" t="s">
        <v>6</v>
      </c>
      <c r="K1361">
        <f>SUMIFS(raw_wts[wt_vint],raw_wts[bldgtype],Raw_savings[[#This Row],[BldgType]],raw_wts[bldgvint],Raw_savings[[#This Row],[BldgVint]],raw_wts[bldgloc],Raw_savings[[#This Row],[BldgLoc]])</f>
        <v>0.27500000000000002</v>
      </c>
      <c r="L1361" t="s">
        <v>32</v>
      </c>
      <c r="M1361">
        <v>66.896046583333302</v>
      </c>
      <c r="N1361">
        <v>139998.9</v>
      </c>
      <c r="O1361" t="s">
        <v>7</v>
      </c>
      <c r="P1361">
        <v>1042848</v>
      </c>
      <c r="Q1361">
        <v>183.542333333333</v>
      </c>
      <c r="R1361">
        <v>190.04519999999999</v>
      </c>
      <c r="S1361">
        <v>1408476000</v>
      </c>
      <c r="T1361">
        <v>1042044</v>
      </c>
      <c r="U1361">
        <v>183.322</v>
      </c>
      <c r="V1361">
        <v>189.81993333333301</v>
      </c>
      <c r="W1361">
        <v>1409671000</v>
      </c>
      <c r="X1361">
        <v>12.0186474547258</v>
      </c>
      <c r="Y1361">
        <v>3.2936674824100799E-3</v>
      </c>
      <c r="Z1361">
        <v>3.3674137437412302E-3</v>
      </c>
      <c r="AA1361">
        <v>-17863.536950743</v>
      </c>
      <c r="AB1361">
        <f>(Raw_savings[[#This Row],[PreWBthm]]-Raw_savings[[#This Row],[MsrWBthm]])/Raw_savings[[#This Row],[NumUnit]]/10^5</f>
        <v>-0.17863536950743009</v>
      </c>
      <c r="AC1361">
        <f>Raw_savings[[#This Row],[APreWBkWh]]*Raw_savings[[#This Row],[BldgWts]]</f>
        <v>3.3051280500495954</v>
      </c>
      <c r="AD1361" t="s">
        <v>72</v>
      </c>
    </row>
    <row r="1362" spans="1:30" hidden="1" x14ac:dyDescent="0.25">
      <c r="A1362" t="s">
        <v>68</v>
      </c>
      <c r="B1362" t="s">
        <v>69</v>
      </c>
      <c r="C1362" t="s">
        <v>70</v>
      </c>
      <c r="D1362" s="1">
        <v>43622.936018518521</v>
      </c>
      <c r="E1362" t="s">
        <v>71</v>
      </c>
      <c r="F1362" t="s">
        <v>17</v>
      </c>
      <c r="G1362">
        <v>2011</v>
      </c>
      <c r="H1362" t="str">
        <f>VLOOKUP(Raw_savings[[#This Row],[BldgVint]],DEER2020wts!$I$6:$J$15,2,FALSE)</f>
        <v>Ex</v>
      </c>
      <c r="I1362" t="s">
        <v>5</v>
      </c>
      <c r="J1362" t="s">
        <v>6</v>
      </c>
      <c r="K1362">
        <f>SUMIFS(raw_wts[wt_vint],raw_wts[bldgtype],Raw_savings[[#This Row],[BldgType]],raw_wts[bldgvint],Raw_savings[[#This Row],[BldgVint]],raw_wts[bldgloc],Raw_savings[[#This Row],[BldgLoc]])</f>
        <v>3.7999999999999999E-2</v>
      </c>
      <c r="L1362" t="s">
        <v>32</v>
      </c>
      <c r="M1362">
        <v>60.384314666666697</v>
      </c>
      <c r="N1362">
        <v>139998.9</v>
      </c>
      <c r="O1362" t="s">
        <v>7</v>
      </c>
      <c r="P1362">
        <v>730733</v>
      </c>
      <c r="Q1362">
        <v>120.61211111111101</v>
      </c>
      <c r="R1362">
        <v>112.735733333333</v>
      </c>
      <c r="S1362">
        <v>1099997000</v>
      </c>
      <c r="T1362">
        <v>730137.1</v>
      </c>
      <c r="U1362">
        <v>120.466666666667</v>
      </c>
      <c r="V1362">
        <v>112.611466666667</v>
      </c>
      <c r="W1362">
        <v>1101356000</v>
      </c>
      <c r="X1362">
        <v>9.8684567886463306</v>
      </c>
      <c r="Y1362">
        <v>2.4086461069788099E-3</v>
      </c>
      <c r="Z1362">
        <v>2.05792956917095E-3</v>
      </c>
      <c r="AA1362">
        <v>-22505.844564137999</v>
      </c>
      <c r="AB1362">
        <f>(Raw_savings[[#This Row],[PreWBthm]]-Raw_savings[[#This Row],[MsrWBthm]])/Raw_savings[[#This Row],[NumUnit]]/10^5</f>
        <v>-0.22505844564138014</v>
      </c>
      <c r="AC1362">
        <f>Raw_savings[[#This Row],[APreWBkWh]]*Raw_savings[[#This Row],[BldgWts]]</f>
        <v>0.37500135796856054</v>
      </c>
      <c r="AD1362" t="s">
        <v>72</v>
      </c>
    </row>
    <row r="1363" spans="1:30" hidden="1" x14ac:dyDescent="0.25">
      <c r="A1363" t="s">
        <v>68</v>
      </c>
      <c r="B1363" t="s">
        <v>69</v>
      </c>
      <c r="C1363" t="s">
        <v>70</v>
      </c>
      <c r="D1363" s="1">
        <v>43622.936018518521</v>
      </c>
      <c r="E1363" t="s">
        <v>71</v>
      </c>
      <c r="F1363" t="s">
        <v>17</v>
      </c>
      <c r="G1363">
        <v>2011</v>
      </c>
      <c r="H1363" t="str">
        <f>VLOOKUP(Raw_savings[[#This Row],[BldgVint]],DEER2020wts!$I$6:$J$15,2,FALSE)</f>
        <v>Ex</v>
      </c>
      <c r="I1363" t="s">
        <v>35</v>
      </c>
      <c r="J1363" t="s">
        <v>6</v>
      </c>
      <c r="K1363">
        <f>SUMIFS(raw_wts[wt_vint],raw_wts[bldgtype],Raw_savings[[#This Row],[BldgType]],raw_wts[bldgvint],Raw_savings[[#This Row],[BldgVint]],raw_wts[bldgloc],Raw_savings[[#This Row],[BldgLoc]])</f>
        <v>0.16800000000000001</v>
      </c>
      <c r="L1363" t="s">
        <v>32</v>
      </c>
      <c r="M1363">
        <v>53.084289416666699</v>
      </c>
      <c r="N1363">
        <v>139998.9</v>
      </c>
      <c r="O1363" t="s">
        <v>7</v>
      </c>
      <c r="P1363">
        <v>807998.8</v>
      </c>
      <c r="Q1363">
        <v>228.33722222222201</v>
      </c>
      <c r="R1363">
        <v>226.380866666667</v>
      </c>
      <c r="S1363">
        <v>607265300</v>
      </c>
      <c r="T1363">
        <v>807244.9</v>
      </c>
      <c r="U1363">
        <v>228.048666666667</v>
      </c>
      <c r="V1363">
        <v>226.103266666667</v>
      </c>
      <c r="W1363">
        <v>608248400</v>
      </c>
      <c r="X1363">
        <v>14.201942011176699</v>
      </c>
      <c r="Y1363">
        <v>5.4357995317711001E-3</v>
      </c>
      <c r="Z1363">
        <v>5.2294191567887503E-3</v>
      </c>
      <c r="AA1363">
        <v>-18519.6036492737</v>
      </c>
      <c r="AB1363">
        <f>(Raw_savings[[#This Row],[PreWBthm]]-Raw_savings[[#This Row],[MsrWBthm]])/Raw_savings[[#This Row],[NumUnit]]/10^5</f>
        <v>-0.18519603649273664</v>
      </c>
      <c r="AC1363">
        <f>Raw_savings[[#This Row],[APreWBkWh]]*Raw_savings[[#This Row],[BldgWts]]</f>
        <v>2.3859262578776859</v>
      </c>
      <c r="AD1363" t="s">
        <v>72</v>
      </c>
    </row>
    <row r="1364" spans="1:30" hidden="1" x14ac:dyDescent="0.25">
      <c r="A1364" t="s">
        <v>68</v>
      </c>
      <c r="B1364" t="s">
        <v>69</v>
      </c>
      <c r="C1364" t="s">
        <v>70</v>
      </c>
      <c r="D1364" s="1">
        <v>43622.936018518521</v>
      </c>
      <c r="E1364" t="s">
        <v>71</v>
      </c>
      <c r="F1364" t="s">
        <v>17</v>
      </c>
      <c r="G1364">
        <v>2011</v>
      </c>
      <c r="H1364" t="str">
        <f>VLOOKUP(Raw_savings[[#This Row],[BldgVint]],DEER2020wts!$I$6:$J$15,2,FALSE)</f>
        <v>Ex</v>
      </c>
      <c r="I1364" t="s">
        <v>38</v>
      </c>
      <c r="J1364" t="s">
        <v>6</v>
      </c>
      <c r="K1364">
        <f>SUMIFS(raw_wts[wt_vint],raw_wts[bldgtype],Raw_savings[[#This Row],[BldgType]],raw_wts[bldgvint],Raw_savings[[#This Row],[BldgVint]],raw_wts[bldgloc],Raw_savings[[#This Row],[BldgLoc]])</f>
        <v>0.502</v>
      </c>
      <c r="L1364" t="s">
        <v>32</v>
      </c>
      <c r="M1364">
        <v>65.46427525</v>
      </c>
      <c r="N1364">
        <v>139998.9</v>
      </c>
      <c r="O1364" t="s">
        <v>7</v>
      </c>
      <c r="P1364">
        <v>719583.1</v>
      </c>
      <c r="Q1364">
        <v>173.466222222222</v>
      </c>
      <c r="R1364">
        <v>167.052866666667</v>
      </c>
      <c r="S1364">
        <v>657842100</v>
      </c>
      <c r="T1364">
        <v>718805.8</v>
      </c>
      <c r="U1364">
        <v>173.255333333333</v>
      </c>
      <c r="V1364">
        <v>166.847266666667</v>
      </c>
      <c r="W1364">
        <v>659019500</v>
      </c>
      <c r="X1364">
        <v>11.873651652470301</v>
      </c>
      <c r="Y1364">
        <v>3.22143471509419E-3</v>
      </c>
      <c r="Z1364">
        <v>3.1406442554322302E-3</v>
      </c>
      <c r="AA1364">
        <v>-17985.382034761002</v>
      </c>
      <c r="AB1364">
        <f>(Raw_savings[[#This Row],[PreWBthm]]-Raw_savings[[#This Row],[MsrWBthm]])/Raw_savings[[#This Row],[NumUnit]]/10^5</f>
        <v>-0.17985382034761013</v>
      </c>
      <c r="AC1364">
        <f>Raw_savings[[#This Row],[APreWBkWh]]*Raw_savings[[#This Row],[BldgWts]]</f>
        <v>5.9605731295400908</v>
      </c>
      <c r="AD1364" t="s">
        <v>72</v>
      </c>
    </row>
    <row r="1365" spans="1:30" hidden="1" x14ac:dyDescent="0.25">
      <c r="A1365" t="s">
        <v>68</v>
      </c>
      <c r="B1365" t="s">
        <v>69</v>
      </c>
      <c r="C1365" t="s">
        <v>70</v>
      </c>
      <c r="D1365" s="1">
        <v>43622.936018518521</v>
      </c>
      <c r="E1365" t="s">
        <v>71</v>
      </c>
      <c r="F1365" t="s">
        <v>17</v>
      </c>
      <c r="G1365">
        <v>2011</v>
      </c>
      <c r="H1365" t="str">
        <f>VLOOKUP(Raw_savings[[#This Row],[BldgVint]],DEER2020wts!$I$6:$J$15,2,FALSE)</f>
        <v>Ex</v>
      </c>
      <c r="I1365" t="s">
        <v>40</v>
      </c>
      <c r="J1365" t="s">
        <v>6</v>
      </c>
      <c r="K1365">
        <f>SUMIFS(raw_wts[wt_vint],raw_wts[bldgtype],Raw_savings[[#This Row],[BldgType]],raw_wts[bldgvint],Raw_savings[[#This Row],[BldgVint]],raw_wts[bldgloc],Raw_savings[[#This Row],[BldgLoc]])</f>
        <v>0.372</v>
      </c>
      <c r="L1365" t="s">
        <v>32</v>
      </c>
      <c r="M1365">
        <v>54.707539333333401</v>
      </c>
      <c r="N1365">
        <v>139998.9</v>
      </c>
      <c r="O1365" t="s">
        <v>7</v>
      </c>
      <c r="P1365">
        <v>816611.4</v>
      </c>
      <c r="Q1365">
        <v>225.40177777777799</v>
      </c>
      <c r="R1365">
        <v>208.80500000000001</v>
      </c>
      <c r="S1365">
        <v>453901200</v>
      </c>
      <c r="T1365">
        <v>815795.6</v>
      </c>
      <c r="U1365">
        <v>225.115222222222</v>
      </c>
      <c r="V1365">
        <v>208.55473333333299</v>
      </c>
      <c r="W1365">
        <v>454753500</v>
      </c>
      <c r="X1365">
        <v>14.9120214497196</v>
      </c>
      <c r="Y1365">
        <v>5.2379536540581896E-3</v>
      </c>
      <c r="Z1365">
        <v>4.5746284646759703E-3</v>
      </c>
      <c r="AA1365">
        <v>-15579.2055425292</v>
      </c>
      <c r="AB1365">
        <f>(Raw_savings[[#This Row],[PreWBthm]]-Raw_savings[[#This Row],[MsrWBthm]])/Raw_savings[[#This Row],[NumUnit]]/10^5</f>
        <v>-0.15579205542529165</v>
      </c>
      <c r="AC1365">
        <f>Raw_savings[[#This Row],[APreWBkWh]]*Raw_savings[[#This Row],[BldgWts]]</f>
        <v>5.547271979295691</v>
      </c>
      <c r="AD1365" t="s">
        <v>72</v>
      </c>
    </row>
    <row r="1366" spans="1:30" hidden="1" x14ac:dyDescent="0.25">
      <c r="A1366" t="s">
        <v>68</v>
      </c>
      <c r="B1366" t="s">
        <v>69</v>
      </c>
      <c r="C1366" t="s">
        <v>70</v>
      </c>
      <c r="D1366" s="1">
        <v>43622.936018518521</v>
      </c>
      <c r="E1366" t="s">
        <v>71</v>
      </c>
      <c r="F1366" t="s">
        <v>17</v>
      </c>
      <c r="G1366">
        <v>2011</v>
      </c>
      <c r="H1366" t="str">
        <f>VLOOKUP(Raw_savings[[#This Row],[BldgVint]],DEER2020wts!$I$6:$J$15,2,FALSE)</f>
        <v>Ex</v>
      </c>
      <c r="I1366" t="s">
        <v>43</v>
      </c>
      <c r="J1366" t="s">
        <v>6</v>
      </c>
      <c r="K1366">
        <f>SUMIFS(raw_wts[wt_vint],raw_wts[bldgtype],Raw_savings[[#This Row],[BldgType]],raw_wts[bldgvint],Raw_savings[[#This Row],[BldgVint]],raw_wts[bldgloc],Raw_savings[[#This Row],[BldgLoc]])</f>
        <v>0.16400000000000001</v>
      </c>
      <c r="L1366" t="s">
        <v>32</v>
      </c>
      <c r="M1366">
        <v>64.907816999999994</v>
      </c>
      <c r="N1366">
        <v>139998.9</v>
      </c>
      <c r="O1366" t="s">
        <v>7</v>
      </c>
      <c r="P1366">
        <v>737525.5</v>
      </c>
      <c r="Q1366">
        <v>156.710222222222</v>
      </c>
      <c r="R1366">
        <v>132.63999999999999</v>
      </c>
      <c r="S1366">
        <v>686183900</v>
      </c>
      <c r="T1366">
        <v>736664.2</v>
      </c>
      <c r="U1366">
        <v>156.49233333333299</v>
      </c>
      <c r="V1366">
        <v>132.45846666666699</v>
      </c>
      <c r="W1366">
        <v>687652200</v>
      </c>
      <c r="X1366">
        <v>13.269588160699501</v>
      </c>
      <c r="Y1366">
        <v>3.35689750417725E-3</v>
      </c>
      <c r="Z1366">
        <v>2.7967869160248301E-3</v>
      </c>
      <c r="AA1366">
        <v>-22621.312314355</v>
      </c>
      <c r="AB1366">
        <f>(Raw_savings[[#This Row],[PreWBthm]]-Raw_savings[[#This Row],[MsrWBthm]])/Raw_savings[[#This Row],[NumUnit]]/10^5</f>
        <v>-0.22621312314354988</v>
      </c>
      <c r="AC1366">
        <f>Raw_savings[[#This Row],[APreWBkWh]]*Raw_savings[[#This Row],[BldgWts]]</f>
        <v>2.1762124583547182</v>
      </c>
      <c r="AD1366" t="s">
        <v>72</v>
      </c>
    </row>
    <row r="1367" spans="1:30" hidden="1" x14ac:dyDescent="0.25">
      <c r="A1367" t="s">
        <v>68</v>
      </c>
      <c r="B1367" t="s">
        <v>69</v>
      </c>
      <c r="C1367" t="s">
        <v>70</v>
      </c>
      <c r="D1367" s="1">
        <v>43622.936018518521</v>
      </c>
      <c r="E1367" t="s">
        <v>71</v>
      </c>
      <c r="F1367" t="s">
        <v>17</v>
      </c>
      <c r="G1367">
        <v>2011</v>
      </c>
      <c r="H1367" t="str">
        <f>VLOOKUP(Raw_savings[[#This Row],[BldgVint]],DEER2020wts!$I$6:$J$15,2,FALSE)</f>
        <v>Ex</v>
      </c>
      <c r="I1367" t="s">
        <v>45</v>
      </c>
      <c r="J1367" t="s">
        <v>6</v>
      </c>
      <c r="K1367">
        <f>SUMIFS(raw_wts[wt_vint],raw_wts[bldgtype],Raw_savings[[#This Row],[BldgType]],raw_wts[bldgvint],Raw_savings[[#This Row],[BldgVint]],raw_wts[bldgloc],Raw_savings[[#This Row],[BldgLoc]])</f>
        <v>1.119</v>
      </c>
      <c r="L1367" t="s">
        <v>32</v>
      </c>
      <c r="M1367">
        <v>69.090818916666606</v>
      </c>
      <c r="N1367">
        <v>139998.9</v>
      </c>
      <c r="O1367" t="s">
        <v>7</v>
      </c>
      <c r="P1367">
        <v>800907.1</v>
      </c>
      <c r="Q1367">
        <v>212.55011111111099</v>
      </c>
      <c r="R1367">
        <v>194.905133333333</v>
      </c>
      <c r="S1367">
        <v>325725100</v>
      </c>
      <c r="T1367">
        <v>799892.1</v>
      </c>
      <c r="U1367">
        <v>212.26555555555601</v>
      </c>
      <c r="V1367">
        <v>194.658733333333</v>
      </c>
      <c r="W1367">
        <v>326646400</v>
      </c>
      <c r="X1367">
        <v>14.690808647444699</v>
      </c>
      <c r="Y1367">
        <v>4.1185726268315199E-3</v>
      </c>
      <c r="Z1367">
        <v>3.56632044406965E-3</v>
      </c>
      <c r="AA1367">
        <v>-13334.622666887501</v>
      </c>
      <c r="AB1367">
        <f>(Raw_savings[[#This Row],[PreWBthm]]-Raw_savings[[#This Row],[MsrWBthm]])/Raw_savings[[#This Row],[NumUnit]]/10^5</f>
        <v>-0.13334622666887469</v>
      </c>
      <c r="AC1367">
        <f>Raw_savings[[#This Row],[APreWBkWh]]*Raw_savings[[#This Row],[BldgWts]]</f>
        <v>16.439014876490617</v>
      </c>
      <c r="AD1367" t="s">
        <v>72</v>
      </c>
    </row>
    <row r="1368" spans="1:30" hidden="1" x14ac:dyDescent="0.25">
      <c r="A1368" t="s">
        <v>68</v>
      </c>
      <c r="B1368" t="s">
        <v>69</v>
      </c>
      <c r="C1368" t="s">
        <v>70</v>
      </c>
      <c r="D1368" s="1">
        <v>43622.936018518521</v>
      </c>
      <c r="E1368" t="s">
        <v>71</v>
      </c>
      <c r="F1368" t="s">
        <v>17</v>
      </c>
      <c r="G1368">
        <v>2011</v>
      </c>
      <c r="H1368" t="str">
        <f>VLOOKUP(Raw_savings[[#This Row],[BldgVint]],DEER2020wts!$I$6:$J$15,2,FALSE)</f>
        <v>Ex</v>
      </c>
      <c r="I1368" t="s">
        <v>8</v>
      </c>
      <c r="J1368" t="s">
        <v>6</v>
      </c>
      <c r="K1368">
        <f>SUMIFS(raw_wts[wt_vint],raw_wts[bldgtype],Raw_savings[[#This Row],[BldgType]],raw_wts[bldgvint],Raw_savings[[#This Row],[BldgVint]],raw_wts[bldgloc],Raw_savings[[#This Row],[BldgLoc]])</f>
        <v>1.292</v>
      </c>
      <c r="L1368" t="s">
        <v>32</v>
      </c>
      <c r="M1368">
        <v>67.669302666666596</v>
      </c>
      <c r="N1368">
        <v>139998.9</v>
      </c>
      <c r="O1368" t="s">
        <v>7</v>
      </c>
      <c r="P1368">
        <v>776502.5</v>
      </c>
      <c r="Q1368">
        <v>192.67033333333299</v>
      </c>
      <c r="R1368">
        <v>166.49953333333301</v>
      </c>
      <c r="S1368">
        <v>221426400</v>
      </c>
      <c r="T1368">
        <v>775492.1</v>
      </c>
      <c r="U1368">
        <v>192.41988888888901</v>
      </c>
      <c r="V1368">
        <v>166.28700000000001</v>
      </c>
      <c r="W1368">
        <v>222257000</v>
      </c>
      <c r="X1368">
        <v>14.9314380403352</v>
      </c>
      <c r="Y1368">
        <v>3.7010052501660999E-3</v>
      </c>
      <c r="Z1368">
        <v>3.1407643489431698E-3</v>
      </c>
      <c r="AA1368">
        <v>-12274.3986899269</v>
      </c>
      <c r="AB1368">
        <f>(Raw_savings[[#This Row],[PreWBthm]]-Raw_savings[[#This Row],[MsrWBthm]])/Raw_savings[[#This Row],[NumUnit]]/10^5</f>
        <v>-0.12274398689926909</v>
      </c>
      <c r="AC1368">
        <f>Raw_savings[[#This Row],[APreWBkWh]]*Raw_savings[[#This Row],[BldgWts]]</f>
        <v>19.291417948113079</v>
      </c>
      <c r="AD1368" t="s">
        <v>72</v>
      </c>
    </row>
    <row r="1369" spans="1:30" hidden="1" x14ac:dyDescent="0.25">
      <c r="A1369" t="s">
        <v>68</v>
      </c>
      <c r="B1369" t="s">
        <v>69</v>
      </c>
      <c r="C1369" t="s">
        <v>70</v>
      </c>
      <c r="D1369" s="1">
        <v>43622.936018518521</v>
      </c>
      <c r="E1369" t="s">
        <v>71</v>
      </c>
      <c r="F1369" t="s">
        <v>17</v>
      </c>
      <c r="G1369">
        <v>2011</v>
      </c>
      <c r="H1369" t="str">
        <f>VLOOKUP(Raw_savings[[#This Row],[BldgVint]],DEER2020wts!$I$6:$J$15,2,FALSE)</f>
        <v>Ex</v>
      </c>
      <c r="I1369" t="s">
        <v>36</v>
      </c>
      <c r="J1369" t="s">
        <v>6</v>
      </c>
      <c r="K1369">
        <f>SUMIFS(raw_wts[wt_vint],raw_wts[bldgtype],Raw_savings[[#This Row],[BldgType]],raw_wts[bldgvint],Raw_savings[[#This Row],[BldgVint]],raw_wts[bldgloc],Raw_savings[[#This Row],[BldgLoc]])</f>
        <v>0.78100000000000003</v>
      </c>
      <c r="L1369" t="s">
        <v>32</v>
      </c>
      <c r="M1369">
        <v>59.127214333333299</v>
      </c>
      <c r="N1369">
        <v>139998.9</v>
      </c>
      <c r="O1369" t="s">
        <v>7</v>
      </c>
      <c r="P1369">
        <v>825063</v>
      </c>
      <c r="Q1369">
        <v>234.95633333333299</v>
      </c>
      <c r="R1369">
        <v>193.16573333333301</v>
      </c>
      <c r="S1369">
        <v>209165300</v>
      </c>
      <c r="T1369">
        <v>824120.9</v>
      </c>
      <c r="U1369">
        <v>234.65422222222199</v>
      </c>
      <c r="V1369">
        <v>192.93680000000001</v>
      </c>
      <c r="W1369">
        <v>209736700</v>
      </c>
      <c r="X1369">
        <v>15.9334413200803</v>
      </c>
      <c r="Y1369">
        <v>5.1095103078583597E-3</v>
      </c>
      <c r="Z1369">
        <v>3.8718775425934798E-3</v>
      </c>
      <c r="AA1369">
        <v>-9663.9086830422493</v>
      </c>
      <c r="AB1369">
        <f>(Raw_savings[[#This Row],[PreWBthm]]-Raw_savings[[#This Row],[MsrWBthm]])/Raw_savings[[#This Row],[NumUnit]]/10^5</f>
        <v>-9.6639086830422535E-2</v>
      </c>
      <c r="AC1369">
        <f>Raw_savings[[#This Row],[APreWBkWh]]*Raw_savings[[#This Row],[BldgWts]]</f>
        <v>12.444017670982715</v>
      </c>
      <c r="AD1369" t="s">
        <v>72</v>
      </c>
    </row>
    <row r="1370" spans="1:30" hidden="1" x14ac:dyDescent="0.25">
      <c r="A1370" t="s">
        <v>68</v>
      </c>
      <c r="B1370" t="s">
        <v>69</v>
      </c>
      <c r="C1370" t="s">
        <v>70</v>
      </c>
      <c r="D1370" s="1">
        <v>43622.936018518521</v>
      </c>
      <c r="E1370" t="s">
        <v>71</v>
      </c>
      <c r="F1370" t="s">
        <v>17</v>
      </c>
      <c r="G1370">
        <v>2011</v>
      </c>
      <c r="H1370" t="str">
        <f>VLOOKUP(Raw_savings[[#This Row],[BldgVint]],DEER2020wts!$I$6:$J$15,2,FALSE)</f>
        <v>Ex</v>
      </c>
      <c r="I1370" t="s">
        <v>39</v>
      </c>
      <c r="J1370" t="s">
        <v>6</v>
      </c>
      <c r="K1370">
        <f>SUMIFS(raw_wts[wt_vint],raw_wts[bldgtype],Raw_savings[[#This Row],[BldgType]],raw_wts[bldgvint],Raw_savings[[#This Row],[BldgVint]],raw_wts[bldgloc],Raw_savings[[#This Row],[BldgLoc]])</f>
        <v>1.1619999999999999</v>
      </c>
      <c r="L1370" t="s">
        <v>32</v>
      </c>
      <c r="M1370">
        <v>77.013378333333307</v>
      </c>
      <c r="N1370">
        <v>139998.9</v>
      </c>
      <c r="O1370" t="s">
        <v>7</v>
      </c>
      <c r="P1370">
        <v>869708.5</v>
      </c>
      <c r="Q1370">
        <v>299.78266666666701</v>
      </c>
      <c r="R1370">
        <v>259.84973333333301</v>
      </c>
      <c r="S1370">
        <v>305005400</v>
      </c>
      <c r="T1370">
        <v>868589.1</v>
      </c>
      <c r="U1370">
        <v>299.37355555555598</v>
      </c>
      <c r="V1370">
        <v>259.51046666666701</v>
      </c>
      <c r="W1370">
        <v>305901500</v>
      </c>
      <c r="X1370">
        <v>14.5351369362733</v>
      </c>
      <c r="Y1370">
        <v>5.3122083456766701E-3</v>
      </c>
      <c r="Z1370">
        <v>4.4052952098561698E-3</v>
      </c>
      <c r="AA1370">
        <v>-11635.640708052701</v>
      </c>
      <c r="AB1370">
        <f>(Raw_savings[[#This Row],[PreWBthm]]-Raw_savings[[#This Row],[MsrWBthm]])/Raw_savings[[#This Row],[NumUnit]]/10^5</f>
        <v>-0.1163564070805274</v>
      </c>
      <c r="AC1370">
        <f>Raw_savings[[#This Row],[APreWBkWh]]*Raw_savings[[#This Row],[BldgWts]]</f>
        <v>16.889829119949574</v>
      </c>
      <c r="AD1370" t="s">
        <v>72</v>
      </c>
    </row>
    <row r="1371" spans="1:30" hidden="1" x14ac:dyDescent="0.25">
      <c r="A1371" t="s">
        <v>68</v>
      </c>
      <c r="B1371" t="s">
        <v>69</v>
      </c>
      <c r="C1371" t="s">
        <v>70</v>
      </c>
      <c r="D1371" s="1">
        <v>43622.936018518521</v>
      </c>
      <c r="E1371" t="s">
        <v>71</v>
      </c>
      <c r="F1371" t="s">
        <v>17</v>
      </c>
      <c r="G1371">
        <v>2011</v>
      </c>
      <c r="H1371" t="str">
        <f>VLOOKUP(Raw_savings[[#This Row],[BldgVint]],DEER2020wts!$I$6:$J$15,2,FALSE)</f>
        <v>Ex</v>
      </c>
      <c r="I1371" t="s">
        <v>41</v>
      </c>
      <c r="J1371" t="s">
        <v>6</v>
      </c>
      <c r="K1371">
        <f>SUMIFS(raw_wts[wt_vint],raw_wts[bldgtype],Raw_savings[[#This Row],[BldgType]],raw_wts[bldgvint],Raw_savings[[#This Row],[BldgVint]],raw_wts[bldgloc],Raw_savings[[#This Row],[BldgLoc]])</f>
        <v>0.57699999999999996</v>
      </c>
      <c r="L1371" t="s">
        <v>32</v>
      </c>
      <c r="M1371">
        <v>67.771449666666697</v>
      </c>
      <c r="N1371">
        <v>139998.9</v>
      </c>
      <c r="O1371" t="s">
        <v>7</v>
      </c>
      <c r="P1371">
        <v>868079</v>
      </c>
      <c r="Q1371">
        <v>291.14477777777802</v>
      </c>
      <c r="R1371">
        <v>245.26713333333299</v>
      </c>
      <c r="S1371">
        <v>311441200</v>
      </c>
      <c r="T1371">
        <v>867043.6</v>
      </c>
      <c r="U1371">
        <v>290.752555555556</v>
      </c>
      <c r="V1371">
        <v>244.95673333333301</v>
      </c>
      <c r="W1371">
        <v>312253900</v>
      </c>
      <c r="X1371">
        <v>15.2778198650409</v>
      </c>
      <c r="Y1371">
        <v>5.7874255922130396E-3</v>
      </c>
      <c r="Z1371">
        <v>4.5800997547893003E-3</v>
      </c>
      <c r="AA1371">
        <v>-11991.7753566916</v>
      </c>
      <c r="AB1371">
        <f>(Raw_savings[[#This Row],[PreWBthm]]-Raw_savings[[#This Row],[MsrWBthm]])/Raw_savings[[#This Row],[NumUnit]]/10^5</f>
        <v>-0.11991775356691617</v>
      </c>
      <c r="AC1371">
        <f>Raw_savings[[#This Row],[APreWBkWh]]*Raw_savings[[#This Row],[BldgWts]]</f>
        <v>8.8153020621285982</v>
      </c>
      <c r="AD1371" t="s">
        <v>72</v>
      </c>
    </row>
    <row r="1372" spans="1:30" hidden="1" x14ac:dyDescent="0.25">
      <c r="A1372" t="s">
        <v>68</v>
      </c>
      <c r="B1372" t="s">
        <v>69</v>
      </c>
      <c r="C1372" t="s">
        <v>70</v>
      </c>
      <c r="D1372" s="1">
        <v>43622.936018518521</v>
      </c>
      <c r="E1372" t="s">
        <v>71</v>
      </c>
      <c r="F1372" t="s">
        <v>17</v>
      </c>
      <c r="G1372">
        <v>2011</v>
      </c>
      <c r="H1372" t="str">
        <f>VLOOKUP(Raw_savings[[#This Row],[BldgVint]],DEER2020wts!$I$6:$J$15,2,FALSE)</f>
        <v>Ex</v>
      </c>
      <c r="I1372" t="s">
        <v>44</v>
      </c>
      <c r="J1372" t="s">
        <v>6</v>
      </c>
      <c r="K1372">
        <f>SUMIFS(raw_wts[wt_vint],raw_wts[bldgtype],Raw_savings[[#This Row],[BldgType]],raw_wts[bldgvint],Raw_savings[[#This Row],[BldgVint]],raw_wts[bldgloc],Raw_savings[[#This Row],[BldgLoc]])</f>
        <v>0.11</v>
      </c>
      <c r="L1372" t="s">
        <v>32</v>
      </c>
      <c r="M1372">
        <v>72.268661166666703</v>
      </c>
      <c r="N1372">
        <v>139998.9</v>
      </c>
      <c r="O1372" t="s">
        <v>7</v>
      </c>
      <c r="P1372">
        <v>949351.9</v>
      </c>
      <c r="Q1372">
        <v>269.86577777777802</v>
      </c>
      <c r="R1372">
        <v>288.07339999999999</v>
      </c>
      <c r="S1372">
        <v>535904400</v>
      </c>
      <c r="T1372">
        <v>948241.1</v>
      </c>
      <c r="U1372">
        <v>269.519888888889</v>
      </c>
      <c r="V1372">
        <v>287.70786666666697</v>
      </c>
      <c r="W1372">
        <v>536980700</v>
      </c>
      <c r="X1372">
        <v>15.370424497533</v>
      </c>
      <c r="Y1372">
        <v>4.7861532689974099E-3</v>
      </c>
      <c r="Z1372">
        <v>5.05797848517442E-3</v>
      </c>
      <c r="AA1372">
        <v>-14893.0391489864</v>
      </c>
      <c r="AB1372">
        <f>(Raw_savings[[#This Row],[PreWBthm]]-Raw_savings[[#This Row],[MsrWBthm]])/Raw_savings[[#This Row],[NumUnit]]/10^5</f>
        <v>-0.14893039148986395</v>
      </c>
      <c r="AC1372">
        <f>Raw_savings[[#This Row],[APreWBkWh]]*Raw_savings[[#This Row],[BldgWts]]</f>
        <v>1.69074669472863</v>
      </c>
      <c r="AD1372" t="s">
        <v>72</v>
      </c>
    </row>
    <row r="1373" spans="1:30" hidden="1" x14ac:dyDescent="0.25">
      <c r="A1373" t="s">
        <v>68</v>
      </c>
      <c r="B1373" t="s">
        <v>69</v>
      </c>
      <c r="C1373" t="s">
        <v>70</v>
      </c>
      <c r="D1373" s="1">
        <v>43622.936018518521</v>
      </c>
      <c r="E1373" t="s">
        <v>71</v>
      </c>
      <c r="F1373" t="s">
        <v>17</v>
      </c>
      <c r="G1373">
        <v>2011</v>
      </c>
      <c r="H1373" t="str">
        <f>VLOOKUP(Raw_savings[[#This Row],[BldgVint]],DEER2020wts!$I$6:$J$15,2,FALSE)</f>
        <v>Ex</v>
      </c>
      <c r="I1373" t="s">
        <v>46</v>
      </c>
      <c r="J1373" t="s">
        <v>6</v>
      </c>
      <c r="K1373">
        <f>SUMIFS(raw_wts[wt_vint],raw_wts[bldgtype],Raw_savings[[#This Row],[BldgType]],raw_wts[bldgvint],Raw_savings[[#This Row],[BldgVint]],raw_wts[bldgloc],Raw_savings[[#This Row],[BldgLoc]])</f>
        <v>0.42199999999999999</v>
      </c>
      <c r="L1373" t="s">
        <v>32</v>
      </c>
      <c r="M1373">
        <v>65.206619916666696</v>
      </c>
      <c r="N1373">
        <v>139998.9</v>
      </c>
      <c r="O1373" t="s">
        <v>7</v>
      </c>
      <c r="P1373">
        <v>871815.3</v>
      </c>
      <c r="Q1373">
        <v>248.332666666667</v>
      </c>
      <c r="R1373">
        <v>263.15346666666699</v>
      </c>
      <c r="S1373">
        <v>539121700</v>
      </c>
      <c r="T1373">
        <v>870853.4</v>
      </c>
      <c r="U1373">
        <v>248.014222222222</v>
      </c>
      <c r="V1373">
        <v>262.81939999999997</v>
      </c>
      <c r="W1373">
        <v>540138100</v>
      </c>
      <c r="X1373">
        <v>14.7515697214381</v>
      </c>
      <c r="Y1373">
        <v>4.8836213999646598E-3</v>
      </c>
      <c r="Z1373">
        <v>5.1232017100946402E-3</v>
      </c>
      <c r="AA1373">
        <v>-15587.374430678199</v>
      </c>
      <c r="AB1373">
        <f>(Raw_savings[[#This Row],[PreWBthm]]-Raw_savings[[#This Row],[MsrWBthm]])/Raw_savings[[#This Row],[NumUnit]]/10^5</f>
        <v>-0.15587374430678164</v>
      </c>
      <c r="AC1373">
        <f>Raw_savings[[#This Row],[APreWBkWh]]*Raw_savings[[#This Row],[BldgWts]]</f>
        <v>6.2251624224468785</v>
      </c>
      <c r="AD1373" t="s">
        <v>72</v>
      </c>
    </row>
    <row r="1374" spans="1:30" hidden="1" x14ac:dyDescent="0.25">
      <c r="A1374" t="s">
        <v>68</v>
      </c>
      <c r="B1374" t="s">
        <v>69</v>
      </c>
      <c r="C1374" t="s">
        <v>70</v>
      </c>
      <c r="D1374" s="1">
        <v>43622.936018518521</v>
      </c>
      <c r="E1374" t="s">
        <v>71</v>
      </c>
      <c r="F1374" t="s">
        <v>17</v>
      </c>
      <c r="G1374">
        <v>2011</v>
      </c>
      <c r="H1374" t="str">
        <f>VLOOKUP(Raw_savings[[#This Row],[BldgVint]],DEER2020wts!$I$6:$J$15,2,FALSE)</f>
        <v>Ex</v>
      </c>
      <c r="I1374" t="s">
        <v>9</v>
      </c>
      <c r="J1374" t="s">
        <v>6</v>
      </c>
      <c r="K1374">
        <f>SUMIFS(raw_wts[wt_vint],raw_wts[bldgtype],Raw_savings[[#This Row],[BldgType]],raw_wts[bldgvint],Raw_savings[[#This Row],[BldgVint]],raw_wts[bldgloc],Raw_savings[[#This Row],[BldgLoc]])</f>
        <v>0.29100000000000004</v>
      </c>
      <c r="L1374" t="s">
        <v>32</v>
      </c>
      <c r="M1374">
        <v>73.956886499999996</v>
      </c>
      <c r="N1374">
        <v>139998.9</v>
      </c>
      <c r="O1374" t="s">
        <v>7</v>
      </c>
      <c r="P1374">
        <v>951145.5</v>
      </c>
      <c r="Q1374">
        <v>255.806222222222</v>
      </c>
      <c r="R1374">
        <v>261.75266666666698</v>
      </c>
      <c r="S1374">
        <v>502576700</v>
      </c>
      <c r="T1374">
        <v>949997.2</v>
      </c>
      <c r="U1374">
        <v>255.475333333333</v>
      </c>
      <c r="V1374">
        <v>261.42366666666697</v>
      </c>
      <c r="W1374">
        <v>503608900</v>
      </c>
      <c r="X1374">
        <v>15.526613603454599</v>
      </c>
      <c r="Y1374">
        <v>4.4740781359000701E-3</v>
      </c>
      <c r="Z1374">
        <v>4.4485377301537801E-3</v>
      </c>
      <c r="AA1374">
        <v>-13956.7800761867</v>
      </c>
      <c r="AB1374">
        <f>(Raw_savings[[#This Row],[PreWBthm]]-Raw_savings[[#This Row],[MsrWBthm]])/Raw_savings[[#This Row],[NumUnit]]/10^5</f>
        <v>-0.13956780076186687</v>
      </c>
      <c r="AC1374">
        <f>Raw_savings[[#This Row],[APreWBkWh]]*Raw_savings[[#This Row],[BldgWts]]</f>
        <v>4.5182445586052893</v>
      </c>
      <c r="AD1374" t="s">
        <v>72</v>
      </c>
    </row>
    <row r="1375" spans="1:30" hidden="1" x14ac:dyDescent="0.25">
      <c r="A1375" t="s">
        <v>68</v>
      </c>
      <c r="B1375" t="s">
        <v>69</v>
      </c>
      <c r="C1375" t="s">
        <v>70</v>
      </c>
      <c r="D1375" s="1">
        <v>43622.936018518521</v>
      </c>
      <c r="E1375" t="s">
        <v>71</v>
      </c>
      <c r="F1375" t="s">
        <v>17</v>
      </c>
      <c r="G1375">
        <v>2011</v>
      </c>
      <c r="H1375" t="str">
        <f>VLOOKUP(Raw_savings[[#This Row],[BldgVint]],DEER2020wts!$I$6:$J$15,2,FALSE)</f>
        <v>Ex</v>
      </c>
      <c r="I1375" t="s">
        <v>37</v>
      </c>
      <c r="J1375" t="s">
        <v>6</v>
      </c>
      <c r="K1375">
        <f>SUMIFS(raw_wts[wt_vint],raw_wts[bldgtype],Raw_savings[[#This Row],[BldgType]],raw_wts[bldgvint],Raw_savings[[#This Row],[BldgVint]],raw_wts[bldgloc],Raw_savings[[#This Row],[BldgLoc]])</f>
        <v>0.20900000000000002</v>
      </c>
      <c r="L1375" t="s">
        <v>32</v>
      </c>
      <c r="M1375">
        <v>74.214345166666703</v>
      </c>
      <c r="N1375">
        <v>139998.9</v>
      </c>
      <c r="O1375" t="s">
        <v>7</v>
      </c>
      <c r="P1375">
        <v>984581.3</v>
      </c>
      <c r="Q1375">
        <v>271.12322222222201</v>
      </c>
      <c r="R1375">
        <v>245.75540000000001</v>
      </c>
      <c r="S1375">
        <v>575640600</v>
      </c>
      <c r="T1375">
        <v>983468.4</v>
      </c>
      <c r="U1375">
        <v>270.77222222222201</v>
      </c>
      <c r="V1375">
        <v>245.44986666666699</v>
      </c>
      <c r="W1375">
        <v>576749100</v>
      </c>
      <c r="X1375">
        <v>14.9957531458471</v>
      </c>
      <c r="Y1375">
        <v>4.7295438531701501E-3</v>
      </c>
      <c r="Z1375">
        <v>4.1169039846300198E-3</v>
      </c>
      <c r="AA1375">
        <v>-14936.4654166332</v>
      </c>
      <c r="AB1375">
        <f>(Raw_savings[[#This Row],[PreWBthm]]-Raw_savings[[#This Row],[MsrWBthm]])/Raw_savings[[#This Row],[NumUnit]]/10^5</f>
        <v>-0.14936465416633249</v>
      </c>
      <c r="AC1375">
        <f>Raw_savings[[#This Row],[APreWBkWh]]*Raw_savings[[#This Row],[BldgWts]]</f>
        <v>3.1341124074820441</v>
      </c>
      <c r="AD1375" t="s">
        <v>72</v>
      </c>
    </row>
    <row r="1376" spans="1:30" hidden="1" x14ac:dyDescent="0.25">
      <c r="A1376" t="s">
        <v>68</v>
      </c>
      <c r="B1376" t="s">
        <v>69</v>
      </c>
      <c r="C1376" t="s">
        <v>70</v>
      </c>
      <c r="D1376" s="1">
        <v>43622.936018518521</v>
      </c>
      <c r="E1376" t="s">
        <v>71</v>
      </c>
      <c r="F1376" t="s">
        <v>17</v>
      </c>
      <c r="G1376">
        <v>2011</v>
      </c>
      <c r="H1376" t="str">
        <f>VLOOKUP(Raw_savings[[#This Row],[BldgVint]],DEER2020wts!$I$6:$J$15,2,FALSE)</f>
        <v>Ex</v>
      </c>
      <c r="I1376" t="s">
        <v>34</v>
      </c>
      <c r="J1376" t="s">
        <v>6</v>
      </c>
      <c r="K1376">
        <f>SUMIFS(raw_wts[wt_vint],raw_wts[bldgtype],Raw_savings[[#This Row],[BldgType]],raw_wts[bldgvint],Raw_savings[[#This Row],[BldgVint]],raw_wts[bldgloc],Raw_savings[[#This Row],[BldgLoc]])</f>
        <v>1.1160000000000001</v>
      </c>
      <c r="L1376" t="s">
        <v>32</v>
      </c>
      <c r="M1376">
        <v>100.19934266666699</v>
      </c>
      <c r="N1376">
        <v>139998.9</v>
      </c>
      <c r="O1376" t="s">
        <v>7</v>
      </c>
      <c r="P1376">
        <v>1167101</v>
      </c>
      <c r="Q1376">
        <v>319.02477777777801</v>
      </c>
      <c r="R1376">
        <v>303.56033333333301</v>
      </c>
      <c r="S1376">
        <v>152979200</v>
      </c>
      <c r="T1376">
        <v>1165483</v>
      </c>
      <c r="U1376">
        <v>318.61944444444401</v>
      </c>
      <c r="V1376">
        <v>303.188733333333</v>
      </c>
      <c r="W1376">
        <v>153538100</v>
      </c>
      <c r="X1376">
        <v>16.147810523893298</v>
      </c>
      <c r="Y1376">
        <v>4.04526938546689E-3</v>
      </c>
      <c r="Z1376">
        <v>3.70860716358335E-3</v>
      </c>
      <c r="AA1376">
        <v>-5577.8809034635296</v>
      </c>
      <c r="AB1376">
        <f>(Raw_savings[[#This Row],[PreWBthm]]-Raw_savings[[#This Row],[MsrWBthm]])/Raw_savings[[#This Row],[NumUnit]]/10^5</f>
        <v>-5.5778809034635272E-2</v>
      </c>
      <c r="AC1376">
        <f>Raw_savings[[#This Row],[APreWBkWh]]*Raw_savings[[#This Row],[BldgWts]]</f>
        <v>18.020956544664923</v>
      </c>
      <c r="AD1376" t="s">
        <v>72</v>
      </c>
    </row>
    <row r="1377" spans="1:30" hidden="1" x14ac:dyDescent="0.25">
      <c r="A1377" t="s">
        <v>68</v>
      </c>
      <c r="B1377" t="s">
        <v>69</v>
      </c>
      <c r="C1377" t="s">
        <v>70</v>
      </c>
      <c r="D1377" s="1">
        <v>43622.936018518521</v>
      </c>
      <c r="E1377" t="s">
        <v>71</v>
      </c>
      <c r="F1377" t="s">
        <v>17</v>
      </c>
      <c r="G1377">
        <v>2011</v>
      </c>
      <c r="H1377" t="str">
        <f>VLOOKUP(Raw_savings[[#This Row],[BldgVint]],DEER2020wts!$I$6:$J$15,2,FALSE)</f>
        <v>Ex</v>
      </c>
      <c r="I1377" t="s">
        <v>42</v>
      </c>
      <c r="J1377" t="s">
        <v>6</v>
      </c>
      <c r="K1377">
        <f>SUMIFS(raw_wts[wt_vint],raw_wts[bldgtype],Raw_savings[[#This Row],[BldgType]],raw_wts[bldgvint],Raw_savings[[#This Row],[BldgVint]],raw_wts[bldgloc],Raw_savings[[#This Row],[BldgLoc]])</f>
        <v>0.27500000000000002</v>
      </c>
      <c r="L1377" t="s">
        <v>32</v>
      </c>
      <c r="M1377">
        <v>65.190121333333295</v>
      </c>
      <c r="N1377">
        <v>139998.9</v>
      </c>
      <c r="O1377" t="s">
        <v>7</v>
      </c>
      <c r="P1377">
        <v>1007674</v>
      </c>
      <c r="Q1377">
        <v>179.622444444444</v>
      </c>
      <c r="R1377">
        <v>185.96619999999999</v>
      </c>
      <c r="S1377">
        <v>1254674000</v>
      </c>
      <c r="T1377">
        <v>1006896</v>
      </c>
      <c r="U1377">
        <v>179.40799999999999</v>
      </c>
      <c r="V1377">
        <v>185.74713333333301</v>
      </c>
      <c r="W1377">
        <v>1255813000</v>
      </c>
      <c r="X1377">
        <v>11.934323546076801</v>
      </c>
      <c r="Y1377">
        <v>3.2895236280954701E-3</v>
      </c>
      <c r="Z1377">
        <v>3.3604273498206998E-3</v>
      </c>
      <c r="AA1377">
        <v>-17471.972389436301</v>
      </c>
      <c r="AB1377">
        <f>(Raw_savings[[#This Row],[PreWBthm]]-Raw_savings[[#This Row],[MsrWBthm]])/Raw_savings[[#This Row],[NumUnit]]/10^5</f>
        <v>-0.17471972389436277</v>
      </c>
      <c r="AC1377">
        <f>Raw_savings[[#This Row],[APreWBkWh]]*Raw_savings[[#This Row],[BldgWts]]</f>
        <v>3.2819389751711205</v>
      </c>
      <c r="AD1377" t="s">
        <v>72</v>
      </c>
    </row>
    <row r="1378" spans="1:30" hidden="1" x14ac:dyDescent="0.25">
      <c r="A1378" t="s">
        <v>68</v>
      </c>
      <c r="B1378" t="s">
        <v>69</v>
      </c>
      <c r="C1378" t="s">
        <v>70</v>
      </c>
      <c r="D1378" s="1">
        <v>43622.936018518521</v>
      </c>
      <c r="E1378" t="s">
        <v>71</v>
      </c>
      <c r="F1378" t="s">
        <v>17</v>
      </c>
      <c r="G1378">
        <v>2015</v>
      </c>
      <c r="H1378" t="str">
        <f>VLOOKUP(Raw_savings[[#This Row],[BldgVint]],DEER2020wts!$I$6:$J$15,2,FALSE)</f>
        <v>Ex</v>
      </c>
      <c r="I1378" t="s">
        <v>5</v>
      </c>
      <c r="J1378" t="s">
        <v>6</v>
      </c>
      <c r="K1378">
        <f>SUMIFS(raw_wts[wt_vint],raw_wts[bldgtype],Raw_savings[[#This Row],[BldgType]],raw_wts[bldgvint],Raw_savings[[#This Row],[BldgVint]],raw_wts[bldgloc],Raw_savings[[#This Row],[BldgLoc]])</f>
        <v>2.9000000000000001E-2</v>
      </c>
      <c r="L1378" t="s">
        <v>32</v>
      </c>
      <c r="M1378">
        <v>55.642399916666598</v>
      </c>
      <c r="N1378">
        <v>139998.9</v>
      </c>
      <c r="O1378" t="s">
        <v>7</v>
      </c>
      <c r="P1378">
        <v>674490.1</v>
      </c>
      <c r="Q1378">
        <v>105.17588888888901</v>
      </c>
      <c r="R1378">
        <v>102.12860000000001</v>
      </c>
      <c r="S1378">
        <v>1089222000</v>
      </c>
      <c r="T1378">
        <v>673969.8</v>
      </c>
      <c r="U1378">
        <v>105.051666666667</v>
      </c>
      <c r="V1378">
        <v>102.020866666667</v>
      </c>
      <c r="W1378">
        <v>1090493000</v>
      </c>
      <c r="X1378">
        <v>9.3507828702421705</v>
      </c>
      <c r="Y1378">
        <v>2.2325101434925898E-3</v>
      </c>
      <c r="Z1378">
        <v>1.93617337668175E-3</v>
      </c>
      <c r="AA1378">
        <v>-22842.292961905401</v>
      </c>
      <c r="AB1378">
        <f>(Raw_savings[[#This Row],[PreWBthm]]-Raw_savings[[#This Row],[MsrWBthm]])/Raw_savings[[#This Row],[NumUnit]]/10^5</f>
        <v>-0.22842292961905417</v>
      </c>
      <c r="AC1378">
        <f>Raw_savings[[#This Row],[APreWBkWh]]*Raw_savings[[#This Row],[BldgWts]]</f>
        <v>0.27117270323702297</v>
      </c>
      <c r="AD1378" t="s">
        <v>72</v>
      </c>
    </row>
    <row r="1379" spans="1:30" hidden="1" x14ac:dyDescent="0.25">
      <c r="A1379" t="s">
        <v>68</v>
      </c>
      <c r="B1379" t="s">
        <v>69</v>
      </c>
      <c r="C1379" t="s">
        <v>70</v>
      </c>
      <c r="D1379" s="1">
        <v>43622.936018518521</v>
      </c>
      <c r="E1379" t="s">
        <v>71</v>
      </c>
      <c r="F1379" t="s">
        <v>17</v>
      </c>
      <c r="G1379">
        <v>2015</v>
      </c>
      <c r="H1379" t="str">
        <f>VLOOKUP(Raw_savings[[#This Row],[BldgVint]],DEER2020wts!$I$6:$J$15,2,FALSE)</f>
        <v>Ex</v>
      </c>
      <c r="I1379" t="s">
        <v>35</v>
      </c>
      <c r="J1379" t="s">
        <v>6</v>
      </c>
      <c r="K1379">
        <f>SUMIFS(raw_wts[wt_vint],raw_wts[bldgtype],Raw_savings[[#This Row],[BldgType]],raw_wts[bldgvint],Raw_savings[[#This Row],[BldgVint]],raw_wts[bldgloc],Raw_savings[[#This Row],[BldgLoc]])</f>
        <v>0.126</v>
      </c>
      <c r="L1379" t="s">
        <v>32</v>
      </c>
      <c r="M1379">
        <v>49.337102416666703</v>
      </c>
      <c r="N1379">
        <v>139998.9</v>
      </c>
      <c r="O1379" t="s">
        <v>7</v>
      </c>
      <c r="P1379">
        <v>752510.9</v>
      </c>
      <c r="Q1379">
        <v>202.625333333333</v>
      </c>
      <c r="R1379">
        <v>202.38300000000001</v>
      </c>
      <c r="S1379">
        <v>599173100</v>
      </c>
      <c r="T1379">
        <v>751838.4</v>
      </c>
      <c r="U1379">
        <v>202.36811111111101</v>
      </c>
      <c r="V1379">
        <v>202.135066666667</v>
      </c>
      <c r="W1379">
        <v>600093400</v>
      </c>
      <c r="X1379">
        <v>13.630715365497901</v>
      </c>
      <c r="Y1379">
        <v>5.2135656457867703E-3</v>
      </c>
      <c r="Z1379">
        <v>5.0252917416892104E-3</v>
      </c>
      <c r="AA1379">
        <v>-18653.304610955602</v>
      </c>
      <c r="AB1379">
        <f>(Raw_savings[[#This Row],[PreWBthm]]-Raw_savings[[#This Row],[MsrWBthm]])/Raw_savings[[#This Row],[NumUnit]]/10^5</f>
        <v>-0.18653304610955646</v>
      </c>
      <c r="AC1379">
        <f>Raw_savings[[#This Row],[APreWBkWh]]*Raw_savings[[#This Row],[BldgWts]]</f>
        <v>1.7174701360527356</v>
      </c>
      <c r="AD1379" t="s">
        <v>72</v>
      </c>
    </row>
    <row r="1380" spans="1:30" hidden="1" x14ac:dyDescent="0.25">
      <c r="A1380" t="s">
        <v>68</v>
      </c>
      <c r="B1380" t="s">
        <v>69</v>
      </c>
      <c r="C1380" t="s">
        <v>70</v>
      </c>
      <c r="D1380" s="1">
        <v>43622.936018518521</v>
      </c>
      <c r="E1380" t="s">
        <v>71</v>
      </c>
      <c r="F1380" t="s">
        <v>17</v>
      </c>
      <c r="G1380">
        <v>2015</v>
      </c>
      <c r="H1380" t="str">
        <f>VLOOKUP(Raw_savings[[#This Row],[BldgVint]],DEER2020wts!$I$6:$J$15,2,FALSE)</f>
        <v>Ex</v>
      </c>
      <c r="I1380" t="s">
        <v>38</v>
      </c>
      <c r="J1380" t="s">
        <v>6</v>
      </c>
      <c r="K1380">
        <f>SUMIFS(raw_wts[wt_vint],raw_wts[bldgtype],Raw_savings[[#This Row],[BldgType]],raw_wts[bldgvint],Raw_savings[[#This Row],[BldgVint]],raw_wts[bldgloc],Raw_savings[[#This Row],[BldgLoc]])</f>
        <v>0.376</v>
      </c>
      <c r="L1380" t="s">
        <v>32</v>
      </c>
      <c r="M1380">
        <v>58.301236583333299</v>
      </c>
      <c r="N1380">
        <v>139998.9</v>
      </c>
      <c r="O1380" t="s">
        <v>7</v>
      </c>
      <c r="P1380">
        <v>666804.6</v>
      </c>
      <c r="Q1380">
        <v>149.78522222222199</v>
      </c>
      <c r="R1380">
        <v>146.5384</v>
      </c>
      <c r="S1380">
        <v>640005700</v>
      </c>
      <c r="T1380">
        <v>666137.80000000005</v>
      </c>
      <c r="U1380">
        <v>149.60977777777799</v>
      </c>
      <c r="V1380">
        <v>146.37119999999999</v>
      </c>
      <c r="W1380">
        <v>641067300</v>
      </c>
      <c r="X1380">
        <v>11.437150206013801</v>
      </c>
      <c r="Y1380">
        <v>3.00927484091489E-3</v>
      </c>
      <c r="Z1380">
        <v>2.86786369892892E-3</v>
      </c>
      <c r="AA1380">
        <v>-18208.8762128157</v>
      </c>
      <c r="AB1380">
        <f>(Raw_savings[[#This Row],[PreWBthm]]-Raw_savings[[#This Row],[MsrWBthm]])/Raw_savings[[#This Row],[NumUnit]]/10^5</f>
        <v>-0.18208876212815733</v>
      </c>
      <c r="AC1380">
        <f>Raw_savings[[#This Row],[APreWBkWh]]*Raw_savings[[#This Row],[BldgWts]]</f>
        <v>4.3003684774611894</v>
      </c>
      <c r="AD1380" t="s">
        <v>72</v>
      </c>
    </row>
    <row r="1381" spans="1:30" hidden="1" x14ac:dyDescent="0.25">
      <c r="A1381" t="s">
        <v>68</v>
      </c>
      <c r="B1381" t="s">
        <v>69</v>
      </c>
      <c r="C1381" t="s">
        <v>70</v>
      </c>
      <c r="D1381" s="1">
        <v>43622.936018518521</v>
      </c>
      <c r="E1381" t="s">
        <v>71</v>
      </c>
      <c r="F1381" t="s">
        <v>17</v>
      </c>
      <c r="G1381">
        <v>2015</v>
      </c>
      <c r="H1381" t="str">
        <f>VLOOKUP(Raw_savings[[#This Row],[BldgVint]],DEER2020wts!$I$6:$J$15,2,FALSE)</f>
        <v>Ex</v>
      </c>
      <c r="I1381" t="s">
        <v>40</v>
      </c>
      <c r="J1381" t="s">
        <v>6</v>
      </c>
      <c r="K1381">
        <f>SUMIFS(raw_wts[wt_vint],raw_wts[bldgtype],Raw_savings[[#This Row],[BldgType]],raw_wts[bldgvint],Raw_savings[[#This Row],[BldgVint]],raw_wts[bldgloc],Raw_savings[[#This Row],[BldgLoc]])</f>
        <v>0.27900000000000003</v>
      </c>
      <c r="L1381" t="s">
        <v>32</v>
      </c>
      <c r="M1381">
        <v>49.394165166666703</v>
      </c>
      <c r="N1381">
        <v>139998.9</v>
      </c>
      <c r="O1381" t="s">
        <v>7</v>
      </c>
      <c r="P1381">
        <v>752345.7</v>
      </c>
      <c r="Q1381">
        <v>194.48977777777799</v>
      </c>
      <c r="R1381">
        <v>184.17046666666701</v>
      </c>
      <c r="S1381">
        <v>438214700</v>
      </c>
      <c r="T1381">
        <v>751639.4</v>
      </c>
      <c r="U1381">
        <v>194.24411111111101</v>
      </c>
      <c r="V1381">
        <v>183.95226666666699</v>
      </c>
      <c r="W1381">
        <v>439003000</v>
      </c>
      <c r="X1381">
        <v>14.299259793474</v>
      </c>
      <c r="Y1381">
        <v>4.9735968982916002E-3</v>
      </c>
      <c r="Z1381">
        <v>4.4175258203820802E-3</v>
      </c>
      <c r="AA1381">
        <v>-15959.374904709999</v>
      </c>
      <c r="AB1381">
        <f>(Raw_savings[[#This Row],[PreWBthm]]-Raw_savings[[#This Row],[MsrWBthm]])/Raw_savings[[#This Row],[NumUnit]]/10^5</f>
        <v>-0.15959374904709972</v>
      </c>
      <c r="AC1381">
        <f>Raw_savings[[#This Row],[APreWBkWh]]*Raw_savings[[#This Row],[BldgWts]]</f>
        <v>3.9894934823792463</v>
      </c>
      <c r="AD1381" t="s">
        <v>72</v>
      </c>
    </row>
    <row r="1382" spans="1:30" hidden="1" x14ac:dyDescent="0.25">
      <c r="A1382" t="s">
        <v>68</v>
      </c>
      <c r="B1382" t="s">
        <v>69</v>
      </c>
      <c r="C1382" t="s">
        <v>70</v>
      </c>
      <c r="D1382" s="1">
        <v>43622.936018518521</v>
      </c>
      <c r="E1382" t="s">
        <v>71</v>
      </c>
      <c r="F1382" t="s">
        <v>17</v>
      </c>
      <c r="G1382">
        <v>2015</v>
      </c>
      <c r="H1382" t="str">
        <f>VLOOKUP(Raw_savings[[#This Row],[BldgVint]],DEER2020wts!$I$6:$J$15,2,FALSE)</f>
        <v>Ex</v>
      </c>
      <c r="I1382" t="s">
        <v>43</v>
      </c>
      <c r="J1382" t="s">
        <v>6</v>
      </c>
      <c r="K1382">
        <f>SUMIFS(raw_wts[wt_vint],raw_wts[bldgtype],Raw_savings[[#This Row],[BldgType]],raw_wts[bldgvint],Raw_savings[[#This Row],[BldgVint]],raw_wts[bldgloc],Raw_savings[[#This Row],[BldgLoc]])</f>
        <v>0.12300000000000001</v>
      </c>
      <c r="L1382" t="s">
        <v>32</v>
      </c>
      <c r="M1382">
        <v>57.8111526666667</v>
      </c>
      <c r="N1382">
        <v>139998.9</v>
      </c>
      <c r="O1382" t="s">
        <v>7</v>
      </c>
      <c r="P1382">
        <v>681671.3</v>
      </c>
      <c r="Q1382">
        <v>135.00866666666701</v>
      </c>
      <c r="R1382">
        <v>119.23026666666701</v>
      </c>
      <c r="S1382">
        <v>667880200</v>
      </c>
      <c r="T1382">
        <v>680922.3</v>
      </c>
      <c r="U1382">
        <v>134.82911111111099</v>
      </c>
      <c r="V1382">
        <v>119.078866666667</v>
      </c>
      <c r="W1382">
        <v>669245800</v>
      </c>
      <c r="X1382">
        <v>12.955977617652101</v>
      </c>
      <c r="Y1382">
        <v>3.1058982094833102E-3</v>
      </c>
      <c r="Z1382">
        <v>2.6188718442091401E-3</v>
      </c>
      <c r="AA1382">
        <v>-23621.739699153099</v>
      </c>
      <c r="AB1382">
        <f>(Raw_savings[[#This Row],[PreWBthm]]-Raw_savings[[#This Row],[MsrWBthm]])/Raw_savings[[#This Row],[NumUnit]]/10^5</f>
        <v>-0.23621739699153077</v>
      </c>
      <c r="AC1382">
        <f>Raw_savings[[#This Row],[APreWBkWh]]*Raw_savings[[#This Row],[BldgWts]]</f>
        <v>1.5935852469712086</v>
      </c>
      <c r="AD1382" t="s">
        <v>72</v>
      </c>
    </row>
    <row r="1383" spans="1:30" hidden="1" x14ac:dyDescent="0.25">
      <c r="A1383" t="s">
        <v>68</v>
      </c>
      <c r="B1383" t="s">
        <v>69</v>
      </c>
      <c r="C1383" t="s">
        <v>70</v>
      </c>
      <c r="D1383" s="1">
        <v>43622.936018518521</v>
      </c>
      <c r="E1383" t="s">
        <v>71</v>
      </c>
      <c r="F1383" t="s">
        <v>17</v>
      </c>
      <c r="G1383">
        <v>2015</v>
      </c>
      <c r="H1383" t="str">
        <f>VLOOKUP(Raw_savings[[#This Row],[BldgVint]],DEER2020wts!$I$6:$J$15,2,FALSE)</f>
        <v>Ex</v>
      </c>
      <c r="I1383" t="s">
        <v>45</v>
      </c>
      <c r="J1383" t="s">
        <v>6</v>
      </c>
      <c r="K1383">
        <f>SUMIFS(raw_wts[wt_vint],raw_wts[bldgtype],Raw_savings[[#This Row],[BldgType]],raw_wts[bldgvint],Raw_savings[[#This Row],[BldgVint]],raw_wts[bldgloc],Raw_savings[[#This Row],[BldgLoc]])</f>
        <v>0.83899999999999997</v>
      </c>
      <c r="L1383" t="s">
        <v>32</v>
      </c>
      <c r="M1383">
        <v>61.048589833333303</v>
      </c>
      <c r="N1383">
        <v>139998.9</v>
      </c>
      <c r="O1383" t="s">
        <v>7</v>
      </c>
      <c r="P1383">
        <v>729431.6</v>
      </c>
      <c r="Q1383">
        <v>180.58988888888899</v>
      </c>
      <c r="R1383">
        <v>170.063533333333</v>
      </c>
      <c r="S1383">
        <v>315058200</v>
      </c>
      <c r="T1383">
        <v>728554</v>
      </c>
      <c r="U1383">
        <v>180.35522222222201</v>
      </c>
      <c r="V1383">
        <v>169.85226666666699</v>
      </c>
      <c r="W1383">
        <v>315905300</v>
      </c>
      <c r="X1383">
        <v>14.375434426837399</v>
      </c>
      <c r="Y1383">
        <v>3.84393263312546E-3</v>
      </c>
      <c r="Z1383">
        <v>3.4606313961294101E-3</v>
      </c>
      <c r="AA1383">
        <v>-13875.8323871631</v>
      </c>
      <c r="AB1383">
        <f>(Raw_savings[[#This Row],[PreWBthm]]-Raw_savings[[#This Row],[MsrWBthm]])/Raw_savings[[#This Row],[NumUnit]]/10^5</f>
        <v>-0.13875832387163065</v>
      </c>
      <c r="AC1383">
        <f>Raw_savings[[#This Row],[APreWBkWh]]*Raw_savings[[#This Row],[BldgWts]]</f>
        <v>12.060989484116577</v>
      </c>
      <c r="AD1383" t="s">
        <v>72</v>
      </c>
    </row>
    <row r="1384" spans="1:30" hidden="1" x14ac:dyDescent="0.25">
      <c r="A1384" t="s">
        <v>68</v>
      </c>
      <c r="B1384" t="s">
        <v>69</v>
      </c>
      <c r="C1384" t="s">
        <v>70</v>
      </c>
      <c r="D1384" s="1">
        <v>43622.936018518521</v>
      </c>
      <c r="E1384" t="s">
        <v>71</v>
      </c>
      <c r="F1384" t="s">
        <v>17</v>
      </c>
      <c r="G1384">
        <v>2015</v>
      </c>
      <c r="H1384" t="str">
        <f>VLOOKUP(Raw_savings[[#This Row],[BldgVint]],DEER2020wts!$I$6:$J$15,2,FALSE)</f>
        <v>Ex</v>
      </c>
      <c r="I1384" t="s">
        <v>8</v>
      </c>
      <c r="J1384" t="s">
        <v>6</v>
      </c>
      <c r="K1384">
        <f>SUMIFS(raw_wts[wt_vint],raw_wts[bldgtype],Raw_savings[[#This Row],[BldgType]],raw_wts[bldgvint],Raw_savings[[#This Row],[BldgVint]],raw_wts[bldgloc],Raw_savings[[#This Row],[BldgLoc]])</f>
        <v>0.96899999999999997</v>
      </c>
      <c r="L1384" t="s">
        <v>32</v>
      </c>
      <c r="M1384">
        <v>60.201604666666697</v>
      </c>
      <c r="N1384">
        <v>139998.9</v>
      </c>
      <c r="O1384" t="s">
        <v>7</v>
      </c>
      <c r="P1384">
        <v>713218.8</v>
      </c>
      <c r="Q1384">
        <v>164.20944444444399</v>
      </c>
      <c r="R1384">
        <v>147.070333333333</v>
      </c>
      <c r="S1384">
        <v>215278400</v>
      </c>
      <c r="T1384">
        <v>712320.2</v>
      </c>
      <c r="U1384">
        <v>163.99611111111099</v>
      </c>
      <c r="V1384">
        <v>146.885866666667</v>
      </c>
      <c r="W1384">
        <v>216108900</v>
      </c>
      <c r="X1384">
        <v>14.926512423972699</v>
      </c>
      <c r="Y1384">
        <v>3.5436486205733899E-3</v>
      </c>
      <c r="Z1384">
        <v>3.0641486666022001E-3</v>
      </c>
      <c r="AA1384">
        <v>-13795.313340872501</v>
      </c>
      <c r="AB1384">
        <f>(Raw_savings[[#This Row],[PreWBthm]]-Raw_savings[[#This Row],[MsrWBthm]])/Raw_savings[[#This Row],[NumUnit]]/10^5</f>
        <v>-0.13795313340872514</v>
      </c>
      <c r="AC1384">
        <f>Raw_savings[[#This Row],[APreWBkWh]]*Raw_savings[[#This Row],[BldgWts]]</f>
        <v>14.463790538829546</v>
      </c>
      <c r="AD1384" t="s">
        <v>72</v>
      </c>
    </row>
    <row r="1385" spans="1:30" hidden="1" x14ac:dyDescent="0.25">
      <c r="A1385" t="s">
        <v>68</v>
      </c>
      <c r="B1385" t="s">
        <v>69</v>
      </c>
      <c r="C1385" t="s">
        <v>70</v>
      </c>
      <c r="D1385" s="1">
        <v>43622.936018518521</v>
      </c>
      <c r="E1385" t="s">
        <v>71</v>
      </c>
      <c r="F1385" t="s">
        <v>17</v>
      </c>
      <c r="G1385">
        <v>2015</v>
      </c>
      <c r="H1385" t="str">
        <f>VLOOKUP(Raw_savings[[#This Row],[BldgVint]],DEER2020wts!$I$6:$J$15,2,FALSE)</f>
        <v>Ex</v>
      </c>
      <c r="I1385" t="s">
        <v>36</v>
      </c>
      <c r="J1385" t="s">
        <v>6</v>
      </c>
      <c r="K1385">
        <f>SUMIFS(raw_wts[wt_vint],raw_wts[bldgtype],Raw_savings[[#This Row],[BldgType]],raw_wts[bldgvint],Raw_savings[[#This Row],[BldgVint]],raw_wts[bldgloc],Raw_savings[[#This Row],[BldgLoc]])</f>
        <v>0.58599999999999997</v>
      </c>
      <c r="L1385" t="s">
        <v>32</v>
      </c>
      <c r="M1385">
        <v>53.269311083333299</v>
      </c>
      <c r="N1385">
        <v>139998.9</v>
      </c>
      <c r="O1385" t="s">
        <v>7</v>
      </c>
      <c r="P1385">
        <v>752318.3</v>
      </c>
      <c r="Q1385">
        <v>199.167333333333</v>
      </c>
      <c r="R1385">
        <v>169.200866666667</v>
      </c>
      <c r="S1385">
        <v>192284900</v>
      </c>
      <c r="T1385">
        <v>751502</v>
      </c>
      <c r="U1385">
        <v>198.912888888889</v>
      </c>
      <c r="V1385">
        <v>169.0044</v>
      </c>
      <c r="W1385">
        <v>192816900</v>
      </c>
      <c r="X1385">
        <v>15.3240202172513</v>
      </c>
      <c r="Y1385">
        <v>4.7765672067052603E-3</v>
      </c>
      <c r="Z1385">
        <v>3.6881773514829898E-3</v>
      </c>
      <c r="AA1385">
        <v>-9986.9885527100505</v>
      </c>
      <c r="AB1385">
        <f>(Raw_savings[[#This Row],[PreWBthm]]-Raw_savings[[#This Row],[MsrWBthm]])/Raw_savings[[#This Row],[NumUnit]]/10^5</f>
        <v>-9.9869885527100452E-2</v>
      </c>
      <c r="AC1385">
        <f>Raw_savings[[#This Row],[APreWBkWh]]*Raw_savings[[#This Row],[BldgWts]]</f>
        <v>8.9798758473092608</v>
      </c>
      <c r="AD1385" t="s">
        <v>72</v>
      </c>
    </row>
    <row r="1386" spans="1:30" hidden="1" x14ac:dyDescent="0.25">
      <c r="A1386" t="s">
        <v>68</v>
      </c>
      <c r="B1386" t="s">
        <v>69</v>
      </c>
      <c r="C1386" t="s">
        <v>70</v>
      </c>
      <c r="D1386" s="1">
        <v>43622.936018518521</v>
      </c>
      <c r="E1386" t="s">
        <v>71</v>
      </c>
      <c r="F1386" t="s">
        <v>17</v>
      </c>
      <c r="G1386">
        <v>2015</v>
      </c>
      <c r="H1386" t="str">
        <f>VLOOKUP(Raw_savings[[#This Row],[BldgVint]],DEER2020wts!$I$6:$J$15,2,FALSE)</f>
        <v>Ex</v>
      </c>
      <c r="I1386" t="s">
        <v>39</v>
      </c>
      <c r="J1386" t="s">
        <v>6</v>
      </c>
      <c r="K1386">
        <f>SUMIFS(raw_wts[wt_vint],raw_wts[bldgtype],Raw_savings[[#This Row],[BldgType]],raw_wts[bldgvint],Raw_savings[[#This Row],[BldgVint]],raw_wts[bldgloc],Raw_savings[[#This Row],[BldgLoc]])</f>
        <v>0.872</v>
      </c>
      <c r="L1386" t="s">
        <v>32</v>
      </c>
      <c r="M1386">
        <v>71.093024749999998</v>
      </c>
      <c r="N1386">
        <v>139998.9</v>
      </c>
      <c r="O1386" t="s">
        <v>7</v>
      </c>
      <c r="P1386">
        <v>789199.7</v>
      </c>
      <c r="Q1386">
        <v>253.935666666667</v>
      </c>
      <c r="R1386">
        <v>225.053666666667</v>
      </c>
      <c r="S1386">
        <v>285279200</v>
      </c>
      <c r="T1386">
        <v>788212.9</v>
      </c>
      <c r="U1386">
        <v>253.586777777778</v>
      </c>
      <c r="V1386">
        <v>224.75966666666699</v>
      </c>
      <c r="W1386">
        <v>286127500</v>
      </c>
      <c r="X1386">
        <v>13.880405334701001</v>
      </c>
      <c r="Y1386">
        <v>4.9074981704013403E-3</v>
      </c>
      <c r="Z1386">
        <v>4.1354268021914602E-3</v>
      </c>
      <c r="AA1386">
        <v>-11932.2535928534</v>
      </c>
      <c r="AB1386">
        <f>(Raw_savings[[#This Row],[PreWBthm]]-Raw_savings[[#This Row],[MsrWBthm]])/Raw_savings[[#This Row],[NumUnit]]/10^5</f>
        <v>-0.11932253592853356</v>
      </c>
      <c r="AC1386">
        <f>Raw_savings[[#This Row],[APreWBkWh]]*Raw_savings[[#This Row],[BldgWts]]</f>
        <v>12.103713451859273</v>
      </c>
      <c r="AD1386" t="s">
        <v>72</v>
      </c>
    </row>
    <row r="1387" spans="1:30" hidden="1" x14ac:dyDescent="0.25">
      <c r="A1387" t="s">
        <v>68</v>
      </c>
      <c r="B1387" t="s">
        <v>69</v>
      </c>
      <c r="C1387" t="s">
        <v>70</v>
      </c>
      <c r="D1387" s="1">
        <v>43622.936018518521</v>
      </c>
      <c r="E1387" t="s">
        <v>71</v>
      </c>
      <c r="F1387" t="s">
        <v>17</v>
      </c>
      <c r="G1387">
        <v>2015</v>
      </c>
      <c r="H1387" t="str">
        <f>VLOOKUP(Raw_savings[[#This Row],[BldgVint]],DEER2020wts!$I$6:$J$15,2,FALSE)</f>
        <v>Ex</v>
      </c>
      <c r="I1387" t="s">
        <v>41</v>
      </c>
      <c r="J1387" t="s">
        <v>6</v>
      </c>
      <c r="K1387">
        <f>SUMIFS(raw_wts[wt_vint],raw_wts[bldgtype],Raw_savings[[#This Row],[BldgType]],raw_wts[bldgvint],Raw_savings[[#This Row],[BldgVint]],raw_wts[bldgloc],Raw_savings[[#This Row],[BldgLoc]])</f>
        <v>0.432</v>
      </c>
      <c r="L1387" t="s">
        <v>32</v>
      </c>
      <c r="M1387">
        <v>63.985296499999997</v>
      </c>
      <c r="N1387">
        <v>139998.9</v>
      </c>
      <c r="O1387" t="s">
        <v>7</v>
      </c>
      <c r="P1387">
        <v>805137.6</v>
      </c>
      <c r="Q1387">
        <v>257.68955555555601</v>
      </c>
      <c r="R1387">
        <v>221.56</v>
      </c>
      <c r="S1387">
        <v>301222300</v>
      </c>
      <c r="T1387">
        <v>804194.9</v>
      </c>
      <c r="U1387">
        <v>257.33755555555598</v>
      </c>
      <c r="V1387">
        <v>221.277266666667</v>
      </c>
      <c r="W1387">
        <v>301983600</v>
      </c>
      <c r="X1387">
        <v>14.733072308260001</v>
      </c>
      <c r="Y1387">
        <v>5.5012638723956802E-3</v>
      </c>
      <c r="Z1387">
        <v>4.4187235005359602E-3</v>
      </c>
      <c r="AA1387">
        <v>-11898.0459831111</v>
      </c>
      <c r="AB1387">
        <f>(Raw_savings[[#This Row],[PreWBthm]]-Raw_savings[[#This Row],[MsrWBthm]])/Raw_savings[[#This Row],[NumUnit]]/10^5</f>
        <v>-0.11898045983111137</v>
      </c>
      <c r="AC1387">
        <f>Raw_savings[[#This Row],[APreWBkWh]]*Raw_savings[[#This Row],[BldgWts]]</f>
        <v>6.3646872371683205</v>
      </c>
      <c r="AD1387" t="s">
        <v>72</v>
      </c>
    </row>
    <row r="1388" spans="1:30" hidden="1" x14ac:dyDescent="0.25">
      <c r="A1388" t="s">
        <v>68</v>
      </c>
      <c r="B1388" t="s">
        <v>69</v>
      </c>
      <c r="C1388" t="s">
        <v>70</v>
      </c>
      <c r="D1388" s="1">
        <v>43622.936018518521</v>
      </c>
      <c r="E1388" t="s">
        <v>71</v>
      </c>
      <c r="F1388" t="s">
        <v>17</v>
      </c>
      <c r="G1388">
        <v>2015</v>
      </c>
      <c r="H1388" t="str">
        <f>VLOOKUP(Raw_savings[[#This Row],[BldgVint]],DEER2020wts!$I$6:$J$15,2,FALSE)</f>
        <v>Ex</v>
      </c>
      <c r="I1388" t="s">
        <v>44</v>
      </c>
      <c r="J1388" t="s">
        <v>6</v>
      </c>
      <c r="K1388">
        <f>SUMIFS(raw_wts[wt_vint],raw_wts[bldgtype],Raw_savings[[#This Row],[BldgType]],raw_wts[bldgvint],Raw_savings[[#This Row],[BldgVint]],raw_wts[bldgloc],Raw_savings[[#This Row],[BldgLoc]])</f>
        <v>8.2000000000000003E-2</v>
      </c>
      <c r="L1388" t="s">
        <v>32</v>
      </c>
      <c r="M1388">
        <v>68.153226833333306</v>
      </c>
      <c r="N1388">
        <v>139998.9</v>
      </c>
      <c r="O1388" t="s">
        <v>7</v>
      </c>
      <c r="P1388">
        <v>876615.1</v>
      </c>
      <c r="Q1388">
        <v>239.593777777778</v>
      </c>
      <c r="R1388">
        <v>256.97713333333297</v>
      </c>
      <c r="S1388">
        <v>517228200</v>
      </c>
      <c r="T1388">
        <v>875606.3</v>
      </c>
      <c r="U1388">
        <v>239.28388888888901</v>
      </c>
      <c r="V1388">
        <v>256.64946666666702</v>
      </c>
      <c r="W1388">
        <v>518247400</v>
      </c>
      <c r="X1388">
        <v>14.8019403757201</v>
      </c>
      <c r="Y1388">
        <v>4.5469437514187496E-3</v>
      </c>
      <c r="Z1388">
        <v>4.8077938769940601E-3</v>
      </c>
      <c r="AA1388">
        <v>-14954.5376991822</v>
      </c>
      <c r="AB1388">
        <f>(Raw_savings[[#This Row],[PreWBthm]]-Raw_savings[[#This Row],[MsrWBthm]])/Raw_savings[[#This Row],[NumUnit]]/10^5</f>
        <v>-0.14954537699182219</v>
      </c>
      <c r="AC1388">
        <f>Raw_savings[[#This Row],[APreWBkWh]]*Raw_savings[[#This Row],[BldgWts]]</f>
        <v>1.2137591108090482</v>
      </c>
      <c r="AD1388" t="s">
        <v>72</v>
      </c>
    </row>
    <row r="1389" spans="1:30" hidden="1" x14ac:dyDescent="0.25">
      <c r="A1389" t="s">
        <v>68</v>
      </c>
      <c r="B1389" t="s">
        <v>69</v>
      </c>
      <c r="C1389" t="s">
        <v>70</v>
      </c>
      <c r="D1389" s="1">
        <v>43622.936018518521</v>
      </c>
      <c r="E1389" t="s">
        <v>71</v>
      </c>
      <c r="F1389" t="s">
        <v>17</v>
      </c>
      <c r="G1389">
        <v>2015</v>
      </c>
      <c r="H1389" t="str">
        <f>VLOOKUP(Raw_savings[[#This Row],[BldgVint]],DEER2020wts!$I$6:$J$15,2,FALSE)</f>
        <v>Ex</v>
      </c>
      <c r="I1389" t="s">
        <v>46</v>
      </c>
      <c r="J1389" t="s">
        <v>6</v>
      </c>
      <c r="K1389">
        <f>SUMIFS(raw_wts[wt_vint],raw_wts[bldgtype],Raw_savings[[#This Row],[BldgType]],raw_wts[bldgvint],Raw_savings[[#This Row],[BldgVint]],raw_wts[bldgloc],Raw_savings[[#This Row],[BldgLoc]])</f>
        <v>0.316</v>
      </c>
      <c r="L1389" t="s">
        <v>32</v>
      </c>
      <c r="M1389">
        <v>61.211304333333302</v>
      </c>
      <c r="N1389">
        <v>139998.9</v>
      </c>
      <c r="O1389" t="s">
        <v>7</v>
      </c>
      <c r="P1389">
        <v>809381.8</v>
      </c>
      <c r="Q1389">
        <v>220.49299999999999</v>
      </c>
      <c r="R1389">
        <v>235.24686666666699</v>
      </c>
      <c r="S1389">
        <v>521543500</v>
      </c>
      <c r="T1389">
        <v>808509.9</v>
      </c>
      <c r="U1389">
        <v>220.19622222222199</v>
      </c>
      <c r="V1389">
        <v>234.93926666666701</v>
      </c>
      <c r="W1389">
        <v>522523200</v>
      </c>
      <c r="X1389">
        <v>14.2441009793222</v>
      </c>
      <c r="Y1389">
        <v>4.8484145373155103E-3</v>
      </c>
      <c r="Z1389">
        <v>5.0252155766022603E-3</v>
      </c>
      <c r="AA1389">
        <v>-16005.213590367701</v>
      </c>
      <c r="AB1389">
        <f>(Raw_savings[[#This Row],[PreWBthm]]-Raw_savings[[#This Row],[MsrWBthm]])/Raw_savings[[#This Row],[NumUnit]]/10^5</f>
        <v>-0.16005213590367709</v>
      </c>
      <c r="AC1389">
        <f>Raw_savings[[#This Row],[APreWBkWh]]*Raw_savings[[#This Row],[BldgWts]]</f>
        <v>4.5011359094658152</v>
      </c>
      <c r="AD1389" t="s">
        <v>72</v>
      </c>
    </row>
    <row r="1390" spans="1:30" hidden="1" x14ac:dyDescent="0.25">
      <c r="A1390" t="s">
        <v>68</v>
      </c>
      <c r="B1390" t="s">
        <v>69</v>
      </c>
      <c r="C1390" t="s">
        <v>70</v>
      </c>
      <c r="D1390" s="1">
        <v>43622.936018518521</v>
      </c>
      <c r="E1390" t="s">
        <v>71</v>
      </c>
      <c r="F1390" t="s">
        <v>17</v>
      </c>
      <c r="G1390">
        <v>2015</v>
      </c>
      <c r="H1390" t="str">
        <f>VLOOKUP(Raw_savings[[#This Row],[BldgVint]],DEER2020wts!$I$6:$J$15,2,FALSE)</f>
        <v>Ex</v>
      </c>
      <c r="I1390" t="s">
        <v>9</v>
      </c>
      <c r="J1390" t="s">
        <v>6</v>
      </c>
      <c r="K1390">
        <f>SUMIFS(raw_wts[wt_vint],raw_wts[bldgtype],Raw_savings[[#This Row],[BldgType]],raw_wts[bldgvint],Raw_savings[[#This Row],[BldgVint]],raw_wts[bldgloc],Raw_savings[[#This Row],[BldgLoc]])</f>
        <v>0.21699999999999997</v>
      </c>
      <c r="L1390" t="s">
        <v>32</v>
      </c>
      <c r="M1390">
        <v>69.903033083333298</v>
      </c>
      <c r="N1390">
        <v>139998.9</v>
      </c>
      <c r="O1390" t="s">
        <v>7</v>
      </c>
      <c r="P1390">
        <v>880162.4</v>
      </c>
      <c r="Q1390">
        <v>227.42699999999999</v>
      </c>
      <c r="R1390">
        <v>235.03126666666699</v>
      </c>
      <c r="S1390">
        <v>486527300</v>
      </c>
      <c r="T1390">
        <v>879113.4</v>
      </c>
      <c r="U1390">
        <v>227.131</v>
      </c>
      <c r="V1390">
        <v>234.73326666666699</v>
      </c>
      <c r="W1390">
        <v>487527700</v>
      </c>
      <c r="X1390">
        <v>15.0065019174412</v>
      </c>
      <c r="Y1390">
        <v>4.2344371473427003E-3</v>
      </c>
      <c r="Z1390">
        <v>4.2630482091483898E-3</v>
      </c>
      <c r="AA1390">
        <v>-14311.2531155464</v>
      </c>
      <c r="AB1390">
        <f>(Raw_savings[[#This Row],[PreWBthm]]-Raw_savings[[#This Row],[MsrWBthm]])/Raw_savings[[#This Row],[NumUnit]]/10^5</f>
        <v>-0.14311253115546449</v>
      </c>
      <c r="AC1390">
        <f>Raw_savings[[#This Row],[APreWBkWh]]*Raw_savings[[#This Row],[BldgWts]]</f>
        <v>3.2564109160847399</v>
      </c>
      <c r="AD1390" t="s">
        <v>72</v>
      </c>
    </row>
    <row r="1391" spans="1:30" hidden="1" x14ac:dyDescent="0.25">
      <c r="A1391" t="s">
        <v>68</v>
      </c>
      <c r="B1391" t="s">
        <v>69</v>
      </c>
      <c r="C1391" t="s">
        <v>70</v>
      </c>
      <c r="D1391" s="1">
        <v>43622.936018518521</v>
      </c>
      <c r="E1391" t="s">
        <v>71</v>
      </c>
      <c r="F1391" t="s">
        <v>17</v>
      </c>
      <c r="G1391">
        <v>2015</v>
      </c>
      <c r="H1391" t="str">
        <f>VLOOKUP(Raw_savings[[#This Row],[BldgVint]],DEER2020wts!$I$6:$J$15,2,FALSE)</f>
        <v>Ex</v>
      </c>
      <c r="I1391" t="s">
        <v>37</v>
      </c>
      <c r="J1391" t="s">
        <v>6</v>
      </c>
      <c r="K1391">
        <f>SUMIFS(raw_wts[wt_vint],raw_wts[bldgtype],Raw_savings[[#This Row],[BldgType]],raw_wts[bldgvint],Raw_savings[[#This Row],[BldgVint]],raw_wts[bldgloc],Raw_savings[[#This Row],[BldgLoc]])</f>
        <v>0.157</v>
      </c>
      <c r="L1391" t="s">
        <v>32</v>
      </c>
      <c r="M1391">
        <v>69.733734166666693</v>
      </c>
      <c r="N1391">
        <v>139998.9</v>
      </c>
      <c r="O1391" t="s">
        <v>7</v>
      </c>
      <c r="P1391">
        <v>891457</v>
      </c>
      <c r="Q1391">
        <v>236.42922222222199</v>
      </c>
      <c r="R1391">
        <v>218.12119999999999</v>
      </c>
      <c r="S1391">
        <v>530999800</v>
      </c>
      <c r="T1391">
        <v>890438.2</v>
      </c>
      <c r="U1391">
        <v>236.12044444444399</v>
      </c>
      <c r="V1391">
        <v>217.84713333333301</v>
      </c>
      <c r="W1391">
        <v>532006100</v>
      </c>
      <c r="X1391">
        <v>14.609858659871399</v>
      </c>
      <c r="Y1391">
        <v>4.4279541525747302E-3</v>
      </c>
      <c r="Z1391">
        <v>3.9301877339838901E-3</v>
      </c>
      <c r="AA1391">
        <v>-14430.6053881311</v>
      </c>
      <c r="AB1391">
        <f>(Raw_savings[[#This Row],[PreWBthm]]-Raw_savings[[#This Row],[MsrWBthm]])/Raw_savings[[#This Row],[NumUnit]]/10^5</f>
        <v>-0.14430605388131068</v>
      </c>
      <c r="AC1391">
        <f>Raw_savings[[#This Row],[APreWBkWh]]*Raw_savings[[#This Row],[BldgWts]]</f>
        <v>2.2937478095998096</v>
      </c>
      <c r="AD1391" t="s">
        <v>72</v>
      </c>
    </row>
    <row r="1392" spans="1:30" hidden="1" x14ac:dyDescent="0.25">
      <c r="A1392" t="s">
        <v>68</v>
      </c>
      <c r="B1392" t="s">
        <v>69</v>
      </c>
      <c r="C1392" t="s">
        <v>70</v>
      </c>
      <c r="D1392" s="1">
        <v>43622.936018518521</v>
      </c>
      <c r="E1392" t="s">
        <v>71</v>
      </c>
      <c r="F1392" t="s">
        <v>17</v>
      </c>
      <c r="G1392">
        <v>2015</v>
      </c>
      <c r="H1392" t="str">
        <f>VLOOKUP(Raw_savings[[#This Row],[BldgVint]],DEER2020wts!$I$6:$J$15,2,FALSE)</f>
        <v>Ex</v>
      </c>
      <c r="I1392" t="s">
        <v>34</v>
      </c>
      <c r="J1392" t="s">
        <v>6</v>
      </c>
      <c r="K1392">
        <f>SUMIFS(raw_wts[wt_vint],raw_wts[bldgtype],Raw_savings[[#This Row],[BldgType]],raw_wts[bldgvint],Raw_savings[[#This Row],[BldgVint]],raw_wts[bldgloc],Raw_savings[[#This Row],[BldgLoc]])</f>
        <v>0.83699999999999997</v>
      </c>
      <c r="L1392" t="s">
        <v>32</v>
      </c>
      <c r="M1392">
        <v>95.350360833333397</v>
      </c>
      <c r="N1392">
        <v>139998.9</v>
      </c>
      <c r="O1392" t="s">
        <v>7</v>
      </c>
      <c r="P1392">
        <v>1066526</v>
      </c>
      <c r="Q1392">
        <v>277.37922222222198</v>
      </c>
      <c r="R1392">
        <v>268.02986666666698</v>
      </c>
      <c r="S1392">
        <v>139581000</v>
      </c>
      <c r="T1392">
        <v>1065042</v>
      </c>
      <c r="U1392">
        <v>277.01222222222202</v>
      </c>
      <c r="V1392">
        <v>267.698933333333</v>
      </c>
      <c r="W1392">
        <v>140051700</v>
      </c>
      <c r="X1392">
        <v>15.5636537400623</v>
      </c>
      <c r="Y1392">
        <v>3.84896288585059E-3</v>
      </c>
      <c r="Z1392">
        <v>3.4707087675504402E-3</v>
      </c>
      <c r="AA1392">
        <v>-4936.5308729429398</v>
      </c>
      <c r="AB1392">
        <f>(Raw_savings[[#This Row],[PreWBthm]]-Raw_savings[[#This Row],[MsrWBthm]])/Raw_savings[[#This Row],[NumUnit]]/10^5</f>
        <v>-4.9365308729429437E-2</v>
      </c>
      <c r="AC1392">
        <f>Raw_savings[[#This Row],[APreWBkWh]]*Raw_savings[[#This Row],[BldgWts]]</f>
        <v>13.026778180432144</v>
      </c>
      <c r="AD1392" t="s">
        <v>72</v>
      </c>
    </row>
    <row r="1393" spans="1:30" hidden="1" x14ac:dyDescent="0.25">
      <c r="A1393" t="s">
        <v>68</v>
      </c>
      <c r="B1393" t="s">
        <v>69</v>
      </c>
      <c r="C1393" t="s">
        <v>70</v>
      </c>
      <c r="D1393" s="1">
        <v>43622.936018518521</v>
      </c>
      <c r="E1393" t="s">
        <v>71</v>
      </c>
      <c r="F1393" t="s">
        <v>17</v>
      </c>
      <c r="G1393">
        <v>2015</v>
      </c>
      <c r="H1393" t="str">
        <f>VLOOKUP(Raw_savings[[#This Row],[BldgVint]],DEER2020wts!$I$6:$J$15,2,FALSE)</f>
        <v>Ex</v>
      </c>
      <c r="I1393" t="s">
        <v>42</v>
      </c>
      <c r="J1393" t="s">
        <v>6</v>
      </c>
      <c r="K1393">
        <f>SUMIFS(raw_wts[wt_vint],raw_wts[bldgtype],Raw_savings[[#This Row],[BldgType]],raw_wts[bldgvint],Raw_savings[[#This Row],[BldgVint]],raw_wts[bldgloc],Raw_savings[[#This Row],[BldgLoc]])</f>
        <v>0.20699999999999999</v>
      </c>
      <c r="L1393" t="s">
        <v>32</v>
      </c>
      <c r="M1393">
        <v>59.478495416666703</v>
      </c>
      <c r="N1393">
        <v>139998.9</v>
      </c>
      <c r="O1393" t="s">
        <v>7</v>
      </c>
      <c r="P1393">
        <v>919295.9</v>
      </c>
      <c r="Q1393">
        <v>155.56588888888899</v>
      </c>
      <c r="R1393">
        <v>161.7654</v>
      </c>
      <c r="S1393">
        <v>1221934000</v>
      </c>
      <c r="T1393">
        <v>918630.5</v>
      </c>
      <c r="U1393">
        <v>155.383888888889</v>
      </c>
      <c r="V1393">
        <v>161.58093333333301</v>
      </c>
      <c r="W1393">
        <v>1222977000</v>
      </c>
      <c r="X1393">
        <v>11.187236585906801</v>
      </c>
      <c r="Y1393">
        <v>3.05992945391468E-3</v>
      </c>
      <c r="Z1393">
        <v>3.1014010252690101E-3</v>
      </c>
      <c r="AA1393">
        <v>-17535.749562819899</v>
      </c>
      <c r="AB1393">
        <f>(Raw_savings[[#This Row],[PreWBthm]]-Raw_savings[[#This Row],[MsrWBthm]])/Raw_savings[[#This Row],[NumUnit]]/10^5</f>
        <v>-0.17535749562819924</v>
      </c>
      <c r="AC1393">
        <f>Raw_savings[[#This Row],[APreWBkWh]]*Raw_savings[[#This Row],[BldgWts]]</f>
        <v>2.3157579732827078</v>
      </c>
      <c r="AD1393" t="s">
        <v>72</v>
      </c>
    </row>
    <row r="1394" spans="1:30" hidden="1" x14ac:dyDescent="0.25">
      <c r="A1394" t="s">
        <v>68</v>
      </c>
      <c r="B1394" t="s">
        <v>69</v>
      </c>
      <c r="C1394" t="s">
        <v>70</v>
      </c>
      <c r="D1394" s="1">
        <v>43622.936018518521</v>
      </c>
      <c r="E1394" t="s">
        <v>71</v>
      </c>
      <c r="F1394" t="s">
        <v>17</v>
      </c>
      <c r="G1394">
        <v>2017</v>
      </c>
      <c r="H1394" t="str">
        <f>VLOOKUP(Raw_savings[[#This Row],[BldgVint]],DEER2020wts!$I$6:$J$15,2,FALSE)</f>
        <v>Rec</v>
      </c>
      <c r="I1394" t="s">
        <v>5</v>
      </c>
      <c r="J1394" t="s">
        <v>6</v>
      </c>
      <c r="K1394">
        <f>SUMIFS(raw_wts[wt_vint],raw_wts[bldgtype],Raw_savings[[#This Row],[BldgType]],raw_wts[bldgvint],Raw_savings[[#This Row],[BldgVint]],raw_wts[bldgloc],Raw_savings[[#This Row],[BldgLoc]])</f>
        <v>2.9000000000000001E-2</v>
      </c>
      <c r="L1394" t="s">
        <v>32</v>
      </c>
      <c r="M1394">
        <v>55.305008999999998</v>
      </c>
      <c r="N1394">
        <v>139998.9</v>
      </c>
      <c r="O1394" t="s">
        <v>7</v>
      </c>
      <c r="P1394">
        <v>664486.5</v>
      </c>
      <c r="Q1394">
        <v>103.982777777778</v>
      </c>
      <c r="R1394">
        <v>101.116266666667</v>
      </c>
      <c r="S1394">
        <v>1115901000</v>
      </c>
      <c r="T1394">
        <v>663968.6</v>
      </c>
      <c r="U1394">
        <v>103.85299999999999</v>
      </c>
      <c r="V1394">
        <v>101.009666666667</v>
      </c>
      <c r="W1394">
        <v>1117179000</v>
      </c>
      <c r="X1394">
        <v>9.3644320716053606</v>
      </c>
      <c r="Y1394">
        <v>2.3465827078660299E-3</v>
      </c>
      <c r="Z1394">
        <v>1.92749267973178E-3</v>
      </c>
      <c r="AA1394">
        <v>-23108.214302975699</v>
      </c>
      <c r="AB1394">
        <f>(Raw_savings[[#This Row],[PreWBthm]]-Raw_savings[[#This Row],[MsrWBthm]])/Raw_savings[[#This Row],[NumUnit]]/10^5</f>
        <v>-0.23108214302975702</v>
      </c>
      <c r="AC1394">
        <f>Raw_savings[[#This Row],[APreWBkWh]]*Raw_savings[[#This Row],[BldgWts]]</f>
        <v>0.27156853007655546</v>
      </c>
      <c r="AD1394" t="s">
        <v>72</v>
      </c>
    </row>
    <row r="1395" spans="1:30" hidden="1" x14ac:dyDescent="0.25">
      <c r="A1395" t="s">
        <v>68</v>
      </c>
      <c r="B1395" t="s">
        <v>69</v>
      </c>
      <c r="C1395" t="s">
        <v>70</v>
      </c>
      <c r="D1395" s="1">
        <v>43622.936018518521</v>
      </c>
      <c r="E1395" t="s">
        <v>71</v>
      </c>
      <c r="F1395" t="s">
        <v>17</v>
      </c>
      <c r="G1395">
        <v>2017</v>
      </c>
      <c r="H1395" t="str">
        <f>VLOOKUP(Raw_savings[[#This Row],[BldgVint]],DEER2020wts!$I$6:$J$15,2,FALSE)</f>
        <v>Rec</v>
      </c>
      <c r="I1395" t="s">
        <v>35</v>
      </c>
      <c r="J1395" t="s">
        <v>6</v>
      </c>
      <c r="K1395">
        <f>SUMIFS(raw_wts[wt_vint],raw_wts[bldgtype],Raw_savings[[#This Row],[BldgType]],raw_wts[bldgvint],Raw_savings[[#This Row],[BldgVint]],raw_wts[bldgloc],Raw_savings[[#This Row],[BldgLoc]])</f>
        <v>0.126</v>
      </c>
      <c r="L1395" t="s">
        <v>32</v>
      </c>
      <c r="M1395">
        <v>48.90820575</v>
      </c>
      <c r="N1395">
        <v>139998.9</v>
      </c>
      <c r="O1395" t="s">
        <v>7</v>
      </c>
      <c r="P1395">
        <v>742994.8</v>
      </c>
      <c r="Q1395">
        <v>200.91088888888899</v>
      </c>
      <c r="R1395">
        <v>200.811933333333</v>
      </c>
      <c r="S1395">
        <v>621769600</v>
      </c>
      <c r="T1395">
        <v>742326.9</v>
      </c>
      <c r="U1395">
        <v>200.65544444444399</v>
      </c>
      <c r="V1395">
        <v>200.56559999999999</v>
      </c>
      <c r="W1395">
        <v>622698100</v>
      </c>
      <c r="X1395">
        <v>13.6561951058698</v>
      </c>
      <c r="Y1395">
        <v>5.2229363258625696E-3</v>
      </c>
      <c r="Z1395">
        <v>5.0366462959715898E-3</v>
      </c>
      <c r="AA1395">
        <v>-18984.544326695101</v>
      </c>
      <c r="AB1395">
        <f>(Raw_savings[[#This Row],[PreWBthm]]-Raw_savings[[#This Row],[MsrWBthm]])/Raw_savings[[#This Row],[NumUnit]]/10^5</f>
        <v>-0.18984544326695116</v>
      </c>
      <c r="AC1395">
        <f>Raw_savings[[#This Row],[APreWBkWh]]*Raw_savings[[#This Row],[BldgWts]]</f>
        <v>1.7206805833395948</v>
      </c>
      <c r="AD1395" t="s">
        <v>72</v>
      </c>
    </row>
    <row r="1396" spans="1:30" hidden="1" x14ac:dyDescent="0.25">
      <c r="A1396" t="s">
        <v>68</v>
      </c>
      <c r="B1396" t="s">
        <v>69</v>
      </c>
      <c r="C1396" t="s">
        <v>70</v>
      </c>
      <c r="D1396" s="1">
        <v>43622.936018518521</v>
      </c>
      <c r="E1396" t="s">
        <v>71</v>
      </c>
      <c r="F1396" t="s">
        <v>17</v>
      </c>
      <c r="G1396">
        <v>2017</v>
      </c>
      <c r="H1396" t="str">
        <f>VLOOKUP(Raw_savings[[#This Row],[BldgVint]],DEER2020wts!$I$6:$J$15,2,FALSE)</f>
        <v>Rec</v>
      </c>
      <c r="I1396" t="s">
        <v>38</v>
      </c>
      <c r="J1396" t="s">
        <v>6</v>
      </c>
      <c r="K1396">
        <f>SUMIFS(raw_wts[wt_vint],raw_wts[bldgtype],Raw_savings[[#This Row],[BldgType]],raw_wts[bldgvint],Raw_savings[[#This Row],[BldgVint]],raw_wts[bldgloc],Raw_savings[[#This Row],[BldgLoc]])</f>
        <v>0.376</v>
      </c>
      <c r="L1396" t="s">
        <v>32</v>
      </c>
      <c r="M1396">
        <v>57.996690000000001</v>
      </c>
      <c r="N1396">
        <v>139998.9</v>
      </c>
      <c r="O1396" t="s">
        <v>7</v>
      </c>
      <c r="P1396">
        <v>657855.4</v>
      </c>
      <c r="Q1396">
        <v>148.300222222222</v>
      </c>
      <c r="R1396">
        <v>145.2098</v>
      </c>
      <c r="S1396">
        <v>660008500</v>
      </c>
      <c r="T1396">
        <v>657191.80000000005</v>
      </c>
      <c r="U1396">
        <v>148.12522222222199</v>
      </c>
      <c r="V1396">
        <v>145.04320000000001</v>
      </c>
      <c r="W1396">
        <v>661067200</v>
      </c>
      <c r="X1396">
        <v>11.4420322952909</v>
      </c>
      <c r="Y1396">
        <v>3.0174135799816001E-3</v>
      </c>
      <c r="Z1396">
        <v>2.87257772814256E-3</v>
      </c>
      <c r="AA1396">
        <v>-18254.490040724701</v>
      </c>
      <c r="AB1396">
        <f>(Raw_savings[[#This Row],[PreWBthm]]-Raw_savings[[#This Row],[MsrWBthm]])/Raw_savings[[#This Row],[NumUnit]]/10^5</f>
        <v>-0.18254490040724736</v>
      </c>
      <c r="AC1396">
        <f>Raw_savings[[#This Row],[APreWBkWh]]*Raw_savings[[#This Row],[BldgWts]]</f>
        <v>4.3022041430293783</v>
      </c>
      <c r="AD1396" t="s">
        <v>72</v>
      </c>
    </row>
    <row r="1397" spans="1:30" hidden="1" x14ac:dyDescent="0.25">
      <c r="A1397" t="s">
        <v>68</v>
      </c>
      <c r="B1397" t="s">
        <v>69</v>
      </c>
      <c r="C1397" t="s">
        <v>70</v>
      </c>
      <c r="D1397" s="1">
        <v>43622.936018518521</v>
      </c>
      <c r="E1397" t="s">
        <v>71</v>
      </c>
      <c r="F1397" t="s">
        <v>17</v>
      </c>
      <c r="G1397">
        <v>2017</v>
      </c>
      <c r="H1397" t="str">
        <f>VLOOKUP(Raw_savings[[#This Row],[BldgVint]],DEER2020wts!$I$6:$J$15,2,FALSE)</f>
        <v>Rec</v>
      </c>
      <c r="I1397" t="s">
        <v>40</v>
      </c>
      <c r="J1397" t="s">
        <v>6</v>
      </c>
      <c r="K1397">
        <f>SUMIFS(raw_wts[wt_vint],raw_wts[bldgtype],Raw_savings[[#This Row],[BldgType]],raw_wts[bldgvint],Raw_savings[[#This Row],[BldgVint]],raw_wts[bldgloc],Raw_savings[[#This Row],[BldgLoc]])</f>
        <v>0.27900000000000003</v>
      </c>
      <c r="L1397" t="s">
        <v>32</v>
      </c>
      <c r="M1397">
        <v>48.961010083333299</v>
      </c>
      <c r="N1397">
        <v>139998.9</v>
      </c>
      <c r="O1397" t="s">
        <v>7</v>
      </c>
      <c r="P1397">
        <v>742791.4</v>
      </c>
      <c r="Q1397">
        <v>192.901555555556</v>
      </c>
      <c r="R1397">
        <v>182.769933333333</v>
      </c>
      <c r="S1397">
        <v>457623900</v>
      </c>
      <c r="T1397">
        <v>742090.4</v>
      </c>
      <c r="U1397">
        <v>192.65733333333301</v>
      </c>
      <c r="V1397">
        <v>182.55240000000001</v>
      </c>
      <c r="W1397">
        <v>458413500</v>
      </c>
      <c r="X1397">
        <v>14.317515075911899</v>
      </c>
      <c r="Y1397">
        <v>4.9880960749491398E-3</v>
      </c>
      <c r="Z1397">
        <v>4.4429911262673398E-3</v>
      </c>
      <c r="AA1397">
        <v>-16127.118265249699</v>
      </c>
      <c r="AB1397">
        <f>(Raw_savings[[#This Row],[PreWBthm]]-Raw_savings[[#This Row],[MsrWBthm]])/Raw_savings[[#This Row],[NumUnit]]/10^5</f>
        <v>-0.16127118265249718</v>
      </c>
      <c r="AC1397">
        <f>Raw_savings[[#This Row],[APreWBkWh]]*Raw_savings[[#This Row],[BldgWts]]</f>
        <v>3.9945867061794202</v>
      </c>
      <c r="AD1397" t="s">
        <v>72</v>
      </c>
    </row>
    <row r="1398" spans="1:30" hidden="1" x14ac:dyDescent="0.25">
      <c r="A1398" t="s">
        <v>68</v>
      </c>
      <c r="B1398" t="s">
        <v>69</v>
      </c>
      <c r="C1398" t="s">
        <v>70</v>
      </c>
      <c r="D1398" s="1">
        <v>43622.936018518521</v>
      </c>
      <c r="E1398" t="s">
        <v>71</v>
      </c>
      <c r="F1398" t="s">
        <v>17</v>
      </c>
      <c r="G1398">
        <v>2017</v>
      </c>
      <c r="H1398" t="str">
        <f>VLOOKUP(Raw_savings[[#This Row],[BldgVint]],DEER2020wts!$I$6:$J$15,2,FALSE)</f>
        <v>Rec</v>
      </c>
      <c r="I1398" t="s">
        <v>43</v>
      </c>
      <c r="J1398" t="s">
        <v>6</v>
      </c>
      <c r="K1398">
        <f>SUMIFS(raw_wts[wt_vint],raw_wts[bldgtype],Raw_savings[[#This Row],[BldgType]],raw_wts[bldgvint],Raw_savings[[#This Row],[BldgVint]],raw_wts[bldgloc],Raw_savings[[#This Row],[BldgLoc]])</f>
        <v>0.12300000000000001</v>
      </c>
      <c r="L1398" t="s">
        <v>32</v>
      </c>
      <c r="M1398">
        <v>57.503441916666702</v>
      </c>
      <c r="N1398">
        <v>139998.9</v>
      </c>
      <c r="O1398" t="s">
        <v>7</v>
      </c>
      <c r="P1398">
        <v>672302.1</v>
      </c>
      <c r="Q1398">
        <v>133.62988888888901</v>
      </c>
      <c r="R1398">
        <v>118.0228</v>
      </c>
      <c r="S1398">
        <v>688823200</v>
      </c>
      <c r="T1398">
        <v>671556.4</v>
      </c>
      <c r="U1398">
        <v>133.45500000000001</v>
      </c>
      <c r="V1398">
        <v>117.872266666667</v>
      </c>
      <c r="W1398">
        <v>690206600</v>
      </c>
      <c r="X1398">
        <v>12.967919400035401</v>
      </c>
      <c r="Y1398">
        <v>3.0413638394429601E-3</v>
      </c>
      <c r="Z1398">
        <v>2.6178143136456702E-3</v>
      </c>
      <c r="AA1398">
        <v>-24057.690355384399</v>
      </c>
      <c r="AB1398">
        <f>(Raw_savings[[#This Row],[PreWBthm]]-Raw_savings[[#This Row],[MsrWBthm]])/Raw_savings[[#This Row],[NumUnit]]/10^5</f>
        <v>-0.24057690355384409</v>
      </c>
      <c r="AC1398">
        <f>Raw_savings[[#This Row],[APreWBkWh]]*Raw_savings[[#This Row],[BldgWts]]</f>
        <v>1.5950540862043545</v>
      </c>
      <c r="AD1398" t="s">
        <v>72</v>
      </c>
    </row>
    <row r="1399" spans="1:30" hidden="1" x14ac:dyDescent="0.25">
      <c r="A1399" t="s">
        <v>68</v>
      </c>
      <c r="B1399" t="s">
        <v>69</v>
      </c>
      <c r="C1399" t="s">
        <v>70</v>
      </c>
      <c r="D1399" s="1">
        <v>43622.936018518521</v>
      </c>
      <c r="E1399" t="s">
        <v>71</v>
      </c>
      <c r="F1399" t="s">
        <v>17</v>
      </c>
      <c r="G1399">
        <v>2017</v>
      </c>
      <c r="H1399" t="str">
        <f>VLOOKUP(Raw_savings[[#This Row],[BldgVint]],DEER2020wts!$I$6:$J$15,2,FALSE)</f>
        <v>Rec</v>
      </c>
      <c r="I1399" t="s">
        <v>45</v>
      </c>
      <c r="J1399" t="s">
        <v>6</v>
      </c>
      <c r="K1399">
        <f>SUMIFS(raw_wts[wt_vint],raw_wts[bldgtype],Raw_savings[[#This Row],[BldgType]],raw_wts[bldgvint],Raw_savings[[#This Row],[BldgVint]],raw_wts[bldgloc],Raw_savings[[#This Row],[BldgLoc]])</f>
        <v>0.83899999999999997</v>
      </c>
      <c r="L1399" t="s">
        <v>32</v>
      </c>
      <c r="M1399">
        <v>60.719730749999997</v>
      </c>
      <c r="N1399">
        <v>139998.9</v>
      </c>
      <c r="O1399" t="s">
        <v>7</v>
      </c>
      <c r="P1399">
        <v>719496.2</v>
      </c>
      <c r="Q1399">
        <v>178.68366666666699</v>
      </c>
      <c r="R1399">
        <v>168.28720000000001</v>
      </c>
      <c r="S1399">
        <v>326895800</v>
      </c>
      <c r="T1399">
        <v>718623.4</v>
      </c>
      <c r="U1399">
        <v>178.451111111111</v>
      </c>
      <c r="V1399">
        <v>168.07753333333301</v>
      </c>
      <c r="W1399">
        <v>327764800</v>
      </c>
      <c r="X1399">
        <v>14.3742402876174</v>
      </c>
      <c r="Y1399">
        <v>3.8299833132171002E-3</v>
      </c>
      <c r="Z1399">
        <v>3.45302365601539E-3</v>
      </c>
      <c r="AA1399">
        <v>-14311.657664918101</v>
      </c>
      <c r="AB1399">
        <f>(Raw_savings[[#This Row],[PreWBthm]]-Raw_savings[[#This Row],[MsrWBthm]])/Raw_savings[[#This Row],[NumUnit]]/10^5</f>
        <v>-0.14311657664918087</v>
      </c>
      <c r="AC1399">
        <f>Raw_savings[[#This Row],[APreWBkWh]]*Raw_savings[[#This Row],[BldgWts]]</f>
        <v>12.059987601310999</v>
      </c>
      <c r="AD1399" t="s">
        <v>72</v>
      </c>
    </row>
    <row r="1400" spans="1:30" hidden="1" x14ac:dyDescent="0.25">
      <c r="A1400" t="s">
        <v>68</v>
      </c>
      <c r="B1400" t="s">
        <v>69</v>
      </c>
      <c r="C1400" t="s">
        <v>70</v>
      </c>
      <c r="D1400" s="1">
        <v>43622.936018518521</v>
      </c>
      <c r="E1400" t="s">
        <v>71</v>
      </c>
      <c r="F1400" t="s">
        <v>17</v>
      </c>
      <c r="G1400">
        <v>2017</v>
      </c>
      <c r="H1400" t="str">
        <f>VLOOKUP(Raw_savings[[#This Row],[BldgVint]],DEER2020wts!$I$6:$J$15,2,FALSE)</f>
        <v>Rec</v>
      </c>
      <c r="I1400" t="s">
        <v>8</v>
      </c>
      <c r="J1400" t="s">
        <v>6</v>
      </c>
      <c r="K1400">
        <f>SUMIFS(raw_wts[wt_vint],raw_wts[bldgtype],Raw_savings[[#This Row],[BldgType]],raw_wts[bldgvint],Raw_savings[[#This Row],[BldgVint]],raw_wts[bldgloc],Raw_savings[[#This Row],[BldgLoc]])</f>
        <v>0.96899999999999997</v>
      </c>
      <c r="L1400" t="s">
        <v>32</v>
      </c>
      <c r="M1400">
        <v>59.876547250000002</v>
      </c>
      <c r="N1400">
        <v>139998.9</v>
      </c>
      <c r="O1400" t="s">
        <v>7</v>
      </c>
      <c r="P1400">
        <v>703709.9</v>
      </c>
      <c r="Q1400">
        <v>162.573888888889</v>
      </c>
      <c r="R1400">
        <v>145.60239999999999</v>
      </c>
      <c r="S1400">
        <v>227061200</v>
      </c>
      <c r="T1400">
        <v>702815.9</v>
      </c>
      <c r="U1400">
        <v>162.36166666666699</v>
      </c>
      <c r="V1400">
        <v>145.4188</v>
      </c>
      <c r="W1400">
        <v>227913800</v>
      </c>
      <c r="X1400">
        <v>14.930720642045699</v>
      </c>
      <c r="Y1400">
        <v>3.5443296577561002E-3</v>
      </c>
      <c r="Z1400">
        <v>3.0663090714543699E-3</v>
      </c>
      <c r="AA1400">
        <v>-14239.2980082865</v>
      </c>
      <c r="AB1400">
        <f>(Raw_savings[[#This Row],[PreWBthm]]-Raw_savings[[#This Row],[MsrWBthm]])/Raw_savings[[#This Row],[NumUnit]]/10^5</f>
        <v>-0.14239298008286541</v>
      </c>
      <c r="AC1400">
        <f>Raw_savings[[#This Row],[APreWBkWh]]*Raw_savings[[#This Row],[BldgWts]]</f>
        <v>14.467868302142282</v>
      </c>
      <c r="AD1400" t="s">
        <v>72</v>
      </c>
    </row>
    <row r="1401" spans="1:30" hidden="1" x14ac:dyDescent="0.25">
      <c r="A1401" t="s">
        <v>68</v>
      </c>
      <c r="B1401" t="s">
        <v>69</v>
      </c>
      <c r="C1401" t="s">
        <v>70</v>
      </c>
      <c r="D1401" s="1">
        <v>43622.936018518521</v>
      </c>
      <c r="E1401" t="s">
        <v>71</v>
      </c>
      <c r="F1401" t="s">
        <v>17</v>
      </c>
      <c r="G1401">
        <v>2017</v>
      </c>
      <c r="H1401" t="str">
        <f>VLOOKUP(Raw_savings[[#This Row],[BldgVint]],DEER2020wts!$I$6:$J$15,2,FALSE)</f>
        <v>Rec</v>
      </c>
      <c r="I1401" t="s">
        <v>36</v>
      </c>
      <c r="J1401" t="s">
        <v>6</v>
      </c>
      <c r="K1401">
        <f>SUMIFS(raw_wts[wt_vint],raw_wts[bldgtype],Raw_savings[[#This Row],[BldgType]],raw_wts[bldgvint],Raw_savings[[#This Row],[BldgVint]],raw_wts[bldgloc],Raw_savings[[#This Row],[BldgLoc]])</f>
        <v>0.58599999999999997</v>
      </c>
      <c r="L1401" t="s">
        <v>32</v>
      </c>
      <c r="M1401">
        <v>52.746094499999998</v>
      </c>
      <c r="N1401">
        <v>139998.9</v>
      </c>
      <c r="O1401" t="s">
        <v>7</v>
      </c>
      <c r="P1401">
        <v>742262.8</v>
      </c>
      <c r="Q1401">
        <v>197.364222222222</v>
      </c>
      <c r="R1401">
        <v>167.647866666667</v>
      </c>
      <c r="S1401">
        <v>205135600</v>
      </c>
      <c r="T1401">
        <v>741454.4</v>
      </c>
      <c r="U1401">
        <v>197.11155555555601</v>
      </c>
      <c r="V1401">
        <v>167.452666666667</v>
      </c>
      <c r="W1401">
        <v>205686100</v>
      </c>
      <c r="X1401">
        <v>15.326253207240301</v>
      </c>
      <c r="Y1401">
        <v>4.7902440751635498E-3</v>
      </c>
      <c r="Z1401">
        <v>3.70074792930877E-3</v>
      </c>
      <c r="AA1401">
        <v>-10436.7916756377</v>
      </c>
      <c r="AB1401">
        <f>(Raw_savings[[#This Row],[PreWBthm]]-Raw_savings[[#This Row],[MsrWBthm]])/Raw_savings[[#This Row],[NumUnit]]/10^5</f>
        <v>-0.1043679167563771</v>
      </c>
      <c r="AC1401">
        <f>Raw_savings[[#This Row],[APreWBkWh]]*Raw_savings[[#This Row],[BldgWts]]</f>
        <v>8.9811843794428157</v>
      </c>
      <c r="AD1401" t="s">
        <v>72</v>
      </c>
    </row>
    <row r="1402" spans="1:30" hidden="1" x14ac:dyDescent="0.25">
      <c r="A1402" t="s">
        <v>68</v>
      </c>
      <c r="B1402" t="s">
        <v>69</v>
      </c>
      <c r="C1402" t="s">
        <v>70</v>
      </c>
      <c r="D1402" s="1">
        <v>43622.936018518521</v>
      </c>
      <c r="E1402" t="s">
        <v>71</v>
      </c>
      <c r="F1402" t="s">
        <v>17</v>
      </c>
      <c r="G1402">
        <v>2017</v>
      </c>
      <c r="H1402" t="str">
        <f>VLOOKUP(Raw_savings[[#This Row],[BldgVint]],DEER2020wts!$I$6:$J$15,2,FALSE)</f>
        <v>Rec</v>
      </c>
      <c r="I1402" t="s">
        <v>39</v>
      </c>
      <c r="J1402" t="s">
        <v>6</v>
      </c>
      <c r="K1402">
        <f>SUMIFS(raw_wts[wt_vint],raw_wts[bldgtype],Raw_savings[[#This Row],[BldgType]],raw_wts[bldgvint],Raw_savings[[#This Row],[BldgVint]],raw_wts[bldgloc],Raw_savings[[#This Row],[BldgLoc]])</f>
        <v>0.872</v>
      </c>
      <c r="L1402" t="s">
        <v>32</v>
      </c>
      <c r="M1402">
        <v>70.568515583333294</v>
      </c>
      <c r="N1402">
        <v>139998.9</v>
      </c>
      <c r="O1402" t="s">
        <v>7</v>
      </c>
      <c r="P1402">
        <v>779411.4</v>
      </c>
      <c r="Q1402">
        <v>252.114222222222</v>
      </c>
      <c r="R1402">
        <v>223.44573333333301</v>
      </c>
      <c r="S1402">
        <v>296123600</v>
      </c>
      <c r="T1402">
        <v>778429.4</v>
      </c>
      <c r="U1402">
        <v>251.76722222222199</v>
      </c>
      <c r="V1402">
        <v>223.15333333333299</v>
      </c>
      <c r="W1402">
        <v>297006000</v>
      </c>
      <c r="X1402">
        <v>13.915554151629699</v>
      </c>
      <c r="Y1402">
        <v>4.9172070169201899E-3</v>
      </c>
      <c r="Z1402">
        <v>4.1434908695893403E-3</v>
      </c>
      <c r="AA1402">
        <v>-12504.1598608942</v>
      </c>
      <c r="AB1402">
        <f>(Raw_savings[[#This Row],[PreWBthm]]-Raw_savings[[#This Row],[MsrWBthm]])/Raw_savings[[#This Row],[NumUnit]]/10^5</f>
        <v>-0.12504159860894157</v>
      </c>
      <c r="AC1402">
        <f>Raw_savings[[#This Row],[APreWBkWh]]*Raw_savings[[#This Row],[BldgWts]]</f>
        <v>12.134363220221097</v>
      </c>
      <c r="AD1402" t="s">
        <v>72</v>
      </c>
    </row>
    <row r="1403" spans="1:30" hidden="1" x14ac:dyDescent="0.25">
      <c r="A1403" t="s">
        <v>68</v>
      </c>
      <c r="B1403" t="s">
        <v>69</v>
      </c>
      <c r="C1403" t="s">
        <v>70</v>
      </c>
      <c r="D1403" s="1">
        <v>43622.936018518521</v>
      </c>
      <c r="E1403" t="s">
        <v>71</v>
      </c>
      <c r="F1403" t="s">
        <v>17</v>
      </c>
      <c r="G1403">
        <v>2017</v>
      </c>
      <c r="H1403" t="str">
        <f>VLOOKUP(Raw_savings[[#This Row],[BldgVint]],DEER2020wts!$I$6:$J$15,2,FALSE)</f>
        <v>Rec</v>
      </c>
      <c r="I1403" t="s">
        <v>41</v>
      </c>
      <c r="J1403" t="s">
        <v>6</v>
      </c>
      <c r="K1403">
        <f>SUMIFS(raw_wts[wt_vint],raw_wts[bldgtype],Raw_savings[[#This Row],[BldgType]],raw_wts[bldgvint],Raw_savings[[#This Row],[BldgVint]],raw_wts[bldgloc],Raw_savings[[#This Row],[BldgLoc]])</f>
        <v>0.432</v>
      </c>
      <c r="L1403" t="s">
        <v>32</v>
      </c>
      <c r="M1403">
        <v>63.466469916666703</v>
      </c>
      <c r="N1403">
        <v>139998.9</v>
      </c>
      <c r="O1403" t="s">
        <v>7</v>
      </c>
      <c r="P1403">
        <v>795365.8</v>
      </c>
      <c r="Q1403">
        <v>255.85088888888899</v>
      </c>
      <c r="R1403">
        <v>219.984733333333</v>
      </c>
      <c r="S1403">
        <v>313617000</v>
      </c>
      <c r="T1403">
        <v>794430.1</v>
      </c>
      <c r="U1403">
        <v>255.50088888888899</v>
      </c>
      <c r="V1403">
        <v>219.702</v>
      </c>
      <c r="W1403">
        <v>314403700</v>
      </c>
      <c r="X1403">
        <v>14.7432179736587</v>
      </c>
      <c r="Y1403">
        <v>5.5147229782837202E-3</v>
      </c>
      <c r="Z1403">
        <v>4.4548457430280903E-3</v>
      </c>
      <c r="AA1403">
        <v>-12395.5216200454</v>
      </c>
      <c r="AB1403">
        <f>(Raw_savings[[#This Row],[PreWBthm]]-Raw_savings[[#This Row],[MsrWBthm]])/Raw_savings[[#This Row],[NumUnit]]/10^5</f>
        <v>-0.12395521620045351</v>
      </c>
      <c r="AC1403">
        <f>Raw_savings[[#This Row],[APreWBkWh]]*Raw_savings[[#This Row],[BldgWts]]</f>
        <v>6.3690701646205579</v>
      </c>
      <c r="AD1403" t="s">
        <v>72</v>
      </c>
    </row>
    <row r="1404" spans="1:30" hidden="1" x14ac:dyDescent="0.25">
      <c r="A1404" t="s">
        <v>68</v>
      </c>
      <c r="B1404" t="s">
        <v>69</v>
      </c>
      <c r="C1404" t="s">
        <v>70</v>
      </c>
      <c r="D1404" s="1">
        <v>43622.936018518521</v>
      </c>
      <c r="E1404" t="s">
        <v>71</v>
      </c>
      <c r="F1404" t="s">
        <v>17</v>
      </c>
      <c r="G1404">
        <v>2017</v>
      </c>
      <c r="H1404" t="str">
        <f>VLOOKUP(Raw_savings[[#This Row],[BldgVint]],DEER2020wts!$I$6:$J$15,2,FALSE)</f>
        <v>Rec</v>
      </c>
      <c r="I1404" t="s">
        <v>44</v>
      </c>
      <c r="J1404" t="s">
        <v>6</v>
      </c>
      <c r="K1404">
        <f>SUMIFS(raw_wts[wt_vint],raw_wts[bldgtype],Raw_savings[[#This Row],[BldgType]],raw_wts[bldgvint],Raw_savings[[#This Row],[BldgVint]],raw_wts[bldgloc],Raw_savings[[#This Row],[BldgLoc]])</f>
        <v>8.2000000000000003E-2</v>
      </c>
      <c r="L1404" t="s">
        <v>32</v>
      </c>
      <c r="M1404">
        <v>67.627700083333295</v>
      </c>
      <c r="N1404">
        <v>139998.9</v>
      </c>
      <c r="O1404" t="s">
        <v>7</v>
      </c>
      <c r="P1404">
        <v>866243.3</v>
      </c>
      <c r="Q1404">
        <v>237.69566666666699</v>
      </c>
      <c r="R1404">
        <v>255.159333333333</v>
      </c>
      <c r="S1404">
        <v>531182800</v>
      </c>
      <c r="T1404">
        <v>865241.8</v>
      </c>
      <c r="U1404">
        <v>237.387333333333</v>
      </c>
      <c r="V1404">
        <v>254.83320000000001</v>
      </c>
      <c r="W1404">
        <v>532199800</v>
      </c>
      <c r="X1404">
        <v>14.809020545810601</v>
      </c>
      <c r="Y1404">
        <v>4.5592757546596696E-3</v>
      </c>
      <c r="Z1404">
        <v>4.82248151174023E-3</v>
      </c>
      <c r="AA1404">
        <v>-15038.216570234001</v>
      </c>
      <c r="AB1404">
        <f>(Raw_savings[[#This Row],[PreWBthm]]-Raw_savings[[#This Row],[MsrWBthm]])/Raw_savings[[#This Row],[NumUnit]]/10^5</f>
        <v>-0.15038216570234031</v>
      </c>
      <c r="AC1404">
        <f>Raw_savings[[#This Row],[APreWBkWh]]*Raw_savings[[#This Row],[BldgWts]]</f>
        <v>1.2143396847564694</v>
      </c>
      <c r="AD1404" t="s">
        <v>72</v>
      </c>
    </row>
    <row r="1405" spans="1:30" hidden="1" x14ac:dyDescent="0.25">
      <c r="A1405" t="s">
        <v>68</v>
      </c>
      <c r="B1405" t="s">
        <v>69</v>
      </c>
      <c r="C1405" t="s">
        <v>70</v>
      </c>
      <c r="D1405" s="1">
        <v>43622.936018518521</v>
      </c>
      <c r="E1405" t="s">
        <v>71</v>
      </c>
      <c r="F1405" t="s">
        <v>17</v>
      </c>
      <c r="G1405">
        <v>2017</v>
      </c>
      <c r="H1405" t="str">
        <f>VLOOKUP(Raw_savings[[#This Row],[BldgVint]],DEER2020wts!$I$6:$J$15,2,FALSE)</f>
        <v>Rec</v>
      </c>
      <c r="I1405" t="s">
        <v>46</v>
      </c>
      <c r="J1405" t="s">
        <v>6</v>
      </c>
      <c r="K1405">
        <f>SUMIFS(raw_wts[wt_vint],raw_wts[bldgtype],Raw_savings[[#This Row],[BldgType]],raw_wts[bldgvint],Raw_savings[[#This Row],[BldgVint]],raw_wts[bldgloc],Raw_savings[[#This Row],[BldgLoc]])</f>
        <v>0.316</v>
      </c>
      <c r="L1405" t="s">
        <v>32</v>
      </c>
      <c r="M1405">
        <v>60.697927583333303</v>
      </c>
      <c r="N1405">
        <v>139998.9</v>
      </c>
      <c r="O1405" t="s">
        <v>7</v>
      </c>
      <c r="P1405">
        <v>799419.1</v>
      </c>
      <c r="Q1405">
        <v>218.73377777777799</v>
      </c>
      <c r="R1405">
        <v>233.57413333333301</v>
      </c>
      <c r="S1405">
        <v>537810600</v>
      </c>
      <c r="T1405">
        <v>798554.1</v>
      </c>
      <c r="U1405">
        <v>218.44866666666701</v>
      </c>
      <c r="V1405">
        <v>233.27420000000001</v>
      </c>
      <c r="W1405">
        <v>538804500</v>
      </c>
      <c r="X1405">
        <v>14.2508984151465</v>
      </c>
      <c r="Y1405">
        <v>4.6972132733804897E-3</v>
      </c>
      <c r="Z1405">
        <v>4.9414097857222302E-3</v>
      </c>
      <c r="AA1405">
        <v>-16374.529404409301</v>
      </c>
      <c r="AB1405">
        <f>(Raw_savings[[#This Row],[PreWBthm]]-Raw_savings[[#This Row],[MsrWBthm]])/Raw_savings[[#This Row],[NumUnit]]/10^5</f>
        <v>-0.16374529404409341</v>
      </c>
      <c r="AC1405">
        <f>Raw_savings[[#This Row],[APreWBkWh]]*Raw_savings[[#This Row],[BldgWts]]</f>
        <v>4.503283899186294</v>
      </c>
      <c r="AD1405" t="s">
        <v>72</v>
      </c>
    </row>
    <row r="1406" spans="1:30" hidden="1" x14ac:dyDescent="0.25">
      <c r="A1406" t="s">
        <v>68</v>
      </c>
      <c r="B1406" t="s">
        <v>69</v>
      </c>
      <c r="C1406" t="s">
        <v>70</v>
      </c>
      <c r="D1406" s="1">
        <v>43622.936018518521</v>
      </c>
      <c r="E1406" t="s">
        <v>71</v>
      </c>
      <c r="F1406" t="s">
        <v>17</v>
      </c>
      <c r="G1406">
        <v>2017</v>
      </c>
      <c r="H1406" t="str">
        <f>VLOOKUP(Raw_savings[[#This Row],[BldgVint]],DEER2020wts!$I$6:$J$15,2,FALSE)</f>
        <v>Rec</v>
      </c>
      <c r="I1406" t="s">
        <v>9</v>
      </c>
      <c r="J1406" t="s">
        <v>6</v>
      </c>
      <c r="K1406">
        <f>SUMIFS(raw_wts[wt_vint],raw_wts[bldgtype],Raw_savings[[#This Row],[BldgType]],raw_wts[bldgvint],Raw_savings[[#This Row],[BldgVint]],raw_wts[bldgloc],Raw_savings[[#This Row],[BldgLoc]])</f>
        <v>0.21699999999999997</v>
      </c>
      <c r="L1406" t="s">
        <v>32</v>
      </c>
      <c r="M1406">
        <v>69.453338666666696</v>
      </c>
      <c r="N1406">
        <v>139998.9</v>
      </c>
      <c r="O1406" t="s">
        <v>7</v>
      </c>
      <c r="P1406">
        <v>869756.6</v>
      </c>
      <c r="Q1406">
        <v>225.534777777778</v>
      </c>
      <c r="R1406">
        <v>233.228466666667</v>
      </c>
      <c r="S1406">
        <v>499264600</v>
      </c>
      <c r="T1406">
        <v>868714.5</v>
      </c>
      <c r="U1406">
        <v>225.240555555556</v>
      </c>
      <c r="V1406">
        <v>232.93193333333301</v>
      </c>
      <c r="W1406">
        <v>500248400</v>
      </c>
      <c r="X1406">
        <v>15.0043182949263</v>
      </c>
      <c r="Y1406">
        <v>4.2362574337040399E-3</v>
      </c>
      <c r="Z1406">
        <v>4.2695331718535902E-3</v>
      </c>
      <c r="AA1406">
        <v>-14164.9058041923</v>
      </c>
      <c r="AB1406">
        <f>(Raw_savings[[#This Row],[PreWBthm]]-Raw_savings[[#This Row],[MsrWBthm]])/Raw_savings[[#This Row],[NumUnit]]/10^5</f>
        <v>-0.1416490580419229</v>
      </c>
      <c r="AC1406">
        <f>Raw_savings[[#This Row],[APreWBkWh]]*Raw_savings[[#This Row],[BldgWts]]</f>
        <v>3.2559370699990065</v>
      </c>
      <c r="AD1406" t="s">
        <v>72</v>
      </c>
    </row>
    <row r="1407" spans="1:30" hidden="1" x14ac:dyDescent="0.25">
      <c r="A1407" t="s">
        <v>68</v>
      </c>
      <c r="B1407" t="s">
        <v>69</v>
      </c>
      <c r="C1407" t="s">
        <v>70</v>
      </c>
      <c r="D1407" s="1">
        <v>43622.936018518521</v>
      </c>
      <c r="E1407" t="s">
        <v>71</v>
      </c>
      <c r="F1407" t="s">
        <v>17</v>
      </c>
      <c r="G1407">
        <v>2017</v>
      </c>
      <c r="H1407" t="str">
        <f>VLOOKUP(Raw_savings[[#This Row],[BldgVint]],DEER2020wts!$I$6:$J$15,2,FALSE)</f>
        <v>Rec</v>
      </c>
      <c r="I1407" t="s">
        <v>37</v>
      </c>
      <c r="J1407" t="s">
        <v>6</v>
      </c>
      <c r="K1407">
        <f>SUMIFS(raw_wts[wt_vint],raw_wts[bldgtype],Raw_savings[[#This Row],[BldgType]],raw_wts[bldgvint],Raw_savings[[#This Row],[BldgVint]],raw_wts[bldgloc],Raw_savings[[#This Row],[BldgLoc]])</f>
        <v>0.157</v>
      </c>
      <c r="L1407" t="s">
        <v>32</v>
      </c>
      <c r="M1407">
        <v>69.168340833333303</v>
      </c>
      <c r="N1407">
        <v>139998.9</v>
      </c>
      <c r="O1407" t="s">
        <v>7</v>
      </c>
      <c r="P1407">
        <v>880885.3</v>
      </c>
      <c r="Q1407">
        <v>234.55155555555601</v>
      </c>
      <c r="R1407">
        <v>216.46100000000001</v>
      </c>
      <c r="S1407">
        <v>544002900</v>
      </c>
      <c r="T1407">
        <v>879875</v>
      </c>
      <c r="U1407">
        <v>234.24944444444401</v>
      </c>
      <c r="V1407">
        <v>216.18793333333301</v>
      </c>
      <c r="W1407">
        <v>545001000</v>
      </c>
      <c r="X1407">
        <v>14.6063934428389</v>
      </c>
      <c r="Y1407">
        <v>4.36776576496287E-3</v>
      </c>
      <c r="Z1407">
        <v>3.9478562500818298E-3</v>
      </c>
      <c r="AA1407">
        <v>-14430.0121699464</v>
      </c>
      <c r="AB1407">
        <f>(Raw_savings[[#This Row],[PreWBthm]]-Raw_savings[[#This Row],[MsrWBthm]])/Raw_savings[[#This Row],[NumUnit]]/10^5</f>
        <v>-0.14430012169946399</v>
      </c>
      <c r="AC1407">
        <f>Raw_savings[[#This Row],[APreWBkWh]]*Raw_savings[[#This Row],[BldgWts]]</f>
        <v>2.2932037705257073</v>
      </c>
      <c r="AD1407" t="s">
        <v>72</v>
      </c>
    </row>
    <row r="1408" spans="1:30" hidden="1" x14ac:dyDescent="0.25">
      <c r="A1408" t="s">
        <v>68</v>
      </c>
      <c r="B1408" t="s">
        <v>69</v>
      </c>
      <c r="C1408" t="s">
        <v>70</v>
      </c>
      <c r="D1408" s="1">
        <v>43622.936018518521</v>
      </c>
      <c r="E1408" t="s">
        <v>71</v>
      </c>
      <c r="F1408" t="s">
        <v>17</v>
      </c>
      <c r="G1408">
        <v>2017</v>
      </c>
      <c r="H1408" t="str">
        <f>VLOOKUP(Raw_savings[[#This Row],[BldgVint]],DEER2020wts!$I$6:$J$15,2,FALSE)</f>
        <v>Rec</v>
      </c>
      <c r="I1408" t="s">
        <v>34</v>
      </c>
      <c r="J1408" t="s">
        <v>6</v>
      </c>
      <c r="K1408">
        <f>SUMIFS(raw_wts[wt_vint],raw_wts[bldgtype],Raw_savings[[#This Row],[BldgType]],raw_wts[bldgvint],Raw_savings[[#This Row],[BldgVint]],raw_wts[bldgloc],Raw_savings[[#This Row],[BldgLoc]])</f>
        <v>0.83699999999999997</v>
      </c>
      <c r="L1408" t="s">
        <v>32</v>
      </c>
      <c r="M1408">
        <v>95.051709416666696</v>
      </c>
      <c r="N1408">
        <v>139998.9</v>
      </c>
      <c r="O1408" t="s">
        <v>7</v>
      </c>
      <c r="P1408">
        <v>1055357</v>
      </c>
      <c r="Q1408">
        <v>275.20800000000003</v>
      </c>
      <c r="R1408">
        <v>266.02346666666699</v>
      </c>
      <c r="S1408">
        <v>144579900</v>
      </c>
      <c r="T1408">
        <v>1053880</v>
      </c>
      <c r="U1408">
        <v>274.85822222222203</v>
      </c>
      <c r="V1408">
        <v>265.69566666666702</v>
      </c>
      <c r="W1408">
        <v>145072700</v>
      </c>
      <c r="X1408">
        <v>15.5389104421621</v>
      </c>
      <c r="Y1408">
        <v>3.6798683571748901E-3</v>
      </c>
      <c r="Z1408">
        <v>3.4486491827637098E-3</v>
      </c>
      <c r="AA1408">
        <v>-5184.5464224085899</v>
      </c>
      <c r="AB1408">
        <f>(Raw_savings[[#This Row],[PreWBthm]]-Raw_savings[[#This Row],[MsrWBthm]])/Raw_savings[[#This Row],[NumUnit]]/10^5</f>
        <v>-5.1845464224085883E-2</v>
      </c>
      <c r="AC1408">
        <f>Raw_savings[[#This Row],[APreWBkWh]]*Raw_savings[[#This Row],[BldgWts]]</f>
        <v>13.006068040089678</v>
      </c>
      <c r="AD1408" t="s">
        <v>72</v>
      </c>
    </row>
    <row r="1409" spans="1:30" hidden="1" x14ac:dyDescent="0.25">
      <c r="A1409" t="s">
        <v>68</v>
      </c>
      <c r="B1409" t="s">
        <v>69</v>
      </c>
      <c r="C1409" t="s">
        <v>70</v>
      </c>
      <c r="D1409" s="1">
        <v>43622.936018518521</v>
      </c>
      <c r="E1409" t="s">
        <v>71</v>
      </c>
      <c r="F1409" t="s">
        <v>17</v>
      </c>
      <c r="G1409">
        <v>2017</v>
      </c>
      <c r="H1409" t="str">
        <f>VLOOKUP(Raw_savings[[#This Row],[BldgVint]],DEER2020wts!$I$6:$J$15,2,FALSE)</f>
        <v>Rec</v>
      </c>
      <c r="I1409" t="s">
        <v>42</v>
      </c>
      <c r="J1409" t="s">
        <v>6</v>
      </c>
      <c r="K1409">
        <f>SUMIFS(raw_wts[wt_vint],raw_wts[bldgtype],Raw_savings[[#This Row],[BldgType]],raw_wts[bldgvint],Raw_savings[[#This Row],[BldgVint]],raw_wts[bldgloc],Raw_savings[[#This Row],[BldgLoc]])</f>
        <v>0.20699999999999999</v>
      </c>
      <c r="L1409" t="s">
        <v>32</v>
      </c>
      <c r="M1409">
        <v>59.129459666666698</v>
      </c>
      <c r="N1409">
        <v>139998.9</v>
      </c>
      <c r="O1409" t="s">
        <v>7</v>
      </c>
      <c r="P1409">
        <v>907624.2</v>
      </c>
      <c r="Q1409">
        <v>154.03422222222201</v>
      </c>
      <c r="R1409">
        <v>160.365266666667</v>
      </c>
      <c r="S1409">
        <v>1239679000</v>
      </c>
      <c r="T1409">
        <v>906962.9</v>
      </c>
      <c r="U1409">
        <v>153.853888888889</v>
      </c>
      <c r="V1409">
        <v>160.18193333333301</v>
      </c>
      <c r="W1409">
        <v>1240716000</v>
      </c>
      <c r="X1409">
        <v>11.183934433494001</v>
      </c>
      <c r="Y1409">
        <v>3.0498051960887898E-3</v>
      </c>
      <c r="Z1409">
        <v>3.10054132689273E-3</v>
      </c>
      <c r="AA1409">
        <v>-17537.789214478398</v>
      </c>
      <c r="AB1409">
        <f>(Raw_savings[[#This Row],[PreWBthm]]-Raw_savings[[#This Row],[MsrWBthm]])/Raw_savings[[#This Row],[NumUnit]]/10^5</f>
        <v>-0.17537789214478355</v>
      </c>
      <c r="AC1409">
        <f>Raw_savings[[#This Row],[APreWBkWh]]*Raw_savings[[#This Row],[BldgWts]]</f>
        <v>2.3150744277332578</v>
      </c>
      <c r="AD1409" t="s">
        <v>72</v>
      </c>
    </row>
    <row r="1410" spans="1:30" hidden="1" x14ac:dyDescent="0.25">
      <c r="A1410" t="s">
        <v>68</v>
      </c>
      <c r="B1410" t="s">
        <v>69</v>
      </c>
      <c r="C1410" t="s">
        <v>70</v>
      </c>
      <c r="D1410" s="1">
        <v>43622.936018518521</v>
      </c>
      <c r="E1410" t="s">
        <v>71</v>
      </c>
      <c r="F1410" t="s">
        <v>17</v>
      </c>
      <c r="G1410">
        <v>2020</v>
      </c>
      <c r="H1410" t="str">
        <f>VLOOKUP(Raw_savings[[#This Row],[BldgVint]],DEER2020wts!$I$6:$J$15,2,FALSE)</f>
        <v>Rec</v>
      </c>
      <c r="I1410" t="s">
        <v>5</v>
      </c>
      <c r="J1410" t="s">
        <v>6</v>
      </c>
      <c r="K1410">
        <f>SUMIFS(raw_wts[wt_vint],raw_wts[bldgtype],Raw_savings[[#This Row],[BldgType]],raw_wts[bldgvint],Raw_savings[[#This Row],[BldgVint]],raw_wts[bldgloc],Raw_savings[[#This Row],[BldgLoc]])</f>
        <v>0.01</v>
      </c>
      <c r="L1410" t="s">
        <v>32</v>
      </c>
      <c r="M1410">
        <v>54.331419500000003</v>
      </c>
      <c r="N1410">
        <v>139998.9</v>
      </c>
      <c r="O1410" t="s">
        <v>7</v>
      </c>
      <c r="P1410">
        <v>646879.80000000005</v>
      </c>
      <c r="Q1410">
        <v>100.504777777778</v>
      </c>
      <c r="R1410">
        <v>98.511466666666706</v>
      </c>
      <c r="S1410">
        <v>1175812000</v>
      </c>
      <c r="T1410">
        <v>646369.6</v>
      </c>
      <c r="U1410">
        <v>100.384111111111</v>
      </c>
      <c r="V1410">
        <v>98.4065333333333</v>
      </c>
      <c r="W1410">
        <v>1177078000</v>
      </c>
      <c r="X1410">
        <v>9.3905148198837303</v>
      </c>
      <c r="Y1410">
        <v>2.2209371258312999E-3</v>
      </c>
      <c r="Z1410">
        <v>1.9313563735127699E-3</v>
      </c>
      <c r="AA1410">
        <v>-23301.434264937601</v>
      </c>
      <c r="AB1410">
        <f>(Raw_savings[[#This Row],[PreWBthm]]-Raw_savings[[#This Row],[MsrWBthm]])/Raw_savings[[#This Row],[NumUnit]]/10^5</f>
        <v>-0.2330143426493762</v>
      </c>
      <c r="AC1410">
        <f>Raw_savings[[#This Row],[APreWBkWh]]*Raw_savings[[#This Row],[BldgWts]]</f>
        <v>9.3905148198837302E-2</v>
      </c>
      <c r="AD1410" t="s">
        <v>72</v>
      </c>
    </row>
    <row r="1411" spans="1:30" hidden="1" x14ac:dyDescent="0.25">
      <c r="A1411" t="s">
        <v>68</v>
      </c>
      <c r="B1411" t="s">
        <v>69</v>
      </c>
      <c r="C1411" t="s">
        <v>70</v>
      </c>
      <c r="D1411" s="1">
        <v>43622.936018518521</v>
      </c>
      <c r="E1411" t="s">
        <v>71</v>
      </c>
      <c r="F1411" t="s">
        <v>17</v>
      </c>
      <c r="G1411">
        <v>2020</v>
      </c>
      <c r="H1411" t="str">
        <f>VLOOKUP(Raw_savings[[#This Row],[BldgVint]],DEER2020wts!$I$6:$J$15,2,FALSE)</f>
        <v>Rec</v>
      </c>
      <c r="I1411" t="s">
        <v>35</v>
      </c>
      <c r="J1411" t="s">
        <v>6</v>
      </c>
      <c r="K1411">
        <f>SUMIFS(raw_wts[wt_vint],raw_wts[bldgtype],Raw_savings[[#This Row],[BldgType]],raw_wts[bldgvint],Raw_savings[[#This Row],[BldgVint]],raw_wts[bldgloc],Raw_savings[[#This Row],[BldgLoc]])</f>
        <v>4.2000000000000003E-2</v>
      </c>
      <c r="L1411" t="s">
        <v>32</v>
      </c>
      <c r="M1411">
        <v>47.878819499999999</v>
      </c>
      <c r="N1411">
        <v>139998.9</v>
      </c>
      <c r="O1411" t="s">
        <v>7</v>
      </c>
      <c r="P1411">
        <v>724092.4</v>
      </c>
      <c r="Q1411">
        <v>197.090888888889</v>
      </c>
      <c r="R1411">
        <v>197.77959999999999</v>
      </c>
      <c r="S1411">
        <v>657839000</v>
      </c>
      <c r="T1411">
        <v>723436.3</v>
      </c>
      <c r="U1411">
        <v>196.83844444444401</v>
      </c>
      <c r="V1411">
        <v>197.53573333333301</v>
      </c>
      <c r="W1411">
        <v>658782500</v>
      </c>
      <c r="X1411">
        <v>13.703345380100201</v>
      </c>
      <c r="Y1411">
        <v>5.2725703574295797E-3</v>
      </c>
      <c r="Z1411">
        <v>5.09341435760824E-3</v>
      </c>
      <c r="AA1411">
        <v>-19705.999643537602</v>
      </c>
      <c r="AB1411">
        <f>(Raw_savings[[#This Row],[PreWBthm]]-Raw_savings[[#This Row],[MsrWBthm]])/Raw_savings[[#This Row],[NumUnit]]/10^5</f>
        <v>-0.19705999643537575</v>
      </c>
      <c r="AC1411">
        <f>Raw_savings[[#This Row],[APreWBkWh]]*Raw_savings[[#This Row],[BldgWts]]</f>
        <v>0.57554050596420847</v>
      </c>
      <c r="AD1411" t="s">
        <v>72</v>
      </c>
    </row>
    <row r="1412" spans="1:30" hidden="1" x14ac:dyDescent="0.25">
      <c r="A1412" t="s">
        <v>68</v>
      </c>
      <c r="B1412" t="s">
        <v>69</v>
      </c>
      <c r="C1412" t="s">
        <v>70</v>
      </c>
      <c r="D1412" s="1">
        <v>43622.936018518521</v>
      </c>
      <c r="E1412" t="s">
        <v>71</v>
      </c>
      <c r="F1412" t="s">
        <v>17</v>
      </c>
      <c r="G1412">
        <v>2020</v>
      </c>
      <c r="H1412" t="str">
        <f>VLOOKUP(Raw_savings[[#This Row],[BldgVint]],DEER2020wts!$I$6:$J$15,2,FALSE)</f>
        <v>Rec</v>
      </c>
      <c r="I1412" t="s">
        <v>38</v>
      </c>
      <c r="J1412" t="s">
        <v>6</v>
      </c>
      <c r="K1412">
        <f>SUMIFS(raw_wts[wt_vint],raw_wts[bldgtype],Raw_savings[[#This Row],[BldgType]],raw_wts[bldgvint],Raw_savings[[#This Row],[BldgVint]],raw_wts[bldgloc],Raw_savings[[#This Row],[BldgLoc]])</f>
        <v>0.125</v>
      </c>
      <c r="L1412" t="s">
        <v>32</v>
      </c>
      <c r="M1412">
        <v>57.015564750000003</v>
      </c>
      <c r="N1412">
        <v>139998.9</v>
      </c>
      <c r="O1412" t="s">
        <v>7</v>
      </c>
      <c r="P1412">
        <v>639345.80000000005</v>
      </c>
      <c r="Q1412">
        <v>144.64500000000001</v>
      </c>
      <c r="R1412">
        <v>142.29159999999999</v>
      </c>
      <c r="S1412">
        <v>701380200</v>
      </c>
      <c r="T1412">
        <v>638692.5</v>
      </c>
      <c r="U1412">
        <v>144.46477777777801</v>
      </c>
      <c r="V1412">
        <v>142.12113333333301</v>
      </c>
      <c r="W1412">
        <v>702425200</v>
      </c>
      <c r="X1412">
        <v>11.4582746459605</v>
      </c>
      <c r="Y1412">
        <v>3.1609302304109301E-3</v>
      </c>
      <c r="Z1412">
        <v>2.9898268554231899E-3</v>
      </c>
      <c r="AA1412">
        <v>-18328.328493843401</v>
      </c>
      <c r="AB1412">
        <f>(Raw_savings[[#This Row],[PreWBthm]]-Raw_savings[[#This Row],[MsrWBthm]])/Raw_savings[[#This Row],[NumUnit]]/10^5</f>
        <v>-0.18328328493843427</v>
      </c>
      <c r="AC1412">
        <f>Raw_savings[[#This Row],[APreWBkWh]]*Raw_savings[[#This Row],[BldgWts]]</f>
        <v>1.4322843307450626</v>
      </c>
      <c r="AD1412" t="s">
        <v>72</v>
      </c>
    </row>
    <row r="1413" spans="1:30" hidden="1" x14ac:dyDescent="0.25">
      <c r="A1413" t="s">
        <v>68</v>
      </c>
      <c r="B1413" t="s">
        <v>69</v>
      </c>
      <c r="C1413" t="s">
        <v>70</v>
      </c>
      <c r="D1413" s="1">
        <v>43622.936018518521</v>
      </c>
      <c r="E1413" t="s">
        <v>71</v>
      </c>
      <c r="F1413" t="s">
        <v>17</v>
      </c>
      <c r="G1413">
        <v>2020</v>
      </c>
      <c r="H1413" t="str">
        <f>VLOOKUP(Raw_savings[[#This Row],[BldgVint]],DEER2020wts!$I$6:$J$15,2,FALSE)</f>
        <v>Rec</v>
      </c>
      <c r="I1413" t="s">
        <v>40</v>
      </c>
      <c r="J1413" t="s">
        <v>6</v>
      </c>
      <c r="K1413">
        <f>SUMIFS(raw_wts[wt_vint],raw_wts[bldgtype],Raw_savings[[#This Row],[BldgType]],raw_wts[bldgvint],Raw_savings[[#This Row],[BldgVint]],raw_wts[bldgloc],Raw_savings[[#This Row],[BldgLoc]])</f>
        <v>9.2999999999999999E-2</v>
      </c>
      <c r="L1413" t="s">
        <v>32</v>
      </c>
      <c r="M1413">
        <v>47.955781333333299</v>
      </c>
      <c r="N1413">
        <v>139998.9</v>
      </c>
      <c r="O1413" t="s">
        <v>7</v>
      </c>
      <c r="P1413">
        <v>724559.2</v>
      </c>
      <c r="Q1413">
        <v>189.175444444444</v>
      </c>
      <c r="R1413">
        <v>179.85446666666701</v>
      </c>
      <c r="S1413">
        <v>486184600</v>
      </c>
      <c r="T1413">
        <v>723850.9</v>
      </c>
      <c r="U1413">
        <v>188.93344444444401</v>
      </c>
      <c r="V1413">
        <v>179.63800000000001</v>
      </c>
      <c r="W1413">
        <v>487037000</v>
      </c>
      <c r="X1413">
        <v>14.7698563198594</v>
      </c>
      <c r="Y1413">
        <v>5.0463154445937802E-3</v>
      </c>
      <c r="Z1413">
        <v>4.5138805092557101E-3</v>
      </c>
      <c r="AA1413">
        <v>-17774.707789142201</v>
      </c>
      <c r="AB1413">
        <f>(Raw_savings[[#This Row],[PreWBthm]]-Raw_savings[[#This Row],[MsrWBthm]])/Raw_savings[[#This Row],[NumUnit]]/10^5</f>
        <v>-0.17774707789142208</v>
      </c>
      <c r="AC1413">
        <f>Raw_savings[[#This Row],[APreWBkWh]]*Raw_savings[[#This Row],[BldgWts]]</f>
        <v>1.3735966377469242</v>
      </c>
      <c r="AD1413" t="s">
        <v>72</v>
      </c>
    </row>
    <row r="1414" spans="1:30" hidden="1" x14ac:dyDescent="0.25">
      <c r="A1414" t="s">
        <v>68</v>
      </c>
      <c r="B1414" t="s">
        <v>69</v>
      </c>
      <c r="C1414" t="s">
        <v>70</v>
      </c>
      <c r="D1414" s="1">
        <v>43622.936018518521</v>
      </c>
      <c r="E1414" t="s">
        <v>71</v>
      </c>
      <c r="F1414" t="s">
        <v>17</v>
      </c>
      <c r="G1414">
        <v>2020</v>
      </c>
      <c r="H1414" t="str">
        <f>VLOOKUP(Raw_savings[[#This Row],[BldgVint]],DEER2020wts!$I$6:$J$15,2,FALSE)</f>
        <v>Rec</v>
      </c>
      <c r="I1414" t="s">
        <v>43</v>
      </c>
      <c r="J1414" t="s">
        <v>6</v>
      </c>
      <c r="K1414">
        <f>SUMIFS(raw_wts[wt_vint],raw_wts[bldgtype],Raw_savings[[#This Row],[BldgType]],raw_wts[bldgvint],Raw_savings[[#This Row],[BldgVint]],raw_wts[bldgloc],Raw_savings[[#This Row],[BldgLoc]])</f>
        <v>4.1000000000000002E-2</v>
      </c>
      <c r="L1414" t="s">
        <v>32</v>
      </c>
      <c r="M1414">
        <v>56.525551583333304</v>
      </c>
      <c r="N1414">
        <v>139998.9</v>
      </c>
      <c r="O1414" t="s">
        <v>7</v>
      </c>
      <c r="P1414">
        <v>653767.30000000005</v>
      </c>
      <c r="Q1414">
        <v>130.05866666666699</v>
      </c>
      <c r="R1414">
        <v>115.239066666667</v>
      </c>
      <c r="S1414">
        <v>730529100</v>
      </c>
      <c r="T1414">
        <v>653033.1</v>
      </c>
      <c r="U1414">
        <v>129.88522222222201</v>
      </c>
      <c r="V1414">
        <v>115.09033333333301</v>
      </c>
      <c r="W1414">
        <v>731911000</v>
      </c>
      <c r="X1414">
        <v>12.9888161978865</v>
      </c>
      <c r="Y1414">
        <v>3.0684255099879898E-3</v>
      </c>
      <c r="Z1414">
        <v>2.6312584161886899E-3</v>
      </c>
      <c r="AA1414">
        <v>-24447.350999533701</v>
      </c>
      <c r="AB1414">
        <f>(Raw_savings[[#This Row],[PreWBthm]]-Raw_savings[[#This Row],[MsrWBthm]])/Raw_savings[[#This Row],[NumUnit]]/10^5</f>
        <v>-0.24447350999533751</v>
      </c>
      <c r="AC1414">
        <f>Raw_savings[[#This Row],[APreWBkWh]]*Raw_savings[[#This Row],[BldgWts]]</f>
        <v>0.53254146411334657</v>
      </c>
      <c r="AD1414" t="s">
        <v>72</v>
      </c>
    </row>
    <row r="1415" spans="1:30" hidden="1" x14ac:dyDescent="0.25">
      <c r="A1415" t="s">
        <v>68</v>
      </c>
      <c r="B1415" t="s">
        <v>69</v>
      </c>
      <c r="C1415" t="s">
        <v>70</v>
      </c>
      <c r="D1415" s="1">
        <v>43622.936018518521</v>
      </c>
      <c r="E1415" t="s">
        <v>71</v>
      </c>
      <c r="F1415" t="s">
        <v>17</v>
      </c>
      <c r="G1415">
        <v>2020</v>
      </c>
      <c r="H1415" t="str">
        <f>VLOOKUP(Raw_savings[[#This Row],[BldgVint]],DEER2020wts!$I$6:$J$15,2,FALSE)</f>
        <v>Rec</v>
      </c>
      <c r="I1415" t="s">
        <v>45</v>
      </c>
      <c r="J1415" t="s">
        <v>6</v>
      </c>
      <c r="K1415">
        <f>SUMIFS(raw_wts[wt_vint],raw_wts[bldgtype],Raw_savings[[#This Row],[BldgType]],raw_wts[bldgvint],Raw_savings[[#This Row],[BldgVint]],raw_wts[bldgloc],Raw_savings[[#This Row],[BldgLoc]])</f>
        <v>0.28000000000000003</v>
      </c>
      <c r="L1415" t="s">
        <v>32</v>
      </c>
      <c r="M1415">
        <v>59.721844666666698</v>
      </c>
      <c r="N1415">
        <v>139998.9</v>
      </c>
      <c r="O1415" t="s">
        <v>7</v>
      </c>
      <c r="P1415">
        <v>699825.9</v>
      </c>
      <c r="Q1415">
        <v>175.04822222222199</v>
      </c>
      <c r="R1415">
        <v>165.3794</v>
      </c>
      <c r="S1415">
        <v>349069000</v>
      </c>
      <c r="T1415">
        <v>698964.7</v>
      </c>
      <c r="U1415">
        <v>174.817555555556</v>
      </c>
      <c r="V1415">
        <v>165.17113333333299</v>
      </c>
      <c r="W1415">
        <v>349936300</v>
      </c>
      <c r="X1415">
        <v>14.420184185649299</v>
      </c>
      <c r="Y1415">
        <v>3.8623499986332999E-3</v>
      </c>
      <c r="Z1415">
        <v>3.48727786003717E-3</v>
      </c>
      <c r="AA1415">
        <v>-14522.3243662478</v>
      </c>
      <c r="AB1415">
        <f>(Raw_savings[[#This Row],[PreWBthm]]-Raw_savings[[#This Row],[MsrWBthm]])/Raw_savings[[#This Row],[NumUnit]]/10^5</f>
        <v>-0.14522324366247799</v>
      </c>
      <c r="AC1415">
        <f>Raw_savings[[#This Row],[APreWBkWh]]*Raw_savings[[#This Row],[BldgWts]]</f>
        <v>4.0376515719818045</v>
      </c>
      <c r="AD1415" t="s">
        <v>72</v>
      </c>
    </row>
    <row r="1416" spans="1:30" hidden="1" x14ac:dyDescent="0.25">
      <c r="A1416" t="s">
        <v>68</v>
      </c>
      <c r="B1416" t="s">
        <v>69</v>
      </c>
      <c r="C1416" t="s">
        <v>70</v>
      </c>
      <c r="D1416" s="1">
        <v>43622.936018518521</v>
      </c>
      <c r="E1416" t="s">
        <v>71</v>
      </c>
      <c r="F1416" t="s">
        <v>17</v>
      </c>
      <c r="G1416">
        <v>2020</v>
      </c>
      <c r="H1416" t="str">
        <f>VLOOKUP(Raw_savings[[#This Row],[BldgVint]],DEER2020wts!$I$6:$J$15,2,FALSE)</f>
        <v>Rec</v>
      </c>
      <c r="I1416" t="s">
        <v>8</v>
      </c>
      <c r="J1416" t="s">
        <v>6</v>
      </c>
      <c r="K1416">
        <f>SUMIFS(raw_wts[wt_vint],raw_wts[bldgtype],Raw_savings[[#This Row],[BldgType]],raw_wts[bldgvint],Raw_savings[[#This Row],[BldgVint]],raw_wts[bldgloc],Raw_savings[[#This Row],[BldgLoc]])</f>
        <v>0.32300000000000001</v>
      </c>
      <c r="L1416" t="s">
        <v>32</v>
      </c>
      <c r="M1416">
        <v>58.880858500000002</v>
      </c>
      <c r="N1416">
        <v>139998.9</v>
      </c>
      <c r="O1416" t="s">
        <v>7</v>
      </c>
      <c r="P1416">
        <v>684263.6</v>
      </c>
      <c r="Q1416">
        <v>158.95255555555599</v>
      </c>
      <c r="R1416">
        <v>142.72046666666699</v>
      </c>
      <c r="S1416">
        <v>246935800</v>
      </c>
      <c r="T1416">
        <v>683376.6</v>
      </c>
      <c r="U1416">
        <v>158.741777777778</v>
      </c>
      <c r="V1416">
        <v>142.53739999999999</v>
      </c>
      <c r="W1416">
        <v>247793100</v>
      </c>
      <c r="X1416">
        <v>15.0643183981429</v>
      </c>
      <c r="Y1416">
        <v>3.5797334337060302E-3</v>
      </c>
      <c r="Z1416">
        <v>3.1091032184366301E-3</v>
      </c>
      <c r="AA1416">
        <v>-14559.9099918015</v>
      </c>
      <c r="AB1416">
        <f>(Raw_savings[[#This Row],[PreWBthm]]-Raw_savings[[#This Row],[MsrWBthm]])/Raw_savings[[#This Row],[NumUnit]]/10^5</f>
        <v>-0.14559909991801495</v>
      </c>
      <c r="AC1416">
        <f>Raw_savings[[#This Row],[APreWBkWh]]*Raw_savings[[#This Row],[BldgWts]]</f>
        <v>4.8657748426001568</v>
      </c>
      <c r="AD1416" t="s">
        <v>72</v>
      </c>
    </row>
    <row r="1417" spans="1:30" hidden="1" x14ac:dyDescent="0.25">
      <c r="A1417" t="s">
        <v>68</v>
      </c>
      <c r="B1417" t="s">
        <v>69</v>
      </c>
      <c r="C1417" t="s">
        <v>70</v>
      </c>
      <c r="D1417" s="1">
        <v>43622.936018518521</v>
      </c>
      <c r="E1417" t="s">
        <v>71</v>
      </c>
      <c r="F1417" t="s">
        <v>17</v>
      </c>
      <c r="G1417">
        <v>2020</v>
      </c>
      <c r="H1417" t="str">
        <f>VLOOKUP(Raw_savings[[#This Row],[BldgVint]],DEER2020wts!$I$6:$J$15,2,FALSE)</f>
        <v>Rec</v>
      </c>
      <c r="I1417" t="s">
        <v>36</v>
      </c>
      <c r="J1417" t="s">
        <v>6</v>
      </c>
      <c r="K1417">
        <f>SUMIFS(raw_wts[wt_vint],raw_wts[bldgtype],Raw_savings[[#This Row],[BldgType]],raw_wts[bldgvint],Raw_savings[[#This Row],[BldgVint]],raw_wts[bldgloc],Raw_savings[[#This Row],[BldgLoc]])</f>
        <v>0.19500000000000001</v>
      </c>
      <c r="L1417" t="s">
        <v>32</v>
      </c>
      <c r="M1417">
        <v>51.564504916666699</v>
      </c>
      <c r="N1417">
        <v>139998.9</v>
      </c>
      <c r="O1417" t="s">
        <v>7</v>
      </c>
      <c r="P1417">
        <v>722083.2</v>
      </c>
      <c r="Q1417">
        <v>193.59833333333299</v>
      </c>
      <c r="R1417">
        <v>164.70173333333301</v>
      </c>
      <c r="S1417">
        <v>222495500</v>
      </c>
      <c r="T1417">
        <v>721289.6</v>
      </c>
      <c r="U1417">
        <v>193.34866666666699</v>
      </c>
      <c r="V1417">
        <v>164.50853333333299</v>
      </c>
      <c r="W1417">
        <v>223049700</v>
      </c>
      <c r="X1417">
        <v>15.390431873291799</v>
      </c>
      <c r="Y1417">
        <v>4.8418319359433996E-3</v>
      </c>
      <c r="Z1417">
        <v>3.7467634046369799E-3</v>
      </c>
      <c r="AA1417">
        <v>-10747.7033066766</v>
      </c>
      <c r="AB1417">
        <f>(Raw_savings[[#This Row],[PreWBthm]]-Raw_savings[[#This Row],[MsrWBthm]])/Raw_savings[[#This Row],[NumUnit]]/10^5</f>
        <v>-0.10747703306676591</v>
      </c>
      <c r="AC1417">
        <f>Raw_savings[[#This Row],[APreWBkWh]]*Raw_savings[[#This Row],[BldgWts]]</f>
        <v>3.0011342152919012</v>
      </c>
      <c r="AD1417" t="s">
        <v>72</v>
      </c>
    </row>
    <row r="1418" spans="1:30" hidden="1" x14ac:dyDescent="0.25">
      <c r="A1418" t="s">
        <v>68</v>
      </c>
      <c r="B1418" t="s">
        <v>69</v>
      </c>
      <c r="C1418" t="s">
        <v>70</v>
      </c>
      <c r="D1418" s="1">
        <v>43622.936018518521</v>
      </c>
      <c r="E1418" t="s">
        <v>71</v>
      </c>
      <c r="F1418" t="s">
        <v>17</v>
      </c>
      <c r="G1418">
        <v>2020</v>
      </c>
      <c r="H1418" t="str">
        <f>VLOOKUP(Raw_savings[[#This Row],[BldgVint]],DEER2020wts!$I$6:$J$15,2,FALSE)</f>
        <v>Rec</v>
      </c>
      <c r="I1418" t="s">
        <v>39</v>
      </c>
      <c r="J1418" t="s">
        <v>6</v>
      </c>
      <c r="K1418">
        <f>SUMIFS(raw_wts[wt_vint],raw_wts[bldgtype],Raw_savings[[#This Row],[BldgType]],raw_wts[bldgvint],Raw_savings[[#This Row],[BldgVint]],raw_wts[bldgloc],Raw_savings[[#This Row],[BldgLoc]])</f>
        <v>0.28999999999999998</v>
      </c>
      <c r="L1418" t="s">
        <v>32</v>
      </c>
      <c r="M1418">
        <v>69.4125856666667</v>
      </c>
      <c r="N1418">
        <v>139998.9</v>
      </c>
      <c r="O1418" t="s">
        <v>7</v>
      </c>
      <c r="P1418">
        <v>759695.4</v>
      </c>
      <c r="Q1418">
        <v>248.18322222222201</v>
      </c>
      <c r="R1418">
        <v>220.343066666667</v>
      </c>
      <c r="S1418">
        <v>317535900</v>
      </c>
      <c r="T1418">
        <v>758726.9</v>
      </c>
      <c r="U1418">
        <v>247.83888888888899</v>
      </c>
      <c r="V1418">
        <v>220.05053333333299</v>
      </c>
      <c r="W1418">
        <v>318437400</v>
      </c>
      <c r="X1418">
        <v>13.9528010763197</v>
      </c>
      <c r="Y1418">
        <v>4.9606757913740404E-3</v>
      </c>
      <c r="Z1418">
        <v>4.2144134312774402E-3</v>
      </c>
      <c r="AA1418">
        <v>-12987.558255345601</v>
      </c>
      <c r="AB1418">
        <f>(Raw_savings[[#This Row],[PreWBthm]]-Raw_savings[[#This Row],[MsrWBthm]])/Raw_savings[[#This Row],[NumUnit]]/10^5</f>
        <v>-0.12987558255345591</v>
      </c>
      <c r="AC1418">
        <f>Raw_savings[[#This Row],[APreWBkWh]]*Raw_savings[[#This Row],[BldgWts]]</f>
        <v>4.0463123121327129</v>
      </c>
      <c r="AD1418" t="s">
        <v>72</v>
      </c>
    </row>
    <row r="1419" spans="1:30" hidden="1" x14ac:dyDescent="0.25">
      <c r="A1419" t="s">
        <v>68</v>
      </c>
      <c r="B1419" t="s">
        <v>69</v>
      </c>
      <c r="C1419" t="s">
        <v>70</v>
      </c>
      <c r="D1419" s="1">
        <v>43622.936018518521</v>
      </c>
      <c r="E1419" t="s">
        <v>71</v>
      </c>
      <c r="F1419" t="s">
        <v>17</v>
      </c>
      <c r="G1419">
        <v>2020</v>
      </c>
      <c r="H1419" t="str">
        <f>VLOOKUP(Raw_savings[[#This Row],[BldgVint]],DEER2020wts!$I$6:$J$15,2,FALSE)</f>
        <v>Rec</v>
      </c>
      <c r="I1419" t="s">
        <v>41</v>
      </c>
      <c r="J1419" t="s">
        <v>6</v>
      </c>
      <c r="K1419">
        <f>SUMIFS(raw_wts[wt_vint],raw_wts[bldgtype],Raw_savings[[#This Row],[BldgType]],raw_wts[bldgvint],Raw_savings[[#This Row],[BldgVint]],raw_wts[bldgloc],Raw_savings[[#This Row],[BldgLoc]])</f>
        <v>0.14499999999999999</v>
      </c>
      <c r="L1419" t="s">
        <v>32</v>
      </c>
      <c r="M1419">
        <v>62.355864916666697</v>
      </c>
      <c r="N1419">
        <v>139998.9</v>
      </c>
      <c r="O1419" t="s">
        <v>7</v>
      </c>
      <c r="P1419">
        <v>775551.4</v>
      </c>
      <c r="Q1419">
        <v>251.92322222222199</v>
      </c>
      <c r="R1419">
        <v>216.87979999999999</v>
      </c>
      <c r="S1419">
        <v>332827300</v>
      </c>
      <c r="T1419">
        <v>774628.8</v>
      </c>
      <c r="U1419">
        <v>251.57499999999999</v>
      </c>
      <c r="V1419">
        <v>216.60040000000001</v>
      </c>
      <c r="W1419">
        <v>333613600</v>
      </c>
      <c r="X1419">
        <v>14.7957213204075</v>
      </c>
      <c r="Y1419">
        <v>5.58443416168796E-3</v>
      </c>
      <c r="Z1419">
        <v>4.4807332938679098E-3</v>
      </c>
      <c r="AA1419">
        <v>-12609.880418639401</v>
      </c>
      <c r="AB1419">
        <f>(Raw_savings[[#This Row],[PreWBthm]]-Raw_savings[[#This Row],[MsrWBthm]])/Raw_savings[[#This Row],[NumUnit]]/10^5</f>
        <v>-0.12609880418639416</v>
      </c>
      <c r="AC1419">
        <f>Raw_savings[[#This Row],[APreWBkWh]]*Raw_savings[[#This Row],[BldgWts]]</f>
        <v>2.1453795914590872</v>
      </c>
      <c r="AD1419" t="s">
        <v>72</v>
      </c>
    </row>
    <row r="1420" spans="1:30" hidden="1" x14ac:dyDescent="0.25">
      <c r="A1420" t="s">
        <v>68</v>
      </c>
      <c r="B1420" t="s">
        <v>69</v>
      </c>
      <c r="C1420" t="s">
        <v>70</v>
      </c>
      <c r="D1420" s="1">
        <v>43622.936018518521</v>
      </c>
      <c r="E1420" t="s">
        <v>71</v>
      </c>
      <c r="F1420" t="s">
        <v>17</v>
      </c>
      <c r="G1420">
        <v>2020</v>
      </c>
      <c r="H1420" t="str">
        <f>VLOOKUP(Raw_savings[[#This Row],[BldgVint]],DEER2020wts!$I$6:$J$15,2,FALSE)</f>
        <v>Rec</v>
      </c>
      <c r="I1420" t="s">
        <v>44</v>
      </c>
      <c r="J1420" t="s">
        <v>6</v>
      </c>
      <c r="K1420">
        <f>SUMIFS(raw_wts[wt_vint],raw_wts[bldgtype],Raw_savings[[#This Row],[BldgType]],raw_wts[bldgvint],Raw_savings[[#This Row],[BldgVint]],raw_wts[bldgloc],Raw_savings[[#This Row],[BldgLoc]])</f>
        <v>2.7E-2</v>
      </c>
      <c r="L1420" t="s">
        <v>32</v>
      </c>
      <c r="M1420">
        <v>66.482228750000004</v>
      </c>
      <c r="N1420">
        <v>139998.9</v>
      </c>
      <c r="O1420" t="s">
        <v>7</v>
      </c>
      <c r="P1420">
        <v>846731.7</v>
      </c>
      <c r="Q1420">
        <v>233.885777777778</v>
      </c>
      <c r="R1420">
        <v>252.051533333333</v>
      </c>
      <c r="S1420">
        <v>556061100</v>
      </c>
      <c r="T1420">
        <v>845742.8</v>
      </c>
      <c r="U1420">
        <v>233.57966666666701</v>
      </c>
      <c r="V1420">
        <v>251.727466666667</v>
      </c>
      <c r="W1420">
        <v>557115800</v>
      </c>
      <c r="X1420">
        <v>14.8746517466881</v>
      </c>
      <c r="Y1420">
        <v>4.60440506984476E-3</v>
      </c>
      <c r="Z1420">
        <v>4.8744855995322099E-3</v>
      </c>
      <c r="AA1420">
        <v>-15864.389925405399</v>
      </c>
      <c r="AB1420">
        <f>(Raw_savings[[#This Row],[PreWBthm]]-Raw_savings[[#This Row],[MsrWBthm]])/Raw_savings[[#This Row],[NumUnit]]/10^5</f>
        <v>-0.15864389925405442</v>
      </c>
      <c r="AC1420">
        <f>Raw_savings[[#This Row],[APreWBkWh]]*Raw_savings[[#This Row],[BldgWts]]</f>
        <v>0.40161559716057871</v>
      </c>
      <c r="AD1420" t="s">
        <v>72</v>
      </c>
    </row>
    <row r="1421" spans="1:30" hidden="1" x14ac:dyDescent="0.25">
      <c r="A1421" t="s">
        <v>68</v>
      </c>
      <c r="B1421" t="s">
        <v>69</v>
      </c>
      <c r="C1421" t="s">
        <v>70</v>
      </c>
      <c r="D1421" s="1">
        <v>43622.936018518521</v>
      </c>
      <c r="E1421" t="s">
        <v>71</v>
      </c>
      <c r="F1421" t="s">
        <v>17</v>
      </c>
      <c r="G1421">
        <v>2020</v>
      </c>
      <c r="H1421" t="str">
        <f>VLOOKUP(Raw_savings[[#This Row],[BldgVint]],DEER2020wts!$I$6:$J$15,2,FALSE)</f>
        <v>Rec</v>
      </c>
      <c r="I1421" t="s">
        <v>46</v>
      </c>
      <c r="J1421" t="s">
        <v>6</v>
      </c>
      <c r="K1421">
        <f>SUMIFS(raw_wts[wt_vint],raw_wts[bldgtype],Raw_savings[[#This Row],[BldgType]],raw_wts[bldgvint],Raw_savings[[#This Row],[BldgVint]],raw_wts[bldgloc],Raw_savings[[#This Row],[BldgLoc]])</f>
        <v>0.105</v>
      </c>
      <c r="L1421" t="s">
        <v>32</v>
      </c>
      <c r="M1421">
        <v>59.618143666666697</v>
      </c>
      <c r="N1421">
        <v>139998.9</v>
      </c>
      <c r="O1421" t="s">
        <v>7</v>
      </c>
      <c r="P1421">
        <v>780131.8</v>
      </c>
      <c r="Q1421">
        <v>214.85155555555599</v>
      </c>
      <c r="R1421">
        <v>230.452</v>
      </c>
      <c r="S1421">
        <v>564585000</v>
      </c>
      <c r="T1421">
        <v>779278.5</v>
      </c>
      <c r="U1421">
        <v>214.571</v>
      </c>
      <c r="V1421">
        <v>230.15506666666701</v>
      </c>
      <c r="W1421">
        <v>565581800</v>
      </c>
      <c r="X1421">
        <v>14.312756948135901</v>
      </c>
      <c r="Y1421">
        <v>4.7058753980028399E-3</v>
      </c>
      <c r="Z1421">
        <v>4.9805866984637299E-3</v>
      </c>
      <c r="AA1421">
        <v>-16719.742324974901</v>
      </c>
      <c r="AB1421">
        <f>(Raw_savings[[#This Row],[PreWBthm]]-Raw_savings[[#This Row],[MsrWBthm]])/Raw_savings[[#This Row],[NumUnit]]/10^5</f>
        <v>-0.16719742324974876</v>
      </c>
      <c r="AC1421">
        <f>Raw_savings[[#This Row],[APreWBkWh]]*Raw_savings[[#This Row],[BldgWts]]</f>
        <v>1.5028394795542694</v>
      </c>
      <c r="AD1421" t="s">
        <v>72</v>
      </c>
    </row>
    <row r="1422" spans="1:30" hidden="1" x14ac:dyDescent="0.25">
      <c r="A1422" t="s">
        <v>68</v>
      </c>
      <c r="B1422" t="s">
        <v>69</v>
      </c>
      <c r="C1422" t="s">
        <v>70</v>
      </c>
      <c r="D1422" s="1">
        <v>43622.936018518521</v>
      </c>
      <c r="E1422" t="s">
        <v>71</v>
      </c>
      <c r="F1422" t="s">
        <v>17</v>
      </c>
      <c r="G1422">
        <v>2020</v>
      </c>
      <c r="H1422" t="str">
        <f>VLOOKUP(Raw_savings[[#This Row],[BldgVint]],DEER2020wts!$I$6:$J$15,2,FALSE)</f>
        <v>Rec</v>
      </c>
      <c r="I1422" t="s">
        <v>9</v>
      </c>
      <c r="J1422" t="s">
        <v>6</v>
      </c>
      <c r="K1422">
        <f>SUMIFS(raw_wts[wt_vint],raw_wts[bldgtype],Raw_savings[[#This Row],[BldgType]],raw_wts[bldgvint],Raw_savings[[#This Row],[BldgVint]],raw_wts[bldgloc],Raw_savings[[#This Row],[BldgLoc]])</f>
        <v>7.400000000000001E-2</v>
      </c>
      <c r="L1422" t="s">
        <v>32</v>
      </c>
      <c r="M1422">
        <v>68.274629500000003</v>
      </c>
      <c r="N1422">
        <v>139998.9</v>
      </c>
      <c r="O1422" t="s">
        <v>7</v>
      </c>
      <c r="P1422">
        <v>850096.8</v>
      </c>
      <c r="Q1422">
        <v>221.687555555556</v>
      </c>
      <c r="R1422">
        <v>230.1234</v>
      </c>
      <c r="S1422">
        <v>523000300</v>
      </c>
      <c r="T1422">
        <v>849067.6</v>
      </c>
      <c r="U1422">
        <v>221.397111111111</v>
      </c>
      <c r="V1422">
        <v>229.82839999999999</v>
      </c>
      <c r="W1422">
        <v>523992100</v>
      </c>
      <c r="X1422">
        <v>15.074413549180401</v>
      </c>
      <c r="Y1422">
        <v>4.2540610849368596E-3</v>
      </c>
      <c r="Z1422">
        <v>4.3207850728800498E-3</v>
      </c>
      <c r="AA1422">
        <v>-14526.625882312601</v>
      </c>
      <c r="AB1422">
        <f>(Raw_savings[[#This Row],[PreWBthm]]-Raw_savings[[#This Row],[MsrWBthm]])/Raw_savings[[#This Row],[NumUnit]]/10^5</f>
        <v>-0.14526625882312549</v>
      </c>
      <c r="AC1422">
        <f>Raw_savings[[#This Row],[APreWBkWh]]*Raw_savings[[#This Row],[BldgWts]]</f>
        <v>1.1155066026393499</v>
      </c>
      <c r="AD1422" t="s">
        <v>72</v>
      </c>
    </row>
    <row r="1423" spans="1:30" hidden="1" x14ac:dyDescent="0.25">
      <c r="A1423" t="s">
        <v>68</v>
      </c>
      <c r="B1423" t="s">
        <v>69</v>
      </c>
      <c r="C1423" t="s">
        <v>70</v>
      </c>
      <c r="D1423" s="1">
        <v>43622.936018518521</v>
      </c>
      <c r="E1423" t="s">
        <v>71</v>
      </c>
      <c r="F1423" t="s">
        <v>17</v>
      </c>
      <c r="G1423">
        <v>2020</v>
      </c>
      <c r="H1423" t="str">
        <f>VLOOKUP(Raw_savings[[#This Row],[BldgVint]],DEER2020wts!$I$6:$J$15,2,FALSE)</f>
        <v>Rec</v>
      </c>
      <c r="I1423" t="s">
        <v>37</v>
      </c>
      <c r="J1423" t="s">
        <v>6</v>
      </c>
      <c r="K1423">
        <f>SUMIFS(raw_wts[wt_vint],raw_wts[bldgtype],Raw_savings[[#This Row],[BldgType]],raw_wts[bldgvint],Raw_savings[[#This Row],[BldgVint]],raw_wts[bldgloc],Raw_savings[[#This Row],[BldgLoc]])</f>
        <v>5.2000000000000005E-2</v>
      </c>
      <c r="L1423" t="s">
        <v>32</v>
      </c>
      <c r="M1423">
        <v>67.957018666666698</v>
      </c>
      <c r="N1423">
        <v>139998.9</v>
      </c>
      <c r="O1423" t="s">
        <v>7</v>
      </c>
      <c r="P1423">
        <v>861361.5</v>
      </c>
      <c r="Q1423">
        <v>230.70944444444399</v>
      </c>
      <c r="R1423">
        <v>213.411133333333</v>
      </c>
      <c r="S1423">
        <v>567753200</v>
      </c>
      <c r="T1423">
        <v>860364.1</v>
      </c>
      <c r="U1423">
        <v>230.410333333333</v>
      </c>
      <c r="V1423">
        <v>213.14713333333299</v>
      </c>
      <c r="W1423">
        <v>568757100</v>
      </c>
      <c r="X1423">
        <v>14.6769240259396</v>
      </c>
      <c r="Y1423">
        <v>4.40147488780019E-3</v>
      </c>
      <c r="Z1423">
        <v>3.8848084448050101E-3</v>
      </c>
      <c r="AA1423">
        <v>-14772.572718709</v>
      </c>
      <c r="AB1423">
        <f>(Raw_savings[[#This Row],[PreWBthm]]-Raw_savings[[#This Row],[MsrWBthm]])/Raw_savings[[#This Row],[NumUnit]]/10^5</f>
        <v>-0.14772572718709018</v>
      </c>
      <c r="AC1423">
        <f>Raw_savings[[#This Row],[APreWBkWh]]*Raw_savings[[#This Row],[BldgWts]]</f>
        <v>0.76320004934885932</v>
      </c>
      <c r="AD1423" t="s">
        <v>72</v>
      </c>
    </row>
    <row r="1424" spans="1:30" hidden="1" x14ac:dyDescent="0.25">
      <c r="A1424" t="s">
        <v>68</v>
      </c>
      <c r="B1424" t="s">
        <v>69</v>
      </c>
      <c r="C1424" t="s">
        <v>70</v>
      </c>
      <c r="D1424" s="1">
        <v>43622.936018518521</v>
      </c>
      <c r="E1424" t="s">
        <v>71</v>
      </c>
      <c r="F1424" t="s">
        <v>17</v>
      </c>
      <c r="G1424">
        <v>2020</v>
      </c>
      <c r="H1424" t="str">
        <f>VLOOKUP(Raw_savings[[#This Row],[BldgVint]],DEER2020wts!$I$6:$J$15,2,FALSE)</f>
        <v>Rec</v>
      </c>
      <c r="I1424" t="s">
        <v>34</v>
      </c>
      <c r="J1424" t="s">
        <v>6</v>
      </c>
      <c r="K1424">
        <f>SUMIFS(raw_wts[wt_vint],raw_wts[bldgtype],Raw_savings[[#This Row],[BldgType]],raw_wts[bldgvint],Raw_savings[[#This Row],[BldgVint]],raw_wts[bldgloc],Raw_savings[[#This Row],[BldgLoc]])</f>
        <v>0.27800000000000002</v>
      </c>
      <c r="L1424" t="s">
        <v>32</v>
      </c>
      <c r="M1424">
        <v>93.885153083333293</v>
      </c>
      <c r="N1424">
        <v>139998.9</v>
      </c>
      <c r="O1424" t="s">
        <v>7</v>
      </c>
      <c r="P1424">
        <v>1034524</v>
      </c>
      <c r="Q1424">
        <v>271.29344444444399</v>
      </c>
      <c r="R1424">
        <v>262.9366</v>
      </c>
      <c r="S1424">
        <v>154249600</v>
      </c>
      <c r="T1424">
        <v>1033061</v>
      </c>
      <c r="U1424">
        <v>270.94222222222197</v>
      </c>
      <c r="V1424">
        <v>262.60753333333298</v>
      </c>
      <c r="W1424">
        <v>154770900</v>
      </c>
      <c r="X1424">
        <v>15.5828685575176</v>
      </c>
      <c r="Y1424">
        <v>3.7409772545233299E-3</v>
      </c>
      <c r="Z1424">
        <v>3.5049915333741602E-3</v>
      </c>
      <c r="AA1424">
        <v>-5552.5286254503899</v>
      </c>
      <c r="AB1424">
        <f>(Raw_savings[[#This Row],[PreWBthm]]-Raw_savings[[#This Row],[MsrWBthm]])/Raw_savings[[#This Row],[NumUnit]]/10^5</f>
        <v>-5.552528625450389E-2</v>
      </c>
      <c r="AC1424">
        <f>Raw_savings[[#This Row],[APreWBkWh]]*Raw_savings[[#This Row],[BldgWts]]</f>
        <v>4.3320374589898929</v>
      </c>
      <c r="AD1424" t="s">
        <v>72</v>
      </c>
    </row>
    <row r="1425" spans="1:30" hidden="1" x14ac:dyDescent="0.25">
      <c r="A1425" t="s">
        <v>68</v>
      </c>
      <c r="B1425" t="s">
        <v>69</v>
      </c>
      <c r="C1425" t="s">
        <v>70</v>
      </c>
      <c r="D1425" s="1">
        <v>43622.936018518521</v>
      </c>
      <c r="E1425" t="s">
        <v>71</v>
      </c>
      <c r="F1425" t="s">
        <v>17</v>
      </c>
      <c r="G1425">
        <v>2020</v>
      </c>
      <c r="H1425" t="str">
        <f>VLOOKUP(Raw_savings[[#This Row],[BldgVint]],DEER2020wts!$I$6:$J$15,2,FALSE)</f>
        <v>Rec</v>
      </c>
      <c r="I1425" t="s">
        <v>42</v>
      </c>
      <c r="J1425" t="s">
        <v>6</v>
      </c>
      <c r="K1425">
        <f>SUMIFS(raw_wts[wt_vint],raw_wts[bldgtype],Raw_savings[[#This Row],[BldgType]],raw_wts[bldgvint],Raw_savings[[#This Row],[BldgVint]],raw_wts[bldgloc],Raw_savings[[#This Row],[BldgLoc]])</f>
        <v>6.9000000000000006E-2</v>
      </c>
      <c r="L1425" t="s">
        <v>32</v>
      </c>
      <c r="M1425">
        <v>58.076540166666703</v>
      </c>
      <c r="N1425">
        <v>139998.9</v>
      </c>
      <c r="O1425" t="s">
        <v>7</v>
      </c>
      <c r="P1425">
        <v>889223.9</v>
      </c>
      <c r="Q1425">
        <v>150.48477777777799</v>
      </c>
      <c r="R1425">
        <v>157.519466666667</v>
      </c>
      <c r="S1425">
        <v>1282202000</v>
      </c>
      <c r="T1425">
        <v>888573.3</v>
      </c>
      <c r="U1425">
        <v>150.306222222222</v>
      </c>
      <c r="V1425">
        <v>157.337533333333</v>
      </c>
      <c r="W1425">
        <v>1283247000</v>
      </c>
      <c r="X1425">
        <v>11.202457965521001</v>
      </c>
      <c r="Y1425">
        <v>3.0744867900725299E-3</v>
      </c>
      <c r="Z1425">
        <v>3.1326475856036E-3</v>
      </c>
      <c r="AA1425">
        <v>-17993.496117383798</v>
      </c>
      <c r="AB1425">
        <f>(Raw_savings[[#This Row],[PreWBthm]]-Raw_savings[[#This Row],[MsrWBthm]])/Raw_savings[[#This Row],[NumUnit]]/10^5</f>
        <v>-0.17993496117383773</v>
      </c>
      <c r="AC1425">
        <f>Raw_savings[[#This Row],[APreWBkWh]]*Raw_savings[[#This Row],[BldgWts]]</f>
        <v>0.77296959962094913</v>
      </c>
      <c r="AD1425" t="s">
        <v>72</v>
      </c>
    </row>
    <row r="1426" spans="1:30" hidden="1" x14ac:dyDescent="0.25">
      <c r="A1426" t="s">
        <v>68</v>
      </c>
      <c r="B1426" t="s">
        <v>69</v>
      </c>
      <c r="C1426" t="s">
        <v>70</v>
      </c>
      <c r="D1426" s="1">
        <v>43622.936018518521</v>
      </c>
      <c r="E1426" t="s">
        <v>71</v>
      </c>
      <c r="F1426" t="s">
        <v>17</v>
      </c>
      <c r="G1426" t="s">
        <v>33</v>
      </c>
      <c r="H1426" t="str">
        <f>VLOOKUP(Raw_savings[[#This Row],[BldgVint]],DEER2020wts!$I$6:$J$15,2,FALSE)</f>
        <v>New</v>
      </c>
      <c r="I1426" t="s">
        <v>5</v>
      </c>
      <c r="J1426" t="s">
        <v>6</v>
      </c>
      <c r="K1426">
        <f>SUMIFS(raw_wts[wt_vint],raw_wts[bldgtype],Raw_savings[[#This Row],[BldgType]],raw_wts[bldgvint],Raw_savings[[#This Row],[BldgVint]],raw_wts[bldgloc],Raw_savings[[#This Row],[BldgLoc]])</f>
        <v>0.01</v>
      </c>
      <c r="L1426" t="s">
        <v>32</v>
      </c>
      <c r="M1426">
        <v>54.328873083333299</v>
      </c>
      <c r="N1426">
        <v>139998.9</v>
      </c>
      <c r="O1426" t="s">
        <v>7</v>
      </c>
      <c r="P1426">
        <v>653095.19999999995</v>
      </c>
      <c r="Q1426">
        <v>101.539111111111</v>
      </c>
      <c r="R1426">
        <v>99.516866666666701</v>
      </c>
      <c r="S1426">
        <v>1149931000</v>
      </c>
      <c r="T1426">
        <v>652458.30000000005</v>
      </c>
      <c r="U1426">
        <v>101.39766666666701</v>
      </c>
      <c r="V1426">
        <v>99.391933333333299</v>
      </c>
      <c r="W1426">
        <v>1151857000</v>
      </c>
      <c r="X1426">
        <v>11.723048240352499</v>
      </c>
      <c r="Y1426">
        <v>2.6034857050594201E-3</v>
      </c>
      <c r="Z1426">
        <v>2.2995752763305E-3</v>
      </c>
      <c r="AA1426">
        <v>-35450.762931264399</v>
      </c>
      <c r="AB1426">
        <f>(Raw_savings[[#This Row],[PreWBthm]]-Raw_savings[[#This Row],[MsrWBthm]])/Raw_savings[[#This Row],[NumUnit]]/10^5</f>
        <v>-0.3545076293126439</v>
      </c>
      <c r="AC1426">
        <f>Raw_savings[[#This Row],[APreWBkWh]]*Raw_savings[[#This Row],[BldgWts]]</f>
        <v>0.11723048240352499</v>
      </c>
      <c r="AD1426" t="s">
        <v>72</v>
      </c>
    </row>
    <row r="1427" spans="1:30" hidden="1" x14ac:dyDescent="0.25">
      <c r="A1427" t="s">
        <v>68</v>
      </c>
      <c r="B1427" t="s">
        <v>69</v>
      </c>
      <c r="C1427" t="s">
        <v>70</v>
      </c>
      <c r="D1427" s="1">
        <v>43622.936018518521</v>
      </c>
      <c r="E1427" t="s">
        <v>71</v>
      </c>
      <c r="F1427" t="s">
        <v>17</v>
      </c>
      <c r="G1427" t="s">
        <v>33</v>
      </c>
      <c r="H1427" t="str">
        <f>VLOOKUP(Raw_savings[[#This Row],[BldgVint]],DEER2020wts!$I$6:$J$15,2,FALSE)</f>
        <v>New</v>
      </c>
      <c r="I1427" t="s">
        <v>35</v>
      </c>
      <c r="J1427" t="s">
        <v>6</v>
      </c>
      <c r="K1427">
        <f>SUMIFS(raw_wts[wt_vint],raw_wts[bldgtype],Raw_savings[[#This Row],[BldgType]],raw_wts[bldgvint],Raw_savings[[#This Row],[BldgVint]],raw_wts[bldgloc],Raw_savings[[#This Row],[BldgLoc]])</f>
        <v>4.2000000000000003E-2</v>
      </c>
      <c r="L1427" t="s">
        <v>32</v>
      </c>
      <c r="M1427">
        <v>47.837654999999998</v>
      </c>
      <c r="N1427">
        <v>139998.9</v>
      </c>
      <c r="O1427" t="s">
        <v>7</v>
      </c>
      <c r="P1427">
        <v>724091.9</v>
      </c>
      <c r="Q1427">
        <v>197.090888888889</v>
      </c>
      <c r="R1427">
        <v>197.779666666667</v>
      </c>
      <c r="S1427">
        <v>657799900</v>
      </c>
      <c r="T1427">
        <v>723417.59999999998</v>
      </c>
      <c r="U1427">
        <v>196.83099999999999</v>
      </c>
      <c r="V1427">
        <v>197.528066666667</v>
      </c>
      <c r="W1427">
        <v>658863600</v>
      </c>
      <c r="X1427">
        <v>14.095590596989901</v>
      </c>
      <c r="Y1427">
        <v>5.4327263510072802E-3</v>
      </c>
      <c r="Z1427">
        <v>5.2594551300643002E-3</v>
      </c>
      <c r="AA1427">
        <v>-22235.621708463801</v>
      </c>
      <c r="AB1427">
        <f>(Raw_savings[[#This Row],[PreWBthm]]-Raw_savings[[#This Row],[MsrWBthm]])/Raw_savings[[#This Row],[NumUnit]]/10^5</f>
        <v>-0.2223562170846376</v>
      </c>
      <c r="AC1427">
        <f>Raw_savings[[#This Row],[APreWBkWh]]*Raw_savings[[#This Row],[BldgWts]]</f>
        <v>0.59201480507357584</v>
      </c>
      <c r="AD1427" t="s">
        <v>72</v>
      </c>
    </row>
    <row r="1428" spans="1:30" hidden="1" x14ac:dyDescent="0.25">
      <c r="A1428" t="s">
        <v>68</v>
      </c>
      <c r="B1428" t="s">
        <v>69</v>
      </c>
      <c r="C1428" t="s">
        <v>70</v>
      </c>
      <c r="D1428" s="1">
        <v>43622.936018518521</v>
      </c>
      <c r="E1428" t="s">
        <v>71</v>
      </c>
      <c r="F1428" t="s">
        <v>17</v>
      </c>
      <c r="G1428" t="s">
        <v>33</v>
      </c>
      <c r="H1428" t="str">
        <f>VLOOKUP(Raw_savings[[#This Row],[BldgVint]],DEER2020wts!$I$6:$J$15,2,FALSE)</f>
        <v>New</v>
      </c>
      <c r="I1428" t="s">
        <v>38</v>
      </c>
      <c r="J1428" t="s">
        <v>6</v>
      </c>
      <c r="K1428">
        <f>SUMIFS(raw_wts[wt_vint],raw_wts[bldgtype],Raw_savings[[#This Row],[BldgType]],raw_wts[bldgvint],Raw_savings[[#This Row],[BldgVint]],raw_wts[bldgloc],Raw_savings[[#This Row],[BldgLoc]])</f>
        <v>0.125</v>
      </c>
      <c r="L1428" t="s">
        <v>32</v>
      </c>
      <c r="M1428">
        <v>57.014643333333403</v>
      </c>
      <c r="N1428">
        <v>139998.9</v>
      </c>
      <c r="O1428" t="s">
        <v>7</v>
      </c>
      <c r="P1428">
        <v>643998.19999999995</v>
      </c>
      <c r="Q1428">
        <v>145.41377777777799</v>
      </c>
      <c r="R1428">
        <v>143.10513333333299</v>
      </c>
      <c r="S1428">
        <v>684705000</v>
      </c>
      <c r="T1428">
        <v>643250.30000000005</v>
      </c>
      <c r="U1428">
        <v>145.21833333333299</v>
      </c>
      <c r="V1428">
        <v>142.920266666667</v>
      </c>
      <c r="W1428">
        <v>686152600</v>
      </c>
      <c r="X1428">
        <v>13.1176826912228</v>
      </c>
      <c r="Y1428">
        <v>3.4279692552280899E-3</v>
      </c>
      <c r="Z1428">
        <v>3.24244186858942E-3</v>
      </c>
      <c r="AA1428">
        <v>-25389.9685303068</v>
      </c>
      <c r="AB1428">
        <f>(Raw_savings[[#This Row],[PreWBthm]]-Raw_savings[[#This Row],[MsrWBthm]])/Raw_savings[[#This Row],[NumUnit]]/10^5</f>
        <v>-0.25389968530306772</v>
      </c>
      <c r="AC1428">
        <f>Raw_savings[[#This Row],[APreWBkWh]]*Raw_savings[[#This Row],[BldgWts]]</f>
        <v>1.63971033640285</v>
      </c>
      <c r="AD1428" t="s">
        <v>72</v>
      </c>
    </row>
    <row r="1429" spans="1:30" hidden="1" x14ac:dyDescent="0.25">
      <c r="A1429" t="s">
        <v>68</v>
      </c>
      <c r="B1429" t="s">
        <v>69</v>
      </c>
      <c r="C1429" t="s">
        <v>70</v>
      </c>
      <c r="D1429" s="1">
        <v>43622.936018518521</v>
      </c>
      <c r="E1429" t="s">
        <v>71</v>
      </c>
      <c r="F1429" t="s">
        <v>17</v>
      </c>
      <c r="G1429" t="s">
        <v>33</v>
      </c>
      <c r="H1429" t="str">
        <f>VLOOKUP(Raw_savings[[#This Row],[BldgVint]],DEER2020wts!$I$6:$J$15,2,FALSE)</f>
        <v>New</v>
      </c>
      <c r="I1429" t="s">
        <v>40</v>
      </c>
      <c r="J1429" t="s">
        <v>6</v>
      </c>
      <c r="K1429">
        <f>SUMIFS(raw_wts[wt_vint],raw_wts[bldgtype],Raw_savings[[#This Row],[BldgType]],raw_wts[bldgvint],Raw_savings[[#This Row],[BldgVint]],raw_wts[bldgloc],Raw_savings[[#This Row],[BldgLoc]])</f>
        <v>9.2999999999999999E-2</v>
      </c>
      <c r="L1429" t="s">
        <v>32</v>
      </c>
      <c r="M1429">
        <v>47.915197999999997</v>
      </c>
      <c r="N1429">
        <v>139998.9</v>
      </c>
      <c r="O1429" t="s">
        <v>7</v>
      </c>
      <c r="P1429">
        <v>724559.1</v>
      </c>
      <c r="Q1429">
        <v>189.175444444444</v>
      </c>
      <c r="R1429">
        <v>179.85453333333299</v>
      </c>
      <c r="S1429">
        <v>486162800</v>
      </c>
      <c r="T1429">
        <v>723837.9</v>
      </c>
      <c r="U1429">
        <v>188.92500000000001</v>
      </c>
      <c r="V1429">
        <v>179.631666666667</v>
      </c>
      <c r="W1429">
        <v>487079100</v>
      </c>
      <c r="X1429">
        <v>15.0515917726136</v>
      </c>
      <c r="Y1429">
        <v>5.2268268711821199E-3</v>
      </c>
      <c r="Z1429">
        <v>4.6512729983213003E-3</v>
      </c>
      <c r="AA1429">
        <v>-19123.368748262299</v>
      </c>
      <c r="AB1429">
        <f>(Raw_savings[[#This Row],[PreWBthm]]-Raw_savings[[#This Row],[MsrWBthm]])/Raw_savings[[#This Row],[NumUnit]]/10^5</f>
        <v>-0.19123368748262295</v>
      </c>
      <c r="AC1429">
        <f>Raw_savings[[#This Row],[APreWBkWh]]*Raw_savings[[#This Row],[BldgWts]]</f>
        <v>1.3997980348530648</v>
      </c>
      <c r="AD1429" t="s">
        <v>72</v>
      </c>
    </row>
    <row r="1430" spans="1:30" hidden="1" x14ac:dyDescent="0.25">
      <c r="A1430" t="s">
        <v>68</v>
      </c>
      <c r="B1430" t="s">
        <v>69</v>
      </c>
      <c r="C1430" t="s">
        <v>70</v>
      </c>
      <c r="D1430" s="1">
        <v>43622.936018518521</v>
      </c>
      <c r="E1430" t="s">
        <v>71</v>
      </c>
      <c r="F1430" t="s">
        <v>17</v>
      </c>
      <c r="G1430" t="s">
        <v>33</v>
      </c>
      <c r="H1430" t="str">
        <f>VLOOKUP(Raw_savings[[#This Row],[BldgVint]],DEER2020wts!$I$6:$J$15,2,FALSE)</f>
        <v>New</v>
      </c>
      <c r="I1430" t="s">
        <v>43</v>
      </c>
      <c r="J1430" t="s">
        <v>6</v>
      </c>
      <c r="K1430">
        <f>SUMIFS(raw_wts[wt_vint],raw_wts[bldgtype],Raw_savings[[#This Row],[BldgType]],raw_wts[bldgvint],Raw_savings[[#This Row],[BldgVint]],raw_wts[bldgloc],Raw_savings[[#This Row],[BldgLoc]])</f>
        <v>4.1000000000000002E-2</v>
      </c>
      <c r="L1430" t="s">
        <v>32</v>
      </c>
      <c r="M1430">
        <v>56.524449083333302</v>
      </c>
      <c r="N1430">
        <v>139998.9</v>
      </c>
      <c r="O1430" t="s">
        <v>7</v>
      </c>
      <c r="P1430">
        <v>653767.4</v>
      </c>
      <c r="Q1430">
        <v>130.05866666666699</v>
      </c>
      <c r="R1430">
        <v>115.239066666667</v>
      </c>
      <c r="S1430">
        <v>730529300</v>
      </c>
      <c r="T1430">
        <v>653031.9</v>
      </c>
      <c r="U1430">
        <v>129.88522222222201</v>
      </c>
      <c r="V1430">
        <v>115.090466666667</v>
      </c>
      <c r="W1430">
        <v>731976400</v>
      </c>
      <c r="X1430">
        <v>13.0120684399004</v>
      </c>
      <c r="Y1430">
        <v>3.0684853591184101E-3</v>
      </c>
      <c r="Z1430">
        <v>2.62895087718454E-3</v>
      </c>
      <c r="AA1430">
        <v>-25601.3109984771</v>
      </c>
      <c r="AB1430">
        <f>(Raw_savings[[#This Row],[PreWBthm]]-Raw_savings[[#This Row],[MsrWBthm]])/Raw_savings[[#This Row],[NumUnit]]/10^5</f>
        <v>-0.25601310998477106</v>
      </c>
      <c r="AC1430">
        <f>Raw_savings[[#This Row],[APreWBkWh]]*Raw_savings[[#This Row],[BldgWts]]</f>
        <v>0.53349480603591637</v>
      </c>
      <c r="AD1430" t="s">
        <v>72</v>
      </c>
    </row>
    <row r="1431" spans="1:30" hidden="1" x14ac:dyDescent="0.25">
      <c r="A1431" t="s">
        <v>68</v>
      </c>
      <c r="B1431" t="s">
        <v>69</v>
      </c>
      <c r="C1431" t="s">
        <v>70</v>
      </c>
      <c r="D1431" s="1">
        <v>43622.936018518521</v>
      </c>
      <c r="E1431" t="s">
        <v>71</v>
      </c>
      <c r="F1431" t="s">
        <v>17</v>
      </c>
      <c r="G1431" t="s">
        <v>33</v>
      </c>
      <c r="H1431" t="str">
        <f>VLOOKUP(Raw_savings[[#This Row],[BldgVint]],DEER2020wts!$I$6:$J$15,2,FALSE)</f>
        <v>New</v>
      </c>
      <c r="I1431" t="s">
        <v>45</v>
      </c>
      <c r="J1431" t="s">
        <v>6</v>
      </c>
      <c r="K1431">
        <f>SUMIFS(raw_wts[wt_vint],raw_wts[bldgtype],Raw_savings[[#This Row],[BldgType]],raw_wts[bldgvint],Raw_savings[[#This Row],[BldgVint]],raw_wts[bldgloc],Raw_savings[[#This Row],[BldgLoc]])</f>
        <v>0.28000000000000003</v>
      </c>
      <c r="L1431" t="s">
        <v>32</v>
      </c>
      <c r="M1431">
        <v>59.721615833333303</v>
      </c>
      <c r="N1431">
        <v>139998.9</v>
      </c>
      <c r="O1431" t="s">
        <v>7</v>
      </c>
      <c r="P1431">
        <v>700792.2</v>
      </c>
      <c r="Q1431">
        <v>175.111777777778</v>
      </c>
      <c r="R1431">
        <v>165.47053333333301</v>
      </c>
      <c r="S1431">
        <v>346599900</v>
      </c>
      <c r="T1431">
        <v>699911.1</v>
      </c>
      <c r="U1431">
        <v>174.879777777778</v>
      </c>
      <c r="V1431">
        <v>165.26060000000001</v>
      </c>
      <c r="W1431">
        <v>347547900</v>
      </c>
      <c r="X1431">
        <v>14.7534521245856</v>
      </c>
      <c r="Y1431">
        <v>3.8846906059511101E-3</v>
      </c>
      <c r="Z1431">
        <v>3.5151984822246901E-3</v>
      </c>
      <c r="AA1431">
        <v>-15873.649545009101</v>
      </c>
      <c r="AB1431">
        <f>(Raw_savings[[#This Row],[PreWBthm]]-Raw_savings[[#This Row],[MsrWBthm]])/Raw_savings[[#This Row],[NumUnit]]/10^5</f>
        <v>-0.15873649545009111</v>
      </c>
      <c r="AC1431">
        <f>Raw_savings[[#This Row],[APreWBkWh]]*Raw_savings[[#This Row],[BldgWts]]</f>
        <v>4.1309665948839687</v>
      </c>
      <c r="AD1431" t="s">
        <v>72</v>
      </c>
    </row>
    <row r="1432" spans="1:30" hidden="1" x14ac:dyDescent="0.25">
      <c r="A1432" t="s">
        <v>68</v>
      </c>
      <c r="B1432" t="s">
        <v>69</v>
      </c>
      <c r="C1432" t="s">
        <v>70</v>
      </c>
      <c r="D1432" s="1">
        <v>43622.936018518521</v>
      </c>
      <c r="E1432" t="s">
        <v>71</v>
      </c>
      <c r="F1432" t="s">
        <v>17</v>
      </c>
      <c r="G1432" t="s">
        <v>33</v>
      </c>
      <c r="H1432" t="str">
        <f>VLOOKUP(Raw_savings[[#This Row],[BldgVint]],DEER2020wts!$I$6:$J$15,2,FALSE)</f>
        <v>New</v>
      </c>
      <c r="I1432" t="s">
        <v>8</v>
      </c>
      <c r="J1432" t="s">
        <v>6</v>
      </c>
      <c r="K1432">
        <f>SUMIFS(raw_wts[wt_vint],raw_wts[bldgtype],Raw_savings[[#This Row],[BldgType]],raw_wts[bldgvint],Raw_savings[[#This Row],[BldgVint]],raw_wts[bldgloc],Raw_savings[[#This Row],[BldgLoc]])</f>
        <v>0.32300000000000001</v>
      </c>
      <c r="L1432" t="s">
        <v>32</v>
      </c>
      <c r="M1432">
        <v>58.880529416666697</v>
      </c>
      <c r="N1432">
        <v>139998.9</v>
      </c>
      <c r="O1432" t="s">
        <v>7</v>
      </c>
      <c r="P1432">
        <v>684263.6</v>
      </c>
      <c r="Q1432">
        <v>158.95255555555599</v>
      </c>
      <c r="R1432">
        <v>142.72046666666699</v>
      </c>
      <c r="S1432">
        <v>246935800</v>
      </c>
      <c r="T1432">
        <v>683376.3</v>
      </c>
      <c r="U1432">
        <v>158.74199999999999</v>
      </c>
      <c r="V1432">
        <v>142.53733333333301</v>
      </c>
      <c r="W1432">
        <v>247822400</v>
      </c>
      <c r="X1432">
        <v>15.0694976555148</v>
      </c>
      <c r="Y1432">
        <v>3.57597932018499E-3</v>
      </c>
      <c r="Z1432">
        <v>3.1102528314142699E-3</v>
      </c>
      <c r="AA1432">
        <v>-15057.609175454199</v>
      </c>
      <c r="AB1432">
        <f>(Raw_savings[[#This Row],[PreWBthm]]-Raw_savings[[#This Row],[MsrWBthm]])/Raw_savings[[#This Row],[NumUnit]]/10^5</f>
        <v>-0.15057609175454176</v>
      </c>
      <c r="AC1432">
        <f>Raw_savings[[#This Row],[APreWBkWh]]*Raw_savings[[#This Row],[BldgWts]]</f>
        <v>4.8674477427312803</v>
      </c>
      <c r="AD1432" t="s">
        <v>72</v>
      </c>
    </row>
    <row r="1433" spans="1:30" hidden="1" x14ac:dyDescent="0.25">
      <c r="A1433" t="s">
        <v>68</v>
      </c>
      <c r="B1433" t="s">
        <v>69</v>
      </c>
      <c r="C1433" t="s">
        <v>70</v>
      </c>
      <c r="D1433" s="1">
        <v>43622.936018518521</v>
      </c>
      <c r="E1433" t="s">
        <v>71</v>
      </c>
      <c r="F1433" t="s">
        <v>17</v>
      </c>
      <c r="G1433" t="s">
        <v>33</v>
      </c>
      <c r="H1433" t="str">
        <f>VLOOKUP(Raw_savings[[#This Row],[BldgVint]],DEER2020wts!$I$6:$J$15,2,FALSE)</f>
        <v>New</v>
      </c>
      <c r="I1433" t="s">
        <v>36</v>
      </c>
      <c r="J1433" t="s">
        <v>6</v>
      </c>
      <c r="K1433">
        <f>SUMIFS(raw_wts[wt_vint],raw_wts[bldgtype],Raw_savings[[#This Row],[BldgType]],raw_wts[bldgvint],Raw_savings[[#This Row],[BldgVint]],raw_wts[bldgloc],Raw_savings[[#This Row],[BldgLoc]])</f>
        <v>0.19500000000000001</v>
      </c>
      <c r="L1433" t="s">
        <v>32</v>
      </c>
      <c r="M1433">
        <v>51.518742583333299</v>
      </c>
      <c r="N1433">
        <v>139998.9</v>
      </c>
      <c r="O1433" t="s">
        <v>7</v>
      </c>
      <c r="P1433">
        <v>722084</v>
      </c>
      <c r="Q1433">
        <v>193.598444444444</v>
      </c>
      <c r="R1433">
        <v>164.701866666667</v>
      </c>
      <c r="S1433">
        <v>222438900</v>
      </c>
      <c r="T1433">
        <v>721264.8</v>
      </c>
      <c r="U1433">
        <v>193.33955555555599</v>
      </c>
      <c r="V1433">
        <v>164.50366666666699</v>
      </c>
      <c r="W1433">
        <v>222983900</v>
      </c>
      <c r="X1433">
        <v>15.901009204075001</v>
      </c>
      <c r="Y1433">
        <v>5.0251398987490601E-3</v>
      </c>
      <c r="Z1433">
        <v>3.8471435842871902E-3</v>
      </c>
      <c r="AA1433">
        <v>-10578.6743362077</v>
      </c>
      <c r="AB1433">
        <f>(Raw_savings[[#This Row],[PreWBthm]]-Raw_savings[[#This Row],[MsrWBthm]])/Raw_savings[[#This Row],[NumUnit]]/10^5</f>
        <v>-0.10578674336207723</v>
      </c>
      <c r="AC1433">
        <f>Raw_savings[[#This Row],[APreWBkWh]]*Raw_savings[[#This Row],[BldgWts]]</f>
        <v>3.1006967947946253</v>
      </c>
      <c r="AD1433" t="s">
        <v>72</v>
      </c>
    </row>
    <row r="1434" spans="1:30" hidden="1" x14ac:dyDescent="0.25">
      <c r="A1434" t="s">
        <v>68</v>
      </c>
      <c r="B1434" t="s">
        <v>69</v>
      </c>
      <c r="C1434" t="s">
        <v>70</v>
      </c>
      <c r="D1434" s="1">
        <v>43622.936018518521</v>
      </c>
      <c r="E1434" t="s">
        <v>71</v>
      </c>
      <c r="F1434" t="s">
        <v>17</v>
      </c>
      <c r="G1434" t="s">
        <v>33</v>
      </c>
      <c r="H1434" t="str">
        <f>VLOOKUP(Raw_savings[[#This Row],[BldgVint]],DEER2020wts!$I$6:$J$15,2,FALSE)</f>
        <v>New</v>
      </c>
      <c r="I1434" t="s">
        <v>39</v>
      </c>
      <c r="J1434" t="s">
        <v>6</v>
      </c>
      <c r="K1434">
        <f>SUMIFS(raw_wts[wt_vint],raw_wts[bldgtype],Raw_savings[[#This Row],[BldgType]],raw_wts[bldgvint],Raw_savings[[#This Row],[BldgVint]],raw_wts[bldgloc],Raw_savings[[#This Row],[BldgLoc]])</f>
        <v>0.28999999999999998</v>
      </c>
      <c r="L1434" t="s">
        <v>32</v>
      </c>
      <c r="M1434">
        <v>69.367724249999995</v>
      </c>
      <c r="N1434">
        <v>139998.9</v>
      </c>
      <c r="O1434" t="s">
        <v>7</v>
      </c>
      <c r="P1434">
        <v>759694.6</v>
      </c>
      <c r="Q1434">
        <v>248.18322222222201</v>
      </c>
      <c r="R1434">
        <v>220.34293333333301</v>
      </c>
      <c r="S1434">
        <v>317309200</v>
      </c>
      <c r="T1434">
        <v>758707.3</v>
      </c>
      <c r="U1434">
        <v>247.834222222222</v>
      </c>
      <c r="V1434">
        <v>220.05133333333299</v>
      </c>
      <c r="W1434">
        <v>318151400</v>
      </c>
      <c r="X1434">
        <v>14.232844030484801</v>
      </c>
      <c r="Y1434">
        <v>5.0311582767546001E-3</v>
      </c>
      <c r="Z1434">
        <v>4.2036841074537604E-3</v>
      </c>
      <c r="AA1434">
        <v>-12141.0931251648</v>
      </c>
      <c r="AB1434">
        <f>(Raw_savings[[#This Row],[PreWBthm]]-Raw_savings[[#This Row],[MsrWBthm]])/Raw_savings[[#This Row],[NumUnit]]/10^5</f>
        <v>-0.12141093125164763</v>
      </c>
      <c r="AC1434">
        <f>Raw_savings[[#This Row],[APreWBkWh]]*Raw_savings[[#This Row],[BldgWts]]</f>
        <v>4.1275247688405923</v>
      </c>
      <c r="AD1434" t="s">
        <v>72</v>
      </c>
    </row>
    <row r="1435" spans="1:30" hidden="1" x14ac:dyDescent="0.25">
      <c r="A1435" t="s">
        <v>68</v>
      </c>
      <c r="B1435" t="s">
        <v>69</v>
      </c>
      <c r="C1435" t="s">
        <v>70</v>
      </c>
      <c r="D1435" s="1">
        <v>43622.936018518521</v>
      </c>
      <c r="E1435" t="s">
        <v>71</v>
      </c>
      <c r="F1435" t="s">
        <v>17</v>
      </c>
      <c r="G1435" t="s">
        <v>33</v>
      </c>
      <c r="H1435" t="str">
        <f>VLOOKUP(Raw_savings[[#This Row],[BldgVint]],DEER2020wts!$I$6:$J$15,2,FALSE)</f>
        <v>New</v>
      </c>
      <c r="I1435" t="s">
        <v>41</v>
      </c>
      <c r="J1435" t="s">
        <v>6</v>
      </c>
      <c r="K1435">
        <f>SUMIFS(raw_wts[wt_vint],raw_wts[bldgtype],Raw_savings[[#This Row],[BldgType]],raw_wts[bldgvint],Raw_savings[[#This Row],[BldgVint]],raw_wts[bldgloc],Raw_savings[[#This Row],[BldgLoc]])</f>
        <v>0.14499999999999999</v>
      </c>
      <c r="L1435" t="s">
        <v>32</v>
      </c>
      <c r="M1435">
        <v>62.309260333333299</v>
      </c>
      <c r="N1435">
        <v>139998.9</v>
      </c>
      <c r="O1435" t="s">
        <v>7</v>
      </c>
      <c r="P1435">
        <v>775551.1</v>
      </c>
      <c r="Q1435">
        <v>251.92311111111101</v>
      </c>
      <c r="R1435">
        <v>216.87979999999999</v>
      </c>
      <c r="S1435">
        <v>332643000</v>
      </c>
      <c r="T1435">
        <v>774605.1</v>
      </c>
      <c r="U1435">
        <v>251.56744444444399</v>
      </c>
      <c r="V1435">
        <v>216.59586666666701</v>
      </c>
      <c r="W1435">
        <v>333391800</v>
      </c>
      <c r="X1435">
        <v>15.1823339731401</v>
      </c>
      <c r="Y1435">
        <v>5.7080868038547504E-3</v>
      </c>
      <c r="Z1435">
        <v>4.5568400557863299E-3</v>
      </c>
      <c r="AA1435">
        <v>-12017.4753478725</v>
      </c>
      <c r="AB1435">
        <f>(Raw_savings[[#This Row],[PreWBthm]]-Raw_savings[[#This Row],[MsrWBthm]])/Raw_savings[[#This Row],[NumUnit]]/10^5</f>
        <v>-0.12017475347872456</v>
      </c>
      <c r="AC1435">
        <f>Raw_savings[[#This Row],[APreWBkWh]]*Raw_savings[[#This Row],[BldgWts]]</f>
        <v>2.2014384261053142</v>
      </c>
      <c r="AD1435" t="s">
        <v>72</v>
      </c>
    </row>
    <row r="1436" spans="1:30" hidden="1" x14ac:dyDescent="0.25">
      <c r="A1436" t="s">
        <v>68</v>
      </c>
      <c r="B1436" t="s">
        <v>69</v>
      </c>
      <c r="C1436" t="s">
        <v>70</v>
      </c>
      <c r="D1436" s="1">
        <v>43622.936018518521</v>
      </c>
      <c r="E1436" t="s">
        <v>71</v>
      </c>
      <c r="F1436" t="s">
        <v>17</v>
      </c>
      <c r="G1436" t="s">
        <v>33</v>
      </c>
      <c r="H1436" t="str">
        <f>VLOOKUP(Raw_savings[[#This Row],[BldgVint]],DEER2020wts!$I$6:$J$15,2,FALSE)</f>
        <v>New</v>
      </c>
      <c r="I1436" t="s">
        <v>44</v>
      </c>
      <c r="J1436" t="s">
        <v>6</v>
      </c>
      <c r="K1436">
        <f>SUMIFS(raw_wts[wt_vint],raw_wts[bldgtype],Raw_savings[[#This Row],[BldgType]],raw_wts[bldgvint],Raw_savings[[#This Row],[BldgVint]],raw_wts[bldgloc],Raw_savings[[#This Row],[BldgLoc]])</f>
        <v>2.7E-2</v>
      </c>
      <c r="L1436" t="s">
        <v>32</v>
      </c>
      <c r="M1436">
        <v>66.434003583333293</v>
      </c>
      <c r="N1436">
        <v>139998.9</v>
      </c>
      <c r="O1436" t="s">
        <v>7</v>
      </c>
      <c r="P1436">
        <v>846729.1</v>
      </c>
      <c r="Q1436">
        <v>233.885777777778</v>
      </c>
      <c r="R1436">
        <v>252.051533333333</v>
      </c>
      <c r="S1436">
        <v>555724500</v>
      </c>
      <c r="T1436">
        <v>845721.1</v>
      </c>
      <c r="U1436">
        <v>233.57144444444401</v>
      </c>
      <c r="V1436">
        <v>251.719866666667</v>
      </c>
      <c r="W1436">
        <v>556688000</v>
      </c>
      <c r="X1436">
        <v>15.1729527896898</v>
      </c>
      <c r="Y1436">
        <v>4.7315127250914003E-3</v>
      </c>
      <c r="Z1436">
        <v>4.9924232889357999E-3</v>
      </c>
      <c r="AA1436">
        <v>-14503.115092129099</v>
      </c>
      <c r="AB1436">
        <f>(Raw_savings[[#This Row],[PreWBthm]]-Raw_savings[[#This Row],[MsrWBthm]])/Raw_savings[[#This Row],[NumUnit]]/10^5</f>
        <v>-0.14503115092129104</v>
      </c>
      <c r="AC1436">
        <f>Raw_savings[[#This Row],[APreWBkWh]]*Raw_savings[[#This Row],[BldgWts]]</f>
        <v>0.4096697253216246</v>
      </c>
      <c r="AD1436" t="s">
        <v>72</v>
      </c>
    </row>
    <row r="1437" spans="1:30" hidden="1" x14ac:dyDescent="0.25">
      <c r="A1437" t="s">
        <v>68</v>
      </c>
      <c r="B1437" t="s">
        <v>69</v>
      </c>
      <c r="C1437" t="s">
        <v>70</v>
      </c>
      <c r="D1437" s="1">
        <v>43622.936018518521</v>
      </c>
      <c r="E1437" t="s">
        <v>71</v>
      </c>
      <c r="F1437" t="s">
        <v>17</v>
      </c>
      <c r="G1437" t="s">
        <v>33</v>
      </c>
      <c r="H1437" t="str">
        <f>VLOOKUP(Raw_savings[[#This Row],[BldgVint]],DEER2020wts!$I$6:$J$15,2,FALSE)</f>
        <v>New</v>
      </c>
      <c r="I1437" t="s">
        <v>46</v>
      </c>
      <c r="J1437" t="s">
        <v>6</v>
      </c>
      <c r="K1437">
        <f>SUMIFS(raw_wts[wt_vint],raw_wts[bldgtype],Raw_savings[[#This Row],[BldgType]],raw_wts[bldgvint],Raw_savings[[#This Row],[BldgVint]],raw_wts[bldgloc],Raw_savings[[#This Row],[BldgLoc]])</f>
        <v>0.105</v>
      </c>
      <c r="L1437" t="s">
        <v>32</v>
      </c>
      <c r="M1437">
        <v>59.573586249999998</v>
      </c>
      <c r="N1437">
        <v>139998.9</v>
      </c>
      <c r="O1437" t="s">
        <v>7</v>
      </c>
      <c r="P1437">
        <v>780130.3</v>
      </c>
      <c r="Q1437">
        <v>214.85155555555599</v>
      </c>
      <c r="R1437">
        <v>230.452</v>
      </c>
      <c r="S1437">
        <v>564373400</v>
      </c>
      <c r="T1437">
        <v>779264.6</v>
      </c>
      <c r="U1437">
        <v>214.562444444444</v>
      </c>
      <c r="V1437">
        <v>230.147533333333</v>
      </c>
      <c r="W1437">
        <v>565320200</v>
      </c>
      <c r="X1437">
        <v>14.5316079573784</v>
      </c>
      <c r="Y1437">
        <v>4.8530083432930804E-3</v>
      </c>
      <c r="Z1437">
        <v>5.1107661269369298E-3</v>
      </c>
      <c r="AA1437">
        <v>-15892.9495368428</v>
      </c>
      <c r="AB1437">
        <f>(Raw_savings[[#This Row],[PreWBthm]]-Raw_savings[[#This Row],[MsrWBthm]])/Raw_savings[[#This Row],[NumUnit]]/10^5</f>
        <v>-0.15892949536842765</v>
      </c>
      <c r="AC1437">
        <f>Raw_savings[[#This Row],[APreWBkWh]]*Raw_savings[[#This Row],[BldgWts]]</f>
        <v>1.525818835524732</v>
      </c>
      <c r="AD1437" t="s">
        <v>72</v>
      </c>
    </row>
    <row r="1438" spans="1:30" hidden="1" x14ac:dyDescent="0.25">
      <c r="A1438" t="s">
        <v>68</v>
      </c>
      <c r="B1438" t="s">
        <v>69</v>
      </c>
      <c r="C1438" t="s">
        <v>70</v>
      </c>
      <c r="D1438" s="1">
        <v>43622.936018518521</v>
      </c>
      <c r="E1438" t="s">
        <v>71</v>
      </c>
      <c r="F1438" t="s">
        <v>17</v>
      </c>
      <c r="G1438" t="s">
        <v>33</v>
      </c>
      <c r="H1438" t="str">
        <f>VLOOKUP(Raw_savings[[#This Row],[BldgVint]],DEER2020wts!$I$6:$J$15,2,FALSE)</f>
        <v>New</v>
      </c>
      <c r="I1438" t="s">
        <v>9</v>
      </c>
      <c r="J1438" t="s">
        <v>6</v>
      </c>
      <c r="K1438">
        <f>SUMIFS(raw_wts[wt_vint],raw_wts[bldgtype],Raw_savings[[#This Row],[BldgType]],raw_wts[bldgvint],Raw_savings[[#This Row],[BldgVint]],raw_wts[bldgloc],Raw_savings[[#This Row],[BldgLoc]])</f>
        <v>7.400000000000001E-2</v>
      </c>
      <c r="L1438" t="s">
        <v>32</v>
      </c>
      <c r="M1438">
        <v>68.225694166666699</v>
      </c>
      <c r="N1438">
        <v>139998.9</v>
      </c>
      <c r="O1438" t="s">
        <v>7</v>
      </c>
      <c r="P1438">
        <v>850095.3</v>
      </c>
      <c r="Q1438">
        <v>221.687555555556</v>
      </c>
      <c r="R1438">
        <v>230.1234</v>
      </c>
      <c r="S1438">
        <v>522675500</v>
      </c>
      <c r="T1438">
        <v>849046.4</v>
      </c>
      <c r="U1438">
        <v>221.388555555556</v>
      </c>
      <c r="V1438">
        <v>229.82286666666701</v>
      </c>
      <c r="W1438">
        <v>523589200</v>
      </c>
      <c r="X1438">
        <v>15.3739732927846</v>
      </c>
      <c r="Y1438">
        <v>4.38251312283508E-3</v>
      </c>
      <c r="Z1438">
        <v>4.4049875491059499E-3</v>
      </c>
      <c r="AA1438">
        <v>-13392.3151850672</v>
      </c>
      <c r="AB1438">
        <f>(Raw_savings[[#This Row],[PreWBthm]]-Raw_savings[[#This Row],[MsrWBthm]])/Raw_savings[[#This Row],[NumUnit]]/10^5</f>
        <v>-0.13392315185067183</v>
      </c>
      <c r="AC1438">
        <f>Raw_savings[[#This Row],[APreWBkWh]]*Raw_savings[[#This Row],[BldgWts]]</f>
        <v>1.1376740236660605</v>
      </c>
      <c r="AD1438" t="s">
        <v>72</v>
      </c>
    </row>
    <row r="1439" spans="1:30" hidden="1" x14ac:dyDescent="0.25">
      <c r="A1439" t="s">
        <v>68</v>
      </c>
      <c r="B1439" t="s">
        <v>69</v>
      </c>
      <c r="C1439" t="s">
        <v>70</v>
      </c>
      <c r="D1439" s="1">
        <v>43622.936018518521</v>
      </c>
      <c r="E1439" t="s">
        <v>71</v>
      </c>
      <c r="F1439" t="s">
        <v>17</v>
      </c>
      <c r="G1439" t="s">
        <v>33</v>
      </c>
      <c r="H1439" t="str">
        <f>VLOOKUP(Raw_savings[[#This Row],[BldgVint]],DEER2020wts!$I$6:$J$15,2,FALSE)</f>
        <v>New</v>
      </c>
      <c r="I1439" t="s">
        <v>37</v>
      </c>
      <c r="J1439" t="s">
        <v>6</v>
      </c>
      <c r="K1439">
        <f>SUMIFS(raw_wts[wt_vint],raw_wts[bldgtype],Raw_savings[[#This Row],[BldgType]],raw_wts[bldgvint],Raw_savings[[#This Row],[BldgVint]],raw_wts[bldgloc],Raw_savings[[#This Row],[BldgLoc]])</f>
        <v>5.2000000000000005E-2</v>
      </c>
      <c r="L1439" t="s">
        <v>32</v>
      </c>
      <c r="M1439">
        <v>67.908643999999995</v>
      </c>
      <c r="N1439">
        <v>139998.9</v>
      </c>
      <c r="O1439" t="s">
        <v>7</v>
      </c>
      <c r="P1439">
        <v>861357.1</v>
      </c>
      <c r="Q1439">
        <v>230.70944444444399</v>
      </c>
      <c r="R1439">
        <v>213.411133333333</v>
      </c>
      <c r="S1439">
        <v>567376100</v>
      </c>
      <c r="T1439">
        <v>860345.3</v>
      </c>
      <c r="U1439">
        <v>230.402111111111</v>
      </c>
      <c r="V1439">
        <v>213.13953333333299</v>
      </c>
      <c r="W1439">
        <v>568295400</v>
      </c>
      <c r="X1439">
        <v>14.899428708956901</v>
      </c>
      <c r="Y1439">
        <v>4.5256879718197501E-3</v>
      </c>
      <c r="Z1439">
        <v>3.9994908453780198E-3</v>
      </c>
      <c r="AA1439">
        <v>-13537.3046176566</v>
      </c>
      <c r="AB1439">
        <f>(Raw_savings[[#This Row],[PreWBthm]]-Raw_savings[[#This Row],[MsrWBthm]])/Raw_savings[[#This Row],[NumUnit]]/10^5</f>
        <v>-0.13537304617656629</v>
      </c>
      <c r="AC1439">
        <f>Raw_savings[[#This Row],[APreWBkWh]]*Raw_savings[[#This Row],[BldgWts]]</f>
        <v>0.77477029286575894</v>
      </c>
      <c r="AD1439" t="s">
        <v>72</v>
      </c>
    </row>
    <row r="1440" spans="1:30" hidden="1" x14ac:dyDescent="0.25">
      <c r="A1440" t="s">
        <v>68</v>
      </c>
      <c r="B1440" t="s">
        <v>69</v>
      </c>
      <c r="C1440" t="s">
        <v>70</v>
      </c>
      <c r="D1440" s="1">
        <v>43622.936018518521</v>
      </c>
      <c r="E1440" t="s">
        <v>71</v>
      </c>
      <c r="F1440" t="s">
        <v>17</v>
      </c>
      <c r="G1440" t="s">
        <v>33</v>
      </c>
      <c r="H1440" t="str">
        <f>VLOOKUP(Raw_savings[[#This Row],[BldgVint]],DEER2020wts!$I$6:$J$15,2,FALSE)</f>
        <v>New</v>
      </c>
      <c r="I1440" t="s">
        <v>34</v>
      </c>
      <c r="J1440" t="s">
        <v>6</v>
      </c>
      <c r="K1440">
        <f>SUMIFS(raw_wts[wt_vint],raw_wts[bldgtype],Raw_savings[[#This Row],[BldgType]],raw_wts[bldgvint],Raw_savings[[#This Row],[BldgVint]],raw_wts[bldgloc],Raw_savings[[#This Row],[BldgLoc]])</f>
        <v>0.27800000000000002</v>
      </c>
      <c r="L1440" t="s">
        <v>32</v>
      </c>
      <c r="M1440">
        <v>93.836203499999996</v>
      </c>
      <c r="N1440">
        <v>139998.9</v>
      </c>
      <c r="O1440" t="s">
        <v>7</v>
      </c>
      <c r="P1440">
        <v>1034523</v>
      </c>
      <c r="Q1440">
        <v>271.29322222222203</v>
      </c>
      <c r="R1440">
        <v>262.93639999999999</v>
      </c>
      <c r="S1440">
        <v>154053200</v>
      </c>
      <c r="T1440">
        <v>1033039</v>
      </c>
      <c r="U1440">
        <v>270.93822222222201</v>
      </c>
      <c r="V1440">
        <v>262.60626666666701</v>
      </c>
      <c r="W1440">
        <v>154596200</v>
      </c>
      <c r="X1440">
        <v>15.814791569226299</v>
      </c>
      <c r="Y1440">
        <v>3.7831880101587699E-3</v>
      </c>
      <c r="Z1440">
        <v>3.5181872349867799E-3</v>
      </c>
      <c r="AA1440">
        <v>-5786.6791253974798</v>
      </c>
      <c r="AB1440">
        <f>(Raw_savings[[#This Row],[PreWBthm]]-Raw_savings[[#This Row],[MsrWBthm]])/Raw_savings[[#This Row],[NumUnit]]/10^5</f>
        <v>-5.7866791253974807E-2</v>
      </c>
      <c r="AC1440">
        <f>Raw_savings[[#This Row],[APreWBkWh]]*Raw_savings[[#This Row],[BldgWts]]</f>
        <v>4.3965120562449114</v>
      </c>
      <c r="AD1440" t="s">
        <v>72</v>
      </c>
    </row>
    <row r="1441" spans="1:30" hidden="1" x14ac:dyDescent="0.25">
      <c r="A1441" t="s">
        <v>68</v>
      </c>
      <c r="B1441" t="s">
        <v>69</v>
      </c>
      <c r="C1441" t="s">
        <v>70</v>
      </c>
      <c r="D1441" s="1">
        <v>43622.936018518521</v>
      </c>
      <c r="E1441" t="s">
        <v>71</v>
      </c>
      <c r="F1441" t="s">
        <v>17</v>
      </c>
      <c r="G1441" t="s">
        <v>33</v>
      </c>
      <c r="H1441" t="str">
        <f>VLOOKUP(Raw_savings[[#This Row],[BldgVint]],DEER2020wts!$I$6:$J$15,2,FALSE)</f>
        <v>New</v>
      </c>
      <c r="I1441" t="s">
        <v>42</v>
      </c>
      <c r="J1441" t="s">
        <v>6</v>
      </c>
      <c r="K1441">
        <f>SUMIFS(raw_wts[wt_vint],raw_wts[bldgtype],Raw_savings[[#This Row],[BldgType]],raw_wts[bldgvint],Raw_savings[[#This Row],[BldgVint]],raw_wts[bldgloc],Raw_savings[[#This Row],[BldgLoc]])</f>
        <v>6.9000000000000006E-2</v>
      </c>
      <c r="L1441" t="s">
        <v>32</v>
      </c>
      <c r="M1441">
        <v>58.076012083333303</v>
      </c>
      <c r="N1441">
        <v>139998.9</v>
      </c>
      <c r="O1441" t="s">
        <v>7</v>
      </c>
      <c r="P1441">
        <v>894658</v>
      </c>
      <c r="Q1441">
        <v>151.33088888888901</v>
      </c>
      <c r="R1441">
        <v>158.38380000000001</v>
      </c>
      <c r="S1441">
        <v>1266277000</v>
      </c>
      <c r="T1441">
        <v>893896.4</v>
      </c>
      <c r="U1441">
        <v>151.13522222222201</v>
      </c>
      <c r="V1441">
        <v>158.18486666666701</v>
      </c>
      <c r="W1441">
        <v>1267711000</v>
      </c>
      <c r="X1441">
        <v>13.1138480876951</v>
      </c>
      <c r="Y1441">
        <v>3.36914777113001E-3</v>
      </c>
      <c r="Z1441">
        <v>3.4253958940550899E-3</v>
      </c>
      <c r="AA1441">
        <v>-24691.778043271199</v>
      </c>
      <c r="AB1441">
        <f>(Raw_savings[[#This Row],[PreWBthm]]-Raw_savings[[#This Row],[MsrWBthm]])/Raw_savings[[#This Row],[NumUnit]]/10^5</f>
        <v>-0.24691778043271162</v>
      </c>
      <c r="AC1441">
        <f>Raw_savings[[#This Row],[APreWBkWh]]*Raw_savings[[#This Row],[BldgWts]]</f>
        <v>0.90485551805096198</v>
      </c>
      <c r="AD1441" t="s">
        <v>72</v>
      </c>
    </row>
    <row r="1442" spans="1:30" hidden="1" x14ac:dyDescent="0.25">
      <c r="A1442" t="s">
        <v>68</v>
      </c>
      <c r="B1442" t="s">
        <v>69</v>
      </c>
      <c r="C1442" t="s">
        <v>70</v>
      </c>
      <c r="D1442" s="1">
        <v>43622.936018518521</v>
      </c>
      <c r="E1442" t="s">
        <v>71</v>
      </c>
      <c r="F1442" t="s">
        <v>18</v>
      </c>
      <c r="G1442">
        <v>1975</v>
      </c>
      <c r="H1442" t="str">
        <f>VLOOKUP(Raw_savings[[#This Row],[BldgVint]],DEER2020wts!$I$6:$J$15,2,FALSE)</f>
        <v>Old</v>
      </c>
      <c r="I1442" t="s">
        <v>5</v>
      </c>
      <c r="J1442" t="s">
        <v>6</v>
      </c>
      <c r="K1442">
        <f>SUMIFS(raw_wts[wt_vint],raw_wts[bldgtype],Raw_savings[[#This Row],[BldgType]],raw_wts[bldgvint],Raw_savings[[#This Row],[BldgVint]],raw_wts[bldgloc],Raw_savings[[#This Row],[BldgLoc]])</f>
        <v>0.49099999999999999</v>
      </c>
      <c r="L1442" t="s">
        <v>32</v>
      </c>
      <c r="M1442">
        <v>356.90952416666698</v>
      </c>
      <c r="N1442">
        <v>199999.2</v>
      </c>
      <c r="O1442" t="s">
        <v>7</v>
      </c>
      <c r="P1442">
        <v>1489495</v>
      </c>
      <c r="Q1442">
        <v>449.59211111111102</v>
      </c>
      <c r="R1442">
        <v>197.74313333333299</v>
      </c>
      <c r="S1442">
        <v>1577662000</v>
      </c>
      <c r="T1442">
        <v>1487780</v>
      </c>
      <c r="U1442">
        <v>448.93444444444401</v>
      </c>
      <c r="V1442">
        <v>197.32746666666699</v>
      </c>
      <c r="W1442">
        <v>1580501000</v>
      </c>
      <c r="X1442">
        <v>4.80513935290542</v>
      </c>
      <c r="Y1442">
        <v>1.84267054291204E-3</v>
      </c>
      <c r="Z1442">
        <v>1.1646275555049299E-3</v>
      </c>
      <c r="AA1442">
        <v>-7954.3968646638396</v>
      </c>
      <c r="AB1442">
        <f>(Raw_savings[[#This Row],[PreWBthm]]-Raw_savings[[#This Row],[MsrWBthm]])/Raw_savings[[#This Row],[NumUnit]]/10^5</f>
        <v>-7.954396864663843E-2</v>
      </c>
      <c r="AC1442">
        <f>Raw_savings[[#This Row],[APreWBkWh]]*Raw_savings[[#This Row],[BldgWts]]</f>
        <v>2.3593234222765611</v>
      </c>
      <c r="AD1442" t="s">
        <v>72</v>
      </c>
    </row>
    <row r="1443" spans="1:30" hidden="1" x14ac:dyDescent="0.25">
      <c r="A1443" t="s">
        <v>68</v>
      </c>
      <c r="B1443" t="s">
        <v>69</v>
      </c>
      <c r="C1443" t="s">
        <v>70</v>
      </c>
      <c r="D1443" s="1">
        <v>43622.936018518521</v>
      </c>
      <c r="E1443" t="s">
        <v>71</v>
      </c>
      <c r="F1443" t="s">
        <v>18</v>
      </c>
      <c r="G1443">
        <v>1975</v>
      </c>
      <c r="H1443" t="str">
        <f>VLOOKUP(Raw_savings[[#This Row],[BldgVint]],DEER2020wts!$I$6:$J$15,2,FALSE)</f>
        <v>Old</v>
      </c>
      <c r="I1443" t="s">
        <v>35</v>
      </c>
      <c r="J1443" t="s">
        <v>6</v>
      </c>
      <c r="K1443">
        <f>SUMIFS(raw_wts[wt_vint],raw_wts[bldgtype],Raw_savings[[#This Row],[BldgType]],raw_wts[bldgvint],Raw_savings[[#This Row],[BldgVint]],raw_wts[bldgloc],Raw_savings[[#This Row],[BldgLoc]])</f>
        <v>5.202</v>
      </c>
      <c r="L1443" t="s">
        <v>32</v>
      </c>
      <c r="M1443">
        <v>365.521481666667</v>
      </c>
      <c r="N1443">
        <v>199999.2</v>
      </c>
      <c r="O1443" t="s">
        <v>7</v>
      </c>
      <c r="P1443">
        <v>1613698</v>
      </c>
      <c r="Q1443">
        <v>633.19844444444504</v>
      </c>
      <c r="R1443">
        <v>320.42353333333301</v>
      </c>
      <c r="S1443">
        <v>913777900</v>
      </c>
      <c r="T1443">
        <v>1611710</v>
      </c>
      <c r="U1443">
        <v>632.37311111111103</v>
      </c>
      <c r="V1443">
        <v>319.91506666666697</v>
      </c>
      <c r="W1443">
        <v>915523000</v>
      </c>
      <c r="X1443">
        <v>5.4388048301164797</v>
      </c>
      <c r="Y1443">
        <v>2.2579612272582801E-3</v>
      </c>
      <c r="Z1443">
        <v>1.3910719127866601E-3</v>
      </c>
      <c r="AA1443">
        <v>-4774.2748033381604</v>
      </c>
      <c r="AB1443">
        <f>(Raw_savings[[#This Row],[PreWBthm]]-Raw_savings[[#This Row],[MsrWBthm]])/Raw_savings[[#This Row],[NumUnit]]/10^5</f>
        <v>-4.7742748033381611E-2</v>
      </c>
      <c r="AC1443">
        <f>Raw_savings[[#This Row],[APreWBkWh]]*Raw_savings[[#This Row],[BldgWts]]</f>
        <v>28.292662726265927</v>
      </c>
      <c r="AD1443" t="s">
        <v>72</v>
      </c>
    </row>
    <row r="1444" spans="1:30" hidden="1" x14ac:dyDescent="0.25">
      <c r="A1444" t="s">
        <v>68</v>
      </c>
      <c r="B1444" t="s">
        <v>69</v>
      </c>
      <c r="C1444" t="s">
        <v>70</v>
      </c>
      <c r="D1444" s="1">
        <v>43622.936018518521</v>
      </c>
      <c r="E1444" t="s">
        <v>71</v>
      </c>
      <c r="F1444" t="s">
        <v>18</v>
      </c>
      <c r="G1444">
        <v>1975</v>
      </c>
      <c r="H1444" t="str">
        <f>VLOOKUP(Raw_savings[[#This Row],[BldgVint]],DEER2020wts!$I$6:$J$15,2,FALSE)</f>
        <v>Old</v>
      </c>
      <c r="I1444" t="s">
        <v>38</v>
      </c>
      <c r="J1444" t="s">
        <v>6</v>
      </c>
      <c r="K1444">
        <f>SUMIFS(raw_wts[wt_vint],raw_wts[bldgtype],Raw_savings[[#This Row],[BldgType]],raw_wts[bldgvint],Raw_savings[[#This Row],[BldgVint]],raw_wts[bldgloc],Raw_savings[[#This Row],[BldgLoc]])</f>
        <v>29.94</v>
      </c>
      <c r="L1444" t="s">
        <v>32</v>
      </c>
      <c r="M1444">
        <v>373.94056333333299</v>
      </c>
      <c r="N1444">
        <v>199999.2</v>
      </c>
      <c r="O1444" t="s">
        <v>7</v>
      </c>
      <c r="P1444">
        <v>1549068</v>
      </c>
      <c r="Q1444">
        <v>532.29377777777802</v>
      </c>
      <c r="R1444">
        <v>251.284866666667</v>
      </c>
      <c r="S1444">
        <v>814719900</v>
      </c>
      <c r="T1444">
        <v>1547152</v>
      </c>
      <c r="U1444">
        <v>531.71466666666697</v>
      </c>
      <c r="V1444">
        <v>250.872066666667</v>
      </c>
      <c r="W1444">
        <v>816346700</v>
      </c>
      <c r="X1444">
        <v>5.1238089361599002</v>
      </c>
      <c r="Y1444">
        <v>1.54867154808991E-3</v>
      </c>
      <c r="Z1444">
        <v>1.1039187520075901E-3</v>
      </c>
      <c r="AA1444">
        <v>-4350.4239965265797</v>
      </c>
      <c r="AB1444">
        <f>(Raw_savings[[#This Row],[PreWBthm]]-Raw_savings[[#This Row],[MsrWBthm]])/Raw_savings[[#This Row],[NumUnit]]/10^5</f>
        <v>-4.3504239965265826E-2</v>
      </c>
      <c r="AC1444">
        <f>Raw_savings[[#This Row],[APreWBkWh]]*Raw_savings[[#This Row],[BldgWts]]</f>
        <v>153.40683954862743</v>
      </c>
      <c r="AD1444" t="s">
        <v>72</v>
      </c>
    </row>
    <row r="1445" spans="1:30" hidden="1" x14ac:dyDescent="0.25">
      <c r="A1445" t="s">
        <v>68</v>
      </c>
      <c r="B1445" t="s">
        <v>69</v>
      </c>
      <c r="C1445" t="s">
        <v>70</v>
      </c>
      <c r="D1445" s="1">
        <v>43622.936018518521</v>
      </c>
      <c r="E1445" t="s">
        <v>71</v>
      </c>
      <c r="F1445" t="s">
        <v>18</v>
      </c>
      <c r="G1445">
        <v>1975</v>
      </c>
      <c r="H1445" t="str">
        <f>VLOOKUP(Raw_savings[[#This Row],[BldgVint]],DEER2020wts!$I$6:$J$15,2,FALSE)</f>
        <v>Old</v>
      </c>
      <c r="I1445" t="s">
        <v>40</v>
      </c>
      <c r="J1445" t="s">
        <v>6</v>
      </c>
      <c r="K1445">
        <f>SUMIFS(raw_wts[wt_vint],raw_wts[bldgtype],Raw_savings[[#This Row],[BldgType]],raw_wts[bldgvint],Raw_savings[[#This Row],[BldgVint]],raw_wts[bldgloc],Raw_savings[[#This Row],[BldgLoc]])</f>
        <v>13.005000000000001</v>
      </c>
      <c r="L1445" t="s">
        <v>32</v>
      </c>
      <c r="M1445">
        <v>362.67202666666702</v>
      </c>
      <c r="N1445">
        <v>199999.2</v>
      </c>
      <c r="O1445" t="s">
        <v>7</v>
      </c>
      <c r="P1445">
        <v>1629637</v>
      </c>
      <c r="Q1445">
        <v>603.15800000000002</v>
      </c>
      <c r="R1445">
        <v>297.29406666666699</v>
      </c>
      <c r="S1445">
        <v>651415500</v>
      </c>
      <c r="T1445">
        <v>1627566</v>
      </c>
      <c r="U1445">
        <v>602.39700000000005</v>
      </c>
      <c r="V1445">
        <v>296.82413333333301</v>
      </c>
      <c r="W1445">
        <v>652850600</v>
      </c>
      <c r="X1445">
        <v>5.7103935449189303</v>
      </c>
      <c r="Y1445">
        <v>2.09831457638007E-3</v>
      </c>
      <c r="Z1445">
        <v>1.29575290835766E-3</v>
      </c>
      <c r="AA1445">
        <v>-3957.0187234732698</v>
      </c>
      <c r="AB1445">
        <f>(Raw_savings[[#This Row],[PreWBthm]]-Raw_savings[[#This Row],[MsrWBthm]])/Raw_savings[[#This Row],[NumUnit]]/10^5</f>
        <v>-3.9570187234732747E-2</v>
      </c>
      <c r="AC1445">
        <f>Raw_savings[[#This Row],[APreWBkWh]]*Raw_savings[[#This Row],[BldgWts]]</f>
        <v>74.263668051670692</v>
      </c>
      <c r="AD1445" t="s">
        <v>72</v>
      </c>
    </row>
    <row r="1446" spans="1:30" hidden="1" x14ac:dyDescent="0.25">
      <c r="A1446" t="s">
        <v>68</v>
      </c>
      <c r="B1446" t="s">
        <v>69</v>
      </c>
      <c r="C1446" t="s">
        <v>70</v>
      </c>
      <c r="D1446" s="1">
        <v>43622.936018518521</v>
      </c>
      <c r="E1446" t="s">
        <v>71</v>
      </c>
      <c r="F1446" t="s">
        <v>18</v>
      </c>
      <c r="G1446">
        <v>1975</v>
      </c>
      <c r="H1446" t="str">
        <f>VLOOKUP(Raw_savings[[#This Row],[BldgVint]],DEER2020wts!$I$6:$J$15,2,FALSE)</f>
        <v>Old</v>
      </c>
      <c r="I1446" t="s">
        <v>43</v>
      </c>
      <c r="J1446" t="s">
        <v>6</v>
      </c>
      <c r="K1446">
        <f>SUMIFS(raw_wts[wt_vint],raw_wts[bldgtype],Raw_savings[[#This Row],[BldgType]],raw_wts[bldgvint],Raw_savings[[#This Row],[BldgVint]],raw_wts[bldgloc],Raw_savings[[#This Row],[BldgLoc]])</f>
        <v>1.9829999999999999</v>
      </c>
      <c r="L1446" t="s">
        <v>32</v>
      </c>
      <c r="M1446">
        <v>373.11156416666699</v>
      </c>
      <c r="N1446">
        <v>199999.2</v>
      </c>
      <c r="O1446" t="s">
        <v>7</v>
      </c>
      <c r="P1446">
        <v>1560812</v>
      </c>
      <c r="Q1446">
        <v>505.25388888888898</v>
      </c>
      <c r="R1446">
        <v>226.210733333333</v>
      </c>
      <c r="S1446">
        <v>806881400</v>
      </c>
      <c r="T1446">
        <v>1558783</v>
      </c>
      <c r="U1446">
        <v>504.656888888889</v>
      </c>
      <c r="V1446">
        <v>225.74913333333299</v>
      </c>
      <c r="W1446">
        <v>808704800</v>
      </c>
      <c r="X1446">
        <v>5.4380517648433297</v>
      </c>
      <c r="Y1446">
        <v>1.60005761636819E-3</v>
      </c>
      <c r="Z1446">
        <v>1.23716347691065E-3</v>
      </c>
      <c r="AA1446">
        <v>-4887.0101468779403</v>
      </c>
      <c r="AB1446">
        <f>(Raw_savings[[#This Row],[PreWBthm]]-Raw_savings[[#This Row],[MsrWBthm]])/Raw_savings[[#This Row],[NumUnit]]/10^5</f>
        <v>-4.8870101468779369E-2</v>
      </c>
      <c r="AC1446">
        <f>Raw_savings[[#This Row],[APreWBkWh]]*Raw_savings[[#This Row],[BldgWts]]</f>
        <v>10.783656649684323</v>
      </c>
      <c r="AD1446" t="s">
        <v>72</v>
      </c>
    </row>
    <row r="1447" spans="1:30" hidden="1" x14ac:dyDescent="0.25">
      <c r="A1447" t="s">
        <v>68</v>
      </c>
      <c r="B1447" t="s">
        <v>69</v>
      </c>
      <c r="C1447" t="s">
        <v>70</v>
      </c>
      <c r="D1447" s="1">
        <v>43622.936018518521</v>
      </c>
      <c r="E1447" t="s">
        <v>71</v>
      </c>
      <c r="F1447" t="s">
        <v>18</v>
      </c>
      <c r="G1447">
        <v>1975</v>
      </c>
      <c r="H1447" t="str">
        <f>VLOOKUP(Raw_savings[[#This Row],[BldgVint]],DEER2020wts!$I$6:$J$15,2,FALSE)</f>
        <v>Old</v>
      </c>
      <c r="I1447" t="s">
        <v>45</v>
      </c>
      <c r="J1447" t="s">
        <v>6</v>
      </c>
      <c r="K1447">
        <f>SUMIFS(raw_wts[wt_vint],raw_wts[bldgtype],Raw_savings[[#This Row],[BldgType]],raw_wts[bldgvint],Raw_savings[[#This Row],[BldgVint]],raw_wts[bldgloc],Raw_savings[[#This Row],[BldgLoc]])</f>
        <v>38.308</v>
      </c>
      <c r="L1447" t="s">
        <v>32</v>
      </c>
      <c r="M1447">
        <v>393.87458666666703</v>
      </c>
      <c r="N1447">
        <v>199999.2</v>
      </c>
      <c r="O1447" t="s">
        <v>7</v>
      </c>
      <c r="P1447">
        <v>1663537</v>
      </c>
      <c r="Q1447">
        <v>572.43177777777805</v>
      </c>
      <c r="R1447">
        <v>283.48559999999998</v>
      </c>
      <c r="S1447">
        <v>332511800</v>
      </c>
      <c r="T1447">
        <v>1661316</v>
      </c>
      <c r="U1447">
        <v>571.72466666666696</v>
      </c>
      <c r="V1447">
        <v>282.99639999999999</v>
      </c>
      <c r="W1447">
        <v>333572200</v>
      </c>
      <c r="X1447">
        <v>5.6388507285940097</v>
      </c>
      <c r="Y1447">
        <v>1.79526970017394E-3</v>
      </c>
      <c r="Z1447">
        <v>1.2420197102334101E-3</v>
      </c>
      <c r="AA1447">
        <v>-2692.2275158041798</v>
      </c>
      <c r="AB1447">
        <f>(Raw_savings[[#This Row],[PreWBthm]]-Raw_savings[[#This Row],[MsrWBthm]])/Raw_savings[[#This Row],[NumUnit]]/10^5</f>
        <v>-2.6922275158041822E-2</v>
      </c>
      <c r="AC1447">
        <f>Raw_savings[[#This Row],[APreWBkWh]]*Raw_savings[[#This Row],[BldgWts]]</f>
        <v>216.01309371097932</v>
      </c>
      <c r="AD1447" t="s">
        <v>72</v>
      </c>
    </row>
    <row r="1448" spans="1:30" hidden="1" x14ac:dyDescent="0.25">
      <c r="A1448" t="s">
        <v>68</v>
      </c>
      <c r="B1448" t="s">
        <v>69</v>
      </c>
      <c r="C1448" t="s">
        <v>70</v>
      </c>
      <c r="D1448" s="1">
        <v>43622.936018518521</v>
      </c>
      <c r="E1448" t="s">
        <v>71</v>
      </c>
      <c r="F1448" t="s">
        <v>18</v>
      </c>
      <c r="G1448">
        <v>1975</v>
      </c>
      <c r="H1448" t="str">
        <f>VLOOKUP(Raw_savings[[#This Row],[BldgVint]],DEER2020wts!$I$6:$J$15,2,FALSE)</f>
        <v>Old</v>
      </c>
      <c r="I1448" t="s">
        <v>8</v>
      </c>
      <c r="J1448" t="s">
        <v>6</v>
      </c>
      <c r="K1448">
        <f>SUMIFS(raw_wts[wt_vint],raw_wts[bldgtype],Raw_savings[[#This Row],[BldgType]],raw_wts[bldgvint],Raw_savings[[#This Row],[BldgVint]],raw_wts[bldgloc],Raw_savings[[#This Row],[BldgLoc]])</f>
        <v>3.8959999999999999</v>
      </c>
      <c r="L1448" t="s">
        <v>32</v>
      </c>
      <c r="M1448">
        <v>386.43724333333302</v>
      </c>
      <c r="N1448">
        <v>199999.2</v>
      </c>
      <c r="O1448" t="s">
        <v>7</v>
      </c>
      <c r="P1448">
        <v>1638271</v>
      </c>
      <c r="Q1448">
        <v>548.31655555555596</v>
      </c>
      <c r="R1448">
        <v>259.17373333333302</v>
      </c>
      <c r="S1448">
        <v>220525500</v>
      </c>
      <c r="T1448">
        <v>1636024</v>
      </c>
      <c r="U1448">
        <v>547.63933333333296</v>
      </c>
      <c r="V1448">
        <v>258.69920000000002</v>
      </c>
      <c r="W1448">
        <v>221430400</v>
      </c>
      <c r="X1448">
        <v>5.8146569430467201</v>
      </c>
      <c r="Y1448">
        <v>1.75247658942171E-3</v>
      </c>
      <c r="Z1448">
        <v>1.22796997835965E-3</v>
      </c>
      <c r="AA1448">
        <v>-2341.6480052349698</v>
      </c>
      <c r="AB1448">
        <f>(Raw_savings[[#This Row],[PreWBthm]]-Raw_savings[[#This Row],[MsrWBthm]])/Raw_savings[[#This Row],[NumUnit]]/10^5</f>
        <v>-2.3416480052349701E-2</v>
      </c>
      <c r="AC1448">
        <f>Raw_savings[[#This Row],[APreWBkWh]]*Raw_savings[[#This Row],[BldgWts]]</f>
        <v>22.653903450110022</v>
      </c>
      <c r="AD1448" t="s">
        <v>72</v>
      </c>
    </row>
    <row r="1449" spans="1:30" hidden="1" x14ac:dyDescent="0.25">
      <c r="A1449" t="s">
        <v>68</v>
      </c>
      <c r="B1449" t="s">
        <v>69</v>
      </c>
      <c r="C1449" t="s">
        <v>70</v>
      </c>
      <c r="D1449" s="1">
        <v>43622.936018518521</v>
      </c>
      <c r="E1449" t="s">
        <v>71</v>
      </c>
      <c r="F1449" t="s">
        <v>18</v>
      </c>
      <c r="G1449">
        <v>1975</v>
      </c>
      <c r="H1449" t="str">
        <f>VLOOKUP(Raw_savings[[#This Row],[BldgVint]],DEER2020wts!$I$6:$J$15,2,FALSE)</f>
        <v>Old</v>
      </c>
      <c r="I1449" t="s">
        <v>36</v>
      </c>
      <c r="J1449" t="s">
        <v>6</v>
      </c>
      <c r="K1449">
        <f>SUMIFS(raw_wts[wt_vint],raw_wts[bldgtype],Raw_savings[[#This Row],[BldgType]],raw_wts[bldgvint],Raw_savings[[#This Row],[BldgVint]],raw_wts[bldgloc],Raw_savings[[#This Row],[BldgLoc]])</f>
        <v>56.734999999999999</v>
      </c>
      <c r="L1449" t="s">
        <v>32</v>
      </c>
      <c r="M1449">
        <v>390.69337000000002</v>
      </c>
      <c r="N1449">
        <v>199999.2</v>
      </c>
      <c r="O1449" t="s">
        <v>7</v>
      </c>
      <c r="P1449">
        <v>1692970</v>
      </c>
      <c r="Q1449">
        <v>609.22699999999998</v>
      </c>
      <c r="R1449">
        <v>285.21980000000002</v>
      </c>
      <c r="S1449">
        <v>284223300</v>
      </c>
      <c r="T1449">
        <v>1690805</v>
      </c>
      <c r="U1449">
        <v>608.44366666666701</v>
      </c>
      <c r="V1449">
        <v>284.75626666666699</v>
      </c>
      <c r="W1449">
        <v>284946900</v>
      </c>
      <c r="X1449">
        <v>5.5414300990057797</v>
      </c>
      <c r="Y1449">
        <v>2.0049824068765301E-3</v>
      </c>
      <c r="Z1449">
        <v>1.18643767446901E-3</v>
      </c>
      <c r="AA1449">
        <v>-1852.0918335522299</v>
      </c>
      <c r="AB1449">
        <f>(Raw_savings[[#This Row],[PreWBthm]]-Raw_savings[[#This Row],[MsrWBthm]])/Raw_savings[[#This Row],[NumUnit]]/10^5</f>
        <v>-1.8520918335522305E-2</v>
      </c>
      <c r="AC1449">
        <f>Raw_savings[[#This Row],[APreWBkWh]]*Raw_savings[[#This Row],[BldgWts]]</f>
        <v>314.39303666709293</v>
      </c>
      <c r="AD1449" t="s">
        <v>72</v>
      </c>
    </row>
    <row r="1450" spans="1:30" hidden="1" x14ac:dyDescent="0.25">
      <c r="A1450" t="s">
        <v>68</v>
      </c>
      <c r="B1450" t="s">
        <v>69</v>
      </c>
      <c r="C1450" t="s">
        <v>70</v>
      </c>
      <c r="D1450" s="1">
        <v>43622.936018518521</v>
      </c>
      <c r="E1450" t="s">
        <v>71</v>
      </c>
      <c r="F1450" t="s">
        <v>18</v>
      </c>
      <c r="G1450">
        <v>1975</v>
      </c>
      <c r="H1450" t="str">
        <f>VLOOKUP(Raw_savings[[#This Row],[BldgVint]],DEER2020wts!$I$6:$J$15,2,FALSE)</f>
        <v>Old</v>
      </c>
      <c r="I1450" t="s">
        <v>39</v>
      </c>
      <c r="J1450" t="s">
        <v>6</v>
      </c>
      <c r="K1450">
        <f>SUMIFS(raw_wts[wt_vint],raw_wts[bldgtype],Raw_savings[[#This Row],[BldgType]],raw_wts[bldgvint],Raw_savings[[#This Row],[BldgVint]],raw_wts[bldgloc],Raw_savings[[#This Row],[BldgLoc]])</f>
        <v>38.377000000000002</v>
      </c>
      <c r="L1450" t="s">
        <v>32</v>
      </c>
      <c r="M1450">
        <v>476.23613999999998</v>
      </c>
      <c r="N1450">
        <v>199999.2</v>
      </c>
      <c r="O1450" t="s">
        <v>7</v>
      </c>
      <c r="P1450">
        <v>1717302</v>
      </c>
      <c r="Q1450">
        <v>700.78688888888905</v>
      </c>
      <c r="R1450">
        <v>351.28719999999998</v>
      </c>
      <c r="S1450">
        <v>353848800</v>
      </c>
      <c r="T1450">
        <v>1714900</v>
      </c>
      <c r="U1450">
        <v>699.760777777778</v>
      </c>
      <c r="V1450">
        <v>350.67700000000002</v>
      </c>
      <c r="W1450">
        <v>355007200</v>
      </c>
      <c r="X1450">
        <v>5.0437163378654999</v>
      </c>
      <c r="Y1450">
        <v>2.1546267175589899E-3</v>
      </c>
      <c r="Z1450">
        <v>1.28129713129282E-3</v>
      </c>
      <c r="AA1450">
        <v>-2432.4067467874202</v>
      </c>
      <c r="AB1450">
        <f>(Raw_savings[[#This Row],[PreWBthm]]-Raw_savings[[#This Row],[MsrWBthm]])/Raw_savings[[#This Row],[NumUnit]]/10^5</f>
        <v>-2.4324067467874237E-2</v>
      </c>
      <c r="AC1450">
        <f>Raw_savings[[#This Row],[APreWBkWh]]*Raw_savings[[#This Row],[BldgWts]]</f>
        <v>193.56270189826429</v>
      </c>
      <c r="AD1450" t="s">
        <v>72</v>
      </c>
    </row>
    <row r="1451" spans="1:30" hidden="1" x14ac:dyDescent="0.25">
      <c r="A1451" t="s">
        <v>68</v>
      </c>
      <c r="B1451" t="s">
        <v>69</v>
      </c>
      <c r="C1451" t="s">
        <v>70</v>
      </c>
      <c r="D1451" s="1">
        <v>43622.936018518521</v>
      </c>
      <c r="E1451" t="s">
        <v>71</v>
      </c>
      <c r="F1451" t="s">
        <v>18</v>
      </c>
      <c r="G1451">
        <v>1975</v>
      </c>
      <c r="H1451" t="str">
        <f>VLOOKUP(Raw_savings[[#This Row],[BldgVint]],DEER2020wts!$I$6:$J$15,2,FALSE)</f>
        <v>Old</v>
      </c>
      <c r="I1451" t="s">
        <v>41</v>
      </c>
      <c r="J1451" t="s">
        <v>6</v>
      </c>
      <c r="K1451">
        <f>SUMIFS(raw_wts[wt_vint],raw_wts[bldgtype],Raw_savings[[#This Row],[BldgType]],raw_wts[bldgvint],Raw_savings[[#This Row],[BldgVint]],raw_wts[bldgloc],Raw_savings[[#This Row],[BldgLoc]])</f>
        <v>9.8600000000000012</v>
      </c>
      <c r="L1451" t="s">
        <v>32</v>
      </c>
      <c r="M1451">
        <v>445.14010000000002</v>
      </c>
      <c r="N1451">
        <v>199999.2</v>
      </c>
      <c r="O1451" t="s">
        <v>7</v>
      </c>
      <c r="P1451">
        <v>1733834</v>
      </c>
      <c r="Q1451">
        <v>715.44733333333295</v>
      </c>
      <c r="R1451">
        <v>351.99826666666701</v>
      </c>
      <c r="S1451">
        <v>386335500</v>
      </c>
      <c r="T1451">
        <v>1731465</v>
      </c>
      <c r="U1451">
        <v>714.41977777777799</v>
      </c>
      <c r="V1451">
        <v>351.40940000000001</v>
      </c>
      <c r="W1451">
        <v>387392800</v>
      </c>
      <c r="X1451">
        <v>5.3219199977714897</v>
      </c>
      <c r="Y1451">
        <v>2.3083868551845199E-3</v>
      </c>
      <c r="Z1451">
        <v>1.32287939609749E-3</v>
      </c>
      <c r="AA1451">
        <v>-2375.2072662067499</v>
      </c>
      <c r="AB1451">
        <f>(Raw_savings[[#This Row],[PreWBthm]]-Raw_savings[[#This Row],[MsrWBthm]])/Raw_savings[[#This Row],[NumUnit]]/10^5</f>
        <v>-2.3752072662067511E-2</v>
      </c>
      <c r="AC1451">
        <f>Raw_savings[[#This Row],[APreWBkWh]]*Raw_savings[[#This Row],[BldgWts]]</f>
        <v>52.474131178026894</v>
      </c>
      <c r="AD1451" t="s">
        <v>72</v>
      </c>
    </row>
    <row r="1452" spans="1:30" hidden="1" x14ac:dyDescent="0.25">
      <c r="A1452" t="s">
        <v>68</v>
      </c>
      <c r="B1452" t="s">
        <v>69</v>
      </c>
      <c r="C1452" t="s">
        <v>70</v>
      </c>
      <c r="D1452" s="1">
        <v>43622.936018518521</v>
      </c>
      <c r="E1452" t="s">
        <v>71</v>
      </c>
      <c r="F1452" t="s">
        <v>18</v>
      </c>
      <c r="G1452">
        <v>1975</v>
      </c>
      <c r="H1452" t="str">
        <f>VLOOKUP(Raw_savings[[#This Row],[BldgVint]],DEER2020wts!$I$6:$J$15,2,FALSE)</f>
        <v>Old</v>
      </c>
      <c r="I1452" t="s">
        <v>44</v>
      </c>
      <c r="J1452" t="s">
        <v>6</v>
      </c>
      <c r="K1452">
        <f>SUMIFS(raw_wts[wt_vint],raw_wts[bldgtype],Raw_savings[[#This Row],[BldgType]],raw_wts[bldgvint],Raw_savings[[#This Row],[BldgVint]],raw_wts[bldgloc],Raw_savings[[#This Row],[BldgLoc]])</f>
        <v>2.968</v>
      </c>
      <c r="L1452" t="s">
        <v>32</v>
      </c>
      <c r="M1452">
        <v>488.13920666666701</v>
      </c>
      <c r="N1452">
        <v>199999.2</v>
      </c>
      <c r="O1452" t="s">
        <v>7</v>
      </c>
      <c r="P1452">
        <v>1743667</v>
      </c>
      <c r="Q1452">
        <v>702.27477777777801</v>
      </c>
      <c r="R1452">
        <v>392.96133333333302</v>
      </c>
      <c r="S1452">
        <v>905270000</v>
      </c>
      <c r="T1452">
        <v>1741178</v>
      </c>
      <c r="U1452">
        <v>701.27288888888904</v>
      </c>
      <c r="V1452">
        <v>392.26799999999997</v>
      </c>
      <c r="W1452">
        <v>907324100</v>
      </c>
      <c r="X1452">
        <v>5.0989553103028102</v>
      </c>
      <c r="Y1452">
        <v>2.0524655164054699E-3</v>
      </c>
      <c r="Z1452">
        <v>1.42035985609088E-3</v>
      </c>
      <c r="AA1452">
        <v>-4208.0209332635604</v>
      </c>
      <c r="AB1452">
        <f>(Raw_savings[[#This Row],[PreWBthm]]-Raw_savings[[#This Row],[MsrWBthm]])/Raw_savings[[#This Row],[NumUnit]]/10^5</f>
        <v>-4.2080209332635558E-2</v>
      </c>
      <c r="AC1452">
        <f>Raw_savings[[#This Row],[APreWBkWh]]*Raw_savings[[#This Row],[BldgWts]]</f>
        <v>15.13369936097874</v>
      </c>
      <c r="AD1452" t="s">
        <v>72</v>
      </c>
    </row>
    <row r="1453" spans="1:30" hidden="1" x14ac:dyDescent="0.25">
      <c r="A1453" t="s">
        <v>68</v>
      </c>
      <c r="B1453" t="s">
        <v>69</v>
      </c>
      <c r="C1453" t="s">
        <v>70</v>
      </c>
      <c r="D1453" s="1">
        <v>43622.936018518521</v>
      </c>
      <c r="E1453" t="s">
        <v>71</v>
      </c>
      <c r="F1453" t="s">
        <v>18</v>
      </c>
      <c r="G1453">
        <v>1975</v>
      </c>
      <c r="H1453" t="str">
        <f>VLOOKUP(Raw_savings[[#This Row],[BldgVint]],DEER2020wts!$I$6:$J$15,2,FALSE)</f>
        <v>Old</v>
      </c>
      <c r="I1453" t="s">
        <v>46</v>
      </c>
      <c r="J1453" t="s">
        <v>6</v>
      </c>
      <c r="K1453">
        <f>SUMIFS(raw_wts[wt_vint],raw_wts[bldgtype],Raw_savings[[#This Row],[BldgType]],raw_wts[bldgvint],Raw_savings[[#This Row],[BldgVint]],raw_wts[bldgloc],Raw_savings[[#This Row],[BldgLoc]])</f>
        <v>12.779</v>
      </c>
      <c r="L1453" t="s">
        <v>32</v>
      </c>
      <c r="M1453">
        <v>440.96444500000001</v>
      </c>
      <c r="N1453">
        <v>199999.2</v>
      </c>
      <c r="O1453" t="s">
        <v>7</v>
      </c>
      <c r="P1453">
        <v>1678763</v>
      </c>
      <c r="Q1453">
        <v>664.71944444444398</v>
      </c>
      <c r="R1453">
        <v>359.84126666666702</v>
      </c>
      <c r="S1453">
        <v>879099500</v>
      </c>
      <c r="T1453">
        <v>1676514</v>
      </c>
      <c r="U1453">
        <v>663.83333333333303</v>
      </c>
      <c r="V1453">
        <v>359.2466</v>
      </c>
      <c r="W1453">
        <v>880846800</v>
      </c>
      <c r="X1453">
        <v>5.1001844377725298</v>
      </c>
      <c r="Y1453">
        <v>2.0094842592378701E-3</v>
      </c>
      <c r="Z1453">
        <v>1.34855921698332E-3</v>
      </c>
      <c r="AA1453">
        <v>-3962.4509862694299</v>
      </c>
      <c r="AB1453">
        <f>(Raw_savings[[#This Row],[PreWBthm]]-Raw_savings[[#This Row],[MsrWBthm]])/Raw_savings[[#This Row],[NumUnit]]/10^5</f>
        <v>-3.9624509862694259E-2</v>
      </c>
      <c r="AC1453">
        <f>Raw_savings[[#This Row],[APreWBkWh]]*Raw_savings[[#This Row],[BldgWts]]</f>
        <v>65.175256930295163</v>
      </c>
      <c r="AD1453" t="s">
        <v>72</v>
      </c>
    </row>
    <row r="1454" spans="1:30" hidden="1" x14ac:dyDescent="0.25">
      <c r="A1454" t="s">
        <v>68</v>
      </c>
      <c r="B1454" t="s">
        <v>69</v>
      </c>
      <c r="C1454" t="s">
        <v>70</v>
      </c>
      <c r="D1454" s="1">
        <v>43622.936018518521</v>
      </c>
      <c r="E1454" t="s">
        <v>71</v>
      </c>
      <c r="F1454" t="s">
        <v>18</v>
      </c>
      <c r="G1454">
        <v>1975</v>
      </c>
      <c r="H1454" t="str">
        <f>VLOOKUP(Raw_savings[[#This Row],[BldgVint]],DEER2020wts!$I$6:$J$15,2,FALSE)</f>
        <v>Old</v>
      </c>
      <c r="I1454" t="s">
        <v>9</v>
      </c>
      <c r="J1454" t="s">
        <v>6</v>
      </c>
      <c r="K1454">
        <f>SUMIFS(raw_wts[wt_vint],raw_wts[bldgtype],Raw_savings[[#This Row],[BldgType]],raw_wts[bldgvint],Raw_savings[[#This Row],[BldgVint]],raw_wts[bldgloc],Raw_savings[[#This Row],[BldgLoc]])</f>
        <v>9.2210000000000001</v>
      </c>
      <c r="L1454" t="s">
        <v>32</v>
      </c>
      <c r="M1454">
        <v>492.14728833333299</v>
      </c>
      <c r="N1454">
        <v>199999.2</v>
      </c>
      <c r="O1454" t="s">
        <v>7</v>
      </c>
      <c r="P1454">
        <v>1762785</v>
      </c>
      <c r="Q1454">
        <v>680.58877777777798</v>
      </c>
      <c r="R1454">
        <v>368.82900000000001</v>
      </c>
      <c r="S1454">
        <v>800727600</v>
      </c>
      <c r="T1454">
        <v>1760223</v>
      </c>
      <c r="U1454">
        <v>679.67955555555602</v>
      </c>
      <c r="V1454">
        <v>368.226</v>
      </c>
      <c r="W1454">
        <v>802607700</v>
      </c>
      <c r="X1454">
        <v>5.2057586432636196</v>
      </c>
      <c r="Y1454">
        <v>1.8474595792273599E-3</v>
      </c>
      <c r="Z1454">
        <v>1.2252429593631201E-3</v>
      </c>
      <c r="AA1454">
        <v>-3820.1978240436902</v>
      </c>
      <c r="AB1454">
        <f>(Raw_savings[[#This Row],[PreWBthm]]-Raw_savings[[#This Row],[MsrWBthm]])/Raw_savings[[#This Row],[NumUnit]]/10^5</f>
        <v>-3.8201978240436876E-2</v>
      </c>
      <c r="AC1454">
        <f>Raw_savings[[#This Row],[APreWBkWh]]*Raw_savings[[#This Row],[BldgWts]]</f>
        <v>48.002300449533834</v>
      </c>
      <c r="AD1454" t="s">
        <v>72</v>
      </c>
    </row>
    <row r="1455" spans="1:30" hidden="1" x14ac:dyDescent="0.25">
      <c r="A1455" t="s">
        <v>68</v>
      </c>
      <c r="B1455" t="s">
        <v>69</v>
      </c>
      <c r="C1455" t="s">
        <v>70</v>
      </c>
      <c r="D1455" s="1">
        <v>43622.936018518521</v>
      </c>
      <c r="E1455" t="s">
        <v>71</v>
      </c>
      <c r="F1455" t="s">
        <v>18</v>
      </c>
      <c r="G1455">
        <v>1975</v>
      </c>
      <c r="H1455" t="str">
        <f>VLOOKUP(Raw_savings[[#This Row],[BldgVint]],DEER2020wts!$I$6:$J$15,2,FALSE)</f>
        <v>Old</v>
      </c>
      <c r="I1455" t="s">
        <v>37</v>
      </c>
      <c r="J1455" t="s">
        <v>6</v>
      </c>
      <c r="K1455">
        <f>SUMIFS(raw_wts[wt_vint],raw_wts[bldgtype],Raw_savings[[#This Row],[BldgType]],raw_wts[bldgvint],Raw_savings[[#This Row],[BldgVint]],raw_wts[bldgloc],Raw_savings[[#This Row],[BldgLoc]])</f>
        <v>3.8149999999999999</v>
      </c>
      <c r="L1455" t="s">
        <v>32</v>
      </c>
      <c r="M1455">
        <v>493.22277916666701</v>
      </c>
      <c r="N1455">
        <v>199999.2</v>
      </c>
      <c r="O1455" t="s">
        <v>7</v>
      </c>
      <c r="P1455">
        <v>1758687</v>
      </c>
      <c r="Q1455">
        <v>685.953666666667</v>
      </c>
      <c r="R1455">
        <v>352.08226666666701</v>
      </c>
      <c r="S1455">
        <v>926229300</v>
      </c>
      <c r="T1455">
        <v>1756168</v>
      </c>
      <c r="U1455">
        <v>685.04722222222199</v>
      </c>
      <c r="V1455">
        <v>351.48966666666701</v>
      </c>
      <c r="W1455">
        <v>928198400</v>
      </c>
      <c r="X1455">
        <v>5.1072255913565501</v>
      </c>
      <c r="Y1455">
        <v>1.83779923136571E-3</v>
      </c>
      <c r="Z1455">
        <v>1.20148546464387E-3</v>
      </c>
      <c r="AA1455">
        <v>-3992.31358155624</v>
      </c>
      <c r="AB1455">
        <f>(Raw_savings[[#This Row],[PreWBthm]]-Raw_savings[[#This Row],[MsrWBthm]])/Raw_savings[[#This Row],[NumUnit]]/10^5</f>
        <v>-3.9923135815562422E-2</v>
      </c>
      <c r="AC1455">
        <f>Raw_savings[[#This Row],[APreWBkWh]]*Raw_savings[[#This Row],[BldgWts]]</f>
        <v>19.484065631025238</v>
      </c>
      <c r="AD1455" t="s">
        <v>72</v>
      </c>
    </row>
    <row r="1456" spans="1:30" hidden="1" x14ac:dyDescent="0.25">
      <c r="A1456" t="s">
        <v>68</v>
      </c>
      <c r="B1456" t="s">
        <v>69</v>
      </c>
      <c r="C1456" t="s">
        <v>70</v>
      </c>
      <c r="D1456" s="1">
        <v>43622.936018518521</v>
      </c>
      <c r="E1456" t="s">
        <v>71</v>
      </c>
      <c r="F1456" t="s">
        <v>18</v>
      </c>
      <c r="G1456">
        <v>1975</v>
      </c>
      <c r="H1456" t="str">
        <f>VLOOKUP(Raw_savings[[#This Row],[BldgVint]],DEER2020wts!$I$6:$J$15,2,FALSE)</f>
        <v>Old</v>
      </c>
      <c r="I1456" t="s">
        <v>34</v>
      </c>
      <c r="J1456" t="s">
        <v>6</v>
      </c>
      <c r="K1456">
        <f>SUMIFS(raw_wts[wt_vint],raw_wts[bldgtype],Raw_savings[[#This Row],[BldgType]],raw_wts[bldgvint],Raw_savings[[#This Row],[BldgVint]],raw_wts[bldgloc],Raw_savings[[#This Row],[BldgLoc]])</f>
        <v>2.911</v>
      </c>
      <c r="L1456" t="s">
        <v>32</v>
      </c>
      <c r="M1456">
        <v>625.93334583333296</v>
      </c>
      <c r="N1456">
        <v>199999.2</v>
      </c>
      <c r="O1456" t="s">
        <v>7</v>
      </c>
      <c r="P1456">
        <v>2047263</v>
      </c>
      <c r="Q1456">
        <v>763.21</v>
      </c>
      <c r="R1456">
        <v>422.79500000000002</v>
      </c>
      <c r="S1456">
        <v>158279200</v>
      </c>
      <c r="T1456">
        <v>2043827</v>
      </c>
      <c r="U1456">
        <v>762.11466666666695</v>
      </c>
      <c r="V1456">
        <v>422.03853333333302</v>
      </c>
      <c r="W1456">
        <v>159025300</v>
      </c>
      <c r="X1456">
        <v>5.4894023826538598</v>
      </c>
      <c r="Y1456">
        <v>1.7499200843421E-3</v>
      </c>
      <c r="Z1456">
        <v>1.2085418866118001E-3</v>
      </c>
      <c r="AA1456">
        <v>-1191.9799527642699</v>
      </c>
      <c r="AB1456">
        <f>(Raw_savings[[#This Row],[PreWBthm]]-Raw_savings[[#This Row],[MsrWBthm]])/Raw_savings[[#This Row],[NumUnit]]/10^5</f>
        <v>-1.1919799527642739E-2</v>
      </c>
      <c r="AC1456">
        <f>Raw_savings[[#This Row],[APreWBkWh]]*Raw_savings[[#This Row],[BldgWts]]</f>
        <v>15.979650335905387</v>
      </c>
      <c r="AD1456" t="s">
        <v>72</v>
      </c>
    </row>
    <row r="1457" spans="1:30" hidden="1" x14ac:dyDescent="0.25">
      <c r="A1457" t="s">
        <v>68</v>
      </c>
      <c r="B1457" t="s">
        <v>69</v>
      </c>
      <c r="C1457" t="s">
        <v>70</v>
      </c>
      <c r="D1457" s="1">
        <v>43622.936018518521</v>
      </c>
      <c r="E1457" t="s">
        <v>71</v>
      </c>
      <c r="F1457" t="s">
        <v>18</v>
      </c>
      <c r="G1457">
        <v>1975</v>
      </c>
      <c r="H1457" t="str">
        <f>VLOOKUP(Raw_savings[[#This Row],[BldgVint]],DEER2020wts!$I$6:$J$15,2,FALSE)</f>
        <v>Old</v>
      </c>
      <c r="I1457" t="s">
        <v>42</v>
      </c>
      <c r="J1457" t="s">
        <v>6</v>
      </c>
      <c r="K1457">
        <f>SUMIFS(raw_wts[wt_vint],raw_wts[bldgtype],Raw_savings[[#This Row],[BldgType]],raw_wts[bldgvint],Raw_savings[[#This Row],[BldgVint]],raw_wts[bldgloc],Raw_savings[[#This Row],[BldgLoc]])</f>
        <v>2.4899999999999998</v>
      </c>
      <c r="L1457" t="s">
        <v>32</v>
      </c>
      <c r="M1457">
        <v>390.92824999999999</v>
      </c>
      <c r="N1457">
        <v>199999.2</v>
      </c>
      <c r="O1457" t="s">
        <v>7</v>
      </c>
      <c r="P1457">
        <v>1574936</v>
      </c>
      <c r="Q1457">
        <v>542.552111111111</v>
      </c>
      <c r="R1457">
        <v>269.34140000000002</v>
      </c>
      <c r="S1457">
        <v>2362655000</v>
      </c>
      <c r="T1457">
        <v>1572965</v>
      </c>
      <c r="U1457">
        <v>541.95211111111098</v>
      </c>
      <c r="V1457">
        <v>268.89966666666697</v>
      </c>
      <c r="W1457">
        <v>2365209000</v>
      </c>
      <c r="X1457">
        <v>5.0418459141799001</v>
      </c>
      <c r="Y1457">
        <v>1.5348084974667201E-3</v>
      </c>
      <c r="Z1457">
        <v>1.12996012269088E-3</v>
      </c>
      <c r="AA1457">
        <v>-6533.1681708855804</v>
      </c>
      <c r="AB1457">
        <f>(Raw_savings[[#This Row],[PreWBthm]]-Raw_savings[[#This Row],[MsrWBthm]])/Raw_savings[[#This Row],[NumUnit]]/10^5</f>
        <v>-6.5331681708855782E-2</v>
      </c>
      <c r="AC1457">
        <f>Raw_savings[[#This Row],[APreWBkWh]]*Raw_savings[[#This Row],[BldgWts]]</f>
        <v>12.554196326307951</v>
      </c>
      <c r="AD1457" t="s">
        <v>72</v>
      </c>
    </row>
    <row r="1458" spans="1:30" hidden="1" x14ac:dyDescent="0.25">
      <c r="A1458" t="s">
        <v>68</v>
      </c>
      <c r="B1458" t="s">
        <v>69</v>
      </c>
      <c r="C1458" t="s">
        <v>70</v>
      </c>
      <c r="D1458" s="1">
        <v>43622.936018518521</v>
      </c>
      <c r="E1458" t="s">
        <v>71</v>
      </c>
      <c r="F1458" t="s">
        <v>18</v>
      </c>
      <c r="G1458">
        <v>1985</v>
      </c>
      <c r="H1458" t="str">
        <f>VLOOKUP(Raw_savings[[#This Row],[BldgVint]],DEER2020wts!$I$6:$J$15,2,FALSE)</f>
        <v>Old</v>
      </c>
      <c r="I1458" t="s">
        <v>5</v>
      </c>
      <c r="J1458" t="s">
        <v>6</v>
      </c>
      <c r="K1458">
        <f>SUMIFS(raw_wts[wt_vint],raw_wts[bldgtype],Raw_savings[[#This Row],[BldgType]],raw_wts[bldgvint],Raw_savings[[#This Row],[BldgVint]],raw_wts[bldgloc],Raw_savings[[#This Row],[BldgLoc]])</f>
        <v>0.23300000000000001</v>
      </c>
      <c r="L1458" t="s">
        <v>32</v>
      </c>
      <c r="M1458">
        <v>350.15725916666702</v>
      </c>
      <c r="N1458">
        <v>199999.2</v>
      </c>
      <c r="O1458" t="s">
        <v>7</v>
      </c>
      <c r="P1458">
        <v>1451799</v>
      </c>
      <c r="Q1458">
        <v>438.649</v>
      </c>
      <c r="R1458">
        <v>193.189533333333</v>
      </c>
      <c r="S1458">
        <v>1492694000</v>
      </c>
      <c r="T1458">
        <v>1450117</v>
      </c>
      <c r="U1458">
        <v>437.99988888888902</v>
      </c>
      <c r="V1458">
        <v>192.780333333333</v>
      </c>
      <c r="W1458">
        <v>1495615000</v>
      </c>
      <c r="X1458">
        <v>4.8035559908224101</v>
      </c>
      <c r="Y1458">
        <v>1.85377025355984E-3</v>
      </c>
      <c r="Z1458">
        <v>1.1686177832608E-3</v>
      </c>
      <c r="AA1458">
        <v>-8341.9661410179997</v>
      </c>
      <c r="AB1458">
        <f>(Raw_savings[[#This Row],[PreWBthm]]-Raw_savings[[#This Row],[MsrWBthm]])/Raw_savings[[#This Row],[NumUnit]]/10^5</f>
        <v>-8.3419661410179979E-2</v>
      </c>
      <c r="AC1458">
        <f>Raw_savings[[#This Row],[APreWBkWh]]*Raw_savings[[#This Row],[BldgWts]]</f>
        <v>1.1192285458616216</v>
      </c>
      <c r="AD1458" t="s">
        <v>72</v>
      </c>
    </row>
    <row r="1459" spans="1:30" hidden="1" x14ac:dyDescent="0.25">
      <c r="A1459" t="s">
        <v>68</v>
      </c>
      <c r="B1459" t="s">
        <v>69</v>
      </c>
      <c r="C1459" t="s">
        <v>70</v>
      </c>
      <c r="D1459" s="1">
        <v>43622.936018518521</v>
      </c>
      <c r="E1459" t="s">
        <v>71</v>
      </c>
      <c r="F1459" t="s">
        <v>18</v>
      </c>
      <c r="G1459">
        <v>1985</v>
      </c>
      <c r="H1459" t="str">
        <f>VLOOKUP(Raw_savings[[#This Row],[BldgVint]],DEER2020wts!$I$6:$J$15,2,FALSE)</f>
        <v>Old</v>
      </c>
      <c r="I1459" t="s">
        <v>35</v>
      </c>
      <c r="J1459" t="s">
        <v>6</v>
      </c>
      <c r="K1459">
        <f>SUMIFS(raw_wts[wt_vint],raw_wts[bldgtype],Raw_savings[[#This Row],[BldgType]],raw_wts[bldgvint],Raw_savings[[#This Row],[BldgVint]],raw_wts[bldgloc],Raw_savings[[#This Row],[BldgLoc]])</f>
        <v>2.3460000000000001</v>
      </c>
      <c r="L1459" t="s">
        <v>32</v>
      </c>
      <c r="M1459">
        <v>357.41402333333298</v>
      </c>
      <c r="N1459">
        <v>199999.2</v>
      </c>
      <c r="O1459" t="s">
        <v>7</v>
      </c>
      <c r="P1459">
        <v>1573032</v>
      </c>
      <c r="Q1459">
        <v>617.90099999999995</v>
      </c>
      <c r="R1459">
        <v>312.77526666666699</v>
      </c>
      <c r="S1459">
        <v>854565400</v>
      </c>
      <c r="T1459">
        <v>1571090</v>
      </c>
      <c r="U1459">
        <v>617.09155555555606</v>
      </c>
      <c r="V1459">
        <v>312.258933333333</v>
      </c>
      <c r="W1459">
        <v>856262900</v>
      </c>
      <c r="X1459">
        <v>5.4334745511337799</v>
      </c>
      <c r="Y1459">
        <v>2.2647249173252501E-3</v>
      </c>
      <c r="Z1459">
        <v>1.4446364709416099E-3</v>
      </c>
      <c r="AA1459">
        <v>-4749.3939498195596</v>
      </c>
      <c r="AB1459">
        <f>(Raw_savings[[#This Row],[PreWBthm]]-Raw_savings[[#This Row],[MsrWBthm]])/Raw_savings[[#This Row],[NumUnit]]/10^5</f>
        <v>-4.7493939498195643E-2</v>
      </c>
      <c r="AC1459">
        <f>Raw_savings[[#This Row],[APreWBkWh]]*Raw_savings[[#This Row],[BldgWts]]</f>
        <v>12.746931296959849</v>
      </c>
      <c r="AD1459" t="s">
        <v>72</v>
      </c>
    </row>
    <row r="1460" spans="1:30" hidden="1" x14ac:dyDescent="0.25">
      <c r="A1460" t="s">
        <v>68</v>
      </c>
      <c r="B1460" t="s">
        <v>69</v>
      </c>
      <c r="C1460" t="s">
        <v>70</v>
      </c>
      <c r="D1460" s="1">
        <v>43622.936018518521</v>
      </c>
      <c r="E1460" t="s">
        <v>71</v>
      </c>
      <c r="F1460" t="s">
        <v>18</v>
      </c>
      <c r="G1460">
        <v>1985</v>
      </c>
      <c r="H1460" t="str">
        <f>VLOOKUP(Raw_savings[[#This Row],[BldgVint]],DEER2020wts!$I$6:$J$15,2,FALSE)</f>
        <v>Old</v>
      </c>
      <c r="I1460" t="s">
        <v>38</v>
      </c>
      <c r="J1460" t="s">
        <v>6</v>
      </c>
      <c r="K1460">
        <f>SUMIFS(raw_wts[wt_vint],raw_wts[bldgtype],Raw_savings[[#This Row],[BldgType]],raw_wts[bldgvint],Raw_savings[[#This Row],[BldgVint]],raw_wts[bldgloc],Raw_savings[[#This Row],[BldgLoc]])</f>
        <v>8.93</v>
      </c>
      <c r="L1460" t="s">
        <v>32</v>
      </c>
      <c r="M1460">
        <v>366.60117250000002</v>
      </c>
      <c r="N1460">
        <v>199999.2</v>
      </c>
      <c r="O1460" t="s">
        <v>7</v>
      </c>
      <c r="P1460">
        <v>1510324</v>
      </c>
      <c r="Q1460">
        <v>519.66388888888901</v>
      </c>
      <c r="R1460">
        <v>245.55179999999999</v>
      </c>
      <c r="S1460">
        <v>765065700</v>
      </c>
      <c r="T1460">
        <v>1508443</v>
      </c>
      <c r="U1460">
        <v>519.09522222222199</v>
      </c>
      <c r="V1460">
        <v>245.146733333333</v>
      </c>
      <c r="W1460">
        <v>766563100</v>
      </c>
      <c r="X1460">
        <v>5.1309164866350798</v>
      </c>
      <c r="Y1460">
        <v>1.55118616448689E-3</v>
      </c>
      <c r="Z1460">
        <v>1.10492463486772E-3</v>
      </c>
      <c r="AA1460">
        <v>-4084.5477655966902</v>
      </c>
      <c r="AB1460">
        <f>(Raw_savings[[#This Row],[PreWBthm]]-Raw_savings[[#This Row],[MsrWBthm]])/Raw_savings[[#This Row],[NumUnit]]/10^5</f>
        <v>-4.0845477655966848E-2</v>
      </c>
      <c r="AC1460">
        <f>Raw_savings[[#This Row],[APreWBkWh]]*Raw_savings[[#This Row],[BldgWts]]</f>
        <v>45.81908422565126</v>
      </c>
      <c r="AD1460" t="s">
        <v>72</v>
      </c>
    </row>
    <row r="1461" spans="1:30" hidden="1" x14ac:dyDescent="0.25">
      <c r="A1461" t="s">
        <v>68</v>
      </c>
      <c r="B1461" t="s">
        <v>69</v>
      </c>
      <c r="C1461" t="s">
        <v>70</v>
      </c>
      <c r="D1461" s="1">
        <v>43622.936018518521</v>
      </c>
      <c r="E1461" t="s">
        <v>71</v>
      </c>
      <c r="F1461" t="s">
        <v>18</v>
      </c>
      <c r="G1461">
        <v>1985</v>
      </c>
      <c r="H1461" t="str">
        <f>VLOOKUP(Raw_savings[[#This Row],[BldgVint]],DEER2020wts!$I$6:$J$15,2,FALSE)</f>
        <v>Old</v>
      </c>
      <c r="I1461" t="s">
        <v>40</v>
      </c>
      <c r="J1461" t="s">
        <v>6</v>
      </c>
      <c r="K1461">
        <f>SUMIFS(raw_wts[wt_vint],raw_wts[bldgtype],Raw_savings[[#This Row],[BldgType]],raw_wts[bldgvint],Raw_savings[[#This Row],[BldgVint]],raw_wts[bldgloc],Raw_savings[[#This Row],[BldgLoc]])</f>
        <v>7.2960000000000003</v>
      </c>
      <c r="L1461" t="s">
        <v>32</v>
      </c>
      <c r="M1461">
        <v>353.915979166667</v>
      </c>
      <c r="N1461">
        <v>199999.2</v>
      </c>
      <c r="O1461" t="s">
        <v>7</v>
      </c>
      <c r="P1461">
        <v>1588746</v>
      </c>
      <c r="Q1461">
        <v>588.54622222222201</v>
      </c>
      <c r="R1461">
        <v>290.28739999999999</v>
      </c>
      <c r="S1461">
        <v>603190100</v>
      </c>
      <c r="T1461">
        <v>1586722</v>
      </c>
      <c r="U1461">
        <v>587.81022222222202</v>
      </c>
      <c r="V1461">
        <v>289.81613333333303</v>
      </c>
      <c r="W1461">
        <v>604544700</v>
      </c>
      <c r="X1461">
        <v>5.7188714812078398</v>
      </c>
      <c r="Y1461">
        <v>2.0795896295300901E-3</v>
      </c>
      <c r="Z1461">
        <v>1.3315778162270901E-3</v>
      </c>
      <c r="AA1461">
        <v>-3827.4621089150901</v>
      </c>
      <c r="AB1461">
        <f>(Raw_savings[[#This Row],[PreWBthm]]-Raw_savings[[#This Row],[MsrWBthm]])/Raw_savings[[#This Row],[NumUnit]]/10^5</f>
        <v>-3.827462108915089E-2</v>
      </c>
      <c r="AC1461">
        <f>Raw_savings[[#This Row],[APreWBkWh]]*Raw_savings[[#This Row],[BldgWts]]</f>
        <v>41.724886326892403</v>
      </c>
      <c r="AD1461" t="s">
        <v>72</v>
      </c>
    </row>
    <row r="1462" spans="1:30" hidden="1" x14ac:dyDescent="0.25">
      <c r="A1462" t="s">
        <v>68</v>
      </c>
      <c r="B1462" t="s">
        <v>69</v>
      </c>
      <c r="C1462" t="s">
        <v>70</v>
      </c>
      <c r="D1462" s="1">
        <v>43622.936018518521</v>
      </c>
      <c r="E1462" t="s">
        <v>71</v>
      </c>
      <c r="F1462" t="s">
        <v>18</v>
      </c>
      <c r="G1462">
        <v>1985</v>
      </c>
      <c r="H1462" t="str">
        <f>VLOOKUP(Raw_savings[[#This Row],[BldgVint]],DEER2020wts!$I$6:$J$15,2,FALSE)</f>
        <v>Old</v>
      </c>
      <c r="I1462" t="s">
        <v>43</v>
      </c>
      <c r="J1462" t="s">
        <v>6</v>
      </c>
      <c r="K1462">
        <f>SUMIFS(raw_wts[wt_vint],raw_wts[bldgtype],Raw_savings[[#This Row],[BldgType]],raw_wts[bldgvint],Raw_savings[[#This Row],[BldgVint]],raw_wts[bldgloc],Raw_savings[[#This Row],[BldgLoc]])</f>
        <v>1.1020000000000001</v>
      </c>
      <c r="L1462" t="s">
        <v>32</v>
      </c>
      <c r="M1462">
        <v>365.69799749999999</v>
      </c>
      <c r="N1462">
        <v>199999.2</v>
      </c>
      <c r="O1462" t="s">
        <v>7</v>
      </c>
      <c r="P1462">
        <v>1521917</v>
      </c>
      <c r="Q1462">
        <v>493.33311111111101</v>
      </c>
      <c r="R1462">
        <v>221.16053333333301</v>
      </c>
      <c r="S1462">
        <v>754397200</v>
      </c>
      <c r="T1462">
        <v>1519922</v>
      </c>
      <c r="U1462">
        <v>492.742111111111</v>
      </c>
      <c r="V1462">
        <v>220.70699999999999</v>
      </c>
      <c r="W1462">
        <v>756229100</v>
      </c>
      <c r="X1462">
        <v>5.4553210945597304</v>
      </c>
      <c r="Y1462">
        <v>1.61608760244839E-3</v>
      </c>
      <c r="Z1462">
        <v>1.2401854438191899E-3</v>
      </c>
      <c r="AA1462">
        <v>-5009.3246682325598</v>
      </c>
      <c r="AB1462">
        <f>(Raw_savings[[#This Row],[PreWBthm]]-Raw_savings[[#This Row],[MsrWBthm]])/Raw_savings[[#This Row],[NumUnit]]/10^5</f>
        <v>-5.0093246682325628E-2</v>
      </c>
      <c r="AC1462">
        <f>Raw_savings[[#This Row],[APreWBkWh]]*Raw_savings[[#This Row],[BldgWts]]</f>
        <v>6.0117638462048237</v>
      </c>
      <c r="AD1462" t="s">
        <v>72</v>
      </c>
    </row>
    <row r="1463" spans="1:30" hidden="1" x14ac:dyDescent="0.25">
      <c r="A1463" t="s">
        <v>68</v>
      </c>
      <c r="B1463" t="s">
        <v>69</v>
      </c>
      <c r="C1463" t="s">
        <v>70</v>
      </c>
      <c r="D1463" s="1">
        <v>43622.936018518521</v>
      </c>
      <c r="E1463" t="s">
        <v>71</v>
      </c>
      <c r="F1463" t="s">
        <v>18</v>
      </c>
      <c r="G1463">
        <v>1985</v>
      </c>
      <c r="H1463" t="str">
        <f>VLOOKUP(Raw_savings[[#This Row],[BldgVint]],DEER2020wts!$I$6:$J$15,2,FALSE)</f>
        <v>Old</v>
      </c>
      <c r="I1463" t="s">
        <v>45</v>
      </c>
      <c r="J1463" t="s">
        <v>6</v>
      </c>
      <c r="K1463">
        <f>SUMIFS(raw_wts[wt_vint],raw_wts[bldgtype],Raw_savings[[#This Row],[BldgType]],raw_wts[bldgvint],Raw_savings[[#This Row],[BldgVint]],raw_wts[bldgloc],Raw_savings[[#This Row],[BldgLoc]])</f>
        <v>20.363</v>
      </c>
      <c r="L1463" t="s">
        <v>32</v>
      </c>
      <c r="M1463">
        <v>385.45236083333299</v>
      </c>
      <c r="N1463">
        <v>199999.2</v>
      </c>
      <c r="O1463" t="s">
        <v>7</v>
      </c>
      <c r="P1463">
        <v>1622550</v>
      </c>
      <c r="Q1463">
        <v>558.72455555555598</v>
      </c>
      <c r="R1463">
        <v>277.00806666666699</v>
      </c>
      <c r="S1463">
        <v>306675600</v>
      </c>
      <c r="T1463">
        <v>1620373</v>
      </c>
      <c r="U1463">
        <v>558.03033333333303</v>
      </c>
      <c r="V1463">
        <v>276.52853333333297</v>
      </c>
      <c r="W1463">
        <v>307733200</v>
      </c>
      <c r="X1463">
        <v>5.6479093688605504</v>
      </c>
      <c r="Y1463">
        <v>1.80105842579682E-3</v>
      </c>
      <c r="Z1463">
        <v>1.2440793780497401E-3</v>
      </c>
      <c r="AA1463">
        <v>-2743.7891357404301</v>
      </c>
      <c r="AB1463">
        <f>(Raw_savings[[#This Row],[PreWBthm]]-Raw_savings[[#This Row],[MsrWBthm]])/Raw_savings[[#This Row],[NumUnit]]/10^5</f>
        <v>-2.7437891357404324E-2</v>
      </c>
      <c r="AC1463">
        <f>Raw_savings[[#This Row],[APreWBkWh]]*Raw_savings[[#This Row],[BldgWts]]</f>
        <v>115.00837847810739</v>
      </c>
      <c r="AD1463" t="s">
        <v>72</v>
      </c>
    </row>
    <row r="1464" spans="1:30" hidden="1" x14ac:dyDescent="0.25">
      <c r="A1464" t="s">
        <v>68</v>
      </c>
      <c r="B1464" t="s">
        <v>69</v>
      </c>
      <c r="C1464" t="s">
        <v>70</v>
      </c>
      <c r="D1464" s="1">
        <v>43622.936018518521</v>
      </c>
      <c r="E1464" t="s">
        <v>71</v>
      </c>
      <c r="F1464" t="s">
        <v>18</v>
      </c>
      <c r="G1464">
        <v>1985</v>
      </c>
      <c r="H1464" t="str">
        <f>VLOOKUP(Raw_savings[[#This Row],[BldgVint]],DEER2020wts!$I$6:$J$15,2,FALSE)</f>
        <v>Old</v>
      </c>
      <c r="I1464" t="s">
        <v>8</v>
      </c>
      <c r="J1464" t="s">
        <v>6</v>
      </c>
      <c r="K1464">
        <f>SUMIFS(raw_wts[wt_vint],raw_wts[bldgtype],Raw_savings[[#This Row],[BldgType]],raw_wts[bldgvint],Raw_savings[[#This Row],[BldgVint]],raw_wts[bldgloc],Raw_savings[[#This Row],[BldgLoc]])</f>
        <v>5.952</v>
      </c>
      <c r="L1464" t="s">
        <v>32</v>
      </c>
      <c r="M1464">
        <v>378.53170999999998</v>
      </c>
      <c r="N1464">
        <v>199999.2</v>
      </c>
      <c r="O1464" t="s">
        <v>7</v>
      </c>
      <c r="P1464">
        <v>1597936</v>
      </c>
      <c r="Q1464">
        <v>535.443777777778</v>
      </c>
      <c r="R1464">
        <v>253.29179999999999</v>
      </c>
      <c r="S1464">
        <v>204583100</v>
      </c>
      <c r="T1464">
        <v>1595734</v>
      </c>
      <c r="U1464">
        <v>534.78944444444403</v>
      </c>
      <c r="V1464">
        <v>252.83453333333301</v>
      </c>
      <c r="W1464">
        <v>205490000</v>
      </c>
      <c r="X1464">
        <v>5.81721409812668</v>
      </c>
      <c r="Y1464">
        <v>1.7286090333974899E-3</v>
      </c>
      <c r="Z1464">
        <v>1.20800095364975E-3</v>
      </c>
      <c r="AA1464">
        <v>-2395.8362695690698</v>
      </c>
      <c r="AB1464">
        <f>(Raw_savings[[#This Row],[PreWBthm]]-Raw_savings[[#This Row],[MsrWBthm]])/Raw_savings[[#This Row],[NumUnit]]/10^5</f>
        <v>-2.3958362695690676E-2</v>
      </c>
      <c r="AC1464">
        <f>Raw_savings[[#This Row],[APreWBkWh]]*Raw_savings[[#This Row],[BldgWts]]</f>
        <v>34.624058312049996</v>
      </c>
      <c r="AD1464" t="s">
        <v>72</v>
      </c>
    </row>
    <row r="1465" spans="1:30" hidden="1" x14ac:dyDescent="0.25">
      <c r="A1465" t="s">
        <v>68</v>
      </c>
      <c r="B1465" t="s">
        <v>69</v>
      </c>
      <c r="C1465" t="s">
        <v>70</v>
      </c>
      <c r="D1465" s="1">
        <v>43622.936018518521</v>
      </c>
      <c r="E1465" t="s">
        <v>71</v>
      </c>
      <c r="F1465" t="s">
        <v>18</v>
      </c>
      <c r="G1465">
        <v>1985</v>
      </c>
      <c r="H1465" t="str">
        <f>VLOOKUP(Raw_savings[[#This Row],[BldgVint]],DEER2020wts!$I$6:$J$15,2,FALSE)</f>
        <v>Old</v>
      </c>
      <c r="I1465" t="s">
        <v>36</v>
      </c>
      <c r="J1465" t="s">
        <v>6</v>
      </c>
      <c r="K1465">
        <f>SUMIFS(raw_wts[wt_vint],raw_wts[bldgtype],Raw_savings[[#This Row],[BldgType]],raw_wts[bldgvint],Raw_savings[[#This Row],[BldgVint]],raw_wts[bldgloc],Raw_savings[[#This Row],[BldgLoc]])</f>
        <v>29.818999999999999</v>
      </c>
      <c r="L1465" t="s">
        <v>32</v>
      </c>
      <c r="M1465">
        <v>382.17709166666702</v>
      </c>
      <c r="N1465">
        <v>199999.2</v>
      </c>
      <c r="O1465" t="s">
        <v>7</v>
      </c>
      <c r="P1465">
        <v>1650638</v>
      </c>
      <c r="Q1465">
        <v>594.22566666666705</v>
      </c>
      <c r="R1465">
        <v>278.43846666666701</v>
      </c>
      <c r="S1465">
        <v>264541000</v>
      </c>
      <c r="T1465">
        <v>1648519</v>
      </c>
      <c r="U1465">
        <v>593.44988888888895</v>
      </c>
      <c r="V1465">
        <v>277.98953333333299</v>
      </c>
      <c r="W1465">
        <v>265337300</v>
      </c>
      <c r="X1465">
        <v>5.5445500167450703</v>
      </c>
      <c r="Y1465">
        <v>2.0298908403813798E-3</v>
      </c>
      <c r="Z1465">
        <v>1.17467358227976E-3</v>
      </c>
      <c r="AA1465">
        <v>-2083.5890412147701</v>
      </c>
      <c r="AB1465">
        <f>(Raw_savings[[#This Row],[PreWBthm]]-Raw_savings[[#This Row],[MsrWBthm]])/Raw_savings[[#This Row],[NumUnit]]/10^5</f>
        <v>-2.0835890412147701E-2</v>
      </c>
      <c r="AC1465">
        <f>Raw_savings[[#This Row],[APreWBkWh]]*Raw_savings[[#This Row],[BldgWts]]</f>
        <v>165.33293694932124</v>
      </c>
      <c r="AD1465" t="s">
        <v>72</v>
      </c>
    </row>
    <row r="1466" spans="1:30" hidden="1" x14ac:dyDescent="0.25">
      <c r="A1466" t="s">
        <v>68</v>
      </c>
      <c r="B1466" t="s">
        <v>69</v>
      </c>
      <c r="C1466" t="s">
        <v>70</v>
      </c>
      <c r="D1466" s="1">
        <v>43622.936018518521</v>
      </c>
      <c r="E1466" t="s">
        <v>71</v>
      </c>
      <c r="F1466" t="s">
        <v>18</v>
      </c>
      <c r="G1466">
        <v>1985</v>
      </c>
      <c r="H1466" t="str">
        <f>VLOOKUP(Raw_savings[[#This Row],[BldgVint]],DEER2020wts!$I$6:$J$15,2,FALSE)</f>
        <v>Old</v>
      </c>
      <c r="I1466" t="s">
        <v>39</v>
      </c>
      <c r="J1466" t="s">
        <v>6</v>
      </c>
      <c r="K1466">
        <f>SUMIFS(raw_wts[wt_vint],raw_wts[bldgtype],Raw_savings[[#This Row],[BldgType]],raw_wts[bldgvint],Raw_savings[[#This Row],[BldgVint]],raw_wts[bldgloc],Raw_savings[[#This Row],[BldgLoc]])</f>
        <v>18.807000000000002</v>
      </c>
      <c r="L1466" t="s">
        <v>32</v>
      </c>
      <c r="M1466">
        <v>465.63065916666699</v>
      </c>
      <c r="N1466">
        <v>199999.2</v>
      </c>
      <c r="O1466" t="s">
        <v>7</v>
      </c>
      <c r="P1466">
        <v>1674248</v>
      </c>
      <c r="Q1466">
        <v>683.94133333333298</v>
      </c>
      <c r="R1466">
        <v>343.11713333333302</v>
      </c>
      <c r="S1466">
        <v>324294000</v>
      </c>
      <c r="T1466">
        <v>1671898</v>
      </c>
      <c r="U1466">
        <v>682.91944444444403</v>
      </c>
      <c r="V1466">
        <v>342.51033333333299</v>
      </c>
      <c r="W1466">
        <v>325402000</v>
      </c>
      <c r="X1466">
        <v>5.0469185259530898</v>
      </c>
      <c r="Y1466">
        <v>2.19463402757416E-3</v>
      </c>
      <c r="Z1466">
        <v>1.30317879214827E-3</v>
      </c>
      <c r="AA1466">
        <v>-2379.5683943642598</v>
      </c>
      <c r="AB1466">
        <f>(Raw_savings[[#This Row],[PreWBthm]]-Raw_savings[[#This Row],[MsrWBthm]])/Raw_savings[[#This Row],[NumUnit]]/10^5</f>
        <v>-2.3795683943642648E-2</v>
      </c>
      <c r="AC1466">
        <f>Raw_savings[[#This Row],[APreWBkWh]]*Raw_savings[[#This Row],[BldgWts]]</f>
        <v>94.917396717599772</v>
      </c>
      <c r="AD1466" t="s">
        <v>72</v>
      </c>
    </row>
    <row r="1467" spans="1:30" hidden="1" x14ac:dyDescent="0.25">
      <c r="A1467" t="s">
        <v>68</v>
      </c>
      <c r="B1467" t="s">
        <v>69</v>
      </c>
      <c r="C1467" t="s">
        <v>70</v>
      </c>
      <c r="D1467" s="1">
        <v>43622.936018518521</v>
      </c>
      <c r="E1467" t="s">
        <v>71</v>
      </c>
      <c r="F1467" t="s">
        <v>18</v>
      </c>
      <c r="G1467">
        <v>1985</v>
      </c>
      <c r="H1467" t="str">
        <f>VLOOKUP(Raw_savings[[#This Row],[BldgVint]],DEER2020wts!$I$6:$J$15,2,FALSE)</f>
        <v>Old</v>
      </c>
      <c r="I1467" t="s">
        <v>41</v>
      </c>
      <c r="J1467" t="s">
        <v>6</v>
      </c>
      <c r="K1467">
        <f>SUMIFS(raw_wts[wt_vint],raw_wts[bldgtype],Raw_savings[[#This Row],[BldgType]],raw_wts[bldgvint],Raw_savings[[#This Row],[BldgVint]],raw_wts[bldgloc],Raw_savings[[#This Row],[BldgLoc]])</f>
        <v>21.471999999999998</v>
      </c>
      <c r="L1467" t="s">
        <v>32</v>
      </c>
      <c r="M1467">
        <v>434.80161416666698</v>
      </c>
      <c r="N1467">
        <v>199999.2</v>
      </c>
      <c r="O1467" t="s">
        <v>7</v>
      </c>
      <c r="P1467">
        <v>1690196</v>
      </c>
      <c r="Q1467">
        <v>697.72833333333301</v>
      </c>
      <c r="R1467">
        <v>343.42393333333303</v>
      </c>
      <c r="S1467">
        <v>355939200</v>
      </c>
      <c r="T1467">
        <v>1687876</v>
      </c>
      <c r="U1467">
        <v>696.72433333333299</v>
      </c>
      <c r="V1467">
        <v>342.85106666666701</v>
      </c>
      <c r="W1467">
        <v>356937000</v>
      </c>
      <c r="X1467">
        <v>5.33576675985086</v>
      </c>
      <c r="Y1467">
        <v>2.3090990633148102E-3</v>
      </c>
      <c r="Z1467">
        <v>1.3175357404424299E-3</v>
      </c>
      <c r="AA1467">
        <v>-2294.83968662896</v>
      </c>
      <c r="AB1467">
        <f>(Raw_savings[[#This Row],[PreWBthm]]-Raw_savings[[#This Row],[MsrWBthm]])/Raw_savings[[#This Row],[NumUnit]]/10^5</f>
        <v>-2.2948396866289598E-2</v>
      </c>
      <c r="AC1467">
        <f>Raw_savings[[#This Row],[APreWBkWh]]*Raw_savings[[#This Row],[BldgWts]]</f>
        <v>114.56958386751765</v>
      </c>
      <c r="AD1467" t="s">
        <v>72</v>
      </c>
    </row>
    <row r="1468" spans="1:30" hidden="1" x14ac:dyDescent="0.25">
      <c r="A1468" t="s">
        <v>68</v>
      </c>
      <c r="B1468" t="s">
        <v>69</v>
      </c>
      <c r="C1468" t="s">
        <v>70</v>
      </c>
      <c r="D1468" s="1">
        <v>43622.936018518521</v>
      </c>
      <c r="E1468" t="s">
        <v>71</v>
      </c>
      <c r="F1468" t="s">
        <v>18</v>
      </c>
      <c r="G1468">
        <v>1985</v>
      </c>
      <c r="H1468" t="str">
        <f>VLOOKUP(Raw_savings[[#This Row],[BldgVint]],DEER2020wts!$I$6:$J$15,2,FALSE)</f>
        <v>Old</v>
      </c>
      <c r="I1468" t="s">
        <v>44</v>
      </c>
      <c r="J1468" t="s">
        <v>6</v>
      </c>
      <c r="K1468">
        <f>SUMIFS(raw_wts[wt_vint],raw_wts[bldgtype],Raw_savings[[#This Row],[BldgType]],raw_wts[bldgvint],Raw_savings[[#This Row],[BldgVint]],raw_wts[bldgloc],Raw_savings[[#This Row],[BldgLoc]])</f>
        <v>1.919</v>
      </c>
      <c r="L1468" t="s">
        <v>32</v>
      </c>
      <c r="M1468">
        <v>476.922349166667</v>
      </c>
      <c r="N1468">
        <v>199999.2</v>
      </c>
      <c r="O1468" t="s">
        <v>7</v>
      </c>
      <c r="P1468">
        <v>1699162</v>
      </c>
      <c r="Q1468">
        <v>685.02477777777801</v>
      </c>
      <c r="R1468">
        <v>383.27179999999998</v>
      </c>
      <c r="S1468">
        <v>841464000</v>
      </c>
      <c r="T1468">
        <v>1696735</v>
      </c>
      <c r="U1468">
        <v>684.091888888889</v>
      </c>
      <c r="V1468">
        <v>382.62493333333299</v>
      </c>
      <c r="W1468">
        <v>843356500</v>
      </c>
      <c r="X1468">
        <v>5.0888787330699197</v>
      </c>
      <c r="Y1468">
        <v>1.9560603325028902E-3</v>
      </c>
      <c r="Z1468">
        <v>1.3563354030210399E-3</v>
      </c>
      <c r="AA1468">
        <v>-3968.1512164544001</v>
      </c>
      <c r="AB1468">
        <f>(Raw_savings[[#This Row],[PreWBthm]]-Raw_savings[[#This Row],[MsrWBthm]])/Raw_savings[[#This Row],[NumUnit]]/10^5</f>
        <v>-3.9681512164544006E-2</v>
      </c>
      <c r="AC1468">
        <f>Raw_savings[[#This Row],[APreWBkWh]]*Raw_savings[[#This Row],[BldgWts]]</f>
        <v>9.7655582887611754</v>
      </c>
      <c r="AD1468" t="s">
        <v>72</v>
      </c>
    </row>
    <row r="1469" spans="1:30" hidden="1" x14ac:dyDescent="0.25">
      <c r="A1469" t="s">
        <v>68</v>
      </c>
      <c r="B1469" t="s">
        <v>69</v>
      </c>
      <c r="C1469" t="s">
        <v>70</v>
      </c>
      <c r="D1469" s="1">
        <v>43622.936018518521</v>
      </c>
      <c r="E1469" t="s">
        <v>71</v>
      </c>
      <c r="F1469" t="s">
        <v>18</v>
      </c>
      <c r="G1469">
        <v>1985</v>
      </c>
      <c r="H1469" t="str">
        <f>VLOOKUP(Raw_savings[[#This Row],[BldgVint]],DEER2020wts!$I$6:$J$15,2,FALSE)</f>
        <v>Old</v>
      </c>
      <c r="I1469" t="s">
        <v>46</v>
      </c>
      <c r="J1469" t="s">
        <v>6</v>
      </c>
      <c r="K1469">
        <f>SUMIFS(raw_wts[wt_vint],raw_wts[bldgtype],Raw_savings[[#This Row],[BldgType]],raw_wts[bldgvint],Raw_savings[[#This Row],[BldgVint]],raw_wts[bldgloc],Raw_savings[[#This Row],[BldgLoc]])</f>
        <v>7.6289999999999996</v>
      </c>
      <c r="L1469" t="s">
        <v>32</v>
      </c>
      <c r="M1469">
        <v>430.46261333333302</v>
      </c>
      <c r="N1469">
        <v>199999.2</v>
      </c>
      <c r="O1469" t="s">
        <v>7</v>
      </c>
      <c r="P1469">
        <v>1636243</v>
      </c>
      <c r="Q1469">
        <v>648.53466666666702</v>
      </c>
      <c r="R1469">
        <v>351.15193333333298</v>
      </c>
      <c r="S1469">
        <v>823183100</v>
      </c>
      <c r="T1469">
        <v>1634051</v>
      </c>
      <c r="U1469">
        <v>647.66688888888905</v>
      </c>
      <c r="V1469">
        <v>350.57293333333303</v>
      </c>
      <c r="W1469">
        <v>824853600</v>
      </c>
      <c r="X1469">
        <v>5.0921960051908197</v>
      </c>
      <c r="Y1469">
        <v>2.0159190389567598E-3</v>
      </c>
      <c r="Z1469">
        <v>1.3450645469917E-3</v>
      </c>
      <c r="AA1469">
        <v>-3880.70868005076</v>
      </c>
      <c r="AB1469">
        <f>(Raw_savings[[#This Row],[PreWBthm]]-Raw_savings[[#This Row],[MsrWBthm]])/Raw_savings[[#This Row],[NumUnit]]/10^5</f>
        <v>-3.8807086800507616E-2</v>
      </c>
      <c r="AC1469">
        <f>Raw_savings[[#This Row],[APreWBkWh]]*Raw_savings[[#This Row],[BldgWts]]</f>
        <v>38.848363323600765</v>
      </c>
      <c r="AD1469" t="s">
        <v>72</v>
      </c>
    </row>
    <row r="1470" spans="1:30" hidden="1" x14ac:dyDescent="0.25">
      <c r="A1470" t="s">
        <v>68</v>
      </c>
      <c r="B1470" t="s">
        <v>69</v>
      </c>
      <c r="C1470" t="s">
        <v>70</v>
      </c>
      <c r="D1470" s="1">
        <v>43622.936018518521</v>
      </c>
      <c r="E1470" t="s">
        <v>71</v>
      </c>
      <c r="F1470" t="s">
        <v>18</v>
      </c>
      <c r="G1470">
        <v>1985</v>
      </c>
      <c r="H1470" t="str">
        <f>VLOOKUP(Raw_savings[[#This Row],[BldgVint]],DEER2020wts!$I$6:$J$15,2,FALSE)</f>
        <v>Old</v>
      </c>
      <c r="I1470" t="s">
        <v>9</v>
      </c>
      <c r="J1470" t="s">
        <v>6</v>
      </c>
      <c r="K1470">
        <f>SUMIFS(raw_wts[wt_vint],raw_wts[bldgtype],Raw_savings[[#This Row],[BldgType]],raw_wts[bldgvint],Raw_savings[[#This Row],[BldgVint]],raw_wts[bldgloc],Raw_savings[[#This Row],[BldgLoc]])</f>
        <v>6.92</v>
      </c>
      <c r="L1470" t="s">
        <v>32</v>
      </c>
      <c r="M1470">
        <v>480.92807499999998</v>
      </c>
      <c r="N1470">
        <v>199999.2</v>
      </c>
      <c r="O1470" t="s">
        <v>7</v>
      </c>
      <c r="P1470">
        <v>1717675</v>
      </c>
      <c r="Q1470">
        <v>663.90022222222206</v>
      </c>
      <c r="R1470">
        <v>359.82966666666698</v>
      </c>
      <c r="S1470">
        <v>747427200</v>
      </c>
      <c r="T1470">
        <v>1715173</v>
      </c>
      <c r="U1470">
        <v>662.97344444444502</v>
      </c>
      <c r="V1470">
        <v>359.22766666666701</v>
      </c>
      <c r="W1470">
        <v>749232500</v>
      </c>
      <c r="X1470">
        <v>5.2024411342590096</v>
      </c>
      <c r="Y1470">
        <v>1.92706108450334E-3</v>
      </c>
      <c r="Z1470">
        <v>1.2517464279871301E-3</v>
      </c>
      <c r="AA1470">
        <v>-3753.7837648592299</v>
      </c>
      <c r="AB1470">
        <f>(Raw_savings[[#This Row],[PreWBthm]]-Raw_savings[[#This Row],[MsrWBthm]])/Raw_savings[[#This Row],[NumUnit]]/10^5</f>
        <v>-3.7537837648592261E-2</v>
      </c>
      <c r="AC1470">
        <f>Raw_savings[[#This Row],[APreWBkWh]]*Raw_savings[[#This Row],[BldgWts]]</f>
        <v>36.000892649072348</v>
      </c>
      <c r="AD1470" t="s">
        <v>72</v>
      </c>
    </row>
    <row r="1471" spans="1:30" hidden="1" x14ac:dyDescent="0.25">
      <c r="A1471" t="s">
        <v>68</v>
      </c>
      <c r="B1471" t="s">
        <v>69</v>
      </c>
      <c r="C1471" t="s">
        <v>70</v>
      </c>
      <c r="D1471" s="1">
        <v>43622.936018518521</v>
      </c>
      <c r="E1471" t="s">
        <v>71</v>
      </c>
      <c r="F1471" t="s">
        <v>18</v>
      </c>
      <c r="G1471">
        <v>1985</v>
      </c>
      <c r="H1471" t="str">
        <f>VLOOKUP(Raw_savings[[#This Row],[BldgVint]],DEER2020wts!$I$6:$J$15,2,FALSE)</f>
        <v>Old</v>
      </c>
      <c r="I1471" t="s">
        <v>37</v>
      </c>
      <c r="J1471" t="s">
        <v>6</v>
      </c>
      <c r="K1471">
        <f>SUMIFS(raw_wts[wt_vint],raw_wts[bldgtype],Raw_savings[[#This Row],[BldgType]],raw_wts[bldgvint],Raw_savings[[#This Row],[BldgVint]],raw_wts[bldgloc],Raw_savings[[#This Row],[BldgLoc]])</f>
        <v>3.9219999999999997</v>
      </c>
      <c r="L1471" t="s">
        <v>32</v>
      </c>
      <c r="M1471">
        <v>482.24087500000002</v>
      </c>
      <c r="N1471">
        <v>199999.2</v>
      </c>
      <c r="O1471" t="s">
        <v>7</v>
      </c>
      <c r="P1471">
        <v>1714045</v>
      </c>
      <c r="Q1471">
        <v>668.78922222222195</v>
      </c>
      <c r="R1471">
        <v>343.45493333333297</v>
      </c>
      <c r="S1471">
        <v>860758700</v>
      </c>
      <c r="T1471">
        <v>1711582</v>
      </c>
      <c r="U1471">
        <v>667.90266666666696</v>
      </c>
      <c r="V1471">
        <v>342.874866666667</v>
      </c>
      <c r="W1471">
        <v>862615300</v>
      </c>
      <c r="X1471">
        <v>5.1074061276949996</v>
      </c>
      <c r="Y1471">
        <v>1.83840815143562E-3</v>
      </c>
      <c r="Z1471">
        <v>1.2028566982562601E-3</v>
      </c>
      <c r="AA1471">
        <v>-3849.9432467229199</v>
      </c>
      <c r="AB1471">
        <f>(Raw_savings[[#This Row],[PreWBthm]]-Raw_savings[[#This Row],[MsrWBthm]])/Raw_savings[[#This Row],[NumUnit]]/10^5</f>
        <v>-3.8499432467229165E-2</v>
      </c>
      <c r="AC1471">
        <f>Raw_savings[[#This Row],[APreWBkWh]]*Raw_savings[[#This Row],[BldgWts]]</f>
        <v>20.031246832819786</v>
      </c>
      <c r="AD1471" t="s">
        <v>72</v>
      </c>
    </row>
    <row r="1472" spans="1:30" hidden="1" x14ac:dyDescent="0.25">
      <c r="A1472" t="s">
        <v>68</v>
      </c>
      <c r="B1472" t="s">
        <v>69</v>
      </c>
      <c r="C1472" t="s">
        <v>70</v>
      </c>
      <c r="D1472" s="1">
        <v>43622.936018518521</v>
      </c>
      <c r="E1472" t="s">
        <v>71</v>
      </c>
      <c r="F1472" t="s">
        <v>18</v>
      </c>
      <c r="G1472">
        <v>1985</v>
      </c>
      <c r="H1472" t="str">
        <f>VLOOKUP(Raw_savings[[#This Row],[BldgVint]],DEER2020wts!$I$6:$J$15,2,FALSE)</f>
        <v>Old</v>
      </c>
      <c r="I1472" t="s">
        <v>34</v>
      </c>
      <c r="J1472" t="s">
        <v>6</v>
      </c>
      <c r="K1472">
        <f>SUMIFS(raw_wts[wt_vint],raw_wts[bldgtype],Raw_savings[[#This Row],[BldgType]],raw_wts[bldgvint],Raw_savings[[#This Row],[BldgVint]],raw_wts[bldgloc],Raw_savings[[#This Row],[BldgLoc]])</f>
        <v>6.7670000000000003</v>
      </c>
      <c r="L1472" t="s">
        <v>32</v>
      </c>
      <c r="M1472">
        <v>613.39487999999994</v>
      </c>
      <c r="N1472">
        <v>199999.2</v>
      </c>
      <c r="O1472" t="s">
        <v>7</v>
      </c>
      <c r="P1472">
        <v>1994095</v>
      </c>
      <c r="Q1472">
        <v>743.80566666666698</v>
      </c>
      <c r="R1472">
        <v>411.96319999999997</v>
      </c>
      <c r="S1472">
        <v>141711600</v>
      </c>
      <c r="T1472">
        <v>1990744</v>
      </c>
      <c r="U1472">
        <v>742.63755555555599</v>
      </c>
      <c r="V1472">
        <v>411.16660000000002</v>
      </c>
      <c r="W1472">
        <v>142446700</v>
      </c>
      <c r="X1472">
        <v>5.4630387524591004</v>
      </c>
      <c r="Y1472">
        <v>1.9043378893399E-3</v>
      </c>
      <c r="Z1472">
        <v>1.29867402871034E-3</v>
      </c>
      <c r="AA1472">
        <v>-1198.4123506215101</v>
      </c>
      <c r="AB1472">
        <f>(Raw_savings[[#This Row],[PreWBthm]]-Raw_savings[[#This Row],[MsrWBthm]])/Raw_savings[[#This Row],[NumUnit]]/10^5</f>
        <v>-1.1984123506215116E-2</v>
      </c>
      <c r="AC1472">
        <f>Raw_savings[[#This Row],[APreWBkWh]]*Raw_savings[[#This Row],[BldgWts]]</f>
        <v>36.968383237890734</v>
      </c>
      <c r="AD1472" t="s">
        <v>72</v>
      </c>
    </row>
    <row r="1473" spans="1:30" hidden="1" x14ac:dyDescent="0.25">
      <c r="A1473" t="s">
        <v>68</v>
      </c>
      <c r="B1473" t="s">
        <v>69</v>
      </c>
      <c r="C1473" t="s">
        <v>70</v>
      </c>
      <c r="D1473" s="1">
        <v>43622.936018518521</v>
      </c>
      <c r="E1473" t="s">
        <v>71</v>
      </c>
      <c r="F1473" t="s">
        <v>18</v>
      </c>
      <c r="G1473">
        <v>1985</v>
      </c>
      <c r="H1473" t="str">
        <f>VLOOKUP(Raw_savings[[#This Row],[BldgVint]],DEER2020wts!$I$6:$J$15,2,FALSE)</f>
        <v>Old</v>
      </c>
      <c r="I1473" t="s">
        <v>42</v>
      </c>
      <c r="J1473" t="s">
        <v>6</v>
      </c>
      <c r="K1473">
        <f>SUMIFS(raw_wts[wt_vint],raw_wts[bldgtype],Raw_savings[[#This Row],[BldgType]],raw_wts[bldgvint],Raw_savings[[#This Row],[BldgVint]],raw_wts[bldgloc],Raw_savings[[#This Row],[BldgLoc]])</f>
        <v>2.7320000000000002</v>
      </c>
      <c r="L1473" t="s">
        <v>32</v>
      </c>
      <c r="M1473">
        <v>382.40583916666702</v>
      </c>
      <c r="N1473">
        <v>199999.2</v>
      </c>
      <c r="O1473" t="s">
        <v>7</v>
      </c>
      <c r="P1473">
        <v>1534924</v>
      </c>
      <c r="Q1473">
        <v>529.021444444444</v>
      </c>
      <c r="R1473">
        <v>262.68813333333298</v>
      </c>
      <c r="S1473">
        <v>2237070000</v>
      </c>
      <c r="T1473">
        <v>1532999</v>
      </c>
      <c r="U1473">
        <v>528.399888888889</v>
      </c>
      <c r="V1473">
        <v>262.25726666666702</v>
      </c>
      <c r="W1473">
        <v>2239590000</v>
      </c>
      <c r="X1473">
        <v>5.0339189490278997</v>
      </c>
      <c r="Y1473">
        <v>1.6253819683034799E-3</v>
      </c>
      <c r="Z1473">
        <v>1.1267261703054501E-3</v>
      </c>
      <c r="AA1473">
        <v>-6589.8575332728897</v>
      </c>
      <c r="AB1473">
        <f>(Raw_savings[[#This Row],[PreWBthm]]-Raw_savings[[#This Row],[MsrWBthm]])/Raw_savings[[#This Row],[NumUnit]]/10^5</f>
        <v>-6.5898575332728845E-2</v>
      </c>
      <c r="AC1473">
        <f>Raw_savings[[#This Row],[APreWBkWh]]*Raw_savings[[#This Row],[BldgWts]]</f>
        <v>13.752666568744223</v>
      </c>
      <c r="AD1473" t="s">
        <v>72</v>
      </c>
    </row>
    <row r="1474" spans="1:30" hidden="1" x14ac:dyDescent="0.25">
      <c r="A1474" t="s">
        <v>68</v>
      </c>
      <c r="B1474" t="s">
        <v>69</v>
      </c>
      <c r="C1474" t="s">
        <v>70</v>
      </c>
      <c r="D1474" s="1">
        <v>43622.936018518521</v>
      </c>
      <c r="E1474" t="s">
        <v>71</v>
      </c>
      <c r="F1474" t="s">
        <v>18</v>
      </c>
      <c r="G1474">
        <v>1996</v>
      </c>
      <c r="H1474" t="str">
        <f>VLOOKUP(Raw_savings[[#This Row],[BldgVint]],DEER2020wts!$I$6:$J$15,2,FALSE)</f>
        <v>Old</v>
      </c>
      <c r="I1474" t="s">
        <v>5</v>
      </c>
      <c r="J1474" t="s">
        <v>6</v>
      </c>
      <c r="K1474">
        <f>SUMIFS(raw_wts[wt_vint],raw_wts[bldgtype],Raw_savings[[#This Row],[BldgType]],raw_wts[bldgvint],Raw_savings[[#This Row],[BldgVint]],raw_wts[bldgloc],Raw_savings[[#This Row],[BldgLoc]])</f>
        <v>0.158</v>
      </c>
      <c r="L1474" t="s">
        <v>32</v>
      </c>
      <c r="M1474">
        <v>332.87177416666702</v>
      </c>
      <c r="N1474">
        <v>199999.2</v>
      </c>
      <c r="O1474" t="s">
        <v>7</v>
      </c>
      <c r="P1474">
        <v>1410769</v>
      </c>
      <c r="Q1474">
        <v>424.97277777777799</v>
      </c>
      <c r="R1474">
        <v>187.03766666666701</v>
      </c>
      <c r="S1474">
        <v>1451062000</v>
      </c>
      <c r="T1474">
        <v>1409166</v>
      </c>
      <c r="U1474">
        <v>424.35188888888899</v>
      </c>
      <c r="V1474">
        <v>186.646733333333</v>
      </c>
      <c r="W1474">
        <v>1453841000</v>
      </c>
      <c r="X1474">
        <v>4.8156681473310696</v>
      </c>
      <c r="Y1474">
        <v>1.86524943559201E-3</v>
      </c>
      <c r="Z1474">
        <v>1.1744262015365599E-3</v>
      </c>
      <c r="AA1474">
        <v>-8348.5600632770092</v>
      </c>
      <c r="AB1474">
        <f>(Raw_savings[[#This Row],[PreWBthm]]-Raw_savings[[#This Row],[MsrWBthm]])/Raw_savings[[#This Row],[NumUnit]]/10^5</f>
        <v>-8.3485600632770093E-2</v>
      </c>
      <c r="AC1474">
        <f>Raw_savings[[#This Row],[APreWBkWh]]*Raw_savings[[#This Row],[BldgWts]]</f>
        <v>0.76087556727830896</v>
      </c>
      <c r="AD1474" t="s">
        <v>72</v>
      </c>
    </row>
    <row r="1475" spans="1:30" hidden="1" x14ac:dyDescent="0.25">
      <c r="A1475" t="s">
        <v>68</v>
      </c>
      <c r="B1475" t="s">
        <v>69</v>
      </c>
      <c r="C1475" t="s">
        <v>70</v>
      </c>
      <c r="D1475" s="1">
        <v>43622.936018518521</v>
      </c>
      <c r="E1475" t="s">
        <v>71</v>
      </c>
      <c r="F1475" t="s">
        <v>18</v>
      </c>
      <c r="G1475">
        <v>1996</v>
      </c>
      <c r="H1475" t="str">
        <f>VLOOKUP(Raw_savings[[#This Row],[BldgVint]],DEER2020wts!$I$6:$J$15,2,FALSE)</f>
        <v>Old</v>
      </c>
      <c r="I1475" t="s">
        <v>35</v>
      </c>
      <c r="J1475" t="s">
        <v>6</v>
      </c>
      <c r="K1475">
        <f>SUMIFS(raw_wts[wt_vint],raw_wts[bldgtype],Raw_savings[[#This Row],[BldgType]],raw_wts[bldgvint],Raw_savings[[#This Row],[BldgVint]],raw_wts[bldgloc],Raw_savings[[#This Row],[BldgLoc]])</f>
        <v>1.1859999999999999</v>
      </c>
      <c r="L1475" t="s">
        <v>32</v>
      </c>
      <c r="M1475">
        <v>348.34366</v>
      </c>
      <c r="N1475">
        <v>199999.2</v>
      </c>
      <c r="O1475" t="s">
        <v>7</v>
      </c>
      <c r="P1475">
        <v>1528776</v>
      </c>
      <c r="Q1475">
        <v>601.45288888888899</v>
      </c>
      <c r="R1475">
        <v>304.311266666667</v>
      </c>
      <c r="S1475">
        <v>871419900</v>
      </c>
      <c r="T1475">
        <v>1526894</v>
      </c>
      <c r="U1475">
        <v>600.66422222222195</v>
      </c>
      <c r="V1475">
        <v>303.80706666666703</v>
      </c>
      <c r="W1475">
        <v>873097200</v>
      </c>
      <c r="X1475">
        <v>5.4027106449992504</v>
      </c>
      <c r="Y1475">
        <v>2.26404771272947E-3</v>
      </c>
      <c r="Z1475">
        <v>1.4474212046805301E-3</v>
      </c>
      <c r="AA1475">
        <v>-4815.0725636860998</v>
      </c>
      <c r="AB1475">
        <f>(Raw_savings[[#This Row],[PreWBthm]]-Raw_savings[[#This Row],[MsrWBthm]])/Raw_savings[[#This Row],[NumUnit]]/10^5</f>
        <v>-4.8150725636861028E-2</v>
      </c>
      <c r="AC1475">
        <f>Raw_savings[[#This Row],[APreWBkWh]]*Raw_savings[[#This Row],[BldgWts]]</f>
        <v>6.4076148249691105</v>
      </c>
      <c r="AD1475" t="s">
        <v>72</v>
      </c>
    </row>
    <row r="1476" spans="1:30" hidden="1" x14ac:dyDescent="0.25">
      <c r="A1476" t="s">
        <v>68</v>
      </c>
      <c r="B1476" t="s">
        <v>69</v>
      </c>
      <c r="C1476" t="s">
        <v>70</v>
      </c>
      <c r="D1476" s="1">
        <v>43622.936018518521</v>
      </c>
      <c r="E1476" t="s">
        <v>71</v>
      </c>
      <c r="F1476" t="s">
        <v>18</v>
      </c>
      <c r="G1476">
        <v>1996</v>
      </c>
      <c r="H1476" t="str">
        <f>VLOOKUP(Raw_savings[[#This Row],[BldgVint]],DEER2020wts!$I$6:$J$15,2,FALSE)</f>
        <v>Old</v>
      </c>
      <c r="I1476" t="s">
        <v>38</v>
      </c>
      <c r="J1476" t="s">
        <v>6</v>
      </c>
      <c r="K1476">
        <f>SUMIFS(raw_wts[wt_vint],raw_wts[bldgtype],Raw_savings[[#This Row],[BldgType]],raw_wts[bldgvint],Raw_savings[[#This Row],[BldgVint]],raw_wts[bldgloc],Raw_savings[[#This Row],[BldgLoc]])</f>
        <v>5.6310000000000002</v>
      </c>
      <c r="L1476" t="s">
        <v>32</v>
      </c>
      <c r="M1476">
        <v>357.27133666666703</v>
      </c>
      <c r="N1476">
        <v>199999.2</v>
      </c>
      <c r="O1476" t="s">
        <v>7</v>
      </c>
      <c r="P1476">
        <v>1467747</v>
      </c>
      <c r="Q1476">
        <v>505.02477777777801</v>
      </c>
      <c r="R1476">
        <v>238.30906666666701</v>
      </c>
      <c r="S1476">
        <v>808262800</v>
      </c>
      <c r="T1476">
        <v>1465929</v>
      </c>
      <c r="U1476">
        <v>504.47133333333301</v>
      </c>
      <c r="V1476">
        <v>237.91566666666699</v>
      </c>
      <c r="W1476">
        <v>809805200</v>
      </c>
      <c r="X1476">
        <v>5.08856942446572</v>
      </c>
      <c r="Y1476">
        <v>1.5490871716943801E-3</v>
      </c>
      <c r="Z1476">
        <v>1.10112387875948E-3</v>
      </c>
      <c r="AA1476">
        <v>-4317.1669308558503</v>
      </c>
      <c r="AB1476">
        <f>(Raw_savings[[#This Row],[PreWBthm]]-Raw_savings[[#This Row],[MsrWBthm]])/Raw_savings[[#This Row],[NumUnit]]/10^5</f>
        <v>-4.3171669308558445E-2</v>
      </c>
      <c r="AC1476">
        <f>Raw_savings[[#This Row],[APreWBkWh]]*Raw_savings[[#This Row],[BldgWts]]</f>
        <v>28.65373442916647</v>
      </c>
      <c r="AD1476" t="s">
        <v>72</v>
      </c>
    </row>
    <row r="1477" spans="1:30" hidden="1" x14ac:dyDescent="0.25">
      <c r="A1477" t="s">
        <v>68</v>
      </c>
      <c r="B1477" t="s">
        <v>69</v>
      </c>
      <c r="C1477" t="s">
        <v>70</v>
      </c>
      <c r="D1477" s="1">
        <v>43622.936018518521</v>
      </c>
      <c r="E1477" t="s">
        <v>71</v>
      </c>
      <c r="F1477" t="s">
        <v>18</v>
      </c>
      <c r="G1477">
        <v>1996</v>
      </c>
      <c r="H1477" t="str">
        <f>VLOOKUP(Raw_savings[[#This Row],[BldgVint]],DEER2020wts!$I$6:$J$15,2,FALSE)</f>
        <v>Old</v>
      </c>
      <c r="I1477" t="s">
        <v>40</v>
      </c>
      <c r="J1477" t="s">
        <v>6</v>
      </c>
      <c r="K1477">
        <f>SUMIFS(raw_wts[wt_vint],raw_wts[bldgtype],Raw_savings[[#This Row],[BldgType]],raw_wts[bldgvint],Raw_savings[[#This Row],[BldgVint]],raw_wts[bldgloc],Raw_savings[[#This Row],[BldgLoc]])</f>
        <v>3.1720000000000002</v>
      </c>
      <c r="L1477" t="s">
        <v>32</v>
      </c>
      <c r="M1477">
        <v>346.234691666667</v>
      </c>
      <c r="N1477">
        <v>199999.2</v>
      </c>
      <c r="O1477" t="s">
        <v>7</v>
      </c>
      <c r="P1477">
        <v>1543763</v>
      </c>
      <c r="Q1477">
        <v>572.46633333333295</v>
      </c>
      <c r="R1477">
        <v>282.52426666666702</v>
      </c>
      <c r="S1477">
        <v>634671900</v>
      </c>
      <c r="T1477">
        <v>1541803</v>
      </c>
      <c r="U1477">
        <v>571.74822222222201</v>
      </c>
      <c r="V1477">
        <v>282.07613333333302</v>
      </c>
      <c r="W1477">
        <v>636076200</v>
      </c>
      <c r="X1477">
        <v>5.6609000980380202</v>
      </c>
      <c r="Y1477">
        <v>2.0740588057605999E-3</v>
      </c>
      <c r="Z1477">
        <v>1.29430511765341E-3</v>
      </c>
      <c r="AA1477">
        <v>-4055.91939167081</v>
      </c>
      <c r="AB1477">
        <f>(Raw_savings[[#This Row],[PreWBthm]]-Raw_savings[[#This Row],[MsrWBthm]])/Raw_savings[[#This Row],[NumUnit]]/10^5</f>
        <v>-4.0559193916708147E-2</v>
      </c>
      <c r="AC1477">
        <f>Raw_savings[[#This Row],[APreWBkWh]]*Raw_savings[[#This Row],[BldgWts]]</f>
        <v>17.956375110976602</v>
      </c>
      <c r="AD1477" t="s">
        <v>72</v>
      </c>
    </row>
    <row r="1478" spans="1:30" hidden="1" x14ac:dyDescent="0.25">
      <c r="A1478" t="s">
        <v>68</v>
      </c>
      <c r="B1478" t="s">
        <v>69</v>
      </c>
      <c r="C1478" t="s">
        <v>70</v>
      </c>
      <c r="D1478" s="1">
        <v>43622.936018518521</v>
      </c>
      <c r="E1478" t="s">
        <v>71</v>
      </c>
      <c r="F1478" t="s">
        <v>18</v>
      </c>
      <c r="G1478">
        <v>1996</v>
      </c>
      <c r="H1478" t="str">
        <f>VLOOKUP(Raw_savings[[#This Row],[BldgVint]],DEER2020wts!$I$6:$J$15,2,FALSE)</f>
        <v>Old</v>
      </c>
      <c r="I1478" t="s">
        <v>43</v>
      </c>
      <c r="J1478" t="s">
        <v>6</v>
      </c>
      <c r="K1478">
        <f>SUMIFS(raw_wts[wt_vint],raw_wts[bldgtype],Raw_savings[[#This Row],[BldgType]],raw_wts[bldgvint],Raw_savings[[#This Row],[BldgVint]],raw_wts[bldgloc],Raw_savings[[#This Row],[BldgLoc]])</f>
        <v>0.49099999999999999</v>
      </c>
      <c r="L1478" t="s">
        <v>32</v>
      </c>
      <c r="M1478">
        <v>356.29274416666698</v>
      </c>
      <c r="N1478">
        <v>199999.2</v>
      </c>
      <c r="O1478" t="s">
        <v>7</v>
      </c>
      <c r="P1478">
        <v>1478912</v>
      </c>
      <c r="Q1478">
        <v>478.571666666667</v>
      </c>
      <c r="R1478">
        <v>214.384533333333</v>
      </c>
      <c r="S1478">
        <v>801329300</v>
      </c>
      <c r="T1478">
        <v>1476983</v>
      </c>
      <c r="U1478">
        <v>478.00233333333301</v>
      </c>
      <c r="V1478">
        <v>213.9452</v>
      </c>
      <c r="W1478">
        <v>803159500</v>
      </c>
      <c r="X1478">
        <v>5.4140872402881399</v>
      </c>
      <c r="Y1478">
        <v>1.59793692870428E-3</v>
      </c>
      <c r="Z1478">
        <v>1.23306842624838E-3</v>
      </c>
      <c r="AA1478">
        <v>-5136.7871784216504</v>
      </c>
      <c r="AB1478">
        <f>(Raw_savings[[#This Row],[PreWBthm]]-Raw_savings[[#This Row],[MsrWBthm]])/Raw_savings[[#This Row],[NumUnit]]/10^5</f>
        <v>-5.1367871784216493E-2</v>
      </c>
      <c r="AC1478">
        <f>Raw_savings[[#This Row],[APreWBkWh]]*Raw_savings[[#This Row],[BldgWts]]</f>
        <v>2.6583168349814765</v>
      </c>
      <c r="AD1478" t="s">
        <v>72</v>
      </c>
    </row>
    <row r="1479" spans="1:30" hidden="1" x14ac:dyDescent="0.25">
      <c r="A1479" t="s">
        <v>68</v>
      </c>
      <c r="B1479" t="s">
        <v>69</v>
      </c>
      <c r="C1479" t="s">
        <v>70</v>
      </c>
      <c r="D1479" s="1">
        <v>43622.936018518521</v>
      </c>
      <c r="E1479" t="s">
        <v>71</v>
      </c>
      <c r="F1479" t="s">
        <v>18</v>
      </c>
      <c r="G1479">
        <v>1996</v>
      </c>
      <c r="H1479" t="str">
        <f>VLOOKUP(Raw_savings[[#This Row],[BldgVint]],DEER2020wts!$I$6:$J$15,2,FALSE)</f>
        <v>Old</v>
      </c>
      <c r="I1479" t="s">
        <v>45</v>
      </c>
      <c r="J1479" t="s">
        <v>6</v>
      </c>
      <c r="K1479">
        <f>SUMIFS(raw_wts[wt_vint],raw_wts[bldgtype],Raw_savings[[#This Row],[BldgType]],raw_wts[bldgvint],Raw_savings[[#This Row],[BldgVint]],raw_wts[bldgloc],Raw_savings[[#This Row],[BldgLoc]])</f>
        <v>10.073</v>
      </c>
      <c r="L1479" t="s">
        <v>32</v>
      </c>
      <c r="M1479">
        <v>383.87965750000001</v>
      </c>
      <c r="N1479">
        <v>199999.2</v>
      </c>
      <c r="O1479" t="s">
        <v>7</v>
      </c>
      <c r="P1479">
        <v>1577439</v>
      </c>
      <c r="Q1479">
        <v>548.17522222222203</v>
      </c>
      <c r="R1479">
        <v>272.62713333333301</v>
      </c>
      <c r="S1479">
        <v>357332600</v>
      </c>
      <c r="T1479">
        <v>1575307</v>
      </c>
      <c r="U1479">
        <v>547.48933333333298</v>
      </c>
      <c r="V1479">
        <v>272.15013333333297</v>
      </c>
      <c r="W1479">
        <v>358443200</v>
      </c>
      <c r="X1479">
        <v>5.55382385689453</v>
      </c>
      <c r="Y1479">
        <v>1.7867289279034999E-3</v>
      </c>
      <c r="Z1479">
        <v>1.2425769135735801E-3</v>
      </c>
      <c r="AA1479">
        <v>-2893.0941723579099</v>
      </c>
      <c r="AB1479">
        <f>(Raw_savings[[#This Row],[PreWBthm]]-Raw_savings[[#This Row],[MsrWBthm]])/Raw_savings[[#This Row],[NumUnit]]/10^5</f>
        <v>-2.8930941723579091E-2</v>
      </c>
      <c r="AC1479">
        <f>Raw_savings[[#This Row],[APreWBkWh]]*Raw_savings[[#This Row],[BldgWts]]</f>
        <v>55.943667710498602</v>
      </c>
      <c r="AD1479" t="s">
        <v>72</v>
      </c>
    </row>
    <row r="1480" spans="1:30" hidden="1" x14ac:dyDescent="0.25">
      <c r="A1480" t="s">
        <v>68</v>
      </c>
      <c r="B1480" t="s">
        <v>69</v>
      </c>
      <c r="C1480" t="s">
        <v>70</v>
      </c>
      <c r="D1480" s="1">
        <v>43622.936018518521</v>
      </c>
      <c r="E1480" t="s">
        <v>71</v>
      </c>
      <c r="F1480" t="s">
        <v>18</v>
      </c>
      <c r="G1480">
        <v>1996</v>
      </c>
      <c r="H1480" t="str">
        <f>VLOOKUP(Raw_savings[[#This Row],[BldgVint]],DEER2020wts!$I$6:$J$15,2,FALSE)</f>
        <v>Old</v>
      </c>
      <c r="I1480" t="s">
        <v>8</v>
      </c>
      <c r="J1480" t="s">
        <v>6</v>
      </c>
      <c r="K1480">
        <f>SUMIFS(raw_wts[wt_vint],raw_wts[bldgtype],Raw_savings[[#This Row],[BldgType]],raw_wts[bldgvint],Raw_savings[[#This Row],[BldgVint]],raw_wts[bldgloc],Raw_savings[[#This Row],[BldgLoc]])</f>
        <v>3.8879999999999999</v>
      </c>
      <c r="L1480" t="s">
        <v>32</v>
      </c>
      <c r="M1480">
        <v>376.69572666666699</v>
      </c>
      <c r="N1480">
        <v>199999.2</v>
      </c>
      <c r="O1480" t="s">
        <v>7</v>
      </c>
      <c r="P1480">
        <v>1551974</v>
      </c>
      <c r="Q1480">
        <v>523.94500000000005</v>
      </c>
      <c r="R1480">
        <v>248.32980000000001</v>
      </c>
      <c r="S1480">
        <v>241665800</v>
      </c>
      <c r="T1480">
        <v>1549828</v>
      </c>
      <c r="U1480">
        <v>523.30122222222201</v>
      </c>
      <c r="V1480">
        <v>247.87620000000001</v>
      </c>
      <c r="W1480">
        <v>242673800</v>
      </c>
      <c r="X1480">
        <v>5.69690561395449</v>
      </c>
      <c r="Y1480">
        <v>1.7090126916878899E-3</v>
      </c>
      <c r="Z1480">
        <v>1.20415488652822E-3</v>
      </c>
      <c r="AA1480">
        <v>-2675.89974784069</v>
      </c>
      <c r="AB1480">
        <f>(Raw_savings[[#This Row],[PreWBthm]]-Raw_savings[[#This Row],[MsrWBthm]])/Raw_savings[[#This Row],[NumUnit]]/10^5</f>
        <v>-2.6758997478406907E-2</v>
      </c>
      <c r="AC1480">
        <f>Raw_savings[[#This Row],[APreWBkWh]]*Raw_savings[[#This Row],[BldgWts]]</f>
        <v>22.149569027055058</v>
      </c>
      <c r="AD1480" t="s">
        <v>72</v>
      </c>
    </row>
    <row r="1481" spans="1:30" hidden="1" x14ac:dyDescent="0.25">
      <c r="A1481" t="s">
        <v>68</v>
      </c>
      <c r="B1481" t="s">
        <v>69</v>
      </c>
      <c r="C1481" t="s">
        <v>70</v>
      </c>
      <c r="D1481" s="1">
        <v>43622.936018518521</v>
      </c>
      <c r="E1481" t="s">
        <v>71</v>
      </c>
      <c r="F1481" t="s">
        <v>18</v>
      </c>
      <c r="G1481">
        <v>1996</v>
      </c>
      <c r="H1481" t="str">
        <f>VLOOKUP(Raw_savings[[#This Row],[BldgVint]],DEER2020wts!$I$6:$J$15,2,FALSE)</f>
        <v>Old</v>
      </c>
      <c r="I1481" t="s">
        <v>36</v>
      </c>
      <c r="J1481" t="s">
        <v>6</v>
      </c>
      <c r="K1481">
        <f>SUMIFS(raw_wts[wt_vint],raw_wts[bldgtype],Raw_savings[[#This Row],[BldgType]],raw_wts[bldgvint],Raw_savings[[#This Row],[BldgVint]],raw_wts[bldgloc],Raw_savings[[#This Row],[BldgLoc]])</f>
        <v>14.824</v>
      </c>
      <c r="L1481" t="s">
        <v>32</v>
      </c>
      <c r="M1481">
        <v>384.696478333333</v>
      </c>
      <c r="N1481">
        <v>199999.2</v>
      </c>
      <c r="O1481" t="s">
        <v>7</v>
      </c>
      <c r="P1481">
        <v>1606578</v>
      </c>
      <c r="Q1481">
        <v>585.30311111111098</v>
      </c>
      <c r="R1481">
        <v>274.79966666666701</v>
      </c>
      <c r="S1481">
        <v>312491400</v>
      </c>
      <c r="T1481">
        <v>1604495</v>
      </c>
      <c r="U1481">
        <v>584.54477777777799</v>
      </c>
      <c r="V1481">
        <v>274.35033333333303</v>
      </c>
      <c r="W1481">
        <v>313334800</v>
      </c>
      <c r="X1481">
        <v>5.4146583535789903</v>
      </c>
      <c r="Y1481">
        <v>1.97125104086927E-3</v>
      </c>
      <c r="Z1481">
        <v>1.1680203969633401E-3</v>
      </c>
      <c r="AA1481">
        <v>-2192.3777510362502</v>
      </c>
      <c r="AB1481">
        <f>(Raw_savings[[#This Row],[PreWBthm]]-Raw_savings[[#This Row],[MsrWBthm]])/Raw_savings[[#This Row],[NumUnit]]/10^5</f>
        <v>-2.1923777510362553E-2</v>
      </c>
      <c r="AC1481">
        <f>Raw_savings[[#This Row],[APreWBkWh]]*Raw_savings[[#This Row],[BldgWts]]</f>
        <v>80.266895433454948</v>
      </c>
      <c r="AD1481" t="s">
        <v>72</v>
      </c>
    </row>
    <row r="1482" spans="1:30" hidden="1" x14ac:dyDescent="0.25">
      <c r="A1482" t="s">
        <v>68</v>
      </c>
      <c r="B1482" t="s">
        <v>69</v>
      </c>
      <c r="C1482" t="s">
        <v>70</v>
      </c>
      <c r="D1482" s="1">
        <v>43622.936018518521</v>
      </c>
      <c r="E1482" t="s">
        <v>71</v>
      </c>
      <c r="F1482" t="s">
        <v>18</v>
      </c>
      <c r="G1482">
        <v>1996</v>
      </c>
      <c r="H1482" t="str">
        <f>VLOOKUP(Raw_savings[[#This Row],[BldgVint]],DEER2020wts!$I$6:$J$15,2,FALSE)</f>
        <v>Old</v>
      </c>
      <c r="I1482" t="s">
        <v>39</v>
      </c>
      <c r="J1482" t="s">
        <v>6</v>
      </c>
      <c r="K1482">
        <f>SUMIFS(raw_wts[wt_vint],raw_wts[bldgtype],Raw_savings[[#This Row],[BldgType]],raw_wts[bldgvint],Raw_savings[[#This Row],[BldgVint]],raw_wts[bldgloc],Raw_savings[[#This Row],[BldgLoc]])</f>
        <v>10.565000000000001</v>
      </c>
      <c r="L1482" t="s">
        <v>32</v>
      </c>
      <c r="M1482">
        <v>469.31037416666697</v>
      </c>
      <c r="N1482">
        <v>199999.2</v>
      </c>
      <c r="O1482" t="s">
        <v>7</v>
      </c>
      <c r="P1482">
        <v>1632365</v>
      </c>
      <c r="Q1482">
        <v>677.41344444444496</v>
      </c>
      <c r="R1482">
        <v>341.06659999999999</v>
      </c>
      <c r="S1482">
        <v>396226400</v>
      </c>
      <c r="T1482">
        <v>1630032</v>
      </c>
      <c r="U1482">
        <v>676.41455555555603</v>
      </c>
      <c r="V1482">
        <v>340.45153333333297</v>
      </c>
      <c r="W1482">
        <v>397505700</v>
      </c>
      <c r="X1482">
        <v>4.97112386263057</v>
      </c>
      <c r="Y1482">
        <v>2.1284185133614601E-3</v>
      </c>
      <c r="Z1482">
        <v>1.31057547525709E-3</v>
      </c>
      <c r="AA1482">
        <v>-2725.9145981411398</v>
      </c>
      <c r="AB1482">
        <f>(Raw_savings[[#This Row],[PreWBthm]]-Raw_savings[[#This Row],[MsrWBthm]])/Raw_savings[[#This Row],[NumUnit]]/10^5</f>
        <v>-2.7259145981411444E-2</v>
      </c>
      <c r="AC1482">
        <f>Raw_savings[[#This Row],[APreWBkWh]]*Raw_savings[[#This Row],[BldgWts]]</f>
        <v>52.519923608691975</v>
      </c>
      <c r="AD1482" t="s">
        <v>72</v>
      </c>
    </row>
    <row r="1483" spans="1:30" hidden="1" x14ac:dyDescent="0.25">
      <c r="A1483" t="s">
        <v>68</v>
      </c>
      <c r="B1483" t="s">
        <v>69</v>
      </c>
      <c r="C1483" t="s">
        <v>70</v>
      </c>
      <c r="D1483" s="1">
        <v>43622.936018518521</v>
      </c>
      <c r="E1483" t="s">
        <v>71</v>
      </c>
      <c r="F1483" t="s">
        <v>18</v>
      </c>
      <c r="G1483">
        <v>1996</v>
      </c>
      <c r="H1483" t="str">
        <f>VLOOKUP(Raw_savings[[#This Row],[BldgVint]],DEER2020wts!$I$6:$J$15,2,FALSE)</f>
        <v>Old</v>
      </c>
      <c r="I1483" t="s">
        <v>41</v>
      </c>
      <c r="J1483" t="s">
        <v>6</v>
      </c>
      <c r="K1483">
        <f>SUMIFS(raw_wts[wt_vint],raw_wts[bldgtype],Raw_savings[[#This Row],[BldgType]],raw_wts[bldgvint],Raw_savings[[#This Row],[BldgVint]],raw_wts[bldgloc],Raw_savings[[#This Row],[BldgLoc]])</f>
        <v>13.200000000000001</v>
      </c>
      <c r="L1483" t="s">
        <v>32</v>
      </c>
      <c r="M1483">
        <v>438.79971749999999</v>
      </c>
      <c r="N1483">
        <v>199999.2</v>
      </c>
      <c r="O1483" t="s">
        <v>7</v>
      </c>
      <c r="P1483">
        <v>1648264</v>
      </c>
      <c r="Q1483">
        <v>691.88122222222205</v>
      </c>
      <c r="R1483">
        <v>341.58120000000002</v>
      </c>
      <c r="S1483">
        <v>425908000</v>
      </c>
      <c r="T1483">
        <v>1645977</v>
      </c>
      <c r="U1483">
        <v>690.82744444444495</v>
      </c>
      <c r="V1483">
        <v>340.99220000000003</v>
      </c>
      <c r="W1483">
        <v>427155900</v>
      </c>
      <c r="X1483">
        <v>5.2119450145270401</v>
      </c>
      <c r="Y1483">
        <v>2.4015005838689501E-3</v>
      </c>
      <c r="Z1483">
        <v>1.3422980382844E-3</v>
      </c>
      <c r="AA1483">
        <v>-2843.8942648134198</v>
      </c>
      <c r="AB1483">
        <f>(Raw_savings[[#This Row],[PreWBthm]]-Raw_savings[[#This Row],[MsrWBthm]])/Raw_savings[[#This Row],[NumUnit]]/10^5</f>
        <v>-2.8438942648134225E-2</v>
      </c>
      <c r="AC1483">
        <f>Raw_savings[[#This Row],[APreWBkWh]]*Raw_savings[[#This Row],[BldgWts]]</f>
        <v>68.79767419175694</v>
      </c>
      <c r="AD1483" t="s">
        <v>72</v>
      </c>
    </row>
    <row r="1484" spans="1:30" hidden="1" x14ac:dyDescent="0.25">
      <c r="A1484" t="s">
        <v>68</v>
      </c>
      <c r="B1484" t="s">
        <v>69</v>
      </c>
      <c r="C1484" t="s">
        <v>70</v>
      </c>
      <c r="D1484" s="1">
        <v>43622.936018518521</v>
      </c>
      <c r="E1484" t="s">
        <v>71</v>
      </c>
      <c r="F1484" t="s">
        <v>18</v>
      </c>
      <c r="G1484">
        <v>1996</v>
      </c>
      <c r="H1484" t="str">
        <f>VLOOKUP(Raw_savings[[#This Row],[BldgVint]],DEER2020wts!$I$6:$J$15,2,FALSE)</f>
        <v>Old</v>
      </c>
      <c r="I1484" t="s">
        <v>44</v>
      </c>
      <c r="J1484" t="s">
        <v>6</v>
      </c>
      <c r="K1484">
        <f>SUMIFS(raw_wts[wt_vint],raw_wts[bldgtype],Raw_savings[[#This Row],[BldgType]],raw_wts[bldgvint],Raw_savings[[#This Row],[BldgVint]],raw_wts[bldgloc],Raw_savings[[#This Row],[BldgLoc]])</f>
        <v>1.1419999999999999</v>
      </c>
      <c r="L1484" t="s">
        <v>32</v>
      </c>
      <c r="M1484">
        <v>457.628803333333</v>
      </c>
      <c r="N1484">
        <v>199999.2</v>
      </c>
      <c r="O1484" t="s">
        <v>7</v>
      </c>
      <c r="P1484">
        <v>1643888</v>
      </c>
      <c r="Q1484">
        <v>661.53277777777805</v>
      </c>
      <c r="R1484">
        <v>367.78820000000002</v>
      </c>
      <c r="S1484">
        <v>800677200</v>
      </c>
      <c r="T1484">
        <v>1641576</v>
      </c>
      <c r="U1484">
        <v>660.63866666666695</v>
      </c>
      <c r="V1484">
        <v>367.17346666666703</v>
      </c>
      <c r="W1484">
        <v>802472100</v>
      </c>
      <c r="X1484">
        <v>5.0521295494504903</v>
      </c>
      <c r="Y1484">
        <v>1.9537911613049198E-3</v>
      </c>
      <c r="Z1484">
        <v>1.34330122766663E-3</v>
      </c>
      <c r="AA1484">
        <v>-3922.1744499605102</v>
      </c>
      <c r="AB1484">
        <f>(Raw_savings[[#This Row],[PreWBthm]]-Raw_savings[[#This Row],[MsrWBthm]])/Raw_savings[[#This Row],[NumUnit]]/10^5</f>
        <v>-3.9221744499605062E-2</v>
      </c>
      <c r="AC1484">
        <f>Raw_savings[[#This Row],[APreWBkWh]]*Raw_savings[[#This Row],[BldgWts]]</f>
        <v>5.7695319454724592</v>
      </c>
      <c r="AD1484" t="s">
        <v>72</v>
      </c>
    </row>
    <row r="1485" spans="1:30" hidden="1" x14ac:dyDescent="0.25">
      <c r="A1485" t="s">
        <v>68</v>
      </c>
      <c r="B1485" t="s">
        <v>69</v>
      </c>
      <c r="C1485" t="s">
        <v>70</v>
      </c>
      <c r="D1485" s="1">
        <v>43622.936018518521</v>
      </c>
      <c r="E1485" t="s">
        <v>71</v>
      </c>
      <c r="F1485" t="s">
        <v>18</v>
      </c>
      <c r="G1485">
        <v>1996</v>
      </c>
      <c r="H1485" t="str">
        <f>VLOOKUP(Raw_savings[[#This Row],[BldgVint]],DEER2020wts!$I$6:$J$15,2,FALSE)</f>
        <v>Old</v>
      </c>
      <c r="I1485" t="s">
        <v>46</v>
      </c>
      <c r="J1485" t="s">
        <v>6</v>
      </c>
      <c r="K1485">
        <f>SUMIFS(raw_wts[wt_vint],raw_wts[bldgtype],Raw_savings[[#This Row],[BldgType]],raw_wts[bldgvint],Raw_savings[[#This Row],[BldgVint]],raw_wts[bldgloc],Raw_savings[[#This Row],[BldgLoc]])</f>
        <v>3.6429999999999998</v>
      </c>
      <c r="L1485" t="s">
        <v>32</v>
      </c>
      <c r="M1485">
        <v>411.96991666666702</v>
      </c>
      <c r="N1485">
        <v>199999.2</v>
      </c>
      <c r="O1485" t="s">
        <v>7</v>
      </c>
      <c r="P1485">
        <v>1584413</v>
      </c>
      <c r="Q1485">
        <v>626.12544444444404</v>
      </c>
      <c r="R1485">
        <v>337.13306666666699</v>
      </c>
      <c r="S1485">
        <v>787052200</v>
      </c>
      <c r="T1485">
        <v>1582322</v>
      </c>
      <c r="U1485">
        <v>625.296333333333</v>
      </c>
      <c r="V1485">
        <v>336.58246666666702</v>
      </c>
      <c r="W1485">
        <v>788632700</v>
      </c>
      <c r="X1485">
        <v>5.07561332856221</v>
      </c>
      <c r="Y1485">
        <v>2.0125525616522398E-3</v>
      </c>
      <c r="Z1485">
        <v>1.3365053556701201E-3</v>
      </c>
      <c r="AA1485">
        <v>-3836.4451773278702</v>
      </c>
      <c r="AB1485">
        <f>(Raw_savings[[#This Row],[PreWBthm]]-Raw_savings[[#This Row],[MsrWBthm]])/Raw_savings[[#This Row],[NumUnit]]/10^5</f>
        <v>-3.836445177327872E-2</v>
      </c>
      <c r="AC1485">
        <f>Raw_savings[[#This Row],[APreWBkWh]]*Raw_savings[[#This Row],[BldgWts]]</f>
        <v>18.49045935595213</v>
      </c>
      <c r="AD1485" t="s">
        <v>72</v>
      </c>
    </row>
    <row r="1486" spans="1:30" hidden="1" x14ac:dyDescent="0.25">
      <c r="A1486" t="s">
        <v>68</v>
      </c>
      <c r="B1486" t="s">
        <v>69</v>
      </c>
      <c r="C1486" t="s">
        <v>70</v>
      </c>
      <c r="D1486" s="1">
        <v>43622.936018518521</v>
      </c>
      <c r="E1486" t="s">
        <v>71</v>
      </c>
      <c r="F1486" t="s">
        <v>18</v>
      </c>
      <c r="G1486">
        <v>1996</v>
      </c>
      <c r="H1486" t="str">
        <f>VLOOKUP(Raw_savings[[#This Row],[BldgVint]],DEER2020wts!$I$6:$J$15,2,FALSE)</f>
        <v>Old</v>
      </c>
      <c r="I1486" t="s">
        <v>9</v>
      </c>
      <c r="J1486" t="s">
        <v>6</v>
      </c>
      <c r="K1486">
        <f>SUMIFS(raw_wts[wt_vint],raw_wts[bldgtype],Raw_savings[[#This Row],[BldgType]],raw_wts[bldgvint],Raw_savings[[#This Row],[BldgVint]],raw_wts[bldgloc],Raw_savings[[#This Row],[BldgLoc]])</f>
        <v>4.8290000000000006</v>
      </c>
      <c r="L1486" t="s">
        <v>32</v>
      </c>
      <c r="M1486">
        <v>461.48988666666702</v>
      </c>
      <c r="N1486">
        <v>199999.2</v>
      </c>
      <c r="O1486" t="s">
        <v>7</v>
      </c>
      <c r="P1486">
        <v>1662182</v>
      </c>
      <c r="Q1486">
        <v>641.47733333333304</v>
      </c>
      <c r="R1486">
        <v>346.40460000000002</v>
      </c>
      <c r="S1486">
        <v>713795300</v>
      </c>
      <c r="T1486">
        <v>1659801</v>
      </c>
      <c r="U1486">
        <v>640.60566666666705</v>
      </c>
      <c r="V1486">
        <v>345.83100000000002</v>
      </c>
      <c r="W1486">
        <v>715459100</v>
      </c>
      <c r="X1486">
        <v>5.1593763347620003</v>
      </c>
      <c r="Y1486">
        <v>1.8888098999583799E-3</v>
      </c>
      <c r="Z1486">
        <v>1.24293081294392E-3</v>
      </c>
      <c r="AA1486">
        <v>-3605.2794396375498</v>
      </c>
      <c r="AB1486">
        <f>(Raw_savings[[#This Row],[PreWBthm]]-Raw_savings[[#This Row],[MsrWBthm]])/Raw_savings[[#This Row],[NumUnit]]/10^5</f>
        <v>-3.605279439637555E-2</v>
      </c>
      <c r="AC1486">
        <f>Raw_savings[[#This Row],[APreWBkWh]]*Raw_savings[[#This Row],[BldgWts]]</f>
        <v>24.914628320565704</v>
      </c>
      <c r="AD1486" t="s">
        <v>72</v>
      </c>
    </row>
    <row r="1487" spans="1:30" hidden="1" x14ac:dyDescent="0.25">
      <c r="A1487" t="s">
        <v>68</v>
      </c>
      <c r="B1487" t="s">
        <v>69</v>
      </c>
      <c r="C1487" t="s">
        <v>70</v>
      </c>
      <c r="D1487" s="1">
        <v>43622.936018518521</v>
      </c>
      <c r="E1487" t="s">
        <v>71</v>
      </c>
      <c r="F1487" t="s">
        <v>18</v>
      </c>
      <c r="G1487">
        <v>1996</v>
      </c>
      <c r="H1487" t="str">
        <f>VLOOKUP(Raw_savings[[#This Row],[BldgVint]],DEER2020wts!$I$6:$J$15,2,FALSE)</f>
        <v>Old</v>
      </c>
      <c r="I1487" t="s">
        <v>37</v>
      </c>
      <c r="J1487" t="s">
        <v>6</v>
      </c>
      <c r="K1487">
        <f>SUMIFS(raw_wts[wt_vint],raw_wts[bldgtype],Raw_savings[[#This Row],[BldgType]],raw_wts[bldgvint],Raw_savings[[#This Row],[BldgVint]],raw_wts[bldgloc],Raw_savings[[#This Row],[BldgLoc]])</f>
        <v>2.363</v>
      </c>
      <c r="L1487" t="s">
        <v>32</v>
      </c>
      <c r="M1487">
        <v>462.08931749999999</v>
      </c>
      <c r="N1487">
        <v>199999.2</v>
      </c>
      <c r="O1487" t="s">
        <v>7</v>
      </c>
      <c r="P1487">
        <v>1657305</v>
      </c>
      <c r="Q1487">
        <v>644.33344444444504</v>
      </c>
      <c r="R1487">
        <v>329.90973333333301</v>
      </c>
      <c r="S1487">
        <v>824212200</v>
      </c>
      <c r="T1487">
        <v>1654971</v>
      </c>
      <c r="U1487">
        <v>643.48977777777804</v>
      </c>
      <c r="V1487">
        <v>329.35846666666703</v>
      </c>
      <c r="W1487">
        <v>826002600</v>
      </c>
      <c r="X1487">
        <v>5.0509715581122503</v>
      </c>
      <c r="Y1487">
        <v>1.8257653546963099E-3</v>
      </c>
      <c r="Z1487">
        <v>1.1929872554707201E-3</v>
      </c>
      <c r="AA1487">
        <v>-3874.5756116727398</v>
      </c>
      <c r="AB1487">
        <f>(Raw_savings[[#This Row],[PreWBthm]]-Raw_savings[[#This Row],[MsrWBthm]])/Raw_savings[[#This Row],[NumUnit]]/10^5</f>
        <v>-3.874575611672737E-2</v>
      </c>
      <c r="AC1487">
        <f>Raw_savings[[#This Row],[APreWBkWh]]*Raw_savings[[#This Row],[BldgWts]]</f>
        <v>11.935445791819248</v>
      </c>
      <c r="AD1487" t="s">
        <v>72</v>
      </c>
    </row>
    <row r="1488" spans="1:30" hidden="1" x14ac:dyDescent="0.25">
      <c r="A1488" t="s">
        <v>68</v>
      </c>
      <c r="B1488" t="s">
        <v>69</v>
      </c>
      <c r="C1488" t="s">
        <v>70</v>
      </c>
      <c r="D1488" s="1">
        <v>43622.936018518521</v>
      </c>
      <c r="E1488" t="s">
        <v>71</v>
      </c>
      <c r="F1488" t="s">
        <v>18</v>
      </c>
      <c r="G1488">
        <v>1996</v>
      </c>
      <c r="H1488" t="str">
        <f>VLOOKUP(Raw_savings[[#This Row],[BldgVint]],DEER2020wts!$I$6:$J$15,2,FALSE)</f>
        <v>Old</v>
      </c>
      <c r="I1488" t="s">
        <v>34</v>
      </c>
      <c r="J1488" t="s">
        <v>6</v>
      </c>
      <c r="K1488">
        <f>SUMIFS(raw_wts[wt_vint],raw_wts[bldgtype],Raw_savings[[#This Row],[BldgType]],raw_wts[bldgvint],Raw_savings[[#This Row],[BldgVint]],raw_wts[bldgloc],Raw_savings[[#This Row],[BldgLoc]])</f>
        <v>4.1210000000000004</v>
      </c>
      <c r="L1488" t="s">
        <v>32</v>
      </c>
      <c r="M1488">
        <v>592.54363499999999</v>
      </c>
      <c r="N1488">
        <v>199999.2</v>
      </c>
      <c r="O1488" t="s">
        <v>7</v>
      </c>
      <c r="P1488">
        <v>1924425</v>
      </c>
      <c r="Q1488">
        <v>717.585222222222</v>
      </c>
      <c r="R1488">
        <v>396.65946666666702</v>
      </c>
      <c r="S1488">
        <v>133973300</v>
      </c>
      <c r="T1488">
        <v>1921223</v>
      </c>
      <c r="U1488">
        <v>716.41011111111095</v>
      </c>
      <c r="V1488">
        <v>395.92166666666702</v>
      </c>
      <c r="W1488">
        <v>134668000</v>
      </c>
      <c r="X1488">
        <v>5.4038214417745003</v>
      </c>
      <c r="Y1488">
        <v>1.9831638409402198E-3</v>
      </c>
      <c r="Z1488">
        <v>1.24514036843875E-3</v>
      </c>
      <c r="AA1488">
        <v>-1172.40310918199</v>
      </c>
      <c r="AB1488">
        <f>(Raw_savings[[#This Row],[PreWBthm]]-Raw_savings[[#This Row],[MsrWBthm]])/Raw_savings[[#This Row],[NumUnit]]/10^5</f>
        <v>-1.1724031091819929E-2</v>
      </c>
      <c r="AC1488">
        <f>Raw_savings[[#This Row],[APreWBkWh]]*Raw_savings[[#This Row],[BldgWts]]</f>
        <v>22.269148161552717</v>
      </c>
      <c r="AD1488" t="s">
        <v>72</v>
      </c>
    </row>
    <row r="1489" spans="1:30" hidden="1" x14ac:dyDescent="0.25">
      <c r="A1489" t="s">
        <v>68</v>
      </c>
      <c r="B1489" t="s">
        <v>69</v>
      </c>
      <c r="C1489" t="s">
        <v>70</v>
      </c>
      <c r="D1489" s="1">
        <v>43622.936018518521</v>
      </c>
      <c r="E1489" t="s">
        <v>71</v>
      </c>
      <c r="F1489" t="s">
        <v>18</v>
      </c>
      <c r="G1489">
        <v>1996</v>
      </c>
      <c r="H1489" t="str">
        <f>VLOOKUP(Raw_savings[[#This Row],[BldgVint]],DEER2020wts!$I$6:$J$15,2,FALSE)</f>
        <v>Old</v>
      </c>
      <c r="I1489" t="s">
        <v>42</v>
      </c>
      <c r="J1489" t="s">
        <v>6</v>
      </c>
      <c r="K1489">
        <f>SUMIFS(raw_wts[wt_vint],raw_wts[bldgtype],Raw_savings[[#This Row],[BldgType]],raw_wts[bldgvint],Raw_savings[[#This Row],[BldgVint]],raw_wts[bldgloc],Raw_savings[[#This Row],[BldgLoc]])</f>
        <v>1.827</v>
      </c>
      <c r="L1489" t="s">
        <v>32</v>
      </c>
      <c r="M1489">
        <v>363.52606500000002</v>
      </c>
      <c r="N1489">
        <v>199999.2</v>
      </c>
      <c r="O1489" t="s">
        <v>7</v>
      </c>
      <c r="P1489">
        <v>1487925</v>
      </c>
      <c r="Q1489">
        <v>510.67333333333301</v>
      </c>
      <c r="R1489">
        <v>252.16966666666701</v>
      </c>
      <c r="S1489">
        <v>2148154000</v>
      </c>
      <c r="T1489">
        <v>1486107</v>
      </c>
      <c r="U1489">
        <v>510.11444444444498</v>
      </c>
      <c r="V1489">
        <v>251.76333333333301</v>
      </c>
      <c r="W1489">
        <v>2150628000</v>
      </c>
      <c r="X1489">
        <v>5.0010169147018404</v>
      </c>
      <c r="Y1489">
        <v>1.53741077380176E-3</v>
      </c>
      <c r="Z1489">
        <v>1.1177557057243299E-3</v>
      </c>
      <c r="AA1489">
        <v>-6805.5642722620196</v>
      </c>
      <c r="AB1489">
        <f>(Raw_savings[[#This Row],[PreWBthm]]-Raw_savings[[#This Row],[MsrWBthm]])/Raw_savings[[#This Row],[NumUnit]]/10^5</f>
        <v>-6.8055642722620172E-2</v>
      </c>
      <c r="AC1489">
        <f>Raw_savings[[#This Row],[APreWBkWh]]*Raw_savings[[#This Row],[BldgWts]]</f>
        <v>9.1368579031602621</v>
      </c>
      <c r="AD1489" t="s">
        <v>72</v>
      </c>
    </row>
    <row r="1490" spans="1:30" hidden="1" x14ac:dyDescent="0.25">
      <c r="A1490" t="s">
        <v>68</v>
      </c>
      <c r="B1490" t="s">
        <v>69</v>
      </c>
      <c r="C1490" t="s">
        <v>70</v>
      </c>
      <c r="D1490" s="1">
        <v>43622.936018518521</v>
      </c>
      <c r="E1490" t="s">
        <v>71</v>
      </c>
      <c r="F1490" t="s">
        <v>18</v>
      </c>
      <c r="G1490">
        <v>2003</v>
      </c>
      <c r="H1490" t="str">
        <f>VLOOKUP(Raw_savings[[#This Row],[BldgVint]],DEER2020wts!$I$6:$J$15,2,FALSE)</f>
        <v>Ex</v>
      </c>
      <c r="I1490" t="s">
        <v>5</v>
      </c>
      <c r="J1490" t="s">
        <v>6</v>
      </c>
      <c r="K1490">
        <f>SUMIFS(raw_wts[wt_vint],raw_wts[bldgtype],Raw_savings[[#This Row],[BldgType]],raw_wts[bldgvint],Raw_savings[[#This Row],[BldgVint]],raw_wts[bldgloc],Raw_savings[[#This Row],[BldgLoc]])</f>
        <v>7.0999999999999994E-2</v>
      </c>
      <c r="L1490" t="s">
        <v>32</v>
      </c>
      <c r="M1490">
        <v>316.71109583333299</v>
      </c>
      <c r="N1490">
        <v>199999.2</v>
      </c>
      <c r="O1490" t="s">
        <v>7</v>
      </c>
      <c r="P1490">
        <v>1369892</v>
      </c>
      <c r="Q1490">
        <v>411.43533333333301</v>
      </c>
      <c r="R1490">
        <v>181.07400000000001</v>
      </c>
      <c r="S1490">
        <v>1486492000</v>
      </c>
      <c r="T1490">
        <v>1368364</v>
      </c>
      <c r="U1490">
        <v>410.84577777777798</v>
      </c>
      <c r="V1490">
        <v>180.70173333333301</v>
      </c>
      <c r="W1490">
        <v>1489186000</v>
      </c>
      <c r="X1490">
        <v>4.8245862557467802</v>
      </c>
      <c r="Y1490">
        <v>1.86149321356814E-3</v>
      </c>
      <c r="Z1490">
        <v>1.17541403368628E-3</v>
      </c>
      <c r="AA1490">
        <v>-8506.1749823179507</v>
      </c>
      <c r="AB1490">
        <f>(Raw_savings[[#This Row],[PreWBthm]]-Raw_savings[[#This Row],[MsrWBthm]])/Raw_savings[[#This Row],[NumUnit]]/10^5</f>
        <v>-8.5061749823179503E-2</v>
      </c>
      <c r="AC1490">
        <f>Raw_savings[[#This Row],[APreWBkWh]]*Raw_savings[[#This Row],[BldgWts]]</f>
        <v>0.34254562415802137</v>
      </c>
      <c r="AD1490" t="s">
        <v>72</v>
      </c>
    </row>
    <row r="1491" spans="1:30" hidden="1" x14ac:dyDescent="0.25">
      <c r="A1491" t="s">
        <v>68</v>
      </c>
      <c r="B1491" t="s">
        <v>69</v>
      </c>
      <c r="C1491" t="s">
        <v>70</v>
      </c>
      <c r="D1491" s="1">
        <v>43622.936018518521</v>
      </c>
      <c r="E1491" t="s">
        <v>71</v>
      </c>
      <c r="F1491" t="s">
        <v>18</v>
      </c>
      <c r="G1491">
        <v>2003</v>
      </c>
      <c r="H1491" t="str">
        <f>VLOOKUP(Raw_savings[[#This Row],[BldgVint]],DEER2020wts!$I$6:$J$15,2,FALSE)</f>
        <v>Ex</v>
      </c>
      <c r="I1491" t="s">
        <v>35</v>
      </c>
      <c r="J1491" t="s">
        <v>6</v>
      </c>
      <c r="K1491">
        <f>SUMIFS(raw_wts[wt_vint],raw_wts[bldgtype],Raw_savings[[#This Row],[BldgType]],raw_wts[bldgvint],Raw_savings[[#This Row],[BldgVint]],raw_wts[bldgloc],Raw_savings[[#This Row],[BldgLoc]])</f>
        <v>0.59699999999999998</v>
      </c>
      <c r="L1491" t="s">
        <v>32</v>
      </c>
      <c r="M1491">
        <v>326.102485</v>
      </c>
      <c r="N1491">
        <v>199999.2</v>
      </c>
      <c r="O1491" t="s">
        <v>7</v>
      </c>
      <c r="P1491">
        <v>1476936</v>
      </c>
      <c r="Q1491">
        <v>576.594333333333</v>
      </c>
      <c r="R1491">
        <v>289.46820000000002</v>
      </c>
      <c r="S1491">
        <v>828531100</v>
      </c>
      <c r="T1491">
        <v>1475178</v>
      </c>
      <c r="U1491">
        <v>575.85177777777801</v>
      </c>
      <c r="V1491">
        <v>289.01260000000002</v>
      </c>
      <c r="W1491">
        <v>830088300</v>
      </c>
      <c r="X1491">
        <v>5.3909432796870602</v>
      </c>
      <c r="Y1491">
        <v>2.27706193516297E-3</v>
      </c>
      <c r="Z1491">
        <v>1.3971068021762E-3</v>
      </c>
      <c r="AA1491">
        <v>-4775.18593579561</v>
      </c>
      <c r="AB1491">
        <f>(Raw_savings[[#This Row],[PreWBthm]]-Raw_savings[[#This Row],[MsrWBthm]])/Raw_savings[[#This Row],[NumUnit]]/10^5</f>
        <v>-4.7751859357956138E-2</v>
      </c>
      <c r="AC1491">
        <f>Raw_savings[[#This Row],[APreWBkWh]]*Raw_savings[[#This Row],[BldgWts]]</f>
        <v>3.2183931379731749</v>
      </c>
      <c r="AD1491" t="s">
        <v>72</v>
      </c>
    </row>
    <row r="1492" spans="1:30" hidden="1" x14ac:dyDescent="0.25">
      <c r="A1492" t="s">
        <v>68</v>
      </c>
      <c r="B1492" t="s">
        <v>69</v>
      </c>
      <c r="C1492" t="s">
        <v>70</v>
      </c>
      <c r="D1492" s="1">
        <v>43622.936018518521</v>
      </c>
      <c r="E1492" t="s">
        <v>71</v>
      </c>
      <c r="F1492" t="s">
        <v>18</v>
      </c>
      <c r="G1492">
        <v>2003</v>
      </c>
      <c r="H1492" t="str">
        <f>VLOOKUP(Raw_savings[[#This Row],[BldgVint]],DEER2020wts!$I$6:$J$15,2,FALSE)</f>
        <v>Ex</v>
      </c>
      <c r="I1492" t="s">
        <v>38</v>
      </c>
      <c r="J1492" t="s">
        <v>6</v>
      </c>
      <c r="K1492">
        <f>SUMIFS(raw_wts[wt_vint],raw_wts[bldgtype],Raw_savings[[#This Row],[BldgType]],raw_wts[bldgvint],Raw_savings[[#This Row],[BldgVint]],raw_wts[bldgloc],Raw_savings[[#This Row],[BldgLoc]])</f>
        <v>3.032</v>
      </c>
      <c r="L1492" t="s">
        <v>32</v>
      </c>
      <c r="M1492">
        <v>348.90453250000002</v>
      </c>
      <c r="N1492">
        <v>199999.2</v>
      </c>
      <c r="O1492" t="s">
        <v>7</v>
      </c>
      <c r="P1492">
        <v>1427939</v>
      </c>
      <c r="Q1492">
        <v>491.19111111111101</v>
      </c>
      <c r="R1492">
        <v>232.04873333333299</v>
      </c>
      <c r="S1492">
        <v>772066300</v>
      </c>
      <c r="T1492">
        <v>1426166</v>
      </c>
      <c r="U1492">
        <v>490.651888888889</v>
      </c>
      <c r="V1492">
        <v>231.66513333333299</v>
      </c>
      <c r="W1492">
        <v>773497000</v>
      </c>
      <c r="X1492">
        <v>5.0816192822029302</v>
      </c>
      <c r="Y1492">
        <v>1.54547210481458E-3</v>
      </c>
      <c r="Z1492">
        <v>1.09944114870457E-3</v>
      </c>
      <c r="AA1492">
        <v>-4100.5486221363399</v>
      </c>
      <c r="AB1492">
        <f>(Raw_savings[[#This Row],[PreWBthm]]-Raw_savings[[#This Row],[MsrWBthm]])/Raw_savings[[#This Row],[NumUnit]]/10^5</f>
        <v>-4.1005486221363435E-2</v>
      </c>
      <c r="AC1492">
        <f>Raw_savings[[#This Row],[APreWBkWh]]*Raw_savings[[#This Row],[BldgWts]]</f>
        <v>15.407469663639285</v>
      </c>
      <c r="AD1492" t="s">
        <v>72</v>
      </c>
    </row>
    <row r="1493" spans="1:30" hidden="1" x14ac:dyDescent="0.25">
      <c r="A1493" t="s">
        <v>68</v>
      </c>
      <c r="B1493" t="s">
        <v>69</v>
      </c>
      <c r="C1493" t="s">
        <v>70</v>
      </c>
      <c r="D1493" s="1">
        <v>43622.936018518521</v>
      </c>
      <c r="E1493" t="s">
        <v>71</v>
      </c>
      <c r="F1493" t="s">
        <v>18</v>
      </c>
      <c r="G1493">
        <v>2003</v>
      </c>
      <c r="H1493" t="str">
        <f>VLOOKUP(Raw_savings[[#This Row],[BldgVint]],DEER2020wts!$I$6:$J$15,2,FALSE)</f>
        <v>Ex</v>
      </c>
      <c r="I1493" t="s">
        <v>40</v>
      </c>
      <c r="J1493" t="s">
        <v>6</v>
      </c>
      <c r="K1493">
        <f>SUMIFS(raw_wts[wt_vint],raw_wts[bldgtype],Raw_savings[[#This Row],[BldgType]],raw_wts[bldgvint],Raw_savings[[#This Row],[BldgVint]],raw_wts[bldgloc],Raw_savings[[#This Row],[BldgLoc]])</f>
        <v>1.5660000000000001</v>
      </c>
      <c r="L1493" t="s">
        <v>32</v>
      </c>
      <c r="M1493">
        <v>337.72505916666699</v>
      </c>
      <c r="N1493">
        <v>199999.2</v>
      </c>
      <c r="O1493" t="s">
        <v>7</v>
      </c>
      <c r="P1493">
        <v>1501404</v>
      </c>
      <c r="Q1493">
        <v>556.44366666666701</v>
      </c>
      <c r="R1493">
        <v>274.78893333333298</v>
      </c>
      <c r="S1493">
        <v>598441700</v>
      </c>
      <c r="T1493">
        <v>1499488</v>
      </c>
      <c r="U1493">
        <v>555.747555555556</v>
      </c>
      <c r="V1493">
        <v>274.35413333333298</v>
      </c>
      <c r="W1493">
        <v>599837200</v>
      </c>
      <c r="X1493">
        <v>5.6732538732177904</v>
      </c>
      <c r="Y1493">
        <v>2.0611769610127699E-3</v>
      </c>
      <c r="Z1493">
        <v>1.2874377787446499E-3</v>
      </c>
      <c r="AA1493">
        <v>-4132.0593841729797</v>
      </c>
      <c r="AB1493">
        <f>(Raw_savings[[#This Row],[PreWBthm]]-Raw_savings[[#This Row],[MsrWBthm]])/Raw_savings[[#This Row],[NumUnit]]/10^5</f>
        <v>-4.1320593841729758E-2</v>
      </c>
      <c r="AC1493">
        <f>Raw_savings[[#This Row],[APreWBkWh]]*Raw_savings[[#This Row],[BldgWts]]</f>
        <v>8.88431556545906</v>
      </c>
      <c r="AD1493" t="s">
        <v>72</v>
      </c>
    </row>
    <row r="1494" spans="1:30" hidden="1" x14ac:dyDescent="0.25">
      <c r="A1494" t="s">
        <v>68</v>
      </c>
      <c r="B1494" t="s">
        <v>69</v>
      </c>
      <c r="C1494" t="s">
        <v>70</v>
      </c>
      <c r="D1494" s="1">
        <v>43622.936018518521</v>
      </c>
      <c r="E1494" t="s">
        <v>71</v>
      </c>
      <c r="F1494" t="s">
        <v>18</v>
      </c>
      <c r="G1494">
        <v>2003</v>
      </c>
      <c r="H1494" t="str">
        <f>VLOOKUP(Raw_savings[[#This Row],[BldgVint]],DEER2020wts!$I$6:$J$15,2,FALSE)</f>
        <v>Ex</v>
      </c>
      <c r="I1494" t="s">
        <v>43</v>
      </c>
      <c r="J1494" t="s">
        <v>6</v>
      </c>
      <c r="K1494">
        <f>SUMIFS(raw_wts[wt_vint],raw_wts[bldgtype],Raw_savings[[#This Row],[BldgType]],raw_wts[bldgvint],Raw_savings[[#This Row],[BldgVint]],raw_wts[bldgloc],Raw_savings[[#This Row],[BldgLoc]])</f>
        <v>0.24299999999999999</v>
      </c>
      <c r="L1494" t="s">
        <v>32</v>
      </c>
      <c r="M1494">
        <v>347.86424833333302</v>
      </c>
      <c r="N1494">
        <v>199999.2</v>
      </c>
      <c r="O1494" t="s">
        <v>7</v>
      </c>
      <c r="P1494">
        <v>1438799</v>
      </c>
      <c r="Q1494">
        <v>465.44522222222201</v>
      </c>
      <c r="R1494">
        <v>208.8168</v>
      </c>
      <c r="S1494">
        <v>766126300</v>
      </c>
      <c r="T1494">
        <v>1436914</v>
      </c>
      <c r="U1494">
        <v>464.88855555555602</v>
      </c>
      <c r="V1494">
        <v>208.38693333333299</v>
      </c>
      <c r="W1494">
        <v>767894600</v>
      </c>
      <c r="X1494">
        <v>5.4187804841437499</v>
      </c>
      <c r="Y1494">
        <v>1.6002410978813799E-3</v>
      </c>
      <c r="Z1494">
        <v>1.2357310897174699E-3</v>
      </c>
      <c r="AA1494">
        <v>-5083.3047905100202</v>
      </c>
      <c r="AB1494">
        <f>(Raw_savings[[#This Row],[PreWBthm]]-Raw_savings[[#This Row],[MsrWBthm]])/Raw_savings[[#This Row],[NumUnit]]/10^5</f>
        <v>-5.083304790510023E-2</v>
      </c>
      <c r="AC1494">
        <f>Raw_savings[[#This Row],[APreWBkWh]]*Raw_savings[[#This Row],[BldgWts]]</f>
        <v>1.3167636576469313</v>
      </c>
      <c r="AD1494" t="s">
        <v>72</v>
      </c>
    </row>
    <row r="1495" spans="1:30" hidden="1" x14ac:dyDescent="0.25">
      <c r="A1495" t="s">
        <v>68</v>
      </c>
      <c r="B1495" t="s">
        <v>69</v>
      </c>
      <c r="C1495" t="s">
        <v>70</v>
      </c>
      <c r="D1495" s="1">
        <v>43622.936018518521</v>
      </c>
      <c r="E1495" t="s">
        <v>71</v>
      </c>
      <c r="F1495" t="s">
        <v>18</v>
      </c>
      <c r="G1495">
        <v>2003</v>
      </c>
      <c r="H1495" t="str">
        <f>VLOOKUP(Raw_savings[[#This Row],[BldgVint]],DEER2020wts!$I$6:$J$15,2,FALSE)</f>
        <v>Ex</v>
      </c>
      <c r="I1495" t="s">
        <v>45</v>
      </c>
      <c r="J1495" t="s">
        <v>6</v>
      </c>
      <c r="K1495">
        <f>SUMIFS(raw_wts[wt_vint],raw_wts[bldgtype],Raw_savings[[#This Row],[BldgType]],raw_wts[bldgvint],Raw_savings[[#This Row],[BldgVint]],raw_wts[bldgloc],Raw_savings[[#This Row],[BldgLoc]])</f>
        <v>4.9769999999999994</v>
      </c>
      <c r="L1495" t="s">
        <v>32</v>
      </c>
      <c r="M1495">
        <v>376.778615</v>
      </c>
      <c r="N1495">
        <v>199999.2</v>
      </c>
      <c r="O1495" t="s">
        <v>7</v>
      </c>
      <c r="P1495">
        <v>1536681</v>
      </c>
      <c r="Q1495">
        <v>534.74988888888902</v>
      </c>
      <c r="R1495">
        <v>266.34733333333298</v>
      </c>
      <c r="S1495">
        <v>336645600</v>
      </c>
      <c r="T1495">
        <v>1534586</v>
      </c>
      <c r="U1495">
        <v>534.07122222222199</v>
      </c>
      <c r="V1495">
        <v>265.87946666666699</v>
      </c>
      <c r="W1495">
        <v>337772200</v>
      </c>
      <c r="X1495">
        <v>5.5602943388918202</v>
      </c>
      <c r="Y1495">
        <v>1.80123457024378E-3</v>
      </c>
      <c r="Z1495">
        <v>1.24175483437849E-3</v>
      </c>
      <c r="AA1495">
        <v>-2990.0847743176701</v>
      </c>
      <c r="AB1495">
        <f>(Raw_savings[[#This Row],[PreWBthm]]-Raw_savings[[#This Row],[MsrWBthm]])/Raw_savings[[#This Row],[NumUnit]]/10^5</f>
        <v>-2.9900847743176719E-2</v>
      </c>
      <c r="AC1495">
        <f>Raw_savings[[#This Row],[APreWBkWh]]*Raw_savings[[#This Row],[BldgWts]]</f>
        <v>27.673584924664585</v>
      </c>
      <c r="AD1495" t="s">
        <v>72</v>
      </c>
    </row>
    <row r="1496" spans="1:30" hidden="1" x14ac:dyDescent="0.25">
      <c r="A1496" t="s">
        <v>68</v>
      </c>
      <c r="B1496" t="s">
        <v>69</v>
      </c>
      <c r="C1496" t="s">
        <v>70</v>
      </c>
      <c r="D1496" s="1">
        <v>43622.936018518521</v>
      </c>
      <c r="E1496" t="s">
        <v>71</v>
      </c>
      <c r="F1496" t="s">
        <v>18</v>
      </c>
      <c r="G1496">
        <v>2003</v>
      </c>
      <c r="H1496" t="str">
        <f>VLOOKUP(Raw_savings[[#This Row],[BldgVint]],DEER2020wts!$I$6:$J$15,2,FALSE)</f>
        <v>Ex</v>
      </c>
      <c r="I1496" t="s">
        <v>8</v>
      </c>
      <c r="J1496" t="s">
        <v>6</v>
      </c>
      <c r="K1496">
        <f>SUMIFS(raw_wts[wt_vint],raw_wts[bldgtype],Raw_savings[[#This Row],[BldgType]],raw_wts[bldgvint],Raw_savings[[#This Row],[BldgVint]],raw_wts[bldgloc],Raw_savings[[#This Row],[BldgLoc]])</f>
        <v>1.9350000000000001</v>
      </c>
      <c r="L1496" t="s">
        <v>32</v>
      </c>
      <c r="M1496">
        <v>369.97413666666699</v>
      </c>
      <c r="N1496">
        <v>199999.2</v>
      </c>
      <c r="O1496" t="s">
        <v>7</v>
      </c>
      <c r="P1496">
        <v>1511870</v>
      </c>
      <c r="Q1496">
        <v>511.036</v>
      </c>
      <c r="R1496">
        <v>242.64240000000001</v>
      </c>
      <c r="S1496">
        <v>230007300</v>
      </c>
      <c r="T1496">
        <v>1509758</v>
      </c>
      <c r="U1496">
        <v>510.40255555555598</v>
      </c>
      <c r="V1496">
        <v>242.197133333333</v>
      </c>
      <c r="W1496">
        <v>230942100</v>
      </c>
      <c r="X1496">
        <v>5.70850713789984</v>
      </c>
      <c r="Y1496">
        <v>1.7121316915599601E-3</v>
      </c>
      <c r="Z1496">
        <v>1.20350754968539E-3</v>
      </c>
      <c r="AA1496">
        <v>-2526.6631025136198</v>
      </c>
      <c r="AB1496">
        <f>(Raw_savings[[#This Row],[PreWBthm]]-Raw_savings[[#This Row],[MsrWBthm]])/Raw_savings[[#This Row],[NumUnit]]/10^5</f>
        <v>-2.5266631025136231E-2</v>
      </c>
      <c r="AC1496">
        <f>Raw_savings[[#This Row],[APreWBkWh]]*Raw_savings[[#This Row],[BldgWts]]</f>
        <v>11.045961311836191</v>
      </c>
      <c r="AD1496" t="s">
        <v>72</v>
      </c>
    </row>
    <row r="1497" spans="1:30" hidden="1" x14ac:dyDescent="0.25">
      <c r="A1497" t="s">
        <v>68</v>
      </c>
      <c r="B1497" t="s">
        <v>69</v>
      </c>
      <c r="C1497" t="s">
        <v>70</v>
      </c>
      <c r="D1497" s="1">
        <v>43622.936018518521</v>
      </c>
      <c r="E1497" t="s">
        <v>71</v>
      </c>
      <c r="F1497" t="s">
        <v>18</v>
      </c>
      <c r="G1497">
        <v>2003</v>
      </c>
      <c r="H1497" t="str">
        <f>VLOOKUP(Raw_savings[[#This Row],[BldgVint]],DEER2020wts!$I$6:$J$15,2,FALSE)</f>
        <v>Ex</v>
      </c>
      <c r="I1497" t="s">
        <v>36</v>
      </c>
      <c r="J1497" t="s">
        <v>6</v>
      </c>
      <c r="K1497">
        <f>SUMIFS(raw_wts[wt_vint],raw_wts[bldgtype],Raw_savings[[#This Row],[BldgType]],raw_wts[bldgvint],Raw_savings[[#This Row],[BldgVint]],raw_wts[bldgloc],Raw_savings[[#This Row],[BldgLoc]])</f>
        <v>7.3290000000000006</v>
      </c>
      <c r="L1497" t="s">
        <v>32</v>
      </c>
      <c r="M1497">
        <v>377.991215833333</v>
      </c>
      <c r="N1497">
        <v>199999.2</v>
      </c>
      <c r="O1497" t="s">
        <v>7</v>
      </c>
      <c r="P1497">
        <v>1564685</v>
      </c>
      <c r="Q1497">
        <v>570.752444444444</v>
      </c>
      <c r="R1497">
        <v>268.56613333333303</v>
      </c>
      <c r="S1497">
        <v>298962100</v>
      </c>
      <c r="T1497">
        <v>1562641</v>
      </c>
      <c r="U1497">
        <v>569.94899999999996</v>
      </c>
      <c r="V1497">
        <v>268.05726666666698</v>
      </c>
      <c r="W1497">
        <v>299770000</v>
      </c>
      <c r="X1497">
        <v>5.4075330705601798</v>
      </c>
      <c r="Y1497">
        <v>2.12556379828319E-3</v>
      </c>
      <c r="Z1497">
        <v>1.3462393975078701E-3</v>
      </c>
      <c r="AA1497">
        <v>-2137.3512562160299</v>
      </c>
      <c r="AB1497">
        <f>(Raw_savings[[#This Row],[PreWBthm]]-Raw_savings[[#This Row],[MsrWBthm]])/Raw_savings[[#This Row],[NumUnit]]/10^5</f>
        <v>-2.1373512562160329E-2</v>
      </c>
      <c r="AC1497">
        <f>Raw_savings[[#This Row],[APreWBkWh]]*Raw_savings[[#This Row],[BldgWts]]</f>
        <v>39.631809874135563</v>
      </c>
      <c r="AD1497" t="s">
        <v>72</v>
      </c>
    </row>
    <row r="1498" spans="1:30" hidden="1" x14ac:dyDescent="0.25">
      <c r="A1498" t="s">
        <v>68</v>
      </c>
      <c r="B1498" t="s">
        <v>69</v>
      </c>
      <c r="C1498" t="s">
        <v>70</v>
      </c>
      <c r="D1498" s="1">
        <v>43622.936018518521</v>
      </c>
      <c r="E1498" t="s">
        <v>71</v>
      </c>
      <c r="F1498" t="s">
        <v>18</v>
      </c>
      <c r="G1498">
        <v>2003</v>
      </c>
      <c r="H1498" t="str">
        <f>VLOOKUP(Raw_savings[[#This Row],[BldgVint]],DEER2020wts!$I$6:$J$15,2,FALSE)</f>
        <v>Ex</v>
      </c>
      <c r="I1498" t="s">
        <v>39</v>
      </c>
      <c r="J1498" t="s">
        <v>6</v>
      </c>
      <c r="K1498">
        <f>SUMIFS(raw_wts[wt_vint],raw_wts[bldgtype],Raw_savings[[#This Row],[BldgType]],raw_wts[bldgvint],Raw_savings[[#This Row],[BldgVint]],raw_wts[bldgloc],Raw_savings[[#This Row],[BldgLoc]])</f>
        <v>5.2050000000000001</v>
      </c>
      <c r="L1498" t="s">
        <v>32</v>
      </c>
      <c r="M1498">
        <v>461.54624250000001</v>
      </c>
      <c r="N1498">
        <v>199999.2</v>
      </c>
      <c r="O1498" t="s">
        <v>7</v>
      </c>
      <c r="P1498">
        <v>1590204</v>
      </c>
      <c r="Q1498">
        <v>661.26022222222196</v>
      </c>
      <c r="R1498">
        <v>333.6902</v>
      </c>
      <c r="S1498">
        <v>375625800</v>
      </c>
      <c r="T1498">
        <v>1587920</v>
      </c>
      <c r="U1498">
        <v>660.22877777777796</v>
      </c>
      <c r="V1498">
        <v>333.1046</v>
      </c>
      <c r="W1498">
        <v>376894300</v>
      </c>
      <c r="X1498">
        <v>4.9485832397389702</v>
      </c>
      <c r="Y1498">
        <v>2.2347586210591502E-3</v>
      </c>
      <c r="Z1498">
        <v>1.26877860997873E-3</v>
      </c>
      <c r="AA1498">
        <v>-2748.3703325783199</v>
      </c>
      <c r="AB1498">
        <f>(Raw_savings[[#This Row],[PreWBthm]]-Raw_savings[[#This Row],[MsrWBthm]])/Raw_savings[[#This Row],[NumUnit]]/10^5</f>
        <v>-2.7483703325783222E-2</v>
      </c>
      <c r="AC1498">
        <f>Raw_savings[[#This Row],[APreWBkWh]]*Raw_savings[[#This Row],[BldgWts]]</f>
        <v>25.757375762841342</v>
      </c>
      <c r="AD1498" t="s">
        <v>72</v>
      </c>
    </row>
    <row r="1499" spans="1:30" hidden="1" x14ac:dyDescent="0.25">
      <c r="A1499" t="s">
        <v>68</v>
      </c>
      <c r="B1499" t="s">
        <v>69</v>
      </c>
      <c r="C1499" t="s">
        <v>70</v>
      </c>
      <c r="D1499" s="1">
        <v>43622.936018518521</v>
      </c>
      <c r="E1499" t="s">
        <v>71</v>
      </c>
      <c r="F1499" t="s">
        <v>18</v>
      </c>
      <c r="G1499">
        <v>2003</v>
      </c>
      <c r="H1499" t="str">
        <f>VLOOKUP(Raw_savings[[#This Row],[BldgVint]],DEER2020wts!$I$6:$J$15,2,FALSE)</f>
        <v>Ex</v>
      </c>
      <c r="I1499" t="s">
        <v>41</v>
      </c>
      <c r="J1499" t="s">
        <v>6</v>
      </c>
      <c r="K1499">
        <f>SUMIFS(raw_wts[wt_vint],raw_wts[bldgtype],Raw_savings[[#This Row],[BldgType]],raw_wts[bldgvint],Raw_savings[[#This Row],[BldgVint]],raw_wts[bldgloc],Raw_savings[[#This Row],[BldgLoc]])</f>
        <v>11.506</v>
      </c>
      <c r="L1499" t="s">
        <v>32</v>
      </c>
      <c r="M1499">
        <v>401.69400333333402</v>
      </c>
      <c r="N1499">
        <v>199999.2</v>
      </c>
      <c r="O1499" t="s">
        <v>7</v>
      </c>
      <c r="P1499">
        <v>1584589</v>
      </c>
      <c r="Q1499">
        <v>650.84888888888895</v>
      </c>
      <c r="R1499">
        <v>320.189866666667</v>
      </c>
      <c r="S1499">
        <v>355284600</v>
      </c>
      <c r="T1499">
        <v>1582482</v>
      </c>
      <c r="U1499">
        <v>649.90111111111105</v>
      </c>
      <c r="V1499">
        <v>319.66253333333299</v>
      </c>
      <c r="W1499">
        <v>356246700</v>
      </c>
      <c r="X1499">
        <v>5.2452861693620303</v>
      </c>
      <c r="Y1499">
        <v>2.3594521449482198E-3</v>
      </c>
      <c r="Z1499">
        <v>1.31277372566535E-3</v>
      </c>
      <c r="AA1499">
        <v>-2395.1067031529201</v>
      </c>
      <c r="AB1499">
        <f>(Raw_savings[[#This Row],[PreWBthm]]-Raw_savings[[#This Row],[MsrWBthm]])/Raw_savings[[#This Row],[NumUnit]]/10^5</f>
        <v>-2.3951067031529206E-2</v>
      </c>
      <c r="AC1499">
        <f>Raw_savings[[#This Row],[APreWBkWh]]*Raw_savings[[#This Row],[BldgWts]]</f>
        <v>60.352262664679522</v>
      </c>
      <c r="AD1499" t="s">
        <v>72</v>
      </c>
    </row>
    <row r="1500" spans="1:30" hidden="1" x14ac:dyDescent="0.25">
      <c r="A1500" t="s">
        <v>68</v>
      </c>
      <c r="B1500" t="s">
        <v>69</v>
      </c>
      <c r="C1500" t="s">
        <v>70</v>
      </c>
      <c r="D1500" s="1">
        <v>43622.936018518521</v>
      </c>
      <c r="E1500" t="s">
        <v>71</v>
      </c>
      <c r="F1500" t="s">
        <v>18</v>
      </c>
      <c r="G1500">
        <v>2003</v>
      </c>
      <c r="H1500" t="str">
        <f>VLOOKUP(Raw_savings[[#This Row],[BldgVint]],DEER2020wts!$I$6:$J$15,2,FALSE)</f>
        <v>Ex</v>
      </c>
      <c r="I1500" t="s">
        <v>44</v>
      </c>
      <c r="J1500" t="s">
        <v>6</v>
      </c>
      <c r="K1500">
        <f>SUMIFS(raw_wts[wt_vint],raw_wts[bldgtype],Raw_savings[[#This Row],[BldgType]],raw_wts[bldgvint],Raw_savings[[#This Row],[BldgVint]],raw_wts[bldgloc],Raw_savings[[#This Row],[BldgLoc]])</f>
        <v>0.58199999999999996</v>
      </c>
      <c r="L1500" t="s">
        <v>32</v>
      </c>
      <c r="M1500">
        <v>442.34415999999999</v>
      </c>
      <c r="N1500">
        <v>199999.2</v>
      </c>
      <c r="O1500" t="s">
        <v>7</v>
      </c>
      <c r="P1500">
        <v>1592527</v>
      </c>
      <c r="Q1500">
        <v>641.86300000000006</v>
      </c>
      <c r="R1500">
        <v>355.94266666666698</v>
      </c>
      <c r="S1500">
        <v>812930200</v>
      </c>
      <c r="T1500">
        <v>1590304</v>
      </c>
      <c r="U1500">
        <v>640.99811111111103</v>
      </c>
      <c r="V1500">
        <v>355.35193333333302</v>
      </c>
      <c r="W1500">
        <v>814643100</v>
      </c>
      <c r="X1500">
        <v>5.0254986976656397</v>
      </c>
      <c r="Y1500">
        <v>1.9552397592155399E-3</v>
      </c>
      <c r="Z1500">
        <v>1.33546090748296E-3</v>
      </c>
      <c r="AA1500">
        <v>-3872.3242101805999</v>
      </c>
      <c r="AB1500">
        <f>(Raw_savings[[#This Row],[PreWBthm]]-Raw_savings[[#This Row],[MsrWBthm]])/Raw_savings[[#This Row],[NumUnit]]/10^5</f>
        <v>-3.8723242101805978E-2</v>
      </c>
      <c r="AC1500">
        <f>Raw_savings[[#This Row],[APreWBkWh]]*Raw_savings[[#This Row],[BldgWts]]</f>
        <v>2.9248402420414021</v>
      </c>
      <c r="AD1500" t="s">
        <v>72</v>
      </c>
    </row>
    <row r="1501" spans="1:30" hidden="1" x14ac:dyDescent="0.25">
      <c r="A1501" t="s">
        <v>68</v>
      </c>
      <c r="B1501" t="s">
        <v>69</v>
      </c>
      <c r="C1501" t="s">
        <v>70</v>
      </c>
      <c r="D1501" s="1">
        <v>43622.936018518521</v>
      </c>
      <c r="E1501" t="s">
        <v>71</v>
      </c>
      <c r="F1501" t="s">
        <v>18</v>
      </c>
      <c r="G1501">
        <v>2003</v>
      </c>
      <c r="H1501" t="str">
        <f>VLOOKUP(Raw_savings[[#This Row],[BldgVint]],DEER2020wts!$I$6:$J$15,2,FALSE)</f>
        <v>Ex</v>
      </c>
      <c r="I1501" t="s">
        <v>46</v>
      </c>
      <c r="J1501" t="s">
        <v>6</v>
      </c>
      <c r="K1501">
        <f>SUMIFS(raw_wts[wt_vint],raw_wts[bldgtype],Raw_savings[[#This Row],[BldgType]],raw_wts[bldgvint],Raw_savings[[#This Row],[BldgVint]],raw_wts[bldgloc],Raw_savings[[#This Row],[BldgLoc]])</f>
        <v>2.069</v>
      </c>
      <c r="L1501" t="s">
        <v>32</v>
      </c>
      <c r="M1501">
        <v>396.90647999999999</v>
      </c>
      <c r="N1501">
        <v>199999.2</v>
      </c>
      <c r="O1501" t="s">
        <v>7</v>
      </c>
      <c r="P1501">
        <v>1535041</v>
      </c>
      <c r="Q1501">
        <v>606.60699999999997</v>
      </c>
      <c r="R1501">
        <v>326.03160000000003</v>
      </c>
      <c r="S1501">
        <v>800169300</v>
      </c>
      <c r="T1501">
        <v>1533048</v>
      </c>
      <c r="U1501">
        <v>605.80733333333296</v>
      </c>
      <c r="V1501">
        <v>325.50453333333297</v>
      </c>
      <c r="W1501">
        <v>801723000</v>
      </c>
      <c r="X1501">
        <v>5.0213339928337799</v>
      </c>
      <c r="Y1501">
        <v>2.0147483272801902E-3</v>
      </c>
      <c r="Z1501">
        <v>1.32793666323275E-3</v>
      </c>
      <c r="AA1501">
        <v>-3914.5241468468798</v>
      </c>
      <c r="AB1501">
        <f>(Raw_savings[[#This Row],[PreWBthm]]-Raw_savings[[#This Row],[MsrWBthm]])/Raw_savings[[#This Row],[NumUnit]]/10^5</f>
        <v>-3.9145241468468844E-2</v>
      </c>
      <c r="AC1501">
        <f>Raw_savings[[#This Row],[APreWBkWh]]*Raw_savings[[#This Row],[BldgWts]]</f>
        <v>10.38914003117309</v>
      </c>
      <c r="AD1501" t="s">
        <v>72</v>
      </c>
    </row>
    <row r="1502" spans="1:30" hidden="1" x14ac:dyDescent="0.25">
      <c r="A1502" t="s">
        <v>68</v>
      </c>
      <c r="B1502" t="s">
        <v>69</v>
      </c>
      <c r="C1502" t="s">
        <v>70</v>
      </c>
      <c r="D1502" s="1">
        <v>43622.936018518521</v>
      </c>
      <c r="E1502" t="s">
        <v>71</v>
      </c>
      <c r="F1502" t="s">
        <v>18</v>
      </c>
      <c r="G1502">
        <v>2003</v>
      </c>
      <c r="H1502" t="str">
        <f>VLOOKUP(Raw_savings[[#This Row],[BldgVint]],DEER2020wts!$I$6:$J$15,2,FALSE)</f>
        <v>Ex</v>
      </c>
      <c r="I1502" t="s">
        <v>9</v>
      </c>
      <c r="J1502" t="s">
        <v>6</v>
      </c>
      <c r="K1502">
        <f>SUMIFS(raw_wts[wt_vint],raw_wts[bldgtype],Raw_savings[[#This Row],[BldgType]],raw_wts[bldgvint],Raw_savings[[#This Row],[BldgVint]],raw_wts[bldgloc],Raw_savings[[#This Row],[BldgLoc]])</f>
        <v>1.92</v>
      </c>
      <c r="L1502" t="s">
        <v>32</v>
      </c>
      <c r="M1502">
        <v>445.73511250000001</v>
      </c>
      <c r="N1502">
        <v>199999.2</v>
      </c>
      <c r="O1502" t="s">
        <v>7</v>
      </c>
      <c r="P1502">
        <v>1610372</v>
      </c>
      <c r="Q1502">
        <v>622.03966666666702</v>
      </c>
      <c r="R1502">
        <v>335.81060000000002</v>
      </c>
      <c r="S1502">
        <v>725154700</v>
      </c>
      <c r="T1502">
        <v>1608090</v>
      </c>
      <c r="U1502">
        <v>621.19333333333304</v>
      </c>
      <c r="V1502">
        <v>335.226133333333</v>
      </c>
      <c r="W1502">
        <v>726812600</v>
      </c>
      <c r="X1502">
        <v>5.11963257101492</v>
      </c>
      <c r="Y1502">
        <v>1.8987360645351999E-3</v>
      </c>
      <c r="Z1502">
        <v>1.31124214870232E-3</v>
      </c>
      <c r="AA1502">
        <v>-3719.4736369349898</v>
      </c>
      <c r="AB1502">
        <f>(Raw_savings[[#This Row],[PreWBthm]]-Raw_savings[[#This Row],[MsrWBthm]])/Raw_savings[[#This Row],[NumUnit]]/10^5</f>
        <v>-3.7194736369349855E-2</v>
      </c>
      <c r="AC1502">
        <f>Raw_savings[[#This Row],[APreWBkWh]]*Raw_savings[[#This Row],[BldgWts]]</f>
        <v>9.8296945363486454</v>
      </c>
      <c r="AD1502" t="s">
        <v>72</v>
      </c>
    </row>
    <row r="1503" spans="1:30" hidden="1" x14ac:dyDescent="0.25">
      <c r="A1503" t="s">
        <v>68</v>
      </c>
      <c r="B1503" t="s">
        <v>69</v>
      </c>
      <c r="C1503" t="s">
        <v>70</v>
      </c>
      <c r="D1503" s="1">
        <v>43622.936018518521</v>
      </c>
      <c r="E1503" t="s">
        <v>71</v>
      </c>
      <c r="F1503" t="s">
        <v>18</v>
      </c>
      <c r="G1503">
        <v>2003</v>
      </c>
      <c r="H1503" t="str">
        <f>VLOOKUP(Raw_savings[[#This Row],[BldgVint]],DEER2020wts!$I$6:$J$15,2,FALSE)</f>
        <v>Ex</v>
      </c>
      <c r="I1503" t="s">
        <v>37</v>
      </c>
      <c r="J1503" t="s">
        <v>6</v>
      </c>
      <c r="K1503">
        <f>SUMIFS(raw_wts[wt_vint],raw_wts[bldgtype],Raw_savings[[#This Row],[BldgType]],raw_wts[bldgvint],Raw_savings[[#This Row],[BldgVint]],raw_wts[bldgloc],Raw_savings[[#This Row],[BldgLoc]])</f>
        <v>1.7829999999999999</v>
      </c>
      <c r="L1503" t="s">
        <v>32</v>
      </c>
      <c r="M1503">
        <v>447.66423083333302</v>
      </c>
      <c r="N1503">
        <v>199999.2</v>
      </c>
      <c r="O1503" t="s">
        <v>7</v>
      </c>
      <c r="P1503">
        <v>1606455</v>
      </c>
      <c r="Q1503">
        <v>625.17611111111103</v>
      </c>
      <c r="R1503">
        <v>320.00880000000001</v>
      </c>
      <c r="S1503">
        <v>847720900</v>
      </c>
      <c r="T1503">
        <v>1604210</v>
      </c>
      <c r="U1503">
        <v>624.36033333333296</v>
      </c>
      <c r="V1503">
        <v>319.47666666666697</v>
      </c>
      <c r="W1503">
        <v>849593700</v>
      </c>
      <c r="X1503">
        <v>5.0149193198234796</v>
      </c>
      <c r="Y1503">
        <v>1.8222983244814001E-3</v>
      </c>
      <c r="Z1503">
        <v>1.1886885229646399E-3</v>
      </c>
      <c r="AA1503">
        <v>-4183.4926067551996</v>
      </c>
      <c r="AB1503">
        <f>(Raw_savings[[#This Row],[PreWBthm]]-Raw_savings[[#This Row],[MsrWBthm]])/Raw_savings[[#This Row],[NumUnit]]/10^5</f>
        <v>-4.1834926067551959E-2</v>
      </c>
      <c r="AC1503">
        <f>Raw_savings[[#This Row],[APreWBkWh]]*Raw_savings[[#This Row],[BldgWts]]</f>
        <v>8.9416011472452634</v>
      </c>
      <c r="AD1503" t="s">
        <v>72</v>
      </c>
    </row>
    <row r="1504" spans="1:30" hidden="1" x14ac:dyDescent="0.25">
      <c r="A1504" t="s">
        <v>68</v>
      </c>
      <c r="B1504" t="s">
        <v>69</v>
      </c>
      <c r="C1504" t="s">
        <v>70</v>
      </c>
      <c r="D1504" s="1">
        <v>43622.936018518521</v>
      </c>
      <c r="E1504" t="s">
        <v>71</v>
      </c>
      <c r="F1504" t="s">
        <v>18</v>
      </c>
      <c r="G1504">
        <v>2003</v>
      </c>
      <c r="H1504" t="str">
        <f>VLOOKUP(Raw_savings[[#This Row],[BldgVint]],DEER2020wts!$I$6:$J$15,2,FALSE)</f>
        <v>Ex</v>
      </c>
      <c r="I1504" t="s">
        <v>34</v>
      </c>
      <c r="J1504" t="s">
        <v>6</v>
      </c>
      <c r="K1504">
        <f>SUMIFS(raw_wts[wt_vint],raw_wts[bldgtype],Raw_savings[[#This Row],[BldgType]],raw_wts[bldgvint],Raw_savings[[#This Row],[BldgVint]],raw_wts[bldgloc],Raw_savings[[#This Row],[BldgLoc]])</f>
        <v>3.8379999999999996</v>
      </c>
      <c r="L1504" t="s">
        <v>32</v>
      </c>
      <c r="M1504">
        <v>577.92373333333296</v>
      </c>
      <c r="N1504">
        <v>199999.2</v>
      </c>
      <c r="O1504" t="s">
        <v>7</v>
      </c>
      <c r="P1504">
        <v>1865697</v>
      </c>
      <c r="Q1504">
        <v>697.68844444444505</v>
      </c>
      <c r="R1504">
        <v>386.12240000000003</v>
      </c>
      <c r="S1504">
        <v>139978000</v>
      </c>
      <c r="T1504">
        <v>1862602</v>
      </c>
      <c r="U1504">
        <v>696.69844444444402</v>
      </c>
      <c r="V1504">
        <v>385.43700000000001</v>
      </c>
      <c r="W1504">
        <v>140734700</v>
      </c>
      <c r="X1504">
        <v>5.35537791837816</v>
      </c>
      <c r="Y1504">
        <v>1.71302880103232E-3</v>
      </c>
      <c r="Z1504">
        <v>1.1859696365932699E-3</v>
      </c>
      <c r="AA1504">
        <v>-1309.3423169101</v>
      </c>
      <c r="AB1504">
        <f>(Raw_savings[[#This Row],[PreWBthm]]-Raw_savings[[#This Row],[MsrWBthm]])/Raw_savings[[#This Row],[NumUnit]]/10^5</f>
        <v>-1.3093423169100983E-2</v>
      </c>
      <c r="AC1504">
        <f>Raw_savings[[#This Row],[APreWBkWh]]*Raw_savings[[#This Row],[BldgWts]]</f>
        <v>20.553940450735375</v>
      </c>
      <c r="AD1504" t="s">
        <v>72</v>
      </c>
    </row>
    <row r="1505" spans="1:30" hidden="1" x14ac:dyDescent="0.25">
      <c r="A1505" t="s">
        <v>68</v>
      </c>
      <c r="B1505" t="s">
        <v>69</v>
      </c>
      <c r="C1505" t="s">
        <v>70</v>
      </c>
      <c r="D1505" s="1">
        <v>43622.936018518521</v>
      </c>
      <c r="E1505" t="s">
        <v>71</v>
      </c>
      <c r="F1505" t="s">
        <v>18</v>
      </c>
      <c r="G1505">
        <v>2003</v>
      </c>
      <c r="H1505" t="str">
        <f>VLOOKUP(Raw_savings[[#This Row],[BldgVint]],DEER2020wts!$I$6:$J$15,2,FALSE)</f>
        <v>Ex</v>
      </c>
      <c r="I1505" t="s">
        <v>42</v>
      </c>
      <c r="J1505" t="s">
        <v>6</v>
      </c>
      <c r="K1505">
        <f>SUMIFS(raw_wts[wt_vint],raw_wts[bldgtype],Raw_savings[[#This Row],[BldgType]],raw_wts[bldgvint],Raw_savings[[#This Row],[BldgVint]],raw_wts[bldgloc],Raw_savings[[#This Row],[BldgLoc]])</f>
        <v>1.1859999999999999</v>
      </c>
      <c r="L1505" t="s">
        <v>32</v>
      </c>
      <c r="M1505">
        <v>347.06385916666699</v>
      </c>
      <c r="N1505">
        <v>199999.2</v>
      </c>
      <c r="O1505" t="s">
        <v>7</v>
      </c>
      <c r="P1505">
        <v>1442318</v>
      </c>
      <c r="Q1505">
        <v>493.89022222222201</v>
      </c>
      <c r="R1505">
        <v>242.74846666666701</v>
      </c>
      <c r="S1505">
        <v>2168132000</v>
      </c>
      <c r="T1505">
        <v>1440592</v>
      </c>
      <c r="U1505">
        <v>493.35544444444503</v>
      </c>
      <c r="V1505">
        <v>242.36240000000001</v>
      </c>
      <c r="W1505">
        <v>2170471000</v>
      </c>
      <c r="X1505">
        <v>4.9731481812721396</v>
      </c>
      <c r="Y1505">
        <v>1.5408627653188301E-3</v>
      </c>
      <c r="Z1505">
        <v>1.11237934019863E-3</v>
      </c>
      <c r="AA1505">
        <v>-6739.3937404377402</v>
      </c>
      <c r="AB1505">
        <f>(Raw_savings[[#This Row],[PreWBthm]]-Raw_savings[[#This Row],[MsrWBthm]])/Raw_savings[[#This Row],[NumUnit]]/10^5</f>
        <v>-6.739393740437738E-2</v>
      </c>
      <c r="AC1505">
        <f>Raw_savings[[#This Row],[APreWBkWh]]*Raw_savings[[#This Row],[BldgWts]]</f>
        <v>5.8981537429887574</v>
      </c>
      <c r="AD1505" t="s">
        <v>72</v>
      </c>
    </row>
    <row r="1506" spans="1:30" hidden="1" x14ac:dyDescent="0.25">
      <c r="A1506" t="s">
        <v>68</v>
      </c>
      <c r="B1506" t="s">
        <v>69</v>
      </c>
      <c r="C1506" t="s">
        <v>70</v>
      </c>
      <c r="D1506" s="1">
        <v>43622.936018518521</v>
      </c>
      <c r="E1506" t="s">
        <v>71</v>
      </c>
      <c r="F1506" t="s">
        <v>18</v>
      </c>
      <c r="G1506">
        <v>2007</v>
      </c>
      <c r="H1506" t="str">
        <f>VLOOKUP(Raw_savings[[#This Row],[BldgVint]],DEER2020wts!$I$6:$J$15,2,FALSE)</f>
        <v>Ex</v>
      </c>
      <c r="I1506" t="s">
        <v>5</v>
      </c>
      <c r="J1506" t="s">
        <v>6</v>
      </c>
      <c r="K1506">
        <f>SUMIFS(raw_wts[wt_vint],raw_wts[bldgtype],Raw_savings[[#This Row],[BldgType]],raw_wts[bldgvint],Raw_savings[[#This Row],[BldgVint]],raw_wts[bldgloc],Raw_savings[[#This Row],[BldgLoc]])</f>
        <v>3.5000000000000003E-2</v>
      </c>
      <c r="L1506" t="s">
        <v>32</v>
      </c>
      <c r="M1506">
        <v>313.87700999999998</v>
      </c>
      <c r="N1506">
        <v>199999.2</v>
      </c>
      <c r="O1506" t="s">
        <v>7</v>
      </c>
      <c r="P1506">
        <v>1370392</v>
      </c>
      <c r="Q1506">
        <v>411.818222222222</v>
      </c>
      <c r="R1506">
        <v>181.219333333333</v>
      </c>
      <c r="S1506">
        <v>1429302000</v>
      </c>
      <c r="T1506">
        <v>1368868</v>
      </c>
      <c r="U1506">
        <v>411.23066666666699</v>
      </c>
      <c r="V1506">
        <v>180.84886666666699</v>
      </c>
      <c r="W1506">
        <v>1431865000</v>
      </c>
      <c r="X1506">
        <v>4.8554049880875301</v>
      </c>
      <c r="Y1506">
        <v>1.87192924883406E-3</v>
      </c>
      <c r="Z1506">
        <v>1.18029245489081E-3</v>
      </c>
      <c r="AA1506">
        <v>-8165.6187562128198</v>
      </c>
      <c r="AB1506">
        <f>(Raw_savings[[#This Row],[PreWBthm]]-Raw_savings[[#This Row],[MsrWBthm]])/Raw_savings[[#This Row],[NumUnit]]/10^5</f>
        <v>-8.1656187562128238E-2</v>
      </c>
      <c r="AC1506">
        <f>Raw_savings[[#This Row],[APreWBkWh]]*Raw_savings[[#This Row],[BldgWts]]</f>
        <v>0.16993917458306357</v>
      </c>
      <c r="AD1506" t="s">
        <v>72</v>
      </c>
    </row>
    <row r="1507" spans="1:30" hidden="1" x14ac:dyDescent="0.25">
      <c r="A1507" t="s">
        <v>68</v>
      </c>
      <c r="B1507" t="s">
        <v>69</v>
      </c>
      <c r="C1507" t="s">
        <v>70</v>
      </c>
      <c r="D1507" s="1">
        <v>43622.936018518521</v>
      </c>
      <c r="E1507" t="s">
        <v>71</v>
      </c>
      <c r="F1507" t="s">
        <v>18</v>
      </c>
      <c r="G1507">
        <v>2007</v>
      </c>
      <c r="H1507" t="str">
        <f>VLOOKUP(Raw_savings[[#This Row],[BldgVint]],DEER2020wts!$I$6:$J$15,2,FALSE)</f>
        <v>Ex</v>
      </c>
      <c r="I1507" t="s">
        <v>35</v>
      </c>
      <c r="J1507" t="s">
        <v>6</v>
      </c>
      <c r="K1507">
        <f>SUMIFS(raw_wts[wt_vint],raw_wts[bldgtype],Raw_savings[[#This Row],[BldgType]],raw_wts[bldgvint],Raw_savings[[#This Row],[BldgVint]],raw_wts[bldgloc],Raw_savings[[#This Row],[BldgLoc]])</f>
        <v>0.26900000000000002</v>
      </c>
      <c r="L1507" t="s">
        <v>32</v>
      </c>
      <c r="M1507">
        <v>320.46117416666698</v>
      </c>
      <c r="N1507">
        <v>199999.2</v>
      </c>
      <c r="O1507" t="s">
        <v>7</v>
      </c>
      <c r="P1507">
        <v>1476008</v>
      </c>
      <c r="Q1507">
        <v>572.65255555555598</v>
      </c>
      <c r="R1507">
        <v>287.02980000000002</v>
      </c>
      <c r="S1507">
        <v>794911400</v>
      </c>
      <c r="T1507">
        <v>1474267</v>
      </c>
      <c r="U1507">
        <v>571.92088888888895</v>
      </c>
      <c r="V1507">
        <v>286.58613333333301</v>
      </c>
      <c r="W1507">
        <v>796450900</v>
      </c>
      <c r="X1507">
        <v>5.4327954221828199</v>
      </c>
      <c r="Y1507">
        <v>2.28316790191299E-3</v>
      </c>
      <c r="Z1507">
        <v>1.38446308767497E-3</v>
      </c>
      <c r="AA1507">
        <v>-4804.0141024988197</v>
      </c>
      <c r="AB1507">
        <f>(Raw_savings[[#This Row],[PreWBthm]]-Raw_savings[[#This Row],[MsrWBthm]])/Raw_savings[[#This Row],[NumUnit]]/10^5</f>
        <v>-4.8040141024988242E-2</v>
      </c>
      <c r="AC1507">
        <f>Raw_savings[[#This Row],[APreWBkWh]]*Raw_savings[[#This Row],[BldgWts]]</f>
        <v>1.4614219685671785</v>
      </c>
      <c r="AD1507" t="s">
        <v>72</v>
      </c>
    </row>
    <row r="1508" spans="1:30" hidden="1" x14ac:dyDescent="0.25">
      <c r="A1508" t="s">
        <v>68</v>
      </c>
      <c r="B1508" t="s">
        <v>69</v>
      </c>
      <c r="C1508" t="s">
        <v>70</v>
      </c>
      <c r="D1508" s="1">
        <v>43622.936018518521</v>
      </c>
      <c r="E1508" t="s">
        <v>71</v>
      </c>
      <c r="F1508" t="s">
        <v>18</v>
      </c>
      <c r="G1508">
        <v>2007</v>
      </c>
      <c r="H1508" t="str">
        <f>VLOOKUP(Raw_savings[[#This Row],[BldgVint]],DEER2020wts!$I$6:$J$15,2,FALSE)</f>
        <v>Ex</v>
      </c>
      <c r="I1508" t="s">
        <v>38</v>
      </c>
      <c r="J1508" t="s">
        <v>6</v>
      </c>
      <c r="K1508">
        <f>SUMIFS(raw_wts[wt_vint],raw_wts[bldgtype],Raw_savings[[#This Row],[BldgType]],raw_wts[bldgvint],Raw_savings[[#This Row],[BldgVint]],raw_wts[bldgloc],Raw_savings[[#This Row],[BldgLoc]])</f>
        <v>1.046</v>
      </c>
      <c r="L1508" t="s">
        <v>32</v>
      </c>
      <c r="M1508">
        <v>345.44275833333302</v>
      </c>
      <c r="N1508">
        <v>199999.2</v>
      </c>
      <c r="O1508" t="s">
        <v>7</v>
      </c>
      <c r="P1508">
        <v>1428469</v>
      </c>
      <c r="Q1508">
        <v>489.81488888888902</v>
      </c>
      <c r="R1508">
        <v>231.0864</v>
      </c>
      <c r="S1508">
        <v>741232400</v>
      </c>
      <c r="T1508">
        <v>1426700</v>
      </c>
      <c r="U1508">
        <v>489.27855555555601</v>
      </c>
      <c r="V1508">
        <v>230.706066666667</v>
      </c>
      <c r="W1508">
        <v>742726900</v>
      </c>
      <c r="X1508">
        <v>5.1209642041273096</v>
      </c>
      <c r="Y1508">
        <v>1.5525968352065301E-3</v>
      </c>
      <c r="Z1508">
        <v>1.1010024791613599E-3</v>
      </c>
      <c r="AA1508">
        <v>-4326.3318276248001</v>
      </c>
      <c r="AB1508">
        <f>(Raw_savings[[#This Row],[PreWBthm]]-Raw_savings[[#This Row],[MsrWBthm]])/Raw_savings[[#This Row],[NumUnit]]/10^5</f>
        <v>-4.3263318276247985E-2</v>
      </c>
      <c r="AC1508">
        <f>Raw_savings[[#This Row],[APreWBkWh]]*Raw_savings[[#This Row],[BldgWts]]</f>
        <v>5.3565285575171657</v>
      </c>
      <c r="AD1508" t="s">
        <v>72</v>
      </c>
    </row>
    <row r="1509" spans="1:30" hidden="1" x14ac:dyDescent="0.25">
      <c r="A1509" t="s">
        <v>68</v>
      </c>
      <c r="B1509" t="s">
        <v>69</v>
      </c>
      <c r="C1509" t="s">
        <v>70</v>
      </c>
      <c r="D1509" s="1">
        <v>43622.936018518521</v>
      </c>
      <c r="E1509" t="s">
        <v>71</v>
      </c>
      <c r="F1509" t="s">
        <v>18</v>
      </c>
      <c r="G1509">
        <v>2007</v>
      </c>
      <c r="H1509" t="str">
        <f>VLOOKUP(Raw_savings[[#This Row],[BldgVint]],DEER2020wts!$I$6:$J$15,2,FALSE)</f>
        <v>Ex</v>
      </c>
      <c r="I1509" t="s">
        <v>40</v>
      </c>
      <c r="J1509" t="s">
        <v>6</v>
      </c>
      <c r="K1509">
        <f>SUMIFS(raw_wts[wt_vint],raw_wts[bldgtype],Raw_savings[[#This Row],[BldgType]],raw_wts[bldgvint],Raw_savings[[#This Row],[BldgVint]],raw_wts[bldgloc],Raw_savings[[#This Row],[BldgLoc]])</f>
        <v>0.79500000000000004</v>
      </c>
      <c r="L1509" t="s">
        <v>32</v>
      </c>
      <c r="M1509">
        <v>332.23103750000001</v>
      </c>
      <c r="N1509">
        <v>199999.2</v>
      </c>
      <c r="O1509" t="s">
        <v>7</v>
      </c>
      <c r="P1509">
        <v>1501023</v>
      </c>
      <c r="Q1509">
        <v>554.10233333333304</v>
      </c>
      <c r="R1509">
        <v>273.29079999999999</v>
      </c>
      <c r="S1509">
        <v>571731100</v>
      </c>
      <c r="T1509">
        <v>1499125</v>
      </c>
      <c r="U1509">
        <v>553.41600000000005</v>
      </c>
      <c r="V1509">
        <v>272.86099999999999</v>
      </c>
      <c r="W1509">
        <v>573044700</v>
      </c>
      <c r="X1509">
        <v>5.7128918907824797</v>
      </c>
      <c r="Y1509">
        <v>2.0658314722727302E-3</v>
      </c>
      <c r="Z1509">
        <v>1.29367804776518E-3</v>
      </c>
      <c r="AA1509">
        <v>-3953.8750198798002</v>
      </c>
      <c r="AB1509">
        <f>(Raw_savings[[#This Row],[PreWBthm]]-Raw_savings[[#This Row],[MsrWBthm]])/Raw_savings[[#This Row],[NumUnit]]/10^5</f>
        <v>-3.9538750198798024E-2</v>
      </c>
      <c r="AC1509">
        <f>Raw_savings[[#This Row],[APreWBkWh]]*Raw_savings[[#This Row],[BldgWts]]</f>
        <v>4.5417490531720714</v>
      </c>
      <c r="AD1509" t="s">
        <v>72</v>
      </c>
    </row>
    <row r="1510" spans="1:30" hidden="1" x14ac:dyDescent="0.25">
      <c r="A1510" t="s">
        <v>68</v>
      </c>
      <c r="B1510" t="s">
        <v>69</v>
      </c>
      <c r="C1510" t="s">
        <v>70</v>
      </c>
      <c r="D1510" s="1">
        <v>43622.936018518521</v>
      </c>
      <c r="E1510" t="s">
        <v>71</v>
      </c>
      <c r="F1510" t="s">
        <v>18</v>
      </c>
      <c r="G1510">
        <v>2007</v>
      </c>
      <c r="H1510" t="str">
        <f>VLOOKUP(Raw_savings[[#This Row],[BldgVint]],DEER2020wts!$I$6:$J$15,2,FALSE)</f>
        <v>Ex</v>
      </c>
      <c r="I1510" t="s">
        <v>43</v>
      </c>
      <c r="J1510" t="s">
        <v>6</v>
      </c>
      <c r="K1510">
        <f>SUMIFS(raw_wts[wt_vint],raw_wts[bldgtype],Raw_savings[[#This Row],[BldgType]],raw_wts[bldgvint],Raw_savings[[#This Row],[BldgVint]],raw_wts[bldgloc],Raw_savings[[#This Row],[BldgLoc]])</f>
        <v>0.13100000000000001</v>
      </c>
      <c r="L1510" t="s">
        <v>32</v>
      </c>
      <c r="M1510">
        <v>344.31397666666697</v>
      </c>
      <c r="N1510">
        <v>199999.2</v>
      </c>
      <c r="O1510" t="s">
        <v>7</v>
      </c>
      <c r="P1510">
        <v>1439461</v>
      </c>
      <c r="Q1510">
        <v>464.97922222222201</v>
      </c>
      <c r="R1510">
        <v>208.814066666667</v>
      </c>
      <c r="S1510">
        <v>735881000</v>
      </c>
      <c r="T1510">
        <v>1437583</v>
      </c>
      <c r="U1510">
        <v>464.42622222222201</v>
      </c>
      <c r="V1510">
        <v>208.38706666666701</v>
      </c>
      <c r="W1510">
        <v>737634900</v>
      </c>
      <c r="X1510">
        <v>5.4543240393000598</v>
      </c>
      <c r="Y1510">
        <v>1.6060922224349901E-3</v>
      </c>
      <c r="Z1510">
        <v>1.24014715909536E-3</v>
      </c>
      <c r="AA1510">
        <v>-5093.8971951695303</v>
      </c>
      <c r="AB1510">
        <f>(Raw_savings[[#This Row],[PreWBthm]]-Raw_savings[[#This Row],[MsrWBthm]])/Raw_savings[[#This Row],[NumUnit]]/10^5</f>
        <v>-5.093897195169525E-2</v>
      </c>
      <c r="AC1510">
        <f>Raw_savings[[#This Row],[APreWBkWh]]*Raw_savings[[#This Row],[BldgWts]]</f>
        <v>0.71451644914830792</v>
      </c>
      <c r="AD1510" t="s">
        <v>72</v>
      </c>
    </row>
    <row r="1511" spans="1:30" hidden="1" x14ac:dyDescent="0.25">
      <c r="A1511" t="s">
        <v>68</v>
      </c>
      <c r="B1511" t="s">
        <v>69</v>
      </c>
      <c r="C1511" t="s">
        <v>70</v>
      </c>
      <c r="D1511" s="1">
        <v>43622.936018518521</v>
      </c>
      <c r="E1511" t="s">
        <v>71</v>
      </c>
      <c r="F1511" t="s">
        <v>18</v>
      </c>
      <c r="G1511">
        <v>2007</v>
      </c>
      <c r="H1511" t="str">
        <f>VLOOKUP(Raw_savings[[#This Row],[BldgVint]],DEER2020wts!$I$6:$J$15,2,FALSE)</f>
        <v>Ex</v>
      </c>
      <c r="I1511" t="s">
        <v>45</v>
      </c>
      <c r="J1511" t="s">
        <v>6</v>
      </c>
      <c r="K1511">
        <f>SUMIFS(raw_wts[wt_vint],raw_wts[bldgtype],Raw_savings[[#This Row],[BldgType]],raw_wts[bldgvint],Raw_savings[[#This Row],[BldgVint]],raw_wts[bldgloc],Raw_savings[[#This Row],[BldgLoc]])</f>
        <v>3.1240000000000006</v>
      </c>
      <c r="L1511" t="s">
        <v>32</v>
      </c>
      <c r="M1511">
        <v>376.778615</v>
      </c>
      <c r="N1511">
        <v>199999.2</v>
      </c>
      <c r="O1511" t="s">
        <v>7</v>
      </c>
      <c r="P1511">
        <v>1536681</v>
      </c>
      <c r="Q1511">
        <v>534.74988888888902</v>
      </c>
      <c r="R1511">
        <v>266.34733333333298</v>
      </c>
      <c r="S1511">
        <v>336645600</v>
      </c>
      <c r="T1511">
        <v>1534586</v>
      </c>
      <c r="U1511">
        <v>534.07122222222199</v>
      </c>
      <c r="V1511">
        <v>265.87946666666699</v>
      </c>
      <c r="W1511">
        <v>337772200</v>
      </c>
      <c r="X1511">
        <v>5.5602943388918202</v>
      </c>
      <c r="Y1511">
        <v>1.80123457024378E-3</v>
      </c>
      <c r="Z1511">
        <v>1.24175483437849E-3</v>
      </c>
      <c r="AA1511">
        <v>-2990.0847743176701</v>
      </c>
      <c r="AB1511">
        <f>(Raw_savings[[#This Row],[PreWBthm]]-Raw_savings[[#This Row],[MsrWBthm]])/Raw_savings[[#This Row],[NumUnit]]/10^5</f>
        <v>-2.9900847743176719E-2</v>
      </c>
      <c r="AC1511">
        <f>Raw_savings[[#This Row],[APreWBkWh]]*Raw_savings[[#This Row],[BldgWts]]</f>
        <v>17.370359514698048</v>
      </c>
      <c r="AD1511" t="s">
        <v>72</v>
      </c>
    </row>
    <row r="1512" spans="1:30" hidden="1" x14ac:dyDescent="0.25">
      <c r="A1512" t="s">
        <v>68</v>
      </c>
      <c r="B1512" t="s">
        <v>69</v>
      </c>
      <c r="C1512" t="s">
        <v>70</v>
      </c>
      <c r="D1512" s="1">
        <v>43622.936018518521</v>
      </c>
      <c r="E1512" t="s">
        <v>71</v>
      </c>
      <c r="F1512" t="s">
        <v>18</v>
      </c>
      <c r="G1512">
        <v>2007</v>
      </c>
      <c r="H1512" t="str">
        <f>VLOOKUP(Raw_savings[[#This Row],[BldgVint]],DEER2020wts!$I$6:$J$15,2,FALSE)</f>
        <v>Ex</v>
      </c>
      <c r="I1512" t="s">
        <v>8</v>
      </c>
      <c r="J1512" t="s">
        <v>6</v>
      </c>
      <c r="K1512">
        <f>SUMIFS(raw_wts[wt_vint],raw_wts[bldgtype],Raw_savings[[#This Row],[BldgType]],raw_wts[bldgvint],Raw_savings[[#This Row],[BldgVint]],raw_wts[bldgloc],Raw_savings[[#This Row],[BldgLoc]])</f>
        <v>1.1419999999999999</v>
      </c>
      <c r="L1512" t="s">
        <v>32</v>
      </c>
      <c r="M1512">
        <v>369.97413666666699</v>
      </c>
      <c r="N1512">
        <v>199999.2</v>
      </c>
      <c r="O1512" t="s">
        <v>7</v>
      </c>
      <c r="P1512">
        <v>1511870</v>
      </c>
      <c r="Q1512">
        <v>511.036</v>
      </c>
      <c r="R1512">
        <v>242.64240000000001</v>
      </c>
      <c r="S1512">
        <v>230007300</v>
      </c>
      <c r="T1512">
        <v>1509758</v>
      </c>
      <c r="U1512">
        <v>510.40255555555598</v>
      </c>
      <c r="V1512">
        <v>242.197133333333</v>
      </c>
      <c r="W1512">
        <v>230942100</v>
      </c>
      <c r="X1512">
        <v>5.70850713789984</v>
      </c>
      <c r="Y1512">
        <v>1.7121316915599601E-3</v>
      </c>
      <c r="Z1512">
        <v>1.20350754968539E-3</v>
      </c>
      <c r="AA1512">
        <v>-2526.6631025136198</v>
      </c>
      <c r="AB1512">
        <f>(Raw_savings[[#This Row],[PreWBthm]]-Raw_savings[[#This Row],[MsrWBthm]])/Raw_savings[[#This Row],[NumUnit]]/10^5</f>
        <v>-2.5266631025136231E-2</v>
      </c>
      <c r="AC1512">
        <f>Raw_savings[[#This Row],[APreWBkWh]]*Raw_savings[[#This Row],[BldgWts]]</f>
        <v>6.5191151514816168</v>
      </c>
      <c r="AD1512" t="s">
        <v>72</v>
      </c>
    </row>
    <row r="1513" spans="1:30" hidden="1" x14ac:dyDescent="0.25">
      <c r="A1513" t="s">
        <v>68</v>
      </c>
      <c r="B1513" t="s">
        <v>69</v>
      </c>
      <c r="C1513" t="s">
        <v>70</v>
      </c>
      <c r="D1513" s="1">
        <v>43622.936018518521</v>
      </c>
      <c r="E1513" t="s">
        <v>71</v>
      </c>
      <c r="F1513" t="s">
        <v>18</v>
      </c>
      <c r="G1513">
        <v>2007</v>
      </c>
      <c r="H1513" t="str">
        <f>VLOOKUP(Raw_savings[[#This Row],[BldgVint]],DEER2020wts!$I$6:$J$15,2,FALSE)</f>
        <v>Ex</v>
      </c>
      <c r="I1513" t="s">
        <v>36</v>
      </c>
      <c r="J1513" t="s">
        <v>6</v>
      </c>
      <c r="K1513">
        <f>SUMIFS(raw_wts[wt_vint],raw_wts[bldgtype],Raw_savings[[#This Row],[BldgType]],raw_wts[bldgvint],Raw_savings[[#This Row],[BldgVint]],raw_wts[bldgloc],Raw_savings[[#This Row],[BldgLoc]])</f>
        <v>4.5679999999999996</v>
      </c>
      <c r="L1513" t="s">
        <v>32</v>
      </c>
      <c r="M1513">
        <v>377.991215833333</v>
      </c>
      <c r="N1513">
        <v>199999.2</v>
      </c>
      <c r="O1513" t="s">
        <v>7</v>
      </c>
      <c r="P1513">
        <v>1564685</v>
      </c>
      <c r="Q1513">
        <v>570.752444444444</v>
      </c>
      <c r="R1513">
        <v>268.56613333333303</v>
      </c>
      <c r="S1513">
        <v>298962100</v>
      </c>
      <c r="T1513">
        <v>1562641</v>
      </c>
      <c r="U1513">
        <v>569.94899999999996</v>
      </c>
      <c r="V1513">
        <v>268.05726666666698</v>
      </c>
      <c r="W1513">
        <v>299770000</v>
      </c>
      <c r="X1513">
        <v>5.4075330705601798</v>
      </c>
      <c r="Y1513">
        <v>2.12556379828319E-3</v>
      </c>
      <c r="Z1513">
        <v>1.3462393975078701E-3</v>
      </c>
      <c r="AA1513">
        <v>-2137.3512562160299</v>
      </c>
      <c r="AB1513">
        <f>(Raw_savings[[#This Row],[PreWBthm]]-Raw_savings[[#This Row],[MsrWBthm]])/Raw_savings[[#This Row],[NumUnit]]/10^5</f>
        <v>-2.1373512562160329E-2</v>
      </c>
      <c r="AC1513">
        <f>Raw_savings[[#This Row],[APreWBkWh]]*Raw_savings[[#This Row],[BldgWts]]</f>
        <v>24.7016110663189</v>
      </c>
      <c r="AD1513" t="s">
        <v>72</v>
      </c>
    </row>
    <row r="1514" spans="1:30" hidden="1" x14ac:dyDescent="0.25">
      <c r="A1514" t="s">
        <v>68</v>
      </c>
      <c r="B1514" t="s">
        <v>69</v>
      </c>
      <c r="C1514" t="s">
        <v>70</v>
      </c>
      <c r="D1514" s="1">
        <v>43622.936018518521</v>
      </c>
      <c r="E1514" t="s">
        <v>71</v>
      </c>
      <c r="F1514" t="s">
        <v>18</v>
      </c>
      <c r="G1514">
        <v>2007</v>
      </c>
      <c r="H1514" t="str">
        <f>VLOOKUP(Raw_savings[[#This Row],[BldgVint]],DEER2020wts!$I$6:$J$15,2,FALSE)</f>
        <v>Ex</v>
      </c>
      <c r="I1514" t="s">
        <v>39</v>
      </c>
      <c r="J1514" t="s">
        <v>6</v>
      </c>
      <c r="K1514">
        <f>SUMIFS(raw_wts[wt_vint],raw_wts[bldgtype],Raw_savings[[#This Row],[BldgType]],raw_wts[bldgvint],Raw_savings[[#This Row],[BldgVint]],raw_wts[bldgloc],Raw_savings[[#This Row],[BldgLoc]])</f>
        <v>2.956</v>
      </c>
      <c r="L1514" t="s">
        <v>32</v>
      </c>
      <c r="M1514">
        <v>461.54624250000001</v>
      </c>
      <c r="N1514">
        <v>199999.2</v>
      </c>
      <c r="O1514" t="s">
        <v>7</v>
      </c>
      <c r="P1514">
        <v>1590204</v>
      </c>
      <c r="Q1514">
        <v>661.26022222222196</v>
      </c>
      <c r="R1514">
        <v>333.6902</v>
      </c>
      <c r="S1514">
        <v>375625800</v>
      </c>
      <c r="T1514">
        <v>1587920</v>
      </c>
      <c r="U1514">
        <v>660.22877777777796</v>
      </c>
      <c r="V1514">
        <v>333.1046</v>
      </c>
      <c r="W1514">
        <v>376894300</v>
      </c>
      <c r="X1514">
        <v>4.9485832397389702</v>
      </c>
      <c r="Y1514">
        <v>2.2347586210591502E-3</v>
      </c>
      <c r="Z1514">
        <v>1.26877860997873E-3</v>
      </c>
      <c r="AA1514">
        <v>-2748.3703325783199</v>
      </c>
      <c r="AB1514">
        <f>(Raw_savings[[#This Row],[PreWBthm]]-Raw_savings[[#This Row],[MsrWBthm]])/Raw_savings[[#This Row],[NumUnit]]/10^5</f>
        <v>-2.7483703325783222E-2</v>
      </c>
      <c r="AC1514">
        <f>Raw_savings[[#This Row],[APreWBkWh]]*Raw_savings[[#This Row],[BldgWts]]</f>
        <v>14.628012056668396</v>
      </c>
      <c r="AD1514" t="s">
        <v>72</v>
      </c>
    </row>
    <row r="1515" spans="1:30" hidden="1" x14ac:dyDescent="0.25">
      <c r="A1515" t="s">
        <v>68</v>
      </c>
      <c r="B1515" t="s">
        <v>69</v>
      </c>
      <c r="C1515" t="s">
        <v>70</v>
      </c>
      <c r="D1515" s="1">
        <v>43622.936018518521</v>
      </c>
      <c r="E1515" t="s">
        <v>71</v>
      </c>
      <c r="F1515" t="s">
        <v>18</v>
      </c>
      <c r="G1515">
        <v>2007</v>
      </c>
      <c r="H1515" t="str">
        <f>VLOOKUP(Raw_savings[[#This Row],[BldgVint]],DEER2020wts!$I$6:$J$15,2,FALSE)</f>
        <v>Ex</v>
      </c>
      <c r="I1515" t="s">
        <v>41</v>
      </c>
      <c r="J1515" t="s">
        <v>6</v>
      </c>
      <c r="K1515">
        <f>SUMIFS(raw_wts[wt_vint],raw_wts[bldgtype],Raw_savings[[#This Row],[BldgType]],raw_wts[bldgvint],Raw_savings[[#This Row],[BldgVint]],raw_wts[bldgloc],Raw_savings[[#This Row],[BldgLoc]])</f>
        <v>6.4250000000000007</v>
      </c>
      <c r="L1515" t="s">
        <v>32</v>
      </c>
      <c r="M1515">
        <v>395.38409250000001</v>
      </c>
      <c r="N1515">
        <v>199999.2</v>
      </c>
      <c r="O1515" t="s">
        <v>7</v>
      </c>
      <c r="P1515">
        <v>1582271</v>
      </c>
      <c r="Q1515">
        <v>645.41577777777798</v>
      </c>
      <c r="R1515">
        <v>317.19766666666698</v>
      </c>
      <c r="S1515">
        <v>334940900</v>
      </c>
      <c r="T1515">
        <v>1580183</v>
      </c>
      <c r="U1515">
        <v>644.51122222222205</v>
      </c>
      <c r="V1515">
        <v>316.60073333333298</v>
      </c>
      <c r="W1515">
        <v>335851600</v>
      </c>
      <c r="X1515">
        <v>5.2809408360302204</v>
      </c>
      <c r="Y1515">
        <v>2.28778945009143E-3</v>
      </c>
      <c r="Z1515">
        <v>1.5097555634039899E-3</v>
      </c>
      <c r="AA1515">
        <v>-2303.3298943355899</v>
      </c>
      <c r="AB1515">
        <f>(Raw_savings[[#This Row],[PreWBthm]]-Raw_savings[[#This Row],[MsrWBthm]])/Raw_savings[[#This Row],[NumUnit]]/10^5</f>
        <v>-2.303329894335595E-2</v>
      </c>
      <c r="AC1515">
        <f>Raw_savings[[#This Row],[APreWBkWh]]*Raw_savings[[#This Row],[BldgWts]]</f>
        <v>33.930044871494168</v>
      </c>
      <c r="AD1515" t="s">
        <v>72</v>
      </c>
    </row>
    <row r="1516" spans="1:30" hidden="1" x14ac:dyDescent="0.25">
      <c r="A1516" t="s">
        <v>68</v>
      </c>
      <c r="B1516" t="s">
        <v>69</v>
      </c>
      <c r="C1516" t="s">
        <v>70</v>
      </c>
      <c r="D1516" s="1">
        <v>43622.936018518521</v>
      </c>
      <c r="E1516" t="s">
        <v>71</v>
      </c>
      <c r="F1516" t="s">
        <v>18</v>
      </c>
      <c r="G1516">
        <v>2007</v>
      </c>
      <c r="H1516" t="str">
        <f>VLOOKUP(Raw_savings[[#This Row],[BldgVint]],DEER2020wts!$I$6:$J$15,2,FALSE)</f>
        <v>Ex</v>
      </c>
      <c r="I1516" t="s">
        <v>44</v>
      </c>
      <c r="J1516" t="s">
        <v>6</v>
      </c>
      <c r="K1516">
        <f>SUMIFS(raw_wts[wt_vint],raw_wts[bldgtype],Raw_savings[[#This Row],[BldgType]],raw_wts[bldgvint],Raw_savings[[#This Row],[BldgVint]],raw_wts[bldgloc],Raw_savings[[#This Row],[BldgLoc]])</f>
        <v>0.32400000000000001</v>
      </c>
      <c r="L1516" t="s">
        <v>32</v>
      </c>
      <c r="M1516">
        <v>434.70819916666699</v>
      </c>
      <c r="N1516">
        <v>199999.2</v>
      </c>
      <c r="O1516" t="s">
        <v>7</v>
      </c>
      <c r="P1516">
        <v>1588424</v>
      </c>
      <c r="Q1516">
        <v>635.64322222222199</v>
      </c>
      <c r="R1516">
        <v>351.51833333333298</v>
      </c>
      <c r="S1516">
        <v>759690800</v>
      </c>
      <c r="T1516">
        <v>1586242</v>
      </c>
      <c r="U1516">
        <v>634.75388888888904</v>
      </c>
      <c r="V1516">
        <v>350.93779999999998</v>
      </c>
      <c r="W1516">
        <v>761371400</v>
      </c>
      <c r="X1516">
        <v>5.0194590398407</v>
      </c>
      <c r="Y1516">
        <v>2.0458167916737198E-3</v>
      </c>
      <c r="Z1516">
        <v>1.33545521903248E-3</v>
      </c>
      <c r="AA1516">
        <v>-3866.04164177648</v>
      </c>
      <c r="AB1516">
        <f>(Raw_savings[[#This Row],[PreWBthm]]-Raw_savings[[#This Row],[MsrWBthm]])/Raw_savings[[#This Row],[NumUnit]]/10^5</f>
        <v>-3.866041641776484E-2</v>
      </c>
      <c r="AC1516">
        <f>Raw_savings[[#This Row],[APreWBkWh]]*Raw_savings[[#This Row],[BldgWts]]</f>
        <v>1.6263047289083867</v>
      </c>
      <c r="AD1516" t="s">
        <v>72</v>
      </c>
    </row>
    <row r="1517" spans="1:30" hidden="1" x14ac:dyDescent="0.25">
      <c r="A1517" t="s">
        <v>68</v>
      </c>
      <c r="B1517" t="s">
        <v>69</v>
      </c>
      <c r="C1517" t="s">
        <v>70</v>
      </c>
      <c r="D1517" s="1">
        <v>43622.936018518521</v>
      </c>
      <c r="E1517" t="s">
        <v>71</v>
      </c>
      <c r="F1517" t="s">
        <v>18</v>
      </c>
      <c r="G1517">
        <v>2007</v>
      </c>
      <c r="H1517" t="str">
        <f>VLOOKUP(Raw_savings[[#This Row],[BldgVint]],DEER2020wts!$I$6:$J$15,2,FALSE)</f>
        <v>Ex</v>
      </c>
      <c r="I1517" t="s">
        <v>46</v>
      </c>
      <c r="J1517" t="s">
        <v>6</v>
      </c>
      <c r="K1517">
        <f>SUMIFS(raw_wts[wt_vint],raw_wts[bldgtype],Raw_savings[[#This Row],[BldgType]],raw_wts[bldgvint],Raw_savings[[#This Row],[BldgVint]],raw_wts[bldgloc],Raw_savings[[#This Row],[BldgLoc]])</f>
        <v>1.04</v>
      </c>
      <c r="L1517" t="s">
        <v>32</v>
      </c>
      <c r="M1517">
        <v>390.07282416666698</v>
      </c>
      <c r="N1517">
        <v>199999.2</v>
      </c>
      <c r="O1517" t="s">
        <v>7</v>
      </c>
      <c r="P1517">
        <v>1532629</v>
      </c>
      <c r="Q1517">
        <v>601.89955555555605</v>
      </c>
      <c r="R1517">
        <v>322.68053333333302</v>
      </c>
      <c r="S1517">
        <v>755801400</v>
      </c>
      <c r="T1517">
        <v>1530662</v>
      </c>
      <c r="U1517">
        <v>601.11555555555606</v>
      </c>
      <c r="V1517">
        <v>322.159066666667</v>
      </c>
      <c r="W1517">
        <v>757300200</v>
      </c>
      <c r="X1517">
        <v>5.0426481367990803</v>
      </c>
      <c r="Y1517">
        <v>2.0098811079053698E-3</v>
      </c>
      <c r="Z1517">
        <v>1.33684438996917E-3</v>
      </c>
      <c r="AA1517">
        <v>-3842.3594445523499</v>
      </c>
      <c r="AB1517">
        <f>(Raw_savings[[#This Row],[PreWBthm]]-Raw_savings[[#This Row],[MsrWBthm]])/Raw_savings[[#This Row],[NumUnit]]/10^5</f>
        <v>-3.8423594445523471E-2</v>
      </c>
      <c r="AC1517">
        <f>Raw_savings[[#This Row],[APreWBkWh]]*Raw_savings[[#This Row],[BldgWts]]</f>
        <v>5.2443540622710438</v>
      </c>
      <c r="AD1517" t="s">
        <v>72</v>
      </c>
    </row>
    <row r="1518" spans="1:30" hidden="1" x14ac:dyDescent="0.25">
      <c r="A1518" t="s">
        <v>68</v>
      </c>
      <c r="B1518" t="s">
        <v>69</v>
      </c>
      <c r="C1518" t="s">
        <v>70</v>
      </c>
      <c r="D1518" s="1">
        <v>43622.936018518521</v>
      </c>
      <c r="E1518" t="s">
        <v>71</v>
      </c>
      <c r="F1518" t="s">
        <v>18</v>
      </c>
      <c r="G1518">
        <v>2007</v>
      </c>
      <c r="H1518" t="str">
        <f>VLOOKUP(Raw_savings[[#This Row],[BldgVint]],DEER2020wts!$I$6:$J$15,2,FALSE)</f>
        <v>Ex</v>
      </c>
      <c r="I1518" t="s">
        <v>9</v>
      </c>
      <c r="J1518" t="s">
        <v>6</v>
      </c>
      <c r="K1518">
        <f>SUMIFS(raw_wts[wt_vint],raw_wts[bldgtype],Raw_savings[[#This Row],[BldgType]],raw_wts[bldgvint],Raw_savings[[#This Row],[BldgVint]],raw_wts[bldgloc],Raw_savings[[#This Row],[BldgLoc]])</f>
        <v>1.2130000000000001</v>
      </c>
      <c r="L1518" t="s">
        <v>32</v>
      </c>
      <c r="M1518">
        <v>438.19358</v>
      </c>
      <c r="N1518">
        <v>199999.2</v>
      </c>
      <c r="O1518" t="s">
        <v>7</v>
      </c>
      <c r="P1518">
        <v>1605278</v>
      </c>
      <c r="Q1518">
        <v>616.050555555556</v>
      </c>
      <c r="R1518">
        <v>331.68526666666702</v>
      </c>
      <c r="S1518">
        <v>681100500</v>
      </c>
      <c r="T1518">
        <v>1603028</v>
      </c>
      <c r="U1518">
        <v>615.22633333333295</v>
      </c>
      <c r="V1518">
        <v>331.14019999999999</v>
      </c>
      <c r="W1518">
        <v>682679900</v>
      </c>
      <c r="X1518">
        <v>5.1347169440501599</v>
      </c>
      <c r="Y1518">
        <v>1.88095458226992E-3</v>
      </c>
      <c r="Z1518">
        <v>1.2438946884313999E-3</v>
      </c>
      <c r="AA1518">
        <v>-3604.3430850812601</v>
      </c>
      <c r="AB1518">
        <f>(Raw_savings[[#This Row],[PreWBthm]]-Raw_savings[[#This Row],[MsrWBthm]])/Raw_savings[[#This Row],[NumUnit]]/10^5</f>
        <v>-3.6043430850812554E-2</v>
      </c>
      <c r="AC1518">
        <f>Raw_savings[[#This Row],[APreWBkWh]]*Raw_savings[[#This Row],[BldgWts]]</f>
        <v>6.2284116531328442</v>
      </c>
      <c r="AD1518" t="s">
        <v>72</v>
      </c>
    </row>
    <row r="1519" spans="1:30" hidden="1" x14ac:dyDescent="0.25">
      <c r="A1519" t="s">
        <v>68</v>
      </c>
      <c r="B1519" t="s">
        <v>69</v>
      </c>
      <c r="C1519" t="s">
        <v>70</v>
      </c>
      <c r="D1519" s="1">
        <v>43622.936018518521</v>
      </c>
      <c r="E1519" t="s">
        <v>71</v>
      </c>
      <c r="F1519" t="s">
        <v>18</v>
      </c>
      <c r="G1519">
        <v>2007</v>
      </c>
      <c r="H1519" t="str">
        <f>VLOOKUP(Raw_savings[[#This Row],[BldgVint]],DEER2020wts!$I$6:$J$15,2,FALSE)</f>
        <v>Ex</v>
      </c>
      <c r="I1519" t="s">
        <v>37</v>
      </c>
      <c r="J1519" t="s">
        <v>6</v>
      </c>
      <c r="K1519">
        <f>SUMIFS(raw_wts[wt_vint],raw_wts[bldgtype],Raw_savings[[#This Row],[BldgType]],raw_wts[bldgvint],Raw_savings[[#This Row],[BldgVint]],raw_wts[bldgloc],Raw_savings[[#This Row],[BldgLoc]])</f>
        <v>0.98899999999999999</v>
      </c>
      <c r="L1519" t="s">
        <v>32</v>
      </c>
      <c r="M1519">
        <v>439.99133333333299</v>
      </c>
      <c r="N1519">
        <v>199999.2</v>
      </c>
      <c r="O1519" t="s">
        <v>7</v>
      </c>
      <c r="P1519">
        <v>1601883</v>
      </c>
      <c r="Q1519">
        <v>619.30888888888899</v>
      </c>
      <c r="R1519">
        <v>316.43566666666698</v>
      </c>
      <c r="S1519">
        <v>791377200</v>
      </c>
      <c r="T1519">
        <v>1599660</v>
      </c>
      <c r="U1519">
        <v>618.47977777777805</v>
      </c>
      <c r="V1519">
        <v>315.91320000000002</v>
      </c>
      <c r="W1519">
        <v>793070700</v>
      </c>
      <c r="X1519">
        <v>5.0523722436957099</v>
      </c>
      <c r="Y1519">
        <v>1.88438055093016E-3</v>
      </c>
      <c r="Z1519">
        <v>1.18744763154415E-3</v>
      </c>
      <c r="AA1519">
        <v>-3848.9394488073299</v>
      </c>
      <c r="AB1519">
        <f>(Raw_savings[[#This Row],[PreWBthm]]-Raw_savings[[#This Row],[MsrWBthm]])/Raw_savings[[#This Row],[NumUnit]]/10^5</f>
        <v>-3.8489394488073279E-2</v>
      </c>
      <c r="AC1519">
        <f>Raw_savings[[#This Row],[APreWBkWh]]*Raw_savings[[#This Row],[BldgWts]]</f>
        <v>4.996796149015057</v>
      </c>
      <c r="AD1519" t="s">
        <v>72</v>
      </c>
    </row>
    <row r="1520" spans="1:30" hidden="1" x14ac:dyDescent="0.25">
      <c r="A1520" t="s">
        <v>68</v>
      </c>
      <c r="B1520" t="s">
        <v>69</v>
      </c>
      <c r="C1520" t="s">
        <v>70</v>
      </c>
      <c r="D1520" s="1">
        <v>43622.936018518521</v>
      </c>
      <c r="E1520" t="s">
        <v>71</v>
      </c>
      <c r="F1520" t="s">
        <v>18</v>
      </c>
      <c r="G1520">
        <v>2007</v>
      </c>
      <c r="H1520" t="str">
        <f>VLOOKUP(Raw_savings[[#This Row],[BldgVint]],DEER2020wts!$I$6:$J$15,2,FALSE)</f>
        <v>Ex</v>
      </c>
      <c r="I1520" t="s">
        <v>34</v>
      </c>
      <c r="J1520" t="s">
        <v>6</v>
      </c>
      <c r="K1520">
        <f>SUMIFS(raw_wts[wt_vint],raw_wts[bldgtype],Raw_savings[[#This Row],[BldgType]],raw_wts[bldgvint],Raw_savings[[#This Row],[BldgVint]],raw_wts[bldgloc],Raw_savings[[#This Row],[BldgLoc]])</f>
        <v>2.1339999999999999</v>
      </c>
      <c r="L1520" t="s">
        <v>32</v>
      </c>
      <c r="M1520">
        <v>569.13558499999999</v>
      </c>
      <c r="N1520">
        <v>199999.2</v>
      </c>
      <c r="O1520" t="s">
        <v>7</v>
      </c>
      <c r="P1520">
        <v>1854845</v>
      </c>
      <c r="Q1520">
        <v>689.39200000000005</v>
      </c>
      <c r="R1520">
        <v>380.75226666666703</v>
      </c>
      <c r="S1520">
        <v>126569600</v>
      </c>
      <c r="T1520">
        <v>1851797</v>
      </c>
      <c r="U1520">
        <v>688.25244444444502</v>
      </c>
      <c r="V1520">
        <v>380.079133333333</v>
      </c>
      <c r="W1520">
        <v>127223900</v>
      </c>
      <c r="X1520">
        <v>5.3554901157691601</v>
      </c>
      <c r="Y1520">
        <v>2.0022567303634698E-3</v>
      </c>
      <c r="Z1520">
        <v>1.18272930225103E-3</v>
      </c>
      <c r="AA1520">
        <v>-1149.6381833162</v>
      </c>
      <c r="AB1520">
        <f>(Raw_savings[[#This Row],[PreWBthm]]-Raw_savings[[#This Row],[MsrWBthm]])/Raw_savings[[#This Row],[NumUnit]]/10^5</f>
        <v>-1.1496381833161953E-2</v>
      </c>
      <c r="AC1520">
        <f>Raw_savings[[#This Row],[APreWBkWh]]*Raw_savings[[#This Row],[BldgWts]]</f>
        <v>11.428615907051388</v>
      </c>
      <c r="AD1520" t="s">
        <v>72</v>
      </c>
    </row>
    <row r="1521" spans="1:30" hidden="1" x14ac:dyDescent="0.25">
      <c r="A1521" t="s">
        <v>68</v>
      </c>
      <c r="B1521" t="s">
        <v>69</v>
      </c>
      <c r="C1521" t="s">
        <v>70</v>
      </c>
      <c r="D1521" s="1">
        <v>43622.936018518521</v>
      </c>
      <c r="E1521" t="s">
        <v>71</v>
      </c>
      <c r="F1521" t="s">
        <v>18</v>
      </c>
      <c r="G1521">
        <v>2007</v>
      </c>
      <c r="H1521" t="str">
        <f>VLOOKUP(Raw_savings[[#This Row],[BldgVint]],DEER2020wts!$I$6:$J$15,2,FALSE)</f>
        <v>Ex</v>
      </c>
      <c r="I1521" t="s">
        <v>42</v>
      </c>
      <c r="J1521" t="s">
        <v>6</v>
      </c>
      <c r="K1521">
        <f>SUMIFS(raw_wts[wt_vint],raw_wts[bldgtype],Raw_savings[[#This Row],[BldgType]],raw_wts[bldgvint],Raw_savings[[#This Row],[BldgVint]],raw_wts[bldgloc],Raw_savings[[#This Row],[BldgLoc]])</f>
        <v>0.67399999999999993</v>
      </c>
      <c r="L1521" t="s">
        <v>32</v>
      </c>
      <c r="M1521">
        <v>343.30817833333299</v>
      </c>
      <c r="N1521">
        <v>199999.2</v>
      </c>
      <c r="O1521" t="s">
        <v>7</v>
      </c>
      <c r="P1521">
        <v>1441239</v>
      </c>
      <c r="Q1521">
        <v>491.13799999999998</v>
      </c>
      <c r="R1521">
        <v>241.07693333333299</v>
      </c>
      <c r="S1521">
        <v>2059594000</v>
      </c>
      <c r="T1521">
        <v>1439525</v>
      </c>
      <c r="U1521">
        <v>490.61188888888898</v>
      </c>
      <c r="V1521">
        <v>240.696</v>
      </c>
      <c r="W1521">
        <v>2061917000</v>
      </c>
      <c r="X1521">
        <v>4.9925988023967296</v>
      </c>
      <c r="Y1521">
        <v>1.53247473935893E-3</v>
      </c>
      <c r="Z1521">
        <v>1.10959585985597E-3</v>
      </c>
      <c r="AA1521">
        <v>-6766.51517967771</v>
      </c>
      <c r="AB1521">
        <f>(Raw_savings[[#This Row],[PreWBthm]]-Raw_savings[[#This Row],[MsrWBthm]])/Raw_savings[[#This Row],[NumUnit]]/10^5</f>
        <v>-6.7665151796777095E-2</v>
      </c>
      <c r="AC1521">
        <f>Raw_savings[[#This Row],[APreWBkWh]]*Raw_savings[[#This Row],[BldgWts]]</f>
        <v>3.3650115928153954</v>
      </c>
      <c r="AD1521" t="s">
        <v>72</v>
      </c>
    </row>
    <row r="1522" spans="1:30" hidden="1" x14ac:dyDescent="0.25">
      <c r="A1522" t="s">
        <v>68</v>
      </c>
      <c r="B1522" t="s">
        <v>69</v>
      </c>
      <c r="C1522" t="s">
        <v>70</v>
      </c>
      <c r="D1522" s="1">
        <v>43622.936018518521</v>
      </c>
      <c r="E1522" t="s">
        <v>71</v>
      </c>
      <c r="F1522" t="s">
        <v>18</v>
      </c>
      <c r="G1522">
        <v>2011</v>
      </c>
      <c r="H1522" t="str">
        <f>VLOOKUP(Raw_savings[[#This Row],[BldgVint]],DEER2020wts!$I$6:$J$15,2,FALSE)</f>
        <v>Ex</v>
      </c>
      <c r="I1522" t="s">
        <v>5</v>
      </c>
      <c r="J1522" t="s">
        <v>6</v>
      </c>
      <c r="K1522">
        <f>SUMIFS(raw_wts[wt_vint],raw_wts[bldgtype],Raw_savings[[#This Row],[BldgType]],raw_wts[bldgvint],Raw_savings[[#This Row],[BldgVint]],raw_wts[bldgloc],Raw_savings[[#This Row],[BldgLoc]])</f>
        <v>3.5000000000000003E-2</v>
      </c>
      <c r="L1522" t="s">
        <v>32</v>
      </c>
      <c r="M1522">
        <v>309.56247833333299</v>
      </c>
      <c r="N1522">
        <v>199999.2</v>
      </c>
      <c r="O1522" t="s">
        <v>7</v>
      </c>
      <c r="P1522">
        <v>1350567</v>
      </c>
      <c r="Q1522">
        <v>406.15877777777803</v>
      </c>
      <c r="R1522">
        <v>178.4572</v>
      </c>
      <c r="S1522">
        <v>1345260000</v>
      </c>
      <c r="T1522">
        <v>1349061</v>
      </c>
      <c r="U1522">
        <v>405.57600000000002</v>
      </c>
      <c r="V1522">
        <v>178.09059999999999</v>
      </c>
      <c r="W1522">
        <v>1347743000</v>
      </c>
      <c r="X1522">
        <v>4.8649306857479004</v>
      </c>
      <c r="Y1522">
        <v>1.8825853214361301E-3</v>
      </c>
      <c r="Z1522">
        <v>1.18425205139115E-3</v>
      </c>
      <c r="AA1522">
        <v>-8020.9979367277701</v>
      </c>
      <c r="AB1522">
        <f>(Raw_savings[[#This Row],[PreWBthm]]-Raw_savings[[#This Row],[MsrWBthm]])/Raw_savings[[#This Row],[NumUnit]]/10^5</f>
        <v>-8.0209979367277737E-2</v>
      </c>
      <c r="AC1522">
        <f>Raw_savings[[#This Row],[APreWBkWh]]*Raw_savings[[#This Row],[BldgWts]]</f>
        <v>0.17027257400117654</v>
      </c>
      <c r="AD1522" t="s">
        <v>72</v>
      </c>
    </row>
    <row r="1523" spans="1:30" hidden="1" x14ac:dyDescent="0.25">
      <c r="A1523" t="s">
        <v>68</v>
      </c>
      <c r="B1523" t="s">
        <v>69</v>
      </c>
      <c r="C1523" t="s">
        <v>70</v>
      </c>
      <c r="D1523" s="1">
        <v>43622.936018518521</v>
      </c>
      <c r="E1523" t="s">
        <v>71</v>
      </c>
      <c r="F1523" t="s">
        <v>18</v>
      </c>
      <c r="G1523">
        <v>2011</v>
      </c>
      <c r="H1523" t="str">
        <f>VLOOKUP(Raw_savings[[#This Row],[BldgVint]],DEER2020wts!$I$6:$J$15,2,FALSE)</f>
        <v>Ex</v>
      </c>
      <c r="I1523" t="s">
        <v>35</v>
      </c>
      <c r="J1523" t="s">
        <v>6</v>
      </c>
      <c r="K1523">
        <f>SUMIFS(raw_wts[wt_vint],raw_wts[bldgtype],Raw_savings[[#This Row],[BldgType]],raw_wts[bldgvint],Raw_savings[[#This Row],[BldgVint]],raw_wts[bldgloc],Raw_savings[[#This Row],[BldgLoc]])</f>
        <v>0.26900000000000002</v>
      </c>
      <c r="L1523" t="s">
        <v>32</v>
      </c>
      <c r="M1523">
        <v>303.43433583333302</v>
      </c>
      <c r="N1523">
        <v>199999.2</v>
      </c>
      <c r="O1523" t="s">
        <v>7</v>
      </c>
      <c r="P1523">
        <v>1453629</v>
      </c>
      <c r="Q1523">
        <v>557.36611111111097</v>
      </c>
      <c r="R1523">
        <v>277.58726666666701</v>
      </c>
      <c r="S1523">
        <v>634187100</v>
      </c>
      <c r="T1523">
        <v>1451942</v>
      </c>
      <c r="U1523">
        <v>556.66800000000001</v>
      </c>
      <c r="V1523">
        <v>277.16719999999998</v>
      </c>
      <c r="W1523">
        <v>635459200</v>
      </c>
      <c r="X1523">
        <v>5.5596872231579502</v>
      </c>
      <c r="Y1523">
        <v>2.3006991255413202E-3</v>
      </c>
      <c r="Z1523">
        <v>1.3843742024546499E-3</v>
      </c>
      <c r="AA1523">
        <v>-4192.3403180671203</v>
      </c>
      <c r="AB1523">
        <f>(Raw_savings[[#This Row],[PreWBthm]]-Raw_savings[[#This Row],[MsrWBthm]])/Raw_savings[[#This Row],[NumUnit]]/10^5</f>
        <v>-4.1923403180671177E-2</v>
      </c>
      <c r="AC1523">
        <f>Raw_savings[[#This Row],[APreWBkWh]]*Raw_savings[[#This Row],[BldgWts]]</f>
        <v>1.4955558630294887</v>
      </c>
      <c r="AD1523" t="s">
        <v>72</v>
      </c>
    </row>
    <row r="1524" spans="1:30" hidden="1" x14ac:dyDescent="0.25">
      <c r="A1524" t="s">
        <v>68</v>
      </c>
      <c r="B1524" t="s">
        <v>69</v>
      </c>
      <c r="C1524" t="s">
        <v>70</v>
      </c>
      <c r="D1524" s="1">
        <v>43622.936018518521</v>
      </c>
      <c r="E1524" t="s">
        <v>71</v>
      </c>
      <c r="F1524" t="s">
        <v>18</v>
      </c>
      <c r="G1524">
        <v>2011</v>
      </c>
      <c r="H1524" t="str">
        <f>VLOOKUP(Raw_savings[[#This Row],[BldgVint]],DEER2020wts!$I$6:$J$15,2,FALSE)</f>
        <v>Ex</v>
      </c>
      <c r="I1524" t="s">
        <v>38</v>
      </c>
      <c r="J1524" t="s">
        <v>6</v>
      </c>
      <c r="K1524">
        <f>SUMIFS(raw_wts[wt_vint],raw_wts[bldgtype],Raw_savings[[#This Row],[BldgType]],raw_wts[bldgvint],Raw_savings[[#This Row],[BldgVint]],raw_wts[bldgloc],Raw_savings[[#This Row],[BldgLoc]])</f>
        <v>1.046</v>
      </c>
      <c r="L1524" t="s">
        <v>32</v>
      </c>
      <c r="M1524">
        <v>335.33216416666698</v>
      </c>
      <c r="N1524">
        <v>199999.2</v>
      </c>
      <c r="O1524" t="s">
        <v>7</v>
      </c>
      <c r="P1524">
        <v>1410144</v>
      </c>
      <c r="Q1524">
        <v>481.32400000000001</v>
      </c>
      <c r="R1524">
        <v>226.423933333333</v>
      </c>
      <c r="S1524">
        <v>609360800</v>
      </c>
      <c r="T1524">
        <v>1408398</v>
      </c>
      <c r="U1524">
        <v>480.79944444444402</v>
      </c>
      <c r="V1524">
        <v>226.05433333333301</v>
      </c>
      <c r="W1524">
        <v>610616300</v>
      </c>
      <c r="X1524">
        <v>5.20677759718928</v>
      </c>
      <c r="Y1524">
        <v>1.5642864347926899E-3</v>
      </c>
      <c r="Z1524">
        <v>1.1021907216043E-3</v>
      </c>
      <c r="AA1524">
        <v>-3744.048839216</v>
      </c>
      <c r="AB1524">
        <f>(Raw_savings[[#This Row],[PreWBthm]]-Raw_savings[[#This Row],[MsrWBthm]])/Raw_savings[[#This Row],[NumUnit]]/10^5</f>
        <v>-3.7440488392160041E-2</v>
      </c>
      <c r="AC1524">
        <f>Raw_savings[[#This Row],[APreWBkWh]]*Raw_savings[[#This Row],[BldgWts]]</f>
        <v>5.446289366659987</v>
      </c>
      <c r="AD1524" t="s">
        <v>72</v>
      </c>
    </row>
    <row r="1525" spans="1:30" hidden="1" x14ac:dyDescent="0.25">
      <c r="A1525" t="s">
        <v>68</v>
      </c>
      <c r="B1525" t="s">
        <v>69</v>
      </c>
      <c r="C1525" t="s">
        <v>70</v>
      </c>
      <c r="D1525" s="1">
        <v>43622.936018518521</v>
      </c>
      <c r="E1525" t="s">
        <v>71</v>
      </c>
      <c r="F1525" t="s">
        <v>18</v>
      </c>
      <c r="G1525">
        <v>2011</v>
      </c>
      <c r="H1525" t="str">
        <f>VLOOKUP(Raw_savings[[#This Row],[BldgVint]],DEER2020wts!$I$6:$J$15,2,FALSE)</f>
        <v>Ex</v>
      </c>
      <c r="I1525" t="s">
        <v>40</v>
      </c>
      <c r="J1525" t="s">
        <v>6</v>
      </c>
      <c r="K1525">
        <f>SUMIFS(raw_wts[wt_vint],raw_wts[bldgtype],Raw_savings[[#This Row],[BldgType]],raw_wts[bldgvint],Raw_savings[[#This Row],[BldgVint]],raw_wts[bldgloc],Raw_savings[[#This Row],[BldgLoc]])</f>
        <v>0.79500000000000004</v>
      </c>
      <c r="L1525" t="s">
        <v>32</v>
      </c>
      <c r="M1525">
        <v>313.85449249999999</v>
      </c>
      <c r="N1525">
        <v>199999.2</v>
      </c>
      <c r="O1525" t="s">
        <v>7</v>
      </c>
      <c r="P1525">
        <v>1479634</v>
      </c>
      <c r="Q1525">
        <v>541.08744444444403</v>
      </c>
      <c r="R1525">
        <v>265.33319999999998</v>
      </c>
      <c r="S1525">
        <v>429146400</v>
      </c>
      <c r="T1525">
        <v>1477791</v>
      </c>
      <c r="U1525">
        <v>540.41766666666695</v>
      </c>
      <c r="V1525">
        <v>264.92173333333301</v>
      </c>
      <c r="W1525">
        <v>430271900</v>
      </c>
      <c r="X1525">
        <v>5.8721479030605197</v>
      </c>
      <c r="Y1525">
        <v>2.1340391607673698E-3</v>
      </c>
      <c r="Z1525">
        <v>1.31101091907003E-3</v>
      </c>
      <c r="AA1525">
        <v>-3586.0566819829701</v>
      </c>
      <c r="AB1525">
        <f>(Raw_savings[[#This Row],[PreWBthm]]-Raw_savings[[#This Row],[MsrWBthm]])/Raw_savings[[#This Row],[NumUnit]]/10^5</f>
        <v>-3.5860566819829735E-2</v>
      </c>
      <c r="AC1525">
        <f>Raw_savings[[#This Row],[APreWBkWh]]*Raw_savings[[#This Row],[BldgWts]]</f>
        <v>4.6683575829331136</v>
      </c>
      <c r="AD1525" t="s">
        <v>72</v>
      </c>
    </row>
    <row r="1526" spans="1:30" hidden="1" x14ac:dyDescent="0.25">
      <c r="A1526" t="s">
        <v>68</v>
      </c>
      <c r="B1526" t="s">
        <v>69</v>
      </c>
      <c r="C1526" t="s">
        <v>70</v>
      </c>
      <c r="D1526" s="1">
        <v>43622.936018518521</v>
      </c>
      <c r="E1526" t="s">
        <v>71</v>
      </c>
      <c r="F1526" t="s">
        <v>18</v>
      </c>
      <c r="G1526">
        <v>2011</v>
      </c>
      <c r="H1526" t="str">
        <f>VLOOKUP(Raw_savings[[#This Row],[BldgVint]],DEER2020wts!$I$6:$J$15,2,FALSE)</f>
        <v>Ex</v>
      </c>
      <c r="I1526" t="s">
        <v>43</v>
      </c>
      <c r="J1526" t="s">
        <v>6</v>
      </c>
      <c r="K1526">
        <f>SUMIFS(raw_wts[wt_vint],raw_wts[bldgtype],Raw_savings[[#This Row],[BldgType]],raw_wts[bldgvint],Raw_savings[[#This Row],[BldgVint]],raw_wts[bldgloc],Raw_savings[[#This Row],[BldgLoc]])</f>
        <v>0.13100000000000001</v>
      </c>
      <c r="L1526" t="s">
        <v>32</v>
      </c>
      <c r="M1526">
        <v>336.49587416666702</v>
      </c>
      <c r="N1526">
        <v>199999.2</v>
      </c>
      <c r="O1526" t="s">
        <v>7</v>
      </c>
      <c r="P1526">
        <v>1420934</v>
      </c>
      <c r="Q1526">
        <v>458.95855555555602</v>
      </c>
      <c r="R1526">
        <v>206.11746666666701</v>
      </c>
      <c r="S1526">
        <v>593168400</v>
      </c>
      <c r="T1526">
        <v>1419077</v>
      </c>
      <c r="U1526">
        <v>458.41244444444402</v>
      </c>
      <c r="V1526">
        <v>205.69613333333299</v>
      </c>
      <c r="W1526">
        <v>594704100</v>
      </c>
      <c r="X1526">
        <v>5.51864121543501</v>
      </c>
      <c r="Y1526">
        <v>1.62293553364851E-3</v>
      </c>
      <c r="Z1526">
        <v>1.25212035474958E-3</v>
      </c>
      <c r="AA1526">
        <v>-4563.8003847838099</v>
      </c>
      <c r="AB1526">
        <f>(Raw_savings[[#This Row],[PreWBthm]]-Raw_savings[[#This Row],[MsrWBthm]])/Raw_savings[[#This Row],[NumUnit]]/10^5</f>
        <v>-4.5638003847838116E-2</v>
      </c>
      <c r="AC1526">
        <f>Raw_savings[[#This Row],[APreWBkWh]]*Raw_savings[[#This Row],[BldgWts]]</f>
        <v>0.72294199922198632</v>
      </c>
      <c r="AD1526" t="s">
        <v>72</v>
      </c>
    </row>
    <row r="1527" spans="1:30" hidden="1" x14ac:dyDescent="0.25">
      <c r="A1527" t="s">
        <v>68</v>
      </c>
      <c r="B1527" t="s">
        <v>69</v>
      </c>
      <c r="C1527" t="s">
        <v>70</v>
      </c>
      <c r="D1527" s="1">
        <v>43622.936018518521</v>
      </c>
      <c r="E1527" t="s">
        <v>71</v>
      </c>
      <c r="F1527" t="s">
        <v>18</v>
      </c>
      <c r="G1527">
        <v>2011</v>
      </c>
      <c r="H1527" t="str">
        <f>VLOOKUP(Raw_savings[[#This Row],[BldgVint]],DEER2020wts!$I$6:$J$15,2,FALSE)</f>
        <v>Ex</v>
      </c>
      <c r="I1527" t="s">
        <v>45</v>
      </c>
      <c r="J1527" t="s">
        <v>6</v>
      </c>
      <c r="K1527">
        <f>SUMIFS(raw_wts[wt_vint],raw_wts[bldgtype],Raw_savings[[#This Row],[BldgType]],raw_wts[bldgvint],Raw_savings[[#This Row],[BldgVint]],raw_wts[bldgloc],Raw_savings[[#This Row],[BldgLoc]])</f>
        <v>3.1240000000000006</v>
      </c>
      <c r="L1527" t="s">
        <v>32</v>
      </c>
      <c r="M1527">
        <v>370.414330833333</v>
      </c>
      <c r="N1527">
        <v>199999.2</v>
      </c>
      <c r="O1527" t="s">
        <v>7</v>
      </c>
      <c r="P1527">
        <v>1515601</v>
      </c>
      <c r="Q1527">
        <v>526.42466666666701</v>
      </c>
      <c r="R1527">
        <v>261.86200000000002</v>
      </c>
      <c r="S1527">
        <v>301373100</v>
      </c>
      <c r="T1527">
        <v>1513528</v>
      </c>
      <c r="U1527">
        <v>525.756666666667</v>
      </c>
      <c r="V1527">
        <v>261.40159999999997</v>
      </c>
      <c r="W1527">
        <v>302460700</v>
      </c>
      <c r="X1527">
        <v>5.5964357408535097</v>
      </c>
      <c r="Y1527">
        <v>1.8033859502605801E-3</v>
      </c>
      <c r="Z1527">
        <v>1.2429324723053101E-3</v>
      </c>
      <c r="AA1527">
        <v>-2936.1714962625501</v>
      </c>
      <c r="AB1527">
        <f>(Raw_savings[[#This Row],[PreWBthm]]-Raw_savings[[#This Row],[MsrWBthm]])/Raw_savings[[#This Row],[NumUnit]]/10^5</f>
        <v>-2.9361714962625539E-2</v>
      </c>
      <c r="AC1527">
        <f>Raw_savings[[#This Row],[APreWBkWh]]*Raw_savings[[#This Row],[BldgWts]]</f>
        <v>17.483265254426367</v>
      </c>
      <c r="AD1527" t="s">
        <v>72</v>
      </c>
    </row>
    <row r="1528" spans="1:30" hidden="1" x14ac:dyDescent="0.25">
      <c r="A1528" t="s">
        <v>68</v>
      </c>
      <c r="B1528" t="s">
        <v>69</v>
      </c>
      <c r="C1528" t="s">
        <v>70</v>
      </c>
      <c r="D1528" s="1">
        <v>43622.936018518521</v>
      </c>
      <c r="E1528" t="s">
        <v>71</v>
      </c>
      <c r="F1528" t="s">
        <v>18</v>
      </c>
      <c r="G1528">
        <v>2011</v>
      </c>
      <c r="H1528" t="str">
        <f>VLOOKUP(Raw_savings[[#This Row],[BldgVint]],DEER2020wts!$I$6:$J$15,2,FALSE)</f>
        <v>Ex</v>
      </c>
      <c r="I1528" t="s">
        <v>8</v>
      </c>
      <c r="J1528" t="s">
        <v>6</v>
      </c>
      <c r="K1528">
        <f>SUMIFS(raw_wts[wt_vint],raw_wts[bldgtype],Raw_savings[[#This Row],[BldgType]],raw_wts[bldgvint],Raw_savings[[#This Row],[BldgVint]],raw_wts[bldgloc],Raw_savings[[#This Row],[BldgLoc]])</f>
        <v>1.1419999999999999</v>
      </c>
      <c r="L1528" t="s">
        <v>32</v>
      </c>
      <c r="M1528">
        <v>360.50945000000002</v>
      </c>
      <c r="N1528">
        <v>199999.2</v>
      </c>
      <c r="O1528" t="s">
        <v>7</v>
      </c>
      <c r="P1528">
        <v>1491506</v>
      </c>
      <c r="Q1528">
        <v>502.08222222222201</v>
      </c>
      <c r="R1528">
        <v>237.84086666666701</v>
      </c>
      <c r="S1528">
        <v>197966900</v>
      </c>
      <c r="T1528">
        <v>1489420</v>
      </c>
      <c r="U1528">
        <v>501.46111111111099</v>
      </c>
      <c r="V1528">
        <v>237.40606666666699</v>
      </c>
      <c r="W1528">
        <v>198844800</v>
      </c>
      <c r="X1528">
        <v>5.78625608843263</v>
      </c>
      <c r="Y1528">
        <v>1.7228705408724599E-3</v>
      </c>
      <c r="Z1528">
        <v>1.2060710197749199E-3</v>
      </c>
      <c r="AA1528">
        <v>-2435.1650143983702</v>
      </c>
      <c r="AB1528">
        <f>(Raw_savings[[#This Row],[PreWBthm]]-Raw_savings[[#This Row],[MsrWBthm]])/Raw_savings[[#This Row],[NumUnit]]/10^5</f>
        <v>-2.4351650143983744E-2</v>
      </c>
      <c r="AC1528">
        <f>Raw_savings[[#This Row],[APreWBkWh]]*Raw_savings[[#This Row],[BldgWts]]</f>
        <v>6.6079044529900628</v>
      </c>
      <c r="AD1528" t="s">
        <v>72</v>
      </c>
    </row>
    <row r="1529" spans="1:30" hidden="1" x14ac:dyDescent="0.25">
      <c r="A1529" t="s">
        <v>68</v>
      </c>
      <c r="B1529" t="s">
        <v>69</v>
      </c>
      <c r="C1529" t="s">
        <v>70</v>
      </c>
      <c r="D1529" s="1">
        <v>43622.936018518521</v>
      </c>
      <c r="E1529" t="s">
        <v>71</v>
      </c>
      <c r="F1529" t="s">
        <v>18</v>
      </c>
      <c r="G1529">
        <v>2011</v>
      </c>
      <c r="H1529" t="str">
        <f>VLOOKUP(Raw_savings[[#This Row],[BldgVint]],DEER2020wts!$I$6:$J$15,2,FALSE)</f>
        <v>Ex</v>
      </c>
      <c r="I1529" t="s">
        <v>36</v>
      </c>
      <c r="J1529" t="s">
        <v>6</v>
      </c>
      <c r="K1529">
        <f>SUMIFS(raw_wts[wt_vint],raw_wts[bldgtype],Raw_savings[[#This Row],[BldgType]],raw_wts[bldgvint],Raw_savings[[#This Row],[BldgVint]],raw_wts[bldgloc],Raw_savings[[#This Row],[BldgLoc]])</f>
        <v>4.5679999999999996</v>
      </c>
      <c r="L1529" t="s">
        <v>32</v>
      </c>
      <c r="M1529">
        <v>361.02758083333299</v>
      </c>
      <c r="N1529">
        <v>199999.2</v>
      </c>
      <c r="O1529" t="s">
        <v>7</v>
      </c>
      <c r="P1529">
        <v>1541025</v>
      </c>
      <c r="Q1529">
        <v>555.716888888889</v>
      </c>
      <c r="R1529">
        <v>260.54860000000002</v>
      </c>
      <c r="S1529">
        <v>225021800</v>
      </c>
      <c r="T1529">
        <v>1539036</v>
      </c>
      <c r="U1529">
        <v>554.99566666666703</v>
      </c>
      <c r="V1529">
        <v>260.12580000000003</v>
      </c>
      <c r="W1529">
        <v>225631200</v>
      </c>
      <c r="X1529">
        <v>5.5092743756832601</v>
      </c>
      <c r="Y1529">
        <v>1.9976928647873699E-3</v>
      </c>
      <c r="Z1529">
        <v>1.1711016621614701E-3</v>
      </c>
      <c r="AA1529">
        <v>-1687.95968051352</v>
      </c>
      <c r="AB1529">
        <f>(Raw_savings[[#This Row],[PreWBthm]]-Raw_savings[[#This Row],[MsrWBthm]])/Raw_savings[[#This Row],[NumUnit]]/10^5</f>
        <v>-1.6879596805135153E-2</v>
      </c>
      <c r="AC1529">
        <f>Raw_savings[[#This Row],[APreWBkWh]]*Raw_savings[[#This Row],[BldgWts]]</f>
        <v>25.166365348121129</v>
      </c>
      <c r="AD1529" t="s">
        <v>72</v>
      </c>
    </row>
    <row r="1530" spans="1:30" hidden="1" x14ac:dyDescent="0.25">
      <c r="A1530" t="s">
        <v>68</v>
      </c>
      <c r="B1530" t="s">
        <v>69</v>
      </c>
      <c r="C1530" t="s">
        <v>70</v>
      </c>
      <c r="D1530" s="1">
        <v>43622.936018518521</v>
      </c>
      <c r="E1530" t="s">
        <v>71</v>
      </c>
      <c r="F1530" t="s">
        <v>18</v>
      </c>
      <c r="G1530">
        <v>2011</v>
      </c>
      <c r="H1530" t="str">
        <f>VLOOKUP(Raw_savings[[#This Row],[BldgVint]],DEER2020wts!$I$6:$J$15,2,FALSE)</f>
        <v>Ex</v>
      </c>
      <c r="I1530" t="s">
        <v>39</v>
      </c>
      <c r="J1530" t="s">
        <v>6</v>
      </c>
      <c r="K1530">
        <f>SUMIFS(raw_wts[wt_vint],raw_wts[bldgtype],Raw_savings[[#This Row],[BldgType]],raw_wts[bldgvint],Raw_savings[[#This Row],[BldgVint]],raw_wts[bldgloc],Raw_savings[[#This Row],[BldgLoc]])</f>
        <v>2.956</v>
      </c>
      <c r="L1530" t="s">
        <v>32</v>
      </c>
      <c r="M1530">
        <v>420.31317833333298</v>
      </c>
      <c r="N1530">
        <v>199999.2</v>
      </c>
      <c r="O1530" t="s">
        <v>7</v>
      </c>
      <c r="P1530">
        <v>1556822</v>
      </c>
      <c r="Q1530">
        <v>626.29977777777799</v>
      </c>
      <c r="R1530">
        <v>313.18473333333299</v>
      </c>
      <c r="S1530">
        <v>207466400</v>
      </c>
      <c r="T1530">
        <v>1554679</v>
      </c>
      <c r="U1530">
        <v>625.40833333333296</v>
      </c>
      <c r="V1530">
        <v>312.64773333333301</v>
      </c>
      <c r="W1530">
        <v>208301700</v>
      </c>
      <c r="X1530">
        <v>5.0985791321072398</v>
      </c>
      <c r="Y1530">
        <v>2.12090529252331E-3</v>
      </c>
      <c r="Z1530">
        <v>1.2776187559222899E-3</v>
      </c>
      <c r="AA1530">
        <v>-1987.3276477131001</v>
      </c>
      <c r="AB1530">
        <f>(Raw_savings[[#This Row],[PreWBthm]]-Raw_savings[[#This Row],[MsrWBthm]])/Raw_savings[[#This Row],[NumUnit]]/10^5</f>
        <v>-1.9873276477131014E-2</v>
      </c>
      <c r="AC1530">
        <f>Raw_savings[[#This Row],[APreWBkWh]]*Raw_savings[[#This Row],[BldgWts]]</f>
        <v>15.071399914509001</v>
      </c>
      <c r="AD1530" t="s">
        <v>72</v>
      </c>
    </row>
    <row r="1531" spans="1:30" hidden="1" x14ac:dyDescent="0.25">
      <c r="A1531" t="s">
        <v>68</v>
      </c>
      <c r="B1531" t="s">
        <v>69</v>
      </c>
      <c r="C1531" t="s">
        <v>70</v>
      </c>
      <c r="D1531" s="1">
        <v>43622.936018518521</v>
      </c>
      <c r="E1531" t="s">
        <v>71</v>
      </c>
      <c r="F1531" t="s">
        <v>18</v>
      </c>
      <c r="G1531">
        <v>2011</v>
      </c>
      <c r="H1531" t="str">
        <f>VLOOKUP(Raw_savings[[#This Row],[BldgVint]],DEER2020wts!$I$6:$J$15,2,FALSE)</f>
        <v>Ex</v>
      </c>
      <c r="I1531" t="s">
        <v>41</v>
      </c>
      <c r="J1531" t="s">
        <v>6</v>
      </c>
      <c r="K1531">
        <f>SUMIFS(raw_wts[wt_vint],raw_wts[bldgtype],Raw_savings[[#This Row],[BldgType]],raw_wts[bldgvint],Raw_savings[[#This Row],[BldgVint]],raw_wts[bldgloc],Raw_savings[[#This Row],[BldgLoc]])</f>
        <v>6.4250000000000007</v>
      </c>
      <c r="L1531" t="s">
        <v>32</v>
      </c>
      <c r="M1531">
        <v>373.89813333333302</v>
      </c>
      <c r="N1531">
        <v>199999.2</v>
      </c>
      <c r="O1531" t="s">
        <v>7</v>
      </c>
      <c r="P1531">
        <v>1554900</v>
      </c>
      <c r="Q1531">
        <v>624.37933333333297</v>
      </c>
      <c r="R1531">
        <v>304.96146666666698</v>
      </c>
      <c r="S1531">
        <v>245507400</v>
      </c>
      <c r="T1531">
        <v>1552889</v>
      </c>
      <c r="U1531">
        <v>623.51922222222197</v>
      </c>
      <c r="V1531">
        <v>304.46946666666702</v>
      </c>
      <c r="W1531">
        <v>246259500</v>
      </c>
      <c r="X1531">
        <v>5.3784702856678299</v>
      </c>
      <c r="Y1531">
        <v>2.3003888878587002E-3</v>
      </c>
      <c r="Z1531">
        <v>1.31586642493703E-3</v>
      </c>
      <c r="AA1531">
        <v>-2011.5104434862101</v>
      </c>
      <c r="AB1531">
        <f>(Raw_savings[[#This Row],[PreWBthm]]-Raw_savings[[#This Row],[MsrWBthm]])/Raw_savings[[#This Row],[NumUnit]]/10^5</f>
        <v>-2.0115104434862134E-2</v>
      </c>
      <c r="AC1531">
        <f>Raw_savings[[#This Row],[APreWBkWh]]*Raw_savings[[#This Row],[BldgWts]]</f>
        <v>34.556671585415813</v>
      </c>
      <c r="AD1531" t="s">
        <v>72</v>
      </c>
    </row>
    <row r="1532" spans="1:30" hidden="1" x14ac:dyDescent="0.25">
      <c r="A1532" t="s">
        <v>68</v>
      </c>
      <c r="B1532" t="s">
        <v>69</v>
      </c>
      <c r="C1532" t="s">
        <v>70</v>
      </c>
      <c r="D1532" s="1">
        <v>43622.936018518521</v>
      </c>
      <c r="E1532" t="s">
        <v>71</v>
      </c>
      <c r="F1532" t="s">
        <v>18</v>
      </c>
      <c r="G1532">
        <v>2011</v>
      </c>
      <c r="H1532" t="str">
        <f>VLOOKUP(Raw_savings[[#This Row],[BldgVint]],DEER2020wts!$I$6:$J$15,2,FALSE)</f>
        <v>Ex</v>
      </c>
      <c r="I1532" t="s">
        <v>44</v>
      </c>
      <c r="J1532" t="s">
        <v>6</v>
      </c>
      <c r="K1532">
        <f>SUMIFS(raw_wts[wt_vint],raw_wts[bldgtype],Raw_savings[[#This Row],[BldgType]],raw_wts[bldgvint],Raw_savings[[#This Row],[BldgVint]],raw_wts[bldgloc],Raw_savings[[#This Row],[BldgLoc]])</f>
        <v>0.32400000000000001</v>
      </c>
      <c r="L1532" t="s">
        <v>32</v>
      </c>
      <c r="M1532">
        <v>409.98191250000002</v>
      </c>
      <c r="N1532">
        <v>199999.2</v>
      </c>
      <c r="O1532" t="s">
        <v>7</v>
      </c>
      <c r="P1532">
        <v>1556072</v>
      </c>
      <c r="Q1532">
        <v>613.67066666666699</v>
      </c>
      <c r="R1532">
        <v>335.60340000000002</v>
      </c>
      <c r="S1532">
        <v>562768300</v>
      </c>
      <c r="T1532">
        <v>1553980</v>
      </c>
      <c r="U1532">
        <v>612.87</v>
      </c>
      <c r="V1532">
        <v>335.06226666666703</v>
      </c>
      <c r="W1532">
        <v>564118100</v>
      </c>
      <c r="X1532">
        <v>5.1026641327743896</v>
      </c>
      <c r="Y1532">
        <v>1.95293168370359E-3</v>
      </c>
      <c r="Z1532">
        <v>1.3198956266963001E-3</v>
      </c>
      <c r="AA1532">
        <v>-3292.3403663570198</v>
      </c>
      <c r="AB1532">
        <f>(Raw_savings[[#This Row],[PreWBthm]]-Raw_savings[[#This Row],[MsrWBthm]])/Raw_savings[[#This Row],[NumUnit]]/10^5</f>
        <v>-3.2923403663570154E-2</v>
      </c>
      <c r="AC1532">
        <f>Raw_savings[[#This Row],[APreWBkWh]]*Raw_savings[[#This Row],[BldgWts]]</f>
        <v>1.6532631790189023</v>
      </c>
      <c r="AD1532" t="s">
        <v>72</v>
      </c>
    </row>
    <row r="1533" spans="1:30" hidden="1" x14ac:dyDescent="0.25">
      <c r="A1533" t="s">
        <v>68</v>
      </c>
      <c r="B1533" t="s">
        <v>69</v>
      </c>
      <c r="C1533" t="s">
        <v>70</v>
      </c>
      <c r="D1533" s="1">
        <v>43622.936018518521</v>
      </c>
      <c r="E1533" t="s">
        <v>71</v>
      </c>
      <c r="F1533" t="s">
        <v>18</v>
      </c>
      <c r="G1533">
        <v>2011</v>
      </c>
      <c r="H1533" t="str">
        <f>VLOOKUP(Raw_savings[[#This Row],[BldgVint]],DEER2020wts!$I$6:$J$15,2,FALSE)</f>
        <v>Ex</v>
      </c>
      <c r="I1533" t="s">
        <v>46</v>
      </c>
      <c r="J1533" t="s">
        <v>6</v>
      </c>
      <c r="K1533">
        <f>SUMIFS(raw_wts[wt_vint],raw_wts[bldgtype],Raw_savings[[#This Row],[BldgType]],raw_wts[bldgvint],Raw_savings[[#This Row],[BldgVint]],raw_wts[bldgloc],Raw_savings[[#This Row],[BldgLoc]])</f>
        <v>1.04</v>
      </c>
      <c r="L1533" t="s">
        <v>32</v>
      </c>
      <c r="M1533">
        <v>367.61037333333297</v>
      </c>
      <c r="N1533">
        <v>199999.2</v>
      </c>
      <c r="O1533" t="s">
        <v>7</v>
      </c>
      <c r="P1533">
        <v>1505439</v>
      </c>
      <c r="Q1533">
        <v>584.35677777777801</v>
      </c>
      <c r="R1533">
        <v>309.88220000000001</v>
      </c>
      <c r="S1533">
        <v>577485800</v>
      </c>
      <c r="T1533">
        <v>1503550</v>
      </c>
      <c r="U1533">
        <v>583.60111111111098</v>
      </c>
      <c r="V1533">
        <v>309.39266666666703</v>
      </c>
      <c r="W1533">
        <v>578687700</v>
      </c>
      <c r="X1533">
        <v>5.1385927520797603</v>
      </c>
      <c r="Y1533">
        <v>2.0556184522613498E-3</v>
      </c>
      <c r="Z1533">
        <v>1.3316635460921501E-3</v>
      </c>
      <c r="AA1533">
        <v>-3269.4942449574701</v>
      </c>
      <c r="AB1533">
        <f>(Raw_savings[[#This Row],[PreWBthm]]-Raw_savings[[#This Row],[MsrWBthm]])/Raw_savings[[#This Row],[NumUnit]]/10^5</f>
        <v>-3.2694942449574722E-2</v>
      </c>
      <c r="AC1533">
        <f>Raw_savings[[#This Row],[APreWBkWh]]*Raw_savings[[#This Row],[BldgWts]]</f>
        <v>5.3441364621629512</v>
      </c>
      <c r="AD1533" t="s">
        <v>72</v>
      </c>
    </row>
    <row r="1534" spans="1:30" hidden="1" x14ac:dyDescent="0.25">
      <c r="A1534" t="s">
        <v>68</v>
      </c>
      <c r="B1534" t="s">
        <v>69</v>
      </c>
      <c r="C1534" t="s">
        <v>70</v>
      </c>
      <c r="D1534" s="1">
        <v>43622.936018518521</v>
      </c>
      <c r="E1534" t="s">
        <v>71</v>
      </c>
      <c r="F1534" t="s">
        <v>18</v>
      </c>
      <c r="G1534">
        <v>2011</v>
      </c>
      <c r="H1534" t="str">
        <f>VLOOKUP(Raw_savings[[#This Row],[BldgVint]],DEER2020wts!$I$6:$J$15,2,FALSE)</f>
        <v>Ex</v>
      </c>
      <c r="I1534" t="s">
        <v>9</v>
      </c>
      <c r="J1534" t="s">
        <v>6</v>
      </c>
      <c r="K1534">
        <f>SUMIFS(raw_wts[wt_vint],raw_wts[bldgtype],Raw_savings[[#This Row],[BldgType]],raw_wts[bldgvint],Raw_savings[[#This Row],[BldgVint]],raw_wts[bldgloc],Raw_savings[[#This Row],[BldgLoc]])</f>
        <v>1.2130000000000001</v>
      </c>
      <c r="L1534" t="s">
        <v>32</v>
      </c>
      <c r="M1534">
        <v>413.425636666667</v>
      </c>
      <c r="N1534">
        <v>199999.2</v>
      </c>
      <c r="O1534" t="s">
        <v>7</v>
      </c>
      <c r="P1534">
        <v>1570970</v>
      </c>
      <c r="Q1534">
        <v>595.52522222222206</v>
      </c>
      <c r="R1534">
        <v>317.27226666666701</v>
      </c>
      <c r="S1534">
        <v>510143400</v>
      </c>
      <c r="T1534">
        <v>1568828</v>
      </c>
      <c r="U1534">
        <v>594.745888888889</v>
      </c>
      <c r="V1534">
        <v>316.76286666666698</v>
      </c>
      <c r="W1534">
        <v>511432600</v>
      </c>
      <c r="X1534">
        <v>5.1811010494422503</v>
      </c>
      <c r="Y1534">
        <v>1.8850629090562099E-3</v>
      </c>
      <c r="Z1534">
        <v>1.232144199153E-3</v>
      </c>
      <c r="AA1534">
        <v>-3118.3358883944702</v>
      </c>
      <c r="AB1534">
        <f>(Raw_savings[[#This Row],[PreWBthm]]-Raw_savings[[#This Row],[MsrWBthm]])/Raw_savings[[#This Row],[NumUnit]]/10^5</f>
        <v>-3.118335888394469E-2</v>
      </c>
      <c r="AC1534">
        <f>Raw_savings[[#This Row],[APreWBkWh]]*Raw_savings[[#This Row],[BldgWts]]</f>
        <v>6.28467557297345</v>
      </c>
      <c r="AD1534" t="s">
        <v>72</v>
      </c>
    </row>
    <row r="1535" spans="1:30" hidden="1" x14ac:dyDescent="0.25">
      <c r="A1535" t="s">
        <v>68</v>
      </c>
      <c r="B1535" t="s">
        <v>69</v>
      </c>
      <c r="C1535" t="s">
        <v>70</v>
      </c>
      <c r="D1535" s="1">
        <v>43622.936018518521</v>
      </c>
      <c r="E1535" t="s">
        <v>71</v>
      </c>
      <c r="F1535" t="s">
        <v>18</v>
      </c>
      <c r="G1535">
        <v>2011</v>
      </c>
      <c r="H1535" t="str">
        <f>VLOOKUP(Raw_savings[[#This Row],[BldgVint]],DEER2020wts!$I$6:$J$15,2,FALSE)</f>
        <v>Ex</v>
      </c>
      <c r="I1535" t="s">
        <v>37</v>
      </c>
      <c r="J1535" t="s">
        <v>6</v>
      </c>
      <c r="K1535">
        <f>SUMIFS(raw_wts[wt_vint],raw_wts[bldgtype],Raw_savings[[#This Row],[BldgType]],raw_wts[bldgvint],Raw_savings[[#This Row],[BldgVint]],raw_wts[bldgloc],Raw_savings[[#This Row],[BldgLoc]])</f>
        <v>0.98899999999999999</v>
      </c>
      <c r="L1535" t="s">
        <v>32</v>
      </c>
      <c r="M1535">
        <v>415.43195416666703</v>
      </c>
      <c r="N1535">
        <v>199999.2</v>
      </c>
      <c r="O1535" t="s">
        <v>7</v>
      </c>
      <c r="P1535">
        <v>1568835</v>
      </c>
      <c r="Q1535">
        <v>597.936222222222</v>
      </c>
      <c r="R1535">
        <v>303.35399999999998</v>
      </c>
      <c r="S1535">
        <v>588205600</v>
      </c>
      <c r="T1535">
        <v>1566716</v>
      </c>
      <c r="U1535">
        <v>597.18233333333296</v>
      </c>
      <c r="V1535">
        <v>302.86133333333299</v>
      </c>
      <c r="W1535">
        <v>589652700</v>
      </c>
      <c r="X1535">
        <v>5.10071499976595</v>
      </c>
      <c r="Y1535">
        <v>1.8147108842435299E-3</v>
      </c>
      <c r="Z1535">
        <v>1.18591423150131E-3</v>
      </c>
      <c r="AA1535">
        <v>-3483.3622822847101</v>
      </c>
      <c r="AB1535">
        <f>(Raw_savings[[#This Row],[PreWBthm]]-Raw_savings[[#This Row],[MsrWBthm]])/Raw_savings[[#This Row],[NumUnit]]/10^5</f>
        <v>-3.4833622822847139E-2</v>
      </c>
      <c r="AC1535">
        <f>Raw_savings[[#This Row],[APreWBkWh]]*Raw_savings[[#This Row],[BldgWts]]</f>
        <v>5.0446071347685244</v>
      </c>
      <c r="AD1535" t="s">
        <v>72</v>
      </c>
    </row>
    <row r="1536" spans="1:30" hidden="1" x14ac:dyDescent="0.25">
      <c r="A1536" t="s">
        <v>68</v>
      </c>
      <c r="B1536" t="s">
        <v>69</v>
      </c>
      <c r="C1536" t="s">
        <v>70</v>
      </c>
      <c r="D1536" s="1">
        <v>43622.936018518521</v>
      </c>
      <c r="E1536" t="s">
        <v>71</v>
      </c>
      <c r="F1536" t="s">
        <v>18</v>
      </c>
      <c r="G1536">
        <v>2011</v>
      </c>
      <c r="H1536" t="str">
        <f>VLOOKUP(Raw_savings[[#This Row],[BldgVint]],DEER2020wts!$I$6:$J$15,2,FALSE)</f>
        <v>Ex</v>
      </c>
      <c r="I1536" t="s">
        <v>34</v>
      </c>
      <c r="J1536" t="s">
        <v>6</v>
      </c>
      <c r="K1536">
        <f>SUMIFS(raw_wts[wt_vint],raw_wts[bldgtype],Raw_savings[[#This Row],[BldgType]],raw_wts[bldgvint],Raw_savings[[#This Row],[BldgVint]],raw_wts[bldgloc],Raw_savings[[#This Row],[BldgLoc]])</f>
        <v>2.1339999999999999</v>
      </c>
      <c r="L1536" t="s">
        <v>32</v>
      </c>
      <c r="M1536">
        <v>540.26048083333296</v>
      </c>
      <c r="N1536">
        <v>199999.2</v>
      </c>
      <c r="O1536" t="s">
        <v>7</v>
      </c>
      <c r="P1536">
        <v>1802605</v>
      </c>
      <c r="Q1536">
        <v>661.36188888888898</v>
      </c>
      <c r="R1536">
        <v>361.94479999999999</v>
      </c>
      <c r="S1536">
        <v>81696990</v>
      </c>
      <c r="T1536">
        <v>1799710</v>
      </c>
      <c r="U1536">
        <v>660.29766666666706</v>
      </c>
      <c r="V1536">
        <v>361.30986666666701</v>
      </c>
      <c r="W1536">
        <v>82208260</v>
      </c>
      <c r="X1536">
        <v>5.3585263085217001</v>
      </c>
      <c r="Y1536">
        <v>1.9698317015167002E-3</v>
      </c>
      <c r="Z1536">
        <v>1.1752355685057999E-3</v>
      </c>
      <c r="AA1536">
        <v>-946.33980855194795</v>
      </c>
      <c r="AB1536">
        <f>(Raw_savings[[#This Row],[PreWBthm]]-Raw_savings[[#This Row],[MsrWBthm]])/Raw_savings[[#This Row],[NumUnit]]/10^5</f>
        <v>-9.4633980855194852E-3</v>
      </c>
      <c r="AC1536">
        <f>Raw_savings[[#This Row],[APreWBkWh]]*Raw_savings[[#This Row],[BldgWts]]</f>
        <v>11.435095142385308</v>
      </c>
      <c r="AD1536" t="s">
        <v>72</v>
      </c>
    </row>
    <row r="1537" spans="1:30" hidden="1" x14ac:dyDescent="0.25">
      <c r="A1537" t="s">
        <v>68</v>
      </c>
      <c r="B1537" t="s">
        <v>69</v>
      </c>
      <c r="C1537" t="s">
        <v>70</v>
      </c>
      <c r="D1537" s="1">
        <v>43622.936018518521</v>
      </c>
      <c r="E1537" t="s">
        <v>71</v>
      </c>
      <c r="F1537" t="s">
        <v>18</v>
      </c>
      <c r="G1537">
        <v>2011</v>
      </c>
      <c r="H1537" t="str">
        <f>VLOOKUP(Raw_savings[[#This Row],[BldgVint]],DEER2020wts!$I$6:$J$15,2,FALSE)</f>
        <v>Ex</v>
      </c>
      <c r="I1537" t="s">
        <v>42</v>
      </c>
      <c r="J1537" t="s">
        <v>6</v>
      </c>
      <c r="K1537">
        <f>SUMIFS(raw_wts[wt_vint],raw_wts[bldgtype],Raw_savings[[#This Row],[BldgType]],raw_wts[bldgvint],Raw_savings[[#This Row],[BldgVint]],raw_wts[bldgloc],Raw_savings[[#This Row],[BldgLoc]])</f>
        <v>0.67399999999999993</v>
      </c>
      <c r="L1537" t="s">
        <v>32</v>
      </c>
      <c r="M1537">
        <v>328.74424166666699</v>
      </c>
      <c r="N1537">
        <v>199999.2</v>
      </c>
      <c r="O1537" t="s">
        <v>7</v>
      </c>
      <c r="P1537">
        <v>1418016</v>
      </c>
      <c r="Q1537">
        <v>478.90966666666702</v>
      </c>
      <c r="R1537">
        <v>233.57573333333301</v>
      </c>
      <c r="S1537">
        <v>1674716000</v>
      </c>
      <c r="T1537">
        <v>1416363</v>
      </c>
      <c r="U1537">
        <v>478.29377777777802</v>
      </c>
      <c r="V1537">
        <v>233.17473333333299</v>
      </c>
      <c r="W1537">
        <v>1676624000</v>
      </c>
      <c r="X1537">
        <v>5.0282249557273602</v>
      </c>
      <c r="Y1537">
        <v>1.87345909320406E-3</v>
      </c>
      <c r="Z1537">
        <v>1.21979322882439E-3</v>
      </c>
      <c r="AA1537">
        <v>-5803.9039416381102</v>
      </c>
      <c r="AB1537">
        <f>(Raw_savings[[#This Row],[PreWBthm]]-Raw_savings[[#This Row],[MsrWBthm]])/Raw_savings[[#This Row],[NumUnit]]/10^5</f>
        <v>-5.8039039416381104E-2</v>
      </c>
      <c r="AC1537">
        <f>Raw_savings[[#This Row],[APreWBkWh]]*Raw_savings[[#This Row],[BldgWts]]</f>
        <v>3.3890236201602404</v>
      </c>
      <c r="AD1537" t="s">
        <v>72</v>
      </c>
    </row>
    <row r="1538" spans="1:30" hidden="1" x14ac:dyDescent="0.25">
      <c r="A1538" t="s">
        <v>68</v>
      </c>
      <c r="B1538" t="s">
        <v>69</v>
      </c>
      <c r="C1538" t="s">
        <v>70</v>
      </c>
      <c r="D1538" s="1">
        <v>43622.936018518521</v>
      </c>
      <c r="E1538" t="s">
        <v>71</v>
      </c>
      <c r="F1538" t="s">
        <v>18</v>
      </c>
      <c r="G1538">
        <v>2015</v>
      </c>
      <c r="H1538" t="str">
        <f>VLOOKUP(Raw_savings[[#This Row],[BldgVint]],DEER2020wts!$I$6:$J$15,2,FALSE)</f>
        <v>Ex</v>
      </c>
      <c r="I1538" t="s">
        <v>5</v>
      </c>
      <c r="J1538" t="s">
        <v>6</v>
      </c>
      <c r="K1538">
        <f>SUMIFS(raw_wts[wt_vint],raw_wts[bldgtype],Raw_savings[[#This Row],[BldgType]],raw_wts[bldgvint],Raw_savings[[#This Row],[BldgVint]],raw_wts[bldgloc],Raw_savings[[#This Row],[BldgLoc]])</f>
        <v>2.5999999999999999E-2</v>
      </c>
      <c r="L1538" t="s">
        <v>32</v>
      </c>
      <c r="M1538">
        <v>302.32181916666701</v>
      </c>
      <c r="N1538">
        <v>199999.2</v>
      </c>
      <c r="O1538" t="s">
        <v>7</v>
      </c>
      <c r="P1538">
        <v>1338867</v>
      </c>
      <c r="Q1538">
        <v>401.598444444444</v>
      </c>
      <c r="R1538">
        <v>176.166333333333</v>
      </c>
      <c r="S1538">
        <v>1337691000</v>
      </c>
      <c r="T1538">
        <v>1337394</v>
      </c>
      <c r="U1538">
        <v>401.029333333333</v>
      </c>
      <c r="V1538">
        <v>175.808333333333</v>
      </c>
      <c r="W1538">
        <v>1340130000</v>
      </c>
      <c r="X1538">
        <v>4.8722914014616601</v>
      </c>
      <c r="Y1538">
        <v>1.88246787042953E-3</v>
      </c>
      <c r="Z1538">
        <v>1.18416858229678E-3</v>
      </c>
      <c r="AA1538">
        <v>-8067.5619335811298</v>
      </c>
      <c r="AB1538">
        <f>(Raw_savings[[#This Row],[PreWBthm]]-Raw_savings[[#This Row],[MsrWBthm]])/Raw_savings[[#This Row],[NumUnit]]/10^5</f>
        <v>-8.0675619335811272E-2</v>
      </c>
      <c r="AC1538">
        <f>Raw_savings[[#This Row],[APreWBkWh]]*Raw_savings[[#This Row],[BldgWts]]</f>
        <v>0.12667957643800315</v>
      </c>
      <c r="AD1538" t="s">
        <v>72</v>
      </c>
    </row>
    <row r="1539" spans="1:30" hidden="1" x14ac:dyDescent="0.25">
      <c r="A1539" t="s">
        <v>68</v>
      </c>
      <c r="B1539" t="s">
        <v>69</v>
      </c>
      <c r="C1539" t="s">
        <v>70</v>
      </c>
      <c r="D1539" s="1">
        <v>43622.936018518521</v>
      </c>
      <c r="E1539" t="s">
        <v>71</v>
      </c>
      <c r="F1539" t="s">
        <v>18</v>
      </c>
      <c r="G1539">
        <v>2015</v>
      </c>
      <c r="H1539" t="str">
        <f>VLOOKUP(Raw_savings[[#This Row],[BldgVint]],DEER2020wts!$I$6:$J$15,2,FALSE)</f>
        <v>Ex</v>
      </c>
      <c r="I1539" t="s">
        <v>35</v>
      </c>
      <c r="J1539" t="s">
        <v>6</v>
      </c>
      <c r="K1539">
        <f>SUMIFS(raw_wts[wt_vint],raw_wts[bldgtype],Raw_savings[[#This Row],[BldgType]],raw_wts[bldgvint],Raw_savings[[#This Row],[BldgVint]],raw_wts[bldgloc],Raw_savings[[#This Row],[BldgLoc]])</f>
        <v>0.20200000000000001</v>
      </c>
      <c r="L1539" t="s">
        <v>32</v>
      </c>
      <c r="M1539">
        <v>296.03864416666698</v>
      </c>
      <c r="N1539">
        <v>199999.2</v>
      </c>
      <c r="O1539" t="s">
        <v>7</v>
      </c>
      <c r="P1539">
        <v>1438496</v>
      </c>
      <c r="Q1539">
        <v>548.99711111111105</v>
      </c>
      <c r="R1539">
        <v>272.01853333333298</v>
      </c>
      <c r="S1539">
        <v>623060100</v>
      </c>
      <c r="T1539">
        <v>1436853</v>
      </c>
      <c r="U1539">
        <v>548.31333333333305</v>
      </c>
      <c r="V1539">
        <v>271.57853333333298</v>
      </c>
      <c r="W1539">
        <v>624326500</v>
      </c>
      <c r="X1539">
        <v>5.5499511039342799</v>
      </c>
      <c r="Y1539">
        <v>2.3097585104224802E-3</v>
      </c>
      <c r="Z1539">
        <v>1.4862924441453201E-3</v>
      </c>
      <c r="AA1539">
        <v>-4277.8198892406399</v>
      </c>
      <c r="AB1539">
        <f>(Raw_savings[[#This Row],[PreWBthm]]-Raw_savings[[#This Row],[MsrWBthm]])/Raw_savings[[#This Row],[NumUnit]]/10^5</f>
        <v>-4.2778198892406381E-2</v>
      </c>
      <c r="AC1539">
        <f>Raw_savings[[#This Row],[APreWBkWh]]*Raw_savings[[#This Row],[BldgWts]]</f>
        <v>1.1210901229947245</v>
      </c>
      <c r="AD1539" t="s">
        <v>72</v>
      </c>
    </row>
    <row r="1540" spans="1:30" hidden="1" x14ac:dyDescent="0.25">
      <c r="A1540" t="s">
        <v>68</v>
      </c>
      <c r="B1540" t="s">
        <v>69</v>
      </c>
      <c r="C1540" t="s">
        <v>70</v>
      </c>
      <c r="D1540" s="1">
        <v>43622.936018518521</v>
      </c>
      <c r="E1540" t="s">
        <v>71</v>
      </c>
      <c r="F1540" t="s">
        <v>18</v>
      </c>
      <c r="G1540">
        <v>2015</v>
      </c>
      <c r="H1540" t="str">
        <f>VLOOKUP(Raw_savings[[#This Row],[BldgVint]],DEER2020wts!$I$6:$J$15,2,FALSE)</f>
        <v>Ex</v>
      </c>
      <c r="I1540" t="s">
        <v>38</v>
      </c>
      <c r="J1540" t="s">
        <v>6</v>
      </c>
      <c r="K1540">
        <f>SUMIFS(raw_wts[wt_vint],raw_wts[bldgtype],Raw_savings[[#This Row],[BldgType]],raw_wts[bldgvint],Raw_savings[[#This Row],[BldgVint]],raw_wts[bldgloc],Raw_savings[[#This Row],[BldgLoc]])</f>
        <v>0.78400000000000003</v>
      </c>
      <c r="L1540" t="s">
        <v>32</v>
      </c>
      <c r="M1540">
        <v>311.13278666666702</v>
      </c>
      <c r="N1540">
        <v>199999.2</v>
      </c>
      <c r="O1540" t="s">
        <v>7</v>
      </c>
      <c r="P1540">
        <v>1389656</v>
      </c>
      <c r="Q1540">
        <v>468.58055555555597</v>
      </c>
      <c r="R1540">
        <v>217.67893333333299</v>
      </c>
      <c r="S1540">
        <v>613094500</v>
      </c>
      <c r="T1540">
        <v>1388030</v>
      </c>
      <c r="U1540">
        <v>468.058333333333</v>
      </c>
      <c r="V1540">
        <v>217.33613333333301</v>
      </c>
      <c r="W1540">
        <v>614306200</v>
      </c>
      <c r="X1540">
        <v>5.2260644640515501</v>
      </c>
      <c r="Y1540">
        <v>1.6784544882493099E-3</v>
      </c>
      <c r="Z1540">
        <v>1.10178038024402E-3</v>
      </c>
      <c r="AA1540">
        <v>-3894.4786661077901</v>
      </c>
      <c r="AB1540">
        <f>(Raw_savings[[#This Row],[PreWBthm]]-Raw_savings[[#This Row],[MsrWBthm]])/Raw_savings[[#This Row],[NumUnit]]/10^5</f>
        <v>-3.8944786661077868E-2</v>
      </c>
      <c r="AC1540">
        <f>Raw_savings[[#This Row],[APreWBkWh]]*Raw_savings[[#This Row],[BldgWts]]</f>
        <v>4.0972345398164158</v>
      </c>
      <c r="AD1540" t="s">
        <v>72</v>
      </c>
    </row>
    <row r="1541" spans="1:30" hidden="1" x14ac:dyDescent="0.25">
      <c r="A1541" t="s">
        <v>68</v>
      </c>
      <c r="B1541" t="s">
        <v>69</v>
      </c>
      <c r="C1541" t="s">
        <v>70</v>
      </c>
      <c r="D1541" s="1">
        <v>43622.936018518521</v>
      </c>
      <c r="E1541" t="s">
        <v>71</v>
      </c>
      <c r="F1541" t="s">
        <v>18</v>
      </c>
      <c r="G1541">
        <v>2015</v>
      </c>
      <c r="H1541" t="str">
        <f>VLOOKUP(Raw_savings[[#This Row],[BldgVint]],DEER2020wts!$I$6:$J$15,2,FALSE)</f>
        <v>Ex</v>
      </c>
      <c r="I1541" t="s">
        <v>40</v>
      </c>
      <c r="J1541" t="s">
        <v>6</v>
      </c>
      <c r="K1541">
        <f>SUMIFS(raw_wts[wt_vint],raw_wts[bldgtype],Raw_savings[[#This Row],[BldgType]],raw_wts[bldgvint],Raw_savings[[#This Row],[BldgVint]],raw_wts[bldgloc],Raw_savings[[#This Row],[BldgLoc]])</f>
        <v>0.59699999999999998</v>
      </c>
      <c r="L1541" t="s">
        <v>32</v>
      </c>
      <c r="M1541">
        <v>291.97860500000002</v>
      </c>
      <c r="N1541">
        <v>199999.2</v>
      </c>
      <c r="O1541" t="s">
        <v>7</v>
      </c>
      <c r="P1541">
        <v>1453825</v>
      </c>
      <c r="Q1541">
        <v>524.682111111111</v>
      </c>
      <c r="R1541">
        <v>254.9042</v>
      </c>
      <c r="S1541">
        <v>427029800</v>
      </c>
      <c r="T1541">
        <v>1452107</v>
      </c>
      <c r="U1541">
        <v>524.05333333333294</v>
      </c>
      <c r="V1541">
        <v>254.52226666666701</v>
      </c>
      <c r="W1541">
        <v>428098700</v>
      </c>
      <c r="X1541">
        <v>5.8839927672097803</v>
      </c>
      <c r="Y1541">
        <v>2.1535063426229898E-3</v>
      </c>
      <c r="Z1541">
        <v>1.3080867118099499E-3</v>
      </c>
      <c r="AA1541">
        <v>-3660.8846733821501</v>
      </c>
      <c r="AB1541">
        <f>(Raw_savings[[#This Row],[PreWBthm]]-Raw_savings[[#This Row],[MsrWBthm]])/Raw_savings[[#This Row],[NumUnit]]/10^5</f>
        <v>-3.6608846733821469E-2</v>
      </c>
      <c r="AC1541">
        <f>Raw_savings[[#This Row],[APreWBkWh]]*Raw_savings[[#This Row],[BldgWts]]</f>
        <v>3.5127436820242388</v>
      </c>
      <c r="AD1541" t="s">
        <v>72</v>
      </c>
    </row>
    <row r="1542" spans="1:30" hidden="1" x14ac:dyDescent="0.25">
      <c r="A1542" t="s">
        <v>68</v>
      </c>
      <c r="B1542" t="s">
        <v>69</v>
      </c>
      <c r="C1542" t="s">
        <v>70</v>
      </c>
      <c r="D1542" s="1">
        <v>43622.936018518521</v>
      </c>
      <c r="E1542" t="s">
        <v>71</v>
      </c>
      <c r="F1542" t="s">
        <v>18</v>
      </c>
      <c r="G1542">
        <v>2015</v>
      </c>
      <c r="H1542" t="str">
        <f>VLOOKUP(Raw_savings[[#This Row],[BldgVint]],DEER2020wts!$I$6:$J$15,2,FALSE)</f>
        <v>Ex</v>
      </c>
      <c r="I1542" t="s">
        <v>43</v>
      </c>
      <c r="J1542" t="s">
        <v>6</v>
      </c>
      <c r="K1542">
        <f>SUMIFS(raw_wts[wt_vint],raw_wts[bldgtype],Raw_savings[[#This Row],[BldgType]],raw_wts[bldgvint],Raw_savings[[#This Row],[BldgVint]],raw_wts[bldgloc],Raw_savings[[#This Row],[BldgLoc]])</f>
        <v>9.6999999999999989E-2</v>
      </c>
      <c r="L1542" t="s">
        <v>32</v>
      </c>
      <c r="M1542">
        <v>311.53783166666699</v>
      </c>
      <c r="N1542">
        <v>199999.2</v>
      </c>
      <c r="O1542" t="s">
        <v>7</v>
      </c>
      <c r="P1542">
        <v>1399747</v>
      </c>
      <c r="Q1542">
        <v>445.95922222222202</v>
      </c>
      <c r="R1542">
        <v>199.14406666666699</v>
      </c>
      <c r="S1542">
        <v>608215600</v>
      </c>
      <c r="T1542">
        <v>1398018</v>
      </c>
      <c r="U1542">
        <v>445.45144444444401</v>
      </c>
      <c r="V1542">
        <v>198.7544</v>
      </c>
      <c r="W1542">
        <v>609728200</v>
      </c>
      <c r="X1542">
        <v>5.5498877640323299</v>
      </c>
      <c r="Y1542">
        <v>1.6299072734159499E-3</v>
      </c>
      <c r="Z1542">
        <v>1.25078442185336E-3</v>
      </c>
      <c r="AA1542">
        <v>-4855.2690756942202</v>
      </c>
      <c r="AB1542">
        <f>(Raw_savings[[#This Row],[PreWBthm]]-Raw_savings[[#This Row],[MsrWBthm]])/Raw_savings[[#This Row],[NumUnit]]/10^5</f>
        <v>-4.8552690756942213E-2</v>
      </c>
      <c r="AC1542">
        <f>Raw_savings[[#This Row],[APreWBkWh]]*Raw_savings[[#This Row],[BldgWts]]</f>
        <v>0.53833911311113591</v>
      </c>
      <c r="AD1542" t="s">
        <v>72</v>
      </c>
    </row>
    <row r="1543" spans="1:30" hidden="1" x14ac:dyDescent="0.25">
      <c r="A1543" t="s">
        <v>68</v>
      </c>
      <c r="B1543" t="s">
        <v>69</v>
      </c>
      <c r="C1543" t="s">
        <v>70</v>
      </c>
      <c r="D1543" s="1">
        <v>43622.936018518521</v>
      </c>
      <c r="E1543" t="s">
        <v>71</v>
      </c>
      <c r="F1543" t="s">
        <v>18</v>
      </c>
      <c r="G1543">
        <v>2015</v>
      </c>
      <c r="H1543" t="str">
        <f>VLOOKUP(Raw_savings[[#This Row],[BldgVint]],DEER2020wts!$I$6:$J$15,2,FALSE)</f>
        <v>Ex</v>
      </c>
      <c r="I1543" t="s">
        <v>45</v>
      </c>
      <c r="J1543" t="s">
        <v>6</v>
      </c>
      <c r="K1543">
        <f>SUMIFS(raw_wts[wt_vint],raw_wts[bldgtype],Raw_savings[[#This Row],[BldgType]],raw_wts[bldgvint],Raw_savings[[#This Row],[BldgVint]],raw_wts[bldgloc],Raw_savings[[#This Row],[BldgLoc]])</f>
        <v>2.3420000000000001</v>
      </c>
      <c r="L1543" t="s">
        <v>32</v>
      </c>
      <c r="M1543">
        <v>342.98467499999998</v>
      </c>
      <c r="N1543">
        <v>199999.2</v>
      </c>
      <c r="O1543" t="s">
        <v>7</v>
      </c>
      <c r="P1543">
        <v>1487434</v>
      </c>
      <c r="Q1543">
        <v>511.43677777777799</v>
      </c>
      <c r="R1543">
        <v>252.22213333333301</v>
      </c>
      <c r="S1543">
        <v>308794400</v>
      </c>
      <c r="T1543">
        <v>1485505</v>
      </c>
      <c r="U1543">
        <v>510.80311111111098</v>
      </c>
      <c r="V1543">
        <v>251.79273333333299</v>
      </c>
      <c r="W1543">
        <v>309834000</v>
      </c>
      <c r="X1543">
        <v>5.6241579889830398</v>
      </c>
      <c r="Y1543">
        <v>1.8475072294898501E-3</v>
      </c>
      <c r="Z1543">
        <v>1.2519509800256101E-3</v>
      </c>
      <c r="AA1543">
        <v>-3031.03921479874</v>
      </c>
      <c r="AB1543">
        <f>(Raw_savings[[#This Row],[PreWBthm]]-Raw_savings[[#This Row],[MsrWBthm]])/Raw_savings[[#This Row],[NumUnit]]/10^5</f>
        <v>-3.0310392147987371E-2</v>
      </c>
      <c r="AC1543">
        <f>Raw_savings[[#This Row],[APreWBkWh]]*Raw_savings[[#This Row],[BldgWts]]</f>
        <v>13.171778010198279</v>
      </c>
      <c r="AD1543" t="s">
        <v>72</v>
      </c>
    </row>
    <row r="1544" spans="1:30" hidden="1" x14ac:dyDescent="0.25">
      <c r="A1544" t="s">
        <v>68</v>
      </c>
      <c r="B1544" t="s">
        <v>69</v>
      </c>
      <c r="C1544" t="s">
        <v>70</v>
      </c>
      <c r="D1544" s="1">
        <v>43622.936018518521</v>
      </c>
      <c r="E1544" t="s">
        <v>71</v>
      </c>
      <c r="F1544" t="s">
        <v>18</v>
      </c>
      <c r="G1544">
        <v>2015</v>
      </c>
      <c r="H1544" t="str">
        <f>VLOOKUP(Raw_savings[[#This Row],[BldgVint]],DEER2020wts!$I$6:$J$15,2,FALSE)</f>
        <v>Ex</v>
      </c>
      <c r="I1544" t="s">
        <v>8</v>
      </c>
      <c r="J1544" t="s">
        <v>6</v>
      </c>
      <c r="K1544">
        <f>SUMIFS(raw_wts[wt_vint],raw_wts[bldgtype],Raw_savings[[#This Row],[BldgType]],raw_wts[bldgvint],Raw_savings[[#This Row],[BldgVint]],raw_wts[bldgloc],Raw_savings[[#This Row],[BldgLoc]])</f>
        <v>0.85599999999999998</v>
      </c>
      <c r="L1544" t="s">
        <v>32</v>
      </c>
      <c r="M1544">
        <v>333.967019166667</v>
      </c>
      <c r="N1544">
        <v>199999.2</v>
      </c>
      <c r="O1544" t="s">
        <v>7</v>
      </c>
      <c r="P1544">
        <v>1464900</v>
      </c>
      <c r="Q1544">
        <v>488.43944444444401</v>
      </c>
      <c r="R1544">
        <v>229.53333333333299</v>
      </c>
      <c r="S1544">
        <v>212634200</v>
      </c>
      <c r="T1544">
        <v>1462962</v>
      </c>
      <c r="U1544">
        <v>487.85233333333298</v>
      </c>
      <c r="V1544">
        <v>229.12866666666699</v>
      </c>
      <c r="W1544">
        <v>213502400</v>
      </c>
      <c r="X1544">
        <v>5.8029682237360003</v>
      </c>
      <c r="Y1544">
        <v>1.75799129080493E-3</v>
      </c>
      <c r="Z1544">
        <v>1.2116964952898701E-3</v>
      </c>
      <c r="AA1544">
        <v>-2599.6579008501499</v>
      </c>
      <c r="AB1544">
        <f>(Raw_savings[[#This Row],[PreWBthm]]-Raw_savings[[#This Row],[MsrWBthm]])/Raw_savings[[#This Row],[NumUnit]]/10^5</f>
        <v>-2.5996579008501521E-2</v>
      </c>
      <c r="AC1544">
        <f>Raw_savings[[#This Row],[APreWBkWh]]*Raw_savings[[#This Row],[BldgWts]]</f>
        <v>4.9673407995180163</v>
      </c>
      <c r="AD1544" t="s">
        <v>72</v>
      </c>
    </row>
    <row r="1545" spans="1:30" hidden="1" x14ac:dyDescent="0.25">
      <c r="A1545" t="s">
        <v>68</v>
      </c>
      <c r="B1545" t="s">
        <v>69</v>
      </c>
      <c r="C1545" t="s">
        <v>70</v>
      </c>
      <c r="D1545" s="1">
        <v>43622.936018518521</v>
      </c>
      <c r="E1545" t="s">
        <v>71</v>
      </c>
      <c r="F1545" t="s">
        <v>18</v>
      </c>
      <c r="G1545">
        <v>2015</v>
      </c>
      <c r="H1545" t="str">
        <f>VLOOKUP(Raw_savings[[#This Row],[BldgVint]],DEER2020wts!$I$6:$J$15,2,FALSE)</f>
        <v>Ex</v>
      </c>
      <c r="I1545" t="s">
        <v>36</v>
      </c>
      <c r="J1545" t="s">
        <v>6</v>
      </c>
      <c r="K1545">
        <f>SUMIFS(raw_wts[wt_vint],raw_wts[bldgtype],Raw_savings[[#This Row],[BldgType]],raw_wts[bldgvint],Raw_savings[[#This Row],[BldgVint]],raw_wts[bldgloc],Raw_savings[[#This Row],[BldgLoc]])</f>
        <v>3.4260000000000002</v>
      </c>
      <c r="L1545" t="s">
        <v>32</v>
      </c>
      <c r="M1545">
        <v>336.3202675</v>
      </c>
      <c r="N1545">
        <v>199999.2</v>
      </c>
      <c r="O1545" t="s">
        <v>7</v>
      </c>
      <c r="P1545">
        <v>1510445</v>
      </c>
      <c r="Q1545">
        <v>538.45600000000002</v>
      </c>
      <c r="R1545">
        <v>251.01126666666701</v>
      </c>
      <c r="S1545">
        <v>228133800</v>
      </c>
      <c r="T1545">
        <v>1508596</v>
      </c>
      <c r="U1545">
        <v>537.79011111111095</v>
      </c>
      <c r="V1545">
        <v>250.620133333333</v>
      </c>
      <c r="W1545">
        <v>228762900</v>
      </c>
      <c r="X1545">
        <v>5.49773587463027</v>
      </c>
      <c r="Y1545">
        <v>1.9799249502231E-3</v>
      </c>
      <c r="Z1545">
        <v>1.1629787768686101E-3</v>
      </c>
      <c r="AA1545">
        <v>-1870.53847416436</v>
      </c>
      <c r="AB1545">
        <f>(Raw_savings[[#This Row],[PreWBthm]]-Raw_savings[[#This Row],[MsrWBthm]])/Raw_savings[[#This Row],[NumUnit]]/10^5</f>
        <v>-1.8705384741643617E-2</v>
      </c>
      <c r="AC1545">
        <f>Raw_savings[[#This Row],[APreWBkWh]]*Raw_savings[[#This Row],[BldgWts]]</f>
        <v>18.835243106483308</v>
      </c>
      <c r="AD1545" t="s">
        <v>72</v>
      </c>
    </row>
    <row r="1546" spans="1:30" hidden="1" x14ac:dyDescent="0.25">
      <c r="A1546" t="s">
        <v>68</v>
      </c>
      <c r="B1546" t="s">
        <v>69</v>
      </c>
      <c r="C1546" t="s">
        <v>70</v>
      </c>
      <c r="D1546" s="1">
        <v>43622.936018518521</v>
      </c>
      <c r="E1546" t="s">
        <v>71</v>
      </c>
      <c r="F1546" t="s">
        <v>18</v>
      </c>
      <c r="G1546">
        <v>2015</v>
      </c>
      <c r="H1546" t="str">
        <f>VLOOKUP(Raw_savings[[#This Row],[BldgVint]],DEER2020wts!$I$6:$J$15,2,FALSE)</f>
        <v>Ex</v>
      </c>
      <c r="I1546" t="s">
        <v>39</v>
      </c>
      <c r="J1546" t="s">
        <v>6</v>
      </c>
      <c r="K1546">
        <f>SUMIFS(raw_wts[wt_vint],raw_wts[bldgtype],Raw_savings[[#This Row],[BldgType]],raw_wts[bldgvint],Raw_savings[[#This Row],[BldgVint]],raw_wts[bldgloc],Raw_savings[[#This Row],[BldgLoc]])</f>
        <v>2.218</v>
      </c>
      <c r="L1546" t="s">
        <v>32</v>
      </c>
      <c r="M1546">
        <v>394.29447666666698</v>
      </c>
      <c r="N1546">
        <v>199999.2</v>
      </c>
      <c r="O1546" t="s">
        <v>7</v>
      </c>
      <c r="P1546">
        <v>1525015</v>
      </c>
      <c r="Q1546">
        <v>605.85777777777798</v>
      </c>
      <c r="R1546">
        <v>300.745133333333</v>
      </c>
      <c r="S1546">
        <v>210883000</v>
      </c>
      <c r="T1546">
        <v>1523012</v>
      </c>
      <c r="U1546">
        <v>605.02033333333304</v>
      </c>
      <c r="V1546">
        <v>300.24573333333302</v>
      </c>
      <c r="W1546">
        <v>211692400</v>
      </c>
      <c r="X1546">
        <v>5.07995956964246</v>
      </c>
      <c r="Y1546">
        <v>2.1239061006485798E-3</v>
      </c>
      <c r="Z1546">
        <v>1.26656605545663E-3</v>
      </c>
      <c r="AA1546">
        <v>-2052.7804671335998</v>
      </c>
      <c r="AB1546">
        <f>(Raw_savings[[#This Row],[PreWBthm]]-Raw_savings[[#This Row],[MsrWBthm]])/Raw_savings[[#This Row],[NumUnit]]/10^5</f>
        <v>-2.0527804671336025E-2</v>
      </c>
      <c r="AC1546">
        <f>Raw_savings[[#This Row],[APreWBkWh]]*Raw_savings[[#This Row],[BldgWts]]</f>
        <v>11.267350325466976</v>
      </c>
      <c r="AD1546" t="s">
        <v>72</v>
      </c>
    </row>
    <row r="1547" spans="1:30" hidden="1" x14ac:dyDescent="0.25">
      <c r="A1547" t="s">
        <v>68</v>
      </c>
      <c r="B1547" t="s">
        <v>69</v>
      </c>
      <c r="C1547" t="s">
        <v>70</v>
      </c>
      <c r="D1547" s="1">
        <v>43622.936018518521</v>
      </c>
      <c r="E1547" t="s">
        <v>71</v>
      </c>
      <c r="F1547" t="s">
        <v>18</v>
      </c>
      <c r="G1547">
        <v>2015</v>
      </c>
      <c r="H1547" t="str">
        <f>VLOOKUP(Raw_savings[[#This Row],[BldgVint]],DEER2020wts!$I$6:$J$15,2,FALSE)</f>
        <v>Ex</v>
      </c>
      <c r="I1547" t="s">
        <v>41</v>
      </c>
      <c r="J1547" t="s">
        <v>6</v>
      </c>
      <c r="K1547">
        <f>SUMIFS(raw_wts[wt_vint],raw_wts[bldgtype],Raw_savings[[#This Row],[BldgType]],raw_wts[bldgvint],Raw_savings[[#This Row],[BldgVint]],raw_wts[bldgloc],Raw_savings[[#This Row],[BldgLoc]])</f>
        <v>4.82</v>
      </c>
      <c r="L1547" t="s">
        <v>32</v>
      </c>
      <c r="M1547">
        <v>365.39707916666703</v>
      </c>
      <c r="N1547">
        <v>199999.2</v>
      </c>
      <c r="O1547" t="s">
        <v>7</v>
      </c>
      <c r="P1547">
        <v>1537380</v>
      </c>
      <c r="Q1547">
        <v>614.33355555555602</v>
      </c>
      <c r="R1547">
        <v>299.35213333333297</v>
      </c>
      <c r="S1547">
        <v>241373800</v>
      </c>
      <c r="T1547">
        <v>1535415</v>
      </c>
      <c r="U1547">
        <v>613.50455555555595</v>
      </c>
      <c r="V1547">
        <v>298.87833333333299</v>
      </c>
      <c r="W1547">
        <v>242120500</v>
      </c>
      <c r="X1547">
        <v>5.3777112955621398</v>
      </c>
      <c r="Y1547">
        <v>2.26876471451469E-3</v>
      </c>
      <c r="Z1547">
        <v>1.2966715581872101E-3</v>
      </c>
      <c r="AA1547">
        <v>-2043.5302923136101</v>
      </c>
      <c r="AB1547">
        <f>(Raw_savings[[#This Row],[PreWBthm]]-Raw_savings[[#This Row],[MsrWBthm]])/Raw_savings[[#This Row],[NumUnit]]/10^5</f>
        <v>-2.0435302923136143E-2</v>
      </c>
      <c r="AC1547">
        <f>Raw_savings[[#This Row],[APreWBkWh]]*Raw_savings[[#This Row],[BldgWts]]</f>
        <v>25.920568444609515</v>
      </c>
      <c r="AD1547" t="s">
        <v>72</v>
      </c>
    </row>
    <row r="1548" spans="1:30" hidden="1" x14ac:dyDescent="0.25">
      <c r="A1548" t="s">
        <v>68</v>
      </c>
      <c r="B1548" t="s">
        <v>69</v>
      </c>
      <c r="C1548" t="s">
        <v>70</v>
      </c>
      <c r="D1548" s="1">
        <v>43622.936018518521</v>
      </c>
      <c r="E1548" t="s">
        <v>71</v>
      </c>
      <c r="F1548" t="s">
        <v>18</v>
      </c>
      <c r="G1548">
        <v>2015</v>
      </c>
      <c r="H1548" t="str">
        <f>VLOOKUP(Raw_savings[[#This Row],[BldgVint]],DEER2020wts!$I$6:$J$15,2,FALSE)</f>
        <v>Ex</v>
      </c>
      <c r="I1548" t="s">
        <v>44</v>
      </c>
      <c r="J1548" t="s">
        <v>6</v>
      </c>
      <c r="K1548">
        <f>SUMIFS(raw_wts[wt_vint],raw_wts[bldgtype],Raw_savings[[#This Row],[BldgType]],raw_wts[bldgvint],Raw_savings[[#This Row],[BldgVint]],raw_wts[bldgloc],Raw_savings[[#This Row],[BldgLoc]])</f>
        <v>0.24299999999999999</v>
      </c>
      <c r="L1548" t="s">
        <v>32</v>
      </c>
      <c r="M1548">
        <v>401.29211249999997</v>
      </c>
      <c r="N1548">
        <v>199999.2</v>
      </c>
      <c r="O1548" t="s">
        <v>7</v>
      </c>
      <c r="P1548">
        <v>1537953</v>
      </c>
      <c r="Q1548">
        <v>604.65944444444403</v>
      </c>
      <c r="R1548">
        <v>328.97706666666699</v>
      </c>
      <c r="S1548">
        <v>547826400</v>
      </c>
      <c r="T1548">
        <v>1535914</v>
      </c>
      <c r="U1548">
        <v>603.87655555555602</v>
      </c>
      <c r="V1548">
        <v>328.44900000000001</v>
      </c>
      <c r="W1548">
        <v>549134300</v>
      </c>
      <c r="X1548">
        <v>5.08108666102925</v>
      </c>
      <c r="Y1548">
        <v>1.95092020127559E-3</v>
      </c>
      <c r="Z1548">
        <v>1.3159158882462001E-3</v>
      </c>
      <c r="AA1548">
        <v>-3259.2217969397502</v>
      </c>
      <c r="AB1548">
        <f>(Raw_savings[[#This Row],[PreWBthm]]-Raw_savings[[#This Row],[MsrWBthm]])/Raw_savings[[#This Row],[NumUnit]]/10^5</f>
        <v>-3.2592217969397541E-2</v>
      </c>
      <c r="AC1548">
        <f>Raw_savings[[#This Row],[APreWBkWh]]*Raw_savings[[#This Row],[BldgWts]]</f>
        <v>1.2347040586301077</v>
      </c>
      <c r="AD1548" t="s">
        <v>72</v>
      </c>
    </row>
    <row r="1549" spans="1:30" hidden="1" x14ac:dyDescent="0.25">
      <c r="A1549" t="s">
        <v>68</v>
      </c>
      <c r="B1549" t="s">
        <v>69</v>
      </c>
      <c r="C1549" t="s">
        <v>70</v>
      </c>
      <c r="D1549" s="1">
        <v>43622.936018518521</v>
      </c>
      <c r="E1549" t="s">
        <v>71</v>
      </c>
      <c r="F1549" t="s">
        <v>18</v>
      </c>
      <c r="G1549">
        <v>2015</v>
      </c>
      <c r="H1549" t="str">
        <f>VLOOKUP(Raw_savings[[#This Row],[BldgVint]],DEER2020wts!$I$6:$J$15,2,FALSE)</f>
        <v>Ex</v>
      </c>
      <c r="I1549" t="s">
        <v>46</v>
      </c>
      <c r="J1549" t="s">
        <v>6</v>
      </c>
      <c r="K1549">
        <f>SUMIFS(raw_wts[wt_vint],raw_wts[bldgtype],Raw_savings[[#This Row],[BldgType]],raw_wts[bldgvint],Raw_savings[[#This Row],[BldgVint]],raw_wts[bldgloc],Raw_savings[[#This Row],[BldgLoc]])</f>
        <v>0.78</v>
      </c>
      <c r="L1549" t="s">
        <v>32</v>
      </c>
      <c r="M1549">
        <v>359.22245666666697</v>
      </c>
      <c r="N1549">
        <v>199999.2</v>
      </c>
      <c r="O1549" t="s">
        <v>7</v>
      </c>
      <c r="P1549">
        <v>1488855</v>
      </c>
      <c r="Q1549">
        <v>575.54155555555599</v>
      </c>
      <c r="R1549">
        <v>303.734266666667</v>
      </c>
      <c r="S1549">
        <v>562730100</v>
      </c>
      <c r="T1549">
        <v>1487016</v>
      </c>
      <c r="U1549">
        <v>574.80888888888899</v>
      </c>
      <c r="V1549">
        <v>303.263466666667</v>
      </c>
      <c r="W1549">
        <v>563910600</v>
      </c>
      <c r="X1549">
        <v>5.11939041079067</v>
      </c>
      <c r="Y1549">
        <v>2.0395903793576299E-3</v>
      </c>
      <c r="Z1549">
        <v>1.31060848580779E-3</v>
      </c>
      <c r="AA1549">
        <v>-3286.2644806625199</v>
      </c>
      <c r="AB1549">
        <f>(Raw_savings[[#This Row],[PreWBthm]]-Raw_savings[[#This Row],[MsrWBthm]])/Raw_savings[[#This Row],[NumUnit]]/10^5</f>
        <v>-3.2862644806625228E-2</v>
      </c>
      <c r="AC1549">
        <f>Raw_savings[[#This Row],[APreWBkWh]]*Raw_savings[[#This Row],[BldgWts]]</f>
        <v>3.9931245204167229</v>
      </c>
      <c r="AD1549" t="s">
        <v>72</v>
      </c>
    </row>
    <row r="1550" spans="1:30" hidden="1" x14ac:dyDescent="0.25">
      <c r="A1550" t="s">
        <v>68</v>
      </c>
      <c r="B1550" t="s">
        <v>69</v>
      </c>
      <c r="C1550" t="s">
        <v>70</v>
      </c>
      <c r="D1550" s="1">
        <v>43622.936018518521</v>
      </c>
      <c r="E1550" t="s">
        <v>71</v>
      </c>
      <c r="F1550" t="s">
        <v>18</v>
      </c>
      <c r="G1550">
        <v>2015</v>
      </c>
      <c r="H1550" t="str">
        <f>VLOOKUP(Raw_savings[[#This Row],[BldgVint]],DEER2020wts!$I$6:$J$15,2,FALSE)</f>
        <v>Ex</v>
      </c>
      <c r="I1550" t="s">
        <v>9</v>
      </c>
      <c r="J1550" t="s">
        <v>6</v>
      </c>
      <c r="K1550">
        <f>SUMIFS(raw_wts[wt_vint],raw_wts[bldgtype],Raw_savings[[#This Row],[BldgType]],raw_wts[bldgvint],Raw_savings[[#This Row],[BldgVint]],raw_wts[bldgloc],Raw_savings[[#This Row],[BldgLoc]])</f>
        <v>0.90900000000000003</v>
      </c>
      <c r="L1550" t="s">
        <v>32</v>
      </c>
      <c r="M1550">
        <v>404.16321583333303</v>
      </c>
      <c r="N1550">
        <v>199999.2</v>
      </c>
      <c r="O1550" t="s">
        <v>7</v>
      </c>
      <c r="P1550">
        <v>1552710</v>
      </c>
      <c r="Q1550">
        <v>586.91499999999996</v>
      </c>
      <c r="R1550">
        <v>311.35153333333301</v>
      </c>
      <c r="S1550">
        <v>495857200</v>
      </c>
      <c r="T1550">
        <v>1550617</v>
      </c>
      <c r="U1550">
        <v>586.15444444444495</v>
      </c>
      <c r="V1550">
        <v>310.85013333333302</v>
      </c>
      <c r="W1550">
        <v>497090500</v>
      </c>
      <c r="X1550">
        <v>5.1786009166729903</v>
      </c>
      <c r="Y1550">
        <v>1.8818030086865201E-3</v>
      </c>
      <c r="Z1550">
        <v>1.24058791190625E-3</v>
      </c>
      <c r="AA1550">
        <v>-3051.4899715875699</v>
      </c>
      <c r="AB1550">
        <f>(Raw_savings[[#This Row],[PreWBthm]]-Raw_savings[[#This Row],[MsrWBthm]])/Raw_savings[[#This Row],[NumUnit]]/10^5</f>
        <v>-3.0514899715875739E-2</v>
      </c>
      <c r="AC1550">
        <f>Raw_savings[[#This Row],[APreWBkWh]]*Raw_savings[[#This Row],[BldgWts]]</f>
        <v>4.7073482332557486</v>
      </c>
      <c r="AD1550" t="s">
        <v>72</v>
      </c>
    </row>
    <row r="1551" spans="1:30" hidden="1" x14ac:dyDescent="0.25">
      <c r="A1551" t="s">
        <v>68</v>
      </c>
      <c r="B1551" t="s">
        <v>69</v>
      </c>
      <c r="C1551" t="s">
        <v>70</v>
      </c>
      <c r="D1551" s="1">
        <v>43622.936018518521</v>
      </c>
      <c r="E1551" t="s">
        <v>71</v>
      </c>
      <c r="F1551" t="s">
        <v>18</v>
      </c>
      <c r="G1551">
        <v>2015</v>
      </c>
      <c r="H1551" t="str">
        <f>VLOOKUP(Raw_savings[[#This Row],[BldgVint]],DEER2020wts!$I$6:$J$15,2,FALSE)</f>
        <v>Ex</v>
      </c>
      <c r="I1551" t="s">
        <v>37</v>
      </c>
      <c r="J1551" t="s">
        <v>6</v>
      </c>
      <c r="K1551">
        <f>SUMIFS(raw_wts[wt_vint],raw_wts[bldgtype],Raw_savings[[#This Row],[BldgType]],raw_wts[bldgvint],Raw_savings[[#This Row],[BldgVint]],raw_wts[bldgloc],Raw_savings[[#This Row],[BldgLoc]])</f>
        <v>0.74099999999999999</v>
      </c>
      <c r="L1551" t="s">
        <v>32</v>
      </c>
      <c r="M1551">
        <v>406.08540499999998</v>
      </c>
      <c r="N1551">
        <v>199999.2</v>
      </c>
      <c r="O1551" t="s">
        <v>7</v>
      </c>
      <c r="P1551">
        <v>1550294</v>
      </c>
      <c r="Q1551">
        <v>588.79711111111101</v>
      </c>
      <c r="R1551">
        <v>297.59699999999998</v>
      </c>
      <c r="S1551">
        <v>577334600</v>
      </c>
      <c r="T1551">
        <v>1548238</v>
      </c>
      <c r="U1551">
        <v>588.06144444444396</v>
      </c>
      <c r="V1551">
        <v>297.11726666666698</v>
      </c>
      <c r="W1551">
        <v>578657000</v>
      </c>
      <c r="X1551">
        <v>5.0629743760428898</v>
      </c>
      <c r="Y1551">
        <v>1.81160577949533E-3</v>
      </c>
      <c r="Z1551">
        <v>1.18136068774322E-3</v>
      </c>
      <c r="AA1551">
        <v>-3256.4578379762302</v>
      </c>
      <c r="AB1551">
        <f>(Raw_savings[[#This Row],[PreWBthm]]-Raw_savings[[#This Row],[MsrWBthm]])/Raw_savings[[#This Row],[NumUnit]]/10^5</f>
        <v>-3.256457837976226E-2</v>
      </c>
      <c r="AC1551">
        <f>Raw_savings[[#This Row],[APreWBkWh]]*Raw_savings[[#This Row],[BldgWts]]</f>
        <v>3.7516640126477814</v>
      </c>
      <c r="AD1551" t="s">
        <v>72</v>
      </c>
    </row>
    <row r="1552" spans="1:30" hidden="1" x14ac:dyDescent="0.25">
      <c r="A1552" t="s">
        <v>68</v>
      </c>
      <c r="B1552" t="s">
        <v>69</v>
      </c>
      <c r="C1552" t="s">
        <v>70</v>
      </c>
      <c r="D1552" s="1">
        <v>43622.936018518521</v>
      </c>
      <c r="E1552" t="s">
        <v>71</v>
      </c>
      <c r="F1552" t="s">
        <v>18</v>
      </c>
      <c r="G1552">
        <v>2015</v>
      </c>
      <c r="H1552" t="str">
        <f>VLOOKUP(Raw_savings[[#This Row],[BldgVint]],DEER2020wts!$I$6:$J$15,2,FALSE)</f>
        <v>Ex</v>
      </c>
      <c r="I1552" t="s">
        <v>34</v>
      </c>
      <c r="J1552" t="s">
        <v>6</v>
      </c>
      <c r="K1552">
        <f>SUMIFS(raw_wts[wt_vint],raw_wts[bldgtype],Raw_savings[[#This Row],[BldgType]],raw_wts[bldgvint],Raw_savings[[#This Row],[BldgVint]],raw_wts[bldgloc],Raw_savings[[#This Row],[BldgLoc]])</f>
        <v>1.6</v>
      </c>
      <c r="L1552" t="s">
        <v>32</v>
      </c>
      <c r="M1552">
        <v>530.86888750000003</v>
      </c>
      <c r="N1552">
        <v>199999.2</v>
      </c>
      <c r="O1552" t="s">
        <v>7</v>
      </c>
      <c r="P1552">
        <v>1778842</v>
      </c>
      <c r="Q1552">
        <v>651.56144444444396</v>
      </c>
      <c r="R1552">
        <v>355.86886666666697</v>
      </c>
      <c r="S1552">
        <v>79980180</v>
      </c>
      <c r="T1552">
        <v>1776010</v>
      </c>
      <c r="U1552">
        <v>650.61744444444503</v>
      </c>
      <c r="V1552">
        <v>355.21233333333299</v>
      </c>
      <c r="W1552">
        <v>80480050</v>
      </c>
      <c r="X1552">
        <v>5.3346505449521198</v>
      </c>
      <c r="Y1552">
        <v>1.77821684831708E-3</v>
      </c>
      <c r="Z1552">
        <v>1.2367146555246199E-3</v>
      </c>
      <c r="AA1552">
        <v>-941.60726267839505</v>
      </c>
      <c r="AB1552">
        <f>(Raw_savings[[#This Row],[PreWBthm]]-Raw_savings[[#This Row],[MsrWBthm]])/Raw_savings[[#This Row],[NumUnit]]/10^5</f>
        <v>-9.4160726267839522E-3</v>
      </c>
      <c r="AC1552">
        <f>Raw_savings[[#This Row],[APreWBkWh]]*Raw_savings[[#This Row],[BldgWts]]</f>
        <v>8.5354408719233916</v>
      </c>
      <c r="AD1552" t="s">
        <v>72</v>
      </c>
    </row>
    <row r="1553" spans="1:30" hidden="1" x14ac:dyDescent="0.25">
      <c r="A1553" t="s">
        <v>68</v>
      </c>
      <c r="B1553" t="s">
        <v>69</v>
      </c>
      <c r="C1553" t="s">
        <v>70</v>
      </c>
      <c r="D1553" s="1">
        <v>43622.936018518521</v>
      </c>
      <c r="E1553" t="s">
        <v>71</v>
      </c>
      <c r="F1553" t="s">
        <v>18</v>
      </c>
      <c r="G1553">
        <v>2015</v>
      </c>
      <c r="H1553" t="str">
        <f>VLOOKUP(Raw_savings[[#This Row],[BldgVint]],DEER2020wts!$I$6:$J$15,2,FALSE)</f>
        <v>Ex</v>
      </c>
      <c r="I1553" t="s">
        <v>42</v>
      </c>
      <c r="J1553" t="s">
        <v>6</v>
      </c>
      <c r="K1553">
        <f>SUMIFS(raw_wts[wt_vint],raw_wts[bldgtype],Raw_savings[[#This Row],[BldgType]],raw_wts[bldgvint],Raw_savings[[#This Row],[BldgVint]],raw_wts[bldgloc],Raw_savings[[#This Row],[BldgLoc]])</f>
        <v>0.50600000000000001</v>
      </c>
      <c r="L1553" t="s">
        <v>32</v>
      </c>
      <c r="M1553">
        <v>320.18698916666699</v>
      </c>
      <c r="N1553">
        <v>199999.2</v>
      </c>
      <c r="O1553" t="s">
        <v>7</v>
      </c>
      <c r="P1553">
        <v>1403695</v>
      </c>
      <c r="Q1553">
        <v>472.35844444444399</v>
      </c>
      <c r="R1553">
        <v>229.19186666666701</v>
      </c>
      <c r="S1553">
        <v>1646963000</v>
      </c>
      <c r="T1553">
        <v>1402086</v>
      </c>
      <c r="U1553">
        <v>471.805888888889</v>
      </c>
      <c r="V1553">
        <v>228.80053333333299</v>
      </c>
      <c r="W1553">
        <v>1648897000</v>
      </c>
      <c r="X1553">
        <v>5.0251885755497296</v>
      </c>
      <c r="Y1553">
        <v>1.72572769741137E-3</v>
      </c>
      <c r="Z1553">
        <v>1.22220248346722E-3</v>
      </c>
      <c r="AA1553">
        <v>-6040.2204506607704</v>
      </c>
      <c r="AB1553">
        <f>(Raw_savings[[#This Row],[PreWBthm]]-Raw_savings[[#This Row],[MsrWBthm]])/Raw_savings[[#This Row],[NumUnit]]/10^5</f>
        <v>-6.0402204506607687E-2</v>
      </c>
      <c r="AC1553">
        <f>Raw_savings[[#This Row],[APreWBkWh]]*Raw_savings[[#This Row],[BldgWts]]</f>
        <v>2.5427454192281633</v>
      </c>
      <c r="AD1553" t="s">
        <v>72</v>
      </c>
    </row>
    <row r="1554" spans="1:30" hidden="1" x14ac:dyDescent="0.25">
      <c r="A1554" t="s">
        <v>68</v>
      </c>
      <c r="B1554" t="s">
        <v>69</v>
      </c>
      <c r="C1554" t="s">
        <v>70</v>
      </c>
      <c r="D1554" s="1">
        <v>43622.936018518521</v>
      </c>
      <c r="E1554" t="s">
        <v>71</v>
      </c>
      <c r="F1554" t="s">
        <v>18</v>
      </c>
      <c r="G1554">
        <v>2017</v>
      </c>
      <c r="H1554" t="str">
        <f>VLOOKUP(Raw_savings[[#This Row],[BldgVint]],DEER2020wts!$I$6:$J$15,2,FALSE)</f>
        <v>Rec</v>
      </c>
      <c r="I1554" t="s">
        <v>5</v>
      </c>
      <c r="J1554" t="s">
        <v>6</v>
      </c>
      <c r="K1554">
        <f>SUMIFS(raw_wts[wt_vint],raw_wts[bldgtype],Raw_savings[[#This Row],[BldgType]],raw_wts[bldgvint],Raw_savings[[#This Row],[BldgVint]],raw_wts[bldgloc],Raw_savings[[#This Row],[BldgLoc]])</f>
        <v>2.5999999999999999E-2</v>
      </c>
      <c r="L1554" t="s">
        <v>32</v>
      </c>
      <c r="M1554">
        <v>293.01397166666698</v>
      </c>
      <c r="N1554">
        <v>199999.2</v>
      </c>
      <c r="O1554" t="s">
        <v>7</v>
      </c>
      <c r="P1554">
        <v>1323364</v>
      </c>
      <c r="Q1554">
        <v>398.36500000000001</v>
      </c>
      <c r="R1554">
        <v>174.262133333333</v>
      </c>
      <c r="S1554">
        <v>1227915000</v>
      </c>
      <c r="T1554">
        <v>1321902</v>
      </c>
      <c r="U1554">
        <v>397.80500000000001</v>
      </c>
      <c r="V1554">
        <v>173.911666666667</v>
      </c>
      <c r="W1554">
        <v>1230076000</v>
      </c>
      <c r="X1554">
        <v>4.9895231673907103</v>
      </c>
      <c r="Y1554">
        <v>1.9111716646640299E-3</v>
      </c>
      <c r="Z1554">
        <v>1.1960749334688401E-3</v>
      </c>
      <c r="AA1554">
        <v>-7375.0749416766903</v>
      </c>
      <c r="AB1554">
        <f>(Raw_savings[[#This Row],[PreWBthm]]-Raw_savings[[#This Row],[MsrWBthm]])/Raw_savings[[#This Row],[NumUnit]]/10^5</f>
        <v>-7.3750749416766931E-2</v>
      </c>
      <c r="AC1554">
        <f>Raw_savings[[#This Row],[APreWBkWh]]*Raw_savings[[#This Row],[BldgWts]]</f>
        <v>0.12972760235215847</v>
      </c>
      <c r="AD1554" t="s">
        <v>72</v>
      </c>
    </row>
    <row r="1555" spans="1:30" hidden="1" x14ac:dyDescent="0.25">
      <c r="A1555" t="s">
        <v>68</v>
      </c>
      <c r="B1555" t="s">
        <v>69</v>
      </c>
      <c r="C1555" t="s">
        <v>70</v>
      </c>
      <c r="D1555" s="1">
        <v>43622.936018518521</v>
      </c>
      <c r="E1555" t="s">
        <v>71</v>
      </c>
      <c r="F1555" t="s">
        <v>18</v>
      </c>
      <c r="G1555">
        <v>2017</v>
      </c>
      <c r="H1555" t="str">
        <f>VLOOKUP(Raw_savings[[#This Row],[BldgVint]],DEER2020wts!$I$6:$J$15,2,FALSE)</f>
        <v>Rec</v>
      </c>
      <c r="I1555" t="s">
        <v>35</v>
      </c>
      <c r="J1555" t="s">
        <v>6</v>
      </c>
      <c r="K1555">
        <f>SUMIFS(raw_wts[wt_vint],raw_wts[bldgtype],Raw_savings[[#This Row],[BldgType]],raw_wts[bldgvint],Raw_savings[[#This Row],[BldgVint]],raw_wts[bldgloc],Raw_savings[[#This Row],[BldgLoc]])</f>
        <v>0.20200000000000001</v>
      </c>
      <c r="L1555" t="s">
        <v>32</v>
      </c>
      <c r="M1555">
        <v>287.12594999999999</v>
      </c>
      <c r="N1555">
        <v>199999.2</v>
      </c>
      <c r="O1555" t="s">
        <v>7</v>
      </c>
      <c r="P1555">
        <v>1418797</v>
      </c>
      <c r="Q1555">
        <v>539.69755555555605</v>
      </c>
      <c r="R1555">
        <v>266.67733333333302</v>
      </c>
      <c r="S1555">
        <v>632092100</v>
      </c>
      <c r="T1555">
        <v>1417178</v>
      </c>
      <c r="U1555">
        <v>539.03677777777796</v>
      </c>
      <c r="V1555">
        <v>266.28653333333301</v>
      </c>
      <c r="W1555">
        <v>633284000</v>
      </c>
      <c r="X1555">
        <v>5.6386404642283301</v>
      </c>
      <c r="Y1555">
        <v>2.30135164647345E-3</v>
      </c>
      <c r="Z1555">
        <v>1.36107516579401E-3</v>
      </c>
      <c r="AA1555">
        <v>-4151.1399439862498</v>
      </c>
      <c r="AB1555">
        <f>(Raw_savings[[#This Row],[PreWBthm]]-Raw_savings[[#This Row],[MsrWBthm]])/Raw_savings[[#This Row],[NumUnit]]/10^5</f>
        <v>-4.1511399439862547E-2</v>
      </c>
      <c r="AC1555">
        <f>Raw_savings[[#This Row],[APreWBkWh]]*Raw_savings[[#This Row],[BldgWts]]</f>
        <v>1.1390053737741228</v>
      </c>
      <c r="AD1555" t="s">
        <v>72</v>
      </c>
    </row>
    <row r="1556" spans="1:30" hidden="1" x14ac:dyDescent="0.25">
      <c r="A1556" t="s">
        <v>68</v>
      </c>
      <c r="B1556" t="s">
        <v>69</v>
      </c>
      <c r="C1556" t="s">
        <v>70</v>
      </c>
      <c r="D1556" s="1">
        <v>43622.936018518521</v>
      </c>
      <c r="E1556" t="s">
        <v>71</v>
      </c>
      <c r="F1556" t="s">
        <v>18</v>
      </c>
      <c r="G1556">
        <v>2017</v>
      </c>
      <c r="H1556" t="str">
        <f>VLOOKUP(Raw_savings[[#This Row],[BldgVint]],DEER2020wts!$I$6:$J$15,2,FALSE)</f>
        <v>Rec</v>
      </c>
      <c r="I1556" t="s">
        <v>38</v>
      </c>
      <c r="J1556" t="s">
        <v>6</v>
      </c>
      <c r="K1556">
        <f>SUMIFS(raw_wts[wt_vint],raw_wts[bldgtype],Raw_savings[[#This Row],[BldgType]],raw_wts[bldgvint],Raw_savings[[#This Row],[BldgVint]],raw_wts[bldgloc],Raw_savings[[#This Row],[BldgLoc]])</f>
        <v>0.78400000000000003</v>
      </c>
      <c r="L1556" t="s">
        <v>32</v>
      </c>
      <c r="M1556">
        <v>306.08841916666699</v>
      </c>
      <c r="N1556">
        <v>199999.2</v>
      </c>
      <c r="O1556" t="s">
        <v>7</v>
      </c>
      <c r="P1556">
        <v>1372164</v>
      </c>
      <c r="Q1556">
        <v>462.048888888889</v>
      </c>
      <c r="R1556">
        <v>214.10073333333301</v>
      </c>
      <c r="S1556">
        <v>629428000</v>
      </c>
      <c r="T1556">
        <v>1370553</v>
      </c>
      <c r="U1556">
        <v>461.55866666666702</v>
      </c>
      <c r="V1556">
        <v>213.76033333333299</v>
      </c>
      <c r="W1556">
        <v>630646100</v>
      </c>
      <c r="X1556">
        <v>5.2631850769982904</v>
      </c>
      <c r="Y1556">
        <v>1.60157062967916E-3</v>
      </c>
      <c r="Z1556">
        <v>1.1120969585414701E-3</v>
      </c>
      <c r="AA1556">
        <v>-3979.5690517018102</v>
      </c>
      <c r="AB1556">
        <f>(Raw_savings[[#This Row],[PreWBthm]]-Raw_savings[[#This Row],[MsrWBthm]])/Raw_savings[[#This Row],[NumUnit]]/10^5</f>
        <v>-3.9795690517018131E-2</v>
      </c>
      <c r="AC1556">
        <f>Raw_savings[[#This Row],[APreWBkWh]]*Raw_savings[[#This Row],[BldgWts]]</f>
        <v>4.1263371003666602</v>
      </c>
      <c r="AD1556" t="s">
        <v>72</v>
      </c>
    </row>
    <row r="1557" spans="1:30" hidden="1" x14ac:dyDescent="0.25">
      <c r="A1557" t="s">
        <v>68</v>
      </c>
      <c r="B1557" t="s">
        <v>69</v>
      </c>
      <c r="C1557" t="s">
        <v>70</v>
      </c>
      <c r="D1557" s="1">
        <v>43622.936018518521</v>
      </c>
      <c r="E1557" t="s">
        <v>71</v>
      </c>
      <c r="F1557" t="s">
        <v>18</v>
      </c>
      <c r="G1557">
        <v>2017</v>
      </c>
      <c r="H1557" t="str">
        <f>VLOOKUP(Raw_savings[[#This Row],[BldgVint]],DEER2020wts!$I$6:$J$15,2,FALSE)</f>
        <v>Rec</v>
      </c>
      <c r="I1557" t="s">
        <v>40</v>
      </c>
      <c r="J1557" t="s">
        <v>6</v>
      </c>
      <c r="K1557">
        <f>SUMIFS(raw_wts[wt_vint],raw_wts[bldgtype],Raw_savings[[#This Row],[BldgType]],raw_wts[bldgvint],Raw_savings[[#This Row],[BldgVint]],raw_wts[bldgloc],Raw_savings[[#This Row],[BldgLoc]])</f>
        <v>0.59699999999999998</v>
      </c>
      <c r="L1557" t="s">
        <v>32</v>
      </c>
      <c r="M1557">
        <v>283.43799583333299</v>
      </c>
      <c r="N1557">
        <v>199999.2</v>
      </c>
      <c r="O1557" t="s">
        <v>7</v>
      </c>
      <c r="P1557">
        <v>1434648</v>
      </c>
      <c r="Q1557">
        <v>517.02622222222203</v>
      </c>
      <c r="R1557">
        <v>250.7424</v>
      </c>
      <c r="S1557">
        <v>436361200</v>
      </c>
      <c r="T1557">
        <v>1432955</v>
      </c>
      <c r="U1557">
        <v>516.40800000000002</v>
      </c>
      <c r="V1557">
        <v>250.36693333333301</v>
      </c>
      <c r="W1557">
        <v>437388700</v>
      </c>
      <c r="X1557">
        <v>5.9730876766272303</v>
      </c>
      <c r="Y1557">
        <v>2.1811550720453499E-3</v>
      </c>
      <c r="Z1557">
        <v>1.3246871350565399E-3</v>
      </c>
      <c r="AA1557">
        <v>-3625.13147533046</v>
      </c>
      <c r="AB1557">
        <f>(Raw_savings[[#This Row],[PreWBthm]]-Raw_savings[[#This Row],[MsrWBthm]])/Raw_savings[[#This Row],[NumUnit]]/10^5</f>
        <v>-3.6251314753304627E-2</v>
      </c>
      <c r="AC1557">
        <f>Raw_savings[[#This Row],[APreWBkWh]]*Raw_savings[[#This Row],[BldgWts]]</f>
        <v>3.5659333429464564</v>
      </c>
      <c r="AD1557" t="s">
        <v>72</v>
      </c>
    </row>
    <row r="1558" spans="1:30" hidden="1" x14ac:dyDescent="0.25">
      <c r="A1558" t="s">
        <v>68</v>
      </c>
      <c r="B1558" t="s">
        <v>69</v>
      </c>
      <c r="C1558" t="s">
        <v>70</v>
      </c>
      <c r="D1558" s="1">
        <v>43622.936018518521</v>
      </c>
      <c r="E1558" t="s">
        <v>71</v>
      </c>
      <c r="F1558" t="s">
        <v>18</v>
      </c>
      <c r="G1558">
        <v>2017</v>
      </c>
      <c r="H1558" t="str">
        <f>VLOOKUP(Raw_savings[[#This Row],[BldgVint]],DEER2020wts!$I$6:$J$15,2,FALSE)</f>
        <v>Rec</v>
      </c>
      <c r="I1558" t="s">
        <v>43</v>
      </c>
      <c r="J1558" t="s">
        <v>6</v>
      </c>
      <c r="K1558">
        <f>SUMIFS(raw_wts[wt_vint],raw_wts[bldgtype],Raw_savings[[#This Row],[BldgType]],raw_wts[bldgvint],Raw_savings[[#This Row],[BldgVint]],raw_wts[bldgloc],Raw_savings[[#This Row],[BldgLoc]])</f>
        <v>9.6999999999999989E-2</v>
      </c>
      <c r="L1558" t="s">
        <v>32</v>
      </c>
      <c r="M1558">
        <v>302.57128083333299</v>
      </c>
      <c r="N1558">
        <v>199999.2</v>
      </c>
      <c r="O1558" t="s">
        <v>7</v>
      </c>
      <c r="P1558">
        <v>1383249</v>
      </c>
      <c r="Q1558">
        <v>440.92977777777799</v>
      </c>
      <c r="R1558">
        <v>196.59213333333301</v>
      </c>
      <c r="S1558">
        <v>602325200</v>
      </c>
      <c r="T1558">
        <v>1381536</v>
      </c>
      <c r="U1558">
        <v>440.42811111111098</v>
      </c>
      <c r="V1558">
        <v>196.211266666667</v>
      </c>
      <c r="W1558">
        <v>603848100</v>
      </c>
      <c r="X1558">
        <v>5.6614758521763999</v>
      </c>
      <c r="Y1558">
        <v>1.6580115114856E-3</v>
      </c>
      <c r="Z1558">
        <v>1.25876674619511E-3</v>
      </c>
      <c r="AA1558">
        <v>-5033.1941478572398</v>
      </c>
      <c r="AB1558">
        <f>(Raw_savings[[#This Row],[PreWBthm]]-Raw_savings[[#This Row],[MsrWBthm]])/Raw_savings[[#This Row],[NumUnit]]/10^5</f>
        <v>-5.033194147857236E-2</v>
      </c>
      <c r="AC1558">
        <f>Raw_savings[[#This Row],[APreWBkWh]]*Raw_savings[[#This Row],[BldgWts]]</f>
        <v>0.54916315766111068</v>
      </c>
      <c r="AD1558" t="s">
        <v>72</v>
      </c>
    </row>
    <row r="1559" spans="1:30" hidden="1" x14ac:dyDescent="0.25">
      <c r="A1559" t="s">
        <v>68</v>
      </c>
      <c r="B1559" t="s">
        <v>69</v>
      </c>
      <c r="C1559" t="s">
        <v>70</v>
      </c>
      <c r="D1559" s="1">
        <v>43622.936018518521</v>
      </c>
      <c r="E1559" t="s">
        <v>71</v>
      </c>
      <c r="F1559" t="s">
        <v>18</v>
      </c>
      <c r="G1559">
        <v>2017</v>
      </c>
      <c r="H1559" t="str">
        <f>VLOOKUP(Raw_savings[[#This Row],[BldgVint]],DEER2020wts!$I$6:$J$15,2,FALSE)</f>
        <v>Rec</v>
      </c>
      <c r="I1559" t="s">
        <v>45</v>
      </c>
      <c r="J1559" t="s">
        <v>6</v>
      </c>
      <c r="K1559">
        <f>SUMIFS(raw_wts[wt_vint],raw_wts[bldgtype],Raw_savings[[#This Row],[BldgType]],raw_wts[bldgvint],Raw_savings[[#This Row],[BldgVint]],raw_wts[bldgloc],Raw_savings[[#This Row],[BldgLoc]])</f>
        <v>2.3420000000000001</v>
      </c>
      <c r="L1559" t="s">
        <v>32</v>
      </c>
      <c r="M1559">
        <v>326.19417916666703</v>
      </c>
      <c r="N1559">
        <v>199999.2</v>
      </c>
      <c r="O1559" t="s">
        <v>7</v>
      </c>
      <c r="P1559">
        <v>1466976</v>
      </c>
      <c r="Q1559">
        <v>498.44544444444398</v>
      </c>
      <c r="R1559">
        <v>244.39873333333301</v>
      </c>
      <c r="S1559">
        <v>266648200</v>
      </c>
      <c r="T1559">
        <v>1465092</v>
      </c>
      <c r="U1559">
        <v>497.83944444444398</v>
      </c>
      <c r="V1559">
        <v>243.989</v>
      </c>
      <c r="W1559">
        <v>267550900</v>
      </c>
      <c r="X1559">
        <v>5.77570085650542</v>
      </c>
      <c r="Y1559">
        <v>1.8577891290031401E-3</v>
      </c>
      <c r="Z1559">
        <v>1.25610252880692E-3</v>
      </c>
      <c r="AA1559">
        <v>-2767.3700441440801</v>
      </c>
      <c r="AB1559">
        <f>(Raw_savings[[#This Row],[PreWBthm]]-Raw_savings[[#This Row],[MsrWBthm]])/Raw_savings[[#This Row],[NumUnit]]/10^5</f>
        <v>-2.7673700441440761E-2</v>
      </c>
      <c r="AC1559">
        <f>Raw_savings[[#This Row],[APreWBkWh]]*Raw_savings[[#This Row],[BldgWts]]</f>
        <v>13.526691405935694</v>
      </c>
      <c r="AD1559" t="s">
        <v>72</v>
      </c>
    </row>
    <row r="1560" spans="1:30" hidden="1" x14ac:dyDescent="0.25">
      <c r="A1560" t="s">
        <v>68</v>
      </c>
      <c r="B1560" t="s">
        <v>69</v>
      </c>
      <c r="C1560" t="s">
        <v>70</v>
      </c>
      <c r="D1560" s="1">
        <v>43622.936018518521</v>
      </c>
      <c r="E1560" t="s">
        <v>71</v>
      </c>
      <c r="F1560" t="s">
        <v>18</v>
      </c>
      <c r="G1560">
        <v>2017</v>
      </c>
      <c r="H1560" t="str">
        <f>VLOOKUP(Raw_savings[[#This Row],[BldgVint]],DEER2020wts!$I$6:$J$15,2,FALSE)</f>
        <v>Rec</v>
      </c>
      <c r="I1560" t="s">
        <v>8</v>
      </c>
      <c r="J1560" t="s">
        <v>6</v>
      </c>
      <c r="K1560">
        <f>SUMIFS(raw_wts[wt_vint],raw_wts[bldgtype],Raw_savings[[#This Row],[BldgType]],raw_wts[bldgvint],Raw_savings[[#This Row],[BldgVint]],raw_wts[bldgloc],Raw_savings[[#This Row],[BldgLoc]])</f>
        <v>0.85599999999999998</v>
      </c>
      <c r="L1560" t="s">
        <v>32</v>
      </c>
      <c r="M1560">
        <v>321.69199083333302</v>
      </c>
      <c r="N1560">
        <v>199999.2</v>
      </c>
      <c r="O1560" t="s">
        <v>7</v>
      </c>
      <c r="P1560">
        <v>1446582</v>
      </c>
      <c r="Q1560">
        <v>479.37166666666701</v>
      </c>
      <c r="R1560">
        <v>224.24553333333299</v>
      </c>
      <c r="S1560">
        <v>197392500</v>
      </c>
      <c r="T1560">
        <v>1444672</v>
      </c>
      <c r="U1560">
        <v>478.79866666666697</v>
      </c>
      <c r="V1560">
        <v>223.85493333333301</v>
      </c>
      <c r="W1560">
        <v>198246000</v>
      </c>
      <c r="X1560">
        <v>5.9373563981254396</v>
      </c>
      <c r="Y1560">
        <v>1.7812069194375699E-3</v>
      </c>
      <c r="Z1560">
        <v>1.21420492623438E-3</v>
      </c>
      <c r="AA1560">
        <v>-2653.1589978010802</v>
      </c>
      <c r="AB1560">
        <f>(Raw_savings[[#This Row],[PreWBthm]]-Raw_savings[[#This Row],[MsrWBthm]])/Raw_savings[[#This Row],[NumUnit]]/10^5</f>
        <v>-2.6531589978010799E-2</v>
      </c>
      <c r="AC1560">
        <f>Raw_savings[[#This Row],[APreWBkWh]]*Raw_savings[[#This Row],[BldgWts]]</f>
        <v>5.0823770767953764</v>
      </c>
      <c r="AD1560" t="s">
        <v>72</v>
      </c>
    </row>
    <row r="1561" spans="1:30" hidden="1" x14ac:dyDescent="0.25">
      <c r="A1561" t="s">
        <v>68</v>
      </c>
      <c r="B1561" t="s">
        <v>69</v>
      </c>
      <c r="C1561" t="s">
        <v>70</v>
      </c>
      <c r="D1561" s="1">
        <v>43622.936018518521</v>
      </c>
      <c r="E1561" t="s">
        <v>71</v>
      </c>
      <c r="F1561" t="s">
        <v>18</v>
      </c>
      <c r="G1561">
        <v>2017</v>
      </c>
      <c r="H1561" t="str">
        <f>VLOOKUP(Raw_savings[[#This Row],[BldgVint]],DEER2020wts!$I$6:$J$15,2,FALSE)</f>
        <v>Rec</v>
      </c>
      <c r="I1561" t="s">
        <v>36</v>
      </c>
      <c r="J1561" t="s">
        <v>6</v>
      </c>
      <c r="K1561">
        <f>SUMIFS(raw_wts[wt_vint],raw_wts[bldgtype],Raw_savings[[#This Row],[BldgType]],raw_wts[bldgvint],Raw_savings[[#This Row],[BldgVint]],raw_wts[bldgloc],Raw_savings[[#This Row],[BldgLoc]])</f>
        <v>3.4260000000000002</v>
      </c>
      <c r="L1561" t="s">
        <v>32</v>
      </c>
      <c r="M1561">
        <v>323.070451666667</v>
      </c>
      <c r="N1561">
        <v>199999.2</v>
      </c>
      <c r="O1561" t="s">
        <v>7</v>
      </c>
      <c r="P1561">
        <v>1493948</v>
      </c>
      <c r="Q1561">
        <v>527.67399999999998</v>
      </c>
      <c r="R1561">
        <v>246.01499999999999</v>
      </c>
      <c r="S1561">
        <v>214684300</v>
      </c>
      <c r="T1561">
        <v>1492030</v>
      </c>
      <c r="U1561">
        <v>527.01244444444501</v>
      </c>
      <c r="V1561">
        <v>245.61600000000001</v>
      </c>
      <c r="W1561">
        <v>215377700</v>
      </c>
      <c r="X1561">
        <v>5.9367855837801198</v>
      </c>
      <c r="Y1561">
        <v>2.0477129745003998E-3</v>
      </c>
      <c r="Z1561">
        <v>1.2350247382314601E-3</v>
      </c>
      <c r="AA1561">
        <v>-2146.2810864406301</v>
      </c>
      <c r="AB1561">
        <f>(Raw_savings[[#This Row],[PreWBthm]]-Raw_savings[[#This Row],[MsrWBthm]])/Raw_savings[[#This Row],[NumUnit]]/10^5</f>
        <v>-2.146281086440633E-2</v>
      </c>
      <c r="AC1561">
        <f>Raw_savings[[#This Row],[APreWBkWh]]*Raw_savings[[#This Row],[BldgWts]]</f>
        <v>20.339427410030691</v>
      </c>
      <c r="AD1561" t="s">
        <v>72</v>
      </c>
    </row>
    <row r="1562" spans="1:30" hidden="1" x14ac:dyDescent="0.25">
      <c r="A1562" t="s">
        <v>68</v>
      </c>
      <c r="B1562" t="s">
        <v>69</v>
      </c>
      <c r="C1562" t="s">
        <v>70</v>
      </c>
      <c r="D1562" s="1">
        <v>43622.936018518521</v>
      </c>
      <c r="E1562" t="s">
        <v>71</v>
      </c>
      <c r="F1562" t="s">
        <v>18</v>
      </c>
      <c r="G1562">
        <v>2017</v>
      </c>
      <c r="H1562" t="str">
        <f>VLOOKUP(Raw_savings[[#This Row],[BldgVint]],DEER2020wts!$I$6:$J$15,2,FALSE)</f>
        <v>Rec</v>
      </c>
      <c r="I1562" t="s">
        <v>39</v>
      </c>
      <c r="J1562" t="s">
        <v>6</v>
      </c>
      <c r="K1562">
        <f>SUMIFS(raw_wts[wt_vint],raw_wts[bldgtype],Raw_savings[[#This Row],[BldgType]],raw_wts[bldgvint],Raw_savings[[#This Row],[BldgVint]],raw_wts[bldgloc],Raw_savings[[#This Row],[BldgLoc]])</f>
        <v>2.218</v>
      </c>
      <c r="L1562" t="s">
        <v>32</v>
      </c>
      <c r="M1562">
        <v>384.57719333333301</v>
      </c>
      <c r="N1562">
        <v>199999.2</v>
      </c>
      <c r="O1562" t="s">
        <v>7</v>
      </c>
      <c r="P1562">
        <v>1503235</v>
      </c>
      <c r="Q1562">
        <v>595.158111111111</v>
      </c>
      <c r="R1562">
        <v>294.73573333333297</v>
      </c>
      <c r="S1562">
        <v>209384300</v>
      </c>
      <c r="T1562">
        <v>1501264</v>
      </c>
      <c r="U1562">
        <v>594.33666666666704</v>
      </c>
      <c r="V1562">
        <v>294.245133333333</v>
      </c>
      <c r="W1562">
        <v>210144400</v>
      </c>
      <c r="X1562">
        <v>5.1251089096477802</v>
      </c>
      <c r="Y1562">
        <v>2.13596765144734E-3</v>
      </c>
      <c r="Z1562">
        <v>1.27568667228451E-3</v>
      </c>
      <c r="AA1562">
        <v>-1976.4562568357601</v>
      </c>
      <c r="AB1562">
        <f>(Raw_savings[[#This Row],[PreWBthm]]-Raw_savings[[#This Row],[MsrWBthm]])/Raw_savings[[#This Row],[NumUnit]]/10^5</f>
        <v>-1.9764562568357551E-2</v>
      </c>
      <c r="AC1562">
        <f>Raw_savings[[#This Row],[APreWBkWh]]*Raw_savings[[#This Row],[BldgWts]]</f>
        <v>11.367491561598776</v>
      </c>
      <c r="AD1562" t="s">
        <v>72</v>
      </c>
    </row>
    <row r="1563" spans="1:30" hidden="1" x14ac:dyDescent="0.25">
      <c r="A1563" t="s">
        <v>68</v>
      </c>
      <c r="B1563" t="s">
        <v>69</v>
      </c>
      <c r="C1563" t="s">
        <v>70</v>
      </c>
      <c r="D1563" s="1">
        <v>43622.936018518521</v>
      </c>
      <c r="E1563" t="s">
        <v>71</v>
      </c>
      <c r="F1563" t="s">
        <v>18</v>
      </c>
      <c r="G1563">
        <v>2017</v>
      </c>
      <c r="H1563" t="str">
        <f>VLOOKUP(Raw_savings[[#This Row],[BldgVint]],DEER2020wts!$I$6:$J$15,2,FALSE)</f>
        <v>Rec</v>
      </c>
      <c r="I1563" t="s">
        <v>41</v>
      </c>
      <c r="J1563" t="s">
        <v>6</v>
      </c>
      <c r="K1563">
        <f>SUMIFS(raw_wts[wt_vint],raw_wts[bldgtype],Raw_savings[[#This Row],[BldgType]],raw_wts[bldgvint],Raw_savings[[#This Row],[BldgVint]],raw_wts[bldgloc],Raw_savings[[#This Row],[BldgLoc]])</f>
        <v>4.82</v>
      </c>
      <c r="L1563" t="s">
        <v>32</v>
      </c>
      <c r="M1563">
        <v>355.80632333333301</v>
      </c>
      <c r="N1563">
        <v>199999.2</v>
      </c>
      <c r="O1563" t="s">
        <v>7</v>
      </c>
      <c r="P1563">
        <v>1515390</v>
      </c>
      <c r="Q1563">
        <v>603.32233333333295</v>
      </c>
      <c r="R1563">
        <v>293.32193333333299</v>
      </c>
      <c r="S1563">
        <v>241905300</v>
      </c>
      <c r="T1563">
        <v>1513462</v>
      </c>
      <c r="U1563">
        <v>602.50577777777801</v>
      </c>
      <c r="V1563">
        <v>292.86346666666702</v>
      </c>
      <c r="W1563">
        <v>242603300</v>
      </c>
      <c r="X1563">
        <v>5.4186782908683</v>
      </c>
      <c r="Y1563">
        <v>2.2949439119173002E-3</v>
      </c>
      <c r="Z1563">
        <v>1.28852872082658E-3</v>
      </c>
      <c r="AA1563">
        <v>-1961.7414144326101</v>
      </c>
      <c r="AB1563">
        <f>(Raw_savings[[#This Row],[PreWBthm]]-Raw_savings[[#This Row],[MsrWBthm]])/Raw_savings[[#This Row],[NumUnit]]/10^5</f>
        <v>-1.961741414432612E-2</v>
      </c>
      <c r="AC1563">
        <f>Raw_savings[[#This Row],[APreWBkWh]]*Raw_savings[[#This Row],[BldgWts]]</f>
        <v>26.118029361985208</v>
      </c>
      <c r="AD1563" t="s">
        <v>72</v>
      </c>
    </row>
    <row r="1564" spans="1:30" hidden="1" x14ac:dyDescent="0.25">
      <c r="A1564" t="s">
        <v>68</v>
      </c>
      <c r="B1564" t="s">
        <v>69</v>
      </c>
      <c r="C1564" t="s">
        <v>70</v>
      </c>
      <c r="D1564" s="1">
        <v>43622.936018518521</v>
      </c>
      <c r="E1564" t="s">
        <v>71</v>
      </c>
      <c r="F1564" t="s">
        <v>18</v>
      </c>
      <c r="G1564">
        <v>2017</v>
      </c>
      <c r="H1564" t="str">
        <f>VLOOKUP(Raw_savings[[#This Row],[BldgVint]],DEER2020wts!$I$6:$J$15,2,FALSE)</f>
        <v>Rec</v>
      </c>
      <c r="I1564" t="s">
        <v>44</v>
      </c>
      <c r="J1564" t="s">
        <v>6</v>
      </c>
      <c r="K1564">
        <f>SUMIFS(raw_wts[wt_vint],raw_wts[bldgtype],Raw_savings[[#This Row],[BldgType]],raw_wts[bldgvint],Raw_savings[[#This Row],[BldgVint]],raw_wts[bldgloc],Raw_savings[[#This Row],[BldgLoc]])</f>
        <v>0.24299999999999999</v>
      </c>
      <c r="L1564" t="s">
        <v>32</v>
      </c>
      <c r="M1564">
        <v>389.89702416666699</v>
      </c>
      <c r="N1564">
        <v>199999.2</v>
      </c>
      <c r="O1564" t="s">
        <v>7</v>
      </c>
      <c r="P1564">
        <v>1514224</v>
      </c>
      <c r="Q1564">
        <v>592.62288888888895</v>
      </c>
      <c r="R1564">
        <v>321.40766666666701</v>
      </c>
      <c r="S1564">
        <v>529006500</v>
      </c>
      <c r="T1564">
        <v>1512224</v>
      </c>
      <c r="U1564">
        <v>591.87</v>
      </c>
      <c r="V1564">
        <v>320.89893333333299</v>
      </c>
      <c r="W1564">
        <v>530263100</v>
      </c>
      <c r="X1564">
        <v>5.1295595401750802</v>
      </c>
      <c r="Y1564">
        <v>1.9309941913457601E-3</v>
      </c>
      <c r="Z1564">
        <v>1.30478896170269E-3</v>
      </c>
      <c r="AA1564">
        <v>-3222.9022590919999</v>
      </c>
      <c r="AB1564">
        <f>(Raw_savings[[#This Row],[PreWBthm]]-Raw_savings[[#This Row],[MsrWBthm]])/Raw_savings[[#This Row],[NumUnit]]/10^5</f>
        <v>-3.2229022590920024E-2</v>
      </c>
      <c r="AC1564">
        <f>Raw_savings[[#This Row],[APreWBkWh]]*Raw_savings[[#This Row],[BldgWts]]</f>
        <v>1.2464829682625445</v>
      </c>
      <c r="AD1564" t="s">
        <v>72</v>
      </c>
    </row>
    <row r="1565" spans="1:30" hidden="1" x14ac:dyDescent="0.25">
      <c r="A1565" t="s">
        <v>68</v>
      </c>
      <c r="B1565" t="s">
        <v>69</v>
      </c>
      <c r="C1565" t="s">
        <v>70</v>
      </c>
      <c r="D1565" s="1">
        <v>43622.936018518521</v>
      </c>
      <c r="E1565" t="s">
        <v>71</v>
      </c>
      <c r="F1565" t="s">
        <v>18</v>
      </c>
      <c r="G1565">
        <v>2017</v>
      </c>
      <c r="H1565" t="str">
        <f>VLOOKUP(Raw_savings[[#This Row],[BldgVint]],DEER2020wts!$I$6:$J$15,2,FALSE)</f>
        <v>Rec</v>
      </c>
      <c r="I1565" t="s">
        <v>46</v>
      </c>
      <c r="J1565" t="s">
        <v>6</v>
      </c>
      <c r="K1565">
        <f>SUMIFS(raw_wts[wt_vint],raw_wts[bldgtype],Raw_savings[[#This Row],[BldgType]],raw_wts[bldgvint],Raw_savings[[#This Row],[BldgVint]],raw_wts[bldgloc],Raw_savings[[#This Row],[BldgLoc]])</f>
        <v>0.78</v>
      </c>
      <c r="L1565" t="s">
        <v>32</v>
      </c>
      <c r="M1565">
        <v>348.830170833333</v>
      </c>
      <c r="N1565">
        <v>199999.2</v>
      </c>
      <c r="O1565" t="s">
        <v>7</v>
      </c>
      <c r="P1565">
        <v>1466953</v>
      </c>
      <c r="Q1565">
        <v>565.27844444444497</v>
      </c>
      <c r="R1565">
        <v>297.19293333333297</v>
      </c>
      <c r="S1565">
        <v>554096500</v>
      </c>
      <c r="T1565">
        <v>1465155</v>
      </c>
      <c r="U1565">
        <v>564.56411111111095</v>
      </c>
      <c r="V1565">
        <v>296.68146666666701</v>
      </c>
      <c r="W1565">
        <v>555174400</v>
      </c>
      <c r="X1565">
        <v>5.1543706661172504</v>
      </c>
      <c r="Y1565">
        <v>2.0477968738396701E-3</v>
      </c>
      <c r="Z1565">
        <v>1.4662340285670999E-3</v>
      </c>
      <c r="AA1565">
        <v>-3090.0423476127798</v>
      </c>
      <c r="AB1565">
        <f>(Raw_savings[[#This Row],[PreWBthm]]-Raw_savings[[#This Row],[MsrWBthm]])/Raw_savings[[#This Row],[NumUnit]]/10^5</f>
        <v>-3.0900423476127818E-2</v>
      </c>
      <c r="AC1565">
        <f>Raw_savings[[#This Row],[APreWBkWh]]*Raw_savings[[#This Row],[BldgWts]]</f>
        <v>4.0204091195714557</v>
      </c>
      <c r="AD1565" t="s">
        <v>72</v>
      </c>
    </row>
    <row r="1566" spans="1:30" hidden="1" x14ac:dyDescent="0.25">
      <c r="A1566" t="s">
        <v>68</v>
      </c>
      <c r="B1566" t="s">
        <v>69</v>
      </c>
      <c r="C1566" t="s">
        <v>70</v>
      </c>
      <c r="D1566" s="1">
        <v>43622.936018518521</v>
      </c>
      <c r="E1566" t="s">
        <v>71</v>
      </c>
      <c r="F1566" t="s">
        <v>18</v>
      </c>
      <c r="G1566">
        <v>2017</v>
      </c>
      <c r="H1566" t="str">
        <f>VLOOKUP(Raw_savings[[#This Row],[BldgVint]],DEER2020wts!$I$6:$J$15,2,FALSE)</f>
        <v>Rec</v>
      </c>
      <c r="I1566" t="s">
        <v>9</v>
      </c>
      <c r="J1566" t="s">
        <v>6</v>
      </c>
      <c r="K1566">
        <f>SUMIFS(raw_wts[wt_vint],raw_wts[bldgtype],Raw_savings[[#This Row],[BldgType]],raw_wts[bldgvint],Raw_savings[[#This Row],[BldgVint]],raw_wts[bldgloc],Raw_savings[[#This Row],[BldgLoc]])</f>
        <v>0.90900000000000003</v>
      </c>
      <c r="L1566" t="s">
        <v>32</v>
      </c>
      <c r="M1566">
        <v>392.89626666666697</v>
      </c>
      <c r="N1566">
        <v>199999.2</v>
      </c>
      <c r="O1566" t="s">
        <v>7</v>
      </c>
      <c r="P1566">
        <v>1527727</v>
      </c>
      <c r="Q1566">
        <v>575.16233333333298</v>
      </c>
      <c r="R1566">
        <v>304.15353333333297</v>
      </c>
      <c r="S1566">
        <v>482850900</v>
      </c>
      <c r="T1566">
        <v>1525687</v>
      </c>
      <c r="U1566">
        <v>574.421333333333</v>
      </c>
      <c r="V1566">
        <v>303.67093333333298</v>
      </c>
      <c r="W1566">
        <v>484019800</v>
      </c>
      <c r="X1566">
        <v>5.1922101915280701</v>
      </c>
      <c r="Y1566">
        <v>1.8859939960405999E-3</v>
      </c>
      <c r="Z1566">
        <v>1.2283140384466199E-3</v>
      </c>
      <c r="AA1566">
        <v>-2975.0855357240998</v>
      </c>
      <c r="AB1566">
        <f>(Raw_savings[[#This Row],[PreWBthm]]-Raw_savings[[#This Row],[MsrWBthm]])/Raw_savings[[#This Row],[NumUnit]]/10^5</f>
        <v>-2.9750855357241007E-2</v>
      </c>
      <c r="AC1566">
        <f>Raw_savings[[#This Row],[APreWBkWh]]*Raw_savings[[#This Row],[BldgWts]]</f>
        <v>4.7197190640990154</v>
      </c>
      <c r="AD1566" t="s">
        <v>72</v>
      </c>
    </row>
    <row r="1567" spans="1:30" hidden="1" x14ac:dyDescent="0.25">
      <c r="A1567" t="s">
        <v>68</v>
      </c>
      <c r="B1567" t="s">
        <v>69</v>
      </c>
      <c r="C1567" t="s">
        <v>70</v>
      </c>
      <c r="D1567" s="1">
        <v>43622.936018518521</v>
      </c>
      <c r="E1567" t="s">
        <v>71</v>
      </c>
      <c r="F1567" t="s">
        <v>18</v>
      </c>
      <c r="G1567">
        <v>2017</v>
      </c>
      <c r="H1567" t="str">
        <f>VLOOKUP(Raw_savings[[#This Row],[BldgVint]],DEER2020wts!$I$6:$J$15,2,FALSE)</f>
        <v>Rec</v>
      </c>
      <c r="I1567" t="s">
        <v>37</v>
      </c>
      <c r="J1567" t="s">
        <v>6</v>
      </c>
      <c r="K1567">
        <f>SUMIFS(raw_wts[wt_vint],raw_wts[bldgtype],Raw_savings[[#This Row],[BldgType]],raw_wts[bldgvint],Raw_savings[[#This Row],[BldgVint]],raw_wts[bldgloc],Raw_savings[[#This Row],[BldgLoc]])</f>
        <v>0.74099999999999999</v>
      </c>
      <c r="L1567" t="s">
        <v>32</v>
      </c>
      <c r="M1567">
        <v>394.85825249999999</v>
      </c>
      <c r="N1567">
        <v>199999.2</v>
      </c>
      <c r="O1567" t="s">
        <v>7</v>
      </c>
      <c r="P1567">
        <v>1526033</v>
      </c>
      <c r="Q1567">
        <v>577.377555555556</v>
      </c>
      <c r="R1567">
        <v>291.11293333333299</v>
      </c>
      <c r="S1567">
        <v>553525800</v>
      </c>
      <c r="T1567">
        <v>1524019</v>
      </c>
      <c r="U1567">
        <v>576.56266666666704</v>
      </c>
      <c r="V1567">
        <v>290.58586666666702</v>
      </c>
      <c r="W1567">
        <v>554796500</v>
      </c>
      <c r="X1567">
        <v>5.1005645373968704</v>
      </c>
      <c r="Y1567">
        <v>2.06375043127368E-3</v>
      </c>
      <c r="Z1567">
        <v>1.3348249994262699E-3</v>
      </c>
      <c r="AA1567">
        <v>-3218.1168608094399</v>
      </c>
      <c r="AB1567">
        <f>(Raw_savings[[#This Row],[PreWBthm]]-Raw_savings[[#This Row],[MsrWBthm]])/Raw_savings[[#This Row],[NumUnit]]/10^5</f>
        <v>-3.218116860809437E-2</v>
      </c>
      <c r="AC1567">
        <f>Raw_savings[[#This Row],[APreWBkWh]]*Raw_savings[[#This Row],[BldgWts]]</f>
        <v>3.7795183222110809</v>
      </c>
      <c r="AD1567" t="s">
        <v>72</v>
      </c>
    </row>
    <row r="1568" spans="1:30" hidden="1" x14ac:dyDescent="0.25">
      <c r="A1568" t="s">
        <v>68</v>
      </c>
      <c r="B1568" t="s">
        <v>69</v>
      </c>
      <c r="C1568" t="s">
        <v>70</v>
      </c>
      <c r="D1568" s="1">
        <v>43622.936018518521</v>
      </c>
      <c r="E1568" t="s">
        <v>71</v>
      </c>
      <c r="F1568" t="s">
        <v>18</v>
      </c>
      <c r="G1568">
        <v>2017</v>
      </c>
      <c r="H1568" t="str">
        <f>VLOOKUP(Raw_savings[[#This Row],[BldgVint]],DEER2020wts!$I$6:$J$15,2,FALSE)</f>
        <v>Rec</v>
      </c>
      <c r="I1568" t="s">
        <v>34</v>
      </c>
      <c r="J1568" t="s">
        <v>6</v>
      </c>
      <c r="K1568">
        <f>SUMIFS(raw_wts[wt_vint],raw_wts[bldgtype],Raw_savings[[#This Row],[BldgType]],raw_wts[bldgvint],Raw_savings[[#This Row],[BldgVint]],raw_wts[bldgloc],Raw_savings[[#This Row],[BldgLoc]])</f>
        <v>1.6</v>
      </c>
      <c r="L1568" t="s">
        <v>32</v>
      </c>
      <c r="M1568">
        <v>518.48646666666696</v>
      </c>
      <c r="N1568">
        <v>199999.2</v>
      </c>
      <c r="O1568" t="s">
        <v>7</v>
      </c>
      <c r="P1568">
        <v>1746363</v>
      </c>
      <c r="Q1568">
        <v>637.09444444444398</v>
      </c>
      <c r="R1568">
        <v>346.88706666666701</v>
      </c>
      <c r="S1568">
        <v>75632050</v>
      </c>
      <c r="T1568">
        <v>1743600</v>
      </c>
      <c r="U1568">
        <v>636.23866666666697</v>
      </c>
      <c r="V1568">
        <v>346.28039999999999</v>
      </c>
      <c r="W1568">
        <v>76109590</v>
      </c>
      <c r="X1568">
        <v>5.3289722637569303</v>
      </c>
      <c r="Y1568">
        <v>1.6505305977985701E-3</v>
      </c>
      <c r="Z1568">
        <v>1.1700723271850599E-3</v>
      </c>
      <c r="AA1568">
        <v>-921.02693262196306</v>
      </c>
      <c r="AB1568">
        <f>(Raw_savings[[#This Row],[PreWBthm]]-Raw_savings[[#This Row],[MsrWBthm]])/Raw_savings[[#This Row],[NumUnit]]/10^5</f>
        <v>-9.2102693262196313E-3</v>
      </c>
      <c r="AC1568">
        <f>Raw_savings[[#This Row],[APreWBkWh]]*Raw_savings[[#This Row],[BldgWts]]</f>
        <v>8.5263556220110885</v>
      </c>
      <c r="AD1568" t="s">
        <v>72</v>
      </c>
    </row>
    <row r="1569" spans="1:30" hidden="1" x14ac:dyDescent="0.25">
      <c r="A1569" t="s">
        <v>68</v>
      </c>
      <c r="B1569" t="s">
        <v>69</v>
      </c>
      <c r="C1569" t="s">
        <v>70</v>
      </c>
      <c r="D1569" s="1">
        <v>43622.936018518521</v>
      </c>
      <c r="E1569" t="s">
        <v>71</v>
      </c>
      <c r="F1569" t="s">
        <v>18</v>
      </c>
      <c r="G1569">
        <v>2017</v>
      </c>
      <c r="H1569" t="str">
        <f>VLOOKUP(Raw_savings[[#This Row],[BldgVint]],DEER2020wts!$I$6:$J$15,2,FALSE)</f>
        <v>Rec</v>
      </c>
      <c r="I1569" t="s">
        <v>42</v>
      </c>
      <c r="J1569" t="s">
        <v>6</v>
      </c>
      <c r="K1569">
        <f>SUMIFS(raw_wts[wt_vint],raw_wts[bldgtype],Raw_savings[[#This Row],[BldgType]],raw_wts[bldgvint],Raw_savings[[#This Row],[BldgVint]],raw_wts[bldgloc],Raw_savings[[#This Row],[BldgLoc]])</f>
        <v>0.50600000000000001</v>
      </c>
      <c r="L1569" t="s">
        <v>32</v>
      </c>
      <c r="M1569">
        <v>314.06858749999998</v>
      </c>
      <c r="N1569">
        <v>199999.2</v>
      </c>
      <c r="O1569" t="s">
        <v>7</v>
      </c>
      <c r="P1569">
        <v>1383879</v>
      </c>
      <c r="Q1569">
        <v>464.55599999999998</v>
      </c>
      <c r="R1569">
        <v>224.81213333333301</v>
      </c>
      <c r="S1569">
        <v>1594766000</v>
      </c>
      <c r="T1569">
        <v>1382296</v>
      </c>
      <c r="U1569">
        <v>464.07511111111103</v>
      </c>
      <c r="V1569">
        <v>224.465666666667</v>
      </c>
      <c r="W1569">
        <v>1596545000</v>
      </c>
      <c r="X1569">
        <v>5.0403003133829802</v>
      </c>
      <c r="Y1569">
        <v>1.5311588233536499E-3</v>
      </c>
      <c r="Z1569">
        <v>1.1031560635356001E-3</v>
      </c>
      <c r="AA1569">
        <v>-5664.3678190197897</v>
      </c>
      <c r="AB1569">
        <f>(Raw_savings[[#This Row],[PreWBthm]]-Raw_savings[[#This Row],[MsrWBthm]])/Raw_savings[[#This Row],[NumUnit]]/10^5</f>
        <v>-5.6643678190197867E-2</v>
      </c>
      <c r="AC1569">
        <f>Raw_savings[[#This Row],[APreWBkWh]]*Raw_savings[[#This Row],[BldgWts]]</f>
        <v>2.550391958571788</v>
      </c>
      <c r="AD1569" t="s">
        <v>72</v>
      </c>
    </row>
    <row r="1570" spans="1:30" hidden="1" x14ac:dyDescent="0.25">
      <c r="A1570" t="s">
        <v>68</v>
      </c>
      <c r="B1570" t="s">
        <v>69</v>
      </c>
      <c r="C1570" t="s">
        <v>70</v>
      </c>
      <c r="D1570" s="1">
        <v>43622.936018518521</v>
      </c>
      <c r="E1570" t="s">
        <v>71</v>
      </c>
      <c r="F1570" t="s">
        <v>18</v>
      </c>
      <c r="G1570">
        <v>2020</v>
      </c>
      <c r="H1570" t="str">
        <f>VLOOKUP(Raw_savings[[#This Row],[BldgVint]],DEER2020wts!$I$6:$J$15,2,FALSE)</f>
        <v>Rec</v>
      </c>
      <c r="I1570" t="s">
        <v>5</v>
      </c>
      <c r="J1570" t="s">
        <v>6</v>
      </c>
      <c r="K1570">
        <f>SUMIFS(raw_wts[wt_vint],raw_wts[bldgtype],Raw_savings[[#This Row],[BldgType]],raw_wts[bldgvint],Raw_savings[[#This Row],[BldgVint]],raw_wts[bldgloc],Raw_savings[[#This Row],[BldgLoc]])</f>
        <v>8.9999999999999993E-3</v>
      </c>
      <c r="L1570" t="s">
        <v>32</v>
      </c>
      <c r="M1570">
        <v>278.452654166667</v>
      </c>
      <c r="N1570">
        <v>199999.2</v>
      </c>
      <c r="O1570" t="s">
        <v>7</v>
      </c>
      <c r="P1570">
        <v>1199360</v>
      </c>
      <c r="Q1570">
        <v>359.87766666666698</v>
      </c>
      <c r="R1570">
        <v>157.70580000000001</v>
      </c>
      <c r="S1570">
        <v>1348302000</v>
      </c>
      <c r="T1570">
        <v>1197986</v>
      </c>
      <c r="U1570">
        <v>359.356333333333</v>
      </c>
      <c r="V1570">
        <v>157.37493333333299</v>
      </c>
      <c r="W1570">
        <v>1350602000</v>
      </c>
      <c r="X1570">
        <v>4.9344115756842299</v>
      </c>
      <c r="Y1570">
        <v>1.8722512625836199E-3</v>
      </c>
      <c r="Z1570">
        <v>1.1882331222765499E-3</v>
      </c>
      <c r="AA1570">
        <v>-8259.9320408105796</v>
      </c>
      <c r="AB1570">
        <f>(Raw_savings[[#This Row],[PreWBthm]]-Raw_savings[[#This Row],[MsrWBthm]])/Raw_savings[[#This Row],[NumUnit]]/10^5</f>
        <v>-8.2599320408105775E-2</v>
      </c>
      <c r="AC1570">
        <f>Raw_savings[[#This Row],[APreWBkWh]]*Raw_savings[[#This Row],[BldgWts]]</f>
        <v>4.4409704181158069E-2</v>
      </c>
      <c r="AD1570" t="s">
        <v>72</v>
      </c>
    </row>
    <row r="1571" spans="1:30" hidden="1" x14ac:dyDescent="0.25">
      <c r="A1571" t="s">
        <v>68</v>
      </c>
      <c r="B1571" t="s">
        <v>69</v>
      </c>
      <c r="C1571" t="s">
        <v>70</v>
      </c>
      <c r="D1571" s="1">
        <v>43622.936018518521</v>
      </c>
      <c r="E1571" t="s">
        <v>71</v>
      </c>
      <c r="F1571" t="s">
        <v>18</v>
      </c>
      <c r="G1571">
        <v>2020</v>
      </c>
      <c r="H1571" t="str">
        <f>VLOOKUP(Raw_savings[[#This Row],[BldgVint]],DEER2020wts!$I$6:$J$15,2,FALSE)</f>
        <v>Rec</v>
      </c>
      <c r="I1571" t="s">
        <v>35</v>
      </c>
      <c r="J1571" t="s">
        <v>6</v>
      </c>
      <c r="K1571">
        <f>SUMIFS(raw_wts[wt_vint],raw_wts[bldgtype],Raw_savings[[#This Row],[BldgType]],raw_wts[bldgvint],Raw_savings[[#This Row],[BldgVint]],raw_wts[bldgloc],Raw_savings[[#This Row],[BldgLoc]])</f>
        <v>6.7000000000000004E-2</v>
      </c>
      <c r="L1571" t="s">
        <v>32</v>
      </c>
      <c r="M1571">
        <v>273.87172833333301</v>
      </c>
      <c r="N1571">
        <v>199999.2</v>
      </c>
      <c r="O1571" t="s">
        <v>7</v>
      </c>
      <c r="P1571">
        <v>1287909</v>
      </c>
      <c r="Q1571">
        <v>497.322</v>
      </c>
      <c r="R1571">
        <v>247.333133333333</v>
      </c>
      <c r="S1571">
        <v>695413700</v>
      </c>
      <c r="T1571">
        <v>1286392</v>
      </c>
      <c r="U1571">
        <v>496.68766666666698</v>
      </c>
      <c r="V1571">
        <v>246.9332</v>
      </c>
      <c r="W1571">
        <v>696644200</v>
      </c>
      <c r="X1571">
        <v>5.5390894461134002</v>
      </c>
      <c r="Y1571">
        <v>2.3161694607675802E-3</v>
      </c>
      <c r="Z1571">
        <v>1.46029433475003E-3</v>
      </c>
      <c r="AA1571">
        <v>-4492.9792771539396</v>
      </c>
      <c r="AB1571">
        <f>(Raw_savings[[#This Row],[PreWBthm]]-Raw_savings[[#This Row],[MsrWBthm]])/Raw_savings[[#This Row],[NumUnit]]/10^5</f>
        <v>-4.492979277153944E-2</v>
      </c>
      <c r="AC1571">
        <f>Raw_savings[[#This Row],[APreWBkWh]]*Raw_savings[[#This Row],[BldgWts]]</f>
        <v>0.37111899288959782</v>
      </c>
      <c r="AD1571" t="s">
        <v>72</v>
      </c>
    </row>
    <row r="1572" spans="1:30" hidden="1" x14ac:dyDescent="0.25">
      <c r="A1572" t="s">
        <v>68</v>
      </c>
      <c r="B1572" t="s">
        <v>69</v>
      </c>
      <c r="C1572" t="s">
        <v>70</v>
      </c>
      <c r="D1572" s="1">
        <v>43622.936018518521</v>
      </c>
      <c r="E1572" t="s">
        <v>71</v>
      </c>
      <c r="F1572" t="s">
        <v>18</v>
      </c>
      <c r="G1572">
        <v>2020</v>
      </c>
      <c r="H1572" t="str">
        <f>VLOOKUP(Raw_savings[[#This Row],[BldgVint]],DEER2020wts!$I$6:$J$15,2,FALSE)</f>
        <v>Rec</v>
      </c>
      <c r="I1572" t="s">
        <v>38</v>
      </c>
      <c r="J1572" t="s">
        <v>6</v>
      </c>
      <c r="K1572">
        <f>SUMIFS(raw_wts[wt_vint],raw_wts[bldgtype],Raw_savings[[#This Row],[BldgType]],raw_wts[bldgvint],Raw_savings[[#This Row],[BldgVint]],raw_wts[bldgloc],Raw_savings[[#This Row],[BldgLoc]])</f>
        <v>0.26100000000000001</v>
      </c>
      <c r="L1572" t="s">
        <v>32</v>
      </c>
      <c r="M1572">
        <v>290.95875583333299</v>
      </c>
      <c r="N1572">
        <v>199999.2</v>
      </c>
      <c r="O1572" t="s">
        <v>7</v>
      </c>
      <c r="P1572">
        <v>1243237</v>
      </c>
      <c r="Q1572">
        <v>421.36900000000003</v>
      </c>
      <c r="R1572">
        <v>195.44953333333299</v>
      </c>
      <c r="S1572">
        <v>702802700</v>
      </c>
      <c r="T1572">
        <v>1241736</v>
      </c>
      <c r="U1572">
        <v>420.91022222222199</v>
      </c>
      <c r="V1572">
        <v>195.12819999999999</v>
      </c>
      <c r="W1572">
        <v>704088300</v>
      </c>
      <c r="X1572">
        <v>5.1588067721179103</v>
      </c>
      <c r="Y1572">
        <v>1.57677941831918E-3</v>
      </c>
      <c r="Z1572">
        <v>1.10439478754638E-3</v>
      </c>
      <c r="AA1572">
        <v>-4418.4956603829396</v>
      </c>
      <c r="AB1572">
        <f>(Raw_savings[[#This Row],[PreWBthm]]-Raw_savings[[#This Row],[MsrWBthm]])/Raw_savings[[#This Row],[NumUnit]]/10^5</f>
        <v>-4.4184956603829359E-2</v>
      </c>
      <c r="AC1572">
        <f>Raw_savings[[#This Row],[APreWBkWh]]*Raw_savings[[#This Row],[BldgWts]]</f>
        <v>1.3464485675227746</v>
      </c>
      <c r="AD1572" t="s">
        <v>72</v>
      </c>
    </row>
    <row r="1573" spans="1:30" hidden="1" x14ac:dyDescent="0.25">
      <c r="A1573" t="s">
        <v>68</v>
      </c>
      <c r="B1573" t="s">
        <v>69</v>
      </c>
      <c r="C1573" t="s">
        <v>70</v>
      </c>
      <c r="D1573" s="1">
        <v>43622.936018518521</v>
      </c>
      <c r="E1573" t="s">
        <v>71</v>
      </c>
      <c r="F1573" t="s">
        <v>18</v>
      </c>
      <c r="G1573">
        <v>2020</v>
      </c>
      <c r="H1573" t="str">
        <f>VLOOKUP(Raw_savings[[#This Row],[BldgVint]],DEER2020wts!$I$6:$J$15,2,FALSE)</f>
        <v>Rec</v>
      </c>
      <c r="I1573" t="s">
        <v>40</v>
      </c>
      <c r="J1573" t="s">
        <v>6</v>
      </c>
      <c r="K1573">
        <f>SUMIFS(raw_wts[wt_vint],raw_wts[bldgtype],Raw_savings[[#This Row],[BldgType]],raw_wts[bldgvint],Raw_savings[[#This Row],[BldgVint]],raw_wts[bldgloc],Raw_savings[[#This Row],[BldgLoc]])</f>
        <v>0.19900000000000001</v>
      </c>
      <c r="L1573" t="s">
        <v>32</v>
      </c>
      <c r="M1573">
        <v>270.579203333333</v>
      </c>
      <c r="N1573">
        <v>199999.2</v>
      </c>
      <c r="O1573" t="s">
        <v>7</v>
      </c>
      <c r="P1573">
        <v>1301923</v>
      </c>
      <c r="Q1573">
        <v>475.35611111111098</v>
      </c>
      <c r="R1573">
        <v>231.49973333333301</v>
      </c>
      <c r="S1573">
        <v>487047400</v>
      </c>
      <c r="T1573">
        <v>1300335</v>
      </c>
      <c r="U1573">
        <v>474.76622222222198</v>
      </c>
      <c r="V1573">
        <v>231.14160000000001</v>
      </c>
      <c r="W1573">
        <v>488072000</v>
      </c>
      <c r="X1573">
        <v>5.8688915498199101</v>
      </c>
      <c r="Y1573">
        <v>2.1800969240127598E-3</v>
      </c>
      <c r="Z1573">
        <v>1.32358041165526E-3</v>
      </c>
      <c r="AA1573">
        <v>-3786.6916133157902</v>
      </c>
      <c r="AB1573">
        <f>(Raw_savings[[#This Row],[PreWBthm]]-Raw_savings[[#This Row],[MsrWBthm]])/Raw_savings[[#This Row],[NumUnit]]/10^5</f>
        <v>-3.7866916133157902E-2</v>
      </c>
      <c r="AC1573">
        <f>Raw_savings[[#This Row],[APreWBkWh]]*Raw_savings[[#This Row],[BldgWts]]</f>
        <v>1.1679094184141621</v>
      </c>
      <c r="AD1573" t="s">
        <v>72</v>
      </c>
    </row>
    <row r="1574" spans="1:30" hidden="1" x14ac:dyDescent="0.25">
      <c r="A1574" t="s">
        <v>68</v>
      </c>
      <c r="B1574" t="s">
        <v>69</v>
      </c>
      <c r="C1574" t="s">
        <v>70</v>
      </c>
      <c r="D1574" s="1">
        <v>43622.936018518521</v>
      </c>
      <c r="E1574" t="s">
        <v>71</v>
      </c>
      <c r="F1574" t="s">
        <v>18</v>
      </c>
      <c r="G1574">
        <v>2020</v>
      </c>
      <c r="H1574" t="str">
        <f>VLOOKUP(Raw_savings[[#This Row],[BldgVint]],DEER2020wts!$I$6:$J$15,2,FALSE)</f>
        <v>Rec</v>
      </c>
      <c r="I1574" t="s">
        <v>43</v>
      </c>
      <c r="J1574" t="s">
        <v>6</v>
      </c>
      <c r="K1574">
        <f>SUMIFS(raw_wts[wt_vint],raw_wts[bldgtype],Raw_savings[[#This Row],[BldgType]],raw_wts[bldgvint],Raw_savings[[#This Row],[BldgVint]],raw_wts[bldgloc],Raw_savings[[#This Row],[BldgLoc]])</f>
        <v>3.2000000000000001E-2</v>
      </c>
      <c r="L1574" t="s">
        <v>32</v>
      </c>
      <c r="M1574">
        <v>287.32208166666697</v>
      </c>
      <c r="N1574">
        <v>199999.2</v>
      </c>
      <c r="O1574" t="s">
        <v>7</v>
      </c>
      <c r="P1574">
        <v>1253455</v>
      </c>
      <c r="Q1574">
        <v>400.98155555555599</v>
      </c>
      <c r="R1574">
        <v>178.57233333333301</v>
      </c>
      <c r="S1574">
        <v>677844600</v>
      </c>
      <c r="T1574">
        <v>1251856</v>
      </c>
      <c r="U1574">
        <v>400.50711111111099</v>
      </c>
      <c r="V1574">
        <v>178.21213333333299</v>
      </c>
      <c r="W1574">
        <v>679415900</v>
      </c>
      <c r="X1574">
        <v>5.5651831238472598</v>
      </c>
      <c r="Y1574">
        <v>1.65126342428114E-3</v>
      </c>
      <c r="Z1574">
        <v>1.25364537911813E-3</v>
      </c>
      <c r="AA1574">
        <v>-5468.7756363359604</v>
      </c>
      <c r="AB1574">
        <f>(Raw_savings[[#This Row],[PreWBthm]]-Raw_savings[[#This Row],[MsrWBthm]])/Raw_savings[[#This Row],[NumUnit]]/10^5</f>
        <v>-5.4687756363359624E-2</v>
      </c>
      <c r="AC1574">
        <f>Raw_savings[[#This Row],[APreWBkWh]]*Raw_savings[[#This Row],[BldgWts]]</f>
        <v>0.17808585996311233</v>
      </c>
      <c r="AD1574" t="s">
        <v>72</v>
      </c>
    </row>
    <row r="1575" spans="1:30" hidden="1" x14ac:dyDescent="0.25">
      <c r="A1575" t="s">
        <v>68</v>
      </c>
      <c r="B1575" t="s">
        <v>69</v>
      </c>
      <c r="C1575" t="s">
        <v>70</v>
      </c>
      <c r="D1575" s="1">
        <v>43622.936018518521</v>
      </c>
      <c r="E1575" t="s">
        <v>71</v>
      </c>
      <c r="F1575" t="s">
        <v>18</v>
      </c>
      <c r="G1575">
        <v>2020</v>
      </c>
      <c r="H1575" t="str">
        <f>VLOOKUP(Raw_savings[[#This Row],[BldgVint]],DEER2020wts!$I$6:$J$15,2,FALSE)</f>
        <v>Rec</v>
      </c>
      <c r="I1575" t="s">
        <v>45</v>
      </c>
      <c r="J1575" t="s">
        <v>6</v>
      </c>
      <c r="K1575">
        <f>SUMIFS(raw_wts[wt_vint],raw_wts[bldgtype],Raw_savings[[#This Row],[BldgType]],raw_wts[bldgvint],Raw_savings[[#This Row],[BldgVint]],raw_wts[bldgloc],Raw_savings[[#This Row],[BldgLoc]])</f>
        <v>0.78100000000000003</v>
      </c>
      <c r="L1575" t="s">
        <v>32</v>
      </c>
      <c r="M1575">
        <v>311.30138083333298</v>
      </c>
      <c r="N1575">
        <v>199999.2</v>
      </c>
      <c r="O1575" t="s">
        <v>7</v>
      </c>
      <c r="P1575">
        <v>1332186</v>
      </c>
      <c r="Q1575">
        <v>457.76288888888899</v>
      </c>
      <c r="R1575">
        <v>225.63626666666701</v>
      </c>
      <c r="S1575">
        <v>305412500</v>
      </c>
      <c r="T1575">
        <v>1330412</v>
      </c>
      <c r="U1575">
        <v>457.16399999999999</v>
      </c>
      <c r="V1575">
        <v>225.23206666666701</v>
      </c>
      <c r="W1575">
        <v>306393800</v>
      </c>
      <c r="X1575">
        <v>5.6986576649648004</v>
      </c>
      <c r="Y1575">
        <v>1.9238234256643901E-3</v>
      </c>
      <c r="Z1575">
        <v>1.29842019626746E-3</v>
      </c>
      <c r="AA1575">
        <v>-3152.2507139966001</v>
      </c>
      <c r="AB1575">
        <f>(Raw_savings[[#This Row],[PreWBthm]]-Raw_savings[[#This Row],[MsrWBthm]])/Raw_savings[[#This Row],[NumUnit]]/10^5</f>
        <v>-3.1522507139965954E-2</v>
      </c>
      <c r="AC1575">
        <f>Raw_savings[[#This Row],[APreWBkWh]]*Raw_savings[[#This Row],[BldgWts]]</f>
        <v>4.4506516363375095</v>
      </c>
      <c r="AD1575" t="s">
        <v>72</v>
      </c>
    </row>
    <row r="1576" spans="1:30" hidden="1" x14ac:dyDescent="0.25">
      <c r="A1576" t="s">
        <v>68</v>
      </c>
      <c r="B1576" t="s">
        <v>69</v>
      </c>
      <c r="C1576" t="s">
        <v>70</v>
      </c>
      <c r="D1576" s="1">
        <v>43622.936018518521</v>
      </c>
      <c r="E1576" t="s">
        <v>71</v>
      </c>
      <c r="F1576" t="s">
        <v>18</v>
      </c>
      <c r="G1576">
        <v>2020</v>
      </c>
      <c r="H1576" t="str">
        <f>VLOOKUP(Raw_savings[[#This Row],[BldgVint]],DEER2020wts!$I$6:$J$15,2,FALSE)</f>
        <v>Rec</v>
      </c>
      <c r="I1576" t="s">
        <v>8</v>
      </c>
      <c r="J1576" t="s">
        <v>6</v>
      </c>
      <c r="K1576">
        <f>SUMIFS(raw_wts[wt_vint],raw_wts[bldgtype],Raw_savings[[#This Row],[BldgType]],raw_wts[bldgvint],Raw_savings[[#This Row],[BldgVint]],raw_wts[bldgloc],Raw_savings[[#This Row],[BldgLoc]])</f>
        <v>0.28599999999999998</v>
      </c>
      <c r="L1576" t="s">
        <v>32</v>
      </c>
      <c r="M1576">
        <v>306.91755749999999</v>
      </c>
      <c r="N1576">
        <v>199999.2</v>
      </c>
      <c r="O1576" t="s">
        <v>7</v>
      </c>
      <c r="P1576">
        <v>1312345</v>
      </c>
      <c r="Q1576">
        <v>438.827</v>
      </c>
      <c r="R1576">
        <v>205.62886666666699</v>
      </c>
      <c r="S1576">
        <v>233543400</v>
      </c>
      <c r="T1576">
        <v>1310551</v>
      </c>
      <c r="U1576">
        <v>438.28111111111099</v>
      </c>
      <c r="V1576">
        <v>205.24873333333301</v>
      </c>
      <c r="W1576">
        <v>234447900</v>
      </c>
      <c r="X1576">
        <v>5.8452178969917696</v>
      </c>
      <c r="Y1576">
        <v>1.77861733729227E-3</v>
      </c>
      <c r="Z1576">
        <v>1.2385519304588301E-3</v>
      </c>
      <c r="AA1576">
        <v>-2947.0454781655799</v>
      </c>
      <c r="AB1576">
        <f>(Raw_savings[[#This Row],[PreWBthm]]-Raw_savings[[#This Row],[MsrWBthm]])/Raw_savings[[#This Row],[NumUnit]]/10^5</f>
        <v>-2.947045478165582E-2</v>
      </c>
      <c r="AC1576">
        <f>Raw_savings[[#This Row],[APreWBkWh]]*Raw_savings[[#This Row],[BldgWts]]</f>
        <v>1.671732318539646</v>
      </c>
      <c r="AD1576" t="s">
        <v>72</v>
      </c>
    </row>
    <row r="1577" spans="1:30" hidden="1" x14ac:dyDescent="0.25">
      <c r="A1577" t="s">
        <v>68</v>
      </c>
      <c r="B1577" t="s">
        <v>69</v>
      </c>
      <c r="C1577" t="s">
        <v>70</v>
      </c>
      <c r="D1577" s="1">
        <v>43622.936018518521</v>
      </c>
      <c r="E1577" t="s">
        <v>71</v>
      </c>
      <c r="F1577" t="s">
        <v>18</v>
      </c>
      <c r="G1577">
        <v>2020</v>
      </c>
      <c r="H1577" t="str">
        <f>VLOOKUP(Raw_savings[[#This Row],[BldgVint]],DEER2020wts!$I$6:$J$15,2,FALSE)</f>
        <v>Rec</v>
      </c>
      <c r="I1577" t="s">
        <v>36</v>
      </c>
      <c r="J1577" t="s">
        <v>6</v>
      </c>
      <c r="K1577">
        <f>SUMIFS(raw_wts[wt_vint],raw_wts[bldgtype],Raw_savings[[#This Row],[BldgType]],raw_wts[bldgvint],Raw_savings[[#This Row],[BldgVint]],raw_wts[bldgloc],Raw_savings[[#This Row],[BldgLoc]])</f>
        <v>1.1419999999999999</v>
      </c>
      <c r="L1577" t="s">
        <v>32</v>
      </c>
      <c r="M1577">
        <v>309.82414</v>
      </c>
      <c r="N1577">
        <v>199999.2</v>
      </c>
      <c r="O1577" t="s">
        <v>7</v>
      </c>
      <c r="P1577">
        <v>1357892</v>
      </c>
      <c r="Q1577">
        <v>485.399333333333</v>
      </c>
      <c r="R1577">
        <v>227.00913333333301</v>
      </c>
      <c r="S1577">
        <v>238240200</v>
      </c>
      <c r="T1577">
        <v>1356086</v>
      </c>
      <c r="U1577">
        <v>484.77600000000001</v>
      </c>
      <c r="V1577">
        <v>226.62926666666701</v>
      </c>
      <c r="W1577">
        <v>239004200</v>
      </c>
      <c r="X1577">
        <v>5.8291132511495096</v>
      </c>
      <c r="Y1577">
        <v>2.0118940161773001E-3</v>
      </c>
      <c r="Z1577">
        <v>1.2260718827998901E-3</v>
      </c>
      <c r="AA1577">
        <v>-2465.9150187587102</v>
      </c>
      <c r="AB1577">
        <f>(Raw_savings[[#This Row],[PreWBthm]]-Raw_savings[[#This Row],[MsrWBthm]])/Raw_savings[[#This Row],[NumUnit]]/10^5</f>
        <v>-2.4659150187587062E-2</v>
      </c>
      <c r="AC1577">
        <f>Raw_savings[[#This Row],[APreWBkWh]]*Raw_savings[[#This Row],[BldgWts]]</f>
        <v>6.6568473328127391</v>
      </c>
      <c r="AD1577" t="s">
        <v>72</v>
      </c>
    </row>
    <row r="1578" spans="1:30" hidden="1" x14ac:dyDescent="0.25">
      <c r="A1578" t="s">
        <v>68</v>
      </c>
      <c r="B1578" t="s">
        <v>69</v>
      </c>
      <c r="C1578" t="s">
        <v>70</v>
      </c>
      <c r="D1578" s="1">
        <v>43622.936018518521</v>
      </c>
      <c r="E1578" t="s">
        <v>71</v>
      </c>
      <c r="F1578" t="s">
        <v>18</v>
      </c>
      <c r="G1578">
        <v>2020</v>
      </c>
      <c r="H1578" t="str">
        <f>VLOOKUP(Raw_savings[[#This Row],[BldgVint]],DEER2020wts!$I$6:$J$15,2,FALSE)</f>
        <v>Rec</v>
      </c>
      <c r="I1578" t="s">
        <v>39</v>
      </c>
      <c r="J1578" t="s">
        <v>6</v>
      </c>
      <c r="K1578">
        <f>SUMIFS(raw_wts[wt_vint],raw_wts[bldgtype],Raw_savings[[#This Row],[BldgType]],raw_wts[bldgvint],Raw_savings[[#This Row],[BldgVint]],raw_wts[bldgloc],Raw_savings[[#This Row],[BldgLoc]])</f>
        <v>0.74</v>
      </c>
      <c r="L1578" t="s">
        <v>32</v>
      </c>
      <c r="M1578">
        <v>370.61435166666701</v>
      </c>
      <c r="N1578">
        <v>199999.2</v>
      </c>
      <c r="O1578" t="s">
        <v>7</v>
      </c>
      <c r="P1578">
        <v>1368293</v>
      </c>
      <c r="Q1578">
        <v>551.618444444445</v>
      </c>
      <c r="R1578">
        <v>274.868333333333</v>
      </c>
      <c r="S1578">
        <v>238421900</v>
      </c>
      <c r="T1578">
        <v>1366434</v>
      </c>
      <c r="U1578">
        <v>550.83622222222198</v>
      </c>
      <c r="V1578">
        <v>274.39839999999998</v>
      </c>
      <c r="W1578">
        <v>239251500</v>
      </c>
      <c r="X1578">
        <v>5.0159957153305204</v>
      </c>
      <c r="Y1578">
        <v>2.1106096369569801E-3</v>
      </c>
      <c r="Z1578">
        <v>1.26798471570244E-3</v>
      </c>
      <c r="AA1578">
        <v>-2238.4454251953698</v>
      </c>
      <c r="AB1578">
        <f>(Raw_savings[[#This Row],[PreWBthm]]-Raw_savings[[#This Row],[MsrWBthm]])/Raw_savings[[#This Row],[NumUnit]]/10^5</f>
        <v>-2.238445425195373E-2</v>
      </c>
      <c r="AC1578">
        <f>Raw_savings[[#This Row],[APreWBkWh]]*Raw_savings[[#This Row],[BldgWts]]</f>
        <v>3.7118368293445849</v>
      </c>
      <c r="AD1578" t="s">
        <v>72</v>
      </c>
    </row>
    <row r="1579" spans="1:30" hidden="1" x14ac:dyDescent="0.25">
      <c r="A1579" t="s">
        <v>68</v>
      </c>
      <c r="B1579" t="s">
        <v>69</v>
      </c>
      <c r="C1579" t="s">
        <v>70</v>
      </c>
      <c r="D1579" s="1">
        <v>43622.936018518521</v>
      </c>
      <c r="E1579" t="s">
        <v>71</v>
      </c>
      <c r="F1579" t="s">
        <v>18</v>
      </c>
      <c r="G1579">
        <v>2020</v>
      </c>
      <c r="H1579" t="str">
        <f>VLOOKUP(Raw_savings[[#This Row],[BldgVint]],DEER2020wts!$I$6:$J$15,2,FALSE)</f>
        <v>Rec</v>
      </c>
      <c r="I1579" t="s">
        <v>41</v>
      </c>
      <c r="J1579" t="s">
        <v>6</v>
      </c>
      <c r="K1579">
        <f>SUMIFS(raw_wts[wt_vint],raw_wts[bldgtype],Raw_savings[[#This Row],[BldgType]],raw_wts[bldgvint],Raw_savings[[#This Row],[BldgVint]],raw_wts[bldgloc],Raw_savings[[#This Row],[BldgLoc]])</f>
        <v>1.607</v>
      </c>
      <c r="L1579" t="s">
        <v>32</v>
      </c>
      <c r="M1579">
        <v>341.97831250000002</v>
      </c>
      <c r="N1579">
        <v>199999.2</v>
      </c>
      <c r="O1579" t="s">
        <v>7</v>
      </c>
      <c r="P1579">
        <v>1379658</v>
      </c>
      <c r="Q1579">
        <v>559.25311111111102</v>
      </c>
      <c r="R1579">
        <v>273.36939999999998</v>
      </c>
      <c r="S1579">
        <v>272677500</v>
      </c>
      <c r="T1579">
        <v>1377839</v>
      </c>
      <c r="U1579">
        <v>558.47244444444402</v>
      </c>
      <c r="V1579">
        <v>272.922666666667</v>
      </c>
      <c r="W1579">
        <v>273408000</v>
      </c>
      <c r="X1579">
        <v>5.3190507512080902</v>
      </c>
      <c r="Y1579">
        <v>2.2827958327522901E-3</v>
      </c>
      <c r="Z1579">
        <v>1.3063206554460301E-3</v>
      </c>
      <c r="AA1579">
        <v>-2136.10037039995</v>
      </c>
      <c r="AB1579">
        <f>(Raw_savings[[#This Row],[PreWBthm]]-Raw_savings[[#This Row],[MsrWBthm]])/Raw_savings[[#This Row],[NumUnit]]/10^5</f>
        <v>-2.1361003703999504E-2</v>
      </c>
      <c r="AC1579">
        <f>Raw_savings[[#This Row],[APreWBkWh]]*Raw_savings[[#This Row],[BldgWts]]</f>
        <v>8.5477145571914015</v>
      </c>
      <c r="AD1579" t="s">
        <v>72</v>
      </c>
    </row>
    <row r="1580" spans="1:30" hidden="1" x14ac:dyDescent="0.25">
      <c r="A1580" t="s">
        <v>68</v>
      </c>
      <c r="B1580" t="s">
        <v>69</v>
      </c>
      <c r="C1580" t="s">
        <v>70</v>
      </c>
      <c r="D1580" s="1">
        <v>43622.936018518521</v>
      </c>
      <c r="E1580" t="s">
        <v>71</v>
      </c>
      <c r="F1580" t="s">
        <v>18</v>
      </c>
      <c r="G1580">
        <v>2020</v>
      </c>
      <c r="H1580" t="str">
        <f>VLOOKUP(Raw_savings[[#This Row],[BldgVint]],DEER2020wts!$I$6:$J$15,2,FALSE)</f>
        <v>Rec</v>
      </c>
      <c r="I1580" t="s">
        <v>44</v>
      </c>
      <c r="J1580" t="s">
        <v>6</v>
      </c>
      <c r="K1580">
        <f>SUMIFS(raw_wts[wt_vint],raw_wts[bldgtype],Raw_savings[[#This Row],[BldgType]],raw_wts[bldgvint],Raw_savings[[#This Row],[BldgVint]],raw_wts[bldgloc],Raw_savings[[#This Row],[BldgLoc]])</f>
        <v>8.1000000000000003E-2</v>
      </c>
      <c r="L1580" t="s">
        <v>32</v>
      </c>
      <c r="M1580">
        <v>376.046873333333</v>
      </c>
      <c r="N1580">
        <v>199999.2</v>
      </c>
      <c r="O1580" t="s">
        <v>7</v>
      </c>
      <c r="P1580">
        <v>1381345</v>
      </c>
      <c r="Q1580">
        <v>549.778111111111</v>
      </c>
      <c r="R1580">
        <v>301.583666666667</v>
      </c>
      <c r="S1580">
        <v>583090000</v>
      </c>
      <c r="T1580">
        <v>1379456</v>
      </c>
      <c r="U1580">
        <v>549.05188888888904</v>
      </c>
      <c r="V1580">
        <v>301.08813333333302</v>
      </c>
      <c r="W1580">
        <v>584375000</v>
      </c>
      <c r="X1580">
        <v>5.0233099487189898</v>
      </c>
      <c r="Y1580">
        <v>1.9312013307938301E-3</v>
      </c>
      <c r="Z1580">
        <v>1.3177435273981201E-3</v>
      </c>
      <c r="AA1580">
        <v>-3417.1272017490201</v>
      </c>
      <c r="AB1580">
        <f>(Raw_savings[[#This Row],[PreWBthm]]-Raw_savings[[#This Row],[MsrWBthm]])/Raw_savings[[#This Row],[NumUnit]]/10^5</f>
        <v>-3.4171272017490192E-2</v>
      </c>
      <c r="AC1580">
        <f>Raw_savings[[#This Row],[APreWBkWh]]*Raw_savings[[#This Row],[BldgWts]]</f>
        <v>0.40688810584623819</v>
      </c>
      <c r="AD1580" t="s">
        <v>72</v>
      </c>
    </row>
    <row r="1581" spans="1:30" hidden="1" x14ac:dyDescent="0.25">
      <c r="A1581" t="s">
        <v>68</v>
      </c>
      <c r="B1581" t="s">
        <v>69</v>
      </c>
      <c r="C1581" t="s">
        <v>70</v>
      </c>
      <c r="D1581" s="1">
        <v>43622.936018518521</v>
      </c>
      <c r="E1581" t="s">
        <v>71</v>
      </c>
      <c r="F1581" t="s">
        <v>18</v>
      </c>
      <c r="G1581">
        <v>2020</v>
      </c>
      <c r="H1581" t="str">
        <f>VLOOKUP(Raw_savings[[#This Row],[BldgVint]],DEER2020wts!$I$6:$J$15,2,FALSE)</f>
        <v>Rec</v>
      </c>
      <c r="I1581" t="s">
        <v>46</v>
      </c>
      <c r="J1581" t="s">
        <v>6</v>
      </c>
      <c r="K1581">
        <f>SUMIFS(raw_wts[wt_vint],raw_wts[bldgtype],Raw_savings[[#This Row],[BldgType]],raw_wts[bldgvint],Raw_savings[[#This Row],[BldgVint]],raw_wts[bldgloc],Raw_savings[[#This Row],[BldgLoc]])</f>
        <v>0.26</v>
      </c>
      <c r="L1581" t="s">
        <v>32</v>
      </c>
      <c r="M1581">
        <v>334.95594249999999</v>
      </c>
      <c r="N1581">
        <v>199999.2</v>
      </c>
      <c r="O1581" t="s">
        <v>7</v>
      </c>
      <c r="P1581">
        <v>1334860</v>
      </c>
      <c r="Q1581">
        <v>521.99</v>
      </c>
      <c r="R1581">
        <v>277.15140000000002</v>
      </c>
      <c r="S1581">
        <v>609257000</v>
      </c>
      <c r="T1581">
        <v>1333161</v>
      </c>
      <c r="U1581">
        <v>521.31266666666704</v>
      </c>
      <c r="V1581">
        <v>276.70926666666702</v>
      </c>
      <c r="W1581">
        <v>610511500</v>
      </c>
      <c r="X1581">
        <v>5.0723088753679901</v>
      </c>
      <c r="Y1581">
        <v>2.02215649102362E-3</v>
      </c>
      <c r="Z1581">
        <v>1.3199745913846199E-3</v>
      </c>
      <c r="AA1581">
        <v>-3745.2686781336902</v>
      </c>
      <c r="AB1581">
        <f>(Raw_savings[[#This Row],[PreWBthm]]-Raw_savings[[#This Row],[MsrWBthm]])/Raw_savings[[#This Row],[NumUnit]]/10^5</f>
        <v>-3.7452686781336925E-2</v>
      </c>
      <c r="AC1581">
        <f>Raw_savings[[#This Row],[APreWBkWh]]*Raw_savings[[#This Row],[BldgWts]]</f>
        <v>1.3188003075956776</v>
      </c>
      <c r="AD1581" t="s">
        <v>72</v>
      </c>
    </row>
    <row r="1582" spans="1:30" hidden="1" x14ac:dyDescent="0.25">
      <c r="A1582" t="s">
        <v>68</v>
      </c>
      <c r="B1582" t="s">
        <v>69</v>
      </c>
      <c r="C1582" t="s">
        <v>70</v>
      </c>
      <c r="D1582" s="1">
        <v>43622.936018518521</v>
      </c>
      <c r="E1582" t="s">
        <v>71</v>
      </c>
      <c r="F1582" t="s">
        <v>18</v>
      </c>
      <c r="G1582">
        <v>2020</v>
      </c>
      <c r="H1582" t="str">
        <f>VLOOKUP(Raw_savings[[#This Row],[BldgVint]],DEER2020wts!$I$6:$J$15,2,FALSE)</f>
        <v>Rec</v>
      </c>
      <c r="I1582" t="s">
        <v>9</v>
      </c>
      <c r="J1582" t="s">
        <v>6</v>
      </c>
      <c r="K1582">
        <f>SUMIFS(raw_wts[wt_vint],raw_wts[bldgtype],Raw_savings[[#This Row],[BldgType]],raw_wts[bldgvint],Raw_savings[[#This Row],[BldgVint]],raw_wts[bldgloc],Raw_savings[[#This Row],[BldgLoc]])</f>
        <v>0.30399999999999999</v>
      </c>
      <c r="L1582" t="s">
        <v>32</v>
      </c>
      <c r="M1582">
        <v>379.01983999999999</v>
      </c>
      <c r="N1582">
        <v>199999.2</v>
      </c>
      <c r="O1582" t="s">
        <v>7</v>
      </c>
      <c r="P1582">
        <v>1394142</v>
      </c>
      <c r="Q1582">
        <v>532.00099999999998</v>
      </c>
      <c r="R1582">
        <v>284.24833333333299</v>
      </c>
      <c r="S1582">
        <v>532628000</v>
      </c>
      <c r="T1582">
        <v>1392201</v>
      </c>
      <c r="U1582">
        <v>531.29533333333302</v>
      </c>
      <c r="V1582">
        <v>283.78620000000001</v>
      </c>
      <c r="W1582">
        <v>533910300</v>
      </c>
      <c r="X1582">
        <v>5.1211039506533496</v>
      </c>
      <c r="Y1582">
        <v>1.8618198632203999E-3</v>
      </c>
      <c r="Z1582">
        <v>1.21928533697161E-3</v>
      </c>
      <c r="AA1582">
        <v>-3383.2002039787699</v>
      </c>
      <c r="AB1582">
        <f>(Raw_savings[[#This Row],[PreWBthm]]-Raw_savings[[#This Row],[MsrWBthm]])/Raw_savings[[#This Row],[NumUnit]]/10^5</f>
        <v>-3.383200203978768E-2</v>
      </c>
      <c r="AC1582">
        <f>Raw_savings[[#This Row],[APreWBkWh]]*Raw_savings[[#This Row],[BldgWts]]</f>
        <v>1.5568156009986183</v>
      </c>
      <c r="AD1582" t="s">
        <v>72</v>
      </c>
    </row>
    <row r="1583" spans="1:30" hidden="1" x14ac:dyDescent="0.25">
      <c r="A1583" t="s">
        <v>68</v>
      </c>
      <c r="B1583" t="s">
        <v>69</v>
      </c>
      <c r="C1583" t="s">
        <v>70</v>
      </c>
      <c r="D1583" s="1">
        <v>43622.936018518521</v>
      </c>
      <c r="E1583" t="s">
        <v>71</v>
      </c>
      <c r="F1583" t="s">
        <v>18</v>
      </c>
      <c r="G1583">
        <v>2020</v>
      </c>
      <c r="H1583" t="str">
        <f>VLOOKUP(Raw_savings[[#This Row],[BldgVint]],DEER2020wts!$I$6:$J$15,2,FALSE)</f>
        <v>Rec</v>
      </c>
      <c r="I1583" t="s">
        <v>37</v>
      </c>
      <c r="J1583" t="s">
        <v>6</v>
      </c>
      <c r="K1583">
        <f>SUMIFS(raw_wts[wt_vint],raw_wts[bldgtype],Raw_savings[[#This Row],[BldgType]],raw_wts[bldgvint],Raw_savings[[#This Row],[BldgVint]],raw_wts[bldgloc],Raw_savings[[#This Row],[BldgLoc]])</f>
        <v>0.248</v>
      </c>
      <c r="L1583" t="s">
        <v>32</v>
      </c>
      <c r="M1583">
        <v>381.11571083333303</v>
      </c>
      <c r="N1583">
        <v>199999.2</v>
      </c>
      <c r="O1583" t="s">
        <v>7</v>
      </c>
      <c r="P1583">
        <v>1392658</v>
      </c>
      <c r="Q1583">
        <v>534.57433333333302</v>
      </c>
      <c r="R1583">
        <v>271.5326</v>
      </c>
      <c r="S1583">
        <v>608796200</v>
      </c>
      <c r="T1583">
        <v>1390745</v>
      </c>
      <c r="U1583">
        <v>533.88177777777798</v>
      </c>
      <c r="V1583">
        <v>271.0838</v>
      </c>
      <c r="W1583">
        <v>610153700</v>
      </c>
      <c r="X1583">
        <v>5.0194729464631802</v>
      </c>
      <c r="Y1583">
        <v>1.81717923420497E-3</v>
      </c>
      <c r="Z1583">
        <v>1.1775951167656601E-3</v>
      </c>
      <c r="AA1583">
        <v>-3561.9103632115898</v>
      </c>
      <c r="AB1583">
        <f>(Raw_savings[[#This Row],[PreWBthm]]-Raw_savings[[#This Row],[MsrWBthm]])/Raw_savings[[#This Row],[NumUnit]]/10^5</f>
        <v>-3.5619103632115887E-2</v>
      </c>
      <c r="AC1583">
        <f>Raw_savings[[#This Row],[APreWBkWh]]*Raw_savings[[#This Row],[BldgWts]]</f>
        <v>1.2448292907228686</v>
      </c>
      <c r="AD1583" t="s">
        <v>72</v>
      </c>
    </row>
    <row r="1584" spans="1:30" hidden="1" x14ac:dyDescent="0.25">
      <c r="A1584" t="s">
        <v>68</v>
      </c>
      <c r="B1584" t="s">
        <v>69</v>
      </c>
      <c r="C1584" t="s">
        <v>70</v>
      </c>
      <c r="D1584" s="1">
        <v>43622.936018518521</v>
      </c>
      <c r="E1584" t="s">
        <v>71</v>
      </c>
      <c r="F1584" t="s">
        <v>18</v>
      </c>
      <c r="G1584">
        <v>2020</v>
      </c>
      <c r="H1584" t="str">
        <f>VLOOKUP(Raw_savings[[#This Row],[BldgVint]],DEER2020wts!$I$6:$J$15,2,FALSE)</f>
        <v>Rec</v>
      </c>
      <c r="I1584" t="s">
        <v>34</v>
      </c>
      <c r="J1584" t="s">
        <v>6</v>
      </c>
      <c r="K1584">
        <f>SUMIFS(raw_wts[wt_vint],raw_wts[bldgtype],Raw_savings[[#This Row],[BldgType]],raw_wts[bldgvint],Raw_savings[[#This Row],[BldgVint]],raw_wts[bldgloc],Raw_savings[[#This Row],[BldgLoc]])</f>
        <v>0.53300000000000003</v>
      </c>
      <c r="L1584" t="s">
        <v>32</v>
      </c>
      <c r="M1584">
        <v>504.39011333333298</v>
      </c>
      <c r="N1584">
        <v>199999.2</v>
      </c>
      <c r="O1584" t="s">
        <v>7</v>
      </c>
      <c r="P1584">
        <v>1605238</v>
      </c>
      <c r="Q1584">
        <v>592.81066666666698</v>
      </c>
      <c r="R1584">
        <v>326.80200000000002</v>
      </c>
      <c r="S1584">
        <v>87292290</v>
      </c>
      <c r="T1584">
        <v>1602579</v>
      </c>
      <c r="U1584">
        <v>591.99322222222202</v>
      </c>
      <c r="V1584">
        <v>326.21559999999999</v>
      </c>
      <c r="W1584">
        <v>87797620</v>
      </c>
      <c r="X1584">
        <v>5.2717131635027998</v>
      </c>
      <c r="Y1584">
        <v>1.6206591343401E-3</v>
      </c>
      <c r="Z1584">
        <v>1.1625921771636601E-3</v>
      </c>
      <c r="AA1584">
        <v>-1001.86341215226</v>
      </c>
      <c r="AB1584">
        <f>(Raw_savings[[#This Row],[PreWBthm]]-Raw_savings[[#This Row],[MsrWBthm]])/Raw_savings[[#This Row],[NumUnit]]/10^5</f>
        <v>-1.0018634121522638E-2</v>
      </c>
      <c r="AC1584">
        <f>Raw_savings[[#This Row],[APreWBkWh]]*Raw_savings[[#This Row],[BldgWts]]</f>
        <v>2.8098231161469926</v>
      </c>
      <c r="AD1584" t="s">
        <v>72</v>
      </c>
    </row>
    <row r="1585" spans="1:30" hidden="1" x14ac:dyDescent="0.25">
      <c r="A1585" t="s">
        <v>68</v>
      </c>
      <c r="B1585" t="s">
        <v>69</v>
      </c>
      <c r="C1585" t="s">
        <v>70</v>
      </c>
      <c r="D1585" s="1">
        <v>43622.936018518521</v>
      </c>
      <c r="E1585" t="s">
        <v>71</v>
      </c>
      <c r="F1585" t="s">
        <v>18</v>
      </c>
      <c r="G1585">
        <v>2020</v>
      </c>
      <c r="H1585" t="str">
        <f>VLOOKUP(Raw_savings[[#This Row],[BldgVint]],DEER2020wts!$I$6:$J$15,2,FALSE)</f>
        <v>Rec</v>
      </c>
      <c r="I1585" t="s">
        <v>42</v>
      </c>
      <c r="J1585" t="s">
        <v>6</v>
      </c>
      <c r="K1585">
        <f>SUMIFS(raw_wts[wt_vint],raw_wts[bldgtype],Raw_savings[[#This Row],[BldgType]],raw_wts[bldgvint],Raw_savings[[#This Row],[BldgVint]],raw_wts[bldgloc],Raw_savings[[#This Row],[BldgLoc]])</f>
        <v>0.16899999999999998</v>
      </c>
      <c r="L1585" t="s">
        <v>32</v>
      </c>
      <c r="M1585">
        <v>299.03778249999999</v>
      </c>
      <c r="N1585">
        <v>199999.2</v>
      </c>
      <c r="O1585" t="s">
        <v>7</v>
      </c>
      <c r="P1585">
        <v>1256416</v>
      </c>
      <c r="Q1585">
        <v>424.62833333333299</v>
      </c>
      <c r="R1585">
        <v>206.4862</v>
      </c>
      <c r="S1585">
        <v>1720279000</v>
      </c>
      <c r="T1585">
        <v>1254927</v>
      </c>
      <c r="U1585">
        <v>424.15888888888901</v>
      </c>
      <c r="V1585">
        <v>206.14773333333301</v>
      </c>
      <c r="W1585">
        <v>1722188000</v>
      </c>
      <c r="X1585">
        <v>4.9793039112039299</v>
      </c>
      <c r="Y1585">
        <v>1.5698499384252001E-3</v>
      </c>
      <c r="Z1585">
        <v>1.13185251655164E-3</v>
      </c>
      <c r="AA1585">
        <v>-6383.8087081855601</v>
      </c>
      <c r="AB1585">
        <f>(Raw_savings[[#This Row],[PreWBthm]]-Raw_savings[[#This Row],[MsrWBthm]])/Raw_savings[[#This Row],[NumUnit]]/10^5</f>
        <v>-6.3838087081855621E-2</v>
      </c>
      <c r="AC1585">
        <f>Raw_savings[[#This Row],[APreWBkWh]]*Raw_savings[[#This Row],[BldgWts]]</f>
        <v>0.84150236099346409</v>
      </c>
      <c r="AD1585" t="s">
        <v>72</v>
      </c>
    </row>
    <row r="1586" spans="1:30" hidden="1" x14ac:dyDescent="0.25">
      <c r="A1586" t="s">
        <v>68</v>
      </c>
      <c r="B1586" t="s">
        <v>69</v>
      </c>
      <c r="C1586" t="s">
        <v>70</v>
      </c>
      <c r="D1586" s="1">
        <v>43622.936018518521</v>
      </c>
      <c r="E1586" t="s">
        <v>71</v>
      </c>
      <c r="F1586" t="s">
        <v>18</v>
      </c>
      <c r="G1586" t="s">
        <v>33</v>
      </c>
      <c r="H1586" t="str">
        <f>VLOOKUP(Raw_savings[[#This Row],[BldgVint]],DEER2020wts!$I$6:$J$15,2,FALSE)</f>
        <v>New</v>
      </c>
      <c r="I1586" t="s">
        <v>5</v>
      </c>
      <c r="J1586" t="s">
        <v>6</v>
      </c>
      <c r="K1586">
        <f>SUMIFS(raw_wts[wt_vint],raw_wts[bldgtype],Raw_savings[[#This Row],[BldgType]],raw_wts[bldgvint],Raw_savings[[#This Row],[BldgVint]],raw_wts[bldgloc],Raw_savings[[#This Row],[BldgLoc]])</f>
        <v>8.9999999999999993E-3</v>
      </c>
      <c r="L1586" t="s">
        <v>32</v>
      </c>
      <c r="M1586">
        <v>278.44756833333298</v>
      </c>
      <c r="N1586">
        <v>199999.2</v>
      </c>
      <c r="O1586" t="s">
        <v>7</v>
      </c>
      <c r="P1586">
        <v>1199360</v>
      </c>
      <c r="Q1586">
        <v>359.87766666666698</v>
      </c>
      <c r="R1586">
        <v>157.70580000000001</v>
      </c>
      <c r="S1586">
        <v>1348302000</v>
      </c>
      <c r="T1586">
        <v>1197986</v>
      </c>
      <c r="U1586">
        <v>359.356333333333</v>
      </c>
      <c r="V1586">
        <v>157.37479999999999</v>
      </c>
      <c r="W1586">
        <v>1350752000</v>
      </c>
      <c r="X1586">
        <v>4.9345017025078404</v>
      </c>
      <c r="Y1586">
        <v>1.8722854591755999E-3</v>
      </c>
      <c r="Z1586">
        <v>1.1887336706914401E-3</v>
      </c>
      <c r="AA1586">
        <v>-8798.7839673538692</v>
      </c>
      <c r="AB1586">
        <f>(Raw_savings[[#This Row],[PreWBthm]]-Raw_savings[[#This Row],[MsrWBthm]])/Raw_savings[[#This Row],[NumUnit]]/10^5</f>
        <v>-8.7987839673538654E-2</v>
      </c>
      <c r="AC1586">
        <f>Raw_savings[[#This Row],[APreWBkWh]]*Raw_savings[[#This Row],[BldgWts]]</f>
        <v>4.4410515322570558E-2</v>
      </c>
      <c r="AD1586" t="s">
        <v>72</v>
      </c>
    </row>
    <row r="1587" spans="1:30" hidden="1" x14ac:dyDescent="0.25">
      <c r="A1587" t="s">
        <v>68</v>
      </c>
      <c r="B1587" t="s">
        <v>69</v>
      </c>
      <c r="C1587" t="s">
        <v>70</v>
      </c>
      <c r="D1587" s="1">
        <v>43622.936018518521</v>
      </c>
      <c r="E1587" t="s">
        <v>71</v>
      </c>
      <c r="F1587" t="s">
        <v>18</v>
      </c>
      <c r="G1587" t="s">
        <v>33</v>
      </c>
      <c r="H1587" t="str">
        <f>VLOOKUP(Raw_savings[[#This Row],[BldgVint]],DEER2020wts!$I$6:$J$15,2,FALSE)</f>
        <v>New</v>
      </c>
      <c r="I1587" t="s">
        <v>35</v>
      </c>
      <c r="J1587" t="s">
        <v>6</v>
      </c>
      <c r="K1587">
        <f>SUMIFS(raw_wts[wt_vint],raw_wts[bldgtype],Raw_savings[[#This Row],[BldgType]],raw_wts[bldgvint],Raw_savings[[#This Row],[BldgVint]],raw_wts[bldgloc],Raw_savings[[#This Row],[BldgLoc]])</f>
        <v>6.7000000000000004E-2</v>
      </c>
      <c r="L1587" t="s">
        <v>32</v>
      </c>
      <c r="M1587">
        <v>273.64843416666702</v>
      </c>
      <c r="N1587">
        <v>199999.2</v>
      </c>
      <c r="O1587" t="s">
        <v>7</v>
      </c>
      <c r="P1587">
        <v>1287910</v>
      </c>
      <c r="Q1587">
        <v>497.32211111111098</v>
      </c>
      <c r="R1587">
        <v>247.333133333333</v>
      </c>
      <c r="S1587">
        <v>695413600</v>
      </c>
      <c r="T1587">
        <v>1286376</v>
      </c>
      <c r="U1587">
        <v>496.67866666666703</v>
      </c>
      <c r="V1587">
        <v>246.93453333333301</v>
      </c>
      <c r="W1587">
        <v>696734500</v>
      </c>
      <c r="X1587">
        <v>5.6057327887566499</v>
      </c>
      <c r="Y1587">
        <v>2.3513543806816602E-3</v>
      </c>
      <c r="Z1587">
        <v>1.45661348735224E-3</v>
      </c>
      <c r="AA1587">
        <v>-4826.9963759248103</v>
      </c>
      <c r="AB1587">
        <f>(Raw_savings[[#This Row],[PreWBthm]]-Raw_savings[[#This Row],[MsrWBthm]])/Raw_savings[[#This Row],[NumUnit]]/10^5</f>
        <v>-4.8269963759248073E-2</v>
      </c>
      <c r="AC1587">
        <f>Raw_savings[[#This Row],[APreWBkWh]]*Raw_savings[[#This Row],[BldgWts]]</f>
        <v>0.37558409684669558</v>
      </c>
      <c r="AD1587" t="s">
        <v>72</v>
      </c>
    </row>
    <row r="1588" spans="1:30" hidden="1" x14ac:dyDescent="0.25">
      <c r="A1588" t="s">
        <v>68</v>
      </c>
      <c r="B1588" t="s">
        <v>69</v>
      </c>
      <c r="C1588" t="s">
        <v>70</v>
      </c>
      <c r="D1588" s="1">
        <v>43622.936018518521</v>
      </c>
      <c r="E1588" t="s">
        <v>71</v>
      </c>
      <c r="F1588" t="s">
        <v>18</v>
      </c>
      <c r="G1588" t="s">
        <v>33</v>
      </c>
      <c r="H1588" t="str">
        <f>VLOOKUP(Raw_savings[[#This Row],[BldgVint]],DEER2020wts!$I$6:$J$15,2,FALSE)</f>
        <v>New</v>
      </c>
      <c r="I1588" t="s">
        <v>38</v>
      </c>
      <c r="J1588" t="s">
        <v>6</v>
      </c>
      <c r="K1588">
        <f>SUMIFS(raw_wts[wt_vint],raw_wts[bldgtype],Raw_savings[[#This Row],[BldgType]],raw_wts[bldgvint],Raw_savings[[#This Row],[BldgVint]],raw_wts[bldgloc],Raw_savings[[#This Row],[BldgLoc]])</f>
        <v>0.26100000000000001</v>
      </c>
      <c r="L1588" t="s">
        <v>32</v>
      </c>
      <c r="M1588">
        <v>290.95413500000001</v>
      </c>
      <c r="N1588">
        <v>199999.2</v>
      </c>
      <c r="O1588" t="s">
        <v>7</v>
      </c>
      <c r="P1588">
        <v>1248653</v>
      </c>
      <c r="Q1588">
        <v>422.91911111111102</v>
      </c>
      <c r="R1588">
        <v>196.82573333333301</v>
      </c>
      <c r="S1588">
        <v>686544800</v>
      </c>
      <c r="T1588">
        <v>1247042</v>
      </c>
      <c r="U1588">
        <v>422.42911111111101</v>
      </c>
      <c r="V1588">
        <v>196.476666666667</v>
      </c>
      <c r="W1588">
        <v>688218500</v>
      </c>
      <c r="X1588">
        <v>5.5369551630534497</v>
      </c>
      <c r="Y1588">
        <v>1.6841142333308E-3</v>
      </c>
      <c r="Z1588">
        <v>1.1997309014587999E-3</v>
      </c>
      <c r="AA1588">
        <v>-5752.4530455633503</v>
      </c>
      <c r="AB1588">
        <f>(Raw_savings[[#This Row],[PreWBthm]]-Raw_savings[[#This Row],[MsrWBthm]])/Raw_savings[[#This Row],[NumUnit]]/10^5</f>
        <v>-5.7524530455633494E-2</v>
      </c>
      <c r="AC1588">
        <f>Raw_savings[[#This Row],[APreWBkWh]]*Raw_savings[[#This Row],[BldgWts]]</f>
        <v>1.4451452975569505</v>
      </c>
      <c r="AD1588" t="s">
        <v>72</v>
      </c>
    </row>
    <row r="1589" spans="1:30" hidden="1" x14ac:dyDescent="0.25">
      <c r="A1589" t="s">
        <v>68</v>
      </c>
      <c r="B1589" t="s">
        <v>69</v>
      </c>
      <c r="C1589" t="s">
        <v>70</v>
      </c>
      <c r="D1589" s="1">
        <v>43622.936018518521</v>
      </c>
      <c r="E1589" t="s">
        <v>71</v>
      </c>
      <c r="F1589" t="s">
        <v>18</v>
      </c>
      <c r="G1589" t="s">
        <v>33</v>
      </c>
      <c r="H1589" t="str">
        <f>VLOOKUP(Raw_savings[[#This Row],[BldgVint]],DEER2020wts!$I$6:$J$15,2,FALSE)</f>
        <v>New</v>
      </c>
      <c r="I1589" t="s">
        <v>40</v>
      </c>
      <c r="J1589" t="s">
        <v>6</v>
      </c>
      <c r="K1589">
        <f>SUMIFS(raw_wts[wt_vint],raw_wts[bldgtype],Raw_savings[[#This Row],[BldgType]],raw_wts[bldgvint],Raw_savings[[#This Row],[BldgVint]],raw_wts[bldgloc],Raw_savings[[#This Row],[BldgLoc]])</f>
        <v>0.19900000000000001</v>
      </c>
      <c r="L1589" t="s">
        <v>32</v>
      </c>
      <c r="M1589">
        <v>270.36162833333299</v>
      </c>
      <c r="N1589">
        <v>199999.2</v>
      </c>
      <c r="O1589" t="s">
        <v>7</v>
      </c>
      <c r="P1589">
        <v>1301924</v>
      </c>
      <c r="Q1589">
        <v>475.35644444444398</v>
      </c>
      <c r="R1589">
        <v>231.49979999999999</v>
      </c>
      <c r="S1589">
        <v>487047600</v>
      </c>
      <c r="T1589">
        <v>1300329</v>
      </c>
      <c r="U1589">
        <v>474.75955555555601</v>
      </c>
      <c r="V1589">
        <v>231.12526666666699</v>
      </c>
      <c r="W1589">
        <v>488153800</v>
      </c>
      <c r="X1589">
        <v>5.8995058205282698</v>
      </c>
      <c r="Y1589">
        <v>2.2077426170582799E-3</v>
      </c>
      <c r="Z1589">
        <v>1.3853050658191801E-3</v>
      </c>
      <c r="AA1589">
        <v>-4091.5569521431798</v>
      </c>
      <c r="AB1589">
        <f>(Raw_savings[[#This Row],[PreWBthm]]-Raw_savings[[#This Row],[MsrWBthm]])/Raw_savings[[#This Row],[NumUnit]]/10^5</f>
        <v>-4.0915569521431827E-2</v>
      </c>
      <c r="AC1589">
        <f>Raw_savings[[#This Row],[APreWBkWh]]*Raw_savings[[#This Row],[BldgWts]]</f>
        <v>1.1740016582851258</v>
      </c>
      <c r="AD1589" t="s">
        <v>72</v>
      </c>
    </row>
    <row r="1590" spans="1:30" hidden="1" x14ac:dyDescent="0.25">
      <c r="A1590" t="s">
        <v>68</v>
      </c>
      <c r="B1590" t="s">
        <v>69</v>
      </c>
      <c r="C1590" t="s">
        <v>70</v>
      </c>
      <c r="D1590" s="1">
        <v>43622.936018518521</v>
      </c>
      <c r="E1590" t="s">
        <v>71</v>
      </c>
      <c r="F1590" t="s">
        <v>18</v>
      </c>
      <c r="G1590" t="s">
        <v>33</v>
      </c>
      <c r="H1590" t="str">
        <f>VLOOKUP(Raw_savings[[#This Row],[BldgVint]],DEER2020wts!$I$6:$J$15,2,FALSE)</f>
        <v>New</v>
      </c>
      <c r="I1590" t="s">
        <v>43</v>
      </c>
      <c r="J1590" t="s">
        <v>6</v>
      </c>
      <c r="K1590">
        <f>SUMIFS(raw_wts[wt_vint],raw_wts[bldgtype],Raw_savings[[#This Row],[BldgType]],raw_wts[bldgvint],Raw_savings[[#This Row],[BldgVint]],raw_wts[bldgloc],Raw_savings[[#This Row],[BldgLoc]])</f>
        <v>3.2000000000000001E-2</v>
      </c>
      <c r="L1590" t="s">
        <v>32</v>
      </c>
      <c r="M1590">
        <v>287.31644999999997</v>
      </c>
      <c r="N1590">
        <v>199999.2</v>
      </c>
      <c r="O1590" t="s">
        <v>7</v>
      </c>
      <c r="P1590">
        <v>1253455</v>
      </c>
      <c r="Q1590">
        <v>400.98166666666702</v>
      </c>
      <c r="R1590">
        <v>178.57239999999999</v>
      </c>
      <c r="S1590">
        <v>677844500</v>
      </c>
      <c r="T1590">
        <v>1251855</v>
      </c>
      <c r="U1590">
        <v>400.50677777777798</v>
      </c>
      <c r="V1590">
        <v>178.21186666666699</v>
      </c>
      <c r="W1590">
        <v>679518700</v>
      </c>
      <c r="X1590">
        <v>5.5687726894857601</v>
      </c>
      <c r="Y1590">
        <v>1.6528426718653601E-3</v>
      </c>
      <c r="Z1590">
        <v>1.25483011269747E-3</v>
      </c>
      <c r="AA1590">
        <v>-5827.0245229606599</v>
      </c>
      <c r="AB1590">
        <f>(Raw_savings[[#This Row],[PreWBthm]]-Raw_savings[[#This Row],[MsrWBthm]])/Raw_savings[[#This Row],[NumUnit]]/10^5</f>
        <v>-5.8270245229606589E-2</v>
      </c>
      <c r="AC1590">
        <f>Raw_savings[[#This Row],[APreWBkWh]]*Raw_savings[[#This Row],[BldgWts]]</f>
        <v>0.17820072606354434</v>
      </c>
      <c r="AD1590" t="s">
        <v>72</v>
      </c>
    </row>
    <row r="1591" spans="1:30" hidden="1" x14ac:dyDescent="0.25">
      <c r="A1591" t="s">
        <v>68</v>
      </c>
      <c r="B1591" t="s">
        <v>69</v>
      </c>
      <c r="C1591" t="s">
        <v>70</v>
      </c>
      <c r="D1591" s="1">
        <v>43622.936018518521</v>
      </c>
      <c r="E1591" t="s">
        <v>71</v>
      </c>
      <c r="F1591" t="s">
        <v>18</v>
      </c>
      <c r="G1591" t="s">
        <v>33</v>
      </c>
      <c r="H1591" t="str">
        <f>VLOOKUP(Raw_savings[[#This Row],[BldgVint]],DEER2020wts!$I$6:$J$15,2,FALSE)</f>
        <v>New</v>
      </c>
      <c r="I1591" t="s">
        <v>45</v>
      </c>
      <c r="J1591" t="s">
        <v>6</v>
      </c>
      <c r="K1591">
        <f>SUMIFS(raw_wts[wt_vint],raw_wts[bldgtype],Raw_savings[[#This Row],[BldgType]],raw_wts[bldgvint],Raw_savings[[#This Row],[BldgVint]],raw_wts[bldgloc],Raw_savings[[#This Row],[BldgLoc]])</f>
        <v>0.78100000000000003</v>
      </c>
      <c r="L1591" t="s">
        <v>32</v>
      </c>
      <c r="M1591">
        <v>311.30084833333302</v>
      </c>
      <c r="N1591">
        <v>199999.2</v>
      </c>
      <c r="O1591" t="s">
        <v>7</v>
      </c>
      <c r="P1591">
        <v>1332186</v>
      </c>
      <c r="Q1591">
        <v>457.76288888888899</v>
      </c>
      <c r="R1591">
        <v>225.63626666666701</v>
      </c>
      <c r="S1591">
        <v>305412500</v>
      </c>
      <c r="T1591">
        <v>1330412</v>
      </c>
      <c r="U1591">
        <v>457.16399999999999</v>
      </c>
      <c r="V1591">
        <v>225.232</v>
      </c>
      <c r="W1591">
        <v>306424900</v>
      </c>
      <c r="X1591">
        <v>5.6986674128830099</v>
      </c>
      <c r="Y1591">
        <v>1.92382671648733E-3</v>
      </c>
      <c r="Z1591">
        <v>1.29863657240579E-3</v>
      </c>
      <c r="AA1591">
        <v>-3252.1594638121501</v>
      </c>
      <c r="AB1591">
        <f>(Raw_savings[[#This Row],[PreWBthm]]-Raw_savings[[#This Row],[MsrWBthm]])/Raw_savings[[#This Row],[NumUnit]]/10^5</f>
        <v>-3.2521594638121508E-2</v>
      </c>
      <c r="AC1591">
        <f>Raw_savings[[#This Row],[APreWBkWh]]*Raw_savings[[#This Row],[BldgWts]]</f>
        <v>4.4506592494616308</v>
      </c>
      <c r="AD1591" t="s">
        <v>72</v>
      </c>
    </row>
    <row r="1592" spans="1:30" hidden="1" x14ac:dyDescent="0.25">
      <c r="A1592" t="s">
        <v>68</v>
      </c>
      <c r="B1592" t="s">
        <v>69</v>
      </c>
      <c r="C1592" t="s">
        <v>70</v>
      </c>
      <c r="D1592" s="1">
        <v>43622.936018518521</v>
      </c>
      <c r="E1592" t="s">
        <v>71</v>
      </c>
      <c r="F1592" t="s">
        <v>18</v>
      </c>
      <c r="G1592" t="s">
        <v>33</v>
      </c>
      <c r="H1592" t="str">
        <f>VLOOKUP(Raw_savings[[#This Row],[BldgVint]],DEER2020wts!$I$6:$J$15,2,FALSE)</f>
        <v>New</v>
      </c>
      <c r="I1592" t="s">
        <v>8</v>
      </c>
      <c r="J1592" t="s">
        <v>6</v>
      </c>
      <c r="K1592">
        <f>SUMIFS(raw_wts[wt_vint],raw_wts[bldgtype],Raw_savings[[#This Row],[BldgType]],raw_wts[bldgvint],Raw_savings[[#This Row],[BldgVint]],raw_wts[bldgloc],Raw_savings[[#This Row],[BldgLoc]])</f>
        <v>0.28599999999999998</v>
      </c>
      <c r="L1592" t="s">
        <v>32</v>
      </c>
      <c r="M1592">
        <v>306.91707000000002</v>
      </c>
      <c r="N1592">
        <v>199999.2</v>
      </c>
      <c r="O1592" t="s">
        <v>7</v>
      </c>
      <c r="P1592">
        <v>1312345</v>
      </c>
      <c r="Q1592">
        <v>438.827</v>
      </c>
      <c r="R1592">
        <v>205.62880000000001</v>
      </c>
      <c r="S1592">
        <v>233543300</v>
      </c>
      <c r="T1592">
        <v>1310551</v>
      </c>
      <c r="U1592">
        <v>438.28111111111099</v>
      </c>
      <c r="V1592">
        <v>205.24873333333301</v>
      </c>
      <c r="W1592">
        <v>234478200</v>
      </c>
      <c r="X1592">
        <v>5.8452271814011496</v>
      </c>
      <c r="Y1592">
        <v>1.7786201624070499E-3</v>
      </c>
      <c r="Z1592">
        <v>1.23833668380408E-3</v>
      </c>
      <c r="AA1592">
        <v>-3046.09971677365</v>
      </c>
      <c r="AB1592">
        <f>(Raw_savings[[#This Row],[PreWBthm]]-Raw_savings[[#This Row],[MsrWBthm]])/Raw_savings[[#This Row],[NumUnit]]/10^5</f>
        <v>-3.0460997167736547E-2</v>
      </c>
      <c r="AC1592">
        <f>Raw_savings[[#This Row],[APreWBkWh]]*Raw_savings[[#This Row],[BldgWts]]</f>
        <v>1.6717349738807286</v>
      </c>
      <c r="AD1592" t="s">
        <v>72</v>
      </c>
    </row>
    <row r="1593" spans="1:30" hidden="1" x14ac:dyDescent="0.25">
      <c r="A1593" t="s">
        <v>68</v>
      </c>
      <c r="B1593" t="s">
        <v>69</v>
      </c>
      <c r="C1593" t="s">
        <v>70</v>
      </c>
      <c r="D1593" s="1">
        <v>43622.936018518521</v>
      </c>
      <c r="E1593" t="s">
        <v>71</v>
      </c>
      <c r="F1593" t="s">
        <v>18</v>
      </c>
      <c r="G1593" t="s">
        <v>33</v>
      </c>
      <c r="H1593" t="str">
        <f>VLOOKUP(Raw_savings[[#This Row],[BldgVint]],DEER2020wts!$I$6:$J$15,2,FALSE)</f>
        <v>New</v>
      </c>
      <c r="I1593" t="s">
        <v>36</v>
      </c>
      <c r="J1593" t="s">
        <v>6</v>
      </c>
      <c r="K1593">
        <f>SUMIFS(raw_wts[wt_vint],raw_wts[bldgtype],Raw_savings[[#This Row],[BldgType]],raw_wts[bldgvint],Raw_savings[[#This Row],[BldgVint]],raw_wts[bldgloc],Raw_savings[[#This Row],[BldgLoc]])</f>
        <v>1.1419999999999999</v>
      </c>
      <c r="L1593" t="s">
        <v>32</v>
      </c>
      <c r="M1593">
        <v>309.59443583333302</v>
      </c>
      <c r="N1593">
        <v>199999.2</v>
      </c>
      <c r="O1593" t="s">
        <v>7</v>
      </c>
      <c r="P1593">
        <v>1357892</v>
      </c>
      <c r="Q1593">
        <v>485.39944444444501</v>
      </c>
      <c r="R1593">
        <v>227.00933333333299</v>
      </c>
      <c r="S1593">
        <v>238240100</v>
      </c>
      <c r="T1593">
        <v>1356070</v>
      </c>
      <c r="U1593">
        <v>484.755</v>
      </c>
      <c r="V1593">
        <v>226.60533333333299</v>
      </c>
      <c r="W1593">
        <v>238988000</v>
      </c>
      <c r="X1593">
        <v>5.8851186879238799</v>
      </c>
      <c r="Y1593">
        <v>2.08157631357248E-3</v>
      </c>
      <c r="Z1593">
        <v>1.3049330131290999E-3</v>
      </c>
      <c r="AA1593">
        <v>-2415.74109039422</v>
      </c>
      <c r="AB1593">
        <f>(Raw_savings[[#This Row],[PreWBthm]]-Raw_savings[[#This Row],[MsrWBthm]])/Raw_savings[[#This Row],[NumUnit]]/10^5</f>
        <v>-2.4157410903942224E-2</v>
      </c>
      <c r="AC1593">
        <f>Raw_savings[[#This Row],[APreWBkWh]]*Raw_savings[[#This Row],[BldgWts]]</f>
        <v>6.72080554160907</v>
      </c>
      <c r="AD1593" t="s">
        <v>72</v>
      </c>
    </row>
    <row r="1594" spans="1:30" hidden="1" x14ac:dyDescent="0.25">
      <c r="A1594" t="s">
        <v>68</v>
      </c>
      <c r="B1594" t="s">
        <v>69</v>
      </c>
      <c r="C1594" t="s">
        <v>70</v>
      </c>
      <c r="D1594" s="1">
        <v>43622.936018518521</v>
      </c>
      <c r="E1594" t="s">
        <v>71</v>
      </c>
      <c r="F1594" t="s">
        <v>18</v>
      </c>
      <c r="G1594" t="s">
        <v>33</v>
      </c>
      <c r="H1594" t="str">
        <f>VLOOKUP(Raw_savings[[#This Row],[BldgVint]],DEER2020wts!$I$6:$J$15,2,FALSE)</f>
        <v>New</v>
      </c>
      <c r="I1594" t="s">
        <v>39</v>
      </c>
      <c r="J1594" t="s">
        <v>6</v>
      </c>
      <c r="K1594">
        <f>SUMIFS(raw_wts[wt_vint],raw_wts[bldgtype],Raw_savings[[#This Row],[BldgType]],raw_wts[bldgvint],Raw_savings[[#This Row],[BldgVint]],raw_wts[bldgloc],Raw_savings[[#This Row],[BldgLoc]])</f>
        <v>0.74</v>
      </c>
      <c r="L1594" t="s">
        <v>32</v>
      </c>
      <c r="M1594">
        <v>370.37071333333301</v>
      </c>
      <c r="N1594">
        <v>199999.2</v>
      </c>
      <c r="O1594" t="s">
        <v>7</v>
      </c>
      <c r="P1594">
        <v>1368293</v>
      </c>
      <c r="Q1594">
        <v>551.61822222222202</v>
      </c>
      <c r="R1594">
        <v>274.868333333333</v>
      </c>
      <c r="S1594">
        <v>238422000</v>
      </c>
      <c r="T1594">
        <v>1366408</v>
      </c>
      <c r="U1594">
        <v>550.84111111111099</v>
      </c>
      <c r="V1594">
        <v>274.38606666666698</v>
      </c>
      <c r="W1594">
        <v>239356600</v>
      </c>
      <c r="X1594">
        <v>5.0894952871273702</v>
      </c>
      <c r="Y1594">
        <v>2.09819805706868E-3</v>
      </c>
      <c r="Z1594">
        <v>1.30211879423779E-3</v>
      </c>
      <c r="AA1594">
        <v>-2523.4176633152501</v>
      </c>
      <c r="AB1594">
        <f>(Raw_savings[[#This Row],[PreWBthm]]-Raw_savings[[#This Row],[MsrWBthm]])/Raw_savings[[#This Row],[NumUnit]]/10^5</f>
        <v>-2.5234176633152462E-2</v>
      </c>
      <c r="AC1594">
        <f>Raw_savings[[#This Row],[APreWBkWh]]*Raw_savings[[#This Row],[BldgWts]]</f>
        <v>3.7662265124742538</v>
      </c>
      <c r="AD1594" t="s">
        <v>72</v>
      </c>
    </row>
    <row r="1595" spans="1:30" hidden="1" x14ac:dyDescent="0.25">
      <c r="A1595" t="s">
        <v>68</v>
      </c>
      <c r="B1595" t="s">
        <v>69</v>
      </c>
      <c r="C1595" t="s">
        <v>70</v>
      </c>
      <c r="D1595" s="1">
        <v>43622.936018518521</v>
      </c>
      <c r="E1595" t="s">
        <v>71</v>
      </c>
      <c r="F1595" t="s">
        <v>18</v>
      </c>
      <c r="G1595" t="s">
        <v>33</v>
      </c>
      <c r="H1595" t="str">
        <f>VLOOKUP(Raw_savings[[#This Row],[BldgVint]],DEER2020wts!$I$6:$J$15,2,FALSE)</f>
        <v>New</v>
      </c>
      <c r="I1595" t="s">
        <v>41</v>
      </c>
      <c r="J1595" t="s">
        <v>6</v>
      </c>
      <c r="K1595">
        <f>SUMIFS(raw_wts[wt_vint],raw_wts[bldgtype],Raw_savings[[#This Row],[BldgType]],raw_wts[bldgvint],Raw_savings[[#This Row],[BldgVint]],raw_wts[bldgloc],Raw_savings[[#This Row],[BldgLoc]])</f>
        <v>1.607</v>
      </c>
      <c r="L1595" t="s">
        <v>32</v>
      </c>
      <c r="M1595">
        <v>341.73953583333298</v>
      </c>
      <c r="N1595">
        <v>199999.2</v>
      </c>
      <c r="O1595" t="s">
        <v>7</v>
      </c>
      <c r="P1595">
        <v>1379658</v>
      </c>
      <c r="Q1595">
        <v>559.25311111111102</v>
      </c>
      <c r="R1595">
        <v>273.36939999999998</v>
      </c>
      <c r="S1595">
        <v>272677700</v>
      </c>
      <c r="T1595">
        <v>1377821</v>
      </c>
      <c r="U1595">
        <v>558.47733333333304</v>
      </c>
      <c r="V1595">
        <v>272.90820000000002</v>
      </c>
      <c r="W1595">
        <v>273553000</v>
      </c>
      <c r="X1595">
        <v>5.3754389158411797</v>
      </c>
      <c r="Y1595">
        <v>2.2700849519386901E-3</v>
      </c>
      <c r="Z1595">
        <v>1.3495658290613799E-3</v>
      </c>
      <c r="AA1595">
        <v>-2561.30739414033</v>
      </c>
      <c r="AB1595">
        <f>(Raw_savings[[#This Row],[PreWBthm]]-Raw_savings[[#This Row],[MsrWBthm]])/Raw_savings[[#This Row],[NumUnit]]/10^5</f>
        <v>-2.5613073941403299E-2</v>
      </c>
      <c r="AC1595">
        <f>Raw_savings[[#This Row],[APreWBkWh]]*Raw_savings[[#This Row],[BldgWts]]</f>
        <v>8.6383303377567753</v>
      </c>
      <c r="AD1595" t="s">
        <v>72</v>
      </c>
    </row>
    <row r="1596" spans="1:30" hidden="1" x14ac:dyDescent="0.25">
      <c r="A1596" t="s">
        <v>68</v>
      </c>
      <c r="B1596" t="s">
        <v>69</v>
      </c>
      <c r="C1596" t="s">
        <v>70</v>
      </c>
      <c r="D1596" s="1">
        <v>43622.936018518521</v>
      </c>
      <c r="E1596" t="s">
        <v>71</v>
      </c>
      <c r="F1596" t="s">
        <v>18</v>
      </c>
      <c r="G1596" t="s">
        <v>33</v>
      </c>
      <c r="H1596" t="str">
        <f>VLOOKUP(Raw_savings[[#This Row],[BldgVint]],DEER2020wts!$I$6:$J$15,2,FALSE)</f>
        <v>New</v>
      </c>
      <c r="I1596" t="s">
        <v>44</v>
      </c>
      <c r="J1596" t="s">
        <v>6</v>
      </c>
      <c r="K1596">
        <f>SUMIFS(raw_wts[wt_vint],raw_wts[bldgtype],Raw_savings[[#This Row],[BldgType]],raw_wts[bldgvint],Raw_savings[[#This Row],[BldgVint]],raw_wts[bldgloc],Raw_savings[[#This Row],[BldgLoc]])</f>
        <v>8.1000000000000003E-2</v>
      </c>
      <c r="L1596" t="s">
        <v>32</v>
      </c>
      <c r="M1596">
        <v>375.78910000000002</v>
      </c>
      <c r="N1596">
        <v>199999.2</v>
      </c>
      <c r="O1596" t="s">
        <v>7</v>
      </c>
      <c r="P1596">
        <v>1381345</v>
      </c>
      <c r="Q1596">
        <v>549.778111111111</v>
      </c>
      <c r="R1596">
        <v>301.583666666667</v>
      </c>
      <c r="S1596">
        <v>583089700</v>
      </c>
      <c r="T1596">
        <v>1379415</v>
      </c>
      <c r="U1596">
        <v>549.05422222222205</v>
      </c>
      <c r="V1596">
        <v>301.077333333333</v>
      </c>
      <c r="W1596">
        <v>584531300</v>
      </c>
      <c r="X1596">
        <v>5.1358594488238198</v>
      </c>
      <c r="Y1596">
        <v>1.92631688595767E-3</v>
      </c>
      <c r="Z1596">
        <v>1.3473869607535599E-3</v>
      </c>
      <c r="AA1596">
        <v>-3836.1942908934798</v>
      </c>
      <c r="AB1596">
        <f>(Raw_savings[[#This Row],[PreWBthm]]-Raw_savings[[#This Row],[MsrWBthm]])/Raw_savings[[#This Row],[NumUnit]]/10^5</f>
        <v>-3.8361942908934826E-2</v>
      </c>
      <c r="AC1596">
        <f>Raw_savings[[#This Row],[APreWBkWh]]*Raw_savings[[#This Row],[BldgWts]]</f>
        <v>0.41600461535472943</v>
      </c>
      <c r="AD1596" t="s">
        <v>72</v>
      </c>
    </row>
    <row r="1597" spans="1:30" hidden="1" x14ac:dyDescent="0.25">
      <c r="A1597" t="s">
        <v>68</v>
      </c>
      <c r="B1597" t="s">
        <v>69</v>
      </c>
      <c r="C1597" t="s">
        <v>70</v>
      </c>
      <c r="D1597" s="1">
        <v>43622.936018518521</v>
      </c>
      <c r="E1597" t="s">
        <v>71</v>
      </c>
      <c r="F1597" t="s">
        <v>18</v>
      </c>
      <c r="G1597" t="s">
        <v>33</v>
      </c>
      <c r="H1597" t="str">
        <f>VLOOKUP(Raw_savings[[#This Row],[BldgVint]],DEER2020wts!$I$6:$J$15,2,FALSE)</f>
        <v>New</v>
      </c>
      <c r="I1597" t="s">
        <v>46</v>
      </c>
      <c r="J1597" t="s">
        <v>6</v>
      </c>
      <c r="K1597">
        <f>SUMIFS(raw_wts[wt_vint],raw_wts[bldgtype],Raw_savings[[#This Row],[BldgType]],raw_wts[bldgvint],Raw_savings[[#This Row],[BldgVint]],raw_wts[bldgloc],Raw_savings[[#This Row],[BldgLoc]])</f>
        <v>0.26</v>
      </c>
      <c r="L1597" t="s">
        <v>32</v>
      </c>
      <c r="M1597">
        <v>334.71695499999998</v>
      </c>
      <c r="N1597">
        <v>199999.2</v>
      </c>
      <c r="O1597" t="s">
        <v>7</v>
      </c>
      <c r="P1597">
        <v>1334860</v>
      </c>
      <c r="Q1597">
        <v>521.98988888888903</v>
      </c>
      <c r="R1597">
        <v>277.15126666666703</v>
      </c>
      <c r="S1597">
        <v>609257000</v>
      </c>
      <c r="T1597">
        <v>1333133</v>
      </c>
      <c r="U1597">
        <v>521.30444444444504</v>
      </c>
      <c r="V1597">
        <v>276.69299999999998</v>
      </c>
      <c r="W1597">
        <v>610704100</v>
      </c>
      <c r="X1597">
        <v>5.1595832664048897</v>
      </c>
      <c r="Y1597">
        <v>2.04783305478006E-3</v>
      </c>
      <c r="Z1597">
        <v>1.3691169802457299E-3</v>
      </c>
      <c r="AA1597">
        <v>-4323.3543397883705</v>
      </c>
      <c r="AB1597">
        <f>(Raw_savings[[#This Row],[PreWBthm]]-Raw_savings[[#This Row],[MsrWBthm]])/Raw_savings[[#This Row],[NumUnit]]/10^5</f>
        <v>-4.3233543397883739E-2</v>
      </c>
      <c r="AC1597">
        <f>Raw_savings[[#This Row],[APreWBkWh]]*Raw_savings[[#This Row],[BldgWts]]</f>
        <v>1.3414916492652713</v>
      </c>
      <c r="AD1597" t="s">
        <v>72</v>
      </c>
    </row>
    <row r="1598" spans="1:30" hidden="1" x14ac:dyDescent="0.25">
      <c r="A1598" t="s">
        <v>68</v>
      </c>
      <c r="B1598" t="s">
        <v>69</v>
      </c>
      <c r="C1598" t="s">
        <v>70</v>
      </c>
      <c r="D1598" s="1">
        <v>43622.936018518521</v>
      </c>
      <c r="E1598" t="s">
        <v>71</v>
      </c>
      <c r="F1598" t="s">
        <v>18</v>
      </c>
      <c r="G1598" t="s">
        <v>33</v>
      </c>
      <c r="H1598" t="str">
        <f>VLOOKUP(Raw_savings[[#This Row],[BldgVint]],DEER2020wts!$I$6:$J$15,2,FALSE)</f>
        <v>New</v>
      </c>
      <c r="I1598" t="s">
        <v>9</v>
      </c>
      <c r="J1598" t="s">
        <v>6</v>
      </c>
      <c r="K1598">
        <f>SUMIFS(raw_wts[wt_vint],raw_wts[bldgtype],Raw_savings[[#This Row],[BldgType]],raw_wts[bldgvint],Raw_savings[[#This Row],[BldgVint]],raw_wts[bldgloc],Raw_savings[[#This Row],[BldgLoc]])</f>
        <v>0.30399999999999999</v>
      </c>
      <c r="L1598" t="s">
        <v>32</v>
      </c>
      <c r="M1598">
        <v>378.76622916666702</v>
      </c>
      <c r="N1598">
        <v>199999.2</v>
      </c>
      <c r="O1598" t="s">
        <v>7</v>
      </c>
      <c r="P1598">
        <v>1394142</v>
      </c>
      <c r="Q1598">
        <v>532.00077777777801</v>
      </c>
      <c r="R1598">
        <v>284.24826666666701</v>
      </c>
      <c r="S1598">
        <v>532628000</v>
      </c>
      <c r="T1598">
        <v>1392163</v>
      </c>
      <c r="U1598">
        <v>531.28877777777802</v>
      </c>
      <c r="V1598">
        <v>283.765733333333</v>
      </c>
      <c r="W1598">
        <v>534057900</v>
      </c>
      <c r="X1598">
        <v>5.2248586267948101</v>
      </c>
      <c r="Y1598">
        <v>1.87978743925106E-3</v>
      </c>
      <c r="Z1598">
        <v>1.2739608132301E-3</v>
      </c>
      <c r="AA1598">
        <v>-3775.1517687993401</v>
      </c>
      <c r="AB1598">
        <f>(Raw_savings[[#This Row],[PreWBthm]]-Raw_savings[[#This Row],[MsrWBthm]])/Raw_savings[[#This Row],[NumUnit]]/10^5</f>
        <v>-3.7751517687993424E-2</v>
      </c>
      <c r="AC1598">
        <f>Raw_savings[[#This Row],[APreWBkWh]]*Raw_savings[[#This Row],[BldgWts]]</f>
        <v>1.5883570225456223</v>
      </c>
      <c r="AD1598" t="s">
        <v>72</v>
      </c>
    </row>
    <row r="1599" spans="1:30" hidden="1" x14ac:dyDescent="0.25">
      <c r="A1599" t="s">
        <v>68</v>
      </c>
      <c r="B1599" t="s">
        <v>69</v>
      </c>
      <c r="C1599" t="s">
        <v>70</v>
      </c>
      <c r="D1599" s="1">
        <v>43622.936018518521</v>
      </c>
      <c r="E1599" t="s">
        <v>71</v>
      </c>
      <c r="F1599" t="s">
        <v>18</v>
      </c>
      <c r="G1599" t="s">
        <v>33</v>
      </c>
      <c r="H1599" t="str">
        <f>VLOOKUP(Raw_savings[[#This Row],[BldgVint]],DEER2020wts!$I$6:$J$15,2,FALSE)</f>
        <v>New</v>
      </c>
      <c r="I1599" t="s">
        <v>37</v>
      </c>
      <c r="J1599" t="s">
        <v>6</v>
      </c>
      <c r="K1599">
        <f>SUMIFS(raw_wts[wt_vint],raw_wts[bldgtype],Raw_savings[[#This Row],[BldgType]],raw_wts[bldgvint],Raw_savings[[#This Row],[BldgVint]],raw_wts[bldgloc],Raw_savings[[#This Row],[BldgLoc]])</f>
        <v>0.248</v>
      </c>
      <c r="L1599" t="s">
        <v>32</v>
      </c>
      <c r="M1599">
        <v>380.86808666666701</v>
      </c>
      <c r="N1599">
        <v>199999.2</v>
      </c>
      <c r="O1599" t="s">
        <v>7</v>
      </c>
      <c r="P1599">
        <v>1392658</v>
      </c>
      <c r="Q1599">
        <v>534.57433333333302</v>
      </c>
      <c r="R1599">
        <v>271.5326</v>
      </c>
      <c r="S1599">
        <v>608796000</v>
      </c>
      <c r="T1599">
        <v>1390702</v>
      </c>
      <c r="U1599">
        <v>533.89733333333299</v>
      </c>
      <c r="V1599">
        <v>271.06900000000002</v>
      </c>
      <c r="W1599">
        <v>610308700</v>
      </c>
      <c r="X1599">
        <v>5.1356363750998</v>
      </c>
      <c r="Y1599">
        <v>1.7775183159216099E-3</v>
      </c>
      <c r="Z1599">
        <v>1.2172193371657401E-3</v>
      </c>
      <c r="AA1599">
        <v>-3971.7163316019801</v>
      </c>
      <c r="AB1599">
        <f>(Raw_savings[[#This Row],[PreWBthm]]-Raw_savings[[#This Row],[MsrWBthm]])/Raw_savings[[#This Row],[NumUnit]]/10^5</f>
        <v>-3.9717163316019807E-2</v>
      </c>
      <c r="AC1599">
        <f>Raw_savings[[#This Row],[APreWBkWh]]*Raw_savings[[#This Row],[BldgWts]]</f>
        <v>1.2736378210247503</v>
      </c>
      <c r="AD1599" t="s">
        <v>72</v>
      </c>
    </row>
    <row r="1600" spans="1:30" hidden="1" x14ac:dyDescent="0.25">
      <c r="A1600" t="s">
        <v>68</v>
      </c>
      <c r="B1600" t="s">
        <v>69</v>
      </c>
      <c r="C1600" t="s">
        <v>70</v>
      </c>
      <c r="D1600" s="1">
        <v>43622.936018518521</v>
      </c>
      <c r="E1600" t="s">
        <v>71</v>
      </c>
      <c r="F1600" t="s">
        <v>18</v>
      </c>
      <c r="G1600" t="s">
        <v>33</v>
      </c>
      <c r="H1600" t="str">
        <f>VLOOKUP(Raw_savings[[#This Row],[BldgVint]],DEER2020wts!$I$6:$J$15,2,FALSE)</f>
        <v>New</v>
      </c>
      <c r="I1600" t="s">
        <v>34</v>
      </c>
      <c r="J1600" t="s">
        <v>6</v>
      </c>
      <c r="K1600">
        <f>SUMIFS(raw_wts[wt_vint],raw_wts[bldgtype],Raw_savings[[#This Row],[BldgType]],raw_wts[bldgvint],Raw_savings[[#This Row],[BldgVint]],raw_wts[bldgloc],Raw_savings[[#This Row],[BldgLoc]])</f>
        <v>0.53300000000000003</v>
      </c>
      <c r="L1600" t="s">
        <v>32</v>
      </c>
      <c r="M1600">
        <v>504.11948999999998</v>
      </c>
      <c r="N1600">
        <v>199999.2</v>
      </c>
      <c r="O1600" t="s">
        <v>7</v>
      </c>
      <c r="P1600">
        <v>1605238</v>
      </c>
      <c r="Q1600">
        <v>592.81011111111104</v>
      </c>
      <c r="R1600">
        <v>326.80193333333301</v>
      </c>
      <c r="S1600">
        <v>87291430</v>
      </c>
      <c r="T1600">
        <v>1602529</v>
      </c>
      <c r="U1600">
        <v>591.97833333333301</v>
      </c>
      <c r="V1600">
        <v>326.18906666666697</v>
      </c>
      <c r="W1600">
        <v>87836820</v>
      </c>
      <c r="X1600">
        <v>5.3737259791324501</v>
      </c>
      <c r="Y1600">
        <v>1.6499615553007101E-3</v>
      </c>
      <c r="Z1600">
        <v>1.21571706475118E-3</v>
      </c>
      <c r="AA1600">
        <v>-1081.86652335144</v>
      </c>
      <c r="AB1600">
        <f>(Raw_savings[[#This Row],[PreWBthm]]-Raw_savings[[#This Row],[MsrWBthm]])/Raw_savings[[#This Row],[NumUnit]]/10^5</f>
        <v>-1.081866523351438E-2</v>
      </c>
      <c r="AC1600">
        <f>Raw_savings[[#This Row],[APreWBkWh]]*Raw_savings[[#This Row],[BldgWts]]</f>
        <v>2.8641959468775959</v>
      </c>
      <c r="AD1600" t="s">
        <v>72</v>
      </c>
    </row>
    <row r="1601" spans="1:30" hidden="1" x14ac:dyDescent="0.25">
      <c r="A1601" t="s">
        <v>68</v>
      </c>
      <c r="B1601" t="s">
        <v>69</v>
      </c>
      <c r="C1601" t="s">
        <v>70</v>
      </c>
      <c r="D1601" s="1">
        <v>43622.936018518521</v>
      </c>
      <c r="E1601" t="s">
        <v>71</v>
      </c>
      <c r="F1601" t="s">
        <v>18</v>
      </c>
      <c r="G1601" t="s">
        <v>33</v>
      </c>
      <c r="H1601" t="str">
        <f>VLOOKUP(Raw_savings[[#This Row],[BldgVint]],DEER2020wts!$I$6:$J$15,2,FALSE)</f>
        <v>New</v>
      </c>
      <c r="I1601" t="s">
        <v>42</v>
      </c>
      <c r="J1601" t="s">
        <v>6</v>
      </c>
      <c r="K1601">
        <f>SUMIFS(raw_wts[wt_vint],raw_wts[bldgtype],Raw_savings[[#This Row],[BldgType]],raw_wts[bldgvint],Raw_savings[[#This Row],[BldgVint]],raw_wts[bldgloc],Raw_savings[[#This Row],[BldgLoc]])</f>
        <v>0.16899999999999998</v>
      </c>
      <c r="L1601" t="s">
        <v>32</v>
      </c>
      <c r="M1601">
        <v>299.03789166666701</v>
      </c>
      <c r="N1601">
        <v>199999.2</v>
      </c>
      <c r="O1601" t="s">
        <v>7</v>
      </c>
      <c r="P1601">
        <v>1261897</v>
      </c>
      <c r="Q1601">
        <v>426.27833333333302</v>
      </c>
      <c r="R1601">
        <v>207.86113333333299</v>
      </c>
      <c r="S1601">
        <v>1705172000</v>
      </c>
      <c r="T1601">
        <v>1260297</v>
      </c>
      <c r="U1601">
        <v>425.777777777778</v>
      </c>
      <c r="V1601">
        <v>207.49606666666699</v>
      </c>
      <c r="W1601">
        <v>1707503000</v>
      </c>
      <c r="X1601">
        <v>5.3504925114423099</v>
      </c>
      <c r="Y1601">
        <v>1.67388671972565E-3</v>
      </c>
      <c r="Z1601">
        <v>1.22080404136079E-3</v>
      </c>
      <c r="AA1601">
        <v>-7794.9987776075204</v>
      </c>
      <c r="AB1601">
        <f>(Raw_savings[[#This Row],[PreWBthm]]-Raw_savings[[#This Row],[MsrWBthm]])/Raw_savings[[#This Row],[NumUnit]]/10^5</f>
        <v>-7.7949987776075216E-2</v>
      </c>
      <c r="AC1601">
        <f>Raw_savings[[#This Row],[APreWBkWh]]*Raw_savings[[#This Row],[BldgWts]]</f>
        <v>0.90423323443375025</v>
      </c>
      <c r="AD1601" t="s">
        <v>72</v>
      </c>
    </row>
    <row r="1602" spans="1:30" hidden="1" x14ac:dyDescent="0.25">
      <c r="A1602" t="s">
        <v>68</v>
      </c>
      <c r="B1602" t="s">
        <v>69</v>
      </c>
      <c r="C1602" t="s">
        <v>70</v>
      </c>
      <c r="D1602" s="1">
        <v>43622.936018518521</v>
      </c>
      <c r="E1602" t="s">
        <v>71</v>
      </c>
      <c r="F1602" t="s">
        <v>19</v>
      </c>
      <c r="G1602">
        <v>1975</v>
      </c>
      <c r="H1602" t="str">
        <f>VLOOKUP(Raw_savings[[#This Row],[BldgVint]],DEER2020wts!$I$6:$J$15,2,FALSE)</f>
        <v>Old</v>
      </c>
      <c r="I1602" t="s">
        <v>5</v>
      </c>
      <c r="J1602" t="s">
        <v>6</v>
      </c>
      <c r="K1602">
        <f>SUMIFS(raw_wts[wt_vint],raw_wts[bldgtype],Raw_savings[[#This Row],[BldgType]],raw_wts[bldgvint],Raw_savings[[#This Row],[BldgVint]],raw_wts[bldgloc],Raw_savings[[#This Row],[BldgLoc]])</f>
        <v>0.49099999999999999</v>
      </c>
      <c r="L1602" t="s">
        <v>32</v>
      </c>
      <c r="M1602">
        <v>184.56392383333301</v>
      </c>
      <c r="N1602">
        <v>100001.1</v>
      </c>
      <c r="O1602" t="s">
        <v>7</v>
      </c>
      <c r="P1602">
        <v>675170.6</v>
      </c>
      <c r="Q1602">
        <v>190.41077777777801</v>
      </c>
      <c r="R1602">
        <v>82.959133333333298</v>
      </c>
      <c r="S1602">
        <v>1660566000</v>
      </c>
      <c r="T1602">
        <v>674394.4</v>
      </c>
      <c r="U1602">
        <v>190.15355555555601</v>
      </c>
      <c r="V1602">
        <v>82.817733333333294</v>
      </c>
      <c r="W1602">
        <v>1662792000</v>
      </c>
      <c r="X1602">
        <v>4.2055889573570502</v>
      </c>
      <c r="Y1602">
        <v>1.3936755183774499E-3</v>
      </c>
      <c r="Z1602">
        <v>7.6613022232716E-4</v>
      </c>
      <c r="AA1602">
        <v>-12060.861915842999</v>
      </c>
      <c r="AB1602">
        <f>(Raw_savings[[#This Row],[PreWBthm]]-Raw_savings[[#This Row],[MsrWBthm]])/Raw_savings[[#This Row],[NumUnit]]/10^5</f>
        <v>-0.12060861915843032</v>
      </c>
      <c r="AC1602">
        <f>Raw_savings[[#This Row],[APreWBkWh]]*Raw_savings[[#This Row],[BldgWts]]</f>
        <v>2.0649441780623117</v>
      </c>
      <c r="AD1602" t="s">
        <v>72</v>
      </c>
    </row>
    <row r="1603" spans="1:30" hidden="1" x14ac:dyDescent="0.25">
      <c r="A1603" t="s">
        <v>68</v>
      </c>
      <c r="B1603" t="s">
        <v>69</v>
      </c>
      <c r="C1603" t="s">
        <v>70</v>
      </c>
      <c r="D1603" s="1">
        <v>43622.936018518521</v>
      </c>
      <c r="E1603" t="s">
        <v>71</v>
      </c>
      <c r="F1603" t="s">
        <v>19</v>
      </c>
      <c r="G1603">
        <v>1975</v>
      </c>
      <c r="H1603" t="str">
        <f>VLOOKUP(Raw_savings[[#This Row],[BldgVint]],DEER2020wts!$I$6:$J$15,2,FALSE)</f>
        <v>Old</v>
      </c>
      <c r="I1603" t="s">
        <v>35</v>
      </c>
      <c r="J1603" t="s">
        <v>6</v>
      </c>
      <c r="K1603">
        <f>SUMIFS(raw_wts[wt_vint],raw_wts[bldgtype],Raw_savings[[#This Row],[BldgType]],raw_wts[bldgvint],Raw_savings[[#This Row],[BldgVint]],raw_wts[bldgloc],Raw_savings[[#This Row],[BldgLoc]])</f>
        <v>5.202</v>
      </c>
      <c r="L1603" t="s">
        <v>32</v>
      </c>
      <c r="M1603">
        <v>205.92596966666699</v>
      </c>
      <c r="N1603">
        <v>100001.1</v>
      </c>
      <c r="O1603" t="s">
        <v>7</v>
      </c>
      <c r="P1603">
        <v>725565.4</v>
      </c>
      <c r="Q1603">
        <v>308.517</v>
      </c>
      <c r="R1603">
        <v>141.81253333333299</v>
      </c>
      <c r="S1603">
        <v>1043610000</v>
      </c>
      <c r="T1603">
        <v>724637.8</v>
      </c>
      <c r="U1603">
        <v>308.08877777777798</v>
      </c>
      <c r="V1603">
        <v>141.597933333333</v>
      </c>
      <c r="W1603">
        <v>1045108000</v>
      </c>
      <c r="X1603">
        <v>4.5045314172927604</v>
      </c>
      <c r="Y1603">
        <v>2.0794959611722002E-3</v>
      </c>
      <c r="Z1603">
        <v>1.0421220808009999E-3</v>
      </c>
      <c r="AA1603">
        <v>-7274.4588864863299</v>
      </c>
      <c r="AB1603">
        <f>(Raw_savings[[#This Row],[PreWBthm]]-Raw_savings[[#This Row],[MsrWBthm]])/Raw_savings[[#This Row],[NumUnit]]/10^5</f>
        <v>-7.2744588864863305E-2</v>
      </c>
      <c r="AC1603">
        <f>Raw_savings[[#This Row],[APreWBkWh]]*Raw_savings[[#This Row],[BldgWts]]</f>
        <v>23.432572432756938</v>
      </c>
      <c r="AD1603" t="s">
        <v>72</v>
      </c>
    </row>
    <row r="1604" spans="1:30" hidden="1" x14ac:dyDescent="0.25">
      <c r="A1604" t="s">
        <v>68</v>
      </c>
      <c r="B1604" t="s">
        <v>69</v>
      </c>
      <c r="C1604" t="s">
        <v>70</v>
      </c>
      <c r="D1604" s="1">
        <v>43622.936018518521</v>
      </c>
      <c r="E1604" t="s">
        <v>71</v>
      </c>
      <c r="F1604" t="s">
        <v>19</v>
      </c>
      <c r="G1604">
        <v>1975</v>
      </c>
      <c r="H1604" t="str">
        <f>VLOOKUP(Raw_savings[[#This Row],[BldgVint]],DEER2020wts!$I$6:$J$15,2,FALSE)</f>
        <v>Old</v>
      </c>
      <c r="I1604" t="s">
        <v>38</v>
      </c>
      <c r="J1604" t="s">
        <v>6</v>
      </c>
      <c r="K1604">
        <f>SUMIFS(raw_wts[wt_vint],raw_wts[bldgtype],Raw_savings[[#This Row],[BldgType]],raw_wts[bldgvint],Raw_savings[[#This Row],[BldgVint]],raw_wts[bldgloc],Raw_savings[[#This Row],[BldgLoc]])</f>
        <v>29.94</v>
      </c>
      <c r="L1604" t="s">
        <v>32</v>
      </c>
      <c r="M1604">
        <v>203.61245450000001</v>
      </c>
      <c r="N1604">
        <v>100001.1</v>
      </c>
      <c r="O1604" t="s">
        <v>7</v>
      </c>
      <c r="P1604">
        <v>692397.8</v>
      </c>
      <c r="Q1604">
        <v>242.72322222222201</v>
      </c>
      <c r="R1604">
        <v>106.5784</v>
      </c>
      <c r="S1604">
        <v>866174100</v>
      </c>
      <c r="T1604">
        <v>691506.6</v>
      </c>
      <c r="U1604">
        <v>242.42877777777801</v>
      </c>
      <c r="V1604">
        <v>106.4088</v>
      </c>
      <c r="W1604">
        <v>867786600</v>
      </c>
      <c r="X1604">
        <v>4.37694247234798</v>
      </c>
      <c r="Y1604">
        <v>1.4461023279126199E-3</v>
      </c>
      <c r="Z1604">
        <v>8.3295494087779897E-4</v>
      </c>
      <c r="AA1604">
        <v>-7919.4566165401202</v>
      </c>
      <c r="AB1604">
        <f>(Raw_savings[[#This Row],[PreWBthm]]-Raw_savings[[#This Row],[MsrWBthm]])/Raw_savings[[#This Row],[NumUnit]]/10^5</f>
        <v>-7.9194566165401242E-2</v>
      </c>
      <c r="AC1604">
        <f>Raw_savings[[#This Row],[APreWBkWh]]*Raw_savings[[#This Row],[BldgWts]]</f>
        <v>131.04565762209853</v>
      </c>
      <c r="AD1604" t="s">
        <v>72</v>
      </c>
    </row>
    <row r="1605" spans="1:30" hidden="1" x14ac:dyDescent="0.25">
      <c r="A1605" t="s">
        <v>68</v>
      </c>
      <c r="B1605" t="s">
        <v>69</v>
      </c>
      <c r="C1605" t="s">
        <v>70</v>
      </c>
      <c r="D1605" s="1">
        <v>43622.936018518521</v>
      </c>
      <c r="E1605" t="s">
        <v>71</v>
      </c>
      <c r="F1605" t="s">
        <v>19</v>
      </c>
      <c r="G1605">
        <v>1975</v>
      </c>
      <c r="H1605" t="str">
        <f>VLOOKUP(Raw_savings[[#This Row],[BldgVint]],DEER2020wts!$I$6:$J$15,2,FALSE)</f>
        <v>Old</v>
      </c>
      <c r="I1605" t="s">
        <v>40</v>
      </c>
      <c r="J1605" t="s">
        <v>6</v>
      </c>
      <c r="K1605">
        <f>SUMIFS(raw_wts[wt_vint],raw_wts[bldgtype],Raw_savings[[#This Row],[BldgType]],raw_wts[bldgvint],Raw_savings[[#This Row],[BldgVint]],raw_wts[bldgloc],Raw_savings[[#This Row],[BldgLoc]])</f>
        <v>13.005000000000001</v>
      </c>
      <c r="L1605" t="s">
        <v>32</v>
      </c>
      <c r="M1605">
        <v>206.713231833333</v>
      </c>
      <c r="N1605">
        <v>100001.1</v>
      </c>
      <c r="O1605" t="s">
        <v>7</v>
      </c>
      <c r="P1605">
        <v>727798.7</v>
      </c>
      <c r="Q1605">
        <v>287.01355555555602</v>
      </c>
      <c r="R1605">
        <v>130.23859999999999</v>
      </c>
      <c r="S1605">
        <v>801135700</v>
      </c>
      <c r="T1605">
        <v>726854</v>
      </c>
      <c r="U1605">
        <v>286.64433333333301</v>
      </c>
      <c r="V1605">
        <v>130.04926666666699</v>
      </c>
      <c r="W1605">
        <v>802406000</v>
      </c>
      <c r="X1605">
        <v>4.5700993188555898</v>
      </c>
      <c r="Y1605">
        <v>1.78615669131386E-3</v>
      </c>
      <c r="Z1605">
        <v>9.1592266084829699E-4</v>
      </c>
      <c r="AA1605">
        <v>-6145.2282891315199</v>
      </c>
      <c r="AB1605">
        <f>(Raw_savings[[#This Row],[PreWBthm]]-Raw_savings[[#This Row],[MsrWBthm]])/Raw_savings[[#This Row],[NumUnit]]/10^5</f>
        <v>-6.1452282891315192E-2</v>
      </c>
      <c r="AC1605">
        <f>Raw_savings[[#This Row],[APreWBkWh]]*Raw_savings[[#This Row],[BldgWts]]</f>
        <v>59.434141641716948</v>
      </c>
      <c r="AD1605" t="s">
        <v>72</v>
      </c>
    </row>
    <row r="1606" spans="1:30" hidden="1" x14ac:dyDescent="0.25">
      <c r="A1606" t="s">
        <v>68</v>
      </c>
      <c r="B1606" t="s">
        <v>69</v>
      </c>
      <c r="C1606" t="s">
        <v>70</v>
      </c>
      <c r="D1606" s="1">
        <v>43622.936018518521</v>
      </c>
      <c r="E1606" t="s">
        <v>71</v>
      </c>
      <c r="F1606" t="s">
        <v>19</v>
      </c>
      <c r="G1606">
        <v>1975</v>
      </c>
      <c r="H1606" t="str">
        <f>VLOOKUP(Raw_savings[[#This Row],[BldgVint]],DEER2020wts!$I$6:$J$15,2,FALSE)</f>
        <v>Old</v>
      </c>
      <c r="I1606" t="s">
        <v>43</v>
      </c>
      <c r="J1606" t="s">
        <v>6</v>
      </c>
      <c r="K1606">
        <f>SUMIFS(raw_wts[wt_vint],raw_wts[bldgtype],Raw_savings[[#This Row],[BldgType]],raw_wts[bldgvint],Raw_savings[[#This Row],[BldgVint]],raw_wts[bldgloc],Raw_savings[[#This Row],[BldgLoc]])</f>
        <v>1.9829999999999999</v>
      </c>
      <c r="L1606" t="s">
        <v>32</v>
      </c>
      <c r="M1606">
        <v>201.031826166667</v>
      </c>
      <c r="N1606">
        <v>100001.1</v>
      </c>
      <c r="O1606" t="s">
        <v>7</v>
      </c>
      <c r="P1606">
        <v>692934.3</v>
      </c>
      <c r="Q1606">
        <v>220.183777777778</v>
      </c>
      <c r="R1606">
        <v>93.052533333333301</v>
      </c>
      <c r="S1606">
        <v>946410500</v>
      </c>
      <c r="T1606">
        <v>692051.6</v>
      </c>
      <c r="U1606">
        <v>219.907888888889</v>
      </c>
      <c r="V1606">
        <v>92.890066666666698</v>
      </c>
      <c r="W1606">
        <v>947880400</v>
      </c>
      <c r="X1606">
        <v>4.3908470456228201</v>
      </c>
      <c r="Y1606">
        <v>1.3723642377908201E-3</v>
      </c>
      <c r="Z1606">
        <v>8.0816390998696803E-4</v>
      </c>
      <c r="AA1606">
        <v>-7311.7775828259601</v>
      </c>
      <c r="AB1606">
        <f>(Raw_savings[[#This Row],[PreWBthm]]-Raw_savings[[#This Row],[MsrWBthm]])/Raw_savings[[#This Row],[NumUnit]]/10^5</f>
        <v>-7.311777582825954E-2</v>
      </c>
      <c r="AC1606">
        <f>Raw_savings[[#This Row],[APreWBkWh]]*Raw_savings[[#This Row],[BldgWts]]</f>
        <v>8.7070496914700524</v>
      </c>
      <c r="AD1606" t="s">
        <v>72</v>
      </c>
    </row>
    <row r="1607" spans="1:30" hidden="1" x14ac:dyDescent="0.25">
      <c r="A1607" t="s">
        <v>68</v>
      </c>
      <c r="B1607" t="s">
        <v>69</v>
      </c>
      <c r="C1607" t="s">
        <v>70</v>
      </c>
      <c r="D1607" s="1">
        <v>43622.936018518521</v>
      </c>
      <c r="E1607" t="s">
        <v>71</v>
      </c>
      <c r="F1607" t="s">
        <v>19</v>
      </c>
      <c r="G1607">
        <v>1975</v>
      </c>
      <c r="H1607" t="str">
        <f>VLOOKUP(Raw_savings[[#This Row],[BldgVint]],DEER2020wts!$I$6:$J$15,2,FALSE)</f>
        <v>Old</v>
      </c>
      <c r="I1607" t="s">
        <v>45</v>
      </c>
      <c r="J1607" t="s">
        <v>6</v>
      </c>
      <c r="K1607">
        <f>SUMIFS(raw_wts[wt_vint],raw_wts[bldgtype],Raw_savings[[#This Row],[BldgType]],raw_wts[bldgvint],Raw_savings[[#This Row],[BldgVint]],raw_wts[bldgloc],Raw_savings[[#This Row],[BldgLoc]])</f>
        <v>38.308</v>
      </c>
      <c r="L1607" t="s">
        <v>32</v>
      </c>
      <c r="M1607">
        <v>224.81139074999999</v>
      </c>
      <c r="N1607">
        <v>100001.1</v>
      </c>
      <c r="O1607" t="s">
        <v>7</v>
      </c>
      <c r="P1607">
        <v>737377.8</v>
      </c>
      <c r="Q1607">
        <v>270.92777777777798</v>
      </c>
      <c r="R1607">
        <v>123.098333333333</v>
      </c>
      <c r="S1607">
        <v>408479300</v>
      </c>
      <c r="T1607">
        <v>736355.5</v>
      </c>
      <c r="U1607">
        <v>270.57655555555601</v>
      </c>
      <c r="V1607">
        <v>122.90033333333299</v>
      </c>
      <c r="W1607">
        <v>409310400</v>
      </c>
      <c r="X1607">
        <v>4.5473674469497301</v>
      </c>
      <c r="Y1607">
        <v>1.5622972708387601E-3</v>
      </c>
      <c r="Z1607">
        <v>8.8073829061531897E-4</v>
      </c>
      <c r="AA1607">
        <v>-3696.8767339917399</v>
      </c>
      <c r="AB1607">
        <f>(Raw_savings[[#This Row],[PreWBthm]]-Raw_savings[[#This Row],[MsrWBthm]])/Raw_savings[[#This Row],[NumUnit]]/10^5</f>
        <v>-3.6968767339917365E-2</v>
      </c>
      <c r="AC1607">
        <f>Raw_savings[[#This Row],[APreWBkWh]]*Raw_savings[[#This Row],[BldgWts]]</f>
        <v>174.20055215775025</v>
      </c>
      <c r="AD1607" t="s">
        <v>72</v>
      </c>
    </row>
    <row r="1608" spans="1:30" hidden="1" x14ac:dyDescent="0.25">
      <c r="A1608" t="s">
        <v>68</v>
      </c>
      <c r="B1608" t="s">
        <v>69</v>
      </c>
      <c r="C1608" t="s">
        <v>70</v>
      </c>
      <c r="D1608" s="1">
        <v>43622.936018518521</v>
      </c>
      <c r="E1608" t="s">
        <v>71</v>
      </c>
      <c r="F1608" t="s">
        <v>19</v>
      </c>
      <c r="G1608">
        <v>1975</v>
      </c>
      <c r="H1608" t="str">
        <f>VLOOKUP(Raw_savings[[#This Row],[BldgVint]],DEER2020wts!$I$6:$J$15,2,FALSE)</f>
        <v>Old</v>
      </c>
      <c r="I1608" t="s">
        <v>8</v>
      </c>
      <c r="J1608" t="s">
        <v>6</v>
      </c>
      <c r="K1608">
        <f>SUMIFS(raw_wts[wt_vint],raw_wts[bldgtype],Raw_savings[[#This Row],[BldgType]],raw_wts[bldgvint],Raw_savings[[#This Row],[BldgVint]],raw_wts[bldgloc],Raw_savings[[#This Row],[BldgLoc]])</f>
        <v>3.8959999999999999</v>
      </c>
      <c r="L1608" t="s">
        <v>32</v>
      </c>
      <c r="M1608">
        <v>212.82530491666699</v>
      </c>
      <c r="N1608">
        <v>100001.1</v>
      </c>
      <c r="O1608" t="s">
        <v>7</v>
      </c>
      <c r="P1608">
        <v>720233.3</v>
      </c>
      <c r="Q1608">
        <v>253.28266666666701</v>
      </c>
      <c r="R1608">
        <v>110.817866666667</v>
      </c>
      <c r="S1608">
        <v>237052400</v>
      </c>
      <c r="T1608">
        <v>719269.1</v>
      </c>
      <c r="U1608">
        <v>252.963333333333</v>
      </c>
      <c r="V1608">
        <v>110.637666666667</v>
      </c>
      <c r="W1608">
        <v>237673700</v>
      </c>
      <c r="X1608">
        <v>4.5304763001636896</v>
      </c>
      <c r="Y1608">
        <v>1.50044814200239E-3</v>
      </c>
      <c r="Z1608">
        <v>8.4670382626996301E-4</v>
      </c>
      <c r="AA1608">
        <v>-2919.2957117729702</v>
      </c>
      <c r="AB1608">
        <f>(Raw_savings[[#This Row],[PreWBthm]]-Raw_savings[[#This Row],[MsrWBthm]])/Raw_savings[[#This Row],[NumUnit]]/10^5</f>
        <v>-2.9192957117729665E-2</v>
      </c>
      <c r="AC1608">
        <f>Raw_savings[[#This Row],[APreWBkWh]]*Raw_savings[[#This Row],[BldgWts]]</f>
        <v>17.650735665437736</v>
      </c>
      <c r="AD1608" t="s">
        <v>72</v>
      </c>
    </row>
    <row r="1609" spans="1:30" hidden="1" x14ac:dyDescent="0.25">
      <c r="A1609" t="s">
        <v>68</v>
      </c>
      <c r="B1609" t="s">
        <v>69</v>
      </c>
      <c r="C1609" t="s">
        <v>70</v>
      </c>
      <c r="D1609" s="1">
        <v>43622.936018518521</v>
      </c>
      <c r="E1609" t="s">
        <v>71</v>
      </c>
      <c r="F1609" t="s">
        <v>19</v>
      </c>
      <c r="G1609">
        <v>1975</v>
      </c>
      <c r="H1609" t="str">
        <f>VLOOKUP(Raw_savings[[#This Row],[BldgVint]],DEER2020wts!$I$6:$J$15,2,FALSE)</f>
        <v>Old</v>
      </c>
      <c r="I1609" t="s">
        <v>36</v>
      </c>
      <c r="J1609" t="s">
        <v>6</v>
      </c>
      <c r="K1609">
        <f>SUMIFS(raw_wts[wt_vint],raw_wts[bldgtype],Raw_savings[[#This Row],[BldgType]],raw_wts[bldgvint],Raw_savings[[#This Row],[BldgVint]],raw_wts[bldgloc],Raw_savings[[#This Row],[BldgLoc]])</f>
        <v>56.734999999999999</v>
      </c>
      <c r="L1609" t="s">
        <v>32</v>
      </c>
      <c r="M1609">
        <v>221.03116916666701</v>
      </c>
      <c r="N1609">
        <v>100001.1</v>
      </c>
      <c r="O1609" t="s">
        <v>7</v>
      </c>
      <c r="P1609">
        <v>756295</v>
      </c>
      <c r="Q1609">
        <v>297.35233333333298</v>
      </c>
      <c r="R1609">
        <v>126.797733333333</v>
      </c>
      <c r="S1609">
        <v>344370100</v>
      </c>
      <c r="T1609">
        <v>755265.4</v>
      </c>
      <c r="U1609">
        <v>296.94488888888901</v>
      </c>
      <c r="V1609">
        <v>126.602466666667</v>
      </c>
      <c r="W1609">
        <v>345126500</v>
      </c>
      <c r="X1609">
        <v>4.6581665557929304</v>
      </c>
      <c r="Y1609">
        <v>1.8433800354069E-3</v>
      </c>
      <c r="Z1609">
        <v>8.8343498069916695E-4</v>
      </c>
      <c r="AA1609">
        <v>-3422.1417859380799</v>
      </c>
      <c r="AB1609">
        <f>(Raw_savings[[#This Row],[PreWBthm]]-Raw_savings[[#This Row],[MsrWBthm]])/Raw_savings[[#This Row],[NumUnit]]/10^5</f>
        <v>-3.4221417859380814E-2</v>
      </c>
      <c r="AC1609">
        <f>Raw_savings[[#This Row],[APreWBkWh]]*Raw_savings[[#This Row],[BldgWts]]</f>
        <v>264.28107954291193</v>
      </c>
      <c r="AD1609" t="s">
        <v>72</v>
      </c>
    </row>
    <row r="1610" spans="1:30" hidden="1" x14ac:dyDescent="0.25">
      <c r="A1610" t="s">
        <v>68</v>
      </c>
      <c r="B1610" t="s">
        <v>69</v>
      </c>
      <c r="C1610" t="s">
        <v>70</v>
      </c>
      <c r="D1610" s="1">
        <v>43622.936018518521</v>
      </c>
      <c r="E1610" t="s">
        <v>71</v>
      </c>
      <c r="F1610" t="s">
        <v>19</v>
      </c>
      <c r="G1610">
        <v>1975</v>
      </c>
      <c r="H1610" t="str">
        <f>VLOOKUP(Raw_savings[[#This Row],[BldgVint]],DEER2020wts!$I$6:$J$15,2,FALSE)</f>
        <v>Old</v>
      </c>
      <c r="I1610" t="s">
        <v>39</v>
      </c>
      <c r="J1610" t="s">
        <v>6</v>
      </c>
      <c r="K1610">
        <f>SUMIFS(raw_wts[wt_vint],raw_wts[bldgtype],Raw_savings[[#This Row],[BldgType]],raw_wts[bldgvint],Raw_savings[[#This Row],[BldgVint]],raw_wts[bldgloc],Raw_savings[[#This Row],[BldgLoc]])</f>
        <v>38.377000000000002</v>
      </c>
      <c r="L1610" t="s">
        <v>32</v>
      </c>
      <c r="M1610">
        <v>275.494885833333</v>
      </c>
      <c r="N1610">
        <v>100001.1</v>
      </c>
      <c r="O1610" t="s">
        <v>7</v>
      </c>
      <c r="P1610">
        <v>778338.1</v>
      </c>
      <c r="Q1610">
        <v>349.93099999999998</v>
      </c>
      <c r="R1610">
        <v>158.03720000000001</v>
      </c>
      <c r="S1610">
        <v>456583400</v>
      </c>
      <c r="T1610">
        <v>777100</v>
      </c>
      <c r="U1610">
        <v>349.36488888888903</v>
      </c>
      <c r="V1610">
        <v>157.76820000000001</v>
      </c>
      <c r="W1610">
        <v>457626200</v>
      </c>
      <c r="X1610">
        <v>4.4940943141463396</v>
      </c>
      <c r="Y1610">
        <v>2.0548879134311602E-3</v>
      </c>
      <c r="Z1610">
        <v>9.7642465915952898E-4</v>
      </c>
      <c r="AA1610">
        <v>-3785.1882326079399</v>
      </c>
      <c r="AB1610">
        <f>(Raw_savings[[#This Row],[PreWBthm]]-Raw_savings[[#This Row],[MsrWBthm]])/Raw_savings[[#This Row],[NumUnit]]/10^5</f>
        <v>-3.7851882326079403E-2</v>
      </c>
      <c r="AC1610">
        <f>Raw_savings[[#This Row],[APreWBkWh]]*Raw_savings[[#This Row],[BldgWts]]</f>
        <v>172.46985749399408</v>
      </c>
      <c r="AD1610" t="s">
        <v>72</v>
      </c>
    </row>
    <row r="1611" spans="1:30" hidden="1" x14ac:dyDescent="0.25">
      <c r="A1611" t="s">
        <v>68</v>
      </c>
      <c r="B1611" t="s">
        <v>69</v>
      </c>
      <c r="C1611" t="s">
        <v>70</v>
      </c>
      <c r="D1611" s="1">
        <v>43622.936018518521</v>
      </c>
      <c r="E1611" t="s">
        <v>71</v>
      </c>
      <c r="F1611" t="s">
        <v>19</v>
      </c>
      <c r="G1611">
        <v>1975</v>
      </c>
      <c r="H1611" t="str">
        <f>VLOOKUP(Raw_savings[[#This Row],[BldgVint]],DEER2020wts!$I$6:$J$15,2,FALSE)</f>
        <v>Old</v>
      </c>
      <c r="I1611" t="s">
        <v>41</v>
      </c>
      <c r="J1611" t="s">
        <v>6</v>
      </c>
      <c r="K1611">
        <f>SUMIFS(raw_wts[wt_vint],raw_wts[bldgtype],Raw_savings[[#This Row],[BldgType]],raw_wts[bldgvint],Raw_savings[[#This Row],[BldgVint]],raw_wts[bldgloc],Raw_savings[[#This Row],[BldgLoc]])</f>
        <v>9.8600000000000012</v>
      </c>
      <c r="L1611" t="s">
        <v>32</v>
      </c>
      <c r="M1611">
        <v>257.99958416666698</v>
      </c>
      <c r="N1611">
        <v>100001.1</v>
      </c>
      <c r="O1611" t="s">
        <v>7</v>
      </c>
      <c r="P1611">
        <v>786931.6</v>
      </c>
      <c r="Q1611">
        <v>362.639555555556</v>
      </c>
      <c r="R1611">
        <v>162.4478</v>
      </c>
      <c r="S1611">
        <v>494636400</v>
      </c>
      <c r="T1611">
        <v>785740.9</v>
      </c>
      <c r="U1611">
        <v>362.06844444444403</v>
      </c>
      <c r="V1611">
        <v>162.18086666666699</v>
      </c>
      <c r="W1611">
        <v>495686600</v>
      </c>
      <c r="X1611">
        <v>4.6151237175280304</v>
      </c>
      <c r="Y1611">
        <v>2.2136125256007602E-3</v>
      </c>
      <c r="Z1611">
        <v>1.0346269905648999E-3</v>
      </c>
      <c r="AA1611">
        <v>-4070.5491963955001</v>
      </c>
      <c r="AB1611">
        <f>(Raw_savings[[#This Row],[PreWBthm]]-Raw_savings[[#This Row],[MsrWBthm]])/Raw_savings[[#This Row],[NumUnit]]/10^5</f>
        <v>-4.0705491963955023E-2</v>
      </c>
      <c r="AC1611">
        <f>Raw_savings[[#This Row],[APreWBkWh]]*Raw_savings[[#This Row],[BldgWts]]</f>
        <v>45.505119854826383</v>
      </c>
      <c r="AD1611" t="s">
        <v>72</v>
      </c>
    </row>
    <row r="1612" spans="1:30" hidden="1" x14ac:dyDescent="0.25">
      <c r="A1612" t="s">
        <v>68</v>
      </c>
      <c r="B1612" t="s">
        <v>69</v>
      </c>
      <c r="C1612" t="s">
        <v>70</v>
      </c>
      <c r="D1612" s="1">
        <v>43622.936018518521</v>
      </c>
      <c r="E1612" t="s">
        <v>71</v>
      </c>
      <c r="F1612" t="s">
        <v>19</v>
      </c>
      <c r="G1612">
        <v>1975</v>
      </c>
      <c r="H1612" t="str">
        <f>VLOOKUP(Raw_savings[[#This Row],[BldgVint]],DEER2020wts!$I$6:$J$15,2,FALSE)</f>
        <v>Old</v>
      </c>
      <c r="I1612" t="s">
        <v>44</v>
      </c>
      <c r="J1612" t="s">
        <v>6</v>
      </c>
      <c r="K1612">
        <f>SUMIFS(raw_wts[wt_vint],raw_wts[bldgtype],Raw_savings[[#This Row],[BldgType]],raw_wts[bldgvint],Raw_savings[[#This Row],[BldgVint]],raw_wts[bldgloc],Raw_savings[[#This Row],[BldgLoc]])</f>
        <v>2.968</v>
      </c>
      <c r="L1612" t="s">
        <v>32</v>
      </c>
      <c r="M1612">
        <v>285.523390833333</v>
      </c>
      <c r="N1612">
        <v>100001.1</v>
      </c>
      <c r="O1612" t="s">
        <v>7</v>
      </c>
      <c r="P1612">
        <v>805158.7</v>
      </c>
      <c r="Q1612">
        <v>355.498777777778</v>
      </c>
      <c r="R1612">
        <v>182.78866666666701</v>
      </c>
      <c r="S1612">
        <v>1070321000</v>
      </c>
      <c r="T1612">
        <v>803828.2</v>
      </c>
      <c r="U1612">
        <v>354.96388888888902</v>
      </c>
      <c r="V1612">
        <v>182.45740000000001</v>
      </c>
      <c r="W1612">
        <v>1072264000</v>
      </c>
      <c r="X1612">
        <v>4.6598634042443301</v>
      </c>
      <c r="Y1612">
        <v>1.87336276487819E-3</v>
      </c>
      <c r="Z1612">
        <v>1.16020850585975E-3</v>
      </c>
      <c r="AA1612">
        <v>-6805.04667000882</v>
      </c>
      <c r="AB1612">
        <f>(Raw_savings[[#This Row],[PreWBthm]]-Raw_savings[[#This Row],[MsrWBthm]])/Raw_savings[[#This Row],[NumUnit]]/10^5</f>
        <v>-6.8050466700088214E-2</v>
      </c>
      <c r="AC1612">
        <f>Raw_savings[[#This Row],[APreWBkWh]]*Raw_savings[[#This Row],[BldgWts]]</f>
        <v>13.830474583797171</v>
      </c>
      <c r="AD1612" t="s">
        <v>72</v>
      </c>
    </row>
    <row r="1613" spans="1:30" hidden="1" x14ac:dyDescent="0.25">
      <c r="A1613" t="s">
        <v>68</v>
      </c>
      <c r="B1613" t="s">
        <v>69</v>
      </c>
      <c r="C1613" t="s">
        <v>70</v>
      </c>
      <c r="D1613" s="1">
        <v>43622.936018518521</v>
      </c>
      <c r="E1613" t="s">
        <v>71</v>
      </c>
      <c r="F1613" t="s">
        <v>19</v>
      </c>
      <c r="G1613">
        <v>1975</v>
      </c>
      <c r="H1613" t="str">
        <f>VLOOKUP(Raw_savings[[#This Row],[BldgVint]],DEER2020wts!$I$6:$J$15,2,FALSE)</f>
        <v>Old</v>
      </c>
      <c r="I1613" t="s">
        <v>46</v>
      </c>
      <c r="J1613" t="s">
        <v>6</v>
      </c>
      <c r="K1613">
        <f>SUMIFS(raw_wts[wt_vint],raw_wts[bldgtype],Raw_savings[[#This Row],[BldgType]],raw_wts[bldgvint],Raw_savings[[#This Row],[BldgVint]],raw_wts[bldgloc],Raw_savings[[#This Row],[BldgLoc]])</f>
        <v>12.779</v>
      </c>
      <c r="L1613" t="s">
        <v>32</v>
      </c>
      <c r="M1613">
        <v>256.388755</v>
      </c>
      <c r="N1613">
        <v>100001.1</v>
      </c>
      <c r="O1613" t="s">
        <v>7</v>
      </c>
      <c r="P1613">
        <v>765931.3</v>
      </c>
      <c r="Q1613">
        <v>330.50811111111102</v>
      </c>
      <c r="R1613">
        <v>164.15573333333299</v>
      </c>
      <c r="S1613">
        <v>992623000</v>
      </c>
      <c r="T1613">
        <v>764769</v>
      </c>
      <c r="U1613">
        <v>329.991777777778</v>
      </c>
      <c r="V1613">
        <v>163.88233333333301</v>
      </c>
      <c r="W1613">
        <v>994343000</v>
      </c>
      <c r="X1613">
        <v>4.5333501463433796</v>
      </c>
      <c r="Y1613">
        <v>2.01386887398126E-3</v>
      </c>
      <c r="Z1613">
        <v>1.0663494192637601E-3</v>
      </c>
      <c r="AA1613">
        <v>-6708.5625498668996</v>
      </c>
      <c r="AB1613">
        <f>(Raw_savings[[#This Row],[PreWBthm]]-Raw_savings[[#This Row],[MsrWBthm]])/Raw_savings[[#This Row],[NumUnit]]/10^5</f>
        <v>-6.7085625498669005E-2</v>
      </c>
      <c r="AC1613">
        <f>Raw_savings[[#This Row],[APreWBkWh]]*Raw_savings[[#This Row],[BldgWts]]</f>
        <v>57.931681520122048</v>
      </c>
      <c r="AD1613" t="s">
        <v>72</v>
      </c>
    </row>
    <row r="1614" spans="1:30" hidden="1" x14ac:dyDescent="0.25">
      <c r="A1614" t="s">
        <v>68</v>
      </c>
      <c r="B1614" t="s">
        <v>69</v>
      </c>
      <c r="C1614" t="s">
        <v>70</v>
      </c>
      <c r="D1614" s="1">
        <v>43622.936018518521</v>
      </c>
      <c r="E1614" t="s">
        <v>71</v>
      </c>
      <c r="F1614" t="s">
        <v>19</v>
      </c>
      <c r="G1614">
        <v>1975</v>
      </c>
      <c r="H1614" t="str">
        <f>VLOOKUP(Raw_savings[[#This Row],[BldgVint]],DEER2020wts!$I$6:$J$15,2,FALSE)</f>
        <v>Old</v>
      </c>
      <c r="I1614" t="s">
        <v>9</v>
      </c>
      <c r="J1614" t="s">
        <v>6</v>
      </c>
      <c r="K1614">
        <f>SUMIFS(raw_wts[wt_vint],raw_wts[bldgtype],Raw_savings[[#This Row],[BldgType]],raw_wts[bldgvint],Raw_savings[[#This Row],[BldgVint]],raw_wts[bldgloc],Raw_savings[[#This Row],[BldgLoc]])</f>
        <v>9.2210000000000001</v>
      </c>
      <c r="L1614" t="s">
        <v>32</v>
      </c>
      <c r="M1614">
        <v>287.44907833333298</v>
      </c>
      <c r="N1614">
        <v>100001.1</v>
      </c>
      <c r="O1614" t="s">
        <v>7</v>
      </c>
      <c r="P1614">
        <v>816979.5</v>
      </c>
      <c r="Q1614">
        <v>341.52288888888899</v>
      </c>
      <c r="R1614">
        <v>168.0838</v>
      </c>
      <c r="S1614">
        <v>894377200</v>
      </c>
      <c r="T1614">
        <v>815624.7</v>
      </c>
      <c r="U1614">
        <v>341.01666666666699</v>
      </c>
      <c r="V1614">
        <v>167.80533333333301</v>
      </c>
      <c r="W1614">
        <v>896095100</v>
      </c>
      <c r="X1614">
        <v>4.7131826195281397</v>
      </c>
      <c r="Y1614">
        <v>1.7610848681699101E-3</v>
      </c>
      <c r="Z1614">
        <v>9.6875129425090197E-4</v>
      </c>
      <c r="AA1614">
        <v>-5976.3628742892697</v>
      </c>
      <c r="AB1614">
        <f>(Raw_savings[[#This Row],[PreWBthm]]-Raw_savings[[#This Row],[MsrWBthm]])/Raw_savings[[#This Row],[NumUnit]]/10^5</f>
        <v>-5.9763628742892726E-2</v>
      </c>
      <c r="AC1614">
        <f>Raw_savings[[#This Row],[APreWBkWh]]*Raw_savings[[#This Row],[BldgWts]]</f>
        <v>43.460256934668976</v>
      </c>
      <c r="AD1614" t="s">
        <v>72</v>
      </c>
    </row>
    <row r="1615" spans="1:30" hidden="1" x14ac:dyDescent="0.25">
      <c r="A1615" t="s">
        <v>68</v>
      </c>
      <c r="B1615" t="s">
        <v>69</v>
      </c>
      <c r="C1615" t="s">
        <v>70</v>
      </c>
      <c r="D1615" s="1">
        <v>43622.936018518521</v>
      </c>
      <c r="E1615" t="s">
        <v>71</v>
      </c>
      <c r="F1615" t="s">
        <v>19</v>
      </c>
      <c r="G1615">
        <v>1975</v>
      </c>
      <c r="H1615" t="str">
        <f>VLOOKUP(Raw_savings[[#This Row],[BldgVint]],DEER2020wts!$I$6:$J$15,2,FALSE)</f>
        <v>Old</v>
      </c>
      <c r="I1615" t="s">
        <v>37</v>
      </c>
      <c r="J1615" t="s">
        <v>6</v>
      </c>
      <c r="K1615">
        <f>SUMIFS(raw_wts[wt_vint],raw_wts[bldgtype],Raw_savings[[#This Row],[BldgType]],raw_wts[bldgvint],Raw_savings[[#This Row],[BldgVint]],raw_wts[bldgloc],Raw_savings[[#This Row],[BldgLoc]])</f>
        <v>3.8149999999999999</v>
      </c>
      <c r="L1615" t="s">
        <v>32</v>
      </c>
      <c r="M1615">
        <v>286.54809999999998</v>
      </c>
      <c r="N1615">
        <v>100001.1</v>
      </c>
      <c r="O1615" t="s">
        <v>7</v>
      </c>
      <c r="P1615">
        <v>812551.3</v>
      </c>
      <c r="Q1615">
        <v>347.33622222222198</v>
      </c>
      <c r="R1615">
        <v>160.59966666666699</v>
      </c>
      <c r="S1615">
        <v>1150343000</v>
      </c>
      <c r="T1615">
        <v>811213.2</v>
      </c>
      <c r="U1615">
        <v>346.834</v>
      </c>
      <c r="V1615">
        <v>160.33793333333301</v>
      </c>
      <c r="W1615">
        <v>1152149000</v>
      </c>
      <c r="X1615">
        <v>4.6697221164617497</v>
      </c>
      <c r="Y1615">
        <v>1.7526628940209401E-3</v>
      </c>
      <c r="Z1615">
        <v>9.13401042733576E-4</v>
      </c>
      <c r="AA1615">
        <v>-6302.60678748175</v>
      </c>
      <c r="AB1615">
        <f>(Raw_savings[[#This Row],[PreWBthm]]-Raw_savings[[#This Row],[MsrWBthm]])/Raw_savings[[#This Row],[NumUnit]]/10^5</f>
        <v>-6.3026067874817529E-2</v>
      </c>
      <c r="AC1615">
        <f>Raw_savings[[#This Row],[APreWBkWh]]*Raw_savings[[#This Row],[BldgWts]]</f>
        <v>17.814989874301574</v>
      </c>
      <c r="AD1615" t="s">
        <v>72</v>
      </c>
    </row>
    <row r="1616" spans="1:30" hidden="1" x14ac:dyDescent="0.25">
      <c r="A1616" t="s">
        <v>68</v>
      </c>
      <c r="B1616" t="s">
        <v>69</v>
      </c>
      <c r="C1616" t="s">
        <v>70</v>
      </c>
      <c r="D1616" s="1">
        <v>43622.936018518521</v>
      </c>
      <c r="E1616" t="s">
        <v>71</v>
      </c>
      <c r="F1616" t="s">
        <v>19</v>
      </c>
      <c r="G1616">
        <v>1975</v>
      </c>
      <c r="H1616" t="str">
        <f>VLOOKUP(Raw_savings[[#This Row],[BldgVint]],DEER2020wts!$I$6:$J$15,2,FALSE)</f>
        <v>Old</v>
      </c>
      <c r="I1616" t="s">
        <v>34</v>
      </c>
      <c r="J1616" t="s">
        <v>6</v>
      </c>
      <c r="K1616">
        <f>SUMIFS(raw_wts[wt_vint],raw_wts[bldgtype],Raw_savings[[#This Row],[BldgType]],raw_wts[bldgvint],Raw_savings[[#This Row],[BldgVint]],raw_wts[bldgloc],Raw_savings[[#This Row],[BldgLoc]])</f>
        <v>2.911</v>
      </c>
      <c r="L1616" t="s">
        <v>32</v>
      </c>
      <c r="M1616">
        <v>362.644608333333</v>
      </c>
      <c r="N1616">
        <v>100001.1</v>
      </c>
      <c r="O1616" t="s">
        <v>7</v>
      </c>
      <c r="P1616">
        <v>978571</v>
      </c>
      <c r="Q1616">
        <v>391.70177777777798</v>
      </c>
      <c r="R1616">
        <v>197.8306</v>
      </c>
      <c r="S1616">
        <v>201025100</v>
      </c>
      <c r="T1616">
        <v>976706.8</v>
      </c>
      <c r="U1616">
        <v>391.09166666666698</v>
      </c>
      <c r="V1616">
        <v>197.48159999999999</v>
      </c>
      <c r="W1616">
        <v>201746100</v>
      </c>
      <c r="X1616">
        <v>5.1405700158278202</v>
      </c>
      <c r="Y1616">
        <v>1.68239399426078E-3</v>
      </c>
      <c r="Z1616">
        <v>9.6237471061246297E-4</v>
      </c>
      <c r="AA1616">
        <v>-1988.1723964231001</v>
      </c>
      <c r="AB1616">
        <f>(Raw_savings[[#This Row],[PreWBthm]]-Raw_savings[[#This Row],[MsrWBthm]])/Raw_savings[[#This Row],[NumUnit]]/10^5</f>
        <v>-1.9881723964231022E-2</v>
      </c>
      <c r="AC1616">
        <f>Raw_savings[[#This Row],[APreWBkWh]]*Raw_savings[[#This Row],[BldgWts]]</f>
        <v>14.964199316074785</v>
      </c>
      <c r="AD1616" t="s">
        <v>72</v>
      </c>
    </row>
    <row r="1617" spans="1:30" hidden="1" x14ac:dyDescent="0.25">
      <c r="A1617" t="s">
        <v>68</v>
      </c>
      <c r="B1617" t="s">
        <v>69</v>
      </c>
      <c r="C1617" t="s">
        <v>70</v>
      </c>
      <c r="D1617" s="1">
        <v>43622.936018518521</v>
      </c>
      <c r="E1617" t="s">
        <v>71</v>
      </c>
      <c r="F1617" t="s">
        <v>19</v>
      </c>
      <c r="G1617">
        <v>1975</v>
      </c>
      <c r="H1617" t="str">
        <f>VLOOKUP(Raw_savings[[#This Row],[BldgVint]],DEER2020wts!$I$6:$J$15,2,FALSE)</f>
        <v>Old</v>
      </c>
      <c r="I1617" t="s">
        <v>42</v>
      </c>
      <c r="J1617" t="s">
        <v>6</v>
      </c>
      <c r="K1617">
        <f>SUMIFS(raw_wts[wt_vint],raw_wts[bldgtype],Raw_savings[[#This Row],[BldgType]],raw_wts[bldgvint],Raw_savings[[#This Row],[BldgVint]],raw_wts[bldgloc],Raw_savings[[#This Row],[BldgLoc]])</f>
        <v>2.4899999999999998</v>
      </c>
      <c r="L1617" t="s">
        <v>32</v>
      </c>
      <c r="M1617">
        <v>235.21393258333299</v>
      </c>
      <c r="N1617">
        <v>100001.1</v>
      </c>
      <c r="O1617" t="s">
        <v>7</v>
      </c>
      <c r="P1617">
        <v>723777.9</v>
      </c>
      <c r="Q1617">
        <v>259.56177777777799</v>
      </c>
      <c r="R1617">
        <v>118.914533333333</v>
      </c>
      <c r="S1617">
        <v>2533185000</v>
      </c>
      <c r="T1617">
        <v>722674.6</v>
      </c>
      <c r="U1617">
        <v>259.07433333333302</v>
      </c>
      <c r="V1617">
        <v>118.6292</v>
      </c>
      <c r="W1617">
        <v>2535582000</v>
      </c>
      <c r="X1617">
        <v>4.6906235012637403</v>
      </c>
      <c r="Y1617">
        <v>2.0723451161710799E-3</v>
      </c>
      <c r="Z1617">
        <v>1.2130800680025099E-3</v>
      </c>
      <c r="AA1617">
        <v>-10190.722860988601</v>
      </c>
      <c r="AB1617">
        <f>(Raw_savings[[#This Row],[PreWBthm]]-Raw_savings[[#This Row],[MsrWBthm]])/Raw_savings[[#This Row],[NumUnit]]/10^5</f>
        <v>-0.10190722860988588</v>
      </c>
      <c r="AC1617">
        <f>Raw_savings[[#This Row],[APreWBkWh]]*Raw_savings[[#This Row],[BldgWts]]</f>
        <v>11.679652518146712</v>
      </c>
      <c r="AD1617" t="s">
        <v>72</v>
      </c>
    </row>
    <row r="1618" spans="1:30" hidden="1" x14ac:dyDescent="0.25">
      <c r="A1618" t="s">
        <v>68</v>
      </c>
      <c r="B1618" t="s">
        <v>69</v>
      </c>
      <c r="C1618" t="s">
        <v>70</v>
      </c>
      <c r="D1618" s="1">
        <v>43622.936018518521</v>
      </c>
      <c r="E1618" t="s">
        <v>71</v>
      </c>
      <c r="F1618" t="s">
        <v>19</v>
      </c>
      <c r="G1618">
        <v>1985</v>
      </c>
      <c r="H1618" t="str">
        <f>VLOOKUP(Raw_savings[[#This Row],[BldgVint]],DEER2020wts!$I$6:$J$15,2,FALSE)</f>
        <v>Old</v>
      </c>
      <c r="I1618" t="s">
        <v>5</v>
      </c>
      <c r="J1618" t="s">
        <v>6</v>
      </c>
      <c r="K1618">
        <f>SUMIFS(raw_wts[wt_vint],raw_wts[bldgtype],Raw_savings[[#This Row],[BldgType]],raw_wts[bldgvint],Raw_savings[[#This Row],[BldgVint]],raw_wts[bldgloc],Raw_savings[[#This Row],[BldgLoc]])</f>
        <v>0.23300000000000001</v>
      </c>
      <c r="L1618" t="s">
        <v>32</v>
      </c>
      <c r="M1618">
        <v>183.11890966666701</v>
      </c>
      <c r="N1618">
        <v>100001.1</v>
      </c>
      <c r="O1618" t="s">
        <v>7</v>
      </c>
      <c r="P1618">
        <v>661166.80000000005</v>
      </c>
      <c r="Q1618">
        <v>185.65411111111101</v>
      </c>
      <c r="R1618">
        <v>81.169733333333298</v>
      </c>
      <c r="S1618">
        <v>1691013000</v>
      </c>
      <c r="T1618">
        <v>660396.6</v>
      </c>
      <c r="U1618">
        <v>185.399888888889</v>
      </c>
      <c r="V1618">
        <v>81.029799999999994</v>
      </c>
      <c r="W1618">
        <v>1693191000</v>
      </c>
      <c r="X1618">
        <v>4.2060101897836297</v>
      </c>
      <c r="Y1618">
        <v>1.3882903883875399E-3</v>
      </c>
      <c r="Z1618">
        <v>7.6416648388780704E-4</v>
      </c>
      <c r="AA1618">
        <v>-11893.910923588601</v>
      </c>
      <c r="AB1618">
        <f>(Raw_savings[[#This Row],[PreWBthm]]-Raw_savings[[#This Row],[MsrWBthm]])/Raw_savings[[#This Row],[NumUnit]]/10^5</f>
        <v>-0.11893910923588573</v>
      </c>
      <c r="AC1618">
        <f>Raw_savings[[#This Row],[APreWBkWh]]*Raw_savings[[#This Row],[BldgWts]]</f>
        <v>0.98000037421958575</v>
      </c>
      <c r="AD1618" t="s">
        <v>72</v>
      </c>
    </row>
    <row r="1619" spans="1:30" hidden="1" x14ac:dyDescent="0.25">
      <c r="A1619" t="s">
        <v>68</v>
      </c>
      <c r="B1619" t="s">
        <v>69</v>
      </c>
      <c r="C1619" t="s">
        <v>70</v>
      </c>
      <c r="D1619" s="1">
        <v>43622.936018518521</v>
      </c>
      <c r="E1619" t="s">
        <v>71</v>
      </c>
      <c r="F1619" t="s">
        <v>19</v>
      </c>
      <c r="G1619">
        <v>1985</v>
      </c>
      <c r="H1619" t="str">
        <f>VLOOKUP(Raw_savings[[#This Row],[BldgVint]],DEER2020wts!$I$6:$J$15,2,FALSE)</f>
        <v>Old</v>
      </c>
      <c r="I1619" t="s">
        <v>35</v>
      </c>
      <c r="J1619" t="s">
        <v>6</v>
      </c>
      <c r="K1619">
        <f>SUMIFS(raw_wts[wt_vint],raw_wts[bldgtype],Raw_savings[[#This Row],[BldgType]],raw_wts[bldgvint],Raw_savings[[#This Row],[BldgVint]],raw_wts[bldgloc],Raw_savings[[#This Row],[BldgLoc]])</f>
        <v>2.3460000000000001</v>
      </c>
      <c r="L1619" t="s">
        <v>32</v>
      </c>
      <c r="M1619">
        <v>204.3420285</v>
      </c>
      <c r="N1619">
        <v>100001.1</v>
      </c>
      <c r="O1619" t="s">
        <v>7</v>
      </c>
      <c r="P1619">
        <v>710707.8</v>
      </c>
      <c r="Q1619">
        <v>303.16388888888901</v>
      </c>
      <c r="R1619">
        <v>139.713533333333</v>
      </c>
      <c r="S1619">
        <v>1062227000</v>
      </c>
      <c r="T1619">
        <v>709787.6</v>
      </c>
      <c r="U1619">
        <v>302.73599999999999</v>
      </c>
      <c r="V1619">
        <v>139.49973333333301</v>
      </c>
      <c r="W1619">
        <v>1063714000</v>
      </c>
      <c r="X1619">
        <v>4.5032341450014997</v>
      </c>
      <c r="Y1619">
        <v>2.0939837586517801E-3</v>
      </c>
      <c r="Z1619">
        <v>1.04628500347854E-3</v>
      </c>
      <c r="AA1619">
        <v>-7277.0149680686</v>
      </c>
      <c r="AB1619">
        <f>(Raw_savings[[#This Row],[PreWBthm]]-Raw_savings[[#This Row],[MsrWBthm]])/Raw_savings[[#This Row],[NumUnit]]/10^5</f>
        <v>-7.2770149680685986E-2</v>
      </c>
      <c r="AC1619">
        <f>Raw_savings[[#This Row],[APreWBkWh]]*Raw_savings[[#This Row],[BldgWts]]</f>
        <v>10.564587304173518</v>
      </c>
      <c r="AD1619" t="s">
        <v>72</v>
      </c>
    </row>
    <row r="1620" spans="1:30" hidden="1" x14ac:dyDescent="0.25">
      <c r="A1620" t="s">
        <v>68</v>
      </c>
      <c r="B1620" t="s">
        <v>69</v>
      </c>
      <c r="C1620" t="s">
        <v>70</v>
      </c>
      <c r="D1620" s="1">
        <v>43622.936018518521</v>
      </c>
      <c r="E1620" t="s">
        <v>71</v>
      </c>
      <c r="F1620" t="s">
        <v>19</v>
      </c>
      <c r="G1620">
        <v>1985</v>
      </c>
      <c r="H1620" t="str">
        <f>VLOOKUP(Raw_savings[[#This Row],[BldgVint]],DEER2020wts!$I$6:$J$15,2,FALSE)</f>
        <v>Old</v>
      </c>
      <c r="I1620" t="s">
        <v>38</v>
      </c>
      <c r="J1620" t="s">
        <v>6</v>
      </c>
      <c r="K1620">
        <f>SUMIFS(raw_wts[wt_vint],raw_wts[bldgtype],Raw_savings[[#This Row],[BldgType]],raw_wts[bldgvint],Raw_savings[[#This Row],[BldgVint]],raw_wts[bldgloc],Raw_savings[[#This Row],[BldgLoc]])</f>
        <v>8.93</v>
      </c>
      <c r="L1620" t="s">
        <v>32</v>
      </c>
      <c r="M1620">
        <v>202.09143299999999</v>
      </c>
      <c r="N1620">
        <v>100001.1</v>
      </c>
      <c r="O1620" t="s">
        <v>7</v>
      </c>
      <c r="P1620">
        <v>677886.4</v>
      </c>
      <c r="Q1620">
        <v>237.67744444444401</v>
      </c>
      <c r="R1620">
        <v>104.59399999999999</v>
      </c>
      <c r="S1620">
        <v>884812900</v>
      </c>
      <c r="T1620">
        <v>677004.80000000005</v>
      </c>
      <c r="U1620">
        <v>237.38588888888901</v>
      </c>
      <c r="V1620">
        <v>104.4258</v>
      </c>
      <c r="W1620">
        <v>886446700</v>
      </c>
      <c r="X1620">
        <v>4.3623818531682996</v>
      </c>
      <c r="Y1620">
        <v>1.4426913166355399E-3</v>
      </c>
      <c r="Z1620">
        <v>8.3229653777554605E-4</v>
      </c>
      <c r="AA1620">
        <v>-8084.4594733513504</v>
      </c>
      <c r="AB1620">
        <f>(Raw_savings[[#This Row],[PreWBthm]]-Raw_savings[[#This Row],[MsrWBthm]])/Raw_savings[[#This Row],[NumUnit]]/10^5</f>
        <v>-8.084459473351352E-2</v>
      </c>
      <c r="AC1620">
        <f>Raw_savings[[#This Row],[APreWBkWh]]*Raw_savings[[#This Row],[BldgWts]]</f>
        <v>38.956069948792916</v>
      </c>
      <c r="AD1620" t="s">
        <v>72</v>
      </c>
    </row>
    <row r="1621" spans="1:30" hidden="1" x14ac:dyDescent="0.25">
      <c r="A1621" t="s">
        <v>68</v>
      </c>
      <c r="B1621" t="s">
        <v>69</v>
      </c>
      <c r="C1621" t="s">
        <v>70</v>
      </c>
      <c r="D1621" s="1">
        <v>43622.936018518521</v>
      </c>
      <c r="E1621" t="s">
        <v>71</v>
      </c>
      <c r="F1621" t="s">
        <v>19</v>
      </c>
      <c r="G1621">
        <v>1985</v>
      </c>
      <c r="H1621" t="str">
        <f>VLOOKUP(Raw_savings[[#This Row],[BldgVint]],DEER2020wts!$I$6:$J$15,2,FALSE)</f>
        <v>Old</v>
      </c>
      <c r="I1621" t="s">
        <v>40</v>
      </c>
      <c r="J1621" t="s">
        <v>6</v>
      </c>
      <c r="K1621">
        <f>SUMIFS(raw_wts[wt_vint],raw_wts[bldgtype],Raw_savings[[#This Row],[BldgType]],raw_wts[bldgvint],Raw_savings[[#This Row],[BldgVint]],raw_wts[bldgloc],Raw_savings[[#This Row],[BldgLoc]])</f>
        <v>7.2960000000000003</v>
      </c>
      <c r="L1621" t="s">
        <v>32</v>
      </c>
      <c r="M1621">
        <v>205.22973733333299</v>
      </c>
      <c r="N1621">
        <v>100001.1</v>
      </c>
      <c r="O1621" t="s">
        <v>7</v>
      </c>
      <c r="P1621">
        <v>712862.4</v>
      </c>
      <c r="Q1621">
        <v>281.77322222222199</v>
      </c>
      <c r="R1621">
        <v>128.18819999999999</v>
      </c>
      <c r="S1621">
        <v>816406700</v>
      </c>
      <c r="T1621">
        <v>711924.9</v>
      </c>
      <c r="U1621">
        <v>281.408111111111</v>
      </c>
      <c r="V1621">
        <v>128.00026666666699</v>
      </c>
      <c r="W1621">
        <v>817697600</v>
      </c>
      <c r="X1621">
        <v>4.5680514538559196</v>
      </c>
      <c r="Y1621">
        <v>1.7790360980586999E-3</v>
      </c>
      <c r="Z1621">
        <v>9.1572174566548095E-4</v>
      </c>
      <c r="AA1621">
        <v>-6290.0241299014497</v>
      </c>
      <c r="AB1621">
        <f>(Raw_savings[[#This Row],[PreWBthm]]-Raw_savings[[#This Row],[MsrWBthm]])/Raw_savings[[#This Row],[NumUnit]]/10^5</f>
        <v>-6.2900241299014448E-2</v>
      </c>
      <c r="AC1621">
        <f>Raw_savings[[#This Row],[APreWBkWh]]*Raw_savings[[#This Row],[BldgWts]]</f>
        <v>33.328503407332789</v>
      </c>
      <c r="AD1621" t="s">
        <v>72</v>
      </c>
    </row>
    <row r="1622" spans="1:30" hidden="1" x14ac:dyDescent="0.25">
      <c r="A1622" t="s">
        <v>68</v>
      </c>
      <c r="B1622" t="s">
        <v>69</v>
      </c>
      <c r="C1622" t="s">
        <v>70</v>
      </c>
      <c r="D1622" s="1">
        <v>43622.936018518521</v>
      </c>
      <c r="E1622" t="s">
        <v>71</v>
      </c>
      <c r="F1622" t="s">
        <v>19</v>
      </c>
      <c r="G1622">
        <v>1985</v>
      </c>
      <c r="H1622" t="str">
        <f>VLOOKUP(Raw_savings[[#This Row],[BldgVint]],DEER2020wts!$I$6:$J$15,2,FALSE)</f>
        <v>Old</v>
      </c>
      <c r="I1622" t="s">
        <v>43</v>
      </c>
      <c r="J1622" t="s">
        <v>6</v>
      </c>
      <c r="K1622">
        <f>SUMIFS(raw_wts[wt_vint],raw_wts[bldgtype],Raw_savings[[#This Row],[BldgType]],raw_wts[bldgvint],Raw_savings[[#This Row],[BldgVint]],raw_wts[bldgloc],Raw_savings[[#This Row],[BldgLoc]])</f>
        <v>1.1020000000000001</v>
      </c>
      <c r="L1622" t="s">
        <v>32</v>
      </c>
      <c r="M1622">
        <v>199.602678</v>
      </c>
      <c r="N1622">
        <v>100001.1</v>
      </c>
      <c r="O1622" t="s">
        <v>7</v>
      </c>
      <c r="P1622">
        <v>678387.7</v>
      </c>
      <c r="Q1622">
        <v>215.27422222222199</v>
      </c>
      <c r="R1622">
        <v>91.156266666666696</v>
      </c>
      <c r="S1622">
        <v>963881900</v>
      </c>
      <c r="T1622">
        <v>677511.9</v>
      </c>
      <c r="U1622">
        <v>215.000333333333</v>
      </c>
      <c r="V1622">
        <v>90.994866666666695</v>
      </c>
      <c r="W1622">
        <v>965301400</v>
      </c>
      <c r="X1622">
        <v>4.3877166818369604</v>
      </c>
      <c r="Y1622">
        <v>1.3721704119063799E-3</v>
      </c>
      <c r="Z1622">
        <v>8.0860638553149195E-4</v>
      </c>
      <c r="AA1622">
        <v>-7111.6280313633897</v>
      </c>
      <c r="AB1622">
        <f>(Raw_savings[[#This Row],[PreWBthm]]-Raw_savings[[#This Row],[MsrWBthm]])/Raw_savings[[#This Row],[NumUnit]]/10^5</f>
        <v>-7.1116280313633873E-2</v>
      </c>
      <c r="AC1622">
        <f>Raw_savings[[#This Row],[APreWBkWh]]*Raw_savings[[#This Row],[BldgWts]]</f>
        <v>4.835263783384331</v>
      </c>
      <c r="AD1622" t="s">
        <v>72</v>
      </c>
    </row>
    <row r="1623" spans="1:30" hidden="1" x14ac:dyDescent="0.25">
      <c r="A1623" t="s">
        <v>68</v>
      </c>
      <c r="B1623" t="s">
        <v>69</v>
      </c>
      <c r="C1623" t="s">
        <v>70</v>
      </c>
      <c r="D1623" s="1">
        <v>43622.936018518521</v>
      </c>
      <c r="E1623" t="s">
        <v>71</v>
      </c>
      <c r="F1623" t="s">
        <v>19</v>
      </c>
      <c r="G1623">
        <v>1985</v>
      </c>
      <c r="H1623" t="str">
        <f>VLOOKUP(Raw_savings[[#This Row],[BldgVint]],DEER2020wts!$I$6:$J$15,2,FALSE)</f>
        <v>Old</v>
      </c>
      <c r="I1623" t="s">
        <v>45</v>
      </c>
      <c r="J1623" t="s">
        <v>6</v>
      </c>
      <c r="K1623">
        <f>SUMIFS(raw_wts[wt_vint],raw_wts[bldgtype],Raw_savings[[#This Row],[BldgType]],raw_wts[bldgvint],Raw_savings[[#This Row],[BldgVint]],raw_wts[bldgloc],Raw_savings[[#This Row],[BldgLoc]])</f>
        <v>20.363</v>
      </c>
      <c r="L1623" t="s">
        <v>32</v>
      </c>
      <c r="M1623">
        <v>223.18114158333299</v>
      </c>
      <c r="N1623">
        <v>100001.1</v>
      </c>
      <c r="O1623" t="s">
        <v>7</v>
      </c>
      <c r="P1623">
        <v>722137.3</v>
      </c>
      <c r="Q1623">
        <v>265.87266666666699</v>
      </c>
      <c r="R1623">
        <v>121.100266666667</v>
      </c>
      <c r="S1623">
        <v>416703400</v>
      </c>
      <c r="T1623">
        <v>721124.1</v>
      </c>
      <c r="U1623">
        <v>265.52477777777801</v>
      </c>
      <c r="V1623">
        <v>120.90366666666699</v>
      </c>
      <c r="W1623">
        <v>417548800</v>
      </c>
      <c r="X1623">
        <v>4.5398100969106903</v>
      </c>
      <c r="Y1623">
        <v>1.55877367783344E-3</v>
      </c>
      <c r="Z1623">
        <v>8.8089880088103203E-4</v>
      </c>
      <c r="AA1623">
        <v>-3787.9544570943899</v>
      </c>
      <c r="AB1623">
        <f>(Raw_savings[[#This Row],[PreWBthm]]-Raw_savings[[#This Row],[MsrWBthm]])/Raw_savings[[#This Row],[NumUnit]]/10^5</f>
        <v>-3.7879544570943884E-2</v>
      </c>
      <c r="AC1623">
        <f>Raw_savings[[#This Row],[APreWBkWh]]*Raw_savings[[#This Row],[BldgWts]]</f>
        <v>92.444153003392387</v>
      </c>
      <c r="AD1623" t="s">
        <v>72</v>
      </c>
    </row>
    <row r="1624" spans="1:30" hidden="1" x14ac:dyDescent="0.25">
      <c r="A1624" t="s">
        <v>68</v>
      </c>
      <c r="B1624" t="s">
        <v>69</v>
      </c>
      <c r="C1624" t="s">
        <v>70</v>
      </c>
      <c r="D1624" s="1">
        <v>43622.936018518521</v>
      </c>
      <c r="E1624" t="s">
        <v>71</v>
      </c>
      <c r="F1624" t="s">
        <v>19</v>
      </c>
      <c r="G1624">
        <v>1985</v>
      </c>
      <c r="H1624" t="str">
        <f>VLOOKUP(Raw_savings[[#This Row],[BldgVint]],DEER2020wts!$I$6:$J$15,2,FALSE)</f>
        <v>Old</v>
      </c>
      <c r="I1624" t="s">
        <v>8</v>
      </c>
      <c r="J1624" t="s">
        <v>6</v>
      </c>
      <c r="K1624">
        <f>SUMIFS(raw_wts[wt_vint],raw_wts[bldgtype],Raw_savings[[#This Row],[BldgType]],raw_wts[bldgvint],Raw_savings[[#This Row],[BldgVint]],raw_wts[bldgloc],Raw_savings[[#This Row],[BldgLoc]])</f>
        <v>5.952</v>
      </c>
      <c r="L1624" t="s">
        <v>32</v>
      </c>
      <c r="M1624">
        <v>211.26828241666701</v>
      </c>
      <c r="N1624">
        <v>100001.1</v>
      </c>
      <c r="O1624" t="s">
        <v>7</v>
      </c>
      <c r="P1624">
        <v>705157.3</v>
      </c>
      <c r="Q1624">
        <v>248.23244444444401</v>
      </c>
      <c r="R1624">
        <v>108.840933333333</v>
      </c>
      <c r="S1624">
        <v>243121700</v>
      </c>
      <c r="T1624">
        <v>704203</v>
      </c>
      <c r="U1624">
        <v>247.91655555555599</v>
      </c>
      <c r="V1624">
        <v>108.662133333333</v>
      </c>
      <c r="W1624">
        <v>243784800</v>
      </c>
      <c r="X1624">
        <v>4.5170055300490404</v>
      </c>
      <c r="Y1624">
        <v>1.4952026176174101E-3</v>
      </c>
      <c r="Z1624">
        <v>8.4631728887426096E-4</v>
      </c>
      <c r="AA1624">
        <v>-3138.6632788173201</v>
      </c>
      <c r="AB1624">
        <f>(Raw_savings[[#This Row],[PreWBthm]]-Raw_savings[[#This Row],[MsrWBthm]])/Raw_savings[[#This Row],[NumUnit]]/10^5</f>
        <v>-3.1386632788173219E-2</v>
      </c>
      <c r="AC1624">
        <f>Raw_savings[[#This Row],[APreWBkWh]]*Raw_savings[[#This Row],[BldgWts]]</f>
        <v>26.885216914851888</v>
      </c>
      <c r="AD1624" t="s">
        <v>72</v>
      </c>
    </row>
    <row r="1625" spans="1:30" hidden="1" x14ac:dyDescent="0.25">
      <c r="A1625" t="s">
        <v>68</v>
      </c>
      <c r="B1625" t="s">
        <v>69</v>
      </c>
      <c r="C1625" t="s">
        <v>70</v>
      </c>
      <c r="D1625" s="1">
        <v>43622.936018518521</v>
      </c>
      <c r="E1625" t="s">
        <v>71</v>
      </c>
      <c r="F1625" t="s">
        <v>19</v>
      </c>
      <c r="G1625">
        <v>1985</v>
      </c>
      <c r="H1625" t="str">
        <f>VLOOKUP(Raw_savings[[#This Row],[BldgVint]],DEER2020wts!$I$6:$J$15,2,FALSE)</f>
        <v>Old</v>
      </c>
      <c r="I1625" t="s">
        <v>36</v>
      </c>
      <c r="J1625" t="s">
        <v>6</v>
      </c>
      <c r="K1625">
        <f>SUMIFS(raw_wts[wt_vint],raw_wts[bldgtype],Raw_savings[[#This Row],[BldgType]],raw_wts[bldgvint],Raw_savings[[#This Row],[BldgVint]],raw_wts[bldgloc],Raw_savings[[#This Row],[BldgLoc]])</f>
        <v>29.818999999999999</v>
      </c>
      <c r="L1625" t="s">
        <v>32</v>
      </c>
      <c r="M1625">
        <v>219.58374166666701</v>
      </c>
      <c r="N1625">
        <v>100001.1</v>
      </c>
      <c r="O1625" t="s">
        <v>7</v>
      </c>
      <c r="P1625">
        <v>740936.9</v>
      </c>
      <c r="Q1625">
        <v>292.17855555555599</v>
      </c>
      <c r="R1625">
        <v>124.8034</v>
      </c>
      <c r="S1625">
        <v>351753000</v>
      </c>
      <c r="T1625">
        <v>739918.8</v>
      </c>
      <c r="U1625">
        <v>291.75677777777798</v>
      </c>
      <c r="V1625">
        <v>124.610733333333</v>
      </c>
      <c r="W1625">
        <v>352495300</v>
      </c>
      <c r="X1625">
        <v>4.6364999169450103</v>
      </c>
      <c r="Y1625">
        <v>1.9208060422708599E-3</v>
      </c>
      <c r="Z1625">
        <v>8.7741772320796695E-4</v>
      </c>
      <c r="AA1625">
        <v>-3380.48707233903</v>
      </c>
      <c r="AB1625">
        <f>(Raw_savings[[#This Row],[PreWBthm]]-Raw_savings[[#This Row],[MsrWBthm]])/Raw_savings[[#This Row],[NumUnit]]/10^5</f>
        <v>-3.3804870723390251E-2</v>
      </c>
      <c r="AC1625">
        <f>Raw_savings[[#This Row],[APreWBkWh]]*Raw_savings[[#This Row],[BldgWts]]</f>
        <v>138.25579102338327</v>
      </c>
      <c r="AD1625" t="s">
        <v>72</v>
      </c>
    </row>
    <row r="1626" spans="1:30" hidden="1" x14ac:dyDescent="0.25">
      <c r="A1626" t="s">
        <v>68</v>
      </c>
      <c r="B1626" t="s">
        <v>69</v>
      </c>
      <c r="C1626" t="s">
        <v>70</v>
      </c>
      <c r="D1626" s="1">
        <v>43622.936018518521</v>
      </c>
      <c r="E1626" t="s">
        <v>71</v>
      </c>
      <c r="F1626" t="s">
        <v>19</v>
      </c>
      <c r="G1626">
        <v>1985</v>
      </c>
      <c r="H1626" t="str">
        <f>VLOOKUP(Raw_savings[[#This Row],[BldgVint]],DEER2020wts!$I$6:$J$15,2,FALSE)</f>
        <v>Old</v>
      </c>
      <c r="I1626" t="s">
        <v>39</v>
      </c>
      <c r="J1626" t="s">
        <v>6</v>
      </c>
      <c r="K1626">
        <f>SUMIFS(raw_wts[wt_vint],raw_wts[bldgtype],Raw_savings[[#This Row],[BldgType]],raw_wts[bldgvint],Raw_savings[[#This Row],[BldgVint]],raw_wts[bldgloc],Raw_savings[[#This Row],[BldgLoc]])</f>
        <v>18.807000000000002</v>
      </c>
      <c r="L1626" t="s">
        <v>32</v>
      </c>
      <c r="M1626">
        <v>274.03184249999998</v>
      </c>
      <c r="N1626">
        <v>100001.1</v>
      </c>
      <c r="O1626" t="s">
        <v>7</v>
      </c>
      <c r="P1626">
        <v>763101.9</v>
      </c>
      <c r="Q1626">
        <v>344.54</v>
      </c>
      <c r="R1626">
        <v>155.96879999999999</v>
      </c>
      <c r="S1626">
        <v>465600200</v>
      </c>
      <c r="T1626">
        <v>761876.6</v>
      </c>
      <c r="U1626">
        <v>343.88544444444398</v>
      </c>
      <c r="V1626">
        <v>155.63093333333299</v>
      </c>
      <c r="W1626">
        <v>466738400</v>
      </c>
      <c r="X1626">
        <v>4.47137817569521</v>
      </c>
      <c r="Y1626">
        <v>2.3886113000009799E-3</v>
      </c>
      <c r="Z1626">
        <v>1.23294673927058E-3</v>
      </c>
      <c r="AA1626">
        <v>-4153.5319020452898</v>
      </c>
      <c r="AB1626">
        <f>(Raw_savings[[#This Row],[PreWBthm]]-Raw_savings[[#This Row],[MsrWBthm]])/Raw_savings[[#This Row],[NumUnit]]/10^5</f>
        <v>-4.153531902045289E-2</v>
      </c>
      <c r="AC1626">
        <f>Raw_savings[[#This Row],[APreWBkWh]]*Raw_savings[[#This Row],[BldgWts]]</f>
        <v>84.09320935029983</v>
      </c>
      <c r="AD1626" t="s">
        <v>72</v>
      </c>
    </row>
    <row r="1627" spans="1:30" hidden="1" x14ac:dyDescent="0.25">
      <c r="A1627" t="s">
        <v>68</v>
      </c>
      <c r="B1627" t="s">
        <v>69</v>
      </c>
      <c r="C1627" t="s">
        <v>70</v>
      </c>
      <c r="D1627" s="1">
        <v>43622.936018518521</v>
      </c>
      <c r="E1627" t="s">
        <v>71</v>
      </c>
      <c r="F1627" t="s">
        <v>19</v>
      </c>
      <c r="G1627">
        <v>1985</v>
      </c>
      <c r="H1627" t="str">
        <f>VLOOKUP(Raw_savings[[#This Row],[BldgVint]],DEER2020wts!$I$6:$J$15,2,FALSE)</f>
        <v>Old</v>
      </c>
      <c r="I1627" t="s">
        <v>41</v>
      </c>
      <c r="J1627" t="s">
        <v>6</v>
      </c>
      <c r="K1627">
        <f>SUMIFS(raw_wts[wt_vint],raw_wts[bldgtype],Raw_savings[[#This Row],[BldgType]],raw_wts[bldgvint],Raw_savings[[#This Row],[BldgVint]],raw_wts[bldgloc],Raw_savings[[#This Row],[BldgLoc]])</f>
        <v>21.471999999999998</v>
      </c>
      <c r="L1627" t="s">
        <v>32</v>
      </c>
      <c r="M1627">
        <v>256.54506500000002</v>
      </c>
      <c r="N1627">
        <v>100001.1</v>
      </c>
      <c r="O1627" t="s">
        <v>7</v>
      </c>
      <c r="P1627">
        <v>771574.1</v>
      </c>
      <c r="Q1627">
        <v>357.16811111111099</v>
      </c>
      <c r="R1627">
        <v>160.319266666667</v>
      </c>
      <c r="S1627">
        <v>504238900</v>
      </c>
      <c r="T1627">
        <v>770390.6</v>
      </c>
      <c r="U1627">
        <v>356.58055555555501</v>
      </c>
      <c r="V1627">
        <v>160.04306666666699</v>
      </c>
      <c r="W1627">
        <v>505331600</v>
      </c>
      <c r="X1627">
        <v>4.6132245810302397</v>
      </c>
      <c r="Y1627">
        <v>2.2902625531135501E-3</v>
      </c>
      <c r="Z1627">
        <v>1.07661396643906E-3</v>
      </c>
      <c r="AA1627">
        <v>-4259.2906630263997</v>
      </c>
      <c r="AB1627">
        <f>(Raw_savings[[#This Row],[PreWBthm]]-Raw_savings[[#This Row],[MsrWBthm]])/Raw_savings[[#This Row],[NumUnit]]/10^5</f>
        <v>-4.2592906630263959E-2</v>
      </c>
      <c r="AC1627">
        <f>Raw_savings[[#This Row],[APreWBkWh]]*Raw_savings[[#This Row],[BldgWts]]</f>
        <v>99.055158203881291</v>
      </c>
      <c r="AD1627" t="s">
        <v>72</v>
      </c>
    </row>
    <row r="1628" spans="1:30" hidden="1" x14ac:dyDescent="0.25">
      <c r="A1628" t="s">
        <v>68</v>
      </c>
      <c r="B1628" t="s">
        <v>69</v>
      </c>
      <c r="C1628" t="s">
        <v>70</v>
      </c>
      <c r="D1628" s="1">
        <v>43622.936018518521</v>
      </c>
      <c r="E1628" t="s">
        <v>71</v>
      </c>
      <c r="F1628" t="s">
        <v>19</v>
      </c>
      <c r="G1628">
        <v>1985</v>
      </c>
      <c r="H1628" t="str">
        <f>VLOOKUP(Raw_savings[[#This Row],[BldgVint]],DEER2020wts!$I$6:$J$15,2,FALSE)</f>
        <v>Old</v>
      </c>
      <c r="I1628" t="s">
        <v>44</v>
      </c>
      <c r="J1628" t="s">
        <v>6</v>
      </c>
      <c r="K1628">
        <f>SUMIFS(raw_wts[wt_vint],raw_wts[bldgtype],Raw_savings[[#This Row],[BldgType]],raw_wts[bldgvint],Raw_savings[[#This Row],[BldgVint]],raw_wts[bldgloc],Raw_savings[[#This Row],[BldgLoc]])</f>
        <v>1.919</v>
      </c>
      <c r="L1628" t="s">
        <v>32</v>
      </c>
      <c r="M1628">
        <v>284.051154166667</v>
      </c>
      <c r="N1628">
        <v>100001.1</v>
      </c>
      <c r="O1628" t="s">
        <v>7</v>
      </c>
      <c r="P1628">
        <v>789982</v>
      </c>
      <c r="Q1628">
        <v>350.20633333333302</v>
      </c>
      <c r="R1628">
        <v>180.661933333333</v>
      </c>
      <c r="S1628">
        <v>1088104000</v>
      </c>
      <c r="T1628">
        <v>788669.3</v>
      </c>
      <c r="U1628">
        <v>349.67533333333301</v>
      </c>
      <c r="V1628">
        <v>180.31819999999999</v>
      </c>
      <c r="W1628">
        <v>1089980000</v>
      </c>
      <c r="X1628">
        <v>4.6213506994931199</v>
      </c>
      <c r="Y1628">
        <v>1.86938159627538E-3</v>
      </c>
      <c r="Z1628">
        <v>1.2101106729937999E-3</v>
      </c>
      <c r="AA1628">
        <v>-6604.4442083106496</v>
      </c>
      <c r="AB1628">
        <f>(Raw_savings[[#This Row],[PreWBthm]]-Raw_savings[[#This Row],[MsrWBthm]])/Raw_savings[[#This Row],[NumUnit]]/10^5</f>
        <v>-6.604444208310653E-2</v>
      </c>
      <c r="AC1628">
        <f>Raw_savings[[#This Row],[APreWBkWh]]*Raw_savings[[#This Row],[BldgWts]]</f>
        <v>8.8683719923272974</v>
      </c>
      <c r="AD1628" t="s">
        <v>72</v>
      </c>
    </row>
    <row r="1629" spans="1:30" hidden="1" x14ac:dyDescent="0.25">
      <c r="A1629" t="s">
        <v>68</v>
      </c>
      <c r="B1629" t="s">
        <v>69</v>
      </c>
      <c r="C1629" t="s">
        <v>70</v>
      </c>
      <c r="D1629" s="1">
        <v>43622.936018518521</v>
      </c>
      <c r="E1629" t="s">
        <v>71</v>
      </c>
      <c r="F1629" t="s">
        <v>19</v>
      </c>
      <c r="G1629">
        <v>1985</v>
      </c>
      <c r="H1629" t="str">
        <f>VLOOKUP(Raw_savings[[#This Row],[BldgVint]],DEER2020wts!$I$6:$J$15,2,FALSE)</f>
        <v>Old</v>
      </c>
      <c r="I1629" t="s">
        <v>46</v>
      </c>
      <c r="J1629" t="s">
        <v>6</v>
      </c>
      <c r="K1629">
        <f>SUMIFS(raw_wts[wt_vint],raw_wts[bldgtype],Raw_savings[[#This Row],[BldgType]],raw_wts[bldgvint],Raw_savings[[#This Row],[BldgVint]],raw_wts[bldgloc],Raw_savings[[#This Row],[BldgLoc]])</f>
        <v>7.6289999999999996</v>
      </c>
      <c r="L1629" t="s">
        <v>32</v>
      </c>
      <c r="M1629">
        <v>254.890588333333</v>
      </c>
      <c r="N1629">
        <v>100001.1</v>
      </c>
      <c r="O1629" t="s">
        <v>7</v>
      </c>
      <c r="P1629">
        <v>750909.9</v>
      </c>
      <c r="Q1629">
        <v>325.15777777777799</v>
      </c>
      <c r="R1629">
        <v>162.02833333333299</v>
      </c>
      <c r="S1629">
        <v>1010036000</v>
      </c>
      <c r="T1629">
        <v>749758.3</v>
      </c>
      <c r="U1629">
        <v>324.67977777777799</v>
      </c>
      <c r="V1629">
        <v>161.756466666667</v>
      </c>
      <c r="W1629">
        <v>1011753000</v>
      </c>
      <c r="X1629">
        <v>4.51801695594179</v>
      </c>
      <c r="Y1629">
        <v>1.8753144363843901E-3</v>
      </c>
      <c r="Z1629">
        <v>1.06660143257671E-3</v>
      </c>
      <c r="AA1629">
        <v>-6736.2236135395997</v>
      </c>
      <c r="AB1629">
        <f>(Raw_savings[[#This Row],[PreWBthm]]-Raw_savings[[#This Row],[MsrWBthm]])/Raw_savings[[#This Row],[NumUnit]]/10^5</f>
        <v>-6.7362236135396047E-2</v>
      </c>
      <c r="AC1629">
        <f>Raw_savings[[#This Row],[APreWBkWh]]*Raw_savings[[#This Row],[BldgWts]]</f>
        <v>34.467951356879915</v>
      </c>
      <c r="AD1629" t="s">
        <v>72</v>
      </c>
    </row>
    <row r="1630" spans="1:30" hidden="1" x14ac:dyDescent="0.25">
      <c r="A1630" t="s">
        <v>68</v>
      </c>
      <c r="B1630" t="s">
        <v>69</v>
      </c>
      <c r="C1630" t="s">
        <v>70</v>
      </c>
      <c r="D1630" s="1">
        <v>43622.936018518521</v>
      </c>
      <c r="E1630" t="s">
        <v>71</v>
      </c>
      <c r="F1630" t="s">
        <v>19</v>
      </c>
      <c r="G1630">
        <v>1985</v>
      </c>
      <c r="H1630" t="str">
        <f>VLOOKUP(Raw_savings[[#This Row],[BldgVint]],DEER2020wts!$I$6:$J$15,2,FALSE)</f>
        <v>Old</v>
      </c>
      <c r="I1630" t="s">
        <v>9</v>
      </c>
      <c r="J1630" t="s">
        <v>6</v>
      </c>
      <c r="K1630">
        <f>SUMIFS(raw_wts[wt_vint],raw_wts[bldgtype],Raw_savings[[#This Row],[BldgType]],raw_wts[bldgvint],Raw_savings[[#This Row],[BldgVint]],raw_wts[bldgloc],Raw_savings[[#This Row],[BldgLoc]])</f>
        <v>6.92</v>
      </c>
      <c r="L1630" t="s">
        <v>32</v>
      </c>
      <c r="M1630">
        <v>286.00098750000001</v>
      </c>
      <c r="N1630">
        <v>100001.1</v>
      </c>
      <c r="O1630" t="s">
        <v>7</v>
      </c>
      <c r="P1630">
        <v>801691</v>
      </c>
      <c r="Q1630">
        <v>336.23866666666697</v>
      </c>
      <c r="R1630">
        <v>165.96180000000001</v>
      </c>
      <c r="S1630">
        <v>910060000</v>
      </c>
      <c r="T1630">
        <v>800346.2</v>
      </c>
      <c r="U1630">
        <v>335.73700000000002</v>
      </c>
      <c r="V1630">
        <v>165.673133333333</v>
      </c>
      <c r="W1630">
        <v>911745700</v>
      </c>
      <c r="X1630">
        <v>4.7020816667636396</v>
      </c>
      <c r="Y1630">
        <v>1.7540731976204199E-3</v>
      </c>
      <c r="Z1630">
        <v>1.00932052434504E-3</v>
      </c>
      <c r="AA1630">
        <v>-5894.03559314633</v>
      </c>
      <c r="AB1630">
        <f>(Raw_savings[[#This Row],[PreWBthm]]-Raw_savings[[#This Row],[MsrWBthm]])/Raw_savings[[#This Row],[NumUnit]]/10^5</f>
        <v>-5.8940355931463344E-2</v>
      </c>
      <c r="AC1630">
        <f>Raw_savings[[#This Row],[APreWBkWh]]*Raw_savings[[#This Row],[BldgWts]]</f>
        <v>32.538405134004385</v>
      </c>
      <c r="AD1630" t="s">
        <v>72</v>
      </c>
    </row>
    <row r="1631" spans="1:30" hidden="1" x14ac:dyDescent="0.25">
      <c r="A1631" t="s">
        <v>68</v>
      </c>
      <c r="B1631" t="s">
        <v>69</v>
      </c>
      <c r="C1631" t="s">
        <v>70</v>
      </c>
      <c r="D1631" s="1">
        <v>43622.936018518521</v>
      </c>
      <c r="E1631" t="s">
        <v>71</v>
      </c>
      <c r="F1631" t="s">
        <v>19</v>
      </c>
      <c r="G1631">
        <v>1985</v>
      </c>
      <c r="H1631" t="str">
        <f>VLOOKUP(Raw_savings[[#This Row],[BldgVint]],DEER2020wts!$I$6:$J$15,2,FALSE)</f>
        <v>Old</v>
      </c>
      <c r="I1631" t="s">
        <v>37</v>
      </c>
      <c r="J1631" t="s">
        <v>6</v>
      </c>
      <c r="K1631">
        <f>SUMIFS(raw_wts[wt_vint],raw_wts[bldgtype],Raw_savings[[#This Row],[BldgType]],raw_wts[bldgvint],Raw_savings[[#This Row],[BldgVint]],raw_wts[bldgloc],Raw_savings[[#This Row],[BldgLoc]])</f>
        <v>3.9219999999999997</v>
      </c>
      <c r="L1631" t="s">
        <v>32</v>
      </c>
      <c r="M1631">
        <v>285.12470083333301</v>
      </c>
      <c r="N1631">
        <v>100001.1</v>
      </c>
      <c r="O1631" t="s">
        <v>7</v>
      </c>
      <c r="P1631">
        <v>797310.1</v>
      </c>
      <c r="Q1631">
        <v>342.02055555555597</v>
      </c>
      <c r="R1631">
        <v>158.520733333333</v>
      </c>
      <c r="S1631">
        <v>1167049000</v>
      </c>
      <c r="T1631">
        <v>795974.5</v>
      </c>
      <c r="U1631">
        <v>341.30111111111103</v>
      </c>
      <c r="V1631">
        <v>158.127733333333</v>
      </c>
      <c r="W1631">
        <v>1168874000</v>
      </c>
      <c r="X1631">
        <v>4.6842662038624603</v>
      </c>
      <c r="Y1631">
        <v>2.5232624263759598E-3</v>
      </c>
      <c r="Z1631">
        <v>1.37834427831545E-3</v>
      </c>
      <c r="AA1631">
        <v>-6400.7081626603303</v>
      </c>
      <c r="AB1631">
        <f>(Raw_savings[[#This Row],[PreWBthm]]-Raw_savings[[#This Row],[MsrWBthm]])/Raw_savings[[#This Row],[NumUnit]]/10^5</f>
        <v>-6.4007081626603332E-2</v>
      </c>
      <c r="AC1631">
        <f>Raw_savings[[#This Row],[APreWBkWh]]*Raw_savings[[#This Row],[BldgWts]]</f>
        <v>18.371692051548568</v>
      </c>
      <c r="AD1631" t="s">
        <v>72</v>
      </c>
    </row>
    <row r="1632" spans="1:30" hidden="1" x14ac:dyDescent="0.25">
      <c r="A1632" t="s">
        <v>68</v>
      </c>
      <c r="B1632" t="s">
        <v>69</v>
      </c>
      <c r="C1632" t="s">
        <v>70</v>
      </c>
      <c r="D1632" s="1">
        <v>43622.936018518521</v>
      </c>
      <c r="E1632" t="s">
        <v>71</v>
      </c>
      <c r="F1632" t="s">
        <v>19</v>
      </c>
      <c r="G1632">
        <v>1985</v>
      </c>
      <c r="H1632" t="str">
        <f>VLOOKUP(Raw_savings[[#This Row],[BldgVint]],DEER2020wts!$I$6:$J$15,2,FALSE)</f>
        <v>Old</v>
      </c>
      <c r="I1632" t="s">
        <v>34</v>
      </c>
      <c r="J1632" t="s">
        <v>6</v>
      </c>
      <c r="K1632">
        <f>SUMIFS(raw_wts[wt_vint],raw_wts[bldgtype],Raw_savings[[#This Row],[BldgType]],raw_wts[bldgvint],Raw_savings[[#This Row],[BldgVint]],raw_wts[bldgloc],Raw_savings[[#This Row],[BldgLoc]])</f>
        <v>6.7670000000000003</v>
      </c>
      <c r="L1632" t="s">
        <v>32</v>
      </c>
      <c r="M1632">
        <v>361.10055666666699</v>
      </c>
      <c r="N1632">
        <v>100001.1</v>
      </c>
      <c r="O1632" t="s">
        <v>7</v>
      </c>
      <c r="P1632">
        <v>962319.3</v>
      </c>
      <c r="Q1632">
        <v>386.06711111111099</v>
      </c>
      <c r="R1632">
        <v>195.68633333333301</v>
      </c>
      <c r="S1632">
        <v>205595600</v>
      </c>
      <c r="T1632">
        <v>960469.2</v>
      </c>
      <c r="U1632">
        <v>385.46755555555598</v>
      </c>
      <c r="V1632">
        <v>195.34200000000001</v>
      </c>
      <c r="W1632">
        <v>206330100</v>
      </c>
      <c r="X1632">
        <v>5.1235035943406899</v>
      </c>
      <c r="Y1632">
        <v>1.66035622068835E-3</v>
      </c>
      <c r="Z1632">
        <v>9.5356633208190298E-4</v>
      </c>
      <c r="AA1632">
        <v>-2034.05945086376</v>
      </c>
      <c r="AB1632">
        <f>(Raw_savings[[#This Row],[PreWBthm]]-Raw_savings[[#This Row],[MsrWBthm]])/Raw_savings[[#This Row],[NumUnit]]/10^5</f>
        <v>-2.0340594508637636E-2</v>
      </c>
      <c r="AC1632">
        <f>Raw_savings[[#This Row],[APreWBkWh]]*Raw_savings[[#This Row],[BldgWts]]</f>
        <v>34.670748822903448</v>
      </c>
      <c r="AD1632" t="s">
        <v>72</v>
      </c>
    </row>
    <row r="1633" spans="1:30" hidden="1" x14ac:dyDescent="0.25">
      <c r="A1633" t="s">
        <v>68</v>
      </c>
      <c r="B1633" t="s">
        <v>69</v>
      </c>
      <c r="C1633" t="s">
        <v>70</v>
      </c>
      <c r="D1633" s="1">
        <v>43622.936018518521</v>
      </c>
      <c r="E1633" t="s">
        <v>71</v>
      </c>
      <c r="F1633" t="s">
        <v>19</v>
      </c>
      <c r="G1633">
        <v>1985</v>
      </c>
      <c r="H1633" t="str">
        <f>VLOOKUP(Raw_savings[[#This Row],[BldgVint]],DEER2020wts!$I$6:$J$15,2,FALSE)</f>
        <v>Old</v>
      </c>
      <c r="I1633" t="s">
        <v>42</v>
      </c>
      <c r="J1633" t="s">
        <v>6</v>
      </c>
      <c r="K1633">
        <f>SUMIFS(raw_wts[wt_vint],raw_wts[bldgtype],Raw_savings[[#This Row],[BldgType]],raw_wts[bldgvint],Raw_savings[[#This Row],[BldgVint]],raw_wts[bldgloc],Raw_savings[[#This Row],[BldgLoc]])</f>
        <v>2.7320000000000002</v>
      </c>
      <c r="L1633" t="s">
        <v>32</v>
      </c>
      <c r="M1633">
        <v>233.73879575000001</v>
      </c>
      <c r="N1633">
        <v>100001.1</v>
      </c>
      <c r="O1633" t="s">
        <v>7</v>
      </c>
      <c r="P1633">
        <v>709196.9</v>
      </c>
      <c r="Q1633">
        <v>254.47711111111099</v>
      </c>
      <c r="R1633">
        <v>116.87179999999999</v>
      </c>
      <c r="S1633">
        <v>2560370000</v>
      </c>
      <c r="T1633">
        <v>708102.6</v>
      </c>
      <c r="U1633">
        <v>254.13800000000001</v>
      </c>
      <c r="V1633">
        <v>116.6754</v>
      </c>
      <c r="W1633">
        <v>2562748000</v>
      </c>
      <c r="X1633">
        <v>4.6817217333937</v>
      </c>
      <c r="Y1633">
        <v>1.4508122625640999E-3</v>
      </c>
      <c r="Z1633">
        <v>8.4025417932779298E-4</v>
      </c>
      <c r="AA1633">
        <v>-10173.7496865665</v>
      </c>
      <c r="AB1633">
        <f>(Raw_savings[[#This Row],[PreWBthm]]-Raw_savings[[#This Row],[MsrWBthm]])/Raw_savings[[#This Row],[NumUnit]]/10^5</f>
        <v>-0.10173749686566527</v>
      </c>
      <c r="AC1633">
        <f>Raw_savings[[#This Row],[APreWBkWh]]*Raw_savings[[#This Row],[BldgWts]]</f>
        <v>12.79046377563159</v>
      </c>
      <c r="AD1633" t="s">
        <v>72</v>
      </c>
    </row>
    <row r="1634" spans="1:30" hidden="1" x14ac:dyDescent="0.25">
      <c r="A1634" t="s">
        <v>68</v>
      </c>
      <c r="B1634" t="s">
        <v>69</v>
      </c>
      <c r="C1634" t="s">
        <v>70</v>
      </c>
      <c r="D1634" s="1">
        <v>43622.936018518521</v>
      </c>
      <c r="E1634" t="s">
        <v>71</v>
      </c>
      <c r="F1634" t="s">
        <v>19</v>
      </c>
      <c r="G1634">
        <v>1996</v>
      </c>
      <c r="H1634" t="str">
        <f>VLOOKUP(Raw_savings[[#This Row],[BldgVint]],DEER2020wts!$I$6:$J$15,2,FALSE)</f>
        <v>Old</v>
      </c>
      <c r="I1634" t="s">
        <v>5</v>
      </c>
      <c r="J1634" t="s">
        <v>6</v>
      </c>
      <c r="K1634">
        <f>SUMIFS(raw_wts[wt_vint],raw_wts[bldgtype],Raw_savings[[#This Row],[BldgType]],raw_wts[bldgvint],Raw_savings[[#This Row],[BldgVint]],raw_wts[bldgloc],Raw_savings[[#This Row],[BldgLoc]])</f>
        <v>0.158</v>
      </c>
      <c r="L1634" t="s">
        <v>32</v>
      </c>
      <c r="M1634">
        <v>180.301167166667</v>
      </c>
      <c r="N1634">
        <v>100001.1</v>
      </c>
      <c r="O1634" t="s">
        <v>7</v>
      </c>
      <c r="P1634">
        <v>646833.69999999995</v>
      </c>
      <c r="Q1634">
        <v>180.692555555556</v>
      </c>
      <c r="R1634">
        <v>79.246799999999993</v>
      </c>
      <c r="S1634">
        <v>1723196000</v>
      </c>
      <c r="T1634">
        <v>646075.1</v>
      </c>
      <c r="U1634">
        <v>180.45222222222199</v>
      </c>
      <c r="V1634">
        <v>79.111199999999997</v>
      </c>
      <c r="W1634">
        <v>1725371000</v>
      </c>
      <c r="X1634">
        <v>4.2074048211720196</v>
      </c>
      <c r="Y1634">
        <v>1.3329549503755399E-3</v>
      </c>
      <c r="Z1634">
        <v>7.5207499835337397E-4</v>
      </c>
      <c r="AA1634">
        <v>-12063.1498629705</v>
      </c>
      <c r="AB1634">
        <f>(Raw_savings[[#This Row],[PreWBthm]]-Raw_savings[[#This Row],[MsrWBthm]])/Raw_savings[[#This Row],[NumUnit]]/10^5</f>
        <v>-0.12063149862970499</v>
      </c>
      <c r="AC1634">
        <f>Raw_savings[[#This Row],[APreWBkWh]]*Raw_savings[[#This Row],[BldgWts]]</f>
        <v>0.66476996174517911</v>
      </c>
      <c r="AD1634" t="s">
        <v>72</v>
      </c>
    </row>
    <row r="1635" spans="1:30" hidden="1" x14ac:dyDescent="0.25">
      <c r="A1635" t="s">
        <v>68</v>
      </c>
      <c r="B1635" t="s">
        <v>69</v>
      </c>
      <c r="C1635" t="s">
        <v>70</v>
      </c>
      <c r="D1635" s="1">
        <v>43622.936018518521</v>
      </c>
      <c r="E1635" t="s">
        <v>71</v>
      </c>
      <c r="F1635" t="s">
        <v>19</v>
      </c>
      <c r="G1635">
        <v>1996</v>
      </c>
      <c r="H1635" t="str">
        <f>VLOOKUP(Raw_savings[[#This Row],[BldgVint]],DEER2020wts!$I$6:$J$15,2,FALSE)</f>
        <v>Old</v>
      </c>
      <c r="I1635" t="s">
        <v>35</v>
      </c>
      <c r="J1635" t="s">
        <v>6</v>
      </c>
      <c r="K1635">
        <f>SUMIFS(raw_wts[wt_vint],raw_wts[bldgtype],Raw_savings[[#This Row],[BldgType]],raw_wts[bldgvint],Raw_savings[[#This Row],[BldgVint]],raw_wts[bldgloc],Raw_savings[[#This Row],[BldgLoc]])</f>
        <v>1.1859999999999999</v>
      </c>
      <c r="L1635" t="s">
        <v>32</v>
      </c>
      <c r="M1635">
        <v>202.494519666667</v>
      </c>
      <c r="N1635">
        <v>100001.1</v>
      </c>
      <c r="O1635" t="s">
        <v>7</v>
      </c>
      <c r="P1635">
        <v>695574.2</v>
      </c>
      <c r="Q1635">
        <v>297.47144444444399</v>
      </c>
      <c r="R1635">
        <v>137.38526666666701</v>
      </c>
      <c r="S1635">
        <v>1085954000</v>
      </c>
      <c r="T1635">
        <v>694666.8</v>
      </c>
      <c r="U1635">
        <v>297.056222222222</v>
      </c>
      <c r="V1635">
        <v>137.16853333333299</v>
      </c>
      <c r="W1635">
        <v>1087492000</v>
      </c>
      <c r="X1635">
        <v>4.4811089282495598</v>
      </c>
      <c r="Y1635">
        <v>2.0505356041522699E-3</v>
      </c>
      <c r="Z1635">
        <v>1.0703170322341601E-3</v>
      </c>
      <c r="AA1635">
        <v>-7595.2672819578202</v>
      </c>
      <c r="AB1635">
        <f>(Raw_savings[[#This Row],[PreWBthm]]-Raw_savings[[#This Row],[MsrWBthm]])/Raw_savings[[#This Row],[NumUnit]]/10^5</f>
        <v>-7.5952672819578196E-2</v>
      </c>
      <c r="AC1635">
        <f>Raw_savings[[#This Row],[APreWBkWh]]*Raw_savings[[#This Row],[BldgWts]]</f>
        <v>5.3145951889039775</v>
      </c>
      <c r="AD1635" t="s">
        <v>72</v>
      </c>
    </row>
    <row r="1636" spans="1:30" hidden="1" x14ac:dyDescent="0.25">
      <c r="A1636" t="s">
        <v>68</v>
      </c>
      <c r="B1636" t="s">
        <v>69</v>
      </c>
      <c r="C1636" t="s">
        <v>70</v>
      </c>
      <c r="D1636" s="1">
        <v>43622.936018518521</v>
      </c>
      <c r="E1636" t="s">
        <v>71</v>
      </c>
      <c r="F1636" t="s">
        <v>19</v>
      </c>
      <c r="G1636">
        <v>1996</v>
      </c>
      <c r="H1636" t="str">
        <f>VLOOKUP(Raw_savings[[#This Row],[BldgVint]],DEER2020wts!$I$6:$J$15,2,FALSE)</f>
        <v>Old</v>
      </c>
      <c r="I1636" t="s">
        <v>38</v>
      </c>
      <c r="J1636" t="s">
        <v>6</v>
      </c>
      <c r="K1636">
        <f>SUMIFS(raw_wts[wt_vint],raw_wts[bldgtype],Raw_savings[[#This Row],[BldgType]],raw_wts[bldgvint],Raw_savings[[#This Row],[BldgVint]],raw_wts[bldgloc],Raw_savings[[#This Row],[BldgLoc]])</f>
        <v>5.6310000000000002</v>
      </c>
      <c r="L1636" t="s">
        <v>32</v>
      </c>
      <c r="M1636">
        <v>200.21429841666699</v>
      </c>
      <c r="N1636">
        <v>100001.1</v>
      </c>
      <c r="O1636" t="s">
        <v>7</v>
      </c>
      <c r="P1636">
        <v>663193.1</v>
      </c>
      <c r="Q1636">
        <v>232.366777777778</v>
      </c>
      <c r="R1636">
        <v>102.447866666667</v>
      </c>
      <c r="S1636">
        <v>909932100</v>
      </c>
      <c r="T1636">
        <v>662321.80000000005</v>
      </c>
      <c r="U1636">
        <v>232.07788888888899</v>
      </c>
      <c r="V1636">
        <v>102.280866666667</v>
      </c>
      <c r="W1636">
        <v>911461700</v>
      </c>
      <c r="X1636">
        <v>4.3518370410621898</v>
      </c>
      <c r="Y1636">
        <v>1.4428983902422599E-3</v>
      </c>
      <c r="Z1636">
        <v>8.3410626174395999E-4</v>
      </c>
      <c r="AA1636">
        <v>-7639.8139997810804</v>
      </c>
      <c r="AB1636">
        <f>(Raw_savings[[#This Row],[PreWBthm]]-Raw_savings[[#This Row],[MsrWBthm]])/Raw_savings[[#This Row],[NumUnit]]/10^5</f>
        <v>-7.6398139997810838E-2</v>
      </c>
      <c r="AC1636">
        <f>Raw_savings[[#This Row],[APreWBkWh]]*Raw_savings[[#This Row],[BldgWts]]</f>
        <v>24.505194378221191</v>
      </c>
      <c r="AD1636" t="s">
        <v>72</v>
      </c>
    </row>
    <row r="1637" spans="1:30" hidden="1" x14ac:dyDescent="0.25">
      <c r="A1637" t="s">
        <v>68</v>
      </c>
      <c r="B1637" t="s">
        <v>69</v>
      </c>
      <c r="C1637" t="s">
        <v>70</v>
      </c>
      <c r="D1637" s="1">
        <v>43622.936018518521</v>
      </c>
      <c r="E1637" t="s">
        <v>71</v>
      </c>
      <c r="F1637" t="s">
        <v>19</v>
      </c>
      <c r="G1637">
        <v>1996</v>
      </c>
      <c r="H1637" t="str">
        <f>VLOOKUP(Raw_savings[[#This Row],[BldgVint]],DEER2020wts!$I$6:$J$15,2,FALSE)</f>
        <v>Old</v>
      </c>
      <c r="I1637" t="s">
        <v>40</v>
      </c>
      <c r="J1637" t="s">
        <v>6</v>
      </c>
      <c r="K1637">
        <f>SUMIFS(raw_wts[wt_vint],raw_wts[bldgtype],Raw_savings[[#This Row],[BldgType]],raw_wts[bldgvint],Raw_savings[[#This Row],[BldgVint]],raw_wts[bldgloc],Raw_savings[[#This Row],[BldgLoc]])</f>
        <v>3.1720000000000002</v>
      </c>
      <c r="L1637" t="s">
        <v>32</v>
      </c>
      <c r="M1637">
        <v>203.45503975</v>
      </c>
      <c r="N1637">
        <v>100001.1</v>
      </c>
      <c r="O1637" t="s">
        <v>7</v>
      </c>
      <c r="P1637">
        <v>697613.6</v>
      </c>
      <c r="Q1637">
        <v>276.09322222222198</v>
      </c>
      <c r="R1637">
        <v>125.872533333333</v>
      </c>
      <c r="S1637">
        <v>835760100</v>
      </c>
      <c r="T1637">
        <v>696682.9</v>
      </c>
      <c r="U1637">
        <v>275.733888888889</v>
      </c>
      <c r="V1637">
        <v>125.686933333333</v>
      </c>
      <c r="W1637">
        <v>837012100</v>
      </c>
      <c r="X1637">
        <v>4.5744750346001402</v>
      </c>
      <c r="Y1637">
        <v>1.7661559712399499E-3</v>
      </c>
      <c r="Z1637">
        <v>9.1224085787242298E-4</v>
      </c>
      <c r="AA1637">
        <v>-6153.6937179753504</v>
      </c>
      <c r="AB1637">
        <f>(Raw_savings[[#This Row],[PreWBthm]]-Raw_savings[[#This Row],[MsrWBthm]])/Raw_savings[[#This Row],[NumUnit]]/10^5</f>
        <v>-6.1536937179753497E-2</v>
      </c>
      <c r="AC1637">
        <f>Raw_savings[[#This Row],[APreWBkWh]]*Raw_savings[[#This Row],[BldgWts]]</f>
        <v>14.510234809751646</v>
      </c>
      <c r="AD1637" t="s">
        <v>72</v>
      </c>
    </row>
    <row r="1638" spans="1:30" hidden="1" x14ac:dyDescent="0.25">
      <c r="A1638" t="s">
        <v>68</v>
      </c>
      <c r="B1638" t="s">
        <v>69</v>
      </c>
      <c r="C1638" t="s">
        <v>70</v>
      </c>
      <c r="D1638" s="1">
        <v>43622.936018518521</v>
      </c>
      <c r="E1638" t="s">
        <v>71</v>
      </c>
      <c r="F1638" t="s">
        <v>19</v>
      </c>
      <c r="G1638">
        <v>1996</v>
      </c>
      <c r="H1638" t="str">
        <f>VLOOKUP(Raw_savings[[#This Row],[BldgVint]],DEER2020wts!$I$6:$J$15,2,FALSE)</f>
        <v>Old</v>
      </c>
      <c r="I1638" t="s">
        <v>43</v>
      </c>
      <c r="J1638" t="s">
        <v>6</v>
      </c>
      <c r="K1638">
        <f>SUMIFS(raw_wts[wt_vint],raw_wts[bldgtype],Raw_savings[[#This Row],[BldgType]],raw_wts[bldgvint],Raw_savings[[#This Row],[BldgVint]],raw_wts[bldgloc],Raw_savings[[#This Row],[BldgLoc]])</f>
        <v>0.49099999999999999</v>
      </c>
      <c r="L1638" t="s">
        <v>32</v>
      </c>
      <c r="M1638">
        <v>197.80632433333301</v>
      </c>
      <c r="N1638">
        <v>100001.1</v>
      </c>
      <c r="O1638" t="s">
        <v>7</v>
      </c>
      <c r="P1638">
        <v>663651.4</v>
      </c>
      <c r="Q1638">
        <v>210.107333333333</v>
      </c>
      <c r="R1638">
        <v>89.125533333333294</v>
      </c>
      <c r="S1638">
        <v>988080500</v>
      </c>
      <c r="T1638">
        <v>662785.1</v>
      </c>
      <c r="U1638">
        <v>209.83600000000001</v>
      </c>
      <c r="V1638">
        <v>88.965733333333304</v>
      </c>
      <c r="W1638">
        <v>989521300</v>
      </c>
      <c r="X1638">
        <v>4.3795364122949003</v>
      </c>
      <c r="Y1638">
        <v>1.37171212420955E-3</v>
      </c>
      <c r="Z1638">
        <v>8.0786092425807197E-4</v>
      </c>
      <c r="AA1638">
        <v>-7283.8924885537899</v>
      </c>
      <c r="AB1638">
        <f>(Raw_savings[[#This Row],[PreWBthm]]-Raw_savings[[#This Row],[MsrWBthm]])/Raw_savings[[#This Row],[NumUnit]]/10^5</f>
        <v>-7.2838924885537948E-2</v>
      </c>
      <c r="AC1638">
        <f>Raw_savings[[#This Row],[APreWBkWh]]*Raw_savings[[#This Row],[BldgWts]]</f>
        <v>2.1503523784367959</v>
      </c>
      <c r="AD1638" t="s">
        <v>72</v>
      </c>
    </row>
    <row r="1639" spans="1:30" hidden="1" x14ac:dyDescent="0.25">
      <c r="A1639" t="s">
        <v>68</v>
      </c>
      <c r="B1639" t="s">
        <v>69</v>
      </c>
      <c r="C1639" t="s">
        <v>70</v>
      </c>
      <c r="D1639" s="1">
        <v>43622.936018518521</v>
      </c>
      <c r="E1639" t="s">
        <v>71</v>
      </c>
      <c r="F1639" t="s">
        <v>19</v>
      </c>
      <c r="G1639">
        <v>1996</v>
      </c>
      <c r="H1639" t="str">
        <f>VLOOKUP(Raw_savings[[#This Row],[BldgVint]],DEER2020wts!$I$6:$J$15,2,FALSE)</f>
        <v>Old</v>
      </c>
      <c r="I1639" t="s">
        <v>45</v>
      </c>
      <c r="J1639" t="s">
        <v>6</v>
      </c>
      <c r="K1639">
        <f>SUMIFS(raw_wts[wt_vint],raw_wts[bldgtype],Raw_savings[[#This Row],[BldgType]],raw_wts[bldgvint],Raw_savings[[#This Row],[BldgVint]],raw_wts[bldgloc],Raw_savings[[#This Row],[BldgLoc]])</f>
        <v>10.073</v>
      </c>
      <c r="L1639" t="s">
        <v>32</v>
      </c>
      <c r="M1639">
        <v>229.050694916667</v>
      </c>
      <c r="N1639">
        <v>100001.1</v>
      </c>
      <c r="O1639" t="s">
        <v>7</v>
      </c>
      <c r="P1639">
        <v>709320.8</v>
      </c>
      <c r="Q1639">
        <v>263.55755555555601</v>
      </c>
      <c r="R1639">
        <v>120.382133333333</v>
      </c>
      <c r="S1639">
        <v>475528100</v>
      </c>
      <c r="T1639">
        <v>708288.7</v>
      </c>
      <c r="U1639">
        <v>263.20555555555597</v>
      </c>
      <c r="V1639">
        <v>120.1816</v>
      </c>
      <c r="W1639">
        <v>476522800</v>
      </c>
      <c r="X1639">
        <v>4.5059893853436703</v>
      </c>
      <c r="Y1639">
        <v>1.53677769948743E-3</v>
      </c>
      <c r="Z1639">
        <v>8.7549759849581599E-4</v>
      </c>
      <c r="AA1639">
        <v>-4342.7067547727402</v>
      </c>
      <c r="AB1639">
        <f>(Raw_savings[[#This Row],[PreWBthm]]-Raw_savings[[#This Row],[MsrWBthm]])/Raw_savings[[#This Row],[NumUnit]]/10^5</f>
        <v>-4.3427067547727405E-2</v>
      </c>
      <c r="AC1639">
        <f>Raw_savings[[#This Row],[APreWBkWh]]*Raw_savings[[#This Row],[BldgWts]]</f>
        <v>45.388831078566795</v>
      </c>
      <c r="AD1639" t="s">
        <v>72</v>
      </c>
    </row>
    <row r="1640" spans="1:30" hidden="1" x14ac:dyDescent="0.25">
      <c r="A1640" t="s">
        <v>68</v>
      </c>
      <c r="B1640" t="s">
        <v>69</v>
      </c>
      <c r="C1640" t="s">
        <v>70</v>
      </c>
      <c r="D1640" s="1">
        <v>43622.936018518521</v>
      </c>
      <c r="E1640" t="s">
        <v>71</v>
      </c>
      <c r="F1640" t="s">
        <v>19</v>
      </c>
      <c r="G1640">
        <v>1996</v>
      </c>
      <c r="H1640" t="str">
        <f>VLOOKUP(Raw_savings[[#This Row],[BldgVint]],DEER2020wts!$I$6:$J$15,2,FALSE)</f>
        <v>Old</v>
      </c>
      <c r="I1640" t="s">
        <v>8</v>
      </c>
      <c r="J1640" t="s">
        <v>6</v>
      </c>
      <c r="K1640">
        <f>SUMIFS(raw_wts[wt_vint],raw_wts[bldgtype],Raw_savings[[#This Row],[BldgType]],raw_wts[bldgvint],Raw_savings[[#This Row],[BldgVint]],raw_wts[bldgloc],Raw_savings[[#This Row],[BldgLoc]])</f>
        <v>3.8879999999999999</v>
      </c>
      <c r="L1640" t="s">
        <v>32</v>
      </c>
      <c r="M1640">
        <v>216.28375324999999</v>
      </c>
      <c r="N1640">
        <v>100001.1</v>
      </c>
      <c r="O1640" t="s">
        <v>7</v>
      </c>
      <c r="P1640">
        <v>691644.3</v>
      </c>
      <c r="Q1640">
        <v>245.004111111111</v>
      </c>
      <c r="R1640">
        <v>107.619666666667</v>
      </c>
      <c r="S1640">
        <v>285910000</v>
      </c>
      <c r="T1640">
        <v>690671.7</v>
      </c>
      <c r="U1640">
        <v>244.68633333333301</v>
      </c>
      <c r="V1640">
        <v>107.437733333333</v>
      </c>
      <c r="W1640">
        <v>286649200</v>
      </c>
      <c r="X1640">
        <v>4.4968703630543896</v>
      </c>
      <c r="Y1640">
        <v>1.4692632849330101E-3</v>
      </c>
      <c r="Z1640">
        <v>8.41178917045259E-4</v>
      </c>
      <c r="AA1640">
        <v>-3417.7324412600101</v>
      </c>
      <c r="AB1640">
        <f>(Raw_savings[[#This Row],[PreWBthm]]-Raw_savings[[#This Row],[MsrWBthm]])/Raw_savings[[#This Row],[NumUnit]]/10^5</f>
        <v>-3.4177324412600095E-2</v>
      </c>
      <c r="AC1640">
        <f>Raw_savings[[#This Row],[APreWBkWh]]*Raw_savings[[#This Row],[BldgWts]]</f>
        <v>17.483831971555468</v>
      </c>
      <c r="AD1640" t="s">
        <v>72</v>
      </c>
    </row>
    <row r="1641" spans="1:30" hidden="1" x14ac:dyDescent="0.25">
      <c r="A1641" t="s">
        <v>68</v>
      </c>
      <c r="B1641" t="s">
        <v>69</v>
      </c>
      <c r="C1641" t="s">
        <v>70</v>
      </c>
      <c r="D1641" s="1">
        <v>43622.936018518521</v>
      </c>
      <c r="E1641" t="s">
        <v>71</v>
      </c>
      <c r="F1641" t="s">
        <v>19</v>
      </c>
      <c r="G1641">
        <v>1996</v>
      </c>
      <c r="H1641" t="str">
        <f>VLOOKUP(Raw_savings[[#This Row],[BldgVint]],DEER2020wts!$I$6:$J$15,2,FALSE)</f>
        <v>Old</v>
      </c>
      <c r="I1641" t="s">
        <v>36</v>
      </c>
      <c r="J1641" t="s">
        <v>6</v>
      </c>
      <c r="K1641">
        <f>SUMIFS(raw_wts[wt_vint],raw_wts[bldgtype],Raw_savings[[#This Row],[BldgType]],raw_wts[bldgvint],Raw_savings[[#This Row],[BldgVint]],raw_wts[bldgloc],Raw_savings[[#This Row],[BldgLoc]])</f>
        <v>14.824</v>
      </c>
      <c r="L1641" t="s">
        <v>32</v>
      </c>
      <c r="M1641">
        <v>225.713101666667</v>
      </c>
      <c r="N1641">
        <v>100001.1</v>
      </c>
      <c r="O1641" t="s">
        <v>7</v>
      </c>
      <c r="P1641">
        <v>728941.4</v>
      </c>
      <c r="Q1641">
        <v>291.29944444444402</v>
      </c>
      <c r="R1641">
        <v>124.2406</v>
      </c>
      <c r="S1641">
        <v>408651900</v>
      </c>
      <c r="T1641">
        <v>727903.8</v>
      </c>
      <c r="U1641">
        <v>290.87577777777801</v>
      </c>
      <c r="V1641">
        <v>124.035333333333</v>
      </c>
      <c r="W1641">
        <v>409561000</v>
      </c>
      <c r="X1641">
        <v>4.5969861400970196</v>
      </c>
      <c r="Y1641">
        <v>1.87701406581309E-3</v>
      </c>
      <c r="Z1641">
        <v>9.0941405328716796E-4</v>
      </c>
      <c r="AA1641">
        <v>-4027.6793561702898</v>
      </c>
      <c r="AB1641">
        <f>(Raw_savings[[#This Row],[PreWBthm]]-Raw_savings[[#This Row],[MsrWBthm]])/Raw_savings[[#This Row],[NumUnit]]/10^5</f>
        <v>-4.0276793561702877E-2</v>
      </c>
      <c r="AC1641">
        <f>Raw_savings[[#This Row],[APreWBkWh]]*Raw_savings[[#This Row],[BldgWts]]</f>
        <v>68.145722540798218</v>
      </c>
      <c r="AD1641" t="s">
        <v>72</v>
      </c>
    </row>
    <row r="1642" spans="1:30" hidden="1" x14ac:dyDescent="0.25">
      <c r="A1642" t="s">
        <v>68</v>
      </c>
      <c r="B1642" t="s">
        <v>69</v>
      </c>
      <c r="C1642" t="s">
        <v>70</v>
      </c>
      <c r="D1642" s="1">
        <v>43622.936018518521</v>
      </c>
      <c r="E1642" t="s">
        <v>71</v>
      </c>
      <c r="F1642" t="s">
        <v>19</v>
      </c>
      <c r="G1642">
        <v>1996</v>
      </c>
      <c r="H1642" t="str">
        <f>VLOOKUP(Raw_savings[[#This Row],[BldgVint]],DEER2020wts!$I$6:$J$15,2,FALSE)</f>
        <v>Old</v>
      </c>
      <c r="I1642" t="s">
        <v>39</v>
      </c>
      <c r="J1642" t="s">
        <v>6</v>
      </c>
      <c r="K1642">
        <f>SUMIFS(raw_wts[wt_vint],raw_wts[bldgtype],Raw_savings[[#This Row],[BldgType]],raw_wts[bldgvint],Raw_savings[[#This Row],[BldgVint]],raw_wts[bldgloc],Raw_savings[[#This Row],[BldgLoc]])</f>
        <v>10.565000000000001</v>
      </c>
      <c r="L1642" t="s">
        <v>32</v>
      </c>
      <c r="M1642">
        <v>280.325578333333</v>
      </c>
      <c r="N1642">
        <v>100001.1</v>
      </c>
      <c r="O1642" t="s">
        <v>7</v>
      </c>
      <c r="P1642">
        <v>751773</v>
      </c>
      <c r="Q1642">
        <v>345.37411111111101</v>
      </c>
      <c r="R1642">
        <v>156.36099999999999</v>
      </c>
      <c r="S1642">
        <v>539099900</v>
      </c>
      <c r="T1642">
        <v>750525.4</v>
      </c>
      <c r="U1642">
        <v>344.82522222222201</v>
      </c>
      <c r="V1642">
        <v>156.09073333333299</v>
      </c>
      <c r="W1642">
        <v>540332700</v>
      </c>
      <c r="X1642">
        <v>4.4505392886997504</v>
      </c>
      <c r="Y1642">
        <v>1.95804069023006E-3</v>
      </c>
      <c r="Z1642">
        <v>9.6411703945647597E-4</v>
      </c>
      <c r="AA1642">
        <v>-4397.7435356758197</v>
      </c>
      <c r="AB1642">
        <f>(Raw_savings[[#This Row],[PreWBthm]]-Raw_savings[[#This Row],[MsrWBthm]])/Raw_savings[[#This Row],[NumUnit]]/10^5</f>
        <v>-4.3977435356758167E-2</v>
      </c>
      <c r="AC1642">
        <f>Raw_savings[[#This Row],[APreWBkWh]]*Raw_savings[[#This Row],[BldgWts]]</f>
        <v>47.019947585112867</v>
      </c>
      <c r="AD1642" t="s">
        <v>72</v>
      </c>
    </row>
    <row r="1643" spans="1:30" hidden="1" x14ac:dyDescent="0.25">
      <c r="A1643" t="s">
        <v>68</v>
      </c>
      <c r="B1643" t="s">
        <v>69</v>
      </c>
      <c r="C1643" t="s">
        <v>70</v>
      </c>
      <c r="D1643" s="1">
        <v>43622.936018518521</v>
      </c>
      <c r="E1643" t="s">
        <v>71</v>
      </c>
      <c r="F1643" t="s">
        <v>19</v>
      </c>
      <c r="G1643">
        <v>1996</v>
      </c>
      <c r="H1643" t="str">
        <f>VLOOKUP(Raw_savings[[#This Row],[BldgVint]],DEER2020wts!$I$6:$J$15,2,FALSE)</f>
        <v>Old</v>
      </c>
      <c r="I1643" t="s">
        <v>41</v>
      </c>
      <c r="J1643" t="s">
        <v>6</v>
      </c>
      <c r="K1643">
        <f>SUMIFS(raw_wts[wt_vint],raw_wts[bldgtype],Raw_savings[[#This Row],[BldgType]],raw_wts[bldgvint],Raw_savings[[#This Row],[BldgVint]],raw_wts[bldgloc],Raw_savings[[#This Row],[BldgLoc]])</f>
        <v>13.200000000000001</v>
      </c>
      <c r="L1643" t="s">
        <v>32</v>
      </c>
      <c r="M1643">
        <v>263.535208333333</v>
      </c>
      <c r="N1643">
        <v>100001.1</v>
      </c>
      <c r="O1643" t="s">
        <v>7</v>
      </c>
      <c r="P1643">
        <v>760676.3</v>
      </c>
      <c r="Q1643">
        <v>358.66311111111099</v>
      </c>
      <c r="R1643">
        <v>161.0402</v>
      </c>
      <c r="S1643">
        <v>578379700</v>
      </c>
      <c r="T1643">
        <v>759465</v>
      </c>
      <c r="U1643">
        <v>358.084888888889</v>
      </c>
      <c r="V1643">
        <v>160.76926666666699</v>
      </c>
      <c r="W1643">
        <v>579505900</v>
      </c>
      <c r="X1643">
        <v>4.5963497919713703</v>
      </c>
      <c r="Y1643">
        <v>2.1940985642074601E-3</v>
      </c>
      <c r="Z1643">
        <v>1.02807262470469E-3</v>
      </c>
      <c r="AA1643">
        <v>-4273.4327876809703</v>
      </c>
      <c r="AB1643">
        <f>(Raw_savings[[#This Row],[PreWBthm]]-Raw_savings[[#This Row],[MsrWBthm]])/Raw_savings[[#This Row],[NumUnit]]/10^5</f>
        <v>-4.2734327876809683E-2</v>
      </c>
      <c r="AC1643">
        <f>Raw_savings[[#This Row],[APreWBkWh]]*Raw_savings[[#This Row],[BldgWts]]</f>
        <v>60.671817254022095</v>
      </c>
      <c r="AD1643" t="s">
        <v>72</v>
      </c>
    </row>
    <row r="1644" spans="1:30" hidden="1" x14ac:dyDescent="0.25">
      <c r="A1644" t="s">
        <v>68</v>
      </c>
      <c r="B1644" t="s">
        <v>69</v>
      </c>
      <c r="C1644" t="s">
        <v>70</v>
      </c>
      <c r="D1644" s="1">
        <v>43622.936018518521</v>
      </c>
      <c r="E1644" t="s">
        <v>71</v>
      </c>
      <c r="F1644" t="s">
        <v>19</v>
      </c>
      <c r="G1644">
        <v>1996</v>
      </c>
      <c r="H1644" t="str">
        <f>VLOOKUP(Raw_savings[[#This Row],[BldgVint]],DEER2020wts!$I$6:$J$15,2,FALSE)</f>
        <v>Old</v>
      </c>
      <c r="I1644" t="s">
        <v>44</v>
      </c>
      <c r="J1644" t="s">
        <v>6</v>
      </c>
      <c r="K1644">
        <f>SUMIFS(raw_wts[wt_vint],raw_wts[bldgtype],Raw_savings[[#This Row],[BldgType]],raw_wts[bldgvint],Raw_savings[[#This Row],[BldgVint]],raw_wts[bldgloc],Raw_savings[[#This Row],[BldgLoc]])</f>
        <v>1.1419999999999999</v>
      </c>
      <c r="L1644" t="s">
        <v>32</v>
      </c>
      <c r="M1644">
        <v>281.42424083333299</v>
      </c>
      <c r="N1644">
        <v>100001.1</v>
      </c>
      <c r="O1644" t="s">
        <v>7</v>
      </c>
      <c r="P1644">
        <v>773545.2</v>
      </c>
      <c r="Q1644">
        <v>343.86788888888901</v>
      </c>
      <c r="R1644">
        <v>177.37100000000001</v>
      </c>
      <c r="S1644">
        <v>1105087000</v>
      </c>
      <c r="T1644">
        <v>772244.4</v>
      </c>
      <c r="U1644">
        <v>343.34333333333302</v>
      </c>
      <c r="V1644">
        <v>177.04640000000001</v>
      </c>
      <c r="W1644">
        <v>1106948000</v>
      </c>
      <c r="X1644">
        <v>4.62220310570296</v>
      </c>
      <c r="Y1644">
        <v>1.8639316712810701E-3</v>
      </c>
      <c r="Z1644">
        <v>1.1534187639232901E-3</v>
      </c>
      <c r="AA1644">
        <v>-6612.7921123260103</v>
      </c>
      <c r="AB1644">
        <f>(Raw_savings[[#This Row],[PreWBthm]]-Raw_savings[[#This Row],[MsrWBthm]])/Raw_savings[[#This Row],[NumUnit]]/10^5</f>
        <v>-6.6127921123260103E-2</v>
      </c>
      <c r="AC1644">
        <f>Raw_savings[[#This Row],[APreWBkWh]]*Raw_savings[[#This Row],[BldgWts]]</f>
        <v>5.2785559467127801</v>
      </c>
      <c r="AD1644" t="s">
        <v>72</v>
      </c>
    </row>
    <row r="1645" spans="1:30" hidden="1" x14ac:dyDescent="0.25">
      <c r="A1645" t="s">
        <v>68</v>
      </c>
      <c r="B1645" t="s">
        <v>69</v>
      </c>
      <c r="C1645" t="s">
        <v>70</v>
      </c>
      <c r="D1645" s="1">
        <v>43622.936018518521</v>
      </c>
      <c r="E1645" t="s">
        <v>71</v>
      </c>
      <c r="F1645" t="s">
        <v>19</v>
      </c>
      <c r="G1645">
        <v>1996</v>
      </c>
      <c r="H1645" t="str">
        <f>VLOOKUP(Raw_savings[[#This Row],[BldgVint]],DEER2020wts!$I$6:$J$15,2,FALSE)</f>
        <v>Old</v>
      </c>
      <c r="I1645" t="s">
        <v>46</v>
      </c>
      <c r="J1645" t="s">
        <v>6</v>
      </c>
      <c r="K1645">
        <f>SUMIFS(raw_wts[wt_vint],raw_wts[bldgtype],Raw_savings[[#This Row],[BldgType]],raw_wts[bldgvint],Raw_savings[[#This Row],[BldgVint]],raw_wts[bldgloc],Raw_savings[[#This Row],[BldgLoc]])</f>
        <v>3.6429999999999998</v>
      </c>
      <c r="L1645" t="s">
        <v>32</v>
      </c>
      <c r="M1645">
        <v>252.311311666667</v>
      </c>
      <c r="N1645">
        <v>100001.1</v>
      </c>
      <c r="O1645" t="s">
        <v>7</v>
      </c>
      <c r="P1645">
        <v>734917.3</v>
      </c>
      <c r="Q1645">
        <v>318.90766666666701</v>
      </c>
      <c r="R1645">
        <v>159.22573333333301</v>
      </c>
      <c r="S1645">
        <v>1026886000</v>
      </c>
      <c r="T1645">
        <v>733779.6</v>
      </c>
      <c r="U1645">
        <v>318.43688888888897</v>
      </c>
      <c r="V1645">
        <v>158.95746666666699</v>
      </c>
      <c r="W1645">
        <v>1028716000</v>
      </c>
      <c r="X1645">
        <v>4.5091121459631802</v>
      </c>
      <c r="Y1645">
        <v>1.8658607680648301E-3</v>
      </c>
      <c r="Z1645">
        <v>1.0632367803670201E-3</v>
      </c>
      <c r="AA1645">
        <v>-7252.9447368481297</v>
      </c>
      <c r="AB1645">
        <f>(Raw_savings[[#This Row],[PreWBthm]]-Raw_savings[[#This Row],[MsrWBthm]])/Raw_savings[[#This Row],[NumUnit]]/10^5</f>
        <v>-7.2529447368481284E-2</v>
      </c>
      <c r="AC1645">
        <f>Raw_savings[[#This Row],[APreWBkWh]]*Raw_savings[[#This Row],[BldgWts]]</f>
        <v>16.426695547743865</v>
      </c>
      <c r="AD1645" t="s">
        <v>72</v>
      </c>
    </row>
    <row r="1646" spans="1:30" hidden="1" x14ac:dyDescent="0.25">
      <c r="A1646" t="s">
        <v>68</v>
      </c>
      <c r="B1646" t="s">
        <v>69</v>
      </c>
      <c r="C1646" t="s">
        <v>70</v>
      </c>
      <c r="D1646" s="1">
        <v>43622.936018518521</v>
      </c>
      <c r="E1646" t="s">
        <v>71</v>
      </c>
      <c r="F1646" t="s">
        <v>19</v>
      </c>
      <c r="G1646">
        <v>1996</v>
      </c>
      <c r="H1646" t="str">
        <f>VLOOKUP(Raw_savings[[#This Row],[BldgVint]],DEER2020wts!$I$6:$J$15,2,FALSE)</f>
        <v>Old</v>
      </c>
      <c r="I1646" t="s">
        <v>9</v>
      </c>
      <c r="J1646" t="s">
        <v>6</v>
      </c>
      <c r="K1646">
        <f>SUMIFS(raw_wts[wt_vint],raw_wts[bldgtype],Raw_savings[[#This Row],[BldgType]],raw_wts[bldgvint],Raw_savings[[#This Row],[BldgVint]],raw_wts[bldgloc],Raw_savings[[#This Row],[BldgLoc]])</f>
        <v>4.8290000000000006</v>
      </c>
      <c r="L1646" t="s">
        <v>32</v>
      </c>
      <c r="M1646">
        <v>283.39764916666701</v>
      </c>
      <c r="N1646">
        <v>100001.1</v>
      </c>
      <c r="O1646" t="s">
        <v>7</v>
      </c>
      <c r="P1646">
        <v>785153.6</v>
      </c>
      <c r="Q1646">
        <v>330.079888888889</v>
      </c>
      <c r="R1646">
        <v>163.161466666667</v>
      </c>
      <c r="S1646">
        <v>924702700</v>
      </c>
      <c r="T1646">
        <v>783826.6</v>
      </c>
      <c r="U1646">
        <v>329.58433333333301</v>
      </c>
      <c r="V1646">
        <v>162.88980000000001</v>
      </c>
      <c r="W1646">
        <v>926448300</v>
      </c>
      <c r="X1646">
        <v>4.68246650563988</v>
      </c>
      <c r="Y1646">
        <v>1.7486226756387199E-3</v>
      </c>
      <c r="Z1646">
        <v>9.5860592868561296E-4</v>
      </c>
      <c r="AA1646">
        <v>-6159.5429783308</v>
      </c>
      <c r="AB1646">
        <f>(Raw_savings[[#This Row],[PreWBthm]]-Raw_savings[[#This Row],[MsrWBthm]])/Raw_savings[[#This Row],[NumUnit]]/10^5</f>
        <v>-6.159542978330803E-2</v>
      </c>
      <c r="AC1646">
        <f>Raw_savings[[#This Row],[APreWBkWh]]*Raw_savings[[#This Row],[BldgWts]]</f>
        <v>22.611630755734982</v>
      </c>
      <c r="AD1646" t="s">
        <v>72</v>
      </c>
    </row>
    <row r="1647" spans="1:30" hidden="1" x14ac:dyDescent="0.25">
      <c r="A1647" t="s">
        <v>68</v>
      </c>
      <c r="B1647" t="s">
        <v>69</v>
      </c>
      <c r="C1647" t="s">
        <v>70</v>
      </c>
      <c r="D1647" s="1">
        <v>43622.936018518521</v>
      </c>
      <c r="E1647" t="s">
        <v>71</v>
      </c>
      <c r="F1647" t="s">
        <v>19</v>
      </c>
      <c r="G1647">
        <v>1996</v>
      </c>
      <c r="H1647" t="str">
        <f>VLOOKUP(Raw_savings[[#This Row],[BldgVint]],DEER2020wts!$I$6:$J$15,2,FALSE)</f>
        <v>Old</v>
      </c>
      <c r="I1647" t="s">
        <v>37</v>
      </c>
      <c r="J1647" t="s">
        <v>6</v>
      </c>
      <c r="K1647">
        <f>SUMIFS(raw_wts[wt_vint],raw_wts[bldgtype],Raw_savings[[#This Row],[BldgType]],raw_wts[bldgvint],Raw_savings[[#This Row],[BldgVint]],raw_wts[bldgloc],Raw_savings[[#This Row],[BldgLoc]])</f>
        <v>2.363</v>
      </c>
      <c r="L1647" t="s">
        <v>32</v>
      </c>
      <c r="M1647">
        <v>282.40100000000001</v>
      </c>
      <c r="N1647">
        <v>100001.1</v>
      </c>
      <c r="O1647" t="s">
        <v>7</v>
      </c>
      <c r="P1647">
        <v>780658.8</v>
      </c>
      <c r="Q1647">
        <v>335.32944444444399</v>
      </c>
      <c r="R1647">
        <v>155.67306666666701</v>
      </c>
      <c r="S1647">
        <v>1184783000</v>
      </c>
      <c r="T1647">
        <v>779336.7</v>
      </c>
      <c r="U1647">
        <v>334.840222222222</v>
      </c>
      <c r="V1647">
        <v>155.41706666666701</v>
      </c>
      <c r="W1647">
        <v>1186737000</v>
      </c>
      <c r="X1647">
        <v>4.6816406457487503</v>
      </c>
      <c r="Y1647">
        <v>1.73236717370769E-3</v>
      </c>
      <c r="Z1647">
        <v>9.0651237070680298E-4</v>
      </c>
      <c r="AA1647">
        <v>-6919.2389545362803</v>
      </c>
      <c r="AB1647">
        <f>(Raw_savings[[#This Row],[PreWBthm]]-Raw_savings[[#This Row],[MsrWBthm]])/Raw_savings[[#This Row],[NumUnit]]/10^5</f>
        <v>-6.919238954536279E-2</v>
      </c>
      <c r="AC1647">
        <f>Raw_savings[[#This Row],[APreWBkWh]]*Raw_savings[[#This Row],[BldgWts]]</f>
        <v>11.062716845904298</v>
      </c>
      <c r="AD1647" t="s">
        <v>72</v>
      </c>
    </row>
    <row r="1648" spans="1:30" hidden="1" x14ac:dyDescent="0.25">
      <c r="A1648" t="s">
        <v>68</v>
      </c>
      <c r="B1648" t="s">
        <v>69</v>
      </c>
      <c r="C1648" t="s">
        <v>70</v>
      </c>
      <c r="D1648" s="1">
        <v>43622.936018518521</v>
      </c>
      <c r="E1648" t="s">
        <v>71</v>
      </c>
      <c r="F1648" t="s">
        <v>19</v>
      </c>
      <c r="G1648">
        <v>1996</v>
      </c>
      <c r="H1648" t="str">
        <f>VLOOKUP(Raw_savings[[#This Row],[BldgVint]],DEER2020wts!$I$6:$J$15,2,FALSE)</f>
        <v>Old</v>
      </c>
      <c r="I1648" t="s">
        <v>34</v>
      </c>
      <c r="J1648" t="s">
        <v>6</v>
      </c>
      <c r="K1648">
        <f>SUMIFS(raw_wts[wt_vint],raw_wts[bldgtype],Raw_savings[[#This Row],[BldgType]],raw_wts[bldgvint],Raw_savings[[#This Row],[BldgVint]],raw_wts[bldgloc],Raw_savings[[#This Row],[BldgLoc]])</f>
        <v>4.1210000000000004</v>
      </c>
      <c r="L1648" t="s">
        <v>32</v>
      </c>
      <c r="M1648">
        <v>358.31731083333301</v>
      </c>
      <c r="N1648">
        <v>100001.1</v>
      </c>
      <c r="O1648" t="s">
        <v>7</v>
      </c>
      <c r="P1648">
        <v>943635.6</v>
      </c>
      <c r="Q1648">
        <v>379.11433333333298</v>
      </c>
      <c r="R1648">
        <v>192.513466666667</v>
      </c>
      <c r="S1648">
        <v>210680900</v>
      </c>
      <c r="T1648">
        <v>941803.4</v>
      </c>
      <c r="U1648">
        <v>378.52211111111097</v>
      </c>
      <c r="V1648">
        <v>192.17226666666701</v>
      </c>
      <c r="W1648">
        <v>211394500</v>
      </c>
      <c r="X1648">
        <v>5.1133449169364296</v>
      </c>
      <c r="Y1648">
        <v>1.65278708093943E-3</v>
      </c>
      <c r="Z1648">
        <v>9.5222862441817196E-4</v>
      </c>
      <c r="AA1648">
        <v>-1991.5309096855799</v>
      </c>
      <c r="AB1648">
        <f>(Raw_savings[[#This Row],[PreWBthm]]-Raw_savings[[#This Row],[MsrWBthm]])/Raw_savings[[#This Row],[NumUnit]]/10^5</f>
        <v>-1.9915309096855845E-2</v>
      </c>
      <c r="AC1648">
        <f>Raw_savings[[#This Row],[APreWBkWh]]*Raw_savings[[#This Row],[BldgWts]]</f>
        <v>21.072094402695029</v>
      </c>
      <c r="AD1648" t="s">
        <v>72</v>
      </c>
    </row>
    <row r="1649" spans="1:30" hidden="1" x14ac:dyDescent="0.25">
      <c r="A1649" t="s">
        <v>68</v>
      </c>
      <c r="B1649" t="s">
        <v>69</v>
      </c>
      <c r="C1649" t="s">
        <v>70</v>
      </c>
      <c r="D1649" s="1">
        <v>43622.936018518521</v>
      </c>
      <c r="E1649" t="s">
        <v>71</v>
      </c>
      <c r="F1649" t="s">
        <v>19</v>
      </c>
      <c r="G1649">
        <v>1996</v>
      </c>
      <c r="H1649" t="str">
        <f>VLOOKUP(Raw_savings[[#This Row],[BldgVint]],DEER2020wts!$I$6:$J$15,2,FALSE)</f>
        <v>Old</v>
      </c>
      <c r="I1649" t="s">
        <v>42</v>
      </c>
      <c r="J1649" t="s">
        <v>6</v>
      </c>
      <c r="K1649">
        <f>SUMIFS(raw_wts[wt_vint],raw_wts[bldgtype],Raw_savings[[#This Row],[BldgType]],raw_wts[bldgvint],Raw_savings[[#This Row],[BldgVint]],raw_wts[bldgloc],Raw_savings[[#This Row],[BldgLoc]])</f>
        <v>1.827</v>
      </c>
      <c r="L1649" t="s">
        <v>32</v>
      </c>
      <c r="M1649">
        <v>231.15533666666701</v>
      </c>
      <c r="N1649">
        <v>100001.1</v>
      </c>
      <c r="O1649" t="s">
        <v>7</v>
      </c>
      <c r="P1649">
        <v>693966.1</v>
      </c>
      <c r="Q1649">
        <v>248.97966666666699</v>
      </c>
      <c r="R1649">
        <v>114.466733333333</v>
      </c>
      <c r="S1649">
        <v>2586865000</v>
      </c>
      <c r="T1649">
        <v>692885.8</v>
      </c>
      <c r="U1649">
        <v>248.645555555556</v>
      </c>
      <c r="V1649">
        <v>114.271133333333</v>
      </c>
      <c r="W1649">
        <v>2589311000</v>
      </c>
      <c r="X1649">
        <v>4.6734806800405204</v>
      </c>
      <c r="Y1649">
        <v>1.4453964850178901E-3</v>
      </c>
      <c r="Z1649">
        <v>8.4618422754411998E-4</v>
      </c>
      <c r="AA1649">
        <v>-10581.6289395352</v>
      </c>
      <c r="AB1649">
        <f>(Raw_savings[[#This Row],[PreWBthm]]-Raw_savings[[#This Row],[MsrWBthm]])/Raw_savings[[#This Row],[NumUnit]]/10^5</f>
        <v>-0.10581628939535175</v>
      </c>
      <c r="AC1649">
        <f>Raw_savings[[#This Row],[APreWBkWh]]*Raw_savings[[#This Row],[BldgWts]]</f>
        <v>8.5384492024340304</v>
      </c>
      <c r="AD1649" t="s">
        <v>72</v>
      </c>
    </row>
    <row r="1650" spans="1:30" hidden="1" x14ac:dyDescent="0.25">
      <c r="A1650" t="s">
        <v>68</v>
      </c>
      <c r="B1650" t="s">
        <v>69</v>
      </c>
      <c r="C1650" t="s">
        <v>70</v>
      </c>
      <c r="D1650" s="1">
        <v>43622.936018518521</v>
      </c>
      <c r="E1650" t="s">
        <v>71</v>
      </c>
      <c r="F1650" t="s">
        <v>19</v>
      </c>
      <c r="G1650">
        <v>2003</v>
      </c>
      <c r="H1650" t="str">
        <f>VLOOKUP(Raw_savings[[#This Row],[BldgVint]],DEER2020wts!$I$6:$J$15,2,FALSE)</f>
        <v>Ex</v>
      </c>
      <c r="I1650" t="s">
        <v>5</v>
      </c>
      <c r="J1650" t="s">
        <v>6</v>
      </c>
      <c r="K1650">
        <f>SUMIFS(raw_wts[wt_vint],raw_wts[bldgtype],Raw_savings[[#This Row],[BldgType]],raw_wts[bldgvint],Raw_savings[[#This Row],[BldgVint]],raw_wts[bldgloc],Raw_savings[[#This Row],[BldgLoc]])</f>
        <v>7.0999999999999994E-2</v>
      </c>
      <c r="L1650" t="s">
        <v>32</v>
      </c>
      <c r="M1650">
        <v>178.47444466666701</v>
      </c>
      <c r="N1650">
        <v>100001.1</v>
      </c>
      <c r="O1650" t="s">
        <v>7</v>
      </c>
      <c r="P1650">
        <v>632751.6</v>
      </c>
      <c r="Q1650">
        <v>176.038222222222</v>
      </c>
      <c r="R1650">
        <v>77.4613333333333</v>
      </c>
      <c r="S1650">
        <v>1751777000</v>
      </c>
      <c r="T1650">
        <v>632002</v>
      </c>
      <c r="U1650">
        <v>175.802111111111</v>
      </c>
      <c r="V1650">
        <v>77.327133333333293</v>
      </c>
      <c r="W1650">
        <v>1754031000</v>
      </c>
      <c r="X1650">
        <v>4.2000410837528497</v>
      </c>
      <c r="Y1650">
        <v>1.3229407243826601E-3</v>
      </c>
      <c r="Z1650">
        <v>7.5192837972201199E-4</v>
      </c>
      <c r="AA1650">
        <v>-12629.2590752124</v>
      </c>
      <c r="AB1650">
        <f>(Raw_savings[[#This Row],[PreWBthm]]-Raw_savings[[#This Row],[MsrWBthm]])/Raw_savings[[#This Row],[NumUnit]]/10^5</f>
        <v>-0.12629259075212412</v>
      </c>
      <c r="AC1650">
        <f>Raw_savings[[#This Row],[APreWBkWh]]*Raw_savings[[#This Row],[BldgWts]]</f>
        <v>0.29820291694645229</v>
      </c>
      <c r="AD1650" t="s">
        <v>72</v>
      </c>
    </row>
    <row r="1651" spans="1:30" hidden="1" x14ac:dyDescent="0.25">
      <c r="A1651" t="s">
        <v>68</v>
      </c>
      <c r="B1651" t="s">
        <v>69</v>
      </c>
      <c r="C1651" t="s">
        <v>70</v>
      </c>
      <c r="D1651" s="1">
        <v>43622.936018518521</v>
      </c>
      <c r="E1651" t="s">
        <v>71</v>
      </c>
      <c r="F1651" t="s">
        <v>19</v>
      </c>
      <c r="G1651">
        <v>2003</v>
      </c>
      <c r="H1651" t="str">
        <f>VLOOKUP(Raw_savings[[#This Row],[BldgVint]],DEER2020wts!$I$6:$J$15,2,FALSE)</f>
        <v>Ex</v>
      </c>
      <c r="I1651" t="s">
        <v>35</v>
      </c>
      <c r="J1651" t="s">
        <v>6</v>
      </c>
      <c r="K1651">
        <f>SUMIFS(raw_wts[wt_vint],raw_wts[bldgtype],Raw_savings[[#This Row],[BldgType]],raw_wts[bldgvint],Raw_savings[[#This Row],[BldgVint]],raw_wts[bldgloc],Raw_savings[[#This Row],[BldgLoc]])</f>
        <v>0.59699999999999998</v>
      </c>
      <c r="L1651" t="s">
        <v>32</v>
      </c>
      <c r="M1651">
        <v>199.929517</v>
      </c>
      <c r="N1651">
        <v>100001.1</v>
      </c>
      <c r="O1651" t="s">
        <v>7</v>
      </c>
      <c r="P1651">
        <v>680102.9</v>
      </c>
      <c r="Q1651">
        <v>291.13933333333301</v>
      </c>
      <c r="R1651">
        <v>134.7604</v>
      </c>
      <c r="S1651">
        <v>1099030000</v>
      </c>
      <c r="T1651">
        <v>679207.3</v>
      </c>
      <c r="U1651">
        <v>290.722222222222</v>
      </c>
      <c r="V1651">
        <v>134.5506</v>
      </c>
      <c r="W1651">
        <v>1100514000</v>
      </c>
      <c r="X1651">
        <v>4.4795786707171201</v>
      </c>
      <c r="Y1651">
        <v>2.0862907957261202E-3</v>
      </c>
      <c r="Z1651">
        <v>1.04936981366289E-3</v>
      </c>
      <c r="AA1651">
        <v>-7422.6158411616598</v>
      </c>
      <c r="AB1651">
        <f>(Raw_savings[[#This Row],[PreWBthm]]-Raw_savings[[#This Row],[MsrWBthm]])/Raw_savings[[#This Row],[NumUnit]]/10^5</f>
        <v>-7.422615841161663E-2</v>
      </c>
      <c r="AC1651">
        <f>Raw_savings[[#This Row],[APreWBkWh]]*Raw_savings[[#This Row],[BldgWts]]</f>
        <v>2.6743084664181205</v>
      </c>
      <c r="AD1651" t="s">
        <v>72</v>
      </c>
    </row>
    <row r="1652" spans="1:30" hidden="1" x14ac:dyDescent="0.25">
      <c r="A1652" t="s">
        <v>68</v>
      </c>
      <c r="B1652" t="s">
        <v>69</v>
      </c>
      <c r="C1652" t="s">
        <v>70</v>
      </c>
      <c r="D1652" s="1">
        <v>43622.936018518521</v>
      </c>
      <c r="E1652" t="s">
        <v>71</v>
      </c>
      <c r="F1652" t="s">
        <v>19</v>
      </c>
      <c r="G1652">
        <v>2003</v>
      </c>
      <c r="H1652" t="str">
        <f>VLOOKUP(Raw_savings[[#This Row],[BldgVint]],DEER2020wts!$I$6:$J$15,2,FALSE)</f>
        <v>Ex</v>
      </c>
      <c r="I1652" t="s">
        <v>38</v>
      </c>
      <c r="J1652" t="s">
        <v>6</v>
      </c>
      <c r="K1652">
        <f>SUMIFS(raw_wts[wt_vint],raw_wts[bldgtype],Raw_savings[[#This Row],[BldgType]],raw_wts[bldgvint],Raw_savings[[#This Row],[BldgVint]],raw_wts[bldgloc],Raw_savings[[#This Row],[BldgLoc]])</f>
        <v>3.032</v>
      </c>
      <c r="L1652" t="s">
        <v>32</v>
      </c>
      <c r="M1652">
        <v>198.32903758333299</v>
      </c>
      <c r="N1652">
        <v>100001.1</v>
      </c>
      <c r="O1652" t="s">
        <v>7</v>
      </c>
      <c r="P1652">
        <v>648629.1</v>
      </c>
      <c r="Q1652">
        <v>227.20888888888899</v>
      </c>
      <c r="R1652">
        <v>100.412333333333</v>
      </c>
      <c r="S1652">
        <v>922355800</v>
      </c>
      <c r="T1652">
        <v>647768.30000000005</v>
      </c>
      <c r="U1652">
        <v>226.924888888889</v>
      </c>
      <c r="V1652">
        <v>100.24720000000001</v>
      </c>
      <c r="W1652">
        <v>924090000</v>
      </c>
      <c r="X1652">
        <v>4.3402620740205204</v>
      </c>
      <c r="Y1652">
        <v>1.4319637883620101E-3</v>
      </c>
      <c r="Z1652">
        <v>8.32623076003045E-4</v>
      </c>
      <c r="AA1652">
        <v>-8744.05493583526</v>
      </c>
      <c r="AB1652">
        <f>(Raw_savings[[#This Row],[PreWBthm]]-Raw_savings[[#This Row],[MsrWBthm]])/Raw_savings[[#This Row],[NumUnit]]/10^5</f>
        <v>-8.7440549358352618E-2</v>
      </c>
      <c r="AC1652">
        <f>Raw_savings[[#This Row],[APreWBkWh]]*Raw_savings[[#This Row],[BldgWts]]</f>
        <v>13.159674608430219</v>
      </c>
      <c r="AD1652" t="s">
        <v>72</v>
      </c>
    </row>
    <row r="1653" spans="1:30" hidden="1" x14ac:dyDescent="0.25">
      <c r="A1653" t="s">
        <v>68</v>
      </c>
      <c r="B1653" t="s">
        <v>69</v>
      </c>
      <c r="C1653" t="s">
        <v>70</v>
      </c>
      <c r="D1653" s="1">
        <v>43622.936018518521</v>
      </c>
      <c r="E1653" t="s">
        <v>71</v>
      </c>
      <c r="F1653" t="s">
        <v>19</v>
      </c>
      <c r="G1653">
        <v>2003</v>
      </c>
      <c r="H1653" t="str">
        <f>VLOOKUP(Raw_savings[[#This Row],[BldgVint]],DEER2020wts!$I$6:$J$15,2,FALSE)</f>
        <v>Ex</v>
      </c>
      <c r="I1653" t="s">
        <v>40</v>
      </c>
      <c r="J1653" t="s">
        <v>6</v>
      </c>
      <c r="K1653">
        <f>SUMIFS(raw_wts[wt_vint],raw_wts[bldgtype],Raw_savings[[#This Row],[BldgType]],raw_wts[bldgvint],Raw_savings[[#This Row],[BldgVint]],raw_wts[bldgloc],Raw_savings[[#This Row],[BldgLoc]])</f>
        <v>1.5660000000000001</v>
      </c>
      <c r="L1653" t="s">
        <v>32</v>
      </c>
      <c r="M1653">
        <v>201.69366274999999</v>
      </c>
      <c r="N1653">
        <v>100001.1</v>
      </c>
      <c r="O1653" t="s">
        <v>7</v>
      </c>
      <c r="P1653">
        <v>682585.9</v>
      </c>
      <c r="Q1653">
        <v>270.64888888888902</v>
      </c>
      <c r="R1653">
        <v>123.7088</v>
      </c>
      <c r="S1653">
        <v>845528300</v>
      </c>
      <c r="T1653">
        <v>681667.2</v>
      </c>
      <c r="U1653">
        <v>270.29500000000002</v>
      </c>
      <c r="V1653">
        <v>123.52606666666701</v>
      </c>
      <c r="W1653">
        <v>846802400</v>
      </c>
      <c r="X1653">
        <v>4.5549274452851902</v>
      </c>
      <c r="Y1653">
        <v>1.7545860591941E-3</v>
      </c>
      <c r="Z1653">
        <v>9.0599442164853003E-4</v>
      </c>
      <c r="AA1653">
        <v>-6317.0056144959399</v>
      </c>
      <c r="AB1653">
        <f>(Raw_savings[[#This Row],[PreWBthm]]-Raw_savings[[#This Row],[MsrWBthm]])/Raw_savings[[#This Row],[NumUnit]]/10^5</f>
        <v>-6.3170056144959366E-2</v>
      </c>
      <c r="AC1653">
        <f>Raw_savings[[#This Row],[APreWBkWh]]*Raw_savings[[#This Row],[BldgWts]]</f>
        <v>7.1330163793166079</v>
      </c>
      <c r="AD1653" t="s">
        <v>72</v>
      </c>
    </row>
    <row r="1654" spans="1:30" hidden="1" x14ac:dyDescent="0.25">
      <c r="A1654" t="s">
        <v>68</v>
      </c>
      <c r="B1654" t="s">
        <v>69</v>
      </c>
      <c r="C1654" t="s">
        <v>70</v>
      </c>
      <c r="D1654" s="1">
        <v>43622.936018518521</v>
      </c>
      <c r="E1654" t="s">
        <v>71</v>
      </c>
      <c r="F1654" t="s">
        <v>19</v>
      </c>
      <c r="G1654">
        <v>2003</v>
      </c>
      <c r="H1654" t="str">
        <f>VLOOKUP(Raw_savings[[#This Row],[BldgVint]],DEER2020wts!$I$6:$J$15,2,FALSE)</f>
        <v>Ex</v>
      </c>
      <c r="I1654" t="s">
        <v>43</v>
      </c>
      <c r="J1654" t="s">
        <v>6</v>
      </c>
      <c r="K1654">
        <f>SUMIFS(raw_wts[wt_vint],raw_wts[bldgtype],Raw_savings[[#This Row],[BldgType]],raw_wts[bldgvint],Raw_savings[[#This Row],[BldgVint]],raw_wts[bldgloc],Raw_savings[[#This Row],[BldgLoc]])</f>
        <v>0.24299999999999999</v>
      </c>
      <c r="L1654" t="s">
        <v>32</v>
      </c>
      <c r="M1654">
        <v>196.04488308333299</v>
      </c>
      <c r="N1654">
        <v>100001.1</v>
      </c>
      <c r="O1654" t="s">
        <v>7</v>
      </c>
      <c r="P1654">
        <v>649046.6</v>
      </c>
      <c r="Q1654">
        <v>205.11988888888899</v>
      </c>
      <c r="R1654">
        <v>87.192666666666696</v>
      </c>
      <c r="S1654">
        <v>999390800</v>
      </c>
      <c r="T1654">
        <v>648191.19999999995</v>
      </c>
      <c r="U1654">
        <v>204.85277777777799</v>
      </c>
      <c r="V1654">
        <v>87.035066666666694</v>
      </c>
      <c r="W1654">
        <v>1000962000</v>
      </c>
      <c r="X1654">
        <v>4.3632865420742304</v>
      </c>
      <c r="Y1654">
        <v>1.3624997853045201E-3</v>
      </c>
      <c r="Z1654">
        <v>8.0389754387525097E-4</v>
      </c>
      <c r="AA1654">
        <v>-8014.4912495988401</v>
      </c>
      <c r="AB1654">
        <f>(Raw_savings[[#This Row],[PreWBthm]]-Raw_savings[[#This Row],[MsrWBthm]])/Raw_savings[[#This Row],[NumUnit]]/10^5</f>
        <v>-8.0144912495988402E-2</v>
      </c>
      <c r="AC1654">
        <f>Raw_savings[[#This Row],[APreWBkWh]]*Raw_savings[[#This Row],[BldgWts]]</f>
        <v>1.0602786297240379</v>
      </c>
      <c r="AD1654" t="s">
        <v>72</v>
      </c>
    </row>
    <row r="1655" spans="1:30" hidden="1" x14ac:dyDescent="0.25">
      <c r="A1655" t="s">
        <v>68</v>
      </c>
      <c r="B1655" t="s">
        <v>69</v>
      </c>
      <c r="C1655" t="s">
        <v>70</v>
      </c>
      <c r="D1655" s="1">
        <v>43622.936018518521</v>
      </c>
      <c r="E1655" t="s">
        <v>71</v>
      </c>
      <c r="F1655" t="s">
        <v>19</v>
      </c>
      <c r="G1655">
        <v>2003</v>
      </c>
      <c r="H1655" t="str">
        <f>VLOOKUP(Raw_savings[[#This Row],[BldgVint]],DEER2020wts!$I$6:$J$15,2,FALSE)</f>
        <v>Ex</v>
      </c>
      <c r="I1655" t="s">
        <v>45</v>
      </c>
      <c r="J1655" t="s">
        <v>6</v>
      </c>
      <c r="K1655">
        <f>SUMIFS(raw_wts[wt_vint],raw_wts[bldgtype],Raw_savings[[#This Row],[BldgType]],raw_wts[bldgvint],Raw_savings[[#This Row],[BldgVint]],raw_wts[bldgloc],Raw_savings[[#This Row],[BldgLoc]])</f>
        <v>4.9769999999999994</v>
      </c>
      <c r="L1655" t="s">
        <v>32</v>
      </c>
      <c r="M1655">
        <v>227.11219324999999</v>
      </c>
      <c r="N1655">
        <v>100001.1</v>
      </c>
      <c r="O1655" t="s">
        <v>7</v>
      </c>
      <c r="P1655">
        <v>694054.6</v>
      </c>
      <c r="Q1655">
        <v>258.38455555555601</v>
      </c>
      <c r="R1655">
        <v>118.3108</v>
      </c>
      <c r="S1655">
        <v>481316300</v>
      </c>
      <c r="T1655">
        <v>693031.1</v>
      </c>
      <c r="U1655">
        <v>258.036333333333</v>
      </c>
      <c r="V1655">
        <v>118.112266666667</v>
      </c>
      <c r="W1655">
        <v>482286400</v>
      </c>
      <c r="X1655">
        <v>4.5065832237080903</v>
      </c>
      <c r="Y1655">
        <v>1.5332607960815399E-3</v>
      </c>
      <c r="Z1655">
        <v>8.7416413223921001E-4</v>
      </c>
      <c r="AA1655">
        <v>-4271.4571424711503</v>
      </c>
      <c r="AB1655">
        <f>(Raw_savings[[#This Row],[PreWBthm]]-Raw_savings[[#This Row],[MsrWBthm]])/Raw_savings[[#This Row],[NumUnit]]/10^5</f>
        <v>-4.2714571424711474E-2</v>
      </c>
      <c r="AC1655">
        <f>Raw_savings[[#This Row],[APreWBkWh]]*Raw_savings[[#This Row],[BldgWts]]</f>
        <v>22.429264704395163</v>
      </c>
      <c r="AD1655" t="s">
        <v>72</v>
      </c>
    </row>
    <row r="1656" spans="1:30" hidden="1" x14ac:dyDescent="0.25">
      <c r="A1656" t="s">
        <v>68</v>
      </c>
      <c r="B1656" t="s">
        <v>69</v>
      </c>
      <c r="C1656" t="s">
        <v>70</v>
      </c>
      <c r="D1656" s="1">
        <v>43622.936018518521</v>
      </c>
      <c r="E1656" t="s">
        <v>71</v>
      </c>
      <c r="F1656" t="s">
        <v>19</v>
      </c>
      <c r="G1656">
        <v>2003</v>
      </c>
      <c r="H1656" t="str">
        <f>VLOOKUP(Raw_savings[[#This Row],[BldgVint]],DEER2020wts!$I$6:$J$15,2,FALSE)</f>
        <v>Ex</v>
      </c>
      <c r="I1656" t="s">
        <v>8</v>
      </c>
      <c r="J1656" t="s">
        <v>6</v>
      </c>
      <c r="K1656">
        <f>SUMIFS(raw_wts[wt_vint],raw_wts[bldgtype],Raw_savings[[#This Row],[BldgType]],raw_wts[bldgvint],Raw_savings[[#This Row],[BldgVint]],raw_wts[bldgloc],Raw_savings[[#This Row],[BldgLoc]])</f>
        <v>1.9350000000000001</v>
      </c>
      <c r="L1656" t="s">
        <v>32</v>
      </c>
      <c r="M1656">
        <v>214.59889041666699</v>
      </c>
      <c r="N1656">
        <v>100001.1</v>
      </c>
      <c r="O1656" t="s">
        <v>7</v>
      </c>
      <c r="P1656">
        <v>676600.7</v>
      </c>
      <c r="Q1656">
        <v>239.93988888888899</v>
      </c>
      <c r="R1656">
        <v>105.619666666667</v>
      </c>
      <c r="S1656">
        <v>290743200</v>
      </c>
      <c r="T1656">
        <v>675636.3</v>
      </c>
      <c r="U1656">
        <v>239.62577777777801</v>
      </c>
      <c r="V1656">
        <v>105.439333333333</v>
      </c>
      <c r="W1656">
        <v>291482600</v>
      </c>
      <c r="X1656">
        <v>4.4939654540031402</v>
      </c>
      <c r="Y1656">
        <v>1.4637126524804701E-3</v>
      </c>
      <c r="Z1656">
        <v>8.4032742659206905E-4</v>
      </c>
      <c r="AA1656">
        <v>-3445.4977775717998</v>
      </c>
      <c r="AB1656">
        <f>(Raw_savings[[#This Row],[PreWBthm]]-Raw_savings[[#This Row],[MsrWBthm]])/Raw_savings[[#This Row],[NumUnit]]/10^5</f>
        <v>-3.4454977775717988E-2</v>
      </c>
      <c r="AC1656">
        <f>Raw_savings[[#This Row],[APreWBkWh]]*Raw_savings[[#This Row],[BldgWts]]</f>
        <v>8.695823153496077</v>
      </c>
      <c r="AD1656" t="s">
        <v>72</v>
      </c>
    </row>
    <row r="1657" spans="1:30" hidden="1" x14ac:dyDescent="0.25">
      <c r="A1657" t="s">
        <v>68</v>
      </c>
      <c r="B1657" t="s">
        <v>69</v>
      </c>
      <c r="C1657" t="s">
        <v>70</v>
      </c>
      <c r="D1657" s="1">
        <v>43622.936018518521</v>
      </c>
      <c r="E1657" t="s">
        <v>71</v>
      </c>
      <c r="F1657" t="s">
        <v>19</v>
      </c>
      <c r="G1657">
        <v>2003</v>
      </c>
      <c r="H1657" t="str">
        <f>VLOOKUP(Raw_savings[[#This Row],[BldgVint]],DEER2020wts!$I$6:$J$15,2,FALSE)</f>
        <v>Ex</v>
      </c>
      <c r="I1657" t="s">
        <v>36</v>
      </c>
      <c r="J1657" t="s">
        <v>6</v>
      </c>
      <c r="K1657">
        <f>SUMIFS(raw_wts[wt_vint],raw_wts[bldgtype],Raw_savings[[#This Row],[BldgType]],raw_wts[bldgvint],Raw_savings[[#This Row],[BldgVint]],raw_wts[bldgloc],Raw_savings[[#This Row],[BldgLoc]])</f>
        <v>7.3290000000000006</v>
      </c>
      <c r="L1657" t="s">
        <v>32</v>
      </c>
      <c r="M1657">
        <v>223.99562583333301</v>
      </c>
      <c r="N1657">
        <v>100001.1</v>
      </c>
      <c r="O1657" t="s">
        <v>7</v>
      </c>
      <c r="P1657">
        <v>713530.6</v>
      </c>
      <c r="Q1657">
        <v>285.910666666667</v>
      </c>
      <c r="R1657">
        <v>122.16006666666701</v>
      </c>
      <c r="S1657">
        <v>414202300</v>
      </c>
      <c r="T1657">
        <v>712502</v>
      </c>
      <c r="U1657">
        <v>285.50700000000001</v>
      </c>
      <c r="V1657">
        <v>121.9652</v>
      </c>
      <c r="W1657">
        <v>415038800</v>
      </c>
      <c r="X1657">
        <v>4.5920539571845103</v>
      </c>
      <c r="Y1657">
        <v>1.8021185242563899E-3</v>
      </c>
      <c r="Z1657">
        <v>8.6995746431070304E-4</v>
      </c>
      <c r="AA1657">
        <v>-3734.4479245430002</v>
      </c>
      <c r="AB1657">
        <f>(Raw_savings[[#This Row],[PreWBthm]]-Raw_savings[[#This Row],[MsrWBthm]])/Raw_savings[[#This Row],[NumUnit]]/10^5</f>
        <v>-3.7344479245429961E-2</v>
      </c>
      <c r="AC1657">
        <f>Raw_savings[[#This Row],[APreWBkWh]]*Raw_savings[[#This Row],[BldgWts]]</f>
        <v>33.655163452205279</v>
      </c>
      <c r="AD1657" t="s">
        <v>72</v>
      </c>
    </row>
    <row r="1658" spans="1:30" hidden="1" x14ac:dyDescent="0.25">
      <c r="A1658" t="s">
        <v>68</v>
      </c>
      <c r="B1658" t="s">
        <v>69</v>
      </c>
      <c r="C1658" t="s">
        <v>70</v>
      </c>
      <c r="D1658" s="1">
        <v>43622.936018518521</v>
      </c>
      <c r="E1658" t="s">
        <v>71</v>
      </c>
      <c r="F1658" t="s">
        <v>19</v>
      </c>
      <c r="G1658">
        <v>2003</v>
      </c>
      <c r="H1658" t="str">
        <f>VLOOKUP(Raw_savings[[#This Row],[BldgVint]],DEER2020wts!$I$6:$J$15,2,FALSE)</f>
        <v>Ex</v>
      </c>
      <c r="I1658" t="s">
        <v>39</v>
      </c>
      <c r="J1658" t="s">
        <v>6</v>
      </c>
      <c r="K1658">
        <f>SUMIFS(raw_wts[wt_vint],raw_wts[bldgtype],Raw_savings[[#This Row],[BldgType]],raw_wts[bldgvint],Raw_savings[[#This Row],[BldgVint]],raw_wts[bldgloc],Raw_savings[[#This Row],[BldgLoc]])</f>
        <v>5.2050000000000001</v>
      </c>
      <c r="L1658" t="s">
        <v>32</v>
      </c>
      <c r="M1658">
        <v>278.52822916666702</v>
      </c>
      <c r="N1658">
        <v>100001.1</v>
      </c>
      <c r="O1658" t="s">
        <v>7</v>
      </c>
      <c r="P1658">
        <v>736432.3</v>
      </c>
      <c r="Q1658">
        <v>339.60177777777801</v>
      </c>
      <c r="R1658">
        <v>154.131333333333</v>
      </c>
      <c r="S1658">
        <v>545764200</v>
      </c>
      <c r="T1658">
        <v>735192.1</v>
      </c>
      <c r="U1658">
        <v>339.056222222222</v>
      </c>
      <c r="V1658">
        <v>153.86386666666701</v>
      </c>
      <c r="W1658">
        <v>546912400</v>
      </c>
      <c r="X1658">
        <v>4.4526905000281101</v>
      </c>
      <c r="Y1658">
        <v>1.9587083046763601E-3</v>
      </c>
      <c r="Z1658">
        <v>9.6028566823150102E-4</v>
      </c>
      <c r="AA1658">
        <v>-4122.3828673858898</v>
      </c>
      <c r="AB1658">
        <f>(Raw_savings[[#This Row],[PreWBthm]]-Raw_savings[[#This Row],[MsrWBthm]])/Raw_savings[[#This Row],[NumUnit]]/10^5</f>
        <v>-4.1223828673858931E-2</v>
      </c>
      <c r="AC1658">
        <f>Raw_savings[[#This Row],[APreWBkWh]]*Raw_savings[[#This Row],[BldgWts]]</f>
        <v>23.176254052646314</v>
      </c>
      <c r="AD1658" t="s">
        <v>72</v>
      </c>
    </row>
    <row r="1659" spans="1:30" hidden="1" x14ac:dyDescent="0.25">
      <c r="A1659" t="s">
        <v>68</v>
      </c>
      <c r="B1659" t="s">
        <v>69</v>
      </c>
      <c r="C1659" t="s">
        <v>70</v>
      </c>
      <c r="D1659" s="1">
        <v>43622.936018518521</v>
      </c>
      <c r="E1659" t="s">
        <v>71</v>
      </c>
      <c r="F1659" t="s">
        <v>19</v>
      </c>
      <c r="G1659">
        <v>2003</v>
      </c>
      <c r="H1659" t="str">
        <f>VLOOKUP(Raw_savings[[#This Row],[BldgVint]],DEER2020wts!$I$6:$J$15,2,FALSE)</f>
        <v>Ex</v>
      </c>
      <c r="I1659" t="s">
        <v>41</v>
      </c>
      <c r="J1659" t="s">
        <v>6</v>
      </c>
      <c r="K1659">
        <f>SUMIFS(raw_wts[wt_vint],raw_wts[bldgtype],Raw_savings[[#This Row],[BldgType]],raw_wts[bldgvint],Raw_savings[[#This Row],[BldgVint]],raw_wts[bldgloc],Raw_savings[[#This Row],[BldgLoc]])</f>
        <v>11.506</v>
      </c>
      <c r="L1659" t="s">
        <v>32</v>
      </c>
      <c r="M1659">
        <v>252.156528333333</v>
      </c>
      <c r="N1659">
        <v>100001.1</v>
      </c>
      <c r="O1659" t="s">
        <v>7</v>
      </c>
      <c r="P1659">
        <v>739472.9</v>
      </c>
      <c r="Q1659">
        <v>344.59655555555599</v>
      </c>
      <c r="R1659">
        <v>155.2662</v>
      </c>
      <c r="S1659">
        <v>523799900</v>
      </c>
      <c r="T1659">
        <v>738318.2</v>
      </c>
      <c r="U1659">
        <v>344.04666666666702</v>
      </c>
      <c r="V1659">
        <v>155.00720000000001</v>
      </c>
      <c r="W1659">
        <v>524865500</v>
      </c>
      <c r="X1659">
        <v>4.5792984525613303</v>
      </c>
      <c r="Y1659">
        <v>2.1807442088588101E-3</v>
      </c>
      <c r="Z1659">
        <v>1.02713977588411E-3</v>
      </c>
      <c r="AA1659">
        <v>-4225.9465064943797</v>
      </c>
      <c r="AB1659">
        <f>(Raw_savings[[#This Row],[PreWBthm]]-Raw_savings[[#This Row],[MsrWBthm]])/Raw_savings[[#This Row],[NumUnit]]/10^5</f>
        <v>-4.2259465064943803E-2</v>
      </c>
      <c r="AC1659">
        <f>Raw_savings[[#This Row],[APreWBkWh]]*Raw_savings[[#This Row],[BldgWts]]</f>
        <v>52.689407995170669</v>
      </c>
      <c r="AD1659" t="s">
        <v>72</v>
      </c>
    </row>
    <row r="1660" spans="1:30" hidden="1" x14ac:dyDescent="0.25">
      <c r="A1660" t="s">
        <v>68</v>
      </c>
      <c r="B1660" t="s">
        <v>69</v>
      </c>
      <c r="C1660" t="s">
        <v>70</v>
      </c>
      <c r="D1660" s="1">
        <v>43622.936018518521</v>
      </c>
      <c r="E1660" t="s">
        <v>71</v>
      </c>
      <c r="F1660" t="s">
        <v>19</v>
      </c>
      <c r="G1660">
        <v>2003</v>
      </c>
      <c r="H1660" t="str">
        <f>VLOOKUP(Raw_savings[[#This Row],[BldgVint]],DEER2020wts!$I$6:$J$15,2,FALSE)</f>
        <v>Ex</v>
      </c>
      <c r="I1660" t="s">
        <v>44</v>
      </c>
      <c r="J1660" t="s">
        <v>6</v>
      </c>
      <c r="K1660">
        <f>SUMIFS(raw_wts[wt_vint],raw_wts[bldgtype],Raw_savings[[#This Row],[BldgType]],raw_wts[bldgvint],Raw_savings[[#This Row],[BldgVint]],raw_wts[bldgloc],Raw_savings[[#This Row],[BldgLoc]])</f>
        <v>0.58199999999999996</v>
      </c>
      <c r="L1660" t="s">
        <v>32</v>
      </c>
      <c r="M1660">
        <v>279.56416416666701</v>
      </c>
      <c r="N1660">
        <v>100001.1</v>
      </c>
      <c r="O1660" t="s">
        <v>7</v>
      </c>
      <c r="P1660">
        <v>758035.4</v>
      </c>
      <c r="Q1660">
        <v>338.25922222222198</v>
      </c>
      <c r="R1660">
        <v>174.97006666666701</v>
      </c>
      <c r="S1660">
        <v>1121278000</v>
      </c>
      <c r="T1660">
        <v>756745.4</v>
      </c>
      <c r="U1660">
        <v>337.73955555555602</v>
      </c>
      <c r="V1660">
        <v>174.64779999999999</v>
      </c>
      <c r="W1660">
        <v>1123242000</v>
      </c>
      <c r="X1660">
        <v>4.61432531542542</v>
      </c>
      <c r="Y1660">
        <v>1.8588457795213999E-3</v>
      </c>
      <c r="Z1660">
        <v>1.1527466963703E-3</v>
      </c>
      <c r="AA1660">
        <v>-7025.2208678259904</v>
      </c>
      <c r="AB1660">
        <f>(Raw_savings[[#This Row],[PreWBthm]]-Raw_savings[[#This Row],[MsrWBthm]])/Raw_savings[[#This Row],[NumUnit]]/10^5</f>
        <v>-7.0252208678259903E-2</v>
      </c>
      <c r="AC1660">
        <f>Raw_savings[[#This Row],[APreWBkWh]]*Raw_savings[[#This Row],[BldgWts]]</f>
        <v>2.6855373335775941</v>
      </c>
      <c r="AD1660" t="s">
        <v>72</v>
      </c>
    </row>
    <row r="1661" spans="1:30" hidden="1" x14ac:dyDescent="0.25">
      <c r="A1661" t="s">
        <v>68</v>
      </c>
      <c r="B1661" t="s">
        <v>69</v>
      </c>
      <c r="C1661" t="s">
        <v>70</v>
      </c>
      <c r="D1661" s="1">
        <v>43622.936018518521</v>
      </c>
      <c r="E1661" t="s">
        <v>71</v>
      </c>
      <c r="F1661" t="s">
        <v>19</v>
      </c>
      <c r="G1661">
        <v>2003</v>
      </c>
      <c r="H1661" t="str">
        <f>VLOOKUP(Raw_savings[[#This Row],[BldgVint]],DEER2020wts!$I$6:$J$15,2,FALSE)</f>
        <v>Ex</v>
      </c>
      <c r="I1661" t="s">
        <v>46</v>
      </c>
      <c r="J1661" t="s">
        <v>6</v>
      </c>
      <c r="K1661">
        <f>SUMIFS(raw_wts[wt_vint],raw_wts[bldgtype],Raw_savings[[#This Row],[BldgType]],raw_wts[bldgvint],Raw_savings[[#This Row],[BldgVint]],raw_wts[bldgloc],Raw_savings[[#This Row],[BldgLoc]])</f>
        <v>2.069</v>
      </c>
      <c r="L1661" t="s">
        <v>32</v>
      </c>
      <c r="M1661">
        <v>250.51693583333301</v>
      </c>
      <c r="N1661">
        <v>100001.1</v>
      </c>
      <c r="O1661" t="s">
        <v>7</v>
      </c>
      <c r="P1661">
        <v>719678.2</v>
      </c>
      <c r="Q1661">
        <v>313.32188888888902</v>
      </c>
      <c r="R1661">
        <v>156.91319999999999</v>
      </c>
      <c r="S1661">
        <v>1043021000</v>
      </c>
      <c r="T1661">
        <v>718548.4</v>
      </c>
      <c r="U1661">
        <v>312.85700000000003</v>
      </c>
      <c r="V1661">
        <v>156.64793333333299</v>
      </c>
      <c r="W1661">
        <v>1044786000</v>
      </c>
      <c r="X1661">
        <v>4.5098747365790004</v>
      </c>
      <c r="Y1661">
        <v>1.8557184061928E-3</v>
      </c>
      <c r="Z1661">
        <v>1.0588771804361E-3</v>
      </c>
      <c r="AA1661">
        <v>-7045.4318552508603</v>
      </c>
      <c r="AB1661">
        <f>(Raw_savings[[#This Row],[PreWBthm]]-Raw_savings[[#This Row],[MsrWBthm]])/Raw_savings[[#This Row],[NumUnit]]/10^5</f>
        <v>-7.0454318552508596E-2</v>
      </c>
      <c r="AC1661">
        <f>Raw_savings[[#This Row],[APreWBkWh]]*Raw_savings[[#This Row],[BldgWts]]</f>
        <v>9.330930829981952</v>
      </c>
      <c r="AD1661" t="s">
        <v>72</v>
      </c>
    </row>
    <row r="1662" spans="1:30" hidden="1" x14ac:dyDescent="0.25">
      <c r="A1662" t="s">
        <v>68</v>
      </c>
      <c r="B1662" t="s">
        <v>69</v>
      </c>
      <c r="C1662" t="s">
        <v>70</v>
      </c>
      <c r="D1662" s="1">
        <v>43622.936018518521</v>
      </c>
      <c r="E1662" t="s">
        <v>71</v>
      </c>
      <c r="F1662" t="s">
        <v>19</v>
      </c>
      <c r="G1662">
        <v>2003</v>
      </c>
      <c r="H1662" t="str">
        <f>VLOOKUP(Raw_savings[[#This Row],[BldgVint]],DEER2020wts!$I$6:$J$15,2,FALSE)</f>
        <v>Ex</v>
      </c>
      <c r="I1662" t="s">
        <v>9</v>
      </c>
      <c r="J1662" t="s">
        <v>6</v>
      </c>
      <c r="K1662">
        <f>SUMIFS(raw_wts[wt_vint],raw_wts[bldgtype],Raw_savings[[#This Row],[BldgType]],raw_wts[bldgvint],Raw_savings[[#This Row],[BldgVint]],raw_wts[bldgloc],Raw_savings[[#This Row],[BldgLoc]])</f>
        <v>1.92</v>
      </c>
      <c r="L1662" t="s">
        <v>32</v>
      </c>
      <c r="M1662">
        <v>281.51066166666698</v>
      </c>
      <c r="N1662">
        <v>100001.1</v>
      </c>
      <c r="O1662" t="s">
        <v>7</v>
      </c>
      <c r="P1662">
        <v>769532.4</v>
      </c>
      <c r="Q1662">
        <v>324.534777777778</v>
      </c>
      <c r="R1662">
        <v>160.65033333333301</v>
      </c>
      <c r="S1662">
        <v>938768400</v>
      </c>
      <c r="T1662">
        <v>768215.6</v>
      </c>
      <c r="U1662">
        <v>324.04477777777799</v>
      </c>
      <c r="V1662">
        <v>160.381666666667</v>
      </c>
      <c r="W1662">
        <v>940440300</v>
      </c>
      <c r="X1662">
        <v>4.6776203508741396</v>
      </c>
      <c r="Y1662">
        <v>1.7406090309295501E-3</v>
      </c>
      <c r="Z1662">
        <v>9.5437474757116797E-4</v>
      </c>
      <c r="AA1662">
        <v>-5939.0290587987602</v>
      </c>
      <c r="AB1662">
        <f>(Raw_savings[[#This Row],[PreWBthm]]-Raw_savings[[#This Row],[MsrWBthm]])/Raw_savings[[#This Row],[NumUnit]]/10^5</f>
        <v>-5.9390290587987553E-2</v>
      </c>
      <c r="AC1662">
        <f>Raw_savings[[#This Row],[APreWBkWh]]*Raw_savings[[#This Row],[BldgWts]]</f>
        <v>8.9810310736783485</v>
      </c>
      <c r="AD1662" t="s">
        <v>72</v>
      </c>
    </row>
    <row r="1663" spans="1:30" hidden="1" x14ac:dyDescent="0.25">
      <c r="A1663" t="s">
        <v>68</v>
      </c>
      <c r="B1663" t="s">
        <v>69</v>
      </c>
      <c r="C1663" t="s">
        <v>70</v>
      </c>
      <c r="D1663" s="1">
        <v>43622.936018518521</v>
      </c>
      <c r="E1663" t="s">
        <v>71</v>
      </c>
      <c r="F1663" t="s">
        <v>19</v>
      </c>
      <c r="G1663">
        <v>2003</v>
      </c>
      <c r="H1663" t="str">
        <f>VLOOKUP(Raw_savings[[#This Row],[BldgVint]],DEER2020wts!$I$6:$J$15,2,FALSE)</f>
        <v>Ex</v>
      </c>
      <c r="I1663" t="s">
        <v>37</v>
      </c>
      <c r="J1663" t="s">
        <v>6</v>
      </c>
      <c r="K1663">
        <f>SUMIFS(raw_wts[wt_vint],raw_wts[bldgtype],Raw_savings[[#This Row],[BldgType]],raw_wts[bldgvint],Raw_savings[[#This Row],[BldgVint]],raw_wts[bldgloc],Raw_savings[[#This Row],[BldgLoc]])</f>
        <v>1.7829999999999999</v>
      </c>
      <c r="L1663" t="s">
        <v>32</v>
      </c>
      <c r="M1663">
        <v>280.63380833333298</v>
      </c>
      <c r="N1663">
        <v>100001.1</v>
      </c>
      <c r="O1663" t="s">
        <v>7</v>
      </c>
      <c r="P1663">
        <v>765140.6</v>
      </c>
      <c r="Q1663">
        <v>329.80500000000001</v>
      </c>
      <c r="R1663">
        <v>153.48439999999999</v>
      </c>
      <c r="S1663">
        <v>1200226000</v>
      </c>
      <c r="T1663">
        <v>763836.5</v>
      </c>
      <c r="U1663">
        <v>329.32044444444398</v>
      </c>
      <c r="V1663">
        <v>153.23046666666701</v>
      </c>
      <c r="W1663">
        <v>1202140000</v>
      </c>
      <c r="X1663">
        <v>4.6469810880768296</v>
      </c>
      <c r="Y1663">
        <v>1.72664711509037E-3</v>
      </c>
      <c r="Z1663">
        <v>9.0485652759155399E-4</v>
      </c>
      <c r="AA1663">
        <v>-6820.2759010652699</v>
      </c>
      <c r="AB1663">
        <f>(Raw_savings[[#This Row],[PreWBthm]]-Raw_savings[[#This Row],[MsrWBthm]])/Raw_savings[[#This Row],[NumUnit]]/10^5</f>
        <v>-6.8202759010652675E-2</v>
      </c>
      <c r="AC1663">
        <f>Raw_savings[[#This Row],[APreWBkWh]]*Raw_savings[[#This Row],[BldgWts]]</f>
        <v>8.2855672800409863</v>
      </c>
      <c r="AD1663" t="s">
        <v>72</v>
      </c>
    </row>
    <row r="1664" spans="1:30" hidden="1" x14ac:dyDescent="0.25">
      <c r="A1664" t="s">
        <v>68</v>
      </c>
      <c r="B1664" t="s">
        <v>69</v>
      </c>
      <c r="C1664" t="s">
        <v>70</v>
      </c>
      <c r="D1664" s="1">
        <v>43622.936018518521</v>
      </c>
      <c r="E1664" t="s">
        <v>71</v>
      </c>
      <c r="F1664" t="s">
        <v>19</v>
      </c>
      <c r="G1664">
        <v>2003</v>
      </c>
      <c r="H1664" t="str">
        <f>VLOOKUP(Raw_savings[[#This Row],[BldgVint]],DEER2020wts!$I$6:$J$15,2,FALSE)</f>
        <v>Ex</v>
      </c>
      <c r="I1664" t="s">
        <v>34</v>
      </c>
      <c r="J1664" t="s">
        <v>6</v>
      </c>
      <c r="K1664">
        <f>SUMIFS(raw_wts[wt_vint],raw_wts[bldgtype],Raw_savings[[#This Row],[BldgType]],raw_wts[bldgvint],Raw_savings[[#This Row],[BldgVint]],raw_wts[bldgloc],Raw_savings[[#This Row],[BldgLoc]])</f>
        <v>3.8379999999999996</v>
      </c>
      <c r="L1664" t="s">
        <v>32</v>
      </c>
      <c r="M1664">
        <v>356.41931333333298</v>
      </c>
      <c r="N1664">
        <v>100001.1</v>
      </c>
      <c r="O1664" t="s">
        <v>7</v>
      </c>
      <c r="P1664">
        <v>926916.1</v>
      </c>
      <c r="Q1664">
        <v>373.51622222222198</v>
      </c>
      <c r="R1664">
        <v>190.182733333333</v>
      </c>
      <c r="S1664">
        <v>214864900</v>
      </c>
      <c r="T1664">
        <v>925098.6</v>
      </c>
      <c r="U1664">
        <v>372.92533333333301</v>
      </c>
      <c r="V1664">
        <v>189.843533333333</v>
      </c>
      <c r="W1664">
        <v>215634000</v>
      </c>
      <c r="X1664">
        <v>5.09933084995376</v>
      </c>
      <c r="Y1664">
        <v>1.6578475598381501E-3</v>
      </c>
      <c r="Z1664">
        <v>9.5168804638470295E-4</v>
      </c>
      <c r="AA1664">
        <v>-2157.8516405498999</v>
      </c>
      <c r="AB1664">
        <f>(Raw_savings[[#This Row],[PreWBthm]]-Raw_savings[[#This Row],[MsrWBthm]])/Raw_savings[[#This Row],[NumUnit]]/10^5</f>
        <v>-2.157851640549896E-2</v>
      </c>
      <c r="AC1664">
        <f>Raw_savings[[#This Row],[APreWBkWh]]*Raw_savings[[#This Row],[BldgWts]]</f>
        <v>19.571231802122529</v>
      </c>
      <c r="AD1664" t="s">
        <v>72</v>
      </c>
    </row>
    <row r="1665" spans="1:30" hidden="1" x14ac:dyDescent="0.25">
      <c r="A1665" t="s">
        <v>68</v>
      </c>
      <c r="B1665" t="s">
        <v>69</v>
      </c>
      <c r="C1665" t="s">
        <v>70</v>
      </c>
      <c r="D1665" s="1">
        <v>43622.936018518521</v>
      </c>
      <c r="E1665" t="s">
        <v>71</v>
      </c>
      <c r="F1665" t="s">
        <v>19</v>
      </c>
      <c r="G1665">
        <v>2003</v>
      </c>
      <c r="H1665" t="str">
        <f>VLOOKUP(Raw_savings[[#This Row],[BldgVint]],DEER2020wts!$I$6:$J$15,2,FALSE)</f>
        <v>Ex</v>
      </c>
      <c r="I1665" t="s">
        <v>42</v>
      </c>
      <c r="J1665" t="s">
        <v>6</v>
      </c>
      <c r="K1665">
        <f>SUMIFS(raw_wts[wt_vint],raw_wts[bldgtype],Raw_savings[[#This Row],[BldgType]],raw_wts[bldgvint],Raw_savings[[#This Row],[BldgVint]],raw_wts[bldgloc],Raw_savings[[#This Row],[BldgLoc]])</f>
        <v>1.1859999999999999</v>
      </c>
      <c r="L1665" t="s">
        <v>32</v>
      </c>
      <c r="M1665">
        <v>229.17590625</v>
      </c>
      <c r="N1665">
        <v>100001.1</v>
      </c>
      <c r="O1665" t="s">
        <v>7</v>
      </c>
      <c r="P1665">
        <v>679178.7</v>
      </c>
      <c r="Q1665">
        <v>243.857</v>
      </c>
      <c r="R1665">
        <v>112.37739999999999</v>
      </c>
      <c r="S1665">
        <v>2609734000</v>
      </c>
      <c r="T1665">
        <v>678109.2</v>
      </c>
      <c r="U1665">
        <v>243.52911111111101</v>
      </c>
      <c r="V1665">
        <v>112.185</v>
      </c>
      <c r="W1665">
        <v>2612161000</v>
      </c>
      <c r="X1665">
        <v>4.6667209372058496</v>
      </c>
      <c r="Y1665">
        <v>1.43073019434773E-3</v>
      </c>
      <c r="Z1665">
        <v>8.3952978804908995E-4</v>
      </c>
      <c r="AA1665">
        <v>-10590.1184802231</v>
      </c>
      <c r="AB1665">
        <f>(Raw_savings[[#This Row],[PreWBthm]]-Raw_savings[[#This Row],[MsrWBthm]])/Raw_savings[[#This Row],[NumUnit]]/10^5</f>
        <v>-0.10590118480223093</v>
      </c>
      <c r="AC1665">
        <f>Raw_savings[[#This Row],[APreWBkWh]]*Raw_savings[[#This Row],[BldgWts]]</f>
        <v>5.5347310315261371</v>
      </c>
      <c r="AD1665" t="s">
        <v>72</v>
      </c>
    </row>
    <row r="1666" spans="1:30" hidden="1" x14ac:dyDescent="0.25">
      <c r="A1666" t="s">
        <v>68</v>
      </c>
      <c r="B1666" t="s">
        <v>69</v>
      </c>
      <c r="C1666" t="s">
        <v>70</v>
      </c>
      <c r="D1666" s="1">
        <v>43622.936018518521</v>
      </c>
      <c r="E1666" t="s">
        <v>71</v>
      </c>
      <c r="F1666" t="s">
        <v>19</v>
      </c>
      <c r="G1666">
        <v>2007</v>
      </c>
      <c r="H1666" t="str">
        <f>VLOOKUP(Raw_savings[[#This Row],[BldgVint]],DEER2020wts!$I$6:$J$15,2,FALSE)</f>
        <v>Ex</v>
      </c>
      <c r="I1666" t="s">
        <v>5</v>
      </c>
      <c r="J1666" t="s">
        <v>6</v>
      </c>
      <c r="K1666">
        <f>SUMIFS(raw_wts[wt_vint],raw_wts[bldgtype],Raw_savings[[#This Row],[BldgType]],raw_wts[bldgvint],Raw_savings[[#This Row],[BldgVint]],raw_wts[bldgloc],Raw_savings[[#This Row],[BldgLoc]])</f>
        <v>3.5000000000000003E-2</v>
      </c>
      <c r="L1666" t="s">
        <v>32</v>
      </c>
      <c r="M1666">
        <v>176.264614666667</v>
      </c>
      <c r="N1666">
        <v>100001.1</v>
      </c>
      <c r="O1666" t="s">
        <v>7</v>
      </c>
      <c r="P1666">
        <v>632178.4</v>
      </c>
      <c r="Q1666">
        <v>176.00355555555601</v>
      </c>
      <c r="R1666">
        <v>77.377466666666706</v>
      </c>
      <c r="S1666">
        <v>1675639000</v>
      </c>
      <c r="T1666">
        <v>631438.6</v>
      </c>
      <c r="U1666">
        <v>175.76888888888899</v>
      </c>
      <c r="V1666">
        <v>77.244666666666703</v>
      </c>
      <c r="W1666">
        <v>1677875000</v>
      </c>
      <c r="X1666">
        <v>4.1970987846827796</v>
      </c>
      <c r="Y1666">
        <v>1.33133168622895E-3</v>
      </c>
      <c r="Z1666">
        <v>7.53412704252219E-4</v>
      </c>
      <c r="AA1666">
        <v>-12685.472942079101</v>
      </c>
      <c r="AB1666">
        <f>(Raw_savings[[#This Row],[PreWBthm]]-Raw_savings[[#This Row],[MsrWBthm]])/Raw_savings[[#This Row],[NumUnit]]/10^5</f>
        <v>-0.12685472942079082</v>
      </c>
      <c r="AC1666">
        <f>Raw_savings[[#This Row],[APreWBkWh]]*Raw_savings[[#This Row],[BldgWts]]</f>
        <v>0.14689845746389729</v>
      </c>
      <c r="AD1666" t="s">
        <v>72</v>
      </c>
    </row>
    <row r="1667" spans="1:30" hidden="1" x14ac:dyDescent="0.25">
      <c r="A1667" t="s">
        <v>68</v>
      </c>
      <c r="B1667" t="s">
        <v>69</v>
      </c>
      <c r="C1667" t="s">
        <v>70</v>
      </c>
      <c r="D1667" s="1">
        <v>43622.936018518521</v>
      </c>
      <c r="E1667" t="s">
        <v>71</v>
      </c>
      <c r="F1667" t="s">
        <v>19</v>
      </c>
      <c r="G1667">
        <v>2007</v>
      </c>
      <c r="H1667" t="str">
        <f>VLOOKUP(Raw_savings[[#This Row],[BldgVint]],DEER2020wts!$I$6:$J$15,2,FALSE)</f>
        <v>Ex</v>
      </c>
      <c r="I1667" t="s">
        <v>35</v>
      </c>
      <c r="J1667" t="s">
        <v>6</v>
      </c>
      <c r="K1667">
        <f>SUMIFS(raw_wts[wt_vint],raw_wts[bldgtype],Raw_savings[[#This Row],[BldgType]],raw_wts[bldgvint],Raw_savings[[#This Row],[BldgVint]],raw_wts[bldgloc],Raw_savings[[#This Row],[BldgLoc]])</f>
        <v>0.26900000000000002</v>
      </c>
      <c r="L1667" t="s">
        <v>32</v>
      </c>
      <c r="M1667">
        <v>195.37763683333301</v>
      </c>
      <c r="N1667">
        <v>100001.1</v>
      </c>
      <c r="O1667" t="s">
        <v>7</v>
      </c>
      <c r="P1667">
        <v>678226.5</v>
      </c>
      <c r="Q1667">
        <v>287.87077777777802</v>
      </c>
      <c r="R1667">
        <v>133.33080000000001</v>
      </c>
      <c r="S1667">
        <v>1046652000</v>
      </c>
      <c r="T1667">
        <v>677349.3</v>
      </c>
      <c r="U1667">
        <v>287.46699999999998</v>
      </c>
      <c r="V1667">
        <v>133.127466666667</v>
      </c>
      <c r="W1667">
        <v>1048122000</v>
      </c>
      <c r="X1667">
        <v>4.4897666601845998</v>
      </c>
      <c r="Y1667">
        <v>2.0666529922373101E-3</v>
      </c>
      <c r="Z1667">
        <v>1.04071958607423E-3</v>
      </c>
      <c r="AA1667">
        <v>-7523.8907780115296</v>
      </c>
      <c r="AB1667">
        <f>(Raw_savings[[#This Row],[PreWBthm]]-Raw_savings[[#This Row],[MsrWBthm]])/Raw_savings[[#This Row],[NumUnit]]/10^5</f>
        <v>-7.5238907780115299E-2</v>
      </c>
      <c r="AC1667">
        <f>Raw_savings[[#This Row],[APreWBkWh]]*Raw_savings[[#This Row],[BldgWts]]</f>
        <v>1.2077472315896574</v>
      </c>
      <c r="AD1667" t="s">
        <v>72</v>
      </c>
    </row>
    <row r="1668" spans="1:30" hidden="1" x14ac:dyDescent="0.25">
      <c r="A1668" t="s">
        <v>68</v>
      </c>
      <c r="B1668" t="s">
        <v>69</v>
      </c>
      <c r="C1668" t="s">
        <v>70</v>
      </c>
      <c r="D1668" s="1">
        <v>43622.936018518521</v>
      </c>
      <c r="E1668" t="s">
        <v>71</v>
      </c>
      <c r="F1668" t="s">
        <v>19</v>
      </c>
      <c r="G1668">
        <v>2007</v>
      </c>
      <c r="H1668" t="str">
        <f>VLOOKUP(Raw_savings[[#This Row],[BldgVint]],DEER2020wts!$I$6:$J$15,2,FALSE)</f>
        <v>Ex</v>
      </c>
      <c r="I1668" t="s">
        <v>38</v>
      </c>
      <c r="J1668" t="s">
        <v>6</v>
      </c>
      <c r="K1668">
        <f>SUMIFS(raw_wts[wt_vint],raw_wts[bldgtype],Raw_savings[[#This Row],[BldgType]],raw_wts[bldgvint],Raw_savings[[#This Row],[BldgVint]],raw_wts[bldgloc],Raw_savings[[#This Row],[BldgLoc]])</f>
        <v>1.046</v>
      </c>
      <c r="L1668" t="s">
        <v>32</v>
      </c>
      <c r="M1668">
        <v>194.79025799999999</v>
      </c>
      <c r="N1668">
        <v>100001.1</v>
      </c>
      <c r="O1668" t="s">
        <v>7</v>
      </c>
      <c r="P1668">
        <v>647835.1</v>
      </c>
      <c r="Q1668">
        <v>225.75833333333301</v>
      </c>
      <c r="R1668">
        <v>99.756399999999999</v>
      </c>
      <c r="S1668">
        <v>875797200</v>
      </c>
      <c r="T1668">
        <v>646987.4</v>
      </c>
      <c r="U1668">
        <v>225.47622222222199</v>
      </c>
      <c r="V1668">
        <v>99.593733333333404</v>
      </c>
      <c r="W1668">
        <v>877369500</v>
      </c>
      <c r="X1668">
        <v>4.3518603481697404</v>
      </c>
      <c r="Y1668">
        <v>1.44828141821706E-3</v>
      </c>
      <c r="Z1668">
        <v>8.3508625296164595E-4</v>
      </c>
      <c r="AA1668">
        <v>-8071.7589069572496</v>
      </c>
      <c r="AB1668">
        <f>(Raw_savings[[#This Row],[PreWBthm]]-Raw_savings[[#This Row],[MsrWBthm]])/Raw_savings[[#This Row],[NumUnit]]/10^5</f>
        <v>-8.0717589069572465E-2</v>
      </c>
      <c r="AC1668">
        <f>Raw_savings[[#This Row],[APreWBkWh]]*Raw_savings[[#This Row],[BldgWts]]</f>
        <v>4.5520459241855491</v>
      </c>
      <c r="AD1668" t="s">
        <v>72</v>
      </c>
    </row>
    <row r="1669" spans="1:30" hidden="1" x14ac:dyDescent="0.25">
      <c r="A1669" t="s">
        <v>68</v>
      </c>
      <c r="B1669" t="s">
        <v>69</v>
      </c>
      <c r="C1669" t="s">
        <v>70</v>
      </c>
      <c r="D1669" s="1">
        <v>43622.936018518521</v>
      </c>
      <c r="E1669" t="s">
        <v>71</v>
      </c>
      <c r="F1669" t="s">
        <v>19</v>
      </c>
      <c r="G1669">
        <v>2007</v>
      </c>
      <c r="H1669" t="str">
        <f>VLOOKUP(Raw_savings[[#This Row],[BldgVint]],DEER2020wts!$I$6:$J$15,2,FALSE)</f>
        <v>Ex</v>
      </c>
      <c r="I1669" t="s">
        <v>40</v>
      </c>
      <c r="J1669" t="s">
        <v>6</v>
      </c>
      <c r="K1669">
        <f>SUMIFS(raw_wts[wt_vint],raw_wts[bldgtype],Raw_savings[[#This Row],[BldgType]],raw_wts[bldgvint],Raw_savings[[#This Row],[BldgVint]],raw_wts[bldgloc],Raw_savings[[#This Row],[BldgLoc]])</f>
        <v>0.79500000000000004</v>
      </c>
      <c r="L1669" t="s">
        <v>32</v>
      </c>
      <c r="M1669">
        <v>197.27859225</v>
      </c>
      <c r="N1669">
        <v>100001.1</v>
      </c>
      <c r="O1669" t="s">
        <v>7</v>
      </c>
      <c r="P1669">
        <v>680997.7</v>
      </c>
      <c r="Q1669">
        <v>268.692555555556</v>
      </c>
      <c r="R1669">
        <v>122.823866666667</v>
      </c>
      <c r="S1669">
        <v>802368300</v>
      </c>
      <c r="T1669">
        <v>680097.3</v>
      </c>
      <c r="U1669">
        <v>268.34466666666702</v>
      </c>
      <c r="V1669">
        <v>122.643733333333</v>
      </c>
      <c r="W1669">
        <v>803668500</v>
      </c>
      <c r="X1669">
        <v>4.5641039391586897</v>
      </c>
      <c r="Y1669">
        <v>1.76343963590361E-3</v>
      </c>
      <c r="Z1669">
        <v>9.1309113309698405E-4</v>
      </c>
      <c r="AA1669">
        <v>-6590.6796331572104</v>
      </c>
      <c r="AB1669">
        <f>(Raw_savings[[#This Row],[PreWBthm]]-Raw_savings[[#This Row],[MsrWBthm]])/Raw_savings[[#This Row],[NumUnit]]/10^5</f>
        <v>-6.5906796331572065E-2</v>
      </c>
      <c r="AC1669">
        <f>Raw_savings[[#This Row],[APreWBkWh]]*Raw_savings[[#This Row],[BldgWts]]</f>
        <v>3.6284626316311583</v>
      </c>
      <c r="AD1669" t="s">
        <v>72</v>
      </c>
    </row>
    <row r="1670" spans="1:30" hidden="1" x14ac:dyDescent="0.25">
      <c r="A1670" t="s">
        <v>68</v>
      </c>
      <c r="B1670" t="s">
        <v>69</v>
      </c>
      <c r="C1670" t="s">
        <v>70</v>
      </c>
      <c r="D1670" s="1">
        <v>43622.936018518521</v>
      </c>
      <c r="E1670" t="s">
        <v>71</v>
      </c>
      <c r="F1670" t="s">
        <v>19</v>
      </c>
      <c r="G1670">
        <v>2007</v>
      </c>
      <c r="H1670" t="str">
        <f>VLOOKUP(Raw_savings[[#This Row],[BldgVint]],DEER2020wts!$I$6:$J$15,2,FALSE)</f>
        <v>Ex</v>
      </c>
      <c r="I1670" t="s">
        <v>43</v>
      </c>
      <c r="J1670" t="s">
        <v>6</v>
      </c>
      <c r="K1670">
        <f>SUMIFS(raw_wts[wt_vint],raw_wts[bldgtype],Raw_savings[[#This Row],[BldgType]],raw_wts[bldgvint],Raw_savings[[#This Row],[BldgVint]],raw_wts[bldgloc],Raw_savings[[#This Row],[BldgLoc]])</f>
        <v>0.13100000000000001</v>
      </c>
      <c r="L1670" t="s">
        <v>32</v>
      </c>
      <c r="M1670">
        <v>192.38562591666701</v>
      </c>
      <c r="N1670">
        <v>100001.1</v>
      </c>
      <c r="O1670" t="s">
        <v>7</v>
      </c>
      <c r="P1670">
        <v>648153.69999999995</v>
      </c>
      <c r="Q1670">
        <v>204.359222222222</v>
      </c>
      <c r="R1670">
        <v>86.944133333333298</v>
      </c>
      <c r="S1670">
        <v>951102000</v>
      </c>
      <c r="T1670">
        <v>647312.19999999995</v>
      </c>
      <c r="U1670">
        <v>204.09555555555599</v>
      </c>
      <c r="V1670">
        <v>86.788799999999995</v>
      </c>
      <c r="W1670">
        <v>952563600</v>
      </c>
      <c r="X1670">
        <v>4.37402740454477</v>
      </c>
      <c r="Y1670">
        <v>1.3705112604457401E-3</v>
      </c>
      <c r="Z1670">
        <v>8.0740612815125197E-4</v>
      </c>
      <c r="AA1670">
        <v>-7597.2411817975499</v>
      </c>
      <c r="AB1670">
        <f>(Raw_savings[[#This Row],[PreWBthm]]-Raw_savings[[#This Row],[MsrWBthm]])/Raw_savings[[#This Row],[NumUnit]]/10^5</f>
        <v>-7.5972411817975469E-2</v>
      </c>
      <c r="AC1670">
        <f>Raw_savings[[#This Row],[APreWBkWh]]*Raw_savings[[#This Row],[BldgWts]]</f>
        <v>0.57299758999536488</v>
      </c>
      <c r="AD1670" t="s">
        <v>72</v>
      </c>
    </row>
    <row r="1671" spans="1:30" hidden="1" x14ac:dyDescent="0.25">
      <c r="A1671" t="s">
        <v>68</v>
      </c>
      <c r="B1671" t="s">
        <v>69</v>
      </c>
      <c r="C1671" t="s">
        <v>70</v>
      </c>
      <c r="D1671" s="1">
        <v>43622.936018518521</v>
      </c>
      <c r="E1671" t="s">
        <v>71</v>
      </c>
      <c r="F1671" t="s">
        <v>19</v>
      </c>
      <c r="G1671">
        <v>2007</v>
      </c>
      <c r="H1671" t="str">
        <f>VLOOKUP(Raw_savings[[#This Row],[BldgVint]],DEER2020wts!$I$6:$J$15,2,FALSE)</f>
        <v>Ex</v>
      </c>
      <c r="I1671" t="s">
        <v>45</v>
      </c>
      <c r="J1671" t="s">
        <v>6</v>
      </c>
      <c r="K1671">
        <f>SUMIFS(raw_wts[wt_vint],raw_wts[bldgtype],Raw_savings[[#This Row],[BldgType]],raw_wts[bldgvint],Raw_savings[[#This Row],[BldgVint]],raw_wts[bldgloc],Raw_savings[[#This Row],[BldgLoc]])</f>
        <v>3.1240000000000006</v>
      </c>
      <c r="L1671" t="s">
        <v>32</v>
      </c>
      <c r="M1671">
        <v>227.11219324999999</v>
      </c>
      <c r="N1671">
        <v>100001.1</v>
      </c>
      <c r="O1671" t="s">
        <v>7</v>
      </c>
      <c r="P1671">
        <v>694054.6</v>
      </c>
      <c r="Q1671">
        <v>258.38455555555601</v>
      </c>
      <c r="R1671">
        <v>118.3108</v>
      </c>
      <c r="S1671">
        <v>481316300</v>
      </c>
      <c r="T1671">
        <v>693031.1</v>
      </c>
      <c r="U1671">
        <v>258.036333333333</v>
      </c>
      <c r="V1671">
        <v>118.112266666667</v>
      </c>
      <c r="W1671">
        <v>482286400</v>
      </c>
      <c r="X1671">
        <v>4.5065832237080903</v>
      </c>
      <c r="Y1671">
        <v>1.5332607960815399E-3</v>
      </c>
      <c r="Z1671">
        <v>8.7416413223921001E-4</v>
      </c>
      <c r="AA1671">
        <v>-4271.4571424711503</v>
      </c>
      <c r="AB1671">
        <f>(Raw_savings[[#This Row],[PreWBthm]]-Raw_savings[[#This Row],[MsrWBthm]])/Raw_savings[[#This Row],[NumUnit]]/10^5</f>
        <v>-4.2714571424711474E-2</v>
      </c>
      <c r="AC1671">
        <f>Raw_savings[[#This Row],[APreWBkWh]]*Raw_savings[[#This Row],[BldgWts]]</f>
        <v>14.078565990864076</v>
      </c>
      <c r="AD1671" t="s">
        <v>72</v>
      </c>
    </row>
    <row r="1672" spans="1:30" hidden="1" x14ac:dyDescent="0.25">
      <c r="A1672" t="s">
        <v>68</v>
      </c>
      <c r="B1672" t="s">
        <v>69</v>
      </c>
      <c r="C1672" t="s">
        <v>70</v>
      </c>
      <c r="D1672" s="1">
        <v>43622.936018518521</v>
      </c>
      <c r="E1672" t="s">
        <v>71</v>
      </c>
      <c r="F1672" t="s">
        <v>19</v>
      </c>
      <c r="G1672">
        <v>2007</v>
      </c>
      <c r="H1672" t="str">
        <f>VLOOKUP(Raw_savings[[#This Row],[BldgVint]],DEER2020wts!$I$6:$J$15,2,FALSE)</f>
        <v>Ex</v>
      </c>
      <c r="I1672" t="s">
        <v>8</v>
      </c>
      <c r="J1672" t="s">
        <v>6</v>
      </c>
      <c r="K1672">
        <f>SUMIFS(raw_wts[wt_vint],raw_wts[bldgtype],Raw_savings[[#This Row],[BldgType]],raw_wts[bldgvint],Raw_savings[[#This Row],[BldgVint]],raw_wts[bldgloc],Raw_savings[[#This Row],[BldgLoc]])</f>
        <v>1.1419999999999999</v>
      </c>
      <c r="L1672" t="s">
        <v>32</v>
      </c>
      <c r="M1672">
        <v>214.59889041666699</v>
      </c>
      <c r="N1672">
        <v>100001.1</v>
      </c>
      <c r="O1672" t="s">
        <v>7</v>
      </c>
      <c r="P1672">
        <v>676600.7</v>
      </c>
      <c r="Q1672">
        <v>239.93988888888899</v>
      </c>
      <c r="R1672">
        <v>105.619666666667</v>
      </c>
      <c r="S1672">
        <v>290743200</v>
      </c>
      <c r="T1672">
        <v>675636.3</v>
      </c>
      <c r="U1672">
        <v>239.62577777777801</v>
      </c>
      <c r="V1672">
        <v>105.439333333333</v>
      </c>
      <c r="W1672">
        <v>291482600</v>
      </c>
      <c r="X1672">
        <v>4.4939654540031402</v>
      </c>
      <c r="Y1672">
        <v>1.4637126524804701E-3</v>
      </c>
      <c r="Z1672">
        <v>8.4032742659206905E-4</v>
      </c>
      <c r="AA1672">
        <v>-3445.4977775717998</v>
      </c>
      <c r="AB1672">
        <f>(Raw_savings[[#This Row],[PreWBthm]]-Raw_savings[[#This Row],[MsrWBthm]])/Raw_savings[[#This Row],[NumUnit]]/10^5</f>
        <v>-3.4454977775717988E-2</v>
      </c>
      <c r="AC1672">
        <f>Raw_savings[[#This Row],[APreWBkWh]]*Raw_savings[[#This Row],[BldgWts]]</f>
        <v>5.132108548471586</v>
      </c>
      <c r="AD1672" t="s">
        <v>72</v>
      </c>
    </row>
    <row r="1673" spans="1:30" hidden="1" x14ac:dyDescent="0.25">
      <c r="A1673" t="s">
        <v>68</v>
      </c>
      <c r="B1673" t="s">
        <v>69</v>
      </c>
      <c r="C1673" t="s">
        <v>70</v>
      </c>
      <c r="D1673" s="1">
        <v>43622.936018518521</v>
      </c>
      <c r="E1673" t="s">
        <v>71</v>
      </c>
      <c r="F1673" t="s">
        <v>19</v>
      </c>
      <c r="G1673">
        <v>2007</v>
      </c>
      <c r="H1673" t="str">
        <f>VLOOKUP(Raw_savings[[#This Row],[BldgVint]],DEER2020wts!$I$6:$J$15,2,FALSE)</f>
        <v>Ex</v>
      </c>
      <c r="I1673" t="s">
        <v>36</v>
      </c>
      <c r="J1673" t="s">
        <v>6</v>
      </c>
      <c r="K1673">
        <f>SUMIFS(raw_wts[wt_vint],raw_wts[bldgtype],Raw_savings[[#This Row],[BldgType]],raw_wts[bldgvint],Raw_savings[[#This Row],[BldgVint]],raw_wts[bldgloc],Raw_savings[[#This Row],[BldgLoc]])</f>
        <v>4.5679999999999996</v>
      </c>
      <c r="L1673" t="s">
        <v>32</v>
      </c>
      <c r="M1673">
        <v>223.99562583333301</v>
      </c>
      <c r="N1673">
        <v>100001.1</v>
      </c>
      <c r="O1673" t="s">
        <v>7</v>
      </c>
      <c r="P1673">
        <v>713530.6</v>
      </c>
      <c r="Q1673">
        <v>285.910666666667</v>
      </c>
      <c r="R1673">
        <v>122.16006666666701</v>
      </c>
      <c r="S1673">
        <v>414202300</v>
      </c>
      <c r="T1673">
        <v>712502</v>
      </c>
      <c r="U1673">
        <v>285.50700000000001</v>
      </c>
      <c r="V1673">
        <v>121.9652</v>
      </c>
      <c r="W1673">
        <v>415038800</v>
      </c>
      <c r="X1673">
        <v>4.5920539571845103</v>
      </c>
      <c r="Y1673">
        <v>1.8021185242563899E-3</v>
      </c>
      <c r="Z1673">
        <v>8.6995746431070304E-4</v>
      </c>
      <c r="AA1673">
        <v>-3734.4479245430002</v>
      </c>
      <c r="AB1673">
        <f>(Raw_savings[[#This Row],[PreWBthm]]-Raw_savings[[#This Row],[MsrWBthm]])/Raw_savings[[#This Row],[NumUnit]]/10^5</f>
        <v>-3.7344479245429961E-2</v>
      </c>
      <c r="AC1673">
        <f>Raw_savings[[#This Row],[APreWBkWh]]*Raw_savings[[#This Row],[BldgWts]]</f>
        <v>20.97650247641884</v>
      </c>
      <c r="AD1673" t="s">
        <v>72</v>
      </c>
    </row>
    <row r="1674" spans="1:30" hidden="1" x14ac:dyDescent="0.25">
      <c r="A1674" t="s">
        <v>68</v>
      </c>
      <c r="B1674" t="s">
        <v>69</v>
      </c>
      <c r="C1674" t="s">
        <v>70</v>
      </c>
      <c r="D1674" s="1">
        <v>43622.936018518521</v>
      </c>
      <c r="E1674" t="s">
        <v>71</v>
      </c>
      <c r="F1674" t="s">
        <v>19</v>
      </c>
      <c r="G1674">
        <v>2007</v>
      </c>
      <c r="H1674" t="str">
        <f>VLOOKUP(Raw_savings[[#This Row],[BldgVint]],DEER2020wts!$I$6:$J$15,2,FALSE)</f>
        <v>Ex</v>
      </c>
      <c r="I1674" t="s">
        <v>39</v>
      </c>
      <c r="J1674" t="s">
        <v>6</v>
      </c>
      <c r="K1674">
        <f>SUMIFS(raw_wts[wt_vint],raw_wts[bldgtype],Raw_savings[[#This Row],[BldgType]],raw_wts[bldgvint],Raw_savings[[#This Row],[BldgVint]],raw_wts[bldgloc],Raw_savings[[#This Row],[BldgLoc]])</f>
        <v>2.956</v>
      </c>
      <c r="L1674" t="s">
        <v>32</v>
      </c>
      <c r="M1674">
        <v>278.52822916666702</v>
      </c>
      <c r="N1674">
        <v>100001.1</v>
      </c>
      <c r="O1674" t="s">
        <v>7</v>
      </c>
      <c r="P1674">
        <v>736432.3</v>
      </c>
      <c r="Q1674">
        <v>339.60177777777801</v>
      </c>
      <c r="R1674">
        <v>154.131333333333</v>
      </c>
      <c r="S1674">
        <v>545764200</v>
      </c>
      <c r="T1674">
        <v>735192.1</v>
      </c>
      <c r="U1674">
        <v>339.056222222222</v>
      </c>
      <c r="V1674">
        <v>153.86386666666701</v>
      </c>
      <c r="W1674">
        <v>546912400</v>
      </c>
      <c r="X1674">
        <v>4.4526905000281101</v>
      </c>
      <c r="Y1674">
        <v>1.9587083046763601E-3</v>
      </c>
      <c r="Z1674">
        <v>9.6028566823150102E-4</v>
      </c>
      <c r="AA1674">
        <v>-4122.3828673858898</v>
      </c>
      <c r="AB1674">
        <f>(Raw_savings[[#This Row],[PreWBthm]]-Raw_savings[[#This Row],[MsrWBthm]])/Raw_savings[[#This Row],[NumUnit]]/10^5</f>
        <v>-4.1223828673858931E-2</v>
      </c>
      <c r="AC1674">
        <f>Raw_savings[[#This Row],[APreWBkWh]]*Raw_savings[[#This Row],[BldgWts]]</f>
        <v>13.162153118083094</v>
      </c>
      <c r="AD1674" t="s">
        <v>72</v>
      </c>
    </row>
    <row r="1675" spans="1:30" hidden="1" x14ac:dyDescent="0.25">
      <c r="A1675" t="s">
        <v>68</v>
      </c>
      <c r="B1675" t="s">
        <v>69</v>
      </c>
      <c r="C1675" t="s">
        <v>70</v>
      </c>
      <c r="D1675" s="1">
        <v>43622.936018518521</v>
      </c>
      <c r="E1675" t="s">
        <v>71</v>
      </c>
      <c r="F1675" t="s">
        <v>19</v>
      </c>
      <c r="G1675">
        <v>2007</v>
      </c>
      <c r="H1675" t="str">
        <f>VLOOKUP(Raw_savings[[#This Row],[BldgVint]],DEER2020wts!$I$6:$J$15,2,FALSE)</f>
        <v>Ex</v>
      </c>
      <c r="I1675" t="s">
        <v>41</v>
      </c>
      <c r="J1675" t="s">
        <v>6</v>
      </c>
      <c r="K1675">
        <f>SUMIFS(raw_wts[wt_vint],raw_wts[bldgtype],Raw_savings[[#This Row],[BldgType]],raw_wts[bldgvint],Raw_savings[[#This Row],[BldgVint]],raw_wts[bldgloc],Raw_savings[[#This Row],[BldgLoc]])</f>
        <v>6.4250000000000007</v>
      </c>
      <c r="L1675" t="s">
        <v>32</v>
      </c>
      <c r="M1675">
        <v>247.40724333333301</v>
      </c>
      <c r="N1675">
        <v>100001.1</v>
      </c>
      <c r="O1675" t="s">
        <v>7</v>
      </c>
      <c r="P1675">
        <v>736952.6</v>
      </c>
      <c r="Q1675">
        <v>340.86099999999999</v>
      </c>
      <c r="R1675">
        <v>153.69526666666701</v>
      </c>
      <c r="S1675">
        <v>493257400</v>
      </c>
      <c r="T1675">
        <v>735815.9</v>
      </c>
      <c r="U1675">
        <v>340.32155555555602</v>
      </c>
      <c r="V1675">
        <v>153.441133333333</v>
      </c>
      <c r="W1675">
        <v>494317800</v>
      </c>
      <c r="X1675">
        <v>4.5944491547018798</v>
      </c>
      <c r="Y1675">
        <v>2.1803906675344599E-3</v>
      </c>
      <c r="Z1675">
        <v>1.02718630994551E-3</v>
      </c>
      <c r="AA1675">
        <v>-4286.0507465875498</v>
      </c>
      <c r="AB1675">
        <f>(Raw_savings[[#This Row],[PreWBthm]]-Raw_savings[[#This Row],[MsrWBthm]])/Raw_savings[[#This Row],[NumUnit]]/10^5</f>
        <v>-4.2860507465875518E-2</v>
      </c>
      <c r="AC1675">
        <f>Raw_savings[[#This Row],[APreWBkWh]]*Raw_savings[[#This Row],[BldgWts]]</f>
        <v>29.519335818959579</v>
      </c>
      <c r="AD1675" t="s">
        <v>72</v>
      </c>
    </row>
    <row r="1676" spans="1:30" hidden="1" x14ac:dyDescent="0.25">
      <c r="A1676" t="s">
        <v>68</v>
      </c>
      <c r="B1676" t="s">
        <v>69</v>
      </c>
      <c r="C1676" t="s">
        <v>70</v>
      </c>
      <c r="D1676" s="1">
        <v>43622.936018518521</v>
      </c>
      <c r="E1676" t="s">
        <v>71</v>
      </c>
      <c r="F1676" t="s">
        <v>19</v>
      </c>
      <c r="G1676">
        <v>2007</v>
      </c>
      <c r="H1676" t="str">
        <f>VLOOKUP(Raw_savings[[#This Row],[BldgVint]],DEER2020wts!$I$6:$J$15,2,FALSE)</f>
        <v>Ex</v>
      </c>
      <c r="I1676" t="s">
        <v>44</v>
      </c>
      <c r="J1676" t="s">
        <v>6</v>
      </c>
      <c r="K1676">
        <f>SUMIFS(raw_wts[wt_vint],raw_wts[bldgtype],Raw_savings[[#This Row],[BldgType]],raw_wts[bldgvint],Raw_savings[[#This Row],[BldgVint]],raw_wts[bldgloc],Raw_savings[[#This Row],[BldgLoc]])</f>
        <v>0.32400000000000001</v>
      </c>
      <c r="L1676" t="s">
        <v>32</v>
      </c>
      <c r="M1676">
        <v>274.17422583333303</v>
      </c>
      <c r="N1676">
        <v>100001.1</v>
      </c>
      <c r="O1676" t="s">
        <v>7</v>
      </c>
      <c r="P1676">
        <v>754930.5</v>
      </c>
      <c r="Q1676">
        <v>334.26377777777799</v>
      </c>
      <c r="R1676">
        <v>172.37113333333301</v>
      </c>
      <c r="S1676">
        <v>1063562000</v>
      </c>
      <c r="T1676">
        <v>753665.1</v>
      </c>
      <c r="U1676">
        <v>333.75599999999997</v>
      </c>
      <c r="V1676">
        <v>172.075066666667</v>
      </c>
      <c r="W1676">
        <v>1065401000</v>
      </c>
      <c r="X1676">
        <v>4.6153134786974599</v>
      </c>
      <c r="Y1676">
        <v>1.8520259380121499E-3</v>
      </c>
      <c r="Z1676">
        <v>1.0798486464828399E-3</v>
      </c>
      <c r="AA1676">
        <v>-6707.4138512126401</v>
      </c>
      <c r="AB1676">
        <f>(Raw_savings[[#This Row],[PreWBthm]]-Raw_savings[[#This Row],[MsrWBthm]])/Raw_savings[[#This Row],[NumUnit]]/10^5</f>
        <v>-6.7074138512126388E-2</v>
      </c>
      <c r="AC1676">
        <f>Raw_savings[[#This Row],[APreWBkWh]]*Raw_savings[[#This Row],[BldgWts]]</f>
        <v>1.495361567097977</v>
      </c>
      <c r="AD1676" t="s">
        <v>72</v>
      </c>
    </row>
    <row r="1677" spans="1:30" hidden="1" x14ac:dyDescent="0.25">
      <c r="A1677" t="s">
        <v>68</v>
      </c>
      <c r="B1677" t="s">
        <v>69</v>
      </c>
      <c r="C1677" t="s">
        <v>70</v>
      </c>
      <c r="D1677" s="1">
        <v>43622.936018518521</v>
      </c>
      <c r="E1677" t="s">
        <v>71</v>
      </c>
      <c r="F1677" t="s">
        <v>19</v>
      </c>
      <c r="G1677">
        <v>2007</v>
      </c>
      <c r="H1677" t="str">
        <f>VLOOKUP(Raw_savings[[#This Row],[BldgVint]],DEER2020wts!$I$6:$J$15,2,FALSE)</f>
        <v>Ex</v>
      </c>
      <c r="I1677" t="s">
        <v>46</v>
      </c>
      <c r="J1677" t="s">
        <v>6</v>
      </c>
      <c r="K1677">
        <f>SUMIFS(raw_wts[wt_vint],raw_wts[bldgtype],Raw_savings[[#This Row],[BldgType]],raw_wts[bldgvint],Raw_savings[[#This Row],[BldgVint]],raw_wts[bldgloc],Raw_savings[[#This Row],[BldgLoc]])</f>
        <v>1.04</v>
      </c>
      <c r="L1677" t="s">
        <v>32</v>
      </c>
      <c r="M1677">
        <v>245.60476083333299</v>
      </c>
      <c r="N1677">
        <v>100001.1</v>
      </c>
      <c r="O1677" t="s">
        <v>7</v>
      </c>
      <c r="P1677">
        <v>717285.3</v>
      </c>
      <c r="Q1677">
        <v>309.81400000000002</v>
      </c>
      <c r="R1677">
        <v>155.00046666666699</v>
      </c>
      <c r="S1677">
        <v>990349600</v>
      </c>
      <c r="T1677">
        <v>716178.6</v>
      </c>
      <c r="U1677">
        <v>309.35811111111099</v>
      </c>
      <c r="V1677">
        <v>154.73966666666701</v>
      </c>
      <c r="W1677">
        <v>992091000</v>
      </c>
      <c r="X1677">
        <v>4.5060201449070201</v>
      </c>
      <c r="Y1677">
        <v>1.8561891363265801E-3</v>
      </c>
      <c r="Z1677">
        <v>1.06186866702054E-3</v>
      </c>
      <c r="AA1677">
        <v>-7090.25343845721</v>
      </c>
      <c r="AB1677">
        <f>(Raw_savings[[#This Row],[PreWBthm]]-Raw_savings[[#This Row],[MsrWBthm]])/Raw_savings[[#This Row],[NumUnit]]/10^5</f>
        <v>-7.09025343845721E-2</v>
      </c>
      <c r="AC1677">
        <f>Raw_savings[[#This Row],[APreWBkWh]]*Raw_savings[[#This Row],[BldgWts]]</f>
        <v>4.6862609507033008</v>
      </c>
      <c r="AD1677" t="s">
        <v>72</v>
      </c>
    </row>
    <row r="1678" spans="1:30" hidden="1" x14ac:dyDescent="0.25">
      <c r="A1678" t="s">
        <v>68</v>
      </c>
      <c r="B1678" t="s">
        <v>69</v>
      </c>
      <c r="C1678" t="s">
        <v>70</v>
      </c>
      <c r="D1678" s="1">
        <v>43622.936018518521</v>
      </c>
      <c r="E1678" t="s">
        <v>71</v>
      </c>
      <c r="F1678" t="s">
        <v>19</v>
      </c>
      <c r="G1678">
        <v>2007</v>
      </c>
      <c r="H1678" t="str">
        <f>VLOOKUP(Raw_savings[[#This Row],[BldgVint]],DEER2020wts!$I$6:$J$15,2,FALSE)</f>
        <v>Ex</v>
      </c>
      <c r="I1678" t="s">
        <v>9</v>
      </c>
      <c r="J1678" t="s">
        <v>6</v>
      </c>
      <c r="K1678">
        <f>SUMIFS(raw_wts[wt_vint],raw_wts[bldgtype],Raw_savings[[#This Row],[BldgType]],raw_wts[bldgvint],Raw_savings[[#This Row],[BldgVint]],raw_wts[bldgloc],Raw_savings[[#This Row],[BldgLoc]])</f>
        <v>1.2130000000000001</v>
      </c>
      <c r="L1678" t="s">
        <v>32</v>
      </c>
      <c r="M1678">
        <v>276.09104083333301</v>
      </c>
      <c r="N1678">
        <v>100001.1</v>
      </c>
      <c r="O1678" t="s">
        <v>7</v>
      </c>
      <c r="P1678">
        <v>765893.8</v>
      </c>
      <c r="Q1678">
        <v>320.58822222222199</v>
      </c>
      <c r="R1678">
        <v>158.61793333333301</v>
      </c>
      <c r="S1678">
        <v>891386600</v>
      </c>
      <c r="T1678">
        <v>764599.8</v>
      </c>
      <c r="U1678">
        <v>320.10944444444402</v>
      </c>
      <c r="V1678">
        <v>158.35306666666699</v>
      </c>
      <c r="W1678">
        <v>892995100</v>
      </c>
      <c r="X1678">
        <v>4.6868597984718603</v>
      </c>
      <c r="Y1678">
        <v>1.73413007655984E-3</v>
      </c>
      <c r="Z1678">
        <v>9.5934538790991297E-4</v>
      </c>
      <c r="AA1678">
        <v>-5825.9768051329102</v>
      </c>
      <c r="AB1678">
        <f>(Raw_savings[[#This Row],[PreWBthm]]-Raw_savings[[#This Row],[MsrWBthm]])/Raw_savings[[#This Row],[NumUnit]]/10^5</f>
        <v>-5.8259768051329056E-2</v>
      </c>
      <c r="AC1678">
        <f>Raw_savings[[#This Row],[APreWBkWh]]*Raw_savings[[#This Row],[BldgWts]]</f>
        <v>5.6851609355463673</v>
      </c>
      <c r="AD1678" t="s">
        <v>72</v>
      </c>
    </row>
    <row r="1679" spans="1:30" hidden="1" x14ac:dyDescent="0.25">
      <c r="A1679" t="s">
        <v>68</v>
      </c>
      <c r="B1679" t="s">
        <v>69</v>
      </c>
      <c r="C1679" t="s">
        <v>70</v>
      </c>
      <c r="D1679" s="1">
        <v>43622.936018518521</v>
      </c>
      <c r="E1679" t="s">
        <v>71</v>
      </c>
      <c r="F1679" t="s">
        <v>19</v>
      </c>
      <c r="G1679">
        <v>2007</v>
      </c>
      <c r="H1679" t="str">
        <f>VLOOKUP(Raw_savings[[#This Row],[BldgVint]],DEER2020wts!$I$6:$J$15,2,FALSE)</f>
        <v>Ex</v>
      </c>
      <c r="I1679" t="s">
        <v>37</v>
      </c>
      <c r="J1679" t="s">
        <v>6</v>
      </c>
      <c r="K1679">
        <f>SUMIFS(raw_wts[wt_vint],raw_wts[bldgtype],Raw_savings[[#This Row],[BldgType]],raw_wts[bldgvint],Raw_savings[[#This Row],[BldgVint]],raw_wts[bldgloc],Raw_savings[[#This Row],[BldgLoc]])</f>
        <v>0.98899999999999999</v>
      </c>
      <c r="L1679" t="s">
        <v>32</v>
      </c>
      <c r="M1679">
        <v>275.44909833333298</v>
      </c>
      <c r="N1679">
        <v>100001.1</v>
      </c>
      <c r="O1679" t="s">
        <v>7</v>
      </c>
      <c r="P1679">
        <v>761869</v>
      </c>
      <c r="Q1679">
        <v>325.79533333333302</v>
      </c>
      <c r="R1679">
        <v>151.76286666666701</v>
      </c>
      <c r="S1679">
        <v>1140098000</v>
      </c>
      <c r="T1679">
        <v>760588.4</v>
      </c>
      <c r="U1679">
        <v>325.32177777777798</v>
      </c>
      <c r="V1679">
        <v>151.51353333333299</v>
      </c>
      <c r="W1679">
        <v>1141916000</v>
      </c>
      <c r="X1679">
        <v>4.6491348410597002</v>
      </c>
      <c r="Y1679">
        <v>1.7192125820009801E-3</v>
      </c>
      <c r="Z1679">
        <v>9.0518841717747097E-4</v>
      </c>
      <c r="AA1679">
        <v>-6600.13051776252</v>
      </c>
      <c r="AB1679">
        <f>(Raw_savings[[#This Row],[PreWBthm]]-Raw_savings[[#This Row],[MsrWBthm]])/Raw_savings[[#This Row],[NumUnit]]/10^5</f>
        <v>-6.6001305177625189E-2</v>
      </c>
      <c r="AC1679">
        <f>Raw_savings[[#This Row],[APreWBkWh]]*Raw_savings[[#This Row],[BldgWts]]</f>
        <v>4.5979943578080436</v>
      </c>
      <c r="AD1679" t="s">
        <v>72</v>
      </c>
    </row>
    <row r="1680" spans="1:30" hidden="1" x14ac:dyDescent="0.25">
      <c r="A1680" t="s">
        <v>68</v>
      </c>
      <c r="B1680" t="s">
        <v>69</v>
      </c>
      <c r="C1680" t="s">
        <v>70</v>
      </c>
      <c r="D1680" s="1">
        <v>43622.936018518521</v>
      </c>
      <c r="E1680" t="s">
        <v>71</v>
      </c>
      <c r="F1680" t="s">
        <v>19</v>
      </c>
      <c r="G1680">
        <v>2007</v>
      </c>
      <c r="H1680" t="str">
        <f>VLOOKUP(Raw_savings[[#This Row],[BldgVint]],DEER2020wts!$I$6:$J$15,2,FALSE)</f>
        <v>Ex</v>
      </c>
      <c r="I1680" t="s">
        <v>34</v>
      </c>
      <c r="J1680" t="s">
        <v>6</v>
      </c>
      <c r="K1680">
        <f>SUMIFS(raw_wts[wt_vint],raw_wts[bldgtype],Raw_savings[[#This Row],[BldgType]],raw_wts[bldgvint],Raw_savings[[#This Row],[BldgVint]],raw_wts[bldgloc],Raw_savings[[#This Row],[BldgLoc]])</f>
        <v>2.1339999999999999</v>
      </c>
      <c r="L1680" t="s">
        <v>32</v>
      </c>
      <c r="M1680">
        <v>350.684056666667</v>
      </c>
      <c r="N1680">
        <v>100001.1</v>
      </c>
      <c r="O1680" t="s">
        <v>7</v>
      </c>
      <c r="P1680">
        <v>920572.4</v>
      </c>
      <c r="Q1680">
        <v>368.789777777778</v>
      </c>
      <c r="R1680">
        <v>187.849066666667</v>
      </c>
      <c r="S1680">
        <v>198479800</v>
      </c>
      <c r="T1680">
        <v>918789.1</v>
      </c>
      <c r="U1680">
        <v>368.215222222222</v>
      </c>
      <c r="V1680">
        <v>187.51599999999999</v>
      </c>
      <c r="W1680">
        <v>199192600</v>
      </c>
      <c r="X1680">
        <v>5.0852040921127797</v>
      </c>
      <c r="Y1680">
        <v>1.63838516360519E-3</v>
      </c>
      <c r="Z1680">
        <v>9.4976278600328399E-4</v>
      </c>
      <c r="AA1680">
        <v>-2032.5988206459399</v>
      </c>
      <c r="AB1680">
        <f>(Raw_savings[[#This Row],[PreWBthm]]-Raw_savings[[#This Row],[MsrWBthm]])/Raw_savings[[#This Row],[NumUnit]]/10^5</f>
        <v>-2.0325988206459363E-2</v>
      </c>
      <c r="AC1680">
        <f>Raw_savings[[#This Row],[APreWBkWh]]*Raw_savings[[#This Row],[BldgWts]]</f>
        <v>10.851825532568672</v>
      </c>
      <c r="AD1680" t="s">
        <v>72</v>
      </c>
    </row>
    <row r="1681" spans="1:30" hidden="1" x14ac:dyDescent="0.25">
      <c r="A1681" t="s">
        <v>68</v>
      </c>
      <c r="B1681" t="s">
        <v>69</v>
      </c>
      <c r="C1681" t="s">
        <v>70</v>
      </c>
      <c r="D1681" s="1">
        <v>43622.936018518521</v>
      </c>
      <c r="E1681" t="s">
        <v>71</v>
      </c>
      <c r="F1681" t="s">
        <v>19</v>
      </c>
      <c r="G1681">
        <v>2007</v>
      </c>
      <c r="H1681" t="str">
        <f>VLOOKUP(Raw_savings[[#This Row],[BldgVint]],DEER2020wts!$I$6:$J$15,2,FALSE)</f>
        <v>Ex</v>
      </c>
      <c r="I1681" t="s">
        <v>42</v>
      </c>
      <c r="J1681" t="s">
        <v>6</v>
      </c>
      <c r="K1681">
        <f>SUMIFS(raw_wts[wt_vint],raw_wts[bldgtype],Raw_savings[[#This Row],[BldgType]],raw_wts[bldgvint],Raw_savings[[#This Row],[BldgVint]],raw_wts[bldgloc],Raw_savings[[#This Row],[BldgLoc]])</f>
        <v>0.67399999999999993</v>
      </c>
      <c r="L1681" t="s">
        <v>32</v>
      </c>
      <c r="M1681">
        <v>224.95748574999999</v>
      </c>
      <c r="N1681">
        <v>100001.1</v>
      </c>
      <c r="O1681" t="s">
        <v>7</v>
      </c>
      <c r="P1681">
        <v>677622.9</v>
      </c>
      <c r="Q1681">
        <v>241.84044444444399</v>
      </c>
      <c r="R1681">
        <v>111.484533333333</v>
      </c>
      <c r="S1681">
        <v>2504666000</v>
      </c>
      <c r="T1681">
        <v>676572.7</v>
      </c>
      <c r="U1681">
        <v>241.51711111111101</v>
      </c>
      <c r="V1681">
        <v>111.242466666667</v>
      </c>
      <c r="W1681">
        <v>2507117000</v>
      </c>
      <c r="X1681">
        <v>4.6684376672274004</v>
      </c>
      <c r="Y1681">
        <v>1.43730861969445E-3</v>
      </c>
      <c r="Z1681">
        <v>1.0760551748683401E-3</v>
      </c>
      <c r="AA1681">
        <v>-10895.392041871601</v>
      </c>
      <c r="AB1681">
        <f>(Raw_savings[[#This Row],[PreWBthm]]-Raw_savings[[#This Row],[MsrWBthm]])/Raw_savings[[#This Row],[NumUnit]]/10^5</f>
        <v>-0.10895392041871628</v>
      </c>
      <c r="AC1681">
        <f>Raw_savings[[#This Row],[APreWBkWh]]*Raw_savings[[#This Row],[BldgWts]]</f>
        <v>3.1465269877112676</v>
      </c>
      <c r="AD1681" t="s">
        <v>72</v>
      </c>
    </row>
    <row r="1682" spans="1:30" hidden="1" x14ac:dyDescent="0.25">
      <c r="A1682" t="s">
        <v>68</v>
      </c>
      <c r="B1682" t="s">
        <v>69</v>
      </c>
      <c r="C1682" t="s">
        <v>70</v>
      </c>
      <c r="D1682" s="1">
        <v>43622.936018518521</v>
      </c>
      <c r="E1682" t="s">
        <v>71</v>
      </c>
      <c r="F1682" t="s">
        <v>19</v>
      </c>
      <c r="G1682">
        <v>2011</v>
      </c>
      <c r="H1682" t="str">
        <f>VLOOKUP(Raw_savings[[#This Row],[BldgVint]],DEER2020wts!$I$6:$J$15,2,FALSE)</f>
        <v>Ex</v>
      </c>
      <c r="I1682" t="s">
        <v>5</v>
      </c>
      <c r="J1682" t="s">
        <v>6</v>
      </c>
      <c r="K1682">
        <f>SUMIFS(raw_wts[wt_vint],raw_wts[bldgtype],Raw_savings[[#This Row],[BldgType]],raw_wts[bldgvint],Raw_savings[[#This Row],[BldgVint]],raw_wts[bldgloc],Raw_savings[[#This Row],[BldgLoc]])</f>
        <v>3.5000000000000003E-2</v>
      </c>
      <c r="L1682" t="s">
        <v>32</v>
      </c>
      <c r="M1682">
        <v>168.37048300000001</v>
      </c>
      <c r="N1682">
        <v>100001.1</v>
      </c>
      <c r="O1682" t="s">
        <v>7</v>
      </c>
      <c r="P1682">
        <v>630190.9</v>
      </c>
      <c r="Q1682">
        <v>175.74344444444401</v>
      </c>
      <c r="R1682">
        <v>77.001533333333299</v>
      </c>
      <c r="S1682">
        <v>1489637000</v>
      </c>
      <c r="T1682">
        <v>629486.6</v>
      </c>
      <c r="U1682">
        <v>175.50688888888899</v>
      </c>
      <c r="V1682">
        <v>76.871666666666698</v>
      </c>
      <c r="W1682">
        <v>1491683000</v>
      </c>
      <c r="X1682">
        <v>4.1830372369962703</v>
      </c>
      <c r="Y1682">
        <v>1.4049704635910199E-3</v>
      </c>
      <c r="Z1682">
        <v>7.7131492618377697E-4</v>
      </c>
      <c r="AA1682">
        <v>-12151.7736573815</v>
      </c>
      <c r="AB1682">
        <f>(Raw_savings[[#This Row],[PreWBthm]]-Raw_savings[[#This Row],[MsrWBthm]])/Raw_savings[[#This Row],[NumUnit]]/10^5</f>
        <v>-0.12151773657381502</v>
      </c>
      <c r="AC1682">
        <f>Raw_savings[[#This Row],[APreWBkWh]]*Raw_savings[[#This Row],[BldgWts]]</f>
        <v>0.14640630329486948</v>
      </c>
      <c r="AD1682" t="s">
        <v>72</v>
      </c>
    </row>
    <row r="1683" spans="1:30" hidden="1" x14ac:dyDescent="0.25">
      <c r="A1683" t="s">
        <v>68</v>
      </c>
      <c r="B1683" t="s">
        <v>69</v>
      </c>
      <c r="C1683" t="s">
        <v>70</v>
      </c>
      <c r="D1683" s="1">
        <v>43622.936018518521</v>
      </c>
      <c r="E1683" t="s">
        <v>71</v>
      </c>
      <c r="F1683" t="s">
        <v>19</v>
      </c>
      <c r="G1683">
        <v>2011</v>
      </c>
      <c r="H1683" t="str">
        <f>VLOOKUP(Raw_savings[[#This Row],[BldgVint]],DEER2020wts!$I$6:$J$15,2,FALSE)</f>
        <v>Ex</v>
      </c>
      <c r="I1683" t="s">
        <v>35</v>
      </c>
      <c r="J1683" t="s">
        <v>6</v>
      </c>
      <c r="K1683">
        <f>SUMIFS(raw_wts[wt_vint],raw_wts[bldgtype],Raw_savings[[#This Row],[BldgType]],raw_wts[bldgvint],Raw_savings[[#This Row],[BldgVint]],raw_wts[bldgloc],Raw_savings[[#This Row],[BldgLoc]])</f>
        <v>0.26900000000000002</v>
      </c>
      <c r="L1683" t="s">
        <v>32</v>
      </c>
      <c r="M1683">
        <v>190.769650833333</v>
      </c>
      <c r="N1683">
        <v>100001.1</v>
      </c>
      <c r="O1683" t="s">
        <v>7</v>
      </c>
      <c r="P1683">
        <v>676367.1</v>
      </c>
      <c r="Q1683">
        <v>284.67322222222202</v>
      </c>
      <c r="R1683">
        <v>131.893666666667</v>
      </c>
      <c r="S1683">
        <v>994702900</v>
      </c>
      <c r="T1683">
        <v>675510.2</v>
      </c>
      <c r="U1683">
        <v>284.27988888888899</v>
      </c>
      <c r="V1683">
        <v>131.694266666667</v>
      </c>
      <c r="W1683">
        <v>996173700</v>
      </c>
      <c r="X1683">
        <v>4.4918046254048001</v>
      </c>
      <c r="Y1683">
        <v>2.06182341695961E-3</v>
      </c>
      <c r="Z1683">
        <v>1.04523963391972E-3</v>
      </c>
      <c r="AA1683">
        <v>-7709.8217330437601</v>
      </c>
      <c r="AB1683">
        <f>(Raw_savings[[#This Row],[PreWBthm]]-Raw_savings[[#This Row],[MsrWBthm]])/Raw_savings[[#This Row],[NumUnit]]/10^5</f>
        <v>-7.7098217330437577E-2</v>
      </c>
      <c r="AC1683">
        <f>Raw_savings[[#This Row],[APreWBkWh]]*Raw_savings[[#This Row],[BldgWts]]</f>
        <v>1.2082954442338913</v>
      </c>
      <c r="AD1683" t="s">
        <v>72</v>
      </c>
    </row>
    <row r="1684" spans="1:30" hidden="1" x14ac:dyDescent="0.25">
      <c r="A1684" t="s">
        <v>68</v>
      </c>
      <c r="B1684" t="s">
        <v>69</v>
      </c>
      <c r="C1684" t="s">
        <v>70</v>
      </c>
      <c r="D1684" s="1">
        <v>43622.936018518521</v>
      </c>
      <c r="E1684" t="s">
        <v>71</v>
      </c>
      <c r="F1684" t="s">
        <v>19</v>
      </c>
      <c r="G1684">
        <v>2011</v>
      </c>
      <c r="H1684" t="str">
        <f>VLOOKUP(Raw_savings[[#This Row],[BldgVint]],DEER2020wts!$I$6:$J$15,2,FALSE)</f>
        <v>Ex</v>
      </c>
      <c r="I1684" t="s">
        <v>38</v>
      </c>
      <c r="J1684" t="s">
        <v>6</v>
      </c>
      <c r="K1684">
        <f>SUMIFS(raw_wts[wt_vint],raw_wts[bldgtype],Raw_savings[[#This Row],[BldgType]],raw_wts[bldgvint],Raw_savings[[#This Row],[BldgVint]],raw_wts[bldgloc],Raw_savings[[#This Row],[BldgLoc]])</f>
        <v>1.046</v>
      </c>
      <c r="L1684" t="s">
        <v>32</v>
      </c>
      <c r="M1684">
        <v>191.195711166667</v>
      </c>
      <c r="N1684">
        <v>100001.1</v>
      </c>
      <c r="O1684" t="s">
        <v>7</v>
      </c>
      <c r="P1684">
        <v>647069</v>
      </c>
      <c r="Q1684">
        <v>224.534333333333</v>
      </c>
      <c r="R1684">
        <v>99.221933333333297</v>
      </c>
      <c r="S1684">
        <v>829577000</v>
      </c>
      <c r="T1684">
        <v>646235.6</v>
      </c>
      <c r="U1684">
        <v>224.25544444444401</v>
      </c>
      <c r="V1684">
        <v>99.061400000000006</v>
      </c>
      <c r="W1684">
        <v>831075500</v>
      </c>
      <c r="X1684">
        <v>4.3588843856102004</v>
      </c>
      <c r="Y1684">
        <v>1.4586566151885E-3</v>
      </c>
      <c r="Z1684">
        <v>8.3962831777843001E-4</v>
      </c>
      <c r="AA1684">
        <v>-7837.518900692</v>
      </c>
      <c r="AB1684">
        <f>(Raw_savings[[#This Row],[PreWBthm]]-Raw_savings[[#This Row],[MsrWBthm]])/Raw_savings[[#This Row],[NumUnit]]/10^5</f>
        <v>-7.8375189006919949E-2</v>
      </c>
      <c r="AC1684">
        <f>Raw_savings[[#This Row],[APreWBkWh]]*Raw_savings[[#This Row],[BldgWts]]</f>
        <v>4.5593930673482701</v>
      </c>
      <c r="AD1684" t="s">
        <v>72</v>
      </c>
    </row>
    <row r="1685" spans="1:30" hidden="1" x14ac:dyDescent="0.25">
      <c r="A1685" t="s">
        <v>68</v>
      </c>
      <c r="B1685" t="s">
        <v>69</v>
      </c>
      <c r="C1685" t="s">
        <v>70</v>
      </c>
      <c r="D1685" s="1">
        <v>43622.936018518521</v>
      </c>
      <c r="E1685" t="s">
        <v>71</v>
      </c>
      <c r="F1685" t="s">
        <v>19</v>
      </c>
      <c r="G1685">
        <v>2011</v>
      </c>
      <c r="H1685" t="str">
        <f>VLOOKUP(Raw_savings[[#This Row],[BldgVint]],DEER2020wts!$I$6:$J$15,2,FALSE)</f>
        <v>Ex</v>
      </c>
      <c r="I1685" t="s">
        <v>40</v>
      </c>
      <c r="J1685" t="s">
        <v>6</v>
      </c>
      <c r="K1685">
        <f>SUMIFS(raw_wts[wt_vint],raw_wts[bldgtype],Raw_savings[[#This Row],[BldgType]],raw_wts[bldgvint],Raw_savings[[#This Row],[BldgVint]],raw_wts[bldgloc],Raw_savings[[#This Row],[BldgLoc]])</f>
        <v>0.79500000000000004</v>
      </c>
      <c r="L1685" t="s">
        <v>32</v>
      </c>
      <c r="M1685">
        <v>192.770920666667</v>
      </c>
      <c r="N1685">
        <v>100001.1</v>
      </c>
      <c r="O1685" t="s">
        <v>7</v>
      </c>
      <c r="P1685">
        <v>679421.8</v>
      </c>
      <c r="Q1685">
        <v>266.73566666666699</v>
      </c>
      <c r="R1685">
        <v>121.90519999999999</v>
      </c>
      <c r="S1685">
        <v>759564000</v>
      </c>
      <c r="T1685">
        <v>678541.6</v>
      </c>
      <c r="U1685">
        <v>266.392</v>
      </c>
      <c r="V1685">
        <v>121.727866666667</v>
      </c>
      <c r="W1685">
        <v>760794700</v>
      </c>
      <c r="X1685">
        <v>4.5660413767597401</v>
      </c>
      <c r="Y1685">
        <v>1.7827723469812499E-3</v>
      </c>
      <c r="Z1685">
        <v>9.19917447714927E-4</v>
      </c>
      <c r="AA1685">
        <v>-6384.2616705041601</v>
      </c>
      <c r="AB1685">
        <f>(Raw_savings[[#This Row],[PreWBthm]]-Raw_savings[[#This Row],[MsrWBthm]])/Raw_savings[[#This Row],[NumUnit]]/10^5</f>
        <v>-6.3842616705041585E-2</v>
      </c>
      <c r="AC1685">
        <f>Raw_savings[[#This Row],[APreWBkWh]]*Raw_savings[[#This Row],[BldgWts]]</f>
        <v>3.6300028945239937</v>
      </c>
      <c r="AD1685" t="s">
        <v>72</v>
      </c>
    </row>
    <row r="1686" spans="1:30" hidden="1" x14ac:dyDescent="0.25">
      <c r="A1686" t="s">
        <v>68</v>
      </c>
      <c r="B1686" t="s">
        <v>69</v>
      </c>
      <c r="C1686" t="s">
        <v>70</v>
      </c>
      <c r="D1686" s="1">
        <v>43622.936018518521</v>
      </c>
      <c r="E1686" t="s">
        <v>71</v>
      </c>
      <c r="F1686" t="s">
        <v>19</v>
      </c>
      <c r="G1686">
        <v>2011</v>
      </c>
      <c r="H1686" t="str">
        <f>VLOOKUP(Raw_savings[[#This Row],[BldgVint]],DEER2020wts!$I$6:$J$15,2,FALSE)</f>
        <v>Ex</v>
      </c>
      <c r="I1686" t="s">
        <v>43</v>
      </c>
      <c r="J1686" t="s">
        <v>6</v>
      </c>
      <c r="K1686">
        <f>SUMIFS(raw_wts[wt_vint],raw_wts[bldgtype],Raw_savings[[#This Row],[BldgType]],raw_wts[bldgvint],Raw_savings[[#This Row],[BldgVint]],raw_wts[bldgloc],Raw_savings[[#This Row],[BldgLoc]])</f>
        <v>0.13100000000000001</v>
      </c>
      <c r="L1686" t="s">
        <v>32</v>
      </c>
      <c r="M1686">
        <v>192.38562591666701</v>
      </c>
      <c r="N1686">
        <v>100001.1</v>
      </c>
      <c r="O1686" t="s">
        <v>7</v>
      </c>
      <c r="P1686">
        <v>648153.69999999995</v>
      </c>
      <c r="Q1686">
        <v>204.359222222222</v>
      </c>
      <c r="R1686">
        <v>86.944133333333298</v>
      </c>
      <c r="S1686">
        <v>951102000</v>
      </c>
      <c r="T1686">
        <v>647312.19999999995</v>
      </c>
      <c r="U1686">
        <v>204.09555555555599</v>
      </c>
      <c r="V1686">
        <v>86.788799999999995</v>
      </c>
      <c r="W1686">
        <v>952563600</v>
      </c>
      <c r="X1686">
        <v>4.37402740454477</v>
      </c>
      <c r="Y1686">
        <v>1.3705112604457401E-3</v>
      </c>
      <c r="Z1686">
        <v>8.0740612815125197E-4</v>
      </c>
      <c r="AA1686">
        <v>-7597.2411817975499</v>
      </c>
      <c r="AB1686">
        <f>(Raw_savings[[#This Row],[PreWBthm]]-Raw_savings[[#This Row],[MsrWBthm]])/Raw_savings[[#This Row],[NumUnit]]/10^5</f>
        <v>-7.5972411817975469E-2</v>
      </c>
      <c r="AC1686">
        <f>Raw_savings[[#This Row],[APreWBkWh]]*Raw_savings[[#This Row],[BldgWts]]</f>
        <v>0.57299758999536488</v>
      </c>
      <c r="AD1686" t="s">
        <v>72</v>
      </c>
    </row>
    <row r="1687" spans="1:30" hidden="1" x14ac:dyDescent="0.25">
      <c r="A1687" t="s">
        <v>68</v>
      </c>
      <c r="B1687" t="s">
        <v>69</v>
      </c>
      <c r="C1687" t="s">
        <v>70</v>
      </c>
      <c r="D1687" s="1">
        <v>43622.936018518521</v>
      </c>
      <c r="E1687" t="s">
        <v>71</v>
      </c>
      <c r="F1687" t="s">
        <v>19</v>
      </c>
      <c r="G1687">
        <v>2011</v>
      </c>
      <c r="H1687" t="str">
        <f>VLOOKUP(Raw_savings[[#This Row],[BldgVint]],DEER2020wts!$I$6:$J$15,2,FALSE)</f>
        <v>Ex</v>
      </c>
      <c r="I1687" t="s">
        <v>45</v>
      </c>
      <c r="J1687" t="s">
        <v>6</v>
      </c>
      <c r="K1687">
        <f>SUMIFS(raw_wts[wt_vint],raw_wts[bldgtype],Raw_savings[[#This Row],[BldgType]],raw_wts[bldgvint],Raw_savings[[#This Row],[BldgVint]],raw_wts[bldgloc],Raw_savings[[#This Row],[BldgLoc]])</f>
        <v>3.1240000000000006</v>
      </c>
      <c r="L1687" t="s">
        <v>32</v>
      </c>
      <c r="M1687">
        <v>227.11219324999999</v>
      </c>
      <c r="N1687">
        <v>100001.1</v>
      </c>
      <c r="O1687" t="s">
        <v>7</v>
      </c>
      <c r="P1687">
        <v>694054.6</v>
      </c>
      <c r="Q1687">
        <v>258.38455555555601</v>
      </c>
      <c r="R1687">
        <v>118.3108</v>
      </c>
      <c r="S1687">
        <v>481316300</v>
      </c>
      <c r="T1687">
        <v>693031.1</v>
      </c>
      <c r="U1687">
        <v>258.036333333333</v>
      </c>
      <c r="V1687">
        <v>118.112266666667</v>
      </c>
      <c r="W1687">
        <v>482286400</v>
      </c>
      <c r="X1687">
        <v>4.5065832237080903</v>
      </c>
      <c r="Y1687">
        <v>1.5332607960815399E-3</v>
      </c>
      <c r="Z1687">
        <v>8.7416413223921001E-4</v>
      </c>
      <c r="AA1687">
        <v>-4271.4571424711503</v>
      </c>
      <c r="AB1687">
        <f>(Raw_savings[[#This Row],[PreWBthm]]-Raw_savings[[#This Row],[MsrWBthm]])/Raw_savings[[#This Row],[NumUnit]]/10^5</f>
        <v>-4.2714571424711474E-2</v>
      </c>
      <c r="AC1687">
        <f>Raw_savings[[#This Row],[APreWBkWh]]*Raw_savings[[#This Row],[BldgWts]]</f>
        <v>14.078565990864076</v>
      </c>
      <c r="AD1687" t="s">
        <v>72</v>
      </c>
    </row>
    <row r="1688" spans="1:30" hidden="1" x14ac:dyDescent="0.25">
      <c r="A1688" t="s">
        <v>68</v>
      </c>
      <c r="B1688" t="s">
        <v>69</v>
      </c>
      <c r="C1688" t="s">
        <v>70</v>
      </c>
      <c r="D1688" s="1">
        <v>43622.936018518521</v>
      </c>
      <c r="E1688" t="s">
        <v>71</v>
      </c>
      <c r="F1688" t="s">
        <v>19</v>
      </c>
      <c r="G1688">
        <v>2011</v>
      </c>
      <c r="H1688" t="str">
        <f>VLOOKUP(Raw_savings[[#This Row],[BldgVint]],DEER2020wts!$I$6:$J$15,2,FALSE)</f>
        <v>Ex</v>
      </c>
      <c r="I1688" t="s">
        <v>8</v>
      </c>
      <c r="J1688" t="s">
        <v>6</v>
      </c>
      <c r="K1688">
        <f>SUMIFS(raw_wts[wt_vint],raw_wts[bldgtype],Raw_savings[[#This Row],[BldgType]],raw_wts[bldgvint],Raw_savings[[#This Row],[BldgVint]],raw_wts[bldgloc],Raw_savings[[#This Row],[BldgLoc]])</f>
        <v>1.1419999999999999</v>
      </c>
      <c r="L1688" t="s">
        <v>32</v>
      </c>
      <c r="M1688">
        <v>211.10720624999999</v>
      </c>
      <c r="N1688">
        <v>100001.1</v>
      </c>
      <c r="O1688" t="s">
        <v>7</v>
      </c>
      <c r="P1688">
        <v>675591.3</v>
      </c>
      <c r="Q1688">
        <v>238.727888888889</v>
      </c>
      <c r="R1688">
        <v>105.091933333333</v>
      </c>
      <c r="S1688">
        <v>273470400</v>
      </c>
      <c r="T1688">
        <v>674644</v>
      </c>
      <c r="U1688">
        <v>238.415111111111</v>
      </c>
      <c r="V1688">
        <v>104.914133333333</v>
      </c>
      <c r="W1688">
        <v>274131500</v>
      </c>
      <c r="X1688">
        <v>4.4872935264854199</v>
      </c>
      <c r="Y1688">
        <v>1.48160635221232E-3</v>
      </c>
      <c r="Z1688">
        <v>8.4222610472820198E-4</v>
      </c>
      <c r="AA1688">
        <v>-3131.5842397966499</v>
      </c>
      <c r="AB1688">
        <f>(Raw_savings[[#This Row],[PreWBthm]]-Raw_savings[[#This Row],[MsrWBthm]])/Raw_savings[[#This Row],[NumUnit]]/10^5</f>
        <v>-3.1315842397966462E-2</v>
      </c>
      <c r="AC1688">
        <f>Raw_savings[[#This Row],[APreWBkWh]]*Raw_savings[[#This Row],[BldgWts]]</f>
        <v>5.1244892072463495</v>
      </c>
      <c r="AD1688" t="s">
        <v>72</v>
      </c>
    </row>
    <row r="1689" spans="1:30" hidden="1" x14ac:dyDescent="0.25">
      <c r="A1689" t="s">
        <v>68</v>
      </c>
      <c r="B1689" t="s">
        <v>69</v>
      </c>
      <c r="C1689" t="s">
        <v>70</v>
      </c>
      <c r="D1689" s="1">
        <v>43622.936018518521</v>
      </c>
      <c r="E1689" t="s">
        <v>71</v>
      </c>
      <c r="F1689" t="s">
        <v>19</v>
      </c>
      <c r="G1689">
        <v>2011</v>
      </c>
      <c r="H1689" t="str">
        <f>VLOOKUP(Raw_savings[[#This Row],[BldgVint]],DEER2020wts!$I$6:$J$15,2,FALSE)</f>
        <v>Ex</v>
      </c>
      <c r="I1689" t="s">
        <v>36</v>
      </c>
      <c r="J1689" t="s">
        <v>6</v>
      </c>
      <c r="K1689">
        <f>SUMIFS(raw_wts[wt_vint],raw_wts[bldgtype],Raw_savings[[#This Row],[BldgType]],raw_wts[bldgvint],Raw_savings[[#This Row],[BldgVint]],raw_wts[bldgloc],Raw_savings[[#This Row],[BldgLoc]])</f>
        <v>4.5679999999999996</v>
      </c>
      <c r="L1689" t="s">
        <v>32</v>
      </c>
      <c r="M1689">
        <v>220.14983833333301</v>
      </c>
      <c r="N1689">
        <v>100001.1</v>
      </c>
      <c r="O1689" t="s">
        <v>7</v>
      </c>
      <c r="P1689">
        <v>711656</v>
      </c>
      <c r="Q1689">
        <v>283.58955555555502</v>
      </c>
      <c r="R1689">
        <v>121.392266666667</v>
      </c>
      <c r="S1689">
        <v>390478900</v>
      </c>
      <c r="T1689">
        <v>710641</v>
      </c>
      <c r="U1689">
        <v>283.190333333333</v>
      </c>
      <c r="V1689">
        <v>121.200133333333</v>
      </c>
      <c r="W1689">
        <v>391263200</v>
      </c>
      <c r="X1689">
        <v>4.6104962314947002</v>
      </c>
      <c r="Y1689">
        <v>1.81341138037894E-3</v>
      </c>
      <c r="Z1689">
        <v>8.7273892539688398E-4</v>
      </c>
      <c r="AA1689">
        <v>-3562.57359050374</v>
      </c>
      <c r="AB1689">
        <f>(Raw_savings[[#This Row],[PreWBthm]]-Raw_savings[[#This Row],[MsrWBthm]])/Raw_savings[[#This Row],[NumUnit]]/10^5</f>
        <v>-3.5625735905037398E-2</v>
      </c>
      <c r="AC1689">
        <f>Raw_savings[[#This Row],[APreWBkWh]]*Raw_savings[[#This Row],[BldgWts]]</f>
        <v>21.060746785467789</v>
      </c>
      <c r="AD1689" t="s">
        <v>72</v>
      </c>
    </row>
    <row r="1690" spans="1:30" hidden="1" x14ac:dyDescent="0.25">
      <c r="A1690" t="s">
        <v>68</v>
      </c>
      <c r="B1690" t="s">
        <v>69</v>
      </c>
      <c r="C1690" t="s">
        <v>70</v>
      </c>
      <c r="D1690" s="1">
        <v>43622.936018518521</v>
      </c>
      <c r="E1690" t="s">
        <v>71</v>
      </c>
      <c r="F1690" t="s">
        <v>19</v>
      </c>
      <c r="G1690">
        <v>2011</v>
      </c>
      <c r="H1690" t="str">
        <f>VLOOKUP(Raw_savings[[#This Row],[BldgVint]],DEER2020wts!$I$6:$J$15,2,FALSE)</f>
        <v>Ex</v>
      </c>
      <c r="I1690" t="s">
        <v>39</v>
      </c>
      <c r="J1690" t="s">
        <v>6</v>
      </c>
      <c r="K1690">
        <f>SUMIFS(raw_wts[wt_vint],raw_wts[bldgtype],Raw_savings[[#This Row],[BldgType]],raw_wts[bldgvint],Raw_savings[[#This Row],[BldgVint]],raw_wts[bldgloc],Raw_savings[[#This Row],[BldgLoc]])</f>
        <v>2.956</v>
      </c>
      <c r="L1690" t="s">
        <v>32</v>
      </c>
      <c r="M1690">
        <v>261.960691666667</v>
      </c>
      <c r="N1690">
        <v>100001.1</v>
      </c>
      <c r="O1690" t="s">
        <v>7</v>
      </c>
      <c r="P1690">
        <v>727765.3</v>
      </c>
      <c r="Q1690">
        <v>325.78044444444402</v>
      </c>
      <c r="R1690">
        <v>148.546333333333</v>
      </c>
      <c r="S1690">
        <v>422863000</v>
      </c>
      <c r="T1690">
        <v>726596.1</v>
      </c>
      <c r="U1690">
        <v>325.27766666666702</v>
      </c>
      <c r="V1690">
        <v>148.29486666666699</v>
      </c>
      <c r="W1690">
        <v>423916200</v>
      </c>
      <c r="X1690">
        <v>4.4632650515666796</v>
      </c>
      <c r="Y1690">
        <v>1.91928710593556E-3</v>
      </c>
      <c r="Z1690">
        <v>9.5994045926023905E-4</v>
      </c>
      <c r="AA1690">
        <v>-4020.4505236997502</v>
      </c>
      <c r="AB1690">
        <f>(Raw_savings[[#This Row],[PreWBthm]]-Raw_savings[[#This Row],[MsrWBthm]])/Raw_savings[[#This Row],[NumUnit]]/10^5</f>
        <v>-4.02045052369975E-2</v>
      </c>
      <c r="AC1690">
        <f>Raw_savings[[#This Row],[APreWBkWh]]*Raw_savings[[#This Row],[BldgWts]]</f>
        <v>13.193411492431105</v>
      </c>
      <c r="AD1690" t="s">
        <v>72</v>
      </c>
    </row>
    <row r="1691" spans="1:30" hidden="1" x14ac:dyDescent="0.25">
      <c r="A1691" t="s">
        <v>68</v>
      </c>
      <c r="B1691" t="s">
        <v>69</v>
      </c>
      <c r="C1691" t="s">
        <v>70</v>
      </c>
      <c r="D1691" s="1">
        <v>43622.936018518521</v>
      </c>
      <c r="E1691" t="s">
        <v>71</v>
      </c>
      <c r="F1691" t="s">
        <v>19</v>
      </c>
      <c r="G1691">
        <v>2011</v>
      </c>
      <c r="H1691" t="str">
        <f>VLOOKUP(Raw_savings[[#This Row],[BldgVint]],DEER2020wts!$I$6:$J$15,2,FALSE)</f>
        <v>Ex</v>
      </c>
      <c r="I1691" t="s">
        <v>41</v>
      </c>
      <c r="J1691" t="s">
        <v>6</v>
      </c>
      <c r="K1691">
        <f>SUMIFS(raw_wts[wt_vint],raw_wts[bldgtype],Raw_savings[[#This Row],[BldgType]],raw_wts[bldgvint],Raw_savings[[#This Row],[BldgVint]],raw_wts[bldgloc],Raw_savings[[#This Row],[BldgLoc]])</f>
        <v>6.4250000000000007</v>
      </c>
      <c r="L1691" t="s">
        <v>32</v>
      </c>
      <c r="M1691">
        <v>242.52285749999999</v>
      </c>
      <c r="N1691">
        <v>100001.1</v>
      </c>
      <c r="O1691" t="s">
        <v>7</v>
      </c>
      <c r="P1691">
        <v>734438.3</v>
      </c>
      <c r="Q1691">
        <v>337.02411111111098</v>
      </c>
      <c r="R1691">
        <v>152.07353333333299</v>
      </c>
      <c r="S1691">
        <v>462954000</v>
      </c>
      <c r="T1691">
        <v>733325.1</v>
      </c>
      <c r="U1691">
        <v>336.49677777777799</v>
      </c>
      <c r="V1691">
        <v>151.82413333333301</v>
      </c>
      <c r="W1691">
        <v>463894400</v>
      </c>
      <c r="X1691">
        <v>4.5900828131223497</v>
      </c>
      <c r="Y1691">
        <v>2.1743654959755199E-3</v>
      </c>
      <c r="Z1691">
        <v>1.0283566776792599E-3</v>
      </c>
      <c r="AA1691">
        <v>-3877.5726531261098</v>
      </c>
      <c r="AB1691">
        <f>(Raw_savings[[#This Row],[PreWBthm]]-Raw_savings[[#This Row],[MsrWBthm]])/Raw_savings[[#This Row],[NumUnit]]/10^5</f>
        <v>-3.877572653126108E-2</v>
      </c>
      <c r="AC1691">
        <f>Raw_savings[[#This Row],[APreWBkWh]]*Raw_savings[[#This Row],[BldgWts]]</f>
        <v>29.491282074311101</v>
      </c>
      <c r="AD1691" t="s">
        <v>72</v>
      </c>
    </row>
    <row r="1692" spans="1:30" hidden="1" x14ac:dyDescent="0.25">
      <c r="A1692" t="s">
        <v>68</v>
      </c>
      <c r="B1692" t="s">
        <v>69</v>
      </c>
      <c r="C1692" t="s">
        <v>70</v>
      </c>
      <c r="D1692" s="1">
        <v>43622.936018518521</v>
      </c>
      <c r="E1692" t="s">
        <v>71</v>
      </c>
      <c r="F1692" t="s">
        <v>19</v>
      </c>
      <c r="G1692">
        <v>2011</v>
      </c>
      <c r="H1692" t="str">
        <f>VLOOKUP(Raw_savings[[#This Row],[BldgVint]],DEER2020wts!$I$6:$J$15,2,FALSE)</f>
        <v>Ex</v>
      </c>
      <c r="I1692" t="s">
        <v>44</v>
      </c>
      <c r="J1692" t="s">
        <v>6</v>
      </c>
      <c r="K1692">
        <f>SUMIFS(raw_wts[wt_vint],raw_wts[bldgtype],Raw_savings[[#This Row],[BldgType]],raw_wts[bldgvint],Raw_savings[[#This Row],[BldgVint]],raw_wts[bldgloc],Raw_savings[[#This Row],[BldgLoc]])</f>
        <v>0.32400000000000001</v>
      </c>
      <c r="L1692" t="s">
        <v>32</v>
      </c>
      <c r="M1692">
        <v>241.71809250000001</v>
      </c>
      <c r="N1692">
        <v>100001.1</v>
      </c>
      <c r="O1692" t="s">
        <v>7</v>
      </c>
      <c r="P1692">
        <v>736570.3</v>
      </c>
      <c r="Q1692">
        <v>312.69355555555597</v>
      </c>
      <c r="R1692">
        <v>155.111533333333</v>
      </c>
      <c r="S1692">
        <v>650615200</v>
      </c>
      <c r="T1692">
        <v>735453.6</v>
      </c>
      <c r="U1692">
        <v>312.247111111111</v>
      </c>
      <c r="V1692">
        <v>154.86259999999999</v>
      </c>
      <c r="W1692">
        <v>652099300</v>
      </c>
      <c r="X1692">
        <v>4.6198444992282504</v>
      </c>
      <c r="Y1692">
        <v>1.8469632944187199E-3</v>
      </c>
      <c r="Z1692">
        <v>1.02984981702736E-3</v>
      </c>
      <c r="AA1692">
        <v>-6139.7969206628604</v>
      </c>
      <c r="AB1692">
        <f>(Raw_savings[[#This Row],[PreWBthm]]-Raw_savings[[#This Row],[MsrWBthm]])/Raw_savings[[#This Row],[NumUnit]]/10^5</f>
        <v>-6.1397969206628586E-2</v>
      </c>
      <c r="AC1692">
        <f>Raw_savings[[#This Row],[APreWBkWh]]*Raw_savings[[#This Row],[BldgWts]]</f>
        <v>1.4968296177499532</v>
      </c>
      <c r="AD1692" t="s">
        <v>72</v>
      </c>
    </row>
    <row r="1693" spans="1:30" hidden="1" x14ac:dyDescent="0.25">
      <c r="A1693" t="s">
        <v>68</v>
      </c>
      <c r="B1693" t="s">
        <v>69</v>
      </c>
      <c r="C1693" t="s">
        <v>70</v>
      </c>
      <c r="D1693" s="1">
        <v>43622.936018518521</v>
      </c>
      <c r="E1693" t="s">
        <v>71</v>
      </c>
      <c r="F1693" t="s">
        <v>19</v>
      </c>
      <c r="G1693">
        <v>2011</v>
      </c>
      <c r="H1693" t="str">
        <f>VLOOKUP(Raw_savings[[#This Row],[BldgVint]],DEER2020wts!$I$6:$J$15,2,FALSE)</f>
        <v>Ex</v>
      </c>
      <c r="I1693" t="s">
        <v>46</v>
      </c>
      <c r="J1693" t="s">
        <v>6</v>
      </c>
      <c r="K1693">
        <f>SUMIFS(raw_wts[wt_vint],raw_wts[bldgtype],Raw_savings[[#This Row],[BldgType]],raw_wts[bldgvint],Raw_savings[[#This Row],[BldgVint]],raw_wts[bldgloc],Raw_savings[[#This Row],[BldgLoc]])</f>
        <v>1.04</v>
      </c>
      <c r="L1693" t="s">
        <v>32</v>
      </c>
      <c r="M1693">
        <v>232.022316666667</v>
      </c>
      <c r="N1693">
        <v>100001.1</v>
      </c>
      <c r="O1693" t="s">
        <v>7</v>
      </c>
      <c r="P1693">
        <v>711137.4</v>
      </c>
      <c r="Q1693">
        <v>301.25933333333302</v>
      </c>
      <c r="R1693">
        <v>149.12166666666701</v>
      </c>
      <c r="S1693">
        <v>819768200</v>
      </c>
      <c r="T1693">
        <v>710089.6</v>
      </c>
      <c r="U1693">
        <v>300.82911111111099</v>
      </c>
      <c r="V1693">
        <v>148.878266666667</v>
      </c>
      <c r="W1693">
        <v>821251300</v>
      </c>
      <c r="X1693">
        <v>4.51594491018448</v>
      </c>
      <c r="Y1693">
        <v>1.85422776741054E-3</v>
      </c>
      <c r="Z1693">
        <v>1.0490370215105601E-3</v>
      </c>
      <c r="AA1693">
        <v>-6392.0575456139604</v>
      </c>
      <c r="AB1693">
        <f>(Raw_savings[[#This Row],[PreWBthm]]-Raw_savings[[#This Row],[MsrWBthm]])/Raw_savings[[#This Row],[NumUnit]]/10^5</f>
        <v>-6.3920575456139578E-2</v>
      </c>
      <c r="AC1693">
        <f>Raw_savings[[#This Row],[APreWBkWh]]*Raw_savings[[#This Row],[BldgWts]]</f>
        <v>4.6965827065918591</v>
      </c>
      <c r="AD1693" t="s">
        <v>72</v>
      </c>
    </row>
    <row r="1694" spans="1:30" hidden="1" x14ac:dyDescent="0.25">
      <c r="A1694" t="s">
        <v>68</v>
      </c>
      <c r="B1694" t="s">
        <v>69</v>
      </c>
      <c r="C1694" t="s">
        <v>70</v>
      </c>
      <c r="D1694" s="1">
        <v>43622.936018518521</v>
      </c>
      <c r="E1694" t="s">
        <v>71</v>
      </c>
      <c r="F1694" t="s">
        <v>19</v>
      </c>
      <c r="G1694">
        <v>2011</v>
      </c>
      <c r="H1694" t="str">
        <f>VLOOKUP(Raw_savings[[#This Row],[BldgVint]],DEER2020wts!$I$6:$J$15,2,FALSE)</f>
        <v>Ex</v>
      </c>
      <c r="I1694" t="s">
        <v>9</v>
      </c>
      <c r="J1694" t="s">
        <v>6</v>
      </c>
      <c r="K1694">
        <f>SUMIFS(raw_wts[wt_vint],raw_wts[bldgtype],Raw_savings[[#This Row],[BldgType]],raw_wts[bldgvint],Raw_savings[[#This Row],[BldgVint]],raw_wts[bldgloc],Raw_savings[[#This Row],[BldgLoc]])</f>
        <v>1.2130000000000001</v>
      </c>
      <c r="L1694" t="s">
        <v>32</v>
      </c>
      <c r="M1694">
        <v>251.33055583333299</v>
      </c>
      <c r="N1694">
        <v>100001.1</v>
      </c>
      <c r="O1694" t="s">
        <v>7</v>
      </c>
      <c r="P1694">
        <v>750539.7</v>
      </c>
      <c r="Q1694">
        <v>305.553</v>
      </c>
      <c r="R1694">
        <v>149.09800000000001</v>
      </c>
      <c r="S1694">
        <v>629259500</v>
      </c>
      <c r="T1694">
        <v>749362.6</v>
      </c>
      <c r="U1694">
        <v>305.11311111111098</v>
      </c>
      <c r="V1694">
        <v>148.8622</v>
      </c>
      <c r="W1694">
        <v>630592700</v>
      </c>
      <c r="X1694">
        <v>4.6834735080145098</v>
      </c>
      <c r="Y1694">
        <v>1.7502403853378199E-3</v>
      </c>
      <c r="Z1694">
        <v>9.3820665465106201E-4</v>
      </c>
      <c r="AA1694">
        <v>-5304.5679049231703</v>
      </c>
      <c r="AB1694">
        <f>(Raw_savings[[#This Row],[PreWBthm]]-Raw_savings[[#This Row],[MsrWBthm]])/Raw_savings[[#This Row],[NumUnit]]/10^5</f>
        <v>-5.3045679049231742E-2</v>
      </c>
      <c r="AC1694">
        <f>Raw_savings[[#This Row],[APreWBkWh]]*Raw_savings[[#This Row],[BldgWts]]</f>
        <v>5.6810533652216009</v>
      </c>
      <c r="AD1694" t="s">
        <v>72</v>
      </c>
    </row>
    <row r="1695" spans="1:30" hidden="1" x14ac:dyDescent="0.25">
      <c r="A1695" t="s">
        <v>68</v>
      </c>
      <c r="B1695" t="s">
        <v>69</v>
      </c>
      <c r="C1695" t="s">
        <v>70</v>
      </c>
      <c r="D1695" s="1">
        <v>43622.936018518521</v>
      </c>
      <c r="E1695" t="s">
        <v>71</v>
      </c>
      <c r="F1695" t="s">
        <v>19</v>
      </c>
      <c r="G1695">
        <v>2011</v>
      </c>
      <c r="H1695" t="str">
        <f>VLOOKUP(Raw_savings[[#This Row],[BldgVint]],DEER2020wts!$I$6:$J$15,2,FALSE)</f>
        <v>Ex</v>
      </c>
      <c r="I1695" t="s">
        <v>37</v>
      </c>
      <c r="J1695" t="s">
        <v>6</v>
      </c>
      <c r="K1695">
        <f>SUMIFS(raw_wts[wt_vint],raw_wts[bldgtype],Raw_savings[[#This Row],[BldgType]],raw_wts[bldgvint],Raw_savings[[#This Row],[BldgVint]],raw_wts[bldgloc],Raw_savings[[#This Row],[BldgLoc]])</f>
        <v>0.98899999999999999</v>
      </c>
      <c r="L1695" t="s">
        <v>32</v>
      </c>
      <c r="M1695">
        <v>243.91377333333301</v>
      </c>
      <c r="N1695">
        <v>100001.1</v>
      </c>
      <c r="O1695" t="s">
        <v>7</v>
      </c>
      <c r="P1695">
        <v>743312.8</v>
      </c>
      <c r="Q1695">
        <v>305.01111111111101</v>
      </c>
      <c r="R1695">
        <v>140.398</v>
      </c>
      <c r="S1695">
        <v>708505100</v>
      </c>
      <c r="T1695">
        <v>742173.6</v>
      </c>
      <c r="U1695">
        <v>304.596</v>
      </c>
      <c r="V1695">
        <v>140.18</v>
      </c>
      <c r="W1695">
        <v>709880700</v>
      </c>
      <c r="X1695">
        <v>4.67050295861414</v>
      </c>
      <c r="Y1695">
        <v>1.70187646822175E-3</v>
      </c>
      <c r="Z1695">
        <v>8.9375846644818295E-4</v>
      </c>
      <c r="AA1695">
        <v>-5639.6979194778896</v>
      </c>
      <c r="AB1695">
        <f>(Raw_savings[[#This Row],[PreWBthm]]-Raw_savings[[#This Row],[MsrWBthm]])/Raw_savings[[#This Row],[NumUnit]]/10^5</f>
        <v>-5.6396979194778908E-2</v>
      </c>
      <c r="AC1695">
        <f>Raw_savings[[#This Row],[APreWBkWh]]*Raw_savings[[#This Row],[BldgWts]]</f>
        <v>4.619127426069384</v>
      </c>
      <c r="AD1695" t="s">
        <v>72</v>
      </c>
    </row>
    <row r="1696" spans="1:30" hidden="1" x14ac:dyDescent="0.25">
      <c r="A1696" t="s">
        <v>68</v>
      </c>
      <c r="B1696" t="s">
        <v>69</v>
      </c>
      <c r="C1696" t="s">
        <v>70</v>
      </c>
      <c r="D1696" s="1">
        <v>43622.936018518521</v>
      </c>
      <c r="E1696" t="s">
        <v>71</v>
      </c>
      <c r="F1696" t="s">
        <v>19</v>
      </c>
      <c r="G1696">
        <v>2011</v>
      </c>
      <c r="H1696" t="str">
        <f>VLOOKUP(Raw_savings[[#This Row],[BldgVint]],DEER2020wts!$I$6:$J$15,2,FALSE)</f>
        <v>Ex</v>
      </c>
      <c r="I1696" t="s">
        <v>34</v>
      </c>
      <c r="J1696" t="s">
        <v>6</v>
      </c>
      <c r="K1696">
        <f>SUMIFS(raw_wts[wt_vint],raw_wts[bldgtype],Raw_savings[[#This Row],[BldgType]],raw_wts[bldgvint],Raw_savings[[#This Row],[BldgVint]],raw_wts[bldgloc],Raw_savings[[#This Row],[BldgLoc]])</f>
        <v>2.1339999999999999</v>
      </c>
      <c r="L1696" t="s">
        <v>32</v>
      </c>
      <c r="M1696">
        <v>313.96992333333299</v>
      </c>
      <c r="N1696">
        <v>100001.1</v>
      </c>
      <c r="O1696" t="s">
        <v>7</v>
      </c>
      <c r="P1696">
        <v>880183.9</v>
      </c>
      <c r="Q1696">
        <v>342.60855555555599</v>
      </c>
      <c r="R1696">
        <v>168.70160000000001</v>
      </c>
      <c r="S1696">
        <v>93964380</v>
      </c>
      <c r="T1696">
        <v>878600.9</v>
      </c>
      <c r="U1696">
        <v>342.10522222222198</v>
      </c>
      <c r="V1696">
        <v>168.417666666667</v>
      </c>
      <c r="W1696">
        <v>94364180</v>
      </c>
      <c r="X1696">
        <v>5.0418842136014801</v>
      </c>
      <c r="Y1696">
        <v>1.6031259554723501E-3</v>
      </c>
      <c r="Z1696">
        <v>9.0433290653728902E-4</v>
      </c>
      <c r="AA1696">
        <v>-1273.3703781414199</v>
      </c>
      <c r="AB1696">
        <f>(Raw_savings[[#This Row],[PreWBthm]]-Raw_savings[[#This Row],[MsrWBthm]])/Raw_savings[[#This Row],[NumUnit]]/10^5</f>
        <v>-1.2733703781414236E-2</v>
      </c>
      <c r="AC1696">
        <f>Raw_savings[[#This Row],[APreWBkWh]]*Raw_savings[[#This Row],[BldgWts]]</f>
        <v>10.759380911825557</v>
      </c>
      <c r="AD1696" t="s">
        <v>72</v>
      </c>
    </row>
    <row r="1697" spans="1:30" hidden="1" x14ac:dyDescent="0.25">
      <c r="A1697" t="s">
        <v>68</v>
      </c>
      <c r="B1697" t="s">
        <v>69</v>
      </c>
      <c r="C1697" t="s">
        <v>70</v>
      </c>
      <c r="D1697" s="1">
        <v>43622.936018518521</v>
      </c>
      <c r="E1697" t="s">
        <v>71</v>
      </c>
      <c r="F1697" t="s">
        <v>19</v>
      </c>
      <c r="G1697">
        <v>2011</v>
      </c>
      <c r="H1697" t="str">
        <f>VLOOKUP(Raw_savings[[#This Row],[BldgVint]],DEER2020wts!$I$6:$J$15,2,FALSE)</f>
        <v>Ex</v>
      </c>
      <c r="I1697" t="s">
        <v>42</v>
      </c>
      <c r="J1697" t="s">
        <v>6</v>
      </c>
      <c r="K1697">
        <f>SUMIFS(raw_wts[wt_vint],raw_wts[bldgtype],Raw_savings[[#This Row],[BldgType]],raw_wts[bldgvint],Raw_savings[[#This Row],[BldgVint]],raw_wts[bldgloc],Raw_savings[[#This Row],[BldgLoc]])</f>
        <v>0.67399999999999993</v>
      </c>
      <c r="L1697" t="s">
        <v>32</v>
      </c>
      <c r="M1697">
        <v>185.09475133333299</v>
      </c>
      <c r="N1697">
        <v>100001.1</v>
      </c>
      <c r="O1697" t="s">
        <v>7</v>
      </c>
      <c r="P1697">
        <v>664867.80000000005</v>
      </c>
      <c r="Q1697">
        <v>230.13333333333301</v>
      </c>
      <c r="R1697">
        <v>104.2306</v>
      </c>
      <c r="S1697">
        <v>1599527000</v>
      </c>
      <c r="T1697">
        <v>664008.6</v>
      </c>
      <c r="U1697">
        <v>229.851333333333</v>
      </c>
      <c r="V1697">
        <v>104.0752</v>
      </c>
      <c r="W1697">
        <v>1601298000</v>
      </c>
      <c r="X1697">
        <v>4.6419468613281003</v>
      </c>
      <c r="Y1697">
        <v>1.52354401174837E-3</v>
      </c>
      <c r="Z1697">
        <v>8.3956999796352798E-4</v>
      </c>
      <c r="AA1697">
        <v>-9568.0724993149397</v>
      </c>
      <c r="AB1697">
        <f>(Raw_savings[[#This Row],[PreWBthm]]-Raw_savings[[#This Row],[MsrWBthm]])/Raw_savings[[#This Row],[NumUnit]]/10^5</f>
        <v>-9.5680724993149363E-2</v>
      </c>
      <c r="AC1697">
        <f>Raw_savings[[#This Row],[APreWBkWh]]*Raw_savings[[#This Row],[BldgWts]]</f>
        <v>3.1286721845351395</v>
      </c>
      <c r="AD1697" t="s">
        <v>72</v>
      </c>
    </row>
    <row r="1698" spans="1:30" hidden="1" x14ac:dyDescent="0.25">
      <c r="A1698" t="s">
        <v>68</v>
      </c>
      <c r="B1698" t="s">
        <v>69</v>
      </c>
      <c r="C1698" t="s">
        <v>70</v>
      </c>
      <c r="D1698" s="1">
        <v>43622.936018518521</v>
      </c>
      <c r="E1698" t="s">
        <v>71</v>
      </c>
      <c r="F1698" t="s">
        <v>19</v>
      </c>
      <c r="G1698">
        <v>2015</v>
      </c>
      <c r="H1698" t="str">
        <f>VLOOKUP(Raw_savings[[#This Row],[BldgVint]],DEER2020wts!$I$6:$J$15,2,FALSE)</f>
        <v>Ex</v>
      </c>
      <c r="I1698" t="s">
        <v>5</v>
      </c>
      <c r="J1698" t="s">
        <v>6</v>
      </c>
      <c r="K1698">
        <f>SUMIFS(raw_wts[wt_vint],raw_wts[bldgtype],Raw_savings[[#This Row],[BldgType]],raw_wts[bldgvint],Raw_savings[[#This Row],[BldgVint]],raw_wts[bldgloc],Raw_savings[[#This Row],[BldgLoc]])</f>
        <v>2.5999999999999999E-2</v>
      </c>
      <c r="L1698" t="s">
        <v>32</v>
      </c>
      <c r="M1698">
        <v>167.12921133333299</v>
      </c>
      <c r="N1698">
        <v>100001.1</v>
      </c>
      <c r="O1698" t="s">
        <v>7</v>
      </c>
      <c r="P1698">
        <v>626207.9</v>
      </c>
      <c r="Q1698">
        <v>173.98188888888899</v>
      </c>
      <c r="R1698">
        <v>76.365466666666705</v>
      </c>
      <c r="S1698">
        <v>1498936000</v>
      </c>
      <c r="T1698">
        <v>625510.6</v>
      </c>
      <c r="U1698">
        <v>173.747777777778</v>
      </c>
      <c r="V1698">
        <v>76.2368666666667</v>
      </c>
      <c r="W1698">
        <v>1500951000</v>
      </c>
      <c r="X1698">
        <v>4.1722209686570499</v>
      </c>
      <c r="Y1698">
        <v>1.40077912917437E-3</v>
      </c>
      <c r="Z1698">
        <v>7.6946452971350199E-4</v>
      </c>
      <c r="AA1698">
        <v>-12056.539870706099</v>
      </c>
      <c r="AB1698">
        <f>(Raw_savings[[#This Row],[PreWBthm]]-Raw_savings[[#This Row],[MsrWBthm]])/Raw_savings[[#This Row],[NumUnit]]/10^5</f>
        <v>-0.1205653987070613</v>
      </c>
      <c r="AC1698">
        <f>Raw_savings[[#This Row],[APreWBkWh]]*Raw_savings[[#This Row],[BldgWts]]</f>
        <v>0.1084777451850833</v>
      </c>
      <c r="AD1698" t="s">
        <v>72</v>
      </c>
    </row>
    <row r="1699" spans="1:30" hidden="1" x14ac:dyDescent="0.25">
      <c r="A1699" t="s">
        <v>68</v>
      </c>
      <c r="B1699" t="s">
        <v>69</v>
      </c>
      <c r="C1699" t="s">
        <v>70</v>
      </c>
      <c r="D1699" s="1">
        <v>43622.936018518521</v>
      </c>
      <c r="E1699" t="s">
        <v>71</v>
      </c>
      <c r="F1699" t="s">
        <v>19</v>
      </c>
      <c r="G1699">
        <v>2015</v>
      </c>
      <c r="H1699" t="str">
        <f>VLOOKUP(Raw_savings[[#This Row],[BldgVint]],DEER2020wts!$I$6:$J$15,2,FALSE)</f>
        <v>Ex</v>
      </c>
      <c r="I1699" t="s">
        <v>35</v>
      </c>
      <c r="J1699" t="s">
        <v>6</v>
      </c>
      <c r="K1699">
        <f>SUMIFS(raw_wts[wt_vint],raw_wts[bldgtype],Raw_savings[[#This Row],[BldgType]],raw_wts[bldgvint],Raw_savings[[#This Row],[BldgVint]],raw_wts[bldgloc],Raw_savings[[#This Row],[BldgLoc]])</f>
        <v>0.20200000000000001</v>
      </c>
      <c r="L1699" t="s">
        <v>32</v>
      </c>
      <c r="M1699">
        <v>189.11161999999999</v>
      </c>
      <c r="N1699">
        <v>100001.1</v>
      </c>
      <c r="O1699" t="s">
        <v>7</v>
      </c>
      <c r="P1699">
        <v>671538.6</v>
      </c>
      <c r="Q1699">
        <v>282.117111111111</v>
      </c>
      <c r="R1699">
        <v>130.68340000000001</v>
      </c>
      <c r="S1699">
        <v>999390600</v>
      </c>
      <c r="T1699">
        <v>670687.80000000005</v>
      </c>
      <c r="U1699">
        <v>281.726333333333</v>
      </c>
      <c r="V1699">
        <v>130.48713333333299</v>
      </c>
      <c r="W1699">
        <v>1000798000</v>
      </c>
      <c r="X1699">
        <v>4.4989303142764596</v>
      </c>
      <c r="Y1699">
        <v>2.0663869188882801E-3</v>
      </c>
      <c r="Z1699">
        <v>1.0378350450736199E-3</v>
      </c>
      <c r="AA1699">
        <v>-7442.16563741562</v>
      </c>
      <c r="AB1699">
        <f>(Raw_savings[[#This Row],[PreWBthm]]-Raw_savings[[#This Row],[MsrWBthm]])/Raw_savings[[#This Row],[NumUnit]]/10^5</f>
        <v>-7.4421656374156181E-2</v>
      </c>
      <c r="AC1699">
        <f>Raw_savings[[#This Row],[APreWBkWh]]*Raw_savings[[#This Row],[BldgWts]]</f>
        <v>0.90878392348384485</v>
      </c>
      <c r="AD1699" t="s">
        <v>72</v>
      </c>
    </row>
    <row r="1700" spans="1:30" hidden="1" x14ac:dyDescent="0.25">
      <c r="A1700" t="s">
        <v>68</v>
      </c>
      <c r="B1700" t="s">
        <v>69</v>
      </c>
      <c r="C1700" t="s">
        <v>70</v>
      </c>
      <c r="D1700" s="1">
        <v>43622.936018518521</v>
      </c>
      <c r="E1700" t="s">
        <v>71</v>
      </c>
      <c r="F1700" t="s">
        <v>19</v>
      </c>
      <c r="G1700">
        <v>2015</v>
      </c>
      <c r="H1700" t="str">
        <f>VLOOKUP(Raw_savings[[#This Row],[BldgVint]],DEER2020wts!$I$6:$J$15,2,FALSE)</f>
        <v>Ex</v>
      </c>
      <c r="I1700" t="s">
        <v>38</v>
      </c>
      <c r="J1700" t="s">
        <v>6</v>
      </c>
      <c r="K1700">
        <f>SUMIFS(raw_wts[wt_vint],raw_wts[bldgtype],Raw_savings[[#This Row],[BldgType]],raw_wts[bldgvint],Raw_savings[[#This Row],[BldgVint]],raw_wts[bldgloc],Raw_savings[[#This Row],[BldgLoc]])</f>
        <v>0.78400000000000003</v>
      </c>
      <c r="L1700" t="s">
        <v>32</v>
      </c>
      <c r="M1700">
        <v>188.03721958333301</v>
      </c>
      <c r="N1700">
        <v>100001.1</v>
      </c>
      <c r="O1700" t="s">
        <v>7</v>
      </c>
      <c r="P1700">
        <v>642145.1</v>
      </c>
      <c r="Q1700">
        <v>221.81422222222201</v>
      </c>
      <c r="R1700">
        <v>97.977933333333297</v>
      </c>
      <c r="S1700">
        <v>837303200</v>
      </c>
      <c r="T1700">
        <v>641327</v>
      </c>
      <c r="U1700">
        <v>221.53988888888901</v>
      </c>
      <c r="V1700">
        <v>97.8202</v>
      </c>
      <c r="W1700">
        <v>838802700</v>
      </c>
      <c r="X1700">
        <v>4.3507344014806399</v>
      </c>
      <c r="Y1700">
        <v>1.4589310240878601E-3</v>
      </c>
      <c r="Z1700">
        <v>8.3884102138319903E-4</v>
      </c>
      <c r="AA1700">
        <v>-7974.48506908741</v>
      </c>
      <c r="AB1700">
        <f>(Raw_savings[[#This Row],[PreWBthm]]-Raw_savings[[#This Row],[MsrWBthm]])/Raw_savings[[#This Row],[NumUnit]]/10^5</f>
        <v>-7.9744850690874114E-2</v>
      </c>
      <c r="AC1700">
        <f>Raw_savings[[#This Row],[APreWBkWh]]*Raw_savings[[#This Row],[BldgWts]]</f>
        <v>3.4109757707608219</v>
      </c>
      <c r="AD1700" t="s">
        <v>72</v>
      </c>
    </row>
    <row r="1701" spans="1:30" hidden="1" x14ac:dyDescent="0.25">
      <c r="A1701" t="s">
        <v>68</v>
      </c>
      <c r="B1701" t="s">
        <v>69</v>
      </c>
      <c r="C1701" t="s">
        <v>70</v>
      </c>
      <c r="D1701" s="1">
        <v>43622.936018518521</v>
      </c>
      <c r="E1701" t="s">
        <v>71</v>
      </c>
      <c r="F1701" t="s">
        <v>19</v>
      </c>
      <c r="G1701">
        <v>2015</v>
      </c>
      <c r="H1701" t="str">
        <f>VLOOKUP(Raw_savings[[#This Row],[BldgVint]],DEER2020wts!$I$6:$J$15,2,FALSE)</f>
        <v>Ex</v>
      </c>
      <c r="I1701" t="s">
        <v>40</v>
      </c>
      <c r="J1701" t="s">
        <v>6</v>
      </c>
      <c r="K1701">
        <f>SUMIFS(raw_wts[wt_vint],raw_wts[bldgtype],Raw_savings[[#This Row],[BldgType]],raw_wts[bldgvint],Raw_savings[[#This Row],[BldgVint]],raw_wts[bldgloc],Raw_savings[[#This Row],[BldgLoc]])</f>
        <v>0.59699999999999998</v>
      </c>
      <c r="L1701" t="s">
        <v>32</v>
      </c>
      <c r="M1701">
        <v>190.230425</v>
      </c>
      <c r="N1701">
        <v>100001.1</v>
      </c>
      <c r="O1701" t="s">
        <v>7</v>
      </c>
      <c r="P1701">
        <v>673945.8</v>
      </c>
      <c r="Q1701">
        <v>263.647777777778</v>
      </c>
      <c r="R1701">
        <v>120.49826666666701</v>
      </c>
      <c r="S1701">
        <v>764763600</v>
      </c>
      <c r="T1701">
        <v>673079.1</v>
      </c>
      <c r="U1701">
        <v>263.30955555555602</v>
      </c>
      <c r="V1701">
        <v>120.32406666666699</v>
      </c>
      <c r="W1701">
        <v>765910500</v>
      </c>
      <c r="X1701">
        <v>4.5560535334979697</v>
      </c>
      <c r="Y1701">
        <v>1.7779607138143901E-3</v>
      </c>
      <c r="Z1701">
        <v>9.1573153978924903E-4</v>
      </c>
      <c r="AA1701">
        <v>-6029.0040355006304</v>
      </c>
      <c r="AB1701">
        <f>(Raw_savings[[#This Row],[PreWBthm]]-Raw_savings[[#This Row],[MsrWBthm]])/Raw_savings[[#This Row],[NumUnit]]/10^5</f>
        <v>-6.0290040355006305E-2</v>
      </c>
      <c r="AC1701">
        <f>Raw_savings[[#This Row],[APreWBkWh]]*Raw_savings[[#This Row],[BldgWts]]</f>
        <v>2.7199639594982878</v>
      </c>
      <c r="AD1701" t="s">
        <v>72</v>
      </c>
    </row>
    <row r="1702" spans="1:30" hidden="1" x14ac:dyDescent="0.25">
      <c r="A1702" t="s">
        <v>68</v>
      </c>
      <c r="B1702" t="s">
        <v>69</v>
      </c>
      <c r="C1702" t="s">
        <v>70</v>
      </c>
      <c r="D1702" s="1">
        <v>43622.936018518521</v>
      </c>
      <c r="E1702" t="s">
        <v>71</v>
      </c>
      <c r="F1702" t="s">
        <v>19</v>
      </c>
      <c r="G1702">
        <v>2015</v>
      </c>
      <c r="H1702" t="str">
        <f>VLOOKUP(Raw_savings[[#This Row],[BldgVint]],DEER2020wts!$I$6:$J$15,2,FALSE)</f>
        <v>Ex</v>
      </c>
      <c r="I1702" t="s">
        <v>43</v>
      </c>
      <c r="J1702" t="s">
        <v>6</v>
      </c>
      <c r="K1702">
        <f>SUMIFS(raw_wts[wt_vint],raw_wts[bldgtype],Raw_savings[[#This Row],[BldgType]],raw_wts[bldgvint],Raw_savings[[#This Row],[BldgVint]],raw_wts[bldgloc],Raw_savings[[#This Row],[BldgLoc]])</f>
        <v>9.6999999999999989E-2</v>
      </c>
      <c r="L1702" t="s">
        <v>32</v>
      </c>
      <c r="M1702">
        <v>189.064119333333</v>
      </c>
      <c r="N1702">
        <v>100001.1</v>
      </c>
      <c r="O1702" t="s">
        <v>7</v>
      </c>
      <c r="P1702">
        <v>643129.30000000005</v>
      </c>
      <c r="Q1702">
        <v>201.77355555555599</v>
      </c>
      <c r="R1702">
        <v>85.915333333333294</v>
      </c>
      <c r="S1702">
        <v>960327800</v>
      </c>
      <c r="T1702">
        <v>642304.4</v>
      </c>
      <c r="U1702">
        <v>201.514555555556</v>
      </c>
      <c r="V1702">
        <v>85.763333333333307</v>
      </c>
      <c r="W1702">
        <v>961788700</v>
      </c>
      <c r="X1702">
        <v>4.3630700680210399</v>
      </c>
      <c r="Y1702">
        <v>1.3699056220359801E-3</v>
      </c>
      <c r="Z1702">
        <v>8.0396005617551698E-4</v>
      </c>
      <c r="AA1702">
        <v>-7727.0081978079297</v>
      </c>
      <c r="AB1702">
        <f>(Raw_savings[[#This Row],[PreWBthm]]-Raw_savings[[#This Row],[MsrWBthm]])/Raw_savings[[#This Row],[NumUnit]]/10^5</f>
        <v>-7.7270081978079261E-2</v>
      </c>
      <c r="AC1702">
        <f>Raw_savings[[#This Row],[APreWBkWh]]*Raw_savings[[#This Row],[BldgWts]]</f>
        <v>0.42321779659804082</v>
      </c>
      <c r="AD1702" t="s">
        <v>72</v>
      </c>
    </row>
    <row r="1703" spans="1:30" hidden="1" x14ac:dyDescent="0.25">
      <c r="A1703" t="s">
        <v>68</v>
      </c>
      <c r="B1703" t="s">
        <v>69</v>
      </c>
      <c r="C1703" t="s">
        <v>70</v>
      </c>
      <c r="D1703" s="1">
        <v>43622.936018518521</v>
      </c>
      <c r="E1703" t="s">
        <v>71</v>
      </c>
      <c r="F1703" t="s">
        <v>19</v>
      </c>
      <c r="G1703">
        <v>2015</v>
      </c>
      <c r="H1703" t="str">
        <f>VLOOKUP(Raw_savings[[#This Row],[BldgVint]],DEER2020wts!$I$6:$J$15,2,FALSE)</f>
        <v>Ex</v>
      </c>
      <c r="I1703" t="s">
        <v>45</v>
      </c>
      <c r="J1703" t="s">
        <v>6</v>
      </c>
      <c r="K1703">
        <f>SUMIFS(raw_wts[wt_vint],raw_wts[bldgtype],Raw_savings[[#This Row],[BldgType]],raw_wts[bldgvint],Raw_savings[[#This Row],[BldgVint]],raw_wts[bldgloc],Raw_savings[[#This Row],[BldgLoc]])</f>
        <v>2.3420000000000001</v>
      </c>
      <c r="L1703" t="s">
        <v>32</v>
      </c>
      <c r="M1703">
        <v>223.897549916667</v>
      </c>
      <c r="N1703">
        <v>100001.1</v>
      </c>
      <c r="O1703" t="s">
        <v>7</v>
      </c>
      <c r="P1703">
        <v>688310.4</v>
      </c>
      <c r="Q1703">
        <v>255.60688888888899</v>
      </c>
      <c r="R1703">
        <v>117.060133333333</v>
      </c>
      <c r="S1703">
        <v>485455400</v>
      </c>
      <c r="T1703">
        <v>687305</v>
      </c>
      <c r="U1703">
        <v>255.26377777777799</v>
      </c>
      <c r="V1703">
        <v>116.86433333333299</v>
      </c>
      <c r="W1703">
        <v>486439200</v>
      </c>
      <c r="X1703">
        <v>4.4904466367507201</v>
      </c>
      <c r="Y1703">
        <v>1.53244692154433E-3</v>
      </c>
      <c r="Z1703">
        <v>8.7450711306517903E-4</v>
      </c>
      <c r="AA1703">
        <v>-4393.9739419487296</v>
      </c>
      <c r="AB1703">
        <f>(Raw_savings[[#This Row],[PreWBthm]]-Raw_savings[[#This Row],[MsrWBthm]])/Raw_savings[[#This Row],[NumUnit]]/10^5</f>
        <v>-4.3939739419487304E-2</v>
      </c>
      <c r="AC1703">
        <f>Raw_savings[[#This Row],[APreWBkWh]]*Raw_savings[[#This Row],[BldgWts]]</f>
        <v>10.516626023270186</v>
      </c>
      <c r="AD1703" t="s">
        <v>72</v>
      </c>
    </row>
    <row r="1704" spans="1:30" hidden="1" x14ac:dyDescent="0.25">
      <c r="A1704" t="s">
        <v>68</v>
      </c>
      <c r="B1704" t="s">
        <v>69</v>
      </c>
      <c r="C1704" t="s">
        <v>70</v>
      </c>
      <c r="D1704" s="1">
        <v>43622.936018518521</v>
      </c>
      <c r="E1704" t="s">
        <v>71</v>
      </c>
      <c r="F1704" t="s">
        <v>19</v>
      </c>
      <c r="G1704">
        <v>2015</v>
      </c>
      <c r="H1704" t="str">
        <f>VLOOKUP(Raw_savings[[#This Row],[BldgVint]],DEER2020wts!$I$6:$J$15,2,FALSE)</f>
        <v>Ex</v>
      </c>
      <c r="I1704" t="s">
        <v>8</v>
      </c>
      <c r="J1704" t="s">
        <v>6</v>
      </c>
      <c r="K1704">
        <f>SUMIFS(raw_wts[wt_vint],raw_wts[bldgtype],Raw_savings[[#This Row],[BldgType]],raw_wts[bldgvint],Raw_savings[[#This Row],[BldgVint]],raw_wts[bldgloc],Raw_savings[[#This Row],[BldgLoc]])</f>
        <v>0.85599999999999998</v>
      </c>
      <c r="L1704" t="s">
        <v>32</v>
      </c>
      <c r="M1704">
        <v>208.023157916667</v>
      </c>
      <c r="N1704">
        <v>100001.1</v>
      </c>
      <c r="O1704" t="s">
        <v>7</v>
      </c>
      <c r="P1704">
        <v>670092</v>
      </c>
      <c r="Q1704">
        <v>236.092777777778</v>
      </c>
      <c r="R1704">
        <v>103.971066666667</v>
      </c>
      <c r="S1704">
        <v>277929600</v>
      </c>
      <c r="T1704">
        <v>669160.80000000005</v>
      </c>
      <c r="U1704">
        <v>235.78611111111101</v>
      </c>
      <c r="V1704">
        <v>103.79559999999999</v>
      </c>
      <c r="W1704">
        <v>278633100</v>
      </c>
      <c r="X1704">
        <v>4.4764246890867199</v>
      </c>
      <c r="Y1704">
        <v>1.47419484319876E-3</v>
      </c>
      <c r="Z1704">
        <v>8.4349583202159798E-4</v>
      </c>
      <c r="AA1704">
        <v>-3381.83501801188</v>
      </c>
      <c r="AB1704">
        <f>(Raw_savings[[#This Row],[PreWBthm]]-Raw_savings[[#This Row],[MsrWBthm]])/Raw_savings[[#This Row],[NumUnit]]/10^5</f>
        <v>-3.3818350180118813E-2</v>
      </c>
      <c r="AC1704">
        <f>Raw_savings[[#This Row],[APreWBkWh]]*Raw_savings[[#This Row],[BldgWts]]</f>
        <v>3.8318195338582322</v>
      </c>
      <c r="AD1704" t="s">
        <v>72</v>
      </c>
    </row>
    <row r="1705" spans="1:30" hidden="1" x14ac:dyDescent="0.25">
      <c r="A1705" t="s">
        <v>68</v>
      </c>
      <c r="B1705" t="s">
        <v>69</v>
      </c>
      <c r="C1705" t="s">
        <v>70</v>
      </c>
      <c r="D1705" s="1">
        <v>43622.936018518521</v>
      </c>
      <c r="E1705" t="s">
        <v>71</v>
      </c>
      <c r="F1705" t="s">
        <v>19</v>
      </c>
      <c r="G1705">
        <v>2015</v>
      </c>
      <c r="H1705" t="str">
        <f>VLOOKUP(Raw_savings[[#This Row],[BldgVint]],DEER2020wts!$I$6:$J$15,2,FALSE)</f>
        <v>Ex</v>
      </c>
      <c r="I1705" t="s">
        <v>36</v>
      </c>
      <c r="J1705" t="s">
        <v>6</v>
      </c>
      <c r="K1705">
        <f>SUMIFS(raw_wts[wt_vint],raw_wts[bldgtype],Raw_savings[[#This Row],[BldgType]],raw_wts[bldgvint],Raw_savings[[#This Row],[BldgVint]],raw_wts[bldgloc],Raw_savings[[#This Row],[BldgLoc]])</f>
        <v>3.4260000000000002</v>
      </c>
      <c r="L1705" t="s">
        <v>32</v>
      </c>
      <c r="M1705">
        <v>217.59899833333299</v>
      </c>
      <c r="N1705">
        <v>100001.1</v>
      </c>
      <c r="O1705" t="s">
        <v>7</v>
      </c>
      <c r="P1705">
        <v>705844.1</v>
      </c>
      <c r="Q1705">
        <v>280.540111111111</v>
      </c>
      <c r="R1705">
        <v>120.185133333333</v>
      </c>
      <c r="S1705">
        <v>393842300</v>
      </c>
      <c r="T1705">
        <v>704845.9</v>
      </c>
      <c r="U1705">
        <v>280.14688888888901</v>
      </c>
      <c r="V1705">
        <v>119.99533333333299</v>
      </c>
      <c r="W1705">
        <v>394644600</v>
      </c>
      <c r="X1705">
        <v>4.5873372931195302</v>
      </c>
      <c r="Y1705">
        <v>1.80709573680967E-3</v>
      </c>
      <c r="Z1705">
        <v>8.7224666222615902E-4</v>
      </c>
      <c r="AA1705">
        <v>-3687.0574136144801</v>
      </c>
      <c r="AB1705">
        <f>(Raw_savings[[#This Row],[PreWBthm]]-Raw_savings[[#This Row],[MsrWBthm]])/Raw_savings[[#This Row],[NumUnit]]/10^5</f>
        <v>-3.6870574136144786E-2</v>
      </c>
      <c r="AC1705">
        <f>Raw_savings[[#This Row],[APreWBkWh]]*Raw_savings[[#This Row],[BldgWts]]</f>
        <v>15.716217566227511</v>
      </c>
      <c r="AD1705" t="s">
        <v>72</v>
      </c>
    </row>
    <row r="1706" spans="1:30" hidden="1" x14ac:dyDescent="0.25">
      <c r="A1706" t="s">
        <v>68</v>
      </c>
      <c r="B1706" t="s">
        <v>69</v>
      </c>
      <c r="C1706" t="s">
        <v>70</v>
      </c>
      <c r="D1706" s="1">
        <v>43622.936018518521</v>
      </c>
      <c r="E1706" t="s">
        <v>71</v>
      </c>
      <c r="F1706" t="s">
        <v>19</v>
      </c>
      <c r="G1706">
        <v>2015</v>
      </c>
      <c r="H1706" t="str">
        <f>VLOOKUP(Raw_savings[[#This Row],[BldgVint]],DEER2020wts!$I$6:$J$15,2,FALSE)</f>
        <v>Ex</v>
      </c>
      <c r="I1706" t="s">
        <v>39</v>
      </c>
      <c r="J1706" t="s">
        <v>6</v>
      </c>
      <c r="K1706">
        <f>SUMIFS(raw_wts[wt_vint],raw_wts[bldgtype],Raw_savings[[#This Row],[BldgType]],raw_wts[bldgvint],Raw_savings[[#This Row],[BldgVint]],raw_wts[bldgloc],Raw_savings[[#This Row],[BldgLoc]])</f>
        <v>2.218</v>
      </c>
      <c r="L1706" t="s">
        <v>32</v>
      </c>
      <c r="M1706">
        <v>259.25636083333302</v>
      </c>
      <c r="N1706">
        <v>100001.1</v>
      </c>
      <c r="O1706" t="s">
        <v>7</v>
      </c>
      <c r="P1706">
        <v>721839.9</v>
      </c>
      <c r="Q1706">
        <v>322.414777777778</v>
      </c>
      <c r="R1706">
        <v>147.058533333333</v>
      </c>
      <c r="S1706">
        <v>426569800</v>
      </c>
      <c r="T1706">
        <v>720681.8</v>
      </c>
      <c r="U1706">
        <v>321.91844444444399</v>
      </c>
      <c r="V1706">
        <v>146.81039999999999</v>
      </c>
      <c r="W1706">
        <v>427599400</v>
      </c>
      <c r="X1706">
        <v>4.4670070824008796</v>
      </c>
      <c r="Y1706">
        <v>1.9144499742957399E-3</v>
      </c>
      <c r="Z1706">
        <v>9.5709641428189704E-4</v>
      </c>
      <c r="AA1706">
        <v>-3971.3586840860398</v>
      </c>
      <c r="AB1706">
        <f>(Raw_savings[[#This Row],[PreWBthm]]-Raw_savings[[#This Row],[MsrWBthm]])/Raw_savings[[#This Row],[NumUnit]]/10^5</f>
        <v>-3.9713586840860363E-2</v>
      </c>
      <c r="AC1706">
        <f>Raw_savings[[#This Row],[APreWBkWh]]*Raw_savings[[#This Row],[BldgWts]]</f>
        <v>9.9078217087651517</v>
      </c>
      <c r="AD1706" t="s">
        <v>72</v>
      </c>
    </row>
    <row r="1707" spans="1:30" hidden="1" x14ac:dyDescent="0.25">
      <c r="A1707" t="s">
        <v>68</v>
      </c>
      <c r="B1707" t="s">
        <v>69</v>
      </c>
      <c r="C1707" t="s">
        <v>70</v>
      </c>
      <c r="D1707" s="1">
        <v>43622.936018518521</v>
      </c>
      <c r="E1707" t="s">
        <v>71</v>
      </c>
      <c r="F1707" t="s">
        <v>19</v>
      </c>
      <c r="G1707">
        <v>2015</v>
      </c>
      <c r="H1707" t="str">
        <f>VLOOKUP(Raw_savings[[#This Row],[BldgVint]],DEER2020wts!$I$6:$J$15,2,FALSE)</f>
        <v>Ex</v>
      </c>
      <c r="I1707" t="s">
        <v>41</v>
      </c>
      <c r="J1707" t="s">
        <v>6</v>
      </c>
      <c r="K1707">
        <f>SUMIFS(raw_wts[wt_vint],raw_wts[bldgtype],Raw_savings[[#This Row],[BldgType]],raw_wts[bldgvint],Raw_savings[[#This Row],[BldgVint]],raw_wts[bldgloc],Raw_savings[[#This Row],[BldgLoc]])</f>
        <v>4.82</v>
      </c>
      <c r="L1707" t="s">
        <v>32</v>
      </c>
      <c r="M1707">
        <v>240.84677249999999</v>
      </c>
      <c r="N1707">
        <v>100001.1</v>
      </c>
      <c r="O1707" t="s">
        <v>7</v>
      </c>
      <c r="P1707">
        <v>729110.6</v>
      </c>
      <c r="Q1707">
        <v>334.25266666666698</v>
      </c>
      <c r="R1707">
        <v>150.85466666666699</v>
      </c>
      <c r="S1707">
        <v>465790400</v>
      </c>
      <c r="T1707">
        <v>728007.1</v>
      </c>
      <c r="U1707">
        <v>333.73255555555602</v>
      </c>
      <c r="V1707">
        <v>150.61133333333299</v>
      </c>
      <c r="W1707">
        <v>466719800</v>
      </c>
      <c r="X1707">
        <v>4.5817512460126499</v>
      </c>
      <c r="Y1707">
        <v>2.15951040452917E-3</v>
      </c>
      <c r="Z1707">
        <v>1.01032424394772E-3</v>
      </c>
      <c r="AA1707">
        <v>-3858.8850095551902</v>
      </c>
      <c r="AB1707">
        <f>(Raw_savings[[#This Row],[PreWBthm]]-Raw_savings[[#This Row],[MsrWBthm]])/Raw_savings[[#This Row],[NumUnit]]/10^5</f>
        <v>-3.8588850095551935E-2</v>
      </c>
      <c r="AC1707">
        <f>Raw_savings[[#This Row],[APreWBkWh]]*Raw_savings[[#This Row],[BldgWts]]</f>
        <v>22.084041005780975</v>
      </c>
      <c r="AD1707" t="s">
        <v>72</v>
      </c>
    </row>
    <row r="1708" spans="1:30" hidden="1" x14ac:dyDescent="0.25">
      <c r="A1708" t="s">
        <v>68</v>
      </c>
      <c r="B1708" t="s">
        <v>69</v>
      </c>
      <c r="C1708" t="s">
        <v>70</v>
      </c>
      <c r="D1708" s="1">
        <v>43622.936018518521</v>
      </c>
      <c r="E1708" t="s">
        <v>71</v>
      </c>
      <c r="F1708" t="s">
        <v>19</v>
      </c>
      <c r="G1708">
        <v>2015</v>
      </c>
      <c r="H1708" t="str">
        <f>VLOOKUP(Raw_savings[[#This Row],[BldgVint]],DEER2020wts!$I$6:$J$15,2,FALSE)</f>
        <v>Ex</v>
      </c>
      <c r="I1708" t="s">
        <v>44</v>
      </c>
      <c r="J1708" t="s">
        <v>6</v>
      </c>
      <c r="K1708">
        <f>SUMIFS(raw_wts[wt_vint],raw_wts[bldgtype],Raw_savings[[#This Row],[BldgType]],raw_wts[bldgvint],Raw_savings[[#This Row],[BldgVint]],raw_wts[bldgloc],Raw_savings[[#This Row],[BldgLoc]])</f>
        <v>0.24299999999999999</v>
      </c>
      <c r="L1708" t="s">
        <v>32</v>
      </c>
      <c r="M1708">
        <v>239.928091666667</v>
      </c>
      <c r="N1708">
        <v>100001.1</v>
      </c>
      <c r="O1708" t="s">
        <v>7</v>
      </c>
      <c r="P1708">
        <v>731175.5</v>
      </c>
      <c r="Q1708">
        <v>310.06066666666698</v>
      </c>
      <c r="R1708">
        <v>153.78893333333301</v>
      </c>
      <c r="S1708">
        <v>654678000</v>
      </c>
      <c r="T1708">
        <v>730067.4</v>
      </c>
      <c r="U1708">
        <v>309.61822222222202</v>
      </c>
      <c r="V1708">
        <v>153.54259999999999</v>
      </c>
      <c r="W1708">
        <v>656122300</v>
      </c>
      <c r="X1708">
        <v>4.6184671094682201</v>
      </c>
      <c r="Y1708">
        <v>1.8440710354962499E-3</v>
      </c>
      <c r="Z1708">
        <v>1.02669650569942E-3</v>
      </c>
      <c r="AA1708">
        <v>-6019.7202835530097</v>
      </c>
      <c r="AB1708">
        <f>(Raw_savings[[#This Row],[PreWBthm]]-Raw_savings[[#This Row],[MsrWBthm]])/Raw_savings[[#This Row],[NumUnit]]/10^5</f>
        <v>-6.0197202835530053E-2</v>
      </c>
      <c r="AC1708">
        <f>Raw_savings[[#This Row],[APreWBkWh]]*Raw_savings[[#This Row],[BldgWts]]</f>
        <v>1.1222875076007774</v>
      </c>
      <c r="AD1708" t="s">
        <v>72</v>
      </c>
    </row>
    <row r="1709" spans="1:30" hidden="1" x14ac:dyDescent="0.25">
      <c r="A1709" t="s">
        <v>68</v>
      </c>
      <c r="B1709" t="s">
        <v>69</v>
      </c>
      <c r="C1709" t="s">
        <v>70</v>
      </c>
      <c r="D1709" s="1">
        <v>43622.936018518521</v>
      </c>
      <c r="E1709" t="s">
        <v>71</v>
      </c>
      <c r="F1709" t="s">
        <v>19</v>
      </c>
      <c r="G1709">
        <v>2015</v>
      </c>
      <c r="H1709" t="str">
        <f>VLOOKUP(Raw_savings[[#This Row],[BldgVint]],DEER2020wts!$I$6:$J$15,2,FALSE)</f>
        <v>Ex</v>
      </c>
      <c r="I1709" t="s">
        <v>46</v>
      </c>
      <c r="J1709" t="s">
        <v>6</v>
      </c>
      <c r="K1709">
        <f>SUMIFS(raw_wts[wt_vint],raw_wts[bldgtype],Raw_savings[[#This Row],[BldgType]],raw_wts[bldgvint],Raw_savings[[#This Row],[BldgVint]],raw_wts[bldgloc],Raw_savings[[#This Row],[BldgLoc]])</f>
        <v>0.78</v>
      </c>
      <c r="L1709" t="s">
        <v>32</v>
      </c>
      <c r="M1709">
        <v>230.23034583333299</v>
      </c>
      <c r="N1709">
        <v>100001.1</v>
      </c>
      <c r="O1709" t="s">
        <v>7</v>
      </c>
      <c r="P1709">
        <v>706050.8</v>
      </c>
      <c r="Q1709">
        <v>298.70355555555602</v>
      </c>
      <c r="R1709">
        <v>147.83619999999999</v>
      </c>
      <c r="S1709">
        <v>823420200</v>
      </c>
      <c r="T1709">
        <v>705011.1</v>
      </c>
      <c r="U1709">
        <v>298.27711111111103</v>
      </c>
      <c r="V1709">
        <v>147.59540000000001</v>
      </c>
      <c r="W1709">
        <v>824918800</v>
      </c>
      <c r="X1709">
        <v>4.5159120802985901</v>
      </c>
      <c r="Y1709">
        <v>1.85225124386163E-3</v>
      </c>
      <c r="Z1709">
        <v>1.0459090400460301E-3</v>
      </c>
      <c r="AA1709">
        <v>-6509.1332533759796</v>
      </c>
      <c r="AB1709">
        <f>(Raw_savings[[#This Row],[PreWBthm]]-Raw_savings[[#This Row],[MsrWBthm]])/Raw_savings[[#This Row],[NumUnit]]/10^5</f>
        <v>-6.5091332533759816E-2</v>
      </c>
      <c r="AC1709">
        <f>Raw_savings[[#This Row],[APreWBkWh]]*Raw_savings[[#This Row],[BldgWts]]</f>
        <v>3.5224114226329006</v>
      </c>
      <c r="AD1709" t="s">
        <v>72</v>
      </c>
    </row>
    <row r="1710" spans="1:30" hidden="1" x14ac:dyDescent="0.25">
      <c r="A1710" t="s">
        <v>68</v>
      </c>
      <c r="B1710" t="s">
        <v>69</v>
      </c>
      <c r="C1710" t="s">
        <v>70</v>
      </c>
      <c r="D1710" s="1">
        <v>43622.936018518521</v>
      </c>
      <c r="E1710" t="s">
        <v>71</v>
      </c>
      <c r="F1710" t="s">
        <v>19</v>
      </c>
      <c r="G1710">
        <v>2015</v>
      </c>
      <c r="H1710" t="str">
        <f>VLOOKUP(Raw_savings[[#This Row],[BldgVint]],DEER2020wts!$I$6:$J$15,2,FALSE)</f>
        <v>Ex</v>
      </c>
      <c r="I1710" t="s">
        <v>9</v>
      </c>
      <c r="J1710" t="s">
        <v>6</v>
      </c>
      <c r="K1710">
        <f>SUMIFS(raw_wts[wt_vint],raw_wts[bldgtype],Raw_savings[[#This Row],[BldgType]],raw_wts[bldgvint],Raw_savings[[#This Row],[BldgVint]],raw_wts[bldgloc],Raw_savings[[#This Row],[BldgLoc]])</f>
        <v>0.90900000000000003</v>
      </c>
      <c r="L1710" t="s">
        <v>32</v>
      </c>
      <c r="M1710">
        <v>249.5876375</v>
      </c>
      <c r="N1710">
        <v>100001.1</v>
      </c>
      <c r="O1710" t="s">
        <v>7</v>
      </c>
      <c r="P1710">
        <v>745111.8</v>
      </c>
      <c r="Q1710">
        <v>303.02477777777801</v>
      </c>
      <c r="R1710">
        <v>147.92060000000001</v>
      </c>
      <c r="S1710">
        <v>631993700</v>
      </c>
      <c r="T1710">
        <v>743944</v>
      </c>
      <c r="U1710">
        <v>302.59422222222202</v>
      </c>
      <c r="V1710">
        <v>147.68713333333301</v>
      </c>
      <c r="W1710">
        <v>633353900</v>
      </c>
      <c r="X1710">
        <v>4.6789176407026396</v>
      </c>
      <c r="Y1710">
        <v>1.7250676350327801E-3</v>
      </c>
      <c r="Z1710">
        <v>9.3540957799505503E-4</v>
      </c>
      <c r="AA1710">
        <v>-5449.7891547212503</v>
      </c>
      <c r="AB1710">
        <f>(Raw_savings[[#This Row],[PreWBthm]]-Raw_savings[[#This Row],[MsrWBthm]])/Raw_savings[[#This Row],[NumUnit]]/10^5</f>
        <v>-5.4497891547212546E-2</v>
      </c>
      <c r="AC1710">
        <f>Raw_savings[[#This Row],[APreWBkWh]]*Raw_savings[[#This Row],[BldgWts]]</f>
        <v>4.2531361353986998</v>
      </c>
      <c r="AD1710" t="s">
        <v>72</v>
      </c>
    </row>
    <row r="1711" spans="1:30" hidden="1" x14ac:dyDescent="0.25">
      <c r="A1711" t="s">
        <v>68</v>
      </c>
      <c r="B1711" t="s">
        <v>69</v>
      </c>
      <c r="C1711" t="s">
        <v>70</v>
      </c>
      <c r="D1711" s="1">
        <v>43622.936018518521</v>
      </c>
      <c r="E1711" t="s">
        <v>71</v>
      </c>
      <c r="F1711" t="s">
        <v>19</v>
      </c>
      <c r="G1711">
        <v>2015</v>
      </c>
      <c r="H1711" t="str">
        <f>VLOOKUP(Raw_savings[[#This Row],[BldgVint]],DEER2020wts!$I$6:$J$15,2,FALSE)</f>
        <v>Ex</v>
      </c>
      <c r="I1711" t="s">
        <v>37</v>
      </c>
      <c r="J1711" t="s">
        <v>6</v>
      </c>
      <c r="K1711">
        <f>SUMIFS(raw_wts[wt_vint],raw_wts[bldgtype],Raw_savings[[#This Row],[BldgType]],raw_wts[bldgvint],Raw_savings[[#This Row],[BldgVint]],raw_wts[bldgloc],Raw_savings[[#This Row],[BldgLoc]])</f>
        <v>0.74099999999999999</v>
      </c>
      <c r="L1711" t="s">
        <v>32</v>
      </c>
      <c r="M1711">
        <v>242.04679416666701</v>
      </c>
      <c r="N1711">
        <v>100001.1</v>
      </c>
      <c r="O1711" t="s">
        <v>7</v>
      </c>
      <c r="P1711">
        <v>737833.9</v>
      </c>
      <c r="Q1711">
        <v>302.30033333333301</v>
      </c>
      <c r="R1711">
        <v>139.205733333333</v>
      </c>
      <c r="S1711">
        <v>714747600</v>
      </c>
      <c r="T1711">
        <v>736708.3</v>
      </c>
      <c r="U1711">
        <v>301.795111111111</v>
      </c>
      <c r="V1711">
        <v>138.93293333333301</v>
      </c>
      <c r="W1711">
        <v>716118900</v>
      </c>
      <c r="X1711">
        <v>4.6503404594770998</v>
      </c>
      <c r="Y1711">
        <v>2.0872915254327301E-3</v>
      </c>
      <c r="Z1711">
        <v>1.1270547950827999E-3</v>
      </c>
      <c r="AA1711">
        <v>-5665.4334329078501</v>
      </c>
      <c r="AB1711">
        <f>(Raw_savings[[#This Row],[PreWBthm]]-Raw_savings[[#This Row],[MsrWBthm]])/Raw_savings[[#This Row],[NumUnit]]/10^5</f>
        <v>-5.6654334329078501E-2</v>
      </c>
      <c r="AC1711">
        <f>Raw_savings[[#This Row],[APreWBkWh]]*Raw_savings[[#This Row],[BldgWts]]</f>
        <v>3.4459022804725308</v>
      </c>
      <c r="AD1711" t="s">
        <v>72</v>
      </c>
    </row>
    <row r="1712" spans="1:30" hidden="1" x14ac:dyDescent="0.25">
      <c r="A1712" t="s">
        <v>68</v>
      </c>
      <c r="B1712" t="s">
        <v>69</v>
      </c>
      <c r="C1712" t="s">
        <v>70</v>
      </c>
      <c r="D1712" s="1">
        <v>43622.936018518521</v>
      </c>
      <c r="E1712" t="s">
        <v>71</v>
      </c>
      <c r="F1712" t="s">
        <v>19</v>
      </c>
      <c r="G1712">
        <v>2015</v>
      </c>
      <c r="H1712" t="str">
        <f>VLOOKUP(Raw_savings[[#This Row],[BldgVint]],DEER2020wts!$I$6:$J$15,2,FALSE)</f>
        <v>Ex</v>
      </c>
      <c r="I1712" t="s">
        <v>34</v>
      </c>
      <c r="J1712" t="s">
        <v>6</v>
      </c>
      <c r="K1712">
        <f>SUMIFS(raw_wts[wt_vint],raw_wts[bldgtype],Raw_savings[[#This Row],[BldgType]],raw_wts[bldgvint],Raw_savings[[#This Row],[BldgVint]],raw_wts[bldgloc],Raw_savings[[#This Row],[BldgLoc]])</f>
        <v>1.6</v>
      </c>
      <c r="L1712" t="s">
        <v>32</v>
      </c>
      <c r="M1712">
        <v>312.06669833333302</v>
      </c>
      <c r="N1712">
        <v>100001.1</v>
      </c>
      <c r="O1712" t="s">
        <v>7</v>
      </c>
      <c r="P1712">
        <v>873521.2</v>
      </c>
      <c r="Q1712">
        <v>339.84100000000001</v>
      </c>
      <c r="R1712">
        <v>167.43833333333299</v>
      </c>
      <c r="S1712">
        <v>95043930</v>
      </c>
      <c r="T1712">
        <v>871954.9</v>
      </c>
      <c r="U1712">
        <v>339.34055555555602</v>
      </c>
      <c r="V1712">
        <v>167.15559999999999</v>
      </c>
      <c r="W1712">
        <v>95437040</v>
      </c>
      <c r="X1712">
        <v>5.0191193368761597</v>
      </c>
      <c r="Y1712">
        <v>1.6036457818704799E-3</v>
      </c>
      <c r="Z1712">
        <v>9.06002898878173E-4</v>
      </c>
      <c r="AA1712">
        <v>-1259.69865448476</v>
      </c>
      <c r="AB1712">
        <f>(Raw_savings[[#This Row],[PreWBthm]]-Raw_savings[[#This Row],[MsrWBthm]])/Raw_savings[[#This Row],[NumUnit]]/10^5</f>
        <v>-1.2596986544847564E-2</v>
      </c>
      <c r="AC1712">
        <f>Raw_savings[[#This Row],[APreWBkWh]]*Raw_savings[[#This Row],[BldgWts]]</f>
        <v>8.0305909390018559</v>
      </c>
      <c r="AD1712" t="s">
        <v>72</v>
      </c>
    </row>
    <row r="1713" spans="1:30" hidden="1" x14ac:dyDescent="0.25">
      <c r="A1713" t="s">
        <v>68</v>
      </c>
      <c r="B1713" t="s">
        <v>69</v>
      </c>
      <c r="C1713" t="s">
        <v>70</v>
      </c>
      <c r="D1713" s="1">
        <v>43622.936018518521</v>
      </c>
      <c r="E1713" t="s">
        <v>71</v>
      </c>
      <c r="F1713" t="s">
        <v>19</v>
      </c>
      <c r="G1713">
        <v>2015</v>
      </c>
      <c r="H1713" t="str">
        <f>VLOOKUP(Raw_savings[[#This Row],[BldgVint]],DEER2020wts!$I$6:$J$15,2,FALSE)</f>
        <v>Ex</v>
      </c>
      <c r="I1713" t="s">
        <v>42</v>
      </c>
      <c r="J1713" t="s">
        <v>6</v>
      </c>
      <c r="K1713">
        <f>SUMIFS(raw_wts[wt_vint],raw_wts[bldgtype],Raw_savings[[#This Row],[BldgType]],raw_wts[bldgvint],Raw_savings[[#This Row],[BldgVint]],raw_wts[bldgloc],Raw_savings[[#This Row],[BldgLoc]])</f>
        <v>0.50600000000000001</v>
      </c>
      <c r="L1713" t="s">
        <v>32</v>
      </c>
      <c r="M1713">
        <v>183.37930716666699</v>
      </c>
      <c r="N1713">
        <v>100001.1</v>
      </c>
      <c r="O1713" t="s">
        <v>7</v>
      </c>
      <c r="P1713">
        <v>660228.9</v>
      </c>
      <c r="Q1713">
        <v>227.92533333333299</v>
      </c>
      <c r="R1713">
        <v>103.26106666666701</v>
      </c>
      <c r="S1713">
        <v>1608793000</v>
      </c>
      <c r="T1713">
        <v>659379.1</v>
      </c>
      <c r="U1713">
        <v>227.656888888889</v>
      </c>
      <c r="V1713">
        <v>103.10720000000001</v>
      </c>
      <c r="W1713">
        <v>1610590000</v>
      </c>
      <c r="X1713">
        <v>4.6341106481970398</v>
      </c>
      <c r="Y1713">
        <v>1.46387533354804E-3</v>
      </c>
      <c r="Z1713">
        <v>8.3906231866624304E-4</v>
      </c>
      <c r="AA1713">
        <v>-9799.3608317364306</v>
      </c>
      <c r="AB1713">
        <f>(Raw_savings[[#This Row],[PreWBthm]]-Raw_savings[[#This Row],[MsrWBthm]])/Raw_savings[[#This Row],[NumUnit]]/10^5</f>
        <v>-9.7993608317364284E-2</v>
      </c>
      <c r="AC1713">
        <f>Raw_savings[[#This Row],[APreWBkWh]]*Raw_savings[[#This Row],[BldgWts]]</f>
        <v>2.3448599879877023</v>
      </c>
      <c r="AD1713" t="s">
        <v>72</v>
      </c>
    </row>
    <row r="1714" spans="1:30" hidden="1" x14ac:dyDescent="0.25">
      <c r="A1714" t="s">
        <v>68</v>
      </c>
      <c r="B1714" t="s">
        <v>69</v>
      </c>
      <c r="C1714" t="s">
        <v>70</v>
      </c>
      <c r="D1714" s="1">
        <v>43622.936018518521</v>
      </c>
      <c r="E1714" t="s">
        <v>71</v>
      </c>
      <c r="F1714" t="s">
        <v>19</v>
      </c>
      <c r="G1714">
        <v>2017</v>
      </c>
      <c r="H1714" t="str">
        <f>VLOOKUP(Raw_savings[[#This Row],[BldgVint]],DEER2020wts!$I$6:$J$15,2,FALSE)</f>
        <v>Rec</v>
      </c>
      <c r="I1714" t="s">
        <v>5</v>
      </c>
      <c r="J1714" t="s">
        <v>6</v>
      </c>
      <c r="K1714">
        <f>SUMIFS(raw_wts[wt_vint],raw_wts[bldgtype],Raw_savings[[#This Row],[BldgType]],raw_wts[bldgvint],Raw_savings[[#This Row],[BldgVint]],raw_wts[bldgloc],Raw_savings[[#This Row],[BldgLoc]])</f>
        <v>2.5999999999999999E-2</v>
      </c>
      <c r="L1714" t="s">
        <v>32</v>
      </c>
      <c r="M1714">
        <v>164.426701333333</v>
      </c>
      <c r="N1714">
        <v>100001.1</v>
      </c>
      <c r="O1714" t="s">
        <v>7</v>
      </c>
      <c r="P1714">
        <v>620938.1</v>
      </c>
      <c r="Q1714">
        <v>172.834888888889</v>
      </c>
      <c r="R1714">
        <v>75.807199999999995</v>
      </c>
      <c r="S1714">
        <v>1359082000</v>
      </c>
      <c r="T1714">
        <v>620253.80000000005</v>
      </c>
      <c r="U1714">
        <v>172.60422222222201</v>
      </c>
      <c r="V1714">
        <v>75.680999999999997</v>
      </c>
      <c r="W1714">
        <v>1360984000</v>
      </c>
      <c r="X1714">
        <v>4.1617328235070996</v>
      </c>
      <c r="Y1714">
        <v>1.4028540668652701E-3</v>
      </c>
      <c r="Z1714">
        <v>7.67515245253101E-4</v>
      </c>
      <c r="AA1714">
        <v>-11567.464314352301</v>
      </c>
      <c r="AB1714">
        <f>(Raw_savings[[#This Row],[PreWBthm]]-Raw_savings[[#This Row],[MsrWBthm]])/Raw_savings[[#This Row],[NumUnit]]/10^5</f>
        <v>-0.11567464314352341</v>
      </c>
      <c r="AC1714">
        <f>Raw_savings[[#This Row],[APreWBkWh]]*Raw_savings[[#This Row],[BldgWts]]</f>
        <v>0.10820505341118458</v>
      </c>
      <c r="AD1714" t="s">
        <v>72</v>
      </c>
    </row>
    <row r="1715" spans="1:30" hidden="1" x14ac:dyDescent="0.25">
      <c r="A1715" t="s">
        <v>68</v>
      </c>
      <c r="B1715" t="s">
        <v>69</v>
      </c>
      <c r="C1715" t="s">
        <v>70</v>
      </c>
      <c r="D1715" s="1">
        <v>43622.936018518521</v>
      </c>
      <c r="E1715" t="s">
        <v>71</v>
      </c>
      <c r="F1715" t="s">
        <v>19</v>
      </c>
      <c r="G1715">
        <v>2017</v>
      </c>
      <c r="H1715" t="str">
        <f>VLOOKUP(Raw_savings[[#This Row],[BldgVint]],DEER2020wts!$I$6:$J$15,2,FALSE)</f>
        <v>Rec</v>
      </c>
      <c r="I1715" t="s">
        <v>35</v>
      </c>
      <c r="J1715" t="s">
        <v>6</v>
      </c>
      <c r="K1715">
        <f>SUMIFS(raw_wts[wt_vint],raw_wts[bldgtype],Raw_savings[[#This Row],[BldgType]],raw_wts[bldgvint],Raw_savings[[#This Row],[BldgVint]],raw_wts[bldgloc],Raw_savings[[#This Row],[BldgLoc]])</f>
        <v>0.20200000000000001</v>
      </c>
      <c r="L1715" t="s">
        <v>32</v>
      </c>
      <c r="M1715">
        <v>183.82475616666699</v>
      </c>
      <c r="N1715">
        <v>100001.1</v>
      </c>
      <c r="O1715" t="s">
        <v>7</v>
      </c>
      <c r="P1715">
        <v>664775.9</v>
      </c>
      <c r="Q1715">
        <v>277.23666666666702</v>
      </c>
      <c r="R1715">
        <v>128.62706666666699</v>
      </c>
      <c r="S1715">
        <v>954661900</v>
      </c>
      <c r="T1715">
        <v>663950.9</v>
      </c>
      <c r="U1715">
        <v>276.86811111111098</v>
      </c>
      <c r="V1715">
        <v>128.4402</v>
      </c>
      <c r="W1715">
        <v>956049900</v>
      </c>
      <c r="X1715">
        <v>4.4879700493224304</v>
      </c>
      <c r="Y1715">
        <v>2.00492884223589E-3</v>
      </c>
      <c r="Z1715">
        <v>1.01654788268697E-3</v>
      </c>
      <c r="AA1715">
        <v>-7550.66961025398</v>
      </c>
      <c r="AB1715">
        <f>(Raw_savings[[#This Row],[PreWBthm]]-Raw_savings[[#This Row],[MsrWBthm]])/Raw_savings[[#This Row],[NumUnit]]/10^5</f>
        <v>-7.550669610253978E-2</v>
      </c>
      <c r="AC1715">
        <f>Raw_savings[[#This Row],[APreWBkWh]]*Raw_savings[[#This Row],[BldgWts]]</f>
        <v>0.90656994996313101</v>
      </c>
      <c r="AD1715" t="s">
        <v>72</v>
      </c>
    </row>
    <row r="1716" spans="1:30" hidden="1" x14ac:dyDescent="0.25">
      <c r="A1716" t="s">
        <v>68</v>
      </c>
      <c r="B1716" t="s">
        <v>69</v>
      </c>
      <c r="C1716" t="s">
        <v>70</v>
      </c>
      <c r="D1716" s="1">
        <v>43622.936018518521</v>
      </c>
      <c r="E1716" t="s">
        <v>71</v>
      </c>
      <c r="F1716" t="s">
        <v>19</v>
      </c>
      <c r="G1716">
        <v>2017</v>
      </c>
      <c r="H1716" t="str">
        <f>VLOOKUP(Raw_savings[[#This Row],[BldgVint]],DEER2020wts!$I$6:$J$15,2,FALSE)</f>
        <v>Rec</v>
      </c>
      <c r="I1716" t="s">
        <v>38</v>
      </c>
      <c r="J1716" t="s">
        <v>6</v>
      </c>
      <c r="K1716">
        <f>SUMIFS(raw_wts[wt_vint],raw_wts[bldgtype],Raw_savings[[#This Row],[BldgType]],raw_wts[bldgvint],Raw_savings[[#This Row],[BldgVint]],raw_wts[bldgloc],Raw_savings[[#This Row],[BldgLoc]])</f>
        <v>0.78400000000000003</v>
      </c>
      <c r="L1716" t="s">
        <v>32</v>
      </c>
      <c r="M1716">
        <v>185.73209725000001</v>
      </c>
      <c r="N1716">
        <v>100001.1</v>
      </c>
      <c r="O1716" t="s">
        <v>7</v>
      </c>
      <c r="P1716">
        <v>636884.30000000005</v>
      </c>
      <c r="Q1716">
        <v>219.06044444444399</v>
      </c>
      <c r="R1716">
        <v>96.754666666666694</v>
      </c>
      <c r="S1716">
        <v>800355900</v>
      </c>
      <c r="T1716">
        <v>636075.80000000005</v>
      </c>
      <c r="U1716">
        <v>218.78266666666701</v>
      </c>
      <c r="V1716">
        <v>96.594066666666706</v>
      </c>
      <c r="W1716">
        <v>801798100</v>
      </c>
      <c r="X1716">
        <v>4.3530440455412496</v>
      </c>
      <c r="Y1716">
        <v>1.4955830569441299E-3</v>
      </c>
      <c r="Z1716">
        <v>8.6468630020268696E-4</v>
      </c>
      <c r="AA1716">
        <v>-7764.9475850087601</v>
      </c>
      <c r="AB1716">
        <f>(Raw_savings[[#This Row],[PreWBthm]]-Raw_savings[[#This Row],[MsrWBthm]])/Raw_savings[[#This Row],[NumUnit]]/10^5</f>
        <v>-7.7649475850087607E-2</v>
      </c>
      <c r="AC1716">
        <f>Raw_savings[[#This Row],[APreWBkWh]]*Raw_savings[[#This Row],[BldgWts]]</f>
        <v>3.4127865317043398</v>
      </c>
      <c r="AD1716" t="s">
        <v>72</v>
      </c>
    </row>
    <row r="1717" spans="1:30" hidden="1" x14ac:dyDescent="0.25">
      <c r="A1717" t="s">
        <v>68</v>
      </c>
      <c r="B1717" t="s">
        <v>69</v>
      </c>
      <c r="C1717" t="s">
        <v>70</v>
      </c>
      <c r="D1717" s="1">
        <v>43622.936018518521</v>
      </c>
      <c r="E1717" t="s">
        <v>71</v>
      </c>
      <c r="F1717" t="s">
        <v>19</v>
      </c>
      <c r="G1717">
        <v>2017</v>
      </c>
      <c r="H1717" t="str">
        <f>VLOOKUP(Raw_savings[[#This Row],[BldgVint]],DEER2020wts!$I$6:$J$15,2,FALSE)</f>
        <v>Rec</v>
      </c>
      <c r="I1717" t="s">
        <v>40</v>
      </c>
      <c r="J1717" t="s">
        <v>6</v>
      </c>
      <c r="K1717">
        <f>SUMIFS(raw_wts[wt_vint],raw_wts[bldgtype],Raw_savings[[#This Row],[BldgType]],raw_wts[bldgvint],Raw_savings[[#This Row],[BldgVint]],raw_wts[bldgloc],Raw_savings[[#This Row],[BldgLoc]])</f>
        <v>0.59699999999999998</v>
      </c>
      <c r="L1717" t="s">
        <v>32</v>
      </c>
      <c r="M1717">
        <v>185.130424833333</v>
      </c>
      <c r="N1717">
        <v>100001.1</v>
      </c>
      <c r="O1717" t="s">
        <v>7</v>
      </c>
      <c r="P1717">
        <v>667471.30000000005</v>
      </c>
      <c r="Q1717">
        <v>260.18022222222203</v>
      </c>
      <c r="R1717">
        <v>118.902133333333</v>
      </c>
      <c r="S1717">
        <v>728698600</v>
      </c>
      <c r="T1717">
        <v>666625.30000000005</v>
      </c>
      <c r="U1717">
        <v>259.78144444444399</v>
      </c>
      <c r="V1717">
        <v>118.69093333333301</v>
      </c>
      <c r="W1717">
        <v>729846100</v>
      </c>
      <c r="X1717">
        <v>4.56975130242167</v>
      </c>
      <c r="Y1717">
        <v>2.1540369614381802E-3</v>
      </c>
      <c r="Z1717">
        <v>1.14081734642019E-3</v>
      </c>
      <c r="AA1717">
        <v>-6198.33288360386</v>
      </c>
      <c r="AB1717">
        <f>(Raw_savings[[#This Row],[PreWBthm]]-Raw_savings[[#This Row],[MsrWBthm]])/Raw_savings[[#This Row],[NumUnit]]/10^5</f>
        <v>-6.1983328836038569E-2</v>
      </c>
      <c r="AC1717">
        <f>Raw_savings[[#This Row],[APreWBkWh]]*Raw_savings[[#This Row],[BldgWts]]</f>
        <v>2.7281415275457368</v>
      </c>
      <c r="AD1717" t="s">
        <v>72</v>
      </c>
    </row>
    <row r="1718" spans="1:30" hidden="1" x14ac:dyDescent="0.25">
      <c r="A1718" t="s">
        <v>68</v>
      </c>
      <c r="B1718" t="s">
        <v>69</v>
      </c>
      <c r="C1718" t="s">
        <v>70</v>
      </c>
      <c r="D1718" s="1">
        <v>43622.936018518521</v>
      </c>
      <c r="E1718" t="s">
        <v>71</v>
      </c>
      <c r="F1718" t="s">
        <v>19</v>
      </c>
      <c r="G1718">
        <v>2017</v>
      </c>
      <c r="H1718" t="str">
        <f>VLOOKUP(Raw_savings[[#This Row],[BldgVint]],DEER2020wts!$I$6:$J$15,2,FALSE)</f>
        <v>Rec</v>
      </c>
      <c r="I1718" t="s">
        <v>43</v>
      </c>
      <c r="J1718" t="s">
        <v>6</v>
      </c>
      <c r="K1718">
        <f>SUMIFS(raw_wts[wt_vint],raw_wts[bldgtype],Raw_savings[[#This Row],[BldgType]],raw_wts[bldgvint],Raw_savings[[#This Row],[BldgVint]],raw_wts[bldgloc],Raw_savings[[#This Row],[BldgLoc]])</f>
        <v>9.6999999999999989E-2</v>
      </c>
      <c r="L1718" t="s">
        <v>32</v>
      </c>
      <c r="M1718">
        <v>182.865318</v>
      </c>
      <c r="N1718">
        <v>100001.1</v>
      </c>
      <c r="O1718" t="s">
        <v>7</v>
      </c>
      <c r="P1718">
        <v>636941.9</v>
      </c>
      <c r="Q1718">
        <v>199.08988888888899</v>
      </c>
      <c r="R1718">
        <v>84.918666666666695</v>
      </c>
      <c r="S1718">
        <v>873338600</v>
      </c>
      <c r="T1718">
        <v>636142.9</v>
      </c>
      <c r="U1718">
        <v>198.83822222222199</v>
      </c>
      <c r="V1718">
        <v>84.7714</v>
      </c>
      <c r="W1718">
        <v>874734700</v>
      </c>
      <c r="X1718">
        <v>4.3693359065495398</v>
      </c>
      <c r="Y1718">
        <v>1.3762405546285E-3</v>
      </c>
      <c r="Z1718">
        <v>8.0532857885415201E-4</v>
      </c>
      <c r="AA1718">
        <v>-7634.5805496042703</v>
      </c>
      <c r="AB1718">
        <f>(Raw_savings[[#This Row],[PreWBthm]]-Raw_savings[[#This Row],[MsrWBthm]])/Raw_savings[[#This Row],[NumUnit]]/10^5</f>
        <v>-7.6345805496042723E-2</v>
      </c>
      <c r="AC1718">
        <f>Raw_savings[[#This Row],[APreWBkWh]]*Raw_savings[[#This Row],[BldgWts]]</f>
        <v>0.42382558293530531</v>
      </c>
      <c r="AD1718" t="s">
        <v>72</v>
      </c>
    </row>
    <row r="1719" spans="1:30" hidden="1" x14ac:dyDescent="0.25">
      <c r="A1719" t="s">
        <v>68</v>
      </c>
      <c r="B1719" t="s">
        <v>69</v>
      </c>
      <c r="C1719" t="s">
        <v>70</v>
      </c>
      <c r="D1719" s="1">
        <v>43622.936018518521</v>
      </c>
      <c r="E1719" t="s">
        <v>71</v>
      </c>
      <c r="F1719" t="s">
        <v>19</v>
      </c>
      <c r="G1719">
        <v>2017</v>
      </c>
      <c r="H1719" t="str">
        <f>VLOOKUP(Raw_savings[[#This Row],[BldgVint]],DEER2020wts!$I$6:$J$15,2,FALSE)</f>
        <v>Rec</v>
      </c>
      <c r="I1719" t="s">
        <v>45</v>
      </c>
      <c r="J1719" t="s">
        <v>6</v>
      </c>
      <c r="K1719">
        <f>SUMIFS(raw_wts[wt_vint],raw_wts[bldgtype],Raw_savings[[#This Row],[BldgType]],raw_wts[bldgvint],Raw_savings[[#This Row],[BldgVint]],raw_wts[bldgloc],Raw_savings[[#This Row],[BldgLoc]])</f>
        <v>2.3420000000000001</v>
      </c>
      <c r="L1719" t="s">
        <v>32</v>
      </c>
      <c r="M1719">
        <v>212.01540158333299</v>
      </c>
      <c r="N1719">
        <v>100001.1</v>
      </c>
      <c r="O1719" t="s">
        <v>7</v>
      </c>
      <c r="P1719">
        <v>679074.3</v>
      </c>
      <c r="Q1719">
        <v>249.59522222222199</v>
      </c>
      <c r="R1719">
        <v>114.25473333333299</v>
      </c>
      <c r="S1719">
        <v>417708700</v>
      </c>
      <c r="T1719">
        <v>678119.3</v>
      </c>
      <c r="U1719">
        <v>249.264555555556</v>
      </c>
      <c r="V1719">
        <v>114.067933333333</v>
      </c>
      <c r="W1719">
        <v>418574700</v>
      </c>
      <c r="X1719">
        <v>4.50438974182088</v>
      </c>
      <c r="Y1719">
        <v>1.5596351217753599E-3</v>
      </c>
      <c r="Z1719">
        <v>8.8106806677720197E-4</v>
      </c>
      <c r="AA1719">
        <v>-4084.6089177140102</v>
      </c>
      <c r="AB1719">
        <f>(Raw_savings[[#This Row],[PreWBthm]]-Raw_savings[[#This Row],[MsrWBthm]])/Raw_savings[[#This Row],[NumUnit]]/10^5</f>
        <v>-4.0846089177140145E-2</v>
      </c>
      <c r="AC1719">
        <f>Raw_savings[[#This Row],[APreWBkWh]]*Raw_savings[[#This Row],[BldgWts]]</f>
        <v>10.549280775344501</v>
      </c>
      <c r="AD1719" t="s">
        <v>72</v>
      </c>
    </row>
    <row r="1720" spans="1:30" hidden="1" x14ac:dyDescent="0.25">
      <c r="A1720" t="s">
        <v>68</v>
      </c>
      <c r="B1720" t="s">
        <v>69</v>
      </c>
      <c r="C1720" t="s">
        <v>70</v>
      </c>
      <c r="D1720" s="1">
        <v>43622.936018518521</v>
      </c>
      <c r="E1720" t="s">
        <v>71</v>
      </c>
      <c r="F1720" t="s">
        <v>19</v>
      </c>
      <c r="G1720">
        <v>2017</v>
      </c>
      <c r="H1720" t="str">
        <f>VLOOKUP(Raw_savings[[#This Row],[BldgVint]],DEER2020wts!$I$6:$J$15,2,FALSE)</f>
        <v>Rec</v>
      </c>
      <c r="I1720" t="s">
        <v>8</v>
      </c>
      <c r="J1720" t="s">
        <v>6</v>
      </c>
      <c r="K1720">
        <f>SUMIFS(raw_wts[wt_vint],raw_wts[bldgtype],Raw_savings[[#This Row],[BldgType]],raw_wts[bldgvint],Raw_savings[[#This Row],[BldgVint]],raw_wts[bldgloc],Raw_savings[[#This Row],[BldgLoc]])</f>
        <v>0.85599999999999998</v>
      </c>
      <c r="L1720" t="s">
        <v>32</v>
      </c>
      <c r="M1720">
        <v>200.57786924999999</v>
      </c>
      <c r="N1720">
        <v>100001.1</v>
      </c>
      <c r="O1720" t="s">
        <v>7</v>
      </c>
      <c r="P1720">
        <v>663201.4</v>
      </c>
      <c r="Q1720">
        <v>232.52944444444401</v>
      </c>
      <c r="R1720">
        <v>102.383333333333</v>
      </c>
      <c r="S1720">
        <v>247839600</v>
      </c>
      <c r="T1720">
        <v>662299.9</v>
      </c>
      <c r="U1720">
        <v>232.228888888889</v>
      </c>
      <c r="V1720">
        <v>102.213466666667</v>
      </c>
      <c r="W1720">
        <v>248457600</v>
      </c>
      <c r="X1720">
        <v>4.4945137934253898</v>
      </c>
      <c r="Y1720">
        <v>1.4984482419686999E-3</v>
      </c>
      <c r="Z1720">
        <v>8.4688638533182703E-4</v>
      </c>
      <c r="AA1720">
        <v>-3081.0976420819702</v>
      </c>
      <c r="AB1720">
        <f>(Raw_savings[[#This Row],[PreWBthm]]-Raw_savings[[#This Row],[MsrWBthm]])/Raw_savings[[#This Row],[NumUnit]]/10^5</f>
        <v>-3.0810976420819664E-2</v>
      </c>
      <c r="AC1720">
        <f>Raw_savings[[#This Row],[APreWBkWh]]*Raw_savings[[#This Row],[BldgWts]]</f>
        <v>3.8473038071721337</v>
      </c>
      <c r="AD1720" t="s">
        <v>72</v>
      </c>
    </row>
    <row r="1721" spans="1:30" hidden="1" x14ac:dyDescent="0.25">
      <c r="A1721" t="s">
        <v>68</v>
      </c>
      <c r="B1721" t="s">
        <v>69</v>
      </c>
      <c r="C1721" t="s">
        <v>70</v>
      </c>
      <c r="D1721" s="1">
        <v>43622.936018518521</v>
      </c>
      <c r="E1721" t="s">
        <v>71</v>
      </c>
      <c r="F1721" t="s">
        <v>19</v>
      </c>
      <c r="G1721">
        <v>2017</v>
      </c>
      <c r="H1721" t="str">
        <f>VLOOKUP(Raw_savings[[#This Row],[BldgVint]],DEER2020wts!$I$6:$J$15,2,FALSE)</f>
        <v>Rec</v>
      </c>
      <c r="I1721" t="s">
        <v>36</v>
      </c>
      <c r="J1721" t="s">
        <v>6</v>
      </c>
      <c r="K1721">
        <f>SUMIFS(raw_wts[wt_vint],raw_wts[bldgtype],Raw_savings[[#This Row],[BldgType]],raw_wts[bldgvint],Raw_savings[[#This Row],[BldgVint]],raw_wts[bldgloc],Raw_savings[[#This Row],[BldgLoc]])</f>
        <v>3.4260000000000002</v>
      </c>
      <c r="L1721" t="s">
        <v>32</v>
      </c>
      <c r="M1721">
        <v>208.774373416667</v>
      </c>
      <c r="N1721">
        <v>100001.1</v>
      </c>
      <c r="O1721" t="s">
        <v>7</v>
      </c>
      <c r="P1721">
        <v>697005.9</v>
      </c>
      <c r="Q1721">
        <v>274.17788888888902</v>
      </c>
      <c r="R1721">
        <v>117.742933333333</v>
      </c>
      <c r="S1721">
        <v>349854500</v>
      </c>
      <c r="T1721">
        <v>696044.8</v>
      </c>
      <c r="U1721">
        <v>273.80166666666702</v>
      </c>
      <c r="V1721">
        <v>117.560066666667</v>
      </c>
      <c r="W1721">
        <v>350589900</v>
      </c>
      <c r="X1721">
        <v>4.6035343527619501</v>
      </c>
      <c r="Y1721">
        <v>1.8020517368353901E-3</v>
      </c>
      <c r="Z1721">
        <v>8.7590571425980599E-4</v>
      </c>
      <c r="AA1721">
        <v>-3522.4629726575999</v>
      </c>
      <c r="AB1721">
        <f>(Raw_savings[[#This Row],[PreWBthm]]-Raw_savings[[#This Row],[MsrWBthm]])/Raw_savings[[#This Row],[NumUnit]]/10^5</f>
        <v>-3.5224629726575966E-2</v>
      </c>
      <c r="AC1721">
        <f>Raw_savings[[#This Row],[APreWBkWh]]*Raw_savings[[#This Row],[BldgWts]]</f>
        <v>15.771708692562441</v>
      </c>
      <c r="AD1721" t="s">
        <v>72</v>
      </c>
    </row>
    <row r="1722" spans="1:30" hidden="1" x14ac:dyDescent="0.25">
      <c r="A1722" t="s">
        <v>68</v>
      </c>
      <c r="B1722" t="s">
        <v>69</v>
      </c>
      <c r="C1722" t="s">
        <v>70</v>
      </c>
      <c r="D1722" s="1">
        <v>43622.936018518521</v>
      </c>
      <c r="E1722" t="s">
        <v>71</v>
      </c>
      <c r="F1722" t="s">
        <v>19</v>
      </c>
      <c r="G1722">
        <v>2017</v>
      </c>
      <c r="H1722" t="str">
        <f>VLOOKUP(Raw_savings[[#This Row],[BldgVint]],DEER2020wts!$I$6:$J$15,2,FALSE)</f>
        <v>Rec</v>
      </c>
      <c r="I1722" t="s">
        <v>39</v>
      </c>
      <c r="J1722" t="s">
        <v>6</v>
      </c>
      <c r="K1722">
        <f>SUMIFS(raw_wts[wt_vint],raw_wts[bldgtype],Raw_savings[[#This Row],[BldgType]],raw_wts[bldgvint],Raw_savings[[#This Row],[BldgVint]],raw_wts[bldgloc],Raw_savings[[#This Row],[BldgLoc]])</f>
        <v>2.218</v>
      </c>
      <c r="L1722" t="s">
        <v>32</v>
      </c>
      <c r="M1722">
        <v>254.48688833333301</v>
      </c>
      <c r="N1722">
        <v>100001.1</v>
      </c>
      <c r="O1722" t="s">
        <v>7</v>
      </c>
      <c r="P1722">
        <v>714696.7</v>
      </c>
      <c r="Q1722">
        <v>317.45966666666698</v>
      </c>
      <c r="R1722">
        <v>144.93413333333299</v>
      </c>
      <c r="S1722">
        <v>400046300</v>
      </c>
      <c r="T1722">
        <v>713556.8</v>
      </c>
      <c r="U1722">
        <v>316.973555555556</v>
      </c>
      <c r="V1722">
        <v>144.690666666667</v>
      </c>
      <c r="W1722">
        <v>400997500</v>
      </c>
      <c r="X1722">
        <v>4.4792091548026596</v>
      </c>
      <c r="Y1722">
        <v>1.9101617151859799E-3</v>
      </c>
      <c r="Z1722">
        <v>9.5669630864341501E-4</v>
      </c>
      <c r="AA1722">
        <v>-3737.7171225972802</v>
      </c>
      <c r="AB1722">
        <f>(Raw_savings[[#This Row],[PreWBthm]]-Raw_savings[[#This Row],[MsrWBthm]])/Raw_savings[[#This Row],[NumUnit]]/10^5</f>
        <v>-3.7377171225972769E-2</v>
      </c>
      <c r="AC1722">
        <f>Raw_savings[[#This Row],[APreWBkWh]]*Raw_savings[[#This Row],[BldgWts]]</f>
        <v>9.9348859053522993</v>
      </c>
      <c r="AD1722" t="s">
        <v>72</v>
      </c>
    </row>
    <row r="1723" spans="1:30" hidden="1" x14ac:dyDescent="0.25">
      <c r="A1723" t="s">
        <v>68</v>
      </c>
      <c r="B1723" t="s">
        <v>69</v>
      </c>
      <c r="C1723" t="s">
        <v>70</v>
      </c>
      <c r="D1723" s="1">
        <v>43622.936018518521</v>
      </c>
      <c r="E1723" t="s">
        <v>71</v>
      </c>
      <c r="F1723" t="s">
        <v>19</v>
      </c>
      <c r="G1723">
        <v>2017</v>
      </c>
      <c r="H1723" t="str">
        <f>VLOOKUP(Raw_savings[[#This Row],[BldgVint]],DEER2020wts!$I$6:$J$15,2,FALSE)</f>
        <v>Rec</v>
      </c>
      <c r="I1723" t="s">
        <v>41</v>
      </c>
      <c r="J1723" t="s">
        <v>6</v>
      </c>
      <c r="K1723">
        <f>SUMIFS(raw_wts[wt_vint],raw_wts[bldgtype],Raw_savings[[#This Row],[BldgType]],raw_wts[bldgvint],Raw_savings[[#This Row],[BldgVint]],raw_wts[bldgloc],Raw_savings[[#This Row],[BldgLoc]])</f>
        <v>4.82</v>
      </c>
      <c r="L1723" t="s">
        <v>32</v>
      </c>
      <c r="M1723">
        <v>235.30495166666699</v>
      </c>
      <c r="N1723">
        <v>100001.1</v>
      </c>
      <c r="O1723" t="s">
        <v>7</v>
      </c>
      <c r="P1723">
        <v>721573.1</v>
      </c>
      <c r="Q1723">
        <v>328.81099999999998</v>
      </c>
      <c r="R1723">
        <v>148.502466666667</v>
      </c>
      <c r="S1723">
        <v>439471100</v>
      </c>
      <c r="T1723">
        <v>720487.6</v>
      </c>
      <c r="U1723">
        <v>328.30155555555598</v>
      </c>
      <c r="V1723">
        <v>148.26079999999999</v>
      </c>
      <c r="W1723">
        <v>440434000</v>
      </c>
      <c r="X1723">
        <v>4.6131625888507397</v>
      </c>
      <c r="Y1723">
        <v>2.1650392005610401E-3</v>
      </c>
      <c r="Z1723">
        <v>1.02703604388666E-3</v>
      </c>
      <c r="AA1723">
        <v>-4092.1365792762599</v>
      </c>
      <c r="AB1723">
        <f>(Raw_savings[[#This Row],[PreWBthm]]-Raw_savings[[#This Row],[MsrWBthm]])/Raw_savings[[#This Row],[NumUnit]]/10^5</f>
        <v>-4.0921365792762586E-2</v>
      </c>
      <c r="AC1723">
        <f>Raw_savings[[#This Row],[APreWBkWh]]*Raw_savings[[#This Row],[BldgWts]]</f>
        <v>22.235443678260566</v>
      </c>
      <c r="AD1723" t="s">
        <v>72</v>
      </c>
    </row>
    <row r="1724" spans="1:30" hidden="1" x14ac:dyDescent="0.25">
      <c r="A1724" t="s">
        <v>68</v>
      </c>
      <c r="B1724" t="s">
        <v>69</v>
      </c>
      <c r="C1724" t="s">
        <v>70</v>
      </c>
      <c r="D1724" s="1">
        <v>43622.936018518521</v>
      </c>
      <c r="E1724" t="s">
        <v>71</v>
      </c>
      <c r="F1724" t="s">
        <v>19</v>
      </c>
      <c r="G1724">
        <v>2017</v>
      </c>
      <c r="H1724" t="str">
        <f>VLOOKUP(Raw_savings[[#This Row],[BldgVint]],DEER2020wts!$I$6:$J$15,2,FALSE)</f>
        <v>Rec</v>
      </c>
      <c r="I1724" t="s">
        <v>44</v>
      </c>
      <c r="J1724" t="s">
        <v>6</v>
      </c>
      <c r="K1724">
        <f>SUMIFS(raw_wts[wt_vint],raw_wts[bldgtype],Raw_savings[[#This Row],[BldgType]],raw_wts[bldgvint],Raw_savings[[#This Row],[BldgVint]],raw_wts[bldgloc],Raw_savings[[#This Row],[BldgLoc]])</f>
        <v>0.24299999999999999</v>
      </c>
      <c r="L1724" t="s">
        <v>32</v>
      </c>
      <c r="M1724">
        <v>233.27244250000001</v>
      </c>
      <c r="N1724">
        <v>100001.1</v>
      </c>
      <c r="O1724" t="s">
        <v>7</v>
      </c>
      <c r="P1724">
        <v>723013.4</v>
      </c>
      <c r="Q1724">
        <v>304.276888888889</v>
      </c>
      <c r="R1724">
        <v>150.76366666666701</v>
      </c>
      <c r="S1724">
        <v>604238900</v>
      </c>
      <c r="T1724">
        <v>721936.8</v>
      </c>
      <c r="U1724">
        <v>303.84788888888897</v>
      </c>
      <c r="V1724">
        <v>150.52440000000001</v>
      </c>
      <c r="W1724">
        <v>605580200</v>
      </c>
      <c r="X1724">
        <v>4.6152043870333204</v>
      </c>
      <c r="Y1724">
        <v>1.8390513487248901E-3</v>
      </c>
      <c r="Z1724">
        <v>1.0256962378515E-3</v>
      </c>
      <c r="AA1724">
        <v>-5749.9290770276002</v>
      </c>
      <c r="AB1724">
        <f>(Raw_savings[[#This Row],[PreWBthm]]-Raw_savings[[#This Row],[MsrWBthm]])/Raw_savings[[#This Row],[NumUnit]]/10^5</f>
        <v>-5.7499290770276046E-2</v>
      </c>
      <c r="AC1724">
        <f>Raw_savings[[#This Row],[APreWBkWh]]*Raw_savings[[#This Row],[BldgWts]]</f>
        <v>1.1214946660490968</v>
      </c>
      <c r="AD1724" t="s">
        <v>72</v>
      </c>
    </row>
    <row r="1725" spans="1:30" hidden="1" x14ac:dyDescent="0.25">
      <c r="A1725" t="s">
        <v>68</v>
      </c>
      <c r="B1725" t="s">
        <v>69</v>
      </c>
      <c r="C1725" t="s">
        <v>70</v>
      </c>
      <c r="D1725" s="1">
        <v>43622.936018518521</v>
      </c>
      <c r="E1725" t="s">
        <v>71</v>
      </c>
      <c r="F1725" t="s">
        <v>19</v>
      </c>
      <c r="G1725">
        <v>2017</v>
      </c>
      <c r="H1725" t="str">
        <f>VLOOKUP(Raw_savings[[#This Row],[BldgVint]],DEER2020wts!$I$6:$J$15,2,FALSE)</f>
        <v>Rec</v>
      </c>
      <c r="I1725" t="s">
        <v>46</v>
      </c>
      <c r="J1725" t="s">
        <v>6</v>
      </c>
      <c r="K1725">
        <f>SUMIFS(raw_wts[wt_vint],raw_wts[bldgtype],Raw_savings[[#This Row],[BldgType]],raw_wts[bldgvint],Raw_savings[[#This Row],[BldgVint]],raw_wts[bldgloc],Raw_savings[[#This Row],[BldgLoc]])</f>
        <v>0.78</v>
      </c>
      <c r="L1725" t="s">
        <v>32</v>
      </c>
      <c r="M1725">
        <v>224.21384583333301</v>
      </c>
      <c r="N1725">
        <v>100001.1</v>
      </c>
      <c r="O1725" t="s">
        <v>7</v>
      </c>
      <c r="P1725">
        <v>698653.4</v>
      </c>
      <c r="Q1725">
        <v>293.54700000000003</v>
      </c>
      <c r="R1725">
        <v>145.15033333333301</v>
      </c>
      <c r="S1725">
        <v>776196500</v>
      </c>
      <c r="T1725">
        <v>697640.3</v>
      </c>
      <c r="U1725">
        <v>293.13222222222203</v>
      </c>
      <c r="V1725">
        <v>144.916333333333</v>
      </c>
      <c r="W1725">
        <v>777628800</v>
      </c>
      <c r="X1725">
        <v>4.5184542294192402</v>
      </c>
      <c r="Y1725">
        <v>1.8499204464210101E-3</v>
      </c>
      <c r="Z1725">
        <v>1.04364652026877E-3</v>
      </c>
      <c r="AA1725">
        <v>-6388.0979101740404</v>
      </c>
      <c r="AB1725">
        <f>(Raw_savings[[#This Row],[PreWBthm]]-Raw_savings[[#This Row],[MsrWBthm]])/Raw_savings[[#This Row],[NumUnit]]/10^5</f>
        <v>-6.388097910174044E-2</v>
      </c>
      <c r="AC1725">
        <f>Raw_savings[[#This Row],[APreWBkWh]]*Raw_savings[[#This Row],[BldgWts]]</f>
        <v>3.5243942989470076</v>
      </c>
      <c r="AD1725" t="s">
        <v>72</v>
      </c>
    </row>
    <row r="1726" spans="1:30" hidden="1" x14ac:dyDescent="0.25">
      <c r="A1726" t="s">
        <v>68</v>
      </c>
      <c r="B1726" t="s">
        <v>69</v>
      </c>
      <c r="C1726" t="s">
        <v>70</v>
      </c>
      <c r="D1726" s="1">
        <v>43622.936018518521</v>
      </c>
      <c r="E1726" t="s">
        <v>71</v>
      </c>
      <c r="F1726" t="s">
        <v>19</v>
      </c>
      <c r="G1726">
        <v>2017</v>
      </c>
      <c r="H1726" t="str">
        <f>VLOOKUP(Raw_savings[[#This Row],[BldgVint]],DEER2020wts!$I$6:$J$15,2,FALSE)</f>
        <v>Rec</v>
      </c>
      <c r="I1726" t="s">
        <v>9</v>
      </c>
      <c r="J1726" t="s">
        <v>6</v>
      </c>
      <c r="K1726">
        <f>SUMIFS(raw_wts[wt_vint],raw_wts[bldgtype],Raw_savings[[#This Row],[BldgType]],raw_wts[bldgvint],Raw_savings[[#This Row],[BldgVint]],raw_wts[bldgloc],Raw_savings[[#This Row],[BldgLoc]])</f>
        <v>0.90900000000000003</v>
      </c>
      <c r="L1726" t="s">
        <v>32</v>
      </c>
      <c r="M1726">
        <v>243.23927333333299</v>
      </c>
      <c r="N1726">
        <v>100001.1</v>
      </c>
      <c r="O1726" t="s">
        <v>7</v>
      </c>
      <c r="P1726">
        <v>736415.5</v>
      </c>
      <c r="Q1726">
        <v>297.38011111111098</v>
      </c>
      <c r="R1726">
        <v>145.09546666666699</v>
      </c>
      <c r="S1726">
        <v>589711000</v>
      </c>
      <c r="T1726">
        <v>735275.8</v>
      </c>
      <c r="U1726">
        <v>296.96266666666702</v>
      </c>
      <c r="V1726">
        <v>144.86799999999999</v>
      </c>
      <c r="W1726">
        <v>591063900</v>
      </c>
      <c r="X1726">
        <v>4.6855098043238996</v>
      </c>
      <c r="Y1726">
        <v>1.7161885032948899E-3</v>
      </c>
      <c r="Z1726">
        <v>9.3515600317926797E-4</v>
      </c>
      <c r="AA1726">
        <v>-5562.0129983943698</v>
      </c>
      <c r="AB1726">
        <f>(Raw_savings[[#This Row],[PreWBthm]]-Raw_savings[[#This Row],[MsrWBthm]])/Raw_savings[[#This Row],[NumUnit]]/10^5</f>
        <v>-5.5620129983943736E-2</v>
      </c>
      <c r="AC1726">
        <f>Raw_savings[[#This Row],[APreWBkWh]]*Raw_savings[[#This Row],[BldgWts]]</f>
        <v>4.2591284121304245</v>
      </c>
      <c r="AD1726" t="s">
        <v>72</v>
      </c>
    </row>
    <row r="1727" spans="1:30" hidden="1" x14ac:dyDescent="0.25">
      <c r="A1727" t="s">
        <v>68</v>
      </c>
      <c r="B1727" t="s">
        <v>69</v>
      </c>
      <c r="C1727" t="s">
        <v>70</v>
      </c>
      <c r="D1727" s="1">
        <v>43622.936018518521</v>
      </c>
      <c r="E1727" t="s">
        <v>71</v>
      </c>
      <c r="F1727" t="s">
        <v>19</v>
      </c>
      <c r="G1727">
        <v>2017</v>
      </c>
      <c r="H1727" t="str">
        <f>VLOOKUP(Raw_savings[[#This Row],[BldgVint]],DEER2020wts!$I$6:$J$15,2,FALSE)</f>
        <v>Rec</v>
      </c>
      <c r="I1727" t="s">
        <v>37</v>
      </c>
      <c r="J1727" t="s">
        <v>6</v>
      </c>
      <c r="K1727">
        <f>SUMIFS(raw_wts[wt_vint],raw_wts[bldgtype],Raw_savings[[#This Row],[BldgType]],raw_wts[bldgvint],Raw_savings[[#This Row],[BldgVint]],raw_wts[bldgloc],Raw_savings[[#This Row],[BldgLoc]])</f>
        <v>0.74099999999999999</v>
      </c>
      <c r="L1727" t="s">
        <v>32</v>
      </c>
      <c r="M1727">
        <v>236.080048333333</v>
      </c>
      <c r="N1727">
        <v>100001.1</v>
      </c>
      <c r="O1727" t="s">
        <v>7</v>
      </c>
      <c r="P1727">
        <v>729565.4</v>
      </c>
      <c r="Q1727">
        <v>296.78577777777798</v>
      </c>
      <c r="R1727">
        <v>136.81513333333299</v>
      </c>
      <c r="S1727">
        <v>660768800</v>
      </c>
      <c r="T1727">
        <v>728467</v>
      </c>
      <c r="U1727">
        <v>296.387</v>
      </c>
      <c r="V1727">
        <v>136.604266666667</v>
      </c>
      <c r="W1727">
        <v>662055600</v>
      </c>
      <c r="X1727">
        <v>4.6526591626630802</v>
      </c>
      <c r="Y1727">
        <v>1.6891634028080001E-3</v>
      </c>
      <c r="Z1727">
        <v>8.93199862315099E-4</v>
      </c>
      <c r="AA1727">
        <v>-5450.6935638334999</v>
      </c>
      <c r="AB1727">
        <f>(Raw_savings[[#This Row],[PreWBthm]]-Raw_savings[[#This Row],[MsrWBthm]])/Raw_savings[[#This Row],[NumUnit]]/10^5</f>
        <v>-5.4506935638335009E-2</v>
      </c>
      <c r="AC1727">
        <f>Raw_savings[[#This Row],[APreWBkWh]]*Raw_savings[[#This Row],[BldgWts]]</f>
        <v>3.4476204395333423</v>
      </c>
      <c r="AD1727" t="s">
        <v>72</v>
      </c>
    </row>
    <row r="1728" spans="1:30" hidden="1" x14ac:dyDescent="0.25">
      <c r="A1728" t="s">
        <v>68</v>
      </c>
      <c r="B1728" t="s">
        <v>69</v>
      </c>
      <c r="C1728" t="s">
        <v>70</v>
      </c>
      <c r="D1728" s="1">
        <v>43622.936018518521</v>
      </c>
      <c r="E1728" t="s">
        <v>71</v>
      </c>
      <c r="F1728" t="s">
        <v>19</v>
      </c>
      <c r="G1728">
        <v>2017</v>
      </c>
      <c r="H1728" t="str">
        <f>VLOOKUP(Raw_savings[[#This Row],[BldgVint]],DEER2020wts!$I$6:$J$15,2,FALSE)</f>
        <v>Rec</v>
      </c>
      <c r="I1728" t="s">
        <v>34</v>
      </c>
      <c r="J1728" t="s">
        <v>6</v>
      </c>
      <c r="K1728">
        <f>SUMIFS(raw_wts[wt_vint],raw_wts[bldgtype],Raw_savings[[#This Row],[BldgType]],raw_wts[bldgvint],Raw_savings[[#This Row],[BldgVint]],raw_wts[bldgloc],Raw_savings[[#This Row],[BldgLoc]])</f>
        <v>1.6</v>
      </c>
      <c r="L1728" t="s">
        <v>32</v>
      </c>
      <c r="M1728">
        <v>305.595755</v>
      </c>
      <c r="N1728">
        <v>100001.1</v>
      </c>
      <c r="O1728" t="s">
        <v>7</v>
      </c>
      <c r="P1728">
        <v>861786.3</v>
      </c>
      <c r="Q1728">
        <v>333.75177777777799</v>
      </c>
      <c r="R1728">
        <v>164.11093333333301</v>
      </c>
      <c r="S1728">
        <v>83483570</v>
      </c>
      <c r="T1728">
        <v>860250.1</v>
      </c>
      <c r="U1728">
        <v>333.25133333333298</v>
      </c>
      <c r="V1728">
        <v>163.835266666667</v>
      </c>
      <c r="W1728">
        <v>83856300</v>
      </c>
      <c r="X1728">
        <v>5.0269022879590404</v>
      </c>
      <c r="Y1728">
        <v>1.63760273582478E-3</v>
      </c>
      <c r="Z1728">
        <v>9.0206314111485595E-4</v>
      </c>
      <c r="AA1728">
        <v>-1219.6831726278399</v>
      </c>
      <c r="AB1728">
        <f>(Raw_savings[[#This Row],[PreWBthm]]-Raw_savings[[#This Row],[MsrWBthm]])/Raw_savings[[#This Row],[NumUnit]]/10^5</f>
        <v>-1.2196831726278397E-2</v>
      </c>
      <c r="AC1728">
        <f>Raw_savings[[#This Row],[APreWBkWh]]*Raw_savings[[#This Row],[BldgWts]]</f>
        <v>8.0430436607344653</v>
      </c>
      <c r="AD1728" t="s">
        <v>72</v>
      </c>
    </row>
    <row r="1729" spans="1:30" hidden="1" x14ac:dyDescent="0.25">
      <c r="A1729" t="s">
        <v>68</v>
      </c>
      <c r="B1729" t="s">
        <v>69</v>
      </c>
      <c r="C1729" t="s">
        <v>70</v>
      </c>
      <c r="D1729" s="1">
        <v>43622.936018518521</v>
      </c>
      <c r="E1729" t="s">
        <v>71</v>
      </c>
      <c r="F1729" t="s">
        <v>19</v>
      </c>
      <c r="G1729">
        <v>2017</v>
      </c>
      <c r="H1729" t="str">
        <f>VLOOKUP(Raw_savings[[#This Row],[BldgVint]],DEER2020wts!$I$6:$J$15,2,FALSE)</f>
        <v>Rec</v>
      </c>
      <c r="I1729" t="s">
        <v>42</v>
      </c>
      <c r="J1729" t="s">
        <v>6</v>
      </c>
      <c r="K1729">
        <f>SUMIFS(raw_wts[wt_vint],raw_wts[bldgtype],Raw_savings[[#This Row],[BldgType]],raw_wts[bldgvint],Raw_savings[[#This Row],[BldgVint]],raw_wts[bldgloc],Raw_savings[[#This Row],[BldgLoc]])</f>
        <v>0.50600000000000001</v>
      </c>
      <c r="L1729" t="s">
        <v>32</v>
      </c>
      <c r="M1729">
        <v>178.40843966666699</v>
      </c>
      <c r="N1729">
        <v>100001.1</v>
      </c>
      <c r="O1729" t="s">
        <v>7</v>
      </c>
      <c r="P1729">
        <v>653829.9</v>
      </c>
      <c r="Q1729">
        <v>224.27533333333301</v>
      </c>
      <c r="R1729">
        <v>101.546533333333</v>
      </c>
      <c r="S1729">
        <v>1509339000</v>
      </c>
      <c r="T1729">
        <v>653006.30000000005</v>
      </c>
      <c r="U1729">
        <v>224.014444444444</v>
      </c>
      <c r="V1729">
        <v>101.39660000000001</v>
      </c>
      <c r="W1729">
        <v>1511050000</v>
      </c>
      <c r="X1729">
        <v>4.6163735389355303</v>
      </c>
      <c r="Y1729">
        <v>1.46231248575633E-3</v>
      </c>
      <c r="Z1729">
        <v>8.4039372584317098E-4</v>
      </c>
      <c r="AA1729">
        <v>-9590.3534787747794</v>
      </c>
      <c r="AB1729">
        <f>(Raw_savings[[#This Row],[PreWBthm]]-Raw_savings[[#This Row],[MsrWBthm]])/Raw_savings[[#This Row],[NumUnit]]/10^5</f>
        <v>-9.5903534787747796E-2</v>
      </c>
      <c r="AC1729">
        <f>Raw_savings[[#This Row],[APreWBkWh]]*Raw_savings[[#This Row],[BldgWts]]</f>
        <v>2.3358850107013782</v>
      </c>
      <c r="AD1729" t="s">
        <v>72</v>
      </c>
    </row>
    <row r="1730" spans="1:30" hidden="1" x14ac:dyDescent="0.25">
      <c r="A1730" t="s">
        <v>68</v>
      </c>
      <c r="B1730" t="s">
        <v>69</v>
      </c>
      <c r="C1730" t="s">
        <v>70</v>
      </c>
      <c r="D1730" s="1">
        <v>43622.936018518521</v>
      </c>
      <c r="E1730" t="s">
        <v>71</v>
      </c>
      <c r="F1730" t="s">
        <v>19</v>
      </c>
      <c r="G1730">
        <v>2020</v>
      </c>
      <c r="H1730" t="str">
        <f>VLOOKUP(Raw_savings[[#This Row],[BldgVint]],DEER2020wts!$I$6:$J$15,2,FALSE)</f>
        <v>Rec</v>
      </c>
      <c r="I1730" t="s">
        <v>5</v>
      </c>
      <c r="J1730" t="s">
        <v>6</v>
      </c>
      <c r="K1730">
        <f>SUMIFS(raw_wts[wt_vint],raw_wts[bldgtype],Raw_savings[[#This Row],[BldgType]],raw_wts[bldgvint],Raw_savings[[#This Row],[BldgVint]],raw_wts[bldgloc],Raw_savings[[#This Row],[BldgLoc]])</f>
        <v>8.9999999999999993E-3</v>
      </c>
      <c r="L1730" t="s">
        <v>32</v>
      </c>
      <c r="M1730">
        <v>163.14972133333299</v>
      </c>
      <c r="N1730">
        <v>100001.1</v>
      </c>
      <c r="O1730" t="s">
        <v>7</v>
      </c>
      <c r="P1730">
        <v>528368.30000000005</v>
      </c>
      <c r="Q1730">
        <v>148.445333333333</v>
      </c>
      <c r="R1730">
        <v>64.539466666666698</v>
      </c>
      <c r="S1730">
        <v>1583085000</v>
      </c>
      <c r="T1730">
        <v>527670.1</v>
      </c>
      <c r="U1730">
        <v>148.228222222222</v>
      </c>
      <c r="V1730">
        <v>64.4114</v>
      </c>
      <c r="W1730">
        <v>1585331000</v>
      </c>
      <c r="X1730">
        <v>4.27950470459934</v>
      </c>
      <c r="Y1730">
        <v>1.33074766745999E-3</v>
      </c>
      <c r="Z1730">
        <v>7.8496405399929904E-4</v>
      </c>
      <c r="AA1730">
        <v>-13766.4960849744</v>
      </c>
      <c r="AB1730">
        <f>(Raw_savings[[#This Row],[PreWBthm]]-Raw_savings[[#This Row],[MsrWBthm]])/Raw_savings[[#This Row],[NumUnit]]/10^5</f>
        <v>-0.13766496084974444</v>
      </c>
      <c r="AC1730">
        <f>Raw_savings[[#This Row],[APreWBkWh]]*Raw_savings[[#This Row],[BldgWts]]</f>
        <v>3.8515542341394059E-2</v>
      </c>
      <c r="AD1730" t="s">
        <v>72</v>
      </c>
    </row>
    <row r="1731" spans="1:30" hidden="1" x14ac:dyDescent="0.25">
      <c r="A1731" t="s">
        <v>68</v>
      </c>
      <c r="B1731" t="s">
        <v>69</v>
      </c>
      <c r="C1731" t="s">
        <v>70</v>
      </c>
      <c r="D1731" s="1">
        <v>43622.936018518521</v>
      </c>
      <c r="E1731" t="s">
        <v>71</v>
      </c>
      <c r="F1731" t="s">
        <v>19</v>
      </c>
      <c r="G1731">
        <v>2020</v>
      </c>
      <c r="H1731" t="str">
        <f>VLOOKUP(Raw_savings[[#This Row],[BldgVint]],DEER2020wts!$I$6:$J$15,2,FALSE)</f>
        <v>Rec</v>
      </c>
      <c r="I1731" t="s">
        <v>35</v>
      </c>
      <c r="J1731" t="s">
        <v>6</v>
      </c>
      <c r="K1731">
        <f>SUMIFS(raw_wts[wt_vint],raw_wts[bldgtype],Raw_savings[[#This Row],[BldgType]],raw_wts[bldgvint],Raw_savings[[#This Row],[BldgVint]],raw_wts[bldgloc],Raw_savings[[#This Row],[BldgLoc]])</f>
        <v>6.7000000000000004E-2</v>
      </c>
      <c r="L1731" t="s">
        <v>32</v>
      </c>
      <c r="M1731">
        <v>174.84535775000001</v>
      </c>
      <c r="N1731">
        <v>100001.1</v>
      </c>
      <c r="O1731" t="s">
        <v>7</v>
      </c>
      <c r="P1731">
        <v>564288.30000000005</v>
      </c>
      <c r="Q1731">
        <v>247.41200000000001</v>
      </c>
      <c r="R1731">
        <v>114.64553333333301</v>
      </c>
      <c r="S1731">
        <v>1096100000</v>
      </c>
      <c r="T1731">
        <v>563511.80000000005</v>
      </c>
      <c r="U1731">
        <v>247.05866666666699</v>
      </c>
      <c r="V1731">
        <v>114.462666666667</v>
      </c>
      <c r="W1731">
        <v>1097567000</v>
      </c>
      <c r="X1731">
        <v>4.4410672950794998</v>
      </c>
      <c r="Y1731">
        <v>2.0208333688707999E-3</v>
      </c>
      <c r="Z1731">
        <v>1.0458765907194001E-3</v>
      </c>
      <c r="AA1731">
        <v>-8390.2713739621704</v>
      </c>
      <c r="AB1731">
        <f>(Raw_savings[[#This Row],[PreWBthm]]-Raw_savings[[#This Row],[MsrWBthm]])/Raw_savings[[#This Row],[NumUnit]]/10^5</f>
        <v>-8.3902713739621729E-2</v>
      </c>
      <c r="AC1731">
        <f>Raw_savings[[#This Row],[APreWBkWh]]*Raw_savings[[#This Row],[BldgWts]]</f>
        <v>0.29755150877032649</v>
      </c>
      <c r="AD1731" t="s">
        <v>72</v>
      </c>
    </row>
    <row r="1732" spans="1:30" hidden="1" x14ac:dyDescent="0.25">
      <c r="A1732" t="s">
        <v>68</v>
      </c>
      <c r="B1732" t="s">
        <v>69</v>
      </c>
      <c r="C1732" t="s">
        <v>70</v>
      </c>
      <c r="D1732" s="1">
        <v>43622.936018518521</v>
      </c>
      <c r="E1732" t="s">
        <v>71</v>
      </c>
      <c r="F1732" t="s">
        <v>19</v>
      </c>
      <c r="G1732">
        <v>2020</v>
      </c>
      <c r="H1732" t="str">
        <f>VLOOKUP(Raw_savings[[#This Row],[BldgVint]],DEER2020wts!$I$6:$J$15,2,FALSE)</f>
        <v>Rec</v>
      </c>
      <c r="I1732" t="s">
        <v>38</v>
      </c>
      <c r="J1732" t="s">
        <v>6</v>
      </c>
      <c r="K1732">
        <f>SUMIFS(raw_wts[wt_vint],raw_wts[bldgtype],Raw_savings[[#This Row],[BldgType]],raw_wts[bldgvint],Raw_savings[[#This Row],[BldgVint]],raw_wts[bldgloc],Raw_savings[[#This Row],[BldgLoc]])</f>
        <v>0.26100000000000001</v>
      </c>
      <c r="L1732" t="s">
        <v>32</v>
      </c>
      <c r="M1732">
        <v>181.97080383333301</v>
      </c>
      <c r="N1732">
        <v>100001.1</v>
      </c>
      <c r="O1732" t="s">
        <v>7</v>
      </c>
      <c r="P1732">
        <v>539416.4</v>
      </c>
      <c r="Q1732">
        <v>191.10522222222201</v>
      </c>
      <c r="R1732">
        <v>83.689599999999999</v>
      </c>
      <c r="S1732">
        <v>947143600</v>
      </c>
      <c r="T1732">
        <v>538636.1</v>
      </c>
      <c r="U1732">
        <v>190.84733333333301</v>
      </c>
      <c r="V1732">
        <v>83.537000000000006</v>
      </c>
      <c r="W1732">
        <v>948820100</v>
      </c>
      <c r="X1732">
        <v>4.2880505199873902</v>
      </c>
      <c r="Y1732">
        <v>1.41719926194911E-3</v>
      </c>
      <c r="Z1732">
        <v>8.3859606478278205E-4</v>
      </c>
      <c r="AA1732">
        <v>-9213.0163997929303</v>
      </c>
      <c r="AB1732">
        <f>(Raw_savings[[#This Row],[PreWBthm]]-Raw_savings[[#This Row],[MsrWBthm]])/Raw_savings[[#This Row],[NumUnit]]/10^5</f>
        <v>-9.2130163997929337E-2</v>
      </c>
      <c r="AC1732">
        <f>Raw_savings[[#This Row],[APreWBkWh]]*Raw_savings[[#This Row],[BldgWts]]</f>
        <v>1.1191811857167089</v>
      </c>
      <c r="AD1732" t="s">
        <v>72</v>
      </c>
    </row>
    <row r="1733" spans="1:30" hidden="1" x14ac:dyDescent="0.25">
      <c r="A1733" t="s">
        <v>68</v>
      </c>
      <c r="B1733" t="s">
        <v>69</v>
      </c>
      <c r="C1733" t="s">
        <v>70</v>
      </c>
      <c r="D1733" s="1">
        <v>43622.936018518521</v>
      </c>
      <c r="E1733" t="s">
        <v>71</v>
      </c>
      <c r="F1733" t="s">
        <v>19</v>
      </c>
      <c r="G1733">
        <v>2020</v>
      </c>
      <c r="H1733" t="str">
        <f>VLOOKUP(Raw_savings[[#This Row],[BldgVint]],DEER2020wts!$I$6:$J$15,2,FALSE)</f>
        <v>Rec</v>
      </c>
      <c r="I1733" t="s">
        <v>40</v>
      </c>
      <c r="J1733" t="s">
        <v>6</v>
      </c>
      <c r="K1733">
        <f>SUMIFS(raw_wts[wt_vint],raw_wts[bldgtype],Raw_savings[[#This Row],[BldgType]],raw_wts[bldgvint],Raw_savings[[#This Row],[BldgVint]],raw_wts[bldgloc],Raw_savings[[#This Row],[BldgLoc]])</f>
        <v>0.19900000000000001</v>
      </c>
      <c r="L1733" t="s">
        <v>32</v>
      </c>
      <c r="M1733">
        <v>176.69924900000001</v>
      </c>
      <c r="N1733">
        <v>100001.1</v>
      </c>
      <c r="O1733" t="s">
        <v>7</v>
      </c>
      <c r="P1733">
        <v>566361.1</v>
      </c>
      <c r="Q1733">
        <v>231.333</v>
      </c>
      <c r="R1733">
        <v>105.314466666667</v>
      </c>
      <c r="S1733">
        <v>845080800</v>
      </c>
      <c r="T1733">
        <v>565564.69999999995</v>
      </c>
      <c r="U1733">
        <v>231.024666666667</v>
      </c>
      <c r="V1733">
        <v>105.153066666667</v>
      </c>
      <c r="W1733">
        <v>846362500</v>
      </c>
      <c r="X1733">
        <v>4.5070932927395901</v>
      </c>
      <c r="Y1733">
        <v>1.7449611986372199E-3</v>
      </c>
      <c r="Z1733">
        <v>9.1341644581636203E-4</v>
      </c>
      <c r="AA1733">
        <v>-7253.5678971674597</v>
      </c>
      <c r="AB1733">
        <f>(Raw_savings[[#This Row],[PreWBthm]]-Raw_savings[[#This Row],[MsrWBthm]])/Raw_savings[[#This Row],[NumUnit]]/10^5</f>
        <v>-7.2535678971674636E-2</v>
      </c>
      <c r="AC1733">
        <f>Raw_savings[[#This Row],[APreWBkWh]]*Raw_savings[[#This Row],[BldgWts]]</f>
        <v>0.89691156525517846</v>
      </c>
      <c r="AD1733" t="s">
        <v>72</v>
      </c>
    </row>
    <row r="1734" spans="1:30" hidden="1" x14ac:dyDescent="0.25">
      <c r="A1734" t="s">
        <v>68</v>
      </c>
      <c r="B1734" t="s">
        <v>69</v>
      </c>
      <c r="C1734" t="s">
        <v>70</v>
      </c>
      <c r="D1734" s="1">
        <v>43622.936018518521</v>
      </c>
      <c r="E1734" t="s">
        <v>71</v>
      </c>
      <c r="F1734" t="s">
        <v>19</v>
      </c>
      <c r="G1734">
        <v>2020</v>
      </c>
      <c r="H1734" t="str">
        <f>VLOOKUP(Raw_savings[[#This Row],[BldgVint]],DEER2020wts!$I$6:$J$15,2,FALSE)</f>
        <v>Rec</v>
      </c>
      <c r="I1734" t="s">
        <v>43</v>
      </c>
      <c r="J1734" t="s">
        <v>6</v>
      </c>
      <c r="K1734">
        <f>SUMIFS(raw_wts[wt_vint],raw_wts[bldgtype],Raw_savings[[#This Row],[BldgType]],raw_wts[bldgvint],Raw_savings[[#This Row],[BldgVint]],raw_wts[bldgloc],Raw_savings[[#This Row],[BldgLoc]])</f>
        <v>3.2000000000000001E-2</v>
      </c>
      <c r="L1734" t="s">
        <v>32</v>
      </c>
      <c r="M1734">
        <v>179.140594666667</v>
      </c>
      <c r="N1734">
        <v>100001.1</v>
      </c>
      <c r="O1734" t="s">
        <v>7</v>
      </c>
      <c r="P1734">
        <v>539326.1</v>
      </c>
      <c r="Q1734">
        <v>172.69711111111101</v>
      </c>
      <c r="R1734">
        <v>72.624533333333403</v>
      </c>
      <c r="S1734">
        <v>1015662000</v>
      </c>
      <c r="T1734">
        <v>538554.4</v>
      </c>
      <c r="U1734">
        <v>172.45177777777801</v>
      </c>
      <c r="V1734">
        <v>72.481933333333302</v>
      </c>
      <c r="W1734">
        <v>1017158000</v>
      </c>
      <c r="X1734">
        <v>4.3077896522331098</v>
      </c>
      <c r="Y1734">
        <v>1.3695016129082801E-3</v>
      </c>
      <c r="Z1734">
        <v>7.9602281250297599E-4</v>
      </c>
      <c r="AA1734">
        <v>-8350.9826613206096</v>
      </c>
      <c r="AB1734">
        <f>(Raw_savings[[#This Row],[PreWBthm]]-Raw_savings[[#This Row],[MsrWBthm]])/Raw_savings[[#This Row],[NumUnit]]/10^5</f>
        <v>-8.3509826613206134E-2</v>
      </c>
      <c r="AC1734">
        <f>Raw_savings[[#This Row],[APreWBkWh]]*Raw_savings[[#This Row],[BldgWts]]</f>
        <v>0.13784926887145951</v>
      </c>
      <c r="AD1734" t="s">
        <v>72</v>
      </c>
    </row>
    <row r="1735" spans="1:30" hidden="1" x14ac:dyDescent="0.25">
      <c r="A1735" t="s">
        <v>68</v>
      </c>
      <c r="B1735" t="s">
        <v>69</v>
      </c>
      <c r="C1735" t="s">
        <v>70</v>
      </c>
      <c r="D1735" s="1">
        <v>43622.936018518521</v>
      </c>
      <c r="E1735" t="s">
        <v>71</v>
      </c>
      <c r="F1735" t="s">
        <v>19</v>
      </c>
      <c r="G1735">
        <v>2020</v>
      </c>
      <c r="H1735" t="str">
        <f>VLOOKUP(Raw_savings[[#This Row],[BldgVint]],DEER2020wts!$I$6:$J$15,2,FALSE)</f>
        <v>Rec</v>
      </c>
      <c r="I1735" t="s">
        <v>45</v>
      </c>
      <c r="J1735" t="s">
        <v>6</v>
      </c>
      <c r="K1735">
        <f>SUMIFS(raw_wts[wt_vint],raw_wts[bldgtype],Raw_savings[[#This Row],[BldgType]],raw_wts[bldgvint],Raw_savings[[#This Row],[BldgVint]],raw_wts[bldgloc],Raw_savings[[#This Row],[BldgLoc]])</f>
        <v>0.78100000000000003</v>
      </c>
      <c r="L1735" t="s">
        <v>32</v>
      </c>
      <c r="M1735">
        <v>203.49143325</v>
      </c>
      <c r="N1735">
        <v>100001.1</v>
      </c>
      <c r="O1735" t="s">
        <v>7</v>
      </c>
      <c r="P1735">
        <v>576476.6</v>
      </c>
      <c r="Q1735">
        <v>221.686222222222</v>
      </c>
      <c r="R1735">
        <v>100.96146666666699</v>
      </c>
      <c r="S1735">
        <v>491308400</v>
      </c>
      <c r="T1735">
        <v>575568.6</v>
      </c>
      <c r="U1735">
        <v>221.37177777777799</v>
      </c>
      <c r="V1735">
        <v>100.781333333333</v>
      </c>
      <c r="W1735">
        <v>492290000</v>
      </c>
      <c r="X1735">
        <v>4.4621043033515502</v>
      </c>
      <c r="Y1735">
        <v>1.5452465955072901E-3</v>
      </c>
      <c r="Z1735">
        <v>8.8521335004807195E-4</v>
      </c>
      <c r="AA1735">
        <v>-4823.79029093599</v>
      </c>
      <c r="AB1735">
        <f>(Raw_savings[[#This Row],[PreWBthm]]-Raw_savings[[#This Row],[MsrWBthm]])/Raw_savings[[#This Row],[NumUnit]]/10^5</f>
        <v>-4.8237902909359948E-2</v>
      </c>
      <c r="AC1735">
        <f>Raw_savings[[#This Row],[APreWBkWh]]*Raw_savings[[#This Row],[BldgWts]]</f>
        <v>3.4849034609175606</v>
      </c>
      <c r="AD1735" t="s">
        <v>72</v>
      </c>
    </row>
    <row r="1736" spans="1:30" hidden="1" x14ac:dyDescent="0.25">
      <c r="A1736" t="s">
        <v>68</v>
      </c>
      <c r="B1736" t="s">
        <v>69</v>
      </c>
      <c r="C1736" t="s">
        <v>70</v>
      </c>
      <c r="D1736" s="1">
        <v>43622.936018518521</v>
      </c>
      <c r="E1736" t="s">
        <v>71</v>
      </c>
      <c r="F1736" t="s">
        <v>19</v>
      </c>
      <c r="G1736">
        <v>2020</v>
      </c>
      <c r="H1736" t="str">
        <f>VLOOKUP(Raw_savings[[#This Row],[BldgVint]],DEER2020wts!$I$6:$J$15,2,FALSE)</f>
        <v>Rec</v>
      </c>
      <c r="I1736" t="s">
        <v>8</v>
      </c>
      <c r="J1736" t="s">
        <v>6</v>
      </c>
      <c r="K1736">
        <f>SUMIFS(raw_wts[wt_vint],raw_wts[bldgtype],Raw_savings[[#This Row],[BldgType]],raw_wts[bldgvint],Raw_savings[[#This Row],[BldgVint]],raw_wts[bldgloc],Raw_savings[[#This Row],[BldgLoc]])</f>
        <v>0.28599999999999998</v>
      </c>
      <c r="L1736" t="s">
        <v>32</v>
      </c>
      <c r="M1736">
        <v>192.121885666667</v>
      </c>
      <c r="N1736">
        <v>100001.1</v>
      </c>
      <c r="O1736" t="s">
        <v>7</v>
      </c>
      <c r="P1736">
        <v>561564.1</v>
      </c>
      <c r="Q1736">
        <v>205.055555555556</v>
      </c>
      <c r="R1736">
        <v>89.284000000000006</v>
      </c>
      <c r="S1736">
        <v>306908800</v>
      </c>
      <c r="T1736">
        <v>560712.6</v>
      </c>
      <c r="U1736">
        <v>204.769555555556</v>
      </c>
      <c r="V1736">
        <v>89.1208666666667</v>
      </c>
      <c r="W1736">
        <v>307674600</v>
      </c>
      <c r="X1736">
        <v>4.4320822536447499</v>
      </c>
      <c r="Y1736">
        <v>1.4886383142013E-3</v>
      </c>
      <c r="Z1736">
        <v>8.49113742389339E-4</v>
      </c>
      <c r="AA1736">
        <v>-3986.0112622914198</v>
      </c>
      <c r="AB1736">
        <f>(Raw_savings[[#This Row],[PreWBthm]]-Raw_savings[[#This Row],[MsrWBthm]])/Raw_savings[[#This Row],[NumUnit]]/10^5</f>
        <v>-3.9860112622914244E-2</v>
      </c>
      <c r="AC1736">
        <f>Raw_savings[[#This Row],[APreWBkWh]]*Raw_savings[[#This Row],[BldgWts]]</f>
        <v>1.2675755245423983</v>
      </c>
      <c r="AD1736" t="s">
        <v>72</v>
      </c>
    </row>
    <row r="1737" spans="1:30" hidden="1" x14ac:dyDescent="0.25">
      <c r="A1737" t="s">
        <v>68</v>
      </c>
      <c r="B1737" t="s">
        <v>69</v>
      </c>
      <c r="C1737" t="s">
        <v>70</v>
      </c>
      <c r="D1737" s="1">
        <v>43622.936018518521</v>
      </c>
      <c r="E1737" t="s">
        <v>71</v>
      </c>
      <c r="F1737" t="s">
        <v>19</v>
      </c>
      <c r="G1737">
        <v>2020</v>
      </c>
      <c r="H1737" t="str">
        <f>VLOOKUP(Raw_savings[[#This Row],[BldgVint]],DEER2020wts!$I$6:$J$15,2,FALSE)</f>
        <v>Rec</v>
      </c>
      <c r="I1737" t="s">
        <v>36</v>
      </c>
      <c r="J1737" t="s">
        <v>6</v>
      </c>
      <c r="K1737">
        <f>SUMIFS(raw_wts[wt_vint],raw_wts[bldgtype],Raw_savings[[#This Row],[BldgType]],raw_wts[bldgvint],Raw_savings[[#This Row],[BldgVint]],raw_wts[bldgloc],Raw_savings[[#This Row],[BldgLoc]])</f>
        <v>1.1419999999999999</v>
      </c>
      <c r="L1737" t="s">
        <v>32</v>
      </c>
      <c r="M1737">
        <v>200.41980699999999</v>
      </c>
      <c r="N1737">
        <v>100001.1</v>
      </c>
      <c r="O1737" t="s">
        <v>7</v>
      </c>
      <c r="P1737">
        <v>593691.1</v>
      </c>
      <c r="Q1737">
        <v>245.61666666666699</v>
      </c>
      <c r="R1737">
        <v>104.51106666666701</v>
      </c>
      <c r="S1737">
        <v>414360400</v>
      </c>
      <c r="T1737">
        <v>592780.6</v>
      </c>
      <c r="U1737">
        <v>245.258555555556</v>
      </c>
      <c r="V1737">
        <v>104.336266666667</v>
      </c>
      <c r="W1737">
        <v>415200500</v>
      </c>
      <c r="X1737">
        <v>4.5429641592260399</v>
      </c>
      <c r="Y1737">
        <v>1.7868049893446901E-3</v>
      </c>
      <c r="Z1737">
        <v>8.7216928614248601E-4</v>
      </c>
      <c r="AA1737">
        <v>-4191.7014719009303</v>
      </c>
      <c r="AB1737">
        <f>(Raw_savings[[#This Row],[PreWBthm]]-Raw_savings[[#This Row],[MsrWBthm]])/Raw_savings[[#This Row],[NumUnit]]/10^5</f>
        <v>-4.1917014719009285E-2</v>
      </c>
      <c r="AC1737">
        <f>Raw_savings[[#This Row],[APreWBkWh]]*Raw_savings[[#This Row],[BldgWts]]</f>
        <v>5.1880650698361368</v>
      </c>
      <c r="AD1737" t="s">
        <v>72</v>
      </c>
    </row>
    <row r="1738" spans="1:30" hidden="1" x14ac:dyDescent="0.25">
      <c r="A1738" t="s">
        <v>68</v>
      </c>
      <c r="B1738" t="s">
        <v>69</v>
      </c>
      <c r="C1738" t="s">
        <v>70</v>
      </c>
      <c r="D1738" s="1">
        <v>43622.936018518521</v>
      </c>
      <c r="E1738" t="s">
        <v>71</v>
      </c>
      <c r="F1738" t="s">
        <v>19</v>
      </c>
      <c r="G1738">
        <v>2020</v>
      </c>
      <c r="H1738" t="str">
        <f>VLOOKUP(Raw_savings[[#This Row],[BldgVint]],DEER2020wts!$I$6:$J$15,2,FALSE)</f>
        <v>Rec</v>
      </c>
      <c r="I1738" t="s">
        <v>39</v>
      </c>
      <c r="J1738" t="s">
        <v>6</v>
      </c>
      <c r="K1738">
        <f>SUMIFS(raw_wts[wt_vint],raw_wts[bldgtype],Raw_savings[[#This Row],[BldgType]],raw_wts[bldgvint],Raw_savings[[#This Row],[BldgVint]],raw_wts[bldgloc],Raw_savings[[#This Row],[BldgLoc]])</f>
        <v>0.74</v>
      </c>
      <c r="L1738" t="s">
        <v>32</v>
      </c>
      <c r="M1738">
        <v>246.103248333333</v>
      </c>
      <c r="N1738">
        <v>100001.1</v>
      </c>
      <c r="O1738" t="s">
        <v>7</v>
      </c>
      <c r="P1738">
        <v>611776.4</v>
      </c>
      <c r="Q1738">
        <v>287.96877777777797</v>
      </c>
      <c r="R1738">
        <v>131.29253333333301</v>
      </c>
      <c r="S1738">
        <v>471621000</v>
      </c>
      <c r="T1738">
        <v>610685.1</v>
      </c>
      <c r="U1738">
        <v>287.50900000000001</v>
      </c>
      <c r="V1738">
        <v>131.05779999999999</v>
      </c>
      <c r="W1738">
        <v>472755700</v>
      </c>
      <c r="X1738">
        <v>4.4343177401784697</v>
      </c>
      <c r="Y1738">
        <v>1.8682312439657199E-3</v>
      </c>
      <c r="Z1738">
        <v>9.5380022378008201E-4</v>
      </c>
      <c r="AA1738">
        <v>-4610.6664893065999</v>
      </c>
      <c r="AB1738">
        <f>(Raw_savings[[#This Row],[PreWBthm]]-Raw_savings[[#This Row],[MsrWBthm]])/Raw_savings[[#This Row],[NumUnit]]/10^5</f>
        <v>-4.6106664893066043E-2</v>
      </c>
      <c r="AC1738">
        <f>Raw_savings[[#This Row],[APreWBkWh]]*Raw_savings[[#This Row],[BldgWts]]</f>
        <v>3.2813951277320674</v>
      </c>
      <c r="AD1738" t="s">
        <v>72</v>
      </c>
    </row>
    <row r="1739" spans="1:30" hidden="1" x14ac:dyDescent="0.25">
      <c r="A1739" t="s">
        <v>68</v>
      </c>
      <c r="B1739" t="s">
        <v>69</v>
      </c>
      <c r="C1739" t="s">
        <v>70</v>
      </c>
      <c r="D1739" s="1">
        <v>43622.936018518521</v>
      </c>
      <c r="E1739" t="s">
        <v>71</v>
      </c>
      <c r="F1739" t="s">
        <v>19</v>
      </c>
      <c r="G1739">
        <v>2020</v>
      </c>
      <c r="H1739" t="str">
        <f>VLOOKUP(Raw_savings[[#This Row],[BldgVint]],DEER2020wts!$I$6:$J$15,2,FALSE)</f>
        <v>Rec</v>
      </c>
      <c r="I1739" t="s">
        <v>41</v>
      </c>
      <c r="J1739" t="s">
        <v>6</v>
      </c>
      <c r="K1739">
        <f>SUMIFS(raw_wts[wt_vint],raw_wts[bldgtype],Raw_savings[[#This Row],[BldgType]],raw_wts[bldgvint],Raw_savings[[#This Row],[BldgVint]],raw_wts[bldgloc],Raw_savings[[#This Row],[BldgLoc]])</f>
        <v>1.607</v>
      </c>
      <c r="L1739" t="s">
        <v>32</v>
      </c>
      <c r="M1739">
        <v>227.154046666667</v>
      </c>
      <c r="N1739">
        <v>100001.1</v>
      </c>
      <c r="O1739" t="s">
        <v>7</v>
      </c>
      <c r="P1739">
        <v>618093.4</v>
      </c>
      <c r="Q1739">
        <v>298.89311111111101</v>
      </c>
      <c r="R1739">
        <v>134.664866666667</v>
      </c>
      <c r="S1739">
        <v>513399300</v>
      </c>
      <c r="T1739">
        <v>617062.69999999995</v>
      </c>
      <c r="U1739">
        <v>298.40800000000002</v>
      </c>
      <c r="V1739">
        <v>134.43346666666699</v>
      </c>
      <c r="W1739">
        <v>514445700</v>
      </c>
      <c r="X1739">
        <v>4.5374494318939096</v>
      </c>
      <c r="Y1739">
        <v>2.1356040899547599E-3</v>
      </c>
      <c r="Z1739">
        <v>1.0186919555060501E-3</v>
      </c>
      <c r="AA1739">
        <v>-4606.5655239482503</v>
      </c>
      <c r="AB1739">
        <f>(Raw_savings[[#This Row],[PreWBthm]]-Raw_savings[[#This Row],[MsrWBthm]])/Raw_savings[[#This Row],[NumUnit]]/10^5</f>
        <v>-4.6065655239482493E-2</v>
      </c>
      <c r="AC1739">
        <f>Raw_savings[[#This Row],[APreWBkWh]]*Raw_savings[[#This Row],[BldgWts]]</f>
        <v>7.2916812370535125</v>
      </c>
      <c r="AD1739" t="s">
        <v>72</v>
      </c>
    </row>
    <row r="1740" spans="1:30" hidden="1" x14ac:dyDescent="0.25">
      <c r="A1740" t="s">
        <v>68</v>
      </c>
      <c r="B1740" t="s">
        <v>69</v>
      </c>
      <c r="C1740" t="s">
        <v>70</v>
      </c>
      <c r="D1740" s="1">
        <v>43622.936018518521</v>
      </c>
      <c r="E1740" t="s">
        <v>71</v>
      </c>
      <c r="F1740" t="s">
        <v>19</v>
      </c>
      <c r="G1740">
        <v>2020</v>
      </c>
      <c r="H1740" t="str">
        <f>VLOOKUP(Raw_savings[[#This Row],[BldgVint]],DEER2020wts!$I$6:$J$15,2,FALSE)</f>
        <v>Rec</v>
      </c>
      <c r="I1740" t="s">
        <v>44</v>
      </c>
      <c r="J1740" t="s">
        <v>6</v>
      </c>
      <c r="K1740">
        <f>SUMIFS(raw_wts[wt_vint],raw_wts[bldgtype],Raw_savings[[#This Row],[BldgType]],raw_wts[bldgvint],Raw_savings[[#This Row],[BldgVint]],raw_wts[bldgloc],Raw_savings[[#This Row],[BldgLoc]])</f>
        <v>8.1000000000000003E-2</v>
      </c>
      <c r="L1740" t="s">
        <v>32</v>
      </c>
      <c r="M1740">
        <v>224.94905</v>
      </c>
      <c r="N1740">
        <v>100001.1</v>
      </c>
      <c r="O1740" t="s">
        <v>7</v>
      </c>
      <c r="P1740">
        <v>620290.80000000005</v>
      </c>
      <c r="Q1740">
        <v>275.22822222222197</v>
      </c>
      <c r="R1740">
        <v>136.87066666666701</v>
      </c>
      <c r="S1740">
        <v>721027600</v>
      </c>
      <c r="T1740">
        <v>619263.4</v>
      </c>
      <c r="U1740">
        <v>274.82044444444398</v>
      </c>
      <c r="V1740">
        <v>136.6414</v>
      </c>
      <c r="W1740">
        <v>722572400</v>
      </c>
      <c r="X1740">
        <v>4.5672564520722503</v>
      </c>
      <c r="Y1740">
        <v>1.81275616757583E-3</v>
      </c>
      <c r="Z1740">
        <v>1.01919375372628E-3</v>
      </c>
      <c r="AA1740">
        <v>-6867.3328471491704</v>
      </c>
      <c r="AB1740">
        <f>(Raw_savings[[#This Row],[PreWBthm]]-Raw_savings[[#This Row],[MsrWBthm]])/Raw_savings[[#This Row],[NumUnit]]/10^5</f>
        <v>-6.8673328471491657E-2</v>
      </c>
      <c r="AC1740">
        <f>Raw_savings[[#This Row],[APreWBkWh]]*Raw_savings[[#This Row],[BldgWts]]</f>
        <v>0.36994777261785228</v>
      </c>
      <c r="AD1740" t="s">
        <v>72</v>
      </c>
    </row>
    <row r="1741" spans="1:30" hidden="1" x14ac:dyDescent="0.25">
      <c r="A1741" t="s">
        <v>68</v>
      </c>
      <c r="B1741" t="s">
        <v>69</v>
      </c>
      <c r="C1741" t="s">
        <v>70</v>
      </c>
      <c r="D1741" s="1">
        <v>43622.936018518521</v>
      </c>
      <c r="E1741" t="s">
        <v>71</v>
      </c>
      <c r="F1741" t="s">
        <v>19</v>
      </c>
      <c r="G1741">
        <v>2020</v>
      </c>
      <c r="H1741" t="str">
        <f>VLOOKUP(Raw_savings[[#This Row],[BldgVint]],DEER2020wts!$I$6:$J$15,2,FALSE)</f>
        <v>Rec</v>
      </c>
      <c r="I1741" t="s">
        <v>46</v>
      </c>
      <c r="J1741" t="s">
        <v>6</v>
      </c>
      <c r="K1741">
        <f>SUMIFS(raw_wts[wt_vint],raw_wts[bldgtype],Raw_savings[[#This Row],[BldgType]],raw_wts[bldgvint],Raw_savings[[#This Row],[BldgVint]],raw_wts[bldgloc],Raw_savings[[#This Row],[BldgLoc]])</f>
        <v>0.26</v>
      </c>
      <c r="L1741" t="s">
        <v>32</v>
      </c>
      <c r="M1741">
        <v>215.89269083333301</v>
      </c>
      <c r="N1741">
        <v>100001.1</v>
      </c>
      <c r="O1741" t="s">
        <v>7</v>
      </c>
      <c r="P1741">
        <v>597029</v>
      </c>
      <c r="Q1741">
        <v>264.16877777777802</v>
      </c>
      <c r="R1741">
        <v>130.94153333333301</v>
      </c>
      <c r="S1741">
        <v>900905200</v>
      </c>
      <c r="T1741">
        <v>596061.30000000005</v>
      </c>
      <c r="U1741">
        <v>263.77611111111099</v>
      </c>
      <c r="V1741">
        <v>130.7166</v>
      </c>
      <c r="W1741">
        <v>902418400</v>
      </c>
      <c r="X1741">
        <v>4.4823194164873703</v>
      </c>
      <c r="Y1741">
        <v>1.8188048198899899E-3</v>
      </c>
      <c r="Z1741">
        <v>1.04187563027293E-3</v>
      </c>
      <c r="AA1741">
        <v>-7009.0376573617996</v>
      </c>
      <c r="AB1741">
        <f>(Raw_savings[[#This Row],[PreWBthm]]-Raw_savings[[#This Row],[MsrWBthm]])/Raw_savings[[#This Row],[NumUnit]]/10^5</f>
        <v>-7.009037657361801E-2</v>
      </c>
      <c r="AC1741">
        <f>Raw_savings[[#This Row],[APreWBkWh]]*Raw_savings[[#This Row],[BldgWts]]</f>
        <v>1.1654030482867164</v>
      </c>
      <c r="AD1741" t="s">
        <v>72</v>
      </c>
    </row>
    <row r="1742" spans="1:30" hidden="1" x14ac:dyDescent="0.25">
      <c r="A1742" t="s">
        <v>68</v>
      </c>
      <c r="B1742" t="s">
        <v>69</v>
      </c>
      <c r="C1742" t="s">
        <v>70</v>
      </c>
      <c r="D1742" s="1">
        <v>43622.936018518521</v>
      </c>
      <c r="E1742" t="s">
        <v>71</v>
      </c>
      <c r="F1742" t="s">
        <v>19</v>
      </c>
      <c r="G1742">
        <v>2020</v>
      </c>
      <c r="H1742" t="str">
        <f>VLOOKUP(Raw_savings[[#This Row],[BldgVint]],DEER2020wts!$I$6:$J$15,2,FALSE)</f>
        <v>Rec</v>
      </c>
      <c r="I1742" t="s">
        <v>9</v>
      </c>
      <c r="J1742" t="s">
        <v>6</v>
      </c>
      <c r="K1742">
        <f>SUMIFS(raw_wts[wt_vint],raw_wts[bldgtype],Raw_savings[[#This Row],[BldgType]],raw_wts[bldgvint],Raw_savings[[#This Row],[BldgVint]],raw_wts[bldgloc],Raw_savings[[#This Row],[BldgLoc]])</f>
        <v>0.30399999999999999</v>
      </c>
      <c r="L1742" t="s">
        <v>32</v>
      </c>
      <c r="M1742">
        <v>235.06961250000001</v>
      </c>
      <c r="N1742">
        <v>100001.1</v>
      </c>
      <c r="O1742" t="s">
        <v>7</v>
      </c>
      <c r="P1742">
        <v>633203.4</v>
      </c>
      <c r="Q1742">
        <v>268.54111111111098</v>
      </c>
      <c r="R1742">
        <v>131.47919999999999</v>
      </c>
      <c r="S1742">
        <v>696555100</v>
      </c>
      <c r="T1742">
        <v>632116.9</v>
      </c>
      <c r="U1742">
        <v>268.05144444444397</v>
      </c>
      <c r="V1742">
        <v>131.26126666666701</v>
      </c>
      <c r="W1742">
        <v>697939400</v>
      </c>
      <c r="X1742">
        <v>4.6220351003471398</v>
      </c>
      <c r="Y1742">
        <v>2.0830708889121399E-3</v>
      </c>
      <c r="Z1742">
        <v>9.2710125743432196E-4</v>
      </c>
      <c r="AA1742">
        <v>-5888.89386968296</v>
      </c>
      <c r="AB1742">
        <f>(Raw_savings[[#This Row],[PreWBthm]]-Raw_savings[[#This Row],[MsrWBthm]])/Raw_savings[[#This Row],[NumUnit]]/10^5</f>
        <v>-5.8888938696829644E-2</v>
      </c>
      <c r="AC1742">
        <f>Raw_savings[[#This Row],[APreWBkWh]]*Raw_savings[[#This Row],[BldgWts]]</f>
        <v>1.4050986705055304</v>
      </c>
      <c r="AD1742" t="s">
        <v>72</v>
      </c>
    </row>
    <row r="1743" spans="1:30" hidden="1" x14ac:dyDescent="0.25">
      <c r="A1743" t="s">
        <v>68</v>
      </c>
      <c r="B1743" t="s">
        <v>69</v>
      </c>
      <c r="C1743" t="s">
        <v>70</v>
      </c>
      <c r="D1743" s="1">
        <v>43622.936018518521</v>
      </c>
      <c r="E1743" t="s">
        <v>71</v>
      </c>
      <c r="F1743" t="s">
        <v>19</v>
      </c>
      <c r="G1743">
        <v>2020</v>
      </c>
      <c r="H1743" t="str">
        <f>VLOOKUP(Raw_savings[[#This Row],[BldgVint]],DEER2020wts!$I$6:$J$15,2,FALSE)</f>
        <v>Rec</v>
      </c>
      <c r="I1743" t="s">
        <v>37</v>
      </c>
      <c r="J1743" t="s">
        <v>6</v>
      </c>
      <c r="K1743">
        <f>SUMIFS(raw_wts[wt_vint],raw_wts[bldgtype],Raw_savings[[#This Row],[BldgType]],raw_wts[bldgvint],Raw_savings[[#This Row],[BldgVint]],raw_wts[bldgloc],Raw_savings[[#This Row],[BldgLoc]])</f>
        <v>0.248</v>
      </c>
      <c r="L1743" t="s">
        <v>32</v>
      </c>
      <c r="M1743">
        <v>227.63669999999999</v>
      </c>
      <c r="N1743">
        <v>100001.1</v>
      </c>
      <c r="O1743" t="s">
        <v>7</v>
      </c>
      <c r="P1743">
        <v>626303.19999999995</v>
      </c>
      <c r="Q1743">
        <v>267.05033333333301</v>
      </c>
      <c r="R1743">
        <v>122.98933333333299</v>
      </c>
      <c r="S1743">
        <v>774092800</v>
      </c>
      <c r="T1743">
        <v>625251.4</v>
      </c>
      <c r="U1743">
        <v>266.67722222222199</v>
      </c>
      <c r="V1743">
        <v>122.7882</v>
      </c>
      <c r="W1743">
        <v>775532700</v>
      </c>
      <c r="X1743">
        <v>4.6205203291030399</v>
      </c>
      <c r="Y1743">
        <v>1.6390639607366899E-3</v>
      </c>
      <c r="Z1743">
        <v>8.8357164434978901E-4</v>
      </c>
      <c r="AA1743">
        <v>-6325.42995044297</v>
      </c>
      <c r="AB1743">
        <f>(Raw_savings[[#This Row],[PreWBthm]]-Raw_savings[[#This Row],[MsrWBthm]])/Raw_savings[[#This Row],[NumUnit]]/10^5</f>
        <v>-6.3254299504429651E-2</v>
      </c>
      <c r="AC1743">
        <f>Raw_savings[[#This Row],[APreWBkWh]]*Raw_savings[[#This Row],[BldgWts]]</f>
        <v>1.1458890416175538</v>
      </c>
      <c r="AD1743" t="s">
        <v>72</v>
      </c>
    </row>
    <row r="1744" spans="1:30" hidden="1" x14ac:dyDescent="0.25">
      <c r="A1744" t="s">
        <v>68</v>
      </c>
      <c r="B1744" t="s">
        <v>69</v>
      </c>
      <c r="C1744" t="s">
        <v>70</v>
      </c>
      <c r="D1744" s="1">
        <v>43622.936018518521</v>
      </c>
      <c r="E1744" t="s">
        <v>71</v>
      </c>
      <c r="F1744" t="s">
        <v>19</v>
      </c>
      <c r="G1744">
        <v>2020</v>
      </c>
      <c r="H1744" t="str">
        <f>VLOOKUP(Raw_savings[[#This Row],[BldgVint]],DEER2020wts!$I$6:$J$15,2,FALSE)</f>
        <v>Rec</v>
      </c>
      <c r="I1744" t="s">
        <v>34</v>
      </c>
      <c r="J1744" t="s">
        <v>6</v>
      </c>
      <c r="K1744">
        <f>SUMIFS(raw_wts[wt_vint],raw_wts[bldgtype],Raw_savings[[#This Row],[BldgType]],raw_wts[bldgvint],Raw_savings[[#This Row],[BldgVint]],raw_wts[bldgloc],Raw_savings[[#This Row],[BldgLoc]])</f>
        <v>0.53300000000000003</v>
      </c>
      <c r="L1744" t="s">
        <v>32</v>
      </c>
      <c r="M1744">
        <v>297.050029166667</v>
      </c>
      <c r="N1744">
        <v>100001.1</v>
      </c>
      <c r="O1744" t="s">
        <v>7</v>
      </c>
      <c r="P1744">
        <v>752567.3</v>
      </c>
      <c r="Q1744">
        <v>304.05399999999997</v>
      </c>
      <c r="R1744">
        <v>150.37119999999999</v>
      </c>
      <c r="S1744">
        <v>108815100</v>
      </c>
      <c r="T1744">
        <v>751091.5</v>
      </c>
      <c r="U1744">
        <v>303.56799999999998</v>
      </c>
      <c r="V1744">
        <v>150.104733333333</v>
      </c>
      <c r="W1744">
        <v>109339100</v>
      </c>
      <c r="X1744">
        <v>4.9681866860616104</v>
      </c>
      <c r="Y1744">
        <v>1.63608803999581E-3</v>
      </c>
      <c r="Z1744">
        <v>8.9704305841730402E-4</v>
      </c>
      <c r="AA1744">
        <v>-1764.01261925478</v>
      </c>
      <c r="AB1744">
        <f>(Raw_savings[[#This Row],[PreWBthm]]-Raw_savings[[#This Row],[MsrWBthm]])/Raw_savings[[#This Row],[NumUnit]]/10^5</f>
        <v>-1.7640126192547765E-2</v>
      </c>
      <c r="AC1744">
        <f>Raw_savings[[#This Row],[APreWBkWh]]*Raw_savings[[#This Row],[BldgWts]]</f>
        <v>2.6480435036708383</v>
      </c>
      <c r="AD1744" t="s">
        <v>72</v>
      </c>
    </row>
    <row r="1745" spans="1:30" hidden="1" x14ac:dyDescent="0.25">
      <c r="A1745" t="s">
        <v>68</v>
      </c>
      <c r="B1745" t="s">
        <v>69</v>
      </c>
      <c r="C1745" t="s">
        <v>70</v>
      </c>
      <c r="D1745" s="1">
        <v>43622.936018518521</v>
      </c>
      <c r="E1745" t="s">
        <v>71</v>
      </c>
      <c r="F1745" t="s">
        <v>19</v>
      </c>
      <c r="G1745">
        <v>2020</v>
      </c>
      <c r="H1745" t="str">
        <f>VLOOKUP(Raw_savings[[#This Row],[BldgVint]],DEER2020wts!$I$6:$J$15,2,FALSE)</f>
        <v>Rec</v>
      </c>
      <c r="I1745" t="s">
        <v>42</v>
      </c>
      <c r="J1745" t="s">
        <v>6</v>
      </c>
      <c r="K1745">
        <f>SUMIFS(raw_wts[wt_vint],raw_wts[bldgtype],Raw_savings[[#This Row],[BldgType]],raw_wts[bldgvint],Raw_savings[[#This Row],[BldgVint]],raw_wts[bldgloc],Raw_savings[[#This Row],[BldgLoc]])</f>
        <v>0.16899999999999998</v>
      </c>
      <c r="L1745" t="s">
        <v>32</v>
      </c>
      <c r="M1745">
        <v>169.00183216666699</v>
      </c>
      <c r="N1745">
        <v>100001.1</v>
      </c>
      <c r="O1745" t="s">
        <v>7</v>
      </c>
      <c r="P1745">
        <v>554292.9</v>
      </c>
      <c r="Q1745">
        <v>196.99066666666701</v>
      </c>
      <c r="R1745">
        <v>88.523533333333305</v>
      </c>
      <c r="S1745">
        <v>1703396000</v>
      </c>
      <c r="T1745">
        <v>553519.30000000005</v>
      </c>
      <c r="U1745">
        <v>196.744666666667</v>
      </c>
      <c r="V1745">
        <v>88.381333333333302</v>
      </c>
      <c r="W1745">
        <v>1705240000</v>
      </c>
      <c r="X1745">
        <v>4.5774651675791604</v>
      </c>
      <c r="Y1745">
        <v>1.4556055212316601E-3</v>
      </c>
      <c r="Z1745">
        <v>8.4141099641906305E-4</v>
      </c>
      <c r="AA1745">
        <v>-10911.124313619701</v>
      </c>
      <c r="AB1745">
        <f>(Raw_savings[[#This Row],[PreWBthm]]-Raw_savings[[#This Row],[MsrWBthm]])/Raw_savings[[#This Row],[NumUnit]]/10^5</f>
        <v>-0.10911124313619723</v>
      </c>
      <c r="AC1745">
        <f>Raw_savings[[#This Row],[APreWBkWh]]*Raw_savings[[#This Row],[BldgWts]]</f>
        <v>0.773591613320878</v>
      </c>
      <c r="AD1745" t="s">
        <v>72</v>
      </c>
    </row>
    <row r="1746" spans="1:30" hidden="1" x14ac:dyDescent="0.25">
      <c r="A1746" t="s">
        <v>68</v>
      </c>
      <c r="B1746" t="s">
        <v>69</v>
      </c>
      <c r="C1746" t="s">
        <v>70</v>
      </c>
      <c r="D1746" s="1">
        <v>43622.936018518521</v>
      </c>
      <c r="E1746" t="s">
        <v>71</v>
      </c>
      <c r="F1746" t="s">
        <v>19</v>
      </c>
      <c r="G1746" t="s">
        <v>33</v>
      </c>
      <c r="H1746" t="str">
        <f>VLOOKUP(Raw_savings[[#This Row],[BldgVint]],DEER2020wts!$I$6:$J$15,2,FALSE)</f>
        <v>New</v>
      </c>
      <c r="I1746" t="s">
        <v>5</v>
      </c>
      <c r="J1746" t="s">
        <v>6</v>
      </c>
      <c r="K1746">
        <f>SUMIFS(raw_wts[wt_vint],raw_wts[bldgtype],Raw_savings[[#This Row],[BldgType]],raw_wts[bldgvint],Raw_savings[[#This Row],[BldgVint]],raw_wts[bldgloc],Raw_savings[[#This Row],[BldgLoc]])</f>
        <v>8.9999999999999993E-3</v>
      </c>
      <c r="L1746" t="s">
        <v>32</v>
      </c>
      <c r="M1746">
        <v>163.148529666667</v>
      </c>
      <c r="N1746">
        <v>100001.1</v>
      </c>
      <c r="O1746" t="s">
        <v>7</v>
      </c>
      <c r="P1746">
        <v>528368.30000000005</v>
      </c>
      <c r="Q1746">
        <v>148.445333333333</v>
      </c>
      <c r="R1746">
        <v>64.539466666666698</v>
      </c>
      <c r="S1746">
        <v>1583085000</v>
      </c>
      <c r="T1746">
        <v>527669.4</v>
      </c>
      <c r="U1746">
        <v>148.22833333333301</v>
      </c>
      <c r="V1746">
        <v>64.411466666666698</v>
      </c>
      <c r="W1746">
        <v>1585447000</v>
      </c>
      <c r="X1746">
        <v>4.28382653173745</v>
      </c>
      <c r="Y1746">
        <v>1.3300763448088899E-3</v>
      </c>
      <c r="Z1746">
        <v>7.8456116191497603E-4</v>
      </c>
      <c r="AA1746">
        <v>-14477.6051909623</v>
      </c>
      <c r="AB1746">
        <f>(Raw_savings[[#This Row],[PreWBthm]]-Raw_savings[[#This Row],[MsrWBthm]])/Raw_savings[[#This Row],[NumUnit]]/10^5</f>
        <v>-0.1447760519096227</v>
      </c>
      <c r="AC1746">
        <f>Raw_savings[[#This Row],[APreWBkWh]]*Raw_savings[[#This Row],[BldgWts]]</f>
        <v>3.8554438785637045E-2</v>
      </c>
      <c r="AD1746" t="s">
        <v>72</v>
      </c>
    </row>
    <row r="1747" spans="1:30" hidden="1" x14ac:dyDescent="0.25">
      <c r="A1747" t="s">
        <v>68</v>
      </c>
      <c r="B1747" t="s">
        <v>69</v>
      </c>
      <c r="C1747" t="s">
        <v>70</v>
      </c>
      <c r="D1747" s="1">
        <v>43622.936018518521</v>
      </c>
      <c r="E1747" t="s">
        <v>71</v>
      </c>
      <c r="F1747" t="s">
        <v>19</v>
      </c>
      <c r="G1747" t="s">
        <v>33</v>
      </c>
      <c r="H1747" t="str">
        <f>VLOOKUP(Raw_savings[[#This Row],[BldgVint]],DEER2020wts!$I$6:$J$15,2,FALSE)</f>
        <v>New</v>
      </c>
      <c r="I1747" t="s">
        <v>35</v>
      </c>
      <c r="J1747" t="s">
        <v>6</v>
      </c>
      <c r="K1747">
        <f>SUMIFS(raw_wts[wt_vint],raw_wts[bldgtype],Raw_savings[[#This Row],[BldgType]],raw_wts[bldgvint],Raw_savings[[#This Row],[BldgVint]],raw_wts[bldgloc],Raw_savings[[#This Row],[BldgLoc]])</f>
        <v>6.7000000000000004E-2</v>
      </c>
      <c r="L1747" t="s">
        <v>32</v>
      </c>
      <c r="M1747">
        <v>174.690594583333</v>
      </c>
      <c r="N1747">
        <v>100001.1</v>
      </c>
      <c r="O1747" t="s">
        <v>7</v>
      </c>
      <c r="P1747">
        <v>564288.30000000005</v>
      </c>
      <c r="Q1747">
        <v>247.41200000000001</v>
      </c>
      <c r="R1747">
        <v>114.64553333333301</v>
      </c>
      <c r="S1747">
        <v>1096100000</v>
      </c>
      <c r="T1747">
        <v>563476.9</v>
      </c>
      <c r="U1747">
        <v>247.052777777778</v>
      </c>
      <c r="V1747">
        <v>114.45593333333299</v>
      </c>
      <c r="W1747">
        <v>1097717000</v>
      </c>
      <c r="X1747">
        <v>4.6447835496544698</v>
      </c>
      <c r="Y1747">
        <v>2.05633407499148E-3</v>
      </c>
      <c r="Z1747">
        <v>1.0853474994016799E-3</v>
      </c>
      <c r="AA1747">
        <v>-9256.36554078267</v>
      </c>
      <c r="AB1747">
        <f>(Raw_savings[[#This Row],[PreWBthm]]-Raw_savings[[#This Row],[MsrWBthm]])/Raw_savings[[#This Row],[NumUnit]]/10^5</f>
        <v>-9.2563655407826739E-2</v>
      </c>
      <c r="AC1747">
        <f>Raw_savings[[#This Row],[APreWBkWh]]*Raw_savings[[#This Row],[BldgWts]]</f>
        <v>0.3112004978268495</v>
      </c>
      <c r="AD1747" t="s">
        <v>72</v>
      </c>
    </row>
    <row r="1748" spans="1:30" hidden="1" x14ac:dyDescent="0.25">
      <c r="A1748" t="s">
        <v>68</v>
      </c>
      <c r="B1748" t="s">
        <v>69</v>
      </c>
      <c r="C1748" t="s">
        <v>70</v>
      </c>
      <c r="D1748" s="1">
        <v>43622.936018518521</v>
      </c>
      <c r="E1748" t="s">
        <v>71</v>
      </c>
      <c r="F1748" t="s">
        <v>19</v>
      </c>
      <c r="G1748" t="s">
        <v>33</v>
      </c>
      <c r="H1748" t="str">
        <f>VLOOKUP(Raw_savings[[#This Row],[BldgVint]],DEER2020wts!$I$6:$J$15,2,FALSE)</f>
        <v>New</v>
      </c>
      <c r="I1748" t="s">
        <v>38</v>
      </c>
      <c r="J1748" t="s">
        <v>6</v>
      </c>
      <c r="K1748">
        <f>SUMIFS(raw_wts[wt_vint],raw_wts[bldgtype],Raw_savings[[#This Row],[BldgType]],raw_wts[bldgvint],Raw_savings[[#This Row],[BldgVint]],raw_wts[bldgloc],Raw_savings[[#This Row],[BldgLoc]])</f>
        <v>0.26100000000000001</v>
      </c>
      <c r="L1748" t="s">
        <v>32</v>
      </c>
      <c r="M1748">
        <v>181.96909133333301</v>
      </c>
      <c r="N1748">
        <v>100001.1</v>
      </c>
      <c r="O1748" t="s">
        <v>7</v>
      </c>
      <c r="P1748">
        <v>539416.4</v>
      </c>
      <c r="Q1748">
        <v>191.10522222222201</v>
      </c>
      <c r="R1748">
        <v>83.689599999999999</v>
      </c>
      <c r="S1748">
        <v>947143500</v>
      </c>
      <c r="T1748">
        <v>538635.30000000005</v>
      </c>
      <c r="U1748">
        <v>190.84700000000001</v>
      </c>
      <c r="V1748">
        <v>83.536866666666697</v>
      </c>
      <c r="W1748">
        <v>948918300</v>
      </c>
      <c r="X1748">
        <v>4.2924872255868403</v>
      </c>
      <c r="Y1748">
        <v>1.4190444120490101E-3</v>
      </c>
      <c r="Z1748">
        <v>8.3933668192886504E-4</v>
      </c>
      <c r="AA1748">
        <v>-9753.3047343128292</v>
      </c>
      <c r="AB1748">
        <f>(Raw_savings[[#This Row],[PreWBthm]]-Raw_savings[[#This Row],[MsrWBthm]])/Raw_savings[[#This Row],[NumUnit]]/10^5</f>
        <v>-9.7533047343128274E-2</v>
      </c>
      <c r="AC1748">
        <f>Raw_savings[[#This Row],[APreWBkWh]]*Raw_savings[[#This Row],[BldgWts]]</f>
        <v>1.1203391658781654</v>
      </c>
      <c r="AD1748" t="s">
        <v>72</v>
      </c>
    </row>
    <row r="1749" spans="1:30" hidden="1" x14ac:dyDescent="0.25">
      <c r="A1749" t="s">
        <v>68</v>
      </c>
      <c r="B1749" t="s">
        <v>69</v>
      </c>
      <c r="C1749" t="s">
        <v>70</v>
      </c>
      <c r="D1749" s="1">
        <v>43622.936018518521</v>
      </c>
      <c r="E1749" t="s">
        <v>71</v>
      </c>
      <c r="F1749" t="s">
        <v>19</v>
      </c>
      <c r="G1749" t="s">
        <v>33</v>
      </c>
      <c r="H1749" t="str">
        <f>VLOOKUP(Raw_savings[[#This Row],[BldgVint]],DEER2020wts!$I$6:$J$15,2,FALSE)</f>
        <v>New</v>
      </c>
      <c r="I1749" t="s">
        <v>40</v>
      </c>
      <c r="J1749" t="s">
        <v>6</v>
      </c>
      <c r="K1749">
        <f>SUMIFS(raw_wts[wt_vint],raw_wts[bldgtype],Raw_savings[[#This Row],[BldgType]],raw_wts[bldgvint],Raw_savings[[#This Row],[BldgVint]],raw_wts[bldgloc],Raw_savings[[#This Row],[BldgLoc]])</f>
        <v>0.19900000000000001</v>
      </c>
      <c r="L1749" t="s">
        <v>32</v>
      </c>
      <c r="M1749">
        <v>176.54845275</v>
      </c>
      <c r="N1749">
        <v>100001.1</v>
      </c>
      <c r="O1749" t="s">
        <v>7</v>
      </c>
      <c r="P1749">
        <v>566361.1</v>
      </c>
      <c r="Q1749">
        <v>231.333</v>
      </c>
      <c r="R1749">
        <v>105.314466666667</v>
      </c>
      <c r="S1749">
        <v>845080800</v>
      </c>
      <c r="T1749">
        <v>565532.19999999995</v>
      </c>
      <c r="U1749">
        <v>231.01466666666701</v>
      </c>
      <c r="V1749">
        <v>105.144066666667</v>
      </c>
      <c r="W1749">
        <v>846493100</v>
      </c>
      <c r="X1749">
        <v>4.6950284020544801</v>
      </c>
      <c r="Y1749">
        <v>1.8030933059723401E-3</v>
      </c>
      <c r="Z1749">
        <v>9.6517413404511698E-4</v>
      </c>
      <c r="AA1749">
        <v>-7999.50369431941</v>
      </c>
      <c r="AB1749">
        <f>(Raw_savings[[#This Row],[PreWBthm]]-Raw_savings[[#This Row],[MsrWBthm]])/Raw_savings[[#This Row],[NumUnit]]/10^5</f>
        <v>-7.9995036943194056E-2</v>
      </c>
      <c r="AC1749">
        <f>Raw_savings[[#This Row],[APreWBkWh]]*Raw_savings[[#This Row],[BldgWts]]</f>
        <v>0.93431065200884156</v>
      </c>
      <c r="AD1749" t="s">
        <v>72</v>
      </c>
    </row>
    <row r="1750" spans="1:30" hidden="1" x14ac:dyDescent="0.25">
      <c r="A1750" t="s">
        <v>68</v>
      </c>
      <c r="B1750" t="s">
        <v>69</v>
      </c>
      <c r="C1750" t="s">
        <v>70</v>
      </c>
      <c r="D1750" s="1">
        <v>43622.936018518521</v>
      </c>
      <c r="E1750" t="s">
        <v>71</v>
      </c>
      <c r="F1750" t="s">
        <v>19</v>
      </c>
      <c r="G1750" t="s">
        <v>33</v>
      </c>
      <c r="H1750" t="str">
        <f>VLOOKUP(Raw_savings[[#This Row],[BldgVint]],DEER2020wts!$I$6:$J$15,2,FALSE)</f>
        <v>New</v>
      </c>
      <c r="I1750" t="s">
        <v>43</v>
      </c>
      <c r="J1750" t="s">
        <v>6</v>
      </c>
      <c r="K1750">
        <f>SUMIFS(raw_wts[wt_vint],raw_wts[bldgtype],Raw_savings[[#This Row],[BldgType]],raw_wts[bldgvint],Raw_savings[[#This Row],[BldgVint]],raw_wts[bldgloc],Raw_savings[[#This Row],[BldgLoc]])</f>
        <v>3.2000000000000001E-2</v>
      </c>
      <c r="L1750" t="s">
        <v>32</v>
      </c>
      <c r="M1750">
        <v>179.13796133333301</v>
      </c>
      <c r="N1750">
        <v>100001.1</v>
      </c>
      <c r="O1750" t="s">
        <v>7</v>
      </c>
      <c r="P1750">
        <v>539326.1</v>
      </c>
      <c r="Q1750">
        <v>172.69711111111101</v>
      </c>
      <c r="R1750">
        <v>72.624533333333403</v>
      </c>
      <c r="S1750">
        <v>1015662000</v>
      </c>
      <c r="T1750">
        <v>538553.30000000005</v>
      </c>
      <c r="U1750">
        <v>172.45177777777801</v>
      </c>
      <c r="V1750">
        <v>72.481933333333302</v>
      </c>
      <c r="W1750">
        <v>1017263000</v>
      </c>
      <c r="X1750">
        <v>4.3139934955602897</v>
      </c>
      <c r="Y1750">
        <v>1.3695217446225299E-3</v>
      </c>
      <c r="Z1750">
        <v>7.96034514061881E-4</v>
      </c>
      <c r="AA1750">
        <v>-8937.2458416053996</v>
      </c>
      <c r="AB1750">
        <f>(Raw_savings[[#This Row],[PreWBthm]]-Raw_savings[[#This Row],[MsrWBthm]])/Raw_savings[[#This Row],[NumUnit]]/10^5</f>
        <v>-8.9372458416054026E-2</v>
      </c>
      <c r="AC1750">
        <f>Raw_savings[[#This Row],[APreWBkWh]]*Raw_savings[[#This Row],[BldgWts]]</f>
        <v>0.13804779185792926</v>
      </c>
      <c r="AD1750" t="s">
        <v>72</v>
      </c>
    </row>
    <row r="1751" spans="1:30" hidden="1" x14ac:dyDescent="0.25">
      <c r="A1751" t="s">
        <v>68</v>
      </c>
      <c r="B1751" t="s">
        <v>69</v>
      </c>
      <c r="C1751" t="s">
        <v>70</v>
      </c>
      <c r="D1751" s="1">
        <v>43622.936018518521</v>
      </c>
      <c r="E1751" t="s">
        <v>71</v>
      </c>
      <c r="F1751" t="s">
        <v>19</v>
      </c>
      <c r="G1751" t="s">
        <v>33</v>
      </c>
      <c r="H1751" t="str">
        <f>VLOOKUP(Raw_savings[[#This Row],[BldgVint]],DEER2020wts!$I$6:$J$15,2,FALSE)</f>
        <v>New</v>
      </c>
      <c r="I1751" t="s">
        <v>45</v>
      </c>
      <c r="J1751" t="s">
        <v>6</v>
      </c>
      <c r="K1751">
        <f>SUMIFS(raw_wts[wt_vint],raw_wts[bldgtype],Raw_savings[[#This Row],[BldgType]],raw_wts[bldgvint],Raw_savings[[#This Row],[BldgVint]],raw_wts[bldgloc],Raw_savings[[#This Row],[BldgLoc]])</f>
        <v>0.78100000000000003</v>
      </c>
      <c r="L1751" t="s">
        <v>32</v>
      </c>
      <c r="M1751">
        <v>203.49078791666699</v>
      </c>
      <c r="N1751">
        <v>100001.1</v>
      </c>
      <c r="O1751" t="s">
        <v>7</v>
      </c>
      <c r="P1751">
        <v>576476.6</v>
      </c>
      <c r="Q1751">
        <v>221.686222222222</v>
      </c>
      <c r="R1751">
        <v>100.96146666666699</v>
      </c>
      <c r="S1751">
        <v>491308500</v>
      </c>
      <c r="T1751">
        <v>575568.1</v>
      </c>
      <c r="U1751">
        <v>221.37177777777799</v>
      </c>
      <c r="V1751">
        <v>100.781333333333</v>
      </c>
      <c r="W1751">
        <v>492347500</v>
      </c>
      <c r="X1751">
        <v>4.4645755677748298</v>
      </c>
      <c r="Y1751">
        <v>1.54525149597058E-3</v>
      </c>
      <c r="Z1751">
        <v>8.8521615733820798E-4</v>
      </c>
      <c r="AA1751">
        <v>-5105.8822398657603</v>
      </c>
      <c r="AB1751">
        <f>(Raw_savings[[#This Row],[PreWBthm]]-Raw_savings[[#This Row],[MsrWBthm]])/Raw_savings[[#This Row],[NumUnit]]/10^5</f>
        <v>-5.1058822398657604E-2</v>
      </c>
      <c r="AC1751">
        <f>Raw_savings[[#This Row],[APreWBkWh]]*Raw_savings[[#This Row],[BldgWts]]</f>
        <v>3.4868335184321424</v>
      </c>
      <c r="AD1751" t="s">
        <v>72</v>
      </c>
    </row>
    <row r="1752" spans="1:30" hidden="1" x14ac:dyDescent="0.25">
      <c r="A1752" t="s">
        <v>68</v>
      </c>
      <c r="B1752" t="s">
        <v>69</v>
      </c>
      <c r="C1752" t="s">
        <v>70</v>
      </c>
      <c r="D1752" s="1">
        <v>43622.936018518521</v>
      </c>
      <c r="E1752" t="s">
        <v>71</v>
      </c>
      <c r="F1752" t="s">
        <v>19</v>
      </c>
      <c r="G1752" t="s">
        <v>33</v>
      </c>
      <c r="H1752" t="str">
        <f>VLOOKUP(Raw_savings[[#This Row],[BldgVint]],DEER2020wts!$I$6:$J$15,2,FALSE)</f>
        <v>New</v>
      </c>
      <c r="I1752" t="s">
        <v>8</v>
      </c>
      <c r="J1752" t="s">
        <v>6</v>
      </c>
      <c r="K1752">
        <f>SUMIFS(raw_wts[wt_vint],raw_wts[bldgtype],Raw_savings[[#This Row],[BldgType]],raw_wts[bldgvint],Raw_savings[[#This Row],[BldgVint]],raw_wts[bldgloc],Raw_savings[[#This Row],[BldgLoc]])</f>
        <v>0.28599999999999998</v>
      </c>
      <c r="L1752" t="s">
        <v>32</v>
      </c>
      <c r="M1752">
        <v>192.121087416667</v>
      </c>
      <c r="N1752">
        <v>100001.1</v>
      </c>
      <c r="O1752" t="s">
        <v>7</v>
      </c>
      <c r="P1752">
        <v>561564.1</v>
      </c>
      <c r="Q1752">
        <v>205.055555555556</v>
      </c>
      <c r="R1752">
        <v>89.284000000000006</v>
      </c>
      <c r="S1752">
        <v>306908800</v>
      </c>
      <c r="T1752">
        <v>560712.30000000005</v>
      </c>
      <c r="U1752">
        <v>204.76944444444399</v>
      </c>
      <c r="V1752">
        <v>89.120733333333305</v>
      </c>
      <c r="W1752">
        <v>307715400</v>
      </c>
      <c r="X1752">
        <v>4.43366218385267</v>
      </c>
      <c r="Y1752">
        <v>1.48922283835797E-3</v>
      </c>
      <c r="Z1752">
        <v>8.4981127715853203E-4</v>
      </c>
      <c r="AA1752">
        <v>-4198.3938923407604</v>
      </c>
      <c r="AB1752">
        <f>(Raw_savings[[#This Row],[PreWBthm]]-Raw_savings[[#This Row],[MsrWBthm]])/Raw_savings[[#This Row],[NumUnit]]/10^5</f>
        <v>-4.1983938923407606E-2</v>
      </c>
      <c r="AC1752">
        <f>Raw_savings[[#This Row],[APreWBkWh]]*Raw_savings[[#This Row],[BldgWts]]</f>
        <v>1.2680273845818635</v>
      </c>
      <c r="AD1752" t="s">
        <v>72</v>
      </c>
    </row>
    <row r="1753" spans="1:30" hidden="1" x14ac:dyDescent="0.25">
      <c r="A1753" t="s">
        <v>68</v>
      </c>
      <c r="B1753" t="s">
        <v>69</v>
      </c>
      <c r="C1753" t="s">
        <v>70</v>
      </c>
      <c r="D1753" s="1">
        <v>43622.936018518521</v>
      </c>
      <c r="E1753" t="s">
        <v>71</v>
      </c>
      <c r="F1753" t="s">
        <v>19</v>
      </c>
      <c r="G1753" t="s">
        <v>33</v>
      </c>
      <c r="H1753" t="str">
        <f>VLOOKUP(Raw_savings[[#This Row],[BldgVint]],DEER2020wts!$I$6:$J$15,2,FALSE)</f>
        <v>New</v>
      </c>
      <c r="I1753" t="s">
        <v>36</v>
      </c>
      <c r="J1753" t="s">
        <v>6</v>
      </c>
      <c r="K1753">
        <f>SUMIFS(raw_wts[wt_vint],raw_wts[bldgtype],Raw_savings[[#This Row],[BldgType]],raw_wts[bldgvint],Raw_savings[[#This Row],[BldgVint]],raw_wts[bldgloc],Raw_savings[[#This Row],[BldgLoc]])</f>
        <v>1.1419999999999999</v>
      </c>
      <c r="L1753" t="s">
        <v>32</v>
      </c>
      <c r="M1753">
        <v>200.25937008333301</v>
      </c>
      <c r="N1753">
        <v>100001.1</v>
      </c>
      <c r="O1753" t="s">
        <v>7</v>
      </c>
      <c r="P1753">
        <v>593691</v>
      </c>
      <c r="Q1753">
        <v>245.61666666666699</v>
      </c>
      <c r="R1753">
        <v>104.51106666666701</v>
      </c>
      <c r="S1753">
        <v>414360300</v>
      </c>
      <c r="T1753">
        <v>592749.6</v>
      </c>
      <c r="U1753">
        <v>245.246888888889</v>
      </c>
      <c r="V1753">
        <v>104.326266666667</v>
      </c>
      <c r="W1753">
        <v>415268300</v>
      </c>
      <c r="X1753">
        <v>4.70090363116734</v>
      </c>
      <c r="Y1753">
        <v>1.8464942620359699E-3</v>
      </c>
      <c r="Z1753">
        <v>9.2280326220488804E-4</v>
      </c>
      <c r="AA1753">
        <v>-4534.1199246864599</v>
      </c>
      <c r="AB1753">
        <f>(Raw_savings[[#This Row],[PreWBthm]]-Raw_savings[[#This Row],[MsrWBthm]])/Raw_savings[[#This Row],[NumUnit]]/10^5</f>
        <v>-4.5341199246864611E-2</v>
      </c>
      <c r="AC1753">
        <f>Raw_savings[[#This Row],[APreWBkWh]]*Raw_savings[[#This Row],[BldgWts]]</f>
        <v>5.3684319467931019</v>
      </c>
      <c r="AD1753" t="s">
        <v>72</v>
      </c>
    </row>
    <row r="1754" spans="1:30" hidden="1" x14ac:dyDescent="0.25">
      <c r="A1754" t="s">
        <v>68</v>
      </c>
      <c r="B1754" t="s">
        <v>69</v>
      </c>
      <c r="C1754" t="s">
        <v>70</v>
      </c>
      <c r="D1754" s="1">
        <v>43622.936018518521</v>
      </c>
      <c r="E1754" t="s">
        <v>71</v>
      </c>
      <c r="F1754" t="s">
        <v>19</v>
      </c>
      <c r="G1754" t="s">
        <v>33</v>
      </c>
      <c r="H1754" t="str">
        <f>VLOOKUP(Raw_savings[[#This Row],[BldgVint]],DEER2020wts!$I$6:$J$15,2,FALSE)</f>
        <v>New</v>
      </c>
      <c r="I1754" t="s">
        <v>39</v>
      </c>
      <c r="J1754" t="s">
        <v>6</v>
      </c>
      <c r="K1754">
        <f>SUMIFS(raw_wts[wt_vint],raw_wts[bldgtype],Raw_savings[[#This Row],[BldgType]],raw_wts[bldgvint],Raw_savings[[#This Row],[BldgVint]],raw_wts[bldgloc],Raw_savings[[#This Row],[BldgLoc]])</f>
        <v>0.74</v>
      </c>
      <c r="L1754" t="s">
        <v>32</v>
      </c>
      <c r="M1754">
        <v>245.92433666666699</v>
      </c>
      <c r="N1754">
        <v>100001.1</v>
      </c>
      <c r="O1754" t="s">
        <v>7</v>
      </c>
      <c r="P1754">
        <v>611776.30000000005</v>
      </c>
      <c r="Q1754">
        <v>287.96866666666699</v>
      </c>
      <c r="R1754">
        <v>131.292466666667</v>
      </c>
      <c r="S1754">
        <v>471623100</v>
      </c>
      <c r="T1754">
        <v>610645.6</v>
      </c>
      <c r="U1754">
        <v>287.50233333333301</v>
      </c>
      <c r="V1754">
        <v>131.0498</v>
      </c>
      <c r="W1754">
        <v>472849400</v>
      </c>
      <c r="X1754">
        <v>4.5977556159179702</v>
      </c>
      <c r="Y1754">
        <v>1.89624719397102E-3</v>
      </c>
      <c r="Z1754">
        <v>9.8675336469686791E-4</v>
      </c>
      <c r="AA1754">
        <v>-4986.4930678339597</v>
      </c>
      <c r="AB1754">
        <f>(Raw_savings[[#This Row],[PreWBthm]]-Raw_savings[[#This Row],[MsrWBthm]])/Raw_savings[[#This Row],[NumUnit]]/10^5</f>
        <v>-4.9864930678339608E-2</v>
      </c>
      <c r="AC1754">
        <f>Raw_savings[[#This Row],[APreWBkWh]]*Raw_savings[[#This Row],[BldgWts]]</f>
        <v>3.4023391557792979</v>
      </c>
      <c r="AD1754" t="s">
        <v>72</v>
      </c>
    </row>
    <row r="1755" spans="1:30" hidden="1" x14ac:dyDescent="0.25">
      <c r="A1755" t="s">
        <v>68</v>
      </c>
      <c r="B1755" t="s">
        <v>69</v>
      </c>
      <c r="C1755" t="s">
        <v>70</v>
      </c>
      <c r="D1755" s="1">
        <v>43622.936018518521</v>
      </c>
      <c r="E1755" t="s">
        <v>71</v>
      </c>
      <c r="F1755" t="s">
        <v>19</v>
      </c>
      <c r="G1755" t="s">
        <v>33</v>
      </c>
      <c r="H1755" t="str">
        <f>VLOOKUP(Raw_savings[[#This Row],[BldgVint]],DEER2020wts!$I$6:$J$15,2,FALSE)</f>
        <v>New</v>
      </c>
      <c r="I1755" t="s">
        <v>41</v>
      </c>
      <c r="J1755" t="s">
        <v>6</v>
      </c>
      <c r="K1755">
        <f>SUMIFS(raw_wts[wt_vint],raw_wts[bldgtype],Raw_savings[[#This Row],[BldgType]],raw_wts[bldgvint],Raw_savings[[#This Row],[BldgVint]],raw_wts[bldgloc],Raw_savings[[#This Row],[BldgLoc]])</f>
        <v>1.607</v>
      </c>
      <c r="L1755" t="s">
        <v>32</v>
      </c>
      <c r="M1755">
        <v>226.98307333333301</v>
      </c>
      <c r="N1755">
        <v>100001.1</v>
      </c>
      <c r="O1755" t="s">
        <v>7</v>
      </c>
      <c r="P1755">
        <v>618093.4</v>
      </c>
      <c r="Q1755">
        <v>298.89288888888899</v>
      </c>
      <c r="R1755">
        <v>134.664866666667</v>
      </c>
      <c r="S1755">
        <v>513398700</v>
      </c>
      <c r="T1755">
        <v>617024.69999999995</v>
      </c>
      <c r="U1755">
        <v>298.403111111111</v>
      </c>
      <c r="V1755">
        <v>134.42406666666699</v>
      </c>
      <c r="W1755">
        <v>514528900</v>
      </c>
      <c r="X1755">
        <v>4.7082805969000399</v>
      </c>
      <c r="Y1755">
        <v>2.1577722540504301E-3</v>
      </c>
      <c r="Z1755">
        <v>1.06087205739074E-3</v>
      </c>
      <c r="AA1755">
        <v>-4979.2259105605599</v>
      </c>
      <c r="AB1755">
        <f>(Raw_savings[[#This Row],[PreWBthm]]-Raw_savings[[#This Row],[MsrWBthm]])/Raw_savings[[#This Row],[NumUnit]]/10^5</f>
        <v>-4.9792259105605627E-2</v>
      </c>
      <c r="AC1755">
        <f>Raw_savings[[#This Row],[APreWBkWh]]*Raw_savings[[#This Row],[BldgWts]]</f>
        <v>7.5662069192183639</v>
      </c>
      <c r="AD1755" t="s">
        <v>72</v>
      </c>
    </row>
    <row r="1756" spans="1:30" hidden="1" x14ac:dyDescent="0.25">
      <c r="A1756" t="s">
        <v>68</v>
      </c>
      <c r="B1756" t="s">
        <v>69</v>
      </c>
      <c r="C1756" t="s">
        <v>70</v>
      </c>
      <c r="D1756" s="1">
        <v>43622.936018518521</v>
      </c>
      <c r="E1756" t="s">
        <v>71</v>
      </c>
      <c r="F1756" t="s">
        <v>19</v>
      </c>
      <c r="G1756" t="s">
        <v>33</v>
      </c>
      <c r="H1756" t="str">
        <f>VLOOKUP(Raw_savings[[#This Row],[BldgVint]],DEER2020wts!$I$6:$J$15,2,FALSE)</f>
        <v>New</v>
      </c>
      <c r="I1756" t="s">
        <v>44</v>
      </c>
      <c r="J1756" t="s">
        <v>6</v>
      </c>
      <c r="K1756">
        <f>SUMIFS(raw_wts[wt_vint],raw_wts[bldgtype],Raw_savings[[#This Row],[BldgType]],raw_wts[bldgvint],Raw_savings[[#This Row],[BldgVint]],raw_wts[bldgloc],Raw_savings[[#This Row],[BldgLoc]])</f>
        <v>8.1000000000000003E-2</v>
      </c>
      <c r="L1756" t="s">
        <v>32</v>
      </c>
      <c r="M1756">
        <v>224.77734333333299</v>
      </c>
      <c r="N1756">
        <v>100001.1</v>
      </c>
      <c r="O1756" t="s">
        <v>7</v>
      </c>
      <c r="P1756">
        <v>620290.69999999995</v>
      </c>
      <c r="Q1756">
        <v>275.22811111111099</v>
      </c>
      <c r="R1756">
        <v>136.8706</v>
      </c>
      <c r="S1756">
        <v>721027500</v>
      </c>
      <c r="T1756">
        <v>619224.4</v>
      </c>
      <c r="U1756">
        <v>274.81233333333302</v>
      </c>
      <c r="V1756">
        <v>136.63339999999999</v>
      </c>
      <c r="W1756">
        <v>722676200</v>
      </c>
      <c r="X1756">
        <v>4.74380551076566</v>
      </c>
      <c r="Y1756">
        <v>1.8497317016563E-3</v>
      </c>
      <c r="Z1756">
        <v>1.0552664983152599E-3</v>
      </c>
      <c r="AA1756">
        <v>-7334.8139788050803</v>
      </c>
      <c r="AB1756">
        <f>(Raw_savings[[#This Row],[PreWBthm]]-Raw_savings[[#This Row],[MsrWBthm]])/Raw_savings[[#This Row],[NumUnit]]/10^5</f>
        <v>-7.3348139788050812E-2</v>
      </c>
      <c r="AC1756">
        <f>Raw_savings[[#This Row],[APreWBkWh]]*Raw_savings[[#This Row],[BldgWts]]</f>
        <v>0.38424824637201849</v>
      </c>
      <c r="AD1756" t="s">
        <v>72</v>
      </c>
    </row>
    <row r="1757" spans="1:30" hidden="1" x14ac:dyDescent="0.25">
      <c r="A1757" t="s">
        <v>68</v>
      </c>
      <c r="B1757" t="s">
        <v>69</v>
      </c>
      <c r="C1757" t="s">
        <v>70</v>
      </c>
      <c r="D1757" s="1">
        <v>43622.936018518521</v>
      </c>
      <c r="E1757" t="s">
        <v>71</v>
      </c>
      <c r="F1757" t="s">
        <v>19</v>
      </c>
      <c r="G1757" t="s">
        <v>33</v>
      </c>
      <c r="H1757" t="str">
        <f>VLOOKUP(Raw_savings[[#This Row],[BldgVint]],DEER2020wts!$I$6:$J$15,2,FALSE)</f>
        <v>New</v>
      </c>
      <c r="I1757" t="s">
        <v>46</v>
      </c>
      <c r="J1757" t="s">
        <v>6</v>
      </c>
      <c r="K1757">
        <f>SUMIFS(raw_wts[wt_vint],raw_wts[bldgtype],Raw_savings[[#This Row],[BldgType]],raw_wts[bldgvint],Raw_savings[[#This Row],[BldgVint]],raw_wts[bldgloc],Raw_savings[[#This Row],[BldgLoc]])</f>
        <v>0.26</v>
      </c>
      <c r="L1757" t="s">
        <v>32</v>
      </c>
      <c r="M1757">
        <v>215.72813500000001</v>
      </c>
      <c r="N1757">
        <v>100001.1</v>
      </c>
      <c r="O1757" t="s">
        <v>7</v>
      </c>
      <c r="P1757">
        <v>597028.9</v>
      </c>
      <c r="Q1757">
        <v>264.16877777777802</v>
      </c>
      <c r="R1757">
        <v>130.94153333333301</v>
      </c>
      <c r="S1757">
        <v>900905600</v>
      </c>
      <c r="T1757">
        <v>596025.1</v>
      </c>
      <c r="U1757">
        <v>263.76499999999999</v>
      </c>
      <c r="V1757">
        <v>130.70846666666699</v>
      </c>
      <c r="W1757">
        <v>902482800</v>
      </c>
      <c r="X1757">
        <v>4.6530787465438701</v>
      </c>
      <c r="Y1757">
        <v>1.87169734618901E-3</v>
      </c>
      <c r="Z1757">
        <v>1.08037213906602E-3</v>
      </c>
      <c r="AA1757">
        <v>-7311.0537946290597</v>
      </c>
      <c r="AB1757">
        <f>(Raw_savings[[#This Row],[PreWBthm]]-Raw_savings[[#This Row],[MsrWBthm]])/Raw_savings[[#This Row],[NumUnit]]/10^5</f>
        <v>-7.3110537946290591E-2</v>
      </c>
      <c r="AC1757">
        <f>Raw_savings[[#This Row],[APreWBkWh]]*Raw_savings[[#This Row],[BldgWts]]</f>
        <v>1.2098004741014063</v>
      </c>
      <c r="AD1757" t="s">
        <v>72</v>
      </c>
    </row>
    <row r="1758" spans="1:30" hidden="1" x14ac:dyDescent="0.25">
      <c r="A1758" t="s">
        <v>68</v>
      </c>
      <c r="B1758" t="s">
        <v>69</v>
      </c>
      <c r="C1758" t="s">
        <v>70</v>
      </c>
      <c r="D1758" s="1">
        <v>43622.936018518521</v>
      </c>
      <c r="E1758" t="s">
        <v>71</v>
      </c>
      <c r="F1758" t="s">
        <v>19</v>
      </c>
      <c r="G1758" t="s">
        <v>33</v>
      </c>
      <c r="H1758" t="str">
        <f>VLOOKUP(Raw_savings[[#This Row],[BldgVint]],DEER2020wts!$I$6:$J$15,2,FALSE)</f>
        <v>New</v>
      </c>
      <c r="I1758" t="s">
        <v>9</v>
      </c>
      <c r="J1758" t="s">
        <v>6</v>
      </c>
      <c r="K1758">
        <f>SUMIFS(raw_wts[wt_vint],raw_wts[bldgtype],Raw_savings[[#This Row],[BldgType]],raw_wts[bldgvint],Raw_savings[[#This Row],[BldgVint]],raw_wts[bldgloc],Raw_savings[[#This Row],[BldgLoc]])</f>
        <v>0.30399999999999999</v>
      </c>
      <c r="L1758" t="s">
        <v>32</v>
      </c>
      <c r="M1758">
        <v>234.89832000000001</v>
      </c>
      <c r="N1758">
        <v>100001.1</v>
      </c>
      <c r="O1758" t="s">
        <v>7</v>
      </c>
      <c r="P1758">
        <v>633203.30000000005</v>
      </c>
      <c r="Q1758">
        <v>268.541</v>
      </c>
      <c r="R1758">
        <v>131.47913333333301</v>
      </c>
      <c r="S1758">
        <v>696555500</v>
      </c>
      <c r="T1758">
        <v>632079.9</v>
      </c>
      <c r="U1758">
        <v>268.13455555555601</v>
      </c>
      <c r="V1758">
        <v>131.25</v>
      </c>
      <c r="W1758">
        <v>698041800</v>
      </c>
      <c r="X1758">
        <v>4.7824948258464497</v>
      </c>
      <c r="Y1758">
        <v>1.73029949488073E-3</v>
      </c>
      <c r="Z1758">
        <v>9.7545752278399805E-4</v>
      </c>
      <c r="AA1758">
        <v>-6327.4186039304204</v>
      </c>
      <c r="AB1758">
        <f>(Raw_savings[[#This Row],[PreWBthm]]-Raw_savings[[#This Row],[MsrWBthm]])/Raw_savings[[#This Row],[NumUnit]]/10^5</f>
        <v>-6.3274186039304153E-2</v>
      </c>
      <c r="AC1758">
        <f>Raw_savings[[#This Row],[APreWBkWh]]*Raw_savings[[#This Row],[BldgWts]]</f>
        <v>1.4538784270573206</v>
      </c>
      <c r="AD1758" t="s">
        <v>72</v>
      </c>
    </row>
    <row r="1759" spans="1:30" hidden="1" x14ac:dyDescent="0.25">
      <c r="A1759" t="s">
        <v>68</v>
      </c>
      <c r="B1759" t="s">
        <v>69</v>
      </c>
      <c r="C1759" t="s">
        <v>70</v>
      </c>
      <c r="D1759" s="1">
        <v>43622.936018518521</v>
      </c>
      <c r="E1759" t="s">
        <v>71</v>
      </c>
      <c r="F1759" t="s">
        <v>19</v>
      </c>
      <c r="G1759" t="s">
        <v>33</v>
      </c>
      <c r="H1759" t="str">
        <f>VLOOKUP(Raw_savings[[#This Row],[BldgVint]],DEER2020wts!$I$6:$J$15,2,FALSE)</f>
        <v>New</v>
      </c>
      <c r="I1759" t="s">
        <v>37</v>
      </c>
      <c r="J1759" t="s">
        <v>6</v>
      </c>
      <c r="K1759">
        <f>SUMIFS(raw_wts[wt_vint],raw_wts[bldgtype],Raw_savings[[#This Row],[BldgType]],raw_wts[bldgvint],Raw_savings[[#This Row],[BldgVint]],raw_wts[bldgloc],Raw_savings[[#This Row],[BldgLoc]])</f>
        <v>0.248</v>
      </c>
      <c r="L1759" t="s">
        <v>32</v>
      </c>
      <c r="M1759">
        <v>227.461700833333</v>
      </c>
      <c r="N1759">
        <v>100001.1</v>
      </c>
      <c r="O1759" t="s">
        <v>7</v>
      </c>
      <c r="P1759">
        <v>626303</v>
      </c>
      <c r="Q1759">
        <v>267.05033333333301</v>
      </c>
      <c r="R1759">
        <v>122.98933333333299</v>
      </c>
      <c r="S1759">
        <v>774092800</v>
      </c>
      <c r="T1759">
        <v>625215.1</v>
      </c>
      <c r="U1759">
        <v>266.66844444444399</v>
      </c>
      <c r="V1759">
        <v>122.7774</v>
      </c>
      <c r="W1759">
        <v>775635100</v>
      </c>
      <c r="X1759">
        <v>4.78278319389318</v>
      </c>
      <c r="Y1759">
        <v>1.67891512061045E-3</v>
      </c>
      <c r="Z1759">
        <v>9.3173194677128397E-4</v>
      </c>
      <c r="AA1759">
        <v>-6780.4821398486001</v>
      </c>
      <c r="AB1759">
        <f>(Raw_savings[[#This Row],[PreWBthm]]-Raw_savings[[#This Row],[MsrWBthm]])/Raw_savings[[#This Row],[NumUnit]]/10^5</f>
        <v>-6.7804821398486009E-2</v>
      </c>
      <c r="AC1759">
        <f>Raw_savings[[#This Row],[APreWBkWh]]*Raw_savings[[#This Row],[BldgWts]]</f>
        <v>1.1861302320855087</v>
      </c>
      <c r="AD1759" t="s">
        <v>72</v>
      </c>
    </row>
    <row r="1760" spans="1:30" hidden="1" x14ac:dyDescent="0.25">
      <c r="A1760" t="s">
        <v>68</v>
      </c>
      <c r="B1760" t="s">
        <v>69</v>
      </c>
      <c r="C1760" t="s">
        <v>70</v>
      </c>
      <c r="D1760" s="1">
        <v>43622.936018518521</v>
      </c>
      <c r="E1760" t="s">
        <v>71</v>
      </c>
      <c r="F1760" t="s">
        <v>19</v>
      </c>
      <c r="G1760" t="s">
        <v>33</v>
      </c>
      <c r="H1760" t="str">
        <f>VLOOKUP(Raw_savings[[#This Row],[BldgVint]],DEER2020wts!$I$6:$J$15,2,FALSE)</f>
        <v>New</v>
      </c>
      <c r="I1760" t="s">
        <v>34</v>
      </c>
      <c r="J1760" t="s">
        <v>6</v>
      </c>
      <c r="K1760">
        <f>SUMIFS(raw_wts[wt_vint],raw_wts[bldgtype],Raw_savings[[#This Row],[BldgType]],raw_wts[bldgvint],Raw_savings[[#This Row],[BldgVint]],raw_wts[bldgloc],Raw_savings[[#This Row],[BldgLoc]])</f>
        <v>0.53300000000000003</v>
      </c>
      <c r="L1760" t="s">
        <v>32</v>
      </c>
      <c r="M1760">
        <v>296.857998333333</v>
      </c>
      <c r="N1760">
        <v>100001.1</v>
      </c>
      <c r="O1760" t="s">
        <v>7</v>
      </c>
      <c r="P1760">
        <v>752566.9</v>
      </c>
      <c r="Q1760">
        <v>304.05377777777801</v>
      </c>
      <c r="R1760">
        <v>150.37119999999999</v>
      </c>
      <c r="S1760">
        <v>108815100</v>
      </c>
      <c r="T1760">
        <v>751050.6</v>
      </c>
      <c r="U1760">
        <v>303.55166666666702</v>
      </c>
      <c r="V1760">
        <v>150.09133333333301</v>
      </c>
      <c r="W1760">
        <v>109367700</v>
      </c>
      <c r="X1760">
        <v>5.10782936122017</v>
      </c>
      <c r="Y1760">
        <v>1.69141850288755E-3</v>
      </c>
      <c r="Z1760">
        <v>9.4276276279536505E-4</v>
      </c>
      <c r="AA1760">
        <v>-1861.4960792786301</v>
      </c>
      <c r="AB1760">
        <f>(Raw_savings[[#This Row],[PreWBthm]]-Raw_savings[[#This Row],[MsrWBthm]])/Raw_savings[[#This Row],[NumUnit]]/10^5</f>
        <v>-1.861496079278625E-2</v>
      </c>
      <c r="AC1760">
        <f>Raw_savings[[#This Row],[APreWBkWh]]*Raw_savings[[#This Row],[BldgWts]]</f>
        <v>2.7224730495303509</v>
      </c>
      <c r="AD1760" t="s">
        <v>72</v>
      </c>
    </row>
    <row r="1761" spans="1:30" hidden="1" x14ac:dyDescent="0.25">
      <c r="A1761" t="s">
        <v>68</v>
      </c>
      <c r="B1761" t="s">
        <v>69</v>
      </c>
      <c r="C1761" t="s">
        <v>70</v>
      </c>
      <c r="D1761" s="1">
        <v>43622.936018518521</v>
      </c>
      <c r="E1761" t="s">
        <v>71</v>
      </c>
      <c r="F1761" t="s">
        <v>19</v>
      </c>
      <c r="G1761" t="s">
        <v>33</v>
      </c>
      <c r="H1761" t="str">
        <f>VLOOKUP(Raw_savings[[#This Row],[BldgVint]],DEER2020wts!$I$6:$J$15,2,FALSE)</f>
        <v>New</v>
      </c>
      <c r="I1761" t="s">
        <v>42</v>
      </c>
      <c r="J1761" t="s">
        <v>6</v>
      </c>
      <c r="K1761">
        <f>SUMIFS(raw_wts[wt_vint],raw_wts[bldgtype],Raw_savings[[#This Row],[BldgType]],raw_wts[bldgvint],Raw_savings[[#This Row],[BldgVint]],raw_wts[bldgloc],Raw_savings[[#This Row],[BldgLoc]])</f>
        <v>0.16899999999999998</v>
      </c>
      <c r="L1761" t="s">
        <v>32</v>
      </c>
      <c r="M1761">
        <v>169.001723</v>
      </c>
      <c r="N1761">
        <v>100001.1</v>
      </c>
      <c r="O1761" t="s">
        <v>7</v>
      </c>
      <c r="P1761">
        <v>554292.80000000005</v>
      </c>
      <c r="Q1761">
        <v>196.990555555556</v>
      </c>
      <c r="R1761">
        <v>88.523466666666707</v>
      </c>
      <c r="S1761">
        <v>1703396000</v>
      </c>
      <c r="T1761">
        <v>553518.5</v>
      </c>
      <c r="U1761">
        <v>196.74477777777801</v>
      </c>
      <c r="V1761">
        <v>88.381399999999999</v>
      </c>
      <c r="W1761">
        <v>1705370000</v>
      </c>
      <c r="X1761">
        <v>4.5816100939991404</v>
      </c>
      <c r="Y1761">
        <v>1.45429155049361E-3</v>
      </c>
      <c r="Z1761">
        <v>8.4062259333698595E-4</v>
      </c>
      <c r="AA1761">
        <v>-11680.354288458901</v>
      </c>
      <c r="AB1761">
        <f>(Raw_savings[[#This Row],[PreWBthm]]-Raw_savings[[#This Row],[MsrWBthm]])/Raw_savings[[#This Row],[NumUnit]]/10^5</f>
        <v>-0.11680354288458941</v>
      </c>
      <c r="AC1761">
        <f>Raw_savings[[#This Row],[APreWBkWh]]*Raw_savings[[#This Row],[BldgWts]]</f>
        <v>0.77429210588585462</v>
      </c>
      <c r="AD1761" t="s">
        <v>72</v>
      </c>
    </row>
    <row r="1762" spans="1:30" hidden="1" x14ac:dyDescent="0.25">
      <c r="A1762" t="s">
        <v>68</v>
      </c>
      <c r="B1762" t="s">
        <v>69</v>
      </c>
      <c r="C1762" t="s">
        <v>70</v>
      </c>
      <c r="D1762" s="1">
        <v>43622.936018518521</v>
      </c>
      <c r="E1762" t="s">
        <v>71</v>
      </c>
      <c r="F1762" t="s">
        <v>20</v>
      </c>
      <c r="G1762">
        <v>1975</v>
      </c>
      <c r="H1762" t="str">
        <f>VLOOKUP(Raw_savings[[#This Row],[BldgVint]],DEER2020wts!$I$6:$J$15,2,FALSE)</f>
        <v>Old</v>
      </c>
      <c r="I1762" t="s">
        <v>5</v>
      </c>
      <c r="J1762" t="s">
        <v>6</v>
      </c>
      <c r="K1762">
        <f>SUMIFS(raw_wts[wt_vint],raw_wts[bldgtype],Raw_savings[[#This Row],[BldgType]],raw_wts[bldgvint],Raw_savings[[#This Row],[BldgVint]],raw_wts[bldgloc],Raw_savings[[#This Row],[BldgLoc]])</f>
        <v>0.32100000000000001</v>
      </c>
      <c r="L1762" t="s">
        <v>32</v>
      </c>
      <c r="M1762">
        <v>10.9599976666667</v>
      </c>
      <c r="N1762">
        <v>30000.07</v>
      </c>
      <c r="O1762" t="s">
        <v>7</v>
      </c>
      <c r="P1762">
        <v>181788.3</v>
      </c>
      <c r="Q1762">
        <v>28.9281111111111</v>
      </c>
      <c r="R1762">
        <v>25.057200000000002</v>
      </c>
      <c r="S1762">
        <v>66816660</v>
      </c>
      <c r="T1762">
        <v>181623.7</v>
      </c>
      <c r="U1762">
        <v>28.887333333333299</v>
      </c>
      <c r="V1762">
        <v>25.025466666666699</v>
      </c>
      <c r="W1762">
        <v>67057900</v>
      </c>
      <c r="X1762">
        <v>15.0182513724966</v>
      </c>
      <c r="Y1762">
        <v>3.7206009543049598E-3</v>
      </c>
      <c r="Z1762">
        <v>2.8953777453664701E-3</v>
      </c>
      <c r="AA1762">
        <v>-22010.9535911397</v>
      </c>
      <c r="AB1762">
        <f>(Raw_savings[[#This Row],[PreWBthm]]-Raw_savings[[#This Row],[MsrWBthm]])/Raw_savings[[#This Row],[NumUnit]]/10^5</f>
        <v>-0.2201095359113969</v>
      </c>
      <c r="AC1762">
        <f>Raw_savings[[#This Row],[APreWBkWh]]*Raw_savings[[#This Row],[BldgWts]]</f>
        <v>4.8208586905714084</v>
      </c>
      <c r="AD1762" t="s">
        <v>72</v>
      </c>
    </row>
    <row r="1763" spans="1:30" hidden="1" x14ac:dyDescent="0.25">
      <c r="A1763" t="s">
        <v>68</v>
      </c>
      <c r="B1763" t="s">
        <v>69</v>
      </c>
      <c r="C1763" t="s">
        <v>70</v>
      </c>
      <c r="D1763" s="1">
        <v>43622.936018518521</v>
      </c>
      <c r="E1763" t="s">
        <v>71</v>
      </c>
      <c r="F1763" t="s">
        <v>20</v>
      </c>
      <c r="G1763">
        <v>1975</v>
      </c>
      <c r="H1763" t="str">
        <f>VLOOKUP(Raw_savings[[#This Row],[BldgVint]],DEER2020wts!$I$6:$J$15,2,FALSE)</f>
        <v>Old</v>
      </c>
      <c r="I1763" t="s">
        <v>35</v>
      </c>
      <c r="J1763" t="s">
        <v>6</v>
      </c>
      <c r="K1763">
        <f>SUMIFS(raw_wts[wt_vint],raw_wts[bldgtype],Raw_savings[[#This Row],[BldgType]],raw_wts[bldgvint],Raw_savings[[#This Row],[BldgVint]],raw_wts[bldgloc],Raw_savings[[#This Row],[BldgLoc]])</f>
        <v>1.5449999999999999</v>
      </c>
      <c r="L1763" t="s">
        <v>32</v>
      </c>
      <c r="M1763">
        <v>9.0209106666666692</v>
      </c>
      <c r="N1763">
        <v>30000.07</v>
      </c>
      <c r="O1763" t="s">
        <v>7</v>
      </c>
      <c r="P1763">
        <v>210483.8</v>
      </c>
      <c r="Q1763">
        <v>65.045777777777801</v>
      </c>
      <c r="R1763">
        <v>63.459666666666699</v>
      </c>
      <c r="S1763">
        <v>49590690</v>
      </c>
      <c r="T1763">
        <v>210279.2</v>
      </c>
      <c r="U1763">
        <v>64.961777777777797</v>
      </c>
      <c r="V1763">
        <v>63.381399999999999</v>
      </c>
      <c r="W1763">
        <v>49745180</v>
      </c>
      <c r="X1763">
        <v>22.6806369733821</v>
      </c>
      <c r="Y1763">
        <v>9.3116984641481194E-3</v>
      </c>
      <c r="Z1763">
        <v>8.6761380927835603E-3</v>
      </c>
      <c r="AA1763">
        <v>-17125.765425308899</v>
      </c>
      <c r="AB1763">
        <f>(Raw_savings[[#This Row],[PreWBthm]]-Raw_savings[[#This Row],[MsrWBthm]])/Raw_savings[[#This Row],[NumUnit]]/10^5</f>
        <v>-0.17125765425308867</v>
      </c>
      <c r="AC1763">
        <f>Raw_savings[[#This Row],[APreWBkWh]]*Raw_savings[[#This Row],[BldgWts]]</f>
        <v>35.041584123875346</v>
      </c>
      <c r="AD1763" t="s">
        <v>72</v>
      </c>
    </row>
    <row r="1764" spans="1:30" hidden="1" x14ac:dyDescent="0.25">
      <c r="A1764" t="s">
        <v>68</v>
      </c>
      <c r="B1764" t="s">
        <v>69</v>
      </c>
      <c r="C1764" t="s">
        <v>70</v>
      </c>
      <c r="D1764" s="1">
        <v>43622.936018518521</v>
      </c>
      <c r="E1764" t="s">
        <v>71</v>
      </c>
      <c r="F1764" t="s">
        <v>20</v>
      </c>
      <c r="G1764">
        <v>1975</v>
      </c>
      <c r="H1764" t="str">
        <f>VLOOKUP(Raw_savings[[#This Row],[BldgVint]],DEER2020wts!$I$6:$J$15,2,FALSE)</f>
        <v>Old</v>
      </c>
      <c r="I1764" t="s">
        <v>38</v>
      </c>
      <c r="J1764" t="s">
        <v>6</v>
      </c>
      <c r="K1764">
        <f>SUMIFS(raw_wts[wt_vint],raw_wts[bldgtype],Raw_savings[[#This Row],[BldgType]],raw_wts[bldgvint],Raw_savings[[#This Row],[BldgVint]],raw_wts[bldgloc],Raw_savings[[#This Row],[BldgLoc]])</f>
        <v>11.887</v>
      </c>
      <c r="L1764" t="s">
        <v>32</v>
      </c>
      <c r="M1764">
        <v>11.3725376666667</v>
      </c>
      <c r="N1764">
        <v>30000.07</v>
      </c>
      <c r="O1764" t="s">
        <v>7</v>
      </c>
      <c r="P1764">
        <v>181787.7</v>
      </c>
      <c r="Q1764">
        <v>46.205444444444403</v>
      </c>
      <c r="R1764">
        <v>43.765999999999998</v>
      </c>
      <c r="S1764">
        <v>32712230</v>
      </c>
      <c r="T1764">
        <v>181583.4</v>
      </c>
      <c r="U1764">
        <v>46.145666666666699</v>
      </c>
      <c r="V1764">
        <v>43.712000000000003</v>
      </c>
      <c r="W1764">
        <v>32867550</v>
      </c>
      <c r="X1764">
        <v>17.9643282781844</v>
      </c>
      <c r="Y1764">
        <v>5.2563270863446596E-3</v>
      </c>
      <c r="Z1764">
        <v>4.7482806021624203E-3</v>
      </c>
      <c r="AA1764">
        <v>-13657.461909776601</v>
      </c>
      <c r="AB1764">
        <f>(Raw_savings[[#This Row],[PreWBthm]]-Raw_savings[[#This Row],[MsrWBthm]])/Raw_savings[[#This Row],[NumUnit]]/10^5</f>
        <v>-0.13657461909776589</v>
      </c>
      <c r="AC1764">
        <f>Raw_savings[[#This Row],[APreWBkWh]]*Raw_savings[[#This Row],[BldgWts]]</f>
        <v>213.54197024277798</v>
      </c>
      <c r="AD1764" t="s">
        <v>72</v>
      </c>
    </row>
    <row r="1765" spans="1:30" hidden="1" x14ac:dyDescent="0.25">
      <c r="A1765" t="s">
        <v>68</v>
      </c>
      <c r="B1765" t="s">
        <v>69</v>
      </c>
      <c r="C1765" t="s">
        <v>70</v>
      </c>
      <c r="D1765" s="1">
        <v>43622.936018518521</v>
      </c>
      <c r="E1765" t="s">
        <v>71</v>
      </c>
      <c r="F1765" t="s">
        <v>20</v>
      </c>
      <c r="G1765">
        <v>1975</v>
      </c>
      <c r="H1765" t="str">
        <f>VLOOKUP(Raw_savings[[#This Row],[BldgVint]],DEER2020wts!$I$6:$J$15,2,FALSE)</f>
        <v>Old</v>
      </c>
      <c r="I1765" t="s">
        <v>40</v>
      </c>
      <c r="J1765" t="s">
        <v>6</v>
      </c>
      <c r="K1765">
        <f>SUMIFS(raw_wts[wt_vint],raw_wts[bldgtype],Raw_savings[[#This Row],[BldgType]],raw_wts[bldgvint],Raw_savings[[#This Row],[BldgVint]],raw_wts[bldgloc],Raw_savings[[#This Row],[BldgLoc]])</f>
        <v>3.1749999999999998</v>
      </c>
      <c r="L1765" t="s">
        <v>32</v>
      </c>
      <c r="M1765">
        <v>9.0138610583333296</v>
      </c>
      <c r="N1765">
        <v>30000.07</v>
      </c>
      <c r="O1765" t="s">
        <v>7</v>
      </c>
      <c r="P1765">
        <v>208498.3</v>
      </c>
      <c r="Q1765">
        <v>62.776222222222202</v>
      </c>
      <c r="R1765">
        <v>56.303600000000003</v>
      </c>
      <c r="S1765">
        <v>36961900</v>
      </c>
      <c r="T1765">
        <v>208287</v>
      </c>
      <c r="U1765">
        <v>62.694888888888897</v>
      </c>
      <c r="V1765">
        <v>56.235466666666703</v>
      </c>
      <c r="W1765">
        <v>37081960</v>
      </c>
      <c r="X1765">
        <v>23.441674841952601</v>
      </c>
      <c r="Y1765">
        <v>9.0231403398615493E-3</v>
      </c>
      <c r="Z1765">
        <v>7.5587290387995401E-3</v>
      </c>
      <c r="AA1765">
        <v>-13319.4864246331</v>
      </c>
      <c r="AB1765">
        <f>(Raw_savings[[#This Row],[PreWBthm]]-Raw_savings[[#This Row],[MsrWBthm]])/Raw_savings[[#This Row],[NumUnit]]/10^5</f>
        <v>-0.13319486424633128</v>
      </c>
      <c r="AC1765">
        <f>Raw_savings[[#This Row],[APreWBkWh]]*Raw_savings[[#This Row],[BldgWts]]</f>
        <v>74.4273176231995</v>
      </c>
      <c r="AD1765" t="s">
        <v>72</v>
      </c>
    </row>
    <row r="1766" spans="1:30" hidden="1" x14ac:dyDescent="0.25">
      <c r="A1766" t="s">
        <v>68</v>
      </c>
      <c r="B1766" t="s">
        <v>69</v>
      </c>
      <c r="C1766" t="s">
        <v>70</v>
      </c>
      <c r="D1766" s="1">
        <v>43622.936018518521</v>
      </c>
      <c r="E1766" t="s">
        <v>71</v>
      </c>
      <c r="F1766" t="s">
        <v>20</v>
      </c>
      <c r="G1766">
        <v>1975</v>
      </c>
      <c r="H1766" t="str">
        <f>VLOOKUP(Raw_savings[[#This Row],[BldgVint]],DEER2020wts!$I$6:$J$15,2,FALSE)</f>
        <v>Old</v>
      </c>
      <c r="I1766" t="s">
        <v>43</v>
      </c>
      <c r="J1766" t="s">
        <v>6</v>
      </c>
      <c r="K1766">
        <f>SUMIFS(raw_wts[wt_vint],raw_wts[bldgtype],Raw_savings[[#This Row],[BldgType]],raw_wts[bldgvint],Raw_savings[[#This Row],[BldgVint]],raw_wts[bldgloc],Raw_savings[[#This Row],[BldgLoc]])</f>
        <v>1.427</v>
      </c>
      <c r="L1766" t="s">
        <v>32</v>
      </c>
      <c r="M1766">
        <v>11.302205000000001</v>
      </c>
      <c r="N1766">
        <v>30000.07</v>
      </c>
      <c r="O1766" t="s">
        <v>7</v>
      </c>
      <c r="P1766">
        <v>186484.5</v>
      </c>
      <c r="Q1766">
        <v>42.6315555555556</v>
      </c>
      <c r="R1766">
        <v>32.888066666666703</v>
      </c>
      <c r="S1766">
        <v>37282850</v>
      </c>
      <c r="T1766">
        <v>186279.1</v>
      </c>
      <c r="U1766">
        <v>42.575333333333298</v>
      </c>
      <c r="V1766">
        <v>32.845933333333299</v>
      </c>
      <c r="W1766">
        <v>37454720</v>
      </c>
      <c r="X1766">
        <v>18.173444916279099</v>
      </c>
      <c r="Y1766">
        <v>4.9744472182396797E-3</v>
      </c>
      <c r="Z1766">
        <v>3.7278861366732701E-3</v>
      </c>
      <c r="AA1766">
        <v>-15206.767175077801</v>
      </c>
      <c r="AB1766">
        <f>(Raw_savings[[#This Row],[PreWBthm]]-Raw_savings[[#This Row],[MsrWBthm]])/Raw_savings[[#This Row],[NumUnit]]/10^5</f>
        <v>-0.15206767175077782</v>
      </c>
      <c r="AC1766">
        <f>Raw_savings[[#This Row],[APreWBkWh]]*Raw_savings[[#This Row],[BldgWts]]</f>
        <v>25.933505895530274</v>
      </c>
      <c r="AD1766" t="s">
        <v>72</v>
      </c>
    </row>
    <row r="1767" spans="1:30" hidden="1" x14ac:dyDescent="0.25">
      <c r="A1767" t="s">
        <v>68</v>
      </c>
      <c r="B1767" t="s">
        <v>69</v>
      </c>
      <c r="C1767" t="s">
        <v>70</v>
      </c>
      <c r="D1767" s="1">
        <v>43622.936018518521</v>
      </c>
      <c r="E1767" t="s">
        <v>71</v>
      </c>
      <c r="F1767" t="s">
        <v>20</v>
      </c>
      <c r="G1767">
        <v>1975</v>
      </c>
      <c r="H1767" t="str">
        <f>VLOOKUP(Raw_savings[[#This Row],[BldgVint]],DEER2020wts!$I$6:$J$15,2,FALSE)</f>
        <v>Old</v>
      </c>
      <c r="I1767" t="s">
        <v>45</v>
      </c>
      <c r="J1767" t="s">
        <v>6</v>
      </c>
      <c r="K1767">
        <f>SUMIFS(raw_wts[wt_vint],raw_wts[bldgtype],Raw_savings[[#This Row],[BldgType]],raw_wts[bldgvint],Raw_savings[[#This Row],[BldgVint]],raw_wts[bldgloc],Raw_savings[[#This Row],[BldgLoc]])</f>
        <v>13.032</v>
      </c>
      <c r="L1767" t="s">
        <v>32</v>
      </c>
      <c r="M1767">
        <v>11.75407075</v>
      </c>
      <c r="N1767">
        <v>30000.07</v>
      </c>
      <c r="O1767" t="s">
        <v>7</v>
      </c>
      <c r="P1767">
        <v>196936.9</v>
      </c>
      <c r="Q1767">
        <v>55.425777777777803</v>
      </c>
      <c r="R1767">
        <v>48.170133333333297</v>
      </c>
      <c r="S1767">
        <v>15806780</v>
      </c>
      <c r="T1767">
        <v>196697</v>
      </c>
      <c r="U1767">
        <v>55.353888888888903</v>
      </c>
      <c r="V1767">
        <v>48.110466666666703</v>
      </c>
      <c r="W1767">
        <v>15892760</v>
      </c>
      <c r="X1767">
        <v>20.409950314446899</v>
      </c>
      <c r="Y1767">
        <v>6.1160844117679504E-3</v>
      </c>
      <c r="Z1767">
        <v>5.0762555318688198E-3</v>
      </c>
      <c r="AA1767">
        <v>-7314.9125803926299</v>
      </c>
      <c r="AB1767">
        <f>(Raw_savings[[#This Row],[PreWBthm]]-Raw_savings[[#This Row],[MsrWBthm]])/Raw_savings[[#This Row],[NumUnit]]/10^5</f>
        <v>-7.3149125803926268E-2</v>
      </c>
      <c r="AC1767">
        <f>Raw_savings[[#This Row],[APreWBkWh]]*Raw_savings[[#This Row],[BldgWts]]</f>
        <v>265.98247249787198</v>
      </c>
      <c r="AD1767" t="s">
        <v>72</v>
      </c>
    </row>
    <row r="1768" spans="1:30" hidden="1" x14ac:dyDescent="0.25">
      <c r="A1768" t="s">
        <v>68</v>
      </c>
      <c r="B1768" t="s">
        <v>69</v>
      </c>
      <c r="C1768" t="s">
        <v>70</v>
      </c>
      <c r="D1768" s="1">
        <v>43622.936018518521</v>
      </c>
      <c r="E1768" t="s">
        <v>71</v>
      </c>
      <c r="F1768" t="s">
        <v>20</v>
      </c>
      <c r="G1768">
        <v>1975</v>
      </c>
      <c r="H1768" t="str">
        <f>VLOOKUP(Raw_savings[[#This Row],[BldgVint]],DEER2020wts!$I$6:$J$15,2,FALSE)</f>
        <v>Old</v>
      </c>
      <c r="I1768" t="s">
        <v>8</v>
      </c>
      <c r="J1768" t="s">
        <v>6</v>
      </c>
      <c r="K1768">
        <f>SUMIFS(raw_wts[wt_vint],raw_wts[bldgtype],Raw_savings[[#This Row],[BldgType]],raw_wts[bldgvint],Raw_savings[[#This Row],[BldgVint]],raw_wts[bldgloc],Raw_savings[[#This Row],[BldgLoc]])</f>
        <v>3.9809999999999999</v>
      </c>
      <c r="L1768" t="s">
        <v>32</v>
      </c>
      <c r="M1768">
        <v>11.569080583333299</v>
      </c>
      <c r="N1768">
        <v>30000.07</v>
      </c>
      <c r="O1768" t="s">
        <v>7</v>
      </c>
      <c r="P1768">
        <v>189983.6</v>
      </c>
      <c r="Q1768">
        <v>49.335555555555601</v>
      </c>
      <c r="R1768">
        <v>39.8059333333333</v>
      </c>
      <c r="S1768">
        <v>5498101</v>
      </c>
      <c r="T1768">
        <v>189744.3</v>
      </c>
      <c r="U1768">
        <v>49.271333333333303</v>
      </c>
      <c r="V1768">
        <v>39.756399999999999</v>
      </c>
      <c r="W1768">
        <v>5543498</v>
      </c>
      <c r="X1768">
        <v>20.684444046898498</v>
      </c>
      <c r="Y1768">
        <v>5.55119499424529E-3</v>
      </c>
      <c r="Z1768">
        <v>4.2815272118242598E-3</v>
      </c>
      <c r="AA1768">
        <v>-3923.9937584495701</v>
      </c>
      <c r="AB1768">
        <f>(Raw_savings[[#This Row],[PreWBthm]]-Raw_savings[[#This Row],[MsrWBthm]])/Raw_savings[[#This Row],[NumUnit]]/10^5</f>
        <v>-3.9239937584495718E-2</v>
      </c>
      <c r="AC1768">
        <f>Raw_savings[[#This Row],[APreWBkWh]]*Raw_savings[[#This Row],[BldgWts]]</f>
        <v>82.344771750702918</v>
      </c>
      <c r="AD1768" t="s">
        <v>72</v>
      </c>
    </row>
    <row r="1769" spans="1:30" hidden="1" x14ac:dyDescent="0.25">
      <c r="A1769" t="s">
        <v>68</v>
      </c>
      <c r="B1769" t="s">
        <v>69</v>
      </c>
      <c r="C1769" t="s">
        <v>70</v>
      </c>
      <c r="D1769" s="1">
        <v>43622.936018518521</v>
      </c>
      <c r="E1769" t="s">
        <v>71</v>
      </c>
      <c r="F1769" t="s">
        <v>20</v>
      </c>
      <c r="G1769">
        <v>1975</v>
      </c>
      <c r="H1769" t="str">
        <f>VLOOKUP(Raw_savings[[#This Row],[BldgVint]],DEER2020wts!$I$6:$J$15,2,FALSE)</f>
        <v>Old</v>
      </c>
      <c r="I1769" t="s">
        <v>36</v>
      </c>
      <c r="J1769" t="s">
        <v>6</v>
      </c>
      <c r="K1769">
        <f>SUMIFS(raw_wts[wt_vint],raw_wts[bldgtype],Raw_savings[[#This Row],[BldgType]],raw_wts[bldgvint],Raw_savings[[#This Row],[BldgVint]],raw_wts[bldgloc],Raw_savings[[#This Row],[BldgLoc]])</f>
        <v>9.31</v>
      </c>
      <c r="L1769" t="s">
        <v>32</v>
      </c>
      <c r="M1769">
        <v>9.4333033916666693</v>
      </c>
      <c r="N1769">
        <v>30000.07</v>
      </c>
      <c r="O1769" t="s">
        <v>7</v>
      </c>
      <c r="P1769">
        <v>204924.9</v>
      </c>
      <c r="Q1769">
        <v>62.664999999999999</v>
      </c>
      <c r="R1769">
        <v>48.174533333333301</v>
      </c>
      <c r="S1769">
        <v>13170580</v>
      </c>
      <c r="T1769">
        <v>204689.8</v>
      </c>
      <c r="U1769">
        <v>62.583444444444403</v>
      </c>
      <c r="V1769">
        <v>48.116</v>
      </c>
      <c r="W1769">
        <v>13236100</v>
      </c>
      <c r="X1769">
        <v>24.922340588313102</v>
      </c>
      <c r="Y1769">
        <v>8.6454926942770797E-3</v>
      </c>
      <c r="Z1769">
        <v>6.2049666912064698E-3</v>
      </c>
      <c r="AA1769">
        <v>-6945.60508441614</v>
      </c>
      <c r="AB1769">
        <f>(Raw_savings[[#This Row],[PreWBthm]]-Raw_savings[[#This Row],[MsrWBthm]])/Raw_savings[[#This Row],[NumUnit]]/10^5</f>
        <v>-6.9456050844161357E-2</v>
      </c>
      <c r="AC1769">
        <f>Raw_savings[[#This Row],[APreWBkWh]]*Raw_savings[[#This Row],[BldgWts]]</f>
        <v>232.02699087719498</v>
      </c>
      <c r="AD1769" t="s">
        <v>72</v>
      </c>
    </row>
    <row r="1770" spans="1:30" hidden="1" x14ac:dyDescent="0.25">
      <c r="A1770" t="s">
        <v>68</v>
      </c>
      <c r="B1770" t="s">
        <v>69</v>
      </c>
      <c r="C1770" t="s">
        <v>70</v>
      </c>
      <c r="D1770" s="1">
        <v>43622.936018518521</v>
      </c>
      <c r="E1770" t="s">
        <v>71</v>
      </c>
      <c r="F1770" t="s">
        <v>20</v>
      </c>
      <c r="G1770">
        <v>1975</v>
      </c>
      <c r="H1770" t="str">
        <f>VLOOKUP(Raw_savings[[#This Row],[BldgVint]],DEER2020wts!$I$6:$J$15,2,FALSE)</f>
        <v>Old</v>
      </c>
      <c r="I1770" t="s">
        <v>39</v>
      </c>
      <c r="J1770" t="s">
        <v>6</v>
      </c>
      <c r="K1770">
        <f>SUMIFS(raw_wts[wt_vint],raw_wts[bldgtype],Raw_savings[[#This Row],[BldgType]],raw_wts[bldgvint],Raw_savings[[#This Row],[BldgVint]],raw_wts[bldgloc],Raw_savings[[#This Row],[BldgLoc]])</f>
        <v>10.942</v>
      </c>
      <c r="L1770" t="s">
        <v>32</v>
      </c>
      <c r="M1770">
        <v>11.2504938416667</v>
      </c>
      <c r="N1770">
        <v>30000.07</v>
      </c>
      <c r="O1770" t="s">
        <v>7</v>
      </c>
      <c r="P1770">
        <v>218262.39999999999</v>
      </c>
      <c r="Q1770">
        <v>80.2143333333333</v>
      </c>
      <c r="R1770">
        <v>66.644400000000005</v>
      </c>
      <c r="S1770">
        <v>16808650</v>
      </c>
      <c r="T1770">
        <v>218002.4</v>
      </c>
      <c r="U1770">
        <v>80.108333333333306</v>
      </c>
      <c r="V1770">
        <v>66.560866666666698</v>
      </c>
      <c r="W1770">
        <v>16897380</v>
      </c>
      <c r="X1770">
        <v>23.110096646342601</v>
      </c>
      <c r="Y1770">
        <v>9.4218086327391998E-3</v>
      </c>
      <c r="Z1770">
        <v>7.4248592558623198E-3</v>
      </c>
      <c r="AA1770">
        <v>-7886.7649054999301</v>
      </c>
      <c r="AB1770">
        <f>(Raw_savings[[#This Row],[PreWBthm]]-Raw_savings[[#This Row],[MsrWBthm]])/Raw_savings[[#This Row],[NumUnit]]/10^5</f>
        <v>-7.8867649054999295E-2</v>
      </c>
      <c r="AC1770">
        <f>Raw_savings[[#This Row],[APreWBkWh]]*Raw_savings[[#This Row],[BldgWts]]</f>
        <v>252.87067750428074</v>
      </c>
      <c r="AD1770" t="s">
        <v>72</v>
      </c>
    </row>
    <row r="1771" spans="1:30" hidden="1" x14ac:dyDescent="0.25">
      <c r="A1771" t="s">
        <v>68</v>
      </c>
      <c r="B1771" t="s">
        <v>69</v>
      </c>
      <c r="C1771" t="s">
        <v>70</v>
      </c>
      <c r="D1771" s="1">
        <v>43622.936018518521</v>
      </c>
      <c r="E1771" t="s">
        <v>71</v>
      </c>
      <c r="F1771" t="s">
        <v>20</v>
      </c>
      <c r="G1771">
        <v>1975</v>
      </c>
      <c r="H1771" t="str">
        <f>VLOOKUP(Raw_savings[[#This Row],[BldgVint]],DEER2020wts!$I$6:$J$15,2,FALSE)</f>
        <v>Old</v>
      </c>
      <c r="I1771" t="s">
        <v>41</v>
      </c>
      <c r="J1771" t="s">
        <v>6</v>
      </c>
      <c r="K1771">
        <f>SUMIFS(raw_wts[wt_vint],raw_wts[bldgtype],Raw_savings[[#This Row],[BldgType]],raw_wts[bldgvint],Raw_savings[[#This Row],[BldgVint]],raw_wts[bldgloc],Raw_savings[[#This Row],[BldgLoc]])</f>
        <v>1.419</v>
      </c>
      <c r="L1771" t="s">
        <v>32</v>
      </c>
      <c r="M1771">
        <v>10.701109925000001</v>
      </c>
      <c r="N1771">
        <v>30000.07</v>
      </c>
      <c r="O1771" t="s">
        <v>7</v>
      </c>
      <c r="P1771">
        <v>226354.4</v>
      </c>
      <c r="Q1771">
        <v>83.937333333333299</v>
      </c>
      <c r="R1771">
        <v>66.889799999999994</v>
      </c>
      <c r="S1771">
        <v>20785920</v>
      </c>
      <c r="T1771">
        <v>226091.1</v>
      </c>
      <c r="U1771">
        <v>83.827555555555605</v>
      </c>
      <c r="V1771">
        <v>66.807533333333296</v>
      </c>
      <c r="W1771">
        <v>20883140</v>
      </c>
      <c r="X1771">
        <v>24.604924334518401</v>
      </c>
      <c r="Y1771">
        <v>1.0258541267883E-2</v>
      </c>
      <c r="Z1771">
        <v>7.6876760675523197E-3</v>
      </c>
      <c r="AA1771">
        <v>-9085.0389054385905</v>
      </c>
      <c r="AB1771">
        <f>(Raw_savings[[#This Row],[PreWBthm]]-Raw_savings[[#This Row],[MsrWBthm]])/Raw_savings[[#This Row],[NumUnit]]/10^5</f>
        <v>-9.0850389054385874E-2</v>
      </c>
      <c r="AC1771">
        <f>Raw_savings[[#This Row],[APreWBkWh]]*Raw_savings[[#This Row],[BldgWts]]</f>
        <v>34.91438763068161</v>
      </c>
      <c r="AD1771" t="s">
        <v>72</v>
      </c>
    </row>
    <row r="1772" spans="1:30" hidden="1" x14ac:dyDescent="0.25">
      <c r="A1772" t="s">
        <v>68</v>
      </c>
      <c r="B1772" t="s">
        <v>69</v>
      </c>
      <c r="C1772" t="s">
        <v>70</v>
      </c>
      <c r="D1772" s="1">
        <v>43622.936018518521</v>
      </c>
      <c r="E1772" t="s">
        <v>71</v>
      </c>
      <c r="F1772" t="s">
        <v>20</v>
      </c>
      <c r="G1772">
        <v>1975</v>
      </c>
      <c r="H1772" t="str">
        <f>VLOOKUP(Raw_savings[[#This Row],[BldgVint]],DEER2020wts!$I$6:$J$15,2,FALSE)</f>
        <v>Old</v>
      </c>
      <c r="I1772" t="s">
        <v>44</v>
      </c>
      <c r="J1772" t="s">
        <v>6</v>
      </c>
      <c r="K1772">
        <f>SUMIFS(raw_wts[wt_vint],raw_wts[bldgtype],Raw_savings[[#This Row],[BldgType]],raw_wts[bldgvint],Raw_savings[[#This Row],[BldgVint]],raw_wts[bldgloc],Raw_savings[[#This Row],[BldgLoc]])</f>
        <v>1.044</v>
      </c>
      <c r="L1772" t="s">
        <v>32</v>
      </c>
      <c r="M1772">
        <v>11.5297966833333</v>
      </c>
      <c r="N1772">
        <v>30000.07</v>
      </c>
      <c r="O1772" t="s">
        <v>7</v>
      </c>
      <c r="P1772">
        <v>255789.4</v>
      </c>
      <c r="Q1772">
        <v>77.1647777777778</v>
      </c>
      <c r="R1772">
        <v>82.246533333333304</v>
      </c>
      <c r="S1772">
        <v>45066320</v>
      </c>
      <c r="T1772">
        <v>255504.2</v>
      </c>
      <c r="U1772">
        <v>77.066666666666706</v>
      </c>
      <c r="V1772">
        <v>82.145133333333305</v>
      </c>
      <c r="W1772">
        <v>45219360</v>
      </c>
      <c r="X1772">
        <v>24.735908865786701</v>
      </c>
      <c r="Y1772">
        <v>8.5093530966536407E-3</v>
      </c>
      <c r="Z1772">
        <v>8.7946043442853408E-3</v>
      </c>
      <c r="AA1772">
        <v>-13273.434406803101</v>
      </c>
      <c r="AB1772">
        <f>(Raw_savings[[#This Row],[PreWBthm]]-Raw_savings[[#This Row],[MsrWBthm]])/Raw_savings[[#This Row],[NumUnit]]/10^5</f>
        <v>-0.13273434406803056</v>
      </c>
      <c r="AC1772">
        <f>Raw_savings[[#This Row],[APreWBkWh]]*Raw_savings[[#This Row],[BldgWts]]</f>
        <v>25.824288855881317</v>
      </c>
      <c r="AD1772" t="s">
        <v>72</v>
      </c>
    </row>
    <row r="1773" spans="1:30" hidden="1" x14ac:dyDescent="0.25">
      <c r="A1773" t="s">
        <v>68</v>
      </c>
      <c r="B1773" t="s">
        <v>69</v>
      </c>
      <c r="C1773" t="s">
        <v>70</v>
      </c>
      <c r="D1773" s="1">
        <v>43622.936018518521</v>
      </c>
      <c r="E1773" t="s">
        <v>71</v>
      </c>
      <c r="F1773" t="s">
        <v>20</v>
      </c>
      <c r="G1773">
        <v>1975</v>
      </c>
      <c r="H1773" t="str">
        <f>VLOOKUP(Raw_savings[[#This Row],[BldgVint]],DEER2020wts!$I$6:$J$15,2,FALSE)</f>
        <v>Old</v>
      </c>
      <c r="I1773" t="s">
        <v>46</v>
      </c>
      <c r="J1773" t="s">
        <v>6</v>
      </c>
      <c r="K1773">
        <f>SUMIFS(raw_wts[wt_vint],raw_wts[bldgtype],Raw_savings[[#This Row],[BldgType]],raw_wts[bldgvint],Raw_savings[[#This Row],[BldgVint]],raw_wts[bldgloc],Raw_savings[[#This Row],[BldgLoc]])</f>
        <v>3.052</v>
      </c>
      <c r="L1773" t="s">
        <v>32</v>
      </c>
      <c r="M1773">
        <v>10.511274508333299</v>
      </c>
      <c r="N1773">
        <v>30000.07</v>
      </c>
      <c r="O1773" t="s">
        <v>7</v>
      </c>
      <c r="P1773">
        <v>229333.5</v>
      </c>
      <c r="Q1773">
        <v>70.322333333333304</v>
      </c>
      <c r="R1773">
        <v>73.970933333333306</v>
      </c>
      <c r="S1773">
        <v>42901710</v>
      </c>
      <c r="T1773">
        <v>229086.7</v>
      </c>
      <c r="U1773">
        <v>70.231888888888903</v>
      </c>
      <c r="V1773">
        <v>73.879400000000004</v>
      </c>
      <c r="W1773">
        <v>43045280</v>
      </c>
      <c r="X1773">
        <v>23.479550439323599</v>
      </c>
      <c r="Y1773">
        <v>8.6045174039303795E-3</v>
      </c>
      <c r="Z1773">
        <v>8.7081098739038298E-3</v>
      </c>
      <c r="AA1773">
        <v>-13658.667166020499</v>
      </c>
      <c r="AB1773">
        <f>(Raw_savings[[#This Row],[PreWBthm]]-Raw_savings[[#This Row],[MsrWBthm]])/Raw_savings[[#This Row],[NumUnit]]/10^5</f>
        <v>-0.13658667166020469</v>
      </c>
      <c r="AC1773">
        <f>Raw_savings[[#This Row],[APreWBkWh]]*Raw_savings[[#This Row],[BldgWts]]</f>
        <v>71.659587940815626</v>
      </c>
      <c r="AD1773" t="s">
        <v>72</v>
      </c>
    </row>
    <row r="1774" spans="1:30" hidden="1" x14ac:dyDescent="0.25">
      <c r="A1774" t="s">
        <v>68</v>
      </c>
      <c r="B1774" t="s">
        <v>69</v>
      </c>
      <c r="C1774" t="s">
        <v>70</v>
      </c>
      <c r="D1774" s="1">
        <v>43622.936018518521</v>
      </c>
      <c r="E1774" t="s">
        <v>71</v>
      </c>
      <c r="F1774" t="s">
        <v>20</v>
      </c>
      <c r="G1774">
        <v>1975</v>
      </c>
      <c r="H1774" t="str">
        <f>VLOOKUP(Raw_savings[[#This Row],[BldgVint]],DEER2020wts!$I$6:$J$15,2,FALSE)</f>
        <v>Old</v>
      </c>
      <c r="I1774" t="s">
        <v>9</v>
      </c>
      <c r="J1774" t="s">
        <v>6</v>
      </c>
      <c r="K1774">
        <f>SUMIFS(raw_wts[wt_vint],raw_wts[bldgtype],Raw_savings[[#This Row],[BldgType]],raw_wts[bldgvint],Raw_savings[[#This Row],[BldgVint]],raw_wts[bldgloc],Raw_savings[[#This Row],[BldgLoc]])</f>
        <v>2.6669999999999998</v>
      </c>
      <c r="L1774" t="s">
        <v>32</v>
      </c>
      <c r="M1774">
        <v>11.603325541666701</v>
      </c>
      <c r="N1774">
        <v>30000.07</v>
      </c>
      <c r="O1774" t="s">
        <v>7</v>
      </c>
      <c r="P1774">
        <v>252710.8</v>
      </c>
      <c r="Q1774">
        <v>72.602888888888899</v>
      </c>
      <c r="R1774">
        <v>73.250399999999999</v>
      </c>
      <c r="S1774">
        <v>38714290</v>
      </c>
      <c r="T1774">
        <v>252421.4</v>
      </c>
      <c r="U1774">
        <v>72.509888888888895</v>
      </c>
      <c r="V1774">
        <v>73.160200000000003</v>
      </c>
      <c r="W1774">
        <v>38850040</v>
      </c>
      <c r="X1774">
        <v>24.941125624785698</v>
      </c>
      <c r="Y1774">
        <v>8.0149436181923099E-3</v>
      </c>
      <c r="Z1774">
        <v>7.7736334877526398E-3</v>
      </c>
      <c r="AA1774">
        <v>-11699.2322168788</v>
      </c>
      <c r="AB1774">
        <f>(Raw_savings[[#This Row],[PreWBthm]]-Raw_savings[[#This Row],[MsrWBthm]])/Raw_savings[[#This Row],[NumUnit]]/10^5</f>
        <v>-0.11699232216878826</v>
      </c>
      <c r="AC1774">
        <f>Raw_savings[[#This Row],[APreWBkWh]]*Raw_savings[[#This Row],[BldgWts]]</f>
        <v>66.517982041303455</v>
      </c>
      <c r="AD1774" t="s">
        <v>72</v>
      </c>
    </row>
    <row r="1775" spans="1:30" hidden="1" x14ac:dyDescent="0.25">
      <c r="A1775" t="s">
        <v>68</v>
      </c>
      <c r="B1775" t="s">
        <v>69</v>
      </c>
      <c r="C1775" t="s">
        <v>70</v>
      </c>
      <c r="D1775" s="1">
        <v>43622.936018518521</v>
      </c>
      <c r="E1775" t="s">
        <v>71</v>
      </c>
      <c r="F1775" t="s">
        <v>20</v>
      </c>
      <c r="G1775">
        <v>1975</v>
      </c>
      <c r="H1775" t="str">
        <f>VLOOKUP(Raw_savings[[#This Row],[BldgVint]],DEER2020wts!$I$6:$J$15,2,FALSE)</f>
        <v>Old</v>
      </c>
      <c r="I1775" t="s">
        <v>37</v>
      </c>
      <c r="J1775" t="s">
        <v>6</v>
      </c>
      <c r="K1775">
        <f>SUMIFS(raw_wts[wt_vint],raw_wts[bldgtype],Raw_savings[[#This Row],[BldgType]],raw_wts[bldgvint],Raw_savings[[#This Row],[BldgVint]],raw_wts[bldgloc],Raw_savings[[#This Row],[BldgLoc]])</f>
        <v>0.68500000000000005</v>
      </c>
      <c r="L1775" t="s">
        <v>32</v>
      </c>
      <c r="M1775">
        <v>11.5633343416667</v>
      </c>
      <c r="N1775">
        <v>30000.07</v>
      </c>
      <c r="O1775" t="s">
        <v>7</v>
      </c>
      <c r="P1775">
        <v>262302.3</v>
      </c>
      <c r="Q1775">
        <v>77.784777777777805</v>
      </c>
      <c r="R1775">
        <v>69.268466666666697</v>
      </c>
      <c r="S1775">
        <v>47663680</v>
      </c>
      <c r="T1775">
        <v>262011.5</v>
      </c>
      <c r="U1775">
        <v>77.685111111111098</v>
      </c>
      <c r="V1775">
        <v>69.182000000000002</v>
      </c>
      <c r="W1775">
        <v>47810980</v>
      </c>
      <c r="X1775">
        <v>25.148455575839801</v>
      </c>
      <c r="Y1775">
        <v>8.6191978647149198E-3</v>
      </c>
      <c r="Z1775">
        <v>7.4776586157405201E-3</v>
      </c>
      <c r="AA1775">
        <v>-12738.540255575501</v>
      </c>
      <c r="AB1775">
        <f>(Raw_savings[[#This Row],[PreWBthm]]-Raw_savings[[#This Row],[MsrWBthm]])/Raw_savings[[#This Row],[NumUnit]]/10^5</f>
        <v>-0.12738540255575509</v>
      </c>
      <c r="AC1775">
        <f>Raw_savings[[#This Row],[APreWBkWh]]*Raw_savings[[#This Row],[BldgWts]]</f>
        <v>17.226692069450266</v>
      </c>
      <c r="AD1775" t="s">
        <v>72</v>
      </c>
    </row>
    <row r="1776" spans="1:30" hidden="1" x14ac:dyDescent="0.25">
      <c r="A1776" t="s">
        <v>68</v>
      </c>
      <c r="B1776" t="s">
        <v>69</v>
      </c>
      <c r="C1776" t="s">
        <v>70</v>
      </c>
      <c r="D1776" s="1">
        <v>43622.936018518521</v>
      </c>
      <c r="E1776" t="s">
        <v>71</v>
      </c>
      <c r="F1776" t="s">
        <v>20</v>
      </c>
      <c r="G1776">
        <v>1975</v>
      </c>
      <c r="H1776" t="str">
        <f>VLOOKUP(Raw_savings[[#This Row],[BldgVint]],DEER2020wts!$I$6:$J$15,2,FALSE)</f>
        <v>Old</v>
      </c>
      <c r="I1776" t="s">
        <v>34</v>
      </c>
      <c r="J1776" t="s">
        <v>6</v>
      </c>
      <c r="K1776">
        <f>SUMIFS(raw_wts[wt_vint],raw_wts[bldgtype],Raw_savings[[#This Row],[BldgType]],raw_wts[bldgvint],Raw_savings[[#This Row],[BldgVint]],raw_wts[bldgloc],Raw_savings[[#This Row],[BldgLoc]])</f>
        <v>2.5310000000000001</v>
      </c>
      <c r="L1776" t="s">
        <v>32</v>
      </c>
      <c r="M1776">
        <v>14.65413485</v>
      </c>
      <c r="N1776">
        <v>30000.07</v>
      </c>
      <c r="O1776" t="s">
        <v>7</v>
      </c>
      <c r="P1776">
        <v>319376.09999999998</v>
      </c>
      <c r="Q1776">
        <v>90.260111111111101</v>
      </c>
      <c r="R1776">
        <v>83.408866666666697</v>
      </c>
      <c r="S1776">
        <v>7088197</v>
      </c>
      <c r="T1776">
        <v>318952.8</v>
      </c>
      <c r="U1776">
        <v>90.1437777777778</v>
      </c>
      <c r="V1776">
        <v>83.307466666666699</v>
      </c>
      <c r="W1776">
        <v>7146413</v>
      </c>
      <c r="X1776">
        <v>28.8860450878128</v>
      </c>
      <c r="Y1776">
        <v>7.9386012565136107E-3</v>
      </c>
      <c r="Z1776">
        <v>6.9195487169956098E-3</v>
      </c>
      <c r="AA1776">
        <v>-3972.66714111069</v>
      </c>
      <c r="AB1776">
        <f>(Raw_savings[[#This Row],[PreWBthm]]-Raw_savings[[#This Row],[MsrWBthm]])/Raw_savings[[#This Row],[NumUnit]]/10^5</f>
        <v>-3.9726671411106883E-2</v>
      </c>
      <c r="AC1776">
        <f>Raw_savings[[#This Row],[APreWBkWh]]*Raw_savings[[#This Row],[BldgWts]]</f>
        <v>73.110580117254202</v>
      </c>
      <c r="AD1776" t="s">
        <v>72</v>
      </c>
    </row>
    <row r="1777" spans="1:30" hidden="1" x14ac:dyDescent="0.25">
      <c r="A1777" t="s">
        <v>68</v>
      </c>
      <c r="B1777" t="s">
        <v>69</v>
      </c>
      <c r="C1777" t="s">
        <v>70</v>
      </c>
      <c r="D1777" s="1">
        <v>43622.936018518521</v>
      </c>
      <c r="E1777" t="s">
        <v>71</v>
      </c>
      <c r="F1777" t="s">
        <v>20</v>
      </c>
      <c r="G1777">
        <v>1975</v>
      </c>
      <c r="H1777" t="str">
        <f>VLOOKUP(Raw_savings[[#This Row],[BldgVint]],DEER2020wts!$I$6:$J$15,2,FALSE)</f>
        <v>Old</v>
      </c>
      <c r="I1777" t="s">
        <v>42</v>
      </c>
      <c r="J1777" t="s">
        <v>6</v>
      </c>
      <c r="K1777">
        <f>SUMIFS(raw_wts[wt_vint],raw_wts[bldgtype],Raw_savings[[#This Row],[BldgType]],raw_wts[bldgvint],Raw_savings[[#This Row],[BldgVint]],raw_wts[bldgloc],Raw_savings[[#This Row],[BldgLoc]])</f>
        <v>1.5139999999999998</v>
      </c>
      <c r="L1777" t="s">
        <v>32</v>
      </c>
      <c r="M1777">
        <v>11.679853583333299</v>
      </c>
      <c r="N1777">
        <v>30000.07</v>
      </c>
      <c r="O1777" t="s">
        <v>7</v>
      </c>
      <c r="P1777">
        <v>262838.7</v>
      </c>
      <c r="Q1777">
        <v>48.832999999999998</v>
      </c>
      <c r="R1777">
        <v>50.338999999999999</v>
      </c>
      <c r="S1777">
        <v>104318400</v>
      </c>
      <c r="T1777">
        <v>262614.59999999998</v>
      </c>
      <c r="U1777">
        <v>48.770333333333298</v>
      </c>
      <c r="V1777">
        <v>50.274933333333301</v>
      </c>
      <c r="W1777">
        <v>104547900</v>
      </c>
      <c r="X1777">
        <v>19.1868843561376</v>
      </c>
      <c r="Y1777">
        <v>5.3653640621044198E-3</v>
      </c>
      <c r="Z1777">
        <v>5.4852285783852104E-3</v>
      </c>
      <c r="AA1777">
        <v>-19649.218918932998</v>
      </c>
      <c r="AB1777">
        <f>(Raw_savings[[#This Row],[PreWBthm]]-Raw_savings[[#This Row],[MsrWBthm]])/Raw_savings[[#This Row],[NumUnit]]/10^5</f>
        <v>-0.19649218918932995</v>
      </c>
      <c r="AC1777">
        <f>Raw_savings[[#This Row],[APreWBkWh]]*Raw_savings[[#This Row],[BldgWts]]</f>
        <v>29.048942915192324</v>
      </c>
      <c r="AD1777" t="s">
        <v>72</v>
      </c>
    </row>
    <row r="1778" spans="1:30" hidden="1" x14ac:dyDescent="0.25">
      <c r="A1778" t="s">
        <v>68</v>
      </c>
      <c r="B1778" t="s">
        <v>69</v>
      </c>
      <c r="C1778" t="s">
        <v>70</v>
      </c>
      <c r="D1778" s="1">
        <v>43622.936018518521</v>
      </c>
      <c r="E1778" t="s">
        <v>71</v>
      </c>
      <c r="F1778" t="s">
        <v>20</v>
      </c>
      <c r="G1778">
        <v>1985</v>
      </c>
      <c r="H1778" t="str">
        <f>VLOOKUP(Raw_savings[[#This Row],[BldgVint]],DEER2020wts!$I$6:$J$15,2,FALSE)</f>
        <v>Old</v>
      </c>
      <c r="I1778" t="s">
        <v>5</v>
      </c>
      <c r="J1778" t="s">
        <v>6</v>
      </c>
      <c r="K1778">
        <f>SUMIFS(raw_wts[wt_vint],raw_wts[bldgtype],Raw_savings[[#This Row],[BldgType]],raw_wts[bldgvint],Raw_savings[[#This Row],[BldgVint]],raw_wts[bldgloc],Raw_savings[[#This Row],[BldgLoc]])</f>
        <v>0.29799999999999999</v>
      </c>
      <c r="L1778" t="s">
        <v>32</v>
      </c>
      <c r="M1778">
        <v>10.567391916666701</v>
      </c>
      <c r="N1778">
        <v>30000.07</v>
      </c>
      <c r="O1778" t="s">
        <v>7</v>
      </c>
      <c r="P1778">
        <v>163841.79999999999</v>
      </c>
      <c r="Q1778">
        <v>26.832333333333299</v>
      </c>
      <c r="R1778">
        <v>23.631066666666701</v>
      </c>
      <c r="S1778">
        <v>52454060</v>
      </c>
      <c r="T1778">
        <v>163687.1</v>
      </c>
      <c r="U1778">
        <v>26.794222222222199</v>
      </c>
      <c r="V1778">
        <v>23.6008666666667</v>
      </c>
      <c r="W1778">
        <v>52667460</v>
      </c>
      <c r="X1778">
        <v>14.639373766008701</v>
      </c>
      <c r="Y1778">
        <v>3.6064822249094598E-3</v>
      </c>
      <c r="Z1778">
        <v>2.8578480137913501E-3</v>
      </c>
      <c r="AA1778">
        <v>-20194.197554406001</v>
      </c>
      <c r="AB1778">
        <f>(Raw_savings[[#This Row],[PreWBthm]]-Raw_savings[[#This Row],[MsrWBthm]])/Raw_savings[[#This Row],[NumUnit]]/10^5</f>
        <v>-0.2019419755440596</v>
      </c>
      <c r="AC1778">
        <f>Raw_savings[[#This Row],[APreWBkWh]]*Raw_savings[[#This Row],[BldgWts]]</f>
        <v>4.362533382270593</v>
      </c>
      <c r="AD1778" t="s">
        <v>72</v>
      </c>
    </row>
    <row r="1779" spans="1:30" hidden="1" x14ac:dyDescent="0.25">
      <c r="A1779" t="s">
        <v>68</v>
      </c>
      <c r="B1779" t="s">
        <v>69</v>
      </c>
      <c r="C1779" t="s">
        <v>70</v>
      </c>
      <c r="D1779" s="1">
        <v>43622.936018518521</v>
      </c>
      <c r="E1779" t="s">
        <v>71</v>
      </c>
      <c r="F1779" t="s">
        <v>20</v>
      </c>
      <c r="G1779">
        <v>1985</v>
      </c>
      <c r="H1779" t="str">
        <f>VLOOKUP(Raw_savings[[#This Row],[BldgVint]],DEER2020wts!$I$6:$J$15,2,FALSE)</f>
        <v>Old</v>
      </c>
      <c r="I1779" t="s">
        <v>35</v>
      </c>
      <c r="J1779" t="s">
        <v>6</v>
      </c>
      <c r="K1779">
        <f>SUMIFS(raw_wts[wt_vint],raw_wts[bldgtype],Raw_savings[[#This Row],[BldgType]],raw_wts[bldgvint],Raw_savings[[#This Row],[BldgVint]],raw_wts[bldgloc],Raw_savings[[#This Row],[BldgLoc]])</f>
        <v>1.3320000000000001</v>
      </c>
      <c r="L1779" t="s">
        <v>32</v>
      </c>
      <c r="M1779">
        <v>8.8154129250000004</v>
      </c>
      <c r="N1779">
        <v>30000.07</v>
      </c>
      <c r="O1779" t="s">
        <v>7</v>
      </c>
      <c r="P1779">
        <v>205007</v>
      </c>
      <c r="Q1779">
        <v>63.752888888888897</v>
      </c>
      <c r="R1779">
        <v>62.246266666666699</v>
      </c>
      <c r="S1779">
        <v>46828230</v>
      </c>
      <c r="T1779">
        <v>204804.9</v>
      </c>
      <c r="U1779">
        <v>63.670555555555602</v>
      </c>
      <c r="V1779">
        <v>62.169333333333398</v>
      </c>
      <c r="W1779">
        <v>46978640</v>
      </c>
      <c r="X1779">
        <v>22.925755346849598</v>
      </c>
      <c r="Y1779">
        <v>9.3397024091580096E-3</v>
      </c>
      <c r="Z1779">
        <v>8.7271389313070807E-3</v>
      </c>
      <c r="AA1779">
        <v>-17062.161611675201</v>
      </c>
      <c r="AB1779">
        <f>(Raw_savings[[#This Row],[PreWBthm]]-Raw_savings[[#This Row],[MsrWBthm]])/Raw_savings[[#This Row],[NumUnit]]/10^5</f>
        <v>-0.17062161611675153</v>
      </c>
      <c r="AC1779">
        <f>Raw_savings[[#This Row],[APreWBkWh]]*Raw_savings[[#This Row],[BldgWts]]</f>
        <v>30.537106122003667</v>
      </c>
      <c r="AD1779" t="s">
        <v>72</v>
      </c>
    </row>
    <row r="1780" spans="1:30" hidden="1" x14ac:dyDescent="0.25">
      <c r="A1780" t="s">
        <v>68</v>
      </c>
      <c r="B1780" t="s">
        <v>69</v>
      </c>
      <c r="C1780" t="s">
        <v>70</v>
      </c>
      <c r="D1780" s="1">
        <v>43622.936018518521</v>
      </c>
      <c r="E1780" t="s">
        <v>71</v>
      </c>
      <c r="F1780" t="s">
        <v>20</v>
      </c>
      <c r="G1780">
        <v>1985</v>
      </c>
      <c r="H1780" t="str">
        <f>VLOOKUP(Raw_savings[[#This Row],[BldgVint]],DEER2020wts!$I$6:$J$15,2,FALSE)</f>
        <v>Old</v>
      </c>
      <c r="I1780" t="s">
        <v>38</v>
      </c>
      <c r="J1780" t="s">
        <v>6</v>
      </c>
      <c r="K1780">
        <f>SUMIFS(raw_wts[wt_vint],raw_wts[bldgtype],Raw_savings[[#This Row],[BldgType]],raw_wts[bldgvint],Raw_savings[[#This Row],[BldgVint]],raw_wts[bldgloc],Raw_savings[[#This Row],[BldgLoc]])</f>
        <v>7.67</v>
      </c>
      <c r="L1780" t="s">
        <v>32</v>
      </c>
      <c r="M1780">
        <v>11.2401553333333</v>
      </c>
      <c r="N1780">
        <v>30000.07</v>
      </c>
      <c r="O1780" t="s">
        <v>7</v>
      </c>
      <c r="P1780">
        <v>177448.5</v>
      </c>
      <c r="Q1780">
        <v>45.455222222222197</v>
      </c>
      <c r="R1780">
        <v>43.040199999999999</v>
      </c>
      <c r="S1780">
        <v>30523900</v>
      </c>
      <c r="T1780">
        <v>177246</v>
      </c>
      <c r="U1780">
        <v>45.3962222222222</v>
      </c>
      <c r="V1780">
        <v>42.986600000000003</v>
      </c>
      <c r="W1780">
        <v>30680970</v>
      </c>
      <c r="X1780">
        <v>18.015765262555998</v>
      </c>
      <c r="Y1780">
        <v>5.24903778020066E-3</v>
      </c>
      <c r="Z1780">
        <v>4.7686173732002799E-3</v>
      </c>
      <c r="AA1780">
        <v>-13974.0061718009</v>
      </c>
      <c r="AB1780">
        <f>(Raw_savings[[#This Row],[PreWBthm]]-Raw_savings[[#This Row],[MsrWBthm]])/Raw_savings[[#This Row],[NumUnit]]/10^5</f>
        <v>-0.13974006171800868</v>
      </c>
      <c r="AC1780">
        <f>Raw_savings[[#This Row],[APreWBkWh]]*Raw_savings[[#This Row],[BldgWts]]</f>
        <v>138.18091956380451</v>
      </c>
      <c r="AD1780" t="s">
        <v>72</v>
      </c>
    </row>
    <row r="1781" spans="1:30" hidden="1" x14ac:dyDescent="0.25">
      <c r="A1781" t="s">
        <v>68</v>
      </c>
      <c r="B1781" t="s">
        <v>69</v>
      </c>
      <c r="C1781" t="s">
        <v>70</v>
      </c>
      <c r="D1781" s="1">
        <v>43622.936018518521</v>
      </c>
      <c r="E1781" t="s">
        <v>71</v>
      </c>
      <c r="F1781" t="s">
        <v>20</v>
      </c>
      <c r="G1781">
        <v>1985</v>
      </c>
      <c r="H1781" t="str">
        <f>VLOOKUP(Raw_savings[[#This Row],[BldgVint]],DEER2020wts!$I$6:$J$15,2,FALSE)</f>
        <v>Old</v>
      </c>
      <c r="I1781" t="s">
        <v>40</v>
      </c>
      <c r="J1781" t="s">
        <v>6</v>
      </c>
      <c r="K1781">
        <f>SUMIFS(raw_wts[wt_vint],raw_wts[bldgtype],Raw_savings[[#This Row],[BldgType]],raw_wts[bldgvint],Raw_savings[[#This Row],[BldgVint]],raw_wts[bldgloc],Raw_savings[[#This Row],[BldgLoc]])</f>
        <v>2.8109999999999999</v>
      </c>
      <c r="L1781" t="s">
        <v>32</v>
      </c>
      <c r="M1781">
        <v>8.8122978916666703</v>
      </c>
      <c r="N1781">
        <v>30000.07</v>
      </c>
      <c r="O1781" t="s">
        <v>7</v>
      </c>
      <c r="P1781">
        <v>203540.1</v>
      </c>
      <c r="Q1781">
        <v>61.7608888888889</v>
      </c>
      <c r="R1781">
        <v>55.346800000000002</v>
      </c>
      <c r="S1781">
        <v>34799920</v>
      </c>
      <c r="T1781">
        <v>203330.7</v>
      </c>
      <c r="U1781">
        <v>61.680666666666703</v>
      </c>
      <c r="V1781">
        <v>55.279333333333298</v>
      </c>
      <c r="W1781">
        <v>34911210</v>
      </c>
      <c r="X1781">
        <v>23.762247097662598</v>
      </c>
      <c r="Y1781">
        <v>9.1034396712894108E-3</v>
      </c>
      <c r="Z1781">
        <v>7.6559675462721296E-3</v>
      </c>
      <c r="AA1781">
        <v>-12628.942117950999</v>
      </c>
      <c r="AB1781">
        <f>(Raw_savings[[#This Row],[PreWBthm]]-Raw_savings[[#This Row],[MsrWBthm]])/Raw_savings[[#This Row],[NumUnit]]/10^5</f>
        <v>-0.12628942117951</v>
      </c>
      <c r="AC1781">
        <f>Raw_savings[[#This Row],[APreWBkWh]]*Raw_savings[[#This Row],[BldgWts]]</f>
        <v>66.795676591529556</v>
      </c>
      <c r="AD1781" t="s">
        <v>72</v>
      </c>
    </row>
    <row r="1782" spans="1:30" hidden="1" x14ac:dyDescent="0.25">
      <c r="A1782" t="s">
        <v>68</v>
      </c>
      <c r="B1782" t="s">
        <v>69</v>
      </c>
      <c r="C1782" t="s">
        <v>70</v>
      </c>
      <c r="D1782" s="1">
        <v>43622.936018518521</v>
      </c>
      <c r="E1782" t="s">
        <v>71</v>
      </c>
      <c r="F1782" t="s">
        <v>20</v>
      </c>
      <c r="G1782">
        <v>1985</v>
      </c>
      <c r="H1782" t="str">
        <f>VLOOKUP(Raw_savings[[#This Row],[BldgVint]],DEER2020wts!$I$6:$J$15,2,FALSE)</f>
        <v>Old</v>
      </c>
      <c r="I1782" t="s">
        <v>43</v>
      </c>
      <c r="J1782" t="s">
        <v>6</v>
      </c>
      <c r="K1782">
        <f>SUMIFS(raw_wts[wt_vint],raw_wts[bldgtype],Raw_savings[[#This Row],[BldgType]],raw_wts[bldgvint],Raw_savings[[#This Row],[BldgVint]],raw_wts[bldgloc],Raw_savings[[#This Row],[BldgLoc]])</f>
        <v>1.3079999999999998</v>
      </c>
      <c r="L1782" t="s">
        <v>32</v>
      </c>
      <c r="M1782">
        <v>11.173296333333299</v>
      </c>
      <c r="N1782">
        <v>30000.07</v>
      </c>
      <c r="O1782" t="s">
        <v>7</v>
      </c>
      <c r="P1782">
        <v>181803.7</v>
      </c>
      <c r="Q1782">
        <v>42.049111111111102</v>
      </c>
      <c r="R1782">
        <v>32.410133333333299</v>
      </c>
      <c r="S1782">
        <v>34713440</v>
      </c>
      <c r="T1782">
        <v>181600.1</v>
      </c>
      <c r="U1782">
        <v>41.993444444444499</v>
      </c>
      <c r="V1782">
        <v>32.368600000000001</v>
      </c>
      <c r="W1782">
        <v>34876660</v>
      </c>
      <c r="X1782">
        <v>18.222017381979398</v>
      </c>
      <c r="Y1782">
        <v>4.9821167367225102E-3</v>
      </c>
      <c r="Z1782">
        <v>3.7171960802137899E-3</v>
      </c>
      <c r="AA1782">
        <v>-14608.043600621801</v>
      </c>
      <c r="AB1782">
        <f>(Raw_savings[[#This Row],[PreWBthm]]-Raw_savings[[#This Row],[MsrWBthm]])/Raw_savings[[#This Row],[NumUnit]]/10^5</f>
        <v>-0.14608043600621753</v>
      </c>
      <c r="AC1782">
        <f>Raw_savings[[#This Row],[APreWBkWh]]*Raw_savings[[#This Row],[BldgWts]]</f>
        <v>23.834398735629051</v>
      </c>
      <c r="AD1782" t="s">
        <v>72</v>
      </c>
    </row>
    <row r="1783" spans="1:30" hidden="1" x14ac:dyDescent="0.25">
      <c r="A1783" t="s">
        <v>68</v>
      </c>
      <c r="B1783" t="s">
        <v>69</v>
      </c>
      <c r="C1783" t="s">
        <v>70</v>
      </c>
      <c r="D1783" s="1">
        <v>43622.936018518521</v>
      </c>
      <c r="E1783" t="s">
        <v>71</v>
      </c>
      <c r="F1783" t="s">
        <v>20</v>
      </c>
      <c r="G1783">
        <v>1985</v>
      </c>
      <c r="H1783" t="str">
        <f>VLOOKUP(Raw_savings[[#This Row],[BldgVint]],DEER2020wts!$I$6:$J$15,2,FALSE)</f>
        <v>Old</v>
      </c>
      <c r="I1783" t="s">
        <v>45</v>
      </c>
      <c r="J1783" t="s">
        <v>6</v>
      </c>
      <c r="K1783">
        <f>SUMIFS(raw_wts[wt_vint],raw_wts[bldgtype],Raw_savings[[#This Row],[BldgType]],raw_wts[bldgvint],Raw_savings[[#This Row],[BldgVint]],raw_wts[bldgloc],Raw_savings[[#This Row],[BldgLoc]])</f>
        <v>16.783000000000001</v>
      </c>
      <c r="L1783" t="s">
        <v>32</v>
      </c>
      <c r="M1783">
        <v>11.6115430833333</v>
      </c>
      <c r="N1783">
        <v>30000.07</v>
      </c>
      <c r="O1783" t="s">
        <v>7</v>
      </c>
      <c r="P1783">
        <v>192900.8</v>
      </c>
      <c r="Q1783">
        <v>54.4727777777778</v>
      </c>
      <c r="R1783">
        <v>47.331733333333297</v>
      </c>
      <c r="S1783">
        <v>14524710</v>
      </c>
      <c r="T1783">
        <v>192663</v>
      </c>
      <c r="U1783">
        <v>54.401333333333298</v>
      </c>
      <c r="V1783">
        <v>47.2723333333333</v>
      </c>
      <c r="W1783">
        <v>14609800</v>
      </c>
      <c r="X1783">
        <v>20.479620864630501</v>
      </c>
      <c r="Y1783">
        <v>6.1528811400614501E-3</v>
      </c>
      <c r="Z1783">
        <v>5.1155991562617303E-3</v>
      </c>
      <c r="AA1783">
        <v>-7328.0527307463899</v>
      </c>
      <c r="AB1783">
        <f>(Raw_savings[[#This Row],[PreWBthm]]-Raw_savings[[#This Row],[MsrWBthm]])/Raw_savings[[#This Row],[NumUnit]]/10^5</f>
        <v>-7.3280527307463941E-2</v>
      </c>
      <c r="AC1783">
        <f>Raw_savings[[#This Row],[APreWBkWh]]*Raw_savings[[#This Row],[BldgWts]]</f>
        <v>343.70947697109375</v>
      </c>
      <c r="AD1783" t="s">
        <v>72</v>
      </c>
    </row>
    <row r="1784" spans="1:30" hidden="1" x14ac:dyDescent="0.25">
      <c r="A1784" t="s">
        <v>68</v>
      </c>
      <c r="B1784" t="s">
        <v>69</v>
      </c>
      <c r="C1784" t="s">
        <v>70</v>
      </c>
      <c r="D1784" s="1">
        <v>43622.936018518521</v>
      </c>
      <c r="E1784" t="s">
        <v>71</v>
      </c>
      <c r="F1784" t="s">
        <v>20</v>
      </c>
      <c r="G1784">
        <v>1985</v>
      </c>
      <c r="H1784" t="str">
        <f>VLOOKUP(Raw_savings[[#This Row],[BldgVint]],DEER2020wts!$I$6:$J$15,2,FALSE)</f>
        <v>Old</v>
      </c>
      <c r="I1784" t="s">
        <v>8</v>
      </c>
      <c r="J1784" t="s">
        <v>6</v>
      </c>
      <c r="K1784">
        <f>SUMIFS(raw_wts[wt_vint],raw_wts[bldgtype],Raw_savings[[#This Row],[BldgType]],raw_wts[bldgvint],Raw_savings[[#This Row],[BldgVint]],raw_wts[bldgloc],Raw_savings[[#This Row],[BldgLoc]])</f>
        <v>7.5540000000000003</v>
      </c>
      <c r="L1784" t="s">
        <v>32</v>
      </c>
      <c r="M1784">
        <v>11.432993416666701</v>
      </c>
      <c r="N1784">
        <v>30000.07</v>
      </c>
      <c r="O1784" t="s">
        <v>7</v>
      </c>
      <c r="P1784">
        <v>186572</v>
      </c>
      <c r="Q1784">
        <v>48.6032222222222</v>
      </c>
      <c r="R1784">
        <v>39.163600000000002</v>
      </c>
      <c r="S1784">
        <v>4780766</v>
      </c>
      <c r="T1784">
        <v>186334.2</v>
      </c>
      <c r="U1784">
        <v>48.54</v>
      </c>
      <c r="V1784">
        <v>39.114466666666701</v>
      </c>
      <c r="W1784">
        <v>4819946</v>
      </c>
      <c r="X1784">
        <v>20.799452193625001</v>
      </c>
      <c r="Y1784">
        <v>5.5298048304712596E-3</v>
      </c>
      <c r="Z1784">
        <v>4.29750385946274E-3</v>
      </c>
      <c r="AA1784">
        <v>-3426.92404098514</v>
      </c>
      <c r="AB1784">
        <f>(Raw_savings[[#This Row],[PreWBthm]]-Raw_savings[[#This Row],[MsrWBthm]])/Raw_savings[[#This Row],[NumUnit]]/10^5</f>
        <v>-3.4269240409851444E-2</v>
      </c>
      <c r="AC1784">
        <f>Raw_savings[[#This Row],[APreWBkWh]]*Raw_savings[[#This Row],[BldgWts]]</f>
        <v>157.11906187064326</v>
      </c>
      <c r="AD1784" t="s">
        <v>72</v>
      </c>
    </row>
    <row r="1785" spans="1:30" hidden="1" x14ac:dyDescent="0.25">
      <c r="A1785" t="s">
        <v>68</v>
      </c>
      <c r="B1785" t="s">
        <v>69</v>
      </c>
      <c r="C1785" t="s">
        <v>70</v>
      </c>
      <c r="D1785" s="1">
        <v>43622.936018518521</v>
      </c>
      <c r="E1785" t="s">
        <v>71</v>
      </c>
      <c r="F1785" t="s">
        <v>20</v>
      </c>
      <c r="G1785">
        <v>1985</v>
      </c>
      <c r="H1785" t="str">
        <f>VLOOKUP(Raw_savings[[#This Row],[BldgVint]],DEER2020wts!$I$6:$J$15,2,FALSE)</f>
        <v>Old</v>
      </c>
      <c r="I1785" t="s">
        <v>36</v>
      </c>
      <c r="J1785" t="s">
        <v>6</v>
      </c>
      <c r="K1785">
        <f>SUMIFS(raw_wts[wt_vint],raw_wts[bldgtype],Raw_savings[[#This Row],[BldgType]],raw_wts[bldgvint],Raw_savings[[#This Row],[BldgVint]],raw_wts[bldgloc],Raw_savings[[#This Row],[BldgLoc]])</f>
        <v>11.38</v>
      </c>
      <c r="L1785" t="s">
        <v>32</v>
      </c>
      <c r="M1785">
        <v>9.2338608999999998</v>
      </c>
      <c r="N1785">
        <v>30000.07</v>
      </c>
      <c r="O1785" t="s">
        <v>7</v>
      </c>
      <c r="P1785">
        <v>200655.2</v>
      </c>
      <c r="Q1785">
        <v>61.515999999999998</v>
      </c>
      <c r="R1785">
        <v>47.271799999999999</v>
      </c>
      <c r="S1785">
        <v>12033270</v>
      </c>
      <c r="T1785">
        <v>200423.3</v>
      </c>
      <c r="U1785">
        <v>61.436</v>
      </c>
      <c r="V1785">
        <v>47.2143333333333</v>
      </c>
      <c r="W1785">
        <v>12096880</v>
      </c>
      <c r="X1785">
        <v>25.114088517407001</v>
      </c>
      <c r="Y1785">
        <v>8.6637649046671598E-3</v>
      </c>
      <c r="Z1785">
        <v>6.2234711231864102E-3</v>
      </c>
      <c r="AA1785">
        <v>-6888.7760698236198</v>
      </c>
      <c r="AB1785">
        <f>(Raw_savings[[#This Row],[PreWBthm]]-Raw_savings[[#This Row],[MsrWBthm]])/Raw_savings[[#This Row],[NumUnit]]/10^5</f>
        <v>-6.8887760698236211E-2</v>
      </c>
      <c r="AC1785">
        <f>Raw_savings[[#This Row],[APreWBkWh]]*Raw_savings[[#This Row],[BldgWts]]</f>
        <v>285.79832732809172</v>
      </c>
      <c r="AD1785" t="s">
        <v>72</v>
      </c>
    </row>
    <row r="1786" spans="1:30" hidden="1" x14ac:dyDescent="0.25">
      <c r="A1786" t="s">
        <v>68</v>
      </c>
      <c r="B1786" t="s">
        <v>69</v>
      </c>
      <c r="C1786" t="s">
        <v>70</v>
      </c>
      <c r="D1786" s="1">
        <v>43622.936018518521</v>
      </c>
      <c r="E1786" t="s">
        <v>71</v>
      </c>
      <c r="F1786" t="s">
        <v>20</v>
      </c>
      <c r="G1786">
        <v>1985</v>
      </c>
      <c r="H1786" t="str">
        <f>VLOOKUP(Raw_savings[[#This Row],[BldgVint]],DEER2020wts!$I$6:$J$15,2,FALSE)</f>
        <v>Old</v>
      </c>
      <c r="I1786" t="s">
        <v>39</v>
      </c>
      <c r="J1786" t="s">
        <v>6</v>
      </c>
      <c r="K1786">
        <f>SUMIFS(raw_wts[wt_vint],raw_wts[bldgtype],Raw_savings[[#This Row],[BldgType]],raw_wts[bldgvint],Raw_savings[[#This Row],[BldgVint]],raw_wts[bldgloc],Raw_savings[[#This Row],[BldgLoc]])</f>
        <v>11.952999999999999</v>
      </c>
      <c r="L1786" t="s">
        <v>32</v>
      </c>
      <c r="M1786">
        <v>11.020720641666699</v>
      </c>
      <c r="N1786">
        <v>30000.07</v>
      </c>
      <c r="O1786" t="s">
        <v>7</v>
      </c>
      <c r="P1786">
        <v>213667.20000000001</v>
      </c>
      <c r="Q1786">
        <v>78.802999999999997</v>
      </c>
      <c r="R1786">
        <v>65.448666666666696</v>
      </c>
      <c r="S1786">
        <v>15532230</v>
      </c>
      <c r="T1786">
        <v>213410.8</v>
      </c>
      <c r="U1786">
        <v>78.698777777777806</v>
      </c>
      <c r="V1786">
        <v>65.366533333333294</v>
      </c>
      <c r="W1786">
        <v>15613760</v>
      </c>
      <c r="X1786">
        <v>23.265266250433399</v>
      </c>
      <c r="Y1786">
        <v>9.4569334992650207E-3</v>
      </c>
      <c r="Z1786">
        <v>7.4526281904656001E-3</v>
      </c>
      <c r="AA1786">
        <v>-7397.8828291640602</v>
      </c>
      <c r="AB1786">
        <f>(Raw_savings[[#This Row],[PreWBthm]]-Raw_savings[[#This Row],[MsrWBthm]])/Raw_savings[[#This Row],[NumUnit]]/10^5</f>
        <v>-7.3978828291640597E-2</v>
      </c>
      <c r="AC1786">
        <f>Raw_savings[[#This Row],[APreWBkWh]]*Raw_savings[[#This Row],[BldgWts]]</f>
        <v>278.08972749143038</v>
      </c>
      <c r="AD1786" t="s">
        <v>72</v>
      </c>
    </row>
    <row r="1787" spans="1:30" hidden="1" x14ac:dyDescent="0.25">
      <c r="A1787" t="s">
        <v>68</v>
      </c>
      <c r="B1787" t="s">
        <v>69</v>
      </c>
      <c r="C1787" t="s">
        <v>70</v>
      </c>
      <c r="D1787" s="1">
        <v>43622.936018518521</v>
      </c>
      <c r="E1787" t="s">
        <v>71</v>
      </c>
      <c r="F1787" t="s">
        <v>20</v>
      </c>
      <c r="G1787">
        <v>1985</v>
      </c>
      <c r="H1787" t="str">
        <f>VLOOKUP(Raw_savings[[#This Row],[BldgVint]],DEER2020wts!$I$6:$J$15,2,FALSE)</f>
        <v>Old</v>
      </c>
      <c r="I1787" t="s">
        <v>41</v>
      </c>
      <c r="J1787" t="s">
        <v>6</v>
      </c>
      <c r="K1787">
        <f>SUMIFS(raw_wts[wt_vint],raw_wts[bldgtype],Raw_savings[[#This Row],[BldgType]],raw_wts[bldgvint],Raw_savings[[#This Row],[BldgVint]],raw_wts[bldgloc],Raw_savings[[#This Row],[BldgLoc]])</f>
        <v>3.7389999999999999</v>
      </c>
      <c r="L1787" t="s">
        <v>32</v>
      </c>
      <c r="M1787">
        <v>10.474456275</v>
      </c>
      <c r="N1787">
        <v>30000.07</v>
      </c>
      <c r="O1787" t="s">
        <v>7</v>
      </c>
      <c r="P1787">
        <v>221409.6</v>
      </c>
      <c r="Q1787">
        <v>82.367000000000004</v>
      </c>
      <c r="R1787">
        <v>65.584599999999995</v>
      </c>
      <c r="S1787">
        <v>19309660</v>
      </c>
      <c r="T1787">
        <v>221150.3</v>
      </c>
      <c r="U1787">
        <v>82.259222222222206</v>
      </c>
      <c r="V1787">
        <v>65.503666666666703</v>
      </c>
      <c r="W1787">
        <v>19401850</v>
      </c>
      <c r="X1787">
        <v>24.755461590775301</v>
      </c>
      <c r="Y1787">
        <v>1.02895820984054E-2</v>
      </c>
      <c r="Z1787">
        <v>7.7267336087413502E-3</v>
      </c>
      <c r="AA1787">
        <v>-8801.4115081119107</v>
      </c>
      <c r="AB1787">
        <f>(Raw_savings[[#This Row],[PreWBthm]]-Raw_savings[[#This Row],[MsrWBthm]])/Raw_savings[[#This Row],[NumUnit]]/10^5</f>
        <v>-8.8014115081119088E-2</v>
      </c>
      <c r="AC1787">
        <f>Raw_savings[[#This Row],[APreWBkWh]]*Raw_savings[[#This Row],[BldgWts]]</f>
        <v>92.560670887908842</v>
      </c>
      <c r="AD1787" t="s">
        <v>72</v>
      </c>
    </row>
    <row r="1788" spans="1:30" hidden="1" x14ac:dyDescent="0.25">
      <c r="A1788" t="s">
        <v>68</v>
      </c>
      <c r="B1788" t="s">
        <v>69</v>
      </c>
      <c r="C1788" t="s">
        <v>70</v>
      </c>
      <c r="D1788" s="1">
        <v>43622.936018518521</v>
      </c>
      <c r="E1788" t="s">
        <v>71</v>
      </c>
      <c r="F1788" t="s">
        <v>20</v>
      </c>
      <c r="G1788">
        <v>1985</v>
      </c>
      <c r="H1788" t="str">
        <f>VLOOKUP(Raw_savings[[#This Row],[BldgVint]],DEER2020wts!$I$6:$J$15,2,FALSE)</f>
        <v>Old</v>
      </c>
      <c r="I1788" t="s">
        <v>44</v>
      </c>
      <c r="J1788" t="s">
        <v>6</v>
      </c>
      <c r="K1788">
        <f>SUMIFS(raw_wts[wt_vint],raw_wts[bldgtype],Raw_savings[[#This Row],[BldgType]],raw_wts[bldgvint],Raw_savings[[#This Row],[BldgVint]],raw_wts[bldgloc],Raw_savings[[#This Row],[BldgLoc]])</f>
        <v>0.65</v>
      </c>
      <c r="L1788" t="s">
        <v>32</v>
      </c>
      <c r="M1788">
        <v>11.2891026083333</v>
      </c>
      <c r="N1788">
        <v>30000.07</v>
      </c>
      <c r="O1788" t="s">
        <v>7</v>
      </c>
      <c r="P1788">
        <v>249831.4</v>
      </c>
      <c r="Q1788">
        <v>75.680444444444404</v>
      </c>
      <c r="R1788">
        <v>80.691400000000002</v>
      </c>
      <c r="S1788">
        <v>42774090</v>
      </c>
      <c r="T1788">
        <v>249550.6</v>
      </c>
      <c r="U1788">
        <v>75.581444444444401</v>
      </c>
      <c r="V1788">
        <v>80.589866666666694</v>
      </c>
      <c r="W1788">
        <v>42922320</v>
      </c>
      <c r="X1788">
        <v>24.873544846045601</v>
      </c>
      <c r="Y1788">
        <v>8.7695190162347097E-3</v>
      </c>
      <c r="Z1788">
        <v>8.9939242166500299E-3</v>
      </c>
      <c r="AA1788">
        <v>-13130.3616543073</v>
      </c>
      <c r="AB1788">
        <f>(Raw_savings[[#This Row],[PreWBthm]]-Raw_savings[[#This Row],[MsrWBthm]])/Raw_savings[[#This Row],[NumUnit]]/10^5</f>
        <v>-0.13130361654307293</v>
      </c>
      <c r="AC1788">
        <f>Raw_savings[[#This Row],[APreWBkWh]]*Raw_savings[[#This Row],[BldgWts]]</f>
        <v>16.167804149929641</v>
      </c>
      <c r="AD1788" t="s">
        <v>72</v>
      </c>
    </row>
    <row r="1789" spans="1:30" hidden="1" x14ac:dyDescent="0.25">
      <c r="A1789" t="s">
        <v>68</v>
      </c>
      <c r="B1789" t="s">
        <v>69</v>
      </c>
      <c r="C1789" t="s">
        <v>70</v>
      </c>
      <c r="D1789" s="1">
        <v>43622.936018518521</v>
      </c>
      <c r="E1789" t="s">
        <v>71</v>
      </c>
      <c r="F1789" t="s">
        <v>20</v>
      </c>
      <c r="G1789">
        <v>1985</v>
      </c>
      <c r="H1789" t="str">
        <f>VLOOKUP(Raw_savings[[#This Row],[BldgVint]],DEER2020wts!$I$6:$J$15,2,FALSE)</f>
        <v>Old</v>
      </c>
      <c r="I1789" t="s">
        <v>46</v>
      </c>
      <c r="J1789" t="s">
        <v>6</v>
      </c>
      <c r="K1789">
        <f>SUMIFS(raw_wts[wt_vint],raw_wts[bldgtype],Raw_savings[[#This Row],[BldgType]],raw_wts[bldgvint],Raw_savings[[#This Row],[BldgVint]],raw_wts[bldgloc],Raw_savings[[#This Row],[BldgLoc]])</f>
        <v>2.133</v>
      </c>
      <c r="L1789" t="s">
        <v>32</v>
      </c>
      <c r="M1789">
        <v>10.2821612666667</v>
      </c>
      <c r="N1789">
        <v>30000.07</v>
      </c>
      <c r="O1789" t="s">
        <v>7</v>
      </c>
      <c r="P1789">
        <v>223818.3</v>
      </c>
      <c r="Q1789">
        <v>68.970888888888894</v>
      </c>
      <c r="R1789">
        <v>72.530933333333294</v>
      </c>
      <c r="S1789">
        <v>40731380</v>
      </c>
      <c r="T1789">
        <v>223575.5</v>
      </c>
      <c r="U1789">
        <v>68.882222222222197</v>
      </c>
      <c r="V1789">
        <v>72.440733333333299</v>
      </c>
      <c r="W1789">
        <v>40870920</v>
      </c>
      <c r="X1789">
        <v>23.613712497110001</v>
      </c>
      <c r="Y1789">
        <v>8.6233491546289197E-3</v>
      </c>
      <c r="Z1789">
        <v>8.7724747415128899E-3</v>
      </c>
      <c r="AA1789">
        <v>-13571.076778611599</v>
      </c>
      <c r="AB1789">
        <f>(Raw_savings[[#This Row],[PreWBthm]]-Raw_savings[[#This Row],[MsrWBthm]])/Raw_savings[[#This Row],[NumUnit]]/10^5</f>
        <v>-0.13571076778611593</v>
      </c>
      <c r="AC1789">
        <f>Raw_savings[[#This Row],[APreWBkWh]]*Raw_savings[[#This Row],[BldgWts]]</f>
        <v>50.368048756335632</v>
      </c>
      <c r="AD1789" t="s">
        <v>72</v>
      </c>
    </row>
    <row r="1790" spans="1:30" hidden="1" x14ac:dyDescent="0.25">
      <c r="A1790" t="s">
        <v>68</v>
      </c>
      <c r="B1790" t="s">
        <v>69</v>
      </c>
      <c r="C1790" t="s">
        <v>70</v>
      </c>
      <c r="D1790" s="1">
        <v>43622.936018518521</v>
      </c>
      <c r="E1790" t="s">
        <v>71</v>
      </c>
      <c r="F1790" t="s">
        <v>20</v>
      </c>
      <c r="G1790">
        <v>1985</v>
      </c>
      <c r="H1790" t="str">
        <f>VLOOKUP(Raw_savings[[#This Row],[BldgVint]],DEER2020wts!$I$6:$J$15,2,FALSE)</f>
        <v>Old</v>
      </c>
      <c r="I1790" t="s">
        <v>9</v>
      </c>
      <c r="J1790" t="s">
        <v>6</v>
      </c>
      <c r="K1790">
        <f>SUMIFS(raw_wts[wt_vint],raw_wts[bldgtype],Raw_savings[[#This Row],[BldgType]],raw_wts[bldgvint],Raw_savings[[#This Row],[BldgVint]],raw_wts[bldgloc],Raw_savings[[#This Row],[BldgLoc]])</f>
        <v>1.861</v>
      </c>
      <c r="L1790" t="s">
        <v>32</v>
      </c>
      <c r="M1790">
        <v>11.362482516666701</v>
      </c>
      <c r="N1790">
        <v>30000.07</v>
      </c>
      <c r="O1790" t="s">
        <v>7</v>
      </c>
      <c r="P1790">
        <v>246713.4</v>
      </c>
      <c r="Q1790">
        <v>71.146888888888896</v>
      </c>
      <c r="R1790">
        <v>71.775000000000006</v>
      </c>
      <c r="S1790">
        <v>36741250</v>
      </c>
      <c r="T1790">
        <v>246429</v>
      </c>
      <c r="U1790">
        <v>71.055666666666696</v>
      </c>
      <c r="V1790">
        <v>71.686400000000006</v>
      </c>
      <c r="W1790">
        <v>36880740</v>
      </c>
      <c r="X1790">
        <v>25.029741483239299</v>
      </c>
      <c r="Y1790">
        <v>8.0283707445452691E-3</v>
      </c>
      <c r="Z1790">
        <v>7.7975917560303802E-3</v>
      </c>
      <c r="AA1790">
        <v>-12276.3665242515</v>
      </c>
      <c r="AB1790">
        <f>(Raw_savings[[#This Row],[PreWBthm]]-Raw_savings[[#This Row],[MsrWBthm]])/Raw_savings[[#This Row],[NumUnit]]/10^5</f>
        <v>-0.12276366524251497</v>
      </c>
      <c r="AC1790">
        <f>Raw_savings[[#This Row],[APreWBkWh]]*Raw_savings[[#This Row],[BldgWts]]</f>
        <v>46.580348900308337</v>
      </c>
      <c r="AD1790" t="s">
        <v>72</v>
      </c>
    </row>
    <row r="1791" spans="1:30" hidden="1" x14ac:dyDescent="0.25">
      <c r="A1791" t="s">
        <v>68</v>
      </c>
      <c r="B1791" t="s">
        <v>69</v>
      </c>
      <c r="C1791" t="s">
        <v>70</v>
      </c>
      <c r="D1791" s="1">
        <v>43622.936018518521</v>
      </c>
      <c r="E1791" t="s">
        <v>71</v>
      </c>
      <c r="F1791" t="s">
        <v>20</v>
      </c>
      <c r="G1791">
        <v>1985</v>
      </c>
      <c r="H1791" t="str">
        <f>VLOOKUP(Raw_savings[[#This Row],[BldgVint]],DEER2020wts!$I$6:$J$15,2,FALSE)</f>
        <v>Old</v>
      </c>
      <c r="I1791" t="s">
        <v>37</v>
      </c>
      <c r="J1791" t="s">
        <v>6</v>
      </c>
      <c r="K1791">
        <f>SUMIFS(raw_wts[wt_vint],raw_wts[bldgtype],Raw_savings[[#This Row],[BldgType]],raw_wts[bldgvint],Raw_savings[[#This Row],[BldgVint]],raw_wts[bldgloc],Raw_savings[[#This Row],[BldgLoc]])</f>
        <v>1.427</v>
      </c>
      <c r="L1791" t="s">
        <v>32</v>
      </c>
      <c r="M1791">
        <v>10.842343591666699</v>
      </c>
      <c r="N1791">
        <v>30000.07</v>
      </c>
      <c r="O1791" t="s">
        <v>7</v>
      </c>
      <c r="P1791">
        <v>236676.1</v>
      </c>
      <c r="Q1791">
        <v>69.139888888888905</v>
      </c>
      <c r="R1791">
        <v>61.930066666666697</v>
      </c>
      <c r="S1791">
        <v>37456370</v>
      </c>
      <c r="T1791">
        <v>236411.1</v>
      </c>
      <c r="U1791">
        <v>69.051555555555595</v>
      </c>
      <c r="V1791">
        <v>61.854666666666702</v>
      </c>
      <c r="W1791">
        <v>37586590</v>
      </c>
      <c r="X1791">
        <v>24.441210312102299</v>
      </c>
      <c r="Y1791">
        <v>8.1470701040332293E-3</v>
      </c>
      <c r="Z1791">
        <v>6.9542160661612501E-3</v>
      </c>
      <c r="AA1791">
        <v>-12010.318516384699</v>
      </c>
      <c r="AB1791">
        <f>(Raw_savings[[#This Row],[PreWBthm]]-Raw_savings[[#This Row],[MsrWBthm]])/Raw_savings[[#This Row],[NumUnit]]/10^5</f>
        <v>-0.12010318516384741</v>
      </c>
      <c r="AC1791">
        <f>Raw_savings[[#This Row],[APreWBkWh]]*Raw_savings[[#This Row],[BldgWts]]</f>
        <v>34.877607115369983</v>
      </c>
      <c r="AD1791" t="s">
        <v>72</v>
      </c>
    </row>
    <row r="1792" spans="1:30" hidden="1" x14ac:dyDescent="0.25">
      <c r="A1792" t="s">
        <v>68</v>
      </c>
      <c r="B1792" t="s">
        <v>69</v>
      </c>
      <c r="C1792" t="s">
        <v>70</v>
      </c>
      <c r="D1792" s="1">
        <v>43622.936018518521</v>
      </c>
      <c r="E1792" t="s">
        <v>71</v>
      </c>
      <c r="F1792" t="s">
        <v>20</v>
      </c>
      <c r="G1792">
        <v>1985</v>
      </c>
      <c r="H1792" t="str">
        <f>VLOOKUP(Raw_savings[[#This Row],[BldgVint]],DEER2020wts!$I$6:$J$15,2,FALSE)</f>
        <v>Old</v>
      </c>
      <c r="I1792" t="s">
        <v>34</v>
      </c>
      <c r="J1792" t="s">
        <v>6</v>
      </c>
      <c r="K1792">
        <f>SUMIFS(raw_wts[wt_vint],raw_wts[bldgtype],Raw_savings[[#This Row],[BldgType]],raw_wts[bldgvint],Raw_savings[[#This Row],[BldgVint]],raw_wts[bldgloc],Raw_savings[[#This Row],[BldgLoc]])</f>
        <v>7.4749999999999996</v>
      </c>
      <c r="L1792" t="s">
        <v>32</v>
      </c>
      <c r="M1792">
        <v>13.8070019666667</v>
      </c>
      <c r="N1792">
        <v>30000.07</v>
      </c>
      <c r="O1792" t="s">
        <v>7</v>
      </c>
      <c r="P1792">
        <v>292221.5</v>
      </c>
      <c r="Q1792">
        <v>80.175888888888906</v>
      </c>
      <c r="R1792">
        <v>74.507666666666694</v>
      </c>
      <c r="S1792">
        <v>4512673</v>
      </c>
      <c r="T1792">
        <v>291833.8</v>
      </c>
      <c r="U1792">
        <v>80.0735555555556</v>
      </c>
      <c r="V1792">
        <v>74.416399999999996</v>
      </c>
      <c r="W1792">
        <v>4547944</v>
      </c>
      <c r="X1792">
        <v>28.079955441160202</v>
      </c>
      <c r="Y1792">
        <v>7.4116983238207996E-3</v>
      </c>
      <c r="Z1792">
        <v>6.6101726418953304E-3</v>
      </c>
      <c r="AA1792">
        <v>-2554.5734030568201</v>
      </c>
      <c r="AB1792">
        <f>(Raw_savings[[#This Row],[PreWBthm]]-Raw_savings[[#This Row],[MsrWBthm]])/Raw_savings[[#This Row],[NumUnit]]/10^5</f>
        <v>-2.5545734030568229E-2</v>
      </c>
      <c r="AC1792">
        <f>Raw_savings[[#This Row],[APreWBkWh]]*Raw_savings[[#This Row],[BldgWts]]</f>
        <v>209.8976669226725</v>
      </c>
      <c r="AD1792" t="s">
        <v>72</v>
      </c>
    </row>
    <row r="1793" spans="1:30" hidden="1" x14ac:dyDescent="0.25">
      <c r="A1793" t="s">
        <v>68</v>
      </c>
      <c r="B1793" t="s">
        <v>69</v>
      </c>
      <c r="C1793" t="s">
        <v>70</v>
      </c>
      <c r="D1793" s="1">
        <v>43622.936018518521</v>
      </c>
      <c r="E1793" t="s">
        <v>71</v>
      </c>
      <c r="F1793" t="s">
        <v>20</v>
      </c>
      <c r="G1793">
        <v>1985</v>
      </c>
      <c r="H1793" t="str">
        <f>VLOOKUP(Raw_savings[[#This Row],[BldgVint]],DEER2020wts!$I$6:$J$15,2,FALSE)</f>
        <v>Old</v>
      </c>
      <c r="I1793" t="s">
        <v>42</v>
      </c>
      <c r="J1793" t="s">
        <v>6</v>
      </c>
      <c r="K1793">
        <f>SUMIFS(raw_wts[wt_vint],raw_wts[bldgtype],Raw_savings[[#This Row],[BldgType]],raw_wts[bldgvint],Raw_savings[[#This Row],[BldgVint]],raw_wts[bldgloc],Raw_savings[[#This Row],[BldgLoc]])</f>
        <v>1.9649999999999999</v>
      </c>
      <c r="L1793" t="s">
        <v>32</v>
      </c>
      <c r="M1793">
        <v>11.2087516666667</v>
      </c>
      <c r="N1793">
        <v>30000.07</v>
      </c>
      <c r="O1793" t="s">
        <v>7</v>
      </c>
      <c r="P1793">
        <v>234714</v>
      </c>
      <c r="Q1793">
        <v>43.661444444444399</v>
      </c>
      <c r="R1793">
        <v>45.614066666666702</v>
      </c>
      <c r="S1793">
        <v>87796780</v>
      </c>
      <c r="T1793">
        <v>234508.5</v>
      </c>
      <c r="U1793">
        <v>43.605333333333299</v>
      </c>
      <c r="V1793">
        <v>45.5578</v>
      </c>
      <c r="W1793">
        <v>88008950</v>
      </c>
      <c r="X1793">
        <v>18.3338882072951</v>
      </c>
      <c r="Y1793">
        <v>5.0060089454898203E-3</v>
      </c>
      <c r="Z1793">
        <v>5.0198869900914302E-3</v>
      </c>
      <c r="AA1793">
        <v>-18928.958934023402</v>
      </c>
      <c r="AB1793">
        <f>(Raw_savings[[#This Row],[PreWBthm]]-Raw_savings[[#This Row],[MsrWBthm]])/Raw_savings[[#This Row],[NumUnit]]/10^5</f>
        <v>-0.18928958934023371</v>
      </c>
      <c r="AC1793">
        <f>Raw_savings[[#This Row],[APreWBkWh]]*Raw_savings[[#This Row],[BldgWts]]</f>
        <v>36.02609032733487</v>
      </c>
      <c r="AD1793" t="s">
        <v>72</v>
      </c>
    </row>
    <row r="1794" spans="1:30" hidden="1" x14ac:dyDescent="0.25">
      <c r="A1794" t="s">
        <v>68</v>
      </c>
      <c r="B1794" t="s">
        <v>69</v>
      </c>
      <c r="C1794" t="s">
        <v>70</v>
      </c>
      <c r="D1794" s="1">
        <v>43622.936018518521</v>
      </c>
      <c r="E1794" t="s">
        <v>71</v>
      </c>
      <c r="F1794" t="s">
        <v>20</v>
      </c>
      <c r="G1794">
        <v>1996</v>
      </c>
      <c r="H1794" t="str">
        <f>VLOOKUP(Raw_savings[[#This Row],[BldgVint]],DEER2020wts!$I$6:$J$15,2,FALSE)</f>
        <v>Old</v>
      </c>
      <c r="I1794" t="s">
        <v>5</v>
      </c>
      <c r="J1794" t="s">
        <v>6</v>
      </c>
      <c r="K1794">
        <f>SUMIFS(raw_wts[wt_vint],raw_wts[bldgtype],Raw_savings[[#This Row],[BldgType]],raw_wts[bldgvint],Raw_savings[[#This Row],[BldgVint]],raw_wts[bldgloc],Raw_savings[[#This Row],[BldgLoc]])</f>
        <v>8.5999999999999993E-2</v>
      </c>
      <c r="L1794" t="s">
        <v>32</v>
      </c>
      <c r="M1794">
        <v>10.446335749999999</v>
      </c>
      <c r="N1794">
        <v>30000.07</v>
      </c>
      <c r="O1794" t="s">
        <v>7</v>
      </c>
      <c r="P1794">
        <v>155575.70000000001</v>
      </c>
      <c r="Q1794">
        <v>26.3473333333333</v>
      </c>
      <c r="R1794">
        <v>23.288799999999998</v>
      </c>
      <c r="S1794">
        <v>44901820</v>
      </c>
      <c r="T1794">
        <v>155423.1</v>
      </c>
      <c r="U1794">
        <v>26.309888888888899</v>
      </c>
      <c r="V1794">
        <v>23.259266666666701</v>
      </c>
      <c r="W1794">
        <v>45109100</v>
      </c>
      <c r="X1794">
        <v>14.607993046749</v>
      </c>
      <c r="Y1794">
        <v>3.5844573006797399E-3</v>
      </c>
      <c r="Z1794">
        <v>2.8271476276578301E-3</v>
      </c>
      <c r="AA1794">
        <v>-19842.3643429228</v>
      </c>
      <c r="AB1794">
        <f>(Raw_savings[[#This Row],[PreWBthm]]-Raw_savings[[#This Row],[MsrWBthm]])/Raw_savings[[#This Row],[NumUnit]]/10^5</f>
        <v>-0.19842364342922827</v>
      </c>
      <c r="AC1794">
        <f>Raw_savings[[#This Row],[APreWBkWh]]*Raw_savings[[#This Row],[BldgWts]]</f>
        <v>1.2562874020204138</v>
      </c>
      <c r="AD1794" t="s">
        <v>72</v>
      </c>
    </row>
    <row r="1795" spans="1:30" hidden="1" x14ac:dyDescent="0.25">
      <c r="A1795" t="s">
        <v>68</v>
      </c>
      <c r="B1795" t="s">
        <v>69</v>
      </c>
      <c r="C1795" t="s">
        <v>70</v>
      </c>
      <c r="D1795" s="1">
        <v>43622.936018518521</v>
      </c>
      <c r="E1795" t="s">
        <v>71</v>
      </c>
      <c r="F1795" t="s">
        <v>20</v>
      </c>
      <c r="G1795">
        <v>1996</v>
      </c>
      <c r="H1795" t="str">
        <f>VLOOKUP(Raw_savings[[#This Row],[BldgVint]],DEER2020wts!$I$6:$J$15,2,FALSE)</f>
        <v>Old</v>
      </c>
      <c r="I1795" t="s">
        <v>35</v>
      </c>
      <c r="J1795" t="s">
        <v>6</v>
      </c>
      <c r="K1795">
        <f>SUMIFS(raw_wts[wt_vint],raw_wts[bldgtype],Raw_savings[[#This Row],[BldgType]],raw_wts[bldgvint],Raw_savings[[#This Row],[BldgVint]],raw_wts[bldgloc],Raw_savings[[#This Row],[BldgLoc]])</f>
        <v>0.61199999999999999</v>
      </c>
      <c r="L1795" t="s">
        <v>32</v>
      </c>
      <c r="M1795">
        <v>8.5391623499999998</v>
      </c>
      <c r="N1795">
        <v>30000.07</v>
      </c>
      <c r="O1795" t="s">
        <v>7</v>
      </c>
      <c r="P1795">
        <v>197957.9</v>
      </c>
      <c r="Q1795">
        <v>61.8066666666667</v>
      </c>
      <c r="R1795">
        <v>60.555466666666703</v>
      </c>
      <c r="S1795">
        <v>42833160</v>
      </c>
      <c r="T1795">
        <v>197760.7</v>
      </c>
      <c r="U1795">
        <v>61.723999999999997</v>
      </c>
      <c r="V1795">
        <v>60.480733333333298</v>
      </c>
      <c r="W1795">
        <v>42976320</v>
      </c>
      <c r="X1795">
        <v>23.0936000414587</v>
      </c>
      <c r="Y1795">
        <v>9.6808871032494498E-3</v>
      </c>
      <c r="Z1795">
        <v>8.7518342280173793E-3</v>
      </c>
      <c r="AA1795">
        <v>-16765.110456062499</v>
      </c>
      <c r="AB1795">
        <f>(Raw_savings[[#This Row],[PreWBthm]]-Raw_savings[[#This Row],[MsrWBthm]])/Raw_savings[[#This Row],[NumUnit]]/10^5</f>
        <v>-0.16765110456062474</v>
      </c>
      <c r="AC1795">
        <f>Raw_savings[[#This Row],[APreWBkWh]]*Raw_savings[[#This Row],[BldgWts]]</f>
        <v>14.133283225372724</v>
      </c>
      <c r="AD1795" t="s">
        <v>72</v>
      </c>
    </row>
    <row r="1796" spans="1:30" hidden="1" x14ac:dyDescent="0.25">
      <c r="A1796" t="s">
        <v>68</v>
      </c>
      <c r="B1796" t="s">
        <v>69</v>
      </c>
      <c r="C1796" t="s">
        <v>70</v>
      </c>
      <c r="D1796" s="1">
        <v>43622.936018518521</v>
      </c>
      <c r="E1796" t="s">
        <v>71</v>
      </c>
      <c r="F1796" t="s">
        <v>20</v>
      </c>
      <c r="G1796">
        <v>1996</v>
      </c>
      <c r="H1796" t="str">
        <f>VLOOKUP(Raw_savings[[#This Row],[BldgVint]],DEER2020wts!$I$6:$J$15,2,FALSE)</f>
        <v>Old</v>
      </c>
      <c r="I1796" t="s">
        <v>38</v>
      </c>
      <c r="J1796" t="s">
        <v>6</v>
      </c>
      <c r="K1796">
        <f>SUMIFS(raw_wts[wt_vint],raw_wts[bldgtype],Raw_savings[[#This Row],[BldgType]],raw_wts[bldgvint],Raw_savings[[#This Row],[BldgVint]],raw_wts[bldgloc],Raw_savings[[#This Row],[BldgLoc]])</f>
        <v>3.548</v>
      </c>
      <c r="L1796" t="s">
        <v>32</v>
      </c>
      <c r="M1796">
        <v>11.106509916666701</v>
      </c>
      <c r="N1796">
        <v>30000.07</v>
      </c>
      <c r="O1796" t="s">
        <v>7</v>
      </c>
      <c r="P1796">
        <v>172246.7</v>
      </c>
      <c r="Q1796">
        <v>44.340111111111099</v>
      </c>
      <c r="R1796">
        <v>42.064066666666697</v>
      </c>
      <c r="S1796">
        <v>27239840</v>
      </c>
      <c r="T1796">
        <v>172046.2</v>
      </c>
      <c r="U1796">
        <v>44.282444444444501</v>
      </c>
      <c r="V1796">
        <v>42.011466666666699</v>
      </c>
      <c r="W1796">
        <v>27389930</v>
      </c>
      <c r="X1796">
        <v>18.0524756655666</v>
      </c>
      <c r="Y1796">
        <v>5.1921501083005903E-3</v>
      </c>
      <c r="Z1796">
        <v>4.73596119705187E-3</v>
      </c>
      <c r="AA1796">
        <v>-13513.696122917199</v>
      </c>
      <c r="AB1796">
        <f>(Raw_savings[[#This Row],[PreWBthm]]-Raw_savings[[#This Row],[MsrWBthm]])/Raw_savings[[#This Row],[NumUnit]]/10^5</f>
        <v>-0.13513696122917179</v>
      </c>
      <c r="AC1796">
        <f>Raw_savings[[#This Row],[APreWBkWh]]*Raw_savings[[#This Row],[BldgWts]]</f>
        <v>64.050183661430296</v>
      </c>
      <c r="AD1796" t="s">
        <v>72</v>
      </c>
    </row>
    <row r="1797" spans="1:30" hidden="1" x14ac:dyDescent="0.25">
      <c r="A1797" t="s">
        <v>68</v>
      </c>
      <c r="B1797" t="s">
        <v>69</v>
      </c>
      <c r="C1797" t="s">
        <v>70</v>
      </c>
      <c r="D1797" s="1">
        <v>43622.936018518521</v>
      </c>
      <c r="E1797" t="s">
        <v>71</v>
      </c>
      <c r="F1797" t="s">
        <v>20</v>
      </c>
      <c r="G1797">
        <v>1996</v>
      </c>
      <c r="H1797" t="str">
        <f>VLOOKUP(Raw_savings[[#This Row],[BldgVint]],DEER2020wts!$I$6:$J$15,2,FALSE)</f>
        <v>Old</v>
      </c>
      <c r="I1797" t="s">
        <v>40</v>
      </c>
      <c r="J1797" t="s">
        <v>6</v>
      </c>
      <c r="K1797">
        <f>SUMIFS(raw_wts[wt_vint],raw_wts[bldgtype],Raw_savings[[#This Row],[BldgType]],raw_wts[bldgvint],Raw_savings[[#This Row],[BldgVint]],raw_wts[bldgloc],Raw_savings[[#This Row],[BldgLoc]])</f>
        <v>1.38</v>
      </c>
      <c r="L1797" t="s">
        <v>32</v>
      </c>
      <c r="M1797">
        <v>8.5158194250000001</v>
      </c>
      <c r="N1797">
        <v>30000.07</v>
      </c>
      <c r="O1797" t="s">
        <v>7</v>
      </c>
      <c r="P1797">
        <v>197320.3</v>
      </c>
      <c r="Q1797">
        <v>60.288444444444401</v>
      </c>
      <c r="R1797">
        <v>54.077666666666701</v>
      </c>
      <c r="S1797">
        <v>31635890</v>
      </c>
      <c r="T1797">
        <v>197115.3</v>
      </c>
      <c r="U1797">
        <v>60.210111111111097</v>
      </c>
      <c r="V1797">
        <v>54.01</v>
      </c>
      <c r="W1797">
        <v>31740780</v>
      </c>
      <c r="X1797">
        <v>24.072844874819499</v>
      </c>
      <c r="Y1797">
        <v>9.1985667407855198E-3</v>
      </c>
      <c r="Z1797">
        <v>7.9459959505503094E-3</v>
      </c>
      <c r="AA1797">
        <v>-12317.0765800967</v>
      </c>
      <c r="AB1797">
        <f>(Raw_savings[[#This Row],[PreWBthm]]-Raw_savings[[#This Row],[MsrWBthm]])/Raw_savings[[#This Row],[NumUnit]]/10^5</f>
        <v>-0.12317076580096695</v>
      </c>
      <c r="AC1797">
        <f>Raw_savings[[#This Row],[APreWBkWh]]*Raw_savings[[#This Row],[BldgWts]]</f>
        <v>33.220525927250904</v>
      </c>
      <c r="AD1797" t="s">
        <v>72</v>
      </c>
    </row>
    <row r="1798" spans="1:30" hidden="1" x14ac:dyDescent="0.25">
      <c r="A1798" t="s">
        <v>68</v>
      </c>
      <c r="B1798" t="s">
        <v>69</v>
      </c>
      <c r="C1798" t="s">
        <v>70</v>
      </c>
      <c r="D1798" s="1">
        <v>43622.936018518521</v>
      </c>
      <c r="E1798" t="s">
        <v>71</v>
      </c>
      <c r="F1798" t="s">
        <v>20</v>
      </c>
      <c r="G1798">
        <v>1996</v>
      </c>
      <c r="H1798" t="str">
        <f>VLOOKUP(Raw_savings[[#This Row],[BldgVint]],DEER2020wts!$I$6:$J$15,2,FALSE)</f>
        <v>Old</v>
      </c>
      <c r="I1798" t="s">
        <v>43</v>
      </c>
      <c r="J1798" t="s">
        <v>6</v>
      </c>
      <c r="K1798">
        <f>SUMIFS(raw_wts[wt_vint],raw_wts[bldgtype],Raw_savings[[#This Row],[BldgType]],raw_wts[bldgvint],Raw_savings[[#This Row],[BldgVint]],raw_wts[bldgloc],Raw_savings[[#This Row],[BldgLoc]])</f>
        <v>0.61299999999999999</v>
      </c>
      <c r="L1798" t="s">
        <v>32</v>
      </c>
      <c r="M1798">
        <v>11.042433916666701</v>
      </c>
      <c r="N1798">
        <v>30000.07</v>
      </c>
      <c r="O1798" t="s">
        <v>7</v>
      </c>
      <c r="P1798">
        <v>176034.1</v>
      </c>
      <c r="Q1798">
        <v>41.222000000000001</v>
      </c>
      <c r="R1798">
        <v>31.833133333333301</v>
      </c>
      <c r="S1798">
        <v>30785520</v>
      </c>
      <c r="T1798">
        <v>175832.7</v>
      </c>
      <c r="U1798">
        <v>41.1672222222222</v>
      </c>
      <c r="V1798">
        <v>31.7921333333333</v>
      </c>
      <c r="W1798">
        <v>30942580</v>
      </c>
      <c r="X1798">
        <v>18.238732648969201</v>
      </c>
      <c r="Y1798">
        <v>4.9606615888467204E-3</v>
      </c>
      <c r="Z1798">
        <v>3.71294954621501E-3</v>
      </c>
      <c r="AA1798">
        <v>-14223.3135543555</v>
      </c>
      <c r="AB1798">
        <f>(Raw_savings[[#This Row],[PreWBthm]]-Raw_savings[[#This Row],[MsrWBthm]])/Raw_savings[[#This Row],[NumUnit]]/10^5</f>
        <v>-0.14223313554355466</v>
      </c>
      <c r="AC1798">
        <f>Raw_savings[[#This Row],[APreWBkWh]]*Raw_savings[[#This Row],[BldgWts]]</f>
        <v>11.18034311381812</v>
      </c>
      <c r="AD1798" t="s">
        <v>72</v>
      </c>
    </row>
    <row r="1799" spans="1:30" hidden="1" x14ac:dyDescent="0.25">
      <c r="A1799" t="s">
        <v>68</v>
      </c>
      <c r="B1799" t="s">
        <v>69</v>
      </c>
      <c r="C1799" t="s">
        <v>70</v>
      </c>
      <c r="D1799" s="1">
        <v>43622.936018518521</v>
      </c>
      <c r="E1799" t="s">
        <v>71</v>
      </c>
      <c r="F1799" t="s">
        <v>20</v>
      </c>
      <c r="G1799">
        <v>1996</v>
      </c>
      <c r="H1799" t="str">
        <f>VLOOKUP(Raw_savings[[#This Row],[BldgVint]],DEER2020wts!$I$6:$J$15,2,FALSE)</f>
        <v>Old</v>
      </c>
      <c r="I1799" t="s">
        <v>45</v>
      </c>
      <c r="J1799" t="s">
        <v>6</v>
      </c>
      <c r="K1799">
        <f>SUMIFS(raw_wts[wt_vint],raw_wts[bldgtype],Raw_savings[[#This Row],[BldgType]],raw_wts[bldgvint],Raw_savings[[#This Row],[BldgVint]],raw_wts[bldgloc],Raw_savings[[#This Row],[BldgLoc]])</f>
        <v>4.5150000000000006</v>
      </c>
      <c r="L1799" t="s">
        <v>32</v>
      </c>
      <c r="M1799">
        <v>11.2567975833333</v>
      </c>
      <c r="N1799">
        <v>30000.07</v>
      </c>
      <c r="O1799" t="s">
        <v>7</v>
      </c>
      <c r="P1799">
        <v>178814.6</v>
      </c>
      <c r="Q1799">
        <v>50.054222222222201</v>
      </c>
      <c r="R1799">
        <v>43.6816666666667</v>
      </c>
      <c r="S1799">
        <v>15515700</v>
      </c>
      <c r="T1799">
        <v>178596.4</v>
      </c>
      <c r="U1799">
        <v>49.989555555555597</v>
      </c>
      <c r="V1799">
        <v>43.627400000000002</v>
      </c>
      <c r="W1799">
        <v>15606810</v>
      </c>
      <c r="X1799">
        <v>19.383843263121001</v>
      </c>
      <c r="Y1799">
        <v>5.7446770440655699E-3</v>
      </c>
      <c r="Z1799">
        <v>4.8207908390396001E-3</v>
      </c>
      <c r="AA1799">
        <v>-8093.77616729082</v>
      </c>
      <c r="AB1799">
        <f>(Raw_savings[[#This Row],[PreWBthm]]-Raw_savings[[#This Row],[MsrWBthm]])/Raw_savings[[#This Row],[NumUnit]]/10^5</f>
        <v>-8.0937761672908226E-2</v>
      </c>
      <c r="AC1799">
        <f>Raw_savings[[#This Row],[APreWBkWh]]*Raw_savings[[#This Row],[BldgWts]]</f>
        <v>87.518052332991331</v>
      </c>
      <c r="AD1799" t="s">
        <v>72</v>
      </c>
    </row>
    <row r="1800" spans="1:30" hidden="1" x14ac:dyDescent="0.25">
      <c r="A1800" t="s">
        <v>68</v>
      </c>
      <c r="B1800" t="s">
        <v>69</v>
      </c>
      <c r="C1800" t="s">
        <v>70</v>
      </c>
      <c r="D1800" s="1">
        <v>43622.936018518521</v>
      </c>
      <c r="E1800" t="s">
        <v>71</v>
      </c>
      <c r="F1800" t="s">
        <v>20</v>
      </c>
      <c r="G1800">
        <v>1996</v>
      </c>
      <c r="H1800" t="str">
        <f>VLOOKUP(Raw_savings[[#This Row],[BldgVint]],DEER2020wts!$I$6:$J$15,2,FALSE)</f>
        <v>Old</v>
      </c>
      <c r="I1800" t="s">
        <v>8</v>
      </c>
      <c r="J1800" t="s">
        <v>6</v>
      </c>
      <c r="K1800">
        <f>SUMIFS(raw_wts[wt_vint],raw_wts[bldgtype],Raw_savings[[#This Row],[BldgType]],raw_wts[bldgvint],Raw_savings[[#This Row],[BldgVint]],raw_wts[bldgloc],Raw_savings[[#This Row],[BldgLoc]])</f>
        <v>1.63</v>
      </c>
      <c r="L1800" t="s">
        <v>32</v>
      </c>
      <c r="M1800">
        <v>11.087668583333301</v>
      </c>
      <c r="N1800">
        <v>30000.07</v>
      </c>
      <c r="O1800" t="s">
        <v>7</v>
      </c>
      <c r="P1800">
        <v>171417.5</v>
      </c>
      <c r="Q1800">
        <v>44.3684444444444</v>
      </c>
      <c r="R1800">
        <v>35.878399999999999</v>
      </c>
      <c r="S1800">
        <v>5044092</v>
      </c>
      <c r="T1800">
        <v>171200.3</v>
      </c>
      <c r="U1800">
        <v>44.310555555555602</v>
      </c>
      <c r="V1800">
        <v>35.8335333333333</v>
      </c>
      <c r="W1800">
        <v>5092806</v>
      </c>
      <c r="X1800">
        <v>19.589330107368198</v>
      </c>
      <c r="Y1800">
        <v>5.22101544195682E-3</v>
      </c>
      <c r="Z1800">
        <v>4.0465374960887996E-3</v>
      </c>
      <c r="AA1800">
        <v>-4393.5295895501104</v>
      </c>
      <c r="AB1800">
        <f>(Raw_savings[[#This Row],[PreWBthm]]-Raw_savings[[#This Row],[MsrWBthm]])/Raw_savings[[#This Row],[NumUnit]]/10^5</f>
        <v>-4.3935295895501096E-2</v>
      </c>
      <c r="AC1800">
        <f>Raw_savings[[#This Row],[APreWBkWh]]*Raw_savings[[#This Row],[BldgWts]]</f>
        <v>31.930608075010159</v>
      </c>
      <c r="AD1800" t="s">
        <v>72</v>
      </c>
    </row>
    <row r="1801" spans="1:30" hidden="1" x14ac:dyDescent="0.25">
      <c r="A1801" t="s">
        <v>68</v>
      </c>
      <c r="B1801" t="s">
        <v>69</v>
      </c>
      <c r="C1801" t="s">
        <v>70</v>
      </c>
      <c r="D1801" s="1">
        <v>43622.936018518521</v>
      </c>
      <c r="E1801" t="s">
        <v>71</v>
      </c>
      <c r="F1801" t="s">
        <v>20</v>
      </c>
      <c r="G1801">
        <v>1996</v>
      </c>
      <c r="H1801" t="str">
        <f>VLOOKUP(Raw_savings[[#This Row],[BldgVint]],DEER2020wts!$I$6:$J$15,2,FALSE)</f>
        <v>Old</v>
      </c>
      <c r="I1801" t="s">
        <v>36</v>
      </c>
      <c r="J1801" t="s">
        <v>6</v>
      </c>
      <c r="K1801">
        <f>SUMIFS(raw_wts[wt_vint],raw_wts[bldgtype],Raw_savings[[#This Row],[BldgType]],raw_wts[bldgvint],Raw_savings[[#This Row],[BldgVint]],raw_wts[bldgloc],Raw_savings[[#This Row],[BldgLoc]])</f>
        <v>3.1229999999999998</v>
      </c>
      <c r="L1801" t="s">
        <v>32</v>
      </c>
      <c r="M1801">
        <v>8.7616362250000002</v>
      </c>
      <c r="N1801">
        <v>30000.07</v>
      </c>
      <c r="O1801" t="s">
        <v>7</v>
      </c>
      <c r="P1801">
        <v>186360.4</v>
      </c>
      <c r="Q1801">
        <v>57.018444444444398</v>
      </c>
      <c r="R1801">
        <v>43.801600000000001</v>
      </c>
      <c r="S1801">
        <v>12732080</v>
      </c>
      <c r="T1801">
        <v>186149.4</v>
      </c>
      <c r="U1801">
        <v>56.944777777777801</v>
      </c>
      <c r="V1801">
        <v>43.7488666666667</v>
      </c>
      <c r="W1801">
        <v>12798350</v>
      </c>
      <c r="X1801">
        <v>24.082259817857299</v>
      </c>
      <c r="Y1801">
        <v>8.4078663819052608E-3</v>
      </c>
      <c r="Z1801">
        <v>6.0186627222507004E-3</v>
      </c>
      <c r="AA1801">
        <v>-7563.65572573175</v>
      </c>
      <c r="AB1801">
        <f>(Raw_savings[[#This Row],[PreWBthm]]-Raw_savings[[#This Row],[MsrWBthm]])/Raw_savings[[#This Row],[NumUnit]]/10^5</f>
        <v>-7.5636557257317535E-2</v>
      </c>
      <c r="AC1801">
        <f>Raw_savings[[#This Row],[APreWBkWh]]*Raw_savings[[#This Row],[BldgWts]]</f>
        <v>75.208897411168337</v>
      </c>
      <c r="AD1801" t="s">
        <v>72</v>
      </c>
    </row>
    <row r="1802" spans="1:30" hidden="1" x14ac:dyDescent="0.25">
      <c r="A1802" t="s">
        <v>68</v>
      </c>
      <c r="B1802" t="s">
        <v>69</v>
      </c>
      <c r="C1802" t="s">
        <v>70</v>
      </c>
      <c r="D1802" s="1">
        <v>43622.936018518521</v>
      </c>
      <c r="E1802" t="s">
        <v>71</v>
      </c>
      <c r="F1802" t="s">
        <v>20</v>
      </c>
      <c r="G1802">
        <v>1996</v>
      </c>
      <c r="H1802" t="str">
        <f>VLOOKUP(Raw_savings[[#This Row],[BldgVint]],DEER2020wts!$I$6:$J$15,2,FALSE)</f>
        <v>Old</v>
      </c>
      <c r="I1802" t="s">
        <v>39</v>
      </c>
      <c r="J1802" t="s">
        <v>6</v>
      </c>
      <c r="K1802">
        <f>SUMIFS(raw_wts[wt_vint],raw_wts[bldgtype],Raw_savings[[#This Row],[BldgType]],raw_wts[bldgvint],Raw_savings[[#This Row],[BldgVint]],raw_wts[bldgloc],Raw_savings[[#This Row],[BldgLoc]])</f>
        <v>3.4160000000000004</v>
      </c>
      <c r="L1802" t="s">
        <v>32</v>
      </c>
      <c r="M1802">
        <v>10.4849428833333</v>
      </c>
      <c r="N1802">
        <v>30000.07</v>
      </c>
      <c r="O1802" t="s">
        <v>7</v>
      </c>
      <c r="P1802">
        <v>198326</v>
      </c>
      <c r="Q1802">
        <v>73.287999999999997</v>
      </c>
      <c r="R1802">
        <v>60.932333333333297</v>
      </c>
      <c r="S1802">
        <v>16045360</v>
      </c>
      <c r="T1802">
        <v>198091.8</v>
      </c>
      <c r="U1802">
        <v>73.191333333333304</v>
      </c>
      <c r="V1802">
        <v>60.856066666666699</v>
      </c>
      <c r="W1802">
        <v>16135870</v>
      </c>
      <c r="X1802">
        <v>22.336793114275501</v>
      </c>
      <c r="Y1802">
        <v>9.2195701724145408E-3</v>
      </c>
      <c r="Z1802">
        <v>7.2739229498243897E-3</v>
      </c>
      <c r="AA1802">
        <v>-8632.3789272970898</v>
      </c>
      <c r="AB1802">
        <f>(Raw_savings[[#This Row],[PreWBthm]]-Raw_savings[[#This Row],[MsrWBthm]])/Raw_savings[[#This Row],[NumUnit]]/10^5</f>
        <v>-8.6323789272970936E-2</v>
      </c>
      <c r="AC1802">
        <f>Raw_savings[[#This Row],[APreWBkWh]]*Raw_savings[[#This Row],[BldgWts]]</f>
        <v>76.302485278365126</v>
      </c>
      <c r="AD1802" t="s">
        <v>72</v>
      </c>
    </row>
    <row r="1803" spans="1:30" hidden="1" x14ac:dyDescent="0.25">
      <c r="A1803" t="s">
        <v>68</v>
      </c>
      <c r="B1803" t="s">
        <v>69</v>
      </c>
      <c r="C1803" t="s">
        <v>70</v>
      </c>
      <c r="D1803" s="1">
        <v>43622.936018518521</v>
      </c>
      <c r="E1803" t="s">
        <v>71</v>
      </c>
      <c r="F1803" t="s">
        <v>20</v>
      </c>
      <c r="G1803">
        <v>1996</v>
      </c>
      <c r="H1803" t="str">
        <f>VLOOKUP(Raw_savings[[#This Row],[BldgVint]],DEER2020wts!$I$6:$J$15,2,FALSE)</f>
        <v>Old</v>
      </c>
      <c r="I1803" t="s">
        <v>41</v>
      </c>
      <c r="J1803" t="s">
        <v>6</v>
      </c>
      <c r="K1803">
        <f>SUMIFS(raw_wts[wt_vint],raw_wts[bldgtype],Raw_savings[[#This Row],[BldgType]],raw_wts[bldgvint],Raw_savings[[#This Row],[BldgVint]],raw_wts[bldgloc],Raw_savings[[#This Row],[BldgLoc]])</f>
        <v>0.68500000000000005</v>
      </c>
      <c r="L1803" t="s">
        <v>32</v>
      </c>
      <c r="M1803">
        <v>9.9077115416666697</v>
      </c>
      <c r="N1803">
        <v>30000.07</v>
      </c>
      <c r="O1803" t="s">
        <v>7</v>
      </c>
      <c r="P1803">
        <v>205955.1</v>
      </c>
      <c r="Q1803">
        <v>76.571666666666701</v>
      </c>
      <c r="R1803">
        <v>61.089266666666703</v>
      </c>
      <c r="S1803">
        <v>20032560</v>
      </c>
      <c r="T1803">
        <v>205718.5</v>
      </c>
      <c r="U1803">
        <v>76.471777777777802</v>
      </c>
      <c r="V1803">
        <v>61.0140666666667</v>
      </c>
      <c r="W1803">
        <v>20121390</v>
      </c>
      <c r="X1803">
        <v>23.880388423198401</v>
      </c>
      <c r="Y1803">
        <v>1.0081933498851199E-2</v>
      </c>
      <c r="Z1803">
        <v>7.5900473771112901E-3</v>
      </c>
      <c r="AA1803">
        <v>-8965.7434642124299</v>
      </c>
      <c r="AB1803">
        <f>(Raw_savings[[#This Row],[PreWBthm]]-Raw_savings[[#This Row],[MsrWBthm]])/Raw_savings[[#This Row],[NumUnit]]/10^5</f>
        <v>-8.9657434642124292E-2</v>
      </c>
      <c r="AC1803">
        <f>Raw_savings[[#This Row],[APreWBkWh]]*Raw_savings[[#This Row],[BldgWts]]</f>
        <v>16.358066069890906</v>
      </c>
      <c r="AD1803" t="s">
        <v>72</v>
      </c>
    </row>
    <row r="1804" spans="1:30" hidden="1" x14ac:dyDescent="0.25">
      <c r="A1804" t="s">
        <v>68</v>
      </c>
      <c r="B1804" t="s">
        <v>69</v>
      </c>
      <c r="C1804" t="s">
        <v>70</v>
      </c>
      <c r="D1804" s="1">
        <v>43622.936018518521</v>
      </c>
      <c r="E1804" t="s">
        <v>71</v>
      </c>
      <c r="F1804" t="s">
        <v>20</v>
      </c>
      <c r="G1804">
        <v>1996</v>
      </c>
      <c r="H1804" t="str">
        <f>VLOOKUP(Raw_savings[[#This Row],[BldgVint]],DEER2020wts!$I$6:$J$15,2,FALSE)</f>
        <v>Old</v>
      </c>
      <c r="I1804" t="s">
        <v>44</v>
      </c>
      <c r="J1804" t="s">
        <v>6</v>
      </c>
      <c r="K1804">
        <f>SUMIFS(raw_wts[wt_vint],raw_wts[bldgtype],Raw_savings[[#This Row],[BldgType]],raw_wts[bldgvint],Raw_savings[[#This Row],[BldgVint]],raw_wts[bldgloc],Raw_savings[[#This Row],[BldgLoc]])</f>
        <v>0.23</v>
      </c>
      <c r="L1804" t="s">
        <v>32</v>
      </c>
      <c r="M1804">
        <v>9.7544690999999997</v>
      </c>
      <c r="N1804">
        <v>30000.07</v>
      </c>
      <c r="O1804" t="s">
        <v>7</v>
      </c>
      <c r="P1804">
        <v>208549.9</v>
      </c>
      <c r="Q1804">
        <v>60.034333333333301</v>
      </c>
      <c r="R1804">
        <v>65.235799999999998</v>
      </c>
      <c r="S1804">
        <v>32357670</v>
      </c>
      <c r="T1804">
        <v>208322.9</v>
      </c>
      <c r="U1804">
        <v>59.9588888888889</v>
      </c>
      <c r="V1804">
        <v>65.156400000000005</v>
      </c>
      <c r="W1804">
        <v>32475930</v>
      </c>
      <c r="X1804">
        <v>23.271384395487001</v>
      </c>
      <c r="Y1804">
        <v>7.7343465514123303E-3</v>
      </c>
      <c r="Z1804">
        <v>8.1398586828259692E-3</v>
      </c>
      <c r="AA1804">
        <v>-12123.6736502656</v>
      </c>
      <c r="AB1804">
        <f>(Raw_savings[[#This Row],[PreWBthm]]-Raw_savings[[#This Row],[MsrWBthm]])/Raw_savings[[#This Row],[NumUnit]]/10^5</f>
        <v>-0.121236736502656</v>
      </c>
      <c r="AC1804">
        <f>Raw_savings[[#This Row],[APreWBkWh]]*Raw_savings[[#This Row],[BldgWts]]</f>
        <v>5.3524184109620103</v>
      </c>
      <c r="AD1804" t="s">
        <v>72</v>
      </c>
    </row>
    <row r="1805" spans="1:30" hidden="1" x14ac:dyDescent="0.25">
      <c r="A1805" t="s">
        <v>68</v>
      </c>
      <c r="B1805" t="s">
        <v>69</v>
      </c>
      <c r="C1805" t="s">
        <v>70</v>
      </c>
      <c r="D1805" s="1">
        <v>43622.936018518521</v>
      </c>
      <c r="E1805" t="s">
        <v>71</v>
      </c>
      <c r="F1805" t="s">
        <v>20</v>
      </c>
      <c r="G1805">
        <v>1996</v>
      </c>
      <c r="H1805" t="str">
        <f>VLOOKUP(Raw_savings[[#This Row],[BldgVint]],DEER2020wts!$I$6:$J$15,2,FALSE)</f>
        <v>Old</v>
      </c>
      <c r="I1805" t="s">
        <v>46</v>
      </c>
      <c r="J1805" t="s">
        <v>6</v>
      </c>
      <c r="K1805">
        <f>SUMIFS(raw_wts[wt_vint],raw_wts[bldgtype],Raw_savings[[#This Row],[BldgType]],raw_wts[bldgvint],Raw_savings[[#This Row],[BldgVint]],raw_wts[bldgloc],Raw_savings[[#This Row],[BldgLoc]])</f>
        <v>1.252</v>
      </c>
      <c r="L1805" t="s">
        <v>32</v>
      </c>
      <c r="M1805">
        <v>8.8409487000000002</v>
      </c>
      <c r="N1805">
        <v>30000.07</v>
      </c>
      <c r="O1805" t="s">
        <v>7</v>
      </c>
      <c r="P1805">
        <v>188666.6</v>
      </c>
      <c r="Q1805">
        <v>54.938555555555602</v>
      </c>
      <c r="R1805">
        <v>59.046399999999998</v>
      </c>
      <c r="S1805">
        <v>30943470</v>
      </c>
      <c r="T1805">
        <v>188470.2</v>
      </c>
      <c r="U1805">
        <v>54.868444444444499</v>
      </c>
      <c r="V1805">
        <v>58.974333333333298</v>
      </c>
      <c r="W1805">
        <v>31049890</v>
      </c>
      <c r="X1805">
        <v>22.214810498786601</v>
      </c>
      <c r="Y1805">
        <v>7.9302700977218893E-3</v>
      </c>
      <c r="Z1805">
        <v>8.1514630513190699E-3</v>
      </c>
      <c r="AA1805">
        <v>-12037.1697213897</v>
      </c>
      <c r="AB1805">
        <f>(Raw_savings[[#This Row],[PreWBthm]]-Raw_savings[[#This Row],[MsrWBthm]])/Raw_savings[[#This Row],[NumUnit]]/10^5</f>
        <v>-0.12037169721389743</v>
      </c>
      <c r="AC1805">
        <f>Raw_savings[[#This Row],[APreWBkWh]]*Raw_savings[[#This Row],[BldgWts]]</f>
        <v>27.812942744480825</v>
      </c>
      <c r="AD1805" t="s">
        <v>72</v>
      </c>
    </row>
    <row r="1806" spans="1:30" hidden="1" x14ac:dyDescent="0.25">
      <c r="A1806" t="s">
        <v>68</v>
      </c>
      <c r="B1806" t="s">
        <v>69</v>
      </c>
      <c r="C1806" t="s">
        <v>70</v>
      </c>
      <c r="D1806" s="1">
        <v>43622.936018518521</v>
      </c>
      <c r="E1806" t="s">
        <v>71</v>
      </c>
      <c r="F1806" t="s">
        <v>20</v>
      </c>
      <c r="G1806">
        <v>1996</v>
      </c>
      <c r="H1806" t="str">
        <f>VLOOKUP(Raw_savings[[#This Row],[BldgVint]],DEER2020wts!$I$6:$J$15,2,FALSE)</f>
        <v>Old</v>
      </c>
      <c r="I1806" t="s">
        <v>9</v>
      </c>
      <c r="J1806" t="s">
        <v>6</v>
      </c>
      <c r="K1806">
        <f>SUMIFS(raw_wts[wt_vint],raw_wts[bldgtype],Raw_savings[[#This Row],[BldgType]],raw_wts[bldgvint],Raw_savings[[#This Row],[BldgVint]],raw_wts[bldgloc],Raw_savings[[#This Row],[BldgLoc]])</f>
        <v>0.67299999999999993</v>
      </c>
      <c r="L1806" t="s">
        <v>32</v>
      </c>
      <c r="M1806">
        <v>9.8327751583333303</v>
      </c>
      <c r="N1806">
        <v>30000.07</v>
      </c>
      <c r="O1806" t="s">
        <v>7</v>
      </c>
      <c r="P1806">
        <v>207557.2</v>
      </c>
      <c r="Q1806">
        <v>56.865222222222201</v>
      </c>
      <c r="R1806">
        <v>58.479533333333301</v>
      </c>
      <c r="S1806">
        <v>27902820</v>
      </c>
      <c r="T1806">
        <v>207325.3</v>
      </c>
      <c r="U1806">
        <v>56.793111111111102</v>
      </c>
      <c r="V1806">
        <v>58.408733333333302</v>
      </c>
      <c r="W1806">
        <v>28011330</v>
      </c>
      <c r="X1806">
        <v>23.584389581357101</v>
      </c>
      <c r="Y1806">
        <v>7.33374962306529E-3</v>
      </c>
      <c r="Z1806">
        <v>7.2004087208266902E-3</v>
      </c>
      <c r="AA1806">
        <v>-11035.541670861599</v>
      </c>
      <c r="AB1806">
        <f>(Raw_savings[[#This Row],[PreWBthm]]-Raw_savings[[#This Row],[MsrWBthm]])/Raw_savings[[#This Row],[NumUnit]]/10^5</f>
        <v>-0.11035541670861576</v>
      </c>
      <c r="AC1806">
        <f>Raw_savings[[#This Row],[APreWBkWh]]*Raw_savings[[#This Row],[BldgWts]]</f>
        <v>15.872294188253328</v>
      </c>
      <c r="AD1806" t="s">
        <v>72</v>
      </c>
    </row>
    <row r="1807" spans="1:30" hidden="1" x14ac:dyDescent="0.25">
      <c r="A1807" t="s">
        <v>68</v>
      </c>
      <c r="B1807" t="s">
        <v>69</v>
      </c>
      <c r="C1807" t="s">
        <v>70</v>
      </c>
      <c r="D1807" s="1">
        <v>43622.936018518521</v>
      </c>
      <c r="E1807" t="s">
        <v>71</v>
      </c>
      <c r="F1807" t="s">
        <v>20</v>
      </c>
      <c r="G1807">
        <v>1996</v>
      </c>
      <c r="H1807" t="str">
        <f>VLOOKUP(Raw_savings[[#This Row],[BldgVint]],DEER2020wts!$I$6:$J$15,2,FALSE)</f>
        <v>Old</v>
      </c>
      <c r="I1807" t="s">
        <v>37</v>
      </c>
      <c r="J1807" t="s">
        <v>6</v>
      </c>
      <c r="K1807">
        <f>SUMIFS(raw_wts[wt_vint],raw_wts[bldgtype],Raw_savings[[#This Row],[BldgType]],raw_wts[bldgvint],Raw_savings[[#This Row],[BldgVint]],raw_wts[bldgloc],Raw_savings[[#This Row],[BldgLoc]])</f>
        <v>0.31</v>
      </c>
      <c r="L1807" t="s">
        <v>32</v>
      </c>
      <c r="M1807">
        <v>9.8094501750000003</v>
      </c>
      <c r="N1807">
        <v>30000.07</v>
      </c>
      <c r="O1807" t="s">
        <v>7</v>
      </c>
      <c r="P1807">
        <v>212583.5</v>
      </c>
      <c r="Q1807">
        <v>60.373222222222203</v>
      </c>
      <c r="R1807">
        <v>54.8061333333333</v>
      </c>
      <c r="S1807">
        <v>34788740</v>
      </c>
      <c r="T1807">
        <v>212353.7</v>
      </c>
      <c r="U1807">
        <v>60.296888888888901</v>
      </c>
      <c r="V1807">
        <v>54.740200000000002</v>
      </c>
      <c r="W1807">
        <v>34903740</v>
      </c>
      <c r="X1807">
        <v>23.4263894408321</v>
      </c>
      <c r="Y1807">
        <v>7.7816118101981897E-3</v>
      </c>
      <c r="Z1807">
        <v>6.7214096771059497E-3</v>
      </c>
      <c r="AA1807">
        <v>-11723.3889716964</v>
      </c>
      <c r="AB1807">
        <f>(Raw_savings[[#This Row],[PreWBthm]]-Raw_savings[[#This Row],[MsrWBthm]])/Raw_savings[[#This Row],[NumUnit]]/10^5</f>
        <v>-0.11723388971696368</v>
      </c>
      <c r="AC1807">
        <f>Raw_savings[[#This Row],[APreWBkWh]]*Raw_savings[[#This Row],[BldgWts]]</f>
        <v>7.2621807266579506</v>
      </c>
      <c r="AD1807" t="s">
        <v>72</v>
      </c>
    </row>
    <row r="1808" spans="1:30" hidden="1" x14ac:dyDescent="0.25">
      <c r="A1808" t="s">
        <v>68</v>
      </c>
      <c r="B1808" t="s">
        <v>69</v>
      </c>
      <c r="C1808" t="s">
        <v>70</v>
      </c>
      <c r="D1808" s="1">
        <v>43622.936018518521</v>
      </c>
      <c r="E1808" t="s">
        <v>71</v>
      </c>
      <c r="F1808" t="s">
        <v>20</v>
      </c>
      <c r="G1808">
        <v>1996</v>
      </c>
      <c r="H1808" t="str">
        <f>VLOOKUP(Raw_savings[[#This Row],[BldgVint]],DEER2020wts!$I$6:$J$15,2,FALSE)</f>
        <v>Old</v>
      </c>
      <c r="I1808" t="s">
        <v>34</v>
      </c>
      <c r="J1808" t="s">
        <v>6</v>
      </c>
      <c r="K1808">
        <f>SUMIFS(raw_wts[wt_vint],raw_wts[bldgtype],Raw_savings[[#This Row],[BldgType]],raw_wts[bldgvint],Raw_savings[[#This Row],[BldgVint]],raw_wts[bldgloc],Raw_savings[[#This Row],[BldgLoc]])</f>
        <v>1.3</v>
      </c>
      <c r="L1808" t="s">
        <v>32</v>
      </c>
      <c r="M1808">
        <v>12.7012566583333</v>
      </c>
      <c r="N1808">
        <v>30000.07</v>
      </c>
      <c r="O1808" t="s">
        <v>7</v>
      </c>
      <c r="P1808">
        <v>263621.5</v>
      </c>
      <c r="Q1808">
        <v>70.752555555555602</v>
      </c>
      <c r="R1808">
        <v>66.641599999999997</v>
      </c>
      <c r="S1808">
        <v>3466116</v>
      </c>
      <c r="T1808">
        <v>263275.90000000002</v>
      </c>
      <c r="U1808">
        <v>70.660888888888906</v>
      </c>
      <c r="V1808">
        <v>66.5608</v>
      </c>
      <c r="W1808">
        <v>3497168</v>
      </c>
      <c r="X1808">
        <v>27.209906019277899</v>
      </c>
      <c r="Y1808">
        <v>7.2171336374441397E-3</v>
      </c>
      <c r="Z1808">
        <v>6.3615752498776199E-3</v>
      </c>
      <c r="AA1808">
        <v>-2444.7974586535702</v>
      </c>
      <c r="AB1808">
        <f>(Raw_savings[[#This Row],[PreWBthm]]-Raw_savings[[#This Row],[MsrWBthm]])/Raw_savings[[#This Row],[NumUnit]]/10^5</f>
        <v>-2.444797458653571E-2</v>
      </c>
      <c r="AC1808">
        <f>Raw_savings[[#This Row],[APreWBkWh]]*Raw_savings[[#This Row],[BldgWts]]</f>
        <v>35.372877825061266</v>
      </c>
      <c r="AD1808" t="s">
        <v>72</v>
      </c>
    </row>
    <row r="1809" spans="1:30" hidden="1" x14ac:dyDescent="0.25">
      <c r="A1809" t="s">
        <v>68</v>
      </c>
      <c r="B1809" t="s">
        <v>69</v>
      </c>
      <c r="C1809" t="s">
        <v>70</v>
      </c>
      <c r="D1809" s="1">
        <v>43622.936018518521</v>
      </c>
      <c r="E1809" t="s">
        <v>71</v>
      </c>
      <c r="F1809" t="s">
        <v>20</v>
      </c>
      <c r="G1809">
        <v>1996</v>
      </c>
      <c r="H1809" t="str">
        <f>VLOOKUP(Raw_savings[[#This Row],[BldgVint]],DEER2020wts!$I$6:$J$15,2,FALSE)</f>
        <v>Old</v>
      </c>
      <c r="I1809" t="s">
        <v>42</v>
      </c>
      <c r="J1809" t="s">
        <v>6</v>
      </c>
      <c r="K1809">
        <f>SUMIFS(raw_wts[wt_vint],raw_wts[bldgtype],Raw_savings[[#This Row],[BldgType]],raw_wts[bldgvint],Raw_savings[[#This Row],[BldgVint]],raw_wts[bldgloc],Raw_savings[[#This Row],[BldgLoc]])</f>
        <v>0.60699999999999998</v>
      </c>
      <c r="L1809" t="s">
        <v>32</v>
      </c>
      <c r="M1809">
        <v>11.06072425</v>
      </c>
      <c r="N1809">
        <v>30000.07</v>
      </c>
      <c r="O1809" t="s">
        <v>7</v>
      </c>
      <c r="P1809">
        <v>222902.1</v>
      </c>
      <c r="Q1809">
        <v>41.501666666666701</v>
      </c>
      <c r="R1809">
        <v>43.748266666666701</v>
      </c>
      <c r="S1809">
        <v>79269650</v>
      </c>
      <c r="T1809">
        <v>222700.6</v>
      </c>
      <c r="U1809">
        <v>41.448</v>
      </c>
      <c r="V1809">
        <v>43.694266666666699</v>
      </c>
      <c r="W1809">
        <v>79478340</v>
      </c>
      <c r="X1809">
        <v>18.217613552747199</v>
      </c>
      <c r="Y1809">
        <v>4.8520029478779196E-3</v>
      </c>
      <c r="Z1809">
        <v>4.8821396121501697E-3</v>
      </c>
      <c r="AA1809">
        <v>-18867.661401105801</v>
      </c>
      <c r="AB1809">
        <f>(Raw_savings[[#This Row],[PreWBthm]]-Raw_savings[[#This Row],[MsrWBthm]])/Raw_savings[[#This Row],[NumUnit]]/10^5</f>
        <v>-0.18867661401105809</v>
      </c>
      <c r="AC1809">
        <f>Raw_savings[[#This Row],[APreWBkWh]]*Raw_savings[[#This Row],[BldgWts]]</f>
        <v>11.058091426517549</v>
      </c>
      <c r="AD1809" t="s">
        <v>72</v>
      </c>
    </row>
    <row r="1810" spans="1:30" hidden="1" x14ac:dyDescent="0.25">
      <c r="A1810" t="s">
        <v>68</v>
      </c>
      <c r="B1810" t="s">
        <v>69</v>
      </c>
      <c r="C1810" t="s">
        <v>70</v>
      </c>
      <c r="D1810" s="1">
        <v>43622.936018518521</v>
      </c>
      <c r="E1810" t="s">
        <v>71</v>
      </c>
      <c r="F1810" t="s">
        <v>20</v>
      </c>
      <c r="G1810">
        <v>2003</v>
      </c>
      <c r="H1810" t="str">
        <f>VLOOKUP(Raw_savings[[#This Row],[BldgVint]],DEER2020wts!$I$6:$J$15,2,FALSE)</f>
        <v>Ex</v>
      </c>
      <c r="I1810" t="s">
        <v>5</v>
      </c>
      <c r="J1810" t="s">
        <v>6</v>
      </c>
      <c r="K1810">
        <f>SUMIFS(raw_wts[wt_vint],raw_wts[bldgtype],Raw_savings[[#This Row],[BldgType]],raw_wts[bldgvint],Raw_savings[[#This Row],[BldgVint]],raw_wts[bldgloc],Raw_savings[[#This Row],[BldgLoc]])</f>
        <v>0.11899999999999999</v>
      </c>
      <c r="L1810" t="s">
        <v>32</v>
      </c>
      <c r="M1810">
        <v>8.6407500000000006</v>
      </c>
      <c r="N1810">
        <v>30000.07</v>
      </c>
      <c r="O1810" t="s">
        <v>7</v>
      </c>
      <c r="P1810">
        <v>137704.5</v>
      </c>
      <c r="Q1810">
        <v>16.2234444444444</v>
      </c>
      <c r="R1810">
        <v>15.9364666666667</v>
      </c>
      <c r="S1810">
        <v>53496900</v>
      </c>
      <c r="T1810">
        <v>137598.79999999999</v>
      </c>
      <c r="U1810">
        <v>16.200333333333301</v>
      </c>
      <c r="V1810">
        <v>15.917733333333301</v>
      </c>
      <c r="W1810">
        <v>53703250</v>
      </c>
      <c r="X1810">
        <v>12.232734426989699</v>
      </c>
      <c r="Y1810">
        <v>2.6746649435650501E-3</v>
      </c>
      <c r="Z1810">
        <v>2.16802168021661E-3</v>
      </c>
      <c r="AA1810">
        <v>-23881.0288458756</v>
      </c>
      <c r="AB1810">
        <f>(Raw_savings[[#This Row],[PreWBthm]]-Raw_savings[[#This Row],[MsrWBthm]])/Raw_savings[[#This Row],[NumUnit]]/10^5</f>
        <v>-0.23881028845875643</v>
      </c>
      <c r="AC1810">
        <f>Raw_savings[[#This Row],[APreWBkWh]]*Raw_savings[[#This Row],[BldgWts]]</f>
        <v>1.4556953968117741</v>
      </c>
      <c r="AD1810" t="s">
        <v>72</v>
      </c>
    </row>
    <row r="1811" spans="1:30" hidden="1" x14ac:dyDescent="0.25">
      <c r="A1811" t="s">
        <v>68</v>
      </c>
      <c r="B1811" t="s">
        <v>69</v>
      </c>
      <c r="C1811" t="s">
        <v>70</v>
      </c>
      <c r="D1811" s="1">
        <v>43622.936018518521</v>
      </c>
      <c r="E1811" t="s">
        <v>71</v>
      </c>
      <c r="F1811" t="s">
        <v>20</v>
      </c>
      <c r="G1811">
        <v>2003</v>
      </c>
      <c r="H1811" t="str">
        <f>VLOOKUP(Raw_savings[[#This Row],[BldgVint]],DEER2020wts!$I$6:$J$15,2,FALSE)</f>
        <v>Ex</v>
      </c>
      <c r="I1811" t="s">
        <v>35</v>
      </c>
      <c r="J1811" t="s">
        <v>6</v>
      </c>
      <c r="K1811">
        <f>SUMIFS(raw_wts[wt_vint],raw_wts[bldgtype],Raw_savings[[#This Row],[BldgType]],raw_wts[bldgvint],Raw_savings[[#This Row],[BldgVint]],raw_wts[bldgloc],Raw_savings[[#This Row],[BldgLoc]])</f>
        <v>0.36199999999999999</v>
      </c>
      <c r="L1811" t="s">
        <v>32</v>
      </c>
      <c r="M1811">
        <v>6.6089519083333297</v>
      </c>
      <c r="N1811">
        <v>30000.07</v>
      </c>
      <c r="O1811" t="s">
        <v>7</v>
      </c>
      <c r="P1811">
        <v>153311.6</v>
      </c>
      <c r="Q1811">
        <v>40.5615555555556</v>
      </c>
      <c r="R1811">
        <v>40.883733333333304</v>
      </c>
      <c r="S1811">
        <v>41243260</v>
      </c>
      <c r="T1811">
        <v>153190</v>
      </c>
      <c r="U1811">
        <v>40.510666666666701</v>
      </c>
      <c r="V1811">
        <v>40.835999999999999</v>
      </c>
      <c r="W1811">
        <v>41362370</v>
      </c>
      <c r="X1811">
        <v>18.399286556568601</v>
      </c>
      <c r="Y1811">
        <v>7.6999938257559701E-3</v>
      </c>
      <c r="Z1811">
        <v>7.2225269597053204E-3</v>
      </c>
      <c r="AA1811">
        <v>-18022.524849940601</v>
      </c>
      <c r="AB1811">
        <f>(Raw_savings[[#This Row],[PreWBthm]]-Raw_savings[[#This Row],[MsrWBthm]])/Raw_savings[[#This Row],[NumUnit]]/10^5</f>
        <v>-0.18022524849940633</v>
      </c>
      <c r="AC1811">
        <f>Raw_savings[[#This Row],[APreWBkWh]]*Raw_savings[[#This Row],[BldgWts]]</f>
        <v>6.6605417334778334</v>
      </c>
      <c r="AD1811" t="s">
        <v>72</v>
      </c>
    </row>
    <row r="1812" spans="1:30" hidden="1" x14ac:dyDescent="0.25">
      <c r="A1812" t="s">
        <v>68</v>
      </c>
      <c r="B1812" t="s">
        <v>69</v>
      </c>
      <c r="C1812" t="s">
        <v>70</v>
      </c>
      <c r="D1812" s="1">
        <v>43622.936018518521</v>
      </c>
      <c r="E1812" t="s">
        <v>71</v>
      </c>
      <c r="F1812" t="s">
        <v>20</v>
      </c>
      <c r="G1812">
        <v>2003</v>
      </c>
      <c r="H1812" t="str">
        <f>VLOOKUP(Raw_savings[[#This Row],[BldgVint]],DEER2020wts!$I$6:$J$15,2,FALSE)</f>
        <v>Ex</v>
      </c>
      <c r="I1812" t="s">
        <v>38</v>
      </c>
      <c r="J1812" t="s">
        <v>6</v>
      </c>
      <c r="K1812">
        <f>SUMIFS(raw_wts[wt_vint],raw_wts[bldgtype],Raw_savings[[#This Row],[BldgType]],raw_wts[bldgvint],Raw_savings[[#This Row],[BldgVint]],raw_wts[bldgloc],Raw_savings[[#This Row],[BldgLoc]])</f>
        <v>1.994</v>
      </c>
      <c r="L1812" t="s">
        <v>32</v>
      </c>
      <c r="M1812">
        <v>9.1819424999999999</v>
      </c>
      <c r="N1812">
        <v>30000.07</v>
      </c>
      <c r="O1812" t="s">
        <v>7</v>
      </c>
      <c r="P1812">
        <v>132835.20000000001</v>
      </c>
      <c r="Q1812">
        <v>28.837111111111099</v>
      </c>
      <c r="R1812">
        <v>28.578399999999998</v>
      </c>
      <c r="S1812">
        <v>27268510</v>
      </c>
      <c r="T1812">
        <v>132701.70000000001</v>
      </c>
      <c r="U1812">
        <v>28.799888888888901</v>
      </c>
      <c r="V1812">
        <v>28.544533333333298</v>
      </c>
      <c r="W1812">
        <v>27404170</v>
      </c>
      <c r="X1812">
        <v>14.5394071025821</v>
      </c>
      <c r="Y1812">
        <v>4.0538505030083896E-3</v>
      </c>
      <c r="Z1812">
        <v>3.6883989054242298E-3</v>
      </c>
      <c r="AA1812">
        <v>-14774.651442219299</v>
      </c>
      <c r="AB1812">
        <f>(Raw_savings[[#This Row],[PreWBthm]]-Raw_savings[[#This Row],[MsrWBthm]])/Raw_savings[[#This Row],[NumUnit]]/10^5</f>
        <v>-0.14774651442219333</v>
      </c>
      <c r="AC1812">
        <f>Raw_savings[[#This Row],[APreWBkWh]]*Raw_savings[[#This Row],[BldgWts]]</f>
        <v>28.991577762548708</v>
      </c>
      <c r="AD1812" t="s">
        <v>72</v>
      </c>
    </row>
    <row r="1813" spans="1:30" hidden="1" x14ac:dyDescent="0.25">
      <c r="A1813" t="s">
        <v>68</v>
      </c>
      <c r="B1813" t="s">
        <v>69</v>
      </c>
      <c r="C1813" t="s">
        <v>70</v>
      </c>
      <c r="D1813" s="1">
        <v>43622.936018518521</v>
      </c>
      <c r="E1813" t="s">
        <v>71</v>
      </c>
      <c r="F1813" t="s">
        <v>20</v>
      </c>
      <c r="G1813">
        <v>2003</v>
      </c>
      <c r="H1813" t="str">
        <f>VLOOKUP(Raw_savings[[#This Row],[BldgVint]],DEER2020wts!$I$6:$J$15,2,FALSE)</f>
        <v>Ex</v>
      </c>
      <c r="I1813" t="s">
        <v>40</v>
      </c>
      <c r="J1813" t="s">
        <v>6</v>
      </c>
      <c r="K1813">
        <f>SUMIFS(raw_wts[wt_vint],raw_wts[bldgtype],Raw_savings[[#This Row],[BldgType]],raw_wts[bldgvint],Raw_savings[[#This Row],[BldgVint]],raw_wts[bldgloc],Raw_savings[[#This Row],[BldgLoc]])</f>
        <v>0.69899999999999995</v>
      </c>
      <c r="L1813" t="s">
        <v>32</v>
      </c>
      <c r="M1813">
        <v>6.8267610750000003</v>
      </c>
      <c r="N1813">
        <v>30000.07</v>
      </c>
      <c r="O1813" t="s">
        <v>7</v>
      </c>
      <c r="P1813">
        <v>153305.5</v>
      </c>
      <c r="Q1813">
        <v>40.204999999999998</v>
      </c>
      <c r="R1813">
        <v>37.534799999999997</v>
      </c>
      <c r="S1813">
        <v>31450190</v>
      </c>
      <c r="T1813">
        <v>153173.5</v>
      </c>
      <c r="U1813">
        <v>40.154777777777802</v>
      </c>
      <c r="V1813">
        <v>37.491799999999998</v>
      </c>
      <c r="W1813">
        <v>31541170</v>
      </c>
      <c r="X1813">
        <v>19.3356701003338</v>
      </c>
      <c r="Y1813">
        <v>7.3566690954135101E-3</v>
      </c>
      <c r="Z1813">
        <v>6.2987410175339101E-3</v>
      </c>
      <c r="AA1813">
        <v>-13326.964134305799</v>
      </c>
      <c r="AB1813">
        <f>(Raw_savings[[#This Row],[PreWBthm]]-Raw_savings[[#This Row],[MsrWBthm]])/Raw_savings[[#This Row],[NumUnit]]/10^5</f>
        <v>-0.13326964134305813</v>
      </c>
      <c r="AC1813">
        <f>Raw_savings[[#This Row],[APreWBkWh]]*Raw_savings[[#This Row],[BldgWts]]</f>
        <v>13.515633400133325</v>
      </c>
      <c r="AD1813" t="s">
        <v>72</v>
      </c>
    </row>
    <row r="1814" spans="1:30" hidden="1" x14ac:dyDescent="0.25">
      <c r="A1814" t="s">
        <v>68</v>
      </c>
      <c r="B1814" t="s">
        <v>69</v>
      </c>
      <c r="C1814" t="s">
        <v>70</v>
      </c>
      <c r="D1814" s="1">
        <v>43622.936018518521</v>
      </c>
      <c r="E1814" t="s">
        <v>71</v>
      </c>
      <c r="F1814" t="s">
        <v>20</v>
      </c>
      <c r="G1814">
        <v>2003</v>
      </c>
      <c r="H1814" t="str">
        <f>VLOOKUP(Raw_savings[[#This Row],[BldgVint]],DEER2020wts!$I$6:$J$15,2,FALSE)</f>
        <v>Ex</v>
      </c>
      <c r="I1814" t="s">
        <v>43</v>
      </c>
      <c r="J1814" t="s">
        <v>6</v>
      </c>
      <c r="K1814">
        <f>SUMIFS(raw_wts[wt_vint],raw_wts[bldgtype],Raw_savings[[#This Row],[BldgType]],raw_wts[bldgvint],Raw_savings[[#This Row],[BldgVint]],raw_wts[bldgloc],Raw_savings[[#This Row],[BldgLoc]])</f>
        <v>0.312</v>
      </c>
      <c r="L1814" t="s">
        <v>32</v>
      </c>
      <c r="M1814">
        <v>9.0834140833333308</v>
      </c>
      <c r="N1814">
        <v>30000.07</v>
      </c>
      <c r="O1814" t="s">
        <v>7</v>
      </c>
      <c r="P1814">
        <v>135501.70000000001</v>
      </c>
      <c r="Q1814">
        <v>24.655000000000001</v>
      </c>
      <c r="R1814">
        <v>20.618266666666699</v>
      </c>
      <c r="S1814">
        <v>32414420</v>
      </c>
      <c r="T1814">
        <v>135370.9</v>
      </c>
      <c r="U1814">
        <v>24.622222222222199</v>
      </c>
      <c r="V1814">
        <v>20.5932666666667</v>
      </c>
      <c r="W1814">
        <v>32562210</v>
      </c>
      <c r="X1814">
        <v>14.3998719864611</v>
      </c>
      <c r="Y1814">
        <v>3.6085306116257899E-3</v>
      </c>
      <c r="Z1814">
        <v>2.7522691105616001E-3</v>
      </c>
      <c r="AA1814">
        <v>-16270.3140739969</v>
      </c>
      <c r="AB1814">
        <f>(Raw_savings[[#This Row],[PreWBthm]]-Raw_savings[[#This Row],[MsrWBthm]])/Raw_savings[[#This Row],[NumUnit]]/10^5</f>
        <v>-0.16270314073996905</v>
      </c>
      <c r="AC1814">
        <f>Raw_savings[[#This Row],[APreWBkWh]]*Raw_savings[[#This Row],[BldgWts]]</f>
        <v>4.492760059775863</v>
      </c>
      <c r="AD1814" t="s">
        <v>72</v>
      </c>
    </row>
    <row r="1815" spans="1:30" hidden="1" x14ac:dyDescent="0.25">
      <c r="A1815" t="s">
        <v>68</v>
      </c>
      <c r="B1815" t="s">
        <v>69</v>
      </c>
      <c r="C1815" t="s">
        <v>70</v>
      </c>
      <c r="D1815" s="1">
        <v>43622.936018518521</v>
      </c>
      <c r="E1815" t="s">
        <v>71</v>
      </c>
      <c r="F1815" t="s">
        <v>20</v>
      </c>
      <c r="G1815">
        <v>2003</v>
      </c>
      <c r="H1815" t="str">
        <f>VLOOKUP(Raw_savings[[#This Row],[BldgVint]],DEER2020wts!$I$6:$J$15,2,FALSE)</f>
        <v>Ex</v>
      </c>
      <c r="I1815" t="s">
        <v>45</v>
      </c>
      <c r="J1815" t="s">
        <v>6</v>
      </c>
      <c r="K1815">
        <f>SUMIFS(raw_wts[wt_vint],raw_wts[bldgtype],Raw_savings[[#This Row],[BldgType]],raw_wts[bldgvint],Raw_savings[[#This Row],[BldgVint]],raw_wts[bldgloc],Raw_savings[[#This Row],[BldgLoc]])</f>
        <v>2.5039999999999996</v>
      </c>
      <c r="L1815" t="s">
        <v>32</v>
      </c>
      <c r="M1815">
        <v>9.4008404166666697</v>
      </c>
      <c r="N1815">
        <v>30000.07</v>
      </c>
      <c r="O1815" t="s">
        <v>7</v>
      </c>
      <c r="P1815">
        <v>145494.70000000001</v>
      </c>
      <c r="Q1815">
        <v>36.213111111111097</v>
      </c>
      <c r="R1815">
        <v>33.2732666666667</v>
      </c>
      <c r="S1815">
        <v>8640618</v>
      </c>
      <c r="T1815">
        <v>145326.79999999999</v>
      </c>
      <c r="U1815">
        <v>36.167000000000002</v>
      </c>
      <c r="V1815">
        <v>33.2334666666667</v>
      </c>
      <c r="W1815">
        <v>8691371</v>
      </c>
      <c r="X1815">
        <v>17.860105326578498</v>
      </c>
      <c r="Y1815">
        <v>4.9049988157824102E-3</v>
      </c>
      <c r="Z1815">
        <v>4.2336640381036E-3</v>
      </c>
      <c r="AA1815">
        <v>-5398.7726363294496</v>
      </c>
      <c r="AB1815">
        <f>(Raw_savings[[#This Row],[PreWBthm]]-Raw_savings[[#This Row],[MsrWBthm]])/Raw_savings[[#This Row],[NumUnit]]/10^5</f>
        <v>-5.398772636329454E-2</v>
      </c>
      <c r="AC1815">
        <f>Raw_savings[[#This Row],[APreWBkWh]]*Raw_savings[[#This Row],[BldgWts]]</f>
        <v>44.721703737752549</v>
      </c>
      <c r="AD1815" t="s">
        <v>72</v>
      </c>
    </row>
    <row r="1816" spans="1:30" hidden="1" x14ac:dyDescent="0.25">
      <c r="A1816" t="s">
        <v>68</v>
      </c>
      <c r="B1816" t="s">
        <v>69</v>
      </c>
      <c r="C1816" t="s">
        <v>70</v>
      </c>
      <c r="D1816" s="1">
        <v>43622.936018518521</v>
      </c>
      <c r="E1816" t="s">
        <v>71</v>
      </c>
      <c r="F1816" t="s">
        <v>20</v>
      </c>
      <c r="G1816">
        <v>2003</v>
      </c>
      <c r="H1816" t="str">
        <f>VLOOKUP(Raw_savings[[#This Row],[BldgVint]],DEER2020wts!$I$6:$J$15,2,FALSE)</f>
        <v>Ex</v>
      </c>
      <c r="I1816" t="s">
        <v>8</v>
      </c>
      <c r="J1816" t="s">
        <v>6</v>
      </c>
      <c r="K1816">
        <f>SUMIFS(raw_wts[wt_vint],raw_wts[bldgtype],Raw_savings[[#This Row],[BldgType]],raw_wts[bldgvint],Raw_savings[[#This Row],[BldgVint]],raw_wts[bldgloc],Raw_savings[[#This Row],[BldgLoc]])</f>
        <v>2.3439999999999999</v>
      </c>
      <c r="L1816" t="s">
        <v>32</v>
      </c>
      <c r="M1816">
        <v>9.3102702500000003</v>
      </c>
      <c r="N1816">
        <v>30000.07</v>
      </c>
      <c r="O1816" t="s">
        <v>7</v>
      </c>
      <c r="P1816">
        <v>141533.79999999999</v>
      </c>
      <c r="Q1816">
        <v>32.290222222222198</v>
      </c>
      <c r="R1816">
        <v>27.9912666666667</v>
      </c>
      <c r="S1816">
        <v>2165414</v>
      </c>
      <c r="T1816">
        <v>141365.29999999999</v>
      </c>
      <c r="U1816">
        <v>32.249111111111098</v>
      </c>
      <c r="V1816">
        <v>27.9578666666667</v>
      </c>
      <c r="W1816">
        <v>2186122</v>
      </c>
      <c r="X1816">
        <v>18.098293118827598</v>
      </c>
      <c r="Y1816">
        <v>4.4156732304436704E-3</v>
      </c>
      <c r="Z1816">
        <v>3.58743614343529E-3</v>
      </c>
      <c r="AA1816">
        <v>-2224.21040892986</v>
      </c>
      <c r="AB1816">
        <f>(Raw_savings[[#This Row],[PreWBthm]]-Raw_savings[[#This Row],[MsrWBthm]])/Raw_savings[[#This Row],[NumUnit]]/10^5</f>
        <v>-2.2242104089298588E-2</v>
      </c>
      <c r="AC1816">
        <f>Raw_savings[[#This Row],[APreWBkWh]]*Raw_savings[[#This Row],[BldgWts]]</f>
        <v>42.422399070531888</v>
      </c>
      <c r="AD1816" t="s">
        <v>72</v>
      </c>
    </row>
    <row r="1817" spans="1:30" hidden="1" x14ac:dyDescent="0.25">
      <c r="A1817" t="s">
        <v>68</v>
      </c>
      <c r="B1817" t="s">
        <v>69</v>
      </c>
      <c r="C1817" t="s">
        <v>70</v>
      </c>
      <c r="D1817" s="1">
        <v>43622.936018518521</v>
      </c>
      <c r="E1817" t="s">
        <v>71</v>
      </c>
      <c r="F1817" t="s">
        <v>20</v>
      </c>
      <c r="G1817">
        <v>2003</v>
      </c>
      <c r="H1817" t="str">
        <f>VLOOKUP(Raw_savings[[#This Row],[BldgVint]],DEER2020wts!$I$6:$J$15,2,FALSE)</f>
        <v>Ex</v>
      </c>
      <c r="I1817" t="s">
        <v>36</v>
      </c>
      <c r="J1817" t="s">
        <v>6</v>
      </c>
      <c r="K1817">
        <f>SUMIFS(raw_wts[wt_vint],raw_wts[bldgtype],Raw_savings[[#This Row],[BldgType]],raw_wts[bldgvint],Raw_savings[[#This Row],[BldgVint]],raw_wts[bldgloc],Raw_savings[[#This Row],[BldgLoc]])</f>
        <v>1.6559999999999999</v>
      </c>
      <c r="L1817" t="s">
        <v>32</v>
      </c>
      <c r="M1817">
        <v>7.1541903666666702</v>
      </c>
      <c r="N1817">
        <v>30000.07</v>
      </c>
      <c r="O1817" t="s">
        <v>7</v>
      </c>
      <c r="P1817">
        <v>151852.4</v>
      </c>
      <c r="Q1817">
        <v>41.345555555555599</v>
      </c>
      <c r="R1817">
        <v>33.6938666666667</v>
      </c>
      <c r="S1817">
        <v>6889032</v>
      </c>
      <c r="T1817">
        <v>151693.1</v>
      </c>
      <c r="U1817">
        <v>41.293333333333301</v>
      </c>
      <c r="V1817">
        <v>33.6554</v>
      </c>
      <c r="W1817">
        <v>6926890</v>
      </c>
      <c r="X1817">
        <v>22.266670557469499</v>
      </c>
      <c r="Y1817">
        <v>7.2995293032101097E-3</v>
      </c>
      <c r="Z1817">
        <v>5.3768022229169904E-3</v>
      </c>
      <c r="AA1817">
        <v>-5291.7238792513499</v>
      </c>
      <c r="AB1817">
        <f>(Raw_savings[[#This Row],[PreWBthm]]-Raw_savings[[#This Row],[MsrWBthm]])/Raw_savings[[#This Row],[NumUnit]]/10^5</f>
        <v>-5.2917238792513518E-2</v>
      </c>
      <c r="AC1817">
        <f>Raw_savings[[#This Row],[APreWBkWh]]*Raw_savings[[#This Row],[BldgWts]]</f>
        <v>36.873606443169486</v>
      </c>
      <c r="AD1817" t="s">
        <v>72</v>
      </c>
    </row>
    <row r="1818" spans="1:30" hidden="1" x14ac:dyDescent="0.25">
      <c r="A1818" t="s">
        <v>68</v>
      </c>
      <c r="B1818" t="s">
        <v>69</v>
      </c>
      <c r="C1818" t="s">
        <v>70</v>
      </c>
      <c r="D1818" s="1">
        <v>43622.936018518521</v>
      </c>
      <c r="E1818" t="s">
        <v>71</v>
      </c>
      <c r="F1818" t="s">
        <v>20</v>
      </c>
      <c r="G1818">
        <v>2003</v>
      </c>
      <c r="H1818" t="str">
        <f>VLOOKUP(Raw_savings[[#This Row],[BldgVint]],DEER2020wts!$I$6:$J$15,2,FALSE)</f>
        <v>Ex</v>
      </c>
      <c r="I1818" t="s">
        <v>39</v>
      </c>
      <c r="J1818" t="s">
        <v>6</v>
      </c>
      <c r="K1818">
        <f>SUMIFS(raw_wts[wt_vint],raw_wts[bldgtype],Raw_savings[[#This Row],[BldgType]],raw_wts[bldgvint],Raw_savings[[#This Row],[BldgVint]],raw_wts[bldgloc],Raw_savings[[#This Row],[BldgLoc]])</f>
        <v>1.5099999999999998</v>
      </c>
      <c r="L1818" t="s">
        <v>32</v>
      </c>
      <c r="M1818">
        <v>8.7264451166666692</v>
      </c>
      <c r="N1818">
        <v>30000.07</v>
      </c>
      <c r="O1818" t="s">
        <v>7</v>
      </c>
      <c r="P1818">
        <v>159675.70000000001</v>
      </c>
      <c r="Q1818">
        <v>53.473666666666702</v>
      </c>
      <c r="R1818">
        <v>46.157533333333298</v>
      </c>
      <c r="S1818">
        <v>9641636</v>
      </c>
      <c r="T1818">
        <v>159498.6</v>
      </c>
      <c r="U1818">
        <v>53.403777777777798</v>
      </c>
      <c r="V1818">
        <v>46.101266666666703</v>
      </c>
      <c r="W1818">
        <v>9695941</v>
      </c>
      <c r="X1818">
        <v>20.294632881121501</v>
      </c>
      <c r="Y1818">
        <v>8.0088613352305507E-3</v>
      </c>
      <c r="Z1818">
        <v>6.4478336727528396E-3</v>
      </c>
      <c r="AA1818">
        <v>-6223.03804974178</v>
      </c>
      <c r="AB1818">
        <f>(Raw_savings[[#This Row],[PreWBthm]]-Raw_savings[[#This Row],[MsrWBthm]])/Raw_savings[[#This Row],[NumUnit]]/10^5</f>
        <v>-6.2230380497417762E-2</v>
      </c>
      <c r="AC1818">
        <f>Raw_savings[[#This Row],[APreWBkWh]]*Raw_savings[[#This Row],[BldgWts]]</f>
        <v>30.644895650493464</v>
      </c>
      <c r="AD1818" t="s">
        <v>72</v>
      </c>
    </row>
    <row r="1819" spans="1:30" hidden="1" x14ac:dyDescent="0.25">
      <c r="A1819" t="s">
        <v>68</v>
      </c>
      <c r="B1819" t="s">
        <v>69</v>
      </c>
      <c r="C1819" t="s">
        <v>70</v>
      </c>
      <c r="D1819" s="1">
        <v>43622.936018518521</v>
      </c>
      <c r="E1819" t="s">
        <v>71</v>
      </c>
      <c r="F1819" t="s">
        <v>20</v>
      </c>
      <c r="G1819">
        <v>2003</v>
      </c>
      <c r="H1819" t="str">
        <f>VLOOKUP(Raw_savings[[#This Row],[BldgVint]],DEER2020wts!$I$6:$J$15,2,FALSE)</f>
        <v>Ex</v>
      </c>
      <c r="I1819" t="s">
        <v>41</v>
      </c>
      <c r="J1819" t="s">
        <v>6</v>
      </c>
      <c r="K1819">
        <f>SUMIFS(raw_wts[wt_vint],raw_wts[bldgtype],Raw_savings[[#This Row],[BldgType]],raw_wts[bldgvint],Raw_savings[[#This Row],[BldgVint]],raw_wts[bldgloc],Raw_savings[[#This Row],[BldgLoc]])</f>
        <v>1.056</v>
      </c>
      <c r="L1819" t="s">
        <v>32</v>
      </c>
      <c r="M1819">
        <v>8.061300825</v>
      </c>
      <c r="N1819">
        <v>30000.07</v>
      </c>
      <c r="O1819" t="s">
        <v>7</v>
      </c>
      <c r="P1819">
        <v>159286.1</v>
      </c>
      <c r="Q1819">
        <v>53.8055555555556</v>
      </c>
      <c r="R1819">
        <v>44.8973333333333</v>
      </c>
      <c r="S1819">
        <v>16004520</v>
      </c>
      <c r="T1819">
        <v>159121.70000000001</v>
      </c>
      <c r="U1819">
        <v>53.735999999999997</v>
      </c>
      <c r="V1819">
        <v>44.843933333333297</v>
      </c>
      <c r="W1819">
        <v>16075110</v>
      </c>
      <c r="X1819">
        <v>20.393730933616901</v>
      </c>
      <c r="Y1819">
        <v>8.6283289838101299E-3</v>
      </c>
      <c r="Z1819">
        <v>6.6242410696791499E-3</v>
      </c>
      <c r="AA1819">
        <v>-8756.6512567157606</v>
      </c>
      <c r="AB1819">
        <f>(Raw_savings[[#This Row],[PreWBthm]]-Raw_savings[[#This Row],[MsrWBthm]])/Raw_savings[[#This Row],[NumUnit]]/10^5</f>
        <v>-8.7566512567157556E-2</v>
      </c>
      <c r="AC1819">
        <f>Raw_savings[[#This Row],[APreWBkWh]]*Raw_savings[[#This Row],[BldgWts]]</f>
        <v>21.53577986589945</v>
      </c>
      <c r="AD1819" t="s">
        <v>72</v>
      </c>
    </row>
    <row r="1820" spans="1:30" hidden="1" x14ac:dyDescent="0.25">
      <c r="A1820" t="s">
        <v>68</v>
      </c>
      <c r="B1820" t="s">
        <v>69</v>
      </c>
      <c r="C1820" t="s">
        <v>70</v>
      </c>
      <c r="D1820" s="1">
        <v>43622.936018518521</v>
      </c>
      <c r="E1820" t="s">
        <v>71</v>
      </c>
      <c r="F1820" t="s">
        <v>20</v>
      </c>
      <c r="G1820">
        <v>2003</v>
      </c>
      <c r="H1820" t="str">
        <f>VLOOKUP(Raw_savings[[#This Row],[BldgVint]],DEER2020wts!$I$6:$J$15,2,FALSE)</f>
        <v>Ex</v>
      </c>
      <c r="I1820" t="s">
        <v>44</v>
      </c>
      <c r="J1820" t="s">
        <v>6</v>
      </c>
      <c r="K1820">
        <f>SUMIFS(raw_wts[wt_vint],raw_wts[bldgtype],Raw_savings[[#This Row],[BldgType]],raw_wts[bldgvint],Raw_savings[[#This Row],[BldgVint]],raw_wts[bldgloc],Raw_savings[[#This Row],[BldgLoc]])</f>
        <v>0.20599999999999999</v>
      </c>
      <c r="L1820" t="s">
        <v>32</v>
      </c>
      <c r="M1820">
        <v>8.7226237833333293</v>
      </c>
      <c r="N1820">
        <v>30000.07</v>
      </c>
      <c r="O1820" t="s">
        <v>7</v>
      </c>
      <c r="P1820">
        <v>181539.9</v>
      </c>
      <c r="Q1820">
        <v>49.050555555555597</v>
      </c>
      <c r="R1820">
        <v>53.957599999999999</v>
      </c>
      <c r="S1820">
        <v>36240480</v>
      </c>
      <c r="T1820">
        <v>181360.5</v>
      </c>
      <c r="U1820">
        <v>48.989333333333299</v>
      </c>
      <c r="V1820">
        <v>53.8932</v>
      </c>
      <c r="W1820">
        <v>36354720</v>
      </c>
      <c r="X1820">
        <v>20.567205975658499</v>
      </c>
      <c r="Y1820">
        <v>7.0187851434335398E-3</v>
      </c>
      <c r="Z1820">
        <v>7.3830995810057502E-3</v>
      </c>
      <c r="AA1820">
        <v>-13096.9766480452</v>
      </c>
      <c r="AB1820">
        <f>(Raw_savings[[#This Row],[PreWBthm]]-Raw_savings[[#This Row],[MsrWBthm]])/Raw_savings[[#This Row],[NumUnit]]/10^5</f>
        <v>-0.13096976648045167</v>
      </c>
      <c r="AC1820">
        <f>Raw_savings[[#This Row],[APreWBkWh]]*Raw_savings[[#This Row],[BldgWts]]</f>
        <v>4.2368444309856503</v>
      </c>
      <c r="AD1820" t="s">
        <v>72</v>
      </c>
    </row>
    <row r="1821" spans="1:30" hidden="1" x14ac:dyDescent="0.25">
      <c r="A1821" t="s">
        <v>68</v>
      </c>
      <c r="B1821" t="s">
        <v>69</v>
      </c>
      <c r="C1821" t="s">
        <v>70</v>
      </c>
      <c r="D1821" s="1">
        <v>43622.936018518521</v>
      </c>
      <c r="E1821" t="s">
        <v>71</v>
      </c>
      <c r="F1821" t="s">
        <v>20</v>
      </c>
      <c r="G1821">
        <v>2003</v>
      </c>
      <c r="H1821" t="str">
        <f>VLOOKUP(Raw_savings[[#This Row],[BldgVint]],DEER2020wts!$I$6:$J$15,2,FALSE)</f>
        <v>Ex</v>
      </c>
      <c r="I1821" t="s">
        <v>46</v>
      </c>
      <c r="J1821" t="s">
        <v>6</v>
      </c>
      <c r="K1821">
        <f>SUMIFS(raw_wts[wt_vint],raw_wts[bldgtype],Raw_savings[[#This Row],[BldgType]],raw_wts[bldgvint],Raw_savings[[#This Row],[BldgVint]],raw_wts[bldgloc],Raw_savings[[#This Row],[BldgLoc]])</f>
        <v>0.754</v>
      </c>
      <c r="L1821" t="s">
        <v>32</v>
      </c>
      <c r="M1821">
        <v>7.8459925500000001</v>
      </c>
      <c r="N1821">
        <v>30000.07</v>
      </c>
      <c r="O1821" t="s">
        <v>7</v>
      </c>
      <c r="P1821">
        <v>164414.29999999999</v>
      </c>
      <c r="Q1821">
        <v>44.595999999999997</v>
      </c>
      <c r="R1821">
        <v>48.754733333333299</v>
      </c>
      <c r="S1821">
        <v>34626120</v>
      </c>
      <c r="T1821">
        <v>164261.4</v>
      </c>
      <c r="U1821">
        <v>44.54</v>
      </c>
      <c r="V1821">
        <v>48.696666666666701</v>
      </c>
      <c r="W1821">
        <v>34736100</v>
      </c>
      <c r="X1821">
        <v>19.487655516572499</v>
      </c>
      <c r="Y1821">
        <v>7.1374016280448E-3</v>
      </c>
      <c r="Z1821">
        <v>7.4008057357452502E-3</v>
      </c>
      <c r="AA1821">
        <v>-14017.3469830786</v>
      </c>
      <c r="AB1821">
        <f>(Raw_savings[[#This Row],[PreWBthm]]-Raw_savings[[#This Row],[MsrWBthm]])/Raw_savings[[#This Row],[NumUnit]]/10^5</f>
        <v>-0.14017346983078641</v>
      </c>
      <c r="AC1821">
        <f>Raw_savings[[#This Row],[APreWBkWh]]*Raw_savings[[#This Row],[BldgWts]]</f>
        <v>14.693692259495664</v>
      </c>
      <c r="AD1821" t="s">
        <v>72</v>
      </c>
    </row>
    <row r="1822" spans="1:30" hidden="1" x14ac:dyDescent="0.25">
      <c r="A1822" t="s">
        <v>68</v>
      </c>
      <c r="B1822" t="s">
        <v>69</v>
      </c>
      <c r="C1822" t="s">
        <v>70</v>
      </c>
      <c r="D1822" s="1">
        <v>43622.936018518521</v>
      </c>
      <c r="E1822" t="s">
        <v>71</v>
      </c>
      <c r="F1822" t="s">
        <v>20</v>
      </c>
      <c r="G1822">
        <v>2003</v>
      </c>
      <c r="H1822" t="str">
        <f>VLOOKUP(Raw_savings[[#This Row],[BldgVint]],DEER2020wts!$I$6:$J$15,2,FALSE)</f>
        <v>Ex</v>
      </c>
      <c r="I1822" t="s">
        <v>9</v>
      </c>
      <c r="J1822" t="s">
        <v>6</v>
      </c>
      <c r="K1822">
        <f>SUMIFS(raw_wts[wt_vint],raw_wts[bldgtype],Raw_savings[[#This Row],[BldgType]],raw_wts[bldgvint],Raw_savings[[#This Row],[BldgVint]],raw_wts[bldgloc],Raw_savings[[#This Row],[BldgLoc]])</f>
        <v>0.47899999999999998</v>
      </c>
      <c r="L1822" t="s">
        <v>32</v>
      </c>
      <c r="M1822">
        <v>8.7554857583333305</v>
      </c>
      <c r="N1822">
        <v>30000.07</v>
      </c>
      <c r="O1822" t="s">
        <v>7</v>
      </c>
      <c r="P1822">
        <v>181052</v>
      </c>
      <c r="Q1822">
        <v>46.607444444444397</v>
      </c>
      <c r="R1822">
        <v>48.7856666666667</v>
      </c>
      <c r="S1822">
        <v>31161950</v>
      </c>
      <c r="T1822">
        <v>180866.3</v>
      </c>
      <c r="U1822">
        <v>46.548666666666698</v>
      </c>
      <c r="V1822">
        <v>48.728200000000001</v>
      </c>
      <c r="W1822">
        <v>31266370</v>
      </c>
      <c r="X1822">
        <v>21.209559940550999</v>
      </c>
      <c r="Y1822">
        <v>6.7132514859993501E-3</v>
      </c>
      <c r="Z1822">
        <v>6.5635040993539499E-3</v>
      </c>
      <c r="AA1822">
        <v>-11926.2372051276</v>
      </c>
      <c r="AB1822">
        <f>(Raw_savings[[#This Row],[PreWBthm]]-Raw_savings[[#This Row],[MsrWBthm]])/Raw_savings[[#This Row],[NumUnit]]/10^5</f>
        <v>-0.11926237205127621</v>
      </c>
      <c r="AC1822">
        <f>Raw_savings[[#This Row],[APreWBkWh]]*Raw_savings[[#This Row],[BldgWts]]</f>
        <v>10.159379211523929</v>
      </c>
      <c r="AD1822" t="s">
        <v>72</v>
      </c>
    </row>
    <row r="1823" spans="1:30" hidden="1" x14ac:dyDescent="0.25">
      <c r="A1823" t="s">
        <v>68</v>
      </c>
      <c r="B1823" t="s">
        <v>69</v>
      </c>
      <c r="C1823" t="s">
        <v>70</v>
      </c>
      <c r="D1823" s="1">
        <v>43622.936018518521</v>
      </c>
      <c r="E1823" t="s">
        <v>71</v>
      </c>
      <c r="F1823" t="s">
        <v>20</v>
      </c>
      <c r="G1823">
        <v>2003</v>
      </c>
      <c r="H1823" t="str">
        <f>VLOOKUP(Raw_savings[[#This Row],[BldgVint]],DEER2020wts!$I$6:$J$15,2,FALSE)</f>
        <v>Ex</v>
      </c>
      <c r="I1823" t="s">
        <v>37</v>
      </c>
      <c r="J1823" t="s">
        <v>6</v>
      </c>
      <c r="K1823">
        <f>SUMIFS(raw_wts[wt_vint],raw_wts[bldgtype],Raw_savings[[#This Row],[BldgType]],raw_wts[bldgvint],Raw_savings[[#This Row],[BldgVint]],raw_wts[bldgloc],Raw_savings[[#This Row],[BldgLoc]])</f>
        <v>0.30300000000000005</v>
      </c>
      <c r="L1823" t="s">
        <v>32</v>
      </c>
      <c r="M1823">
        <v>8.7414175333333297</v>
      </c>
      <c r="N1823">
        <v>30000.07</v>
      </c>
      <c r="O1823" t="s">
        <v>7</v>
      </c>
      <c r="P1823">
        <v>184614</v>
      </c>
      <c r="Q1823">
        <v>49.092333333333301</v>
      </c>
      <c r="R1823">
        <v>45.001399999999997</v>
      </c>
      <c r="S1823">
        <v>39950100</v>
      </c>
      <c r="T1823">
        <v>184435</v>
      </c>
      <c r="U1823">
        <v>49.030888888888903</v>
      </c>
      <c r="V1823">
        <v>44.948</v>
      </c>
      <c r="W1823">
        <v>40064600</v>
      </c>
      <c r="X1823">
        <v>20.477228014498301</v>
      </c>
      <c r="Y1823">
        <v>7.02911675482191E-3</v>
      </c>
      <c r="Z1823">
        <v>6.10884902778928E-3</v>
      </c>
      <c r="AA1823">
        <v>-13098.5620539668</v>
      </c>
      <c r="AB1823">
        <f>(Raw_savings[[#This Row],[PreWBthm]]-Raw_savings[[#This Row],[MsrWBthm]])/Raw_savings[[#This Row],[NumUnit]]/10^5</f>
        <v>-0.13098562053966797</v>
      </c>
      <c r="AC1823">
        <f>Raw_savings[[#This Row],[APreWBkWh]]*Raw_savings[[#This Row],[BldgWts]]</f>
        <v>6.2046000883929864</v>
      </c>
      <c r="AD1823" t="s">
        <v>72</v>
      </c>
    </row>
    <row r="1824" spans="1:30" hidden="1" x14ac:dyDescent="0.25">
      <c r="A1824" t="s">
        <v>68</v>
      </c>
      <c r="B1824" t="s">
        <v>69</v>
      </c>
      <c r="C1824" t="s">
        <v>70</v>
      </c>
      <c r="D1824" s="1">
        <v>43622.936018518521</v>
      </c>
      <c r="E1824" t="s">
        <v>71</v>
      </c>
      <c r="F1824" t="s">
        <v>20</v>
      </c>
      <c r="G1824">
        <v>2003</v>
      </c>
      <c r="H1824" t="str">
        <f>VLOOKUP(Raw_savings[[#This Row],[BldgVint]],DEER2020wts!$I$6:$J$15,2,FALSE)</f>
        <v>Ex</v>
      </c>
      <c r="I1824" t="s">
        <v>34</v>
      </c>
      <c r="J1824" t="s">
        <v>6</v>
      </c>
      <c r="K1824">
        <f>SUMIFS(raw_wts[wt_vint],raw_wts[bldgtype],Raw_savings[[#This Row],[BldgType]],raw_wts[bldgvint],Raw_savings[[#This Row],[BldgVint]],raw_wts[bldgloc],Raw_savings[[#This Row],[BldgLoc]])</f>
        <v>2.0499999999999998</v>
      </c>
      <c r="L1824" t="s">
        <v>32</v>
      </c>
      <c r="M1824">
        <v>11.570480208333301</v>
      </c>
      <c r="N1824">
        <v>30000.07</v>
      </c>
      <c r="O1824" t="s">
        <v>7</v>
      </c>
      <c r="P1824">
        <v>222728.8</v>
      </c>
      <c r="Q1824">
        <v>58.729666666666702</v>
      </c>
      <c r="R1824">
        <v>56.603066666666699</v>
      </c>
      <c r="S1824">
        <v>4414757</v>
      </c>
      <c r="T1824">
        <v>222444</v>
      </c>
      <c r="U1824">
        <v>58.655999999999999</v>
      </c>
      <c r="V1824">
        <v>56.535800000000002</v>
      </c>
      <c r="W1824">
        <v>4450922</v>
      </c>
      <c r="X1824">
        <v>24.614363005855999</v>
      </c>
      <c r="Y1824">
        <v>6.3667769479102201E-3</v>
      </c>
      <c r="Z1824">
        <v>5.81364519497029E-3</v>
      </c>
      <c r="AA1824">
        <v>-3125.6265382964102</v>
      </c>
      <c r="AB1824">
        <f>(Raw_savings[[#This Row],[PreWBthm]]-Raw_savings[[#This Row],[MsrWBthm]])/Raw_savings[[#This Row],[NumUnit]]/10^5</f>
        <v>-3.1256265382964152E-2</v>
      </c>
      <c r="AC1824">
        <f>Raw_savings[[#This Row],[APreWBkWh]]*Raw_savings[[#This Row],[BldgWts]]</f>
        <v>50.459444162004793</v>
      </c>
      <c r="AD1824" t="s">
        <v>72</v>
      </c>
    </row>
    <row r="1825" spans="1:30" hidden="1" x14ac:dyDescent="0.25">
      <c r="A1825" t="s">
        <v>68</v>
      </c>
      <c r="B1825" t="s">
        <v>69</v>
      </c>
      <c r="C1825" t="s">
        <v>70</v>
      </c>
      <c r="D1825" s="1">
        <v>43622.936018518521</v>
      </c>
      <c r="E1825" t="s">
        <v>71</v>
      </c>
      <c r="F1825" t="s">
        <v>20</v>
      </c>
      <c r="G1825">
        <v>2003</v>
      </c>
      <c r="H1825" t="str">
        <f>VLOOKUP(Raw_savings[[#This Row],[BldgVint]],DEER2020wts!$I$6:$J$15,2,FALSE)</f>
        <v>Ex</v>
      </c>
      <c r="I1825" t="s">
        <v>42</v>
      </c>
      <c r="J1825" t="s">
        <v>6</v>
      </c>
      <c r="K1825">
        <f>SUMIFS(raw_wts[wt_vint],raw_wts[bldgtype],Raw_savings[[#This Row],[BldgType]],raw_wts[bldgvint],Raw_savings[[#This Row],[BldgVint]],raw_wts[bldgloc],Raw_savings[[#This Row],[BldgLoc]])</f>
        <v>0.32300000000000001</v>
      </c>
      <c r="L1825" t="s">
        <v>32</v>
      </c>
      <c r="M1825">
        <v>9.1585542499999999</v>
      </c>
      <c r="N1825">
        <v>30000.07</v>
      </c>
      <c r="O1825" t="s">
        <v>7</v>
      </c>
      <c r="P1825">
        <v>202061.3</v>
      </c>
      <c r="Q1825">
        <v>29.531333333333301</v>
      </c>
      <c r="R1825">
        <v>31.696933333333298</v>
      </c>
      <c r="S1825">
        <v>87607740</v>
      </c>
      <c r="T1825">
        <v>201926</v>
      </c>
      <c r="U1825">
        <v>29.4938888888889</v>
      </c>
      <c r="V1825">
        <v>31.659666666666698</v>
      </c>
      <c r="W1825">
        <v>87797980</v>
      </c>
      <c r="X1825">
        <v>14.7730740362201</v>
      </c>
      <c r="Y1825">
        <v>4.0884667407471501E-3</v>
      </c>
      <c r="Z1825">
        <v>4.0690556226896796E-3</v>
      </c>
      <c r="AA1825">
        <v>-20771.837432747601</v>
      </c>
      <c r="AB1825">
        <f>(Raw_savings[[#This Row],[PreWBthm]]-Raw_savings[[#This Row],[MsrWBthm]])/Raw_savings[[#This Row],[NumUnit]]/10^5</f>
        <v>-0.20771837432747642</v>
      </c>
      <c r="AC1825">
        <f>Raw_savings[[#This Row],[APreWBkWh]]*Raw_savings[[#This Row],[BldgWts]]</f>
        <v>4.7717029136990927</v>
      </c>
      <c r="AD1825" t="s">
        <v>72</v>
      </c>
    </row>
    <row r="1826" spans="1:30" hidden="1" x14ac:dyDescent="0.25">
      <c r="A1826" t="s">
        <v>68</v>
      </c>
      <c r="B1826" t="s">
        <v>69</v>
      </c>
      <c r="C1826" t="s">
        <v>70</v>
      </c>
      <c r="D1826" s="1">
        <v>43622.936018518521</v>
      </c>
      <c r="E1826" t="s">
        <v>71</v>
      </c>
      <c r="F1826" t="s">
        <v>20</v>
      </c>
      <c r="G1826">
        <v>2007</v>
      </c>
      <c r="H1826" t="str">
        <f>VLOOKUP(Raw_savings[[#This Row],[BldgVint]],DEER2020wts!$I$6:$J$15,2,FALSE)</f>
        <v>Ex</v>
      </c>
      <c r="I1826" t="s">
        <v>5</v>
      </c>
      <c r="J1826" t="s">
        <v>6</v>
      </c>
      <c r="K1826">
        <f>SUMIFS(raw_wts[wt_vint],raw_wts[bldgtype],Raw_savings[[#This Row],[BldgType]],raw_wts[bldgvint],Raw_savings[[#This Row],[BldgVint]],raw_wts[bldgloc],Raw_savings[[#This Row],[BldgLoc]])</f>
        <v>3.7999999999999999E-2</v>
      </c>
      <c r="L1826" t="s">
        <v>32</v>
      </c>
      <c r="M1826">
        <v>8.6407500000000006</v>
      </c>
      <c r="N1826">
        <v>30000.07</v>
      </c>
      <c r="O1826" t="s">
        <v>7</v>
      </c>
      <c r="P1826">
        <v>134106.79999999999</v>
      </c>
      <c r="Q1826">
        <v>15.3166666666667</v>
      </c>
      <c r="R1826">
        <v>15.346733333333299</v>
      </c>
      <c r="S1826">
        <v>53496900</v>
      </c>
      <c r="T1826">
        <v>134000.20000000001</v>
      </c>
      <c r="U1826">
        <v>15.2937777777778</v>
      </c>
      <c r="V1826">
        <v>15.3281333333333</v>
      </c>
      <c r="W1826">
        <v>53703250</v>
      </c>
      <c r="X1826">
        <v>12.3368920521918</v>
      </c>
      <c r="Y1826">
        <v>2.6489470114154298E-3</v>
      </c>
      <c r="Z1826">
        <v>2.1525909209267101E-3</v>
      </c>
      <c r="AA1826">
        <v>-23881.0288458756</v>
      </c>
      <c r="AB1826">
        <f>(Raw_savings[[#This Row],[PreWBthm]]-Raw_savings[[#This Row],[MsrWBthm]])/Raw_savings[[#This Row],[NumUnit]]/10^5</f>
        <v>-0.23881028845875643</v>
      </c>
      <c r="AC1826">
        <f>Raw_savings[[#This Row],[APreWBkWh]]*Raw_savings[[#This Row],[BldgWts]]</f>
        <v>0.46880189798328836</v>
      </c>
      <c r="AD1826" t="s">
        <v>72</v>
      </c>
    </row>
    <row r="1827" spans="1:30" hidden="1" x14ac:dyDescent="0.25">
      <c r="A1827" t="s">
        <v>68</v>
      </c>
      <c r="B1827" t="s">
        <v>69</v>
      </c>
      <c r="C1827" t="s">
        <v>70</v>
      </c>
      <c r="D1827" s="1">
        <v>43622.936018518521</v>
      </c>
      <c r="E1827" t="s">
        <v>71</v>
      </c>
      <c r="F1827" t="s">
        <v>20</v>
      </c>
      <c r="G1827">
        <v>2007</v>
      </c>
      <c r="H1827" t="str">
        <f>VLOOKUP(Raw_savings[[#This Row],[BldgVint]],DEER2020wts!$I$6:$J$15,2,FALSE)</f>
        <v>Ex</v>
      </c>
      <c r="I1827" t="s">
        <v>35</v>
      </c>
      <c r="J1827" t="s">
        <v>6</v>
      </c>
      <c r="K1827">
        <f>SUMIFS(raw_wts[wt_vint],raw_wts[bldgtype],Raw_savings[[#This Row],[BldgType]],raw_wts[bldgvint],Raw_savings[[#This Row],[BldgVint]],raw_wts[bldgloc],Raw_savings[[#This Row],[BldgLoc]])</f>
        <v>0.16800000000000001</v>
      </c>
      <c r="L1827" t="s">
        <v>32</v>
      </c>
      <c r="M1827">
        <v>6.6089519083333297</v>
      </c>
      <c r="N1827">
        <v>30000.07</v>
      </c>
      <c r="O1827" t="s">
        <v>7</v>
      </c>
      <c r="P1827">
        <v>147850</v>
      </c>
      <c r="Q1827">
        <v>37.323222222222199</v>
      </c>
      <c r="R1827">
        <v>37.886200000000002</v>
      </c>
      <c r="S1827">
        <v>41243260</v>
      </c>
      <c r="T1827">
        <v>147728.70000000001</v>
      </c>
      <c r="U1827">
        <v>37.273666666666699</v>
      </c>
      <c r="V1827">
        <v>37.839866666666701</v>
      </c>
      <c r="W1827">
        <v>41362370</v>
      </c>
      <c r="X1827">
        <v>18.3538935798639</v>
      </c>
      <c r="Y1827">
        <v>7.4982472626365397E-3</v>
      </c>
      <c r="Z1827">
        <v>7.0106930684295399E-3</v>
      </c>
      <c r="AA1827">
        <v>-18022.524849940601</v>
      </c>
      <c r="AB1827">
        <f>(Raw_savings[[#This Row],[PreWBthm]]-Raw_savings[[#This Row],[MsrWBthm]])/Raw_savings[[#This Row],[NumUnit]]/10^5</f>
        <v>-0.18022524849940633</v>
      </c>
      <c r="AC1827">
        <f>Raw_savings[[#This Row],[APreWBkWh]]*Raw_savings[[#This Row],[BldgWts]]</f>
        <v>3.0834541214171356</v>
      </c>
      <c r="AD1827" t="s">
        <v>72</v>
      </c>
    </row>
    <row r="1828" spans="1:30" hidden="1" x14ac:dyDescent="0.25">
      <c r="A1828" t="s">
        <v>68</v>
      </c>
      <c r="B1828" t="s">
        <v>69</v>
      </c>
      <c r="C1828" t="s">
        <v>70</v>
      </c>
      <c r="D1828" s="1">
        <v>43622.936018518521</v>
      </c>
      <c r="E1828" t="s">
        <v>71</v>
      </c>
      <c r="F1828" t="s">
        <v>20</v>
      </c>
      <c r="G1828">
        <v>2007</v>
      </c>
      <c r="H1828" t="str">
        <f>VLOOKUP(Raw_savings[[#This Row],[BldgVint]],DEER2020wts!$I$6:$J$15,2,FALSE)</f>
        <v>Ex</v>
      </c>
      <c r="I1828" t="s">
        <v>38</v>
      </c>
      <c r="J1828" t="s">
        <v>6</v>
      </c>
      <c r="K1828">
        <f>SUMIFS(raw_wts[wt_vint],raw_wts[bldgtype],Raw_savings[[#This Row],[BldgType]],raw_wts[bldgvint],Raw_savings[[#This Row],[BldgVint]],raw_wts[bldgloc],Raw_savings[[#This Row],[BldgLoc]])</f>
        <v>0.502</v>
      </c>
      <c r="L1828" t="s">
        <v>32</v>
      </c>
      <c r="M1828">
        <v>9.1819424999999999</v>
      </c>
      <c r="N1828">
        <v>30000.07</v>
      </c>
      <c r="O1828" t="s">
        <v>7</v>
      </c>
      <c r="P1828">
        <v>128875.4</v>
      </c>
      <c r="Q1828">
        <v>26.746222222222201</v>
      </c>
      <c r="R1828">
        <v>26.791733333333301</v>
      </c>
      <c r="S1828">
        <v>27268510</v>
      </c>
      <c r="T1828">
        <v>128742.2</v>
      </c>
      <c r="U1828">
        <v>26.71</v>
      </c>
      <c r="V1828">
        <v>26.758400000000002</v>
      </c>
      <c r="W1828">
        <v>27404170</v>
      </c>
      <c r="X1828">
        <v>14.5067342776321</v>
      </c>
      <c r="Y1828">
        <v>3.9449410865099099E-3</v>
      </c>
      <c r="Z1828">
        <v>3.6303138832915801E-3</v>
      </c>
      <c r="AA1828">
        <v>-14774.651442219299</v>
      </c>
      <c r="AB1828">
        <f>(Raw_savings[[#This Row],[PreWBthm]]-Raw_savings[[#This Row],[MsrWBthm]])/Raw_savings[[#This Row],[NumUnit]]/10^5</f>
        <v>-0.14774651442219333</v>
      </c>
      <c r="AC1828">
        <f>Raw_savings[[#This Row],[APreWBkWh]]*Raw_savings[[#This Row],[BldgWts]]</f>
        <v>7.282380607371314</v>
      </c>
      <c r="AD1828" t="s">
        <v>72</v>
      </c>
    </row>
    <row r="1829" spans="1:30" hidden="1" x14ac:dyDescent="0.25">
      <c r="A1829" t="s">
        <v>68</v>
      </c>
      <c r="B1829" t="s">
        <v>69</v>
      </c>
      <c r="C1829" t="s">
        <v>70</v>
      </c>
      <c r="D1829" s="1">
        <v>43622.936018518521</v>
      </c>
      <c r="E1829" t="s">
        <v>71</v>
      </c>
      <c r="F1829" t="s">
        <v>20</v>
      </c>
      <c r="G1829">
        <v>2007</v>
      </c>
      <c r="H1829" t="str">
        <f>VLOOKUP(Raw_savings[[#This Row],[BldgVint]],DEER2020wts!$I$6:$J$15,2,FALSE)</f>
        <v>Ex</v>
      </c>
      <c r="I1829" t="s">
        <v>40</v>
      </c>
      <c r="J1829" t="s">
        <v>6</v>
      </c>
      <c r="K1829">
        <f>SUMIFS(raw_wts[wt_vint],raw_wts[bldgtype],Raw_savings[[#This Row],[BldgType]],raw_wts[bldgvint],Raw_savings[[#This Row],[BldgVint]],raw_wts[bldgloc],Raw_savings[[#This Row],[BldgLoc]])</f>
        <v>0.372</v>
      </c>
      <c r="L1829" t="s">
        <v>32</v>
      </c>
      <c r="M1829">
        <v>6.8267610750000003</v>
      </c>
      <c r="N1829">
        <v>30000.07</v>
      </c>
      <c r="O1829" t="s">
        <v>7</v>
      </c>
      <c r="P1829">
        <v>147661.29999999999</v>
      </c>
      <c r="Q1829">
        <v>36.984000000000002</v>
      </c>
      <c r="R1829">
        <v>34.856733333333302</v>
      </c>
      <c r="S1829">
        <v>31450190</v>
      </c>
      <c r="T1829">
        <v>147530</v>
      </c>
      <c r="U1829">
        <v>36.935111111111098</v>
      </c>
      <c r="V1829">
        <v>34.814733333333301</v>
      </c>
      <c r="W1829">
        <v>31541170</v>
      </c>
      <c r="X1829">
        <v>19.233132455860598</v>
      </c>
      <c r="Y1829">
        <v>7.1613592964199996E-3</v>
      </c>
      <c r="Z1829">
        <v>6.1522586682872102E-3</v>
      </c>
      <c r="AA1829">
        <v>-13326.964134305799</v>
      </c>
      <c r="AB1829">
        <f>(Raw_savings[[#This Row],[PreWBthm]]-Raw_savings[[#This Row],[MsrWBthm]])/Raw_savings[[#This Row],[NumUnit]]/10^5</f>
        <v>-0.13326964134305813</v>
      </c>
      <c r="AC1829">
        <f>Raw_savings[[#This Row],[APreWBkWh]]*Raw_savings[[#This Row],[BldgWts]]</f>
        <v>7.1547252735801425</v>
      </c>
      <c r="AD1829" t="s">
        <v>72</v>
      </c>
    </row>
    <row r="1830" spans="1:30" hidden="1" x14ac:dyDescent="0.25">
      <c r="A1830" t="s">
        <v>68</v>
      </c>
      <c r="B1830" t="s">
        <v>69</v>
      </c>
      <c r="C1830" t="s">
        <v>70</v>
      </c>
      <c r="D1830" s="1">
        <v>43622.936018518521</v>
      </c>
      <c r="E1830" t="s">
        <v>71</v>
      </c>
      <c r="F1830" t="s">
        <v>20</v>
      </c>
      <c r="G1830">
        <v>2007</v>
      </c>
      <c r="H1830" t="str">
        <f>VLOOKUP(Raw_savings[[#This Row],[BldgVint]],DEER2020wts!$I$6:$J$15,2,FALSE)</f>
        <v>Ex</v>
      </c>
      <c r="I1830" t="s">
        <v>43</v>
      </c>
      <c r="J1830" t="s">
        <v>6</v>
      </c>
      <c r="K1830">
        <f>SUMIFS(raw_wts[wt_vint],raw_wts[bldgtype],Raw_savings[[#This Row],[BldgType]],raw_wts[bldgvint],Raw_savings[[#This Row],[BldgVint]],raw_wts[bldgloc],Raw_savings[[#This Row],[BldgLoc]])</f>
        <v>0.16400000000000001</v>
      </c>
      <c r="L1830" t="s">
        <v>32</v>
      </c>
      <c r="M1830">
        <v>9.0834140833333308</v>
      </c>
      <c r="N1830">
        <v>30000.07</v>
      </c>
      <c r="O1830" t="s">
        <v>7</v>
      </c>
      <c r="P1830">
        <v>131456.5</v>
      </c>
      <c r="Q1830">
        <v>22.96</v>
      </c>
      <c r="R1830">
        <v>19.596533333333301</v>
      </c>
      <c r="S1830">
        <v>32414420</v>
      </c>
      <c r="T1830">
        <v>131325.79999999999</v>
      </c>
      <c r="U1830">
        <v>22.927777777777798</v>
      </c>
      <c r="V1830">
        <v>19.571933333333298</v>
      </c>
      <c r="W1830">
        <v>32562210</v>
      </c>
      <c r="X1830">
        <v>14.388862910018201</v>
      </c>
      <c r="Y1830">
        <v>3.5473690758345399E-3</v>
      </c>
      <c r="Z1830">
        <v>2.7082328047931098E-3</v>
      </c>
      <c r="AA1830">
        <v>-16270.3140739969</v>
      </c>
      <c r="AB1830">
        <f>(Raw_savings[[#This Row],[PreWBthm]]-Raw_savings[[#This Row],[MsrWBthm]])/Raw_savings[[#This Row],[NumUnit]]/10^5</f>
        <v>-0.16270314073996905</v>
      </c>
      <c r="AC1830">
        <f>Raw_savings[[#This Row],[APreWBkWh]]*Raw_savings[[#This Row],[BldgWts]]</f>
        <v>2.359773517242985</v>
      </c>
      <c r="AD1830" t="s">
        <v>72</v>
      </c>
    </row>
    <row r="1831" spans="1:30" hidden="1" x14ac:dyDescent="0.25">
      <c r="A1831" t="s">
        <v>68</v>
      </c>
      <c r="B1831" t="s">
        <v>69</v>
      </c>
      <c r="C1831" t="s">
        <v>70</v>
      </c>
      <c r="D1831" s="1">
        <v>43622.936018518521</v>
      </c>
      <c r="E1831" t="s">
        <v>71</v>
      </c>
      <c r="F1831" t="s">
        <v>20</v>
      </c>
      <c r="G1831">
        <v>2007</v>
      </c>
      <c r="H1831" t="str">
        <f>VLOOKUP(Raw_savings[[#This Row],[BldgVint]],DEER2020wts!$I$6:$J$15,2,FALSE)</f>
        <v>Ex</v>
      </c>
      <c r="I1831" t="s">
        <v>45</v>
      </c>
      <c r="J1831" t="s">
        <v>6</v>
      </c>
      <c r="K1831">
        <f>SUMIFS(raw_wts[wt_vint],raw_wts[bldgtype],Raw_savings[[#This Row],[BldgType]],raw_wts[bldgvint],Raw_savings[[#This Row],[BldgVint]],raw_wts[bldgloc],Raw_savings[[#This Row],[BldgLoc]])</f>
        <v>1.119</v>
      </c>
      <c r="L1831" t="s">
        <v>32</v>
      </c>
      <c r="M1831">
        <v>9.4008404166666697</v>
      </c>
      <c r="N1831">
        <v>30000.07</v>
      </c>
      <c r="O1831" t="s">
        <v>7</v>
      </c>
      <c r="P1831">
        <v>139891.79999999999</v>
      </c>
      <c r="Q1831">
        <v>33.384888888888902</v>
      </c>
      <c r="R1831">
        <v>31.037199999999999</v>
      </c>
      <c r="S1831">
        <v>8640618</v>
      </c>
      <c r="T1831">
        <v>139725.70000000001</v>
      </c>
      <c r="U1831">
        <v>33.340111111111099</v>
      </c>
      <c r="V1831">
        <v>30.998266666666701</v>
      </c>
      <c r="W1831">
        <v>8691371</v>
      </c>
      <c r="X1831">
        <v>17.668633083644298</v>
      </c>
      <c r="Y1831">
        <v>4.7631675247234596E-3</v>
      </c>
      <c r="Z1831">
        <v>4.1414736989157297E-3</v>
      </c>
      <c r="AA1831">
        <v>-5398.7726363294496</v>
      </c>
      <c r="AB1831">
        <f>(Raw_savings[[#This Row],[PreWBthm]]-Raw_savings[[#This Row],[MsrWBthm]])/Raw_savings[[#This Row],[NumUnit]]/10^5</f>
        <v>-5.398772636329454E-2</v>
      </c>
      <c r="AC1831">
        <f>Raw_savings[[#This Row],[APreWBkWh]]*Raw_savings[[#This Row],[BldgWts]]</f>
        <v>19.771200420597971</v>
      </c>
      <c r="AD1831" t="s">
        <v>72</v>
      </c>
    </row>
    <row r="1832" spans="1:30" hidden="1" x14ac:dyDescent="0.25">
      <c r="A1832" t="s">
        <v>68</v>
      </c>
      <c r="B1832" t="s">
        <v>69</v>
      </c>
      <c r="C1832" t="s">
        <v>70</v>
      </c>
      <c r="D1832" s="1">
        <v>43622.936018518521</v>
      </c>
      <c r="E1832" t="s">
        <v>71</v>
      </c>
      <c r="F1832" t="s">
        <v>20</v>
      </c>
      <c r="G1832">
        <v>2007</v>
      </c>
      <c r="H1832" t="str">
        <f>VLOOKUP(Raw_savings[[#This Row],[BldgVint]],DEER2020wts!$I$6:$J$15,2,FALSE)</f>
        <v>Ex</v>
      </c>
      <c r="I1832" t="s">
        <v>8</v>
      </c>
      <c r="J1832" t="s">
        <v>6</v>
      </c>
      <c r="K1832">
        <f>SUMIFS(raw_wts[wt_vint],raw_wts[bldgtype],Raw_savings[[#This Row],[BldgType]],raw_wts[bldgvint],Raw_savings[[#This Row],[BldgVint]],raw_wts[bldgloc],Raw_savings[[#This Row],[BldgLoc]])</f>
        <v>1.292</v>
      </c>
      <c r="L1832" t="s">
        <v>32</v>
      </c>
      <c r="M1832">
        <v>9.3102702500000003</v>
      </c>
      <c r="N1832">
        <v>30000.07</v>
      </c>
      <c r="O1832" t="s">
        <v>7</v>
      </c>
      <c r="P1832">
        <v>136123.1</v>
      </c>
      <c r="Q1832">
        <v>29.850999999999999</v>
      </c>
      <c r="R1832">
        <v>26.278199999999998</v>
      </c>
      <c r="S1832">
        <v>2165414</v>
      </c>
      <c r="T1832">
        <v>135956.6</v>
      </c>
      <c r="U1832">
        <v>29.810666666666702</v>
      </c>
      <c r="V1832">
        <v>26.245733333333298</v>
      </c>
      <c r="W1832">
        <v>2186122</v>
      </c>
      <c r="X1832">
        <v>17.883476583292499</v>
      </c>
      <c r="Y1832">
        <v>4.3321334666233703E-3</v>
      </c>
      <c r="Z1832">
        <v>3.4871884268527602E-3</v>
      </c>
      <c r="AA1832">
        <v>-2224.21040892986</v>
      </c>
      <c r="AB1832">
        <f>(Raw_savings[[#This Row],[PreWBthm]]-Raw_savings[[#This Row],[MsrWBthm]])/Raw_savings[[#This Row],[NumUnit]]/10^5</f>
        <v>-2.2242104089298588E-2</v>
      </c>
      <c r="AC1832">
        <f>Raw_savings[[#This Row],[APreWBkWh]]*Raw_savings[[#This Row],[BldgWts]]</f>
        <v>23.105451745613909</v>
      </c>
      <c r="AD1832" t="s">
        <v>72</v>
      </c>
    </row>
    <row r="1833" spans="1:30" hidden="1" x14ac:dyDescent="0.25">
      <c r="A1833" t="s">
        <v>68</v>
      </c>
      <c r="B1833" t="s">
        <v>69</v>
      </c>
      <c r="C1833" t="s">
        <v>70</v>
      </c>
      <c r="D1833" s="1">
        <v>43622.936018518521</v>
      </c>
      <c r="E1833" t="s">
        <v>71</v>
      </c>
      <c r="F1833" t="s">
        <v>20</v>
      </c>
      <c r="G1833">
        <v>2007</v>
      </c>
      <c r="H1833" t="str">
        <f>VLOOKUP(Raw_savings[[#This Row],[BldgVint]],DEER2020wts!$I$6:$J$15,2,FALSE)</f>
        <v>Ex</v>
      </c>
      <c r="I1833" t="s">
        <v>36</v>
      </c>
      <c r="J1833" t="s">
        <v>6</v>
      </c>
      <c r="K1833">
        <f>SUMIFS(raw_wts[wt_vint],raw_wts[bldgtype],Raw_savings[[#This Row],[BldgType]],raw_wts[bldgvint],Raw_savings[[#This Row],[BldgVint]],raw_wts[bldgloc],Raw_savings[[#This Row],[BldgLoc]])</f>
        <v>0.78100000000000003</v>
      </c>
      <c r="L1833" t="s">
        <v>32</v>
      </c>
      <c r="M1833">
        <v>7.1541903666666702</v>
      </c>
      <c r="N1833">
        <v>30000.07</v>
      </c>
      <c r="O1833" t="s">
        <v>7</v>
      </c>
      <c r="P1833">
        <v>145504.5</v>
      </c>
      <c r="Q1833">
        <v>38.017555555555603</v>
      </c>
      <c r="R1833">
        <v>31.398333333333301</v>
      </c>
      <c r="S1833">
        <v>6889032</v>
      </c>
      <c r="T1833">
        <v>145347.4</v>
      </c>
      <c r="U1833">
        <v>37.966333333333303</v>
      </c>
      <c r="V1833">
        <v>31.360800000000001</v>
      </c>
      <c r="W1833">
        <v>6926890</v>
      </c>
      <c r="X1833">
        <v>21.959158471932401</v>
      </c>
      <c r="Y1833">
        <v>7.1597510825106804E-3</v>
      </c>
      <c r="Z1833">
        <v>5.2463425502635198E-3</v>
      </c>
      <c r="AA1833">
        <v>-5291.7238792513499</v>
      </c>
      <c r="AB1833">
        <f>(Raw_savings[[#This Row],[PreWBthm]]-Raw_savings[[#This Row],[MsrWBthm]])/Raw_savings[[#This Row],[NumUnit]]/10^5</f>
        <v>-5.2917238792513518E-2</v>
      </c>
      <c r="AC1833">
        <f>Raw_savings[[#This Row],[APreWBkWh]]*Raw_savings[[#This Row],[BldgWts]]</f>
        <v>17.150102766579206</v>
      </c>
      <c r="AD1833" t="s">
        <v>72</v>
      </c>
    </row>
    <row r="1834" spans="1:30" hidden="1" x14ac:dyDescent="0.25">
      <c r="A1834" t="s">
        <v>68</v>
      </c>
      <c r="B1834" t="s">
        <v>69</v>
      </c>
      <c r="C1834" t="s">
        <v>70</v>
      </c>
      <c r="D1834" s="1">
        <v>43622.936018518521</v>
      </c>
      <c r="E1834" t="s">
        <v>71</v>
      </c>
      <c r="F1834" t="s">
        <v>20</v>
      </c>
      <c r="G1834">
        <v>2007</v>
      </c>
      <c r="H1834" t="str">
        <f>VLOOKUP(Raw_savings[[#This Row],[BldgVint]],DEER2020wts!$I$6:$J$15,2,FALSE)</f>
        <v>Ex</v>
      </c>
      <c r="I1834" t="s">
        <v>39</v>
      </c>
      <c r="J1834" t="s">
        <v>6</v>
      </c>
      <c r="K1834">
        <f>SUMIFS(raw_wts[wt_vint],raw_wts[bldgtype],Raw_savings[[#This Row],[BldgType]],raw_wts[bldgvint],Raw_savings[[#This Row],[BldgVint]],raw_wts[bldgloc],Raw_savings[[#This Row],[BldgLoc]])</f>
        <v>1.1619999999999999</v>
      </c>
      <c r="L1834" t="s">
        <v>32</v>
      </c>
      <c r="M1834">
        <v>8.7264451166666692</v>
      </c>
      <c r="N1834">
        <v>30000.07</v>
      </c>
      <c r="O1834" t="s">
        <v>7</v>
      </c>
      <c r="P1834">
        <v>152662</v>
      </c>
      <c r="Q1834">
        <v>48.988111111111103</v>
      </c>
      <c r="R1834">
        <v>42.663066666666701</v>
      </c>
      <c r="S1834">
        <v>9641636</v>
      </c>
      <c r="T1834">
        <v>152487.20000000001</v>
      </c>
      <c r="U1834">
        <v>48.920111111111098</v>
      </c>
      <c r="V1834">
        <v>42.608400000000003</v>
      </c>
      <c r="W1834">
        <v>9695941</v>
      </c>
      <c r="X1834">
        <v>20.031066220325801</v>
      </c>
      <c r="Y1834">
        <v>7.7924056234679601E-3</v>
      </c>
      <c r="Z1834">
        <v>6.26448295219944E-3</v>
      </c>
      <c r="AA1834">
        <v>-6223.03804974178</v>
      </c>
      <c r="AB1834">
        <f>(Raw_savings[[#This Row],[PreWBthm]]-Raw_savings[[#This Row],[MsrWBthm]])/Raw_savings[[#This Row],[NumUnit]]/10^5</f>
        <v>-6.2230380497417762E-2</v>
      </c>
      <c r="AC1834">
        <f>Raw_savings[[#This Row],[APreWBkWh]]*Raw_savings[[#This Row],[BldgWts]]</f>
        <v>23.276098948018578</v>
      </c>
      <c r="AD1834" t="s">
        <v>72</v>
      </c>
    </row>
    <row r="1835" spans="1:30" hidden="1" x14ac:dyDescent="0.25">
      <c r="A1835" t="s">
        <v>68</v>
      </c>
      <c r="B1835" t="s">
        <v>69</v>
      </c>
      <c r="C1835" t="s">
        <v>70</v>
      </c>
      <c r="D1835" s="1">
        <v>43622.936018518521</v>
      </c>
      <c r="E1835" t="s">
        <v>71</v>
      </c>
      <c r="F1835" t="s">
        <v>20</v>
      </c>
      <c r="G1835">
        <v>2007</v>
      </c>
      <c r="H1835" t="str">
        <f>VLOOKUP(Raw_savings[[#This Row],[BldgVint]],DEER2020wts!$I$6:$J$15,2,FALSE)</f>
        <v>Ex</v>
      </c>
      <c r="I1835" t="s">
        <v>41</v>
      </c>
      <c r="J1835" t="s">
        <v>6</v>
      </c>
      <c r="K1835">
        <f>SUMIFS(raw_wts[wt_vint],raw_wts[bldgtype],Raw_savings[[#This Row],[BldgType]],raw_wts[bldgvint],Raw_savings[[#This Row],[BldgVint]],raw_wts[bldgloc],Raw_savings[[#This Row],[BldgLoc]])</f>
        <v>0.57699999999999996</v>
      </c>
      <c r="L1835" t="s">
        <v>32</v>
      </c>
      <c r="M1835">
        <v>8.061300825</v>
      </c>
      <c r="N1835">
        <v>30000.07</v>
      </c>
      <c r="O1835" t="s">
        <v>7</v>
      </c>
      <c r="P1835">
        <v>152546.4</v>
      </c>
      <c r="Q1835">
        <v>49.302444444444497</v>
      </c>
      <c r="R1835">
        <v>41.528266666666703</v>
      </c>
      <c r="S1835">
        <v>16004520</v>
      </c>
      <c r="T1835">
        <v>152384</v>
      </c>
      <c r="U1835">
        <v>49.234777777777801</v>
      </c>
      <c r="V1835">
        <v>41.476333333333301</v>
      </c>
      <c r="W1835">
        <v>16075110</v>
      </c>
      <c r="X1835">
        <v>20.145632017149602</v>
      </c>
      <c r="Y1835">
        <v>8.3940133404785296E-3</v>
      </c>
      <c r="Z1835">
        <v>6.4423018642698797E-3</v>
      </c>
      <c r="AA1835">
        <v>-8756.6512567157606</v>
      </c>
      <c r="AB1835">
        <f>(Raw_savings[[#This Row],[PreWBthm]]-Raw_savings[[#This Row],[MsrWBthm]])/Raw_savings[[#This Row],[NumUnit]]/10^5</f>
        <v>-8.7566512567157556E-2</v>
      </c>
      <c r="AC1835">
        <f>Raw_savings[[#This Row],[APreWBkWh]]*Raw_savings[[#This Row],[BldgWts]]</f>
        <v>11.62402967389532</v>
      </c>
      <c r="AD1835" t="s">
        <v>72</v>
      </c>
    </row>
    <row r="1836" spans="1:30" hidden="1" x14ac:dyDescent="0.25">
      <c r="A1836" t="s">
        <v>68</v>
      </c>
      <c r="B1836" t="s">
        <v>69</v>
      </c>
      <c r="C1836" t="s">
        <v>70</v>
      </c>
      <c r="D1836" s="1">
        <v>43622.936018518521</v>
      </c>
      <c r="E1836" t="s">
        <v>71</v>
      </c>
      <c r="F1836" t="s">
        <v>20</v>
      </c>
      <c r="G1836">
        <v>2007</v>
      </c>
      <c r="H1836" t="str">
        <f>VLOOKUP(Raw_savings[[#This Row],[BldgVint]],DEER2020wts!$I$6:$J$15,2,FALSE)</f>
        <v>Ex</v>
      </c>
      <c r="I1836" t="s">
        <v>44</v>
      </c>
      <c r="J1836" t="s">
        <v>6</v>
      </c>
      <c r="K1836">
        <f>SUMIFS(raw_wts[wt_vint],raw_wts[bldgtype],Raw_savings[[#This Row],[BldgType]],raw_wts[bldgvint],Raw_savings[[#This Row],[BldgVint]],raw_wts[bldgloc],Raw_savings[[#This Row],[BldgLoc]])</f>
        <v>0.11</v>
      </c>
      <c r="L1836" t="s">
        <v>32</v>
      </c>
      <c r="M1836">
        <v>8.7226237833333293</v>
      </c>
      <c r="N1836">
        <v>30000.07</v>
      </c>
      <c r="O1836" t="s">
        <v>7</v>
      </c>
      <c r="P1836">
        <v>173276.7</v>
      </c>
      <c r="Q1836">
        <v>44.993333333333297</v>
      </c>
      <c r="R1836">
        <v>49.702266666666702</v>
      </c>
      <c r="S1836">
        <v>36240480</v>
      </c>
      <c r="T1836">
        <v>173098.8</v>
      </c>
      <c r="U1836">
        <v>44.933777777777799</v>
      </c>
      <c r="V1836">
        <v>49.639666666666699</v>
      </c>
      <c r="W1836">
        <v>36354720</v>
      </c>
      <c r="X1836">
        <v>20.395239370514201</v>
      </c>
      <c r="Y1836">
        <v>6.8277111377141103E-3</v>
      </c>
      <c r="Z1836">
        <v>7.1767396548282399E-3</v>
      </c>
      <c r="AA1836">
        <v>-13096.9766480452</v>
      </c>
      <c r="AB1836">
        <f>(Raw_savings[[#This Row],[PreWBthm]]-Raw_savings[[#This Row],[MsrWBthm]])/Raw_savings[[#This Row],[NumUnit]]/10^5</f>
        <v>-0.13096976648045167</v>
      </c>
      <c r="AC1836">
        <f>Raw_savings[[#This Row],[APreWBkWh]]*Raw_savings[[#This Row],[BldgWts]]</f>
        <v>2.2434763307565619</v>
      </c>
      <c r="AD1836" t="s">
        <v>72</v>
      </c>
    </row>
    <row r="1837" spans="1:30" hidden="1" x14ac:dyDescent="0.25">
      <c r="A1837" t="s">
        <v>68</v>
      </c>
      <c r="B1837" t="s">
        <v>69</v>
      </c>
      <c r="C1837" t="s">
        <v>70</v>
      </c>
      <c r="D1837" s="1">
        <v>43622.936018518521</v>
      </c>
      <c r="E1837" t="s">
        <v>71</v>
      </c>
      <c r="F1837" t="s">
        <v>20</v>
      </c>
      <c r="G1837">
        <v>2007</v>
      </c>
      <c r="H1837" t="str">
        <f>VLOOKUP(Raw_savings[[#This Row],[BldgVint]],DEER2020wts!$I$6:$J$15,2,FALSE)</f>
        <v>Ex</v>
      </c>
      <c r="I1837" t="s">
        <v>46</v>
      </c>
      <c r="J1837" t="s">
        <v>6</v>
      </c>
      <c r="K1837">
        <f>SUMIFS(raw_wts[wt_vint],raw_wts[bldgtype],Raw_savings[[#This Row],[BldgType]],raw_wts[bldgvint],Raw_savings[[#This Row],[BldgVint]],raw_wts[bldgloc],Raw_savings[[#This Row],[BldgLoc]])</f>
        <v>0.42199999999999999</v>
      </c>
      <c r="L1837" t="s">
        <v>32</v>
      </c>
      <c r="M1837">
        <v>7.8459925500000001</v>
      </c>
      <c r="N1837">
        <v>30000.07</v>
      </c>
      <c r="O1837" t="s">
        <v>7</v>
      </c>
      <c r="P1837">
        <v>157700.20000000001</v>
      </c>
      <c r="Q1837">
        <v>40.975444444444399</v>
      </c>
      <c r="R1837">
        <v>45.006066666666698</v>
      </c>
      <c r="S1837">
        <v>34626120</v>
      </c>
      <c r="T1837">
        <v>157548.5</v>
      </c>
      <c r="U1837">
        <v>40.920777777777801</v>
      </c>
      <c r="V1837">
        <v>44.949466666666702</v>
      </c>
      <c r="W1837">
        <v>34736100</v>
      </c>
      <c r="X1837">
        <v>19.334711195973799</v>
      </c>
      <c r="Y1837">
        <v>6.9674634940444201E-3</v>
      </c>
      <c r="Z1837">
        <v>7.21387378834601E-3</v>
      </c>
      <c r="AA1837">
        <v>-14017.3469830786</v>
      </c>
      <c r="AB1837">
        <f>(Raw_savings[[#This Row],[PreWBthm]]-Raw_savings[[#This Row],[MsrWBthm]])/Raw_savings[[#This Row],[NumUnit]]/10^5</f>
        <v>-0.14017346983078641</v>
      </c>
      <c r="AC1837">
        <f>Raw_savings[[#This Row],[APreWBkWh]]*Raw_savings[[#This Row],[BldgWts]]</f>
        <v>8.1592481247009427</v>
      </c>
      <c r="AD1837" t="s">
        <v>72</v>
      </c>
    </row>
    <row r="1838" spans="1:30" hidden="1" x14ac:dyDescent="0.25">
      <c r="A1838" t="s">
        <v>68</v>
      </c>
      <c r="B1838" t="s">
        <v>69</v>
      </c>
      <c r="C1838" t="s">
        <v>70</v>
      </c>
      <c r="D1838" s="1">
        <v>43622.936018518521</v>
      </c>
      <c r="E1838" t="s">
        <v>71</v>
      </c>
      <c r="F1838" t="s">
        <v>20</v>
      </c>
      <c r="G1838">
        <v>2007</v>
      </c>
      <c r="H1838" t="str">
        <f>VLOOKUP(Raw_savings[[#This Row],[BldgVint]],DEER2020wts!$I$6:$J$15,2,FALSE)</f>
        <v>Ex</v>
      </c>
      <c r="I1838" t="s">
        <v>9</v>
      </c>
      <c r="J1838" t="s">
        <v>6</v>
      </c>
      <c r="K1838">
        <f>SUMIFS(raw_wts[wt_vint],raw_wts[bldgtype],Raw_savings[[#This Row],[BldgType]],raw_wts[bldgvint],Raw_savings[[#This Row],[BldgVint]],raw_wts[bldgloc],Raw_savings[[#This Row],[BldgLoc]])</f>
        <v>0.29100000000000004</v>
      </c>
      <c r="L1838" t="s">
        <v>32</v>
      </c>
      <c r="M1838">
        <v>8.7554857583333305</v>
      </c>
      <c r="N1838">
        <v>30000.07</v>
      </c>
      <c r="O1838" t="s">
        <v>7</v>
      </c>
      <c r="P1838">
        <v>172664.2</v>
      </c>
      <c r="Q1838">
        <v>42.785888888888898</v>
      </c>
      <c r="R1838">
        <v>45.036133333333296</v>
      </c>
      <c r="S1838">
        <v>31161950</v>
      </c>
      <c r="T1838">
        <v>172480.5</v>
      </c>
      <c r="U1838">
        <v>42.7287777777778</v>
      </c>
      <c r="V1838">
        <v>44.980333333333299</v>
      </c>
      <c r="W1838">
        <v>31266370</v>
      </c>
      <c r="X1838">
        <v>20.9811317236361</v>
      </c>
      <c r="Y1838">
        <v>6.5228946385704296E-3</v>
      </c>
      <c r="Z1838">
        <v>6.3731472519258396E-3</v>
      </c>
      <c r="AA1838">
        <v>-11926.2372051276</v>
      </c>
      <c r="AB1838">
        <f>(Raw_savings[[#This Row],[PreWBthm]]-Raw_savings[[#This Row],[MsrWBthm]])/Raw_savings[[#This Row],[NumUnit]]/10^5</f>
        <v>-0.11926237205127621</v>
      </c>
      <c r="AC1838">
        <f>Raw_savings[[#This Row],[APreWBkWh]]*Raw_savings[[#This Row],[BldgWts]]</f>
        <v>6.1055093315781059</v>
      </c>
      <c r="AD1838" t="s">
        <v>72</v>
      </c>
    </row>
    <row r="1839" spans="1:30" hidden="1" x14ac:dyDescent="0.25">
      <c r="A1839" t="s">
        <v>68</v>
      </c>
      <c r="B1839" t="s">
        <v>69</v>
      </c>
      <c r="C1839" t="s">
        <v>70</v>
      </c>
      <c r="D1839" s="1">
        <v>43622.936018518521</v>
      </c>
      <c r="E1839" t="s">
        <v>71</v>
      </c>
      <c r="F1839" t="s">
        <v>20</v>
      </c>
      <c r="G1839">
        <v>2007</v>
      </c>
      <c r="H1839" t="str">
        <f>VLOOKUP(Raw_savings[[#This Row],[BldgVint]],DEER2020wts!$I$6:$J$15,2,FALSE)</f>
        <v>Ex</v>
      </c>
      <c r="I1839" t="s">
        <v>37</v>
      </c>
      <c r="J1839" t="s">
        <v>6</v>
      </c>
      <c r="K1839">
        <f>SUMIFS(raw_wts[wt_vint],raw_wts[bldgtype],Raw_savings[[#This Row],[BldgType]],raw_wts[bldgvint],Raw_savings[[#This Row],[BldgVint]],raw_wts[bldgloc],Raw_savings[[#This Row],[BldgLoc]])</f>
        <v>0.20900000000000002</v>
      </c>
      <c r="L1839" t="s">
        <v>32</v>
      </c>
      <c r="M1839">
        <v>8.7414175333333297</v>
      </c>
      <c r="N1839">
        <v>30000.07</v>
      </c>
      <c r="O1839" t="s">
        <v>7</v>
      </c>
      <c r="P1839">
        <v>176200.7</v>
      </c>
      <c r="Q1839">
        <v>45.0217777777778</v>
      </c>
      <c r="R1839">
        <v>41.614066666666702</v>
      </c>
      <c r="S1839">
        <v>39950100</v>
      </c>
      <c r="T1839">
        <v>176023.1</v>
      </c>
      <c r="U1839">
        <v>44.962222222222202</v>
      </c>
      <c r="V1839">
        <v>41.5619333333333</v>
      </c>
      <c r="W1839">
        <v>40064600</v>
      </c>
      <c r="X1839">
        <v>20.317070923882799</v>
      </c>
      <c r="Y1839">
        <v>6.8130317912925399E-3</v>
      </c>
      <c r="Z1839">
        <v>5.9639449934223198E-3</v>
      </c>
      <c r="AA1839">
        <v>-13098.5620539668</v>
      </c>
      <c r="AB1839">
        <f>(Raw_savings[[#This Row],[PreWBthm]]-Raw_savings[[#This Row],[MsrWBthm]])/Raw_savings[[#This Row],[NumUnit]]/10^5</f>
        <v>-0.13098562053966797</v>
      </c>
      <c r="AC1839">
        <f>Raw_savings[[#This Row],[APreWBkWh]]*Raw_savings[[#This Row],[BldgWts]]</f>
        <v>4.2462678230915056</v>
      </c>
      <c r="AD1839" t="s">
        <v>72</v>
      </c>
    </row>
    <row r="1840" spans="1:30" hidden="1" x14ac:dyDescent="0.25">
      <c r="A1840" t="s">
        <v>68</v>
      </c>
      <c r="B1840" t="s">
        <v>69</v>
      </c>
      <c r="C1840" t="s">
        <v>70</v>
      </c>
      <c r="D1840" s="1">
        <v>43622.936018518521</v>
      </c>
      <c r="E1840" t="s">
        <v>71</v>
      </c>
      <c r="F1840" t="s">
        <v>20</v>
      </c>
      <c r="G1840">
        <v>2007</v>
      </c>
      <c r="H1840" t="str">
        <f>VLOOKUP(Raw_savings[[#This Row],[BldgVint]],DEER2020wts!$I$6:$J$15,2,FALSE)</f>
        <v>Ex</v>
      </c>
      <c r="I1840" t="s">
        <v>34</v>
      </c>
      <c r="J1840" t="s">
        <v>6</v>
      </c>
      <c r="K1840">
        <f>SUMIFS(raw_wts[wt_vint],raw_wts[bldgtype],Raw_savings[[#This Row],[BldgType]],raw_wts[bldgvint],Raw_savings[[#This Row],[BldgVint]],raw_wts[bldgloc],Raw_savings[[#This Row],[BldgLoc]])</f>
        <v>1.1160000000000001</v>
      </c>
      <c r="L1840" t="s">
        <v>32</v>
      </c>
      <c r="M1840">
        <v>11.570480208333301</v>
      </c>
      <c r="N1840">
        <v>30000.07</v>
      </c>
      <c r="O1840" t="s">
        <v>7</v>
      </c>
      <c r="P1840">
        <v>209802.1</v>
      </c>
      <c r="Q1840">
        <v>53.737444444444399</v>
      </c>
      <c r="R1840">
        <v>52.111800000000002</v>
      </c>
      <c r="S1840">
        <v>4414757</v>
      </c>
      <c r="T1840">
        <v>209522.5</v>
      </c>
      <c r="U1840">
        <v>53.665888888888901</v>
      </c>
      <c r="V1840">
        <v>52.046599999999998</v>
      </c>
      <c r="W1840">
        <v>4450922</v>
      </c>
      <c r="X1840">
        <v>24.164943456593299</v>
      </c>
      <c r="Y1840">
        <v>6.18432029329427E-3</v>
      </c>
      <c r="Z1840">
        <v>5.6350297330828103E-3</v>
      </c>
      <c r="AA1840">
        <v>-3125.6265382964102</v>
      </c>
      <c r="AB1840">
        <f>(Raw_savings[[#This Row],[PreWBthm]]-Raw_savings[[#This Row],[MsrWBthm]])/Raw_savings[[#This Row],[NumUnit]]/10^5</f>
        <v>-3.1256265382964152E-2</v>
      </c>
      <c r="AC1840">
        <f>Raw_savings[[#This Row],[APreWBkWh]]*Raw_savings[[#This Row],[BldgWts]]</f>
        <v>26.968076897558124</v>
      </c>
      <c r="AD1840" t="s">
        <v>72</v>
      </c>
    </row>
    <row r="1841" spans="1:30" hidden="1" x14ac:dyDescent="0.25">
      <c r="A1841" t="s">
        <v>68</v>
      </c>
      <c r="B1841" t="s">
        <v>69</v>
      </c>
      <c r="C1841" t="s">
        <v>70</v>
      </c>
      <c r="D1841" s="1">
        <v>43622.936018518521</v>
      </c>
      <c r="E1841" t="s">
        <v>71</v>
      </c>
      <c r="F1841" t="s">
        <v>20</v>
      </c>
      <c r="G1841">
        <v>2007</v>
      </c>
      <c r="H1841" t="str">
        <f>VLOOKUP(Raw_savings[[#This Row],[BldgVint]],DEER2020wts!$I$6:$J$15,2,FALSE)</f>
        <v>Ex</v>
      </c>
      <c r="I1841" t="s">
        <v>42</v>
      </c>
      <c r="J1841" t="s">
        <v>6</v>
      </c>
      <c r="K1841">
        <f>SUMIFS(raw_wts[wt_vint],raw_wts[bldgtype],Raw_savings[[#This Row],[BldgType]],raw_wts[bldgvint],Raw_savings[[#This Row],[BldgVint]],raw_wts[bldgloc],Raw_savings[[#This Row],[BldgLoc]])</f>
        <v>0.27500000000000002</v>
      </c>
      <c r="L1841" t="s">
        <v>32</v>
      </c>
      <c r="M1841">
        <v>9.1585542499999999</v>
      </c>
      <c r="N1841">
        <v>30000.07</v>
      </c>
      <c r="O1841" t="s">
        <v>7</v>
      </c>
      <c r="P1841">
        <v>194603.8</v>
      </c>
      <c r="Q1841">
        <v>27.363111111111099</v>
      </c>
      <c r="R1841">
        <v>29.600266666666698</v>
      </c>
      <c r="S1841">
        <v>87607740</v>
      </c>
      <c r="T1841">
        <v>194466.9</v>
      </c>
      <c r="U1841">
        <v>27.3266666666667</v>
      </c>
      <c r="V1841">
        <v>29.564133333333299</v>
      </c>
      <c r="W1841">
        <v>87797980</v>
      </c>
      <c r="X1841">
        <v>14.9477740987333</v>
      </c>
      <c r="Y1841">
        <v>3.9792792016754798E-3</v>
      </c>
      <c r="Z1841">
        <v>3.9453097450751996E-3</v>
      </c>
      <c r="AA1841">
        <v>-20771.837432747601</v>
      </c>
      <c r="AB1841">
        <f>(Raw_savings[[#This Row],[PreWBthm]]-Raw_savings[[#This Row],[MsrWBthm]])/Raw_savings[[#This Row],[NumUnit]]/10^5</f>
        <v>-0.20771837432747642</v>
      </c>
      <c r="AC1841">
        <f>Raw_savings[[#This Row],[APreWBkWh]]*Raw_savings[[#This Row],[BldgWts]]</f>
        <v>4.1106378771516576</v>
      </c>
      <c r="AD1841" t="s">
        <v>72</v>
      </c>
    </row>
    <row r="1842" spans="1:30" hidden="1" x14ac:dyDescent="0.25">
      <c r="A1842" t="s">
        <v>68</v>
      </c>
      <c r="B1842" t="s">
        <v>69</v>
      </c>
      <c r="C1842" t="s">
        <v>70</v>
      </c>
      <c r="D1842" s="1">
        <v>43622.936018518521</v>
      </c>
      <c r="E1842" t="s">
        <v>71</v>
      </c>
      <c r="F1842" t="s">
        <v>20</v>
      </c>
      <c r="G1842">
        <v>2011</v>
      </c>
      <c r="H1842" t="str">
        <f>VLOOKUP(Raw_savings[[#This Row],[BldgVint]],DEER2020wts!$I$6:$J$15,2,FALSE)</f>
        <v>Ex</v>
      </c>
      <c r="I1842" t="s">
        <v>5</v>
      </c>
      <c r="J1842" t="s">
        <v>6</v>
      </c>
      <c r="K1842">
        <f>SUMIFS(raw_wts[wt_vint],raw_wts[bldgtype],Raw_savings[[#This Row],[BldgType]],raw_wts[bldgvint],Raw_savings[[#This Row],[BldgVint]],raw_wts[bldgloc],Raw_savings[[#This Row],[BldgLoc]])</f>
        <v>3.7999999999999999E-2</v>
      </c>
      <c r="L1842" t="s">
        <v>32</v>
      </c>
      <c r="M1842">
        <v>8.64075083333333</v>
      </c>
      <c r="N1842">
        <v>30000.07</v>
      </c>
      <c r="O1842" t="s">
        <v>7</v>
      </c>
      <c r="P1842">
        <v>132341.70000000001</v>
      </c>
      <c r="Q1842">
        <v>15.234444444444399</v>
      </c>
      <c r="R1842">
        <v>15.3280666666667</v>
      </c>
      <c r="S1842">
        <v>51427930</v>
      </c>
      <c r="T1842">
        <v>132235.5</v>
      </c>
      <c r="U1842">
        <v>15.2116666666667</v>
      </c>
      <c r="V1842">
        <v>15.309466666666699</v>
      </c>
      <c r="W1842">
        <v>51635960</v>
      </c>
      <c r="X1842">
        <v>12.2905985889936</v>
      </c>
      <c r="Y1842">
        <v>2.6360877911102802E-3</v>
      </c>
      <c r="Z1842">
        <v>2.1525907133262399E-3</v>
      </c>
      <c r="AA1842">
        <v>-24075.454091036299</v>
      </c>
      <c r="AB1842">
        <f>(Raw_savings[[#This Row],[PreWBthm]]-Raw_savings[[#This Row],[MsrWBthm]])/Raw_savings[[#This Row],[NumUnit]]/10^5</f>
        <v>-0.24075454091036275</v>
      </c>
      <c r="AC1842">
        <f>Raw_savings[[#This Row],[APreWBkWh]]*Raw_savings[[#This Row],[BldgWts]]</f>
        <v>0.4670427463817568</v>
      </c>
      <c r="AD1842" t="s">
        <v>72</v>
      </c>
    </row>
    <row r="1843" spans="1:30" hidden="1" x14ac:dyDescent="0.25">
      <c r="A1843" t="s">
        <v>68</v>
      </c>
      <c r="B1843" t="s">
        <v>69</v>
      </c>
      <c r="C1843" t="s">
        <v>70</v>
      </c>
      <c r="D1843" s="1">
        <v>43622.936018518521</v>
      </c>
      <c r="E1843" t="s">
        <v>71</v>
      </c>
      <c r="F1843" t="s">
        <v>20</v>
      </c>
      <c r="G1843">
        <v>2011</v>
      </c>
      <c r="H1843" t="str">
        <f>VLOOKUP(Raw_savings[[#This Row],[BldgVint]],DEER2020wts!$I$6:$J$15,2,FALSE)</f>
        <v>Ex</v>
      </c>
      <c r="I1843" t="s">
        <v>35</v>
      </c>
      <c r="J1843" t="s">
        <v>6</v>
      </c>
      <c r="K1843">
        <f>SUMIFS(raw_wts[wt_vint],raw_wts[bldgtype],Raw_savings[[#This Row],[BldgType]],raw_wts[bldgvint],Raw_savings[[#This Row],[BldgVint]],raw_wts[bldgloc],Raw_savings[[#This Row],[BldgLoc]])</f>
        <v>0.16800000000000001</v>
      </c>
      <c r="L1843" t="s">
        <v>32</v>
      </c>
      <c r="M1843">
        <v>6.4492071916666696</v>
      </c>
      <c r="N1843">
        <v>30000.07</v>
      </c>
      <c r="O1843" t="s">
        <v>7</v>
      </c>
      <c r="P1843">
        <v>144434.20000000001</v>
      </c>
      <c r="Q1843">
        <v>36.249777777777801</v>
      </c>
      <c r="R1843">
        <v>36.981466666666698</v>
      </c>
      <c r="S1843">
        <v>37822460</v>
      </c>
      <c r="T1843">
        <v>144315.70000000001</v>
      </c>
      <c r="U1843">
        <v>36.201888888888902</v>
      </c>
      <c r="V1843">
        <v>36.936199999999999</v>
      </c>
      <c r="W1843">
        <v>37931980</v>
      </c>
      <c r="X1843">
        <v>18.374351525427699</v>
      </c>
      <c r="Y1843">
        <v>7.4255466549084199E-3</v>
      </c>
      <c r="Z1843">
        <v>7.0189505967732302E-3</v>
      </c>
      <c r="AA1843">
        <v>-16981.932312783501</v>
      </c>
      <c r="AB1843">
        <f>(Raw_savings[[#This Row],[PreWBthm]]-Raw_savings[[#This Row],[MsrWBthm]])/Raw_savings[[#This Row],[NumUnit]]/10^5</f>
        <v>-0.1698193231278351</v>
      </c>
      <c r="AC1843">
        <f>Raw_savings[[#This Row],[APreWBkWh]]*Raw_savings[[#This Row],[BldgWts]]</f>
        <v>3.0868910562718535</v>
      </c>
      <c r="AD1843" t="s">
        <v>72</v>
      </c>
    </row>
    <row r="1844" spans="1:30" hidden="1" x14ac:dyDescent="0.25">
      <c r="A1844" t="s">
        <v>68</v>
      </c>
      <c r="B1844" t="s">
        <v>69</v>
      </c>
      <c r="C1844" t="s">
        <v>70</v>
      </c>
      <c r="D1844" s="1">
        <v>43622.936018518521</v>
      </c>
      <c r="E1844" t="s">
        <v>71</v>
      </c>
      <c r="F1844" t="s">
        <v>20</v>
      </c>
      <c r="G1844">
        <v>2011</v>
      </c>
      <c r="H1844" t="str">
        <f>VLOOKUP(Raw_savings[[#This Row],[BldgVint]],DEER2020wts!$I$6:$J$15,2,FALSE)</f>
        <v>Ex</v>
      </c>
      <c r="I1844" t="s">
        <v>38</v>
      </c>
      <c r="J1844" t="s">
        <v>6</v>
      </c>
      <c r="K1844">
        <f>SUMIFS(raw_wts[wt_vint],raw_wts[bldgtype],Raw_savings[[#This Row],[BldgType]],raw_wts[bldgvint],Raw_savings[[#This Row],[BldgVint]],raw_wts[bldgloc],Raw_savings[[#This Row],[BldgLoc]])</f>
        <v>0.502</v>
      </c>
      <c r="L1844" t="s">
        <v>32</v>
      </c>
      <c r="M1844">
        <v>9.0456488333333294</v>
      </c>
      <c r="N1844">
        <v>30000.07</v>
      </c>
      <c r="O1844" t="s">
        <v>7</v>
      </c>
      <c r="P1844">
        <v>126216.8</v>
      </c>
      <c r="Q1844">
        <v>26.142888888888901</v>
      </c>
      <c r="R1844">
        <v>26.319466666666699</v>
      </c>
      <c r="S1844">
        <v>23433540</v>
      </c>
      <c r="T1844">
        <v>126085</v>
      </c>
      <c r="U1844">
        <v>26.107666666666699</v>
      </c>
      <c r="V1844">
        <v>26.286666666666701</v>
      </c>
      <c r="W1844">
        <v>23552820</v>
      </c>
      <c r="X1844">
        <v>14.570541309797299</v>
      </c>
      <c r="Y1844">
        <v>3.8938303786931801E-3</v>
      </c>
      <c r="Z1844">
        <v>3.6260527690535802E-3</v>
      </c>
      <c r="AA1844">
        <v>-13186.4504357556</v>
      </c>
      <c r="AB1844">
        <f>(Raw_savings[[#This Row],[PreWBthm]]-Raw_savings[[#This Row],[MsrWBthm]])/Raw_savings[[#This Row],[NumUnit]]/10^5</f>
        <v>-0.13186450435755553</v>
      </c>
      <c r="AC1844">
        <f>Raw_savings[[#This Row],[APreWBkWh]]*Raw_savings[[#This Row],[BldgWts]]</f>
        <v>7.3144117375182445</v>
      </c>
      <c r="AD1844" t="s">
        <v>72</v>
      </c>
    </row>
    <row r="1845" spans="1:30" hidden="1" x14ac:dyDescent="0.25">
      <c r="A1845" t="s">
        <v>68</v>
      </c>
      <c r="B1845" t="s">
        <v>69</v>
      </c>
      <c r="C1845" t="s">
        <v>70</v>
      </c>
      <c r="D1845" s="1">
        <v>43622.936018518521</v>
      </c>
      <c r="E1845" t="s">
        <v>71</v>
      </c>
      <c r="F1845" t="s">
        <v>20</v>
      </c>
      <c r="G1845">
        <v>2011</v>
      </c>
      <c r="H1845" t="str">
        <f>VLOOKUP(Raw_savings[[#This Row],[BldgVint]],DEER2020wts!$I$6:$J$15,2,FALSE)</f>
        <v>Ex</v>
      </c>
      <c r="I1845" t="s">
        <v>40</v>
      </c>
      <c r="J1845" t="s">
        <v>6</v>
      </c>
      <c r="K1845">
        <f>SUMIFS(raw_wts[wt_vint],raw_wts[bldgtype],Raw_savings[[#This Row],[BldgType]],raw_wts[bldgvint],Raw_savings[[#This Row],[BldgVint]],raw_wts[bldgloc],Raw_savings[[#This Row],[BldgLoc]])</f>
        <v>0.372</v>
      </c>
      <c r="L1845" t="s">
        <v>32</v>
      </c>
      <c r="M1845">
        <v>6.5784343749999996</v>
      </c>
      <c r="N1845">
        <v>30000.07</v>
      </c>
      <c r="O1845" t="s">
        <v>7</v>
      </c>
      <c r="P1845">
        <v>143053.79999999999</v>
      </c>
      <c r="Q1845">
        <v>35.535777777777803</v>
      </c>
      <c r="R1845">
        <v>33.726399999999998</v>
      </c>
      <c r="S1845">
        <v>26586890</v>
      </c>
      <c r="T1845">
        <v>142926.5</v>
      </c>
      <c r="U1845">
        <v>35.488999999999997</v>
      </c>
      <c r="V1845">
        <v>33.685333333333297</v>
      </c>
      <c r="W1845">
        <v>26666770</v>
      </c>
      <c r="X1845">
        <v>19.351108902714898</v>
      </c>
      <c r="Y1845">
        <v>7.1107766850341102E-3</v>
      </c>
      <c r="Z1845">
        <v>6.2426201016356096E-3</v>
      </c>
      <c r="AA1845">
        <v>-12142.7068275649</v>
      </c>
      <c r="AB1845">
        <f>(Raw_savings[[#This Row],[PreWBthm]]-Raw_savings[[#This Row],[MsrWBthm]])/Raw_savings[[#This Row],[NumUnit]]/10^5</f>
        <v>-0.12142706827564879</v>
      </c>
      <c r="AC1845">
        <f>Raw_savings[[#This Row],[APreWBkWh]]*Raw_savings[[#This Row],[BldgWts]]</f>
        <v>7.1986125118099418</v>
      </c>
      <c r="AD1845" t="s">
        <v>72</v>
      </c>
    </row>
    <row r="1846" spans="1:30" hidden="1" x14ac:dyDescent="0.25">
      <c r="A1846" t="s">
        <v>68</v>
      </c>
      <c r="B1846" t="s">
        <v>69</v>
      </c>
      <c r="C1846" t="s">
        <v>70</v>
      </c>
      <c r="D1846" s="1">
        <v>43622.936018518521</v>
      </c>
      <c r="E1846" t="s">
        <v>71</v>
      </c>
      <c r="F1846" t="s">
        <v>20</v>
      </c>
      <c r="G1846">
        <v>2011</v>
      </c>
      <c r="H1846" t="str">
        <f>VLOOKUP(Raw_savings[[#This Row],[BldgVint]],DEER2020wts!$I$6:$J$15,2,FALSE)</f>
        <v>Ex</v>
      </c>
      <c r="I1846" t="s">
        <v>43</v>
      </c>
      <c r="J1846" t="s">
        <v>6</v>
      </c>
      <c r="K1846">
        <f>SUMIFS(raw_wts[wt_vint],raw_wts[bldgtype],Raw_savings[[#This Row],[BldgType]],raw_wts[bldgvint],Raw_savings[[#This Row],[BldgVint]],raw_wts[bldgloc],Raw_savings[[#This Row],[BldgLoc]])</f>
        <v>0.16400000000000001</v>
      </c>
      <c r="L1846" t="s">
        <v>32</v>
      </c>
      <c r="M1846">
        <v>8.9482618333333299</v>
      </c>
      <c r="N1846">
        <v>30000.07</v>
      </c>
      <c r="O1846" t="s">
        <v>7</v>
      </c>
      <c r="P1846">
        <v>128155</v>
      </c>
      <c r="Q1846">
        <v>22.580222222222201</v>
      </c>
      <c r="R1846">
        <v>19.433333333333302</v>
      </c>
      <c r="S1846">
        <v>27778730</v>
      </c>
      <c r="T1846">
        <v>128025.9</v>
      </c>
      <c r="U1846">
        <v>22.548777777777801</v>
      </c>
      <c r="V1846">
        <v>19.408933333333302</v>
      </c>
      <c r="W1846">
        <v>27915130</v>
      </c>
      <c r="X1846">
        <v>14.427382926938201</v>
      </c>
      <c r="Y1846">
        <v>3.51402820236086E-3</v>
      </c>
      <c r="Z1846">
        <v>2.7267865485458998E-3</v>
      </c>
      <c r="AA1846">
        <v>-15243.1838205599</v>
      </c>
      <c r="AB1846">
        <f>(Raw_savings[[#This Row],[PreWBthm]]-Raw_savings[[#This Row],[MsrWBthm]])/Raw_savings[[#This Row],[NumUnit]]/10^5</f>
        <v>-0.15243183820559869</v>
      </c>
      <c r="AC1846">
        <f>Raw_savings[[#This Row],[APreWBkWh]]*Raw_savings[[#This Row],[BldgWts]]</f>
        <v>2.3660908000178651</v>
      </c>
      <c r="AD1846" t="s">
        <v>72</v>
      </c>
    </row>
    <row r="1847" spans="1:30" hidden="1" x14ac:dyDescent="0.25">
      <c r="A1847" t="s">
        <v>68</v>
      </c>
      <c r="B1847" t="s">
        <v>69</v>
      </c>
      <c r="C1847" t="s">
        <v>70</v>
      </c>
      <c r="D1847" s="1">
        <v>43622.936018518521</v>
      </c>
      <c r="E1847" t="s">
        <v>71</v>
      </c>
      <c r="F1847" t="s">
        <v>20</v>
      </c>
      <c r="G1847">
        <v>2011</v>
      </c>
      <c r="H1847" t="str">
        <f>VLOOKUP(Raw_savings[[#This Row],[BldgVint]],DEER2020wts!$I$6:$J$15,2,FALSE)</f>
        <v>Ex</v>
      </c>
      <c r="I1847" t="s">
        <v>45</v>
      </c>
      <c r="J1847" t="s">
        <v>6</v>
      </c>
      <c r="K1847">
        <f>SUMIFS(raw_wts[wt_vint],raw_wts[bldgtype],Raw_savings[[#This Row],[BldgType]],raw_wts[bldgvint],Raw_savings[[#This Row],[BldgVint]],raw_wts[bldgloc],Raw_savings[[#This Row],[BldgLoc]])</f>
        <v>1.119</v>
      </c>
      <c r="L1847" t="s">
        <v>32</v>
      </c>
      <c r="M1847">
        <v>9.2408507499999999</v>
      </c>
      <c r="N1847">
        <v>30000.07</v>
      </c>
      <c r="O1847" t="s">
        <v>7</v>
      </c>
      <c r="P1847">
        <v>138990</v>
      </c>
      <c r="Q1847">
        <v>32.499111111111098</v>
      </c>
      <c r="R1847">
        <v>30.388533333333299</v>
      </c>
      <c r="S1847">
        <v>6642749</v>
      </c>
      <c r="T1847">
        <v>138824.70000000001</v>
      </c>
      <c r="U1847">
        <v>32.4553333333333</v>
      </c>
      <c r="V1847">
        <v>30.3508</v>
      </c>
      <c r="W1847">
        <v>6686231</v>
      </c>
      <c r="X1847">
        <v>17.887963399905399</v>
      </c>
      <c r="Y1847">
        <v>4.7374185518329797E-3</v>
      </c>
      <c r="Z1847">
        <v>4.0833181223419099E-3</v>
      </c>
      <c r="AA1847">
        <v>-4705.4109168465902</v>
      </c>
      <c r="AB1847">
        <f>(Raw_savings[[#This Row],[PreWBthm]]-Raw_savings[[#This Row],[MsrWBthm]])/Raw_savings[[#This Row],[NumUnit]]/10^5</f>
        <v>-4.7054109168465905E-2</v>
      </c>
      <c r="AC1847">
        <f>Raw_savings[[#This Row],[APreWBkWh]]*Raw_savings[[#This Row],[BldgWts]]</f>
        <v>20.01663104449414</v>
      </c>
      <c r="AD1847" t="s">
        <v>72</v>
      </c>
    </row>
    <row r="1848" spans="1:30" hidden="1" x14ac:dyDescent="0.25">
      <c r="A1848" t="s">
        <v>68</v>
      </c>
      <c r="B1848" t="s">
        <v>69</v>
      </c>
      <c r="C1848" t="s">
        <v>70</v>
      </c>
      <c r="D1848" s="1">
        <v>43622.936018518521</v>
      </c>
      <c r="E1848" t="s">
        <v>71</v>
      </c>
      <c r="F1848" t="s">
        <v>20</v>
      </c>
      <c r="G1848">
        <v>2011</v>
      </c>
      <c r="H1848" t="str">
        <f>VLOOKUP(Raw_savings[[#This Row],[BldgVint]],DEER2020wts!$I$6:$J$15,2,FALSE)</f>
        <v>Ex</v>
      </c>
      <c r="I1848" t="s">
        <v>8</v>
      </c>
      <c r="J1848" t="s">
        <v>6</v>
      </c>
      <c r="K1848">
        <f>SUMIFS(raw_wts[wt_vint],raw_wts[bldgtype],Raw_savings[[#This Row],[BldgType]],raw_wts[bldgvint],Raw_savings[[#This Row],[BldgVint]],raw_wts[bldgloc],Raw_savings[[#This Row],[BldgLoc]])</f>
        <v>1.292</v>
      </c>
      <c r="L1848" t="s">
        <v>32</v>
      </c>
      <c r="M1848">
        <v>9.1630479999999999</v>
      </c>
      <c r="N1848">
        <v>30000.07</v>
      </c>
      <c r="O1848" t="s">
        <v>7</v>
      </c>
      <c r="P1848">
        <v>136236.9</v>
      </c>
      <c r="Q1848">
        <v>29.213999999999999</v>
      </c>
      <c r="R1848">
        <v>25.864733333333302</v>
      </c>
      <c r="S1848">
        <v>1363492</v>
      </c>
      <c r="T1848">
        <v>136070.20000000001</v>
      </c>
      <c r="U1848">
        <v>29.174444444444401</v>
      </c>
      <c r="V1848">
        <v>25.832266666666701</v>
      </c>
      <c r="W1848">
        <v>1377857</v>
      </c>
      <c r="X1848">
        <v>18.192636336728</v>
      </c>
      <c r="Y1848">
        <v>4.3168556527874201E-3</v>
      </c>
      <c r="Z1848">
        <v>3.54321691501212E-3</v>
      </c>
      <c r="AA1848">
        <v>-1567.70978390597</v>
      </c>
      <c r="AB1848">
        <f>(Raw_savings[[#This Row],[PreWBthm]]-Raw_savings[[#This Row],[MsrWBthm]])/Raw_savings[[#This Row],[NumUnit]]/10^5</f>
        <v>-1.5677097839059666E-2</v>
      </c>
      <c r="AC1848">
        <f>Raw_savings[[#This Row],[APreWBkWh]]*Raw_savings[[#This Row],[BldgWts]]</f>
        <v>23.504886147052577</v>
      </c>
      <c r="AD1848" t="s">
        <v>72</v>
      </c>
    </row>
    <row r="1849" spans="1:30" hidden="1" x14ac:dyDescent="0.25">
      <c r="A1849" t="s">
        <v>68</v>
      </c>
      <c r="B1849" t="s">
        <v>69</v>
      </c>
      <c r="C1849" t="s">
        <v>70</v>
      </c>
      <c r="D1849" s="1">
        <v>43622.936018518521</v>
      </c>
      <c r="E1849" t="s">
        <v>71</v>
      </c>
      <c r="F1849" t="s">
        <v>20</v>
      </c>
      <c r="G1849">
        <v>2011</v>
      </c>
      <c r="H1849" t="str">
        <f>VLOOKUP(Raw_savings[[#This Row],[BldgVint]],DEER2020wts!$I$6:$J$15,2,FALSE)</f>
        <v>Ex</v>
      </c>
      <c r="I1849" t="s">
        <v>36</v>
      </c>
      <c r="J1849" t="s">
        <v>6</v>
      </c>
      <c r="K1849">
        <f>SUMIFS(raw_wts[wt_vint],raw_wts[bldgtype],Raw_savings[[#This Row],[BldgType]],raw_wts[bldgvint],Raw_savings[[#This Row],[BldgVint]],raw_wts[bldgloc],Raw_savings[[#This Row],[BldgLoc]])</f>
        <v>0.78100000000000003</v>
      </c>
      <c r="L1849" t="s">
        <v>32</v>
      </c>
      <c r="M1849">
        <v>6.8311933166666696</v>
      </c>
      <c r="N1849">
        <v>30000.07</v>
      </c>
      <c r="O1849" t="s">
        <v>7</v>
      </c>
      <c r="P1849">
        <v>143801.4</v>
      </c>
      <c r="Q1849">
        <v>36.301555555555602</v>
      </c>
      <c r="R1849">
        <v>30.338466666666701</v>
      </c>
      <c r="S1849">
        <v>4620321</v>
      </c>
      <c r="T1849">
        <v>143647.1</v>
      </c>
      <c r="U1849">
        <v>36.253111111111103</v>
      </c>
      <c r="V1849">
        <v>30.3024666666667</v>
      </c>
      <c r="W1849">
        <v>4650071</v>
      </c>
      <c r="X1849">
        <v>22.587561623169002</v>
      </c>
      <c r="Y1849">
        <v>7.0916518093914601E-3</v>
      </c>
      <c r="Z1849">
        <v>5.26994308771234E-3</v>
      </c>
      <c r="AA1849">
        <v>-4355.0224127629799</v>
      </c>
      <c r="AB1849">
        <f>(Raw_savings[[#This Row],[PreWBthm]]-Raw_savings[[#This Row],[MsrWBthm]])/Raw_savings[[#This Row],[NumUnit]]/10^5</f>
        <v>-4.3550224127629759E-2</v>
      </c>
      <c r="AC1849">
        <f>Raw_savings[[#This Row],[APreWBkWh]]*Raw_savings[[#This Row],[BldgWts]]</f>
        <v>17.640885627694992</v>
      </c>
      <c r="AD1849" t="s">
        <v>72</v>
      </c>
    </row>
    <row r="1850" spans="1:30" hidden="1" x14ac:dyDescent="0.25">
      <c r="A1850" t="s">
        <v>68</v>
      </c>
      <c r="B1850" t="s">
        <v>69</v>
      </c>
      <c r="C1850" t="s">
        <v>70</v>
      </c>
      <c r="D1850" s="1">
        <v>43622.936018518521</v>
      </c>
      <c r="E1850" t="s">
        <v>71</v>
      </c>
      <c r="F1850" t="s">
        <v>20</v>
      </c>
      <c r="G1850">
        <v>2011</v>
      </c>
      <c r="H1850" t="str">
        <f>VLOOKUP(Raw_savings[[#This Row],[BldgVint]],DEER2020wts!$I$6:$J$15,2,FALSE)</f>
        <v>Ex</v>
      </c>
      <c r="I1850" t="s">
        <v>39</v>
      </c>
      <c r="J1850" t="s">
        <v>6</v>
      </c>
      <c r="K1850">
        <f>SUMIFS(raw_wts[wt_vint],raw_wts[bldgtype],Raw_savings[[#This Row],[BldgType]],raw_wts[bldgvint],Raw_savings[[#This Row],[BldgVint]],raw_wts[bldgloc],Raw_savings[[#This Row],[BldgLoc]])</f>
        <v>1.1619999999999999</v>
      </c>
      <c r="L1850" t="s">
        <v>32</v>
      </c>
      <c r="M1850">
        <v>8.3593436416666709</v>
      </c>
      <c r="N1850">
        <v>30000.07</v>
      </c>
      <c r="O1850" t="s">
        <v>7</v>
      </c>
      <c r="P1850">
        <v>150194.1</v>
      </c>
      <c r="Q1850">
        <v>46.784111111111102</v>
      </c>
      <c r="R1850">
        <v>41.068066666666702</v>
      </c>
      <c r="S1850">
        <v>6806083</v>
      </c>
      <c r="T1850">
        <v>150023.6</v>
      </c>
      <c r="U1850">
        <v>46.719555555555601</v>
      </c>
      <c r="V1850">
        <v>41.015866666666703</v>
      </c>
      <c r="W1850">
        <v>6847757</v>
      </c>
      <c r="X1850">
        <v>20.396338194562599</v>
      </c>
      <c r="Y1850">
        <v>7.7225627181769499E-3</v>
      </c>
      <c r="Z1850">
        <v>6.2445094061952802E-3</v>
      </c>
      <c r="AA1850">
        <v>-4985.3196358956102</v>
      </c>
      <c r="AB1850">
        <f>(Raw_savings[[#This Row],[PreWBthm]]-Raw_savings[[#This Row],[MsrWBthm]])/Raw_savings[[#This Row],[NumUnit]]/10^5</f>
        <v>-4.9853196358956138E-2</v>
      </c>
      <c r="AC1850">
        <f>Raw_savings[[#This Row],[APreWBkWh]]*Raw_savings[[#This Row],[BldgWts]]</f>
        <v>23.700544982081738</v>
      </c>
      <c r="AD1850" t="s">
        <v>72</v>
      </c>
    </row>
    <row r="1851" spans="1:30" hidden="1" x14ac:dyDescent="0.25">
      <c r="A1851" t="s">
        <v>68</v>
      </c>
      <c r="B1851" t="s">
        <v>69</v>
      </c>
      <c r="C1851" t="s">
        <v>70</v>
      </c>
      <c r="D1851" s="1">
        <v>43622.936018518521</v>
      </c>
      <c r="E1851" t="s">
        <v>71</v>
      </c>
      <c r="F1851" t="s">
        <v>20</v>
      </c>
      <c r="G1851">
        <v>2011</v>
      </c>
      <c r="H1851" t="str">
        <f>VLOOKUP(Raw_savings[[#This Row],[BldgVint]],DEER2020wts!$I$6:$J$15,2,FALSE)</f>
        <v>Ex</v>
      </c>
      <c r="I1851" t="s">
        <v>41</v>
      </c>
      <c r="J1851" t="s">
        <v>6</v>
      </c>
      <c r="K1851">
        <f>SUMIFS(raw_wts[wt_vint],raw_wts[bldgtype],Raw_savings[[#This Row],[BldgType]],raw_wts[bldgvint],Raw_savings[[#This Row],[BldgVint]],raw_wts[bldgloc],Raw_savings[[#This Row],[BldgLoc]])</f>
        <v>0.57699999999999996</v>
      </c>
      <c r="L1851" t="s">
        <v>32</v>
      </c>
      <c r="M1851">
        <v>7.8500159916666696</v>
      </c>
      <c r="N1851">
        <v>30000.07</v>
      </c>
      <c r="O1851" t="s">
        <v>7</v>
      </c>
      <c r="P1851">
        <v>150240.79999999999</v>
      </c>
      <c r="Q1851">
        <v>47.917555555555602</v>
      </c>
      <c r="R1851">
        <v>40.5133333333333</v>
      </c>
      <c r="S1851">
        <v>14025310</v>
      </c>
      <c r="T1851">
        <v>150081.4</v>
      </c>
      <c r="U1851">
        <v>47.849777777777803</v>
      </c>
      <c r="V1851">
        <v>40.462933333333297</v>
      </c>
      <c r="W1851">
        <v>14091410</v>
      </c>
      <c r="X1851">
        <v>20.3056911182357</v>
      </c>
      <c r="Y1851">
        <v>8.6340942298370402E-3</v>
      </c>
      <c r="Z1851">
        <v>6.4203690863186003E-3</v>
      </c>
      <c r="AA1851">
        <v>-8420.3650120165003</v>
      </c>
      <c r="AB1851">
        <f>(Raw_savings[[#This Row],[PreWBthm]]-Raw_savings[[#This Row],[MsrWBthm]])/Raw_savings[[#This Row],[NumUnit]]/10^5</f>
        <v>-8.4203650120164952E-2</v>
      </c>
      <c r="AC1851">
        <f>Raw_savings[[#This Row],[APreWBkWh]]*Raw_savings[[#This Row],[BldgWts]]</f>
        <v>11.716383775221997</v>
      </c>
      <c r="AD1851" t="s">
        <v>72</v>
      </c>
    </row>
    <row r="1852" spans="1:30" hidden="1" x14ac:dyDescent="0.25">
      <c r="A1852" t="s">
        <v>68</v>
      </c>
      <c r="B1852" t="s">
        <v>69</v>
      </c>
      <c r="C1852" t="s">
        <v>70</v>
      </c>
      <c r="D1852" s="1">
        <v>43622.936018518521</v>
      </c>
      <c r="E1852" t="s">
        <v>71</v>
      </c>
      <c r="F1852" t="s">
        <v>20</v>
      </c>
      <c r="G1852">
        <v>2011</v>
      </c>
      <c r="H1852" t="str">
        <f>VLOOKUP(Raw_savings[[#This Row],[BldgVint]],DEER2020wts!$I$6:$J$15,2,FALSE)</f>
        <v>Ex</v>
      </c>
      <c r="I1852" t="s">
        <v>44</v>
      </c>
      <c r="J1852" t="s">
        <v>6</v>
      </c>
      <c r="K1852">
        <f>SUMIFS(raw_wts[wt_vint],raw_wts[bldgtype],Raw_savings[[#This Row],[BldgType]],raw_wts[bldgvint],Raw_savings[[#This Row],[BldgVint]],raw_wts[bldgloc],Raw_savings[[#This Row],[BldgLoc]])</f>
        <v>0.11</v>
      </c>
      <c r="L1852" t="s">
        <v>32</v>
      </c>
      <c r="M1852">
        <v>8.3664774083333295</v>
      </c>
      <c r="N1852">
        <v>30000.07</v>
      </c>
      <c r="O1852" t="s">
        <v>7</v>
      </c>
      <c r="P1852">
        <v>167422.70000000001</v>
      </c>
      <c r="Q1852">
        <v>43.107111111111102</v>
      </c>
      <c r="R1852">
        <v>47.796066666666697</v>
      </c>
      <c r="S1852">
        <v>31376620</v>
      </c>
      <c r="T1852">
        <v>167251.6</v>
      </c>
      <c r="U1852">
        <v>43.050333333333299</v>
      </c>
      <c r="V1852">
        <v>47.736199999999997</v>
      </c>
      <c r="W1852">
        <v>31485160</v>
      </c>
      <c r="X1852">
        <v>20.450661807749999</v>
      </c>
      <c r="Y1852">
        <v>6.7863420895915303E-3</v>
      </c>
      <c r="Z1852">
        <v>7.15554034808425E-3</v>
      </c>
      <c r="AA1852">
        <v>-12973.201827078399</v>
      </c>
      <c r="AB1852">
        <f>(Raw_savings[[#This Row],[PreWBthm]]-Raw_savings[[#This Row],[MsrWBthm]])/Raw_savings[[#This Row],[NumUnit]]/10^5</f>
        <v>-0.12973201827078387</v>
      </c>
      <c r="AC1852">
        <f>Raw_savings[[#This Row],[APreWBkWh]]*Raw_savings[[#This Row],[BldgWts]]</f>
        <v>2.2495727988524998</v>
      </c>
      <c r="AD1852" t="s">
        <v>72</v>
      </c>
    </row>
    <row r="1853" spans="1:30" hidden="1" x14ac:dyDescent="0.25">
      <c r="A1853" t="s">
        <v>68</v>
      </c>
      <c r="B1853" t="s">
        <v>69</v>
      </c>
      <c r="C1853" t="s">
        <v>70</v>
      </c>
      <c r="D1853" s="1">
        <v>43622.936018518521</v>
      </c>
      <c r="E1853" t="s">
        <v>71</v>
      </c>
      <c r="F1853" t="s">
        <v>20</v>
      </c>
      <c r="G1853">
        <v>2011</v>
      </c>
      <c r="H1853" t="str">
        <f>VLOOKUP(Raw_savings[[#This Row],[BldgVint]],DEER2020wts!$I$6:$J$15,2,FALSE)</f>
        <v>Ex</v>
      </c>
      <c r="I1853" t="s">
        <v>46</v>
      </c>
      <c r="J1853" t="s">
        <v>6</v>
      </c>
      <c r="K1853">
        <f>SUMIFS(raw_wts[wt_vint],raw_wts[bldgtype],Raw_savings[[#This Row],[BldgType]],raw_wts[bldgvint],Raw_savings[[#This Row],[BldgVint]],raw_wts[bldgloc],Raw_savings[[#This Row],[BldgLoc]])</f>
        <v>0.42199999999999999</v>
      </c>
      <c r="L1853" t="s">
        <v>32</v>
      </c>
      <c r="M1853">
        <v>7.6317646999999997</v>
      </c>
      <c r="N1853">
        <v>30000.07</v>
      </c>
      <c r="O1853" t="s">
        <v>7</v>
      </c>
      <c r="P1853">
        <v>154485.70000000001</v>
      </c>
      <c r="Q1853">
        <v>39.8218888888889</v>
      </c>
      <c r="R1853">
        <v>43.868000000000002</v>
      </c>
      <c r="S1853">
        <v>31655470</v>
      </c>
      <c r="T1853">
        <v>154337.70000000001</v>
      </c>
      <c r="U1853">
        <v>39.767777777777802</v>
      </c>
      <c r="V1853">
        <v>43.8128666666667</v>
      </c>
      <c r="W1853">
        <v>31754720</v>
      </c>
      <c r="X1853">
        <v>19.3926314316268</v>
      </c>
      <c r="Y1853">
        <v>7.0902488792811101E-3</v>
      </c>
      <c r="Z1853">
        <v>7.2241919792606496E-3</v>
      </c>
      <c r="AA1853">
        <v>-13004.855875601101</v>
      </c>
      <c r="AB1853">
        <f>(Raw_savings[[#This Row],[PreWBthm]]-Raw_savings[[#This Row],[MsrWBthm]])/Raw_savings[[#This Row],[NumUnit]]/10^5</f>
        <v>-0.13004855875601093</v>
      </c>
      <c r="AC1853">
        <f>Raw_savings[[#This Row],[APreWBkWh]]*Raw_savings[[#This Row],[BldgWts]]</f>
        <v>8.18369046414651</v>
      </c>
      <c r="AD1853" t="s">
        <v>72</v>
      </c>
    </row>
    <row r="1854" spans="1:30" hidden="1" x14ac:dyDescent="0.25">
      <c r="A1854" t="s">
        <v>68</v>
      </c>
      <c r="B1854" t="s">
        <v>69</v>
      </c>
      <c r="C1854" t="s">
        <v>70</v>
      </c>
      <c r="D1854" s="1">
        <v>43622.936018518521</v>
      </c>
      <c r="E1854" t="s">
        <v>71</v>
      </c>
      <c r="F1854" t="s">
        <v>20</v>
      </c>
      <c r="G1854">
        <v>2011</v>
      </c>
      <c r="H1854" t="str">
        <f>VLOOKUP(Raw_savings[[#This Row],[BldgVint]],DEER2020wts!$I$6:$J$15,2,FALSE)</f>
        <v>Ex</v>
      </c>
      <c r="I1854" t="s">
        <v>9</v>
      </c>
      <c r="J1854" t="s">
        <v>6</v>
      </c>
      <c r="K1854">
        <f>SUMIFS(raw_wts[wt_vint],raw_wts[bldgtype],Raw_savings[[#This Row],[BldgType]],raw_wts[bldgvint],Raw_savings[[#This Row],[BldgVint]],raw_wts[bldgloc],Raw_savings[[#This Row],[BldgLoc]])</f>
        <v>0.29100000000000004</v>
      </c>
      <c r="L1854" t="s">
        <v>32</v>
      </c>
      <c r="M1854">
        <v>8.5100276416666691</v>
      </c>
      <c r="N1854">
        <v>30000.07</v>
      </c>
      <c r="O1854" t="s">
        <v>7</v>
      </c>
      <c r="P1854">
        <v>169047.7</v>
      </c>
      <c r="Q1854">
        <v>41.508222222222201</v>
      </c>
      <c r="R1854">
        <v>43.852133333333299</v>
      </c>
      <c r="S1854">
        <v>28516680</v>
      </c>
      <c r="T1854">
        <v>168868.6</v>
      </c>
      <c r="U1854">
        <v>41.453111111111099</v>
      </c>
      <c r="V1854">
        <v>43.7976666666667</v>
      </c>
      <c r="W1854">
        <v>28614430</v>
      </c>
      <c r="X1854">
        <v>21.045760077570002</v>
      </c>
      <c r="Y1854">
        <v>6.4760202236339003E-3</v>
      </c>
      <c r="Z1854">
        <v>6.40029256779274E-3</v>
      </c>
      <c r="AA1854">
        <v>-11486.4491768978</v>
      </c>
      <c r="AB1854">
        <f>(Raw_savings[[#This Row],[PreWBthm]]-Raw_savings[[#This Row],[MsrWBthm]])/Raw_savings[[#This Row],[NumUnit]]/10^5</f>
        <v>-0.11486449176897842</v>
      </c>
      <c r="AC1854">
        <f>Raw_savings[[#This Row],[APreWBkWh]]*Raw_savings[[#This Row],[BldgWts]]</f>
        <v>6.1243161825728709</v>
      </c>
      <c r="AD1854" t="s">
        <v>72</v>
      </c>
    </row>
    <row r="1855" spans="1:30" hidden="1" x14ac:dyDescent="0.25">
      <c r="A1855" t="s">
        <v>68</v>
      </c>
      <c r="B1855" t="s">
        <v>69</v>
      </c>
      <c r="C1855" t="s">
        <v>70</v>
      </c>
      <c r="D1855" s="1">
        <v>43622.936018518521</v>
      </c>
      <c r="E1855" t="s">
        <v>71</v>
      </c>
      <c r="F1855" t="s">
        <v>20</v>
      </c>
      <c r="G1855">
        <v>2011</v>
      </c>
      <c r="H1855" t="str">
        <f>VLOOKUP(Raw_savings[[#This Row],[BldgVint]],DEER2020wts!$I$6:$J$15,2,FALSE)</f>
        <v>Ex</v>
      </c>
      <c r="I1855" t="s">
        <v>37</v>
      </c>
      <c r="J1855" t="s">
        <v>6</v>
      </c>
      <c r="K1855">
        <f>SUMIFS(raw_wts[wt_vint],raw_wts[bldgtype],Raw_savings[[#This Row],[BldgType]],raw_wts[bldgvint],Raw_savings[[#This Row],[BldgVint]],raw_wts[bldgloc],Raw_savings[[#This Row],[BldgLoc]])</f>
        <v>0.20900000000000002</v>
      </c>
      <c r="L1855" t="s">
        <v>32</v>
      </c>
      <c r="M1855">
        <v>8.3794845250000005</v>
      </c>
      <c r="N1855">
        <v>30000.07</v>
      </c>
      <c r="O1855" t="s">
        <v>7</v>
      </c>
      <c r="P1855">
        <v>170059.5</v>
      </c>
      <c r="Q1855">
        <v>43.088444444444399</v>
      </c>
      <c r="R1855">
        <v>40.039400000000001</v>
      </c>
      <c r="S1855">
        <v>34592590</v>
      </c>
      <c r="T1855">
        <v>169889.1</v>
      </c>
      <c r="U1855">
        <v>43.032222222222202</v>
      </c>
      <c r="V1855">
        <v>39.991</v>
      </c>
      <c r="W1855">
        <v>34696630</v>
      </c>
      <c r="X1855">
        <v>20.335379758935002</v>
      </c>
      <c r="Y1855">
        <v>6.7095084494135397E-3</v>
      </c>
      <c r="Z1855">
        <v>5.7760116216696404E-3</v>
      </c>
      <c r="AA1855">
        <v>-12416.0382049276</v>
      </c>
      <c r="AB1855">
        <f>(Raw_savings[[#This Row],[PreWBthm]]-Raw_savings[[#This Row],[MsrWBthm]])/Raw_savings[[#This Row],[NumUnit]]/10^5</f>
        <v>-0.12416038204927647</v>
      </c>
      <c r="AC1855">
        <f>Raw_savings[[#This Row],[APreWBkWh]]*Raw_savings[[#This Row],[BldgWts]]</f>
        <v>4.2500943696174156</v>
      </c>
      <c r="AD1855" t="s">
        <v>72</v>
      </c>
    </row>
    <row r="1856" spans="1:30" hidden="1" x14ac:dyDescent="0.25">
      <c r="A1856" t="s">
        <v>68</v>
      </c>
      <c r="B1856" t="s">
        <v>69</v>
      </c>
      <c r="C1856" t="s">
        <v>70</v>
      </c>
      <c r="D1856" s="1">
        <v>43622.936018518521</v>
      </c>
      <c r="E1856" t="s">
        <v>71</v>
      </c>
      <c r="F1856" t="s">
        <v>20</v>
      </c>
      <c r="G1856">
        <v>2011</v>
      </c>
      <c r="H1856" t="str">
        <f>VLOOKUP(Raw_savings[[#This Row],[BldgVint]],DEER2020wts!$I$6:$J$15,2,FALSE)</f>
        <v>Ex</v>
      </c>
      <c r="I1856" t="s">
        <v>34</v>
      </c>
      <c r="J1856" t="s">
        <v>6</v>
      </c>
      <c r="K1856">
        <f>SUMIFS(raw_wts[wt_vint],raw_wts[bldgtype],Raw_savings[[#This Row],[BldgType]],raw_wts[bldgvint],Raw_savings[[#This Row],[BldgVint]],raw_wts[bldgloc],Raw_savings[[#This Row],[BldgLoc]])</f>
        <v>1.1160000000000001</v>
      </c>
      <c r="L1856" t="s">
        <v>32</v>
      </c>
      <c r="M1856">
        <v>11.151508083333299</v>
      </c>
      <c r="N1856">
        <v>30000.07</v>
      </c>
      <c r="O1856" t="s">
        <v>7</v>
      </c>
      <c r="P1856">
        <v>204716.1</v>
      </c>
      <c r="Q1856">
        <v>51.503444444444398</v>
      </c>
      <c r="R1856">
        <v>50.010533333333299</v>
      </c>
      <c r="S1856">
        <v>3214372</v>
      </c>
      <c r="T1856">
        <v>204445.7</v>
      </c>
      <c r="U1856">
        <v>51.435444444444499</v>
      </c>
      <c r="V1856">
        <v>49.9470666666667</v>
      </c>
      <c r="W1856">
        <v>3242983</v>
      </c>
      <c r="X1856">
        <v>24.247841456002298</v>
      </c>
      <c r="Y1856">
        <v>6.0978299519531803E-3</v>
      </c>
      <c r="Z1856">
        <v>5.69130795515681E-3</v>
      </c>
      <c r="AA1856">
        <v>-2565.6619522843798</v>
      </c>
      <c r="AB1856">
        <f>(Raw_savings[[#This Row],[PreWBthm]]-Raw_savings[[#This Row],[MsrWBthm]])/Raw_savings[[#This Row],[NumUnit]]/10^5</f>
        <v>-2.565661952284384E-2</v>
      </c>
      <c r="AC1856">
        <f>Raw_savings[[#This Row],[APreWBkWh]]*Raw_savings[[#This Row],[BldgWts]]</f>
        <v>27.060591064898567</v>
      </c>
      <c r="AD1856" t="s">
        <v>72</v>
      </c>
    </row>
    <row r="1857" spans="1:30" hidden="1" x14ac:dyDescent="0.25">
      <c r="A1857" t="s">
        <v>68</v>
      </c>
      <c r="B1857" t="s">
        <v>69</v>
      </c>
      <c r="C1857" t="s">
        <v>70</v>
      </c>
      <c r="D1857" s="1">
        <v>43622.936018518521</v>
      </c>
      <c r="E1857" t="s">
        <v>71</v>
      </c>
      <c r="F1857" t="s">
        <v>20</v>
      </c>
      <c r="G1857">
        <v>2011</v>
      </c>
      <c r="H1857" t="str">
        <f>VLOOKUP(Raw_savings[[#This Row],[BldgVint]],DEER2020wts!$I$6:$J$15,2,FALSE)</f>
        <v>Ex</v>
      </c>
      <c r="I1857" t="s">
        <v>42</v>
      </c>
      <c r="J1857" t="s">
        <v>6</v>
      </c>
      <c r="K1857">
        <f>SUMIFS(raw_wts[wt_vint],raw_wts[bldgtype],Raw_savings[[#This Row],[BldgType]],raw_wts[bldgvint],Raw_savings[[#This Row],[BldgVint]],raw_wts[bldgloc],Raw_savings[[#This Row],[BldgLoc]])</f>
        <v>0.27500000000000002</v>
      </c>
      <c r="L1857" t="s">
        <v>32</v>
      </c>
      <c r="M1857">
        <v>9.0507073333333299</v>
      </c>
      <c r="N1857">
        <v>30000.07</v>
      </c>
      <c r="O1857" t="s">
        <v>7</v>
      </c>
      <c r="P1857">
        <v>188204</v>
      </c>
      <c r="Q1857">
        <v>26.558888888888902</v>
      </c>
      <c r="R1857">
        <v>28.900066666666699</v>
      </c>
      <c r="S1857">
        <v>81622750</v>
      </c>
      <c r="T1857">
        <v>188070.6</v>
      </c>
      <c r="U1857">
        <v>26.523666666666699</v>
      </c>
      <c r="V1857">
        <v>28.864799999999999</v>
      </c>
      <c r="W1857">
        <v>81804300</v>
      </c>
      <c r="X1857">
        <v>14.7391795013289</v>
      </c>
      <c r="Y1857">
        <v>3.89165409122168E-3</v>
      </c>
      <c r="Z1857">
        <v>3.89656469575362E-3</v>
      </c>
      <c r="AA1857">
        <v>-20059.205685655099</v>
      </c>
      <c r="AB1857">
        <f>(Raw_savings[[#This Row],[PreWBthm]]-Raw_savings[[#This Row],[MsrWBthm]])/Raw_savings[[#This Row],[NumUnit]]/10^5</f>
        <v>-0.20059205685655074</v>
      </c>
      <c r="AC1857">
        <f>Raw_savings[[#This Row],[APreWBkWh]]*Raw_savings[[#This Row],[BldgWts]]</f>
        <v>4.053274362865448</v>
      </c>
      <c r="AD1857" t="s">
        <v>72</v>
      </c>
    </row>
    <row r="1858" spans="1:30" hidden="1" x14ac:dyDescent="0.25">
      <c r="A1858" t="s">
        <v>68</v>
      </c>
      <c r="B1858" t="s">
        <v>69</v>
      </c>
      <c r="C1858" t="s">
        <v>70</v>
      </c>
      <c r="D1858" s="1">
        <v>43622.936018518521</v>
      </c>
      <c r="E1858" t="s">
        <v>71</v>
      </c>
      <c r="F1858" t="s">
        <v>20</v>
      </c>
      <c r="G1858">
        <v>2015</v>
      </c>
      <c r="H1858" t="str">
        <f>VLOOKUP(Raw_savings[[#This Row],[BldgVint]],DEER2020wts!$I$6:$J$15,2,FALSE)</f>
        <v>Ex</v>
      </c>
      <c r="I1858" t="s">
        <v>5</v>
      </c>
      <c r="J1858" t="s">
        <v>6</v>
      </c>
      <c r="K1858">
        <f>SUMIFS(raw_wts[wt_vint],raw_wts[bldgtype],Raw_savings[[#This Row],[BldgType]],raw_wts[bldgvint],Raw_savings[[#This Row],[BldgVint]],raw_wts[bldgloc],Raw_savings[[#This Row],[BldgLoc]])</f>
        <v>2.9000000000000001E-2</v>
      </c>
      <c r="L1858" t="s">
        <v>32</v>
      </c>
      <c r="M1858">
        <v>7.98935</v>
      </c>
      <c r="N1858">
        <v>30000.07</v>
      </c>
      <c r="O1858" t="s">
        <v>7</v>
      </c>
      <c r="P1858">
        <v>117006.3</v>
      </c>
      <c r="Q1858">
        <v>13.825666666666701</v>
      </c>
      <c r="R1858">
        <v>14.7692</v>
      </c>
      <c r="S1858">
        <v>37199470</v>
      </c>
      <c r="T1858">
        <v>116910</v>
      </c>
      <c r="U1858">
        <v>13.805111111111099</v>
      </c>
      <c r="V1858">
        <v>14.751533333333301</v>
      </c>
      <c r="W1858">
        <v>37355130</v>
      </c>
      <c r="X1858">
        <v>12.0535462834903</v>
      </c>
      <c r="Y1858">
        <v>2.5728695770691002E-3</v>
      </c>
      <c r="Z1858">
        <v>2.2112770959671498E-3</v>
      </c>
      <c r="AA1858">
        <v>-19483.437325940198</v>
      </c>
      <c r="AB1858">
        <f>(Raw_savings[[#This Row],[PreWBthm]]-Raw_savings[[#This Row],[MsrWBthm]])/Raw_savings[[#This Row],[NumUnit]]/10^5</f>
        <v>-0.19483437325940159</v>
      </c>
      <c r="AC1858">
        <f>Raw_savings[[#This Row],[APreWBkWh]]*Raw_savings[[#This Row],[BldgWts]]</f>
        <v>0.34955284222121874</v>
      </c>
      <c r="AD1858" t="s">
        <v>72</v>
      </c>
    </row>
    <row r="1859" spans="1:30" hidden="1" x14ac:dyDescent="0.25">
      <c r="A1859" t="s">
        <v>68</v>
      </c>
      <c r="B1859" t="s">
        <v>69</v>
      </c>
      <c r="C1859" t="s">
        <v>70</v>
      </c>
      <c r="D1859" s="1">
        <v>43622.936018518521</v>
      </c>
      <c r="E1859" t="s">
        <v>71</v>
      </c>
      <c r="F1859" t="s">
        <v>20</v>
      </c>
      <c r="G1859">
        <v>2015</v>
      </c>
      <c r="H1859" t="str">
        <f>VLOOKUP(Raw_savings[[#This Row],[BldgVint]],DEER2020wts!$I$6:$J$15,2,FALSE)</f>
        <v>Ex</v>
      </c>
      <c r="I1859" t="s">
        <v>35</v>
      </c>
      <c r="J1859" t="s">
        <v>6</v>
      </c>
      <c r="K1859">
        <f>SUMIFS(raw_wts[wt_vint],raw_wts[bldgtype],Raw_savings[[#This Row],[BldgType]],raw_wts[bldgvint],Raw_savings[[#This Row],[BldgVint]],raw_wts[bldgloc],Raw_savings[[#This Row],[BldgLoc]])</f>
        <v>0.126</v>
      </c>
      <c r="L1859" t="s">
        <v>32</v>
      </c>
      <c r="M1859">
        <v>5.88299715833333</v>
      </c>
      <c r="N1859">
        <v>30000.07</v>
      </c>
      <c r="O1859" t="s">
        <v>7</v>
      </c>
      <c r="P1859">
        <v>129758.2</v>
      </c>
      <c r="Q1859">
        <v>30.385999999999999</v>
      </c>
      <c r="R1859">
        <v>31.748200000000001</v>
      </c>
      <c r="S1859">
        <v>28911070</v>
      </c>
      <c r="T1859">
        <v>129651.6</v>
      </c>
      <c r="U1859">
        <v>30.345333333333301</v>
      </c>
      <c r="V1859">
        <v>31.7097333333333</v>
      </c>
      <c r="W1859">
        <v>28993890</v>
      </c>
      <c r="X1859">
        <v>18.120015551765299</v>
      </c>
      <c r="Y1859">
        <v>6.9125762892925102E-3</v>
      </c>
      <c r="Z1859">
        <v>6.5386172441325502E-3</v>
      </c>
      <c r="AA1859">
        <v>-14077.8582363727</v>
      </c>
      <c r="AB1859">
        <f>(Raw_savings[[#This Row],[PreWBthm]]-Raw_savings[[#This Row],[MsrWBthm]])/Raw_savings[[#This Row],[NumUnit]]/10^5</f>
        <v>-0.1407785823637269</v>
      </c>
      <c r="AC1859">
        <f>Raw_savings[[#This Row],[APreWBkWh]]*Raw_savings[[#This Row],[BldgWts]]</f>
        <v>2.2831219595224277</v>
      </c>
      <c r="AD1859" t="s">
        <v>72</v>
      </c>
    </row>
    <row r="1860" spans="1:30" hidden="1" x14ac:dyDescent="0.25">
      <c r="A1860" t="s">
        <v>68</v>
      </c>
      <c r="B1860" t="s">
        <v>69</v>
      </c>
      <c r="C1860" t="s">
        <v>70</v>
      </c>
      <c r="D1860" s="1">
        <v>43622.936018518521</v>
      </c>
      <c r="E1860" t="s">
        <v>71</v>
      </c>
      <c r="F1860" t="s">
        <v>20</v>
      </c>
      <c r="G1860">
        <v>2015</v>
      </c>
      <c r="H1860" t="str">
        <f>VLOOKUP(Raw_savings[[#This Row],[BldgVint]],DEER2020wts!$I$6:$J$15,2,FALSE)</f>
        <v>Ex</v>
      </c>
      <c r="I1860" t="s">
        <v>38</v>
      </c>
      <c r="J1860" t="s">
        <v>6</v>
      </c>
      <c r="K1860">
        <f>SUMIFS(raw_wts[wt_vint],raw_wts[bldgtype],Raw_savings[[#This Row],[BldgType]],raw_wts[bldgvint],Raw_savings[[#This Row],[BldgVint]],raw_wts[bldgloc],Raw_savings[[#This Row],[BldgLoc]])</f>
        <v>0.376</v>
      </c>
      <c r="L1860" t="s">
        <v>32</v>
      </c>
      <c r="M1860">
        <v>8.3178166666666709</v>
      </c>
      <c r="N1860">
        <v>30000.07</v>
      </c>
      <c r="O1860" t="s">
        <v>7</v>
      </c>
      <c r="P1860">
        <v>115990.5</v>
      </c>
      <c r="Q1860">
        <v>21.7711111111111</v>
      </c>
      <c r="R1860">
        <v>22.869666666666699</v>
      </c>
      <c r="S1860">
        <v>15258750</v>
      </c>
      <c r="T1860">
        <v>115870.3</v>
      </c>
      <c r="U1860">
        <v>21.741666666666699</v>
      </c>
      <c r="V1860">
        <v>22.8420666666667</v>
      </c>
      <c r="W1860">
        <v>15342120</v>
      </c>
      <c r="X1860">
        <v>14.4509075899321</v>
      </c>
      <c r="Y1860">
        <v>3.53992467307451E-3</v>
      </c>
      <c r="Z1860">
        <v>3.3181784482702102E-3</v>
      </c>
      <c r="AA1860">
        <v>-10023.062943200201</v>
      </c>
      <c r="AB1860">
        <f>(Raw_savings[[#This Row],[PreWBthm]]-Raw_savings[[#This Row],[MsrWBthm]])/Raw_savings[[#This Row],[NumUnit]]/10^5</f>
        <v>-0.10023062943200234</v>
      </c>
      <c r="AC1860">
        <f>Raw_savings[[#This Row],[APreWBkWh]]*Raw_savings[[#This Row],[BldgWts]]</f>
        <v>5.4335412538144698</v>
      </c>
      <c r="AD1860" t="s">
        <v>72</v>
      </c>
    </row>
    <row r="1861" spans="1:30" hidden="1" x14ac:dyDescent="0.25">
      <c r="A1861" t="s">
        <v>68</v>
      </c>
      <c r="B1861" t="s">
        <v>69</v>
      </c>
      <c r="C1861" t="s">
        <v>70</v>
      </c>
      <c r="D1861" s="1">
        <v>43622.936018518521</v>
      </c>
      <c r="E1861" t="s">
        <v>71</v>
      </c>
      <c r="F1861" t="s">
        <v>20</v>
      </c>
      <c r="G1861">
        <v>2015</v>
      </c>
      <c r="H1861" t="str">
        <f>VLOOKUP(Raw_savings[[#This Row],[BldgVint]],DEER2020wts!$I$6:$J$15,2,FALSE)</f>
        <v>Ex</v>
      </c>
      <c r="I1861" t="s">
        <v>40</v>
      </c>
      <c r="J1861" t="s">
        <v>6</v>
      </c>
      <c r="K1861">
        <f>SUMIFS(raw_wts[wt_vint],raw_wts[bldgtype],Raw_savings[[#This Row],[BldgType]],raw_wts[bldgvint],Raw_savings[[#This Row],[BldgVint]],raw_wts[bldgloc],Raw_savings[[#This Row],[BldgLoc]])</f>
        <v>0.27900000000000003</v>
      </c>
      <c r="L1861" t="s">
        <v>32</v>
      </c>
      <c r="M1861">
        <v>5.9468752499999997</v>
      </c>
      <c r="N1861">
        <v>30000.07</v>
      </c>
      <c r="O1861" t="s">
        <v>7</v>
      </c>
      <c r="P1861">
        <v>129275.5</v>
      </c>
      <c r="Q1861">
        <v>29.105333333333299</v>
      </c>
      <c r="R1861">
        <v>28.781400000000001</v>
      </c>
      <c r="S1861">
        <v>19438450</v>
      </c>
      <c r="T1861">
        <v>129162.6</v>
      </c>
      <c r="U1861">
        <v>29.066777777777801</v>
      </c>
      <c r="V1861">
        <v>28.7474666666667</v>
      </c>
      <c r="W1861">
        <v>19499500</v>
      </c>
      <c r="X1861">
        <v>18.9847601057369</v>
      </c>
      <c r="Y1861">
        <v>6.48333014141404E-3</v>
      </c>
      <c r="Z1861">
        <v>5.7060778823871802E-3</v>
      </c>
      <c r="AA1861">
        <v>-10265.8955221904</v>
      </c>
      <c r="AB1861">
        <f>(Raw_savings[[#This Row],[PreWBthm]]-Raw_savings[[#This Row],[MsrWBthm]])/Raw_savings[[#This Row],[NumUnit]]/10^5</f>
        <v>-0.10265895522190414</v>
      </c>
      <c r="AC1861">
        <f>Raw_savings[[#This Row],[APreWBkWh]]*Raw_savings[[#This Row],[BldgWts]]</f>
        <v>5.2967480695005955</v>
      </c>
      <c r="AD1861" t="s">
        <v>72</v>
      </c>
    </row>
    <row r="1862" spans="1:30" hidden="1" x14ac:dyDescent="0.25">
      <c r="A1862" t="s">
        <v>68</v>
      </c>
      <c r="B1862" t="s">
        <v>69</v>
      </c>
      <c r="C1862" t="s">
        <v>70</v>
      </c>
      <c r="D1862" s="1">
        <v>43622.936018518521</v>
      </c>
      <c r="E1862" t="s">
        <v>71</v>
      </c>
      <c r="F1862" t="s">
        <v>20</v>
      </c>
      <c r="G1862">
        <v>2015</v>
      </c>
      <c r="H1862" t="str">
        <f>VLOOKUP(Raw_savings[[#This Row],[BldgVint]],DEER2020wts!$I$6:$J$15,2,FALSE)</f>
        <v>Ex</v>
      </c>
      <c r="I1862" t="s">
        <v>43</v>
      </c>
      <c r="J1862" t="s">
        <v>6</v>
      </c>
      <c r="K1862">
        <f>SUMIFS(raw_wts[wt_vint],raw_wts[bldgtype],Raw_savings[[#This Row],[BldgType]],raw_wts[bldgvint],Raw_savings[[#This Row],[BldgVint]],raw_wts[bldgloc],Raw_savings[[#This Row],[BldgLoc]])</f>
        <v>0.12300000000000001</v>
      </c>
      <c r="L1862" t="s">
        <v>32</v>
      </c>
      <c r="M1862">
        <v>8.23815891666667</v>
      </c>
      <c r="N1862">
        <v>30000.07</v>
      </c>
      <c r="O1862" t="s">
        <v>7</v>
      </c>
      <c r="P1862">
        <v>116952.6</v>
      </c>
      <c r="Q1862">
        <v>19.175555555555601</v>
      </c>
      <c r="R1862">
        <v>17.8584666666667</v>
      </c>
      <c r="S1862">
        <v>18232110</v>
      </c>
      <c r="T1862">
        <v>116834.8</v>
      </c>
      <c r="U1862">
        <v>19.149000000000001</v>
      </c>
      <c r="V1862">
        <v>17.836466666666698</v>
      </c>
      <c r="W1862">
        <v>18325030</v>
      </c>
      <c r="X1862">
        <v>14.2993114349471</v>
      </c>
      <c r="Y1862">
        <v>3.22348182696852E-3</v>
      </c>
      <c r="Z1862">
        <v>2.6704995888701798E-3</v>
      </c>
      <c r="AA1862">
        <v>-11279.2191726252</v>
      </c>
      <c r="AB1862">
        <f>(Raw_savings[[#This Row],[PreWBthm]]-Raw_savings[[#This Row],[MsrWBthm]])/Raw_savings[[#This Row],[NumUnit]]/10^5</f>
        <v>-0.11279219172625206</v>
      </c>
      <c r="AC1862">
        <f>Raw_savings[[#This Row],[APreWBkWh]]*Raw_savings[[#This Row],[BldgWts]]</f>
        <v>1.7588153064984935</v>
      </c>
      <c r="AD1862" t="s">
        <v>72</v>
      </c>
    </row>
    <row r="1863" spans="1:30" hidden="1" x14ac:dyDescent="0.25">
      <c r="A1863" t="s">
        <v>68</v>
      </c>
      <c r="B1863" t="s">
        <v>69</v>
      </c>
      <c r="C1863" t="s">
        <v>70</v>
      </c>
      <c r="D1863" s="1">
        <v>43622.936018518521</v>
      </c>
      <c r="E1863" t="s">
        <v>71</v>
      </c>
      <c r="F1863" t="s">
        <v>20</v>
      </c>
      <c r="G1863">
        <v>2015</v>
      </c>
      <c r="H1863" t="str">
        <f>VLOOKUP(Raw_savings[[#This Row],[BldgVint]],DEER2020wts!$I$6:$J$15,2,FALSE)</f>
        <v>Ex</v>
      </c>
      <c r="I1863" t="s">
        <v>45</v>
      </c>
      <c r="J1863" t="s">
        <v>6</v>
      </c>
      <c r="K1863">
        <f>SUMIFS(raw_wts[wt_vint],raw_wts[bldgtype],Raw_savings[[#This Row],[BldgType]],raw_wts[bldgvint],Raw_savings[[#This Row],[BldgVint]],raw_wts[bldgloc],Raw_savings[[#This Row],[BldgLoc]])</f>
        <v>0.83899999999999997</v>
      </c>
      <c r="L1863" t="s">
        <v>32</v>
      </c>
      <c r="M1863">
        <v>8.5324061666666609</v>
      </c>
      <c r="N1863">
        <v>30000.07</v>
      </c>
      <c r="O1863" t="s">
        <v>7</v>
      </c>
      <c r="P1863">
        <v>125804.6</v>
      </c>
      <c r="Q1863">
        <v>26.725000000000001</v>
      </c>
      <c r="R1863">
        <v>26.096599999999999</v>
      </c>
      <c r="S1863">
        <v>5694216</v>
      </c>
      <c r="T1863">
        <v>125661.2</v>
      </c>
      <c r="U1863">
        <v>26.688666666666698</v>
      </c>
      <c r="V1863">
        <v>26.0646666666667</v>
      </c>
      <c r="W1863">
        <v>5732283</v>
      </c>
      <c r="X1863">
        <v>16.806513567090398</v>
      </c>
      <c r="Y1863">
        <v>4.2582751715783502E-3</v>
      </c>
      <c r="Z1863">
        <v>3.7425941416249402E-3</v>
      </c>
      <c r="AA1863">
        <v>-4461.4613107279602</v>
      </c>
      <c r="AB1863">
        <f>(Raw_savings[[#This Row],[PreWBthm]]-Raw_savings[[#This Row],[MsrWBthm]])/Raw_savings[[#This Row],[NumUnit]]/10^5</f>
        <v>-4.4614613107279641E-2</v>
      </c>
      <c r="AC1863">
        <f>Raw_savings[[#This Row],[APreWBkWh]]*Raw_savings[[#This Row],[BldgWts]]</f>
        <v>14.100664882788843</v>
      </c>
      <c r="AD1863" t="s">
        <v>72</v>
      </c>
    </row>
    <row r="1864" spans="1:30" hidden="1" x14ac:dyDescent="0.25">
      <c r="A1864" t="s">
        <v>68</v>
      </c>
      <c r="B1864" t="s">
        <v>69</v>
      </c>
      <c r="C1864" t="s">
        <v>70</v>
      </c>
      <c r="D1864" s="1">
        <v>43622.936018518521</v>
      </c>
      <c r="E1864" t="s">
        <v>71</v>
      </c>
      <c r="F1864" t="s">
        <v>20</v>
      </c>
      <c r="G1864">
        <v>2015</v>
      </c>
      <c r="H1864" t="str">
        <f>VLOOKUP(Raw_savings[[#This Row],[BldgVint]],DEER2020wts!$I$6:$J$15,2,FALSE)</f>
        <v>Ex</v>
      </c>
      <c r="I1864" t="s">
        <v>8</v>
      </c>
      <c r="J1864" t="s">
        <v>6</v>
      </c>
      <c r="K1864">
        <f>SUMIFS(raw_wts[wt_vint],raw_wts[bldgtype],Raw_savings[[#This Row],[BldgType]],raw_wts[bldgvint],Raw_savings[[#This Row],[BldgVint]],raw_wts[bldgloc],Raw_savings[[#This Row],[BldgLoc]])</f>
        <v>0.96899999999999997</v>
      </c>
      <c r="L1864" t="s">
        <v>32</v>
      </c>
      <c r="M1864">
        <v>8.4736025833333297</v>
      </c>
      <c r="N1864">
        <v>30000.07</v>
      </c>
      <c r="O1864" t="s">
        <v>7</v>
      </c>
      <c r="P1864">
        <v>123687.1</v>
      </c>
      <c r="Q1864">
        <v>24.074999999999999</v>
      </c>
      <c r="R1864">
        <v>22.489333333333299</v>
      </c>
      <c r="S1864">
        <v>1036345</v>
      </c>
      <c r="T1864">
        <v>123542.2</v>
      </c>
      <c r="U1864">
        <v>24.0422222222222</v>
      </c>
      <c r="V1864">
        <v>22.461466666666698</v>
      </c>
      <c r="W1864">
        <v>1047901</v>
      </c>
      <c r="X1864">
        <v>17.100164726277299</v>
      </c>
      <c r="Y1864">
        <v>3.8682222178141701E-3</v>
      </c>
      <c r="Z1864">
        <v>3.2886445160257701E-3</v>
      </c>
      <c r="AA1864">
        <v>-1363.76468997135</v>
      </c>
      <c r="AB1864">
        <f>(Raw_savings[[#This Row],[PreWBthm]]-Raw_savings[[#This Row],[MsrWBthm]])/Raw_savings[[#This Row],[NumUnit]]/10^5</f>
        <v>-1.3637646899713489E-2</v>
      </c>
      <c r="AC1864">
        <f>Raw_savings[[#This Row],[APreWBkWh]]*Raw_savings[[#This Row],[BldgWts]]</f>
        <v>16.570059619762702</v>
      </c>
      <c r="AD1864" t="s">
        <v>72</v>
      </c>
    </row>
    <row r="1865" spans="1:30" hidden="1" x14ac:dyDescent="0.25">
      <c r="A1865" t="s">
        <v>68</v>
      </c>
      <c r="B1865" t="s">
        <v>69</v>
      </c>
      <c r="C1865" t="s">
        <v>70</v>
      </c>
      <c r="D1865" s="1">
        <v>43622.936018518521</v>
      </c>
      <c r="E1865" t="s">
        <v>71</v>
      </c>
      <c r="F1865" t="s">
        <v>20</v>
      </c>
      <c r="G1865">
        <v>2015</v>
      </c>
      <c r="H1865" t="str">
        <f>VLOOKUP(Raw_savings[[#This Row],[BldgVint]],DEER2020wts!$I$6:$J$15,2,FALSE)</f>
        <v>Ex</v>
      </c>
      <c r="I1865" t="s">
        <v>36</v>
      </c>
      <c r="J1865" t="s">
        <v>6</v>
      </c>
      <c r="K1865">
        <f>SUMIFS(raw_wts[wt_vint],raw_wts[bldgtype],Raw_savings[[#This Row],[BldgType]],raw_wts[bldgvint],Raw_savings[[#This Row],[BldgVint]],raw_wts[bldgloc],Raw_savings[[#This Row],[BldgLoc]])</f>
        <v>0.58599999999999997</v>
      </c>
      <c r="L1865" t="s">
        <v>32</v>
      </c>
      <c r="M1865">
        <v>6.23418806666667</v>
      </c>
      <c r="N1865">
        <v>30000.07</v>
      </c>
      <c r="O1865" t="s">
        <v>7</v>
      </c>
      <c r="P1865">
        <v>130076.5</v>
      </c>
      <c r="Q1865">
        <v>30.0163333333333</v>
      </c>
      <c r="R1865">
        <v>26.250733333333301</v>
      </c>
      <c r="S1865">
        <v>4135887</v>
      </c>
      <c r="T1865">
        <v>129944.6</v>
      </c>
      <c r="U1865">
        <v>29.9758888888889</v>
      </c>
      <c r="V1865">
        <v>26.2200666666667</v>
      </c>
      <c r="W1865">
        <v>4157541</v>
      </c>
      <c r="X1865">
        <v>21.157526624075601</v>
      </c>
      <c r="Y1865">
        <v>6.4875239585249003E-3</v>
      </c>
      <c r="Z1865">
        <v>4.9191115729470799E-3</v>
      </c>
      <c r="AA1865">
        <v>-3473.4274565409601</v>
      </c>
      <c r="AB1865">
        <f>(Raw_savings[[#This Row],[PreWBthm]]-Raw_savings[[#This Row],[MsrWBthm]])/Raw_savings[[#This Row],[NumUnit]]/10^5</f>
        <v>-3.4734274565409576E-2</v>
      </c>
      <c r="AC1865">
        <f>Raw_savings[[#This Row],[APreWBkWh]]*Raw_savings[[#This Row],[BldgWts]]</f>
        <v>12.398310601708301</v>
      </c>
      <c r="AD1865" t="s">
        <v>72</v>
      </c>
    </row>
    <row r="1866" spans="1:30" hidden="1" x14ac:dyDescent="0.25">
      <c r="A1866" t="s">
        <v>68</v>
      </c>
      <c r="B1866" t="s">
        <v>69</v>
      </c>
      <c r="C1866" t="s">
        <v>70</v>
      </c>
      <c r="D1866" s="1">
        <v>43622.936018518521</v>
      </c>
      <c r="E1866" t="s">
        <v>71</v>
      </c>
      <c r="F1866" t="s">
        <v>20</v>
      </c>
      <c r="G1866">
        <v>2015</v>
      </c>
      <c r="H1866" t="str">
        <f>VLOOKUP(Raw_savings[[#This Row],[BldgVint]],DEER2020wts!$I$6:$J$15,2,FALSE)</f>
        <v>Ex</v>
      </c>
      <c r="I1866" t="s">
        <v>39</v>
      </c>
      <c r="J1866" t="s">
        <v>6</v>
      </c>
      <c r="K1866">
        <f>SUMIFS(raw_wts[wt_vint],raw_wts[bldgtype],Raw_savings[[#This Row],[BldgType]],raw_wts[bldgvint],Raw_savings[[#This Row],[BldgVint]],raw_wts[bldgloc],Raw_savings[[#This Row],[BldgLoc]])</f>
        <v>0.872</v>
      </c>
      <c r="L1866" t="s">
        <v>32</v>
      </c>
      <c r="M1866">
        <v>7.7346905083333297</v>
      </c>
      <c r="N1866">
        <v>30000.07</v>
      </c>
      <c r="O1866" t="s">
        <v>7</v>
      </c>
      <c r="P1866">
        <v>135400.1</v>
      </c>
      <c r="Q1866">
        <v>38.735222222222198</v>
      </c>
      <c r="R1866">
        <v>35.184333333333299</v>
      </c>
      <c r="S1866">
        <v>5896712</v>
      </c>
      <c r="T1866">
        <v>135253</v>
      </c>
      <c r="U1866">
        <v>38.6805555555556</v>
      </c>
      <c r="V1866">
        <v>35.138666666666701</v>
      </c>
      <c r="W1866">
        <v>5934350</v>
      </c>
      <c r="X1866">
        <v>19.018214089047401</v>
      </c>
      <c r="Y1866">
        <v>7.0677251543244998E-3</v>
      </c>
      <c r="Z1866">
        <v>5.9041362569679E-3</v>
      </c>
      <c r="AA1866">
        <v>-4866.1287687528002</v>
      </c>
      <c r="AB1866">
        <f>(Raw_savings[[#This Row],[PreWBthm]]-Raw_savings[[#This Row],[MsrWBthm]])/Raw_savings[[#This Row],[NumUnit]]/10^5</f>
        <v>-4.8661287687527956E-2</v>
      </c>
      <c r="AC1866">
        <f>Raw_savings[[#This Row],[APreWBkWh]]*Raw_savings[[#This Row],[BldgWts]]</f>
        <v>16.583882685649332</v>
      </c>
      <c r="AD1866" t="s">
        <v>72</v>
      </c>
    </row>
    <row r="1867" spans="1:30" hidden="1" x14ac:dyDescent="0.25">
      <c r="A1867" t="s">
        <v>68</v>
      </c>
      <c r="B1867" t="s">
        <v>69</v>
      </c>
      <c r="C1867" t="s">
        <v>70</v>
      </c>
      <c r="D1867" s="1">
        <v>43622.936018518521</v>
      </c>
      <c r="E1867" t="s">
        <v>71</v>
      </c>
      <c r="F1867" t="s">
        <v>20</v>
      </c>
      <c r="G1867">
        <v>2015</v>
      </c>
      <c r="H1867" t="str">
        <f>VLOOKUP(Raw_savings[[#This Row],[BldgVint]],DEER2020wts!$I$6:$J$15,2,FALSE)</f>
        <v>Ex</v>
      </c>
      <c r="I1867" t="s">
        <v>41</v>
      </c>
      <c r="J1867" t="s">
        <v>6</v>
      </c>
      <c r="K1867">
        <f>SUMIFS(raw_wts[wt_vint],raw_wts[bldgtype],Raw_savings[[#This Row],[BldgType]],raw_wts[bldgvint],Raw_savings[[#This Row],[BldgVint]],raw_wts[bldgloc],Raw_savings[[#This Row],[BldgLoc]])</f>
        <v>0.432</v>
      </c>
      <c r="L1867" t="s">
        <v>32</v>
      </c>
      <c r="M1867">
        <v>7.2316283833333301</v>
      </c>
      <c r="N1867">
        <v>30000.07</v>
      </c>
      <c r="O1867" t="s">
        <v>7</v>
      </c>
      <c r="P1867">
        <v>138049</v>
      </c>
      <c r="Q1867">
        <v>39.692222222222199</v>
      </c>
      <c r="R1867">
        <v>34.810666666666698</v>
      </c>
      <c r="S1867">
        <v>8052470</v>
      </c>
      <c r="T1867">
        <v>137903.6</v>
      </c>
      <c r="U1867">
        <v>39.636555555555603</v>
      </c>
      <c r="V1867">
        <v>34.7670666666667</v>
      </c>
      <c r="W1867">
        <v>8093392</v>
      </c>
      <c r="X1867">
        <v>20.106121649599199</v>
      </c>
      <c r="Y1867">
        <v>7.6976669314150099E-3</v>
      </c>
      <c r="Z1867">
        <v>6.0290708660410801E-3</v>
      </c>
      <c r="AA1867">
        <v>-5658.7531646831503</v>
      </c>
      <c r="AB1867">
        <f>(Raw_savings[[#This Row],[PreWBthm]]-Raw_savings[[#This Row],[MsrWBthm]])/Raw_savings[[#This Row],[NumUnit]]/10^5</f>
        <v>-5.6587531646831536E-2</v>
      </c>
      <c r="AC1867">
        <f>Raw_savings[[#This Row],[APreWBkWh]]*Raw_savings[[#This Row],[BldgWts]]</f>
        <v>8.685844552626854</v>
      </c>
      <c r="AD1867" t="s">
        <v>72</v>
      </c>
    </row>
    <row r="1868" spans="1:30" hidden="1" x14ac:dyDescent="0.25">
      <c r="A1868" t="s">
        <v>68</v>
      </c>
      <c r="B1868" t="s">
        <v>69</v>
      </c>
      <c r="C1868" t="s">
        <v>70</v>
      </c>
      <c r="D1868" s="1">
        <v>43622.936018518521</v>
      </c>
      <c r="E1868" t="s">
        <v>71</v>
      </c>
      <c r="F1868" t="s">
        <v>20</v>
      </c>
      <c r="G1868">
        <v>2015</v>
      </c>
      <c r="H1868" t="str">
        <f>VLOOKUP(Raw_savings[[#This Row],[BldgVint]],DEER2020wts!$I$6:$J$15,2,FALSE)</f>
        <v>Ex</v>
      </c>
      <c r="I1868" t="s">
        <v>44</v>
      </c>
      <c r="J1868" t="s">
        <v>6</v>
      </c>
      <c r="K1868">
        <f>SUMIFS(raw_wts[wt_vint],raw_wts[bldgtype],Raw_savings[[#This Row],[BldgType]],raw_wts[bldgvint],Raw_savings[[#This Row],[BldgVint]],raw_wts[bldgloc],Raw_savings[[#This Row],[BldgLoc]])</f>
        <v>8.2000000000000003E-2</v>
      </c>
      <c r="L1868" t="s">
        <v>32</v>
      </c>
      <c r="M1868">
        <v>7.6861281999999997</v>
      </c>
      <c r="N1868">
        <v>30000.07</v>
      </c>
      <c r="O1868" t="s">
        <v>7</v>
      </c>
      <c r="P1868">
        <v>148458.1</v>
      </c>
      <c r="Q1868">
        <v>35.671222222222198</v>
      </c>
      <c r="R1868">
        <v>40.179866666666697</v>
      </c>
      <c r="S1868">
        <v>21655370</v>
      </c>
      <c r="T1868">
        <v>148305</v>
      </c>
      <c r="U1868">
        <v>35.623333333333299</v>
      </c>
      <c r="V1868">
        <v>40.128999999999998</v>
      </c>
      <c r="W1868">
        <v>21733810</v>
      </c>
      <c r="X1868">
        <v>19.9190016112411</v>
      </c>
      <c r="Y1868">
        <v>6.23056077686613E-3</v>
      </c>
      <c r="Z1868">
        <v>6.6179831175160698E-3</v>
      </c>
      <c r="AA1868">
        <v>-10205.3983434729</v>
      </c>
      <c r="AB1868">
        <f>(Raw_savings[[#This Row],[PreWBthm]]-Raw_savings[[#This Row],[MsrWBthm]])/Raw_savings[[#This Row],[NumUnit]]/10^5</f>
        <v>-0.10205398343472856</v>
      </c>
      <c r="AC1868">
        <f>Raw_savings[[#This Row],[APreWBkWh]]*Raw_savings[[#This Row],[BldgWts]]</f>
        <v>1.6333581321217703</v>
      </c>
      <c r="AD1868" t="s">
        <v>72</v>
      </c>
    </row>
    <row r="1869" spans="1:30" hidden="1" x14ac:dyDescent="0.25">
      <c r="A1869" t="s">
        <v>68</v>
      </c>
      <c r="B1869" t="s">
        <v>69</v>
      </c>
      <c r="C1869" t="s">
        <v>70</v>
      </c>
      <c r="D1869" s="1">
        <v>43622.936018518521</v>
      </c>
      <c r="E1869" t="s">
        <v>71</v>
      </c>
      <c r="F1869" t="s">
        <v>20</v>
      </c>
      <c r="G1869">
        <v>2015</v>
      </c>
      <c r="H1869" t="str">
        <f>VLOOKUP(Raw_savings[[#This Row],[BldgVint]],DEER2020wts!$I$6:$J$15,2,FALSE)</f>
        <v>Ex</v>
      </c>
      <c r="I1869" t="s">
        <v>46</v>
      </c>
      <c r="J1869" t="s">
        <v>6</v>
      </c>
      <c r="K1869">
        <f>SUMIFS(raw_wts[wt_vint],raw_wts[bldgtype],Raw_savings[[#This Row],[BldgType]],raw_wts[bldgvint],Raw_savings[[#This Row],[BldgVint]],raw_wts[bldgloc],Raw_savings[[#This Row],[BldgLoc]])</f>
        <v>0.316</v>
      </c>
      <c r="L1869" t="s">
        <v>32</v>
      </c>
      <c r="M1869">
        <v>7.0063117416666696</v>
      </c>
      <c r="N1869">
        <v>30000.07</v>
      </c>
      <c r="O1869" t="s">
        <v>7</v>
      </c>
      <c r="P1869">
        <v>138786.4</v>
      </c>
      <c r="Q1869">
        <v>33.184777777777803</v>
      </c>
      <c r="R1869">
        <v>37.269399999999997</v>
      </c>
      <c r="S1869">
        <v>22660370</v>
      </c>
      <c r="T1869">
        <v>138653</v>
      </c>
      <c r="U1869">
        <v>33.139777777777802</v>
      </c>
      <c r="V1869">
        <v>37.222000000000001</v>
      </c>
      <c r="W1869">
        <v>22737930</v>
      </c>
      <c r="X1869">
        <v>19.039974942402601</v>
      </c>
      <c r="Y1869">
        <v>6.4227801529848898E-3</v>
      </c>
      <c r="Z1869">
        <v>6.7653284278099404E-3</v>
      </c>
      <c r="AA1869">
        <v>-11070.018414788699</v>
      </c>
      <c r="AB1869">
        <f>(Raw_savings[[#This Row],[PreWBthm]]-Raw_savings[[#This Row],[MsrWBthm]])/Raw_savings[[#This Row],[NumUnit]]/10^5</f>
        <v>-0.11070018414788654</v>
      </c>
      <c r="AC1869">
        <f>Raw_savings[[#This Row],[APreWBkWh]]*Raw_savings[[#This Row],[BldgWts]]</f>
        <v>6.016632081799222</v>
      </c>
      <c r="AD1869" t="s">
        <v>72</v>
      </c>
    </row>
    <row r="1870" spans="1:30" hidden="1" x14ac:dyDescent="0.25">
      <c r="A1870" t="s">
        <v>68</v>
      </c>
      <c r="B1870" t="s">
        <v>69</v>
      </c>
      <c r="C1870" t="s">
        <v>70</v>
      </c>
      <c r="D1870" s="1">
        <v>43622.936018518521</v>
      </c>
      <c r="E1870" t="s">
        <v>71</v>
      </c>
      <c r="F1870" t="s">
        <v>20</v>
      </c>
      <c r="G1870">
        <v>2015</v>
      </c>
      <c r="H1870" t="str">
        <f>VLOOKUP(Raw_savings[[#This Row],[BldgVint]],DEER2020wts!$I$6:$J$15,2,FALSE)</f>
        <v>Ex</v>
      </c>
      <c r="I1870" t="s">
        <v>9</v>
      </c>
      <c r="J1870" t="s">
        <v>6</v>
      </c>
      <c r="K1870">
        <f>SUMIFS(raw_wts[wt_vint],raw_wts[bldgtype],Raw_savings[[#This Row],[BldgType]],raw_wts[bldgvint],Raw_savings[[#This Row],[BldgVint]],raw_wts[bldgloc],Raw_savings[[#This Row],[BldgLoc]])</f>
        <v>0.21699999999999997</v>
      </c>
      <c r="L1870" t="s">
        <v>32</v>
      </c>
      <c r="M1870">
        <v>7.8431859250000002</v>
      </c>
      <c r="N1870">
        <v>30000.07</v>
      </c>
      <c r="O1870" t="s">
        <v>7</v>
      </c>
      <c r="P1870">
        <v>150792.6</v>
      </c>
      <c r="Q1870">
        <v>34.587111111111099</v>
      </c>
      <c r="R1870">
        <v>37.300133333333299</v>
      </c>
      <c r="S1870">
        <v>20228540</v>
      </c>
      <c r="T1870">
        <v>150632.4</v>
      </c>
      <c r="U1870">
        <v>34.540333333333301</v>
      </c>
      <c r="V1870">
        <v>37.253133333333302</v>
      </c>
      <c r="W1870">
        <v>20306830</v>
      </c>
      <c r="X1870">
        <v>20.4253732516244</v>
      </c>
      <c r="Y1870">
        <v>5.9641296566327303E-3</v>
      </c>
      <c r="Z1870">
        <v>5.99246281414525E-3</v>
      </c>
      <c r="AA1870">
        <v>-9981.9130578623899</v>
      </c>
      <c r="AB1870">
        <f>(Raw_savings[[#This Row],[PreWBthm]]-Raw_savings[[#This Row],[MsrWBthm]])/Raw_savings[[#This Row],[NumUnit]]/10^5</f>
        <v>-9.9819130578623877E-2</v>
      </c>
      <c r="AC1870">
        <f>Raw_savings[[#This Row],[APreWBkWh]]*Raw_savings[[#This Row],[BldgWts]]</f>
        <v>4.4323059956024942</v>
      </c>
      <c r="AD1870" t="s">
        <v>72</v>
      </c>
    </row>
    <row r="1871" spans="1:30" hidden="1" x14ac:dyDescent="0.25">
      <c r="A1871" t="s">
        <v>68</v>
      </c>
      <c r="B1871" t="s">
        <v>69</v>
      </c>
      <c r="C1871" t="s">
        <v>70</v>
      </c>
      <c r="D1871" s="1">
        <v>43622.936018518521</v>
      </c>
      <c r="E1871" t="s">
        <v>71</v>
      </c>
      <c r="F1871" t="s">
        <v>20</v>
      </c>
      <c r="G1871">
        <v>2015</v>
      </c>
      <c r="H1871" t="str">
        <f>VLOOKUP(Raw_savings[[#This Row],[BldgVint]],DEER2020wts!$I$6:$J$15,2,FALSE)</f>
        <v>Ex</v>
      </c>
      <c r="I1871" t="s">
        <v>37</v>
      </c>
      <c r="J1871" t="s">
        <v>6</v>
      </c>
      <c r="K1871">
        <f>SUMIFS(raw_wts[wt_vint],raw_wts[bldgtype],Raw_savings[[#This Row],[BldgType]],raw_wts[bldgvint],Raw_savings[[#This Row],[BldgVint]],raw_wts[bldgloc],Raw_savings[[#This Row],[BldgLoc]])</f>
        <v>0.157</v>
      </c>
      <c r="L1871" t="s">
        <v>32</v>
      </c>
      <c r="M1871">
        <v>7.6792462749999997</v>
      </c>
      <c r="N1871">
        <v>30000.07</v>
      </c>
      <c r="O1871" t="s">
        <v>7</v>
      </c>
      <c r="P1871">
        <v>150334.29999999999</v>
      </c>
      <c r="Q1871">
        <v>35.641666666666701</v>
      </c>
      <c r="R1871">
        <v>34.107666666666702</v>
      </c>
      <c r="S1871">
        <v>24172420</v>
      </c>
      <c r="T1871">
        <v>150182.29999999999</v>
      </c>
      <c r="U1871">
        <v>35.593888888888898</v>
      </c>
      <c r="V1871">
        <v>34.066133333333298</v>
      </c>
      <c r="W1871">
        <v>24252730</v>
      </c>
      <c r="X1871">
        <v>19.7936092367346</v>
      </c>
      <c r="Y1871">
        <v>6.22167541797996E-3</v>
      </c>
      <c r="Z1871">
        <v>5.4085169098621799E-3</v>
      </c>
      <c r="AA1871">
        <v>-10458.057617119501</v>
      </c>
      <c r="AB1871">
        <f>(Raw_savings[[#This Row],[PreWBthm]]-Raw_savings[[#This Row],[MsrWBthm]])/Raw_savings[[#This Row],[NumUnit]]/10^5</f>
        <v>-0.10458057617119462</v>
      </c>
      <c r="AC1871">
        <f>Raw_savings[[#This Row],[APreWBkWh]]*Raw_savings[[#This Row],[BldgWts]]</f>
        <v>3.107596650167332</v>
      </c>
      <c r="AD1871" t="s">
        <v>72</v>
      </c>
    </row>
    <row r="1872" spans="1:30" hidden="1" x14ac:dyDescent="0.25">
      <c r="A1872" t="s">
        <v>68</v>
      </c>
      <c r="B1872" t="s">
        <v>69</v>
      </c>
      <c r="C1872" t="s">
        <v>70</v>
      </c>
      <c r="D1872" s="1">
        <v>43622.936018518521</v>
      </c>
      <c r="E1872" t="s">
        <v>71</v>
      </c>
      <c r="F1872" t="s">
        <v>20</v>
      </c>
      <c r="G1872">
        <v>2015</v>
      </c>
      <c r="H1872" t="str">
        <f>VLOOKUP(Raw_savings[[#This Row],[BldgVint]],DEER2020wts!$I$6:$J$15,2,FALSE)</f>
        <v>Ex</v>
      </c>
      <c r="I1872" t="s">
        <v>34</v>
      </c>
      <c r="J1872" t="s">
        <v>6</v>
      </c>
      <c r="K1872">
        <f>SUMIFS(raw_wts[wt_vint],raw_wts[bldgtype],Raw_savings[[#This Row],[BldgType]],raw_wts[bldgvint],Raw_savings[[#This Row],[BldgVint]],raw_wts[bldgloc],Raw_savings[[#This Row],[BldgLoc]])</f>
        <v>0.83699999999999997</v>
      </c>
      <c r="L1872" t="s">
        <v>32</v>
      </c>
      <c r="M1872">
        <v>10.347851458333301</v>
      </c>
      <c r="N1872">
        <v>30000.07</v>
      </c>
      <c r="O1872" t="s">
        <v>7</v>
      </c>
      <c r="P1872">
        <v>183637.4</v>
      </c>
      <c r="Q1872">
        <v>42.3357777777778</v>
      </c>
      <c r="R1872">
        <v>42.1026666666667</v>
      </c>
      <c r="S1872">
        <v>1238781</v>
      </c>
      <c r="T1872">
        <v>183394.9</v>
      </c>
      <c r="U1872">
        <v>42.278444444444403</v>
      </c>
      <c r="V1872">
        <v>42.049799999999998</v>
      </c>
      <c r="W1872">
        <v>1251730</v>
      </c>
      <c r="X1872">
        <v>23.434816490790499</v>
      </c>
      <c r="Y1872">
        <v>5.5406026617407598E-3</v>
      </c>
      <c r="Z1872">
        <v>5.1089510590231896E-3</v>
      </c>
      <c r="AA1872">
        <v>-1251.3708813989499</v>
      </c>
      <c r="AB1872">
        <f>(Raw_savings[[#This Row],[PreWBthm]]-Raw_savings[[#This Row],[MsrWBthm]])/Raw_savings[[#This Row],[NumUnit]]/10^5</f>
        <v>-1.2513708813989546E-2</v>
      </c>
      <c r="AC1872">
        <f>Raw_savings[[#This Row],[APreWBkWh]]*Raw_savings[[#This Row],[BldgWts]]</f>
        <v>19.614941402791647</v>
      </c>
      <c r="AD1872" t="s">
        <v>72</v>
      </c>
    </row>
    <row r="1873" spans="1:30" hidden="1" x14ac:dyDescent="0.25">
      <c r="A1873" t="s">
        <v>68</v>
      </c>
      <c r="B1873" t="s">
        <v>69</v>
      </c>
      <c r="C1873" t="s">
        <v>70</v>
      </c>
      <c r="D1873" s="1">
        <v>43622.936018518521</v>
      </c>
      <c r="E1873" t="s">
        <v>71</v>
      </c>
      <c r="F1873" t="s">
        <v>20</v>
      </c>
      <c r="G1873">
        <v>2015</v>
      </c>
      <c r="H1873" t="str">
        <f>VLOOKUP(Raw_savings[[#This Row],[BldgVint]],DEER2020wts!$I$6:$J$15,2,FALSE)</f>
        <v>Ex</v>
      </c>
      <c r="I1873" t="s">
        <v>42</v>
      </c>
      <c r="J1873" t="s">
        <v>6</v>
      </c>
      <c r="K1873">
        <f>SUMIFS(raw_wts[wt_vint],raw_wts[bldgtype],Raw_savings[[#This Row],[BldgType]],raw_wts[bldgvint],Raw_savings[[#This Row],[BldgVint]],raw_wts[bldgloc],Raw_savings[[#This Row],[BldgLoc]])</f>
        <v>0.20699999999999999</v>
      </c>
      <c r="L1873" t="s">
        <v>32</v>
      </c>
      <c r="M1873">
        <v>8.3201999166666702</v>
      </c>
      <c r="N1873">
        <v>30000.07</v>
      </c>
      <c r="O1873" t="s">
        <v>7</v>
      </c>
      <c r="P1873">
        <v>162583.29999999999</v>
      </c>
      <c r="Q1873">
        <v>22.0276666666667</v>
      </c>
      <c r="R1873">
        <v>24.733533333333298</v>
      </c>
      <c r="S1873">
        <v>66090440</v>
      </c>
      <c r="T1873">
        <v>162469.20000000001</v>
      </c>
      <c r="U1873">
        <v>21.998111111111101</v>
      </c>
      <c r="V1873">
        <v>24.703600000000002</v>
      </c>
      <c r="W1873">
        <v>66249740</v>
      </c>
      <c r="X1873">
        <v>13.7136127908918</v>
      </c>
      <c r="Y1873">
        <v>3.5522650719424799E-3</v>
      </c>
      <c r="Z1873">
        <v>3.5976699638391499E-3</v>
      </c>
      <c r="AA1873">
        <v>-19146.1745625724</v>
      </c>
      <c r="AB1873">
        <f>(Raw_savings[[#This Row],[PreWBthm]]-Raw_savings[[#This Row],[MsrWBthm]])/Raw_savings[[#This Row],[NumUnit]]/10^5</f>
        <v>-0.19146174562572352</v>
      </c>
      <c r="AC1873">
        <f>Raw_savings[[#This Row],[APreWBkWh]]*Raw_savings[[#This Row],[BldgWts]]</f>
        <v>2.8387178477146024</v>
      </c>
      <c r="AD1873" t="s">
        <v>72</v>
      </c>
    </row>
    <row r="1874" spans="1:30" hidden="1" x14ac:dyDescent="0.25">
      <c r="A1874" t="s">
        <v>68</v>
      </c>
      <c r="B1874" t="s">
        <v>69</v>
      </c>
      <c r="C1874" t="s">
        <v>70</v>
      </c>
      <c r="D1874" s="1">
        <v>43622.936018518521</v>
      </c>
      <c r="E1874" t="s">
        <v>71</v>
      </c>
      <c r="F1874" t="s">
        <v>20</v>
      </c>
      <c r="G1874">
        <v>2017</v>
      </c>
      <c r="H1874" t="str">
        <f>VLOOKUP(Raw_savings[[#This Row],[BldgVint]],DEER2020wts!$I$6:$J$15,2,FALSE)</f>
        <v>Rec</v>
      </c>
      <c r="I1874" t="s">
        <v>5</v>
      </c>
      <c r="J1874" t="s">
        <v>6</v>
      </c>
      <c r="K1874">
        <f>SUMIFS(raw_wts[wt_vint],raw_wts[bldgtype],Raw_savings[[#This Row],[BldgType]],raw_wts[bldgvint],Raw_savings[[#This Row],[BldgVint]],raw_wts[bldgloc],Raw_savings[[#This Row],[BldgLoc]])</f>
        <v>2.9000000000000001E-2</v>
      </c>
      <c r="L1874" t="s">
        <v>32</v>
      </c>
      <c r="M1874">
        <v>7.9448198333333302</v>
      </c>
      <c r="N1874">
        <v>30000.07</v>
      </c>
      <c r="O1874" t="s">
        <v>7</v>
      </c>
      <c r="P1874">
        <v>116235.5</v>
      </c>
      <c r="Q1874">
        <v>13.7188888888889</v>
      </c>
      <c r="R1874">
        <v>14.665800000000001</v>
      </c>
      <c r="S1874">
        <v>38220590</v>
      </c>
      <c r="T1874">
        <v>116139.8</v>
      </c>
      <c r="U1874">
        <v>13.6984444444444</v>
      </c>
      <c r="V1874">
        <v>14.648400000000001</v>
      </c>
      <c r="W1874">
        <v>38378760</v>
      </c>
      <c r="X1874">
        <v>12.0455846712191</v>
      </c>
      <c r="Y1874">
        <v>2.57330498026756E-3</v>
      </c>
      <c r="Z1874">
        <v>2.1901063038576702E-3</v>
      </c>
      <c r="AA1874">
        <v>-19908.569774783398</v>
      </c>
      <c r="AB1874">
        <f>(Raw_savings[[#This Row],[PreWBthm]]-Raw_savings[[#This Row],[MsrWBthm]])/Raw_savings[[#This Row],[NumUnit]]/10^5</f>
        <v>-0.19908569774783447</v>
      </c>
      <c r="AC1874">
        <f>Raw_savings[[#This Row],[APreWBkWh]]*Raw_savings[[#This Row],[BldgWts]]</f>
        <v>0.34932195546535388</v>
      </c>
      <c r="AD1874" t="s">
        <v>72</v>
      </c>
    </row>
    <row r="1875" spans="1:30" hidden="1" x14ac:dyDescent="0.25">
      <c r="A1875" t="s">
        <v>68</v>
      </c>
      <c r="B1875" t="s">
        <v>69</v>
      </c>
      <c r="C1875" t="s">
        <v>70</v>
      </c>
      <c r="D1875" s="1">
        <v>43622.936018518521</v>
      </c>
      <c r="E1875" t="s">
        <v>71</v>
      </c>
      <c r="F1875" t="s">
        <v>20</v>
      </c>
      <c r="G1875">
        <v>2017</v>
      </c>
      <c r="H1875" t="str">
        <f>VLOOKUP(Raw_savings[[#This Row],[BldgVint]],DEER2020wts!$I$6:$J$15,2,FALSE)</f>
        <v>Rec</v>
      </c>
      <c r="I1875" t="s">
        <v>35</v>
      </c>
      <c r="J1875" t="s">
        <v>6</v>
      </c>
      <c r="K1875">
        <f>SUMIFS(raw_wts[wt_vint],raw_wts[bldgtype],Raw_savings[[#This Row],[BldgType]],raw_wts[bldgvint],Raw_savings[[#This Row],[BldgVint]],raw_wts[bldgloc],Raw_savings[[#This Row],[BldgLoc]])</f>
        <v>0.126</v>
      </c>
      <c r="L1875" t="s">
        <v>32</v>
      </c>
      <c r="M1875">
        <v>5.8521157333333296</v>
      </c>
      <c r="N1875">
        <v>30000.07</v>
      </c>
      <c r="O1875" t="s">
        <v>7</v>
      </c>
      <c r="P1875">
        <v>128953.1</v>
      </c>
      <c r="Q1875">
        <v>30.270111111111099</v>
      </c>
      <c r="R1875">
        <v>31.633133333333301</v>
      </c>
      <c r="S1875">
        <v>29458710</v>
      </c>
      <c r="T1875">
        <v>128847.1</v>
      </c>
      <c r="U1875">
        <v>30.2294444444444</v>
      </c>
      <c r="V1875">
        <v>31.594666666666701</v>
      </c>
      <c r="W1875">
        <v>29541830</v>
      </c>
      <c r="X1875">
        <v>18.113107264135198</v>
      </c>
      <c r="Y1875">
        <v>6.9490537302657101E-3</v>
      </c>
      <c r="Z1875">
        <v>6.5731213153499696E-3</v>
      </c>
      <c r="AA1875">
        <v>-14203.4101490087</v>
      </c>
      <c r="AB1875">
        <f>(Raw_savings[[#This Row],[PreWBthm]]-Raw_savings[[#This Row],[MsrWBthm]])/Raw_savings[[#This Row],[NumUnit]]/10^5</f>
        <v>-0.1420341014900868</v>
      </c>
      <c r="AC1875">
        <f>Raw_savings[[#This Row],[APreWBkWh]]*Raw_savings[[#This Row],[BldgWts]]</f>
        <v>2.2822515152810352</v>
      </c>
      <c r="AD1875" t="s">
        <v>72</v>
      </c>
    </row>
    <row r="1876" spans="1:30" hidden="1" x14ac:dyDescent="0.25">
      <c r="A1876" t="s">
        <v>68</v>
      </c>
      <c r="B1876" t="s">
        <v>69</v>
      </c>
      <c r="C1876" t="s">
        <v>70</v>
      </c>
      <c r="D1876" s="1">
        <v>43622.936018518521</v>
      </c>
      <c r="E1876" t="s">
        <v>71</v>
      </c>
      <c r="F1876" t="s">
        <v>20</v>
      </c>
      <c r="G1876">
        <v>2017</v>
      </c>
      <c r="H1876" t="str">
        <f>VLOOKUP(Raw_savings[[#This Row],[BldgVint]],DEER2020wts!$I$6:$J$15,2,FALSE)</f>
        <v>Rec</v>
      </c>
      <c r="I1876" t="s">
        <v>38</v>
      </c>
      <c r="J1876" t="s">
        <v>6</v>
      </c>
      <c r="K1876">
        <f>SUMIFS(raw_wts[wt_vint],raw_wts[bldgtype],Raw_savings[[#This Row],[BldgType]],raw_wts[bldgvint],Raw_savings[[#This Row],[BldgVint]],raw_wts[bldgloc],Raw_savings[[#This Row],[BldgLoc]])</f>
        <v>0.376</v>
      </c>
      <c r="L1876" t="s">
        <v>32</v>
      </c>
      <c r="M1876">
        <v>8.2789399166666708</v>
      </c>
      <c r="N1876">
        <v>30000.07</v>
      </c>
      <c r="O1876" t="s">
        <v>7</v>
      </c>
      <c r="P1876">
        <v>114531.5</v>
      </c>
      <c r="Q1876">
        <v>21.305666666666699</v>
      </c>
      <c r="R1876">
        <v>22.5048666666667</v>
      </c>
      <c r="S1876">
        <v>14346320</v>
      </c>
      <c r="T1876">
        <v>114411.8</v>
      </c>
      <c r="U1876">
        <v>21.2771111111111</v>
      </c>
      <c r="V1876">
        <v>22.477866666666699</v>
      </c>
      <c r="W1876">
        <v>14425260</v>
      </c>
      <c r="X1876">
        <v>14.458372835756901</v>
      </c>
      <c r="Y1876">
        <v>3.44918019009489E-3</v>
      </c>
      <c r="Z1876">
        <v>3.2612871058100398E-3</v>
      </c>
      <c r="AA1876">
        <v>-9535.0371900975697</v>
      </c>
      <c r="AB1876">
        <f>(Raw_savings[[#This Row],[PreWBthm]]-Raw_savings[[#This Row],[MsrWBthm]])/Raw_savings[[#This Row],[NumUnit]]/10^5</f>
        <v>-9.5350371900975714E-2</v>
      </c>
      <c r="AC1876">
        <f>Raw_savings[[#This Row],[APreWBkWh]]*Raw_savings[[#This Row],[BldgWts]]</f>
        <v>5.4363481862445946</v>
      </c>
      <c r="AD1876" t="s">
        <v>72</v>
      </c>
    </row>
    <row r="1877" spans="1:30" hidden="1" x14ac:dyDescent="0.25">
      <c r="A1877" t="s">
        <v>68</v>
      </c>
      <c r="B1877" t="s">
        <v>69</v>
      </c>
      <c r="C1877" t="s">
        <v>70</v>
      </c>
      <c r="D1877" s="1">
        <v>43622.936018518521</v>
      </c>
      <c r="E1877" t="s">
        <v>71</v>
      </c>
      <c r="F1877" t="s">
        <v>20</v>
      </c>
      <c r="G1877">
        <v>2017</v>
      </c>
      <c r="H1877" t="str">
        <f>VLOOKUP(Raw_savings[[#This Row],[BldgVint]],DEER2020wts!$I$6:$J$15,2,FALSE)</f>
        <v>Rec</v>
      </c>
      <c r="I1877" t="s">
        <v>40</v>
      </c>
      <c r="J1877" t="s">
        <v>6</v>
      </c>
      <c r="K1877">
        <f>SUMIFS(raw_wts[wt_vint],raw_wts[bldgtype],Raw_savings[[#This Row],[BldgType]],raw_wts[bldgvint],Raw_savings[[#This Row],[BldgVint]],raw_wts[bldgloc],Raw_savings[[#This Row],[BldgLoc]])</f>
        <v>0.27900000000000003</v>
      </c>
      <c r="L1877" t="s">
        <v>32</v>
      </c>
      <c r="M1877">
        <v>5.9172445500000004</v>
      </c>
      <c r="N1877">
        <v>30000.07</v>
      </c>
      <c r="O1877" t="s">
        <v>7</v>
      </c>
      <c r="P1877">
        <v>128460.8</v>
      </c>
      <c r="Q1877">
        <v>28.993111111111102</v>
      </c>
      <c r="R1877">
        <v>28.6692</v>
      </c>
      <c r="S1877">
        <v>19971890</v>
      </c>
      <c r="T1877">
        <v>128348.4</v>
      </c>
      <c r="U1877">
        <v>28.954222222222199</v>
      </c>
      <c r="V1877">
        <v>28.6353333333333</v>
      </c>
      <c r="W1877">
        <v>20034900</v>
      </c>
      <c r="X1877">
        <v>18.995327816899</v>
      </c>
      <c r="Y1877">
        <v>6.57212805052842E-3</v>
      </c>
      <c r="Z1877">
        <v>5.7233846565743597E-3</v>
      </c>
      <c r="AA1877">
        <v>-10648.5374176398</v>
      </c>
      <c r="AB1877">
        <f>(Raw_savings[[#This Row],[PreWBthm]]-Raw_savings[[#This Row],[MsrWBthm]])/Raw_savings[[#This Row],[NumUnit]]/10^5</f>
        <v>-0.1064853741763977</v>
      </c>
      <c r="AC1877">
        <f>Raw_savings[[#This Row],[APreWBkWh]]*Raw_savings[[#This Row],[BldgWts]]</f>
        <v>5.2996964609148218</v>
      </c>
      <c r="AD1877" t="s">
        <v>72</v>
      </c>
    </row>
    <row r="1878" spans="1:30" hidden="1" x14ac:dyDescent="0.25">
      <c r="A1878" t="s">
        <v>68</v>
      </c>
      <c r="B1878" t="s">
        <v>69</v>
      </c>
      <c r="C1878" t="s">
        <v>70</v>
      </c>
      <c r="D1878" s="1">
        <v>43622.936018518521</v>
      </c>
      <c r="E1878" t="s">
        <v>71</v>
      </c>
      <c r="F1878" t="s">
        <v>20</v>
      </c>
      <c r="G1878">
        <v>2017</v>
      </c>
      <c r="H1878" t="str">
        <f>VLOOKUP(Raw_savings[[#This Row],[BldgVint]],DEER2020wts!$I$6:$J$15,2,FALSE)</f>
        <v>Rec</v>
      </c>
      <c r="I1878" t="s">
        <v>43</v>
      </c>
      <c r="J1878" t="s">
        <v>6</v>
      </c>
      <c r="K1878">
        <f>SUMIFS(raw_wts[wt_vint],raw_wts[bldgtype],Raw_savings[[#This Row],[BldgType]],raw_wts[bldgvint],Raw_savings[[#This Row],[BldgVint]],raw_wts[bldgloc],Raw_savings[[#This Row],[BldgLoc]])</f>
        <v>0.12300000000000001</v>
      </c>
      <c r="L1878" t="s">
        <v>32</v>
      </c>
      <c r="M1878">
        <v>8.1973584166666704</v>
      </c>
      <c r="N1878">
        <v>30000.07</v>
      </c>
      <c r="O1878" t="s">
        <v>7</v>
      </c>
      <c r="P1878">
        <v>115307.5</v>
      </c>
      <c r="Q1878">
        <v>18.869888888888902</v>
      </c>
      <c r="R1878">
        <v>17.6620666666667</v>
      </c>
      <c r="S1878">
        <v>17328710</v>
      </c>
      <c r="T1878">
        <v>115190.2</v>
      </c>
      <c r="U1878">
        <v>18.843333333333302</v>
      </c>
      <c r="V1878">
        <v>17.640533333333298</v>
      </c>
      <c r="W1878">
        <v>17420300</v>
      </c>
      <c r="X1878">
        <v>14.3094877688295</v>
      </c>
      <c r="Y1878">
        <v>3.2395259796820799E-3</v>
      </c>
      <c r="Z1878">
        <v>2.6268624889634498E-3</v>
      </c>
      <c r="AA1878">
        <v>-11173.111549420801</v>
      </c>
      <c r="AB1878">
        <f>(Raw_savings[[#This Row],[PreWBthm]]-Raw_savings[[#This Row],[MsrWBthm]])/Raw_savings[[#This Row],[NumUnit]]/10^5</f>
        <v>-0.11173111549420779</v>
      </c>
      <c r="AC1878">
        <f>Raw_savings[[#This Row],[APreWBkWh]]*Raw_savings[[#This Row],[BldgWts]]</f>
        <v>1.7600669955660286</v>
      </c>
      <c r="AD1878" t="s">
        <v>72</v>
      </c>
    </row>
    <row r="1879" spans="1:30" hidden="1" x14ac:dyDescent="0.25">
      <c r="A1879" t="s">
        <v>68</v>
      </c>
      <c r="B1879" t="s">
        <v>69</v>
      </c>
      <c r="C1879" t="s">
        <v>70</v>
      </c>
      <c r="D1879" s="1">
        <v>43622.936018518521</v>
      </c>
      <c r="E1879" t="s">
        <v>71</v>
      </c>
      <c r="F1879" t="s">
        <v>20</v>
      </c>
      <c r="G1879">
        <v>2017</v>
      </c>
      <c r="H1879" t="str">
        <f>VLOOKUP(Raw_savings[[#This Row],[BldgVint]],DEER2020wts!$I$6:$J$15,2,FALSE)</f>
        <v>Rec</v>
      </c>
      <c r="I1879" t="s">
        <v>45</v>
      </c>
      <c r="J1879" t="s">
        <v>6</v>
      </c>
      <c r="K1879">
        <f>SUMIFS(raw_wts[wt_vint],raw_wts[bldgtype],Raw_savings[[#This Row],[BldgType]],raw_wts[bldgvint],Raw_savings[[#This Row],[BldgVint]],raw_wts[bldgloc],Raw_savings[[#This Row],[BldgLoc]])</f>
        <v>0.83899999999999997</v>
      </c>
      <c r="L1879" t="s">
        <v>32</v>
      </c>
      <c r="M1879">
        <v>8.4943286666666697</v>
      </c>
      <c r="N1879">
        <v>30000.07</v>
      </c>
      <c r="O1879" t="s">
        <v>7</v>
      </c>
      <c r="P1879">
        <v>124565.6</v>
      </c>
      <c r="Q1879">
        <v>26.1823333333333</v>
      </c>
      <c r="R1879">
        <v>25.699000000000002</v>
      </c>
      <c r="S1879">
        <v>5181151</v>
      </c>
      <c r="T1879">
        <v>124423</v>
      </c>
      <c r="U1879">
        <v>26.145666666666699</v>
      </c>
      <c r="V1879">
        <v>25.666866666666699</v>
      </c>
      <c r="W1879">
        <v>5218922</v>
      </c>
      <c r="X1879">
        <v>16.787671586054199</v>
      </c>
      <c r="Y1879">
        <v>4.3166055971609702E-3</v>
      </c>
      <c r="Z1879">
        <v>3.7829161778761698E-3</v>
      </c>
      <c r="AA1879">
        <v>-4446.6139093746697</v>
      </c>
      <c r="AB1879">
        <f>(Raw_savings[[#This Row],[PreWBthm]]-Raw_savings[[#This Row],[MsrWBthm]])/Raw_savings[[#This Row],[NumUnit]]/10^5</f>
        <v>-4.4466139093746686E-2</v>
      </c>
      <c r="AC1879">
        <f>Raw_savings[[#This Row],[APreWBkWh]]*Raw_savings[[#This Row],[BldgWts]]</f>
        <v>14.084856460699472</v>
      </c>
      <c r="AD1879" t="s">
        <v>72</v>
      </c>
    </row>
    <row r="1880" spans="1:30" hidden="1" x14ac:dyDescent="0.25">
      <c r="A1880" t="s">
        <v>68</v>
      </c>
      <c r="B1880" t="s">
        <v>69</v>
      </c>
      <c r="C1880" t="s">
        <v>70</v>
      </c>
      <c r="D1880" s="1">
        <v>43622.936018518521</v>
      </c>
      <c r="E1880" t="s">
        <v>71</v>
      </c>
      <c r="F1880" t="s">
        <v>20</v>
      </c>
      <c r="G1880">
        <v>2017</v>
      </c>
      <c r="H1880" t="str">
        <f>VLOOKUP(Raw_savings[[#This Row],[BldgVint]],DEER2020wts!$I$6:$J$15,2,FALSE)</f>
        <v>Rec</v>
      </c>
      <c r="I1880" t="s">
        <v>8</v>
      </c>
      <c r="J1880" t="s">
        <v>6</v>
      </c>
      <c r="K1880">
        <f>SUMIFS(raw_wts[wt_vint],raw_wts[bldgtype],Raw_savings[[#This Row],[BldgType]],raw_wts[bldgvint],Raw_savings[[#This Row],[BldgVint]],raw_wts[bldgloc],Raw_savings[[#This Row],[BldgLoc]])</f>
        <v>0.96899999999999997</v>
      </c>
      <c r="L1880" t="s">
        <v>32</v>
      </c>
      <c r="M1880">
        <v>8.4351602499999991</v>
      </c>
      <c r="N1880">
        <v>30000.07</v>
      </c>
      <c r="O1880" t="s">
        <v>7</v>
      </c>
      <c r="P1880">
        <v>122851.1</v>
      </c>
      <c r="Q1880">
        <v>23.966888888888899</v>
      </c>
      <c r="R1880">
        <v>22.381399999999999</v>
      </c>
      <c r="S1880">
        <v>1074805</v>
      </c>
      <c r="T1880">
        <v>122706.9</v>
      </c>
      <c r="U1880">
        <v>23.9341111111111</v>
      </c>
      <c r="V1880">
        <v>22.354199999999999</v>
      </c>
      <c r="W1880">
        <v>1087395</v>
      </c>
      <c r="X1880">
        <v>17.095110907941699</v>
      </c>
      <c r="Y1880">
        <v>3.8858512234881499E-3</v>
      </c>
      <c r="Z1880">
        <v>3.2245978966434601E-3</v>
      </c>
      <c r="AA1880">
        <v>-1492.56204113016</v>
      </c>
      <c r="AB1880">
        <f>(Raw_savings[[#This Row],[PreWBthm]]-Raw_savings[[#This Row],[MsrWBthm]])/Raw_savings[[#This Row],[NumUnit]]/10^5</f>
        <v>-1.4925620411301613E-2</v>
      </c>
      <c r="AC1880">
        <f>Raw_savings[[#This Row],[APreWBkWh]]*Raw_savings[[#This Row],[BldgWts]]</f>
        <v>16.565162469795506</v>
      </c>
      <c r="AD1880" t="s">
        <v>72</v>
      </c>
    </row>
    <row r="1881" spans="1:30" hidden="1" x14ac:dyDescent="0.25">
      <c r="A1881" t="s">
        <v>68</v>
      </c>
      <c r="B1881" t="s">
        <v>69</v>
      </c>
      <c r="C1881" t="s">
        <v>70</v>
      </c>
      <c r="D1881" s="1">
        <v>43622.936018518521</v>
      </c>
      <c r="E1881" t="s">
        <v>71</v>
      </c>
      <c r="F1881" t="s">
        <v>20</v>
      </c>
      <c r="G1881">
        <v>2017</v>
      </c>
      <c r="H1881" t="str">
        <f>VLOOKUP(Raw_savings[[#This Row],[BldgVint]],DEER2020wts!$I$6:$J$15,2,FALSE)</f>
        <v>Rec</v>
      </c>
      <c r="I1881" t="s">
        <v>36</v>
      </c>
      <c r="J1881" t="s">
        <v>6</v>
      </c>
      <c r="K1881">
        <f>SUMIFS(raw_wts[wt_vint],raw_wts[bldgtype],Raw_savings[[#This Row],[BldgType]],raw_wts[bldgvint],Raw_savings[[#This Row],[BldgVint]],raw_wts[bldgloc],Raw_savings[[#This Row],[BldgLoc]])</f>
        <v>0.58599999999999997</v>
      </c>
      <c r="L1881" t="s">
        <v>32</v>
      </c>
      <c r="M1881">
        <v>6.2051107416666698</v>
      </c>
      <c r="N1881">
        <v>30000.07</v>
      </c>
      <c r="O1881" t="s">
        <v>7</v>
      </c>
      <c r="P1881">
        <v>129233.9</v>
      </c>
      <c r="Q1881">
        <v>29.904444444444401</v>
      </c>
      <c r="R1881">
        <v>26.140933333333301</v>
      </c>
      <c r="S1881">
        <v>4251168</v>
      </c>
      <c r="T1881">
        <v>129102.5</v>
      </c>
      <c r="U1881">
        <v>29.864000000000001</v>
      </c>
      <c r="V1881">
        <v>26.110800000000001</v>
      </c>
      <c r="W1881">
        <v>4274423</v>
      </c>
      <c r="X1881">
        <v>21.176092654987901</v>
      </c>
      <c r="Y1881">
        <v>6.5179246798711798E-3</v>
      </c>
      <c r="Z1881">
        <v>4.8562120142342001E-3</v>
      </c>
      <c r="AA1881">
        <v>-3747.7171589936502</v>
      </c>
      <c r="AB1881">
        <f>(Raw_savings[[#This Row],[PreWBthm]]-Raw_savings[[#This Row],[MsrWBthm]])/Raw_savings[[#This Row],[NumUnit]]/10^5</f>
        <v>-3.7477171589936513E-2</v>
      </c>
      <c r="AC1881">
        <f>Raw_savings[[#This Row],[APreWBkWh]]*Raw_savings[[#This Row],[BldgWts]]</f>
        <v>12.40919029582291</v>
      </c>
      <c r="AD1881" t="s">
        <v>72</v>
      </c>
    </row>
    <row r="1882" spans="1:30" hidden="1" x14ac:dyDescent="0.25">
      <c r="A1882" t="s">
        <v>68</v>
      </c>
      <c r="B1882" t="s">
        <v>69</v>
      </c>
      <c r="C1882" t="s">
        <v>70</v>
      </c>
      <c r="D1882" s="1">
        <v>43622.936018518521</v>
      </c>
      <c r="E1882" t="s">
        <v>71</v>
      </c>
      <c r="F1882" t="s">
        <v>20</v>
      </c>
      <c r="G1882">
        <v>2017</v>
      </c>
      <c r="H1882" t="str">
        <f>VLOOKUP(Raw_savings[[#This Row],[BldgVint]],DEER2020wts!$I$6:$J$15,2,FALSE)</f>
        <v>Rec</v>
      </c>
      <c r="I1882" t="s">
        <v>39</v>
      </c>
      <c r="J1882" t="s">
        <v>6</v>
      </c>
      <c r="K1882">
        <f>SUMIFS(raw_wts[wt_vint],raw_wts[bldgtype],Raw_savings[[#This Row],[BldgType]],raw_wts[bldgvint],Raw_savings[[#This Row],[BldgVint]],raw_wts[bldgloc],Raw_savings[[#This Row],[BldgLoc]])</f>
        <v>0.872</v>
      </c>
      <c r="L1882" t="s">
        <v>32</v>
      </c>
      <c r="M1882">
        <v>7.7034131666666701</v>
      </c>
      <c r="N1882">
        <v>30000.07</v>
      </c>
      <c r="O1882" t="s">
        <v>7</v>
      </c>
      <c r="P1882">
        <v>134567.1</v>
      </c>
      <c r="Q1882">
        <v>38.620222222222203</v>
      </c>
      <c r="R1882">
        <v>35.070399999999999</v>
      </c>
      <c r="S1882">
        <v>6095953</v>
      </c>
      <c r="T1882">
        <v>134420.5</v>
      </c>
      <c r="U1882">
        <v>38.565444444444502</v>
      </c>
      <c r="V1882">
        <v>35.024799999999999</v>
      </c>
      <c r="W1882">
        <v>6133244</v>
      </c>
      <c r="X1882">
        <v>19.030525408445801</v>
      </c>
      <c r="Y1882">
        <v>7.1108451010781304E-3</v>
      </c>
      <c r="Z1882">
        <v>5.9194540151771098E-3</v>
      </c>
      <c r="AA1882">
        <v>-4840.8412210526803</v>
      </c>
      <c r="AB1882">
        <f>(Raw_savings[[#This Row],[PreWBthm]]-Raw_savings[[#This Row],[MsrWBthm]])/Raw_savings[[#This Row],[NumUnit]]/10^5</f>
        <v>-4.840841221052683E-2</v>
      </c>
      <c r="AC1882">
        <f>Raw_savings[[#This Row],[APreWBkWh]]*Raw_savings[[#This Row],[BldgWts]]</f>
        <v>16.594618156164739</v>
      </c>
      <c r="AD1882" t="s">
        <v>72</v>
      </c>
    </row>
    <row r="1883" spans="1:30" hidden="1" x14ac:dyDescent="0.25">
      <c r="A1883" t="s">
        <v>68</v>
      </c>
      <c r="B1883" t="s">
        <v>69</v>
      </c>
      <c r="C1883" t="s">
        <v>70</v>
      </c>
      <c r="D1883" s="1">
        <v>43622.936018518521</v>
      </c>
      <c r="E1883" t="s">
        <v>71</v>
      </c>
      <c r="F1883" t="s">
        <v>20</v>
      </c>
      <c r="G1883">
        <v>2017</v>
      </c>
      <c r="H1883" t="str">
        <f>VLOOKUP(Raw_savings[[#This Row],[BldgVint]],DEER2020wts!$I$6:$J$15,2,FALSE)</f>
        <v>Rec</v>
      </c>
      <c r="I1883" t="s">
        <v>41</v>
      </c>
      <c r="J1883" t="s">
        <v>6</v>
      </c>
      <c r="K1883">
        <f>SUMIFS(raw_wts[wt_vint],raw_wts[bldgtype],Raw_savings[[#This Row],[BldgType]],raw_wts[bldgvint],Raw_savings[[#This Row],[BldgVint]],raw_wts[bldgloc],Raw_savings[[#This Row],[BldgLoc]])</f>
        <v>0.432</v>
      </c>
      <c r="L1883" t="s">
        <v>32</v>
      </c>
      <c r="M1883">
        <v>7.2014123833333299</v>
      </c>
      <c r="N1883">
        <v>30000.07</v>
      </c>
      <c r="O1883" t="s">
        <v>7</v>
      </c>
      <c r="P1883">
        <v>137214</v>
      </c>
      <c r="Q1883">
        <v>39.5754444444444</v>
      </c>
      <c r="R1883">
        <v>34.696533333333299</v>
      </c>
      <c r="S1883">
        <v>8311362</v>
      </c>
      <c r="T1883">
        <v>137069.29999999999</v>
      </c>
      <c r="U1883">
        <v>39.5198888888889</v>
      </c>
      <c r="V1883">
        <v>34.652999999999999</v>
      </c>
      <c r="W1883">
        <v>8352590</v>
      </c>
      <c r="X1883">
        <v>20.093280636851102</v>
      </c>
      <c r="Y1883">
        <v>7.71453606575008E-3</v>
      </c>
      <c r="Z1883">
        <v>6.0451104611221902E-3</v>
      </c>
      <c r="AA1883">
        <v>-5724.9880725365101</v>
      </c>
      <c r="AB1883">
        <f>(Raw_savings[[#This Row],[PreWBthm]]-Raw_savings[[#This Row],[MsrWBthm]])/Raw_savings[[#This Row],[NumUnit]]/10^5</f>
        <v>-5.7249880725365056E-2</v>
      </c>
      <c r="AC1883">
        <f>Raw_savings[[#This Row],[APreWBkWh]]*Raw_savings[[#This Row],[BldgWts]]</f>
        <v>8.6802972351196761</v>
      </c>
      <c r="AD1883" t="s">
        <v>72</v>
      </c>
    </row>
    <row r="1884" spans="1:30" hidden="1" x14ac:dyDescent="0.25">
      <c r="A1884" t="s">
        <v>68</v>
      </c>
      <c r="B1884" t="s">
        <v>69</v>
      </c>
      <c r="C1884" t="s">
        <v>70</v>
      </c>
      <c r="D1884" s="1">
        <v>43622.936018518521</v>
      </c>
      <c r="E1884" t="s">
        <v>71</v>
      </c>
      <c r="F1884" t="s">
        <v>20</v>
      </c>
      <c r="G1884">
        <v>2017</v>
      </c>
      <c r="H1884" t="str">
        <f>VLOOKUP(Raw_savings[[#This Row],[BldgVint]],DEER2020wts!$I$6:$J$15,2,FALSE)</f>
        <v>Rec</v>
      </c>
      <c r="I1884" t="s">
        <v>44</v>
      </c>
      <c r="J1884" t="s">
        <v>6</v>
      </c>
      <c r="K1884">
        <f>SUMIFS(raw_wts[wt_vint],raw_wts[bldgtype],Raw_savings[[#This Row],[BldgType]],raw_wts[bldgvint],Raw_savings[[#This Row],[BldgVint]],raw_wts[bldgloc],Raw_savings[[#This Row],[BldgLoc]])</f>
        <v>8.2000000000000003E-2</v>
      </c>
      <c r="L1884" t="s">
        <v>32</v>
      </c>
      <c r="M1884">
        <v>7.6545025666666699</v>
      </c>
      <c r="N1884">
        <v>30000.07</v>
      </c>
      <c r="O1884" t="s">
        <v>7</v>
      </c>
      <c r="P1884">
        <v>147628.20000000001</v>
      </c>
      <c r="Q1884">
        <v>35.557000000000002</v>
      </c>
      <c r="R1884">
        <v>40.063866666666698</v>
      </c>
      <c r="S1884">
        <v>22068440</v>
      </c>
      <c r="T1884">
        <v>147475.70000000001</v>
      </c>
      <c r="U1884">
        <v>35.509222222222199</v>
      </c>
      <c r="V1884">
        <v>40.013066666666703</v>
      </c>
      <c r="W1884">
        <v>22148490</v>
      </c>
      <c r="X1884">
        <v>19.922914477042202</v>
      </c>
      <c r="Y1884">
        <v>6.2417874135729298E-3</v>
      </c>
      <c r="Z1884">
        <v>6.63661675694289E-3</v>
      </c>
      <c r="AA1884">
        <v>-10457.8970746703</v>
      </c>
      <c r="AB1884">
        <f>(Raw_savings[[#This Row],[PreWBthm]]-Raw_savings[[#This Row],[MsrWBthm]])/Raw_savings[[#This Row],[NumUnit]]/10^5</f>
        <v>-0.10457897074670343</v>
      </c>
      <c r="AC1884">
        <f>Raw_savings[[#This Row],[APreWBkWh]]*Raw_savings[[#This Row],[BldgWts]]</f>
        <v>1.6336789871174606</v>
      </c>
      <c r="AD1884" t="s">
        <v>72</v>
      </c>
    </row>
    <row r="1885" spans="1:30" hidden="1" x14ac:dyDescent="0.25">
      <c r="A1885" t="s">
        <v>68</v>
      </c>
      <c r="B1885" t="s">
        <v>69</v>
      </c>
      <c r="C1885" t="s">
        <v>70</v>
      </c>
      <c r="D1885" s="1">
        <v>43622.936018518521</v>
      </c>
      <c r="E1885" t="s">
        <v>71</v>
      </c>
      <c r="F1885" t="s">
        <v>20</v>
      </c>
      <c r="G1885">
        <v>2017</v>
      </c>
      <c r="H1885" t="str">
        <f>VLOOKUP(Raw_savings[[#This Row],[BldgVint]],DEER2020wts!$I$6:$J$15,2,FALSE)</f>
        <v>Rec</v>
      </c>
      <c r="I1885" t="s">
        <v>46</v>
      </c>
      <c r="J1885" t="s">
        <v>6</v>
      </c>
      <c r="K1885">
        <f>SUMIFS(raw_wts[wt_vint],raw_wts[bldgtype],Raw_savings[[#This Row],[BldgType]],raw_wts[bldgvint],Raw_savings[[#This Row],[BldgVint]],raw_wts[bldgloc],Raw_savings[[#This Row],[BldgLoc]])</f>
        <v>0.316</v>
      </c>
      <c r="L1885" t="s">
        <v>32</v>
      </c>
      <c r="M1885">
        <v>6.9757385666666698</v>
      </c>
      <c r="N1885">
        <v>30000.07</v>
      </c>
      <c r="O1885" t="s">
        <v>7</v>
      </c>
      <c r="P1885">
        <v>137969.79999999999</v>
      </c>
      <c r="Q1885">
        <v>33.0688888888889</v>
      </c>
      <c r="R1885">
        <v>37.153133333333301</v>
      </c>
      <c r="S1885">
        <v>23178790</v>
      </c>
      <c r="T1885">
        <v>137836.9</v>
      </c>
      <c r="U1885">
        <v>33.024333333333303</v>
      </c>
      <c r="V1885">
        <v>37.106533333333303</v>
      </c>
      <c r="W1885">
        <v>23254630</v>
      </c>
      <c r="X1885">
        <v>19.051746095395899</v>
      </c>
      <c r="Y1885">
        <v>6.3872169419405501E-3</v>
      </c>
      <c r="Z1885">
        <v>6.6802962230668502E-3</v>
      </c>
      <c r="AA1885">
        <v>-10871.9670720458</v>
      </c>
      <c r="AB1885">
        <f>(Raw_savings[[#This Row],[PreWBthm]]-Raw_savings[[#This Row],[MsrWBthm]])/Raw_savings[[#This Row],[NumUnit]]/10^5</f>
        <v>-0.108719670720458</v>
      </c>
      <c r="AC1885">
        <f>Raw_savings[[#This Row],[APreWBkWh]]*Raw_savings[[#This Row],[BldgWts]]</f>
        <v>6.0203517661451045</v>
      </c>
      <c r="AD1885" t="s">
        <v>72</v>
      </c>
    </row>
    <row r="1886" spans="1:30" hidden="1" x14ac:dyDescent="0.25">
      <c r="A1886" t="s">
        <v>68</v>
      </c>
      <c r="B1886" t="s">
        <v>69</v>
      </c>
      <c r="C1886" t="s">
        <v>70</v>
      </c>
      <c r="D1886" s="1">
        <v>43622.936018518521</v>
      </c>
      <c r="E1886" t="s">
        <v>71</v>
      </c>
      <c r="F1886" t="s">
        <v>20</v>
      </c>
      <c r="G1886">
        <v>2017</v>
      </c>
      <c r="H1886" t="str">
        <f>VLOOKUP(Raw_savings[[#This Row],[BldgVint]],DEER2020wts!$I$6:$J$15,2,FALSE)</f>
        <v>Rec</v>
      </c>
      <c r="I1886" t="s">
        <v>9</v>
      </c>
      <c r="J1886" t="s">
        <v>6</v>
      </c>
      <c r="K1886">
        <f>SUMIFS(raw_wts[wt_vint],raw_wts[bldgtype],Raw_savings[[#This Row],[BldgType]],raw_wts[bldgvint],Raw_savings[[#This Row],[BldgVint]],raw_wts[bldgloc],Raw_savings[[#This Row],[BldgLoc]])</f>
        <v>0.21699999999999997</v>
      </c>
      <c r="L1886" t="s">
        <v>32</v>
      </c>
      <c r="M1886">
        <v>7.8122064250000003</v>
      </c>
      <c r="N1886">
        <v>30000.07</v>
      </c>
      <c r="O1886" t="s">
        <v>7</v>
      </c>
      <c r="P1886">
        <v>149960.1</v>
      </c>
      <c r="Q1886">
        <v>34.4722222222222</v>
      </c>
      <c r="R1886">
        <v>37.184533333333299</v>
      </c>
      <c r="S1886">
        <v>20665110</v>
      </c>
      <c r="T1886">
        <v>149800.5</v>
      </c>
      <c r="U1886">
        <v>34.423777777777801</v>
      </c>
      <c r="V1886">
        <v>37.137799999999999</v>
      </c>
      <c r="W1886">
        <v>20747140</v>
      </c>
      <c r="X1886">
        <v>20.429567694123701</v>
      </c>
      <c r="Y1886">
        <v>6.2011219121682597E-3</v>
      </c>
      <c r="Z1886">
        <v>5.9820914593069997E-3</v>
      </c>
      <c r="AA1886">
        <v>-10500.2345736147</v>
      </c>
      <c r="AB1886">
        <f>(Raw_savings[[#This Row],[PreWBthm]]-Raw_savings[[#This Row],[MsrWBthm]])/Raw_savings[[#This Row],[NumUnit]]/10^5</f>
        <v>-0.10500234573614713</v>
      </c>
      <c r="AC1886">
        <f>Raw_savings[[#This Row],[APreWBkWh]]*Raw_savings[[#This Row],[BldgWts]]</f>
        <v>4.4332161896248428</v>
      </c>
      <c r="AD1886" t="s">
        <v>72</v>
      </c>
    </row>
    <row r="1887" spans="1:30" hidden="1" x14ac:dyDescent="0.25">
      <c r="A1887" t="s">
        <v>68</v>
      </c>
      <c r="B1887" t="s">
        <v>69</v>
      </c>
      <c r="C1887" t="s">
        <v>70</v>
      </c>
      <c r="D1887" s="1">
        <v>43622.936018518521</v>
      </c>
      <c r="E1887" t="s">
        <v>71</v>
      </c>
      <c r="F1887" t="s">
        <v>20</v>
      </c>
      <c r="G1887">
        <v>2017</v>
      </c>
      <c r="H1887" t="str">
        <f>VLOOKUP(Raw_savings[[#This Row],[BldgVint]],DEER2020wts!$I$6:$J$15,2,FALSE)</f>
        <v>Rec</v>
      </c>
      <c r="I1887" t="s">
        <v>37</v>
      </c>
      <c r="J1887" t="s">
        <v>6</v>
      </c>
      <c r="K1887">
        <f>SUMIFS(raw_wts[wt_vint],raw_wts[bldgtype],Raw_savings[[#This Row],[BldgType]],raw_wts[bldgvint],Raw_savings[[#This Row],[BldgVint]],raw_wts[bldgloc],Raw_savings[[#This Row],[BldgLoc]])</f>
        <v>0.157</v>
      </c>
      <c r="L1887" t="s">
        <v>32</v>
      </c>
      <c r="M1887">
        <v>7.6481381083333302</v>
      </c>
      <c r="N1887">
        <v>30000.07</v>
      </c>
      <c r="O1887" t="s">
        <v>7</v>
      </c>
      <c r="P1887">
        <v>149506.79999999999</v>
      </c>
      <c r="Q1887">
        <v>35.527444444444399</v>
      </c>
      <c r="R1887">
        <v>33.993533333333303</v>
      </c>
      <c r="S1887">
        <v>24686370</v>
      </c>
      <c r="T1887">
        <v>149355.20000000001</v>
      </c>
      <c r="U1887">
        <v>35.479999999999997</v>
      </c>
      <c r="V1887">
        <v>33.952066666666703</v>
      </c>
      <c r="W1887">
        <v>24766640</v>
      </c>
      <c r="X1887">
        <v>19.8218177878868</v>
      </c>
      <c r="Y1887">
        <v>6.2033979737835202E-3</v>
      </c>
      <c r="Z1887">
        <v>5.4217988848139602E-3</v>
      </c>
      <c r="AA1887">
        <v>-10495.3648669784</v>
      </c>
      <c r="AB1887">
        <f>(Raw_savings[[#This Row],[PreWBthm]]-Raw_savings[[#This Row],[MsrWBthm]])/Raw_savings[[#This Row],[NumUnit]]/10^5</f>
        <v>-0.10495364866978363</v>
      </c>
      <c r="AC1887">
        <f>Raw_savings[[#This Row],[APreWBkWh]]*Raw_savings[[#This Row],[BldgWts]]</f>
        <v>3.1120253926982278</v>
      </c>
      <c r="AD1887" t="s">
        <v>72</v>
      </c>
    </row>
    <row r="1888" spans="1:30" hidden="1" x14ac:dyDescent="0.25">
      <c r="A1888" t="s">
        <v>68</v>
      </c>
      <c r="B1888" t="s">
        <v>69</v>
      </c>
      <c r="C1888" t="s">
        <v>70</v>
      </c>
      <c r="D1888" s="1">
        <v>43622.936018518521</v>
      </c>
      <c r="E1888" t="s">
        <v>71</v>
      </c>
      <c r="F1888" t="s">
        <v>20</v>
      </c>
      <c r="G1888">
        <v>2017</v>
      </c>
      <c r="H1888" t="str">
        <f>VLOOKUP(Raw_savings[[#This Row],[BldgVint]],DEER2020wts!$I$6:$J$15,2,FALSE)</f>
        <v>Rec</v>
      </c>
      <c r="I1888" t="s">
        <v>34</v>
      </c>
      <c r="J1888" t="s">
        <v>6</v>
      </c>
      <c r="K1888">
        <f>SUMIFS(raw_wts[wt_vint],raw_wts[bldgtype],Raw_savings[[#This Row],[BldgType]],raw_wts[bldgvint],Raw_savings[[#This Row],[BldgVint]],raw_wts[bldgloc],Raw_savings[[#This Row],[BldgLoc]])</f>
        <v>0.83699999999999997</v>
      </c>
      <c r="L1888" t="s">
        <v>32</v>
      </c>
      <c r="M1888">
        <v>10.314333375</v>
      </c>
      <c r="N1888">
        <v>30000.07</v>
      </c>
      <c r="O1888" t="s">
        <v>7</v>
      </c>
      <c r="P1888">
        <v>182760.7</v>
      </c>
      <c r="Q1888">
        <v>42.218555555555596</v>
      </c>
      <c r="R1888">
        <v>41.984000000000002</v>
      </c>
      <c r="S1888">
        <v>1278803</v>
      </c>
      <c r="T1888">
        <v>182518.8</v>
      </c>
      <c r="U1888">
        <v>42.161444444444399</v>
      </c>
      <c r="V1888">
        <v>41.931399999999996</v>
      </c>
      <c r="W1888">
        <v>1292739</v>
      </c>
      <c r="X1888">
        <v>23.452800215508201</v>
      </c>
      <c r="Y1888">
        <v>5.5370627489643503E-3</v>
      </c>
      <c r="Z1888">
        <v>5.0996994267702997E-3</v>
      </c>
      <c r="AA1888">
        <v>-1351.1294907122401</v>
      </c>
      <c r="AB1888">
        <f>(Raw_savings[[#This Row],[PreWBthm]]-Raw_savings[[#This Row],[MsrWBthm]])/Raw_savings[[#This Row],[NumUnit]]/10^5</f>
        <v>-1.3511294907122389E-2</v>
      </c>
      <c r="AC1888">
        <f>Raw_savings[[#This Row],[APreWBkWh]]*Raw_savings[[#This Row],[BldgWts]]</f>
        <v>19.629993780380364</v>
      </c>
      <c r="AD1888" t="s">
        <v>72</v>
      </c>
    </row>
    <row r="1889" spans="1:30" hidden="1" x14ac:dyDescent="0.25">
      <c r="A1889" t="s">
        <v>68</v>
      </c>
      <c r="B1889" t="s">
        <v>69</v>
      </c>
      <c r="C1889" t="s">
        <v>70</v>
      </c>
      <c r="D1889" s="1">
        <v>43622.936018518521</v>
      </c>
      <c r="E1889" t="s">
        <v>71</v>
      </c>
      <c r="F1889" t="s">
        <v>20</v>
      </c>
      <c r="G1889">
        <v>2017</v>
      </c>
      <c r="H1889" t="str">
        <f>VLOOKUP(Raw_savings[[#This Row],[BldgVint]],DEER2020wts!$I$6:$J$15,2,FALSE)</f>
        <v>Rec</v>
      </c>
      <c r="I1889" t="s">
        <v>42</v>
      </c>
      <c r="J1889" t="s">
        <v>6</v>
      </c>
      <c r="K1889">
        <f>SUMIFS(raw_wts[wt_vint],raw_wts[bldgtype],Raw_savings[[#This Row],[BldgType]],raw_wts[bldgvint],Raw_savings[[#This Row],[BldgVint]],raw_wts[bldgloc],Raw_savings[[#This Row],[BldgLoc]])</f>
        <v>0.20699999999999999</v>
      </c>
      <c r="L1889" t="s">
        <v>32</v>
      </c>
      <c r="M1889">
        <v>8.2811517499999994</v>
      </c>
      <c r="N1889">
        <v>30000.07</v>
      </c>
      <c r="O1889" t="s">
        <v>7</v>
      </c>
      <c r="P1889">
        <v>161788</v>
      </c>
      <c r="Q1889">
        <v>21.920444444444399</v>
      </c>
      <c r="R1889">
        <v>24.625533333333301</v>
      </c>
      <c r="S1889">
        <v>67182920</v>
      </c>
      <c r="T1889">
        <v>161674.5</v>
      </c>
      <c r="U1889">
        <v>21.890999999999998</v>
      </c>
      <c r="V1889">
        <v>24.5957333333333</v>
      </c>
      <c r="W1889">
        <v>67343460</v>
      </c>
      <c r="X1889">
        <v>13.705822985311199</v>
      </c>
      <c r="Y1889">
        <v>3.55559773970332E-3</v>
      </c>
      <c r="Z1889">
        <v>3.5985332595792701E-3</v>
      </c>
      <c r="AA1889">
        <v>-19386.192264862198</v>
      </c>
      <c r="AB1889">
        <f>(Raw_savings[[#This Row],[PreWBthm]]-Raw_savings[[#This Row],[MsrWBthm]])/Raw_savings[[#This Row],[NumUnit]]/10^5</f>
        <v>-0.19386192264862193</v>
      </c>
      <c r="AC1889">
        <f>Raw_savings[[#This Row],[APreWBkWh]]*Raw_savings[[#This Row],[BldgWts]]</f>
        <v>2.8371053579594183</v>
      </c>
      <c r="AD1889" t="s">
        <v>72</v>
      </c>
    </row>
    <row r="1890" spans="1:30" hidden="1" x14ac:dyDescent="0.25">
      <c r="A1890" t="s">
        <v>68</v>
      </c>
      <c r="B1890" t="s">
        <v>69</v>
      </c>
      <c r="C1890" t="s">
        <v>70</v>
      </c>
      <c r="D1890" s="1">
        <v>43622.936018518521</v>
      </c>
      <c r="E1890" t="s">
        <v>71</v>
      </c>
      <c r="F1890" t="s">
        <v>20</v>
      </c>
      <c r="G1890">
        <v>2020</v>
      </c>
      <c r="H1890" t="str">
        <f>VLOOKUP(Raw_savings[[#This Row],[BldgVint]],DEER2020wts!$I$6:$J$15,2,FALSE)</f>
        <v>Rec</v>
      </c>
      <c r="I1890" t="s">
        <v>5</v>
      </c>
      <c r="J1890" t="s">
        <v>6</v>
      </c>
      <c r="K1890">
        <f>SUMIFS(raw_wts[wt_vint],raw_wts[bldgtype],Raw_savings[[#This Row],[BldgType]],raw_wts[bldgvint],Raw_savings[[#This Row],[BldgVint]],raw_wts[bldgloc],Raw_savings[[#This Row],[BldgLoc]])</f>
        <v>0.01</v>
      </c>
      <c r="L1890" t="s">
        <v>32</v>
      </c>
      <c r="M1890">
        <v>7.8404433333333303</v>
      </c>
      <c r="N1890">
        <v>30000.07</v>
      </c>
      <c r="O1890" t="s">
        <v>7</v>
      </c>
      <c r="P1890">
        <v>113720.8</v>
      </c>
      <c r="Q1890">
        <v>13.3957777777778</v>
      </c>
      <c r="R1890">
        <v>14.3149333333333</v>
      </c>
      <c r="S1890">
        <v>42839730</v>
      </c>
      <c r="T1890">
        <v>113626.3</v>
      </c>
      <c r="U1890">
        <v>13.375111111111099</v>
      </c>
      <c r="V1890">
        <v>14.2978666666667</v>
      </c>
      <c r="W1890">
        <v>43009820</v>
      </c>
      <c r="X1890">
        <v>12.0528898663469</v>
      </c>
      <c r="Y1890">
        <v>2.6359053675961901E-3</v>
      </c>
      <c r="Z1890">
        <v>2.17674765840241E-3</v>
      </c>
      <c r="AA1890">
        <v>-21693.926321343199</v>
      </c>
      <c r="AB1890">
        <f>(Raw_savings[[#This Row],[PreWBthm]]-Raw_savings[[#This Row],[MsrWBthm]])/Raw_savings[[#This Row],[NumUnit]]/10^5</f>
        <v>-0.21693926321343232</v>
      </c>
      <c r="AC1890">
        <f>Raw_savings[[#This Row],[APreWBkWh]]*Raw_savings[[#This Row],[BldgWts]]</f>
        <v>0.12052889866346901</v>
      </c>
      <c r="AD1890" t="s">
        <v>72</v>
      </c>
    </row>
    <row r="1891" spans="1:30" hidden="1" x14ac:dyDescent="0.25">
      <c r="A1891" t="s">
        <v>68</v>
      </c>
      <c r="B1891" t="s">
        <v>69</v>
      </c>
      <c r="C1891" t="s">
        <v>70</v>
      </c>
      <c r="D1891" s="1">
        <v>43622.936018518521</v>
      </c>
      <c r="E1891" t="s">
        <v>71</v>
      </c>
      <c r="F1891" t="s">
        <v>20</v>
      </c>
      <c r="G1891">
        <v>2020</v>
      </c>
      <c r="H1891" t="str">
        <f>VLOOKUP(Raw_savings[[#This Row],[BldgVint]],DEER2020wts!$I$6:$J$15,2,FALSE)</f>
        <v>Rec</v>
      </c>
      <c r="I1891" t="s">
        <v>35</v>
      </c>
      <c r="J1891" t="s">
        <v>6</v>
      </c>
      <c r="K1891">
        <f>SUMIFS(raw_wts[wt_vint],raw_wts[bldgtype],Raw_savings[[#This Row],[BldgType]],raw_wts[bldgvint],Raw_savings[[#This Row],[BldgVint]],raw_wts[bldgloc],Raw_savings[[#This Row],[BldgLoc]])</f>
        <v>4.2000000000000003E-2</v>
      </c>
      <c r="L1891" t="s">
        <v>32</v>
      </c>
      <c r="M1891">
        <v>5.7466489333333302</v>
      </c>
      <c r="N1891">
        <v>30000.07</v>
      </c>
      <c r="O1891" t="s">
        <v>7</v>
      </c>
      <c r="P1891">
        <v>126279.9</v>
      </c>
      <c r="Q1891">
        <v>29.906777777777801</v>
      </c>
      <c r="R1891">
        <v>31.2341333333333</v>
      </c>
      <c r="S1891">
        <v>32794400</v>
      </c>
      <c r="T1891">
        <v>126175.5</v>
      </c>
      <c r="U1891">
        <v>29.866333333333301</v>
      </c>
      <c r="V1891">
        <v>31.195799999999998</v>
      </c>
      <c r="W1891">
        <v>32883300</v>
      </c>
      <c r="X1891">
        <v>18.167109425185899</v>
      </c>
      <c r="Y1891">
        <v>7.0379180829791303E-3</v>
      </c>
      <c r="Z1891">
        <v>6.67055422700102E-3</v>
      </c>
      <c r="AA1891">
        <v>-15469.885324704101</v>
      </c>
      <c r="AB1891">
        <f>(Raw_savings[[#This Row],[PreWBthm]]-Raw_savings[[#This Row],[MsrWBthm]])/Raw_savings[[#This Row],[NumUnit]]/10^5</f>
        <v>-0.15469885324704141</v>
      </c>
      <c r="AC1891">
        <f>Raw_savings[[#This Row],[APreWBkWh]]*Raw_savings[[#This Row],[BldgWts]]</f>
        <v>0.76301859585780785</v>
      </c>
      <c r="AD1891" t="s">
        <v>72</v>
      </c>
    </row>
    <row r="1892" spans="1:30" hidden="1" x14ac:dyDescent="0.25">
      <c r="A1892" t="s">
        <v>68</v>
      </c>
      <c r="B1892" t="s">
        <v>69</v>
      </c>
      <c r="C1892" t="s">
        <v>70</v>
      </c>
      <c r="D1892" s="1">
        <v>43622.936018518521</v>
      </c>
      <c r="E1892" t="s">
        <v>71</v>
      </c>
      <c r="F1892" t="s">
        <v>20</v>
      </c>
      <c r="G1892">
        <v>2020</v>
      </c>
      <c r="H1892" t="str">
        <f>VLOOKUP(Raw_savings[[#This Row],[BldgVint]],DEER2020wts!$I$6:$J$15,2,FALSE)</f>
        <v>Rec</v>
      </c>
      <c r="I1892" t="s">
        <v>38</v>
      </c>
      <c r="J1892" t="s">
        <v>6</v>
      </c>
      <c r="K1892">
        <f>SUMIFS(raw_wts[wt_vint],raw_wts[bldgtype],Raw_savings[[#This Row],[BldgType]],raw_wts[bldgvint],Raw_savings[[#This Row],[BldgVint]],raw_wts[bldgloc],Raw_savings[[#This Row],[BldgLoc]])</f>
        <v>0.125</v>
      </c>
      <c r="L1892" t="s">
        <v>32</v>
      </c>
      <c r="M1892">
        <v>8.1839858333333293</v>
      </c>
      <c r="N1892">
        <v>30000.07</v>
      </c>
      <c r="O1892" t="s">
        <v>7</v>
      </c>
      <c r="P1892">
        <v>111914.9</v>
      </c>
      <c r="Q1892">
        <v>20.971111111111099</v>
      </c>
      <c r="R1892">
        <v>22.129933333333302</v>
      </c>
      <c r="S1892">
        <v>16559530</v>
      </c>
      <c r="T1892">
        <v>111796.6</v>
      </c>
      <c r="U1892">
        <v>20.9426666666667</v>
      </c>
      <c r="V1892">
        <v>22.102866666666699</v>
      </c>
      <c r="W1892">
        <v>16657750</v>
      </c>
      <c r="X1892">
        <v>14.4550592350922</v>
      </c>
      <c r="Y1892">
        <v>3.4756223952138298E-3</v>
      </c>
      <c r="Z1892">
        <v>3.3072719354454399E-3</v>
      </c>
      <c r="AA1892">
        <v>-12001.4870504725</v>
      </c>
      <c r="AB1892">
        <f>(Raw_savings[[#This Row],[PreWBthm]]-Raw_savings[[#This Row],[MsrWBthm]])/Raw_savings[[#This Row],[NumUnit]]/10^5</f>
        <v>-0.12001487050472459</v>
      </c>
      <c r="AC1892">
        <f>Raw_savings[[#This Row],[APreWBkWh]]*Raw_savings[[#This Row],[BldgWts]]</f>
        <v>1.806882404386525</v>
      </c>
      <c r="AD1892" t="s">
        <v>72</v>
      </c>
    </row>
    <row r="1893" spans="1:30" hidden="1" x14ac:dyDescent="0.25">
      <c r="A1893" t="s">
        <v>68</v>
      </c>
      <c r="B1893" t="s">
        <v>69</v>
      </c>
      <c r="C1893" t="s">
        <v>70</v>
      </c>
      <c r="D1893" s="1">
        <v>43622.936018518521</v>
      </c>
      <c r="E1893" t="s">
        <v>71</v>
      </c>
      <c r="F1893" t="s">
        <v>20</v>
      </c>
      <c r="G1893">
        <v>2020</v>
      </c>
      <c r="H1893" t="str">
        <f>VLOOKUP(Raw_savings[[#This Row],[BldgVint]],DEER2020wts!$I$6:$J$15,2,FALSE)</f>
        <v>Rec</v>
      </c>
      <c r="I1893" t="s">
        <v>40</v>
      </c>
      <c r="J1893" t="s">
        <v>6</v>
      </c>
      <c r="K1893">
        <f>SUMIFS(raw_wts[wt_vint],raw_wts[bldgtype],Raw_savings[[#This Row],[BldgType]],raw_wts[bldgvint],Raw_savings[[#This Row],[BldgVint]],raw_wts[bldgloc],Raw_savings[[#This Row],[BldgLoc]])</f>
        <v>9.2999999999999999E-2</v>
      </c>
      <c r="L1893" t="s">
        <v>32</v>
      </c>
      <c r="M1893">
        <v>5.81711885</v>
      </c>
      <c r="N1893">
        <v>30000.07</v>
      </c>
      <c r="O1893" t="s">
        <v>7</v>
      </c>
      <c r="P1893">
        <v>125804.5</v>
      </c>
      <c r="Q1893">
        <v>28.644555555555598</v>
      </c>
      <c r="R1893">
        <v>28.284933333333299</v>
      </c>
      <c r="S1893">
        <v>22323380</v>
      </c>
      <c r="T1893">
        <v>125692.9</v>
      </c>
      <c r="U1893">
        <v>28.606111111111101</v>
      </c>
      <c r="V1893">
        <v>28.251200000000001</v>
      </c>
      <c r="W1893">
        <v>22394130</v>
      </c>
      <c r="X1893">
        <v>19.184755009777</v>
      </c>
      <c r="Y1893">
        <v>6.6088463096201098E-3</v>
      </c>
      <c r="Z1893">
        <v>5.7989761260136604E-3</v>
      </c>
      <c r="AA1893">
        <v>-12162.3782880076</v>
      </c>
      <c r="AB1893">
        <f>(Raw_savings[[#This Row],[PreWBthm]]-Raw_savings[[#This Row],[MsrWBthm]])/Raw_savings[[#This Row],[NumUnit]]/10^5</f>
        <v>-0.12162378288007646</v>
      </c>
      <c r="AC1893">
        <f>Raw_savings[[#This Row],[APreWBkWh]]*Raw_savings[[#This Row],[BldgWts]]</f>
        <v>1.7841822159092608</v>
      </c>
      <c r="AD1893" t="s">
        <v>72</v>
      </c>
    </row>
    <row r="1894" spans="1:30" hidden="1" x14ac:dyDescent="0.25">
      <c r="A1894" t="s">
        <v>68</v>
      </c>
      <c r="B1894" t="s">
        <v>69</v>
      </c>
      <c r="C1894" t="s">
        <v>70</v>
      </c>
      <c r="D1894" s="1">
        <v>43622.936018518521</v>
      </c>
      <c r="E1894" t="s">
        <v>71</v>
      </c>
      <c r="F1894" t="s">
        <v>20</v>
      </c>
      <c r="G1894">
        <v>2020</v>
      </c>
      <c r="H1894" t="str">
        <f>VLOOKUP(Raw_savings[[#This Row],[BldgVint]],DEER2020wts!$I$6:$J$15,2,FALSE)</f>
        <v>Rec</v>
      </c>
      <c r="I1894" t="s">
        <v>43</v>
      </c>
      <c r="J1894" t="s">
        <v>6</v>
      </c>
      <c r="K1894">
        <f>SUMIFS(raw_wts[wt_vint],raw_wts[bldgtype],Raw_savings[[#This Row],[BldgType]],raw_wts[bldgvint],Raw_savings[[#This Row],[BldgVint]],raw_wts[bldgloc],Raw_savings[[#This Row],[BldgLoc]])</f>
        <v>4.1000000000000002E-2</v>
      </c>
      <c r="L1894" t="s">
        <v>32</v>
      </c>
      <c r="M1894">
        <v>8.0949853333333301</v>
      </c>
      <c r="N1894">
        <v>30000.07</v>
      </c>
      <c r="O1894" t="s">
        <v>7</v>
      </c>
      <c r="P1894">
        <v>112688.2</v>
      </c>
      <c r="Q1894">
        <v>18.532222222222199</v>
      </c>
      <c r="R1894">
        <v>17.2953333333333</v>
      </c>
      <c r="S1894">
        <v>19941510</v>
      </c>
      <c r="T1894">
        <v>112572.4</v>
      </c>
      <c r="U1894">
        <v>18.505666666666698</v>
      </c>
      <c r="V1894">
        <v>17.273866666666699</v>
      </c>
      <c r="W1894">
        <v>20044440</v>
      </c>
      <c r="X1894">
        <v>14.3051525397044</v>
      </c>
      <c r="Y1894">
        <v>3.2804945854816902E-3</v>
      </c>
      <c r="Z1894">
        <v>2.6518475059207698E-3</v>
      </c>
      <c r="AA1894">
        <v>-12715.2793688405</v>
      </c>
      <c r="AB1894">
        <f>(Raw_savings[[#This Row],[PreWBthm]]-Raw_savings[[#This Row],[MsrWBthm]])/Raw_savings[[#This Row],[NumUnit]]/10^5</f>
        <v>-0.12715279368840532</v>
      </c>
      <c r="AC1894">
        <f>Raw_savings[[#This Row],[APreWBkWh]]*Raw_savings[[#This Row],[BldgWts]]</f>
        <v>0.58651125412788041</v>
      </c>
      <c r="AD1894" t="s">
        <v>72</v>
      </c>
    </row>
    <row r="1895" spans="1:30" hidden="1" x14ac:dyDescent="0.25">
      <c r="A1895" t="s">
        <v>68</v>
      </c>
      <c r="B1895" t="s">
        <v>69</v>
      </c>
      <c r="C1895" t="s">
        <v>70</v>
      </c>
      <c r="D1895" s="1">
        <v>43622.936018518521</v>
      </c>
      <c r="E1895" t="s">
        <v>71</v>
      </c>
      <c r="F1895" t="s">
        <v>20</v>
      </c>
      <c r="G1895">
        <v>2020</v>
      </c>
      <c r="H1895" t="str">
        <f>VLOOKUP(Raw_savings[[#This Row],[BldgVint]],DEER2020wts!$I$6:$J$15,2,FALSE)</f>
        <v>Rec</v>
      </c>
      <c r="I1895" t="s">
        <v>45</v>
      </c>
      <c r="J1895" t="s">
        <v>6</v>
      </c>
      <c r="K1895">
        <f>SUMIFS(raw_wts[wt_vint],raw_wts[bldgtype],Raw_savings[[#This Row],[BldgType]],raw_wts[bldgvint],Raw_savings[[#This Row],[BldgVint]],raw_wts[bldgloc],Raw_savings[[#This Row],[BldgLoc]])</f>
        <v>0.28000000000000003</v>
      </c>
      <c r="L1895" t="s">
        <v>32</v>
      </c>
      <c r="M1895">
        <v>8.4007205000000003</v>
      </c>
      <c r="N1895">
        <v>30000.07</v>
      </c>
      <c r="O1895" t="s">
        <v>7</v>
      </c>
      <c r="P1895">
        <v>121807.6</v>
      </c>
      <c r="Q1895">
        <v>25.849222222222199</v>
      </c>
      <c r="R1895">
        <v>25.321466666666701</v>
      </c>
      <c r="S1895">
        <v>6210656</v>
      </c>
      <c r="T1895">
        <v>121666.3</v>
      </c>
      <c r="U1895">
        <v>25.814</v>
      </c>
      <c r="V1895">
        <v>25.290133333333301</v>
      </c>
      <c r="W1895">
        <v>6256993</v>
      </c>
      <c r="X1895">
        <v>16.819985857165801</v>
      </c>
      <c r="Y1895">
        <v>4.1927620639468097E-3</v>
      </c>
      <c r="Z1895">
        <v>3.7298388076751898E-3</v>
      </c>
      <c r="AA1895">
        <v>-5515.8364095079696</v>
      </c>
      <c r="AB1895">
        <f>(Raw_savings[[#This Row],[PreWBthm]]-Raw_savings[[#This Row],[MsrWBthm]])/Raw_savings[[#This Row],[NumUnit]]/10^5</f>
        <v>-5.5158364095079696E-2</v>
      </c>
      <c r="AC1895">
        <f>Raw_savings[[#This Row],[APreWBkWh]]*Raw_savings[[#This Row],[BldgWts]]</f>
        <v>4.7095960400064243</v>
      </c>
      <c r="AD1895" t="s">
        <v>72</v>
      </c>
    </row>
    <row r="1896" spans="1:30" hidden="1" x14ac:dyDescent="0.25">
      <c r="A1896" t="s">
        <v>68</v>
      </c>
      <c r="B1896" t="s">
        <v>69</v>
      </c>
      <c r="C1896" t="s">
        <v>70</v>
      </c>
      <c r="D1896" s="1">
        <v>43622.936018518521</v>
      </c>
      <c r="E1896" t="s">
        <v>71</v>
      </c>
      <c r="F1896" t="s">
        <v>20</v>
      </c>
      <c r="G1896">
        <v>2020</v>
      </c>
      <c r="H1896" t="str">
        <f>VLOOKUP(Raw_savings[[#This Row],[BldgVint]],DEER2020wts!$I$6:$J$15,2,FALSE)</f>
        <v>Rec</v>
      </c>
      <c r="I1896" t="s">
        <v>8</v>
      </c>
      <c r="J1896" t="s">
        <v>6</v>
      </c>
      <c r="K1896">
        <f>SUMIFS(raw_wts[wt_vint],raw_wts[bldgtype],Raw_savings[[#This Row],[BldgType]],raw_wts[bldgvint],Raw_savings[[#This Row],[BldgVint]],raw_wts[bldgloc],Raw_savings[[#This Row],[BldgLoc]])</f>
        <v>0.32300000000000001</v>
      </c>
      <c r="L1896" t="s">
        <v>32</v>
      </c>
      <c r="M1896">
        <v>8.3418770833333298</v>
      </c>
      <c r="N1896">
        <v>30000.07</v>
      </c>
      <c r="O1896" t="s">
        <v>7</v>
      </c>
      <c r="P1896">
        <v>120080.4</v>
      </c>
      <c r="Q1896">
        <v>23.636333333333301</v>
      </c>
      <c r="R1896">
        <v>22.007533333333299</v>
      </c>
      <c r="S1896">
        <v>1412071</v>
      </c>
      <c r="T1896">
        <v>119937.8</v>
      </c>
      <c r="U1896">
        <v>23.6038888888889</v>
      </c>
      <c r="V1896">
        <v>21.9804666666667</v>
      </c>
      <c r="W1896">
        <v>1426306</v>
      </c>
      <c r="X1896">
        <v>17.0944738906426</v>
      </c>
      <c r="Y1896">
        <v>3.8893457815707098E-3</v>
      </c>
      <c r="Z1896">
        <v>3.2446733985989E-3</v>
      </c>
      <c r="AA1896">
        <v>-1706.45046166418</v>
      </c>
      <c r="AB1896">
        <f>(Raw_savings[[#This Row],[PreWBthm]]-Raw_savings[[#This Row],[MsrWBthm]])/Raw_savings[[#This Row],[NumUnit]]/10^5</f>
        <v>-1.7064504616641794E-2</v>
      </c>
      <c r="AC1896">
        <f>Raw_savings[[#This Row],[APreWBkWh]]*Raw_savings[[#This Row],[BldgWts]]</f>
        <v>5.5215150666775603</v>
      </c>
      <c r="AD1896" t="s">
        <v>72</v>
      </c>
    </row>
    <row r="1897" spans="1:30" hidden="1" x14ac:dyDescent="0.25">
      <c r="A1897" t="s">
        <v>68</v>
      </c>
      <c r="B1897" t="s">
        <v>69</v>
      </c>
      <c r="C1897" t="s">
        <v>70</v>
      </c>
      <c r="D1897" s="1">
        <v>43622.936018518521</v>
      </c>
      <c r="E1897" t="s">
        <v>71</v>
      </c>
      <c r="F1897" t="s">
        <v>20</v>
      </c>
      <c r="G1897">
        <v>2020</v>
      </c>
      <c r="H1897" t="str">
        <f>VLOOKUP(Raw_savings[[#This Row],[BldgVint]],DEER2020wts!$I$6:$J$15,2,FALSE)</f>
        <v>Rec</v>
      </c>
      <c r="I1897" t="s">
        <v>36</v>
      </c>
      <c r="J1897" t="s">
        <v>6</v>
      </c>
      <c r="K1897">
        <f>SUMIFS(raw_wts[wt_vint],raw_wts[bldgtype],Raw_savings[[#This Row],[BldgType]],raw_wts[bldgvint],Raw_savings[[#This Row],[BldgVint]],raw_wts[bldgloc],Raw_savings[[#This Row],[BldgLoc]])</f>
        <v>0.19500000000000001</v>
      </c>
      <c r="L1897" t="s">
        <v>32</v>
      </c>
      <c r="M1897">
        <v>6.1011148500000001</v>
      </c>
      <c r="N1897">
        <v>30000.07</v>
      </c>
      <c r="O1897" t="s">
        <v>7</v>
      </c>
      <c r="P1897">
        <v>126392.6</v>
      </c>
      <c r="Q1897">
        <v>29.5536666666667</v>
      </c>
      <c r="R1897">
        <v>25.755600000000001</v>
      </c>
      <c r="S1897">
        <v>5179226</v>
      </c>
      <c r="T1897">
        <v>126263.3</v>
      </c>
      <c r="U1897">
        <v>29.5132222222222</v>
      </c>
      <c r="V1897">
        <v>25.725533333333299</v>
      </c>
      <c r="W1897">
        <v>5208472</v>
      </c>
      <c r="X1897">
        <v>21.192848057925499</v>
      </c>
      <c r="Y1897">
        <v>6.6290252583006103E-3</v>
      </c>
      <c r="Z1897">
        <v>4.9280610848790899E-3</v>
      </c>
      <c r="AA1897">
        <v>-4793.55014928132</v>
      </c>
      <c r="AB1897">
        <f>(Raw_savings[[#This Row],[PreWBthm]]-Raw_savings[[#This Row],[MsrWBthm]])/Raw_savings[[#This Row],[NumUnit]]/10^5</f>
        <v>-4.793550149281324E-2</v>
      </c>
      <c r="AC1897">
        <f>Raw_savings[[#This Row],[APreWBkWh]]*Raw_savings[[#This Row],[BldgWts]]</f>
        <v>4.1326053712954725</v>
      </c>
      <c r="AD1897" t="s">
        <v>72</v>
      </c>
    </row>
    <row r="1898" spans="1:30" hidden="1" x14ac:dyDescent="0.25">
      <c r="A1898" t="s">
        <v>68</v>
      </c>
      <c r="B1898" t="s">
        <v>69</v>
      </c>
      <c r="C1898" t="s">
        <v>70</v>
      </c>
      <c r="D1898" s="1">
        <v>43622.936018518521</v>
      </c>
      <c r="E1898" t="s">
        <v>71</v>
      </c>
      <c r="F1898" t="s">
        <v>20</v>
      </c>
      <c r="G1898">
        <v>2020</v>
      </c>
      <c r="H1898" t="str">
        <f>VLOOKUP(Raw_savings[[#This Row],[BldgVint]],DEER2020wts!$I$6:$J$15,2,FALSE)</f>
        <v>Rec</v>
      </c>
      <c r="I1898" t="s">
        <v>39</v>
      </c>
      <c r="J1898" t="s">
        <v>6</v>
      </c>
      <c r="K1898">
        <f>SUMIFS(raw_wts[wt_vint],raw_wts[bldgtype],Raw_savings[[#This Row],[BldgType]],raw_wts[bldgvint],Raw_savings[[#This Row],[BldgVint]],raw_wts[bldgloc],Raw_savings[[#This Row],[BldgLoc]])</f>
        <v>0.28999999999999998</v>
      </c>
      <c r="L1898" t="s">
        <v>32</v>
      </c>
      <c r="M1898">
        <v>7.5948629749999998</v>
      </c>
      <c r="N1898">
        <v>30000.07</v>
      </c>
      <c r="O1898" t="s">
        <v>7</v>
      </c>
      <c r="P1898">
        <v>131778.20000000001</v>
      </c>
      <c r="Q1898">
        <v>38.259444444444398</v>
      </c>
      <c r="R1898">
        <v>34.668866666666702</v>
      </c>
      <c r="S1898">
        <v>7258673</v>
      </c>
      <c r="T1898">
        <v>131633.4</v>
      </c>
      <c r="U1898">
        <v>38.205222222222197</v>
      </c>
      <c r="V1898">
        <v>34.624200000000002</v>
      </c>
      <c r="W1898">
        <v>7300548</v>
      </c>
      <c r="X1898">
        <v>19.0655184269493</v>
      </c>
      <c r="Y1898">
        <v>7.1393285699423801E-3</v>
      </c>
      <c r="Z1898">
        <v>5.88116820720711E-3</v>
      </c>
      <c r="AA1898">
        <v>-5513.59519425694</v>
      </c>
      <c r="AB1898">
        <f>(Raw_savings[[#This Row],[PreWBthm]]-Raw_savings[[#This Row],[MsrWBthm]])/Raw_savings[[#This Row],[NumUnit]]/10^5</f>
        <v>-5.5135951942569449E-2</v>
      </c>
      <c r="AC1898">
        <f>Raw_savings[[#This Row],[APreWBkWh]]*Raw_savings[[#This Row],[BldgWts]]</f>
        <v>5.5290003438152961</v>
      </c>
      <c r="AD1898" t="s">
        <v>72</v>
      </c>
    </row>
    <row r="1899" spans="1:30" hidden="1" x14ac:dyDescent="0.25">
      <c r="A1899" t="s">
        <v>68</v>
      </c>
      <c r="B1899" t="s">
        <v>69</v>
      </c>
      <c r="C1899" t="s">
        <v>70</v>
      </c>
      <c r="D1899" s="1">
        <v>43622.936018518521</v>
      </c>
      <c r="E1899" t="s">
        <v>71</v>
      </c>
      <c r="F1899" t="s">
        <v>20</v>
      </c>
      <c r="G1899">
        <v>2020</v>
      </c>
      <c r="H1899" t="str">
        <f>VLOOKUP(Raw_savings[[#This Row],[BldgVint]],DEER2020wts!$I$6:$J$15,2,FALSE)</f>
        <v>Rec</v>
      </c>
      <c r="I1899" t="s">
        <v>41</v>
      </c>
      <c r="J1899" t="s">
        <v>6</v>
      </c>
      <c r="K1899">
        <f>SUMIFS(raw_wts[wt_vint],raw_wts[bldgtype],Raw_savings[[#This Row],[BldgType]],raw_wts[bldgvint],Raw_savings[[#This Row],[BldgVint]],raw_wts[bldgloc],Raw_savings[[#This Row],[BldgLoc]])</f>
        <v>0.14499999999999999</v>
      </c>
      <c r="L1899" t="s">
        <v>32</v>
      </c>
      <c r="M1899">
        <v>7.1009739333333304</v>
      </c>
      <c r="N1899">
        <v>30000.07</v>
      </c>
      <c r="O1899" t="s">
        <v>7</v>
      </c>
      <c r="P1899">
        <v>134428.29999999999</v>
      </c>
      <c r="Q1899">
        <v>39.211444444444403</v>
      </c>
      <c r="R1899">
        <v>34.298400000000001</v>
      </c>
      <c r="S1899">
        <v>9727364</v>
      </c>
      <c r="T1899">
        <v>134285.29999999999</v>
      </c>
      <c r="U1899">
        <v>39.156333333333301</v>
      </c>
      <c r="V1899">
        <v>34.255133333333298</v>
      </c>
      <c r="W1899">
        <v>9776045</v>
      </c>
      <c r="X1899">
        <v>20.138082654934198</v>
      </c>
      <c r="Y1899">
        <v>7.7610637116149401E-3</v>
      </c>
      <c r="Z1899">
        <v>6.09306090585204E-3</v>
      </c>
      <c r="AA1899">
        <v>-6855.5384736003698</v>
      </c>
      <c r="AB1899">
        <f>(Raw_savings[[#This Row],[PreWBthm]]-Raw_savings[[#This Row],[MsrWBthm]])/Raw_savings[[#This Row],[NumUnit]]/10^5</f>
        <v>-6.8555384736003713E-2</v>
      </c>
      <c r="AC1899">
        <f>Raw_savings[[#This Row],[APreWBkWh]]*Raw_savings[[#This Row],[BldgWts]]</f>
        <v>2.9200219849654587</v>
      </c>
      <c r="AD1899" t="s">
        <v>72</v>
      </c>
    </row>
    <row r="1900" spans="1:30" hidden="1" x14ac:dyDescent="0.25">
      <c r="A1900" t="s">
        <v>68</v>
      </c>
      <c r="B1900" t="s">
        <v>69</v>
      </c>
      <c r="C1900" t="s">
        <v>70</v>
      </c>
      <c r="D1900" s="1">
        <v>43622.936018518521</v>
      </c>
      <c r="E1900" t="s">
        <v>71</v>
      </c>
      <c r="F1900" t="s">
        <v>20</v>
      </c>
      <c r="G1900">
        <v>2020</v>
      </c>
      <c r="H1900" t="str">
        <f>VLOOKUP(Raw_savings[[#This Row],[BldgVint]],DEER2020wts!$I$6:$J$15,2,FALSE)</f>
        <v>Rec</v>
      </c>
      <c r="I1900" t="s">
        <v>44</v>
      </c>
      <c r="J1900" t="s">
        <v>6</v>
      </c>
      <c r="K1900">
        <f>SUMIFS(raw_wts[wt_vint],raw_wts[bldgtype],Raw_savings[[#This Row],[BldgType]],raw_wts[bldgvint],Raw_savings[[#This Row],[BldgVint]],raw_wts[bldgloc],Raw_savings[[#This Row],[BldgLoc]])</f>
        <v>2.7E-2</v>
      </c>
      <c r="L1900" t="s">
        <v>32</v>
      </c>
      <c r="M1900">
        <v>7.5549806249999998</v>
      </c>
      <c r="N1900">
        <v>30000.07</v>
      </c>
      <c r="O1900" t="s">
        <v>7</v>
      </c>
      <c r="P1900">
        <v>144877</v>
      </c>
      <c r="Q1900">
        <v>35.202111111111101</v>
      </c>
      <c r="R1900">
        <v>39.6606666666667</v>
      </c>
      <c r="S1900">
        <v>24420020</v>
      </c>
      <c r="T1900">
        <v>144726.1</v>
      </c>
      <c r="U1900">
        <v>35.154888888888898</v>
      </c>
      <c r="V1900">
        <v>39.610666666666702</v>
      </c>
      <c r="W1900">
        <v>24503080</v>
      </c>
      <c r="X1900">
        <v>19.9735786880319</v>
      </c>
      <c r="Y1900">
        <v>6.2504756221296396E-3</v>
      </c>
      <c r="Z1900">
        <v>6.61815065872484E-3</v>
      </c>
      <c r="AA1900">
        <v>-10994.071874274299</v>
      </c>
      <c r="AB1900">
        <f>(Raw_savings[[#This Row],[PreWBthm]]-Raw_savings[[#This Row],[MsrWBthm]])/Raw_savings[[#This Row],[NumUnit]]/10^5</f>
        <v>-0.1099407187427433</v>
      </c>
      <c r="AC1900">
        <f>Raw_savings[[#This Row],[APreWBkWh]]*Raw_savings[[#This Row],[BldgWts]]</f>
        <v>0.53928662457686127</v>
      </c>
      <c r="AD1900" t="s">
        <v>72</v>
      </c>
    </row>
    <row r="1901" spans="1:30" hidden="1" x14ac:dyDescent="0.25">
      <c r="A1901" t="s">
        <v>68</v>
      </c>
      <c r="B1901" t="s">
        <v>69</v>
      </c>
      <c r="C1901" t="s">
        <v>70</v>
      </c>
      <c r="D1901" s="1">
        <v>43622.936018518521</v>
      </c>
      <c r="E1901" t="s">
        <v>71</v>
      </c>
      <c r="F1901" t="s">
        <v>20</v>
      </c>
      <c r="G1901">
        <v>2020</v>
      </c>
      <c r="H1901" t="str">
        <f>VLOOKUP(Raw_savings[[#This Row],[BldgVint]],DEER2020wts!$I$6:$J$15,2,FALSE)</f>
        <v>Rec</v>
      </c>
      <c r="I1901" t="s">
        <v>46</v>
      </c>
      <c r="J1901" t="s">
        <v>6</v>
      </c>
      <c r="K1901">
        <f>SUMIFS(raw_wts[wt_vint],raw_wts[bldgtype],Raw_savings[[#This Row],[BldgType]],raw_wts[bldgvint],Raw_savings[[#This Row],[BldgVint]],raw_wts[bldgloc],Raw_savings[[#This Row],[BldgLoc]])</f>
        <v>0.105</v>
      </c>
      <c r="L1901" t="s">
        <v>32</v>
      </c>
      <c r="M1901">
        <v>6.8787870583333302</v>
      </c>
      <c r="N1901">
        <v>30000.07</v>
      </c>
      <c r="O1901" t="s">
        <v>7</v>
      </c>
      <c r="P1901">
        <v>135257.9</v>
      </c>
      <c r="Q1901">
        <v>32.706666666666699</v>
      </c>
      <c r="R1901">
        <v>36.750866666666703</v>
      </c>
      <c r="S1901">
        <v>25738300</v>
      </c>
      <c r="T1901">
        <v>135126.79999999999</v>
      </c>
      <c r="U1901">
        <v>32.662111111111102</v>
      </c>
      <c r="V1901">
        <v>36.703800000000001</v>
      </c>
      <c r="W1901">
        <v>25823890</v>
      </c>
      <c r="X1901">
        <v>19.058592581548801</v>
      </c>
      <c r="Y1901">
        <v>6.4772401264528903E-3</v>
      </c>
      <c r="Z1901">
        <v>6.8422915650000896E-3</v>
      </c>
      <c r="AA1901">
        <v>-12442.6006030106</v>
      </c>
      <c r="AB1901">
        <f>(Raw_savings[[#This Row],[PreWBthm]]-Raw_savings[[#This Row],[MsrWBthm]])/Raw_savings[[#This Row],[NumUnit]]/10^5</f>
        <v>-0.1244260060301063</v>
      </c>
      <c r="AC1901">
        <f>Raw_savings[[#This Row],[APreWBkWh]]*Raw_savings[[#This Row],[BldgWts]]</f>
        <v>2.001152221062624</v>
      </c>
      <c r="AD1901" t="s">
        <v>72</v>
      </c>
    </row>
    <row r="1902" spans="1:30" hidden="1" x14ac:dyDescent="0.25">
      <c r="A1902" t="s">
        <v>68</v>
      </c>
      <c r="B1902" t="s">
        <v>69</v>
      </c>
      <c r="C1902" t="s">
        <v>70</v>
      </c>
      <c r="D1902" s="1">
        <v>43622.936018518521</v>
      </c>
      <c r="E1902" t="s">
        <v>71</v>
      </c>
      <c r="F1902" t="s">
        <v>20</v>
      </c>
      <c r="G1902">
        <v>2020</v>
      </c>
      <c r="H1902" t="str">
        <f>VLOOKUP(Raw_savings[[#This Row],[BldgVint]],DEER2020wts!$I$6:$J$15,2,FALSE)</f>
        <v>Rec</v>
      </c>
      <c r="I1902" t="s">
        <v>9</v>
      </c>
      <c r="J1902" t="s">
        <v>6</v>
      </c>
      <c r="K1902">
        <f>SUMIFS(raw_wts[wt_vint],raw_wts[bldgtype],Raw_savings[[#This Row],[BldgType]],raw_wts[bldgvint],Raw_savings[[#This Row],[BldgVint]],raw_wts[bldgloc],Raw_savings[[#This Row],[BldgLoc]])</f>
        <v>7.400000000000001E-2</v>
      </c>
      <c r="L1902" t="s">
        <v>32</v>
      </c>
      <c r="M1902">
        <v>7.7094164999999997</v>
      </c>
      <c r="N1902">
        <v>30000.07</v>
      </c>
      <c r="O1902" t="s">
        <v>7</v>
      </c>
      <c r="P1902">
        <v>147191</v>
      </c>
      <c r="Q1902">
        <v>34.116444444444397</v>
      </c>
      <c r="R1902">
        <v>36.780333333333303</v>
      </c>
      <c r="S1902">
        <v>22952560</v>
      </c>
      <c r="T1902">
        <v>147032.9</v>
      </c>
      <c r="U1902">
        <v>34.069888888888897</v>
      </c>
      <c r="V1902">
        <v>36.733800000000002</v>
      </c>
      <c r="W1902">
        <v>23033620</v>
      </c>
      <c r="X1902">
        <v>20.507388594195898</v>
      </c>
      <c r="Y1902">
        <v>6.03879107524633E-3</v>
      </c>
      <c r="Z1902">
        <v>6.0359085974063297E-3</v>
      </c>
      <c r="AA1902">
        <v>-10514.4144177448</v>
      </c>
      <c r="AB1902">
        <f>(Raw_savings[[#This Row],[PreWBthm]]-Raw_savings[[#This Row],[MsrWBthm]])/Raw_savings[[#This Row],[NumUnit]]/10^5</f>
        <v>-0.10514414417744845</v>
      </c>
      <c r="AC1902">
        <f>Raw_savings[[#This Row],[APreWBkWh]]*Raw_savings[[#This Row],[BldgWts]]</f>
        <v>1.5175467559704967</v>
      </c>
      <c r="AD1902" t="s">
        <v>72</v>
      </c>
    </row>
    <row r="1903" spans="1:30" hidden="1" x14ac:dyDescent="0.25">
      <c r="A1903" t="s">
        <v>68</v>
      </c>
      <c r="B1903" t="s">
        <v>69</v>
      </c>
      <c r="C1903" t="s">
        <v>70</v>
      </c>
      <c r="D1903" s="1">
        <v>43622.936018518521</v>
      </c>
      <c r="E1903" t="s">
        <v>71</v>
      </c>
      <c r="F1903" t="s">
        <v>20</v>
      </c>
      <c r="G1903">
        <v>2020</v>
      </c>
      <c r="H1903" t="str">
        <f>VLOOKUP(Raw_savings[[#This Row],[BldgVint]],DEER2020wts!$I$6:$J$15,2,FALSE)</f>
        <v>Rec</v>
      </c>
      <c r="I1903" t="s">
        <v>37</v>
      </c>
      <c r="J1903" t="s">
        <v>6</v>
      </c>
      <c r="K1903">
        <f>SUMIFS(raw_wts[wt_vint],raw_wts[bldgtype],Raw_savings[[#This Row],[BldgType]],raw_wts[bldgvint],Raw_savings[[#This Row],[BldgVint]],raw_wts[bldgloc],Raw_savings[[#This Row],[BldgLoc]])</f>
        <v>5.2000000000000005E-2</v>
      </c>
      <c r="L1903" t="s">
        <v>32</v>
      </c>
      <c r="M1903">
        <v>7.5372292249999999</v>
      </c>
      <c r="N1903">
        <v>30000.07</v>
      </c>
      <c r="O1903" t="s">
        <v>7</v>
      </c>
      <c r="P1903">
        <v>146757.20000000001</v>
      </c>
      <c r="Q1903">
        <v>35.167555555555602</v>
      </c>
      <c r="R1903">
        <v>33.593733333333297</v>
      </c>
      <c r="S1903">
        <v>27138470</v>
      </c>
      <c r="T1903">
        <v>146607.5</v>
      </c>
      <c r="U1903">
        <v>35.120444444444402</v>
      </c>
      <c r="V1903">
        <v>33.552866666666702</v>
      </c>
      <c r="W1903">
        <v>27224990</v>
      </c>
      <c r="X1903">
        <v>19.861410013042502</v>
      </c>
      <c r="Y1903">
        <v>6.2504548693896296E-3</v>
      </c>
      <c r="Z1903">
        <v>5.4219747664190398E-3</v>
      </c>
      <c r="AA1903">
        <v>-11479.0193341904</v>
      </c>
      <c r="AB1903">
        <f>(Raw_savings[[#This Row],[PreWBthm]]-Raw_savings[[#This Row],[MsrWBthm]])/Raw_savings[[#This Row],[NumUnit]]/10^5</f>
        <v>-0.1147901933419041</v>
      </c>
      <c r="AC1903">
        <f>Raw_savings[[#This Row],[APreWBkWh]]*Raw_savings[[#This Row],[BldgWts]]</f>
        <v>1.0327933206782103</v>
      </c>
      <c r="AD1903" t="s">
        <v>72</v>
      </c>
    </row>
    <row r="1904" spans="1:30" hidden="1" x14ac:dyDescent="0.25">
      <c r="A1904" t="s">
        <v>68</v>
      </c>
      <c r="B1904" t="s">
        <v>69</v>
      </c>
      <c r="C1904" t="s">
        <v>70</v>
      </c>
      <c r="D1904" s="1">
        <v>43622.936018518521</v>
      </c>
      <c r="E1904" t="s">
        <v>71</v>
      </c>
      <c r="F1904" t="s">
        <v>20</v>
      </c>
      <c r="G1904">
        <v>2020</v>
      </c>
      <c r="H1904" t="str">
        <f>VLOOKUP(Raw_savings[[#This Row],[BldgVint]],DEER2020wts!$I$6:$J$15,2,FALSE)</f>
        <v>Rec</v>
      </c>
      <c r="I1904" t="s">
        <v>34</v>
      </c>
      <c r="J1904" t="s">
        <v>6</v>
      </c>
      <c r="K1904">
        <f>SUMIFS(raw_wts[wt_vint],raw_wts[bldgtype],Raw_savings[[#This Row],[BldgType]],raw_wts[bldgvint],Raw_savings[[#This Row],[BldgVint]],raw_wts[bldgloc],Raw_savings[[#This Row],[BldgLoc]])</f>
        <v>0.27800000000000002</v>
      </c>
      <c r="L1904" t="s">
        <v>32</v>
      </c>
      <c r="M1904">
        <v>10.1979768416667</v>
      </c>
      <c r="N1904">
        <v>30000.07</v>
      </c>
      <c r="O1904" t="s">
        <v>7</v>
      </c>
      <c r="P1904">
        <v>179816.2</v>
      </c>
      <c r="Q1904">
        <v>41.860555555555599</v>
      </c>
      <c r="R1904">
        <v>41.5822</v>
      </c>
      <c r="S1904">
        <v>1576646</v>
      </c>
      <c r="T1904">
        <v>179576.6</v>
      </c>
      <c r="U1904">
        <v>41.803555555555597</v>
      </c>
      <c r="V1904">
        <v>41.5285333333333</v>
      </c>
      <c r="W1904">
        <v>1591784</v>
      </c>
      <c r="X1904">
        <v>23.494856256297101</v>
      </c>
      <c r="Y1904">
        <v>5.5893439340941303E-3</v>
      </c>
      <c r="Z1904">
        <v>5.2624817157242701E-3</v>
      </c>
      <c r="AA1904">
        <v>-1484.4120784967299</v>
      </c>
      <c r="AB1904">
        <f>(Raw_savings[[#This Row],[PreWBthm]]-Raw_savings[[#This Row],[MsrWBthm]])/Raw_savings[[#This Row],[NumUnit]]/10^5</f>
        <v>-1.4844120784967316E-2</v>
      </c>
      <c r="AC1904">
        <f>Raw_savings[[#This Row],[APreWBkWh]]*Raw_savings[[#This Row],[BldgWts]]</f>
        <v>6.5315700392505951</v>
      </c>
      <c r="AD1904" t="s">
        <v>72</v>
      </c>
    </row>
    <row r="1905" spans="1:30" hidden="1" x14ac:dyDescent="0.25">
      <c r="A1905" t="s">
        <v>68</v>
      </c>
      <c r="B1905" t="s">
        <v>69</v>
      </c>
      <c r="C1905" t="s">
        <v>70</v>
      </c>
      <c r="D1905" s="1">
        <v>43622.936018518521</v>
      </c>
      <c r="E1905" t="s">
        <v>71</v>
      </c>
      <c r="F1905" t="s">
        <v>20</v>
      </c>
      <c r="G1905">
        <v>2020</v>
      </c>
      <c r="H1905" t="str">
        <f>VLOOKUP(Raw_savings[[#This Row],[BldgVint]],DEER2020wts!$I$6:$J$15,2,FALSE)</f>
        <v>Rec</v>
      </c>
      <c r="I1905" t="s">
        <v>42</v>
      </c>
      <c r="J1905" t="s">
        <v>6</v>
      </c>
      <c r="K1905">
        <f>SUMIFS(raw_wts[wt_vint],raw_wts[bldgtype],Raw_savings[[#This Row],[BldgType]],raw_wts[bldgvint],Raw_savings[[#This Row],[BldgVint]],raw_wts[bldgloc],Raw_savings[[#This Row],[BldgLoc]])</f>
        <v>6.9000000000000006E-2</v>
      </c>
      <c r="L1905" t="s">
        <v>32</v>
      </c>
      <c r="M1905">
        <v>8.1855125833333293</v>
      </c>
      <c r="N1905">
        <v>30000.07</v>
      </c>
      <c r="O1905" t="s">
        <v>7</v>
      </c>
      <c r="P1905">
        <v>159186.70000000001</v>
      </c>
      <c r="Q1905">
        <v>21.593666666666699</v>
      </c>
      <c r="R1905">
        <v>24.253866666666699</v>
      </c>
      <c r="S1905">
        <v>71604540</v>
      </c>
      <c r="T1905">
        <v>159074.6</v>
      </c>
      <c r="U1905">
        <v>21.563777777777801</v>
      </c>
      <c r="V1905">
        <v>24.224</v>
      </c>
      <c r="W1905">
        <v>71764420</v>
      </c>
      <c r="X1905">
        <v>13.694927331521599</v>
      </c>
      <c r="Y1905">
        <v>3.6514376570309401E-3</v>
      </c>
      <c r="Z1905">
        <v>3.6487228334947499E-3</v>
      </c>
      <c r="AA1905">
        <v>-19532.0694180514</v>
      </c>
      <c r="AB1905">
        <f>(Raw_savings[[#This Row],[PreWBthm]]-Raw_savings[[#This Row],[MsrWBthm]])/Raw_savings[[#This Row],[NumUnit]]/10^5</f>
        <v>-0.19532069418051423</v>
      </c>
      <c r="AC1905">
        <f>Raw_savings[[#This Row],[APreWBkWh]]*Raw_savings[[#This Row],[BldgWts]]</f>
        <v>0.94494998587499046</v>
      </c>
      <c r="AD1905" t="s">
        <v>72</v>
      </c>
    </row>
    <row r="1906" spans="1:30" hidden="1" x14ac:dyDescent="0.25">
      <c r="A1906" t="s">
        <v>68</v>
      </c>
      <c r="B1906" t="s">
        <v>69</v>
      </c>
      <c r="C1906" t="s">
        <v>70</v>
      </c>
      <c r="D1906" s="1">
        <v>43622.936018518521</v>
      </c>
      <c r="E1906" t="s">
        <v>71</v>
      </c>
      <c r="F1906" t="s">
        <v>20</v>
      </c>
      <c r="G1906" t="s">
        <v>33</v>
      </c>
      <c r="H1906" t="str">
        <f>VLOOKUP(Raw_savings[[#This Row],[BldgVint]],DEER2020wts!$I$6:$J$15,2,FALSE)</f>
        <v>New</v>
      </c>
      <c r="I1906" t="s">
        <v>5</v>
      </c>
      <c r="J1906" t="s">
        <v>6</v>
      </c>
      <c r="K1906">
        <f>SUMIFS(raw_wts[wt_vint],raw_wts[bldgtype],Raw_savings[[#This Row],[BldgType]],raw_wts[bldgvint],Raw_savings[[#This Row],[BldgVint]],raw_wts[bldgloc],Raw_savings[[#This Row],[BldgLoc]])</f>
        <v>0.01</v>
      </c>
      <c r="L1906" t="s">
        <v>32</v>
      </c>
      <c r="M1906">
        <v>7.8402469999999997</v>
      </c>
      <c r="N1906">
        <v>30000.07</v>
      </c>
      <c r="O1906" t="s">
        <v>7</v>
      </c>
      <c r="P1906">
        <v>113720.8</v>
      </c>
      <c r="Q1906">
        <v>13.3957777777778</v>
      </c>
      <c r="R1906">
        <v>14.3149333333333</v>
      </c>
      <c r="S1906">
        <v>42839730</v>
      </c>
      <c r="T1906">
        <v>113626.2</v>
      </c>
      <c r="U1906">
        <v>13.375111111111099</v>
      </c>
      <c r="V1906">
        <v>14.297800000000001</v>
      </c>
      <c r="W1906">
        <v>43017560</v>
      </c>
      <c r="X1906">
        <v>12.065946391740701</v>
      </c>
      <c r="Y1906">
        <v>2.6359713752215999E-3</v>
      </c>
      <c r="Z1906">
        <v>2.1853053013940801E-3</v>
      </c>
      <c r="AA1906">
        <v>-22681.683370434599</v>
      </c>
      <c r="AB1906">
        <f>(Raw_savings[[#This Row],[PreWBthm]]-Raw_savings[[#This Row],[MsrWBthm]])/Raw_savings[[#This Row],[NumUnit]]/10^5</f>
        <v>-0.22681683370434633</v>
      </c>
      <c r="AC1906">
        <f>Raw_savings[[#This Row],[APreWBkWh]]*Raw_savings[[#This Row],[BldgWts]]</f>
        <v>0.12065946391740701</v>
      </c>
      <c r="AD1906" t="s">
        <v>72</v>
      </c>
    </row>
    <row r="1907" spans="1:30" hidden="1" x14ac:dyDescent="0.25">
      <c r="A1907" t="s">
        <v>68</v>
      </c>
      <c r="B1907" t="s">
        <v>69</v>
      </c>
      <c r="C1907" t="s">
        <v>70</v>
      </c>
      <c r="D1907" s="1">
        <v>43622.936018518521</v>
      </c>
      <c r="E1907" t="s">
        <v>71</v>
      </c>
      <c r="F1907" t="s">
        <v>20</v>
      </c>
      <c r="G1907" t="s">
        <v>33</v>
      </c>
      <c r="H1907" t="str">
        <f>VLOOKUP(Raw_savings[[#This Row],[BldgVint]],DEER2020wts!$I$6:$J$15,2,FALSE)</f>
        <v>New</v>
      </c>
      <c r="I1907" t="s">
        <v>35</v>
      </c>
      <c r="J1907" t="s">
        <v>6</v>
      </c>
      <c r="K1907">
        <f>SUMIFS(raw_wts[wt_vint],raw_wts[bldgtype],Raw_savings[[#This Row],[BldgType]],raw_wts[bldgvint],Raw_savings[[#This Row],[BldgVint]],raw_wts[bldgloc],Raw_savings[[#This Row],[BldgLoc]])</f>
        <v>4.2000000000000003E-2</v>
      </c>
      <c r="L1907" t="s">
        <v>32</v>
      </c>
      <c r="M1907">
        <v>5.7407995083333301</v>
      </c>
      <c r="N1907">
        <v>30000.07</v>
      </c>
      <c r="O1907" t="s">
        <v>7</v>
      </c>
      <c r="P1907">
        <v>126218.8</v>
      </c>
      <c r="Q1907">
        <v>29.866</v>
      </c>
      <c r="R1907">
        <v>31.198733333333301</v>
      </c>
      <c r="S1907">
        <v>30446070</v>
      </c>
      <c r="T1907">
        <v>126112.7</v>
      </c>
      <c r="U1907">
        <v>29.825777777777802</v>
      </c>
      <c r="V1907">
        <v>31.160399999999999</v>
      </c>
      <c r="W1907">
        <v>30565350</v>
      </c>
      <c r="X1907">
        <v>18.481746287427601</v>
      </c>
      <c r="Y1907">
        <v>7.0063798890438204E-3</v>
      </c>
      <c r="Z1907">
        <v>6.6773509992274502E-3</v>
      </c>
      <c r="AA1907">
        <v>-20777.593752726199</v>
      </c>
      <c r="AB1907">
        <f>(Raw_savings[[#This Row],[PreWBthm]]-Raw_savings[[#This Row],[MsrWBthm]])/Raw_savings[[#This Row],[NumUnit]]/10^5</f>
        <v>-0.20777593752726159</v>
      </c>
      <c r="AC1907">
        <f>Raw_savings[[#This Row],[APreWBkWh]]*Raw_savings[[#This Row],[BldgWts]]</f>
        <v>0.77623334407195932</v>
      </c>
      <c r="AD1907" t="s">
        <v>72</v>
      </c>
    </row>
    <row r="1908" spans="1:30" hidden="1" x14ac:dyDescent="0.25">
      <c r="A1908" t="s">
        <v>68</v>
      </c>
      <c r="B1908" t="s">
        <v>69</v>
      </c>
      <c r="C1908" t="s">
        <v>70</v>
      </c>
      <c r="D1908" s="1">
        <v>43622.936018518521</v>
      </c>
      <c r="E1908" t="s">
        <v>71</v>
      </c>
      <c r="F1908" t="s">
        <v>20</v>
      </c>
      <c r="G1908" t="s">
        <v>33</v>
      </c>
      <c r="H1908" t="str">
        <f>VLOOKUP(Raw_savings[[#This Row],[BldgVint]],DEER2020wts!$I$6:$J$15,2,FALSE)</f>
        <v>New</v>
      </c>
      <c r="I1908" t="s">
        <v>38</v>
      </c>
      <c r="J1908" t="s">
        <v>6</v>
      </c>
      <c r="K1908">
        <f>SUMIFS(raw_wts[wt_vint],raw_wts[bldgtype],Raw_savings[[#This Row],[BldgType]],raw_wts[bldgvint],Raw_savings[[#This Row],[BldgVint]],raw_wts[bldgloc],Raw_savings[[#This Row],[BldgLoc]])</f>
        <v>0.125</v>
      </c>
      <c r="L1908" t="s">
        <v>32</v>
      </c>
      <c r="M1908">
        <v>8.1839382500000006</v>
      </c>
      <c r="N1908">
        <v>30000.07</v>
      </c>
      <c r="O1908" t="s">
        <v>7</v>
      </c>
      <c r="P1908">
        <v>111914.9</v>
      </c>
      <c r="Q1908">
        <v>20.971111111111099</v>
      </c>
      <c r="R1908">
        <v>22.129933333333302</v>
      </c>
      <c r="S1908">
        <v>16559540</v>
      </c>
      <c r="T1908">
        <v>111796.6</v>
      </c>
      <c r="U1908">
        <v>20.9426666666667</v>
      </c>
      <c r="V1908">
        <v>22.102866666666699</v>
      </c>
      <c r="W1908">
        <v>16660860</v>
      </c>
      <c r="X1908">
        <v>14.455143280191299</v>
      </c>
      <c r="Y1908">
        <v>3.4756426032962898E-3</v>
      </c>
      <c r="Z1908">
        <v>3.3072911646988999E-3</v>
      </c>
      <c r="AA1908">
        <v>-12380.347566771999</v>
      </c>
      <c r="AB1908">
        <f>(Raw_savings[[#This Row],[PreWBthm]]-Raw_savings[[#This Row],[MsrWBthm]])/Raw_savings[[#This Row],[NumUnit]]/10^5</f>
        <v>-0.12380347566772024</v>
      </c>
      <c r="AC1908">
        <f>Raw_savings[[#This Row],[APreWBkWh]]*Raw_savings[[#This Row],[BldgWts]]</f>
        <v>1.8068929100239124</v>
      </c>
      <c r="AD1908" t="s">
        <v>72</v>
      </c>
    </row>
    <row r="1909" spans="1:30" hidden="1" x14ac:dyDescent="0.25">
      <c r="A1909" t="s">
        <v>68</v>
      </c>
      <c r="B1909" t="s">
        <v>69</v>
      </c>
      <c r="C1909" t="s">
        <v>70</v>
      </c>
      <c r="D1909" s="1">
        <v>43622.936018518521</v>
      </c>
      <c r="E1909" t="s">
        <v>71</v>
      </c>
      <c r="F1909" t="s">
        <v>20</v>
      </c>
      <c r="G1909" t="s">
        <v>33</v>
      </c>
      <c r="H1909" t="str">
        <f>VLOOKUP(Raw_savings[[#This Row],[BldgVint]],DEER2020wts!$I$6:$J$15,2,FALSE)</f>
        <v>New</v>
      </c>
      <c r="I1909" t="s">
        <v>40</v>
      </c>
      <c r="J1909" t="s">
        <v>6</v>
      </c>
      <c r="K1909">
        <f>SUMIFS(raw_wts[wt_vint],raw_wts[bldgtype],Raw_savings[[#This Row],[BldgType]],raw_wts[bldgvint],Raw_savings[[#This Row],[BldgVint]],raw_wts[bldgloc],Raw_savings[[#This Row],[BldgLoc]])</f>
        <v>9.2999999999999999E-2</v>
      </c>
      <c r="L1909" t="s">
        <v>32</v>
      </c>
      <c r="M1909">
        <v>5.8111194250000002</v>
      </c>
      <c r="N1909">
        <v>30000.07</v>
      </c>
      <c r="O1909" t="s">
        <v>7</v>
      </c>
      <c r="P1909">
        <v>125752.7</v>
      </c>
      <c r="Q1909">
        <v>28.6128888888889</v>
      </c>
      <c r="R1909">
        <v>28.2546</v>
      </c>
      <c r="S1909">
        <v>20509360</v>
      </c>
      <c r="T1909">
        <v>125640.6</v>
      </c>
      <c r="U1909">
        <v>28.5742222222222</v>
      </c>
      <c r="V1909">
        <v>28.221133333333299</v>
      </c>
      <c r="W1909">
        <v>20596830</v>
      </c>
      <c r="X1909">
        <v>19.290603376300599</v>
      </c>
      <c r="Y1909">
        <v>6.65391017440116E-3</v>
      </c>
      <c r="Z1909">
        <v>5.7590739785324703E-3</v>
      </c>
      <c r="AA1909">
        <v>-15052.177317797899</v>
      </c>
      <c r="AB1909">
        <f>(Raw_savings[[#This Row],[PreWBthm]]-Raw_savings[[#This Row],[MsrWBthm]])/Raw_savings[[#This Row],[NumUnit]]/10^5</f>
        <v>-0.15052177317797938</v>
      </c>
      <c r="AC1909">
        <f>Raw_savings[[#This Row],[APreWBkWh]]*Raw_savings[[#This Row],[BldgWts]]</f>
        <v>1.7940261139959557</v>
      </c>
      <c r="AD1909" t="s">
        <v>72</v>
      </c>
    </row>
    <row r="1910" spans="1:30" hidden="1" x14ac:dyDescent="0.25">
      <c r="A1910" t="s">
        <v>68</v>
      </c>
      <c r="B1910" t="s">
        <v>69</v>
      </c>
      <c r="C1910" t="s">
        <v>70</v>
      </c>
      <c r="D1910" s="1">
        <v>43622.936018518521</v>
      </c>
      <c r="E1910" t="s">
        <v>71</v>
      </c>
      <c r="F1910" t="s">
        <v>20</v>
      </c>
      <c r="G1910" t="s">
        <v>33</v>
      </c>
      <c r="H1910" t="str">
        <f>VLOOKUP(Raw_savings[[#This Row],[BldgVint]],DEER2020wts!$I$6:$J$15,2,FALSE)</f>
        <v>New</v>
      </c>
      <c r="I1910" t="s">
        <v>43</v>
      </c>
      <c r="J1910" t="s">
        <v>6</v>
      </c>
      <c r="K1910">
        <f>SUMIFS(raw_wts[wt_vint],raw_wts[bldgtype],Raw_savings[[#This Row],[BldgType]],raw_wts[bldgvint],Raw_savings[[#This Row],[BldgVint]],raw_wts[bldgloc],Raw_savings[[#This Row],[BldgLoc]])</f>
        <v>4.1000000000000002E-2</v>
      </c>
      <c r="L1910" t="s">
        <v>32</v>
      </c>
      <c r="M1910">
        <v>8.0948587500000002</v>
      </c>
      <c r="N1910">
        <v>30000.07</v>
      </c>
      <c r="O1910" t="s">
        <v>7</v>
      </c>
      <c r="P1910">
        <v>112688.2</v>
      </c>
      <c r="Q1910">
        <v>18.532222222222199</v>
      </c>
      <c r="R1910">
        <v>17.295266666666699</v>
      </c>
      <c r="S1910">
        <v>19941500</v>
      </c>
      <c r="T1910">
        <v>112572.3</v>
      </c>
      <c r="U1910">
        <v>18.505666666666698</v>
      </c>
      <c r="V1910">
        <v>17.273866666666699</v>
      </c>
      <c r="W1910">
        <v>20047030</v>
      </c>
      <c r="X1910">
        <v>14.317729756556201</v>
      </c>
      <c r="Y1910">
        <v>3.2805458842075099E-3</v>
      </c>
      <c r="Z1910">
        <v>2.64365329413516E-3</v>
      </c>
      <c r="AA1910">
        <v>-13036.669725707099</v>
      </c>
      <c r="AB1910">
        <f>(Raw_savings[[#This Row],[PreWBthm]]-Raw_savings[[#This Row],[MsrWBthm]])/Raw_savings[[#This Row],[NumUnit]]/10^5</f>
        <v>-0.13036669725707073</v>
      </c>
      <c r="AC1910">
        <f>Raw_savings[[#This Row],[APreWBkWh]]*Raw_savings[[#This Row],[BldgWts]]</f>
        <v>0.5870269200188043</v>
      </c>
      <c r="AD1910" t="s">
        <v>72</v>
      </c>
    </row>
    <row r="1911" spans="1:30" hidden="1" x14ac:dyDescent="0.25">
      <c r="A1911" t="s">
        <v>68</v>
      </c>
      <c r="B1911" t="s">
        <v>69</v>
      </c>
      <c r="C1911" t="s">
        <v>70</v>
      </c>
      <c r="D1911" s="1">
        <v>43622.936018518521</v>
      </c>
      <c r="E1911" t="s">
        <v>71</v>
      </c>
      <c r="F1911" t="s">
        <v>20</v>
      </c>
      <c r="G1911" t="s">
        <v>33</v>
      </c>
      <c r="H1911" t="str">
        <f>VLOOKUP(Raw_savings[[#This Row],[BldgVint]],DEER2020wts!$I$6:$J$15,2,FALSE)</f>
        <v>New</v>
      </c>
      <c r="I1911" t="s">
        <v>45</v>
      </c>
      <c r="J1911" t="s">
        <v>6</v>
      </c>
      <c r="K1911">
        <f>SUMIFS(raw_wts[wt_vint],raw_wts[bldgtype],Raw_savings[[#This Row],[BldgType]],raw_wts[bldgvint],Raw_savings[[#This Row],[BldgVint]],raw_wts[bldgloc],Raw_savings[[#This Row],[BldgLoc]])</f>
        <v>0.28000000000000003</v>
      </c>
      <c r="L1911" t="s">
        <v>32</v>
      </c>
      <c r="M1911">
        <v>8.4007089166666695</v>
      </c>
      <c r="N1911">
        <v>30000.07</v>
      </c>
      <c r="O1911" t="s">
        <v>7</v>
      </c>
      <c r="P1911">
        <v>121807.6</v>
      </c>
      <c r="Q1911">
        <v>25.849222222222199</v>
      </c>
      <c r="R1911">
        <v>25.321466666666701</v>
      </c>
      <c r="S1911">
        <v>6210659</v>
      </c>
      <c r="T1911">
        <v>121666.3</v>
      </c>
      <c r="U1911">
        <v>25.814111111111099</v>
      </c>
      <c r="V1911">
        <v>25.290133333333301</v>
      </c>
      <c r="W1911">
        <v>6258830</v>
      </c>
      <c r="X1911">
        <v>16.820009049435001</v>
      </c>
      <c r="Y1911">
        <v>4.1795414481574002E-3</v>
      </c>
      <c r="Z1911">
        <v>3.72984395057047E-3</v>
      </c>
      <c r="AA1911">
        <v>-5734.15892371067</v>
      </c>
      <c r="AB1911">
        <f>(Raw_savings[[#This Row],[PreWBthm]]-Raw_savings[[#This Row],[MsrWBthm]])/Raw_savings[[#This Row],[NumUnit]]/10^5</f>
        <v>-5.7341589237106728E-2</v>
      </c>
      <c r="AC1911">
        <f>Raw_savings[[#This Row],[APreWBkWh]]*Raw_savings[[#This Row],[BldgWts]]</f>
        <v>4.7096025338418004</v>
      </c>
      <c r="AD1911" t="s">
        <v>72</v>
      </c>
    </row>
    <row r="1912" spans="1:30" hidden="1" x14ac:dyDescent="0.25">
      <c r="A1912" t="s">
        <v>68</v>
      </c>
      <c r="B1912" t="s">
        <v>69</v>
      </c>
      <c r="C1912" t="s">
        <v>70</v>
      </c>
      <c r="D1912" s="1">
        <v>43622.936018518521</v>
      </c>
      <c r="E1912" t="s">
        <v>71</v>
      </c>
      <c r="F1912" t="s">
        <v>20</v>
      </c>
      <c r="G1912" t="s">
        <v>33</v>
      </c>
      <c r="H1912" t="str">
        <f>VLOOKUP(Raw_savings[[#This Row],[BldgVint]],DEER2020wts!$I$6:$J$15,2,FALSE)</f>
        <v>New</v>
      </c>
      <c r="I1912" t="s">
        <v>8</v>
      </c>
      <c r="J1912" t="s">
        <v>6</v>
      </c>
      <c r="K1912">
        <f>SUMIFS(raw_wts[wt_vint],raw_wts[bldgtype],Raw_savings[[#This Row],[BldgType]],raw_wts[bldgvint],Raw_savings[[#This Row],[BldgVint]],raw_wts[bldgloc],Raw_savings[[#This Row],[BldgLoc]])</f>
        <v>0.32300000000000001</v>
      </c>
      <c r="L1912" t="s">
        <v>32</v>
      </c>
      <c r="M1912">
        <v>8.3418757499999998</v>
      </c>
      <c r="N1912">
        <v>30000.07</v>
      </c>
      <c r="O1912" t="s">
        <v>7</v>
      </c>
      <c r="P1912">
        <v>120080.4</v>
      </c>
      <c r="Q1912">
        <v>23.636222222222202</v>
      </c>
      <c r="R1912">
        <v>22.007533333333299</v>
      </c>
      <c r="S1912">
        <v>1412071</v>
      </c>
      <c r="T1912">
        <v>119937.7</v>
      </c>
      <c r="U1912">
        <v>23.6037777777778</v>
      </c>
      <c r="V1912">
        <v>21.9804666666667</v>
      </c>
      <c r="W1912">
        <v>1426879</v>
      </c>
      <c r="X1912">
        <v>17.106464334475</v>
      </c>
      <c r="Y1912">
        <v>3.8893464032287699E-3</v>
      </c>
      <c r="Z1912">
        <v>3.2446739172150201E-3</v>
      </c>
      <c r="AA1912">
        <v>-1775.1403214079301</v>
      </c>
      <c r="AB1912">
        <f>(Raw_savings[[#This Row],[PreWBthm]]-Raw_savings[[#This Row],[MsrWBthm]])/Raw_savings[[#This Row],[NumUnit]]/10^5</f>
        <v>-1.7751403214079281E-2</v>
      </c>
      <c r="AC1912">
        <f>Raw_savings[[#This Row],[APreWBkWh]]*Raw_savings[[#This Row],[BldgWts]]</f>
        <v>5.5253879800354246</v>
      </c>
      <c r="AD1912" t="s">
        <v>72</v>
      </c>
    </row>
    <row r="1913" spans="1:30" hidden="1" x14ac:dyDescent="0.25">
      <c r="A1913" t="s">
        <v>68</v>
      </c>
      <c r="B1913" t="s">
        <v>69</v>
      </c>
      <c r="C1913" t="s">
        <v>70</v>
      </c>
      <c r="D1913" s="1">
        <v>43622.936018518521</v>
      </c>
      <c r="E1913" t="s">
        <v>71</v>
      </c>
      <c r="F1913" t="s">
        <v>20</v>
      </c>
      <c r="G1913" t="s">
        <v>33</v>
      </c>
      <c r="H1913" t="str">
        <f>VLOOKUP(Raw_savings[[#This Row],[BldgVint]],DEER2020wts!$I$6:$J$15,2,FALSE)</f>
        <v>New</v>
      </c>
      <c r="I1913" t="s">
        <v>36</v>
      </c>
      <c r="J1913" t="s">
        <v>6</v>
      </c>
      <c r="K1913">
        <f>SUMIFS(raw_wts[wt_vint],raw_wts[bldgtype],Raw_savings[[#This Row],[BldgType]],raw_wts[bldgvint],Raw_savings[[#This Row],[BldgVint]],raw_wts[bldgloc],Raw_savings[[#This Row],[BldgLoc]])</f>
        <v>0.19500000000000001</v>
      </c>
      <c r="L1913" t="s">
        <v>32</v>
      </c>
      <c r="M1913">
        <v>6.0954892750000003</v>
      </c>
      <c r="N1913">
        <v>30000.07</v>
      </c>
      <c r="O1913" t="s">
        <v>7</v>
      </c>
      <c r="P1913">
        <v>126373</v>
      </c>
      <c r="Q1913">
        <v>29.529888888888902</v>
      </c>
      <c r="R1913">
        <v>25.7389333333333</v>
      </c>
      <c r="S1913">
        <v>4645671</v>
      </c>
      <c r="T1913">
        <v>126242.4</v>
      </c>
      <c r="U1913">
        <v>29.489555555555601</v>
      </c>
      <c r="V1913">
        <v>25.709133333333298</v>
      </c>
      <c r="W1913">
        <v>4677206</v>
      </c>
      <c r="X1913">
        <v>21.425679565321801</v>
      </c>
      <c r="Y1913">
        <v>6.61691482236862E-3</v>
      </c>
      <c r="Z1913">
        <v>4.8888610340462801E-3</v>
      </c>
      <c r="AA1913">
        <v>-5173.4977419019397</v>
      </c>
      <c r="AB1913">
        <f>(Raw_savings[[#This Row],[PreWBthm]]-Raw_savings[[#This Row],[MsrWBthm]])/Raw_savings[[#This Row],[NumUnit]]/10^5</f>
        <v>-5.1734977419019404E-2</v>
      </c>
      <c r="AC1913">
        <f>Raw_savings[[#This Row],[APreWBkWh]]*Raw_savings[[#This Row],[BldgWts]]</f>
        <v>4.1780075152377512</v>
      </c>
      <c r="AD1913" t="s">
        <v>72</v>
      </c>
    </row>
    <row r="1914" spans="1:30" hidden="1" x14ac:dyDescent="0.25">
      <c r="A1914" t="s">
        <v>68</v>
      </c>
      <c r="B1914" t="s">
        <v>69</v>
      </c>
      <c r="C1914" t="s">
        <v>70</v>
      </c>
      <c r="D1914" s="1">
        <v>43622.936018518521</v>
      </c>
      <c r="E1914" t="s">
        <v>71</v>
      </c>
      <c r="F1914" t="s">
        <v>20</v>
      </c>
      <c r="G1914" t="s">
        <v>33</v>
      </c>
      <c r="H1914" t="str">
        <f>VLOOKUP(Raw_savings[[#This Row],[BldgVint]],DEER2020wts!$I$6:$J$15,2,FALSE)</f>
        <v>New</v>
      </c>
      <c r="I1914" t="s">
        <v>39</v>
      </c>
      <c r="J1914" t="s">
        <v>6</v>
      </c>
      <c r="K1914">
        <f>SUMIFS(raw_wts[wt_vint],raw_wts[bldgtype],Raw_savings[[#This Row],[BldgType]],raw_wts[bldgvint],Raw_savings[[#This Row],[BldgVint]],raw_wts[bldgloc],Raw_savings[[#This Row],[BldgLoc]])</f>
        <v>0.28999999999999998</v>
      </c>
      <c r="L1914" t="s">
        <v>32</v>
      </c>
      <c r="M1914">
        <v>7.5884713250000004</v>
      </c>
      <c r="N1914">
        <v>30000.07</v>
      </c>
      <c r="O1914" t="s">
        <v>7</v>
      </c>
      <c r="P1914">
        <v>131777.60000000001</v>
      </c>
      <c r="Q1914">
        <v>38.259444444444398</v>
      </c>
      <c r="R1914">
        <v>34.668999999999997</v>
      </c>
      <c r="S1914">
        <v>7261910</v>
      </c>
      <c r="T1914">
        <v>131630.70000000001</v>
      </c>
      <c r="U1914">
        <v>38.205666666666701</v>
      </c>
      <c r="V1914">
        <v>34.6252</v>
      </c>
      <c r="W1914">
        <v>7310083</v>
      </c>
      <c r="X1914">
        <v>19.358312591369501</v>
      </c>
      <c r="Y1914">
        <v>7.0867735377223504E-3</v>
      </c>
      <c r="Z1914">
        <v>5.7719134887812698E-3</v>
      </c>
      <c r="AA1914">
        <v>-6348.1823857323498</v>
      </c>
      <c r="AB1914">
        <f>(Raw_savings[[#This Row],[PreWBthm]]-Raw_savings[[#This Row],[MsrWBthm]])/Raw_savings[[#This Row],[NumUnit]]/10^5</f>
        <v>-6.3481823857323455E-2</v>
      </c>
      <c r="AC1914">
        <f>Raw_savings[[#This Row],[APreWBkWh]]*Raw_savings[[#This Row],[BldgWts]]</f>
        <v>5.6139106514971546</v>
      </c>
      <c r="AD1914" t="s">
        <v>72</v>
      </c>
    </row>
    <row r="1915" spans="1:30" hidden="1" x14ac:dyDescent="0.25">
      <c r="A1915" t="s">
        <v>68</v>
      </c>
      <c r="B1915" t="s">
        <v>69</v>
      </c>
      <c r="C1915" t="s">
        <v>70</v>
      </c>
      <c r="D1915" s="1">
        <v>43622.936018518521</v>
      </c>
      <c r="E1915" t="s">
        <v>71</v>
      </c>
      <c r="F1915" t="s">
        <v>20</v>
      </c>
      <c r="G1915" t="s">
        <v>33</v>
      </c>
      <c r="H1915" t="str">
        <f>VLOOKUP(Raw_savings[[#This Row],[BldgVint]],DEER2020wts!$I$6:$J$15,2,FALSE)</f>
        <v>New</v>
      </c>
      <c r="I1915" t="s">
        <v>41</v>
      </c>
      <c r="J1915" t="s">
        <v>6</v>
      </c>
      <c r="K1915">
        <f>SUMIFS(raw_wts[wt_vint],raw_wts[bldgtype],Raw_savings[[#This Row],[BldgType]],raw_wts[bldgvint],Raw_savings[[#This Row],[BldgVint]],raw_wts[bldgloc],Raw_savings[[#This Row],[BldgLoc]])</f>
        <v>0.14499999999999999</v>
      </c>
      <c r="L1915" t="s">
        <v>32</v>
      </c>
      <c r="M1915">
        <v>7.0949134166666603</v>
      </c>
      <c r="N1915">
        <v>30000.07</v>
      </c>
      <c r="O1915" t="s">
        <v>7</v>
      </c>
      <c r="P1915">
        <v>134427.70000000001</v>
      </c>
      <c r="Q1915">
        <v>39.211444444444403</v>
      </c>
      <c r="R1915">
        <v>34.298400000000001</v>
      </c>
      <c r="S1915">
        <v>9727768</v>
      </c>
      <c r="T1915">
        <v>134283</v>
      </c>
      <c r="U1915">
        <v>39.156555555555599</v>
      </c>
      <c r="V1915">
        <v>34.255866666666698</v>
      </c>
      <c r="W1915">
        <v>9783538</v>
      </c>
      <c r="X1915">
        <v>20.394893003217899</v>
      </c>
      <c r="Y1915">
        <v>7.7363719139898401E-3</v>
      </c>
      <c r="Z1915">
        <v>5.9949051997482301E-3</v>
      </c>
      <c r="AA1915">
        <v>-7860.5610420827297</v>
      </c>
      <c r="AB1915">
        <f>(Raw_savings[[#This Row],[PreWBthm]]-Raw_savings[[#This Row],[MsrWBthm]])/Raw_savings[[#This Row],[NumUnit]]/10^5</f>
        <v>-7.8605610420827254E-2</v>
      </c>
      <c r="AC1915">
        <f>Raw_savings[[#This Row],[APreWBkWh]]*Raw_savings[[#This Row],[BldgWts]]</f>
        <v>2.957259485466595</v>
      </c>
      <c r="AD1915" t="s">
        <v>72</v>
      </c>
    </row>
    <row r="1916" spans="1:30" hidden="1" x14ac:dyDescent="0.25">
      <c r="A1916" t="s">
        <v>68</v>
      </c>
      <c r="B1916" t="s">
        <v>69</v>
      </c>
      <c r="C1916" t="s">
        <v>70</v>
      </c>
      <c r="D1916" s="1">
        <v>43622.936018518521</v>
      </c>
      <c r="E1916" t="s">
        <v>71</v>
      </c>
      <c r="F1916" t="s">
        <v>20</v>
      </c>
      <c r="G1916" t="s">
        <v>33</v>
      </c>
      <c r="H1916" t="str">
        <f>VLOOKUP(Raw_savings[[#This Row],[BldgVint]],DEER2020wts!$I$6:$J$15,2,FALSE)</f>
        <v>New</v>
      </c>
      <c r="I1916" t="s">
        <v>44</v>
      </c>
      <c r="J1916" t="s">
        <v>6</v>
      </c>
      <c r="K1916">
        <f>SUMIFS(raw_wts[wt_vint],raw_wts[bldgtype],Raw_savings[[#This Row],[BldgType]],raw_wts[bldgvint],Raw_savings[[#This Row],[BldgVint]],raw_wts[bldgloc],Raw_savings[[#This Row],[BldgLoc]])</f>
        <v>2.7E-2</v>
      </c>
      <c r="L1916" t="s">
        <v>32</v>
      </c>
      <c r="M1916">
        <v>7.5484496666666701</v>
      </c>
      <c r="N1916">
        <v>30000.07</v>
      </c>
      <c r="O1916" t="s">
        <v>7</v>
      </c>
      <c r="P1916">
        <v>144876.20000000001</v>
      </c>
      <c r="Q1916">
        <v>35.202111111111101</v>
      </c>
      <c r="R1916">
        <v>39.6606666666667</v>
      </c>
      <c r="S1916">
        <v>24420520</v>
      </c>
      <c r="T1916">
        <v>144725.70000000001</v>
      </c>
      <c r="U1916">
        <v>35.155444444444399</v>
      </c>
      <c r="V1916">
        <v>39.611266666666701</v>
      </c>
      <c r="W1916">
        <v>24512150</v>
      </c>
      <c r="X1916">
        <v>19.937868919573699</v>
      </c>
      <c r="Y1916">
        <v>6.1822849363029004E-3</v>
      </c>
      <c r="Z1916">
        <v>6.5443901968565699E-3</v>
      </c>
      <c r="AA1916">
        <v>-12138.9164724288</v>
      </c>
      <c r="AB1916">
        <f>(Raw_savings[[#This Row],[PreWBthm]]-Raw_savings[[#This Row],[MsrWBthm]])/Raw_savings[[#This Row],[NumUnit]]/10^5</f>
        <v>-0.12138916472428837</v>
      </c>
      <c r="AC1916">
        <f>Raw_savings[[#This Row],[APreWBkWh]]*Raw_savings[[#This Row],[BldgWts]]</f>
        <v>0.53832246082848989</v>
      </c>
      <c r="AD1916" t="s">
        <v>72</v>
      </c>
    </row>
    <row r="1917" spans="1:30" hidden="1" x14ac:dyDescent="0.25">
      <c r="A1917" t="s">
        <v>68</v>
      </c>
      <c r="B1917" t="s">
        <v>69</v>
      </c>
      <c r="C1917" t="s">
        <v>70</v>
      </c>
      <c r="D1917" s="1">
        <v>43622.936018518521</v>
      </c>
      <c r="E1917" t="s">
        <v>71</v>
      </c>
      <c r="F1917" t="s">
        <v>20</v>
      </c>
      <c r="G1917" t="s">
        <v>33</v>
      </c>
      <c r="H1917" t="str">
        <f>VLOOKUP(Raw_savings[[#This Row],[BldgVint]],DEER2020wts!$I$6:$J$15,2,FALSE)</f>
        <v>New</v>
      </c>
      <c r="I1917" t="s">
        <v>46</v>
      </c>
      <c r="J1917" t="s">
        <v>6</v>
      </c>
      <c r="K1917">
        <f>SUMIFS(raw_wts[wt_vint],raw_wts[bldgtype],Raw_savings[[#This Row],[BldgType]],raw_wts[bldgvint],Raw_savings[[#This Row],[BldgVint]],raw_wts[bldgloc],Raw_savings[[#This Row],[BldgLoc]])</f>
        <v>0.105</v>
      </c>
      <c r="L1917" t="s">
        <v>32</v>
      </c>
      <c r="M1917">
        <v>6.8726030500000004</v>
      </c>
      <c r="N1917">
        <v>30000.07</v>
      </c>
      <c r="O1917" t="s">
        <v>7</v>
      </c>
      <c r="P1917">
        <v>135256.6</v>
      </c>
      <c r="Q1917">
        <v>32.706777777777802</v>
      </c>
      <c r="R1917">
        <v>36.751066666666702</v>
      </c>
      <c r="S1917">
        <v>25753140</v>
      </c>
      <c r="T1917">
        <v>135124.1</v>
      </c>
      <c r="U1917">
        <v>32.661888888888903</v>
      </c>
      <c r="V1917">
        <v>36.704066666666698</v>
      </c>
      <c r="W1917">
        <v>25848710</v>
      </c>
      <c r="X1917">
        <v>19.279449000040799</v>
      </c>
      <c r="Y1917">
        <v>6.5315701434094202E-3</v>
      </c>
      <c r="Z1917">
        <v>6.83874794718386E-3</v>
      </c>
      <c r="AA1917">
        <v>-13905.9391768596</v>
      </c>
      <c r="AB1917">
        <f>(Raw_savings[[#This Row],[PreWBthm]]-Raw_savings[[#This Row],[MsrWBthm]])/Raw_savings[[#This Row],[NumUnit]]/10^5</f>
        <v>-0.13905939176859633</v>
      </c>
      <c r="AC1917">
        <f>Raw_savings[[#This Row],[APreWBkWh]]*Raw_savings[[#This Row],[BldgWts]]</f>
        <v>2.024342145004284</v>
      </c>
      <c r="AD1917" t="s">
        <v>72</v>
      </c>
    </row>
    <row r="1918" spans="1:30" hidden="1" x14ac:dyDescent="0.25">
      <c r="A1918" t="s">
        <v>68</v>
      </c>
      <c r="B1918" t="s">
        <v>69</v>
      </c>
      <c r="C1918" t="s">
        <v>70</v>
      </c>
      <c r="D1918" s="1">
        <v>43622.936018518521</v>
      </c>
      <c r="E1918" t="s">
        <v>71</v>
      </c>
      <c r="F1918" t="s">
        <v>20</v>
      </c>
      <c r="G1918" t="s">
        <v>33</v>
      </c>
      <c r="H1918" t="str">
        <f>VLOOKUP(Raw_savings[[#This Row],[BldgVint]],DEER2020wts!$I$6:$J$15,2,FALSE)</f>
        <v>New</v>
      </c>
      <c r="I1918" t="s">
        <v>9</v>
      </c>
      <c r="J1918" t="s">
        <v>6</v>
      </c>
      <c r="K1918">
        <f>SUMIFS(raw_wts[wt_vint],raw_wts[bldgtype],Raw_savings[[#This Row],[BldgType]],raw_wts[bldgvint],Raw_savings[[#This Row],[BldgVint]],raw_wts[bldgloc],Raw_savings[[#This Row],[BldgLoc]])</f>
        <v>7.400000000000001E-2</v>
      </c>
      <c r="L1918" t="s">
        <v>32</v>
      </c>
      <c r="M1918">
        <v>7.7031242999999998</v>
      </c>
      <c r="N1918">
        <v>30000.07</v>
      </c>
      <c r="O1918" t="s">
        <v>7</v>
      </c>
      <c r="P1918">
        <v>147190.5</v>
      </c>
      <c r="Q1918">
        <v>34.116444444444397</v>
      </c>
      <c r="R1918">
        <v>36.780333333333303</v>
      </c>
      <c r="S1918">
        <v>22952760</v>
      </c>
      <c r="T1918">
        <v>147032.79999999999</v>
      </c>
      <c r="U1918">
        <v>34.069888888888897</v>
      </c>
      <c r="V1918">
        <v>36.734266666666699</v>
      </c>
      <c r="W1918">
        <v>23042950</v>
      </c>
      <c r="X1918">
        <v>20.472212813703599</v>
      </c>
      <c r="Y1918">
        <v>6.0437237856277104E-3</v>
      </c>
      <c r="Z1918">
        <v>5.98025747379685E-3</v>
      </c>
      <c r="AA1918">
        <v>-11708.236358071001</v>
      </c>
      <c r="AB1918">
        <f>(Raw_savings[[#This Row],[PreWBthm]]-Raw_savings[[#This Row],[MsrWBthm]])/Raw_savings[[#This Row],[NumUnit]]/10^5</f>
        <v>-0.11708236358070971</v>
      </c>
      <c r="AC1918">
        <f>Raw_savings[[#This Row],[APreWBkWh]]*Raw_savings[[#This Row],[BldgWts]]</f>
        <v>1.5149437482140666</v>
      </c>
      <c r="AD1918" t="s">
        <v>72</v>
      </c>
    </row>
    <row r="1919" spans="1:30" hidden="1" x14ac:dyDescent="0.25">
      <c r="A1919" t="s">
        <v>68</v>
      </c>
      <c r="B1919" t="s">
        <v>69</v>
      </c>
      <c r="C1919" t="s">
        <v>70</v>
      </c>
      <c r="D1919" s="1">
        <v>43622.936018518521</v>
      </c>
      <c r="E1919" t="s">
        <v>71</v>
      </c>
      <c r="F1919" t="s">
        <v>20</v>
      </c>
      <c r="G1919" t="s">
        <v>33</v>
      </c>
      <c r="H1919" t="str">
        <f>VLOOKUP(Raw_savings[[#This Row],[BldgVint]],DEER2020wts!$I$6:$J$15,2,FALSE)</f>
        <v>New</v>
      </c>
      <c r="I1919" t="s">
        <v>37</v>
      </c>
      <c r="J1919" t="s">
        <v>6</v>
      </c>
      <c r="K1919">
        <f>SUMIFS(raw_wts[wt_vint],raw_wts[bldgtype],Raw_savings[[#This Row],[BldgType]],raw_wts[bldgvint],Raw_savings[[#This Row],[BldgVint]],raw_wts[bldgloc],Raw_savings[[#This Row],[BldgLoc]])</f>
        <v>5.2000000000000005E-2</v>
      </c>
      <c r="L1919" t="s">
        <v>32</v>
      </c>
      <c r="M1919">
        <v>7.5310520749999998</v>
      </c>
      <c r="N1919">
        <v>30000.07</v>
      </c>
      <c r="O1919" t="s">
        <v>7</v>
      </c>
      <c r="P1919">
        <v>146756.79999999999</v>
      </c>
      <c r="Q1919">
        <v>35.167555555555602</v>
      </c>
      <c r="R1919">
        <v>33.593733333333297</v>
      </c>
      <c r="S1919">
        <v>27138530</v>
      </c>
      <c r="T1919">
        <v>146605.70000000001</v>
      </c>
      <c r="U1919">
        <v>35.120444444444402</v>
      </c>
      <c r="V1919">
        <v>33.552799999999998</v>
      </c>
      <c r="W1919">
        <v>27235280</v>
      </c>
      <c r="X1919">
        <v>20.0635978207569</v>
      </c>
      <c r="Y1919">
        <v>6.2555816427689601E-3</v>
      </c>
      <c r="Z1919">
        <v>5.4352742386706999E-3</v>
      </c>
      <c r="AA1919">
        <v>-12846.810649626301</v>
      </c>
      <c r="AB1919">
        <f>(Raw_savings[[#This Row],[PreWBthm]]-Raw_savings[[#This Row],[MsrWBthm]])/Raw_savings[[#This Row],[NumUnit]]/10^5</f>
        <v>-0.12846810649626267</v>
      </c>
      <c r="AC1919">
        <f>Raw_savings[[#This Row],[APreWBkWh]]*Raw_savings[[#This Row],[BldgWts]]</f>
        <v>1.043307086679359</v>
      </c>
      <c r="AD1919" t="s">
        <v>72</v>
      </c>
    </row>
    <row r="1920" spans="1:30" hidden="1" x14ac:dyDescent="0.25">
      <c r="A1920" t="s">
        <v>68</v>
      </c>
      <c r="B1920" t="s">
        <v>69</v>
      </c>
      <c r="C1920" t="s">
        <v>70</v>
      </c>
      <c r="D1920" s="1">
        <v>43622.936018518521</v>
      </c>
      <c r="E1920" t="s">
        <v>71</v>
      </c>
      <c r="F1920" t="s">
        <v>20</v>
      </c>
      <c r="G1920" t="s">
        <v>33</v>
      </c>
      <c r="H1920" t="str">
        <f>VLOOKUP(Raw_savings[[#This Row],[BldgVint]],DEER2020wts!$I$6:$J$15,2,FALSE)</f>
        <v>New</v>
      </c>
      <c r="I1920" t="s">
        <v>34</v>
      </c>
      <c r="J1920" t="s">
        <v>6</v>
      </c>
      <c r="K1920">
        <f>SUMIFS(raw_wts[wt_vint],raw_wts[bldgtype],Raw_savings[[#This Row],[BldgType]],raw_wts[bldgvint],Raw_savings[[#This Row],[BldgVint]],raw_wts[bldgloc],Raw_savings[[#This Row],[BldgLoc]])</f>
        <v>0.27800000000000002</v>
      </c>
      <c r="L1920" t="s">
        <v>32</v>
      </c>
      <c r="M1920">
        <v>10.191145016666701</v>
      </c>
      <c r="N1920">
        <v>30000.07</v>
      </c>
      <c r="O1920" t="s">
        <v>7</v>
      </c>
      <c r="P1920">
        <v>179816.3</v>
      </c>
      <c r="Q1920">
        <v>41.860555555555599</v>
      </c>
      <c r="R1920">
        <v>41.5822</v>
      </c>
      <c r="S1920">
        <v>1576585</v>
      </c>
      <c r="T1920">
        <v>179574.6</v>
      </c>
      <c r="U1920">
        <v>41.803777777777803</v>
      </c>
      <c r="V1920">
        <v>41.53</v>
      </c>
      <c r="W1920">
        <v>1592672</v>
      </c>
      <c r="X1920">
        <v>23.716667715423899</v>
      </c>
      <c r="Y1920">
        <v>5.5712854330813603E-3</v>
      </c>
      <c r="Z1920">
        <v>5.1220937308441399E-3</v>
      </c>
      <c r="AA1920">
        <v>-1578.5272384693901</v>
      </c>
      <c r="AB1920">
        <f>(Raw_savings[[#This Row],[PreWBthm]]-Raw_savings[[#This Row],[MsrWBthm]])/Raw_savings[[#This Row],[NumUnit]]/10^5</f>
        <v>-1.5785272384693926E-2</v>
      </c>
      <c r="AC1920">
        <f>Raw_savings[[#This Row],[APreWBkWh]]*Raw_savings[[#This Row],[BldgWts]]</f>
        <v>6.5932336248878443</v>
      </c>
      <c r="AD1920" t="s">
        <v>72</v>
      </c>
    </row>
    <row r="1921" spans="1:30" hidden="1" x14ac:dyDescent="0.25">
      <c r="A1921" t="s">
        <v>68</v>
      </c>
      <c r="B1921" t="s">
        <v>69</v>
      </c>
      <c r="C1921" t="s">
        <v>70</v>
      </c>
      <c r="D1921" s="1">
        <v>43622.936018518521</v>
      </c>
      <c r="E1921" t="s">
        <v>71</v>
      </c>
      <c r="F1921" t="s">
        <v>20</v>
      </c>
      <c r="G1921" t="s">
        <v>33</v>
      </c>
      <c r="H1921" t="str">
        <f>VLOOKUP(Raw_savings[[#This Row],[BldgVint]],DEER2020wts!$I$6:$J$15,2,FALSE)</f>
        <v>New</v>
      </c>
      <c r="I1921" t="s">
        <v>42</v>
      </c>
      <c r="J1921" t="s">
        <v>6</v>
      </c>
      <c r="K1921">
        <f>SUMIFS(raw_wts[wt_vint],raw_wts[bldgtype],Raw_savings[[#This Row],[BldgType]],raw_wts[bldgvint],Raw_savings[[#This Row],[BldgVint]],raw_wts[bldgloc],Raw_savings[[#This Row],[BldgLoc]])</f>
        <v>6.9000000000000006E-2</v>
      </c>
      <c r="L1921" t="s">
        <v>32</v>
      </c>
      <c r="M1921">
        <v>8.1854759166666593</v>
      </c>
      <c r="N1921">
        <v>30000.07</v>
      </c>
      <c r="O1921" t="s">
        <v>7</v>
      </c>
      <c r="P1921">
        <v>159186.70000000001</v>
      </c>
      <c r="Q1921">
        <v>21.593666666666699</v>
      </c>
      <c r="R1921">
        <v>24.253866666666699</v>
      </c>
      <c r="S1921">
        <v>71604530</v>
      </c>
      <c r="T1921">
        <v>159074.9</v>
      </c>
      <c r="U1921">
        <v>21.563777777777801</v>
      </c>
      <c r="V1921">
        <v>24.224</v>
      </c>
      <c r="W1921">
        <v>71771700</v>
      </c>
      <c r="X1921">
        <v>13.6583383957405</v>
      </c>
      <c r="Y1921">
        <v>3.6514540135688901E-3</v>
      </c>
      <c r="Z1921">
        <v>3.6487391778716998E-3</v>
      </c>
      <c r="AA1921">
        <v>-20422.7587622145</v>
      </c>
      <c r="AB1921">
        <f>(Raw_savings[[#This Row],[PreWBthm]]-Raw_savings[[#This Row],[MsrWBthm]])/Raw_savings[[#This Row],[NumUnit]]/10^5</f>
        <v>-0.20422758762214527</v>
      </c>
      <c r="AC1921">
        <f>Raw_savings[[#This Row],[APreWBkWh]]*Raw_savings[[#This Row],[BldgWts]]</f>
        <v>0.94242534930609456</v>
      </c>
      <c r="AD1921" t="s">
        <v>72</v>
      </c>
    </row>
    <row r="1922" spans="1:30" hidden="1" x14ac:dyDescent="0.25">
      <c r="A1922" t="s">
        <v>68</v>
      </c>
      <c r="B1922" t="s">
        <v>69</v>
      </c>
      <c r="C1922" t="s">
        <v>70</v>
      </c>
      <c r="D1922" s="1">
        <v>43622.936018518521</v>
      </c>
      <c r="E1922" t="s">
        <v>71</v>
      </c>
      <c r="F1922" t="s">
        <v>21</v>
      </c>
      <c r="G1922">
        <v>1975</v>
      </c>
      <c r="H1922" t="str">
        <f>VLOOKUP(Raw_savings[[#This Row],[BldgVint]],DEER2020wts!$I$6:$J$15,2,FALSE)</f>
        <v>Old</v>
      </c>
      <c r="I1922" t="s">
        <v>5</v>
      </c>
      <c r="J1922" t="s">
        <v>6</v>
      </c>
      <c r="K1922">
        <f>SUMIFS(raw_wts[wt_vint],raw_wts[bldgtype],Raw_savings[[#This Row],[BldgType]],raw_wts[bldgvint],Raw_savings[[#This Row],[BldgVint]],raw_wts[bldgloc],Raw_savings[[#This Row],[BldgLoc]])</f>
        <v>0.38800000000000001</v>
      </c>
      <c r="L1922" t="s">
        <v>32</v>
      </c>
      <c r="M1922">
        <v>102.051785666667</v>
      </c>
      <c r="N1922">
        <v>60654.58</v>
      </c>
      <c r="O1922" t="s">
        <v>7</v>
      </c>
      <c r="P1922">
        <v>764025.9</v>
      </c>
      <c r="Q1922">
        <v>139.93633333333301</v>
      </c>
      <c r="R1922">
        <v>129.98126666666701</v>
      </c>
      <c r="S1922">
        <v>1084611000</v>
      </c>
      <c r="T1922">
        <v>763003.8</v>
      </c>
      <c r="U1922">
        <v>139.759777777778</v>
      </c>
      <c r="V1922">
        <v>129.82173333333299</v>
      </c>
      <c r="W1922">
        <v>1086798000</v>
      </c>
      <c r="X1922">
        <v>10.0155033380648</v>
      </c>
      <c r="Y1922">
        <v>1.7300584639668899E-3</v>
      </c>
      <c r="Z1922">
        <v>1.56325861709466E-3</v>
      </c>
      <c r="AA1922">
        <v>-21430.296253153501</v>
      </c>
      <c r="AB1922">
        <f>(Raw_savings[[#This Row],[PreWBthm]]-Raw_savings[[#This Row],[MsrWBthm]])/Raw_savings[[#This Row],[NumUnit]]/10^5</f>
        <v>-0.21430296253153519</v>
      </c>
      <c r="AC1922">
        <f>Raw_savings[[#This Row],[APreWBkWh]]*Raw_savings[[#This Row],[BldgWts]]</f>
        <v>3.8860152951691425</v>
      </c>
      <c r="AD1922" t="s">
        <v>72</v>
      </c>
    </row>
    <row r="1923" spans="1:30" hidden="1" x14ac:dyDescent="0.25">
      <c r="A1923" t="s">
        <v>68</v>
      </c>
      <c r="B1923" t="s">
        <v>69</v>
      </c>
      <c r="C1923" t="s">
        <v>70</v>
      </c>
      <c r="D1923" s="1">
        <v>43622.936018518521</v>
      </c>
      <c r="E1923" t="s">
        <v>71</v>
      </c>
      <c r="F1923" t="s">
        <v>21</v>
      </c>
      <c r="G1923">
        <v>1975</v>
      </c>
      <c r="H1923" t="str">
        <f>VLOOKUP(Raw_savings[[#This Row],[BldgVint]],DEER2020wts!$I$6:$J$15,2,FALSE)</f>
        <v>Old</v>
      </c>
      <c r="I1923" t="s">
        <v>35</v>
      </c>
      <c r="J1923" t="s">
        <v>6</v>
      </c>
      <c r="K1923">
        <f>SUMIFS(raw_wts[wt_vint],raw_wts[bldgtype],Raw_savings[[#This Row],[BldgType]],raw_wts[bldgvint],Raw_savings[[#This Row],[BldgVint]],raw_wts[bldgloc],Raw_savings[[#This Row],[BldgLoc]])</f>
        <v>2.8570000000000002</v>
      </c>
      <c r="L1923" t="s">
        <v>32</v>
      </c>
      <c r="M1923">
        <v>105.263921833333</v>
      </c>
      <c r="N1923">
        <v>60654.58</v>
      </c>
      <c r="O1923" t="s">
        <v>7</v>
      </c>
      <c r="P1923">
        <v>856569.1</v>
      </c>
      <c r="Q1923">
        <v>222.06388888888901</v>
      </c>
      <c r="R1923">
        <v>211.11473333333299</v>
      </c>
      <c r="S1923">
        <v>783842500</v>
      </c>
      <c r="T1923">
        <v>855371.2</v>
      </c>
      <c r="U1923">
        <v>221.80066666666701</v>
      </c>
      <c r="V1923">
        <v>210.867066666667</v>
      </c>
      <c r="W1923">
        <v>785483600</v>
      </c>
      <c r="X1923">
        <v>11.3799674108351</v>
      </c>
      <c r="Y1923">
        <v>2.5005929632661E-3</v>
      </c>
      <c r="Z1923">
        <v>2.3528162579660298E-3</v>
      </c>
      <c r="AA1923">
        <v>-15590.336854429501</v>
      </c>
      <c r="AB1923">
        <f>(Raw_savings[[#This Row],[PreWBthm]]-Raw_savings[[#This Row],[MsrWBthm]])/Raw_savings[[#This Row],[NumUnit]]/10^5</f>
        <v>-0.15590336854429523</v>
      </c>
      <c r="AC1923">
        <f>Raw_savings[[#This Row],[APreWBkWh]]*Raw_savings[[#This Row],[BldgWts]]</f>
        <v>32.512566892755885</v>
      </c>
      <c r="AD1923" t="s">
        <v>72</v>
      </c>
    </row>
    <row r="1924" spans="1:30" hidden="1" x14ac:dyDescent="0.25">
      <c r="A1924" t="s">
        <v>68</v>
      </c>
      <c r="B1924" t="s">
        <v>69</v>
      </c>
      <c r="C1924" t="s">
        <v>70</v>
      </c>
      <c r="D1924" s="1">
        <v>43622.936018518521</v>
      </c>
      <c r="E1924" t="s">
        <v>71</v>
      </c>
      <c r="F1924" t="s">
        <v>21</v>
      </c>
      <c r="G1924">
        <v>1975</v>
      </c>
      <c r="H1924" t="str">
        <f>VLOOKUP(Raw_savings[[#This Row],[BldgVint]],DEER2020wts!$I$6:$J$15,2,FALSE)</f>
        <v>Old</v>
      </c>
      <c r="I1924" t="s">
        <v>38</v>
      </c>
      <c r="J1924" t="s">
        <v>6</v>
      </c>
      <c r="K1924">
        <f>SUMIFS(raw_wts[wt_vint],raw_wts[bldgtype],Raw_savings[[#This Row],[BldgType]],raw_wts[bldgvint],Raw_savings[[#This Row],[BldgVint]],raw_wts[bldgloc],Raw_savings[[#This Row],[BldgLoc]])</f>
        <v>9.8130000000000006</v>
      </c>
      <c r="L1924" t="s">
        <v>32</v>
      </c>
      <c r="M1924">
        <v>103.373003666667</v>
      </c>
      <c r="N1924">
        <v>60654.58</v>
      </c>
      <c r="O1924" t="s">
        <v>7</v>
      </c>
      <c r="P1924">
        <v>809477.7</v>
      </c>
      <c r="Q1924">
        <v>178.28266666666701</v>
      </c>
      <c r="R1924">
        <v>166.977</v>
      </c>
      <c r="S1924">
        <v>653634000</v>
      </c>
      <c r="T1924">
        <v>808331.3</v>
      </c>
      <c r="U1924">
        <v>178.08444444444399</v>
      </c>
      <c r="V1924">
        <v>166.78319999999999</v>
      </c>
      <c r="W1924">
        <v>655184500</v>
      </c>
      <c r="X1924">
        <v>11.089936050388401</v>
      </c>
      <c r="Y1924">
        <v>1.9175434126049E-3</v>
      </c>
      <c r="Z1924">
        <v>1.87476413692042E-3</v>
      </c>
      <c r="AA1924">
        <v>-14999.080465918199</v>
      </c>
      <c r="AB1924">
        <f>(Raw_savings[[#This Row],[PreWBthm]]-Raw_savings[[#This Row],[MsrWBthm]])/Raw_savings[[#This Row],[NumUnit]]/10^5</f>
        <v>-0.14999080465918244</v>
      </c>
      <c r="AC1924">
        <f>Raw_savings[[#This Row],[APreWBkWh]]*Raw_savings[[#This Row],[BldgWts]]</f>
        <v>108.82554246246139</v>
      </c>
      <c r="AD1924" t="s">
        <v>72</v>
      </c>
    </row>
    <row r="1925" spans="1:30" hidden="1" x14ac:dyDescent="0.25">
      <c r="A1925" t="s">
        <v>68</v>
      </c>
      <c r="B1925" t="s">
        <v>69</v>
      </c>
      <c r="C1925" t="s">
        <v>70</v>
      </c>
      <c r="D1925" s="1">
        <v>43622.936018518521</v>
      </c>
      <c r="E1925" t="s">
        <v>71</v>
      </c>
      <c r="F1925" t="s">
        <v>21</v>
      </c>
      <c r="G1925">
        <v>1975</v>
      </c>
      <c r="H1925" t="str">
        <f>VLOOKUP(Raw_savings[[#This Row],[BldgVint]],DEER2020wts!$I$6:$J$15,2,FALSE)</f>
        <v>Old</v>
      </c>
      <c r="I1925" t="s">
        <v>40</v>
      </c>
      <c r="J1925" t="s">
        <v>6</v>
      </c>
      <c r="K1925">
        <f>SUMIFS(raw_wts[wt_vint],raw_wts[bldgtype],Raw_savings[[#This Row],[BldgType]],raw_wts[bldgvint],Raw_savings[[#This Row],[BldgVint]],raw_wts[bldgloc],Raw_savings[[#This Row],[BldgLoc]])</f>
        <v>3.6869999999999998</v>
      </c>
      <c r="L1925" t="s">
        <v>32</v>
      </c>
      <c r="M1925">
        <v>105.2542445</v>
      </c>
      <c r="N1925">
        <v>60654.58</v>
      </c>
      <c r="O1925" t="s">
        <v>7</v>
      </c>
      <c r="P1925">
        <v>872357.8</v>
      </c>
      <c r="Q1925">
        <v>214.21111111111099</v>
      </c>
      <c r="R1925">
        <v>198.00686666666701</v>
      </c>
      <c r="S1925">
        <v>622344800</v>
      </c>
      <c r="T1925">
        <v>871128.7</v>
      </c>
      <c r="U1925">
        <v>213.96133333333299</v>
      </c>
      <c r="V1925">
        <v>197.779866666667</v>
      </c>
      <c r="W1925">
        <v>623726700</v>
      </c>
      <c r="X1925">
        <v>11.677438813406599</v>
      </c>
      <c r="Y1925">
        <v>2.3730898356101901E-3</v>
      </c>
      <c r="Z1925">
        <v>2.15668262195386E-3</v>
      </c>
      <c r="AA1925">
        <v>-13129.1617413111</v>
      </c>
      <c r="AB1925">
        <f>(Raw_savings[[#This Row],[PreWBthm]]-Raw_savings[[#This Row],[MsrWBthm]])/Raw_savings[[#This Row],[NumUnit]]/10^5</f>
        <v>-0.1312916174131106</v>
      </c>
      <c r="AC1925">
        <f>Raw_savings[[#This Row],[APreWBkWh]]*Raw_savings[[#This Row],[BldgWts]]</f>
        <v>43.054716905030133</v>
      </c>
      <c r="AD1925" t="s">
        <v>72</v>
      </c>
    </row>
    <row r="1926" spans="1:30" hidden="1" x14ac:dyDescent="0.25">
      <c r="A1926" t="s">
        <v>68</v>
      </c>
      <c r="B1926" t="s">
        <v>69</v>
      </c>
      <c r="C1926" t="s">
        <v>70</v>
      </c>
      <c r="D1926" s="1">
        <v>43622.936018518521</v>
      </c>
      <c r="E1926" t="s">
        <v>71</v>
      </c>
      <c r="F1926" t="s">
        <v>21</v>
      </c>
      <c r="G1926">
        <v>1975</v>
      </c>
      <c r="H1926" t="str">
        <f>VLOOKUP(Raw_savings[[#This Row],[BldgVint]],DEER2020wts!$I$6:$J$15,2,FALSE)</f>
        <v>Old</v>
      </c>
      <c r="I1926" t="s">
        <v>43</v>
      </c>
      <c r="J1926" t="s">
        <v>6</v>
      </c>
      <c r="K1926">
        <f>SUMIFS(raw_wts[wt_vint],raw_wts[bldgtype],Raw_savings[[#This Row],[BldgType]],raw_wts[bldgvint],Raw_savings[[#This Row],[BldgVint]],raw_wts[bldgloc],Raw_savings[[#This Row],[BldgLoc]])</f>
        <v>1.4590000000000001</v>
      </c>
      <c r="L1926" t="s">
        <v>32</v>
      </c>
      <c r="M1926">
        <v>103.17874449999999</v>
      </c>
      <c r="N1926">
        <v>60654.58</v>
      </c>
      <c r="O1926" t="s">
        <v>7</v>
      </c>
      <c r="P1926">
        <v>817626.6</v>
      </c>
      <c r="Q1926">
        <v>166.62644444444399</v>
      </c>
      <c r="R1926">
        <v>146.00673333333299</v>
      </c>
      <c r="S1926">
        <v>710510800</v>
      </c>
      <c r="T1926">
        <v>816358.5</v>
      </c>
      <c r="U1926">
        <v>166.412888888889</v>
      </c>
      <c r="V1926">
        <v>145.81446666666699</v>
      </c>
      <c r="W1926">
        <v>712623100</v>
      </c>
      <c r="X1926">
        <v>12.2903220633779</v>
      </c>
      <c r="Y1926">
        <v>2.0697630756260901E-3</v>
      </c>
      <c r="Z1926">
        <v>1.8634328959745601E-3</v>
      </c>
      <c r="AA1926">
        <v>-20472.239803228102</v>
      </c>
      <c r="AB1926">
        <f>(Raw_savings[[#This Row],[PreWBthm]]-Raw_savings[[#This Row],[MsrWBthm]])/Raw_savings[[#This Row],[NumUnit]]/10^5</f>
        <v>-0.20472239803228076</v>
      </c>
      <c r="AC1926">
        <f>Raw_savings[[#This Row],[APreWBkWh]]*Raw_savings[[#This Row],[BldgWts]]</f>
        <v>17.931579890468356</v>
      </c>
      <c r="AD1926" t="s">
        <v>72</v>
      </c>
    </row>
    <row r="1927" spans="1:30" hidden="1" x14ac:dyDescent="0.25">
      <c r="A1927" t="s">
        <v>68</v>
      </c>
      <c r="B1927" t="s">
        <v>69</v>
      </c>
      <c r="C1927" t="s">
        <v>70</v>
      </c>
      <c r="D1927" s="1">
        <v>43622.936018518521</v>
      </c>
      <c r="E1927" t="s">
        <v>71</v>
      </c>
      <c r="F1927" t="s">
        <v>21</v>
      </c>
      <c r="G1927">
        <v>1975</v>
      </c>
      <c r="H1927" t="str">
        <f>VLOOKUP(Raw_savings[[#This Row],[BldgVint]],DEER2020wts!$I$6:$J$15,2,FALSE)</f>
        <v>Old</v>
      </c>
      <c r="I1927" t="s">
        <v>45</v>
      </c>
      <c r="J1927" t="s">
        <v>6</v>
      </c>
      <c r="K1927">
        <f>SUMIFS(raw_wts[wt_vint],raw_wts[bldgtype],Raw_savings[[#This Row],[BldgType]],raw_wts[bldgvint],Raw_savings[[#This Row],[BldgVint]],raw_wts[bldgloc],Raw_savings[[#This Row],[BldgLoc]])</f>
        <v>14.659000000000001</v>
      </c>
      <c r="L1927" t="s">
        <v>32</v>
      </c>
      <c r="M1927">
        <v>105.178041666667</v>
      </c>
      <c r="N1927">
        <v>60654.58</v>
      </c>
      <c r="O1927" t="s">
        <v>7</v>
      </c>
      <c r="P1927">
        <v>883643.7</v>
      </c>
      <c r="Q1927">
        <v>197.62955555555601</v>
      </c>
      <c r="R1927">
        <v>183.911133333333</v>
      </c>
      <c r="S1927">
        <v>386504800</v>
      </c>
      <c r="T1927">
        <v>882379.8</v>
      </c>
      <c r="U1927">
        <v>197.40888888888901</v>
      </c>
      <c r="V1927">
        <v>183.70113333333299</v>
      </c>
      <c r="W1927">
        <v>387525400</v>
      </c>
      <c r="X1927">
        <v>12.016766807709701</v>
      </c>
      <c r="Y1927">
        <v>2.0980298089785898E-3</v>
      </c>
      <c r="Z1927">
        <v>1.9966144707801001E-3</v>
      </c>
      <c r="AA1927">
        <v>-9703.5463279922296</v>
      </c>
      <c r="AB1927">
        <f>(Raw_savings[[#This Row],[PreWBthm]]-Raw_savings[[#This Row],[MsrWBthm]])/Raw_savings[[#This Row],[NumUnit]]/10^5</f>
        <v>-9.7035463279922254E-2</v>
      </c>
      <c r="AC1927">
        <f>Raw_savings[[#This Row],[APreWBkWh]]*Raw_savings[[#This Row],[BldgWts]]</f>
        <v>176.15378463421652</v>
      </c>
      <c r="AD1927" t="s">
        <v>72</v>
      </c>
    </row>
    <row r="1928" spans="1:30" hidden="1" x14ac:dyDescent="0.25">
      <c r="A1928" t="s">
        <v>68</v>
      </c>
      <c r="B1928" t="s">
        <v>69</v>
      </c>
      <c r="C1928" t="s">
        <v>70</v>
      </c>
      <c r="D1928" s="1">
        <v>43622.936018518521</v>
      </c>
      <c r="E1928" t="s">
        <v>71</v>
      </c>
      <c r="F1928" t="s">
        <v>21</v>
      </c>
      <c r="G1928">
        <v>1975</v>
      </c>
      <c r="H1928" t="str">
        <f>VLOOKUP(Raw_savings[[#This Row],[BldgVint]],DEER2020wts!$I$6:$J$15,2,FALSE)</f>
        <v>Old</v>
      </c>
      <c r="I1928" t="s">
        <v>8</v>
      </c>
      <c r="J1928" t="s">
        <v>6</v>
      </c>
      <c r="K1928">
        <f>SUMIFS(raw_wts[wt_vint],raw_wts[bldgtype],Raw_savings[[#This Row],[BldgType]],raw_wts[bldgvint],Raw_savings[[#This Row],[BldgVint]],raw_wts[bldgloc],Raw_savings[[#This Row],[BldgLoc]])</f>
        <v>4.6449999999999996</v>
      </c>
      <c r="L1928" t="s">
        <v>32</v>
      </c>
      <c r="M1928">
        <v>104.38413466666699</v>
      </c>
      <c r="N1928">
        <v>60654.58</v>
      </c>
      <c r="O1928" t="s">
        <v>7</v>
      </c>
      <c r="P1928">
        <v>885163.4</v>
      </c>
      <c r="Q1928">
        <v>186.90366666666699</v>
      </c>
      <c r="R1928">
        <v>168.44980000000001</v>
      </c>
      <c r="S1928">
        <v>240141700</v>
      </c>
      <c r="T1928">
        <v>883771.6</v>
      </c>
      <c r="U1928">
        <v>186.67922222222199</v>
      </c>
      <c r="V1928">
        <v>168.23893333333299</v>
      </c>
      <c r="W1928">
        <v>241303600</v>
      </c>
      <c r="X1928">
        <v>13.3334438652437</v>
      </c>
      <c r="Y1928">
        <v>2.15017775604677E-3</v>
      </c>
      <c r="Z1928">
        <v>2.02010264624942E-3</v>
      </c>
      <c r="AA1928">
        <v>-11131.0018875026</v>
      </c>
      <c r="AB1928">
        <f>(Raw_savings[[#This Row],[PreWBthm]]-Raw_savings[[#This Row],[MsrWBthm]])/Raw_savings[[#This Row],[NumUnit]]/10^5</f>
        <v>-0.1113100188750264</v>
      </c>
      <c r="AC1928">
        <f>Raw_savings[[#This Row],[APreWBkWh]]*Raw_savings[[#This Row],[BldgWts]]</f>
        <v>61.933846754056979</v>
      </c>
      <c r="AD1928" t="s">
        <v>72</v>
      </c>
    </row>
    <row r="1929" spans="1:30" hidden="1" x14ac:dyDescent="0.25">
      <c r="A1929" t="s">
        <v>68</v>
      </c>
      <c r="B1929" t="s">
        <v>69</v>
      </c>
      <c r="C1929" t="s">
        <v>70</v>
      </c>
      <c r="D1929" s="1">
        <v>43622.936018518521</v>
      </c>
      <c r="E1929" t="s">
        <v>71</v>
      </c>
      <c r="F1929" t="s">
        <v>21</v>
      </c>
      <c r="G1929">
        <v>1975</v>
      </c>
      <c r="H1929" t="str">
        <f>VLOOKUP(Raw_savings[[#This Row],[BldgVint]],DEER2020wts!$I$6:$J$15,2,FALSE)</f>
        <v>Old</v>
      </c>
      <c r="I1929" t="s">
        <v>36</v>
      </c>
      <c r="J1929" t="s">
        <v>6</v>
      </c>
      <c r="K1929">
        <f>SUMIFS(raw_wts[wt_vint],raw_wts[bldgtype],Raw_savings[[#This Row],[BldgType]],raw_wts[bldgvint],Raw_savings[[#This Row],[BldgVint]],raw_wts[bldgloc],Raw_savings[[#This Row],[BldgLoc]])</f>
        <v>16.721</v>
      </c>
      <c r="L1929" t="s">
        <v>32</v>
      </c>
      <c r="M1929">
        <v>106.476400333333</v>
      </c>
      <c r="N1929">
        <v>60654.58</v>
      </c>
      <c r="O1929" t="s">
        <v>7</v>
      </c>
      <c r="P1929">
        <v>911753</v>
      </c>
      <c r="Q1929">
        <v>214.84033333333301</v>
      </c>
      <c r="R1929">
        <v>185.33699999999999</v>
      </c>
      <c r="S1929">
        <v>325277300</v>
      </c>
      <c r="T1929">
        <v>910447.9</v>
      </c>
      <c r="U1929">
        <v>214.59488888888899</v>
      </c>
      <c r="V1929">
        <v>185.12673333333299</v>
      </c>
      <c r="W1929">
        <v>326188900</v>
      </c>
      <c r="X1929">
        <v>12.2571761997424</v>
      </c>
      <c r="Y1929">
        <v>2.3051534769771001E-3</v>
      </c>
      <c r="Z1929">
        <v>1.97477249426538E-3</v>
      </c>
      <c r="AA1929">
        <v>-8561.5215873767593</v>
      </c>
      <c r="AB1929">
        <f>(Raw_savings[[#This Row],[PreWBthm]]-Raw_savings[[#This Row],[MsrWBthm]])/Raw_savings[[#This Row],[NumUnit]]/10^5</f>
        <v>-8.5615215873767553E-2</v>
      </c>
      <c r="AC1929">
        <f>Raw_savings[[#This Row],[APreWBkWh]]*Raw_savings[[#This Row],[BldgWts]]</f>
        <v>204.95224323589267</v>
      </c>
      <c r="AD1929" t="s">
        <v>72</v>
      </c>
    </row>
    <row r="1930" spans="1:30" hidden="1" x14ac:dyDescent="0.25">
      <c r="A1930" t="s">
        <v>68</v>
      </c>
      <c r="B1930" t="s">
        <v>69</v>
      </c>
      <c r="C1930" t="s">
        <v>70</v>
      </c>
      <c r="D1930" s="1">
        <v>43622.936018518521</v>
      </c>
      <c r="E1930" t="s">
        <v>71</v>
      </c>
      <c r="F1930" t="s">
        <v>21</v>
      </c>
      <c r="G1930">
        <v>1975</v>
      </c>
      <c r="H1930" t="str">
        <f>VLOOKUP(Raw_savings[[#This Row],[BldgVint]],DEER2020wts!$I$6:$J$15,2,FALSE)</f>
        <v>Old</v>
      </c>
      <c r="I1930" t="s">
        <v>39</v>
      </c>
      <c r="J1930" t="s">
        <v>6</v>
      </c>
      <c r="K1930">
        <f>SUMIFS(raw_wts[wt_vint],raw_wts[bldgtype],Raw_savings[[#This Row],[BldgType]],raw_wts[bldgvint],Raw_savings[[#This Row],[BldgVint]],raw_wts[bldgloc],Raw_savings[[#This Row],[BldgLoc]])</f>
        <v>15.122</v>
      </c>
      <c r="L1930" t="s">
        <v>32</v>
      </c>
      <c r="M1930">
        <v>109.35878700000001</v>
      </c>
      <c r="N1930">
        <v>60654.58</v>
      </c>
      <c r="O1930" t="s">
        <v>7</v>
      </c>
      <c r="P1930">
        <v>931310.9</v>
      </c>
      <c r="Q1930">
        <v>256.957333333333</v>
      </c>
      <c r="R1930">
        <v>227.23793333333299</v>
      </c>
      <c r="S1930">
        <v>384951600</v>
      </c>
      <c r="T1930">
        <v>930003.2</v>
      </c>
      <c r="U1930">
        <v>256.65733333333299</v>
      </c>
      <c r="V1930">
        <v>226.97653333333301</v>
      </c>
      <c r="W1930">
        <v>385954800</v>
      </c>
      <c r="X1930">
        <v>11.957886840863299</v>
      </c>
      <c r="Y1930">
        <v>2.7432637854698499E-3</v>
      </c>
      <c r="Z1930">
        <v>2.3902971784063201E-3</v>
      </c>
      <c r="AA1930">
        <v>-9173.4740986108409</v>
      </c>
      <c r="AB1930">
        <f>(Raw_savings[[#This Row],[PreWBthm]]-Raw_savings[[#This Row],[MsrWBthm]])/Raw_savings[[#This Row],[NumUnit]]/10^5</f>
        <v>-9.1734740986108412E-2</v>
      </c>
      <c r="AC1930">
        <f>Raw_savings[[#This Row],[APreWBkWh]]*Raw_savings[[#This Row],[BldgWts]]</f>
        <v>180.82716480753481</v>
      </c>
      <c r="AD1930" t="s">
        <v>72</v>
      </c>
    </row>
    <row r="1931" spans="1:30" hidden="1" x14ac:dyDescent="0.25">
      <c r="A1931" t="s">
        <v>68</v>
      </c>
      <c r="B1931" t="s">
        <v>69</v>
      </c>
      <c r="C1931" t="s">
        <v>70</v>
      </c>
      <c r="D1931" s="1">
        <v>43622.936018518521</v>
      </c>
      <c r="E1931" t="s">
        <v>71</v>
      </c>
      <c r="F1931" t="s">
        <v>21</v>
      </c>
      <c r="G1931">
        <v>1975</v>
      </c>
      <c r="H1931" t="str">
        <f>VLOOKUP(Raw_savings[[#This Row],[BldgVint]],DEER2020wts!$I$6:$J$15,2,FALSE)</f>
        <v>Old</v>
      </c>
      <c r="I1931" t="s">
        <v>41</v>
      </c>
      <c r="J1931" t="s">
        <v>6</v>
      </c>
      <c r="K1931">
        <f>SUMIFS(raw_wts[wt_vint],raw_wts[bldgtype],Raw_savings[[#This Row],[BldgType]],raw_wts[bldgvint],Raw_savings[[#This Row],[BldgVint]],raw_wts[bldgloc],Raw_savings[[#This Row],[BldgLoc]])</f>
        <v>5.5879999999999992</v>
      </c>
      <c r="L1931" t="s">
        <v>32</v>
      </c>
      <c r="M1931">
        <v>108.488963833333</v>
      </c>
      <c r="N1931">
        <v>60654.58</v>
      </c>
      <c r="O1931" t="s">
        <v>7</v>
      </c>
      <c r="P1931">
        <v>941396.4</v>
      </c>
      <c r="Q1931">
        <v>262.02300000000002</v>
      </c>
      <c r="R1931">
        <v>226.198733333333</v>
      </c>
      <c r="S1931">
        <v>432034600</v>
      </c>
      <c r="T1931">
        <v>940062.8</v>
      </c>
      <c r="U1931">
        <v>261.71377777777798</v>
      </c>
      <c r="V1931">
        <v>225.937733333333</v>
      </c>
      <c r="W1931">
        <v>433103500</v>
      </c>
      <c r="X1931">
        <v>12.2924945808196</v>
      </c>
      <c r="Y1931">
        <v>2.8502643153392E-3</v>
      </c>
      <c r="Z1931">
        <v>2.4057746592635802E-3</v>
      </c>
      <c r="AA1931">
        <v>-9852.6150700646904</v>
      </c>
      <c r="AB1931">
        <f>(Raw_savings[[#This Row],[PreWBthm]]-Raw_savings[[#This Row],[MsrWBthm]])/Raw_savings[[#This Row],[NumUnit]]/10^5</f>
        <v>-9.8526150700646908E-2</v>
      </c>
      <c r="AC1931">
        <f>Raw_savings[[#This Row],[APreWBkWh]]*Raw_savings[[#This Row],[BldgWts]]</f>
        <v>68.690459717619916</v>
      </c>
      <c r="AD1931" t="s">
        <v>72</v>
      </c>
    </row>
    <row r="1932" spans="1:30" hidden="1" x14ac:dyDescent="0.25">
      <c r="A1932" t="s">
        <v>68</v>
      </c>
      <c r="B1932" t="s">
        <v>69</v>
      </c>
      <c r="C1932" t="s">
        <v>70</v>
      </c>
      <c r="D1932" s="1">
        <v>43622.936018518521</v>
      </c>
      <c r="E1932" t="s">
        <v>71</v>
      </c>
      <c r="F1932" t="s">
        <v>21</v>
      </c>
      <c r="G1932">
        <v>1975</v>
      </c>
      <c r="H1932" t="str">
        <f>VLOOKUP(Raw_savings[[#This Row],[BldgVint]],DEER2020wts!$I$6:$J$15,2,FALSE)</f>
        <v>Old</v>
      </c>
      <c r="I1932" t="s">
        <v>44</v>
      </c>
      <c r="J1932" t="s">
        <v>6</v>
      </c>
      <c r="K1932">
        <f>SUMIFS(raw_wts[wt_vint],raw_wts[bldgtype],Raw_savings[[#This Row],[BldgType]],raw_wts[bldgvint],Raw_savings[[#This Row],[BldgVint]],raw_wts[bldgloc],Raw_savings[[#This Row],[BldgLoc]])</f>
        <v>1.73</v>
      </c>
      <c r="L1932" t="s">
        <v>32</v>
      </c>
      <c r="M1932">
        <v>110.752754583333</v>
      </c>
      <c r="N1932">
        <v>60654.58</v>
      </c>
      <c r="O1932" t="s">
        <v>7</v>
      </c>
      <c r="P1932">
        <v>964115.7</v>
      </c>
      <c r="Q1932">
        <v>249.553666666667</v>
      </c>
      <c r="R1932">
        <v>252.97659999999999</v>
      </c>
      <c r="S1932">
        <v>666107400</v>
      </c>
      <c r="T1932">
        <v>962659.9</v>
      </c>
      <c r="U1932">
        <v>249.26533333333299</v>
      </c>
      <c r="V1932">
        <v>252.6816</v>
      </c>
      <c r="W1932">
        <v>667788700</v>
      </c>
      <c r="X1932">
        <v>13.1445940597762</v>
      </c>
      <c r="Y1932">
        <v>2.6033964971625698E-3</v>
      </c>
      <c r="Z1932">
        <v>2.6635906358252301E-3</v>
      </c>
      <c r="AA1932">
        <v>-15180.660800043101</v>
      </c>
      <c r="AB1932">
        <f>(Raw_savings[[#This Row],[PreWBthm]]-Raw_savings[[#This Row],[MsrWBthm]])/Raw_savings[[#This Row],[NumUnit]]/10^5</f>
        <v>-0.15180660800043125</v>
      </c>
      <c r="AC1932">
        <f>Raw_savings[[#This Row],[APreWBkWh]]*Raw_savings[[#This Row],[BldgWts]]</f>
        <v>22.740147723412825</v>
      </c>
      <c r="AD1932" t="s">
        <v>72</v>
      </c>
    </row>
    <row r="1933" spans="1:30" hidden="1" x14ac:dyDescent="0.25">
      <c r="A1933" t="s">
        <v>68</v>
      </c>
      <c r="B1933" t="s">
        <v>69</v>
      </c>
      <c r="C1933" t="s">
        <v>70</v>
      </c>
      <c r="D1933" s="1">
        <v>43622.936018518521</v>
      </c>
      <c r="E1933" t="s">
        <v>71</v>
      </c>
      <c r="F1933" t="s">
        <v>21</v>
      </c>
      <c r="G1933">
        <v>1975</v>
      </c>
      <c r="H1933" t="str">
        <f>VLOOKUP(Raw_savings[[#This Row],[BldgVint]],DEER2020wts!$I$6:$J$15,2,FALSE)</f>
        <v>Old</v>
      </c>
      <c r="I1933" t="s">
        <v>46</v>
      </c>
      <c r="J1933" t="s">
        <v>6</v>
      </c>
      <c r="K1933">
        <f>SUMIFS(raw_wts[wt_vint],raw_wts[bldgtype],Raw_savings[[#This Row],[BldgType]],raw_wts[bldgvint],Raw_savings[[#This Row],[BldgVint]],raw_wts[bldgloc],Raw_savings[[#This Row],[BldgLoc]])</f>
        <v>5.7919999999999998</v>
      </c>
      <c r="L1933" t="s">
        <v>32</v>
      </c>
      <c r="M1933">
        <v>108.280336166667</v>
      </c>
      <c r="N1933">
        <v>60654.58</v>
      </c>
      <c r="O1933" t="s">
        <v>7</v>
      </c>
      <c r="P1933">
        <v>907843.9</v>
      </c>
      <c r="Q1933">
        <v>235.060222222222</v>
      </c>
      <c r="R1933">
        <v>235.880666666667</v>
      </c>
      <c r="S1933">
        <v>677883100</v>
      </c>
      <c r="T1933">
        <v>906567.7</v>
      </c>
      <c r="U1933">
        <v>234.781888888889</v>
      </c>
      <c r="V1933">
        <v>235.605066666667</v>
      </c>
      <c r="W1933">
        <v>679312100</v>
      </c>
      <c r="X1933">
        <v>11.786073493858799</v>
      </c>
      <c r="Y1933">
        <v>2.5704882639530401E-3</v>
      </c>
      <c r="Z1933">
        <v>2.5452451456722501E-3</v>
      </c>
      <c r="AA1933">
        <v>-13197.2253743326</v>
      </c>
      <c r="AB1933">
        <f>(Raw_savings[[#This Row],[PreWBthm]]-Raw_savings[[#This Row],[MsrWBthm]])/Raw_savings[[#This Row],[NumUnit]]/10^5</f>
        <v>-0.13197225374332586</v>
      </c>
      <c r="AC1933">
        <f>Raw_savings[[#This Row],[APreWBkWh]]*Raw_savings[[#This Row],[BldgWts]]</f>
        <v>68.264937676430165</v>
      </c>
      <c r="AD1933" t="s">
        <v>72</v>
      </c>
    </row>
    <row r="1934" spans="1:30" hidden="1" x14ac:dyDescent="0.25">
      <c r="A1934" t="s">
        <v>68</v>
      </c>
      <c r="B1934" t="s">
        <v>69</v>
      </c>
      <c r="C1934" t="s">
        <v>70</v>
      </c>
      <c r="D1934" s="1">
        <v>43622.936018518521</v>
      </c>
      <c r="E1934" t="s">
        <v>71</v>
      </c>
      <c r="F1934" t="s">
        <v>21</v>
      </c>
      <c r="G1934">
        <v>1975</v>
      </c>
      <c r="H1934" t="str">
        <f>VLOOKUP(Raw_savings[[#This Row],[BldgVint]],DEER2020wts!$I$6:$J$15,2,FALSE)</f>
        <v>Old</v>
      </c>
      <c r="I1934" t="s">
        <v>9</v>
      </c>
      <c r="J1934" t="s">
        <v>6</v>
      </c>
      <c r="K1934">
        <f>SUMIFS(raw_wts[wt_vint],raw_wts[bldgtype],Raw_savings[[#This Row],[BldgType]],raw_wts[bldgvint],Raw_savings[[#This Row],[BldgVint]],raw_wts[bldgloc],Raw_savings[[#This Row],[BldgLoc]])</f>
        <v>5.137999999999999</v>
      </c>
      <c r="L1934" t="s">
        <v>32</v>
      </c>
      <c r="M1934">
        <v>110.785215583333</v>
      </c>
      <c r="N1934">
        <v>60654.58</v>
      </c>
      <c r="O1934" t="s">
        <v>7</v>
      </c>
      <c r="P1934">
        <v>966948.8</v>
      </c>
      <c r="Q1934">
        <v>240.59633333333301</v>
      </c>
      <c r="R1934">
        <v>237.94693333333299</v>
      </c>
      <c r="S1934">
        <v>612531500</v>
      </c>
      <c r="T1934">
        <v>965607.1</v>
      </c>
      <c r="U1934">
        <v>240.327</v>
      </c>
      <c r="V1934">
        <v>237.67766666666699</v>
      </c>
      <c r="W1934">
        <v>613788600</v>
      </c>
      <c r="X1934">
        <v>12.1108217638557</v>
      </c>
      <c r="Y1934">
        <v>2.4311306514606902E-3</v>
      </c>
      <c r="Z1934">
        <v>2.43052888644819E-3</v>
      </c>
      <c r="AA1934">
        <v>-11347.1819626907</v>
      </c>
      <c r="AB1934">
        <f>(Raw_savings[[#This Row],[PreWBthm]]-Raw_savings[[#This Row],[MsrWBthm]])/Raw_savings[[#This Row],[NumUnit]]/10^5</f>
        <v>-0.11347181962690729</v>
      </c>
      <c r="AC1934">
        <f>Raw_savings[[#This Row],[APreWBkWh]]*Raw_savings[[#This Row],[BldgWts]]</f>
        <v>62.225402222690576</v>
      </c>
      <c r="AD1934" t="s">
        <v>72</v>
      </c>
    </row>
    <row r="1935" spans="1:30" hidden="1" x14ac:dyDescent="0.25">
      <c r="A1935" t="s">
        <v>68</v>
      </c>
      <c r="B1935" t="s">
        <v>69</v>
      </c>
      <c r="C1935" t="s">
        <v>70</v>
      </c>
      <c r="D1935" s="1">
        <v>43622.936018518521</v>
      </c>
      <c r="E1935" t="s">
        <v>71</v>
      </c>
      <c r="F1935" t="s">
        <v>21</v>
      </c>
      <c r="G1935">
        <v>1975</v>
      </c>
      <c r="H1935" t="str">
        <f>VLOOKUP(Raw_savings[[#This Row],[BldgVint]],DEER2020wts!$I$6:$J$15,2,FALSE)</f>
        <v>Old</v>
      </c>
      <c r="I1935" t="s">
        <v>37</v>
      </c>
      <c r="J1935" t="s">
        <v>6</v>
      </c>
      <c r="K1935">
        <f>SUMIFS(raw_wts[wt_vint],raw_wts[bldgtype],Raw_savings[[#This Row],[BldgType]],raw_wts[bldgvint],Raw_savings[[#This Row],[BldgVint]],raw_wts[bldgloc],Raw_savings[[#This Row],[BldgLoc]])</f>
        <v>1.048</v>
      </c>
      <c r="L1935" t="s">
        <v>32</v>
      </c>
      <c r="M1935">
        <v>110.7229495</v>
      </c>
      <c r="N1935">
        <v>60654.58</v>
      </c>
      <c r="O1935" t="s">
        <v>7</v>
      </c>
      <c r="P1935">
        <v>973906</v>
      </c>
      <c r="Q1935">
        <v>247.008222222222</v>
      </c>
      <c r="R1935">
        <v>226.57353333333299</v>
      </c>
      <c r="S1935">
        <v>710386400</v>
      </c>
      <c r="T1935">
        <v>972463.4</v>
      </c>
      <c r="U1935">
        <v>246.72455555555601</v>
      </c>
      <c r="V1935">
        <v>226.31299999999999</v>
      </c>
      <c r="W1935">
        <v>711993700</v>
      </c>
      <c r="X1935">
        <v>13.028915924968</v>
      </c>
      <c r="Y1935">
        <v>2.5619500559515701E-3</v>
      </c>
      <c r="Z1935">
        <v>2.35302016889719E-3</v>
      </c>
      <c r="AA1935">
        <v>-14516.4124263146</v>
      </c>
      <c r="AB1935">
        <f>(Raw_savings[[#This Row],[PreWBthm]]-Raw_savings[[#This Row],[MsrWBthm]])/Raw_savings[[#This Row],[NumUnit]]/10^5</f>
        <v>-0.14516412426314565</v>
      </c>
      <c r="AC1935">
        <f>Raw_savings[[#This Row],[APreWBkWh]]*Raw_savings[[#This Row],[BldgWts]]</f>
        <v>13.654303889366465</v>
      </c>
      <c r="AD1935" t="s">
        <v>72</v>
      </c>
    </row>
    <row r="1936" spans="1:30" hidden="1" x14ac:dyDescent="0.25">
      <c r="A1936" t="s">
        <v>68</v>
      </c>
      <c r="B1936" t="s">
        <v>69</v>
      </c>
      <c r="C1936" t="s">
        <v>70</v>
      </c>
      <c r="D1936" s="1">
        <v>43622.936018518521</v>
      </c>
      <c r="E1936" t="s">
        <v>71</v>
      </c>
      <c r="F1936" t="s">
        <v>21</v>
      </c>
      <c r="G1936">
        <v>1975</v>
      </c>
      <c r="H1936" t="str">
        <f>VLOOKUP(Raw_savings[[#This Row],[BldgVint]],DEER2020wts!$I$6:$J$15,2,FALSE)</f>
        <v>Old</v>
      </c>
      <c r="I1936" t="s">
        <v>34</v>
      </c>
      <c r="J1936" t="s">
        <v>6</v>
      </c>
      <c r="K1936">
        <f>SUMIFS(raw_wts[wt_vint],raw_wts[bldgtype],Raw_savings[[#This Row],[BldgType]],raw_wts[bldgvint],Raw_savings[[#This Row],[BldgVint]],raw_wts[bldgloc],Raw_savings[[#This Row],[BldgLoc]])</f>
        <v>0.98599999999999999</v>
      </c>
      <c r="L1936" t="s">
        <v>32</v>
      </c>
      <c r="M1936">
        <v>125.538627583333</v>
      </c>
      <c r="N1936">
        <v>60654.58</v>
      </c>
      <c r="O1936" t="s">
        <v>7</v>
      </c>
      <c r="P1936">
        <v>1178819</v>
      </c>
      <c r="Q1936">
        <v>281.34866666666699</v>
      </c>
      <c r="R1936">
        <v>266.01226666666702</v>
      </c>
      <c r="S1936">
        <v>200029900</v>
      </c>
      <c r="T1936">
        <v>1177128</v>
      </c>
      <c r="U1936">
        <v>281.04611111111097</v>
      </c>
      <c r="V1936">
        <v>265.73</v>
      </c>
      <c r="W1936">
        <v>200760800</v>
      </c>
      <c r="X1936">
        <v>13.4699576740036</v>
      </c>
      <c r="Y1936">
        <v>2.4100594484730998E-3</v>
      </c>
      <c r="Z1936">
        <v>2.2484447384872701E-3</v>
      </c>
      <c r="AA1936">
        <v>-5822.1123973561498</v>
      </c>
      <c r="AB1936">
        <f>(Raw_savings[[#This Row],[PreWBthm]]-Raw_savings[[#This Row],[MsrWBthm]])/Raw_savings[[#This Row],[NumUnit]]/10^5</f>
        <v>-5.8221123973561516E-2</v>
      </c>
      <c r="AC1936">
        <f>Raw_savings[[#This Row],[APreWBkWh]]*Raw_savings[[#This Row],[BldgWts]]</f>
        <v>13.28137826656755</v>
      </c>
      <c r="AD1936" t="s">
        <v>72</v>
      </c>
    </row>
    <row r="1937" spans="1:30" hidden="1" x14ac:dyDescent="0.25">
      <c r="A1937" t="s">
        <v>68</v>
      </c>
      <c r="B1937" t="s">
        <v>69</v>
      </c>
      <c r="C1937" t="s">
        <v>70</v>
      </c>
      <c r="D1937" s="1">
        <v>43622.936018518521</v>
      </c>
      <c r="E1937" t="s">
        <v>71</v>
      </c>
      <c r="F1937" t="s">
        <v>21</v>
      </c>
      <c r="G1937">
        <v>1975</v>
      </c>
      <c r="H1937" t="str">
        <f>VLOOKUP(Raw_savings[[#This Row],[BldgVint]],DEER2020wts!$I$6:$J$15,2,FALSE)</f>
        <v>Old</v>
      </c>
      <c r="I1937" t="s">
        <v>42</v>
      </c>
      <c r="J1937" t="s">
        <v>6</v>
      </c>
      <c r="K1937">
        <f>SUMIFS(raw_wts[wt_vint],raw_wts[bldgtype],Raw_savings[[#This Row],[BldgType]],raw_wts[bldgvint],Raw_savings[[#This Row],[BldgVint]],raw_wts[bldgloc],Raw_savings[[#This Row],[BldgLoc]])</f>
        <v>0.77100000000000002</v>
      </c>
      <c r="L1937" t="s">
        <v>32</v>
      </c>
      <c r="M1937">
        <v>104.920188833333</v>
      </c>
      <c r="N1937">
        <v>60654.58</v>
      </c>
      <c r="O1937" t="s">
        <v>7</v>
      </c>
      <c r="P1937">
        <v>886901.7</v>
      </c>
      <c r="Q1937">
        <v>181.06322222222201</v>
      </c>
      <c r="R1937">
        <v>177.67080000000001</v>
      </c>
      <c r="S1937">
        <v>1333901000</v>
      </c>
      <c r="T1937">
        <v>885772.4</v>
      </c>
      <c r="U1937">
        <v>180.863</v>
      </c>
      <c r="V1937">
        <v>177.46746666666701</v>
      </c>
      <c r="W1937">
        <v>1335838000</v>
      </c>
      <c r="X1937">
        <v>10.763419438692001</v>
      </c>
      <c r="Y1937">
        <v>1.9083288397456499E-3</v>
      </c>
      <c r="Z1937">
        <v>1.9379810081770301E-3</v>
      </c>
      <c r="AA1937">
        <v>-18461.651866419601</v>
      </c>
      <c r="AB1937">
        <f>(Raw_savings[[#This Row],[PreWBthm]]-Raw_savings[[#This Row],[MsrWBthm]])/Raw_savings[[#This Row],[NumUnit]]/10^5</f>
        <v>-0.18461651866419609</v>
      </c>
      <c r="AC1937">
        <f>Raw_savings[[#This Row],[APreWBkWh]]*Raw_savings[[#This Row],[BldgWts]]</f>
        <v>8.298596387231532</v>
      </c>
      <c r="AD1937" t="s">
        <v>72</v>
      </c>
    </row>
    <row r="1938" spans="1:30" hidden="1" x14ac:dyDescent="0.25">
      <c r="A1938" t="s">
        <v>68</v>
      </c>
      <c r="B1938" t="s">
        <v>69</v>
      </c>
      <c r="C1938" t="s">
        <v>70</v>
      </c>
      <c r="D1938" s="1">
        <v>43622.936018518521</v>
      </c>
      <c r="E1938" t="s">
        <v>71</v>
      </c>
      <c r="F1938" t="s">
        <v>21</v>
      </c>
      <c r="G1938">
        <v>1985</v>
      </c>
      <c r="H1938" t="str">
        <f>VLOOKUP(Raw_savings[[#This Row],[BldgVint]],DEER2020wts!$I$6:$J$15,2,FALSE)</f>
        <v>Old</v>
      </c>
      <c r="I1938" t="s">
        <v>5</v>
      </c>
      <c r="J1938" t="s">
        <v>6</v>
      </c>
      <c r="K1938">
        <f>SUMIFS(raw_wts[wt_vint],raw_wts[bldgtype],Raw_savings[[#This Row],[BldgType]],raw_wts[bldgvint],Raw_savings[[#This Row],[BldgVint]],raw_wts[bldgloc],Raw_savings[[#This Row],[BldgLoc]])</f>
        <v>0.124</v>
      </c>
      <c r="L1938" t="s">
        <v>32</v>
      </c>
      <c r="M1938">
        <v>101.564104</v>
      </c>
      <c r="N1938">
        <v>60654.58</v>
      </c>
      <c r="O1938" t="s">
        <v>7</v>
      </c>
      <c r="P1938">
        <v>759344.9</v>
      </c>
      <c r="Q1938">
        <v>139.52733333333299</v>
      </c>
      <c r="R1938">
        <v>129.59946666666701</v>
      </c>
      <c r="S1938">
        <v>1031990000</v>
      </c>
      <c r="T1938">
        <v>758314.3</v>
      </c>
      <c r="U1938">
        <v>139.352</v>
      </c>
      <c r="V1938">
        <v>129.44026666666699</v>
      </c>
      <c r="W1938">
        <v>1034118000</v>
      </c>
      <c r="X1938">
        <v>10.147285895418101</v>
      </c>
      <c r="Y1938">
        <v>1.72633171000383E-3</v>
      </c>
      <c r="Z1938">
        <v>1.5674829366879299E-3</v>
      </c>
      <c r="AA1938">
        <v>-20952.284480351402</v>
      </c>
      <c r="AB1938">
        <f>(Raw_savings[[#This Row],[PreWBthm]]-Raw_savings[[#This Row],[MsrWBthm]])/Raw_savings[[#This Row],[NumUnit]]/10^5</f>
        <v>-0.20952284480351446</v>
      </c>
      <c r="AC1938">
        <f>Raw_savings[[#This Row],[APreWBkWh]]*Raw_savings[[#This Row],[BldgWts]]</f>
        <v>1.2582634510318444</v>
      </c>
      <c r="AD1938" t="s">
        <v>72</v>
      </c>
    </row>
    <row r="1939" spans="1:30" hidden="1" x14ac:dyDescent="0.25">
      <c r="A1939" t="s">
        <v>68</v>
      </c>
      <c r="B1939" t="s">
        <v>69</v>
      </c>
      <c r="C1939" t="s">
        <v>70</v>
      </c>
      <c r="D1939" s="1">
        <v>43622.936018518521</v>
      </c>
      <c r="E1939" t="s">
        <v>71</v>
      </c>
      <c r="F1939" t="s">
        <v>21</v>
      </c>
      <c r="G1939">
        <v>1985</v>
      </c>
      <c r="H1939" t="str">
        <f>VLOOKUP(Raw_savings[[#This Row],[BldgVint]],DEER2020wts!$I$6:$J$15,2,FALSE)</f>
        <v>Old</v>
      </c>
      <c r="I1939" t="s">
        <v>35</v>
      </c>
      <c r="J1939" t="s">
        <v>6</v>
      </c>
      <c r="K1939">
        <f>SUMIFS(raw_wts[wt_vint],raw_wts[bldgtype],Raw_savings[[#This Row],[BldgType]],raw_wts[bldgvint],Raw_savings[[#This Row],[BldgVint]],raw_wts[bldgloc],Raw_savings[[#This Row],[BldgLoc]])</f>
        <v>1.5309999999999999</v>
      </c>
      <c r="L1939" t="s">
        <v>32</v>
      </c>
      <c r="M1939">
        <v>104.486360166667</v>
      </c>
      <c r="N1939">
        <v>60654.58</v>
      </c>
      <c r="O1939" t="s">
        <v>7</v>
      </c>
      <c r="P1939">
        <v>851420.8</v>
      </c>
      <c r="Q1939">
        <v>219.075777777778</v>
      </c>
      <c r="R1939">
        <v>208.10413333333301</v>
      </c>
      <c r="S1939">
        <v>748154400</v>
      </c>
      <c r="T1939">
        <v>850222.5</v>
      </c>
      <c r="U1939">
        <v>218.825444444444</v>
      </c>
      <c r="V1939">
        <v>207.864466666667</v>
      </c>
      <c r="W1939">
        <v>749716700</v>
      </c>
      <c r="X1939">
        <v>11.4684825664195</v>
      </c>
      <c r="Y1939">
        <v>2.39584700753292E-3</v>
      </c>
      <c r="Z1939">
        <v>2.29376031746508E-3</v>
      </c>
      <c r="AA1939">
        <v>-14952.190864989099</v>
      </c>
      <c r="AB1939">
        <f>(Raw_savings[[#This Row],[PreWBthm]]-Raw_savings[[#This Row],[MsrWBthm]])/Raw_savings[[#This Row],[NumUnit]]/10^5</f>
        <v>-0.14952190864989107</v>
      </c>
      <c r="AC1939">
        <f>Raw_savings[[#This Row],[APreWBkWh]]*Raw_savings[[#This Row],[BldgWts]]</f>
        <v>17.558246809188255</v>
      </c>
      <c r="AD1939" t="s">
        <v>72</v>
      </c>
    </row>
    <row r="1940" spans="1:30" hidden="1" x14ac:dyDescent="0.25">
      <c r="A1940" t="s">
        <v>68</v>
      </c>
      <c r="B1940" t="s">
        <v>69</v>
      </c>
      <c r="C1940" t="s">
        <v>70</v>
      </c>
      <c r="D1940" s="1">
        <v>43622.936018518521</v>
      </c>
      <c r="E1940" t="s">
        <v>71</v>
      </c>
      <c r="F1940" t="s">
        <v>21</v>
      </c>
      <c r="G1940">
        <v>1985</v>
      </c>
      <c r="H1940" t="str">
        <f>VLOOKUP(Raw_savings[[#This Row],[BldgVint]],DEER2020wts!$I$6:$J$15,2,FALSE)</f>
        <v>Old</v>
      </c>
      <c r="I1940" t="s">
        <v>38</v>
      </c>
      <c r="J1940" t="s">
        <v>6</v>
      </c>
      <c r="K1940">
        <f>SUMIFS(raw_wts[wt_vint],raw_wts[bldgtype],Raw_savings[[#This Row],[BldgType]],raw_wts[bldgvint],Raw_savings[[#This Row],[BldgVint]],raw_wts[bldgloc],Raw_savings[[#This Row],[BldgLoc]])</f>
        <v>4.1849999999999996</v>
      </c>
      <c r="L1940" t="s">
        <v>32</v>
      </c>
      <c r="M1940">
        <v>102.75319450000001</v>
      </c>
      <c r="N1940">
        <v>60654.58</v>
      </c>
      <c r="O1940" t="s">
        <v>7</v>
      </c>
      <c r="P1940">
        <v>808006.1</v>
      </c>
      <c r="Q1940">
        <v>176.80077777777799</v>
      </c>
      <c r="R1940">
        <v>165.49566666666701</v>
      </c>
      <c r="S1940">
        <v>621193900</v>
      </c>
      <c r="T1940">
        <v>806856.1</v>
      </c>
      <c r="U1940">
        <v>176.60366666666701</v>
      </c>
      <c r="V1940">
        <v>165.303</v>
      </c>
      <c r="W1940">
        <v>622706000</v>
      </c>
      <c r="X1940">
        <v>11.191866156531001</v>
      </c>
      <c r="Y1940">
        <v>1.91829667262683E-3</v>
      </c>
      <c r="Z1940">
        <v>1.87504308361593E-3</v>
      </c>
      <c r="AA1940">
        <v>-14715.844187209201</v>
      </c>
      <c r="AB1940">
        <f>(Raw_savings[[#This Row],[PreWBthm]]-Raw_savings[[#This Row],[MsrWBthm]])/Raw_savings[[#This Row],[NumUnit]]/10^5</f>
        <v>-0.14715844187209187</v>
      </c>
      <c r="AC1940">
        <f>Raw_savings[[#This Row],[APreWBkWh]]*Raw_savings[[#This Row],[BldgWts]]</f>
        <v>46.837959865082233</v>
      </c>
      <c r="AD1940" t="s">
        <v>72</v>
      </c>
    </row>
    <row r="1941" spans="1:30" hidden="1" x14ac:dyDescent="0.25">
      <c r="A1941" t="s">
        <v>68</v>
      </c>
      <c r="B1941" t="s">
        <v>69</v>
      </c>
      <c r="C1941" t="s">
        <v>70</v>
      </c>
      <c r="D1941" s="1">
        <v>43622.936018518521</v>
      </c>
      <c r="E1941" t="s">
        <v>71</v>
      </c>
      <c r="F1941" t="s">
        <v>21</v>
      </c>
      <c r="G1941">
        <v>1985</v>
      </c>
      <c r="H1941" t="str">
        <f>VLOOKUP(Raw_savings[[#This Row],[BldgVint]],DEER2020wts!$I$6:$J$15,2,FALSE)</f>
        <v>Old</v>
      </c>
      <c r="I1941" t="s">
        <v>40</v>
      </c>
      <c r="J1941" t="s">
        <v>6</v>
      </c>
      <c r="K1941">
        <f>SUMIFS(raw_wts[wt_vint],raw_wts[bldgtype],Raw_savings[[#This Row],[BldgType]],raw_wts[bldgvint],Raw_savings[[#This Row],[BldgVint]],raw_wts[bldgloc],Raw_savings[[#This Row],[BldgLoc]])</f>
        <v>2.173</v>
      </c>
      <c r="L1941" t="s">
        <v>32</v>
      </c>
      <c r="M1941">
        <v>104.45936450000001</v>
      </c>
      <c r="N1941">
        <v>60654.58</v>
      </c>
      <c r="O1941" t="s">
        <v>7</v>
      </c>
      <c r="P1941">
        <v>867425.6</v>
      </c>
      <c r="Q1941">
        <v>211.571</v>
      </c>
      <c r="R1941">
        <v>195.489466666667</v>
      </c>
      <c r="S1941">
        <v>593915000</v>
      </c>
      <c r="T1941">
        <v>866196.6</v>
      </c>
      <c r="U1941">
        <v>211.328888888889</v>
      </c>
      <c r="V1941">
        <v>195.265066666667</v>
      </c>
      <c r="W1941">
        <v>595224400</v>
      </c>
      <c r="X1941">
        <v>11.7653405789196</v>
      </c>
      <c r="Y1941">
        <v>2.31775401152419E-3</v>
      </c>
      <c r="Z1941">
        <v>2.1482037639625E-3</v>
      </c>
      <c r="AA1941">
        <v>-12535.0178633338</v>
      </c>
      <c r="AB1941">
        <f>(Raw_savings[[#This Row],[PreWBthm]]-Raw_savings[[#This Row],[MsrWBthm]])/Raw_savings[[#This Row],[NumUnit]]/10^5</f>
        <v>-0.12535017863333831</v>
      </c>
      <c r="AC1941">
        <f>Raw_savings[[#This Row],[APreWBkWh]]*Raw_savings[[#This Row],[BldgWts]]</f>
        <v>25.566085077992291</v>
      </c>
      <c r="AD1941" t="s">
        <v>72</v>
      </c>
    </row>
    <row r="1942" spans="1:30" hidden="1" x14ac:dyDescent="0.25">
      <c r="A1942" t="s">
        <v>68</v>
      </c>
      <c r="B1942" t="s">
        <v>69</v>
      </c>
      <c r="C1942" t="s">
        <v>70</v>
      </c>
      <c r="D1942" s="1">
        <v>43622.936018518521</v>
      </c>
      <c r="E1942" t="s">
        <v>71</v>
      </c>
      <c r="F1942" t="s">
        <v>21</v>
      </c>
      <c r="G1942">
        <v>1985</v>
      </c>
      <c r="H1942" t="str">
        <f>VLOOKUP(Raw_savings[[#This Row],[BldgVint]],DEER2020wts!$I$6:$J$15,2,FALSE)</f>
        <v>Old</v>
      </c>
      <c r="I1942" t="s">
        <v>43</v>
      </c>
      <c r="J1942" t="s">
        <v>6</v>
      </c>
      <c r="K1942">
        <f>SUMIFS(raw_wts[wt_vint],raw_wts[bldgtype],Raw_savings[[#This Row],[BldgType]],raw_wts[bldgvint],Raw_savings[[#This Row],[BldgVint]],raw_wts[bldgloc],Raw_savings[[#This Row],[BldgLoc]])</f>
        <v>0.94300000000000006</v>
      </c>
      <c r="L1942" t="s">
        <v>32</v>
      </c>
      <c r="M1942">
        <v>102.583806166667</v>
      </c>
      <c r="N1942">
        <v>60654.58</v>
      </c>
      <c r="O1942" t="s">
        <v>7</v>
      </c>
      <c r="P1942">
        <v>815685.3</v>
      </c>
      <c r="Q1942">
        <v>165.464666666667</v>
      </c>
      <c r="R1942">
        <v>145.06426666666701</v>
      </c>
      <c r="S1942">
        <v>676329800</v>
      </c>
      <c r="T1942">
        <v>814413.1</v>
      </c>
      <c r="U1942">
        <v>165.25644444444401</v>
      </c>
      <c r="V1942">
        <v>144.8724</v>
      </c>
      <c r="W1942">
        <v>678334100</v>
      </c>
      <c r="X1942">
        <v>12.401567533311599</v>
      </c>
      <c r="Y1942">
        <v>2.0297767260057898E-3</v>
      </c>
      <c r="Z1942">
        <v>1.87034068861626E-3</v>
      </c>
      <c r="AA1942">
        <v>-19538.171519427098</v>
      </c>
      <c r="AB1942">
        <f>(Raw_savings[[#This Row],[PreWBthm]]-Raw_savings[[#This Row],[MsrWBthm]])/Raw_savings[[#This Row],[NumUnit]]/10^5</f>
        <v>-0.19538171519427069</v>
      </c>
      <c r="AC1942">
        <f>Raw_savings[[#This Row],[APreWBkWh]]*Raw_savings[[#This Row],[BldgWts]]</f>
        <v>11.694678183912838</v>
      </c>
      <c r="AD1942" t="s">
        <v>72</v>
      </c>
    </row>
    <row r="1943" spans="1:30" hidden="1" x14ac:dyDescent="0.25">
      <c r="A1943" t="s">
        <v>68</v>
      </c>
      <c r="B1943" t="s">
        <v>69</v>
      </c>
      <c r="C1943" t="s">
        <v>70</v>
      </c>
      <c r="D1943" s="1">
        <v>43622.936018518521</v>
      </c>
      <c r="E1943" t="s">
        <v>71</v>
      </c>
      <c r="F1943" t="s">
        <v>21</v>
      </c>
      <c r="G1943">
        <v>1985</v>
      </c>
      <c r="H1943" t="str">
        <f>VLOOKUP(Raw_savings[[#This Row],[BldgVint]],DEER2020wts!$I$6:$J$15,2,FALSE)</f>
        <v>Old</v>
      </c>
      <c r="I1943" t="s">
        <v>45</v>
      </c>
      <c r="J1943" t="s">
        <v>6</v>
      </c>
      <c r="K1943">
        <f>SUMIFS(raw_wts[wt_vint],raw_wts[bldgtype],Raw_savings[[#This Row],[BldgType]],raw_wts[bldgvint],Raw_savings[[#This Row],[BldgVint]],raw_wts[bldgloc],Raw_savings[[#This Row],[BldgLoc]])</f>
        <v>9.5130000000000017</v>
      </c>
      <c r="L1943" t="s">
        <v>32</v>
      </c>
      <c r="M1943">
        <v>104.409138583333</v>
      </c>
      <c r="N1943">
        <v>60654.58</v>
      </c>
      <c r="O1943" t="s">
        <v>7</v>
      </c>
      <c r="P1943">
        <v>881184.5</v>
      </c>
      <c r="Q1943">
        <v>195.33799999999999</v>
      </c>
      <c r="R1943">
        <v>181.78720000000001</v>
      </c>
      <c r="S1943">
        <v>369180400</v>
      </c>
      <c r="T1943">
        <v>879922.5</v>
      </c>
      <c r="U1943">
        <v>195.11944444444401</v>
      </c>
      <c r="V1943">
        <v>181.579466666667</v>
      </c>
      <c r="W1943">
        <v>370152800</v>
      </c>
      <c r="X1943">
        <v>12.087064572348201</v>
      </c>
      <c r="Y1943">
        <v>2.0932607865658502E-3</v>
      </c>
      <c r="Z1943">
        <v>1.9896087272813102E-3</v>
      </c>
      <c r="AA1943">
        <v>-9313.3610064591194</v>
      </c>
      <c r="AB1943">
        <f>(Raw_savings[[#This Row],[PreWBthm]]-Raw_savings[[#This Row],[MsrWBthm]])/Raw_savings[[#This Row],[NumUnit]]/10^5</f>
        <v>-9.3133610064591199E-2</v>
      </c>
      <c r="AC1943">
        <f>Raw_savings[[#This Row],[APreWBkWh]]*Raw_savings[[#This Row],[BldgWts]]</f>
        <v>114.98424527674845</v>
      </c>
      <c r="AD1943" t="s">
        <v>72</v>
      </c>
    </row>
    <row r="1944" spans="1:30" hidden="1" x14ac:dyDescent="0.25">
      <c r="A1944" t="s">
        <v>68</v>
      </c>
      <c r="B1944" t="s">
        <v>69</v>
      </c>
      <c r="C1944" t="s">
        <v>70</v>
      </c>
      <c r="D1944" s="1">
        <v>43622.936018518521</v>
      </c>
      <c r="E1944" t="s">
        <v>71</v>
      </c>
      <c r="F1944" t="s">
        <v>21</v>
      </c>
      <c r="G1944">
        <v>1985</v>
      </c>
      <c r="H1944" t="str">
        <f>VLOOKUP(Raw_savings[[#This Row],[BldgVint]],DEER2020wts!$I$6:$J$15,2,FALSE)</f>
        <v>Old</v>
      </c>
      <c r="I1944" t="s">
        <v>8</v>
      </c>
      <c r="J1944" t="s">
        <v>6</v>
      </c>
      <c r="K1944">
        <f>SUMIFS(raw_wts[wt_vint],raw_wts[bldgtype],Raw_savings[[#This Row],[BldgType]],raw_wts[bldgvint],Raw_savings[[#This Row],[BldgVint]],raw_wts[bldgloc],Raw_savings[[#This Row],[BldgLoc]])</f>
        <v>4.609</v>
      </c>
      <c r="L1944" t="s">
        <v>32</v>
      </c>
      <c r="M1944">
        <v>103.67813875</v>
      </c>
      <c r="N1944">
        <v>60654.58</v>
      </c>
      <c r="O1944" t="s">
        <v>7</v>
      </c>
      <c r="P1944">
        <v>883402.8</v>
      </c>
      <c r="Q1944">
        <v>185.183333333333</v>
      </c>
      <c r="R1944">
        <v>166.91853333333299</v>
      </c>
      <c r="S1944">
        <v>229101000</v>
      </c>
      <c r="T1944">
        <v>882013</v>
      </c>
      <c r="U1944">
        <v>184.960222222222</v>
      </c>
      <c r="V1944">
        <v>166.70893333333299</v>
      </c>
      <c r="W1944">
        <v>230191700</v>
      </c>
      <c r="X1944">
        <v>13.4049474340129</v>
      </c>
      <c r="Y1944">
        <v>2.1519590706493901E-3</v>
      </c>
      <c r="Z1944">
        <v>2.02164123051469E-3</v>
      </c>
      <c r="AA1944">
        <v>-10520.0576818804</v>
      </c>
      <c r="AB1944">
        <f>(Raw_savings[[#This Row],[PreWBthm]]-Raw_savings[[#This Row],[MsrWBthm]])/Raw_savings[[#This Row],[NumUnit]]/10^5</f>
        <v>-0.10520057681880406</v>
      </c>
      <c r="AC1944">
        <f>Raw_savings[[#This Row],[APreWBkWh]]*Raw_savings[[#This Row],[BldgWts]]</f>
        <v>61.783402723365455</v>
      </c>
      <c r="AD1944" t="s">
        <v>72</v>
      </c>
    </row>
    <row r="1945" spans="1:30" hidden="1" x14ac:dyDescent="0.25">
      <c r="A1945" t="s">
        <v>68</v>
      </c>
      <c r="B1945" t="s">
        <v>69</v>
      </c>
      <c r="C1945" t="s">
        <v>70</v>
      </c>
      <c r="D1945" s="1">
        <v>43622.936018518521</v>
      </c>
      <c r="E1945" t="s">
        <v>71</v>
      </c>
      <c r="F1945" t="s">
        <v>21</v>
      </c>
      <c r="G1945">
        <v>1985</v>
      </c>
      <c r="H1945" t="str">
        <f>VLOOKUP(Raw_savings[[#This Row],[BldgVint]],DEER2020wts!$I$6:$J$15,2,FALSE)</f>
        <v>Old</v>
      </c>
      <c r="I1945" t="s">
        <v>36</v>
      </c>
      <c r="J1945" t="s">
        <v>6</v>
      </c>
      <c r="K1945">
        <f>SUMIFS(raw_wts[wt_vint],raw_wts[bldgtype],Raw_savings[[#This Row],[BldgType]],raw_wts[bldgvint],Raw_savings[[#This Row],[BldgVint]],raw_wts[bldgloc],Raw_savings[[#This Row],[BldgLoc]])</f>
        <v>10.594000000000001</v>
      </c>
      <c r="L1945" t="s">
        <v>32</v>
      </c>
      <c r="M1945">
        <v>105.6420845</v>
      </c>
      <c r="N1945">
        <v>60654.58</v>
      </c>
      <c r="O1945" t="s">
        <v>7</v>
      </c>
      <c r="P1945">
        <v>908370.5</v>
      </c>
      <c r="Q1945">
        <v>211.88811111111099</v>
      </c>
      <c r="R1945">
        <v>182.95226666666699</v>
      </c>
      <c r="S1945">
        <v>310536100</v>
      </c>
      <c r="T1945">
        <v>907070.1</v>
      </c>
      <c r="U1945">
        <v>211.648333333333</v>
      </c>
      <c r="V1945">
        <v>182.74459999999999</v>
      </c>
      <c r="W1945">
        <v>311416900</v>
      </c>
      <c r="X1945">
        <v>12.3094882702738</v>
      </c>
      <c r="Y1945">
        <v>2.2697183505287701E-3</v>
      </c>
      <c r="Z1945">
        <v>1.96575699589383E-3</v>
      </c>
      <c r="AA1945">
        <v>-8337.5863337872706</v>
      </c>
      <c r="AB1945">
        <f>(Raw_savings[[#This Row],[PreWBthm]]-Raw_savings[[#This Row],[MsrWBthm]])/Raw_savings[[#This Row],[NumUnit]]/10^5</f>
        <v>-8.337586333787271E-2</v>
      </c>
      <c r="AC1945">
        <f>Raw_savings[[#This Row],[APreWBkWh]]*Raw_savings[[#This Row],[BldgWts]]</f>
        <v>130.40671873528066</v>
      </c>
      <c r="AD1945" t="s">
        <v>72</v>
      </c>
    </row>
    <row r="1946" spans="1:30" hidden="1" x14ac:dyDescent="0.25">
      <c r="A1946" t="s">
        <v>68</v>
      </c>
      <c r="B1946" t="s">
        <v>69</v>
      </c>
      <c r="C1946" t="s">
        <v>70</v>
      </c>
      <c r="D1946" s="1">
        <v>43622.936018518521</v>
      </c>
      <c r="E1946" t="s">
        <v>71</v>
      </c>
      <c r="F1946" t="s">
        <v>21</v>
      </c>
      <c r="G1946">
        <v>1985</v>
      </c>
      <c r="H1946" t="str">
        <f>VLOOKUP(Raw_savings[[#This Row],[BldgVint]],DEER2020wts!$I$6:$J$15,2,FALSE)</f>
        <v>Old</v>
      </c>
      <c r="I1946" t="s">
        <v>39</v>
      </c>
      <c r="J1946" t="s">
        <v>6</v>
      </c>
      <c r="K1946">
        <f>SUMIFS(raw_wts[wt_vint],raw_wts[bldgtype],Raw_savings[[#This Row],[BldgType]],raw_wts[bldgvint],Raw_savings[[#This Row],[BldgVint]],raw_wts[bldgloc],Raw_savings[[#This Row],[BldgLoc]])</f>
        <v>7.8760000000000003</v>
      </c>
      <c r="L1946" t="s">
        <v>32</v>
      </c>
      <c r="M1946">
        <v>108.327164416667</v>
      </c>
      <c r="N1946">
        <v>60654.58</v>
      </c>
      <c r="O1946" t="s">
        <v>7</v>
      </c>
      <c r="P1946">
        <v>927258.9</v>
      </c>
      <c r="Q1946">
        <v>253.032444444444</v>
      </c>
      <c r="R1946">
        <v>223.84620000000001</v>
      </c>
      <c r="S1946">
        <v>367201700</v>
      </c>
      <c r="T1946">
        <v>925957.3</v>
      </c>
      <c r="U1946">
        <v>252.73722222222199</v>
      </c>
      <c r="V1946">
        <v>223.58993333333299</v>
      </c>
      <c r="W1946">
        <v>368162000</v>
      </c>
      <c r="X1946">
        <v>12.015453436901</v>
      </c>
      <c r="Y1946">
        <v>2.72528339324607E-3</v>
      </c>
      <c r="Z1946">
        <v>2.3656731720676999E-3</v>
      </c>
      <c r="AA1946">
        <v>-8864.81248882621</v>
      </c>
      <c r="AB1946">
        <f>(Raw_savings[[#This Row],[PreWBthm]]-Raw_savings[[#This Row],[MsrWBthm]])/Raw_savings[[#This Row],[NumUnit]]/10^5</f>
        <v>-8.8648124888262125E-2</v>
      </c>
      <c r="AC1946">
        <f>Raw_savings[[#This Row],[APreWBkWh]]*Raw_savings[[#This Row],[BldgWts]]</f>
        <v>94.633711269032275</v>
      </c>
      <c r="AD1946" t="s">
        <v>72</v>
      </c>
    </row>
    <row r="1947" spans="1:30" hidden="1" x14ac:dyDescent="0.25">
      <c r="A1947" t="s">
        <v>68</v>
      </c>
      <c r="B1947" t="s">
        <v>69</v>
      </c>
      <c r="C1947" t="s">
        <v>70</v>
      </c>
      <c r="D1947" s="1">
        <v>43622.936018518521</v>
      </c>
      <c r="E1947" t="s">
        <v>71</v>
      </c>
      <c r="F1947" t="s">
        <v>21</v>
      </c>
      <c r="G1947">
        <v>1985</v>
      </c>
      <c r="H1947" t="str">
        <f>VLOOKUP(Raw_savings[[#This Row],[BldgVint]],DEER2020wts!$I$6:$J$15,2,FALSE)</f>
        <v>Old</v>
      </c>
      <c r="I1947" t="s">
        <v>41</v>
      </c>
      <c r="J1947" t="s">
        <v>6</v>
      </c>
      <c r="K1947">
        <f>SUMIFS(raw_wts[wt_vint],raw_wts[bldgtype],Raw_savings[[#This Row],[BldgType]],raw_wts[bldgvint],Raw_savings[[#This Row],[BldgVint]],raw_wts[bldgloc],Raw_savings[[#This Row],[BldgLoc]])</f>
        <v>6.4509999999999996</v>
      </c>
      <c r="L1947" t="s">
        <v>32</v>
      </c>
      <c r="M1947">
        <v>107.4519865</v>
      </c>
      <c r="N1947">
        <v>60654.58</v>
      </c>
      <c r="O1947" t="s">
        <v>7</v>
      </c>
      <c r="P1947">
        <v>936452.1</v>
      </c>
      <c r="Q1947">
        <v>257.68222222222198</v>
      </c>
      <c r="R1947">
        <v>222.5214</v>
      </c>
      <c r="S1947">
        <v>412750600</v>
      </c>
      <c r="T1947">
        <v>935123.3</v>
      </c>
      <c r="U1947">
        <v>257.37766666666698</v>
      </c>
      <c r="V1947">
        <v>222.26546666666701</v>
      </c>
      <c r="W1947">
        <v>413766300</v>
      </c>
      <c r="X1947">
        <v>12.366453550860401</v>
      </c>
      <c r="Y1947">
        <v>2.8343408574914202E-3</v>
      </c>
      <c r="Z1947">
        <v>2.3818390117279001E-3</v>
      </c>
      <c r="AA1947">
        <v>-9452.5939732161205</v>
      </c>
      <c r="AB1947">
        <f>(Raw_savings[[#This Row],[PreWBthm]]-Raw_savings[[#This Row],[MsrWBthm]])/Raw_savings[[#This Row],[NumUnit]]/10^5</f>
        <v>-9.452593973216121E-2</v>
      </c>
      <c r="AC1947">
        <f>Raw_savings[[#This Row],[APreWBkWh]]*Raw_savings[[#This Row],[BldgWts]]</f>
        <v>79.775991856600442</v>
      </c>
      <c r="AD1947" t="s">
        <v>72</v>
      </c>
    </row>
    <row r="1948" spans="1:30" hidden="1" x14ac:dyDescent="0.25">
      <c r="A1948" t="s">
        <v>68</v>
      </c>
      <c r="B1948" t="s">
        <v>69</v>
      </c>
      <c r="C1948" t="s">
        <v>70</v>
      </c>
      <c r="D1948" s="1">
        <v>43622.936018518521</v>
      </c>
      <c r="E1948" t="s">
        <v>71</v>
      </c>
      <c r="F1948" t="s">
        <v>21</v>
      </c>
      <c r="G1948">
        <v>1985</v>
      </c>
      <c r="H1948" t="str">
        <f>VLOOKUP(Raw_savings[[#This Row],[BldgVint]],DEER2020wts!$I$6:$J$15,2,FALSE)</f>
        <v>Old</v>
      </c>
      <c r="I1948" t="s">
        <v>44</v>
      </c>
      <c r="J1948" t="s">
        <v>6</v>
      </c>
      <c r="K1948">
        <f>SUMIFS(raw_wts[wt_vint],raw_wts[bldgtype],Raw_savings[[#This Row],[BldgType]],raw_wts[bldgvint],Raw_savings[[#This Row],[BldgVint]],raw_wts[bldgloc],Raw_savings[[#This Row],[BldgLoc]])</f>
        <v>1.0660000000000001</v>
      </c>
      <c r="L1948" t="s">
        <v>32</v>
      </c>
      <c r="M1948">
        <v>109.50715</v>
      </c>
      <c r="N1948">
        <v>60654.58</v>
      </c>
      <c r="O1948" t="s">
        <v>7</v>
      </c>
      <c r="P1948">
        <v>954424.8</v>
      </c>
      <c r="Q1948">
        <v>245.534111111111</v>
      </c>
      <c r="R1948">
        <v>248.56133333333301</v>
      </c>
      <c r="S1948">
        <v>632965600</v>
      </c>
      <c r="T1948">
        <v>952975.3</v>
      </c>
      <c r="U1948">
        <v>245.25011111111101</v>
      </c>
      <c r="V1948">
        <v>248.27053333333299</v>
      </c>
      <c r="W1948">
        <v>634588500</v>
      </c>
      <c r="X1948">
        <v>13.2365786160995</v>
      </c>
      <c r="Y1948">
        <v>2.5934379627262998E-3</v>
      </c>
      <c r="Z1948">
        <v>2.6555343646512499E-3</v>
      </c>
      <c r="AA1948">
        <v>-14820.0368651727</v>
      </c>
      <c r="AB1948">
        <f>(Raw_savings[[#This Row],[PreWBthm]]-Raw_savings[[#This Row],[MsrWBthm]])/Raw_savings[[#This Row],[NumUnit]]/10^5</f>
        <v>-0.14820036865172731</v>
      </c>
      <c r="AC1948">
        <f>Raw_savings[[#This Row],[APreWBkWh]]*Raw_savings[[#This Row],[BldgWts]]</f>
        <v>14.110192804762068</v>
      </c>
      <c r="AD1948" t="s">
        <v>72</v>
      </c>
    </row>
    <row r="1949" spans="1:30" hidden="1" x14ac:dyDescent="0.25">
      <c r="A1949" t="s">
        <v>68</v>
      </c>
      <c r="B1949" t="s">
        <v>69</v>
      </c>
      <c r="C1949" t="s">
        <v>70</v>
      </c>
      <c r="D1949" s="1">
        <v>43622.936018518521</v>
      </c>
      <c r="E1949" t="s">
        <v>71</v>
      </c>
      <c r="F1949" t="s">
        <v>21</v>
      </c>
      <c r="G1949">
        <v>1985</v>
      </c>
      <c r="H1949" t="str">
        <f>VLOOKUP(Raw_savings[[#This Row],[BldgVint]],DEER2020wts!$I$6:$J$15,2,FALSE)</f>
        <v>Old</v>
      </c>
      <c r="I1949" t="s">
        <v>46</v>
      </c>
      <c r="J1949" t="s">
        <v>6</v>
      </c>
      <c r="K1949">
        <f>SUMIFS(raw_wts[wt_vint],raw_wts[bldgtype],Raw_savings[[#This Row],[BldgType]],raw_wts[bldgvint],Raw_savings[[#This Row],[BldgVint]],raw_wts[bldgloc],Raw_savings[[#This Row],[BldgLoc]])</f>
        <v>3.5369999999999999</v>
      </c>
      <c r="L1949" t="s">
        <v>32</v>
      </c>
      <c r="M1949">
        <v>107.285679</v>
      </c>
      <c r="N1949">
        <v>60654.58</v>
      </c>
      <c r="O1949" t="s">
        <v>7</v>
      </c>
      <c r="P1949">
        <v>900860.4</v>
      </c>
      <c r="Q1949">
        <v>231.659777777778</v>
      </c>
      <c r="R1949">
        <v>232.0796</v>
      </c>
      <c r="S1949">
        <v>645650400</v>
      </c>
      <c r="T1949">
        <v>899588.3</v>
      </c>
      <c r="U1949">
        <v>231.39599999999999</v>
      </c>
      <c r="V1949">
        <v>231.808066666667</v>
      </c>
      <c r="W1949">
        <v>647002200</v>
      </c>
      <c r="X1949">
        <v>11.8571277346343</v>
      </c>
      <c r="Y1949">
        <v>2.4586485375908398E-3</v>
      </c>
      <c r="Z1949">
        <v>2.53093736148481E-3</v>
      </c>
      <c r="AA1949">
        <v>-12600.0041440759</v>
      </c>
      <c r="AB1949">
        <f>(Raw_savings[[#This Row],[PreWBthm]]-Raw_savings[[#This Row],[MsrWBthm]])/Raw_savings[[#This Row],[NumUnit]]/10^5</f>
        <v>-0.1260000414407593</v>
      </c>
      <c r="AC1949">
        <f>Raw_savings[[#This Row],[APreWBkWh]]*Raw_savings[[#This Row],[BldgWts]]</f>
        <v>41.938660797401518</v>
      </c>
      <c r="AD1949" t="s">
        <v>72</v>
      </c>
    </row>
    <row r="1950" spans="1:30" hidden="1" x14ac:dyDescent="0.25">
      <c r="A1950" t="s">
        <v>68</v>
      </c>
      <c r="B1950" t="s">
        <v>69</v>
      </c>
      <c r="C1950" t="s">
        <v>70</v>
      </c>
      <c r="D1950" s="1">
        <v>43622.936018518521</v>
      </c>
      <c r="E1950" t="s">
        <v>71</v>
      </c>
      <c r="F1950" t="s">
        <v>21</v>
      </c>
      <c r="G1950">
        <v>1985</v>
      </c>
      <c r="H1950" t="str">
        <f>VLOOKUP(Raw_savings[[#This Row],[BldgVint]],DEER2020wts!$I$6:$J$15,2,FALSE)</f>
        <v>Old</v>
      </c>
      <c r="I1950" t="s">
        <v>9</v>
      </c>
      <c r="J1950" t="s">
        <v>6</v>
      </c>
      <c r="K1950">
        <f>SUMIFS(raw_wts[wt_vint],raw_wts[bldgtype],Raw_savings[[#This Row],[BldgType]],raw_wts[bldgvint],Raw_savings[[#This Row],[BldgVint]],raw_wts[bldgloc],Raw_savings[[#This Row],[BldgLoc]])</f>
        <v>3.9020000000000001</v>
      </c>
      <c r="L1950" t="s">
        <v>32</v>
      </c>
      <c r="M1950">
        <v>109.563118416667</v>
      </c>
      <c r="N1950">
        <v>60654.58</v>
      </c>
      <c r="O1950" t="s">
        <v>7</v>
      </c>
      <c r="P1950">
        <v>957840.6</v>
      </c>
      <c r="Q1950">
        <v>236.928666666667</v>
      </c>
      <c r="R1950">
        <v>234.01193333333299</v>
      </c>
      <c r="S1950">
        <v>583155100</v>
      </c>
      <c r="T1950">
        <v>956504.5</v>
      </c>
      <c r="U1950">
        <v>236.65166666666701</v>
      </c>
      <c r="V1950">
        <v>233.7424</v>
      </c>
      <c r="W1950">
        <v>584376300</v>
      </c>
      <c r="X1950">
        <v>12.194797111550001</v>
      </c>
      <c r="Y1950">
        <v>2.5282230371229202E-3</v>
      </c>
      <c r="Z1950">
        <v>2.46007358341449E-3</v>
      </c>
      <c r="AA1950">
        <v>-11146.0865448882</v>
      </c>
      <c r="AB1950">
        <f>(Raw_savings[[#This Row],[PreWBthm]]-Raw_savings[[#This Row],[MsrWBthm]])/Raw_savings[[#This Row],[NumUnit]]/10^5</f>
        <v>-0.11146086544888158</v>
      </c>
      <c r="AC1950">
        <f>Raw_savings[[#This Row],[APreWBkWh]]*Raw_savings[[#This Row],[BldgWts]]</f>
        <v>47.584098329268102</v>
      </c>
      <c r="AD1950" t="s">
        <v>72</v>
      </c>
    </row>
    <row r="1951" spans="1:30" hidden="1" x14ac:dyDescent="0.25">
      <c r="A1951" t="s">
        <v>68</v>
      </c>
      <c r="B1951" t="s">
        <v>69</v>
      </c>
      <c r="C1951" t="s">
        <v>70</v>
      </c>
      <c r="D1951" s="1">
        <v>43622.936018518521</v>
      </c>
      <c r="E1951" t="s">
        <v>71</v>
      </c>
      <c r="F1951" t="s">
        <v>21</v>
      </c>
      <c r="G1951">
        <v>1985</v>
      </c>
      <c r="H1951" t="str">
        <f>VLOOKUP(Raw_savings[[#This Row],[BldgVint]],DEER2020wts!$I$6:$J$15,2,FALSE)</f>
        <v>Old</v>
      </c>
      <c r="I1951" t="s">
        <v>37</v>
      </c>
      <c r="J1951" t="s">
        <v>6</v>
      </c>
      <c r="K1951">
        <f>SUMIFS(raw_wts[wt_vint],raw_wts[bldgtype],Raw_savings[[#This Row],[BldgType]],raw_wts[bldgvint],Raw_savings[[#This Row],[BldgVint]],raw_wts[bldgloc],Raw_savings[[#This Row],[BldgLoc]])</f>
        <v>0.93</v>
      </c>
      <c r="L1951" t="s">
        <v>32</v>
      </c>
      <c r="M1951">
        <v>109.514697333333</v>
      </c>
      <c r="N1951">
        <v>60654.58</v>
      </c>
      <c r="O1951" t="s">
        <v>7</v>
      </c>
      <c r="P1951">
        <v>963207.9</v>
      </c>
      <c r="Q1951">
        <v>242.96544444444399</v>
      </c>
      <c r="R1951">
        <v>222.87020000000001</v>
      </c>
      <c r="S1951">
        <v>677479800</v>
      </c>
      <c r="T1951">
        <v>961770.3</v>
      </c>
      <c r="U1951">
        <v>242.68611111111099</v>
      </c>
      <c r="V1951">
        <v>222.613133333333</v>
      </c>
      <c r="W1951">
        <v>679058400</v>
      </c>
      <c r="X1951">
        <v>13.127005187480099</v>
      </c>
      <c r="Y1951">
        <v>2.55064699200208E-3</v>
      </c>
      <c r="Z1951">
        <v>2.34732572820044E-3</v>
      </c>
      <c r="AA1951">
        <v>-14414.503609457701</v>
      </c>
      <c r="AB1951">
        <f>(Raw_savings[[#This Row],[PreWBthm]]-Raw_savings[[#This Row],[MsrWBthm]])/Raw_savings[[#This Row],[NumUnit]]/10^5</f>
        <v>-0.14414503609457735</v>
      </c>
      <c r="AC1951">
        <f>Raw_savings[[#This Row],[APreWBkWh]]*Raw_savings[[#This Row],[BldgWts]]</f>
        <v>12.208114824356493</v>
      </c>
      <c r="AD1951" t="s">
        <v>72</v>
      </c>
    </row>
    <row r="1952" spans="1:30" hidden="1" x14ac:dyDescent="0.25">
      <c r="A1952" t="s">
        <v>68</v>
      </c>
      <c r="B1952" t="s">
        <v>69</v>
      </c>
      <c r="C1952" t="s">
        <v>70</v>
      </c>
      <c r="D1952" s="1">
        <v>43622.936018518521</v>
      </c>
      <c r="E1952" t="s">
        <v>71</v>
      </c>
      <c r="F1952" t="s">
        <v>21</v>
      </c>
      <c r="G1952">
        <v>1985</v>
      </c>
      <c r="H1952" t="str">
        <f>VLOOKUP(Raw_savings[[#This Row],[BldgVint]],DEER2020wts!$I$6:$J$15,2,FALSE)</f>
        <v>Old</v>
      </c>
      <c r="I1952" t="s">
        <v>34</v>
      </c>
      <c r="J1952" t="s">
        <v>6</v>
      </c>
      <c r="K1952">
        <f>SUMIFS(raw_wts[wt_vint],raw_wts[bldgtype],Raw_savings[[#This Row],[BldgType]],raw_wts[bldgvint],Raw_savings[[#This Row],[BldgVint]],raw_wts[bldgloc],Raw_savings[[#This Row],[BldgLoc]])</f>
        <v>1.1659999999999999</v>
      </c>
      <c r="L1952" t="s">
        <v>32</v>
      </c>
      <c r="M1952">
        <v>123.910967583333</v>
      </c>
      <c r="N1952">
        <v>60654.58</v>
      </c>
      <c r="O1952" t="s">
        <v>7</v>
      </c>
      <c r="P1952">
        <v>1166080</v>
      </c>
      <c r="Q1952">
        <v>276.27011111111102</v>
      </c>
      <c r="R1952">
        <v>260.912933333333</v>
      </c>
      <c r="S1952">
        <v>190470400</v>
      </c>
      <c r="T1952">
        <v>1164405</v>
      </c>
      <c r="U1952">
        <v>275.972222222222</v>
      </c>
      <c r="V1952">
        <v>260.6354</v>
      </c>
      <c r="W1952">
        <v>191171100</v>
      </c>
      <c r="X1952">
        <v>13.517770320641899</v>
      </c>
      <c r="Y1952">
        <v>2.4040558692959299E-3</v>
      </c>
      <c r="Z1952">
        <v>2.23978021272968E-3</v>
      </c>
      <c r="AA1952">
        <v>-5654.8666648798699</v>
      </c>
      <c r="AB1952">
        <f>(Raw_savings[[#This Row],[PreWBthm]]-Raw_savings[[#This Row],[MsrWBthm]])/Raw_savings[[#This Row],[NumUnit]]/10^5</f>
        <v>-5.65486666487987E-2</v>
      </c>
      <c r="AC1952">
        <f>Raw_savings[[#This Row],[APreWBkWh]]*Raw_savings[[#This Row],[BldgWts]]</f>
        <v>15.761720193868454</v>
      </c>
      <c r="AD1952" t="s">
        <v>72</v>
      </c>
    </row>
    <row r="1953" spans="1:30" hidden="1" x14ac:dyDescent="0.25">
      <c r="A1953" t="s">
        <v>68</v>
      </c>
      <c r="B1953" t="s">
        <v>69</v>
      </c>
      <c r="C1953" t="s">
        <v>70</v>
      </c>
      <c r="D1953" s="1">
        <v>43622.936018518521</v>
      </c>
      <c r="E1953" t="s">
        <v>71</v>
      </c>
      <c r="F1953" t="s">
        <v>21</v>
      </c>
      <c r="G1953">
        <v>1985</v>
      </c>
      <c r="H1953" t="str">
        <f>VLOOKUP(Raw_savings[[#This Row],[BldgVint]],DEER2020wts!$I$6:$J$15,2,FALSE)</f>
        <v>Old</v>
      </c>
      <c r="I1953" t="s">
        <v>42</v>
      </c>
      <c r="J1953" t="s">
        <v>6</v>
      </c>
      <c r="K1953">
        <f>SUMIFS(raw_wts[wt_vint],raw_wts[bldgtype],Raw_savings[[#This Row],[BldgType]],raw_wts[bldgvint],Raw_savings[[#This Row],[BldgVint]],raw_wts[bldgloc],Raw_savings[[#This Row],[BldgLoc]])</f>
        <v>0.77400000000000002</v>
      </c>
      <c r="L1953" t="s">
        <v>32</v>
      </c>
      <c r="M1953">
        <v>104.19034733333299</v>
      </c>
      <c r="N1953">
        <v>60654.58</v>
      </c>
      <c r="O1953" t="s">
        <v>7</v>
      </c>
      <c r="P1953">
        <v>865764.7</v>
      </c>
      <c r="Q1953">
        <v>178.80600000000001</v>
      </c>
      <c r="R1953">
        <v>175.31786666666699</v>
      </c>
      <c r="S1953">
        <v>1277740000</v>
      </c>
      <c r="T1953">
        <v>864636.3</v>
      </c>
      <c r="U1953">
        <v>178.60833333333301</v>
      </c>
      <c r="V1953">
        <v>175.1172</v>
      </c>
      <c r="W1953">
        <v>1279631000</v>
      </c>
      <c r="X1953">
        <v>10.830177927997999</v>
      </c>
      <c r="Y1953">
        <v>1.8971687082899699E-3</v>
      </c>
      <c r="Z1953">
        <v>1.9259621625474599E-3</v>
      </c>
      <c r="AA1953">
        <v>-18149.474000217899</v>
      </c>
      <c r="AB1953">
        <f>(Raw_savings[[#This Row],[PreWBthm]]-Raw_savings[[#This Row],[MsrWBthm]])/Raw_savings[[#This Row],[NumUnit]]/10^5</f>
        <v>-0.18149474000217902</v>
      </c>
      <c r="AC1953">
        <f>Raw_savings[[#This Row],[APreWBkWh]]*Raw_savings[[#This Row],[BldgWts]]</f>
        <v>8.3825577162704512</v>
      </c>
      <c r="AD1953" t="s">
        <v>72</v>
      </c>
    </row>
    <row r="1954" spans="1:30" hidden="1" x14ac:dyDescent="0.25">
      <c r="A1954" t="s">
        <v>68</v>
      </c>
      <c r="B1954" t="s">
        <v>69</v>
      </c>
      <c r="C1954" t="s">
        <v>70</v>
      </c>
      <c r="D1954" s="1">
        <v>43622.936018518521</v>
      </c>
      <c r="E1954" t="s">
        <v>71</v>
      </c>
      <c r="F1954" t="s">
        <v>21</v>
      </c>
      <c r="G1954">
        <v>1996</v>
      </c>
      <c r="H1954" t="str">
        <f>VLOOKUP(Raw_savings[[#This Row],[BldgVint]],DEER2020wts!$I$6:$J$15,2,FALSE)</f>
        <v>Old</v>
      </c>
      <c r="I1954" t="s">
        <v>5</v>
      </c>
      <c r="J1954" t="s">
        <v>6</v>
      </c>
      <c r="K1954">
        <f>SUMIFS(raw_wts[wt_vint],raw_wts[bldgtype],Raw_savings[[#This Row],[BldgType]],raw_wts[bldgvint],Raw_savings[[#This Row],[BldgVint]],raw_wts[bldgloc],Raw_savings[[#This Row],[BldgLoc]])</f>
        <v>0.10199999999999999</v>
      </c>
      <c r="L1954" t="s">
        <v>32</v>
      </c>
      <c r="M1954">
        <v>97.810457333333304</v>
      </c>
      <c r="N1954">
        <v>60654.58</v>
      </c>
      <c r="O1954" t="s">
        <v>7</v>
      </c>
      <c r="P1954">
        <v>748219.9</v>
      </c>
      <c r="Q1954">
        <v>134.24822222222201</v>
      </c>
      <c r="R1954">
        <v>125.6016</v>
      </c>
      <c r="S1954">
        <v>965151100</v>
      </c>
      <c r="T1954">
        <v>747211.9</v>
      </c>
      <c r="U1954">
        <v>134.083333333333</v>
      </c>
      <c r="V1954">
        <v>125.45026666666701</v>
      </c>
      <c r="W1954">
        <v>967153000</v>
      </c>
      <c r="X1954">
        <v>10.3056465278021</v>
      </c>
      <c r="Y1954">
        <v>1.68580020362173E-3</v>
      </c>
      <c r="Z1954">
        <v>1.54721015992789E-3</v>
      </c>
      <c r="AA1954">
        <v>-20467.136690483101</v>
      </c>
      <c r="AB1954">
        <f>(Raw_savings[[#This Row],[PreWBthm]]-Raw_savings[[#This Row],[MsrWBthm]])/Raw_savings[[#This Row],[NumUnit]]/10^5</f>
        <v>-0.20467136690483123</v>
      </c>
      <c r="AC1954">
        <f>Raw_savings[[#This Row],[APreWBkWh]]*Raw_savings[[#This Row],[BldgWts]]</f>
        <v>1.0511759458358141</v>
      </c>
      <c r="AD1954" t="s">
        <v>72</v>
      </c>
    </row>
    <row r="1955" spans="1:30" hidden="1" x14ac:dyDescent="0.25">
      <c r="A1955" t="s">
        <v>68</v>
      </c>
      <c r="B1955" t="s">
        <v>69</v>
      </c>
      <c r="C1955" t="s">
        <v>70</v>
      </c>
      <c r="D1955" s="1">
        <v>43622.936018518521</v>
      </c>
      <c r="E1955" t="s">
        <v>71</v>
      </c>
      <c r="F1955" t="s">
        <v>21</v>
      </c>
      <c r="G1955">
        <v>1996</v>
      </c>
      <c r="H1955" t="str">
        <f>VLOOKUP(Raw_savings[[#This Row],[BldgVint]],DEER2020wts!$I$6:$J$15,2,FALSE)</f>
        <v>Old</v>
      </c>
      <c r="I1955" t="s">
        <v>35</v>
      </c>
      <c r="J1955" t="s">
        <v>6</v>
      </c>
      <c r="K1955">
        <f>SUMIFS(raw_wts[wt_vint],raw_wts[bldgtype],Raw_savings[[#This Row],[BldgType]],raw_wts[bldgvint],Raw_savings[[#This Row],[BldgVint]],raw_wts[bldgloc],Raw_savings[[#This Row],[BldgLoc]])</f>
        <v>0.90100000000000002</v>
      </c>
      <c r="L1955" t="s">
        <v>32</v>
      </c>
      <c r="M1955">
        <v>102.44646899999999</v>
      </c>
      <c r="N1955">
        <v>60654.58</v>
      </c>
      <c r="O1955" t="s">
        <v>7</v>
      </c>
      <c r="P1955">
        <v>833992.9</v>
      </c>
      <c r="Q1955">
        <v>212.89811111111101</v>
      </c>
      <c r="R1955">
        <v>201.76726666666701</v>
      </c>
      <c r="S1955">
        <v>746212600</v>
      </c>
      <c r="T1955">
        <v>832827.3</v>
      </c>
      <c r="U1955">
        <v>212.646111111111</v>
      </c>
      <c r="V1955">
        <v>201.5368</v>
      </c>
      <c r="W1955">
        <v>747744800</v>
      </c>
      <c r="X1955">
        <v>11.3776493360643</v>
      </c>
      <c r="Y1955">
        <v>2.4598212360060702E-3</v>
      </c>
      <c r="Z1955">
        <v>2.2496301621354299E-3</v>
      </c>
      <c r="AA1955">
        <v>-14956.103562729901</v>
      </c>
      <c r="AB1955">
        <f>(Raw_savings[[#This Row],[PreWBthm]]-Raw_savings[[#This Row],[MsrWBthm]])/Raw_savings[[#This Row],[NumUnit]]/10^5</f>
        <v>-0.14956103562729919</v>
      </c>
      <c r="AC1955">
        <f>Raw_savings[[#This Row],[APreWBkWh]]*Raw_savings[[#This Row],[BldgWts]]</f>
        <v>10.251262051793935</v>
      </c>
      <c r="AD1955" t="s">
        <v>72</v>
      </c>
    </row>
    <row r="1956" spans="1:30" hidden="1" x14ac:dyDescent="0.25">
      <c r="A1956" t="s">
        <v>68</v>
      </c>
      <c r="B1956" t="s">
        <v>69</v>
      </c>
      <c r="C1956" t="s">
        <v>70</v>
      </c>
      <c r="D1956" s="1">
        <v>43622.936018518521</v>
      </c>
      <c r="E1956" t="s">
        <v>71</v>
      </c>
      <c r="F1956" t="s">
        <v>21</v>
      </c>
      <c r="G1956">
        <v>1996</v>
      </c>
      <c r="H1956" t="str">
        <f>VLOOKUP(Raw_savings[[#This Row],[BldgVint]],DEER2020wts!$I$6:$J$15,2,FALSE)</f>
        <v>Old</v>
      </c>
      <c r="I1956" t="s">
        <v>38</v>
      </c>
      <c r="J1956" t="s">
        <v>6</v>
      </c>
      <c r="K1956">
        <f>SUMIFS(raw_wts[wt_vint],raw_wts[bldgtype],Raw_savings[[#This Row],[BldgType]],raw_wts[bldgvint],Raw_savings[[#This Row],[BldgVint]],raw_wts[bldgloc],Raw_savings[[#This Row],[BldgLoc]])</f>
        <v>2.5459999999999998</v>
      </c>
      <c r="L1956" t="s">
        <v>32</v>
      </c>
      <c r="M1956">
        <v>100.964693666667</v>
      </c>
      <c r="N1956">
        <v>60654.58</v>
      </c>
      <c r="O1956" t="s">
        <v>7</v>
      </c>
      <c r="P1956">
        <v>792013.3</v>
      </c>
      <c r="Q1956">
        <v>171.89733333333299</v>
      </c>
      <c r="R1956">
        <v>160.60319999999999</v>
      </c>
      <c r="S1956">
        <v>621820500</v>
      </c>
      <c r="T1956">
        <v>790895.4</v>
      </c>
      <c r="U1956">
        <v>171.70688888888901</v>
      </c>
      <c r="V1956">
        <v>160.41706666666701</v>
      </c>
      <c r="W1956">
        <v>623326000</v>
      </c>
      <c r="X1956">
        <v>11.0721873102567</v>
      </c>
      <c r="Y1956">
        <v>1.88624793012483E-3</v>
      </c>
      <c r="Z1956">
        <v>1.84354873544073E-3</v>
      </c>
      <c r="AA1956">
        <v>-14911.153050891</v>
      </c>
      <c r="AB1956">
        <f>(Raw_savings[[#This Row],[PreWBthm]]-Raw_savings[[#This Row],[MsrWBthm]])/Raw_savings[[#This Row],[NumUnit]]/10^5</f>
        <v>-0.14911153050891032</v>
      </c>
      <c r="AC1956">
        <f>Raw_savings[[#This Row],[APreWBkWh]]*Raw_savings[[#This Row],[BldgWts]]</f>
        <v>28.189788891913555</v>
      </c>
      <c r="AD1956" t="s">
        <v>72</v>
      </c>
    </row>
    <row r="1957" spans="1:30" hidden="1" x14ac:dyDescent="0.25">
      <c r="A1957" t="s">
        <v>68</v>
      </c>
      <c r="B1957" t="s">
        <v>69</v>
      </c>
      <c r="C1957" t="s">
        <v>70</v>
      </c>
      <c r="D1957" s="1">
        <v>43622.936018518521</v>
      </c>
      <c r="E1957" t="s">
        <v>71</v>
      </c>
      <c r="F1957" t="s">
        <v>21</v>
      </c>
      <c r="G1957">
        <v>1996</v>
      </c>
      <c r="H1957" t="str">
        <f>VLOOKUP(Raw_savings[[#This Row],[BldgVint]],DEER2020wts!$I$6:$J$15,2,FALSE)</f>
        <v>Old</v>
      </c>
      <c r="I1957" t="s">
        <v>40</v>
      </c>
      <c r="J1957" t="s">
        <v>6</v>
      </c>
      <c r="K1957">
        <f>SUMIFS(raw_wts[wt_vint],raw_wts[bldgtype],Raw_savings[[#This Row],[BldgType]],raw_wts[bldgvint],Raw_savings[[#This Row],[BldgVint]],raw_wts[bldgloc],Raw_savings[[#This Row],[BldgLoc]])</f>
        <v>1.2390000000000001</v>
      </c>
      <c r="L1957" t="s">
        <v>32</v>
      </c>
      <c r="M1957">
        <v>102.41660766666701</v>
      </c>
      <c r="N1957">
        <v>60654.58</v>
      </c>
      <c r="O1957" t="s">
        <v>7</v>
      </c>
      <c r="P1957">
        <v>848971.6</v>
      </c>
      <c r="Q1957">
        <v>205.07844444444399</v>
      </c>
      <c r="R1957">
        <v>189.34479999999999</v>
      </c>
      <c r="S1957">
        <v>593136400</v>
      </c>
      <c r="T1957">
        <v>847778.6</v>
      </c>
      <c r="U1957">
        <v>204.84611111111099</v>
      </c>
      <c r="V1957">
        <v>189.12633333333301</v>
      </c>
      <c r="W1957">
        <v>594436800</v>
      </c>
      <c r="X1957">
        <v>11.648501421593901</v>
      </c>
      <c r="Y1957">
        <v>2.2685122913809301E-3</v>
      </c>
      <c r="Z1957">
        <v>2.1331175836023599E-3</v>
      </c>
      <c r="AA1957">
        <v>-12697.1594707802</v>
      </c>
      <c r="AB1957">
        <f>(Raw_savings[[#This Row],[PreWBthm]]-Raw_savings[[#This Row],[MsrWBthm]])/Raw_savings[[#This Row],[NumUnit]]/10^5</f>
        <v>-0.12697159470780189</v>
      </c>
      <c r="AC1957">
        <f>Raw_savings[[#This Row],[APreWBkWh]]*Raw_savings[[#This Row],[BldgWts]]</f>
        <v>14.432493261354844</v>
      </c>
      <c r="AD1957" t="s">
        <v>72</v>
      </c>
    </row>
    <row r="1958" spans="1:30" hidden="1" x14ac:dyDescent="0.25">
      <c r="A1958" t="s">
        <v>68</v>
      </c>
      <c r="B1958" t="s">
        <v>69</v>
      </c>
      <c r="C1958" t="s">
        <v>70</v>
      </c>
      <c r="D1958" s="1">
        <v>43622.936018518521</v>
      </c>
      <c r="E1958" t="s">
        <v>71</v>
      </c>
      <c r="F1958" t="s">
        <v>21</v>
      </c>
      <c r="G1958">
        <v>1996</v>
      </c>
      <c r="H1958" t="str">
        <f>VLOOKUP(Raw_savings[[#This Row],[BldgVint]],DEER2020wts!$I$6:$J$15,2,FALSE)</f>
        <v>Old</v>
      </c>
      <c r="I1958" t="s">
        <v>43</v>
      </c>
      <c r="J1958" t="s">
        <v>6</v>
      </c>
      <c r="K1958">
        <f>SUMIFS(raw_wts[wt_vint],raw_wts[bldgtype],Raw_savings[[#This Row],[BldgType]],raw_wts[bldgvint],Raw_savings[[#This Row],[BldgVint]],raw_wts[bldgloc],Raw_savings[[#This Row],[BldgLoc]])</f>
        <v>0.371</v>
      </c>
      <c r="L1958" t="s">
        <v>32</v>
      </c>
      <c r="M1958">
        <v>100.807371166667</v>
      </c>
      <c r="N1958">
        <v>60654.58</v>
      </c>
      <c r="O1958" t="s">
        <v>7</v>
      </c>
      <c r="P1958">
        <v>799325</v>
      </c>
      <c r="Q1958">
        <v>160.45066666666699</v>
      </c>
      <c r="R1958">
        <v>140.744333333333</v>
      </c>
      <c r="S1958">
        <v>679250400</v>
      </c>
      <c r="T1958">
        <v>798085.2</v>
      </c>
      <c r="U1958">
        <v>160.24911111111101</v>
      </c>
      <c r="V1958">
        <v>140.55893333333299</v>
      </c>
      <c r="W1958">
        <v>681275100</v>
      </c>
      <c r="X1958">
        <v>12.298703811552199</v>
      </c>
      <c r="Y1958">
        <v>1.99941287252022E-3</v>
      </c>
      <c r="Z1958">
        <v>1.83915122331173E-3</v>
      </c>
      <c r="AA1958">
        <v>-20084.8407866179</v>
      </c>
      <c r="AB1958">
        <f>(Raw_savings[[#This Row],[PreWBthm]]-Raw_savings[[#This Row],[MsrWBthm]])/Raw_savings[[#This Row],[NumUnit]]/10^5</f>
        <v>-0.20084840786617875</v>
      </c>
      <c r="AC1958">
        <f>Raw_savings[[#This Row],[APreWBkWh]]*Raw_savings[[#This Row],[BldgWts]]</f>
        <v>4.5628191140858663</v>
      </c>
      <c r="AD1958" t="s">
        <v>72</v>
      </c>
    </row>
    <row r="1959" spans="1:30" hidden="1" x14ac:dyDescent="0.25">
      <c r="A1959" t="s">
        <v>68</v>
      </c>
      <c r="B1959" t="s">
        <v>69</v>
      </c>
      <c r="C1959" t="s">
        <v>70</v>
      </c>
      <c r="D1959" s="1">
        <v>43622.936018518521</v>
      </c>
      <c r="E1959" t="s">
        <v>71</v>
      </c>
      <c r="F1959" t="s">
        <v>21</v>
      </c>
      <c r="G1959">
        <v>1996</v>
      </c>
      <c r="H1959" t="str">
        <f>VLOOKUP(Raw_savings[[#This Row],[BldgVint]],DEER2020wts!$I$6:$J$15,2,FALSE)</f>
        <v>Old</v>
      </c>
      <c r="I1959" t="s">
        <v>45</v>
      </c>
      <c r="J1959" t="s">
        <v>6</v>
      </c>
      <c r="K1959">
        <f>SUMIFS(raw_wts[wt_vint],raw_wts[bldgtype],Raw_savings[[#This Row],[BldgType]],raw_wts[bldgvint],Raw_savings[[#This Row],[BldgVint]],raw_wts[bldgloc],Raw_savings[[#This Row],[BldgLoc]])</f>
        <v>2.8930000000000002</v>
      </c>
      <c r="L1959" t="s">
        <v>32</v>
      </c>
      <c r="M1959">
        <v>102.469291833333</v>
      </c>
      <c r="N1959">
        <v>60654.58</v>
      </c>
      <c r="O1959" t="s">
        <v>7</v>
      </c>
      <c r="P1959">
        <v>862869</v>
      </c>
      <c r="Q1959">
        <v>190.281888888889</v>
      </c>
      <c r="R1959">
        <v>176.99586666666701</v>
      </c>
      <c r="S1959">
        <v>377805500</v>
      </c>
      <c r="T1959">
        <v>861643.3</v>
      </c>
      <c r="U1959">
        <v>190.07122222222199</v>
      </c>
      <c r="V1959">
        <v>176.79499999999999</v>
      </c>
      <c r="W1959">
        <v>378807400</v>
      </c>
      <c r="X1959">
        <v>11.961632388301901</v>
      </c>
      <c r="Y1959">
        <v>2.0559004839156201E-3</v>
      </c>
      <c r="Z1959">
        <v>1.9602620753285398E-3</v>
      </c>
      <c r="AA1959">
        <v>-9777.5634248511997</v>
      </c>
      <c r="AB1959">
        <f>(Raw_savings[[#This Row],[PreWBthm]]-Raw_savings[[#This Row],[MsrWBthm]])/Raw_savings[[#This Row],[NumUnit]]/10^5</f>
        <v>-9.7775634248511947E-2</v>
      </c>
      <c r="AC1959">
        <f>Raw_savings[[#This Row],[APreWBkWh]]*Raw_savings[[#This Row],[BldgWts]]</f>
        <v>34.605002499357404</v>
      </c>
      <c r="AD1959" t="s">
        <v>72</v>
      </c>
    </row>
    <row r="1960" spans="1:30" hidden="1" x14ac:dyDescent="0.25">
      <c r="A1960" t="s">
        <v>68</v>
      </c>
      <c r="B1960" t="s">
        <v>69</v>
      </c>
      <c r="C1960" t="s">
        <v>70</v>
      </c>
      <c r="D1960" s="1">
        <v>43622.936018518521</v>
      </c>
      <c r="E1960" t="s">
        <v>71</v>
      </c>
      <c r="F1960" t="s">
        <v>21</v>
      </c>
      <c r="G1960">
        <v>1996</v>
      </c>
      <c r="H1960" t="str">
        <f>VLOOKUP(Raw_savings[[#This Row],[BldgVint]],DEER2020wts!$I$6:$J$15,2,FALSE)</f>
        <v>Old</v>
      </c>
      <c r="I1960" t="s">
        <v>8</v>
      </c>
      <c r="J1960" t="s">
        <v>6</v>
      </c>
      <c r="K1960">
        <f>SUMIFS(raw_wts[wt_vint],raw_wts[bldgtype],Raw_savings[[#This Row],[BldgType]],raw_wts[bldgvint],Raw_savings[[#This Row],[BldgVint]],raw_wts[bldgloc],Raw_savings[[#This Row],[BldgLoc]])</f>
        <v>1.5009999999999999</v>
      </c>
      <c r="L1960" t="s">
        <v>32</v>
      </c>
      <c r="M1960">
        <v>101.859326166667</v>
      </c>
      <c r="N1960">
        <v>60654.58</v>
      </c>
      <c r="O1960" t="s">
        <v>7</v>
      </c>
      <c r="P1960">
        <v>864565.1</v>
      </c>
      <c r="Q1960">
        <v>180.30255555555601</v>
      </c>
      <c r="R1960">
        <v>162.55019999999999</v>
      </c>
      <c r="S1960">
        <v>235594500</v>
      </c>
      <c r="T1960">
        <v>863211.3</v>
      </c>
      <c r="U1960">
        <v>180.080777777778</v>
      </c>
      <c r="V1960">
        <v>162.3468</v>
      </c>
      <c r="W1960">
        <v>236721400</v>
      </c>
      <c r="X1960">
        <v>13.290879205157699</v>
      </c>
      <c r="Y1960">
        <v>2.1772947664596299E-3</v>
      </c>
      <c r="Z1960">
        <v>1.9968716430266201E-3</v>
      </c>
      <c r="AA1960">
        <v>-11063.297219894401</v>
      </c>
      <c r="AB1960">
        <f>(Raw_savings[[#This Row],[PreWBthm]]-Raw_savings[[#This Row],[MsrWBthm]])/Raw_savings[[#This Row],[NumUnit]]/10^5</f>
        <v>-0.11063297219894361</v>
      </c>
      <c r="AC1960">
        <f>Raw_savings[[#This Row],[APreWBkWh]]*Raw_savings[[#This Row],[BldgWts]]</f>
        <v>19.949609686941706</v>
      </c>
      <c r="AD1960" t="s">
        <v>72</v>
      </c>
    </row>
    <row r="1961" spans="1:30" hidden="1" x14ac:dyDescent="0.25">
      <c r="A1961" t="s">
        <v>68</v>
      </c>
      <c r="B1961" t="s">
        <v>69</v>
      </c>
      <c r="C1961" t="s">
        <v>70</v>
      </c>
      <c r="D1961" s="1">
        <v>43622.936018518521</v>
      </c>
      <c r="E1961" t="s">
        <v>71</v>
      </c>
      <c r="F1961" t="s">
        <v>21</v>
      </c>
      <c r="G1961">
        <v>1996</v>
      </c>
      <c r="H1961" t="str">
        <f>VLOOKUP(Raw_savings[[#This Row],[BldgVint]],DEER2020wts!$I$6:$J$15,2,FALSE)</f>
        <v>Old</v>
      </c>
      <c r="I1961" t="s">
        <v>36</v>
      </c>
      <c r="J1961" t="s">
        <v>6</v>
      </c>
      <c r="K1961">
        <f>SUMIFS(raw_wts[wt_vint],raw_wts[bldgtype],Raw_savings[[#This Row],[BldgType]],raw_wts[bldgvint],Raw_savings[[#This Row],[BldgVint]],raw_wts[bldgloc],Raw_savings[[#This Row],[BldgLoc]])</f>
        <v>3.2370000000000001</v>
      </c>
      <c r="L1961" t="s">
        <v>32</v>
      </c>
      <c r="M1961">
        <v>103.58182025000001</v>
      </c>
      <c r="N1961">
        <v>60654.58</v>
      </c>
      <c r="O1961" t="s">
        <v>7</v>
      </c>
      <c r="P1961">
        <v>889779.19999999995</v>
      </c>
      <c r="Q1961">
        <v>206.578</v>
      </c>
      <c r="R1961">
        <v>178.21733333333299</v>
      </c>
      <c r="S1961">
        <v>317908400</v>
      </c>
      <c r="T1961">
        <v>888515.7</v>
      </c>
      <c r="U1961">
        <v>206.346</v>
      </c>
      <c r="V1961">
        <v>178.01226666666699</v>
      </c>
      <c r="W1961">
        <v>318801900</v>
      </c>
      <c r="X1961">
        <v>12.1980864687498</v>
      </c>
      <c r="Y1961">
        <v>2.2397752756232298E-3</v>
      </c>
      <c r="Z1961">
        <v>1.9797553873039E-3</v>
      </c>
      <c r="AA1961">
        <v>-8626.0310722817194</v>
      </c>
      <c r="AB1961">
        <f>(Raw_savings[[#This Row],[PreWBthm]]-Raw_savings[[#This Row],[MsrWBthm]])/Raw_savings[[#This Row],[NumUnit]]/10^5</f>
        <v>-8.6260310722817216E-2</v>
      </c>
      <c r="AC1961">
        <f>Raw_savings[[#This Row],[APreWBkWh]]*Raw_savings[[#This Row],[BldgWts]]</f>
        <v>39.4852058993431</v>
      </c>
      <c r="AD1961" t="s">
        <v>72</v>
      </c>
    </row>
    <row r="1962" spans="1:30" hidden="1" x14ac:dyDescent="0.25">
      <c r="A1962" t="s">
        <v>68</v>
      </c>
      <c r="B1962" t="s">
        <v>69</v>
      </c>
      <c r="C1962" t="s">
        <v>70</v>
      </c>
      <c r="D1962" s="1">
        <v>43622.936018518521</v>
      </c>
      <c r="E1962" t="s">
        <v>71</v>
      </c>
      <c r="F1962" t="s">
        <v>21</v>
      </c>
      <c r="G1962">
        <v>1996</v>
      </c>
      <c r="H1962" t="str">
        <f>VLOOKUP(Raw_savings[[#This Row],[BldgVint]],DEER2020wts!$I$6:$J$15,2,FALSE)</f>
        <v>Old</v>
      </c>
      <c r="I1962" t="s">
        <v>39</v>
      </c>
      <c r="J1962" t="s">
        <v>6</v>
      </c>
      <c r="K1962">
        <f>SUMIFS(raw_wts[wt_vint],raw_wts[bldgtype],Raw_savings[[#This Row],[BldgType]],raw_wts[bldgvint],Raw_savings[[#This Row],[BldgVint]],raw_wts[bldgloc],Raw_savings[[#This Row],[BldgLoc]])</f>
        <v>2.653</v>
      </c>
      <c r="L1962" t="s">
        <v>32</v>
      </c>
      <c r="M1962">
        <v>106.795082333333</v>
      </c>
      <c r="N1962">
        <v>60654.58</v>
      </c>
      <c r="O1962" t="s">
        <v>7</v>
      </c>
      <c r="P1962">
        <v>906660.5</v>
      </c>
      <c r="Q1962">
        <v>247.744333333333</v>
      </c>
      <c r="R1962">
        <v>218.82046666666699</v>
      </c>
      <c r="S1962">
        <v>383015500</v>
      </c>
      <c r="T1962">
        <v>905396.3</v>
      </c>
      <c r="U1962">
        <v>247.458</v>
      </c>
      <c r="V1962">
        <v>218.57173333333299</v>
      </c>
      <c r="W1962">
        <v>384012100</v>
      </c>
      <c r="X1962">
        <v>11.8376237217935</v>
      </c>
      <c r="Y1962">
        <v>2.68114717529411E-3</v>
      </c>
      <c r="Z1962">
        <v>2.3290710386550599E-3</v>
      </c>
      <c r="AA1962">
        <v>-9331.8903663501405</v>
      </c>
      <c r="AB1962">
        <f>(Raw_savings[[#This Row],[PreWBthm]]-Raw_savings[[#This Row],[MsrWBthm]])/Raw_savings[[#This Row],[NumUnit]]/10^5</f>
        <v>-9.3318903663501374E-2</v>
      </c>
      <c r="AC1962">
        <f>Raw_savings[[#This Row],[APreWBkWh]]*Raw_savings[[#This Row],[BldgWts]]</f>
        <v>31.405215733918158</v>
      </c>
      <c r="AD1962" t="s">
        <v>72</v>
      </c>
    </row>
    <row r="1963" spans="1:30" hidden="1" x14ac:dyDescent="0.25">
      <c r="A1963" t="s">
        <v>68</v>
      </c>
      <c r="B1963" t="s">
        <v>69</v>
      </c>
      <c r="C1963" t="s">
        <v>70</v>
      </c>
      <c r="D1963" s="1">
        <v>43622.936018518521</v>
      </c>
      <c r="E1963" t="s">
        <v>71</v>
      </c>
      <c r="F1963" t="s">
        <v>21</v>
      </c>
      <c r="G1963">
        <v>1996</v>
      </c>
      <c r="H1963" t="str">
        <f>VLOOKUP(Raw_savings[[#This Row],[BldgVint]],DEER2020wts!$I$6:$J$15,2,FALSE)</f>
        <v>Old</v>
      </c>
      <c r="I1963" t="s">
        <v>41</v>
      </c>
      <c r="J1963" t="s">
        <v>6</v>
      </c>
      <c r="K1963">
        <f>SUMIFS(raw_wts[wt_vint],raw_wts[bldgtype],Raw_savings[[#This Row],[BldgType]],raw_wts[bldgvint],Raw_savings[[#This Row],[BldgVint]],raw_wts[bldgloc],Raw_savings[[#This Row],[BldgLoc]])</f>
        <v>3.581</v>
      </c>
      <c r="L1963" t="s">
        <v>32</v>
      </c>
      <c r="M1963">
        <v>105.643885166667</v>
      </c>
      <c r="N1963">
        <v>60654.58</v>
      </c>
      <c r="O1963" t="s">
        <v>7</v>
      </c>
      <c r="P1963">
        <v>916020.1</v>
      </c>
      <c r="Q1963">
        <v>252.314111111111</v>
      </c>
      <c r="R1963">
        <v>217.63206666666699</v>
      </c>
      <c r="S1963">
        <v>429649500</v>
      </c>
      <c r="T1963">
        <v>914730.7</v>
      </c>
      <c r="U1963">
        <v>252.01900000000001</v>
      </c>
      <c r="V1963">
        <v>217.384533333333</v>
      </c>
      <c r="W1963">
        <v>430695500</v>
      </c>
      <c r="X1963">
        <v>12.205155063786499</v>
      </c>
      <c r="Y1963">
        <v>2.7934518940261901E-3</v>
      </c>
      <c r="Z1963">
        <v>2.3430919162320601E-3</v>
      </c>
      <c r="AA1963">
        <v>-9901.1883020943296</v>
      </c>
      <c r="AB1963">
        <f>(Raw_savings[[#This Row],[PreWBthm]]-Raw_savings[[#This Row],[MsrWBthm]])/Raw_savings[[#This Row],[NumUnit]]/10^5</f>
        <v>-9.9011883020943298E-2</v>
      </c>
      <c r="AC1963">
        <f>Raw_savings[[#This Row],[APreWBkWh]]*Raw_savings[[#This Row],[BldgWts]]</f>
        <v>43.706660283419453</v>
      </c>
      <c r="AD1963" t="s">
        <v>72</v>
      </c>
    </row>
    <row r="1964" spans="1:30" hidden="1" x14ac:dyDescent="0.25">
      <c r="A1964" t="s">
        <v>68</v>
      </c>
      <c r="B1964" t="s">
        <v>69</v>
      </c>
      <c r="C1964" t="s">
        <v>70</v>
      </c>
      <c r="D1964" s="1">
        <v>43622.936018518521</v>
      </c>
      <c r="E1964" t="s">
        <v>71</v>
      </c>
      <c r="F1964" t="s">
        <v>21</v>
      </c>
      <c r="G1964">
        <v>1996</v>
      </c>
      <c r="H1964" t="str">
        <f>VLOOKUP(Raw_savings[[#This Row],[BldgVint]],DEER2020wts!$I$6:$J$15,2,FALSE)</f>
        <v>Old</v>
      </c>
      <c r="I1964" t="s">
        <v>44</v>
      </c>
      <c r="J1964" t="s">
        <v>6</v>
      </c>
      <c r="K1964">
        <f>SUMIFS(raw_wts[wt_vint],raw_wts[bldgtype],Raw_savings[[#This Row],[BldgType]],raw_wts[bldgvint],Raw_savings[[#This Row],[BldgVint]],raw_wts[bldgloc],Raw_savings[[#This Row],[BldgLoc]])</f>
        <v>0.65300000000000002</v>
      </c>
      <c r="L1964" t="s">
        <v>32</v>
      </c>
      <c r="M1964">
        <v>103.3439845</v>
      </c>
      <c r="N1964">
        <v>60654.58</v>
      </c>
      <c r="O1964" t="s">
        <v>7</v>
      </c>
      <c r="P1964">
        <v>919053.7</v>
      </c>
      <c r="Q1964">
        <v>227.80666666666701</v>
      </c>
      <c r="R1964">
        <v>230.07546666666701</v>
      </c>
      <c r="S1964">
        <v>581850800</v>
      </c>
      <c r="T1964">
        <v>917684</v>
      </c>
      <c r="U1964">
        <v>227.54811111111101</v>
      </c>
      <c r="V1964">
        <v>229.81186666666699</v>
      </c>
      <c r="W1964">
        <v>583348700</v>
      </c>
      <c r="X1964">
        <v>13.253795144699</v>
      </c>
      <c r="Y1964">
        <v>2.5018926530319999E-3</v>
      </c>
      <c r="Z1964">
        <v>2.55070482597849E-3</v>
      </c>
      <c r="AA1964">
        <v>-14494.3124386693</v>
      </c>
      <c r="AB1964">
        <f>(Raw_savings[[#This Row],[PreWBthm]]-Raw_savings[[#This Row],[MsrWBthm]])/Raw_savings[[#This Row],[NumUnit]]/10^5</f>
        <v>-0.14494312438669324</v>
      </c>
      <c r="AC1964">
        <f>Raw_savings[[#This Row],[APreWBkWh]]*Raw_savings[[#This Row],[BldgWts]]</f>
        <v>8.6547282294884464</v>
      </c>
      <c r="AD1964" t="s">
        <v>72</v>
      </c>
    </row>
    <row r="1965" spans="1:30" hidden="1" x14ac:dyDescent="0.25">
      <c r="A1965" t="s">
        <v>68</v>
      </c>
      <c r="B1965" t="s">
        <v>69</v>
      </c>
      <c r="C1965" t="s">
        <v>70</v>
      </c>
      <c r="D1965" s="1">
        <v>43622.936018518521</v>
      </c>
      <c r="E1965" t="s">
        <v>71</v>
      </c>
      <c r="F1965" t="s">
        <v>21</v>
      </c>
      <c r="G1965">
        <v>1996</v>
      </c>
      <c r="H1965" t="str">
        <f>VLOOKUP(Raw_savings[[#This Row],[BldgVint]],DEER2020wts!$I$6:$J$15,2,FALSE)</f>
        <v>Old</v>
      </c>
      <c r="I1965" t="s">
        <v>46</v>
      </c>
      <c r="J1965" t="s">
        <v>6</v>
      </c>
      <c r="K1965">
        <f>SUMIFS(raw_wts[wt_vint],raw_wts[bldgtype],Raw_savings[[#This Row],[BldgType]],raw_wts[bldgvint],Raw_savings[[#This Row],[BldgVint]],raw_wts[bldgloc],Raw_savings[[#This Row],[BldgLoc]])</f>
        <v>2.33</v>
      </c>
      <c r="L1965" t="s">
        <v>32</v>
      </c>
      <c r="M1965">
        <v>101.433962333333</v>
      </c>
      <c r="N1965">
        <v>60654.58</v>
      </c>
      <c r="O1965" t="s">
        <v>7</v>
      </c>
      <c r="P1965">
        <v>872758.4</v>
      </c>
      <c r="Q1965">
        <v>215.99311111111101</v>
      </c>
      <c r="R1965">
        <v>216.012333333333</v>
      </c>
      <c r="S1965">
        <v>599437000</v>
      </c>
      <c r="T1965">
        <v>871556.6</v>
      </c>
      <c r="U1965">
        <v>215.749</v>
      </c>
      <c r="V1965">
        <v>215.768133333333</v>
      </c>
      <c r="W1965">
        <v>600689500</v>
      </c>
      <c r="X1965">
        <v>11.848102670491</v>
      </c>
      <c r="Y1965">
        <v>2.4066013541788299E-3</v>
      </c>
      <c r="Z1965">
        <v>2.4074776769297699E-3</v>
      </c>
      <c r="AA1965">
        <v>-12347.9352594354</v>
      </c>
      <c r="AB1965">
        <f>(Raw_savings[[#This Row],[PreWBthm]]-Raw_savings[[#This Row],[MsrWBthm]])/Raw_savings[[#This Row],[NumUnit]]/10^5</f>
        <v>-0.12347935259435353</v>
      </c>
      <c r="AC1965">
        <f>Raw_savings[[#This Row],[APreWBkWh]]*Raw_savings[[#This Row],[BldgWts]]</f>
        <v>27.606079222244031</v>
      </c>
      <c r="AD1965" t="s">
        <v>72</v>
      </c>
    </row>
    <row r="1966" spans="1:30" hidden="1" x14ac:dyDescent="0.25">
      <c r="A1966" t="s">
        <v>68</v>
      </c>
      <c r="B1966" t="s">
        <v>69</v>
      </c>
      <c r="C1966" t="s">
        <v>70</v>
      </c>
      <c r="D1966" s="1">
        <v>43622.936018518521</v>
      </c>
      <c r="E1966" t="s">
        <v>71</v>
      </c>
      <c r="F1966" t="s">
        <v>21</v>
      </c>
      <c r="G1966">
        <v>1996</v>
      </c>
      <c r="H1966" t="str">
        <f>VLOOKUP(Raw_savings[[#This Row],[BldgVint]],DEER2020wts!$I$6:$J$15,2,FALSE)</f>
        <v>Old</v>
      </c>
      <c r="I1966" t="s">
        <v>9</v>
      </c>
      <c r="J1966" t="s">
        <v>6</v>
      </c>
      <c r="K1966">
        <f>SUMIFS(raw_wts[wt_vint],raw_wts[bldgtype],Raw_savings[[#This Row],[BldgType]],raw_wts[bldgvint],Raw_savings[[#This Row],[BldgVint]],raw_wts[bldgloc],Raw_savings[[#This Row],[BldgLoc]])</f>
        <v>2.4750000000000001</v>
      </c>
      <c r="L1966" t="s">
        <v>32</v>
      </c>
      <c r="M1966">
        <v>103.584469916667</v>
      </c>
      <c r="N1966">
        <v>60654.58</v>
      </c>
      <c r="O1966" t="s">
        <v>7</v>
      </c>
      <c r="P1966">
        <v>923644.9</v>
      </c>
      <c r="Q1966">
        <v>220.67588888888901</v>
      </c>
      <c r="R1966">
        <v>218.00206666666699</v>
      </c>
      <c r="S1966">
        <v>539984200</v>
      </c>
      <c r="T1966">
        <v>922387.6</v>
      </c>
      <c r="U1966">
        <v>220.42688888888901</v>
      </c>
      <c r="V1966">
        <v>217.7612</v>
      </c>
      <c r="W1966">
        <v>541081900</v>
      </c>
      <c r="X1966">
        <v>12.1379199122372</v>
      </c>
      <c r="Y1966">
        <v>2.4038352486655799E-3</v>
      </c>
      <c r="Z1966">
        <v>2.3253163998472001E-3</v>
      </c>
      <c r="AA1966">
        <v>-10597.148403453601</v>
      </c>
      <c r="AB1966">
        <f>(Raw_savings[[#This Row],[PreWBthm]]-Raw_savings[[#This Row],[MsrWBthm]])/Raw_savings[[#This Row],[NumUnit]]/10^5</f>
        <v>-0.10597148403453646</v>
      </c>
      <c r="AC1966">
        <f>Raw_savings[[#This Row],[APreWBkWh]]*Raw_savings[[#This Row],[BldgWts]]</f>
        <v>30.041351782787071</v>
      </c>
      <c r="AD1966" t="s">
        <v>72</v>
      </c>
    </row>
    <row r="1967" spans="1:30" hidden="1" x14ac:dyDescent="0.25">
      <c r="A1967" t="s">
        <v>68</v>
      </c>
      <c r="B1967" t="s">
        <v>69</v>
      </c>
      <c r="C1967" t="s">
        <v>70</v>
      </c>
      <c r="D1967" s="1">
        <v>43622.936018518521</v>
      </c>
      <c r="E1967" t="s">
        <v>71</v>
      </c>
      <c r="F1967" t="s">
        <v>21</v>
      </c>
      <c r="G1967">
        <v>1996</v>
      </c>
      <c r="H1967" t="str">
        <f>VLOOKUP(Raw_savings[[#This Row],[BldgVint]],DEER2020wts!$I$6:$J$15,2,FALSE)</f>
        <v>Old</v>
      </c>
      <c r="I1967" t="s">
        <v>37</v>
      </c>
      <c r="J1967" t="s">
        <v>6</v>
      </c>
      <c r="K1967">
        <f>SUMIFS(raw_wts[wt_vint],raw_wts[bldgtype],Raw_savings[[#This Row],[BldgType]],raw_wts[bldgvint],Raw_savings[[#This Row],[BldgVint]],raw_wts[bldgloc],Raw_savings[[#This Row],[BldgLoc]])</f>
        <v>0.49299999999999999</v>
      </c>
      <c r="L1967" t="s">
        <v>32</v>
      </c>
      <c r="M1967">
        <v>103.752287583333</v>
      </c>
      <c r="N1967">
        <v>60654.58</v>
      </c>
      <c r="O1967" t="s">
        <v>7</v>
      </c>
      <c r="P1967">
        <v>920589.8</v>
      </c>
      <c r="Q1967">
        <v>223.723777777778</v>
      </c>
      <c r="R1967">
        <v>206.131466666667</v>
      </c>
      <c r="S1967">
        <v>629058400</v>
      </c>
      <c r="T1967">
        <v>919227.8</v>
      </c>
      <c r="U1967">
        <v>223.47088888888899</v>
      </c>
      <c r="V1967">
        <v>205.89340000000001</v>
      </c>
      <c r="W1967">
        <v>630535900</v>
      </c>
      <c r="X1967">
        <v>13.127421396911901</v>
      </c>
      <c r="Y1967">
        <v>2.4374295235251699E-3</v>
      </c>
      <c r="Z1967">
        <v>2.29456788097789E-3</v>
      </c>
      <c r="AA1967">
        <v>-14240.649863390099</v>
      </c>
      <c r="AB1967">
        <f>(Raw_savings[[#This Row],[PreWBthm]]-Raw_savings[[#This Row],[MsrWBthm]])/Raw_savings[[#This Row],[NumUnit]]/10^5</f>
        <v>-0.14240649863390087</v>
      </c>
      <c r="AC1967">
        <f>Raw_savings[[#This Row],[APreWBkWh]]*Raw_savings[[#This Row],[BldgWts]]</f>
        <v>6.4718187486775669</v>
      </c>
      <c r="AD1967" t="s">
        <v>72</v>
      </c>
    </row>
    <row r="1968" spans="1:30" hidden="1" x14ac:dyDescent="0.25">
      <c r="A1968" t="s">
        <v>68</v>
      </c>
      <c r="B1968" t="s">
        <v>69</v>
      </c>
      <c r="C1968" t="s">
        <v>70</v>
      </c>
      <c r="D1968" s="1">
        <v>43622.936018518521</v>
      </c>
      <c r="E1968" t="s">
        <v>71</v>
      </c>
      <c r="F1968" t="s">
        <v>21</v>
      </c>
      <c r="G1968">
        <v>1996</v>
      </c>
      <c r="H1968" t="str">
        <f>VLOOKUP(Raw_savings[[#This Row],[BldgVint]],DEER2020wts!$I$6:$J$15,2,FALSE)</f>
        <v>Old</v>
      </c>
      <c r="I1968" t="s">
        <v>34</v>
      </c>
      <c r="J1968" t="s">
        <v>6</v>
      </c>
      <c r="K1968">
        <f>SUMIFS(raw_wts[wt_vint],raw_wts[bldgtype],Raw_savings[[#This Row],[BldgType]],raw_wts[bldgvint],Raw_savings[[#This Row],[BldgVint]],raw_wts[bldgloc],Raw_savings[[#This Row],[BldgLoc]])</f>
        <v>0.68600000000000005</v>
      </c>
      <c r="L1968" t="s">
        <v>32</v>
      </c>
      <c r="M1968">
        <v>117.0218455</v>
      </c>
      <c r="N1968">
        <v>60654.58</v>
      </c>
      <c r="O1968" t="s">
        <v>7</v>
      </c>
      <c r="P1968">
        <v>1109549</v>
      </c>
      <c r="Q1968">
        <v>254.15777777777799</v>
      </c>
      <c r="R1968">
        <v>241.40833333333299</v>
      </c>
      <c r="S1968">
        <v>177040900</v>
      </c>
      <c r="T1968">
        <v>1107992</v>
      </c>
      <c r="U1968">
        <v>253.890111111111</v>
      </c>
      <c r="V1968">
        <v>241.156466666667</v>
      </c>
      <c r="W1968">
        <v>177683100</v>
      </c>
      <c r="X1968">
        <v>13.305208043399</v>
      </c>
      <c r="Y1968">
        <v>2.2873222134120901E-3</v>
      </c>
      <c r="Z1968">
        <v>2.1523046879878801E-3</v>
      </c>
      <c r="AA1968">
        <v>-5487.8642295895097</v>
      </c>
      <c r="AB1968">
        <f>(Raw_savings[[#This Row],[PreWBthm]]-Raw_savings[[#This Row],[MsrWBthm]])/Raw_savings[[#This Row],[NumUnit]]/10^5</f>
        <v>-5.4878642295895085E-2</v>
      </c>
      <c r="AC1968">
        <f>Raw_savings[[#This Row],[APreWBkWh]]*Raw_savings[[#This Row],[BldgWts]]</f>
        <v>9.1273727177717152</v>
      </c>
      <c r="AD1968" t="s">
        <v>72</v>
      </c>
    </row>
    <row r="1969" spans="1:30" hidden="1" x14ac:dyDescent="0.25">
      <c r="A1969" t="s">
        <v>68</v>
      </c>
      <c r="B1969" t="s">
        <v>69</v>
      </c>
      <c r="C1969" t="s">
        <v>70</v>
      </c>
      <c r="D1969" s="1">
        <v>43622.936018518521</v>
      </c>
      <c r="E1969" t="s">
        <v>71</v>
      </c>
      <c r="F1969" t="s">
        <v>21</v>
      </c>
      <c r="G1969">
        <v>1996</v>
      </c>
      <c r="H1969" t="str">
        <f>VLOOKUP(Raw_savings[[#This Row],[BldgVint]],DEER2020wts!$I$6:$J$15,2,FALSE)</f>
        <v>Old</v>
      </c>
      <c r="I1969" t="s">
        <v>42</v>
      </c>
      <c r="J1969" t="s">
        <v>6</v>
      </c>
      <c r="K1969">
        <f>SUMIFS(raw_wts[wt_vint],raw_wts[bldgtype],Raw_savings[[#This Row],[BldgType]],raw_wts[bldgvint],Raw_savings[[#This Row],[BldgVint]],raw_wts[bldgloc],Raw_savings[[#This Row],[BldgLoc]])</f>
        <v>0.48299999999999998</v>
      </c>
      <c r="L1969" t="s">
        <v>32</v>
      </c>
      <c r="M1969">
        <v>99.359178166666695</v>
      </c>
      <c r="N1969">
        <v>60654.58</v>
      </c>
      <c r="O1969" t="s">
        <v>7</v>
      </c>
      <c r="P1969">
        <v>815191.3</v>
      </c>
      <c r="Q1969">
        <v>168.61388888888899</v>
      </c>
      <c r="R1969">
        <v>165.20013333333301</v>
      </c>
      <c r="S1969">
        <v>1199293000</v>
      </c>
      <c r="T1969">
        <v>814109.9</v>
      </c>
      <c r="U1969">
        <v>168.431555555556</v>
      </c>
      <c r="V1969">
        <v>165.01566666666699</v>
      </c>
      <c r="W1969">
        <v>1201063000</v>
      </c>
      <c r="X1969">
        <v>10.8837454169162</v>
      </c>
      <c r="Y1969">
        <v>1.8350930100036801E-3</v>
      </c>
      <c r="Z1969">
        <v>1.8565639337034801E-3</v>
      </c>
      <c r="AA1969">
        <v>-17814.157007528502</v>
      </c>
      <c r="AB1969">
        <f>(Raw_savings[[#This Row],[PreWBthm]]-Raw_savings[[#This Row],[MsrWBthm]])/Raw_savings[[#This Row],[NumUnit]]/10^5</f>
        <v>-0.17814157007528517</v>
      </c>
      <c r="AC1969">
        <f>Raw_savings[[#This Row],[APreWBkWh]]*Raw_savings[[#This Row],[BldgWts]]</f>
        <v>5.2568490363705243</v>
      </c>
      <c r="AD1969" t="s">
        <v>72</v>
      </c>
    </row>
    <row r="1970" spans="1:30" hidden="1" x14ac:dyDescent="0.25">
      <c r="A1970" t="s">
        <v>68</v>
      </c>
      <c r="B1970" t="s">
        <v>69</v>
      </c>
      <c r="C1970" t="s">
        <v>70</v>
      </c>
      <c r="D1970" s="1">
        <v>43622.936018518521</v>
      </c>
      <c r="E1970" t="s">
        <v>71</v>
      </c>
      <c r="F1970" t="s">
        <v>21</v>
      </c>
      <c r="G1970">
        <v>2003</v>
      </c>
      <c r="H1970" t="str">
        <f>VLOOKUP(Raw_savings[[#This Row],[BldgVint]],DEER2020wts!$I$6:$J$15,2,FALSE)</f>
        <v>Ex</v>
      </c>
      <c r="I1970" t="s">
        <v>5</v>
      </c>
      <c r="J1970" t="s">
        <v>6</v>
      </c>
      <c r="K1970">
        <f>SUMIFS(raw_wts[wt_vint],raw_wts[bldgtype],Raw_savings[[#This Row],[BldgType]],raw_wts[bldgvint],Raw_savings[[#This Row],[BldgVint]],raw_wts[bldgloc],Raw_savings[[#This Row],[BldgLoc]])</f>
        <v>0.08</v>
      </c>
      <c r="L1970" t="s">
        <v>32</v>
      </c>
      <c r="M1970">
        <v>96.024974833333303</v>
      </c>
      <c r="N1970">
        <v>60654.58</v>
      </c>
      <c r="O1970" t="s">
        <v>7</v>
      </c>
      <c r="P1970">
        <v>734630.6</v>
      </c>
      <c r="Q1970">
        <v>128.943555555556</v>
      </c>
      <c r="R1970">
        <v>121.64506666666701</v>
      </c>
      <c r="S1970">
        <v>968410200</v>
      </c>
      <c r="T1970">
        <v>733646.3</v>
      </c>
      <c r="U1970">
        <v>128.78811111111099</v>
      </c>
      <c r="V1970">
        <v>121.500266666667</v>
      </c>
      <c r="W1970">
        <v>970428700</v>
      </c>
      <c r="X1970">
        <v>10.250458297003901</v>
      </c>
      <c r="Y1970">
        <v>1.6187918269621E-3</v>
      </c>
      <c r="Z1970">
        <v>1.50794103566597E-3</v>
      </c>
      <c r="AA1970">
        <v>-21020.573069698101</v>
      </c>
      <c r="AB1970">
        <f>(Raw_savings[[#This Row],[PreWBthm]]-Raw_savings[[#This Row],[MsrWBthm]])/Raw_savings[[#This Row],[NumUnit]]/10^5</f>
        <v>-0.21020573069698062</v>
      </c>
      <c r="AC1970">
        <f>Raw_savings[[#This Row],[APreWBkWh]]*Raw_savings[[#This Row],[BldgWts]]</f>
        <v>0.82003666376031203</v>
      </c>
      <c r="AD1970" t="s">
        <v>72</v>
      </c>
    </row>
    <row r="1971" spans="1:30" hidden="1" x14ac:dyDescent="0.25">
      <c r="A1971" t="s">
        <v>68</v>
      </c>
      <c r="B1971" t="s">
        <v>69</v>
      </c>
      <c r="C1971" t="s">
        <v>70</v>
      </c>
      <c r="D1971" s="1">
        <v>43622.936018518521</v>
      </c>
      <c r="E1971" t="s">
        <v>71</v>
      </c>
      <c r="F1971" t="s">
        <v>21</v>
      </c>
      <c r="G1971">
        <v>2003</v>
      </c>
      <c r="H1971" t="str">
        <f>VLOOKUP(Raw_savings[[#This Row],[BldgVint]],DEER2020wts!$I$6:$J$15,2,FALSE)</f>
        <v>Ex</v>
      </c>
      <c r="I1971" t="s">
        <v>35</v>
      </c>
      <c r="J1971" t="s">
        <v>6</v>
      </c>
      <c r="K1971">
        <f>SUMIFS(raw_wts[wt_vint],raw_wts[bldgtype],Raw_savings[[#This Row],[BldgType]],raw_wts[bldgvint],Raw_savings[[#This Row],[BldgVint]],raw_wts[bldgloc],Raw_savings[[#This Row],[BldgLoc]])</f>
        <v>0.433</v>
      </c>
      <c r="L1971" t="s">
        <v>32</v>
      </c>
      <c r="M1971">
        <v>96.631456499999999</v>
      </c>
      <c r="N1971">
        <v>60654.58</v>
      </c>
      <c r="O1971" t="s">
        <v>7</v>
      </c>
      <c r="P1971">
        <v>807566.3</v>
      </c>
      <c r="Q1971">
        <v>194.35155555555599</v>
      </c>
      <c r="R1971">
        <v>185.02799999999999</v>
      </c>
      <c r="S1971">
        <v>702293400</v>
      </c>
      <c r="T1971">
        <v>806466.9</v>
      </c>
      <c r="U1971">
        <v>194.13833333333301</v>
      </c>
      <c r="V1971">
        <v>184.8212</v>
      </c>
      <c r="W1971">
        <v>703729900</v>
      </c>
      <c r="X1971">
        <v>11.377247532225899</v>
      </c>
      <c r="Y1971">
        <v>2.2065508473658501E-3</v>
      </c>
      <c r="Z1971">
        <v>2.1400898577992101E-3</v>
      </c>
      <c r="AA1971">
        <v>-14865.75957799</v>
      </c>
      <c r="AB1971">
        <f>(Raw_savings[[#This Row],[PreWBthm]]-Raw_savings[[#This Row],[MsrWBthm]])/Raw_savings[[#This Row],[NumUnit]]/10^5</f>
        <v>-0.14865759577990009</v>
      </c>
      <c r="AC1971">
        <f>Raw_savings[[#This Row],[APreWBkWh]]*Raw_savings[[#This Row],[BldgWts]]</f>
        <v>4.9263481814538146</v>
      </c>
      <c r="AD1971" t="s">
        <v>72</v>
      </c>
    </row>
    <row r="1972" spans="1:30" hidden="1" x14ac:dyDescent="0.25">
      <c r="A1972" t="s">
        <v>68</v>
      </c>
      <c r="B1972" t="s">
        <v>69</v>
      </c>
      <c r="C1972" t="s">
        <v>70</v>
      </c>
      <c r="D1972" s="1">
        <v>43622.936018518521</v>
      </c>
      <c r="E1972" t="s">
        <v>71</v>
      </c>
      <c r="F1972" t="s">
        <v>21</v>
      </c>
      <c r="G1972">
        <v>2003</v>
      </c>
      <c r="H1972" t="str">
        <f>VLOOKUP(Raw_savings[[#This Row],[BldgVint]],DEER2020wts!$I$6:$J$15,2,FALSE)</f>
        <v>Ex</v>
      </c>
      <c r="I1972" t="s">
        <v>38</v>
      </c>
      <c r="J1972" t="s">
        <v>6</v>
      </c>
      <c r="K1972">
        <f>SUMIFS(raw_wts[wt_vint],raw_wts[bldgtype],Raw_savings[[#This Row],[BldgType]],raw_wts[bldgvint],Raw_savings[[#This Row],[BldgVint]],raw_wts[bldgloc],Raw_savings[[#This Row],[BldgLoc]])</f>
        <v>0.57799999999999996</v>
      </c>
      <c r="L1972" t="s">
        <v>32</v>
      </c>
      <c r="M1972">
        <v>99.963195333333303</v>
      </c>
      <c r="N1972">
        <v>60654.58</v>
      </c>
      <c r="O1972" t="s">
        <v>7</v>
      </c>
      <c r="P1972">
        <v>791911.6</v>
      </c>
      <c r="Q1972">
        <v>168.37833333333299</v>
      </c>
      <c r="R1972">
        <v>157.759266666667</v>
      </c>
      <c r="S1972">
        <v>589685900</v>
      </c>
      <c r="T1972">
        <v>790791.4</v>
      </c>
      <c r="U1972">
        <v>168.19133333333301</v>
      </c>
      <c r="V1972">
        <v>157.576066666667</v>
      </c>
      <c r="W1972">
        <v>591122900</v>
      </c>
      <c r="X1972">
        <v>11.206124376722601</v>
      </c>
      <c r="Y1972">
        <v>1.87068850066688E-3</v>
      </c>
      <c r="Z1972">
        <v>1.83267450974439E-3</v>
      </c>
      <c r="AA1972">
        <v>-14375.290777853201</v>
      </c>
      <c r="AB1972">
        <f>(Raw_savings[[#This Row],[PreWBthm]]-Raw_savings[[#This Row],[MsrWBthm]])/Raw_savings[[#This Row],[NumUnit]]/10^5</f>
        <v>-0.14375290777853156</v>
      </c>
      <c r="AC1972">
        <f>Raw_savings[[#This Row],[APreWBkWh]]*Raw_savings[[#This Row],[BldgWts]]</f>
        <v>6.4771398897456631</v>
      </c>
      <c r="AD1972" t="s">
        <v>72</v>
      </c>
    </row>
    <row r="1973" spans="1:30" hidden="1" x14ac:dyDescent="0.25">
      <c r="A1973" t="s">
        <v>68</v>
      </c>
      <c r="B1973" t="s">
        <v>69</v>
      </c>
      <c r="C1973" t="s">
        <v>70</v>
      </c>
      <c r="D1973" s="1">
        <v>43622.936018518521</v>
      </c>
      <c r="E1973" t="s">
        <v>71</v>
      </c>
      <c r="F1973" t="s">
        <v>21</v>
      </c>
      <c r="G1973">
        <v>2003</v>
      </c>
      <c r="H1973" t="str">
        <f>VLOOKUP(Raw_savings[[#This Row],[BldgVint]],DEER2020wts!$I$6:$J$15,2,FALSE)</f>
        <v>Ex</v>
      </c>
      <c r="I1973" t="s">
        <v>40</v>
      </c>
      <c r="J1973" t="s">
        <v>6</v>
      </c>
      <c r="K1973">
        <f>SUMIFS(raw_wts[wt_vint],raw_wts[bldgtype],Raw_savings[[#This Row],[BldgType]],raw_wts[bldgvint],Raw_savings[[#This Row],[BldgVint]],raw_wts[bldgloc],Raw_savings[[#This Row],[BldgLoc]])</f>
        <v>0.629</v>
      </c>
      <c r="L1973" t="s">
        <v>32</v>
      </c>
      <c r="M1973">
        <v>101.15322766666699</v>
      </c>
      <c r="N1973">
        <v>60654.58</v>
      </c>
      <c r="O1973" t="s">
        <v>7</v>
      </c>
      <c r="P1973">
        <v>842485.1</v>
      </c>
      <c r="Q1973">
        <v>199.503111111111</v>
      </c>
      <c r="R1973">
        <v>184.540066666667</v>
      </c>
      <c r="S1973">
        <v>566704600</v>
      </c>
      <c r="T1973">
        <v>841294.9</v>
      </c>
      <c r="U1973">
        <v>199.27077777777799</v>
      </c>
      <c r="V1973">
        <v>184.32833333333301</v>
      </c>
      <c r="W1973">
        <v>567965400</v>
      </c>
      <c r="X1973">
        <v>11.7663076844374</v>
      </c>
      <c r="Y1973">
        <v>2.2968454758454E-3</v>
      </c>
      <c r="Z1973">
        <v>2.0931940405403198E-3</v>
      </c>
      <c r="AA1973">
        <v>-12464.2587199961</v>
      </c>
      <c r="AB1973">
        <f>(Raw_savings[[#This Row],[PreWBthm]]-Raw_savings[[#This Row],[MsrWBthm]])/Raw_savings[[#This Row],[NumUnit]]/10^5</f>
        <v>-0.12464258719996052</v>
      </c>
      <c r="AC1973">
        <f>Raw_savings[[#This Row],[APreWBkWh]]*Raw_savings[[#This Row],[BldgWts]]</f>
        <v>7.4010075335111249</v>
      </c>
      <c r="AD1973" t="s">
        <v>72</v>
      </c>
    </row>
    <row r="1974" spans="1:30" hidden="1" x14ac:dyDescent="0.25">
      <c r="A1974" t="s">
        <v>68</v>
      </c>
      <c r="B1974" t="s">
        <v>69</v>
      </c>
      <c r="C1974" t="s">
        <v>70</v>
      </c>
      <c r="D1974" s="1">
        <v>43622.936018518521</v>
      </c>
      <c r="E1974" t="s">
        <v>71</v>
      </c>
      <c r="F1974" t="s">
        <v>21</v>
      </c>
      <c r="G1974">
        <v>2003</v>
      </c>
      <c r="H1974" t="str">
        <f>VLOOKUP(Raw_savings[[#This Row],[BldgVint]],DEER2020wts!$I$6:$J$15,2,FALSE)</f>
        <v>Ex</v>
      </c>
      <c r="I1974" t="s">
        <v>43</v>
      </c>
      <c r="J1974" t="s">
        <v>6</v>
      </c>
      <c r="K1974">
        <f>SUMIFS(raw_wts[wt_vint],raw_wts[bldgtype],Raw_savings[[#This Row],[BldgType]],raw_wts[bldgvint],Raw_savings[[#This Row],[BldgVint]],raw_wts[bldgloc],Raw_savings[[#This Row],[BldgLoc]])</f>
        <v>0.26200000000000001</v>
      </c>
      <c r="L1974" t="s">
        <v>32</v>
      </c>
      <c r="M1974">
        <v>99.772271166666698</v>
      </c>
      <c r="N1974">
        <v>60654.58</v>
      </c>
      <c r="O1974" t="s">
        <v>7</v>
      </c>
      <c r="P1974">
        <v>797940.4</v>
      </c>
      <c r="Q1974">
        <v>157.64244444444401</v>
      </c>
      <c r="R1974">
        <v>138.89086666666699</v>
      </c>
      <c r="S1974">
        <v>647812100</v>
      </c>
      <c r="T1974">
        <v>796699.3</v>
      </c>
      <c r="U1974">
        <v>157.44399999999999</v>
      </c>
      <c r="V1974">
        <v>138.70760000000001</v>
      </c>
      <c r="W1974">
        <v>649767100</v>
      </c>
      <c r="X1974">
        <v>12.439327936383799</v>
      </c>
      <c r="Y1974">
        <v>1.98897391152851E-3</v>
      </c>
      <c r="Z1974">
        <v>1.8368497030658399E-3</v>
      </c>
      <c r="AA1974">
        <v>-19594.622605455501</v>
      </c>
      <c r="AB1974">
        <f>(Raw_savings[[#This Row],[PreWBthm]]-Raw_savings[[#This Row],[MsrWBthm]])/Raw_savings[[#This Row],[NumUnit]]/10^5</f>
        <v>-0.1959462260545547</v>
      </c>
      <c r="AC1974">
        <f>Raw_savings[[#This Row],[APreWBkWh]]*Raw_savings[[#This Row],[BldgWts]]</f>
        <v>3.2591039193325555</v>
      </c>
      <c r="AD1974" t="s">
        <v>72</v>
      </c>
    </row>
    <row r="1975" spans="1:30" hidden="1" x14ac:dyDescent="0.25">
      <c r="A1975" t="s">
        <v>68</v>
      </c>
      <c r="B1975" t="s">
        <v>69</v>
      </c>
      <c r="C1975" t="s">
        <v>70</v>
      </c>
      <c r="D1975" s="1">
        <v>43622.936018518521</v>
      </c>
      <c r="E1975" t="s">
        <v>71</v>
      </c>
      <c r="F1975" t="s">
        <v>21</v>
      </c>
      <c r="G1975">
        <v>2003</v>
      </c>
      <c r="H1975" t="str">
        <f>VLOOKUP(Raw_savings[[#This Row],[BldgVint]],DEER2020wts!$I$6:$J$15,2,FALSE)</f>
        <v>Ex</v>
      </c>
      <c r="I1975" t="s">
        <v>45</v>
      </c>
      <c r="J1975" t="s">
        <v>6</v>
      </c>
      <c r="K1975">
        <f>SUMIFS(raw_wts[wt_vint],raw_wts[bldgtype],Raw_savings[[#This Row],[BldgType]],raw_wts[bldgvint],Raw_savings[[#This Row],[BldgVint]],raw_wts[bldgloc],Raw_savings[[#This Row],[BldgLoc]])</f>
        <v>2.6479999999999997</v>
      </c>
      <c r="L1975" t="s">
        <v>32</v>
      </c>
      <c r="M1975">
        <v>101.97669266666701</v>
      </c>
      <c r="N1975">
        <v>60654.58</v>
      </c>
      <c r="O1975" t="s">
        <v>7</v>
      </c>
      <c r="P1975">
        <v>863631.7</v>
      </c>
      <c r="Q1975">
        <v>187.79433333333299</v>
      </c>
      <c r="R1975">
        <v>174.92840000000001</v>
      </c>
      <c r="S1975">
        <v>359092300</v>
      </c>
      <c r="T1975">
        <v>862398.6</v>
      </c>
      <c r="U1975">
        <v>187.58566666666701</v>
      </c>
      <c r="V1975">
        <v>174.72659999999999</v>
      </c>
      <c r="W1975">
        <v>360035700</v>
      </c>
      <c r="X1975">
        <v>12.0919787429333</v>
      </c>
      <c r="Y1975">
        <v>2.0462192017617199E-3</v>
      </c>
      <c r="Z1975">
        <v>1.97888355390766E-3</v>
      </c>
      <c r="AA1975">
        <v>-9251.1335220853598</v>
      </c>
      <c r="AB1975">
        <f>(Raw_savings[[#This Row],[PreWBthm]]-Raw_savings[[#This Row],[MsrWBthm]])/Raw_savings[[#This Row],[NumUnit]]/10^5</f>
        <v>-9.2511335220853655E-2</v>
      </c>
      <c r="AC1975">
        <f>Raw_savings[[#This Row],[APreWBkWh]]*Raw_savings[[#This Row],[BldgWts]]</f>
        <v>32.019559711287371</v>
      </c>
      <c r="AD1975" t="s">
        <v>72</v>
      </c>
    </row>
    <row r="1976" spans="1:30" hidden="1" x14ac:dyDescent="0.25">
      <c r="A1976" t="s">
        <v>68</v>
      </c>
      <c r="B1976" t="s">
        <v>69</v>
      </c>
      <c r="C1976" t="s">
        <v>70</v>
      </c>
      <c r="D1976" s="1">
        <v>43622.936018518521</v>
      </c>
      <c r="E1976" t="s">
        <v>71</v>
      </c>
      <c r="F1976" t="s">
        <v>21</v>
      </c>
      <c r="G1976">
        <v>2003</v>
      </c>
      <c r="H1976" t="str">
        <f>VLOOKUP(Raw_savings[[#This Row],[BldgVint]],DEER2020wts!$I$6:$J$15,2,FALSE)</f>
        <v>Ex</v>
      </c>
      <c r="I1976" t="s">
        <v>8</v>
      </c>
      <c r="J1976" t="s">
        <v>6</v>
      </c>
      <c r="K1976">
        <f>SUMIFS(raw_wts[wt_vint],raw_wts[bldgtype],Raw_savings[[#This Row],[BldgType]],raw_wts[bldgvint],Raw_savings[[#This Row],[BldgVint]],raw_wts[bldgloc],Raw_savings[[#This Row],[BldgLoc]])</f>
        <v>0.92800000000000005</v>
      </c>
      <c r="L1976" t="s">
        <v>32</v>
      </c>
      <c r="M1976">
        <v>101.396548666667</v>
      </c>
      <c r="N1976">
        <v>60654.58</v>
      </c>
      <c r="O1976" t="s">
        <v>7</v>
      </c>
      <c r="P1976">
        <v>865920.6</v>
      </c>
      <c r="Q1976">
        <v>178.49100000000001</v>
      </c>
      <c r="R1976">
        <v>161.33666666666701</v>
      </c>
      <c r="S1976">
        <v>224121600</v>
      </c>
      <c r="T1976">
        <v>864561.3</v>
      </c>
      <c r="U1976">
        <v>178.276222222222</v>
      </c>
      <c r="V1976">
        <v>161.133933333333</v>
      </c>
      <c r="W1976">
        <v>225180900</v>
      </c>
      <c r="X1976">
        <v>13.405781733937699</v>
      </c>
      <c r="Y1976">
        <v>2.1181961378572002E-3</v>
      </c>
      <c r="Z1976">
        <v>1.99941059137818E-3</v>
      </c>
      <c r="AA1976">
        <v>-10447.1011482093</v>
      </c>
      <c r="AB1976">
        <f>(Raw_savings[[#This Row],[PreWBthm]]-Raw_savings[[#This Row],[MsrWBthm]])/Raw_savings[[#This Row],[NumUnit]]/10^5</f>
        <v>-0.10447101148209328</v>
      </c>
      <c r="AC1976">
        <f>Raw_savings[[#This Row],[APreWBkWh]]*Raw_savings[[#This Row],[BldgWts]]</f>
        <v>12.440565449094185</v>
      </c>
      <c r="AD1976" t="s">
        <v>72</v>
      </c>
    </row>
    <row r="1977" spans="1:30" hidden="1" x14ac:dyDescent="0.25">
      <c r="A1977" t="s">
        <v>68</v>
      </c>
      <c r="B1977" t="s">
        <v>69</v>
      </c>
      <c r="C1977" t="s">
        <v>70</v>
      </c>
      <c r="D1977" s="1">
        <v>43622.936018518521</v>
      </c>
      <c r="E1977" t="s">
        <v>71</v>
      </c>
      <c r="F1977" t="s">
        <v>21</v>
      </c>
      <c r="G1977">
        <v>2003</v>
      </c>
      <c r="H1977" t="str">
        <f>VLOOKUP(Raw_savings[[#This Row],[BldgVint]],DEER2020wts!$I$6:$J$15,2,FALSE)</f>
        <v>Ex</v>
      </c>
      <c r="I1977" t="s">
        <v>36</v>
      </c>
      <c r="J1977" t="s">
        <v>6</v>
      </c>
      <c r="K1977">
        <f>SUMIFS(raw_wts[wt_vint],raw_wts[bldgtype],Raw_savings[[#This Row],[BldgType]],raw_wts[bldgvint],Raw_savings[[#This Row],[BldgVint]],raw_wts[bldgloc],Raw_savings[[#This Row],[BldgLoc]])</f>
        <v>2.9689999999999999</v>
      </c>
      <c r="L1977" t="s">
        <v>32</v>
      </c>
      <c r="M1977">
        <v>103.0488835</v>
      </c>
      <c r="N1977">
        <v>60654.58</v>
      </c>
      <c r="O1977" t="s">
        <v>7</v>
      </c>
      <c r="P1977">
        <v>889123.1</v>
      </c>
      <c r="Q1977">
        <v>203.19111111111101</v>
      </c>
      <c r="R1977">
        <v>176.15213333333301</v>
      </c>
      <c r="S1977">
        <v>302851300</v>
      </c>
      <c r="T1977">
        <v>887858.1</v>
      </c>
      <c r="U1977">
        <v>202.96388888888899</v>
      </c>
      <c r="V1977">
        <v>175.953666666667</v>
      </c>
      <c r="W1977">
        <v>303715300</v>
      </c>
      <c r="X1977">
        <v>12.275727373601301</v>
      </c>
      <c r="Y1977">
        <v>2.20499450847792E-3</v>
      </c>
      <c r="Z1977">
        <v>1.9259467926853601E-3</v>
      </c>
      <c r="AA1977">
        <v>-8384.3703168312404</v>
      </c>
      <c r="AB1977">
        <f>(Raw_savings[[#This Row],[PreWBthm]]-Raw_savings[[#This Row],[MsrWBthm]])/Raw_savings[[#This Row],[NumUnit]]/10^5</f>
        <v>-8.3843703168312356E-2</v>
      </c>
      <c r="AC1977">
        <f>Raw_savings[[#This Row],[APreWBkWh]]*Raw_savings[[#This Row],[BldgWts]]</f>
        <v>36.446634572222258</v>
      </c>
      <c r="AD1977" t="s">
        <v>72</v>
      </c>
    </row>
    <row r="1978" spans="1:30" hidden="1" x14ac:dyDescent="0.25">
      <c r="A1978" t="s">
        <v>68</v>
      </c>
      <c r="B1978" t="s">
        <v>69</v>
      </c>
      <c r="C1978" t="s">
        <v>70</v>
      </c>
      <c r="D1978" s="1">
        <v>43622.936018518521</v>
      </c>
      <c r="E1978" t="s">
        <v>71</v>
      </c>
      <c r="F1978" t="s">
        <v>21</v>
      </c>
      <c r="G1978">
        <v>2003</v>
      </c>
      <c r="H1978" t="str">
        <f>VLOOKUP(Raw_savings[[#This Row],[BldgVint]],DEER2020wts!$I$6:$J$15,2,FALSE)</f>
        <v>Ex</v>
      </c>
      <c r="I1978" t="s">
        <v>39</v>
      </c>
      <c r="J1978" t="s">
        <v>6</v>
      </c>
      <c r="K1978">
        <f>SUMIFS(raw_wts[wt_vint],raw_wts[bldgtype],Raw_savings[[#This Row],[BldgType]],raw_wts[bldgvint],Raw_savings[[#This Row],[BldgVint]],raw_wts[bldgloc],Raw_savings[[#This Row],[BldgLoc]])</f>
        <v>2.581</v>
      </c>
      <c r="L1978" t="s">
        <v>32</v>
      </c>
      <c r="M1978">
        <v>105.741159166667</v>
      </c>
      <c r="N1978">
        <v>60654.58</v>
      </c>
      <c r="O1978" t="s">
        <v>7</v>
      </c>
      <c r="P1978">
        <v>906416.5</v>
      </c>
      <c r="Q1978">
        <v>241.69711111111101</v>
      </c>
      <c r="R1978">
        <v>214.219066666667</v>
      </c>
      <c r="S1978">
        <v>357652400</v>
      </c>
      <c r="T1978">
        <v>905151.4</v>
      </c>
      <c r="U1978">
        <v>241.41833333333301</v>
      </c>
      <c r="V1978">
        <v>213.975666666667</v>
      </c>
      <c r="W1978">
        <v>358577000</v>
      </c>
      <c r="X1978">
        <v>11.964120782957901</v>
      </c>
      <c r="Y1978">
        <v>2.6364168879440099E-3</v>
      </c>
      <c r="Z1978">
        <v>2.30184728367066E-3</v>
      </c>
      <c r="AA1978">
        <v>-8743.9934202221593</v>
      </c>
      <c r="AB1978">
        <f>(Raw_savings[[#This Row],[PreWBthm]]-Raw_savings[[#This Row],[MsrWBthm]])/Raw_savings[[#This Row],[NumUnit]]/10^5</f>
        <v>-8.7439934202221556E-2</v>
      </c>
      <c r="AC1978">
        <f>Raw_savings[[#This Row],[APreWBkWh]]*Raw_savings[[#This Row],[BldgWts]]</f>
        <v>30.879395740814342</v>
      </c>
      <c r="AD1978" t="s">
        <v>72</v>
      </c>
    </row>
    <row r="1979" spans="1:30" hidden="1" x14ac:dyDescent="0.25">
      <c r="A1979" t="s">
        <v>68</v>
      </c>
      <c r="B1979" t="s">
        <v>69</v>
      </c>
      <c r="C1979" t="s">
        <v>70</v>
      </c>
      <c r="D1979" s="1">
        <v>43622.936018518521</v>
      </c>
      <c r="E1979" t="s">
        <v>71</v>
      </c>
      <c r="F1979" t="s">
        <v>21</v>
      </c>
      <c r="G1979">
        <v>2003</v>
      </c>
      <c r="H1979" t="str">
        <f>VLOOKUP(Raw_savings[[#This Row],[BldgVint]],DEER2020wts!$I$6:$J$15,2,FALSE)</f>
        <v>Ex</v>
      </c>
      <c r="I1979" t="s">
        <v>41</v>
      </c>
      <c r="J1979" t="s">
        <v>6</v>
      </c>
      <c r="K1979">
        <f>SUMIFS(raw_wts[wt_vint],raw_wts[bldgtype],Raw_savings[[#This Row],[BldgType]],raw_wts[bldgvint],Raw_savings[[#This Row],[BldgVint]],raw_wts[bldgloc],Raw_savings[[#This Row],[BldgLoc]])</f>
        <v>1.343</v>
      </c>
      <c r="L1979" t="s">
        <v>32</v>
      </c>
      <c r="M1979">
        <v>98.131594833333295</v>
      </c>
      <c r="N1979">
        <v>60654.58</v>
      </c>
      <c r="O1979" t="s">
        <v>7</v>
      </c>
      <c r="P1979">
        <v>879747.2</v>
      </c>
      <c r="Q1979">
        <v>224.93944444444401</v>
      </c>
      <c r="R1979">
        <v>198.10073333333301</v>
      </c>
      <c r="S1979">
        <v>389426600</v>
      </c>
      <c r="T1979">
        <v>878552.5</v>
      </c>
      <c r="U1979">
        <v>224.686222222222</v>
      </c>
      <c r="V1979">
        <v>197.8828</v>
      </c>
      <c r="W1979">
        <v>390344900</v>
      </c>
      <c r="X1979">
        <v>12.1744683965346</v>
      </c>
      <c r="Y1979">
        <v>2.5804352069512199E-3</v>
      </c>
      <c r="Z1979">
        <v>2.22082738697418E-3</v>
      </c>
      <c r="AA1979">
        <v>-9357.8424110974702</v>
      </c>
      <c r="AB1979">
        <f>(Raw_savings[[#This Row],[PreWBthm]]-Raw_savings[[#This Row],[MsrWBthm]])/Raw_savings[[#This Row],[NumUnit]]/10^5</f>
        <v>-9.3578424110974737E-2</v>
      </c>
      <c r="AC1979">
        <f>Raw_savings[[#This Row],[APreWBkWh]]*Raw_savings[[#This Row],[BldgWts]]</f>
        <v>16.350311056545966</v>
      </c>
      <c r="AD1979" t="s">
        <v>72</v>
      </c>
    </row>
    <row r="1980" spans="1:30" hidden="1" x14ac:dyDescent="0.25">
      <c r="A1980" t="s">
        <v>68</v>
      </c>
      <c r="B1980" t="s">
        <v>69</v>
      </c>
      <c r="C1980" t="s">
        <v>70</v>
      </c>
      <c r="D1980" s="1">
        <v>43622.936018518521</v>
      </c>
      <c r="E1980" t="s">
        <v>71</v>
      </c>
      <c r="F1980" t="s">
        <v>21</v>
      </c>
      <c r="G1980">
        <v>2003</v>
      </c>
      <c r="H1980" t="str">
        <f>VLOOKUP(Raw_savings[[#This Row],[BldgVint]],DEER2020wts!$I$6:$J$15,2,FALSE)</f>
        <v>Ex</v>
      </c>
      <c r="I1980" t="s">
        <v>44</v>
      </c>
      <c r="J1980" t="s">
        <v>6</v>
      </c>
      <c r="K1980">
        <f>SUMIFS(raw_wts[wt_vint],raw_wts[bldgtype],Raw_savings[[#This Row],[BldgType]],raw_wts[bldgvint],Raw_savings[[#This Row],[BldgVint]],raw_wts[bldgloc],Raw_savings[[#This Row],[BldgLoc]])</f>
        <v>0.42299999999999999</v>
      </c>
      <c r="L1980" t="s">
        <v>32</v>
      </c>
      <c r="M1980">
        <v>99.282688166666603</v>
      </c>
      <c r="N1980">
        <v>60654.58</v>
      </c>
      <c r="O1980" t="s">
        <v>7</v>
      </c>
      <c r="P1980">
        <v>890441.8</v>
      </c>
      <c r="Q1980">
        <v>216.27799999999999</v>
      </c>
      <c r="R1980">
        <v>218.15653333333299</v>
      </c>
      <c r="S1980">
        <v>577072100</v>
      </c>
      <c r="T1980">
        <v>889127.7</v>
      </c>
      <c r="U1980">
        <v>216.03077777777801</v>
      </c>
      <c r="V1980">
        <v>217.90280000000001</v>
      </c>
      <c r="W1980">
        <v>578552800</v>
      </c>
      <c r="X1980">
        <v>13.2359429852877</v>
      </c>
      <c r="Y1980">
        <v>2.4900838886150198E-3</v>
      </c>
      <c r="Z1980">
        <v>2.5556654238390402E-3</v>
      </c>
      <c r="AA1980">
        <v>-14913.979741506801</v>
      </c>
      <c r="AB1980">
        <f>(Raw_savings[[#This Row],[PreWBthm]]-Raw_savings[[#This Row],[MsrWBthm]])/Raw_savings[[#This Row],[NumUnit]]/10^5</f>
        <v>-0.14913979741506772</v>
      </c>
      <c r="AC1980">
        <f>Raw_savings[[#This Row],[APreWBkWh]]*Raw_savings[[#This Row],[BldgWts]]</f>
        <v>5.5988038827766973</v>
      </c>
      <c r="AD1980" t="s">
        <v>72</v>
      </c>
    </row>
    <row r="1981" spans="1:30" hidden="1" x14ac:dyDescent="0.25">
      <c r="A1981" t="s">
        <v>68</v>
      </c>
      <c r="B1981" t="s">
        <v>69</v>
      </c>
      <c r="C1981" t="s">
        <v>70</v>
      </c>
      <c r="D1981" s="1">
        <v>43622.936018518521</v>
      </c>
      <c r="E1981" t="s">
        <v>71</v>
      </c>
      <c r="F1981" t="s">
        <v>21</v>
      </c>
      <c r="G1981">
        <v>2003</v>
      </c>
      <c r="H1981" t="str">
        <f>VLOOKUP(Raw_savings[[#This Row],[BldgVint]],DEER2020wts!$I$6:$J$15,2,FALSE)</f>
        <v>Ex</v>
      </c>
      <c r="I1981" t="s">
        <v>46</v>
      </c>
      <c r="J1981" t="s">
        <v>6</v>
      </c>
      <c r="K1981">
        <f>SUMIFS(raw_wts[wt_vint],raw_wts[bldgtype],Raw_savings[[#This Row],[BldgType]],raw_wts[bldgvint],Raw_savings[[#This Row],[BldgVint]],raw_wts[bldgloc],Raw_savings[[#This Row],[BldgLoc]])</f>
        <v>1.048</v>
      </c>
      <c r="L1981" t="s">
        <v>32</v>
      </c>
      <c r="M1981">
        <v>97.658211499999993</v>
      </c>
      <c r="N1981">
        <v>60654.58</v>
      </c>
      <c r="O1981" t="s">
        <v>7</v>
      </c>
      <c r="P1981">
        <v>847507</v>
      </c>
      <c r="Q1981">
        <v>204.82522222222201</v>
      </c>
      <c r="R1981">
        <v>204.84686666666701</v>
      </c>
      <c r="S1981">
        <v>596247400</v>
      </c>
      <c r="T1981">
        <v>846355.3</v>
      </c>
      <c r="U1981">
        <v>204.59522222222199</v>
      </c>
      <c r="V1981">
        <v>204.61586666666699</v>
      </c>
      <c r="W1981">
        <v>597456800</v>
      </c>
      <c r="X1981">
        <v>11.7931711251947</v>
      </c>
      <c r="Y1981">
        <v>2.3551526949681001E-3</v>
      </c>
      <c r="Z1981">
        <v>2.3653924892943902E-3</v>
      </c>
      <c r="AA1981">
        <v>-12384.007257802399</v>
      </c>
      <c r="AB1981">
        <f>(Raw_savings[[#This Row],[PreWBthm]]-Raw_savings[[#This Row],[MsrWBthm]])/Raw_savings[[#This Row],[NumUnit]]/10^5</f>
        <v>-0.12384007257802383</v>
      </c>
      <c r="AC1981">
        <f>Raw_savings[[#This Row],[APreWBkWh]]*Raw_savings[[#This Row],[BldgWts]]</f>
        <v>12.359243339204045</v>
      </c>
      <c r="AD1981" t="s">
        <v>72</v>
      </c>
    </row>
    <row r="1982" spans="1:30" hidden="1" x14ac:dyDescent="0.25">
      <c r="A1982" t="s">
        <v>68</v>
      </c>
      <c r="B1982" t="s">
        <v>69</v>
      </c>
      <c r="C1982" t="s">
        <v>70</v>
      </c>
      <c r="D1982" s="1">
        <v>43622.936018518521</v>
      </c>
      <c r="E1982" t="s">
        <v>71</v>
      </c>
      <c r="F1982" t="s">
        <v>21</v>
      </c>
      <c r="G1982">
        <v>2003</v>
      </c>
      <c r="H1982" t="str">
        <f>VLOOKUP(Raw_savings[[#This Row],[BldgVint]],DEER2020wts!$I$6:$J$15,2,FALSE)</f>
        <v>Ex</v>
      </c>
      <c r="I1982" t="s">
        <v>9</v>
      </c>
      <c r="J1982" t="s">
        <v>6</v>
      </c>
      <c r="K1982">
        <f>SUMIFS(raw_wts[wt_vint],raw_wts[bldgtype],Raw_savings[[#This Row],[BldgType]],raw_wts[bldgvint],Raw_savings[[#This Row],[BldgVint]],raw_wts[bldgloc],Raw_savings[[#This Row],[BldgLoc]])</f>
        <v>1.274</v>
      </c>
      <c r="L1982" t="s">
        <v>32</v>
      </c>
      <c r="M1982">
        <v>99.586293499999996</v>
      </c>
      <c r="N1982">
        <v>60654.58</v>
      </c>
      <c r="O1982" t="s">
        <v>7</v>
      </c>
      <c r="P1982">
        <v>895282.9</v>
      </c>
      <c r="Q1982">
        <v>209.428</v>
      </c>
      <c r="R1982">
        <v>207.33519999999999</v>
      </c>
      <c r="S1982">
        <v>536505400</v>
      </c>
      <c r="T1982">
        <v>894080.4</v>
      </c>
      <c r="U1982">
        <v>209.19900000000001</v>
      </c>
      <c r="V1982">
        <v>207.107</v>
      </c>
      <c r="W1982">
        <v>537571600</v>
      </c>
      <c r="X1982">
        <v>12.074954873182399</v>
      </c>
      <c r="Y1982">
        <v>2.2995132357246902E-3</v>
      </c>
      <c r="Z1982">
        <v>2.2914800017128701E-3</v>
      </c>
      <c r="AA1982">
        <v>-10706.2926285132</v>
      </c>
      <c r="AB1982">
        <f>(Raw_savings[[#This Row],[PreWBthm]]-Raw_savings[[#This Row],[MsrWBthm]])/Raw_savings[[#This Row],[NumUnit]]/10^5</f>
        <v>-0.1070629262851318</v>
      </c>
      <c r="AC1982">
        <f>Raw_savings[[#This Row],[APreWBkWh]]*Raw_savings[[#This Row],[BldgWts]]</f>
        <v>15.383492508434378</v>
      </c>
      <c r="AD1982" t="s">
        <v>72</v>
      </c>
    </row>
    <row r="1983" spans="1:30" hidden="1" x14ac:dyDescent="0.25">
      <c r="A1983" t="s">
        <v>68</v>
      </c>
      <c r="B1983" t="s">
        <v>69</v>
      </c>
      <c r="C1983" t="s">
        <v>70</v>
      </c>
      <c r="D1983" s="1">
        <v>43622.936018518521</v>
      </c>
      <c r="E1983" t="s">
        <v>71</v>
      </c>
      <c r="F1983" t="s">
        <v>21</v>
      </c>
      <c r="G1983">
        <v>2003</v>
      </c>
      <c r="H1983" t="str">
        <f>VLOOKUP(Raw_savings[[#This Row],[BldgVint]],DEER2020wts!$I$6:$J$15,2,FALSE)</f>
        <v>Ex</v>
      </c>
      <c r="I1983" t="s">
        <v>37</v>
      </c>
      <c r="J1983" t="s">
        <v>6</v>
      </c>
      <c r="K1983">
        <f>SUMIFS(raw_wts[wt_vint],raw_wts[bldgtype],Raw_savings[[#This Row],[BldgType]],raw_wts[bldgvint],Raw_savings[[#This Row],[BldgVint]],raw_wts[bldgloc],Raw_savings[[#This Row],[BldgLoc]])</f>
        <v>0.22700000000000001</v>
      </c>
      <c r="L1983" t="s">
        <v>32</v>
      </c>
      <c r="M1983">
        <v>99.863892833333395</v>
      </c>
      <c r="N1983">
        <v>60654.58</v>
      </c>
      <c r="O1983" t="s">
        <v>7</v>
      </c>
      <c r="P1983">
        <v>891228.3</v>
      </c>
      <c r="Q1983">
        <v>213.02755555555601</v>
      </c>
      <c r="R1983">
        <v>196.76259999999999</v>
      </c>
      <c r="S1983">
        <v>631474600</v>
      </c>
      <c r="T1983">
        <v>889935.4</v>
      </c>
      <c r="U1983">
        <v>212.786666666667</v>
      </c>
      <c r="V1983">
        <v>196.5384</v>
      </c>
      <c r="W1983">
        <v>632945000</v>
      </c>
      <c r="X1983">
        <v>12.9466212794027</v>
      </c>
      <c r="Y1983">
        <v>2.4121720278908998E-3</v>
      </c>
      <c r="Z1983">
        <v>2.2450556816786698E-3</v>
      </c>
      <c r="AA1983">
        <v>-14724.0404743084</v>
      </c>
      <c r="AB1983">
        <f>(Raw_savings[[#This Row],[PreWBthm]]-Raw_savings[[#This Row],[MsrWBthm]])/Raw_savings[[#This Row],[NumUnit]]/10^5</f>
        <v>-0.14724040474308425</v>
      </c>
      <c r="AC1983">
        <f>Raw_savings[[#This Row],[APreWBkWh]]*Raw_savings[[#This Row],[BldgWts]]</f>
        <v>2.9388830304244129</v>
      </c>
      <c r="AD1983" t="s">
        <v>72</v>
      </c>
    </row>
    <row r="1984" spans="1:30" hidden="1" x14ac:dyDescent="0.25">
      <c r="A1984" t="s">
        <v>68</v>
      </c>
      <c r="B1984" t="s">
        <v>69</v>
      </c>
      <c r="C1984" t="s">
        <v>70</v>
      </c>
      <c r="D1984" s="1">
        <v>43622.936018518521</v>
      </c>
      <c r="E1984" t="s">
        <v>71</v>
      </c>
      <c r="F1984" t="s">
        <v>21</v>
      </c>
      <c r="G1984">
        <v>2003</v>
      </c>
      <c r="H1984" t="str">
        <f>VLOOKUP(Raw_savings[[#This Row],[BldgVint]],DEER2020wts!$I$6:$J$15,2,FALSE)</f>
        <v>Ex</v>
      </c>
      <c r="I1984" t="s">
        <v>34</v>
      </c>
      <c r="J1984" t="s">
        <v>6</v>
      </c>
      <c r="K1984">
        <f>SUMIFS(raw_wts[wt_vint],raw_wts[bldgtype],Raw_savings[[#This Row],[BldgType]],raw_wts[bldgvint],Raw_savings[[#This Row],[BldgVint]],raw_wts[bldgloc],Raw_savings[[#This Row],[BldgLoc]])</f>
        <v>0.24399999999999999</v>
      </c>
      <c r="L1984" t="s">
        <v>32</v>
      </c>
      <c r="M1984">
        <v>112.84222275</v>
      </c>
      <c r="N1984">
        <v>60654.58</v>
      </c>
      <c r="O1984" t="s">
        <v>7</v>
      </c>
      <c r="P1984">
        <v>1069846</v>
      </c>
      <c r="Q1984">
        <v>241.73288888888899</v>
      </c>
      <c r="R1984">
        <v>230.95293333333299</v>
      </c>
      <c r="S1984">
        <v>177769200</v>
      </c>
      <c r="T1984">
        <v>1068352</v>
      </c>
      <c r="U1984">
        <v>241.47744444444399</v>
      </c>
      <c r="V1984">
        <v>230.71039999999999</v>
      </c>
      <c r="W1984">
        <v>178406400</v>
      </c>
      <c r="X1984">
        <v>13.239725021279799</v>
      </c>
      <c r="Y1984">
        <v>2.2637310593426399E-3</v>
      </c>
      <c r="Z1984">
        <v>2.14931368261568E-3</v>
      </c>
      <c r="AA1984">
        <v>-5646.8224789554697</v>
      </c>
      <c r="AB1984">
        <f>(Raw_savings[[#This Row],[PreWBthm]]-Raw_savings[[#This Row],[MsrWBthm]])/Raw_savings[[#This Row],[NumUnit]]/10^5</f>
        <v>-5.6468224789554669E-2</v>
      </c>
      <c r="AC1984">
        <f>Raw_savings[[#This Row],[APreWBkWh]]*Raw_savings[[#This Row],[BldgWts]]</f>
        <v>3.2304929051922708</v>
      </c>
      <c r="AD1984" t="s">
        <v>72</v>
      </c>
    </row>
    <row r="1985" spans="1:30" hidden="1" x14ac:dyDescent="0.25">
      <c r="A1985" t="s">
        <v>68</v>
      </c>
      <c r="B1985" t="s">
        <v>69</v>
      </c>
      <c r="C1985" t="s">
        <v>70</v>
      </c>
      <c r="D1985" s="1">
        <v>43622.936018518521</v>
      </c>
      <c r="E1985" t="s">
        <v>71</v>
      </c>
      <c r="F1985" t="s">
        <v>21</v>
      </c>
      <c r="G1985">
        <v>2003</v>
      </c>
      <c r="H1985" t="str">
        <f>VLOOKUP(Raw_savings[[#This Row],[BldgVint]],DEER2020wts!$I$6:$J$15,2,FALSE)</f>
        <v>Ex</v>
      </c>
      <c r="I1985" t="s">
        <v>42</v>
      </c>
      <c r="J1985" t="s">
        <v>6</v>
      </c>
      <c r="K1985">
        <f>SUMIFS(raw_wts[wt_vint],raw_wts[bldgtype],Raw_savings[[#This Row],[BldgType]],raw_wts[bldgvint],Raw_savings[[#This Row],[BldgVint]],raw_wts[bldgloc],Raw_savings[[#This Row],[BldgLoc]])</f>
        <v>0.17399999999999999</v>
      </c>
      <c r="L1985" t="s">
        <v>32</v>
      </c>
      <c r="M1985">
        <v>96.426560666666603</v>
      </c>
      <c r="N1985">
        <v>60654.58</v>
      </c>
      <c r="O1985" t="s">
        <v>7</v>
      </c>
      <c r="P1985">
        <v>784941.2</v>
      </c>
      <c r="Q1985">
        <v>160.75688888888899</v>
      </c>
      <c r="R1985">
        <v>157.437733333333</v>
      </c>
      <c r="S1985">
        <v>1201564000</v>
      </c>
      <c r="T1985">
        <v>783902.6</v>
      </c>
      <c r="U1985">
        <v>160.584666666667</v>
      </c>
      <c r="V1985">
        <v>157.26466666666701</v>
      </c>
      <c r="W1985">
        <v>1203357000</v>
      </c>
      <c r="X1985">
        <v>10.7708912650144</v>
      </c>
      <c r="Y1985">
        <v>1.78604547369024E-3</v>
      </c>
      <c r="Z1985">
        <v>1.7948028579481299E-3</v>
      </c>
      <c r="AA1985">
        <v>-18594.461812219499</v>
      </c>
      <c r="AB1985">
        <f>(Raw_savings[[#This Row],[PreWBthm]]-Raw_savings[[#This Row],[MsrWBthm]])/Raw_savings[[#This Row],[NumUnit]]/10^5</f>
        <v>-0.18594461812219509</v>
      </c>
      <c r="AC1985">
        <f>Raw_savings[[#This Row],[APreWBkWh]]*Raw_savings[[#This Row],[BldgWts]]</f>
        <v>1.8741350801125056</v>
      </c>
      <c r="AD1985" t="s">
        <v>72</v>
      </c>
    </row>
    <row r="1986" spans="1:30" hidden="1" x14ac:dyDescent="0.25">
      <c r="A1986" t="s">
        <v>68</v>
      </c>
      <c r="B1986" t="s">
        <v>69</v>
      </c>
      <c r="C1986" t="s">
        <v>70</v>
      </c>
      <c r="D1986" s="1">
        <v>43622.936018518521</v>
      </c>
      <c r="E1986" t="s">
        <v>71</v>
      </c>
      <c r="F1986" t="s">
        <v>21</v>
      </c>
      <c r="G1986">
        <v>2007</v>
      </c>
      <c r="H1986" t="str">
        <f>VLOOKUP(Raw_savings[[#This Row],[BldgVint]],DEER2020wts!$I$6:$J$15,2,FALSE)</f>
        <v>Ex</v>
      </c>
      <c r="I1986" t="s">
        <v>5</v>
      </c>
      <c r="J1986" t="s">
        <v>6</v>
      </c>
      <c r="K1986">
        <f>SUMIFS(raw_wts[wt_vint],raw_wts[bldgtype],Raw_savings[[#This Row],[BldgType]],raw_wts[bldgvint],Raw_savings[[#This Row],[BldgVint]],raw_wts[bldgloc],Raw_savings[[#This Row],[BldgLoc]])</f>
        <v>2.1999999999999999E-2</v>
      </c>
      <c r="L1986" t="s">
        <v>32</v>
      </c>
      <c r="M1986">
        <v>96.0238898333333</v>
      </c>
      <c r="N1986">
        <v>60654.58</v>
      </c>
      <c r="O1986" t="s">
        <v>7</v>
      </c>
      <c r="P1986">
        <v>726939.9</v>
      </c>
      <c r="Q1986">
        <v>126.137777777778</v>
      </c>
      <c r="R1986">
        <v>119.1788</v>
      </c>
      <c r="S1986">
        <v>955940200</v>
      </c>
      <c r="T1986">
        <v>725959.8</v>
      </c>
      <c r="U1986">
        <v>125.983888888889</v>
      </c>
      <c r="V1986">
        <v>119.0352</v>
      </c>
      <c r="W1986">
        <v>957923400</v>
      </c>
      <c r="X1986">
        <v>10.2068350043007</v>
      </c>
      <c r="Y1986">
        <v>1.60261044575472E-3</v>
      </c>
      <c r="Z1986">
        <v>1.49546118418277E-3</v>
      </c>
      <c r="AA1986">
        <v>-20653.193735873399</v>
      </c>
      <c r="AB1986">
        <f>(Raw_savings[[#This Row],[PreWBthm]]-Raw_savings[[#This Row],[MsrWBthm]])/Raw_savings[[#This Row],[NumUnit]]/10^5</f>
        <v>-0.20653193735873432</v>
      </c>
      <c r="AC1986">
        <f>Raw_savings[[#This Row],[APreWBkWh]]*Raw_savings[[#This Row],[BldgWts]]</f>
        <v>0.2245503700946154</v>
      </c>
      <c r="AD1986" t="s">
        <v>72</v>
      </c>
    </row>
    <row r="1987" spans="1:30" hidden="1" x14ac:dyDescent="0.25">
      <c r="A1987" t="s">
        <v>68</v>
      </c>
      <c r="B1987" t="s">
        <v>69</v>
      </c>
      <c r="C1987" t="s">
        <v>70</v>
      </c>
      <c r="D1987" s="1">
        <v>43622.936018518521</v>
      </c>
      <c r="E1987" t="s">
        <v>71</v>
      </c>
      <c r="F1987" t="s">
        <v>21</v>
      </c>
      <c r="G1987">
        <v>2007</v>
      </c>
      <c r="H1987" t="str">
        <f>VLOOKUP(Raw_savings[[#This Row],[BldgVint]],DEER2020wts!$I$6:$J$15,2,FALSE)</f>
        <v>Ex</v>
      </c>
      <c r="I1987" t="s">
        <v>35</v>
      </c>
      <c r="J1987" t="s">
        <v>6</v>
      </c>
      <c r="K1987">
        <f>SUMIFS(raw_wts[wt_vint],raw_wts[bldgtype],Raw_savings[[#This Row],[BldgType]],raw_wts[bldgvint],Raw_savings[[#This Row],[BldgVint]],raw_wts[bldgloc],Raw_savings[[#This Row],[BldgLoc]])</f>
        <v>0.21299999999999999</v>
      </c>
      <c r="L1987" t="s">
        <v>32</v>
      </c>
      <c r="M1987">
        <v>96.628153999999995</v>
      </c>
      <c r="N1987">
        <v>60654.58</v>
      </c>
      <c r="O1987" t="s">
        <v>7</v>
      </c>
      <c r="P1987">
        <v>794560.3</v>
      </c>
      <c r="Q1987">
        <v>187.50711111111099</v>
      </c>
      <c r="R1987">
        <v>178.501</v>
      </c>
      <c r="S1987">
        <v>694371600</v>
      </c>
      <c r="T1987">
        <v>793466.7</v>
      </c>
      <c r="U1987">
        <v>187.296777777778</v>
      </c>
      <c r="V1987">
        <v>178.29900000000001</v>
      </c>
      <c r="W1987">
        <v>695802900</v>
      </c>
      <c r="X1987">
        <v>11.3176124631346</v>
      </c>
      <c r="Y1987">
        <v>2.1767292929279398E-3</v>
      </c>
      <c r="Z1987">
        <v>2.09048803726527E-3</v>
      </c>
      <c r="AA1987">
        <v>-14812.4531076109</v>
      </c>
      <c r="AB1987">
        <f>(Raw_savings[[#This Row],[PreWBthm]]-Raw_savings[[#This Row],[MsrWBthm]])/Raw_savings[[#This Row],[NumUnit]]/10^5</f>
        <v>-0.14812453107610851</v>
      </c>
      <c r="AC1987">
        <f>Raw_savings[[#This Row],[APreWBkWh]]*Raw_savings[[#This Row],[BldgWts]]</f>
        <v>2.4106514546476698</v>
      </c>
      <c r="AD1987" t="s">
        <v>72</v>
      </c>
    </row>
    <row r="1988" spans="1:30" hidden="1" x14ac:dyDescent="0.25">
      <c r="A1988" t="s">
        <v>68</v>
      </c>
      <c r="B1988" t="s">
        <v>69</v>
      </c>
      <c r="C1988" t="s">
        <v>70</v>
      </c>
      <c r="D1988" s="1">
        <v>43622.936018518521</v>
      </c>
      <c r="E1988" t="s">
        <v>71</v>
      </c>
      <c r="F1988" t="s">
        <v>21</v>
      </c>
      <c r="G1988">
        <v>2007</v>
      </c>
      <c r="H1988" t="str">
        <f>VLOOKUP(Raw_savings[[#This Row],[BldgVint]],DEER2020wts!$I$6:$J$15,2,FALSE)</f>
        <v>Ex</v>
      </c>
      <c r="I1988" t="s">
        <v>38</v>
      </c>
      <c r="J1988" t="s">
        <v>6</v>
      </c>
      <c r="K1988">
        <f>SUMIFS(raw_wts[wt_vint],raw_wts[bldgtype],Raw_savings[[#This Row],[BldgType]],raw_wts[bldgvint],Raw_savings[[#This Row],[BldgVint]],raw_wts[bldgloc],Raw_savings[[#This Row],[BldgLoc]])</f>
        <v>0.58199999999999996</v>
      </c>
      <c r="L1988" t="s">
        <v>32</v>
      </c>
      <c r="M1988">
        <v>99.958690333333294</v>
      </c>
      <c r="N1988">
        <v>60654.58</v>
      </c>
      <c r="O1988" t="s">
        <v>7</v>
      </c>
      <c r="P1988">
        <v>779190</v>
      </c>
      <c r="Q1988">
        <v>163.11955555555599</v>
      </c>
      <c r="R1988">
        <v>152.943733333333</v>
      </c>
      <c r="S1988">
        <v>582812000</v>
      </c>
      <c r="T1988">
        <v>778075.7</v>
      </c>
      <c r="U1988">
        <v>162.935</v>
      </c>
      <c r="V1988">
        <v>152.76240000000001</v>
      </c>
      <c r="W1988">
        <v>584249300</v>
      </c>
      <c r="X1988">
        <v>11.147605038483199</v>
      </c>
      <c r="Y1988">
        <v>1.84631826347587E-3</v>
      </c>
      <c r="Z1988">
        <v>1.8140827248599701E-3</v>
      </c>
      <c r="AA1988">
        <v>-14378.939892139701</v>
      </c>
      <c r="AB1988">
        <f>(Raw_savings[[#This Row],[PreWBthm]]-Raw_savings[[#This Row],[MsrWBthm]])/Raw_savings[[#This Row],[NumUnit]]/10^5</f>
        <v>-0.1437893989213965</v>
      </c>
      <c r="AC1988">
        <f>Raw_savings[[#This Row],[APreWBkWh]]*Raw_savings[[#This Row],[BldgWts]]</f>
        <v>6.4879061323972218</v>
      </c>
      <c r="AD1988" t="s">
        <v>72</v>
      </c>
    </row>
    <row r="1989" spans="1:30" hidden="1" x14ac:dyDescent="0.25">
      <c r="A1989" t="s">
        <v>68</v>
      </c>
      <c r="B1989" t="s">
        <v>69</v>
      </c>
      <c r="C1989" t="s">
        <v>70</v>
      </c>
      <c r="D1989" s="1">
        <v>43622.936018518521</v>
      </c>
      <c r="E1989" t="s">
        <v>71</v>
      </c>
      <c r="F1989" t="s">
        <v>21</v>
      </c>
      <c r="G1989">
        <v>2007</v>
      </c>
      <c r="H1989" t="str">
        <f>VLOOKUP(Raw_savings[[#This Row],[BldgVint]],DEER2020wts!$I$6:$J$15,2,FALSE)</f>
        <v>Ex</v>
      </c>
      <c r="I1989" t="s">
        <v>40</v>
      </c>
      <c r="J1989" t="s">
        <v>6</v>
      </c>
      <c r="K1989">
        <f>SUMIFS(raw_wts[wt_vint],raw_wts[bldgtype],Raw_savings[[#This Row],[BldgType]],raw_wts[bldgvint],Raw_savings[[#This Row],[BldgVint]],raw_wts[bldgloc],Raw_savings[[#This Row],[BldgLoc]])</f>
        <v>0.29799999999999999</v>
      </c>
      <c r="L1989" t="s">
        <v>32</v>
      </c>
      <c r="M1989">
        <v>101.145974333333</v>
      </c>
      <c r="N1989">
        <v>60654.58</v>
      </c>
      <c r="O1989" t="s">
        <v>7</v>
      </c>
      <c r="P1989">
        <v>826497.3</v>
      </c>
      <c r="Q1989">
        <v>192.187222222222</v>
      </c>
      <c r="R1989">
        <v>178.0016</v>
      </c>
      <c r="S1989">
        <v>560354000</v>
      </c>
      <c r="T1989">
        <v>825313.5</v>
      </c>
      <c r="U1989">
        <v>191.950777777778</v>
      </c>
      <c r="V1989">
        <v>177.791866666667</v>
      </c>
      <c r="W1989">
        <v>561586600</v>
      </c>
      <c r="X1989">
        <v>11.703876578407</v>
      </c>
      <c r="Y1989">
        <v>2.3376555122722E-3</v>
      </c>
      <c r="Z1989">
        <v>2.07357074481425E-3</v>
      </c>
      <c r="AA1989">
        <v>-12186.347584510801</v>
      </c>
      <c r="AB1989">
        <f>(Raw_savings[[#This Row],[PreWBthm]]-Raw_savings[[#This Row],[MsrWBthm]])/Raw_savings[[#This Row],[NumUnit]]/10^5</f>
        <v>-0.12186347584510761</v>
      </c>
      <c r="AC1989">
        <f>Raw_savings[[#This Row],[APreWBkWh]]*Raw_savings[[#This Row],[BldgWts]]</f>
        <v>3.487755220365286</v>
      </c>
      <c r="AD1989" t="s">
        <v>72</v>
      </c>
    </row>
    <row r="1990" spans="1:30" hidden="1" x14ac:dyDescent="0.25">
      <c r="A1990" t="s">
        <v>68</v>
      </c>
      <c r="B1990" t="s">
        <v>69</v>
      </c>
      <c r="C1990" t="s">
        <v>70</v>
      </c>
      <c r="D1990" s="1">
        <v>43622.936018518521</v>
      </c>
      <c r="E1990" t="s">
        <v>71</v>
      </c>
      <c r="F1990" t="s">
        <v>21</v>
      </c>
      <c r="G1990">
        <v>2007</v>
      </c>
      <c r="H1990" t="str">
        <f>VLOOKUP(Raw_savings[[#This Row],[BldgVint]],DEER2020wts!$I$6:$J$15,2,FALSE)</f>
        <v>Ex</v>
      </c>
      <c r="I1990" t="s">
        <v>43</v>
      </c>
      <c r="J1990" t="s">
        <v>6</v>
      </c>
      <c r="K1990">
        <f>SUMIFS(raw_wts[wt_vint],raw_wts[bldgtype],Raw_savings[[#This Row],[BldgType]],raw_wts[bldgvint],Raw_savings[[#This Row],[BldgVint]],raw_wts[bldgloc],Raw_savings[[#This Row],[BldgLoc]])</f>
        <v>9.5000000000000001E-2</v>
      </c>
      <c r="L1990" t="s">
        <v>32</v>
      </c>
      <c r="M1990">
        <v>99.766689499999998</v>
      </c>
      <c r="N1990">
        <v>60654.58</v>
      </c>
      <c r="O1990" t="s">
        <v>7</v>
      </c>
      <c r="P1990">
        <v>785349.1</v>
      </c>
      <c r="Q1990">
        <v>153.160666666667</v>
      </c>
      <c r="R1990">
        <v>135.40373333333301</v>
      </c>
      <c r="S1990">
        <v>640783400</v>
      </c>
      <c r="T1990">
        <v>784113.2</v>
      </c>
      <c r="U1990">
        <v>152.964</v>
      </c>
      <c r="V1990">
        <v>135.221466666667</v>
      </c>
      <c r="W1990">
        <v>642728100</v>
      </c>
      <c r="X1990">
        <v>12.387902276741601</v>
      </c>
      <c r="Y1990">
        <v>1.9712658368468599E-3</v>
      </c>
      <c r="Z1990">
        <v>1.8269290840472699E-3</v>
      </c>
      <c r="AA1990">
        <v>-19492.477997879199</v>
      </c>
      <c r="AB1990">
        <f>(Raw_savings[[#This Row],[PreWBthm]]-Raw_savings[[#This Row],[MsrWBthm]])/Raw_savings[[#This Row],[NumUnit]]/10^5</f>
        <v>-0.19492477997879243</v>
      </c>
      <c r="AC1990">
        <f>Raw_savings[[#This Row],[APreWBkWh]]*Raw_savings[[#This Row],[BldgWts]]</f>
        <v>1.176850716290452</v>
      </c>
      <c r="AD1990" t="s">
        <v>72</v>
      </c>
    </row>
    <row r="1991" spans="1:30" hidden="1" x14ac:dyDescent="0.25">
      <c r="A1991" t="s">
        <v>68</v>
      </c>
      <c r="B1991" t="s">
        <v>69</v>
      </c>
      <c r="C1991" t="s">
        <v>70</v>
      </c>
      <c r="D1991" s="1">
        <v>43622.936018518521</v>
      </c>
      <c r="E1991" t="s">
        <v>71</v>
      </c>
      <c r="F1991" t="s">
        <v>21</v>
      </c>
      <c r="G1991">
        <v>2007</v>
      </c>
      <c r="H1991" t="str">
        <f>VLOOKUP(Raw_savings[[#This Row],[BldgVint]],DEER2020wts!$I$6:$J$15,2,FALSE)</f>
        <v>Ex</v>
      </c>
      <c r="I1991" t="s">
        <v>45</v>
      </c>
      <c r="J1991" t="s">
        <v>6</v>
      </c>
      <c r="K1991">
        <f>SUMIFS(raw_wts[wt_vint],raw_wts[bldgtype],Raw_savings[[#This Row],[BldgType]],raw_wts[bldgvint],Raw_savings[[#This Row],[BldgVint]],raw_wts[bldgloc],Raw_savings[[#This Row],[BldgLoc]])</f>
        <v>0.85400000000000009</v>
      </c>
      <c r="L1991" t="s">
        <v>32</v>
      </c>
      <c r="M1991">
        <v>101.97669266666701</v>
      </c>
      <c r="N1991">
        <v>60654.58</v>
      </c>
      <c r="O1991" t="s">
        <v>7</v>
      </c>
      <c r="P1991">
        <v>845666.7</v>
      </c>
      <c r="Q1991">
        <v>181.36288888888899</v>
      </c>
      <c r="R1991">
        <v>169.21246666666701</v>
      </c>
      <c r="S1991">
        <v>359092300</v>
      </c>
      <c r="T1991">
        <v>844441.59999999998</v>
      </c>
      <c r="U1991">
        <v>181.15644444444399</v>
      </c>
      <c r="V1991">
        <v>169.012666666667</v>
      </c>
      <c r="W1991">
        <v>360035700</v>
      </c>
      <c r="X1991">
        <v>12.013529444463201</v>
      </c>
      <c r="Y1991">
        <v>2.0244277299644002E-3</v>
      </c>
      <c r="Z1991">
        <v>1.9592712292905998E-3</v>
      </c>
      <c r="AA1991">
        <v>-9251.1335220853598</v>
      </c>
      <c r="AB1991">
        <f>(Raw_savings[[#This Row],[PreWBthm]]-Raw_savings[[#This Row],[MsrWBthm]])/Raw_savings[[#This Row],[NumUnit]]/10^5</f>
        <v>-9.2511335220853655E-2</v>
      </c>
      <c r="AC1991">
        <f>Raw_savings[[#This Row],[APreWBkWh]]*Raw_savings[[#This Row],[BldgWts]]</f>
        <v>10.259554145571574</v>
      </c>
      <c r="AD1991" t="s">
        <v>72</v>
      </c>
    </row>
    <row r="1992" spans="1:30" hidden="1" x14ac:dyDescent="0.25">
      <c r="A1992" t="s">
        <v>68</v>
      </c>
      <c r="B1992" t="s">
        <v>69</v>
      </c>
      <c r="C1992" t="s">
        <v>70</v>
      </c>
      <c r="D1992" s="1">
        <v>43622.936018518521</v>
      </c>
      <c r="E1992" t="s">
        <v>71</v>
      </c>
      <c r="F1992" t="s">
        <v>21</v>
      </c>
      <c r="G1992">
        <v>2007</v>
      </c>
      <c r="H1992" t="str">
        <f>VLOOKUP(Raw_savings[[#This Row],[BldgVint]],DEER2020wts!$I$6:$J$15,2,FALSE)</f>
        <v>Ex</v>
      </c>
      <c r="I1992" t="s">
        <v>8</v>
      </c>
      <c r="J1992" t="s">
        <v>6</v>
      </c>
      <c r="K1992">
        <f>SUMIFS(raw_wts[wt_vint],raw_wts[bldgtype],Raw_savings[[#This Row],[BldgType]],raw_wts[bldgvint],Raw_savings[[#This Row],[BldgVint]],raw_wts[bldgloc],Raw_savings[[#This Row],[BldgLoc]])</f>
        <v>0.33400000000000002</v>
      </c>
      <c r="L1992" t="s">
        <v>32</v>
      </c>
      <c r="M1992">
        <v>101.396548666667</v>
      </c>
      <c r="N1992">
        <v>60654.58</v>
      </c>
      <c r="O1992" t="s">
        <v>7</v>
      </c>
      <c r="P1992">
        <v>847532.9</v>
      </c>
      <c r="Q1992">
        <v>172.69866666666701</v>
      </c>
      <c r="R1992">
        <v>156.52266666666699</v>
      </c>
      <c r="S1992">
        <v>224121600</v>
      </c>
      <c r="T1992">
        <v>846181.4</v>
      </c>
      <c r="U1992">
        <v>172.486111111111</v>
      </c>
      <c r="V1992">
        <v>156.3218</v>
      </c>
      <c r="W1992">
        <v>225180900</v>
      </c>
      <c r="X1992">
        <v>13.3288560387094</v>
      </c>
      <c r="Y1992">
        <v>2.0962799853702402E-3</v>
      </c>
      <c r="Z1992">
        <v>1.98100102328887E-3</v>
      </c>
      <c r="AA1992">
        <v>-10447.1011482093</v>
      </c>
      <c r="AB1992">
        <f>(Raw_savings[[#This Row],[PreWBthm]]-Raw_savings[[#This Row],[MsrWBthm]])/Raw_savings[[#This Row],[NumUnit]]/10^5</f>
        <v>-0.10447101148209328</v>
      </c>
      <c r="AC1992">
        <f>Raw_savings[[#This Row],[APreWBkWh]]*Raw_savings[[#This Row],[BldgWts]]</f>
        <v>4.4518379169289402</v>
      </c>
      <c r="AD1992" t="s">
        <v>72</v>
      </c>
    </row>
    <row r="1993" spans="1:30" hidden="1" x14ac:dyDescent="0.25">
      <c r="A1993" t="s">
        <v>68</v>
      </c>
      <c r="B1993" t="s">
        <v>69</v>
      </c>
      <c r="C1993" t="s">
        <v>70</v>
      </c>
      <c r="D1993" s="1">
        <v>43622.936018518521</v>
      </c>
      <c r="E1993" t="s">
        <v>71</v>
      </c>
      <c r="F1993" t="s">
        <v>21</v>
      </c>
      <c r="G1993">
        <v>2007</v>
      </c>
      <c r="H1993" t="str">
        <f>VLOOKUP(Raw_savings[[#This Row],[BldgVint]],DEER2020wts!$I$6:$J$15,2,FALSE)</f>
        <v>Ex</v>
      </c>
      <c r="I1993" t="s">
        <v>36</v>
      </c>
      <c r="J1993" t="s">
        <v>6</v>
      </c>
      <c r="K1993">
        <f>SUMIFS(raw_wts[wt_vint],raw_wts[bldgtype],Raw_savings[[#This Row],[BldgType]],raw_wts[bldgvint],Raw_savings[[#This Row],[BldgVint]],raw_wts[bldgloc],Raw_savings[[#This Row],[BldgLoc]])</f>
        <v>0.98899999999999999</v>
      </c>
      <c r="L1993" t="s">
        <v>32</v>
      </c>
      <c r="M1993">
        <v>103.0488835</v>
      </c>
      <c r="N1993">
        <v>60654.58</v>
      </c>
      <c r="O1993" t="s">
        <v>7</v>
      </c>
      <c r="P1993">
        <v>869492.6</v>
      </c>
      <c r="Q1993">
        <v>195.81811111111099</v>
      </c>
      <c r="R1993">
        <v>170.34973333333301</v>
      </c>
      <c r="S1993">
        <v>302851300</v>
      </c>
      <c r="T1993">
        <v>868235.4</v>
      </c>
      <c r="U1993">
        <v>195.59355555555601</v>
      </c>
      <c r="V1993">
        <v>170.1534</v>
      </c>
      <c r="W1993">
        <v>303715300</v>
      </c>
      <c r="X1993">
        <v>12.200035141573901</v>
      </c>
      <c r="Y1993">
        <v>2.1791168223142801E-3</v>
      </c>
      <c r="Z1993">
        <v>1.90524464375533E-3</v>
      </c>
      <c r="AA1993">
        <v>-8384.3703168312404</v>
      </c>
      <c r="AB1993">
        <f>(Raw_savings[[#This Row],[PreWBthm]]-Raw_savings[[#This Row],[MsrWBthm]])/Raw_savings[[#This Row],[NumUnit]]/10^5</f>
        <v>-8.3843703168312356E-2</v>
      </c>
      <c r="AC1993">
        <f>Raw_savings[[#This Row],[APreWBkWh]]*Raw_savings[[#This Row],[BldgWts]]</f>
        <v>12.065834755016589</v>
      </c>
      <c r="AD1993" t="s">
        <v>72</v>
      </c>
    </row>
    <row r="1994" spans="1:30" hidden="1" x14ac:dyDescent="0.25">
      <c r="A1994" t="s">
        <v>68</v>
      </c>
      <c r="B1994" t="s">
        <v>69</v>
      </c>
      <c r="C1994" t="s">
        <v>70</v>
      </c>
      <c r="D1994" s="1">
        <v>43622.936018518521</v>
      </c>
      <c r="E1994" t="s">
        <v>71</v>
      </c>
      <c r="F1994" t="s">
        <v>21</v>
      </c>
      <c r="G1994">
        <v>2007</v>
      </c>
      <c r="H1994" t="str">
        <f>VLOOKUP(Raw_savings[[#This Row],[BldgVint]],DEER2020wts!$I$6:$J$15,2,FALSE)</f>
        <v>Ex</v>
      </c>
      <c r="I1994" t="s">
        <v>39</v>
      </c>
      <c r="J1994" t="s">
        <v>6</v>
      </c>
      <c r="K1994">
        <f>SUMIFS(raw_wts[wt_vint],raw_wts[bldgtype],Raw_savings[[#This Row],[BldgType]],raw_wts[bldgvint],Raw_savings[[#This Row],[BldgVint]],raw_wts[bldgloc],Raw_savings[[#This Row],[BldgLoc]])</f>
        <v>1.016</v>
      </c>
      <c r="L1994" t="s">
        <v>32</v>
      </c>
      <c r="M1994">
        <v>105.741159166667</v>
      </c>
      <c r="N1994">
        <v>60654.58</v>
      </c>
      <c r="O1994" t="s">
        <v>7</v>
      </c>
      <c r="P1994">
        <v>885767.2</v>
      </c>
      <c r="Q1994">
        <v>231.90922222222201</v>
      </c>
      <c r="R1994">
        <v>205.92840000000001</v>
      </c>
      <c r="S1994">
        <v>357652400</v>
      </c>
      <c r="T1994">
        <v>884510.3</v>
      </c>
      <c r="U1994">
        <v>231.634444444444</v>
      </c>
      <c r="V1994">
        <v>205.688266666667</v>
      </c>
      <c r="W1994">
        <v>358577000</v>
      </c>
      <c r="X1994">
        <v>11.886572928700399</v>
      </c>
      <c r="Y1994">
        <v>2.5985886663551501E-3</v>
      </c>
      <c r="Z1994">
        <v>2.2709542360399601E-3</v>
      </c>
      <c r="AA1994">
        <v>-8743.9934202221593</v>
      </c>
      <c r="AB1994">
        <f>(Raw_savings[[#This Row],[PreWBthm]]-Raw_savings[[#This Row],[MsrWBthm]])/Raw_savings[[#This Row],[NumUnit]]/10^5</f>
        <v>-8.7439934202221556E-2</v>
      </c>
      <c r="AC1994">
        <f>Raw_savings[[#This Row],[APreWBkWh]]*Raw_savings[[#This Row],[BldgWts]]</f>
        <v>12.076758095559606</v>
      </c>
      <c r="AD1994" t="s">
        <v>72</v>
      </c>
    </row>
    <row r="1995" spans="1:30" hidden="1" x14ac:dyDescent="0.25">
      <c r="A1995" t="s">
        <v>68</v>
      </c>
      <c r="B1995" t="s">
        <v>69</v>
      </c>
      <c r="C1995" t="s">
        <v>70</v>
      </c>
      <c r="D1995" s="1">
        <v>43622.936018518521</v>
      </c>
      <c r="E1995" t="s">
        <v>71</v>
      </c>
      <c r="F1995" t="s">
        <v>21</v>
      </c>
      <c r="G1995">
        <v>2007</v>
      </c>
      <c r="H1995" t="str">
        <f>VLOOKUP(Raw_savings[[#This Row],[BldgVint]],DEER2020wts!$I$6:$J$15,2,FALSE)</f>
        <v>Ex</v>
      </c>
      <c r="I1995" t="s">
        <v>41</v>
      </c>
      <c r="J1995" t="s">
        <v>6</v>
      </c>
      <c r="K1995">
        <f>SUMIFS(raw_wts[wt_vint],raw_wts[bldgtype],Raw_savings[[#This Row],[BldgType]],raw_wts[bldgvint],Raw_savings[[#This Row],[BldgVint]],raw_wts[bldgloc],Raw_savings[[#This Row],[BldgLoc]])</f>
        <v>0.9850000000000001</v>
      </c>
      <c r="L1995" t="s">
        <v>32</v>
      </c>
      <c r="M1995">
        <v>98.067122333333302</v>
      </c>
      <c r="N1995">
        <v>60654.58</v>
      </c>
      <c r="O1995" t="s">
        <v>7</v>
      </c>
      <c r="P1995">
        <v>861468.2</v>
      </c>
      <c r="Q1995">
        <v>216.104777777778</v>
      </c>
      <c r="R1995">
        <v>190.74393333333299</v>
      </c>
      <c r="S1995">
        <v>385277500</v>
      </c>
      <c r="T1995">
        <v>860280.8</v>
      </c>
      <c r="U1995">
        <v>215.856666666667</v>
      </c>
      <c r="V1995">
        <v>190.526733333333</v>
      </c>
      <c r="W1995">
        <v>386181200</v>
      </c>
      <c r="X1995">
        <v>12.108033474908099</v>
      </c>
      <c r="Y1995">
        <v>2.5300131706503699E-3</v>
      </c>
      <c r="Z1995">
        <v>2.2148095593317201E-3</v>
      </c>
      <c r="AA1995">
        <v>-9215.1169372370805</v>
      </c>
      <c r="AB1995">
        <f>(Raw_savings[[#This Row],[PreWBthm]]-Raw_savings[[#This Row],[MsrWBthm]])/Raw_savings[[#This Row],[NumUnit]]/10^5</f>
        <v>-9.215116937237075E-2</v>
      </c>
      <c r="AC1995">
        <f>Raw_savings[[#This Row],[APreWBkWh]]*Raw_savings[[#This Row],[BldgWts]]</f>
        <v>11.92641297278448</v>
      </c>
      <c r="AD1995" t="s">
        <v>72</v>
      </c>
    </row>
    <row r="1996" spans="1:30" hidden="1" x14ac:dyDescent="0.25">
      <c r="A1996" t="s">
        <v>68</v>
      </c>
      <c r="B1996" t="s">
        <v>69</v>
      </c>
      <c r="C1996" t="s">
        <v>70</v>
      </c>
      <c r="D1996" s="1">
        <v>43622.936018518521</v>
      </c>
      <c r="E1996" t="s">
        <v>71</v>
      </c>
      <c r="F1996" t="s">
        <v>21</v>
      </c>
      <c r="G1996">
        <v>2007</v>
      </c>
      <c r="H1996" t="str">
        <f>VLOOKUP(Raw_savings[[#This Row],[BldgVint]],DEER2020wts!$I$6:$J$15,2,FALSE)</f>
        <v>Ex</v>
      </c>
      <c r="I1996" t="s">
        <v>44</v>
      </c>
      <c r="J1996" t="s">
        <v>6</v>
      </c>
      <c r="K1996">
        <f>SUMIFS(raw_wts[wt_vint],raw_wts[bldgtype],Raw_savings[[#This Row],[BldgType]],raw_wts[bldgvint],Raw_savings[[#This Row],[BldgVint]],raw_wts[bldgloc],Raw_savings[[#This Row],[BldgLoc]])</f>
        <v>0.18</v>
      </c>
      <c r="L1996" t="s">
        <v>32</v>
      </c>
      <c r="M1996">
        <v>99.189595666666605</v>
      </c>
      <c r="N1996">
        <v>60654.58</v>
      </c>
      <c r="O1996" t="s">
        <v>7</v>
      </c>
      <c r="P1996">
        <v>872321.8</v>
      </c>
      <c r="Q1996">
        <v>207.92311111111101</v>
      </c>
      <c r="R1996">
        <v>209.39193333333299</v>
      </c>
      <c r="S1996">
        <v>568176100</v>
      </c>
      <c r="T1996">
        <v>871015</v>
      </c>
      <c r="U1996">
        <v>207.68222222222201</v>
      </c>
      <c r="V1996">
        <v>209.14666666666699</v>
      </c>
      <c r="W1996">
        <v>569631300</v>
      </c>
      <c r="X1996">
        <v>13.174768898057</v>
      </c>
      <c r="Y1996">
        <v>2.4285701264315398E-3</v>
      </c>
      <c r="Z1996">
        <v>2.4727055798363698E-3</v>
      </c>
      <c r="AA1996">
        <v>-14670.893557125701</v>
      </c>
      <c r="AB1996">
        <f>(Raw_savings[[#This Row],[PreWBthm]]-Raw_savings[[#This Row],[MsrWBthm]])/Raw_savings[[#This Row],[NumUnit]]/10^5</f>
        <v>-0.14670893557125678</v>
      </c>
      <c r="AC1996">
        <f>Raw_savings[[#This Row],[APreWBkWh]]*Raw_savings[[#This Row],[BldgWts]]</f>
        <v>2.3714584016502598</v>
      </c>
      <c r="AD1996" t="s">
        <v>72</v>
      </c>
    </row>
    <row r="1997" spans="1:30" hidden="1" x14ac:dyDescent="0.25">
      <c r="A1997" t="s">
        <v>68</v>
      </c>
      <c r="B1997" t="s">
        <v>69</v>
      </c>
      <c r="C1997" t="s">
        <v>70</v>
      </c>
      <c r="D1997" s="1">
        <v>43622.936018518521</v>
      </c>
      <c r="E1997" t="s">
        <v>71</v>
      </c>
      <c r="F1997" t="s">
        <v>21</v>
      </c>
      <c r="G1997">
        <v>2007</v>
      </c>
      <c r="H1997" t="str">
        <f>VLOOKUP(Raw_savings[[#This Row],[BldgVint]],DEER2020wts!$I$6:$J$15,2,FALSE)</f>
        <v>Ex</v>
      </c>
      <c r="I1997" t="s">
        <v>46</v>
      </c>
      <c r="J1997" t="s">
        <v>6</v>
      </c>
      <c r="K1997">
        <f>SUMIFS(raw_wts[wt_vint],raw_wts[bldgtype],Raw_savings[[#This Row],[BldgType]],raw_wts[bldgvint],Raw_savings[[#This Row],[BldgVint]],raw_wts[bldgloc],Raw_savings[[#This Row],[BldgLoc]])</f>
        <v>0.59399999999999997</v>
      </c>
      <c r="L1997" t="s">
        <v>32</v>
      </c>
      <c r="M1997">
        <v>97.606570666666599</v>
      </c>
      <c r="N1997">
        <v>60654.58</v>
      </c>
      <c r="O1997" t="s">
        <v>7</v>
      </c>
      <c r="P1997">
        <v>831745.9</v>
      </c>
      <c r="Q1997">
        <v>197.353222222222</v>
      </c>
      <c r="R1997">
        <v>197.062266666667</v>
      </c>
      <c r="S1997">
        <v>588058400</v>
      </c>
      <c r="T1997">
        <v>830600.6</v>
      </c>
      <c r="U1997">
        <v>197.12955555555601</v>
      </c>
      <c r="V1997">
        <v>196.83506666666699</v>
      </c>
      <c r="W1997">
        <v>589252200</v>
      </c>
      <c r="X1997">
        <v>11.733841197139601</v>
      </c>
      <c r="Y1997">
        <v>2.2915123965422698E-3</v>
      </c>
      <c r="Z1997">
        <v>2.3277121452808199E-3</v>
      </c>
      <c r="AA1997">
        <v>-12230.733974630801</v>
      </c>
      <c r="AB1997">
        <f>(Raw_savings[[#This Row],[PreWBthm]]-Raw_savings[[#This Row],[MsrWBthm]])/Raw_savings[[#This Row],[NumUnit]]/10^5</f>
        <v>-0.12230733974630788</v>
      </c>
      <c r="AC1997">
        <f>Raw_savings[[#This Row],[APreWBkWh]]*Raw_savings[[#This Row],[BldgWts]]</f>
        <v>6.9699016711009225</v>
      </c>
      <c r="AD1997" t="s">
        <v>72</v>
      </c>
    </row>
    <row r="1998" spans="1:30" hidden="1" x14ac:dyDescent="0.25">
      <c r="A1998" t="s">
        <v>68</v>
      </c>
      <c r="B1998" t="s">
        <v>69</v>
      </c>
      <c r="C1998" t="s">
        <v>70</v>
      </c>
      <c r="D1998" s="1">
        <v>43622.936018518521</v>
      </c>
      <c r="E1998" t="s">
        <v>71</v>
      </c>
      <c r="F1998" t="s">
        <v>21</v>
      </c>
      <c r="G1998">
        <v>2007</v>
      </c>
      <c r="H1998" t="str">
        <f>VLOOKUP(Raw_savings[[#This Row],[BldgVint]],DEER2020wts!$I$6:$J$15,2,FALSE)</f>
        <v>Ex</v>
      </c>
      <c r="I1998" t="s">
        <v>9</v>
      </c>
      <c r="J1998" t="s">
        <v>6</v>
      </c>
      <c r="K1998">
        <f>SUMIFS(raw_wts[wt_vint],raw_wts[bldgtype],Raw_savings[[#This Row],[BldgType]],raw_wts[bldgvint],Raw_savings[[#This Row],[BldgVint]],raw_wts[bldgloc],Raw_savings[[#This Row],[BldgLoc]])</f>
        <v>0.60899999999999999</v>
      </c>
      <c r="L1998" t="s">
        <v>32</v>
      </c>
      <c r="M1998">
        <v>99.498437666666604</v>
      </c>
      <c r="N1998">
        <v>60654.58</v>
      </c>
      <c r="O1998" t="s">
        <v>7</v>
      </c>
      <c r="P1998">
        <v>876059.6</v>
      </c>
      <c r="Q1998">
        <v>201.46944444444401</v>
      </c>
      <c r="R1998">
        <v>199.25120000000001</v>
      </c>
      <c r="S1998">
        <v>529045600</v>
      </c>
      <c r="T1998">
        <v>874864.8</v>
      </c>
      <c r="U1998">
        <v>201.24033333333301</v>
      </c>
      <c r="V1998">
        <v>199.02440000000001</v>
      </c>
      <c r="W1998">
        <v>530104800</v>
      </c>
      <c r="X1998">
        <v>12.0082287523215</v>
      </c>
      <c r="Y1998">
        <v>2.3026603882833098E-3</v>
      </c>
      <c r="Z1998">
        <v>2.27943277621943E-3</v>
      </c>
      <c r="AA1998">
        <v>-10645.393282942399</v>
      </c>
      <c r="AB1998">
        <f>(Raw_savings[[#This Row],[PreWBthm]]-Raw_savings[[#This Row],[MsrWBthm]])/Raw_savings[[#This Row],[NumUnit]]/10^5</f>
        <v>-0.10645393282942443</v>
      </c>
      <c r="AC1998">
        <f>Raw_savings[[#This Row],[APreWBkWh]]*Raw_savings[[#This Row],[BldgWts]]</f>
        <v>7.3130113101637937</v>
      </c>
      <c r="AD1998" t="s">
        <v>72</v>
      </c>
    </row>
    <row r="1999" spans="1:30" hidden="1" x14ac:dyDescent="0.25">
      <c r="A1999" t="s">
        <v>68</v>
      </c>
      <c r="B1999" t="s">
        <v>69</v>
      </c>
      <c r="C1999" t="s">
        <v>70</v>
      </c>
      <c r="D1999" s="1">
        <v>43622.936018518521</v>
      </c>
      <c r="E1999" t="s">
        <v>71</v>
      </c>
      <c r="F1999" t="s">
        <v>21</v>
      </c>
      <c r="G1999">
        <v>2007</v>
      </c>
      <c r="H1999" t="str">
        <f>VLOOKUP(Raw_savings[[#This Row],[BldgVint]],DEER2020wts!$I$6:$J$15,2,FALSE)</f>
        <v>Ex</v>
      </c>
      <c r="I1999" t="s">
        <v>37</v>
      </c>
      <c r="J1999" t="s">
        <v>6</v>
      </c>
      <c r="K1999">
        <f>SUMIFS(raw_wts[wt_vint],raw_wts[bldgtype],Raw_savings[[#This Row],[BldgType]],raw_wts[bldgvint],Raw_savings[[#This Row],[BldgVint]],raw_wts[bldgloc],Raw_savings[[#This Row],[BldgLoc]])</f>
        <v>0.14899999999999999</v>
      </c>
      <c r="L1999" t="s">
        <v>32</v>
      </c>
      <c r="M1999">
        <v>99.7688128333333</v>
      </c>
      <c r="N1999">
        <v>60654.58</v>
      </c>
      <c r="O1999" t="s">
        <v>7</v>
      </c>
      <c r="P1999">
        <v>873107.6</v>
      </c>
      <c r="Q1999">
        <v>204.848777777778</v>
      </c>
      <c r="R1999">
        <v>189.459466666667</v>
      </c>
      <c r="S1999">
        <v>622218800</v>
      </c>
      <c r="T1999">
        <v>871806.6</v>
      </c>
      <c r="U1999">
        <v>204.61099999999999</v>
      </c>
      <c r="V1999">
        <v>189.23806666666701</v>
      </c>
      <c r="W1999">
        <v>623647200</v>
      </c>
      <c r="X1999">
        <v>13.0401471467177</v>
      </c>
      <c r="Y1999">
        <v>2.3832876329301701E-3</v>
      </c>
      <c r="Z1999">
        <v>2.2191303445681298E-3</v>
      </c>
      <c r="AA1999">
        <v>-14317.0992962118</v>
      </c>
      <c r="AB1999">
        <f>(Raw_savings[[#This Row],[PreWBthm]]-Raw_savings[[#This Row],[MsrWBthm]])/Raw_savings[[#This Row],[NumUnit]]/10^5</f>
        <v>-0.14317099296211772</v>
      </c>
      <c r="AC1999">
        <f>Raw_savings[[#This Row],[APreWBkWh]]*Raw_savings[[#This Row],[BldgWts]]</f>
        <v>1.9429819248609372</v>
      </c>
      <c r="AD1999" t="s">
        <v>72</v>
      </c>
    </row>
    <row r="2000" spans="1:30" hidden="1" x14ac:dyDescent="0.25">
      <c r="A2000" t="s">
        <v>68</v>
      </c>
      <c r="B2000" t="s">
        <v>69</v>
      </c>
      <c r="C2000" t="s">
        <v>70</v>
      </c>
      <c r="D2000" s="1">
        <v>43622.936018518521</v>
      </c>
      <c r="E2000" t="s">
        <v>71</v>
      </c>
      <c r="F2000" t="s">
        <v>21</v>
      </c>
      <c r="G2000">
        <v>2007</v>
      </c>
      <c r="H2000" t="str">
        <f>VLOOKUP(Raw_savings[[#This Row],[BldgVint]],DEER2020wts!$I$6:$J$15,2,FALSE)</f>
        <v>Ex</v>
      </c>
      <c r="I2000" t="s">
        <v>34</v>
      </c>
      <c r="J2000" t="s">
        <v>6</v>
      </c>
      <c r="K2000">
        <f>SUMIFS(raw_wts[wt_vint],raw_wts[bldgtype],Raw_savings[[#This Row],[BldgType]],raw_wts[bldgvint],Raw_savings[[#This Row],[BldgVint]],raw_wts[bldgloc],Raw_savings[[#This Row],[BldgLoc]])</f>
        <v>0.192</v>
      </c>
      <c r="L2000" t="s">
        <v>32</v>
      </c>
      <c r="M2000">
        <v>112.65773633333301</v>
      </c>
      <c r="N2000">
        <v>60654.58</v>
      </c>
      <c r="O2000" t="s">
        <v>7</v>
      </c>
      <c r="P2000">
        <v>1038859</v>
      </c>
      <c r="Q2000">
        <v>231.527777777778</v>
      </c>
      <c r="R2000">
        <v>221.26060000000001</v>
      </c>
      <c r="S2000">
        <v>175642400</v>
      </c>
      <c r="T2000">
        <v>1037377</v>
      </c>
      <c r="U2000">
        <v>231.276888888889</v>
      </c>
      <c r="V2000">
        <v>221.02233333333299</v>
      </c>
      <c r="W2000">
        <v>176257200</v>
      </c>
      <c r="X2000">
        <v>13.1548888539269</v>
      </c>
      <c r="Y2000">
        <v>2.2270009770702201E-3</v>
      </c>
      <c r="Z2000">
        <v>2.1149605381882699E-3</v>
      </c>
      <c r="AA2000">
        <v>-5457.2372924387801</v>
      </c>
      <c r="AB2000">
        <f>(Raw_savings[[#This Row],[PreWBthm]]-Raw_savings[[#This Row],[MsrWBthm]])/Raw_savings[[#This Row],[NumUnit]]/10^5</f>
        <v>-5.4572372924387783E-2</v>
      </c>
      <c r="AC2000">
        <f>Raw_savings[[#This Row],[APreWBkWh]]*Raw_savings[[#This Row],[BldgWts]]</f>
        <v>2.5257386599539648</v>
      </c>
      <c r="AD2000" t="s">
        <v>72</v>
      </c>
    </row>
    <row r="2001" spans="1:30" hidden="1" x14ac:dyDescent="0.25">
      <c r="A2001" t="s">
        <v>68</v>
      </c>
      <c r="B2001" t="s">
        <v>69</v>
      </c>
      <c r="C2001" t="s">
        <v>70</v>
      </c>
      <c r="D2001" s="1">
        <v>43622.936018518521</v>
      </c>
      <c r="E2001" t="s">
        <v>71</v>
      </c>
      <c r="F2001" t="s">
        <v>21</v>
      </c>
      <c r="G2001">
        <v>2007</v>
      </c>
      <c r="H2001" t="str">
        <f>VLOOKUP(Raw_savings[[#This Row],[BldgVint]],DEER2020wts!$I$6:$J$15,2,FALSE)</f>
        <v>Ex</v>
      </c>
      <c r="I2001" t="s">
        <v>42</v>
      </c>
      <c r="J2001" t="s">
        <v>6</v>
      </c>
      <c r="K2001">
        <f>SUMIFS(raw_wts[wt_vint],raw_wts[bldgtype],Raw_savings[[#This Row],[BldgType]],raw_wts[bldgvint],Raw_savings[[#This Row],[BldgVint]],raw_wts[bldgloc],Raw_savings[[#This Row],[BldgLoc]])</f>
        <v>0.123</v>
      </c>
      <c r="L2001" t="s">
        <v>32</v>
      </c>
      <c r="M2001">
        <v>96.423073166666597</v>
      </c>
      <c r="N2001">
        <v>60654.58</v>
      </c>
      <c r="O2001" t="s">
        <v>7</v>
      </c>
      <c r="P2001">
        <v>774013.1</v>
      </c>
      <c r="Q2001">
        <v>156.042666666667</v>
      </c>
      <c r="R2001">
        <v>152.721933333333</v>
      </c>
      <c r="S2001">
        <v>1183196000</v>
      </c>
      <c r="T2001">
        <v>772973.1</v>
      </c>
      <c r="U2001">
        <v>155.872555555556</v>
      </c>
      <c r="V2001">
        <v>152.5506</v>
      </c>
      <c r="W2001">
        <v>1184974000</v>
      </c>
      <c r="X2001">
        <v>10.785800180858899</v>
      </c>
      <c r="Y2001">
        <v>1.7642158201810899E-3</v>
      </c>
      <c r="Z2001">
        <v>1.7768914400514901E-3</v>
      </c>
      <c r="AA2001">
        <v>-18439.569924583699</v>
      </c>
      <c r="AB2001">
        <f>(Raw_savings[[#This Row],[PreWBthm]]-Raw_savings[[#This Row],[MsrWBthm]])/Raw_savings[[#This Row],[NumUnit]]/10^5</f>
        <v>-0.1843956992458371</v>
      </c>
      <c r="AC2001">
        <f>Raw_savings[[#This Row],[APreWBkWh]]*Raw_savings[[#This Row],[BldgWts]]</f>
        <v>1.3266534222456445</v>
      </c>
      <c r="AD2001" t="s">
        <v>72</v>
      </c>
    </row>
    <row r="2002" spans="1:30" hidden="1" x14ac:dyDescent="0.25">
      <c r="A2002" t="s">
        <v>68</v>
      </c>
      <c r="B2002" t="s">
        <v>69</v>
      </c>
      <c r="C2002" t="s">
        <v>70</v>
      </c>
      <c r="D2002" s="1">
        <v>43622.936018518521</v>
      </c>
      <c r="E2002" t="s">
        <v>71</v>
      </c>
      <c r="F2002" t="s">
        <v>21</v>
      </c>
      <c r="G2002">
        <v>2011</v>
      </c>
      <c r="H2002" t="str">
        <f>VLOOKUP(Raw_savings[[#This Row],[BldgVint]],DEER2020wts!$I$6:$J$15,2,FALSE)</f>
        <v>Ex</v>
      </c>
      <c r="I2002" t="s">
        <v>5</v>
      </c>
      <c r="J2002" t="s">
        <v>6</v>
      </c>
      <c r="K2002">
        <f>SUMIFS(raw_wts[wt_vint],raw_wts[bldgtype],Raw_savings[[#This Row],[BldgType]],raw_wts[bldgvint],Raw_savings[[#This Row],[BldgVint]],raw_wts[bldgloc],Raw_savings[[#This Row],[BldgLoc]])</f>
        <v>2.1999999999999999E-2</v>
      </c>
      <c r="L2002" t="s">
        <v>32</v>
      </c>
      <c r="M2002">
        <v>96.0238898333333</v>
      </c>
      <c r="N2002">
        <v>60654.58</v>
      </c>
      <c r="O2002" t="s">
        <v>7</v>
      </c>
      <c r="P2002">
        <v>726939.9</v>
      </c>
      <c r="Q2002">
        <v>126.137777777778</v>
      </c>
      <c r="R2002">
        <v>119.1788</v>
      </c>
      <c r="S2002">
        <v>955940200</v>
      </c>
      <c r="T2002">
        <v>725959.8</v>
      </c>
      <c r="U2002">
        <v>125.983888888889</v>
      </c>
      <c r="V2002">
        <v>119.0352</v>
      </c>
      <c r="W2002">
        <v>957923400</v>
      </c>
      <c r="X2002">
        <v>10.2068350043007</v>
      </c>
      <c r="Y2002">
        <v>1.60261044575472E-3</v>
      </c>
      <c r="Z2002">
        <v>1.49546118418277E-3</v>
      </c>
      <c r="AA2002">
        <v>-20653.193735873399</v>
      </c>
      <c r="AB2002">
        <f>(Raw_savings[[#This Row],[PreWBthm]]-Raw_savings[[#This Row],[MsrWBthm]])/Raw_savings[[#This Row],[NumUnit]]/10^5</f>
        <v>-0.20653193735873432</v>
      </c>
      <c r="AC2002">
        <f>Raw_savings[[#This Row],[APreWBkWh]]*Raw_savings[[#This Row],[BldgWts]]</f>
        <v>0.2245503700946154</v>
      </c>
      <c r="AD2002" t="s">
        <v>72</v>
      </c>
    </row>
    <row r="2003" spans="1:30" hidden="1" x14ac:dyDescent="0.25">
      <c r="A2003" t="s">
        <v>68</v>
      </c>
      <c r="B2003" t="s">
        <v>69</v>
      </c>
      <c r="C2003" t="s">
        <v>70</v>
      </c>
      <c r="D2003" s="1">
        <v>43622.936018518521</v>
      </c>
      <c r="E2003" t="s">
        <v>71</v>
      </c>
      <c r="F2003" t="s">
        <v>21</v>
      </c>
      <c r="G2003">
        <v>2011</v>
      </c>
      <c r="H2003" t="str">
        <f>VLOOKUP(Raw_savings[[#This Row],[BldgVint]],DEER2020wts!$I$6:$J$15,2,FALSE)</f>
        <v>Ex</v>
      </c>
      <c r="I2003" t="s">
        <v>35</v>
      </c>
      <c r="J2003" t="s">
        <v>6</v>
      </c>
      <c r="K2003">
        <f>SUMIFS(raw_wts[wt_vint],raw_wts[bldgtype],Raw_savings[[#This Row],[BldgType]],raw_wts[bldgvint],Raw_savings[[#This Row],[BldgVint]],raw_wts[bldgloc],Raw_savings[[#This Row],[BldgLoc]])</f>
        <v>0.21299999999999999</v>
      </c>
      <c r="L2003" t="s">
        <v>32</v>
      </c>
      <c r="M2003">
        <v>96.432271499999999</v>
      </c>
      <c r="N2003">
        <v>60654.58</v>
      </c>
      <c r="O2003" t="s">
        <v>7</v>
      </c>
      <c r="P2003">
        <v>798189.1</v>
      </c>
      <c r="Q2003">
        <v>185.83288888888899</v>
      </c>
      <c r="R2003">
        <v>176.85786666666701</v>
      </c>
      <c r="S2003">
        <v>660893600</v>
      </c>
      <c r="T2003">
        <v>797091.4</v>
      </c>
      <c r="U2003">
        <v>185.62177777777799</v>
      </c>
      <c r="V2003">
        <v>176.65833333333299</v>
      </c>
      <c r="W2003">
        <v>662261100</v>
      </c>
      <c r="X2003">
        <v>11.3831187726399</v>
      </c>
      <c r="Y2003">
        <v>2.1892164088565401E-3</v>
      </c>
      <c r="Z2003">
        <v>2.0691551721182398E-3</v>
      </c>
      <c r="AA2003">
        <v>-14180.937343158999</v>
      </c>
      <c r="AB2003">
        <f>(Raw_savings[[#This Row],[PreWBthm]]-Raw_savings[[#This Row],[MsrWBthm]])/Raw_savings[[#This Row],[NumUnit]]/10^5</f>
        <v>-0.14180937343159028</v>
      </c>
      <c r="AC2003">
        <f>Raw_savings[[#This Row],[APreWBkWh]]*Raw_savings[[#This Row],[BldgWts]]</f>
        <v>2.4246042985722989</v>
      </c>
      <c r="AD2003" t="s">
        <v>72</v>
      </c>
    </row>
    <row r="2004" spans="1:30" hidden="1" x14ac:dyDescent="0.25">
      <c r="A2004" t="s">
        <v>68</v>
      </c>
      <c r="B2004" t="s">
        <v>69</v>
      </c>
      <c r="C2004" t="s">
        <v>70</v>
      </c>
      <c r="D2004" s="1">
        <v>43622.936018518521</v>
      </c>
      <c r="E2004" t="s">
        <v>71</v>
      </c>
      <c r="F2004" t="s">
        <v>21</v>
      </c>
      <c r="G2004">
        <v>2011</v>
      </c>
      <c r="H2004" t="str">
        <f>VLOOKUP(Raw_savings[[#This Row],[BldgVint]],DEER2020wts!$I$6:$J$15,2,FALSE)</f>
        <v>Ex</v>
      </c>
      <c r="I2004" t="s">
        <v>38</v>
      </c>
      <c r="J2004" t="s">
        <v>6</v>
      </c>
      <c r="K2004">
        <f>SUMIFS(raw_wts[wt_vint],raw_wts[bldgtype],Raw_savings[[#This Row],[BldgType]],raw_wts[bldgvint],Raw_savings[[#This Row],[BldgVint]],raw_wts[bldgloc],Raw_savings[[#This Row],[BldgLoc]])</f>
        <v>0.58199999999999996</v>
      </c>
      <c r="L2004" t="s">
        <v>32</v>
      </c>
      <c r="M2004">
        <v>99.954052833333293</v>
      </c>
      <c r="N2004">
        <v>60654.58</v>
      </c>
      <c r="O2004" t="s">
        <v>7</v>
      </c>
      <c r="P2004">
        <v>779542.2</v>
      </c>
      <c r="Q2004">
        <v>162.97077777777801</v>
      </c>
      <c r="R2004">
        <v>152.80533333333301</v>
      </c>
      <c r="S2004">
        <v>575979000</v>
      </c>
      <c r="T2004">
        <v>778427.3</v>
      </c>
      <c r="U2004">
        <v>162.78655555555599</v>
      </c>
      <c r="V2004">
        <v>152.62406666666701</v>
      </c>
      <c r="W2004">
        <v>577361000</v>
      </c>
      <c r="X2004">
        <v>11.154125004405101</v>
      </c>
      <c r="Y2004">
        <v>1.8430690602350599E-3</v>
      </c>
      <c r="Z2004">
        <v>1.81349991849664E-3</v>
      </c>
      <c r="AA2004">
        <v>-13826.352817372899</v>
      </c>
      <c r="AB2004">
        <f>(Raw_savings[[#This Row],[PreWBthm]]-Raw_savings[[#This Row],[MsrWBthm]])/Raw_savings[[#This Row],[NumUnit]]/10^5</f>
        <v>-0.13826352817372925</v>
      </c>
      <c r="AC2004">
        <f>Raw_savings[[#This Row],[APreWBkWh]]*Raw_savings[[#This Row],[BldgWts]]</f>
        <v>6.4917007525637684</v>
      </c>
      <c r="AD2004" t="s">
        <v>72</v>
      </c>
    </row>
    <row r="2005" spans="1:30" hidden="1" x14ac:dyDescent="0.25">
      <c r="A2005" t="s">
        <v>68</v>
      </c>
      <c r="B2005" t="s">
        <v>69</v>
      </c>
      <c r="C2005" t="s">
        <v>70</v>
      </c>
      <c r="D2005" s="1">
        <v>43622.936018518521</v>
      </c>
      <c r="E2005" t="s">
        <v>71</v>
      </c>
      <c r="F2005" t="s">
        <v>21</v>
      </c>
      <c r="G2005">
        <v>2011</v>
      </c>
      <c r="H2005" t="str">
        <f>VLOOKUP(Raw_savings[[#This Row],[BldgVint]],DEER2020wts!$I$6:$J$15,2,FALSE)</f>
        <v>Ex</v>
      </c>
      <c r="I2005" t="s">
        <v>40</v>
      </c>
      <c r="J2005" t="s">
        <v>6</v>
      </c>
      <c r="K2005">
        <f>SUMIFS(raw_wts[wt_vint],raw_wts[bldgtype],Raw_savings[[#This Row],[BldgType]],raw_wts[bldgvint],Raw_savings[[#This Row],[BldgVint]],raw_wts[bldgloc],Raw_savings[[#This Row],[BldgLoc]])</f>
        <v>0.29799999999999999</v>
      </c>
      <c r="L2005" t="s">
        <v>32</v>
      </c>
      <c r="M2005">
        <v>100.53144683333301</v>
      </c>
      <c r="N2005">
        <v>60654.58</v>
      </c>
      <c r="O2005" t="s">
        <v>7</v>
      </c>
      <c r="P2005">
        <v>830484.6</v>
      </c>
      <c r="Q2005">
        <v>190.428666666667</v>
      </c>
      <c r="R2005">
        <v>176.38933333333301</v>
      </c>
      <c r="S2005">
        <v>523848400</v>
      </c>
      <c r="T2005">
        <v>829296.1</v>
      </c>
      <c r="U2005">
        <v>190.20655555555601</v>
      </c>
      <c r="V2005">
        <v>176.18446666666699</v>
      </c>
      <c r="W2005">
        <v>524988800</v>
      </c>
      <c r="X2005">
        <v>11.822171444228401</v>
      </c>
      <c r="Y2005">
        <v>2.2093694869361E-3</v>
      </c>
      <c r="Z2005">
        <v>2.0378366483304101E-3</v>
      </c>
      <c r="AA2005">
        <v>-11343.7141901541</v>
      </c>
      <c r="AB2005">
        <f>(Raw_savings[[#This Row],[PreWBthm]]-Raw_savings[[#This Row],[MsrWBthm]])/Raw_savings[[#This Row],[NumUnit]]/10^5</f>
        <v>-0.11343714190154081</v>
      </c>
      <c r="AC2005">
        <f>Raw_savings[[#This Row],[APreWBkWh]]*Raw_savings[[#This Row],[BldgWts]]</f>
        <v>3.5230070903800632</v>
      </c>
      <c r="AD2005" t="s">
        <v>72</v>
      </c>
    </row>
    <row r="2006" spans="1:30" hidden="1" x14ac:dyDescent="0.25">
      <c r="A2006" t="s">
        <v>68</v>
      </c>
      <c r="B2006" t="s">
        <v>69</v>
      </c>
      <c r="C2006" t="s">
        <v>70</v>
      </c>
      <c r="D2006" s="1">
        <v>43622.936018518521</v>
      </c>
      <c r="E2006" t="s">
        <v>71</v>
      </c>
      <c r="F2006" t="s">
        <v>21</v>
      </c>
      <c r="G2006">
        <v>2011</v>
      </c>
      <c r="H2006" t="str">
        <f>VLOOKUP(Raw_savings[[#This Row],[BldgVint]],DEER2020wts!$I$6:$J$15,2,FALSE)</f>
        <v>Ex</v>
      </c>
      <c r="I2006" t="s">
        <v>43</v>
      </c>
      <c r="J2006" t="s">
        <v>6</v>
      </c>
      <c r="K2006">
        <f>SUMIFS(raw_wts[wt_vint],raw_wts[bldgtype],Raw_savings[[#This Row],[BldgType]],raw_wts[bldgvint],Raw_savings[[#This Row],[BldgVint]],raw_wts[bldgloc],Raw_savings[[#This Row],[BldgLoc]])</f>
        <v>9.5000000000000001E-2</v>
      </c>
      <c r="L2006" t="s">
        <v>32</v>
      </c>
      <c r="M2006">
        <v>99.766689499999998</v>
      </c>
      <c r="N2006">
        <v>60654.58</v>
      </c>
      <c r="O2006" t="s">
        <v>7</v>
      </c>
      <c r="P2006">
        <v>785349.1</v>
      </c>
      <c r="Q2006">
        <v>153.160666666667</v>
      </c>
      <c r="R2006">
        <v>135.40373333333301</v>
      </c>
      <c r="S2006">
        <v>640783400</v>
      </c>
      <c r="T2006">
        <v>784113.2</v>
      </c>
      <c r="U2006">
        <v>152.964</v>
      </c>
      <c r="V2006">
        <v>135.221466666667</v>
      </c>
      <c r="W2006">
        <v>642728100</v>
      </c>
      <c r="X2006">
        <v>12.387902276741601</v>
      </c>
      <c r="Y2006">
        <v>1.9712658368468599E-3</v>
      </c>
      <c r="Z2006">
        <v>1.8269290840472699E-3</v>
      </c>
      <c r="AA2006">
        <v>-19492.477997879199</v>
      </c>
      <c r="AB2006">
        <f>(Raw_savings[[#This Row],[PreWBthm]]-Raw_savings[[#This Row],[MsrWBthm]])/Raw_savings[[#This Row],[NumUnit]]/10^5</f>
        <v>-0.19492477997879243</v>
      </c>
      <c r="AC2006">
        <f>Raw_savings[[#This Row],[APreWBkWh]]*Raw_savings[[#This Row],[BldgWts]]</f>
        <v>1.176850716290452</v>
      </c>
      <c r="AD2006" t="s">
        <v>72</v>
      </c>
    </row>
    <row r="2007" spans="1:30" hidden="1" x14ac:dyDescent="0.25">
      <c r="A2007" t="s">
        <v>68</v>
      </c>
      <c r="B2007" t="s">
        <v>69</v>
      </c>
      <c r="C2007" t="s">
        <v>70</v>
      </c>
      <c r="D2007" s="1">
        <v>43622.936018518521</v>
      </c>
      <c r="E2007" t="s">
        <v>71</v>
      </c>
      <c r="F2007" t="s">
        <v>21</v>
      </c>
      <c r="G2007">
        <v>2011</v>
      </c>
      <c r="H2007" t="str">
        <f>VLOOKUP(Raw_savings[[#This Row],[BldgVint]],DEER2020wts!$I$6:$J$15,2,FALSE)</f>
        <v>Ex</v>
      </c>
      <c r="I2007" t="s">
        <v>45</v>
      </c>
      <c r="J2007" t="s">
        <v>6</v>
      </c>
      <c r="K2007">
        <f>SUMIFS(raw_wts[wt_vint],raw_wts[bldgtype],Raw_savings[[#This Row],[BldgType]],raw_wts[bldgvint],Raw_savings[[#This Row],[BldgVint]],raw_wts[bldgloc],Raw_savings[[#This Row],[BldgLoc]])</f>
        <v>0.85400000000000009</v>
      </c>
      <c r="L2007" t="s">
        <v>32</v>
      </c>
      <c r="M2007">
        <v>101.97669266666701</v>
      </c>
      <c r="N2007">
        <v>60654.58</v>
      </c>
      <c r="O2007" t="s">
        <v>7</v>
      </c>
      <c r="P2007">
        <v>845666.7</v>
      </c>
      <c r="Q2007">
        <v>181.36288888888899</v>
      </c>
      <c r="R2007">
        <v>169.21246666666701</v>
      </c>
      <c r="S2007">
        <v>359092300</v>
      </c>
      <c r="T2007">
        <v>844441.59999999998</v>
      </c>
      <c r="U2007">
        <v>181.15644444444399</v>
      </c>
      <c r="V2007">
        <v>169.012666666667</v>
      </c>
      <c r="W2007">
        <v>360035700</v>
      </c>
      <c r="X2007">
        <v>12.013529444463201</v>
      </c>
      <c r="Y2007">
        <v>2.0244277299644002E-3</v>
      </c>
      <c r="Z2007">
        <v>1.9592712292905998E-3</v>
      </c>
      <c r="AA2007">
        <v>-9251.1335220853598</v>
      </c>
      <c r="AB2007">
        <f>(Raw_savings[[#This Row],[PreWBthm]]-Raw_savings[[#This Row],[MsrWBthm]])/Raw_savings[[#This Row],[NumUnit]]/10^5</f>
        <v>-9.2511335220853655E-2</v>
      </c>
      <c r="AC2007">
        <f>Raw_savings[[#This Row],[APreWBkWh]]*Raw_savings[[#This Row],[BldgWts]]</f>
        <v>10.259554145571574</v>
      </c>
      <c r="AD2007" t="s">
        <v>72</v>
      </c>
    </row>
    <row r="2008" spans="1:30" hidden="1" x14ac:dyDescent="0.25">
      <c r="A2008" t="s">
        <v>68</v>
      </c>
      <c r="B2008" t="s">
        <v>69</v>
      </c>
      <c r="C2008" t="s">
        <v>70</v>
      </c>
      <c r="D2008" s="1">
        <v>43622.936018518521</v>
      </c>
      <c r="E2008" t="s">
        <v>71</v>
      </c>
      <c r="F2008" t="s">
        <v>21</v>
      </c>
      <c r="G2008">
        <v>2011</v>
      </c>
      <c r="H2008" t="str">
        <f>VLOOKUP(Raw_savings[[#This Row],[BldgVint]],DEER2020wts!$I$6:$J$15,2,FALSE)</f>
        <v>Ex</v>
      </c>
      <c r="I2008" t="s">
        <v>8</v>
      </c>
      <c r="J2008" t="s">
        <v>6</v>
      </c>
      <c r="K2008">
        <f>SUMIFS(raw_wts[wt_vint],raw_wts[bldgtype],Raw_savings[[#This Row],[BldgType]],raw_wts[bldgvint],Raw_savings[[#This Row],[BldgVint]],raw_wts[bldgloc],Raw_savings[[#This Row],[BldgLoc]])</f>
        <v>0.33400000000000002</v>
      </c>
      <c r="L2008" t="s">
        <v>32</v>
      </c>
      <c r="M2008">
        <v>101.380812833333</v>
      </c>
      <c r="N2008">
        <v>60654.58</v>
      </c>
      <c r="O2008" t="s">
        <v>7</v>
      </c>
      <c r="P2008">
        <v>847635.7</v>
      </c>
      <c r="Q2008">
        <v>172.512</v>
      </c>
      <c r="R2008">
        <v>156.36680000000001</v>
      </c>
      <c r="S2008">
        <v>221994000</v>
      </c>
      <c r="T2008">
        <v>846284.1</v>
      </c>
      <c r="U2008">
        <v>172.299555555556</v>
      </c>
      <c r="V2008">
        <v>156.16306666666699</v>
      </c>
      <c r="W2008">
        <v>223064700</v>
      </c>
      <c r="X2008">
        <v>13.331911258414999</v>
      </c>
      <c r="Y2008">
        <v>2.0955093819745802E-3</v>
      </c>
      <c r="Z2008">
        <v>2.0095847294923602E-3</v>
      </c>
      <c r="AA2008">
        <v>-10561.170009163399</v>
      </c>
      <c r="AB2008">
        <f>(Raw_savings[[#This Row],[PreWBthm]]-Raw_savings[[#This Row],[MsrWBthm]])/Raw_savings[[#This Row],[NumUnit]]/10^5</f>
        <v>-0.10561170009163358</v>
      </c>
      <c r="AC2008">
        <f>Raw_savings[[#This Row],[APreWBkWh]]*Raw_savings[[#This Row],[BldgWts]]</f>
        <v>4.4528583603106098</v>
      </c>
      <c r="AD2008" t="s">
        <v>72</v>
      </c>
    </row>
    <row r="2009" spans="1:30" hidden="1" x14ac:dyDescent="0.25">
      <c r="A2009" t="s">
        <v>68</v>
      </c>
      <c r="B2009" t="s">
        <v>69</v>
      </c>
      <c r="C2009" t="s">
        <v>70</v>
      </c>
      <c r="D2009" s="1">
        <v>43622.936018518521</v>
      </c>
      <c r="E2009" t="s">
        <v>71</v>
      </c>
      <c r="F2009" t="s">
        <v>21</v>
      </c>
      <c r="G2009">
        <v>2011</v>
      </c>
      <c r="H2009" t="str">
        <f>VLOOKUP(Raw_savings[[#This Row],[BldgVint]],DEER2020wts!$I$6:$J$15,2,FALSE)</f>
        <v>Ex</v>
      </c>
      <c r="I2009" t="s">
        <v>36</v>
      </c>
      <c r="J2009" t="s">
        <v>6</v>
      </c>
      <c r="K2009">
        <f>SUMIFS(raw_wts[wt_vint],raw_wts[bldgtype],Raw_savings[[#This Row],[BldgType]],raw_wts[bldgvint],Raw_savings[[#This Row],[BldgVint]],raw_wts[bldgloc],Raw_savings[[#This Row],[BldgLoc]])</f>
        <v>0.98899999999999999</v>
      </c>
      <c r="L2009" t="s">
        <v>32</v>
      </c>
      <c r="M2009">
        <v>103.03026433333299</v>
      </c>
      <c r="N2009">
        <v>60654.58</v>
      </c>
      <c r="O2009" t="s">
        <v>7</v>
      </c>
      <c r="P2009">
        <v>869395.9</v>
      </c>
      <c r="Q2009">
        <v>195.49577777777799</v>
      </c>
      <c r="R2009">
        <v>170.10146666666699</v>
      </c>
      <c r="S2009">
        <v>299700300</v>
      </c>
      <c r="T2009">
        <v>868137.8</v>
      </c>
      <c r="U2009">
        <v>195.26533333333299</v>
      </c>
      <c r="V2009">
        <v>169.90520000000001</v>
      </c>
      <c r="W2009">
        <v>300541200</v>
      </c>
      <c r="X2009">
        <v>12.210975174533701</v>
      </c>
      <c r="Y2009">
        <v>2.2366675067328101E-3</v>
      </c>
      <c r="Z2009">
        <v>1.9049418919444201E-3</v>
      </c>
      <c r="AA2009">
        <v>-8161.6795360190799</v>
      </c>
      <c r="AB2009">
        <f>(Raw_savings[[#This Row],[PreWBthm]]-Raw_savings[[#This Row],[MsrWBthm]])/Raw_savings[[#This Row],[NumUnit]]/10^5</f>
        <v>-8.1616795360190758E-2</v>
      </c>
      <c r="AC2009">
        <f>Raw_savings[[#This Row],[APreWBkWh]]*Raw_savings[[#This Row],[BldgWts]]</f>
        <v>12.07665444761383</v>
      </c>
      <c r="AD2009" t="s">
        <v>72</v>
      </c>
    </row>
    <row r="2010" spans="1:30" hidden="1" x14ac:dyDescent="0.25">
      <c r="A2010" t="s">
        <v>68</v>
      </c>
      <c r="B2010" t="s">
        <v>69</v>
      </c>
      <c r="C2010" t="s">
        <v>70</v>
      </c>
      <c r="D2010" s="1">
        <v>43622.936018518521</v>
      </c>
      <c r="E2010" t="s">
        <v>71</v>
      </c>
      <c r="F2010" t="s">
        <v>21</v>
      </c>
      <c r="G2010">
        <v>2011</v>
      </c>
      <c r="H2010" t="str">
        <f>VLOOKUP(Raw_savings[[#This Row],[BldgVint]],DEER2020wts!$I$6:$J$15,2,FALSE)</f>
        <v>Ex</v>
      </c>
      <c r="I2010" t="s">
        <v>39</v>
      </c>
      <c r="J2010" t="s">
        <v>6</v>
      </c>
      <c r="K2010">
        <f>SUMIFS(raw_wts[wt_vint],raw_wts[bldgtype],Raw_savings[[#This Row],[BldgType]],raw_wts[bldgvint],Raw_savings[[#This Row],[BldgVint]],raw_wts[bldgloc],Raw_savings[[#This Row],[BldgLoc]])</f>
        <v>1.016</v>
      </c>
      <c r="L2010" t="s">
        <v>32</v>
      </c>
      <c r="M2010">
        <v>104.552090666667</v>
      </c>
      <c r="N2010">
        <v>60654.58</v>
      </c>
      <c r="O2010" t="s">
        <v>7</v>
      </c>
      <c r="P2010">
        <v>887930.4</v>
      </c>
      <c r="Q2010">
        <v>227.12333333333299</v>
      </c>
      <c r="R2010">
        <v>202.00106666666699</v>
      </c>
      <c r="S2010">
        <v>322967400</v>
      </c>
      <c r="T2010">
        <v>886673.8</v>
      </c>
      <c r="U2010">
        <v>226.85422222222201</v>
      </c>
      <c r="V2010">
        <v>201.76519999999999</v>
      </c>
      <c r="W2010">
        <v>323788600</v>
      </c>
      <c r="X2010">
        <v>12.0188892635946</v>
      </c>
      <c r="Y2010">
        <v>2.5739428967433099E-3</v>
      </c>
      <c r="Z2010">
        <v>2.2559727420338499E-3</v>
      </c>
      <c r="AA2010">
        <v>-7854.4579526214402</v>
      </c>
      <c r="AB2010">
        <f>(Raw_savings[[#This Row],[PreWBthm]]-Raw_savings[[#This Row],[MsrWBthm]])/Raw_savings[[#This Row],[NumUnit]]/10^5</f>
        <v>-7.8544579526214353E-2</v>
      </c>
      <c r="AC2010">
        <f>Raw_savings[[#This Row],[APreWBkWh]]*Raw_savings[[#This Row],[BldgWts]]</f>
        <v>12.211191491812114</v>
      </c>
      <c r="AD2010" t="s">
        <v>72</v>
      </c>
    </row>
    <row r="2011" spans="1:30" hidden="1" x14ac:dyDescent="0.25">
      <c r="A2011" t="s">
        <v>68</v>
      </c>
      <c r="B2011" t="s">
        <v>69</v>
      </c>
      <c r="C2011" t="s">
        <v>70</v>
      </c>
      <c r="D2011" s="1">
        <v>43622.936018518521</v>
      </c>
      <c r="E2011" t="s">
        <v>71</v>
      </c>
      <c r="F2011" t="s">
        <v>21</v>
      </c>
      <c r="G2011">
        <v>2011</v>
      </c>
      <c r="H2011" t="str">
        <f>VLOOKUP(Raw_savings[[#This Row],[BldgVint]],DEER2020wts!$I$6:$J$15,2,FALSE)</f>
        <v>Ex</v>
      </c>
      <c r="I2011" t="s">
        <v>41</v>
      </c>
      <c r="J2011" t="s">
        <v>6</v>
      </c>
      <c r="K2011">
        <f>SUMIFS(raw_wts[wt_vint],raw_wts[bldgtype],Raw_savings[[#This Row],[BldgType]],raw_wts[bldgvint],Raw_savings[[#This Row],[BldgVint]],raw_wts[bldgloc],Raw_savings[[#This Row],[BldgLoc]])</f>
        <v>0.9850000000000001</v>
      </c>
      <c r="L2011" t="s">
        <v>32</v>
      </c>
      <c r="M2011">
        <v>97.5669823333333</v>
      </c>
      <c r="N2011">
        <v>60654.58</v>
      </c>
      <c r="O2011" t="s">
        <v>7</v>
      </c>
      <c r="P2011">
        <v>863047.1</v>
      </c>
      <c r="Q2011">
        <v>213.397777777778</v>
      </c>
      <c r="R2011">
        <v>188.575866666667</v>
      </c>
      <c r="S2011">
        <v>367364400</v>
      </c>
      <c r="T2011">
        <v>861860.1</v>
      </c>
      <c r="U2011">
        <v>213.14511111111099</v>
      </c>
      <c r="V2011">
        <v>188.358933333333</v>
      </c>
      <c r="W2011">
        <v>368235600</v>
      </c>
      <c r="X2011">
        <v>12.1660009525012</v>
      </c>
      <c r="Y2011">
        <v>2.5896738899180301E-3</v>
      </c>
      <c r="Z2011">
        <v>2.22342977250411E-3</v>
      </c>
      <c r="AA2011">
        <v>-8929.2502357363392</v>
      </c>
      <c r="AB2011">
        <f>(Raw_savings[[#This Row],[PreWBthm]]-Raw_savings[[#This Row],[MsrWBthm]])/Raw_savings[[#This Row],[NumUnit]]/10^5</f>
        <v>-8.9292502357363426E-2</v>
      </c>
      <c r="AC2011">
        <f>Raw_savings[[#This Row],[APreWBkWh]]*Raw_savings[[#This Row],[BldgWts]]</f>
        <v>11.983510938213684</v>
      </c>
      <c r="AD2011" t="s">
        <v>72</v>
      </c>
    </row>
    <row r="2012" spans="1:30" hidden="1" x14ac:dyDescent="0.25">
      <c r="A2012" t="s">
        <v>68</v>
      </c>
      <c r="B2012" t="s">
        <v>69</v>
      </c>
      <c r="C2012" t="s">
        <v>70</v>
      </c>
      <c r="D2012" s="1">
        <v>43622.936018518521</v>
      </c>
      <c r="E2012" t="s">
        <v>71</v>
      </c>
      <c r="F2012" t="s">
        <v>21</v>
      </c>
      <c r="G2012">
        <v>2011</v>
      </c>
      <c r="H2012" t="str">
        <f>VLOOKUP(Raw_savings[[#This Row],[BldgVint]],DEER2020wts!$I$6:$J$15,2,FALSE)</f>
        <v>Ex</v>
      </c>
      <c r="I2012" t="s">
        <v>44</v>
      </c>
      <c r="J2012" t="s">
        <v>6</v>
      </c>
      <c r="K2012">
        <f>SUMIFS(raw_wts[wt_vint],raw_wts[bldgtype],Raw_savings[[#This Row],[BldgType]],raw_wts[bldgvint],Raw_savings[[#This Row],[BldgVint]],raw_wts[bldgloc],Raw_savings[[#This Row],[BldgLoc]])</f>
        <v>0.18</v>
      </c>
      <c r="L2012" t="s">
        <v>32</v>
      </c>
      <c r="M2012">
        <v>98.538533999999999</v>
      </c>
      <c r="N2012">
        <v>60654.58</v>
      </c>
      <c r="O2012" t="s">
        <v>7</v>
      </c>
      <c r="P2012">
        <v>873016.3</v>
      </c>
      <c r="Q2012">
        <v>205.345333333333</v>
      </c>
      <c r="R2012">
        <v>206.5112</v>
      </c>
      <c r="S2012">
        <v>534934600</v>
      </c>
      <c r="T2012">
        <v>871708.9</v>
      </c>
      <c r="U2012">
        <v>205.10277777777799</v>
      </c>
      <c r="V2012">
        <v>206.26593333333301</v>
      </c>
      <c r="W2012">
        <v>536323500</v>
      </c>
      <c r="X2012">
        <v>13.2679059341397</v>
      </c>
      <c r="Y2012">
        <v>2.46152997928257E-3</v>
      </c>
      <c r="Z2012">
        <v>2.4890431865631701E-3</v>
      </c>
      <c r="AA2012">
        <v>-14094.9935382639</v>
      </c>
      <c r="AB2012">
        <f>(Raw_savings[[#This Row],[PreWBthm]]-Raw_savings[[#This Row],[MsrWBthm]])/Raw_savings[[#This Row],[NumUnit]]/10^5</f>
        <v>-0.14094993538263925</v>
      </c>
      <c r="AC2012">
        <f>Raw_savings[[#This Row],[APreWBkWh]]*Raw_savings[[#This Row],[BldgWts]]</f>
        <v>2.388223068145146</v>
      </c>
      <c r="AD2012" t="s">
        <v>72</v>
      </c>
    </row>
    <row r="2013" spans="1:30" hidden="1" x14ac:dyDescent="0.25">
      <c r="A2013" t="s">
        <v>68</v>
      </c>
      <c r="B2013" t="s">
        <v>69</v>
      </c>
      <c r="C2013" t="s">
        <v>70</v>
      </c>
      <c r="D2013" s="1">
        <v>43622.936018518521</v>
      </c>
      <c r="E2013" t="s">
        <v>71</v>
      </c>
      <c r="F2013" t="s">
        <v>21</v>
      </c>
      <c r="G2013">
        <v>2011</v>
      </c>
      <c r="H2013" t="str">
        <f>VLOOKUP(Raw_savings[[#This Row],[BldgVint]],DEER2020wts!$I$6:$J$15,2,FALSE)</f>
        <v>Ex</v>
      </c>
      <c r="I2013" t="s">
        <v>46</v>
      </c>
      <c r="J2013" t="s">
        <v>6</v>
      </c>
      <c r="K2013">
        <f>SUMIFS(raw_wts[wt_vint],raw_wts[bldgtype],Raw_savings[[#This Row],[BldgType]],raw_wts[bldgvint],Raw_savings[[#This Row],[BldgVint]],raw_wts[bldgloc],Raw_savings[[#This Row],[BldgLoc]])</f>
        <v>0.59399999999999997</v>
      </c>
      <c r="L2013" t="s">
        <v>32</v>
      </c>
      <c r="M2013">
        <v>97.201197333333297</v>
      </c>
      <c r="N2013">
        <v>60654.58</v>
      </c>
      <c r="O2013" t="s">
        <v>7</v>
      </c>
      <c r="P2013">
        <v>834115.1</v>
      </c>
      <c r="Q2013">
        <v>195.42688888888901</v>
      </c>
      <c r="R2013">
        <v>194.817266666667</v>
      </c>
      <c r="S2013">
        <v>556588100</v>
      </c>
      <c r="T2013">
        <v>832966.9</v>
      </c>
      <c r="U2013">
        <v>195.19488888888901</v>
      </c>
      <c r="V2013">
        <v>194.58619999999999</v>
      </c>
      <c r="W2013">
        <v>557707200</v>
      </c>
      <c r="X2013">
        <v>11.812611691010501</v>
      </c>
      <c r="Y2013">
        <v>2.3868018745121702E-3</v>
      </c>
      <c r="Z2013">
        <v>2.37719979800491E-3</v>
      </c>
      <c r="AA2013">
        <v>-11513.2326627856</v>
      </c>
      <c r="AB2013">
        <f>(Raw_savings[[#This Row],[PreWBthm]]-Raw_savings[[#This Row],[MsrWBthm]])/Raw_savings[[#This Row],[NumUnit]]/10^5</f>
        <v>-0.11513232662785586</v>
      </c>
      <c r="AC2013">
        <f>Raw_savings[[#This Row],[APreWBkWh]]*Raw_savings[[#This Row],[BldgWts]]</f>
        <v>7.016691344460237</v>
      </c>
      <c r="AD2013" t="s">
        <v>72</v>
      </c>
    </row>
    <row r="2014" spans="1:30" hidden="1" x14ac:dyDescent="0.25">
      <c r="A2014" t="s">
        <v>68</v>
      </c>
      <c r="B2014" t="s">
        <v>69</v>
      </c>
      <c r="C2014" t="s">
        <v>70</v>
      </c>
      <c r="D2014" s="1">
        <v>43622.936018518521</v>
      </c>
      <c r="E2014" t="s">
        <v>71</v>
      </c>
      <c r="F2014" t="s">
        <v>21</v>
      </c>
      <c r="G2014">
        <v>2011</v>
      </c>
      <c r="H2014" t="str">
        <f>VLOOKUP(Raw_savings[[#This Row],[BldgVint]],DEER2020wts!$I$6:$J$15,2,FALSE)</f>
        <v>Ex</v>
      </c>
      <c r="I2014" t="s">
        <v>9</v>
      </c>
      <c r="J2014" t="s">
        <v>6</v>
      </c>
      <c r="K2014">
        <f>SUMIFS(raw_wts[wt_vint],raw_wts[bldgtype],Raw_savings[[#This Row],[BldgType]],raw_wts[bldgvint],Raw_savings[[#This Row],[BldgVint]],raw_wts[bldgloc],Raw_savings[[#This Row],[BldgLoc]])</f>
        <v>0.60899999999999999</v>
      </c>
      <c r="L2014" t="s">
        <v>32</v>
      </c>
      <c r="M2014">
        <v>98.865402666666597</v>
      </c>
      <c r="N2014">
        <v>60654.58</v>
      </c>
      <c r="O2014" t="s">
        <v>7</v>
      </c>
      <c r="P2014">
        <v>876139.5</v>
      </c>
      <c r="Q2014">
        <v>199.086777777778</v>
      </c>
      <c r="R2014">
        <v>196.69786666666701</v>
      </c>
      <c r="S2014">
        <v>500314600</v>
      </c>
      <c r="T2014">
        <v>874945.3</v>
      </c>
      <c r="U2014">
        <v>198.86355555555599</v>
      </c>
      <c r="V2014">
        <v>196.47573333333301</v>
      </c>
      <c r="W2014">
        <v>501317200</v>
      </c>
      <c r="X2014">
        <v>12.079048562886101</v>
      </c>
      <c r="Y2014">
        <v>2.2578396102309601E-3</v>
      </c>
      <c r="Z2014">
        <v>2.2468257584734698E-3</v>
      </c>
      <c r="AA2014">
        <v>-10141.060198584901</v>
      </c>
      <c r="AB2014">
        <f>(Raw_savings[[#This Row],[PreWBthm]]-Raw_savings[[#This Row],[MsrWBthm]])/Raw_savings[[#This Row],[NumUnit]]/10^5</f>
        <v>-0.10141060198584879</v>
      </c>
      <c r="AC2014">
        <f>Raw_savings[[#This Row],[APreWBkWh]]*Raw_savings[[#This Row],[BldgWts]]</f>
        <v>7.3561405747976352</v>
      </c>
      <c r="AD2014" t="s">
        <v>72</v>
      </c>
    </row>
    <row r="2015" spans="1:30" hidden="1" x14ac:dyDescent="0.25">
      <c r="A2015" t="s">
        <v>68</v>
      </c>
      <c r="B2015" t="s">
        <v>69</v>
      </c>
      <c r="C2015" t="s">
        <v>70</v>
      </c>
      <c r="D2015" s="1">
        <v>43622.936018518521</v>
      </c>
      <c r="E2015" t="s">
        <v>71</v>
      </c>
      <c r="F2015" t="s">
        <v>21</v>
      </c>
      <c r="G2015">
        <v>2011</v>
      </c>
      <c r="H2015" t="str">
        <f>VLOOKUP(Raw_savings[[#This Row],[BldgVint]],DEER2020wts!$I$6:$J$15,2,FALSE)</f>
        <v>Ex</v>
      </c>
      <c r="I2015" t="s">
        <v>37</v>
      </c>
      <c r="J2015" t="s">
        <v>6</v>
      </c>
      <c r="K2015">
        <f>SUMIFS(raw_wts[wt_vint],raw_wts[bldgtype],Raw_savings[[#This Row],[BldgType]],raw_wts[bldgvint],Raw_savings[[#This Row],[BldgVint]],raw_wts[bldgloc],Raw_savings[[#This Row],[BldgLoc]])</f>
        <v>0.14899999999999999</v>
      </c>
      <c r="L2015" t="s">
        <v>32</v>
      </c>
      <c r="M2015">
        <v>99.109299500000006</v>
      </c>
      <c r="N2015">
        <v>60654.58</v>
      </c>
      <c r="O2015" t="s">
        <v>7</v>
      </c>
      <c r="P2015">
        <v>873173.4</v>
      </c>
      <c r="Q2015">
        <v>202.26122222222199</v>
      </c>
      <c r="R2015">
        <v>187.166866666667</v>
      </c>
      <c r="S2015">
        <v>587787800</v>
      </c>
      <c r="T2015">
        <v>871869.9</v>
      </c>
      <c r="U2015">
        <v>202.02600000000001</v>
      </c>
      <c r="V2015">
        <v>186.94759999999999</v>
      </c>
      <c r="W2015">
        <v>589168200</v>
      </c>
      <c r="X2015">
        <v>13.1521462322514</v>
      </c>
      <c r="Y2015">
        <v>2.3733617673512299E-3</v>
      </c>
      <c r="Z2015">
        <v>2.2123722776051899E-3</v>
      </c>
      <c r="AA2015">
        <v>-13928.0572757958</v>
      </c>
      <c r="AB2015">
        <f>(Raw_savings[[#This Row],[PreWBthm]]-Raw_savings[[#This Row],[MsrWBthm]])/Raw_savings[[#This Row],[NumUnit]]/10^5</f>
        <v>-0.13928057275795799</v>
      </c>
      <c r="AC2015">
        <f>Raw_savings[[#This Row],[APreWBkWh]]*Raw_savings[[#This Row],[BldgWts]]</f>
        <v>1.9596697886054586</v>
      </c>
      <c r="AD2015" t="s">
        <v>72</v>
      </c>
    </row>
    <row r="2016" spans="1:30" hidden="1" x14ac:dyDescent="0.25">
      <c r="A2016" t="s">
        <v>68</v>
      </c>
      <c r="B2016" t="s">
        <v>69</v>
      </c>
      <c r="C2016" t="s">
        <v>70</v>
      </c>
      <c r="D2016" s="1">
        <v>43622.936018518521</v>
      </c>
      <c r="E2016" t="s">
        <v>71</v>
      </c>
      <c r="F2016" t="s">
        <v>21</v>
      </c>
      <c r="G2016">
        <v>2011</v>
      </c>
      <c r="H2016" t="str">
        <f>VLOOKUP(Raw_savings[[#This Row],[BldgVint]],DEER2020wts!$I$6:$J$15,2,FALSE)</f>
        <v>Ex</v>
      </c>
      <c r="I2016" t="s">
        <v>34</v>
      </c>
      <c r="J2016" t="s">
        <v>6</v>
      </c>
      <c r="K2016">
        <f>SUMIFS(raw_wts[wt_vint],raw_wts[bldgtype],Raw_savings[[#This Row],[BldgType]],raw_wts[bldgvint],Raw_savings[[#This Row],[BldgVint]],raw_wts[bldgloc],Raw_savings[[#This Row],[BldgLoc]])</f>
        <v>0.192</v>
      </c>
      <c r="L2016" t="s">
        <v>32</v>
      </c>
      <c r="M2016">
        <v>110.5327855</v>
      </c>
      <c r="N2016">
        <v>60654.58</v>
      </c>
      <c r="O2016" t="s">
        <v>7</v>
      </c>
      <c r="P2016">
        <v>1028494</v>
      </c>
      <c r="Q2016">
        <v>225.21733333333299</v>
      </c>
      <c r="R2016">
        <v>215.10480000000001</v>
      </c>
      <c r="S2016">
        <v>160961100</v>
      </c>
      <c r="T2016">
        <v>1027016</v>
      </c>
      <c r="U2016">
        <v>224.96700000000001</v>
      </c>
      <c r="V2016">
        <v>214.86920000000001</v>
      </c>
      <c r="W2016">
        <v>161541200</v>
      </c>
      <c r="X2016">
        <v>13.3715982395106</v>
      </c>
      <c r="Y2016">
        <v>2.2647880644726501E-3</v>
      </c>
      <c r="Z2016">
        <v>2.1314942795859302E-3</v>
      </c>
      <c r="AA2016">
        <v>-5248.2166026658197</v>
      </c>
      <c r="AB2016">
        <f>(Raw_savings[[#This Row],[PreWBthm]]-Raw_savings[[#This Row],[MsrWBthm]])/Raw_savings[[#This Row],[NumUnit]]/10^5</f>
        <v>-5.2482166026658214E-2</v>
      </c>
      <c r="AC2016">
        <f>Raw_savings[[#This Row],[APreWBkWh]]*Raw_savings[[#This Row],[BldgWts]]</f>
        <v>2.5673468619860351</v>
      </c>
      <c r="AD2016" t="s">
        <v>72</v>
      </c>
    </row>
    <row r="2017" spans="1:30" hidden="1" x14ac:dyDescent="0.25">
      <c r="A2017" t="s">
        <v>68</v>
      </c>
      <c r="B2017" t="s">
        <v>69</v>
      </c>
      <c r="C2017" t="s">
        <v>70</v>
      </c>
      <c r="D2017" s="1">
        <v>43622.936018518521</v>
      </c>
      <c r="E2017" t="s">
        <v>71</v>
      </c>
      <c r="F2017" t="s">
        <v>21</v>
      </c>
      <c r="G2017">
        <v>2011</v>
      </c>
      <c r="H2017" t="str">
        <f>VLOOKUP(Raw_savings[[#This Row],[BldgVint]],DEER2020wts!$I$6:$J$15,2,FALSE)</f>
        <v>Ex</v>
      </c>
      <c r="I2017" t="s">
        <v>42</v>
      </c>
      <c r="J2017" t="s">
        <v>6</v>
      </c>
      <c r="K2017">
        <f>SUMIFS(raw_wts[wt_vint],raw_wts[bldgtype],Raw_savings[[#This Row],[BldgType]],raw_wts[bldgvint],Raw_savings[[#This Row],[BldgVint]],raw_wts[bldgloc],Raw_savings[[#This Row],[BldgLoc]])</f>
        <v>0.123</v>
      </c>
      <c r="L2017" t="s">
        <v>32</v>
      </c>
      <c r="M2017">
        <v>96.240049833333302</v>
      </c>
      <c r="N2017">
        <v>60654.58</v>
      </c>
      <c r="O2017" t="s">
        <v>7</v>
      </c>
      <c r="P2017">
        <v>769512.3</v>
      </c>
      <c r="Q2017">
        <v>154.948888888889</v>
      </c>
      <c r="R2017">
        <v>151.59766666666701</v>
      </c>
      <c r="S2017">
        <v>1117170000</v>
      </c>
      <c r="T2017">
        <v>768463.6</v>
      </c>
      <c r="U2017">
        <v>154.77988888888899</v>
      </c>
      <c r="V2017">
        <v>151.42566666666701</v>
      </c>
      <c r="W2017">
        <v>1118868000</v>
      </c>
      <c r="X2017">
        <v>10.8967108996326</v>
      </c>
      <c r="Y2017">
        <v>1.7560256908915001E-3</v>
      </c>
      <c r="Z2017">
        <v>1.7871977445761101E-3</v>
      </c>
      <c r="AA2017">
        <v>-17643.382385405701</v>
      </c>
      <c r="AB2017">
        <f>(Raw_savings[[#This Row],[PreWBthm]]-Raw_savings[[#This Row],[MsrWBthm]])/Raw_savings[[#This Row],[NumUnit]]/10^5</f>
        <v>-0.17643382385405704</v>
      </c>
      <c r="AC2017">
        <f>Raw_savings[[#This Row],[APreWBkWh]]*Raw_savings[[#This Row],[BldgWts]]</f>
        <v>1.3402954406548098</v>
      </c>
      <c r="AD2017" t="s">
        <v>72</v>
      </c>
    </row>
    <row r="2018" spans="1:30" hidden="1" x14ac:dyDescent="0.25">
      <c r="A2018" t="s">
        <v>68</v>
      </c>
      <c r="B2018" t="s">
        <v>69</v>
      </c>
      <c r="C2018" t="s">
        <v>70</v>
      </c>
      <c r="D2018" s="1">
        <v>43622.936018518521</v>
      </c>
      <c r="E2018" t="s">
        <v>71</v>
      </c>
      <c r="F2018" t="s">
        <v>21</v>
      </c>
      <c r="G2018">
        <v>2015</v>
      </c>
      <c r="H2018" t="str">
        <f>VLOOKUP(Raw_savings[[#This Row],[BldgVint]],DEER2020wts!$I$6:$J$15,2,FALSE)</f>
        <v>Ex</v>
      </c>
      <c r="I2018" t="s">
        <v>5</v>
      </c>
      <c r="J2018" t="s">
        <v>6</v>
      </c>
      <c r="K2018">
        <f>SUMIFS(raw_wts[wt_vint],raw_wts[bldgtype],Raw_savings[[#This Row],[BldgType]],raw_wts[bldgvint],Raw_savings[[#This Row],[BldgVint]],raw_wts[bldgloc],Raw_savings[[#This Row],[BldgLoc]])</f>
        <v>1.7000000000000001E-2</v>
      </c>
      <c r="L2018" t="s">
        <v>32</v>
      </c>
      <c r="M2018">
        <v>95.892531500000004</v>
      </c>
      <c r="N2018">
        <v>60654.58</v>
      </c>
      <c r="O2018" t="s">
        <v>7</v>
      </c>
      <c r="P2018">
        <v>717238.5</v>
      </c>
      <c r="Q2018">
        <v>121.351111111111</v>
      </c>
      <c r="R2018">
        <v>115.39319999999999</v>
      </c>
      <c r="S2018">
        <v>959047400</v>
      </c>
      <c r="T2018">
        <v>716263.1</v>
      </c>
      <c r="U2018">
        <v>121.20211111111099</v>
      </c>
      <c r="V2018">
        <v>115.253</v>
      </c>
      <c r="W2018">
        <v>961058400</v>
      </c>
      <c r="X2018">
        <v>10.1718036299837</v>
      </c>
      <c r="Y2018">
        <v>1.55382278128735E-3</v>
      </c>
      <c r="Z2018">
        <v>1.462053382124E-3</v>
      </c>
      <c r="AA2018">
        <v>-20971.3933769701</v>
      </c>
      <c r="AB2018">
        <f>(Raw_savings[[#This Row],[PreWBthm]]-Raw_savings[[#This Row],[MsrWBthm]])/Raw_savings[[#This Row],[NumUnit]]/10^5</f>
        <v>-0.20971393376970132</v>
      </c>
      <c r="AC2018">
        <f>Raw_savings[[#This Row],[APreWBkWh]]*Raw_savings[[#This Row],[BldgWts]]</f>
        <v>0.17292066170972289</v>
      </c>
      <c r="AD2018" t="s">
        <v>72</v>
      </c>
    </row>
    <row r="2019" spans="1:30" hidden="1" x14ac:dyDescent="0.25">
      <c r="A2019" t="s">
        <v>68</v>
      </c>
      <c r="B2019" t="s">
        <v>69</v>
      </c>
      <c r="C2019" t="s">
        <v>70</v>
      </c>
      <c r="D2019" s="1">
        <v>43622.936018518521</v>
      </c>
      <c r="E2019" t="s">
        <v>71</v>
      </c>
      <c r="F2019" t="s">
        <v>21</v>
      </c>
      <c r="G2019">
        <v>2015</v>
      </c>
      <c r="H2019" t="str">
        <f>VLOOKUP(Raw_savings[[#This Row],[BldgVint]],DEER2020wts!$I$6:$J$15,2,FALSE)</f>
        <v>Ex</v>
      </c>
      <c r="I2019" t="s">
        <v>35</v>
      </c>
      <c r="J2019" t="s">
        <v>6</v>
      </c>
      <c r="K2019">
        <f>SUMIFS(raw_wts[wt_vint],raw_wts[bldgtype],Raw_savings[[#This Row],[BldgType]],raw_wts[bldgvint],Raw_savings[[#This Row],[BldgVint]],raw_wts[bldgloc],Raw_savings[[#This Row],[BldgLoc]])</f>
        <v>0.16</v>
      </c>
      <c r="L2019" t="s">
        <v>32</v>
      </c>
      <c r="M2019">
        <v>95.941269000000005</v>
      </c>
      <c r="N2019">
        <v>60654.58</v>
      </c>
      <c r="O2019" t="s">
        <v>7</v>
      </c>
      <c r="P2019">
        <v>780050.4</v>
      </c>
      <c r="Q2019">
        <v>175.07855555555599</v>
      </c>
      <c r="R2019">
        <v>166.5574</v>
      </c>
      <c r="S2019">
        <v>662100700</v>
      </c>
      <c r="T2019">
        <v>778969.9</v>
      </c>
      <c r="U2019">
        <v>174.88366666666701</v>
      </c>
      <c r="V2019">
        <v>166.366066666667</v>
      </c>
      <c r="W2019">
        <v>663429000</v>
      </c>
      <c r="X2019">
        <v>11.262098273893001</v>
      </c>
      <c r="Y2019">
        <v>2.03133532545696E-3</v>
      </c>
      <c r="Z2019">
        <v>1.99427561598489E-3</v>
      </c>
      <c r="AA2019">
        <v>-13844.9284009366</v>
      </c>
      <c r="AB2019">
        <f>(Raw_savings[[#This Row],[PreWBthm]]-Raw_savings[[#This Row],[MsrWBthm]])/Raw_savings[[#This Row],[NumUnit]]/10^5</f>
        <v>-0.13844928400936618</v>
      </c>
      <c r="AC2019">
        <f>Raw_savings[[#This Row],[APreWBkWh]]*Raw_savings[[#This Row],[BldgWts]]</f>
        <v>1.8019357238228801</v>
      </c>
      <c r="AD2019" t="s">
        <v>72</v>
      </c>
    </row>
    <row r="2020" spans="1:30" hidden="1" x14ac:dyDescent="0.25">
      <c r="A2020" t="s">
        <v>68</v>
      </c>
      <c r="B2020" t="s">
        <v>69</v>
      </c>
      <c r="C2020" t="s">
        <v>70</v>
      </c>
      <c r="D2020" s="1">
        <v>43622.936018518521</v>
      </c>
      <c r="E2020" t="s">
        <v>71</v>
      </c>
      <c r="F2020" t="s">
        <v>21</v>
      </c>
      <c r="G2020">
        <v>2015</v>
      </c>
      <c r="H2020" t="str">
        <f>VLOOKUP(Raw_savings[[#This Row],[BldgVint]],DEER2020wts!$I$6:$J$15,2,FALSE)</f>
        <v>Ex</v>
      </c>
      <c r="I2020" t="s">
        <v>38</v>
      </c>
      <c r="J2020" t="s">
        <v>6</v>
      </c>
      <c r="K2020">
        <f>SUMIFS(raw_wts[wt_vint],raw_wts[bldgtype],Raw_savings[[#This Row],[BldgType]],raw_wts[bldgvint],Raw_savings[[#This Row],[BldgVint]],raw_wts[bldgloc],Raw_savings[[#This Row],[BldgLoc]])</f>
        <v>0.437</v>
      </c>
      <c r="L2020" t="s">
        <v>32</v>
      </c>
      <c r="M2020">
        <v>95.901766166666704</v>
      </c>
      <c r="N2020">
        <v>60654.58</v>
      </c>
      <c r="O2020" t="s">
        <v>7</v>
      </c>
      <c r="P2020">
        <v>748068.5</v>
      </c>
      <c r="Q2020">
        <v>147.36199999999999</v>
      </c>
      <c r="R2020">
        <v>138.8758</v>
      </c>
      <c r="S2020">
        <v>585856900</v>
      </c>
      <c r="T2020">
        <v>747025.9</v>
      </c>
      <c r="U2020">
        <v>147.19566666666699</v>
      </c>
      <c r="V2020">
        <v>138.71226666666701</v>
      </c>
      <c r="W2020">
        <v>587259300</v>
      </c>
      <c r="X2020">
        <v>10.871541178793899</v>
      </c>
      <c r="Y2020">
        <v>1.73441366078956E-3</v>
      </c>
      <c r="Z2020">
        <v>1.7052171182027401E-3</v>
      </c>
      <c r="AA2020">
        <v>-14623.2969011518</v>
      </c>
      <c r="AB2020">
        <f>(Raw_savings[[#This Row],[PreWBthm]]-Raw_savings[[#This Row],[MsrWBthm]])/Raw_savings[[#This Row],[NumUnit]]/10^5</f>
        <v>-0.1462329690115178</v>
      </c>
      <c r="AC2020">
        <f>Raw_savings[[#This Row],[APreWBkWh]]*Raw_savings[[#This Row],[BldgWts]]</f>
        <v>4.7508634951329336</v>
      </c>
      <c r="AD2020" t="s">
        <v>72</v>
      </c>
    </row>
    <row r="2021" spans="1:30" hidden="1" x14ac:dyDescent="0.25">
      <c r="A2021" t="s">
        <v>68</v>
      </c>
      <c r="B2021" t="s">
        <v>69</v>
      </c>
      <c r="C2021" t="s">
        <v>70</v>
      </c>
      <c r="D2021" s="1">
        <v>43622.936018518521</v>
      </c>
      <c r="E2021" t="s">
        <v>71</v>
      </c>
      <c r="F2021" t="s">
        <v>21</v>
      </c>
      <c r="G2021">
        <v>2015</v>
      </c>
      <c r="H2021" t="str">
        <f>VLOOKUP(Raw_savings[[#This Row],[BldgVint]],DEER2020wts!$I$6:$J$15,2,FALSE)</f>
        <v>Ex</v>
      </c>
      <c r="I2021" t="s">
        <v>40</v>
      </c>
      <c r="J2021" t="s">
        <v>6</v>
      </c>
      <c r="K2021">
        <f>SUMIFS(raw_wts[wt_vint],raw_wts[bldgtype],Raw_savings[[#This Row],[BldgType]],raw_wts[bldgvint],Raw_savings[[#This Row],[BldgVint]],raw_wts[bldgloc],Raw_savings[[#This Row],[BldgLoc]])</f>
        <v>0.223</v>
      </c>
      <c r="L2021" t="s">
        <v>32</v>
      </c>
      <c r="M2021">
        <v>95.923520166666606</v>
      </c>
      <c r="N2021">
        <v>60654.58</v>
      </c>
      <c r="O2021" t="s">
        <v>7</v>
      </c>
      <c r="P2021">
        <v>789568.1</v>
      </c>
      <c r="Q2021">
        <v>169.08600000000001</v>
      </c>
      <c r="R2021">
        <v>158.86113333333299</v>
      </c>
      <c r="S2021">
        <v>528506600</v>
      </c>
      <c r="T2021">
        <v>788465.1</v>
      </c>
      <c r="U2021">
        <v>168.89822222222199</v>
      </c>
      <c r="V2021">
        <v>158.68133333333299</v>
      </c>
      <c r="W2021">
        <v>529638300</v>
      </c>
      <c r="X2021">
        <v>11.4987439794072</v>
      </c>
      <c r="Y2021">
        <v>1.9575780523015101E-3</v>
      </c>
      <c r="Z2021">
        <v>1.87440994333431E-3</v>
      </c>
      <c r="AA2021">
        <v>-11797.940672253</v>
      </c>
      <c r="AB2021">
        <f>(Raw_savings[[#This Row],[PreWBthm]]-Raw_savings[[#This Row],[MsrWBthm]])/Raw_savings[[#This Row],[NumUnit]]/10^5</f>
        <v>-0.11797940672253034</v>
      </c>
      <c r="AC2021">
        <f>Raw_savings[[#This Row],[APreWBkWh]]*Raw_savings[[#This Row],[BldgWts]]</f>
        <v>2.5642199074078058</v>
      </c>
      <c r="AD2021" t="s">
        <v>72</v>
      </c>
    </row>
    <row r="2022" spans="1:30" hidden="1" x14ac:dyDescent="0.25">
      <c r="A2022" t="s">
        <v>68</v>
      </c>
      <c r="B2022" t="s">
        <v>69</v>
      </c>
      <c r="C2022" t="s">
        <v>70</v>
      </c>
      <c r="D2022" s="1">
        <v>43622.936018518521</v>
      </c>
      <c r="E2022" t="s">
        <v>71</v>
      </c>
      <c r="F2022" t="s">
        <v>21</v>
      </c>
      <c r="G2022">
        <v>2015</v>
      </c>
      <c r="H2022" t="str">
        <f>VLOOKUP(Raw_savings[[#This Row],[BldgVint]],DEER2020wts!$I$6:$J$15,2,FALSE)</f>
        <v>Ex</v>
      </c>
      <c r="I2022" t="s">
        <v>43</v>
      </c>
      <c r="J2022" t="s">
        <v>6</v>
      </c>
      <c r="K2022">
        <f>SUMIFS(raw_wts[wt_vint],raw_wts[bldgtype],Raw_savings[[#This Row],[BldgType]],raw_wts[bldgvint],Raw_savings[[#This Row],[BldgVint]],raw_wts[bldgloc],Raw_savings[[#This Row],[BldgLoc]])</f>
        <v>7.2000000000000008E-2</v>
      </c>
      <c r="L2022" t="s">
        <v>32</v>
      </c>
      <c r="M2022">
        <v>95.892520333333295</v>
      </c>
      <c r="N2022">
        <v>60654.58</v>
      </c>
      <c r="O2022" t="s">
        <v>7</v>
      </c>
      <c r="P2022">
        <v>752157.8</v>
      </c>
      <c r="Q2022">
        <v>138.37855555555601</v>
      </c>
      <c r="R2022">
        <v>125.290533333333</v>
      </c>
      <c r="S2022">
        <v>653659100</v>
      </c>
      <c r="T2022">
        <v>750996.4</v>
      </c>
      <c r="U2022">
        <v>138.19988888888901</v>
      </c>
      <c r="V2022">
        <v>125.12286666666699</v>
      </c>
      <c r="W2022">
        <v>655635900</v>
      </c>
      <c r="X2022">
        <v>12.1114764317682</v>
      </c>
      <c r="Y2022">
        <v>1.8631971090716101E-3</v>
      </c>
      <c r="Z2022">
        <v>1.7484853467592599E-3</v>
      </c>
      <c r="AA2022">
        <v>-20614.7465217143</v>
      </c>
      <c r="AB2022">
        <f>(Raw_savings[[#This Row],[PreWBthm]]-Raw_savings[[#This Row],[MsrWBthm]])/Raw_savings[[#This Row],[NumUnit]]/10^5</f>
        <v>-0.20614746521714297</v>
      </c>
      <c r="AC2022">
        <f>Raw_savings[[#This Row],[APreWBkWh]]*Raw_savings[[#This Row],[BldgWts]]</f>
        <v>0.87202630308731044</v>
      </c>
      <c r="AD2022" t="s">
        <v>72</v>
      </c>
    </row>
    <row r="2023" spans="1:30" hidden="1" x14ac:dyDescent="0.25">
      <c r="A2023" t="s">
        <v>68</v>
      </c>
      <c r="B2023" t="s">
        <v>69</v>
      </c>
      <c r="C2023" t="s">
        <v>70</v>
      </c>
      <c r="D2023" s="1">
        <v>43622.936018518521</v>
      </c>
      <c r="E2023" t="s">
        <v>71</v>
      </c>
      <c r="F2023" t="s">
        <v>21</v>
      </c>
      <c r="G2023">
        <v>2015</v>
      </c>
      <c r="H2023" t="str">
        <f>VLOOKUP(Raw_savings[[#This Row],[BldgVint]],DEER2020wts!$I$6:$J$15,2,FALSE)</f>
        <v>Ex</v>
      </c>
      <c r="I2023" t="s">
        <v>45</v>
      </c>
      <c r="J2023" t="s">
        <v>6</v>
      </c>
      <c r="K2023">
        <f>SUMIFS(raw_wts[wt_vint],raw_wts[bldgtype],Raw_savings[[#This Row],[BldgType]],raw_wts[bldgvint],Raw_savings[[#This Row],[BldgVint]],raw_wts[bldgloc],Raw_savings[[#This Row],[BldgLoc]])</f>
        <v>0.64100000000000001</v>
      </c>
      <c r="L2023" t="s">
        <v>32</v>
      </c>
      <c r="M2023">
        <v>95.981948500000001</v>
      </c>
      <c r="N2023">
        <v>60654.58</v>
      </c>
      <c r="O2023" t="s">
        <v>7</v>
      </c>
      <c r="P2023">
        <v>799041</v>
      </c>
      <c r="Q2023">
        <v>161.50966666666699</v>
      </c>
      <c r="R2023">
        <v>153.113133333333</v>
      </c>
      <c r="S2023">
        <v>369527200</v>
      </c>
      <c r="T2023">
        <v>797918.9</v>
      </c>
      <c r="U2023">
        <v>161.33255555555601</v>
      </c>
      <c r="V2023">
        <v>152.93913333333299</v>
      </c>
      <c r="W2023">
        <v>370475900</v>
      </c>
      <c r="X2023">
        <v>11.6907399520023</v>
      </c>
      <c r="Y2023">
        <v>1.8452543825062801E-3</v>
      </c>
      <c r="Z2023">
        <v>1.8128408801786999E-3</v>
      </c>
      <c r="AA2023">
        <v>-9884.1502472728007</v>
      </c>
      <c r="AB2023">
        <f>(Raw_savings[[#This Row],[PreWBthm]]-Raw_savings[[#This Row],[MsrWBthm]])/Raw_savings[[#This Row],[NumUnit]]/10^5</f>
        <v>-9.8841502472727993E-2</v>
      </c>
      <c r="AC2023">
        <f>Raw_savings[[#This Row],[APreWBkWh]]*Raw_savings[[#This Row],[BldgWts]]</f>
        <v>7.493764309233474</v>
      </c>
      <c r="AD2023" t="s">
        <v>72</v>
      </c>
    </row>
    <row r="2024" spans="1:30" hidden="1" x14ac:dyDescent="0.25">
      <c r="A2024" t="s">
        <v>68</v>
      </c>
      <c r="B2024" t="s">
        <v>69</v>
      </c>
      <c r="C2024" t="s">
        <v>70</v>
      </c>
      <c r="D2024" s="1">
        <v>43622.936018518521</v>
      </c>
      <c r="E2024" t="s">
        <v>71</v>
      </c>
      <c r="F2024" t="s">
        <v>21</v>
      </c>
      <c r="G2024">
        <v>2015</v>
      </c>
      <c r="H2024" t="str">
        <f>VLOOKUP(Raw_savings[[#This Row],[BldgVint]],DEER2020wts!$I$6:$J$15,2,FALSE)</f>
        <v>Ex</v>
      </c>
      <c r="I2024" t="s">
        <v>8</v>
      </c>
      <c r="J2024" t="s">
        <v>6</v>
      </c>
      <c r="K2024">
        <f>SUMIFS(raw_wts[wt_vint],raw_wts[bldgtype],Raw_savings[[#This Row],[BldgType]],raw_wts[bldgvint],Raw_savings[[#This Row],[BldgVint]],raw_wts[bldgloc],Raw_savings[[#This Row],[BldgLoc]])</f>
        <v>0.25</v>
      </c>
      <c r="L2024" t="s">
        <v>32</v>
      </c>
      <c r="M2024">
        <v>95.963471999999996</v>
      </c>
      <c r="N2024">
        <v>60654.58</v>
      </c>
      <c r="O2024" t="s">
        <v>7</v>
      </c>
      <c r="P2024">
        <v>800421.8</v>
      </c>
      <c r="Q2024">
        <v>154.43833333333299</v>
      </c>
      <c r="R2024">
        <v>143.051066666667</v>
      </c>
      <c r="S2024">
        <v>236851100</v>
      </c>
      <c r="T2024">
        <v>799174.1</v>
      </c>
      <c r="U2024">
        <v>154.25055555555599</v>
      </c>
      <c r="V2024">
        <v>142.868666666667</v>
      </c>
      <c r="W2024">
        <v>237957600</v>
      </c>
      <c r="X2024">
        <v>13.0018221933453</v>
      </c>
      <c r="Y2024">
        <v>1.95676306686566E-3</v>
      </c>
      <c r="Z2024">
        <v>1.9007232251872E-3</v>
      </c>
      <c r="AA2024">
        <v>-11530.428994899199</v>
      </c>
      <c r="AB2024">
        <f>(Raw_savings[[#This Row],[PreWBthm]]-Raw_savings[[#This Row],[MsrWBthm]])/Raw_savings[[#This Row],[NumUnit]]/10^5</f>
        <v>-0.11530428994899226</v>
      </c>
      <c r="AC2024">
        <f>Raw_savings[[#This Row],[APreWBkWh]]*Raw_savings[[#This Row],[BldgWts]]</f>
        <v>3.2504555483363249</v>
      </c>
      <c r="AD2024" t="s">
        <v>72</v>
      </c>
    </row>
    <row r="2025" spans="1:30" hidden="1" x14ac:dyDescent="0.25">
      <c r="A2025" t="s">
        <v>68</v>
      </c>
      <c r="B2025" t="s">
        <v>69</v>
      </c>
      <c r="C2025" t="s">
        <v>70</v>
      </c>
      <c r="D2025" s="1">
        <v>43622.936018518521</v>
      </c>
      <c r="E2025" t="s">
        <v>71</v>
      </c>
      <c r="F2025" t="s">
        <v>21</v>
      </c>
      <c r="G2025">
        <v>2015</v>
      </c>
      <c r="H2025" t="str">
        <f>VLOOKUP(Raw_savings[[#This Row],[BldgVint]],DEER2020wts!$I$6:$J$15,2,FALSE)</f>
        <v>Ex</v>
      </c>
      <c r="I2025" t="s">
        <v>36</v>
      </c>
      <c r="J2025" t="s">
        <v>6</v>
      </c>
      <c r="K2025">
        <f>SUMIFS(raw_wts[wt_vint],raw_wts[bldgtype],Raw_savings[[#This Row],[BldgType]],raw_wts[bldgvint],Raw_savings[[#This Row],[BldgVint]],raw_wts[bldgloc],Raw_savings[[#This Row],[BldgLoc]])</f>
        <v>0.74199999999999999</v>
      </c>
      <c r="L2025" t="s">
        <v>32</v>
      </c>
      <c r="M2025">
        <v>96.060872666666597</v>
      </c>
      <c r="N2025">
        <v>60654.58</v>
      </c>
      <c r="O2025" t="s">
        <v>7</v>
      </c>
      <c r="P2025">
        <v>818361.8</v>
      </c>
      <c r="Q2025">
        <v>172.94755555555599</v>
      </c>
      <c r="R2025">
        <v>154.2764</v>
      </c>
      <c r="S2025">
        <v>308842200</v>
      </c>
      <c r="T2025">
        <v>817215.9</v>
      </c>
      <c r="U2025">
        <v>172.755666666667</v>
      </c>
      <c r="V2025">
        <v>154.102</v>
      </c>
      <c r="W2025">
        <v>309665600</v>
      </c>
      <c r="X2025">
        <v>11.9288943374096</v>
      </c>
      <c r="Y2025">
        <v>1.9975759491040802E-3</v>
      </c>
      <c r="Z2025">
        <v>1.81551546596075E-3</v>
      </c>
      <c r="AA2025">
        <v>-8571.6481345866705</v>
      </c>
      <c r="AB2025">
        <f>(Raw_savings[[#This Row],[PreWBthm]]-Raw_savings[[#This Row],[MsrWBthm]])/Raw_savings[[#This Row],[NumUnit]]/10^5</f>
        <v>-8.5716481345866666E-2</v>
      </c>
      <c r="AC2025">
        <f>Raw_savings[[#This Row],[APreWBkWh]]*Raw_savings[[#This Row],[BldgWts]]</f>
        <v>8.8512395983579228</v>
      </c>
      <c r="AD2025" t="s">
        <v>72</v>
      </c>
    </row>
    <row r="2026" spans="1:30" hidden="1" x14ac:dyDescent="0.25">
      <c r="A2026" t="s">
        <v>68</v>
      </c>
      <c r="B2026" t="s">
        <v>69</v>
      </c>
      <c r="C2026" t="s">
        <v>70</v>
      </c>
      <c r="D2026" s="1">
        <v>43622.936018518521</v>
      </c>
      <c r="E2026" t="s">
        <v>71</v>
      </c>
      <c r="F2026" t="s">
        <v>21</v>
      </c>
      <c r="G2026">
        <v>2015</v>
      </c>
      <c r="H2026" t="str">
        <f>VLOOKUP(Raw_savings[[#This Row],[BldgVint]],DEER2020wts!$I$6:$J$15,2,FALSE)</f>
        <v>Ex</v>
      </c>
      <c r="I2026" t="s">
        <v>39</v>
      </c>
      <c r="J2026" t="s">
        <v>6</v>
      </c>
      <c r="K2026">
        <f>SUMIFS(raw_wts[wt_vint],raw_wts[bldgtype],Raw_savings[[#This Row],[BldgType]],raw_wts[bldgvint],Raw_savings[[#This Row],[BldgVint]],raw_wts[bldgloc],Raw_savings[[#This Row],[BldgLoc]])</f>
        <v>0.76200000000000001</v>
      </c>
      <c r="L2026" t="s">
        <v>32</v>
      </c>
      <c r="M2026">
        <v>97.365651499999998</v>
      </c>
      <c r="N2026">
        <v>60654.58</v>
      </c>
      <c r="O2026" t="s">
        <v>7</v>
      </c>
      <c r="P2026">
        <v>831610.7</v>
      </c>
      <c r="Q2026">
        <v>197.747777777778</v>
      </c>
      <c r="R2026">
        <v>179.25200000000001</v>
      </c>
      <c r="S2026">
        <v>331443600</v>
      </c>
      <c r="T2026">
        <v>830459.3</v>
      </c>
      <c r="U2026">
        <v>197.516777777778</v>
      </c>
      <c r="V2026">
        <v>179.04413333333301</v>
      </c>
      <c r="W2026">
        <v>332237600</v>
      </c>
      <c r="X2026">
        <v>11.8255255550763</v>
      </c>
      <c r="Y2026">
        <v>2.3724999159485199E-3</v>
      </c>
      <c r="Z2026">
        <v>2.1349075722731699E-3</v>
      </c>
      <c r="AA2026">
        <v>-8154.8265509218099</v>
      </c>
      <c r="AB2026">
        <f>(Raw_savings[[#This Row],[PreWBthm]]-Raw_savings[[#This Row],[MsrWBthm]])/Raw_savings[[#This Row],[NumUnit]]/10^5</f>
        <v>-8.1548265509218107E-2</v>
      </c>
      <c r="AC2026">
        <f>Raw_savings[[#This Row],[APreWBkWh]]*Raw_savings[[#This Row],[BldgWts]]</f>
        <v>9.0110504729681402</v>
      </c>
      <c r="AD2026" t="s">
        <v>72</v>
      </c>
    </row>
    <row r="2027" spans="1:30" hidden="1" x14ac:dyDescent="0.25">
      <c r="A2027" t="s">
        <v>68</v>
      </c>
      <c r="B2027" t="s">
        <v>69</v>
      </c>
      <c r="C2027" t="s">
        <v>70</v>
      </c>
      <c r="D2027" s="1">
        <v>43622.936018518521</v>
      </c>
      <c r="E2027" t="s">
        <v>71</v>
      </c>
      <c r="F2027" t="s">
        <v>21</v>
      </c>
      <c r="G2027">
        <v>2015</v>
      </c>
      <c r="H2027" t="str">
        <f>VLOOKUP(Raw_savings[[#This Row],[BldgVint]],DEER2020wts!$I$6:$J$15,2,FALSE)</f>
        <v>Ex</v>
      </c>
      <c r="I2027" t="s">
        <v>41</v>
      </c>
      <c r="J2027" t="s">
        <v>6</v>
      </c>
      <c r="K2027">
        <f>SUMIFS(raw_wts[wt_vint],raw_wts[bldgtype],Raw_savings[[#This Row],[BldgType]],raw_wts[bldgvint],Raw_savings[[#This Row],[BldgVint]],raw_wts[bldgloc],Raw_savings[[#This Row],[BldgLoc]])</f>
        <v>0.73899999999999999</v>
      </c>
      <c r="L2027" t="s">
        <v>32</v>
      </c>
      <c r="M2027">
        <v>96.510883166666602</v>
      </c>
      <c r="N2027">
        <v>60654.58</v>
      </c>
      <c r="O2027" t="s">
        <v>7</v>
      </c>
      <c r="P2027">
        <v>837702.6</v>
      </c>
      <c r="Q2027">
        <v>199.74577777777799</v>
      </c>
      <c r="R2027">
        <v>177.926866666667</v>
      </c>
      <c r="S2027">
        <v>371773700</v>
      </c>
      <c r="T2027">
        <v>836544.2</v>
      </c>
      <c r="U2027">
        <v>199.51522222222201</v>
      </c>
      <c r="V2027">
        <v>177.723733333333</v>
      </c>
      <c r="W2027">
        <v>372606200</v>
      </c>
      <c r="X2027">
        <v>12.002791415757301</v>
      </c>
      <c r="Y2027">
        <v>2.3889073230985102E-3</v>
      </c>
      <c r="Z2027">
        <v>2.1047712617295799E-3</v>
      </c>
      <c r="AA2027">
        <v>-8625.9701775015201</v>
      </c>
      <c r="AB2027">
        <f>(Raw_savings[[#This Row],[PreWBthm]]-Raw_savings[[#This Row],[MsrWBthm]])/Raw_savings[[#This Row],[NumUnit]]/10^5</f>
        <v>-8.6259701775015241E-2</v>
      </c>
      <c r="AC2027">
        <f>Raw_savings[[#This Row],[APreWBkWh]]*Raw_savings[[#This Row],[BldgWts]]</f>
        <v>8.8700628562446457</v>
      </c>
      <c r="AD2027" t="s">
        <v>72</v>
      </c>
    </row>
    <row r="2028" spans="1:30" hidden="1" x14ac:dyDescent="0.25">
      <c r="A2028" t="s">
        <v>68</v>
      </c>
      <c r="B2028" t="s">
        <v>69</v>
      </c>
      <c r="C2028" t="s">
        <v>70</v>
      </c>
      <c r="D2028" s="1">
        <v>43622.936018518521</v>
      </c>
      <c r="E2028" t="s">
        <v>71</v>
      </c>
      <c r="F2028" t="s">
        <v>21</v>
      </c>
      <c r="G2028">
        <v>2015</v>
      </c>
      <c r="H2028" t="str">
        <f>VLOOKUP(Raw_savings[[#This Row],[BldgVint]],DEER2020wts!$I$6:$J$15,2,FALSE)</f>
        <v>Ex</v>
      </c>
      <c r="I2028" t="s">
        <v>44</v>
      </c>
      <c r="J2028" t="s">
        <v>6</v>
      </c>
      <c r="K2028">
        <f>SUMIFS(raw_wts[wt_vint],raw_wts[bldgtype],Raw_savings[[#This Row],[BldgType]],raw_wts[bldgvint],Raw_savings[[#This Row],[BldgVint]],raw_wts[bldgloc],Raw_savings[[#This Row],[BldgLoc]])</f>
        <v>0.13500000000000001</v>
      </c>
      <c r="L2028" t="s">
        <v>32</v>
      </c>
      <c r="M2028">
        <v>97.113691500000002</v>
      </c>
      <c r="N2028">
        <v>60654.58</v>
      </c>
      <c r="O2028" t="s">
        <v>7</v>
      </c>
      <c r="P2028">
        <v>847277.6</v>
      </c>
      <c r="Q2028">
        <v>192.82211111111101</v>
      </c>
      <c r="R2028">
        <v>193.29</v>
      </c>
      <c r="S2028">
        <v>532062300</v>
      </c>
      <c r="T2028">
        <v>846000.9</v>
      </c>
      <c r="U2028">
        <v>192.592555555556</v>
      </c>
      <c r="V2028">
        <v>193.057066666667</v>
      </c>
      <c r="W2028">
        <v>533470800</v>
      </c>
      <c r="X2028">
        <v>13.14644701772</v>
      </c>
      <c r="Y2028">
        <v>2.3637815843456098E-3</v>
      </c>
      <c r="Z2028">
        <v>2.3985632688397502E-3</v>
      </c>
      <c r="AA2028">
        <v>-14503.6191935923</v>
      </c>
      <c r="AB2028">
        <f>(Raw_savings[[#This Row],[PreWBthm]]-Raw_savings[[#This Row],[MsrWBthm]])/Raw_savings[[#This Row],[NumUnit]]/10^5</f>
        <v>-0.14503619193592285</v>
      </c>
      <c r="AC2028">
        <f>Raw_savings[[#This Row],[APreWBkWh]]*Raw_savings[[#This Row],[BldgWts]]</f>
        <v>1.7747703473922001</v>
      </c>
      <c r="AD2028" t="s">
        <v>72</v>
      </c>
    </row>
    <row r="2029" spans="1:30" hidden="1" x14ac:dyDescent="0.25">
      <c r="A2029" t="s">
        <v>68</v>
      </c>
      <c r="B2029" t="s">
        <v>69</v>
      </c>
      <c r="C2029" t="s">
        <v>70</v>
      </c>
      <c r="D2029" s="1">
        <v>43622.936018518521</v>
      </c>
      <c r="E2029" t="s">
        <v>71</v>
      </c>
      <c r="F2029" t="s">
        <v>21</v>
      </c>
      <c r="G2029">
        <v>2015</v>
      </c>
      <c r="H2029" t="str">
        <f>VLOOKUP(Raw_savings[[#This Row],[BldgVint]],DEER2020wts!$I$6:$J$15,2,FALSE)</f>
        <v>Ex</v>
      </c>
      <c r="I2029" t="s">
        <v>46</v>
      </c>
      <c r="J2029" t="s">
        <v>6</v>
      </c>
      <c r="K2029">
        <f>SUMIFS(raw_wts[wt_vint],raw_wts[bldgtype],Raw_savings[[#This Row],[BldgType]],raw_wts[bldgvint],Raw_savings[[#This Row],[BldgVint]],raw_wts[bldgloc],Raw_savings[[#This Row],[BldgLoc]])</f>
        <v>0.44500000000000001</v>
      </c>
      <c r="L2029" t="s">
        <v>32</v>
      </c>
      <c r="M2029">
        <v>96.288279833333306</v>
      </c>
      <c r="N2029">
        <v>60654.58</v>
      </c>
      <c r="O2029" t="s">
        <v>7</v>
      </c>
      <c r="P2029">
        <v>812194.8</v>
      </c>
      <c r="Q2029">
        <v>183.93988888888899</v>
      </c>
      <c r="R2029">
        <v>182.941</v>
      </c>
      <c r="S2029">
        <v>556225700</v>
      </c>
      <c r="T2029">
        <v>811070.9</v>
      </c>
      <c r="U2029">
        <v>183.726333333333</v>
      </c>
      <c r="V2029">
        <v>182.70113333333299</v>
      </c>
      <c r="W2029">
        <v>557364600</v>
      </c>
      <c r="X2029">
        <v>11.672240920134801</v>
      </c>
      <c r="Y2029">
        <v>2.2178769412557402E-3</v>
      </c>
      <c r="Z2029">
        <v>2.4911304582634899E-3</v>
      </c>
      <c r="AA2029">
        <v>-11828.0231194423</v>
      </c>
      <c r="AB2029">
        <f>(Raw_savings[[#This Row],[PreWBthm]]-Raw_savings[[#This Row],[MsrWBthm]])/Raw_savings[[#This Row],[NumUnit]]/10^5</f>
        <v>-0.11828023119442339</v>
      </c>
      <c r="AC2029">
        <f>Raw_savings[[#This Row],[APreWBkWh]]*Raw_savings[[#This Row],[BldgWts]]</f>
        <v>5.1941472094599863</v>
      </c>
      <c r="AD2029" t="s">
        <v>72</v>
      </c>
    </row>
    <row r="2030" spans="1:30" hidden="1" x14ac:dyDescent="0.25">
      <c r="A2030" t="s">
        <v>68</v>
      </c>
      <c r="B2030" t="s">
        <v>69</v>
      </c>
      <c r="C2030" t="s">
        <v>70</v>
      </c>
      <c r="D2030" s="1">
        <v>43622.936018518521</v>
      </c>
      <c r="E2030" t="s">
        <v>71</v>
      </c>
      <c r="F2030" t="s">
        <v>21</v>
      </c>
      <c r="G2030">
        <v>2015</v>
      </c>
      <c r="H2030" t="str">
        <f>VLOOKUP(Raw_savings[[#This Row],[BldgVint]],DEER2020wts!$I$6:$J$15,2,FALSE)</f>
        <v>Ex</v>
      </c>
      <c r="I2030" t="s">
        <v>9</v>
      </c>
      <c r="J2030" t="s">
        <v>6</v>
      </c>
      <c r="K2030">
        <f>SUMIFS(raw_wts[wt_vint],raw_wts[bldgtype],Raw_savings[[#This Row],[BldgType]],raw_wts[bldgvint],Raw_savings[[#This Row],[BldgVint]],raw_wts[bldgloc],Raw_savings[[#This Row],[BldgLoc]])</f>
        <v>0.45599999999999996</v>
      </c>
      <c r="L2030" t="s">
        <v>32</v>
      </c>
      <c r="M2030">
        <v>97.283980166666595</v>
      </c>
      <c r="N2030">
        <v>60654.58</v>
      </c>
      <c r="O2030" t="s">
        <v>7</v>
      </c>
      <c r="P2030">
        <v>850043.7</v>
      </c>
      <c r="Q2030">
        <v>187.30500000000001</v>
      </c>
      <c r="R2030">
        <v>184.90700000000001</v>
      </c>
      <c r="S2030">
        <v>498799400</v>
      </c>
      <c r="T2030">
        <v>848877.6</v>
      </c>
      <c r="U2030">
        <v>187.090222222222</v>
      </c>
      <c r="V2030">
        <v>184.69726666666699</v>
      </c>
      <c r="W2030">
        <v>499807300</v>
      </c>
      <c r="X2030">
        <v>11.9865572728646</v>
      </c>
      <c r="Y2030">
        <v>2.2077404461638798E-3</v>
      </c>
      <c r="Z2030">
        <v>2.15588767003589E-3</v>
      </c>
      <c r="AA2030">
        <v>-10360.390254112401</v>
      </c>
      <c r="AB2030">
        <f>(Raw_savings[[#This Row],[PreWBthm]]-Raw_savings[[#This Row],[MsrWBthm]])/Raw_savings[[#This Row],[NumUnit]]/10^5</f>
        <v>-0.10360390254112435</v>
      </c>
      <c r="AC2030">
        <f>Raw_savings[[#This Row],[APreWBkWh]]*Raw_savings[[#This Row],[BldgWts]]</f>
        <v>5.4658701164262569</v>
      </c>
      <c r="AD2030" t="s">
        <v>72</v>
      </c>
    </row>
    <row r="2031" spans="1:30" hidden="1" x14ac:dyDescent="0.25">
      <c r="A2031" t="s">
        <v>68</v>
      </c>
      <c r="B2031" t="s">
        <v>69</v>
      </c>
      <c r="C2031" t="s">
        <v>70</v>
      </c>
      <c r="D2031" s="1">
        <v>43622.936018518521</v>
      </c>
      <c r="E2031" t="s">
        <v>71</v>
      </c>
      <c r="F2031" t="s">
        <v>21</v>
      </c>
      <c r="G2031">
        <v>2015</v>
      </c>
      <c r="H2031" t="str">
        <f>VLOOKUP(Raw_savings[[#This Row],[BldgVint]],DEER2020wts!$I$6:$J$15,2,FALSE)</f>
        <v>Ex</v>
      </c>
      <c r="I2031" t="s">
        <v>37</v>
      </c>
      <c r="J2031" t="s">
        <v>6</v>
      </c>
      <c r="K2031">
        <f>SUMIFS(raw_wts[wt_vint],raw_wts[bldgtype],Raw_savings[[#This Row],[BldgType]],raw_wts[bldgvint],Raw_savings[[#This Row],[BldgVint]],raw_wts[bldgloc],Raw_savings[[#This Row],[BldgLoc]])</f>
        <v>0.113</v>
      </c>
      <c r="L2031" t="s">
        <v>32</v>
      </c>
      <c r="M2031">
        <v>97.508918666666602</v>
      </c>
      <c r="N2031">
        <v>60654.58</v>
      </c>
      <c r="O2031" t="s">
        <v>7</v>
      </c>
      <c r="P2031">
        <v>846256.3</v>
      </c>
      <c r="Q2031">
        <v>189.914777777778</v>
      </c>
      <c r="R2031">
        <v>176.24160000000001</v>
      </c>
      <c r="S2031">
        <v>586837500</v>
      </c>
      <c r="T2031">
        <v>844980.4</v>
      </c>
      <c r="U2031">
        <v>189.69300000000001</v>
      </c>
      <c r="V2031">
        <v>176.03286666666699</v>
      </c>
      <c r="W2031">
        <v>588236400</v>
      </c>
      <c r="X2031">
        <v>13.0849569192914</v>
      </c>
      <c r="Y2031">
        <v>2.2744358240289102E-3</v>
      </c>
      <c r="Z2031">
        <v>2.14065888728448E-3</v>
      </c>
      <c r="AA2031">
        <v>-14346.379994040601</v>
      </c>
      <c r="AB2031">
        <f>(Raw_savings[[#This Row],[PreWBthm]]-Raw_savings[[#This Row],[MsrWBthm]])/Raw_savings[[#This Row],[NumUnit]]/10^5</f>
        <v>-0.14346379994040623</v>
      </c>
      <c r="AC2031">
        <f>Raw_savings[[#This Row],[APreWBkWh]]*Raw_savings[[#This Row],[BldgWts]]</f>
        <v>1.4786001318799282</v>
      </c>
      <c r="AD2031" t="s">
        <v>72</v>
      </c>
    </row>
    <row r="2032" spans="1:30" hidden="1" x14ac:dyDescent="0.25">
      <c r="A2032" t="s">
        <v>68</v>
      </c>
      <c r="B2032" t="s">
        <v>69</v>
      </c>
      <c r="C2032" t="s">
        <v>70</v>
      </c>
      <c r="D2032" s="1">
        <v>43622.936018518521</v>
      </c>
      <c r="E2032" t="s">
        <v>71</v>
      </c>
      <c r="F2032" t="s">
        <v>21</v>
      </c>
      <c r="G2032">
        <v>2015</v>
      </c>
      <c r="H2032" t="str">
        <f>VLOOKUP(Raw_savings[[#This Row],[BldgVint]],DEER2020wts!$I$6:$J$15,2,FALSE)</f>
        <v>Ex</v>
      </c>
      <c r="I2032" t="s">
        <v>34</v>
      </c>
      <c r="J2032" t="s">
        <v>6</v>
      </c>
      <c r="K2032">
        <f>SUMIFS(raw_wts[wt_vint],raw_wts[bldgtype],Raw_savings[[#This Row],[BldgType]],raw_wts[bldgvint],Raw_savings[[#This Row],[BldgVint]],raw_wts[bldgloc],Raw_savings[[#This Row],[BldgLoc]])</f>
        <v>0.14399999999999999</v>
      </c>
      <c r="L2032" t="s">
        <v>32</v>
      </c>
      <c r="M2032">
        <v>107.354488666667</v>
      </c>
      <c r="N2032">
        <v>60654.58</v>
      </c>
      <c r="O2032" t="s">
        <v>7</v>
      </c>
      <c r="P2032">
        <v>985560.9</v>
      </c>
      <c r="Q2032">
        <v>210.503777777778</v>
      </c>
      <c r="R2032">
        <v>201.85306666666699</v>
      </c>
      <c r="S2032">
        <v>163638300</v>
      </c>
      <c r="T2032">
        <v>984123.5</v>
      </c>
      <c r="U2032">
        <v>210.26877777777801</v>
      </c>
      <c r="V2032">
        <v>201.627466666667</v>
      </c>
      <c r="W2032">
        <v>164222400</v>
      </c>
      <c r="X2032">
        <v>13.3892864457965</v>
      </c>
      <c r="Y2032">
        <v>2.1890095413676998E-3</v>
      </c>
      <c r="Z2032">
        <v>2.10144915971326E-3</v>
      </c>
      <c r="AA2032">
        <v>-5440.85307707641</v>
      </c>
      <c r="AB2032">
        <f>(Raw_savings[[#This Row],[PreWBthm]]-Raw_savings[[#This Row],[MsrWBthm]])/Raw_savings[[#This Row],[NumUnit]]/10^5</f>
        <v>-5.440853077076413E-2</v>
      </c>
      <c r="AC2032">
        <f>Raw_savings[[#This Row],[APreWBkWh]]*Raw_savings[[#This Row],[BldgWts]]</f>
        <v>1.9280572481946958</v>
      </c>
      <c r="AD2032" t="s">
        <v>72</v>
      </c>
    </row>
    <row r="2033" spans="1:30" hidden="1" x14ac:dyDescent="0.25">
      <c r="A2033" t="s">
        <v>68</v>
      </c>
      <c r="B2033" t="s">
        <v>69</v>
      </c>
      <c r="C2033" t="s">
        <v>70</v>
      </c>
      <c r="D2033" s="1">
        <v>43622.936018518521</v>
      </c>
      <c r="E2033" t="s">
        <v>71</v>
      </c>
      <c r="F2033" t="s">
        <v>21</v>
      </c>
      <c r="G2033">
        <v>2015</v>
      </c>
      <c r="H2033" t="str">
        <f>VLOOKUP(Raw_savings[[#This Row],[BldgVint]],DEER2020wts!$I$6:$J$15,2,FALSE)</f>
        <v>Ex</v>
      </c>
      <c r="I2033" t="s">
        <v>42</v>
      </c>
      <c r="J2033" t="s">
        <v>6</v>
      </c>
      <c r="K2033">
        <f>SUMIFS(raw_wts[wt_vint],raw_wts[bldgtype],Raw_savings[[#This Row],[BldgType]],raw_wts[bldgvint],Raw_savings[[#This Row],[BldgVint]],raw_wts[bldgloc],Raw_savings[[#This Row],[BldgLoc]])</f>
        <v>9.2999999999999999E-2</v>
      </c>
      <c r="L2033" t="s">
        <v>32</v>
      </c>
      <c r="M2033">
        <v>95.9330815</v>
      </c>
      <c r="N2033">
        <v>60654.58</v>
      </c>
      <c r="O2033" t="s">
        <v>7</v>
      </c>
      <c r="P2033">
        <v>750055.3</v>
      </c>
      <c r="Q2033">
        <v>147.643333333333</v>
      </c>
      <c r="R2033">
        <v>144.09559999999999</v>
      </c>
      <c r="S2033">
        <v>1106828000</v>
      </c>
      <c r="T2033">
        <v>749014.1</v>
      </c>
      <c r="U2033">
        <v>147.480444444444</v>
      </c>
      <c r="V2033">
        <v>143.93133333333299</v>
      </c>
      <c r="W2033">
        <v>1108510000</v>
      </c>
      <c r="X2033">
        <v>10.853398887223999</v>
      </c>
      <c r="Y2033">
        <v>1.6979428403835701E-3</v>
      </c>
      <c r="Z2033">
        <v>1.71230470342666E-3</v>
      </c>
      <c r="AA2033">
        <v>-17533.055059843999</v>
      </c>
      <c r="AB2033">
        <f>(Raw_savings[[#This Row],[PreWBthm]]-Raw_savings[[#This Row],[MsrWBthm]])/Raw_savings[[#This Row],[NumUnit]]/10^5</f>
        <v>-0.1753305505984398</v>
      </c>
      <c r="AC2033">
        <f>Raw_savings[[#This Row],[APreWBkWh]]*Raw_savings[[#This Row],[BldgWts]]</f>
        <v>1.0093660965118318</v>
      </c>
      <c r="AD2033" t="s">
        <v>72</v>
      </c>
    </row>
    <row r="2034" spans="1:30" hidden="1" x14ac:dyDescent="0.25">
      <c r="A2034" t="s">
        <v>68</v>
      </c>
      <c r="B2034" t="s">
        <v>69</v>
      </c>
      <c r="C2034" t="s">
        <v>70</v>
      </c>
      <c r="D2034" s="1">
        <v>43622.936018518521</v>
      </c>
      <c r="E2034" t="s">
        <v>71</v>
      </c>
      <c r="F2034" t="s">
        <v>21</v>
      </c>
      <c r="G2034">
        <v>2017</v>
      </c>
      <c r="H2034" t="str">
        <f>VLOOKUP(Raw_savings[[#This Row],[BldgVint]],DEER2020wts!$I$6:$J$15,2,FALSE)</f>
        <v>Rec</v>
      </c>
      <c r="I2034" t="s">
        <v>5</v>
      </c>
      <c r="J2034" t="s">
        <v>6</v>
      </c>
      <c r="K2034">
        <f>SUMIFS(raw_wts[wt_vint],raw_wts[bldgtype],Raw_savings[[#This Row],[BldgType]],raw_wts[bldgvint],Raw_savings[[#This Row],[BldgVint]],raw_wts[bldgloc],Raw_savings[[#This Row],[BldgLoc]])</f>
        <v>1.7000000000000001E-2</v>
      </c>
      <c r="L2034" t="s">
        <v>32</v>
      </c>
      <c r="M2034">
        <v>95.892531500000004</v>
      </c>
      <c r="N2034">
        <v>60654.58</v>
      </c>
      <c r="O2034" t="s">
        <v>7</v>
      </c>
      <c r="P2034">
        <v>708708.9</v>
      </c>
      <c r="Q2034">
        <v>120.025222222222</v>
      </c>
      <c r="R2034">
        <v>114.099133333333</v>
      </c>
      <c r="S2034">
        <v>969378200</v>
      </c>
      <c r="T2034">
        <v>707730.9</v>
      </c>
      <c r="U2034">
        <v>119.876888888889</v>
      </c>
      <c r="V2034">
        <v>113.95893333333299</v>
      </c>
      <c r="W2034">
        <v>971359800</v>
      </c>
      <c r="X2034">
        <v>10.1989173160998</v>
      </c>
      <c r="Y2034">
        <v>1.5468705540779299E-3</v>
      </c>
      <c r="Z2034">
        <v>1.4620533821241501E-3</v>
      </c>
      <c r="AA2034">
        <v>-20664.800157038298</v>
      </c>
      <c r="AB2034">
        <f>(Raw_savings[[#This Row],[PreWBthm]]-Raw_savings[[#This Row],[MsrWBthm]])/Raw_savings[[#This Row],[NumUnit]]/10^5</f>
        <v>-0.20664800157038299</v>
      </c>
      <c r="AC2034">
        <f>Raw_savings[[#This Row],[APreWBkWh]]*Raw_savings[[#This Row],[BldgWts]]</f>
        <v>0.17338159437369663</v>
      </c>
      <c r="AD2034" t="s">
        <v>72</v>
      </c>
    </row>
    <row r="2035" spans="1:30" hidden="1" x14ac:dyDescent="0.25">
      <c r="A2035" t="s">
        <v>68</v>
      </c>
      <c r="B2035" t="s">
        <v>69</v>
      </c>
      <c r="C2035" t="s">
        <v>70</v>
      </c>
      <c r="D2035" s="1">
        <v>43622.936018518521</v>
      </c>
      <c r="E2035" t="s">
        <v>71</v>
      </c>
      <c r="F2035" t="s">
        <v>21</v>
      </c>
      <c r="G2035">
        <v>2017</v>
      </c>
      <c r="H2035" t="str">
        <f>VLOOKUP(Raw_savings[[#This Row],[BldgVint]],DEER2020wts!$I$6:$J$15,2,FALSE)</f>
        <v>Rec</v>
      </c>
      <c r="I2035" t="s">
        <v>35</v>
      </c>
      <c r="J2035" t="s">
        <v>6</v>
      </c>
      <c r="K2035">
        <f>SUMIFS(raw_wts[wt_vint],raw_wts[bldgtype],Raw_savings[[#This Row],[BldgType]],raw_wts[bldgvint],Raw_savings[[#This Row],[BldgVint]],raw_wts[bldgloc],Raw_savings[[#This Row],[BldgLoc]])</f>
        <v>0.16</v>
      </c>
      <c r="L2035" t="s">
        <v>32</v>
      </c>
      <c r="M2035">
        <v>95.939309833333297</v>
      </c>
      <c r="N2035">
        <v>60654.58</v>
      </c>
      <c r="O2035" t="s">
        <v>7</v>
      </c>
      <c r="P2035">
        <v>770184.5</v>
      </c>
      <c r="Q2035">
        <v>172.978222222222</v>
      </c>
      <c r="R2035">
        <v>164.54300000000001</v>
      </c>
      <c r="S2035">
        <v>677945600</v>
      </c>
      <c r="T2035">
        <v>769104.4</v>
      </c>
      <c r="U2035">
        <v>172.784111111111</v>
      </c>
      <c r="V2035">
        <v>164.3526</v>
      </c>
      <c r="W2035">
        <v>679321000</v>
      </c>
      <c r="X2035">
        <v>11.2581589535753</v>
      </c>
      <c r="Y2035">
        <v>2.0232698301491298E-3</v>
      </c>
      <c r="Z2035">
        <v>1.9845879684855399E-3</v>
      </c>
      <c r="AA2035">
        <v>-14336.1464908322</v>
      </c>
      <c r="AB2035">
        <f>(Raw_savings[[#This Row],[PreWBthm]]-Raw_savings[[#This Row],[MsrWBthm]])/Raw_savings[[#This Row],[NumUnit]]/10^5</f>
        <v>-0.14336146490832155</v>
      </c>
      <c r="AC2035">
        <f>Raw_savings[[#This Row],[APreWBkWh]]*Raw_savings[[#This Row],[BldgWts]]</f>
        <v>1.8013054325720481</v>
      </c>
      <c r="AD2035" t="s">
        <v>72</v>
      </c>
    </row>
    <row r="2036" spans="1:30" hidden="1" x14ac:dyDescent="0.25">
      <c r="A2036" t="s">
        <v>68</v>
      </c>
      <c r="B2036" t="s">
        <v>69</v>
      </c>
      <c r="C2036" t="s">
        <v>70</v>
      </c>
      <c r="D2036" s="1">
        <v>43622.936018518521</v>
      </c>
      <c r="E2036" t="s">
        <v>71</v>
      </c>
      <c r="F2036" t="s">
        <v>21</v>
      </c>
      <c r="G2036">
        <v>2017</v>
      </c>
      <c r="H2036" t="str">
        <f>VLOOKUP(Raw_savings[[#This Row],[BldgVint]],DEER2020wts!$I$6:$J$15,2,FALSE)</f>
        <v>Rec</v>
      </c>
      <c r="I2036" t="s">
        <v>38</v>
      </c>
      <c r="J2036" t="s">
        <v>6</v>
      </c>
      <c r="K2036">
        <f>SUMIFS(raw_wts[wt_vint],raw_wts[bldgtype],Raw_savings[[#This Row],[BldgType]],raw_wts[bldgvint],Raw_savings[[#This Row],[BldgVint]],raw_wts[bldgloc],Raw_savings[[#This Row],[BldgLoc]])</f>
        <v>0.437</v>
      </c>
      <c r="L2036" t="s">
        <v>32</v>
      </c>
      <c r="M2036">
        <v>95.900279499999996</v>
      </c>
      <c r="N2036">
        <v>60654.58</v>
      </c>
      <c r="O2036" t="s">
        <v>7</v>
      </c>
      <c r="P2036">
        <v>738587.4</v>
      </c>
      <c r="Q2036">
        <v>145.567555555556</v>
      </c>
      <c r="R2036">
        <v>137.115733333333</v>
      </c>
      <c r="S2036">
        <v>604069200</v>
      </c>
      <c r="T2036">
        <v>737546</v>
      </c>
      <c r="U2036">
        <v>145.40044444444399</v>
      </c>
      <c r="V2036">
        <v>136.95193333333299</v>
      </c>
      <c r="W2036">
        <v>605517600</v>
      </c>
      <c r="X2036">
        <v>10.8591967138117</v>
      </c>
      <c r="Y2036">
        <v>1.74255082448561E-3</v>
      </c>
      <c r="Z2036">
        <v>1.7080242190536E-3</v>
      </c>
      <c r="AA2036">
        <v>-15103.1885157332</v>
      </c>
      <c r="AB2036">
        <f>(Raw_savings[[#This Row],[PreWBthm]]-Raw_savings[[#This Row],[MsrWBthm]])/Raw_savings[[#This Row],[NumUnit]]/10^5</f>
        <v>-0.15103188515733157</v>
      </c>
      <c r="AC2036">
        <f>Raw_savings[[#This Row],[APreWBkWh]]*Raw_savings[[#This Row],[BldgWts]]</f>
        <v>4.7454689639357133</v>
      </c>
      <c r="AD2036" t="s">
        <v>72</v>
      </c>
    </row>
    <row r="2037" spans="1:30" hidden="1" x14ac:dyDescent="0.25">
      <c r="A2037" t="s">
        <v>68</v>
      </c>
      <c r="B2037" t="s">
        <v>69</v>
      </c>
      <c r="C2037" t="s">
        <v>70</v>
      </c>
      <c r="D2037" s="1">
        <v>43622.936018518521</v>
      </c>
      <c r="E2037" t="s">
        <v>71</v>
      </c>
      <c r="F2037" t="s">
        <v>21</v>
      </c>
      <c r="G2037">
        <v>2017</v>
      </c>
      <c r="H2037" t="str">
        <f>VLOOKUP(Raw_savings[[#This Row],[BldgVint]],DEER2020wts!$I$6:$J$15,2,FALSE)</f>
        <v>Rec</v>
      </c>
      <c r="I2037" t="s">
        <v>40</v>
      </c>
      <c r="J2037" t="s">
        <v>6</v>
      </c>
      <c r="K2037">
        <f>SUMIFS(raw_wts[wt_vint],raw_wts[bldgtype],Raw_savings[[#This Row],[BldgType]],raw_wts[bldgvint],Raw_savings[[#This Row],[BldgVint]],raw_wts[bldgloc],Raw_savings[[#This Row],[BldgLoc]])</f>
        <v>0.223</v>
      </c>
      <c r="L2037" t="s">
        <v>32</v>
      </c>
      <c r="M2037">
        <v>95.921574333333297</v>
      </c>
      <c r="N2037">
        <v>60654.58</v>
      </c>
      <c r="O2037" t="s">
        <v>7</v>
      </c>
      <c r="P2037">
        <v>779575.8</v>
      </c>
      <c r="Q2037">
        <v>167.15777777777799</v>
      </c>
      <c r="R2037">
        <v>157.00773333333299</v>
      </c>
      <c r="S2037">
        <v>541884900</v>
      </c>
      <c r="T2037">
        <v>778473.8</v>
      </c>
      <c r="U2037">
        <v>166.97011111111101</v>
      </c>
      <c r="V2037">
        <v>156.827666666667</v>
      </c>
      <c r="W2037">
        <v>543070000</v>
      </c>
      <c r="X2037">
        <v>11.488552055770899</v>
      </c>
      <c r="Y2037">
        <v>1.95645940937666E-3</v>
      </c>
      <c r="Z2037">
        <v>1.8772280158883201E-3</v>
      </c>
      <c r="AA2037">
        <v>-12354.884792462901</v>
      </c>
      <c r="AB2037">
        <f>(Raw_savings[[#This Row],[PreWBthm]]-Raw_savings[[#This Row],[MsrWBthm]])/Raw_savings[[#This Row],[NumUnit]]/10^5</f>
        <v>-0.12354884792462908</v>
      </c>
      <c r="AC2037">
        <f>Raw_savings[[#This Row],[APreWBkWh]]*Raw_savings[[#This Row],[BldgWts]]</f>
        <v>2.5619471084369105</v>
      </c>
      <c r="AD2037" t="s">
        <v>72</v>
      </c>
    </row>
    <row r="2038" spans="1:30" hidden="1" x14ac:dyDescent="0.25">
      <c r="A2038" t="s">
        <v>68</v>
      </c>
      <c r="B2038" t="s">
        <v>69</v>
      </c>
      <c r="C2038" t="s">
        <v>70</v>
      </c>
      <c r="D2038" s="1">
        <v>43622.936018518521</v>
      </c>
      <c r="E2038" t="s">
        <v>71</v>
      </c>
      <c r="F2038" t="s">
        <v>21</v>
      </c>
      <c r="G2038">
        <v>2017</v>
      </c>
      <c r="H2038" t="str">
        <f>VLOOKUP(Raw_savings[[#This Row],[BldgVint]],DEER2020wts!$I$6:$J$15,2,FALSE)</f>
        <v>Rec</v>
      </c>
      <c r="I2038" t="s">
        <v>43</v>
      </c>
      <c r="J2038" t="s">
        <v>6</v>
      </c>
      <c r="K2038">
        <f>SUMIFS(raw_wts[wt_vint],raw_wts[bldgtype],Raw_savings[[#This Row],[BldgType]],raw_wts[bldgvint],Raw_savings[[#This Row],[BldgVint]],raw_wts[bldgloc],Raw_savings[[#This Row],[BldgLoc]])</f>
        <v>7.2000000000000008E-2</v>
      </c>
      <c r="L2038" t="s">
        <v>32</v>
      </c>
      <c r="M2038">
        <v>95.892520333333295</v>
      </c>
      <c r="N2038">
        <v>60654.58</v>
      </c>
      <c r="O2038" t="s">
        <v>7</v>
      </c>
      <c r="P2038">
        <v>743090.9</v>
      </c>
      <c r="Q2038">
        <v>136.78644444444399</v>
      </c>
      <c r="R2038">
        <v>123.776266666667</v>
      </c>
      <c r="S2038">
        <v>665889000</v>
      </c>
      <c r="T2038">
        <v>741929.5</v>
      </c>
      <c r="U2038">
        <v>136.60788888888899</v>
      </c>
      <c r="V2038">
        <v>123.609266666667</v>
      </c>
      <c r="W2038">
        <v>667881400</v>
      </c>
      <c r="X2038">
        <v>12.1114764317682</v>
      </c>
      <c r="Y2038">
        <v>1.86203840440195E-3</v>
      </c>
      <c r="Z2038">
        <v>1.7415331187405499E-3</v>
      </c>
      <c r="AA2038">
        <v>-20777.428657357101</v>
      </c>
      <c r="AB2038">
        <f>(Raw_savings[[#This Row],[PreWBthm]]-Raw_savings[[#This Row],[MsrWBthm]])/Raw_savings[[#This Row],[NumUnit]]/10^5</f>
        <v>-0.20777428657357125</v>
      </c>
      <c r="AC2038">
        <f>Raw_savings[[#This Row],[APreWBkWh]]*Raw_savings[[#This Row],[BldgWts]]</f>
        <v>0.87202630308731044</v>
      </c>
      <c r="AD2038" t="s">
        <v>72</v>
      </c>
    </row>
    <row r="2039" spans="1:30" hidden="1" x14ac:dyDescent="0.25">
      <c r="A2039" t="s">
        <v>68</v>
      </c>
      <c r="B2039" t="s">
        <v>69</v>
      </c>
      <c r="C2039" t="s">
        <v>70</v>
      </c>
      <c r="D2039" s="1">
        <v>43622.936018518521</v>
      </c>
      <c r="E2039" t="s">
        <v>71</v>
      </c>
      <c r="F2039" t="s">
        <v>21</v>
      </c>
      <c r="G2039">
        <v>2017</v>
      </c>
      <c r="H2039" t="str">
        <f>VLOOKUP(Raw_savings[[#This Row],[BldgVint]],DEER2020wts!$I$6:$J$15,2,FALSE)</f>
        <v>Rec</v>
      </c>
      <c r="I2039" t="s">
        <v>45</v>
      </c>
      <c r="J2039" t="s">
        <v>6</v>
      </c>
      <c r="K2039">
        <f>SUMIFS(raw_wts[wt_vint],raw_wts[bldgtype],Raw_savings[[#This Row],[BldgType]],raw_wts[bldgvint],Raw_savings[[#This Row],[BldgVint]],raw_wts[bldgloc],Raw_savings[[#This Row],[BldgLoc]])</f>
        <v>0.64100000000000001</v>
      </c>
      <c r="L2039" t="s">
        <v>32</v>
      </c>
      <c r="M2039">
        <v>95.976854333333307</v>
      </c>
      <c r="N2039">
        <v>60654.58</v>
      </c>
      <c r="O2039" t="s">
        <v>7</v>
      </c>
      <c r="P2039">
        <v>788851</v>
      </c>
      <c r="Q2039">
        <v>159.16588888888899</v>
      </c>
      <c r="R2039">
        <v>150.84559999999999</v>
      </c>
      <c r="S2039">
        <v>374393500</v>
      </c>
      <c r="T2039">
        <v>787729.4</v>
      </c>
      <c r="U2039">
        <v>158.98888888888899</v>
      </c>
      <c r="V2039">
        <v>150.67166666666699</v>
      </c>
      <c r="W2039">
        <v>375366600</v>
      </c>
      <c r="X2039">
        <v>11.6861508724238</v>
      </c>
      <c r="Y2039">
        <v>1.8441946366075E-3</v>
      </c>
      <c r="Z2039">
        <v>1.8122424884783701E-3</v>
      </c>
      <c r="AA2039">
        <v>-10138.9028298465</v>
      </c>
      <c r="AB2039">
        <f>(Raw_savings[[#This Row],[PreWBthm]]-Raw_savings[[#This Row],[MsrWBthm]])/Raw_savings[[#This Row],[NumUnit]]/10^5</f>
        <v>-0.10138902829846516</v>
      </c>
      <c r="AC2039">
        <f>Raw_savings[[#This Row],[APreWBkWh]]*Raw_savings[[#This Row],[BldgWts]]</f>
        <v>7.4908227092236563</v>
      </c>
      <c r="AD2039" t="s">
        <v>72</v>
      </c>
    </row>
    <row r="2040" spans="1:30" hidden="1" x14ac:dyDescent="0.25">
      <c r="A2040" t="s">
        <v>68</v>
      </c>
      <c r="B2040" t="s">
        <v>69</v>
      </c>
      <c r="C2040" t="s">
        <v>70</v>
      </c>
      <c r="D2040" s="1">
        <v>43622.936018518521</v>
      </c>
      <c r="E2040" t="s">
        <v>71</v>
      </c>
      <c r="F2040" t="s">
        <v>21</v>
      </c>
      <c r="G2040">
        <v>2017</v>
      </c>
      <c r="H2040" t="str">
        <f>VLOOKUP(Raw_savings[[#This Row],[BldgVint]],DEER2020wts!$I$6:$J$15,2,FALSE)</f>
        <v>Rec</v>
      </c>
      <c r="I2040" t="s">
        <v>8</v>
      </c>
      <c r="J2040" t="s">
        <v>6</v>
      </c>
      <c r="K2040">
        <f>SUMIFS(raw_wts[wt_vint],raw_wts[bldgtype],Raw_savings[[#This Row],[BldgType]],raw_wts[bldgvint],Raw_savings[[#This Row],[BldgVint]],raw_wts[bldgloc],Raw_savings[[#This Row],[BldgLoc]])</f>
        <v>0.25</v>
      </c>
      <c r="L2040" t="s">
        <v>32</v>
      </c>
      <c r="M2040">
        <v>95.960402833333305</v>
      </c>
      <c r="N2040">
        <v>60654.58</v>
      </c>
      <c r="O2040" t="s">
        <v>7</v>
      </c>
      <c r="P2040">
        <v>790290.3</v>
      </c>
      <c r="Q2040">
        <v>152.48433333333301</v>
      </c>
      <c r="R2040">
        <v>141.15753333333299</v>
      </c>
      <c r="S2040">
        <v>245120400</v>
      </c>
      <c r="T2040">
        <v>789044.3</v>
      </c>
      <c r="U2040">
        <v>152.29644444444401</v>
      </c>
      <c r="V2040">
        <v>140.974866666667</v>
      </c>
      <c r="W2040">
        <v>246288100</v>
      </c>
      <c r="X2040">
        <v>12.9845223989325</v>
      </c>
      <c r="Y2040">
        <v>1.9579835363467001E-3</v>
      </c>
      <c r="Z2040">
        <v>1.90356294130963E-3</v>
      </c>
      <c r="AA2040">
        <v>-12168.560838871201</v>
      </c>
      <c r="AB2040">
        <f>(Raw_savings[[#This Row],[PreWBthm]]-Raw_savings[[#This Row],[MsrWBthm]])/Raw_savings[[#This Row],[NumUnit]]/10^5</f>
        <v>-0.12168560838871152</v>
      </c>
      <c r="AC2040">
        <f>Raw_savings[[#This Row],[APreWBkWh]]*Raw_savings[[#This Row],[BldgWts]]</f>
        <v>3.2461305997331249</v>
      </c>
      <c r="AD2040" t="s">
        <v>72</v>
      </c>
    </row>
    <row r="2041" spans="1:30" hidden="1" x14ac:dyDescent="0.25">
      <c r="A2041" t="s">
        <v>68</v>
      </c>
      <c r="B2041" t="s">
        <v>69</v>
      </c>
      <c r="C2041" t="s">
        <v>70</v>
      </c>
      <c r="D2041" s="1">
        <v>43622.936018518521</v>
      </c>
      <c r="E2041" t="s">
        <v>71</v>
      </c>
      <c r="F2041" t="s">
        <v>21</v>
      </c>
      <c r="G2041">
        <v>2017</v>
      </c>
      <c r="H2041" t="str">
        <f>VLOOKUP(Raw_savings[[#This Row],[BldgVint]],DEER2020wts!$I$6:$J$15,2,FALSE)</f>
        <v>Rec</v>
      </c>
      <c r="I2041" t="s">
        <v>36</v>
      </c>
      <c r="J2041" t="s">
        <v>6</v>
      </c>
      <c r="K2041">
        <f>SUMIFS(raw_wts[wt_vint],raw_wts[bldgtype],Raw_savings[[#This Row],[BldgType]],raw_wts[bldgvint],Raw_savings[[#This Row],[BldgVint]],raw_wts[bldgloc],Raw_savings[[#This Row],[BldgLoc]])</f>
        <v>0.74199999999999999</v>
      </c>
      <c r="L2041" t="s">
        <v>32</v>
      </c>
      <c r="M2041">
        <v>96.039844333333306</v>
      </c>
      <c r="N2041">
        <v>60654.58</v>
      </c>
      <c r="O2041" t="s">
        <v>7</v>
      </c>
      <c r="P2041">
        <v>807736.6</v>
      </c>
      <c r="Q2041">
        <v>170.7</v>
      </c>
      <c r="R2041">
        <v>152.23433333333301</v>
      </c>
      <c r="S2041">
        <v>315747000</v>
      </c>
      <c r="T2041">
        <v>806591.9</v>
      </c>
      <c r="U2041">
        <v>170.50922222222201</v>
      </c>
      <c r="V2041">
        <v>152.06033333333301</v>
      </c>
      <c r="W2041">
        <v>316596400</v>
      </c>
      <c r="X2041">
        <v>11.9190114055886</v>
      </c>
      <c r="Y2041">
        <v>1.9864440545697502E-3</v>
      </c>
      <c r="Z2041">
        <v>1.8117480427820201E-3</v>
      </c>
      <c r="AA2041">
        <v>-8844.2459053964994</v>
      </c>
      <c r="AB2041">
        <f>(Raw_savings[[#This Row],[PreWBthm]]-Raw_savings[[#This Row],[MsrWBthm]])/Raw_savings[[#This Row],[NumUnit]]/10^5</f>
        <v>-8.8442459053964959E-2</v>
      </c>
      <c r="AC2041">
        <f>Raw_savings[[#This Row],[APreWBkWh]]*Raw_savings[[#This Row],[BldgWts]]</f>
        <v>8.843906462946741</v>
      </c>
      <c r="AD2041" t="s">
        <v>72</v>
      </c>
    </row>
    <row r="2042" spans="1:30" hidden="1" x14ac:dyDescent="0.25">
      <c r="A2042" t="s">
        <v>68</v>
      </c>
      <c r="B2042" t="s">
        <v>69</v>
      </c>
      <c r="C2042" t="s">
        <v>70</v>
      </c>
      <c r="D2042" s="1">
        <v>43622.936018518521</v>
      </c>
      <c r="E2042" t="s">
        <v>71</v>
      </c>
      <c r="F2042" t="s">
        <v>21</v>
      </c>
      <c r="G2042">
        <v>2017</v>
      </c>
      <c r="H2042" t="str">
        <f>VLOOKUP(Raw_savings[[#This Row],[BldgVint]],DEER2020wts!$I$6:$J$15,2,FALSE)</f>
        <v>Rec</v>
      </c>
      <c r="I2042" t="s">
        <v>39</v>
      </c>
      <c r="J2042" t="s">
        <v>6</v>
      </c>
      <c r="K2042">
        <f>SUMIFS(raw_wts[wt_vint],raw_wts[bldgtype],Raw_savings[[#This Row],[BldgType]],raw_wts[bldgvint],Raw_savings[[#This Row],[BldgVint]],raw_wts[bldgloc],Raw_savings[[#This Row],[BldgLoc]])</f>
        <v>0.76200000000000001</v>
      </c>
      <c r="L2042" t="s">
        <v>32</v>
      </c>
      <c r="M2042">
        <v>97.194468999999998</v>
      </c>
      <c r="N2042">
        <v>60654.58</v>
      </c>
      <c r="O2042" t="s">
        <v>7</v>
      </c>
      <c r="P2042">
        <v>821018.7</v>
      </c>
      <c r="Q2042">
        <v>195.44555555555601</v>
      </c>
      <c r="R2042">
        <v>177.1206</v>
      </c>
      <c r="S2042">
        <v>341323900</v>
      </c>
      <c r="T2042">
        <v>819868.4</v>
      </c>
      <c r="U2042">
        <v>195.21266666666699</v>
      </c>
      <c r="V2042">
        <v>176.911466666667</v>
      </c>
      <c r="W2042">
        <v>342160900</v>
      </c>
      <c r="X2042">
        <v>11.835035592405299</v>
      </c>
      <c r="Y2042">
        <v>2.39611256983058E-3</v>
      </c>
      <c r="Z2042">
        <v>2.1516999422402298E-3</v>
      </c>
      <c r="AA2042">
        <v>-8611.6011395668993</v>
      </c>
      <c r="AB2042">
        <f>(Raw_savings[[#This Row],[PreWBthm]]-Raw_savings[[#This Row],[MsrWBthm]])/Raw_savings[[#This Row],[NumUnit]]/10^5</f>
        <v>-8.6116011395669032E-2</v>
      </c>
      <c r="AC2042">
        <f>Raw_savings[[#This Row],[APreWBkWh]]*Raw_savings[[#This Row],[BldgWts]]</f>
        <v>9.0182971214128376</v>
      </c>
      <c r="AD2042" t="s">
        <v>72</v>
      </c>
    </row>
    <row r="2043" spans="1:30" hidden="1" x14ac:dyDescent="0.25">
      <c r="A2043" t="s">
        <v>68</v>
      </c>
      <c r="B2043" t="s">
        <v>69</v>
      </c>
      <c r="C2043" t="s">
        <v>70</v>
      </c>
      <c r="D2043" s="1">
        <v>43622.936018518521</v>
      </c>
      <c r="E2043" t="s">
        <v>71</v>
      </c>
      <c r="F2043" t="s">
        <v>21</v>
      </c>
      <c r="G2043">
        <v>2017</v>
      </c>
      <c r="H2043" t="str">
        <f>VLOOKUP(Raw_savings[[#This Row],[BldgVint]],DEER2020wts!$I$6:$J$15,2,FALSE)</f>
        <v>Rec</v>
      </c>
      <c r="I2043" t="s">
        <v>41</v>
      </c>
      <c r="J2043" t="s">
        <v>6</v>
      </c>
      <c r="K2043">
        <f>SUMIFS(raw_wts[wt_vint],raw_wts[bldgtype],Raw_savings[[#This Row],[BldgType]],raw_wts[bldgvint],Raw_savings[[#This Row],[BldgVint]],raw_wts[bldgloc],Raw_savings[[#This Row],[BldgLoc]])</f>
        <v>0.73899999999999999</v>
      </c>
      <c r="L2043" t="s">
        <v>32</v>
      </c>
      <c r="M2043">
        <v>96.425326499999997</v>
      </c>
      <c r="N2043">
        <v>60654.58</v>
      </c>
      <c r="O2043" t="s">
        <v>7</v>
      </c>
      <c r="P2043">
        <v>827104.8</v>
      </c>
      <c r="Q2043">
        <v>197.41833333333301</v>
      </c>
      <c r="R2043">
        <v>175.81586666666701</v>
      </c>
      <c r="S2043">
        <v>381897100</v>
      </c>
      <c r="T2043">
        <v>825947.6</v>
      </c>
      <c r="U2043">
        <v>197.19</v>
      </c>
      <c r="V2043">
        <v>175.61386666666701</v>
      </c>
      <c r="W2043">
        <v>382769200</v>
      </c>
      <c r="X2043">
        <v>12.0009964394579</v>
      </c>
      <c r="Y2043">
        <v>2.3679809197568501E-3</v>
      </c>
      <c r="Z2043">
        <v>2.0948853100334198E-3</v>
      </c>
      <c r="AA2043">
        <v>-9044.3043508906303</v>
      </c>
      <c r="AB2043">
        <f>(Raw_savings[[#This Row],[PreWBthm]]-Raw_savings[[#This Row],[MsrWBthm]])/Raw_savings[[#This Row],[NumUnit]]/10^5</f>
        <v>-9.0443043508906334E-2</v>
      </c>
      <c r="AC2043">
        <f>Raw_savings[[#This Row],[APreWBkWh]]*Raw_savings[[#This Row],[BldgWts]]</f>
        <v>8.8687363687593876</v>
      </c>
      <c r="AD2043" t="s">
        <v>72</v>
      </c>
    </row>
    <row r="2044" spans="1:30" hidden="1" x14ac:dyDescent="0.25">
      <c r="A2044" t="s">
        <v>68</v>
      </c>
      <c r="B2044" t="s">
        <v>69</v>
      </c>
      <c r="C2044" t="s">
        <v>70</v>
      </c>
      <c r="D2044" s="1">
        <v>43622.936018518521</v>
      </c>
      <c r="E2044" t="s">
        <v>71</v>
      </c>
      <c r="F2044" t="s">
        <v>21</v>
      </c>
      <c r="G2044">
        <v>2017</v>
      </c>
      <c r="H2044" t="str">
        <f>VLOOKUP(Raw_savings[[#This Row],[BldgVint]],DEER2020wts!$I$6:$J$15,2,FALSE)</f>
        <v>Rec</v>
      </c>
      <c r="I2044" t="s">
        <v>44</v>
      </c>
      <c r="J2044" t="s">
        <v>6</v>
      </c>
      <c r="K2044">
        <f>SUMIFS(raw_wts[wt_vint],raw_wts[bldgtype],Raw_savings[[#This Row],[BldgType]],raw_wts[bldgvint],Raw_savings[[#This Row],[BldgVint]],raw_wts[bldgloc],Raw_savings[[#This Row],[BldgLoc]])</f>
        <v>0.13500000000000001</v>
      </c>
      <c r="L2044" t="s">
        <v>32</v>
      </c>
      <c r="M2044">
        <v>96.818599000000006</v>
      </c>
      <c r="N2044">
        <v>60654.58</v>
      </c>
      <c r="O2044" t="s">
        <v>7</v>
      </c>
      <c r="P2044">
        <v>837371</v>
      </c>
      <c r="Q2044">
        <v>189.454555555556</v>
      </c>
      <c r="R2044">
        <v>189.78413333333299</v>
      </c>
      <c r="S2044">
        <v>530307500</v>
      </c>
      <c r="T2044">
        <v>836094.2</v>
      </c>
      <c r="U2044">
        <v>189.233</v>
      </c>
      <c r="V2044">
        <v>189.55326666666701</v>
      </c>
      <c r="W2044">
        <v>531658900</v>
      </c>
      <c r="X2044">
        <v>13.187548809708</v>
      </c>
      <c r="Y2044">
        <v>2.28835738013015E-3</v>
      </c>
      <c r="Z2044">
        <v>2.38452806641713E-3</v>
      </c>
      <c r="AA2044">
        <v>-13958.0619215529</v>
      </c>
      <c r="AB2044">
        <f>(Raw_savings[[#This Row],[PreWBthm]]-Raw_savings[[#This Row],[MsrWBthm]])/Raw_savings[[#This Row],[NumUnit]]/10^5</f>
        <v>-0.13958061921552903</v>
      </c>
      <c r="AC2044">
        <f>Raw_savings[[#This Row],[APreWBkWh]]*Raw_savings[[#This Row],[BldgWts]]</f>
        <v>1.78031908931058</v>
      </c>
      <c r="AD2044" t="s">
        <v>72</v>
      </c>
    </row>
    <row r="2045" spans="1:30" hidden="1" x14ac:dyDescent="0.25">
      <c r="A2045" t="s">
        <v>68</v>
      </c>
      <c r="B2045" t="s">
        <v>69</v>
      </c>
      <c r="C2045" t="s">
        <v>70</v>
      </c>
      <c r="D2045" s="1">
        <v>43622.936018518521</v>
      </c>
      <c r="E2045" t="s">
        <v>71</v>
      </c>
      <c r="F2045" t="s">
        <v>21</v>
      </c>
      <c r="G2045">
        <v>2017</v>
      </c>
      <c r="H2045" t="str">
        <f>VLOOKUP(Raw_savings[[#This Row],[BldgVint]],DEER2020wts!$I$6:$J$15,2,FALSE)</f>
        <v>Rec</v>
      </c>
      <c r="I2045" t="s">
        <v>46</v>
      </c>
      <c r="J2045" t="s">
        <v>6</v>
      </c>
      <c r="K2045">
        <f>SUMIFS(raw_wts[wt_vint],raw_wts[bldgtype],Raw_savings[[#This Row],[BldgType]],raw_wts[bldgvint],Raw_savings[[#This Row],[BldgVint]],raw_wts[bldgloc],Raw_savings[[#This Row],[BldgLoc]])</f>
        <v>0.44500000000000001</v>
      </c>
      <c r="L2045" t="s">
        <v>32</v>
      </c>
      <c r="M2045">
        <v>96.2457523333333</v>
      </c>
      <c r="N2045">
        <v>60654.58</v>
      </c>
      <c r="O2045" t="s">
        <v>7</v>
      </c>
      <c r="P2045">
        <v>801935.2</v>
      </c>
      <c r="Q2045">
        <v>181.76911111111099</v>
      </c>
      <c r="R2045">
        <v>180.751</v>
      </c>
      <c r="S2045">
        <v>567516300</v>
      </c>
      <c r="T2045">
        <v>800811.6</v>
      </c>
      <c r="U2045">
        <v>181.56322222222201</v>
      </c>
      <c r="V2045">
        <v>180.51853333333301</v>
      </c>
      <c r="W2045">
        <v>568660400</v>
      </c>
      <c r="X2045">
        <v>11.674281438504901</v>
      </c>
      <c r="Y2045">
        <v>2.1391997454165701E-3</v>
      </c>
      <c r="Z2045">
        <v>2.4153446882680799E-3</v>
      </c>
      <c r="AA2045">
        <v>-11887.277851365099</v>
      </c>
      <c r="AB2045">
        <f>(Raw_savings[[#This Row],[PreWBthm]]-Raw_savings[[#This Row],[MsrWBthm]])/Raw_savings[[#This Row],[NumUnit]]/10^5</f>
        <v>-0.11887277851365061</v>
      </c>
      <c r="AC2045">
        <f>Raw_savings[[#This Row],[APreWBkWh]]*Raw_savings[[#This Row],[BldgWts]]</f>
        <v>5.195055240134681</v>
      </c>
      <c r="AD2045" t="s">
        <v>72</v>
      </c>
    </row>
    <row r="2046" spans="1:30" hidden="1" x14ac:dyDescent="0.25">
      <c r="A2046" t="s">
        <v>68</v>
      </c>
      <c r="B2046" t="s">
        <v>69</v>
      </c>
      <c r="C2046" t="s">
        <v>70</v>
      </c>
      <c r="D2046" s="1">
        <v>43622.936018518521</v>
      </c>
      <c r="E2046" t="s">
        <v>71</v>
      </c>
      <c r="F2046" t="s">
        <v>21</v>
      </c>
      <c r="G2046">
        <v>2017</v>
      </c>
      <c r="H2046" t="str">
        <f>VLOOKUP(Raw_savings[[#This Row],[BldgVint]],DEER2020wts!$I$6:$J$15,2,FALSE)</f>
        <v>Rec</v>
      </c>
      <c r="I2046" t="s">
        <v>9</v>
      </c>
      <c r="J2046" t="s">
        <v>6</v>
      </c>
      <c r="K2046">
        <f>SUMIFS(raw_wts[wt_vint],raw_wts[bldgtype],Raw_savings[[#This Row],[BldgType]],raw_wts[bldgvint],Raw_savings[[#This Row],[BldgVint]],raw_wts[bldgloc],Raw_savings[[#This Row],[BldgLoc]])</f>
        <v>0.45599999999999996</v>
      </c>
      <c r="L2046" t="s">
        <v>32</v>
      </c>
      <c r="M2046">
        <v>97.110849333333306</v>
      </c>
      <c r="N2046">
        <v>60654.58</v>
      </c>
      <c r="O2046" t="s">
        <v>7</v>
      </c>
      <c r="P2046">
        <v>839178.1</v>
      </c>
      <c r="Q2046">
        <v>185.01666666666699</v>
      </c>
      <c r="R2046">
        <v>182.636666666667</v>
      </c>
      <c r="S2046">
        <v>508613500</v>
      </c>
      <c r="T2046">
        <v>838012.9</v>
      </c>
      <c r="U2046">
        <v>184.807777777778</v>
      </c>
      <c r="V2046">
        <v>182.427866666667</v>
      </c>
      <c r="W2046">
        <v>509606800</v>
      </c>
      <c r="X2046">
        <v>11.9986593465</v>
      </c>
      <c r="Y2046">
        <v>2.1510355467275902E-3</v>
      </c>
      <c r="Z2046">
        <v>2.1501202124518701E-3</v>
      </c>
      <c r="AA2046">
        <v>-10228.517275042001</v>
      </c>
      <c r="AB2046">
        <f>(Raw_savings[[#This Row],[PreWBthm]]-Raw_savings[[#This Row],[MsrWBthm]])/Raw_savings[[#This Row],[NumUnit]]/10^5</f>
        <v>-0.10228517275041993</v>
      </c>
      <c r="AC2046">
        <f>Raw_savings[[#This Row],[APreWBkWh]]*Raw_savings[[#This Row],[BldgWts]]</f>
        <v>5.4713886620039993</v>
      </c>
      <c r="AD2046" t="s">
        <v>72</v>
      </c>
    </row>
    <row r="2047" spans="1:30" hidden="1" x14ac:dyDescent="0.25">
      <c r="A2047" t="s">
        <v>68</v>
      </c>
      <c r="B2047" t="s">
        <v>69</v>
      </c>
      <c r="C2047" t="s">
        <v>70</v>
      </c>
      <c r="D2047" s="1">
        <v>43622.936018518521</v>
      </c>
      <c r="E2047" t="s">
        <v>71</v>
      </c>
      <c r="F2047" t="s">
        <v>21</v>
      </c>
      <c r="G2047">
        <v>2017</v>
      </c>
      <c r="H2047" t="str">
        <f>VLOOKUP(Raw_savings[[#This Row],[BldgVint]],DEER2020wts!$I$6:$J$15,2,FALSE)</f>
        <v>Rec</v>
      </c>
      <c r="I2047" t="s">
        <v>37</v>
      </c>
      <c r="J2047" t="s">
        <v>6</v>
      </c>
      <c r="K2047">
        <f>SUMIFS(raw_wts[wt_vint],raw_wts[bldgtype],Raw_savings[[#This Row],[BldgType]],raw_wts[bldgvint],Raw_savings[[#This Row],[BldgVint]],raw_wts[bldgloc],Raw_savings[[#This Row],[BldgLoc]])</f>
        <v>0.113</v>
      </c>
      <c r="L2047" t="s">
        <v>32</v>
      </c>
      <c r="M2047">
        <v>97.330795333333299</v>
      </c>
      <c r="N2047">
        <v>60654.58</v>
      </c>
      <c r="O2047" t="s">
        <v>7</v>
      </c>
      <c r="P2047">
        <v>835600.1</v>
      </c>
      <c r="Q2047">
        <v>187.585555555556</v>
      </c>
      <c r="R2047">
        <v>174.09540000000001</v>
      </c>
      <c r="S2047">
        <v>595345200</v>
      </c>
      <c r="T2047">
        <v>834325.2</v>
      </c>
      <c r="U2047">
        <v>187.36477777777799</v>
      </c>
      <c r="V2047">
        <v>173.88706666666701</v>
      </c>
      <c r="W2047">
        <v>596749800</v>
      </c>
      <c r="X2047">
        <v>13.0986292224759</v>
      </c>
      <c r="Y2047">
        <v>2.2683239875072102E-3</v>
      </c>
      <c r="Z2047">
        <v>2.1404667723083299E-3</v>
      </c>
      <c r="AA2047">
        <v>-14431.1982162439</v>
      </c>
      <c r="AB2047">
        <f>(Raw_savings[[#This Row],[PreWBthm]]-Raw_savings[[#This Row],[MsrWBthm]])/Raw_savings[[#This Row],[NumUnit]]/10^5</f>
        <v>-0.14431198216243904</v>
      </c>
      <c r="AC2047">
        <f>Raw_savings[[#This Row],[APreWBkWh]]*Raw_savings[[#This Row],[BldgWts]]</f>
        <v>1.4801451021397767</v>
      </c>
      <c r="AD2047" t="s">
        <v>72</v>
      </c>
    </row>
    <row r="2048" spans="1:30" hidden="1" x14ac:dyDescent="0.25">
      <c r="A2048" t="s">
        <v>68</v>
      </c>
      <c r="B2048" t="s">
        <v>69</v>
      </c>
      <c r="C2048" t="s">
        <v>70</v>
      </c>
      <c r="D2048" s="1">
        <v>43622.936018518521</v>
      </c>
      <c r="E2048" t="s">
        <v>71</v>
      </c>
      <c r="F2048" t="s">
        <v>21</v>
      </c>
      <c r="G2048">
        <v>2017</v>
      </c>
      <c r="H2048" t="str">
        <f>VLOOKUP(Raw_savings[[#This Row],[BldgVint]],DEER2020wts!$I$6:$J$15,2,FALSE)</f>
        <v>Rec</v>
      </c>
      <c r="I2048" t="s">
        <v>34</v>
      </c>
      <c r="J2048" t="s">
        <v>6</v>
      </c>
      <c r="K2048">
        <f>SUMIFS(raw_wts[wt_vint],raw_wts[bldgtype],Raw_savings[[#This Row],[BldgType]],raw_wts[bldgvint],Raw_savings[[#This Row],[BldgVint]],raw_wts[bldgloc],Raw_savings[[#This Row],[BldgLoc]])</f>
        <v>0.14399999999999999</v>
      </c>
      <c r="L2048" t="s">
        <v>32</v>
      </c>
      <c r="M2048">
        <v>106.643427</v>
      </c>
      <c r="N2048">
        <v>60654.58</v>
      </c>
      <c r="O2048" t="s">
        <v>7</v>
      </c>
      <c r="P2048">
        <v>972970.5</v>
      </c>
      <c r="Q2048">
        <v>207.933777777778</v>
      </c>
      <c r="R2048">
        <v>199.389466666667</v>
      </c>
      <c r="S2048">
        <v>168557600</v>
      </c>
      <c r="T2048">
        <v>971535.6</v>
      </c>
      <c r="U2048">
        <v>207.697</v>
      </c>
      <c r="V2048">
        <v>199.16446666666701</v>
      </c>
      <c r="W2048">
        <v>169158300</v>
      </c>
      <c r="X2048">
        <v>13.455118992003399</v>
      </c>
      <c r="Y2048">
        <v>2.22027540223154E-3</v>
      </c>
      <c r="Z2048">
        <v>2.1098346736362298E-3</v>
      </c>
      <c r="AA2048">
        <v>-5632.7897264591802</v>
      </c>
      <c r="AB2048">
        <f>(Raw_savings[[#This Row],[PreWBthm]]-Raw_savings[[#This Row],[MsrWBthm]])/Raw_savings[[#This Row],[NumUnit]]/10^5</f>
        <v>-5.6327897264591836E-2</v>
      </c>
      <c r="AC2048">
        <f>Raw_savings[[#This Row],[APreWBkWh]]*Raw_savings[[#This Row],[BldgWts]]</f>
        <v>1.9375371348484893</v>
      </c>
      <c r="AD2048" t="s">
        <v>72</v>
      </c>
    </row>
    <row r="2049" spans="1:30" hidden="1" x14ac:dyDescent="0.25">
      <c r="A2049" t="s">
        <v>68</v>
      </c>
      <c r="B2049" t="s">
        <v>69</v>
      </c>
      <c r="C2049" t="s">
        <v>70</v>
      </c>
      <c r="D2049" s="1">
        <v>43622.936018518521</v>
      </c>
      <c r="E2049" t="s">
        <v>71</v>
      </c>
      <c r="F2049" t="s">
        <v>21</v>
      </c>
      <c r="G2049">
        <v>2017</v>
      </c>
      <c r="H2049" t="str">
        <f>VLOOKUP(Raw_savings[[#This Row],[BldgVint]],DEER2020wts!$I$6:$J$15,2,FALSE)</f>
        <v>Rec</v>
      </c>
      <c r="I2049" t="s">
        <v>42</v>
      </c>
      <c r="J2049" t="s">
        <v>6</v>
      </c>
      <c r="K2049">
        <f>SUMIFS(raw_wts[wt_vint],raw_wts[bldgtype],Raw_savings[[#This Row],[BldgType]],raw_wts[bldgvint],Raw_savings[[#This Row],[BldgVint]],raw_wts[bldgloc],Raw_savings[[#This Row],[BldgLoc]])</f>
        <v>9.2999999999999999E-2</v>
      </c>
      <c r="L2049" t="s">
        <v>32</v>
      </c>
      <c r="M2049">
        <v>95.9312731666666</v>
      </c>
      <c r="N2049">
        <v>60654.58</v>
      </c>
      <c r="O2049" t="s">
        <v>7</v>
      </c>
      <c r="P2049">
        <v>740389.6</v>
      </c>
      <c r="Q2049">
        <v>145.77866666666699</v>
      </c>
      <c r="R2049">
        <v>142.255866666667</v>
      </c>
      <c r="S2049">
        <v>1110808000</v>
      </c>
      <c r="T2049">
        <v>739349.1</v>
      </c>
      <c r="U2049">
        <v>145.61600000000001</v>
      </c>
      <c r="V2049">
        <v>142.091733333333</v>
      </c>
      <c r="W2049">
        <v>1112470000</v>
      </c>
      <c r="X2049">
        <v>10.846306586511</v>
      </c>
      <c r="Y2049">
        <v>1.69565837392865E-3</v>
      </c>
      <c r="Z2049">
        <v>1.7109470969721801E-3</v>
      </c>
      <c r="AA2049">
        <v>-17324.9029762434</v>
      </c>
      <c r="AB2049">
        <f>(Raw_savings[[#This Row],[PreWBthm]]-Raw_savings[[#This Row],[MsrWBthm]])/Raw_savings[[#This Row],[NumUnit]]/10^5</f>
        <v>-0.17324902976243392</v>
      </c>
      <c r="AC2049">
        <f>Raw_savings[[#This Row],[APreWBkWh]]*Raw_savings[[#This Row],[BldgWts]]</f>
        <v>1.008706512545523</v>
      </c>
      <c r="AD2049" t="s">
        <v>72</v>
      </c>
    </row>
    <row r="2050" spans="1:30" hidden="1" x14ac:dyDescent="0.25">
      <c r="A2050" t="s">
        <v>68</v>
      </c>
      <c r="B2050" t="s">
        <v>69</v>
      </c>
      <c r="C2050" t="s">
        <v>70</v>
      </c>
      <c r="D2050" s="1">
        <v>43622.936018518521</v>
      </c>
      <c r="E2050" t="s">
        <v>71</v>
      </c>
      <c r="F2050" t="s">
        <v>21</v>
      </c>
      <c r="G2050">
        <v>2020</v>
      </c>
      <c r="H2050" t="str">
        <f>VLOOKUP(Raw_savings[[#This Row],[BldgVint]],DEER2020wts!$I$6:$J$15,2,FALSE)</f>
        <v>Rec</v>
      </c>
      <c r="I2050" t="s">
        <v>5</v>
      </c>
      <c r="J2050" t="s">
        <v>6</v>
      </c>
      <c r="K2050">
        <f>SUMIFS(raw_wts[wt_vint],raw_wts[bldgtype],Raw_savings[[#This Row],[BldgType]],raw_wts[bldgvint],Raw_savings[[#This Row],[BldgVint]],raw_wts[bldgloc],Raw_savings[[#This Row],[BldgLoc]])</f>
        <v>6.0000000000000001E-3</v>
      </c>
      <c r="L2050" t="s">
        <v>32</v>
      </c>
      <c r="M2050">
        <v>95.892531500000004</v>
      </c>
      <c r="N2050">
        <v>60654.58</v>
      </c>
      <c r="O2050" t="s">
        <v>7</v>
      </c>
      <c r="P2050">
        <v>653988.30000000005</v>
      </c>
      <c r="Q2050">
        <v>109.583555555556</v>
      </c>
      <c r="R2050">
        <v>105.19580000000001</v>
      </c>
      <c r="S2050">
        <v>1036794000</v>
      </c>
      <c r="T2050">
        <v>653019.4</v>
      </c>
      <c r="U2050">
        <v>109.440222222222</v>
      </c>
      <c r="V2050">
        <v>105.059266666667</v>
      </c>
      <c r="W2050">
        <v>1038878000</v>
      </c>
      <c r="X2050">
        <v>10.104019414692599</v>
      </c>
      <c r="Y2050">
        <v>1.4947288500077899E-3</v>
      </c>
      <c r="Z2050">
        <v>1.4238161324725499E-3</v>
      </c>
      <c r="AA2050">
        <v>-21732.662256392701</v>
      </c>
      <c r="AB2050">
        <f>(Raw_savings[[#This Row],[PreWBthm]]-Raw_savings[[#This Row],[MsrWBthm]])/Raw_savings[[#This Row],[NumUnit]]/10^5</f>
        <v>-0.21732662256392721</v>
      </c>
      <c r="AC2050">
        <f>Raw_savings[[#This Row],[APreWBkWh]]*Raw_savings[[#This Row],[BldgWts]]</f>
        <v>6.0624116488155598E-2</v>
      </c>
      <c r="AD2050" t="s">
        <v>72</v>
      </c>
    </row>
    <row r="2051" spans="1:30" hidden="1" x14ac:dyDescent="0.25">
      <c r="A2051" t="s">
        <v>68</v>
      </c>
      <c r="B2051" t="s">
        <v>69</v>
      </c>
      <c r="C2051" t="s">
        <v>70</v>
      </c>
      <c r="D2051" s="1">
        <v>43622.936018518521</v>
      </c>
      <c r="E2051" t="s">
        <v>71</v>
      </c>
      <c r="F2051" t="s">
        <v>21</v>
      </c>
      <c r="G2051">
        <v>2020</v>
      </c>
      <c r="H2051" t="str">
        <f>VLOOKUP(Raw_savings[[#This Row],[BldgVint]],DEER2020wts!$I$6:$J$15,2,FALSE)</f>
        <v>Rec</v>
      </c>
      <c r="I2051" t="s">
        <v>35</v>
      </c>
      <c r="J2051" t="s">
        <v>6</v>
      </c>
      <c r="K2051">
        <f>SUMIFS(raw_wts[wt_vint],raw_wts[bldgtype],Raw_savings[[#This Row],[BldgType]],raw_wts[bldgvint],Raw_savings[[#This Row],[BldgVint]],raw_wts[bldgloc],Raw_savings[[#This Row],[BldgLoc]])</f>
        <v>5.2999999999999999E-2</v>
      </c>
      <c r="L2051" t="s">
        <v>32</v>
      </c>
      <c r="M2051">
        <v>95.892520666666599</v>
      </c>
      <c r="N2051">
        <v>60654.58</v>
      </c>
      <c r="O2051" t="s">
        <v>7</v>
      </c>
      <c r="P2051">
        <v>713037.6</v>
      </c>
      <c r="Q2051">
        <v>161.45177777777801</v>
      </c>
      <c r="R2051">
        <v>154.618333333333</v>
      </c>
      <c r="S2051">
        <v>724893600</v>
      </c>
      <c r="T2051">
        <v>711970.2</v>
      </c>
      <c r="U2051">
        <v>161.26188888888899</v>
      </c>
      <c r="V2051">
        <v>154.43133333333299</v>
      </c>
      <c r="W2051">
        <v>726339500</v>
      </c>
      <c r="X2051">
        <v>11.131212242406599</v>
      </c>
      <c r="Y2051">
        <v>1.9802262738399501E-3</v>
      </c>
      <c r="Z2051">
        <v>1.95009995252932E-3</v>
      </c>
      <c r="AA2051">
        <v>-15078.339686429899</v>
      </c>
      <c r="AB2051">
        <f>(Raw_savings[[#This Row],[PreWBthm]]-Raw_savings[[#This Row],[MsrWBthm]])/Raw_savings[[#This Row],[NumUnit]]/10^5</f>
        <v>-0.15078339686429917</v>
      </c>
      <c r="AC2051">
        <f>Raw_savings[[#This Row],[APreWBkWh]]*Raw_savings[[#This Row],[BldgWts]]</f>
        <v>0.58995424884754977</v>
      </c>
      <c r="AD2051" t="s">
        <v>72</v>
      </c>
    </row>
    <row r="2052" spans="1:30" hidden="1" x14ac:dyDescent="0.25">
      <c r="A2052" t="s">
        <v>68</v>
      </c>
      <c r="B2052" t="s">
        <v>69</v>
      </c>
      <c r="C2052" t="s">
        <v>70</v>
      </c>
      <c r="D2052" s="1">
        <v>43622.936018518521</v>
      </c>
      <c r="E2052" t="s">
        <v>71</v>
      </c>
      <c r="F2052" t="s">
        <v>21</v>
      </c>
      <c r="G2052">
        <v>2020</v>
      </c>
      <c r="H2052" t="str">
        <f>VLOOKUP(Raw_savings[[#This Row],[BldgVint]],DEER2020wts!$I$6:$J$15,2,FALSE)</f>
        <v>Rec</v>
      </c>
      <c r="I2052" t="s">
        <v>38</v>
      </c>
      <c r="J2052" t="s">
        <v>6</v>
      </c>
      <c r="K2052">
        <f>SUMIFS(raw_wts[wt_vint],raw_wts[bldgtype],Raw_savings[[#This Row],[BldgType]],raw_wts[bldgvint],Raw_savings[[#This Row],[BldgVint]],raw_wts[bldgloc],Raw_savings[[#This Row],[BldgLoc]])</f>
        <v>0.14599999999999999</v>
      </c>
      <c r="L2052" t="s">
        <v>32</v>
      </c>
      <c r="M2052">
        <v>95.892522</v>
      </c>
      <c r="N2052">
        <v>60654.58</v>
      </c>
      <c r="O2052" t="s">
        <v>7</v>
      </c>
      <c r="P2052">
        <v>682291</v>
      </c>
      <c r="Q2052">
        <v>134.542666666667</v>
      </c>
      <c r="R2052">
        <v>127.557</v>
      </c>
      <c r="S2052">
        <v>653629600</v>
      </c>
      <c r="T2052">
        <v>681263.1</v>
      </c>
      <c r="U2052">
        <v>134.37611111111099</v>
      </c>
      <c r="V2052">
        <v>127.393466666667</v>
      </c>
      <c r="W2052">
        <v>655182100</v>
      </c>
      <c r="X2052">
        <v>10.7192925846712</v>
      </c>
      <c r="Y2052">
        <v>1.7368982698730299E-3</v>
      </c>
      <c r="Z2052">
        <v>1.7053815034017701E-3</v>
      </c>
      <c r="AA2052">
        <v>-16190.0007176785</v>
      </c>
      <c r="AB2052">
        <f>(Raw_savings[[#This Row],[PreWBthm]]-Raw_savings[[#This Row],[MsrWBthm]])/Raw_savings[[#This Row],[NumUnit]]/10^5</f>
        <v>-0.16190000717678485</v>
      </c>
      <c r="AC2052">
        <f>Raw_savings[[#This Row],[APreWBkWh]]*Raw_savings[[#This Row],[BldgWts]]</f>
        <v>1.5650167173619951</v>
      </c>
      <c r="AD2052" t="s">
        <v>72</v>
      </c>
    </row>
    <row r="2053" spans="1:30" hidden="1" x14ac:dyDescent="0.25">
      <c r="A2053" t="s">
        <v>68</v>
      </c>
      <c r="B2053" t="s">
        <v>69</v>
      </c>
      <c r="C2053" t="s">
        <v>70</v>
      </c>
      <c r="D2053" s="1">
        <v>43622.936018518521</v>
      </c>
      <c r="E2053" t="s">
        <v>71</v>
      </c>
      <c r="F2053" t="s">
        <v>21</v>
      </c>
      <c r="G2053">
        <v>2020</v>
      </c>
      <c r="H2053" t="str">
        <f>VLOOKUP(Raw_savings[[#This Row],[BldgVint]],DEER2020wts!$I$6:$J$15,2,FALSE)</f>
        <v>Rec</v>
      </c>
      <c r="I2053" t="s">
        <v>40</v>
      </c>
      <c r="J2053" t="s">
        <v>6</v>
      </c>
      <c r="K2053">
        <f>SUMIFS(raw_wts[wt_vint],raw_wts[bldgtype],Raw_savings[[#This Row],[BldgType]],raw_wts[bldgvint],Raw_savings[[#This Row],[BldgVint]],raw_wts[bldgloc],Raw_savings[[#This Row],[BldgLoc]])</f>
        <v>7.4999999999999997E-2</v>
      </c>
      <c r="L2053" t="s">
        <v>32</v>
      </c>
      <c r="M2053">
        <v>95.892523499999996</v>
      </c>
      <c r="N2053">
        <v>60654.58</v>
      </c>
      <c r="O2053" t="s">
        <v>7</v>
      </c>
      <c r="P2053">
        <v>722007.1</v>
      </c>
      <c r="Q2053">
        <v>155.72555555555601</v>
      </c>
      <c r="R2053">
        <v>147.156133333333</v>
      </c>
      <c r="S2053">
        <v>581887100</v>
      </c>
      <c r="T2053">
        <v>720919.4</v>
      </c>
      <c r="U2053">
        <v>155.54222222222199</v>
      </c>
      <c r="V2053">
        <v>146.978733333333</v>
      </c>
      <c r="W2053">
        <v>583145800</v>
      </c>
      <c r="X2053">
        <v>11.342907249697699</v>
      </c>
      <c r="Y2053">
        <v>1.9118626420686199E-3</v>
      </c>
      <c r="Z2053">
        <v>1.8499878147432099E-3</v>
      </c>
      <c r="AA2053">
        <v>-13126.1536776639</v>
      </c>
      <c r="AB2053">
        <f>(Raw_savings[[#This Row],[PreWBthm]]-Raw_savings[[#This Row],[MsrWBthm]])/Raw_savings[[#This Row],[NumUnit]]/10^5</f>
        <v>-0.13126153677663932</v>
      </c>
      <c r="AC2053">
        <f>Raw_savings[[#This Row],[APreWBkWh]]*Raw_savings[[#This Row],[BldgWts]]</f>
        <v>0.8507180437273274</v>
      </c>
      <c r="AD2053" t="s">
        <v>72</v>
      </c>
    </row>
    <row r="2054" spans="1:30" hidden="1" x14ac:dyDescent="0.25">
      <c r="A2054" t="s">
        <v>68</v>
      </c>
      <c r="B2054" t="s">
        <v>69</v>
      </c>
      <c r="C2054" t="s">
        <v>70</v>
      </c>
      <c r="D2054" s="1">
        <v>43622.936018518521</v>
      </c>
      <c r="E2054" t="s">
        <v>71</v>
      </c>
      <c r="F2054" t="s">
        <v>21</v>
      </c>
      <c r="G2054">
        <v>2020</v>
      </c>
      <c r="H2054" t="str">
        <f>VLOOKUP(Raw_savings[[#This Row],[BldgVint]],DEER2020wts!$I$6:$J$15,2,FALSE)</f>
        <v>Rec</v>
      </c>
      <c r="I2054" t="s">
        <v>43</v>
      </c>
      <c r="J2054" t="s">
        <v>6</v>
      </c>
      <c r="K2054">
        <f>SUMIFS(raw_wts[wt_vint],raw_wts[bldgtype],Raw_savings[[#This Row],[BldgType]],raw_wts[bldgvint],Raw_savings[[#This Row],[BldgVint]],raw_wts[bldgloc],Raw_savings[[#This Row],[BldgLoc]])</f>
        <v>2.3E-2</v>
      </c>
      <c r="L2054" t="s">
        <v>32</v>
      </c>
      <c r="M2054">
        <v>95.892520333333295</v>
      </c>
      <c r="N2054">
        <v>60654.58</v>
      </c>
      <c r="O2054" t="s">
        <v>7</v>
      </c>
      <c r="P2054">
        <v>686663.3</v>
      </c>
      <c r="Q2054">
        <v>126.058777777778</v>
      </c>
      <c r="R2054">
        <v>114.654</v>
      </c>
      <c r="S2054">
        <v>717312200</v>
      </c>
      <c r="T2054">
        <v>685516.6</v>
      </c>
      <c r="U2054">
        <v>125.881111111111</v>
      </c>
      <c r="V2054">
        <v>114.4888</v>
      </c>
      <c r="W2054">
        <v>719397400</v>
      </c>
      <c r="X2054">
        <v>11.9581798039515</v>
      </c>
      <c r="Y2054">
        <v>1.8527687670431799E-3</v>
      </c>
      <c r="Z2054">
        <v>1.7227621030895699E-3</v>
      </c>
      <c r="AA2054">
        <v>-21745.178797591401</v>
      </c>
      <c r="AB2054">
        <f>(Raw_savings[[#This Row],[PreWBthm]]-Raw_savings[[#This Row],[MsrWBthm]])/Raw_savings[[#This Row],[NumUnit]]/10^5</f>
        <v>-0.21745178797591386</v>
      </c>
      <c r="AC2054">
        <f>Raw_savings[[#This Row],[APreWBkWh]]*Raw_savings[[#This Row],[BldgWts]]</f>
        <v>0.27503813549088452</v>
      </c>
      <c r="AD2054" t="s">
        <v>72</v>
      </c>
    </row>
    <row r="2055" spans="1:30" hidden="1" x14ac:dyDescent="0.25">
      <c r="A2055" t="s">
        <v>68</v>
      </c>
      <c r="B2055" t="s">
        <v>69</v>
      </c>
      <c r="C2055" t="s">
        <v>70</v>
      </c>
      <c r="D2055" s="1">
        <v>43622.936018518521</v>
      </c>
      <c r="E2055" t="s">
        <v>71</v>
      </c>
      <c r="F2055" t="s">
        <v>21</v>
      </c>
      <c r="G2055">
        <v>2020</v>
      </c>
      <c r="H2055" t="str">
        <f>VLOOKUP(Raw_savings[[#This Row],[BldgVint]],DEER2020wts!$I$6:$J$15,2,FALSE)</f>
        <v>Rec</v>
      </c>
      <c r="I2055" t="s">
        <v>45</v>
      </c>
      <c r="J2055" t="s">
        <v>6</v>
      </c>
      <c r="K2055">
        <f>SUMIFS(raw_wts[wt_vint],raw_wts[bldgtype],Raw_savings[[#This Row],[BldgType]],raw_wts[bldgvint],Raw_savings[[#This Row],[BldgVint]],raw_wts[bldgloc],Raw_savings[[#This Row],[BldgLoc]])</f>
        <v>0.21400000000000002</v>
      </c>
      <c r="L2055" t="s">
        <v>32</v>
      </c>
      <c r="M2055">
        <v>95.892530166666603</v>
      </c>
      <c r="N2055">
        <v>60654.58</v>
      </c>
      <c r="O2055" t="s">
        <v>7</v>
      </c>
      <c r="P2055">
        <v>730349.3</v>
      </c>
      <c r="Q2055">
        <v>148.02633333333301</v>
      </c>
      <c r="R2055">
        <v>141.10720000000001</v>
      </c>
      <c r="S2055">
        <v>407044900</v>
      </c>
      <c r="T2055">
        <v>729242.6</v>
      </c>
      <c r="U2055">
        <v>147.85177777777801</v>
      </c>
      <c r="V2055">
        <v>140.93520000000001</v>
      </c>
      <c r="W2055">
        <v>408126700</v>
      </c>
      <c r="X2055">
        <v>11.541044939335301</v>
      </c>
      <c r="Y2055">
        <v>1.82032484962263E-3</v>
      </c>
      <c r="Z2055">
        <v>1.7936746449497101E-3</v>
      </c>
      <c r="AA2055">
        <v>-11281.3792494553</v>
      </c>
      <c r="AB2055">
        <f>(Raw_savings[[#This Row],[PreWBthm]]-Raw_savings[[#This Row],[MsrWBthm]])/Raw_savings[[#This Row],[NumUnit]]/10^5</f>
        <v>-0.1128137924945531</v>
      </c>
      <c r="AC2055">
        <f>Raw_savings[[#This Row],[APreWBkWh]]*Raw_savings[[#This Row],[BldgWts]]</f>
        <v>2.4697836170177547</v>
      </c>
      <c r="AD2055" t="s">
        <v>72</v>
      </c>
    </row>
    <row r="2056" spans="1:30" hidden="1" x14ac:dyDescent="0.25">
      <c r="A2056" t="s">
        <v>68</v>
      </c>
      <c r="B2056" t="s">
        <v>69</v>
      </c>
      <c r="C2056" t="s">
        <v>70</v>
      </c>
      <c r="D2056" s="1">
        <v>43622.936018518521</v>
      </c>
      <c r="E2056" t="s">
        <v>71</v>
      </c>
      <c r="F2056" t="s">
        <v>21</v>
      </c>
      <c r="G2056">
        <v>2020</v>
      </c>
      <c r="H2056" t="str">
        <f>VLOOKUP(Raw_savings[[#This Row],[BldgVint]],DEER2020wts!$I$6:$J$15,2,FALSE)</f>
        <v>Rec</v>
      </c>
      <c r="I2056" t="s">
        <v>8</v>
      </c>
      <c r="J2056" t="s">
        <v>6</v>
      </c>
      <c r="K2056">
        <f>SUMIFS(raw_wts[wt_vint],raw_wts[bldgtype],Raw_savings[[#This Row],[BldgType]],raw_wts[bldgvint],Raw_savings[[#This Row],[BldgVint]],raw_wts[bldgloc],Raw_savings[[#This Row],[BldgLoc]])</f>
        <v>8.3000000000000004E-2</v>
      </c>
      <c r="L2056" t="s">
        <v>32</v>
      </c>
      <c r="M2056">
        <v>95.892520333333295</v>
      </c>
      <c r="N2056">
        <v>60654.58</v>
      </c>
      <c r="O2056" t="s">
        <v>7</v>
      </c>
      <c r="P2056">
        <v>731916.4</v>
      </c>
      <c r="Q2056">
        <v>141.42588888888901</v>
      </c>
      <c r="R2056">
        <v>131.51386666666701</v>
      </c>
      <c r="S2056">
        <v>273689400</v>
      </c>
      <c r="T2056">
        <v>730687.9</v>
      </c>
      <c r="U2056">
        <v>141.24011111111099</v>
      </c>
      <c r="V2056">
        <v>131.33246666666699</v>
      </c>
      <c r="W2056">
        <v>274983500</v>
      </c>
      <c r="X2056">
        <v>12.8112181818727</v>
      </c>
      <c r="Y2056">
        <v>1.93735420794033E-3</v>
      </c>
      <c r="Z2056">
        <v>1.8917012439492601E-3</v>
      </c>
      <c r="AA2056">
        <v>-13495.317418934899</v>
      </c>
      <c r="AB2056">
        <f>(Raw_savings[[#This Row],[PreWBthm]]-Raw_savings[[#This Row],[MsrWBthm]])/Raw_savings[[#This Row],[NumUnit]]/10^5</f>
        <v>-0.13495317418934882</v>
      </c>
      <c r="AC2056">
        <f>Raw_savings[[#This Row],[APreWBkWh]]*Raw_savings[[#This Row],[BldgWts]]</f>
        <v>1.0633311090954343</v>
      </c>
      <c r="AD2056" t="s">
        <v>72</v>
      </c>
    </row>
    <row r="2057" spans="1:30" hidden="1" x14ac:dyDescent="0.25">
      <c r="A2057" t="s">
        <v>68</v>
      </c>
      <c r="B2057" t="s">
        <v>69</v>
      </c>
      <c r="C2057" t="s">
        <v>70</v>
      </c>
      <c r="D2057" s="1">
        <v>43622.936018518521</v>
      </c>
      <c r="E2057" t="s">
        <v>71</v>
      </c>
      <c r="F2057" t="s">
        <v>21</v>
      </c>
      <c r="G2057">
        <v>2020</v>
      </c>
      <c r="H2057" t="str">
        <f>VLOOKUP(Raw_savings[[#This Row],[BldgVint]],DEER2020wts!$I$6:$J$15,2,FALSE)</f>
        <v>Rec</v>
      </c>
      <c r="I2057" t="s">
        <v>36</v>
      </c>
      <c r="J2057" t="s">
        <v>6</v>
      </c>
      <c r="K2057">
        <f>SUMIFS(raw_wts[wt_vint],raw_wts[bldgtype],Raw_savings[[#This Row],[BldgType]],raw_wts[bldgvint],Raw_savings[[#This Row],[BldgVint]],raw_wts[bldgloc],Raw_savings[[#This Row],[BldgLoc]])</f>
        <v>0.247</v>
      </c>
      <c r="L2057" t="s">
        <v>32</v>
      </c>
      <c r="M2057">
        <v>95.924547666666598</v>
      </c>
      <c r="N2057">
        <v>60654.58</v>
      </c>
      <c r="O2057" t="s">
        <v>7</v>
      </c>
      <c r="P2057">
        <v>748844.3</v>
      </c>
      <c r="Q2057">
        <v>159.44211111111099</v>
      </c>
      <c r="R2057">
        <v>142.56033333333301</v>
      </c>
      <c r="S2057">
        <v>344477500</v>
      </c>
      <c r="T2057">
        <v>747714.9</v>
      </c>
      <c r="U2057">
        <v>159.25011111111101</v>
      </c>
      <c r="V2057">
        <v>142.38839999999999</v>
      </c>
      <c r="W2057">
        <v>345409600</v>
      </c>
      <c r="X2057">
        <v>11.7738371196144</v>
      </c>
      <c r="Y2057">
        <v>2.0015731600549098E-3</v>
      </c>
      <c r="Z2057">
        <v>1.7923809652021199E-3</v>
      </c>
      <c r="AA2057">
        <v>-9717.0122004536806</v>
      </c>
      <c r="AB2057">
        <f>(Raw_savings[[#This Row],[PreWBthm]]-Raw_savings[[#This Row],[MsrWBthm]])/Raw_savings[[#This Row],[NumUnit]]/10^5</f>
        <v>-9.7170122004536813E-2</v>
      </c>
      <c r="AC2057">
        <f>Raw_savings[[#This Row],[APreWBkWh]]*Raw_savings[[#This Row],[BldgWts]]</f>
        <v>2.9081377685447567</v>
      </c>
      <c r="AD2057" t="s">
        <v>72</v>
      </c>
    </row>
    <row r="2058" spans="1:30" hidden="1" x14ac:dyDescent="0.25">
      <c r="A2058" t="s">
        <v>68</v>
      </c>
      <c r="B2058" t="s">
        <v>69</v>
      </c>
      <c r="C2058" t="s">
        <v>70</v>
      </c>
      <c r="D2058" s="1">
        <v>43622.936018518521</v>
      </c>
      <c r="E2058" t="s">
        <v>71</v>
      </c>
      <c r="F2058" t="s">
        <v>21</v>
      </c>
      <c r="G2058">
        <v>2020</v>
      </c>
      <c r="H2058" t="str">
        <f>VLOOKUP(Raw_savings[[#This Row],[BldgVint]],DEER2020wts!$I$6:$J$15,2,FALSE)</f>
        <v>Rec</v>
      </c>
      <c r="I2058" t="s">
        <v>39</v>
      </c>
      <c r="J2058" t="s">
        <v>6</v>
      </c>
      <c r="K2058">
        <f>SUMIFS(raw_wts[wt_vint],raw_wts[bldgtype],Raw_savings[[#This Row],[BldgType]],raw_wts[bldgvint],Raw_savings[[#This Row],[BldgVint]],raw_wts[bldgloc],Raw_savings[[#This Row],[BldgLoc]])</f>
        <v>0.255</v>
      </c>
      <c r="L2058" t="s">
        <v>32</v>
      </c>
      <c r="M2058">
        <v>96.697637333333304</v>
      </c>
      <c r="N2058">
        <v>60654.58</v>
      </c>
      <c r="O2058" t="s">
        <v>7</v>
      </c>
      <c r="P2058">
        <v>762007.4</v>
      </c>
      <c r="Q2058">
        <v>183.62555555555599</v>
      </c>
      <c r="R2058">
        <v>166.9624</v>
      </c>
      <c r="S2058">
        <v>370135800</v>
      </c>
      <c r="T2058">
        <v>760870.8</v>
      </c>
      <c r="U2058">
        <v>183.40222222222201</v>
      </c>
      <c r="V2058">
        <v>166.75919999999999</v>
      </c>
      <c r="W2058">
        <v>371047000</v>
      </c>
      <c r="X2058">
        <v>11.754165162091001</v>
      </c>
      <c r="Y2058">
        <v>2.30960486204528E-3</v>
      </c>
      <c r="Z2058">
        <v>2.1013957073169002E-3</v>
      </c>
      <c r="AA2058">
        <v>-9423.1878371437106</v>
      </c>
      <c r="AB2058">
        <f>(Raw_savings[[#This Row],[PreWBthm]]-Raw_savings[[#This Row],[MsrWBthm]])/Raw_savings[[#This Row],[NumUnit]]/10^5</f>
        <v>-9.4231878371437108E-2</v>
      </c>
      <c r="AC2058">
        <f>Raw_savings[[#This Row],[APreWBkWh]]*Raw_savings[[#This Row],[BldgWts]]</f>
        <v>2.9973121163332053</v>
      </c>
      <c r="AD2058" t="s">
        <v>72</v>
      </c>
    </row>
    <row r="2059" spans="1:30" hidden="1" x14ac:dyDescent="0.25">
      <c r="A2059" t="s">
        <v>68</v>
      </c>
      <c r="B2059" t="s">
        <v>69</v>
      </c>
      <c r="C2059" t="s">
        <v>70</v>
      </c>
      <c r="D2059" s="1">
        <v>43622.936018518521</v>
      </c>
      <c r="E2059" t="s">
        <v>71</v>
      </c>
      <c r="F2059" t="s">
        <v>21</v>
      </c>
      <c r="G2059">
        <v>2020</v>
      </c>
      <c r="H2059" t="str">
        <f>VLOOKUP(Raw_savings[[#This Row],[BldgVint]],DEER2020wts!$I$6:$J$15,2,FALSE)</f>
        <v>Rec</v>
      </c>
      <c r="I2059" t="s">
        <v>41</v>
      </c>
      <c r="J2059" t="s">
        <v>6</v>
      </c>
      <c r="K2059">
        <f>SUMIFS(raw_wts[wt_vint],raw_wts[bldgtype],Raw_savings[[#This Row],[BldgType]],raw_wts[bldgvint],Raw_savings[[#This Row],[BldgVint]],raw_wts[bldgloc],Raw_savings[[#This Row],[BldgLoc]])</f>
        <v>0.247</v>
      </c>
      <c r="L2059" t="s">
        <v>32</v>
      </c>
      <c r="M2059">
        <v>96.102662333333299</v>
      </c>
      <c r="N2059">
        <v>60654.58</v>
      </c>
      <c r="O2059" t="s">
        <v>7</v>
      </c>
      <c r="P2059">
        <v>768090.6</v>
      </c>
      <c r="Q2059">
        <v>185.580777777778</v>
      </c>
      <c r="R2059">
        <v>165.75573333333301</v>
      </c>
      <c r="S2059">
        <v>411897700</v>
      </c>
      <c r="T2059">
        <v>766948.6</v>
      </c>
      <c r="U2059">
        <v>185.34933333333299</v>
      </c>
      <c r="V2059">
        <v>165.55426666666699</v>
      </c>
      <c r="W2059">
        <v>412860100</v>
      </c>
      <c r="X2059">
        <v>11.883125527146801</v>
      </c>
      <c r="Y2059">
        <v>2.4083041908006201E-3</v>
      </c>
      <c r="Z2059">
        <v>2.0963692552851201E-3</v>
      </c>
      <c r="AA2059">
        <v>-10014.2907244536</v>
      </c>
      <c r="AB2059">
        <f>(Raw_savings[[#This Row],[PreWBthm]]-Raw_savings[[#This Row],[MsrWBthm]])/Raw_savings[[#This Row],[NumUnit]]/10^5</f>
        <v>-0.10014290724453642</v>
      </c>
      <c r="AC2059">
        <f>Raw_savings[[#This Row],[APreWBkWh]]*Raw_savings[[#This Row],[BldgWts]]</f>
        <v>2.9351320052052596</v>
      </c>
      <c r="AD2059" t="s">
        <v>72</v>
      </c>
    </row>
    <row r="2060" spans="1:30" hidden="1" x14ac:dyDescent="0.25">
      <c r="A2060" t="s">
        <v>68</v>
      </c>
      <c r="B2060" t="s">
        <v>69</v>
      </c>
      <c r="C2060" t="s">
        <v>70</v>
      </c>
      <c r="D2060" s="1">
        <v>43622.936018518521</v>
      </c>
      <c r="E2060" t="s">
        <v>71</v>
      </c>
      <c r="F2060" t="s">
        <v>21</v>
      </c>
      <c r="G2060">
        <v>2020</v>
      </c>
      <c r="H2060" t="str">
        <f>VLOOKUP(Raw_savings[[#This Row],[BldgVint]],DEER2020wts!$I$6:$J$15,2,FALSE)</f>
        <v>Rec</v>
      </c>
      <c r="I2060" t="s">
        <v>44</v>
      </c>
      <c r="J2060" t="s">
        <v>6</v>
      </c>
      <c r="K2060">
        <f>SUMIFS(raw_wts[wt_vint],raw_wts[bldgtype],Raw_savings[[#This Row],[BldgType]],raw_wts[bldgvint],Raw_savings[[#This Row],[BldgVint]],raw_wts[bldgloc],Raw_savings[[#This Row],[BldgLoc]])</f>
        <v>4.4999999999999998E-2</v>
      </c>
      <c r="L2060" t="s">
        <v>32</v>
      </c>
      <c r="M2060">
        <v>96.423221499999997</v>
      </c>
      <c r="N2060">
        <v>60654.58</v>
      </c>
      <c r="O2060" t="s">
        <v>7</v>
      </c>
      <c r="P2060">
        <v>778810.6</v>
      </c>
      <c r="Q2060">
        <v>177.80633333333299</v>
      </c>
      <c r="R2060">
        <v>179.552066666667</v>
      </c>
      <c r="S2060">
        <v>567226200</v>
      </c>
      <c r="T2060">
        <v>777546.9</v>
      </c>
      <c r="U2060">
        <v>177.58844444444401</v>
      </c>
      <c r="V2060">
        <v>179.3306</v>
      </c>
      <c r="W2060">
        <v>568648400</v>
      </c>
      <c r="X2060">
        <v>13.1057641545398</v>
      </c>
      <c r="Y2060">
        <v>2.25971384796445E-3</v>
      </c>
      <c r="Z2060">
        <v>2.2968187872325499E-3</v>
      </c>
      <c r="AA2060">
        <v>-14749.5590572028</v>
      </c>
      <c r="AB2060">
        <f>(Raw_savings[[#This Row],[PreWBthm]]-Raw_savings[[#This Row],[MsrWBthm]])/Raw_savings[[#This Row],[NumUnit]]/10^5</f>
        <v>-0.14749559057202835</v>
      </c>
      <c r="AC2060">
        <f>Raw_savings[[#This Row],[APreWBkWh]]*Raw_savings[[#This Row],[BldgWts]]</f>
        <v>0.58975938695429098</v>
      </c>
      <c r="AD2060" t="s">
        <v>72</v>
      </c>
    </row>
    <row r="2061" spans="1:30" hidden="1" x14ac:dyDescent="0.25">
      <c r="A2061" t="s">
        <v>68</v>
      </c>
      <c r="B2061" t="s">
        <v>69</v>
      </c>
      <c r="C2061" t="s">
        <v>70</v>
      </c>
      <c r="D2061" s="1">
        <v>43622.936018518521</v>
      </c>
      <c r="E2061" t="s">
        <v>71</v>
      </c>
      <c r="F2061" t="s">
        <v>21</v>
      </c>
      <c r="G2061">
        <v>2020</v>
      </c>
      <c r="H2061" t="str">
        <f>VLOOKUP(Raw_savings[[#This Row],[BldgVint]],DEER2020wts!$I$6:$J$15,2,FALSE)</f>
        <v>Rec</v>
      </c>
      <c r="I2061" t="s">
        <v>46</v>
      </c>
      <c r="J2061" t="s">
        <v>6</v>
      </c>
      <c r="K2061">
        <f>SUMIFS(raw_wts[wt_vint],raw_wts[bldgtype],Raw_savings[[#This Row],[BldgType]],raw_wts[bldgvint],Raw_savings[[#This Row],[BldgVint]],raw_wts[bldgloc],Raw_savings[[#This Row],[BldgLoc]])</f>
        <v>0.14799999999999999</v>
      </c>
      <c r="L2061" t="s">
        <v>32</v>
      </c>
      <c r="M2061">
        <v>96.0270156666666</v>
      </c>
      <c r="N2061">
        <v>60654.58</v>
      </c>
      <c r="O2061" t="s">
        <v>7</v>
      </c>
      <c r="P2061">
        <v>743939.6</v>
      </c>
      <c r="Q2061">
        <v>170.121888888889</v>
      </c>
      <c r="R2061">
        <v>170.56246666666701</v>
      </c>
      <c r="S2061">
        <v>607620700</v>
      </c>
      <c r="T2061">
        <v>742831.1</v>
      </c>
      <c r="U2061">
        <v>169.92022222222201</v>
      </c>
      <c r="V2061">
        <v>170.35786666666701</v>
      </c>
      <c r="W2061">
        <v>608843500</v>
      </c>
      <c r="X2061">
        <v>11.5436264711993</v>
      </c>
      <c r="Y2061">
        <v>2.10010344762445E-3</v>
      </c>
      <c r="Z2061">
        <v>2.1306504068624599E-3</v>
      </c>
      <c r="AA2061">
        <v>-12733.9165078777</v>
      </c>
      <c r="AB2061">
        <f>(Raw_savings[[#This Row],[PreWBthm]]-Raw_savings[[#This Row],[MsrWBthm]])/Raw_savings[[#This Row],[NumUnit]]/10^5</f>
        <v>-0.12733916507877738</v>
      </c>
      <c r="AC2061">
        <f>Raw_savings[[#This Row],[APreWBkWh]]*Raw_savings[[#This Row],[BldgWts]]</f>
        <v>1.7084567177374963</v>
      </c>
      <c r="AD2061" t="s">
        <v>72</v>
      </c>
    </row>
    <row r="2062" spans="1:30" hidden="1" x14ac:dyDescent="0.25">
      <c r="A2062" t="s">
        <v>68</v>
      </c>
      <c r="B2062" t="s">
        <v>69</v>
      </c>
      <c r="C2062" t="s">
        <v>70</v>
      </c>
      <c r="D2062" s="1">
        <v>43622.936018518521</v>
      </c>
      <c r="E2062" t="s">
        <v>71</v>
      </c>
      <c r="F2062" t="s">
        <v>21</v>
      </c>
      <c r="G2062">
        <v>2020</v>
      </c>
      <c r="H2062" t="str">
        <f>VLOOKUP(Raw_savings[[#This Row],[BldgVint]],DEER2020wts!$I$6:$J$15,2,FALSE)</f>
        <v>Rec</v>
      </c>
      <c r="I2062" t="s">
        <v>9</v>
      </c>
      <c r="J2062" t="s">
        <v>6</v>
      </c>
      <c r="K2062">
        <f>SUMIFS(raw_wts[wt_vint],raw_wts[bldgtype],Raw_savings[[#This Row],[BldgType]],raw_wts[bldgvint],Raw_savings[[#This Row],[BldgVint]],raw_wts[bldgloc],Raw_savings[[#This Row],[BldgLoc]])</f>
        <v>0.153</v>
      </c>
      <c r="L2062" t="s">
        <v>32</v>
      </c>
      <c r="M2062">
        <v>96.639770166666594</v>
      </c>
      <c r="N2062">
        <v>60654.58</v>
      </c>
      <c r="O2062" t="s">
        <v>7</v>
      </c>
      <c r="P2062">
        <v>780415.6</v>
      </c>
      <c r="Q2062">
        <v>173.377888888889</v>
      </c>
      <c r="R2062">
        <v>172.4538</v>
      </c>
      <c r="S2062">
        <v>543891800</v>
      </c>
      <c r="T2062">
        <v>779265.1</v>
      </c>
      <c r="U2062">
        <v>173.16611111111101</v>
      </c>
      <c r="V2062">
        <v>172.24493333333299</v>
      </c>
      <c r="W2062">
        <v>544961200</v>
      </c>
      <c r="X2062">
        <v>11.905036591207001</v>
      </c>
      <c r="Y2062">
        <v>2.1914143360702702E-3</v>
      </c>
      <c r="Z2062">
        <v>2.1612910120386102E-3</v>
      </c>
      <c r="AA2062">
        <v>-11065.8375755209</v>
      </c>
      <c r="AB2062">
        <f>(Raw_savings[[#This Row],[PreWBthm]]-Raw_savings[[#This Row],[MsrWBthm]])/Raw_savings[[#This Row],[NumUnit]]/10^5</f>
        <v>-0.1106583757552087</v>
      </c>
      <c r="AC2062">
        <f>Raw_savings[[#This Row],[APreWBkWh]]*Raw_savings[[#This Row],[BldgWts]]</f>
        <v>1.8214705984546711</v>
      </c>
      <c r="AD2062" t="s">
        <v>72</v>
      </c>
    </row>
    <row r="2063" spans="1:30" hidden="1" x14ac:dyDescent="0.25">
      <c r="A2063" t="s">
        <v>68</v>
      </c>
      <c r="B2063" t="s">
        <v>69</v>
      </c>
      <c r="C2063" t="s">
        <v>70</v>
      </c>
      <c r="D2063" s="1">
        <v>43622.936018518521</v>
      </c>
      <c r="E2063" t="s">
        <v>71</v>
      </c>
      <c r="F2063" t="s">
        <v>21</v>
      </c>
      <c r="G2063">
        <v>2020</v>
      </c>
      <c r="H2063" t="str">
        <f>VLOOKUP(Raw_savings[[#This Row],[BldgVint]],DEER2020wts!$I$6:$J$15,2,FALSE)</f>
        <v>Rec</v>
      </c>
      <c r="I2063" t="s">
        <v>37</v>
      </c>
      <c r="J2063" t="s">
        <v>6</v>
      </c>
      <c r="K2063">
        <f>SUMIFS(raw_wts[wt_vint],raw_wts[bldgtype],Raw_savings[[#This Row],[BldgType]],raw_wts[bldgvint],Raw_savings[[#This Row],[BldgVint]],raw_wts[bldgloc],Raw_savings[[#This Row],[BldgLoc]])</f>
        <v>3.9E-2</v>
      </c>
      <c r="L2063" t="s">
        <v>32</v>
      </c>
      <c r="M2063">
        <v>96.781052000000003</v>
      </c>
      <c r="N2063">
        <v>60654.58</v>
      </c>
      <c r="O2063" t="s">
        <v>7</v>
      </c>
      <c r="P2063">
        <v>777121.5</v>
      </c>
      <c r="Q2063">
        <v>175.928333333333</v>
      </c>
      <c r="R2063">
        <v>164.11893333333299</v>
      </c>
      <c r="S2063">
        <v>632736000</v>
      </c>
      <c r="T2063">
        <v>775860</v>
      </c>
      <c r="U2063">
        <v>175.711777777778</v>
      </c>
      <c r="V2063">
        <v>163.88906666666699</v>
      </c>
      <c r="W2063">
        <v>634199800</v>
      </c>
      <c r="X2063">
        <v>13.034576230892799</v>
      </c>
      <c r="Y2063">
        <v>2.2375821618013901E-3</v>
      </c>
      <c r="Z2063">
        <v>2.3751205625107599E-3</v>
      </c>
      <c r="AA2063">
        <v>-15124.861424321</v>
      </c>
      <c r="AB2063">
        <f>(Raw_savings[[#This Row],[PreWBthm]]-Raw_savings[[#This Row],[MsrWBthm]])/Raw_savings[[#This Row],[NumUnit]]/10^5</f>
        <v>-0.15124861424320951</v>
      </c>
      <c r="AC2063">
        <f>Raw_savings[[#This Row],[APreWBkWh]]*Raw_savings[[#This Row],[BldgWts]]</f>
        <v>0.50834847300481922</v>
      </c>
      <c r="AD2063" t="s">
        <v>72</v>
      </c>
    </row>
    <row r="2064" spans="1:30" hidden="1" x14ac:dyDescent="0.25">
      <c r="A2064" t="s">
        <v>68</v>
      </c>
      <c r="B2064" t="s">
        <v>69</v>
      </c>
      <c r="C2064" t="s">
        <v>70</v>
      </c>
      <c r="D2064" s="1">
        <v>43622.936018518521</v>
      </c>
      <c r="E2064" t="s">
        <v>71</v>
      </c>
      <c r="F2064" t="s">
        <v>21</v>
      </c>
      <c r="G2064">
        <v>2020</v>
      </c>
      <c r="H2064" t="str">
        <f>VLOOKUP(Raw_savings[[#This Row],[BldgVint]],DEER2020wts!$I$6:$J$15,2,FALSE)</f>
        <v>Rec</v>
      </c>
      <c r="I2064" t="s">
        <v>34</v>
      </c>
      <c r="J2064" t="s">
        <v>6</v>
      </c>
      <c r="K2064">
        <f>SUMIFS(raw_wts[wt_vint],raw_wts[bldgtype],Raw_savings[[#This Row],[BldgType]],raw_wts[bldgvint],Raw_savings[[#This Row],[BldgVint]],raw_wts[bldgloc],Raw_savings[[#This Row],[BldgLoc]])</f>
        <v>4.8000000000000001E-2</v>
      </c>
      <c r="L2064" t="s">
        <v>32</v>
      </c>
      <c r="M2064">
        <v>105.19440533333299</v>
      </c>
      <c r="N2064">
        <v>60654.58</v>
      </c>
      <c r="O2064" t="s">
        <v>7</v>
      </c>
      <c r="P2064">
        <v>910863.1</v>
      </c>
      <c r="Q2064">
        <v>195.90544444444399</v>
      </c>
      <c r="R2064">
        <v>188.96733333333299</v>
      </c>
      <c r="S2064">
        <v>183691200</v>
      </c>
      <c r="T2064">
        <v>909443</v>
      </c>
      <c r="U2064">
        <v>195.66555555555601</v>
      </c>
      <c r="V2064">
        <v>188.73953333333299</v>
      </c>
      <c r="W2064">
        <v>184342300</v>
      </c>
      <c r="X2064">
        <v>13.499767364053801</v>
      </c>
      <c r="Y2064">
        <v>2.2804339083316201E-3</v>
      </c>
      <c r="Z2064">
        <v>2.1655144042897799E-3</v>
      </c>
      <c r="AA2064">
        <v>-6189.4926630065302</v>
      </c>
      <c r="AB2064">
        <f>(Raw_savings[[#This Row],[PreWBthm]]-Raw_savings[[#This Row],[MsrWBthm]])/Raw_savings[[#This Row],[NumUnit]]/10^5</f>
        <v>-6.1894926630065336E-2</v>
      </c>
      <c r="AC2064">
        <f>Raw_savings[[#This Row],[APreWBkWh]]*Raw_savings[[#This Row],[BldgWts]]</f>
        <v>0.64798883347458247</v>
      </c>
      <c r="AD2064" t="s">
        <v>72</v>
      </c>
    </row>
    <row r="2065" spans="1:30" hidden="1" x14ac:dyDescent="0.25">
      <c r="A2065" t="s">
        <v>68</v>
      </c>
      <c r="B2065" t="s">
        <v>69</v>
      </c>
      <c r="C2065" t="s">
        <v>70</v>
      </c>
      <c r="D2065" s="1">
        <v>43622.936018518521</v>
      </c>
      <c r="E2065" t="s">
        <v>71</v>
      </c>
      <c r="F2065" t="s">
        <v>21</v>
      </c>
      <c r="G2065">
        <v>2020</v>
      </c>
      <c r="H2065" t="str">
        <f>VLOOKUP(Raw_savings[[#This Row],[BldgVint]],DEER2020wts!$I$6:$J$15,2,FALSE)</f>
        <v>Rec</v>
      </c>
      <c r="I2065" t="s">
        <v>42</v>
      </c>
      <c r="J2065" t="s">
        <v>6</v>
      </c>
      <c r="K2065">
        <f>SUMIFS(raw_wts[wt_vint],raw_wts[bldgtype],Raw_savings[[#This Row],[BldgType]],raw_wts[bldgvint],Raw_savings[[#This Row],[BldgVint]],raw_wts[bldgloc],Raw_savings[[#This Row],[BldgLoc]])</f>
        <v>0.03</v>
      </c>
      <c r="L2065" t="s">
        <v>32</v>
      </c>
      <c r="M2065">
        <v>95.892523166666606</v>
      </c>
      <c r="N2065">
        <v>60654.58</v>
      </c>
      <c r="O2065" t="s">
        <v>7</v>
      </c>
      <c r="P2065">
        <v>685303.1</v>
      </c>
      <c r="Q2065">
        <v>134.95400000000001</v>
      </c>
      <c r="R2065">
        <v>132.830266666667</v>
      </c>
      <c r="S2065">
        <v>1172671000</v>
      </c>
      <c r="T2065">
        <v>684276</v>
      </c>
      <c r="U2065">
        <v>134.79311111111099</v>
      </c>
      <c r="V2065">
        <v>132.66853333333299</v>
      </c>
      <c r="W2065">
        <v>1174420000</v>
      </c>
      <c r="X2065">
        <v>10.7109497808794</v>
      </c>
      <c r="Y2065">
        <v>1.67780431232654E-3</v>
      </c>
      <c r="Z2065">
        <v>1.68661046755678E-3</v>
      </c>
      <c r="AA2065">
        <v>-18239.1696687357</v>
      </c>
      <c r="AB2065">
        <f>(Raw_savings[[#This Row],[PreWBthm]]-Raw_savings[[#This Row],[MsrWBthm]])/Raw_savings[[#This Row],[NumUnit]]/10^5</f>
        <v>-0.18239169668735689</v>
      </c>
      <c r="AC2065">
        <f>Raw_savings[[#This Row],[APreWBkWh]]*Raw_savings[[#This Row],[BldgWts]]</f>
        <v>0.32132849342638198</v>
      </c>
      <c r="AD2065" t="s">
        <v>72</v>
      </c>
    </row>
    <row r="2066" spans="1:30" hidden="1" x14ac:dyDescent="0.25">
      <c r="A2066" t="s">
        <v>68</v>
      </c>
      <c r="B2066" t="s">
        <v>69</v>
      </c>
      <c r="C2066" t="s">
        <v>70</v>
      </c>
      <c r="D2066" s="1">
        <v>43622.936018518521</v>
      </c>
      <c r="E2066" t="s">
        <v>71</v>
      </c>
      <c r="F2066" t="s">
        <v>21</v>
      </c>
      <c r="G2066" t="s">
        <v>33</v>
      </c>
      <c r="H2066" t="str">
        <f>VLOOKUP(Raw_savings[[#This Row],[BldgVint]],DEER2020wts!$I$6:$J$15,2,FALSE)</f>
        <v>New</v>
      </c>
      <c r="I2066" t="s">
        <v>5</v>
      </c>
      <c r="J2066" t="s">
        <v>6</v>
      </c>
      <c r="K2066">
        <f>SUMIFS(raw_wts[wt_vint],raw_wts[bldgtype],Raw_savings[[#This Row],[BldgType]],raw_wts[bldgvint],Raw_savings[[#This Row],[BldgVint]],raw_wts[bldgloc],Raw_savings[[#This Row],[BldgLoc]])</f>
        <v>6.0000000000000001E-3</v>
      </c>
      <c r="L2066" t="s">
        <v>32</v>
      </c>
      <c r="M2066">
        <v>95.892531500000004</v>
      </c>
      <c r="N2066">
        <v>60654.58</v>
      </c>
      <c r="O2066" t="s">
        <v>7</v>
      </c>
      <c r="P2066">
        <v>659797.4</v>
      </c>
      <c r="Q2066">
        <v>110.30122222222199</v>
      </c>
      <c r="R2066">
        <v>105.8956</v>
      </c>
      <c r="S2066">
        <v>1012420000</v>
      </c>
      <c r="T2066">
        <v>658712.5</v>
      </c>
      <c r="U2066">
        <v>110.143777777778</v>
      </c>
      <c r="V2066">
        <v>105.745</v>
      </c>
      <c r="W2066">
        <v>1015087000</v>
      </c>
      <c r="X2066">
        <v>11.313706949117501</v>
      </c>
      <c r="Y2066">
        <v>1.6418843259387399E-3</v>
      </c>
      <c r="Z2066">
        <v>1.5705081265894301E-3</v>
      </c>
      <c r="AA2066">
        <v>-27812.3849509594</v>
      </c>
      <c r="AB2066">
        <f>(Raw_savings[[#This Row],[PreWBthm]]-Raw_savings[[#This Row],[MsrWBthm]])/Raw_savings[[#This Row],[NumUnit]]/10^5</f>
        <v>-0.27812384950959396</v>
      </c>
      <c r="AC2066">
        <f>Raw_savings[[#This Row],[APreWBkWh]]*Raw_savings[[#This Row],[BldgWts]]</f>
        <v>6.7882241694705012E-2</v>
      </c>
      <c r="AD2066" t="s">
        <v>72</v>
      </c>
    </row>
    <row r="2067" spans="1:30" hidden="1" x14ac:dyDescent="0.25">
      <c r="A2067" t="s">
        <v>68</v>
      </c>
      <c r="B2067" t="s">
        <v>69</v>
      </c>
      <c r="C2067" t="s">
        <v>70</v>
      </c>
      <c r="D2067" s="1">
        <v>43622.936018518521</v>
      </c>
      <c r="E2067" t="s">
        <v>71</v>
      </c>
      <c r="F2067" t="s">
        <v>21</v>
      </c>
      <c r="G2067" t="s">
        <v>33</v>
      </c>
      <c r="H2067" t="str">
        <f>VLOOKUP(Raw_savings[[#This Row],[BldgVint]],DEER2020wts!$I$6:$J$15,2,FALSE)</f>
        <v>New</v>
      </c>
      <c r="I2067" t="s">
        <v>35</v>
      </c>
      <c r="J2067" t="s">
        <v>6</v>
      </c>
      <c r="K2067">
        <f>SUMIFS(raw_wts[wt_vint],raw_wts[bldgtype],Raw_savings[[#This Row],[BldgType]],raw_wts[bldgvint],Raw_savings[[#This Row],[BldgVint]],raw_wts[bldgloc],Raw_savings[[#This Row],[BldgLoc]])</f>
        <v>5.2999999999999999E-2</v>
      </c>
      <c r="L2067" t="s">
        <v>32</v>
      </c>
      <c r="M2067">
        <v>95.892520666666599</v>
      </c>
      <c r="N2067">
        <v>60654.58</v>
      </c>
      <c r="O2067" t="s">
        <v>7</v>
      </c>
      <c r="P2067">
        <v>719068.3</v>
      </c>
      <c r="Q2067">
        <v>162.12299999999999</v>
      </c>
      <c r="R2067">
        <v>155.35839999999999</v>
      </c>
      <c r="S2067">
        <v>705224700</v>
      </c>
      <c r="T2067">
        <v>717880.1</v>
      </c>
      <c r="U2067">
        <v>161.920111111111</v>
      </c>
      <c r="V2067">
        <v>155.15706666666699</v>
      </c>
      <c r="W2067">
        <v>707106400</v>
      </c>
      <c r="X2067">
        <v>12.3909559550571</v>
      </c>
      <c r="Y2067">
        <v>2.1157947197377801E-3</v>
      </c>
      <c r="Z2067">
        <v>2.0995728544168299E-3</v>
      </c>
      <c r="AA2067">
        <v>-19623.011126602902</v>
      </c>
      <c r="AB2067">
        <f>(Raw_savings[[#This Row],[PreWBthm]]-Raw_savings[[#This Row],[MsrWBthm]])/Raw_savings[[#This Row],[NumUnit]]/10^5</f>
        <v>-0.19623011126602929</v>
      </c>
      <c r="AC2067">
        <f>Raw_savings[[#This Row],[APreWBkWh]]*Raw_savings[[#This Row],[BldgWts]]</f>
        <v>0.65672066561802633</v>
      </c>
      <c r="AD2067" t="s">
        <v>72</v>
      </c>
    </row>
    <row r="2068" spans="1:30" hidden="1" x14ac:dyDescent="0.25">
      <c r="A2068" t="s">
        <v>68</v>
      </c>
      <c r="B2068" t="s">
        <v>69</v>
      </c>
      <c r="C2068" t="s">
        <v>70</v>
      </c>
      <c r="D2068" s="1">
        <v>43622.936018518521</v>
      </c>
      <c r="E2068" t="s">
        <v>71</v>
      </c>
      <c r="F2068" t="s">
        <v>21</v>
      </c>
      <c r="G2068" t="s">
        <v>33</v>
      </c>
      <c r="H2068" t="str">
        <f>VLOOKUP(Raw_savings[[#This Row],[BldgVint]],DEER2020wts!$I$6:$J$15,2,FALSE)</f>
        <v>New</v>
      </c>
      <c r="I2068" t="s">
        <v>38</v>
      </c>
      <c r="J2068" t="s">
        <v>6</v>
      </c>
      <c r="K2068">
        <f>SUMIFS(raw_wts[wt_vint],raw_wts[bldgtype],Raw_savings[[#This Row],[BldgType]],raw_wts[bldgvint],Raw_savings[[#This Row],[BldgVint]],raw_wts[bldgloc],Raw_savings[[#This Row],[BldgLoc]])</f>
        <v>0.14599999999999999</v>
      </c>
      <c r="L2068" t="s">
        <v>32</v>
      </c>
      <c r="M2068">
        <v>95.892522</v>
      </c>
      <c r="N2068">
        <v>60654.58</v>
      </c>
      <c r="O2068" t="s">
        <v>7</v>
      </c>
      <c r="P2068">
        <v>688191</v>
      </c>
      <c r="Q2068">
        <v>135.35233333333301</v>
      </c>
      <c r="R2068">
        <v>128.37473333333301</v>
      </c>
      <c r="S2068">
        <v>631457900</v>
      </c>
      <c r="T2068">
        <v>687044.9</v>
      </c>
      <c r="U2068">
        <v>135.169444444444</v>
      </c>
      <c r="V2068">
        <v>128.19493333333301</v>
      </c>
      <c r="W2068">
        <v>633501200</v>
      </c>
      <c r="X2068">
        <v>11.9519225910022</v>
      </c>
      <c r="Y2068">
        <v>1.90722785337598E-3</v>
      </c>
      <c r="Z2068">
        <v>1.8750158641153299E-3</v>
      </c>
      <c r="AA2068">
        <v>-21308.2308962528</v>
      </c>
      <c r="AB2068">
        <f>(Raw_savings[[#This Row],[PreWBthm]]-Raw_savings[[#This Row],[MsrWBthm]])/Raw_savings[[#This Row],[NumUnit]]/10^5</f>
        <v>-0.21308230896252786</v>
      </c>
      <c r="AC2068">
        <f>Raw_savings[[#This Row],[APreWBkWh]]*Raw_savings[[#This Row],[BldgWts]]</f>
        <v>1.744980698286321</v>
      </c>
      <c r="AD2068" t="s">
        <v>72</v>
      </c>
    </row>
    <row r="2069" spans="1:30" hidden="1" x14ac:dyDescent="0.25">
      <c r="A2069" t="s">
        <v>68</v>
      </c>
      <c r="B2069" t="s">
        <v>69</v>
      </c>
      <c r="C2069" t="s">
        <v>70</v>
      </c>
      <c r="D2069" s="1">
        <v>43622.936018518521</v>
      </c>
      <c r="E2069" t="s">
        <v>71</v>
      </c>
      <c r="F2069" t="s">
        <v>21</v>
      </c>
      <c r="G2069" t="s">
        <v>33</v>
      </c>
      <c r="H2069" t="str">
        <f>VLOOKUP(Raw_savings[[#This Row],[BldgVint]],DEER2020wts!$I$6:$J$15,2,FALSE)</f>
        <v>New</v>
      </c>
      <c r="I2069" t="s">
        <v>40</v>
      </c>
      <c r="J2069" t="s">
        <v>6</v>
      </c>
      <c r="K2069">
        <f>SUMIFS(raw_wts[wt_vint],raw_wts[bldgtype],Raw_savings[[#This Row],[BldgType]],raw_wts[bldgvint],Raw_savings[[#This Row],[BldgVint]],raw_wts[bldgloc],Raw_savings[[#This Row],[BldgLoc]])</f>
        <v>7.4999999999999997E-2</v>
      </c>
      <c r="L2069" t="s">
        <v>32</v>
      </c>
      <c r="M2069">
        <v>95.892523499999996</v>
      </c>
      <c r="N2069">
        <v>60654.58</v>
      </c>
      <c r="O2069" t="s">
        <v>7</v>
      </c>
      <c r="P2069">
        <v>728081.8</v>
      </c>
      <c r="Q2069">
        <v>156.51177777777801</v>
      </c>
      <c r="R2069">
        <v>147.917466666667</v>
      </c>
      <c r="S2069">
        <v>563031200</v>
      </c>
      <c r="T2069">
        <v>726872.4</v>
      </c>
      <c r="U2069">
        <v>156.313444444444</v>
      </c>
      <c r="V2069">
        <v>147.72479999999999</v>
      </c>
      <c r="W2069">
        <v>564694100</v>
      </c>
      <c r="X2069">
        <v>12.612036432642499</v>
      </c>
      <c r="Y2069">
        <v>2.0682877673289298E-3</v>
      </c>
      <c r="Z2069">
        <v>2.0091938311196499E-3</v>
      </c>
      <c r="AA2069">
        <v>-17341.289386340901</v>
      </c>
      <c r="AB2069">
        <f>(Raw_savings[[#This Row],[PreWBthm]]-Raw_savings[[#This Row],[MsrWBthm]])/Raw_savings[[#This Row],[NumUnit]]/10^5</f>
        <v>-0.17341289386340947</v>
      </c>
      <c r="AC2069">
        <f>Raw_savings[[#This Row],[APreWBkWh]]*Raw_savings[[#This Row],[BldgWts]]</f>
        <v>0.94590273244818746</v>
      </c>
      <c r="AD2069" t="s">
        <v>72</v>
      </c>
    </row>
    <row r="2070" spans="1:30" hidden="1" x14ac:dyDescent="0.25">
      <c r="A2070" t="s">
        <v>68</v>
      </c>
      <c r="B2070" t="s">
        <v>69</v>
      </c>
      <c r="C2070" t="s">
        <v>70</v>
      </c>
      <c r="D2070" s="1">
        <v>43622.936018518521</v>
      </c>
      <c r="E2070" t="s">
        <v>71</v>
      </c>
      <c r="F2070" t="s">
        <v>21</v>
      </c>
      <c r="G2070" t="s">
        <v>33</v>
      </c>
      <c r="H2070" t="str">
        <f>VLOOKUP(Raw_savings[[#This Row],[BldgVint]],DEER2020wts!$I$6:$J$15,2,FALSE)</f>
        <v>New</v>
      </c>
      <c r="I2070" t="s">
        <v>43</v>
      </c>
      <c r="J2070" t="s">
        <v>6</v>
      </c>
      <c r="K2070">
        <f>SUMIFS(raw_wts[wt_vint],raw_wts[bldgtype],Raw_savings[[#This Row],[BldgType]],raw_wts[bldgvint],Raw_savings[[#This Row],[BldgVint]],raw_wts[bldgloc],Raw_savings[[#This Row],[BldgLoc]])</f>
        <v>2.3E-2</v>
      </c>
      <c r="L2070" t="s">
        <v>32</v>
      </c>
      <c r="M2070">
        <v>95.892520333333295</v>
      </c>
      <c r="N2070">
        <v>60654.58</v>
      </c>
      <c r="O2070" t="s">
        <v>7</v>
      </c>
      <c r="P2070">
        <v>686663.3</v>
      </c>
      <c r="Q2070">
        <v>126.058777777778</v>
      </c>
      <c r="R2070">
        <v>114.65406666666701</v>
      </c>
      <c r="S2070">
        <v>717311900</v>
      </c>
      <c r="T2070">
        <v>685516.7</v>
      </c>
      <c r="U2070">
        <v>125.881111111111</v>
      </c>
      <c r="V2070">
        <v>114.488733333333</v>
      </c>
      <c r="W2070">
        <v>719461900</v>
      </c>
      <c r="X2070">
        <v>11.9571369697489</v>
      </c>
      <c r="Y2070">
        <v>1.8527687670431799E-3</v>
      </c>
      <c r="Z2070">
        <v>1.7241525486934E-3</v>
      </c>
      <c r="AA2070">
        <v>-22420.935361030799</v>
      </c>
      <c r="AB2070">
        <f>(Raw_savings[[#This Row],[PreWBthm]]-Raw_savings[[#This Row],[MsrWBthm]])/Raw_savings[[#This Row],[NumUnit]]/10^5</f>
        <v>-0.22420935361030828</v>
      </c>
      <c r="AC2070">
        <f>Raw_savings[[#This Row],[APreWBkWh]]*Raw_savings[[#This Row],[BldgWts]]</f>
        <v>0.27501415030422471</v>
      </c>
      <c r="AD2070" t="s">
        <v>72</v>
      </c>
    </row>
    <row r="2071" spans="1:30" hidden="1" x14ac:dyDescent="0.25">
      <c r="A2071" t="s">
        <v>68</v>
      </c>
      <c r="B2071" t="s">
        <v>69</v>
      </c>
      <c r="C2071" t="s">
        <v>70</v>
      </c>
      <c r="D2071" s="1">
        <v>43622.936018518521</v>
      </c>
      <c r="E2071" t="s">
        <v>71</v>
      </c>
      <c r="F2071" t="s">
        <v>21</v>
      </c>
      <c r="G2071" t="s">
        <v>33</v>
      </c>
      <c r="H2071" t="str">
        <f>VLOOKUP(Raw_savings[[#This Row],[BldgVint]],DEER2020wts!$I$6:$J$15,2,FALSE)</f>
        <v>New</v>
      </c>
      <c r="I2071" t="s">
        <v>45</v>
      </c>
      <c r="J2071" t="s">
        <v>6</v>
      </c>
      <c r="K2071">
        <f>SUMIFS(raw_wts[wt_vint],raw_wts[bldgtype],Raw_savings[[#This Row],[BldgType]],raw_wts[bldgvint],Raw_savings[[#This Row],[BldgVint]],raw_wts[bldgloc],Raw_savings[[#This Row],[BldgLoc]])</f>
        <v>0.21400000000000002</v>
      </c>
      <c r="L2071" t="s">
        <v>32</v>
      </c>
      <c r="M2071">
        <v>95.892530166666603</v>
      </c>
      <c r="N2071">
        <v>60654.58</v>
      </c>
      <c r="O2071" t="s">
        <v>7</v>
      </c>
      <c r="P2071">
        <v>736491.7</v>
      </c>
      <c r="Q2071">
        <v>148.849777777778</v>
      </c>
      <c r="R2071">
        <v>141.92213333333299</v>
      </c>
      <c r="S2071">
        <v>388841500</v>
      </c>
      <c r="T2071">
        <v>735261.2</v>
      </c>
      <c r="U2071">
        <v>148.65899999999999</v>
      </c>
      <c r="V2071">
        <v>141.73413333333301</v>
      </c>
      <c r="W2071">
        <v>390314200</v>
      </c>
      <c r="X2071">
        <v>12.832073550059899</v>
      </c>
      <c r="Y2071">
        <v>1.9894957140689502E-3</v>
      </c>
      <c r="Z2071">
        <v>1.9605281002937599E-3</v>
      </c>
      <c r="AA2071">
        <v>-15357.817730331701</v>
      </c>
      <c r="AB2071">
        <f>(Raw_savings[[#This Row],[PreWBthm]]-Raw_savings[[#This Row],[MsrWBthm]])/Raw_savings[[#This Row],[NumUnit]]/10^5</f>
        <v>-0.15357817730331702</v>
      </c>
      <c r="AC2071">
        <f>Raw_savings[[#This Row],[APreWBkWh]]*Raw_savings[[#This Row],[BldgWts]]</f>
        <v>2.7460637397128189</v>
      </c>
      <c r="AD2071" t="s">
        <v>72</v>
      </c>
    </row>
    <row r="2072" spans="1:30" hidden="1" x14ac:dyDescent="0.25">
      <c r="A2072" t="s">
        <v>68</v>
      </c>
      <c r="B2072" t="s">
        <v>69</v>
      </c>
      <c r="C2072" t="s">
        <v>70</v>
      </c>
      <c r="D2072" s="1">
        <v>43622.936018518521</v>
      </c>
      <c r="E2072" t="s">
        <v>71</v>
      </c>
      <c r="F2072" t="s">
        <v>21</v>
      </c>
      <c r="G2072" t="s">
        <v>33</v>
      </c>
      <c r="H2072" t="str">
        <f>VLOOKUP(Raw_savings[[#This Row],[BldgVint]],DEER2020wts!$I$6:$J$15,2,FALSE)</f>
        <v>New</v>
      </c>
      <c r="I2072" t="s">
        <v>8</v>
      </c>
      <c r="J2072" t="s">
        <v>6</v>
      </c>
      <c r="K2072">
        <f>SUMIFS(raw_wts[wt_vint],raw_wts[bldgtype],Raw_savings[[#This Row],[BldgType]],raw_wts[bldgvint],Raw_savings[[#This Row],[BldgVint]],raw_wts[bldgloc],Raw_savings[[#This Row],[BldgLoc]])</f>
        <v>8.3000000000000004E-2</v>
      </c>
      <c r="L2072" t="s">
        <v>32</v>
      </c>
      <c r="M2072">
        <v>95.892520333333295</v>
      </c>
      <c r="N2072">
        <v>60654.58</v>
      </c>
      <c r="O2072" t="s">
        <v>7</v>
      </c>
      <c r="P2072">
        <v>731916.4</v>
      </c>
      <c r="Q2072">
        <v>141.42599999999999</v>
      </c>
      <c r="R2072">
        <v>131.5138</v>
      </c>
      <c r="S2072">
        <v>273689300</v>
      </c>
      <c r="T2072">
        <v>730688.1</v>
      </c>
      <c r="U2072">
        <v>141.24011111111099</v>
      </c>
      <c r="V2072">
        <v>131.33246666666699</v>
      </c>
      <c r="W2072">
        <v>275016200</v>
      </c>
      <c r="X2072">
        <v>12.8091325134675</v>
      </c>
      <c r="Y2072">
        <v>1.9385129126099901E-3</v>
      </c>
      <c r="Z2072">
        <v>1.8910060211473499E-3</v>
      </c>
      <c r="AA2072">
        <v>-13837.367037466</v>
      </c>
      <c r="AB2072">
        <f>(Raw_savings[[#This Row],[PreWBthm]]-Raw_savings[[#This Row],[MsrWBthm]])/Raw_savings[[#This Row],[NumUnit]]/10^5</f>
        <v>-0.13837367037465956</v>
      </c>
      <c r="AC2072">
        <f>Raw_savings[[#This Row],[APreWBkWh]]*Raw_savings[[#This Row],[BldgWts]]</f>
        <v>1.0631579986178026</v>
      </c>
      <c r="AD2072" t="s">
        <v>72</v>
      </c>
    </row>
    <row r="2073" spans="1:30" hidden="1" x14ac:dyDescent="0.25">
      <c r="A2073" t="s">
        <v>68</v>
      </c>
      <c r="B2073" t="s">
        <v>69</v>
      </c>
      <c r="C2073" t="s">
        <v>70</v>
      </c>
      <c r="D2073" s="1">
        <v>43622.936018518521</v>
      </c>
      <c r="E2073" t="s">
        <v>71</v>
      </c>
      <c r="F2073" t="s">
        <v>21</v>
      </c>
      <c r="G2073" t="s">
        <v>33</v>
      </c>
      <c r="H2073" t="str">
        <f>VLOOKUP(Raw_savings[[#This Row],[BldgVint]],DEER2020wts!$I$6:$J$15,2,FALSE)</f>
        <v>New</v>
      </c>
      <c r="I2073" t="s">
        <v>36</v>
      </c>
      <c r="J2073" t="s">
        <v>6</v>
      </c>
      <c r="K2073">
        <f>SUMIFS(raw_wts[wt_vint],raw_wts[bldgtype],Raw_savings[[#This Row],[BldgType]],raw_wts[bldgvint],Raw_savings[[#This Row],[BldgVint]],raw_wts[bldgloc],Raw_savings[[#This Row],[BldgLoc]])</f>
        <v>0.247</v>
      </c>
      <c r="L2073" t="s">
        <v>32</v>
      </c>
      <c r="M2073">
        <v>95.923386833333296</v>
      </c>
      <c r="N2073">
        <v>60654.58</v>
      </c>
      <c r="O2073" t="s">
        <v>7</v>
      </c>
      <c r="P2073">
        <v>755028.7</v>
      </c>
      <c r="Q2073">
        <v>160.178666666667</v>
      </c>
      <c r="R2073">
        <v>143.35419999999999</v>
      </c>
      <c r="S2073">
        <v>327951900</v>
      </c>
      <c r="T2073">
        <v>753775</v>
      </c>
      <c r="U2073">
        <v>159.97200000000001</v>
      </c>
      <c r="V2073">
        <v>143.16659999999999</v>
      </c>
      <c r="W2073">
        <v>329236500</v>
      </c>
      <c r="X2073">
        <v>13.0698054081249</v>
      </c>
      <c r="Y2073">
        <v>2.15449718248336E-3</v>
      </c>
      <c r="Z2073">
        <v>1.9557274424222199E-3</v>
      </c>
      <c r="AA2073">
        <v>-13391.937486861199</v>
      </c>
      <c r="AB2073">
        <f>(Raw_savings[[#This Row],[PreWBthm]]-Raw_savings[[#This Row],[MsrWBthm]])/Raw_savings[[#This Row],[NumUnit]]/10^5</f>
        <v>-0.13391937486861155</v>
      </c>
      <c r="AC2073">
        <f>Raw_savings[[#This Row],[APreWBkWh]]*Raw_savings[[#This Row],[BldgWts]]</f>
        <v>3.2282419358068504</v>
      </c>
      <c r="AD2073" t="s">
        <v>72</v>
      </c>
    </row>
    <row r="2074" spans="1:30" hidden="1" x14ac:dyDescent="0.25">
      <c r="A2074" t="s">
        <v>68</v>
      </c>
      <c r="B2074" t="s">
        <v>69</v>
      </c>
      <c r="C2074" t="s">
        <v>70</v>
      </c>
      <c r="D2074" s="1">
        <v>43622.936018518521</v>
      </c>
      <c r="E2074" t="s">
        <v>71</v>
      </c>
      <c r="F2074" t="s">
        <v>21</v>
      </c>
      <c r="G2074" t="s">
        <v>33</v>
      </c>
      <c r="H2074" t="str">
        <f>VLOOKUP(Raw_savings[[#This Row],[BldgVint]],DEER2020wts!$I$6:$J$15,2,FALSE)</f>
        <v>New</v>
      </c>
      <c r="I2074" t="s">
        <v>39</v>
      </c>
      <c r="J2074" t="s">
        <v>6</v>
      </c>
      <c r="K2074">
        <f>SUMIFS(raw_wts[wt_vint],raw_wts[bldgtype],Raw_savings[[#This Row],[BldgType]],raw_wts[bldgvint],Raw_savings[[#This Row],[BldgVint]],raw_wts[bldgloc],Raw_savings[[#This Row],[BldgLoc]])</f>
        <v>0.255</v>
      </c>
      <c r="L2074" t="s">
        <v>32</v>
      </c>
      <c r="M2074">
        <v>96.691431499999993</v>
      </c>
      <c r="N2074">
        <v>60654.58</v>
      </c>
      <c r="O2074" t="s">
        <v>7</v>
      </c>
      <c r="P2074">
        <v>768177.5</v>
      </c>
      <c r="Q2074">
        <v>184.07366666666701</v>
      </c>
      <c r="R2074">
        <v>167.53966666666699</v>
      </c>
      <c r="S2074">
        <v>354106600</v>
      </c>
      <c r="T2074">
        <v>766916.1</v>
      </c>
      <c r="U2074">
        <v>183.84144444444399</v>
      </c>
      <c r="V2074">
        <v>167.32546666666701</v>
      </c>
      <c r="W2074">
        <v>355351500</v>
      </c>
      <c r="X2074">
        <v>13.045623385977301</v>
      </c>
      <c r="Y2074">
        <v>2.4016835682303399E-3</v>
      </c>
      <c r="Z2074">
        <v>2.21529453724115E-3</v>
      </c>
      <c r="AA2074">
        <v>-12874.9774482344</v>
      </c>
      <c r="AB2074">
        <f>(Raw_savings[[#This Row],[PreWBthm]]-Raw_savings[[#This Row],[MsrWBthm]])/Raw_savings[[#This Row],[NumUnit]]/10^5</f>
        <v>-0.12874977448234387</v>
      </c>
      <c r="AC2074">
        <f>Raw_savings[[#This Row],[APreWBkWh]]*Raw_savings[[#This Row],[BldgWts]]</f>
        <v>3.3266339634242117</v>
      </c>
      <c r="AD2074" t="s">
        <v>72</v>
      </c>
    </row>
    <row r="2075" spans="1:30" hidden="1" x14ac:dyDescent="0.25">
      <c r="A2075" t="s">
        <v>68</v>
      </c>
      <c r="B2075" t="s">
        <v>69</v>
      </c>
      <c r="C2075" t="s">
        <v>70</v>
      </c>
      <c r="D2075" s="1">
        <v>43622.936018518521</v>
      </c>
      <c r="E2075" t="s">
        <v>71</v>
      </c>
      <c r="F2075" t="s">
        <v>21</v>
      </c>
      <c r="G2075" t="s">
        <v>33</v>
      </c>
      <c r="H2075" t="str">
        <f>VLOOKUP(Raw_savings[[#This Row],[BldgVint]],DEER2020wts!$I$6:$J$15,2,FALSE)</f>
        <v>New</v>
      </c>
      <c r="I2075" t="s">
        <v>41</v>
      </c>
      <c r="J2075" t="s">
        <v>6</v>
      </c>
      <c r="K2075">
        <f>SUMIFS(raw_wts[wt_vint],raw_wts[bldgtype],Raw_savings[[#This Row],[BldgType]],raw_wts[bldgvint],Raw_savings[[#This Row],[BldgVint]],raw_wts[bldgloc],Raw_savings[[#This Row],[BldgLoc]])</f>
        <v>0.247</v>
      </c>
      <c r="L2075" t="s">
        <v>32</v>
      </c>
      <c r="M2075">
        <v>96.100361500000005</v>
      </c>
      <c r="N2075">
        <v>60654.58</v>
      </c>
      <c r="O2075" t="s">
        <v>7</v>
      </c>
      <c r="P2075">
        <v>774257.6</v>
      </c>
      <c r="Q2075">
        <v>186.055555555556</v>
      </c>
      <c r="R2075">
        <v>166.34526666666699</v>
      </c>
      <c r="S2075">
        <v>396217300</v>
      </c>
      <c r="T2075">
        <v>772990.6</v>
      </c>
      <c r="U2075">
        <v>185.815</v>
      </c>
      <c r="V2075">
        <v>166.13206666666699</v>
      </c>
      <c r="W2075">
        <v>397528500</v>
      </c>
      <c r="X2075">
        <v>13.184133547718201</v>
      </c>
      <c r="Y2075">
        <v>2.5031701421388002E-3</v>
      </c>
      <c r="Z2075">
        <v>2.21851402712986E-3</v>
      </c>
      <c r="AA2075">
        <v>-13644.069382611</v>
      </c>
      <c r="AB2075">
        <f>(Raw_savings[[#This Row],[PreWBthm]]-Raw_savings[[#This Row],[MsrWBthm]])/Raw_savings[[#This Row],[NumUnit]]/10^5</f>
        <v>-0.1364406938261101</v>
      </c>
      <c r="AC2075">
        <f>Raw_savings[[#This Row],[APreWBkWh]]*Raw_savings[[#This Row],[BldgWts]]</f>
        <v>3.2564809862863955</v>
      </c>
      <c r="AD2075" t="s">
        <v>72</v>
      </c>
    </row>
    <row r="2076" spans="1:30" hidden="1" x14ac:dyDescent="0.25">
      <c r="A2076" t="s">
        <v>68</v>
      </c>
      <c r="B2076" t="s">
        <v>69</v>
      </c>
      <c r="C2076" t="s">
        <v>70</v>
      </c>
      <c r="D2076" s="1">
        <v>43622.936018518521</v>
      </c>
      <c r="E2076" t="s">
        <v>71</v>
      </c>
      <c r="F2076" t="s">
        <v>21</v>
      </c>
      <c r="G2076" t="s">
        <v>33</v>
      </c>
      <c r="H2076" t="str">
        <f>VLOOKUP(Raw_savings[[#This Row],[BldgVint]],DEER2020wts!$I$6:$J$15,2,FALSE)</f>
        <v>New</v>
      </c>
      <c r="I2076" t="s">
        <v>44</v>
      </c>
      <c r="J2076" t="s">
        <v>6</v>
      </c>
      <c r="K2076">
        <f>SUMIFS(raw_wts[wt_vint],raw_wts[bldgtype],Raw_savings[[#This Row],[BldgType]],raw_wts[bldgvint],Raw_savings[[#This Row],[BldgVint]],raw_wts[bldgloc],Raw_savings[[#This Row],[BldgLoc]])</f>
        <v>4.4999999999999998E-2</v>
      </c>
      <c r="L2076" t="s">
        <v>32</v>
      </c>
      <c r="M2076">
        <v>96.419230666666607</v>
      </c>
      <c r="N2076">
        <v>60654.58</v>
      </c>
      <c r="O2076" t="s">
        <v>7</v>
      </c>
      <c r="P2076">
        <v>778810.6</v>
      </c>
      <c r="Q2076">
        <v>177.80633333333299</v>
      </c>
      <c r="R2076">
        <v>179.552066666667</v>
      </c>
      <c r="S2076">
        <v>567226100</v>
      </c>
      <c r="T2076">
        <v>777546.2</v>
      </c>
      <c r="U2076">
        <v>177.58844444444401</v>
      </c>
      <c r="V2076">
        <v>179.33080000000001</v>
      </c>
      <c r="W2076">
        <v>568697100</v>
      </c>
      <c r="X2076">
        <v>13.1135665702542</v>
      </c>
      <c r="Y2076">
        <v>2.2598073784903202E-3</v>
      </c>
      <c r="Z2076">
        <v>2.2948395785442198E-3</v>
      </c>
      <c r="AA2076">
        <v>-15256.2926485634</v>
      </c>
      <c r="AB2076">
        <f>(Raw_savings[[#This Row],[PreWBthm]]-Raw_savings[[#This Row],[MsrWBthm]])/Raw_savings[[#This Row],[NumUnit]]/10^5</f>
        <v>-0.15256292648563355</v>
      </c>
      <c r="AC2076">
        <f>Raw_savings[[#This Row],[APreWBkWh]]*Raw_savings[[#This Row],[BldgWts]]</f>
        <v>0.59011049566143903</v>
      </c>
      <c r="AD2076" t="s">
        <v>72</v>
      </c>
    </row>
    <row r="2077" spans="1:30" hidden="1" x14ac:dyDescent="0.25">
      <c r="A2077" t="s">
        <v>68</v>
      </c>
      <c r="B2077" t="s">
        <v>69</v>
      </c>
      <c r="C2077" t="s">
        <v>70</v>
      </c>
      <c r="D2077" s="1">
        <v>43622.936018518521</v>
      </c>
      <c r="E2077" t="s">
        <v>71</v>
      </c>
      <c r="F2077" t="s">
        <v>21</v>
      </c>
      <c r="G2077" t="s">
        <v>33</v>
      </c>
      <c r="H2077" t="str">
        <f>VLOOKUP(Raw_savings[[#This Row],[BldgVint]],DEER2020wts!$I$6:$J$15,2,FALSE)</f>
        <v>New</v>
      </c>
      <c r="I2077" t="s">
        <v>46</v>
      </c>
      <c r="J2077" t="s">
        <v>6</v>
      </c>
      <c r="K2077">
        <f>SUMIFS(raw_wts[wt_vint],raw_wts[bldgtype],Raw_savings[[#This Row],[BldgType]],raw_wts[bldgvint],Raw_savings[[#This Row],[BldgVint]],raw_wts[bldgloc],Raw_savings[[#This Row],[BldgLoc]])</f>
        <v>0.14799999999999999</v>
      </c>
      <c r="L2077" t="s">
        <v>32</v>
      </c>
      <c r="M2077">
        <v>96.025959833333303</v>
      </c>
      <c r="N2077">
        <v>60654.58</v>
      </c>
      <c r="O2077" t="s">
        <v>7</v>
      </c>
      <c r="P2077">
        <v>750042.8</v>
      </c>
      <c r="Q2077">
        <v>170.72277777777799</v>
      </c>
      <c r="R2077">
        <v>171.15426666666701</v>
      </c>
      <c r="S2077">
        <v>590198400</v>
      </c>
      <c r="T2077">
        <v>748811.7</v>
      </c>
      <c r="U2077">
        <v>170.509444444444</v>
      </c>
      <c r="V2077">
        <v>170.938733333333</v>
      </c>
      <c r="W2077">
        <v>591806400</v>
      </c>
      <c r="X2077">
        <v>12.820491481020801</v>
      </c>
      <c r="Y2077">
        <v>2.22162146260874E-3</v>
      </c>
      <c r="Z2077">
        <v>2.2445319339414699E-3</v>
      </c>
      <c r="AA2077">
        <v>-16745.471774412999</v>
      </c>
      <c r="AB2077">
        <f>(Raw_savings[[#This Row],[PreWBthm]]-Raw_savings[[#This Row],[MsrWBthm]])/Raw_savings[[#This Row],[NumUnit]]/10^5</f>
        <v>-0.16745471774413007</v>
      </c>
      <c r="AC2077">
        <f>Raw_savings[[#This Row],[APreWBkWh]]*Raw_savings[[#This Row],[BldgWts]]</f>
        <v>1.8974327391910784</v>
      </c>
      <c r="AD2077" t="s">
        <v>72</v>
      </c>
    </row>
    <row r="2078" spans="1:30" hidden="1" x14ac:dyDescent="0.25">
      <c r="A2078" t="s">
        <v>68</v>
      </c>
      <c r="B2078" t="s">
        <v>69</v>
      </c>
      <c r="C2078" t="s">
        <v>70</v>
      </c>
      <c r="D2078" s="1">
        <v>43622.936018518521</v>
      </c>
      <c r="E2078" t="s">
        <v>71</v>
      </c>
      <c r="F2078" t="s">
        <v>21</v>
      </c>
      <c r="G2078" t="s">
        <v>33</v>
      </c>
      <c r="H2078" t="str">
        <f>VLOOKUP(Raw_savings[[#This Row],[BldgVint]],DEER2020wts!$I$6:$J$15,2,FALSE)</f>
        <v>New</v>
      </c>
      <c r="I2078" t="s">
        <v>9</v>
      </c>
      <c r="J2078" t="s">
        <v>6</v>
      </c>
      <c r="K2078">
        <f>SUMIFS(raw_wts[wt_vint],raw_wts[bldgtype],Raw_savings[[#This Row],[BldgType]],raw_wts[bldgvint],Raw_savings[[#This Row],[BldgVint]],raw_wts[bldgloc],Raw_savings[[#This Row],[BldgLoc]])</f>
        <v>0.153</v>
      </c>
      <c r="L2078" t="s">
        <v>32</v>
      </c>
      <c r="M2078">
        <v>96.634546833333303</v>
      </c>
      <c r="N2078">
        <v>60654.58</v>
      </c>
      <c r="O2078" t="s">
        <v>7</v>
      </c>
      <c r="P2078">
        <v>786591.9</v>
      </c>
      <c r="Q2078">
        <v>173.94266666666701</v>
      </c>
      <c r="R2078">
        <v>173.01220000000001</v>
      </c>
      <c r="S2078">
        <v>529266700</v>
      </c>
      <c r="T2078">
        <v>785316.1</v>
      </c>
      <c r="U2078">
        <v>173.719666666667</v>
      </c>
      <c r="V2078">
        <v>172.792666666667</v>
      </c>
      <c r="W2078">
        <v>530668300</v>
      </c>
      <c r="X2078">
        <v>13.202317823256699</v>
      </c>
      <c r="Y2078">
        <v>2.30766332856741E-3</v>
      </c>
      <c r="Z2078">
        <v>2.27178933960283E-3</v>
      </c>
      <c r="AA2078">
        <v>-14504.129692017401</v>
      </c>
      <c r="AB2078">
        <f>(Raw_savings[[#This Row],[PreWBthm]]-Raw_savings[[#This Row],[MsrWBthm]])/Raw_savings[[#This Row],[NumUnit]]/10^5</f>
        <v>-0.14504129692017445</v>
      </c>
      <c r="AC2078">
        <f>Raw_savings[[#This Row],[APreWBkWh]]*Raw_savings[[#This Row],[BldgWts]]</f>
        <v>2.0199546269582749</v>
      </c>
      <c r="AD2078" t="s">
        <v>72</v>
      </c>
    </row>
    <row r="2079" spans="1:30" hidden="1" x14ac:dyDescent="0.25">
      <c r="A2079" t="s">
        <v>68</v>
      </c>
      <c r="B2079" t="s">
        <v>69</v>
      </c>
      <c r="C2079" t="s">
        <v>70</v>
      </c>
      <c r="D2079" s="1">
        <v>43622.936018518521</v>
      </c>
      <c r="E2079" t="s">
        <v>71</v>
      </c>
      <c r="F2079" t="s">
        <v>21</v>
      </c>
      <c r="G2079" t="s">
        <v>33</v>
      </c>
      <c r="H2079" t="str">
        <f>VLOOKUP(Raw_savings[[#This Row],[BldgVint]],DEER2020wts!$I$6:$J$15,2,FALSE)</f>
        <v>New</v>
      </c>
      <c r="I2079" t="s">
        <v>37</v>
      </c>
      <c r="J2079" t="s">
        <v>6</v>
      </c>
      <c r="K2079">
        <f>SUMIFS(raw_wts[wt_vint],raw_wts[bldgtype],Raw_savings[[#This Row],[BldgType]],raw_wts[bldgvint],Raw_savings[[#This Row],[BldgVint]],raw_wts[bldgloc],Raw_savings[[#This Row],[BldgLoc]])</f>
        <v>3.9E-2</v>
      </c>
      <c r="L2079" t="s">
        <v>32</v>
      </c>
      <c r="M2079">
        <v>96.775101166666701</v>
      </c>
      <c r="N2079">
        <v>60654.58</v>
      </c>
      <c r="O2079" t="s">
        <v>7</v>
      </c>
      <c r="P2079">
        <v>777121.6</v>
      </c>
      <c r="Q2079">
        <v>175.928333333333</v>
      </c>
      <c r="R2079">
        <v>164.119</v>
      </c>
      <c r="S2079">
        <v>632736100</v>
      </c>
      <c r="T2079">
        <v>775858.9</v>
      </c>
      <c r="U2079">
        <v>175.711444444444</v>
      </c>
      <c r="V2079">
        <v>163.888466666667</v>
      </c>
      <c r="W2079">
        <v>634250500</v>
      </c>
      <c r="X2079">
        <v>13.047777628517499</v>
      </c>
      <c r="Y2079">
        <v>2.24116416592902E-3</v>
      </c>
      <c r="Z2079">
        <v>2.3821554362034301E-3</v>
      </c>
      <c r="AA2079">
        <v>-15648.6532356281</v>
      </c>
      <c r="AB2079">
        <f>(Raw_savings[[#This Row],[PreWBthm]]-Raw_savings[[#This Row],[MsrWBthm]])/Raw_savings[[#This Row],[NumUnit]]/10^5</f>
        <v>-0.15648653235628146</v>
      </c>
      <c r="AC2079">
        <f>Raw_savings[[#This Row],[APreWBkWh]]*Raw_savings[[#This Row],[BldgWts]]</f>
        <v>0.50886332751218244</v>
      </c>
      <c r="AD2079" t="s">
        <v>72</v>
      </c>
    </row>
    <row r="2080" spans="1:30" hidden="1" x14ac:dyDescent="0.25">
      <c r="A2080" t="s">
        <v>68</v>
      </c>
      <c r="B2080" t="s">
        <v>69</v>
      </c>
      <c r="C2080" t="s">
        <v>70</v>
      </c>
      <c r="D2080" s="1">
        <v>43622.936018518521</v>
      </c>
      <c r="E2080" t="s">
        <v>71</v>
      </c>
      <c r="F2080" t="s">
        <v>21</v>
      </c>
      <c r="G2080" t="s">
        <v>33</v>
      </c>
      <c r="H2080" t="str">
        <f>VLOOKUP(Raw_savings[[#This Row],[BldgVint]],DEER2020wts!$I$6:$J$15,2,FALSE)</f>
        <v>New</v>
      </c>
      <c r="I2080" t="s">
        <v>34</v>
      </c>
      <c r="J2080" t="s">
        <v>6</v>
      </c>
      <c r="K2080">
        <f>SUMIFS(raw_wts[wt_vint],raw_wts[bldgtype],Raw_savings[[#This Row],[BldgType]],raw_wts[bldgvint],Raw_savings[[#This Row],[BldgVint]],raw_wts[bldgloc],Raw_savings[[#This Row],[BldgLoc]])</f>
        <v>4.8000000000000001E-2</v>
      </c>
      <c r="L2080" t="s">
        <v>32</v>
      </c>
      <c r="M2080">
        <v>105.16787866666699</v>
      </c>
      <c r="N2080">
        <v>60654.58</v>
      </c>
      <c r="O2080" t="s">
        <v>7</v>
      </c>
      <c r="P2080">
        <v>910863.1</v>
      </c>
      <c r="Q2080">
        <v>195.905333333333</v>
      </c>
      <c r="R2080">
        <v>188.96733333333299</v>
      </c>
      <c r="S2080">
        <v>183691100</v>
      </c>
      <c r="T2080">
        <v>909433.6</v>
      </c>
      <c r="U2080">
        <v>195.66311111111099</v>
      </c>
      <c r="V2080">
        <v>188.73660000000001</v>
      </c>
      <c r="W2080">
        <v>184360400</v>
      </c>
      <c r="X2080">
        <v>13.592553335898801</v>
      </c>
      <c r="Y2080">
        <v>2.3031958549812499E-3</v>
      </c>
      <c r="Z2080">
        <v>2.1939525286486399E-3</v>
      </c>
      <c r="AA2080">
        <v>-6364.1104915823998</v>
      </c>
      <c r="AB2080">
        <f>(Raw_savings[[#This Row],[PreWBthm]]-Raw_savings[[#This Row],[MsrWBthm]])/Raw_savings[[#This Row],[NumUnit]]/10^5</f>
        <v>-6.3641104915823976E-2</v>
      </c>
      <c r="AC2080">
        <f>Raw_savings[[#This Row],[APreWBkWh]]*Raw_savings[[#This Row],[BldgWts]]</f>
        <v>0.6524425601231425</v>
      </c>
      <c r="AD2080" t="s">
        <v>72</v>
      </c>
    </row>
    <row r="2081" spans="1:30" hidden="1" x14ac:dyDescent="0.25">
      <c r="A2081" t="s">
        <v>68</v>
      </c>
      <c r="B2081" t="s">
        <v>69</v>
      </c>
      <c r="C2081" t="s">
        <v>70</v>
      </c>
      <c r="D2081" s="1">
        <v>43622.936018518521</v>
      </c>
      <c r="E2081" t="s">
        <v>71</v>
      </c>
      <c r="F2081" t="s">
        <v>21</v>
      </c>
      <c r="G2081" t="s">
        <v>33</v>
      </c>
      <c r="H2081" t="str">
        <f>VLOOKUP(Raw_savings[[#This Row],[BldgVint]],DEER2020wts!$I$6:$J$15,2,FALSE)</f>
        <v>New</v>
      </c>
      <c r="I2081" t="s">
        <v>42</v>
      </c>
      <c r="J2081" t="s">
        <v>6</v>
      </c>
      <c r="K2081">
        <f>SUMIFS(raw_wts[wt_vint],raw_wts[bldgtype],Raw_savings[[#This Row],[BldgType]],raw_wts[bldgvint],Raw_savings[[#This Row],[BldgVint]],raw_wts[bldgloc],Raw_savings[[#This Row],[BldgLoc]])</f>
        <v>0.03</v>
      </c>
      <c r="L2081" t="s">
        <v>32</v>
      </c>
      <c r="M2081">
        <v>95.892523166666606</v>
      </c>
      <c r="N2081">
        <v>60654.58</v>
      </c>
      <c r="O2081" t="s">
        <v>7</v>
      </c>
      <c r="P2081">
        <v>691316.2</v>
      </c>
      <c r="Q2081">
        <v>135.76588888888901</v>
      </c>
      <c r="R2081">
        <v>133.63939999999999</v>
      </c>
      <c r="S2081">
        <v>1153392000</v>
      </c>
      <c r="T2081">
        <v>690168.9</v>
      </c>
      <c r="U2081">
        <v>135.58855555555601</v>
      </c>
      <c r="V2081">
        <v>133.46146666666701</v>
      </c>
      <c r="W2081">
        <v>1155598000</v>
      </c>
      <c r="X2081">
        <v>11.9644364556542</v>
      </c>
      <c r="Y2081">
        <v>1.8492925983929101E-3</v>
      </c>
      <c r="Z2081">
        <v>1.8555496034249701E-3</v>
      </c>
      <c r="AA2081">
        <v>-23004.921834894802</v>
      </c>
      <c r="AB2081">
        <f>(Raw_savings[[#This Row],[PreWBthm]]-Raw_savings[[#This Row],[MsrWBthm]])/Raw_savings[[#This Row],[NumUnit]]/10^5</f>
        <v>-0.23004921834894759</v>
      </c>
      <c r="AC2081">
        <f>Raw_savings[[#This Row],[APreWBkWh]]*Raw_savings[[#This Row],[BldgWts]]</f>
        <v>0.358933093669626</v>
      </c>
      <c r="AD2081" t="s">
        <v>72</v>
      </c>
    </row>
    <row r="2082" spans="1:30" hidden="1" x14ac:dyDescent="0.25">
      <c r="A2082" t="s">
        <v>68</v>
      </c>
      <c r="B2082" t="s">
        <v>69</v>
      </c>
      <c r="C2082" t="s">
        <v>70</v>
      </c>
      <c r="D2082" s="1">
        <v>43622.936018518521</v>
      </c>
      <c r="E2082" t="s">
        <v>71</v>
      </c>
      <c r="F2082" t="s">
        <v>22</v>
      </c>
      <c r="G2082">
        <v>1975</v>
      </c>
      <c r="H2082" t="str">
        <f>VLOOKUP(Raw_savings[[#This Row],[BldgVint]],DEER2020wts!$I$6:$J$15,2,FALSE)</f>
        <v>Old</v>
      </c>
      <c r="I2082" t="s">
        <v>5</v>
      </c>
      <c r="J2082" t="s">
        <v>6</v>
      </c>
      <c r="K2082">
        <f>SUMIFS(raw_wts[wt_vint],raw_wts[bldgtype],Raw_savings[[#This Row],[BldgType]],raw_wts[bldgvint],Raw_savings[[#This Row],[BldgVint]],raw_wts[bldgloc],Raw_savings[[#This Row],[BldgLoc]])</f>
        <v>0.88200000000000001</v>
      </c>
      <c r="L2082" t="s">
        <v>32</v>
      </c>
      <c r="M2082">
        <v>610.64135974999999</v>
      </c>
      <c r="N2082">
        <v>174998.9</v>
      </c>
      <c r="O2082" t="s">
        <v>7</v>
      </c>
      <c r="P2082">
        <v>1608340</v>
      </c>
      <c r="Q2082">
        <v>468.621222222222</v>
      </c>
      <c r="R2082">
        <v>268.58646666666698</v>
      </c>
      <c r="S2082">
        <v>663973400</v>
      </c>
      <c r="T2082">
        <v>1605815</v>
      </c>
      <c r="U2082">
        <v>467.58677777777802</v>
      </c>
      <c r="V2082">
        <v>268.18413333333302</v>
      </c>
      <c r="W2082">
        <v>665929300</v>
      </c>
      <c r="X2082">
        <v>4.1349966878000997</v>
      </c>
      <c r="Y2082">
        <v>1.6940294461350301E-3</v>
      </c>
      <c r="Z2082">
        <v>6.5887009929698999E-4</v>
      </c>
      <c r="AA2082">
        <v>-3203.0257511557302</v>
      </c>
      <c r="AB2082">
        <f>(Raw_savings[[#This Row],[PreWBthm]]-Raw_savings[[#This Row],[MsrWBthm]])/Raw_savings[[#This Row],[NumUnit]]/10^5</f>
        <v>-3.2030257511557296E-2</v>
      </c>
      <c r="AC2082">
        <f>Raw_savings[[#This Row],[APreWBkWh]]*Raw_savings[[#This Row],[BldgWts]]</f>
        <v>3.6470670786396879</v>
      </c>
      <c r="AD2082" t="s">
        <v>72</v>
      </c>
    </row>
    <row r="2083" spans="1:30" hidden="1" x14ac:dyDescent="0.25">
      <c r="A2083" t="s">
        <v>68</v>
      </c>
      <c r="B2083" t="s">
        <v>69</v>
      </c>
      <c r="C2083" t="s">
        <v>70</v>
      </c>
      <c r="D2083" s="1">
        <v>43622.936018518521</v>
      </c>
      <c r="E2083" t="s">
        <v>71</v>
      </c>
      <c r="F2083" t="s">
        <v>22</v>
      </c>
      <c r="G2083">
        <v>1975</v>
      </c>
      <c r="H2083" t="str">
        <f>VLOOKUP(Raw_savings[[#This Row],[BldgVint]],DEER2020wts!$I$6:$J$15,2,FALSE)</f>
        <v>Old</v>
      </c>
      <c r="I2083" t="s">
        <v>35</v>
      </c>
      <c r="J2083" t="s">
        <v>6</v>
      </c>
      <c r="K2083">
        <f>SUMIFS(raw_wts[wt_vint],raw_wts[bldgtype],Raw_savings[[#This Row],[BldgType]],raw_wts[bldgvint],Raw_savings[[#This Row],[BldgVint]],raw_wts[bldgloc],Raw_savings[[#This Row],[BldgLoc]])</f>
        <v>6.7789999999999999</v>
      </c>
      <c r="L2083" t="s">
        <v>32</v>
      </c>
      <c r="M2083">
        <v>534.475739083333</v>
      </c>
      <c r="N2083">
        <v>174998.9</v>
      </c>
      <c r="O2083" t="s">
        <v>7</v>
      </c>
      <c r="P2083">
        <v>1814873</v>
      </c>
      <c r="Q2083">
        <v>717.87311111111103</v>
      </c>
      <c r="R2083">
        <v>406.02986666666698</v>
      </c>
      <c r="S2083">
        <v>450971500</v>
      </c>
      <c r="T2083">
        <v>1812111</v>
      </c>
      <c r="U2083">
        <v>716.71</v>
      </c>
      <c r="V2083">
        <v>405.46333333333303</v>
      </c>
      <c r="W2083">
        <v>452299600</v>
      </c>
      <c r="X2083">
        <v>5.1676807720721696</v>
      </c>
      <c r="Y2083">
        <v>2.1761719495557402E-3</v>
      </c>
      <c r="Z2083">
        <v>1.0599795124565099E-3</v>
      </c>
      <c r="AA2083">
        <v>-2484.86489261008</v>
      </c>
      <c r="AB2083">
        <f>(Raw_savings[[#This Row],[PreWBthm]]-Raw_savings[[#This Row],[MsrWBthm]])/Raw_savings[[#This Row],[NumUnit]]/10^5</f>
        <v>-2.4848648926100815E-2</v>
      </c>
      <c r="AC2083">
        <f>Raw_savings[[#This Row],[APreWBkWh]]*Raw_savings[[#This Row],[BldgWts]]</f>
        <v>35.031707953877238</v>
      </c>
      <c r="AD2083" t="s">
        <v>72</v>
      </c>
    </row>
    <row r="2084" spans="1:30" hidden="1" x14ac:dyDescent="0.25">
      <c r="A2084" t="s">
        <v>68</v>
      </c>
      <c r="B2084" t="s">
        <v>69</v>
      </c>
      <c r="C2084" t="s">
        <v>70</v>
      </c>
      <c r="D2084" s="1">
        <v>43622.936018518521</v>
      </c>
      <c r="E2084" t="s">
        <v>71</v>
      </c>
      <c r="F2084" t="s">
        <v>22</v>
      </c>
      <c r="G2084">
        <v>1975</v>
      </c>
      <c r="H2084" t="str">
        <f>VLOOKUP(Raw_savings[[#This Row],[BldgVint]],DEER2020wts!$I$6:$J$15,2,FALSE)</f>
        <v>Old</v>
      </c>
      <c r="I2084" t="s">
        <v>38</v>
      </c>
      <c r="J2084" t="s">
        <v>6</v>
      </c>
      <c r="K2084">
        <f>SUMIFS(raw_wts[wt_vint],raw_wts[bldgtype],Raw_savings[[#This Row],[BldgType]],raw_wts[bldgvint],Raw_savings[[#This Row],[BldgVint]],raw_wts[bldgloc],Raw_savings[[#This Row],[BldgLoc]])</f>
        <v>77.239999999999995</v>
      </c>
      <c r="L2084" t="s">
        <v>32</v>
      </c>
      <c r="M2084">
        <v>637.13935025000001</v>
      </c>
      <c r="N2084">
        <v>174998.9</v>
      </c>
      <c r="O2084" t="s">
        <v>7</v>
      </c>
      <c r="P2084">
        <v>1719364</v>
      </c>
      <c r="Q2084">
        <v>598.73599999999999</v>
      </c>
      <c r="R2084">
        <v>331.37613333333297</v>
      </c>
      <c r="S2084">
        <v>272276500</v>
      </c>
      <c r="T2084">
        <v>1716302</v>
      </c>
      <c r="U2084">
        <v>597.80888888888899</v>
      </c>
      <c r="V2084">
        <v>330.95426666666702</v>
      </c>
      <c r="W2084">
        <v>273274600</v>
      </c>
      <c r="X2084">
        <v>4.8058560482860404</v>
      </c>
      <c r="Y2084">
        <v>1.45511513414958E-3</v>
      </c>
      <c r="Z2084">
        <v>6.6212621540508599E-4</v>
      </c>
      <c r="AA2084">
        <v>-1566.53328602035</v>
      </c>
      <c r="AB2084">
        <f>(Raw_savings[[#This Row],[PreWBthm]]-Raw_savings[[#This Row],[MsrWBthm]])/Raw_savings[[#This Row],[NumUnit]]/10^5</f>
        <v>-1.5665332860203451E-2</v>
      </c>
      <c r="AC2084">
        <f>Raw_savings[[#This Row],[APreWBkWh]]*Raw_savings[[#This Row],[BldgWts]]</f>
        <v>371.20432116961376</v>
      </c>
      <c r="AD2084" t="s">
        <v>72</v>
      </c>
    </row>
    <row r="2085" spans="1:30" hidden="1" x14ac:dyDescent="0.25">
      <c r="A2085" t="s">
        <v>68</v>
      </c>
      <c r="B2085" t="s">
        <v>69</v>
      </c>
      <c r="C2085" t="s">
        <v>70</v>
      </c>
      <c r="D2085" s="1">
        <v>43622.936018518521</v>
      </c>
      <c r="E2085" t="s">
        <v>71</v>
      </c>
      <c r="F2085" t="s">
        <v>22</v>
      </c>
      <c r="G2085">
        <v>1975</v>
      </c>
      <c r="H2085" t="str">
        <f>VLOOKUP(Raw_savings[[#This Row],[BldgVint]],DEER2020wts!$I$6:$J$15,2,FALSE)</f>
        <v>Old</v>
      </c>
      <c r="I2085" t="s">
        <v>40</v>
      </c>
      <c r="J2085" t="s">
        <v>6</v>
      </c>
      <c r="K2085">
        <f>SUMIFS(raw_wts[wt_vint],raw_wts[bldgtype],Raw_savings[[#This Row],[BldgType]],raw_wts[bldgvint],Raw_savings[[#This Row],[BldgVint]],raw_wts[bldgloc],Raw_savings[[#This Row],[BldgLoc]])</f>
        <v>27.42</v>
      </c>
      <c r="L2085" t="s">
        <v>32</v>
      </c>
      <c r="M2085">
        <v>536.08417183333302</v>
      </c>
      <c r="N2085">
        <v>174998.9</v>
      </c>
      <c r="O2085" t="s">
        <v>7</v>
      </c>
      <c r="P2085">
        <v>1839134</v>
      </c>
      <c r="Q2085">
        <v>696.70144444444395</v>
      </c>
      <c r="R2085">
        <v>375.946666666667</v>
      </c>
      <c r="S2085">
        <v>291554500</v>
      </c>
      <c r="T2085">
        <v>1836209</v>
      </c>
      <c r="U2085">
        <v>695.515777777778</v>
      </c>
      <c r="V2085">
        <v>375.45466666666698</v>
      </c>
      <c r="W2085">
        <v>292477400</v>
      </c>
      <c r="X2085">
        <v>5.4562327218073001</v>
      </c>
      <c r="Y2085">
        <v>2.21171735515305E-3</v>
      </c>
      <c r="Z2085">
        <v>9.1776632448875399E-4</v>
      </c>
      <c r="AA2085">
        <v>-1721.5580098994701</v>
      </c>
      <c r="AB2085">
        <f>(Raw_savings[[#This Row],[PreWBthm]]-Raw_savings[[#This Row],[MsrWBthm]])/Raw_savings[[#This Row],[NumUnit]]/10^5</f>
        <v>-1.721558009899473E-2</v>
      </c>
      <c r="AC2085">
        <f>Raw_savings[[#This Row],[APreWBkWh]]*Raw_savings[[#This Row],[BldgWts]]</f>
        <v>149.60990123195617</v>
      </c>
      <c r="AD2085" t="s">
        <v>72</v>
      </c>
    </row>
    <row r="2086" spans="1:30" hidden="1" x14ac:dyDescent="0.25">
      <c r="A2086" t="s">
        <v>68</v>
      </c>
      <c r="B2086" t="s">
        <v>69</v>
      </c>
      <c r="C2086" t="s">
        <v>70</v>
      </c>
      <c r="D2086" s="1">
        <v>43622.936018518521</v>
      </c>
      <c r="E2086" t="s">
        <v>71</v>
      </c>
      <c r="F2086" t="s">
        <v>22</v>
      </c>
      <c r="G2086">
        <v>1975</v>
      </c>
      <c r="H2086" t="str">
        <f>VLOOKUP(Raw_savings[[#This Row],[BldgVint]],DEER2020wts!$I$6:$J$15,2,FALSE)</f>
        <v>Old</v>
      </c>
      <c r="I2086" t="s">
        <v>43</v>
      </c>
      <c r="J2086" t="s">
        <v>6</v>
      </c>
      <c r="K2086">
        <f>SUMIFS(raw_wts[wt_vint],raw_wts[bldgtype],Raw_savings[[#This Row],[BldgType]],raw_wts[bldgvint],Raw_savings[[#This Row],[BldgVint]],raw_wts[bldgloc],Raw_savings[[#This Row],[BldgLoc]])</f>
        <v>2.9039999999999999</v>
      </c>
      <c r="L2086" t="s">
        <v>32</v>
      </c>
      <c r="M2086">
        <v>634.29044375000001</v>
      </c>
      <c r="N2086">
        <v>174998.9</v>
      </c>
      <c r="O2086" t="s">
        <v>7</v>
      </c>
      <c r="P2086">
        <v>1738134</v>
      </c>
      <c r="Q2086">
        <v>572.19133333333298</v>
      </c>
      <c r="R2086">
        <v>306.08746666666701</v>
      </c>
      <c r="S2086">
        <v>258742300</v>
      </c>
      <c r="T2086">
        <v>1735031</v>
      </c>
      <c r="U2086">
        <v>571.22455555555598</v>
      </c>
      <c r="V2086">
        <v>305.67540000000002</v>
      </c>
      <c r="W2086">
        <v>259679500</v>
      </c>
      <c r="X2086">
        <v>4.8920806399899401</v>
      </c>
      <c r="Y2086">
        <v>1.52418783430186E-3</v>
      </c>
      <c r="Z2086">
        <v>6.4964981063015304E-4</v>
      </c>
      <c r="AA2086">
        <v>-1477.55655037015</v>
      </c>
      <c r="AB2086">
        <f>(Raw_savings[[#This Row],[PreWBthm]]-Raw_savings[[#This Row],[MsrWBthm]])/Raw_savings[[#This Row],[NumUnit]]/10^5</f>
        <v>-1.4775565503701474E-2</v>
      </c>
      <c r="AC2086">
        <f>Raw_savings[[#This Row],[APreWBkWh]]*Raw_savings[[#This Row],[BldgWts]]</f>
        <v>14.206602178530785</v>
      </c>
      <c r="AD2086" t="s">
        <v>72</v>
      </c>
    </row>
    <row r="2087" spans="1:30" hidden="1" x14ac:dyDescent="0.25">
      <c r="A2087" t="s">
        <v>68</v>
      </c>
      <c r="B2087" t="s">
        <v>69</v>
      </c>
      <c r="C2087" t="s">
        <v>70</v>
      </c>
      <c r="D2087" s="1">
        <v>43622.936018518521</v>
      </c>
      <c r="E2087" t="s">
        <v>71</v>
      </c>
      <c r="F2087" t="s">
        <v>22</v>
      </c>
      <c r="G2087">
        <v>1975</v>
      </c>
      <c r="H2087" t="str">
        <f>VLOOKUP(Raw_savings[[#This Row],[BldgVint]],DEER2020wts!$I$6:$J$15,2,FALSE)</f>
        <v>Old</v>
      </c>
      <c r="I2087" t="s">
        <v>45</v>
      </c>
      <c r="J2087" t="s">
        <v>6</v>
      </c>
      <c r="K2087">
        <f>SUMIFS(raw_wts[wt_vint],raw_wts[bldgtype],Raw_savings[[#This Row],[BldgType]],raw_wts[bldgvint],Raw_savings[[#This Row],[BldgVint]],raw_wts[bldgloc],Raw_savings[[#This Row],[BldgLoc]])</f>
        <v>98.619</v>
      </c>
      <c r="L2087" t="s">
        <v>32</v>
      </c>
      <c r="M2087">
        <v>671.61386733333302</v>
      </c>
      <c r="N2087">
        <v>174998.9</v>
      </c>
      <c r="O2087" t="s">
        <v>7</v>
      </c>
      <c r="P2087">
        <v>1890946</v>
      </c>
      <c r="Q2087">
        <v>645.19566666666697</v>
      </c>
      <c r="R2087">
        <v>348.0496</v>
      </c>
      <c r="S2087">
        <v>79826460</v>
      </c>
      <c r="T2087">
        <v>1887628</v>
      </c>
      <c r="U2087">
        <v>644.15477777777801</v>
      </c>
      <c r="V2087">
        <v>347.59899999999999</v>
      </c>
      <c r="W2087">
        <v>80164980</v>
      </c>
      <c r="X2087">
        <v>4.9403387294164096</v>
      </c>
      <c r="Y2087">
        <v>1.54983233598473E-3</v>
      </c>
      <c r="Z2087">
        <v>6.7092122708720797E-4</v>
      </c>
      <c r="AA2087">
        <v>-504.03962226704101</v>
      </c>
      <c r="AB2087">
        <f>(Raw_savings[[#This Row],[PreWBthm]]-Raw_savings[[#This Row],[MsrWBthm]])/Raw_savings[[#This Row],[NumUnit]]/10^5</f>
        <v>-5.0403962226704133E-3</v>
      </c>
      <c r="AC2087">
        <f>Raw_savings[[#This Row],[APreWBkWh]]*Raw_savings[[#This Row],[BldgWts]]</f>
        <v>487.21126515631693</v>
      </c>
      <c r="AD2087" t="s">
        <v>72</v>
      </c>
    </row>
    <row r="2088" spans="1:30" hidden="1" x14ac:dyDescent="0.25">
      <c r="A2088" t="s">
        <v>68</v>
      </c>
      <c r="B2088" t="s">
        <v>69</v>
      </c>
      <c r="C2088" t="s">
        <v>70</v>
      </c>
      <c r="D2088" s="1">
        <v>43622.936018518521</v>
      </c>
      <c r="E2088" t="s">
        <v>71</v>
      </c>
      <c r="F2088" t="s">
        <v>22</v>
      </c>
      <c r="G2088">
        <v>1975</v>
      </c>
      <c r="H2088" t="str">
        <f>VLOOKUP(Raw_savings[[#This Row],[BldgVint]],DEER2020wts!$I$6:$J$15,2,FALSE)</f>
        <v>Old</v>
      </c>
      <c r="I2088" t="s">
        <v>8</v>
      </c>
      <c r="J2088" t="s">
        <v>6</v>
      </c>
      <c r="K2088">
        <f>SUMIFS(raw_wts[wt_vint],raw_wts[bldgtype],Raw_savings[[#This Row],[BldgType]],raw_wts[bldgvint],Raw_savings[[#This Row],[BldgVint]],raw_wts[bldgloc],Raw_savings[[#This Row],[BldgLoc]])</f>
        <v>8.3680000000000003</v>
      </c>
      <c r="L2088" t="s">
        <v>32</v>
      </c>
      <c r="M2088">
        <v>656.88194491666695</v>
      </c>
      <c r="N2088">
        <v>174998.9</v>
      </c>
      <c r="O2088" t="s">
        <v>7</v>
      </c>
      <c r="P2088">
        <v>1846124</v>
      </c>
      <c r="Q2088">
        <v>613.52377777777804</v>
      </c>
      <c r="R2088">
        <v>324.995</v>
      </c>
      <c r="S2088">
        <v>18296140</v>
      </c>
      <c r="T2088">
        <v>1842763</v>
      </c>
      <c r="U2088">
        <v>612.54311111111099</v>
      </c>
      <c r="V2088">
        <v>324.59233333333299</v>
      </c>
      <c r="W2088">
        <v>18428150</v>
      </c>
      <c r="X2088">
        <v>5.1165967127112602</v>
      </c>
      <c r="Y2088">
        <v>1.4929115867101999E-3</v>
      </c>
      <c r="Z2088">
        <v>6.1299700773136405E-4</v>
      </c>
      <c r="AA2088">
        <v>-200.96457365219101</v>
      </c>
      <c r="AB2088">
        <f>(Raw_savings[[#This Row],[PreWBthm]]-Raw_savings[[#This Row],[MsrWBthm]])/Raw_savings[[#This Row],[NumUnit]]/10^5</f>
        <v>-2.0096457365219099E-3</v>
      </c>
      <c r="AC2088">
        <f>Raw_savings[[#This Row],[APreWBkWh]]*Raw_savings[[#This Row],[BldgWts]]</f>
        <v>42.815681291967827</v>
      </c>
      <c r="AD2088" t="s">
        <v>72</v>
      </c>
    </row>
    <row r="2089" spans="1:30" hidden="1" x14ac:dyDescent="0.25">
      <c r="A2089" t="s">
        <v>68</v>
      </c>
      <c r="B2089" t="s">
        <v>69</v>
      </c>
      <c r="C2089" t="s">
        <v>70</v>
      </c>
      <c r="D2089" s="1">
        <v>43622.936018518521</v>
      </c>
      <c r="E2089" t="s">
        <v>71</v>
      </c>
      <c r="F2089" t="s">
        <v>22</v>
      </c>
      <c r="G2089">
        <v>1975</v>
      </c>
      <c r="H2089" t="str">
        <f>VLOOKUP(Raw_savings[[#This Row],[BldgVint]],DEER2020wts!$I$6:$J$15,2,FALSE)</f>
        <v>Old</v>
      </c>
      <c r="I2089" t="s">
        <v>36</v>
      </c>
      <c r="J2089" t="s">
        <v>6</v>
      </c>
      <c r="K2089">
        <f>SUMIFS(raw_wts[wt_vint],raw_wts[bldgtype],Raw_savings[[#This Row],[BldgType]],raw_wts[bldgvint],Raw_savings[[#This Row],[BldgVint]],raw_wts[bldgloc],Raw_savings[[#This Row],[BldgLoc]])</f>
        <v>128.04199999999997</v>
      </c>
      <c r="L2089" t="s">
        <v>32</v>
      </c>
      <c r="M2089">
        <v>569.50169733333303</v>
      </c>
      <c r="N2089">
        <v>174998.9</v>
      </c>
      <c r="O2089" t="s">
        <v>7</v>
      </c>
      <c r="P2089">
        <v>1930233</v>
      </c>
      <c r="Q2089">
        <v>692.31322222222195</v>
      </c>
      <c r="R2089">
        <v>347.08179999999999</v>
      </c>
      <c r="S2089">
        <v>68303810</v>
      </c>
      <c r="T2089">
        <v>1927117</v>
      </c>
      <c r="U2089">
        <v>691.18522222222202</v>
      </c>
      <c r="V2089">
        <v>346.66026666666698</v>
      </c>
      <c r="W2089">
        <v>68589820</v>
      </c>
      <c r="X2089">
        <v>5.4714498913533296</v>
      </c>
      <c r="Y2089">
        <v>1.98067890803812E-3</v>
      </c>
      <c r="Z2089">
        <v>7.4017923968813099E-4</v>
      </c>
      <c r="AA2089">
        <v>-502.21097029074599</v>
      </c>
      <c r="AB2089">
        <f>(Raw_savings[[#This Row],[PreWBthm]]-Raw_savings[[#This Row],[MsrWBthm]])/Raw_savings[[#This Row],[NumUnit]]/10^5</f>
        <v>-5.0221097029074608E-3</v>
      </c>
      <c r="AC2089">
        <f>Raw_savings[[#This Row],[APreWBkWh]]*Raw_savings[[#This Row],[BldgWts]]</f>
        <v>700.5753869886629</v>
      </c>
      <c r="AD2089" t="s">
        <v>72</v>
      </c>
    </row>
    <row r="2090" spans="1:30" hidden="1" x14ac:dyDescent="0.25">
      <c r="A2090" t="s">
        <v>68</v>
      </c>
      <c r="B2090" t="s">
        <v>69</v>
      </c>
      <c r="C2090" t="s">
        <v>70</v>
      </c>
      <c r="D2090" s="1">
        <v>43622.936018518521</v>
      </c>
      <c r="E2090" t="s">
        <v>71</v>
      </c>
      <c r="F2090" t="s">
        <v>22</v>
      </c>
      <c r="G2090">
        <v>1975</v>
      </c>
      <c r="H2090" t="str">
        <f>VLOOKUP(Raw_savings[[#This Row],[BldgVint]],DEER2020wts!$I$6:$J$15,2,FALSE)</f>
        <v>Old</v>
      </c>
      <c r="I2090" t="s">
        <v>39</v>
      </c>
      <c r="J2090" t="s">
        <v>6</v>
      </c>
      <c r="K2090">
        <f>SUMIFS(raw_wts[wt_vint],raw_wts[bldgtype],Raw_savings[[#This Row],[BldgType]],raw_wts[bldgvint],Raw_savings[[#This Row],[BldgVint]],raw_wts[bldgloc],Raw_savings[[#This Row],[BldgLoc]])</f>
        <v>144.387</v>
      </c>
      <c r="L2090" t="s">
        <v>32</v>
      </c>
      <c r="M2090">
        <v>648.25425474999997</v>
      </c>
      <c r="N2090">
        <v>174998.9</v>
      </c>
      <c r="O2090" t="s">
        <v>7</v>
      </c>
      <c r="P2090">
        <v>1959996</v>
      </c>
      <c r="Q2090">
        <v>804.71666666666704</v>
      </c>
      <c r="R2090">
        <v>414.93313333333299</v>
      </c>
      <c r="S2090">
        <v>112588500</v>
      </c>
      <c r="T2090">
        <v>1956691</v>
      </c>
      <c r="U2090">
        <v>803.29188888888905</v>
      </c>
      <c r="V2090">
        <v>414.33359999999999</v>
      </c>
      <c r="W2090">
        <v>113124800</v>
      </c>
      <c r="X2090">
        <v>5.0983082267228301</v>
      </c>
      <c r="Y2090">
        <v>2.1978687642046101E-3</v>
      </c>
      <c r="Z2090">
        <v>9.2484288215671101E-4</v>
      </c>
      <c r="AA2090">
        <v>-827.29885082948601</v>
      </c>
      <c r="AB2090">
        <f>(Raw_savings[[#This Row],[PreWBthm]]-Raw_savings[[#This Row],[MsrWBthm]])/Raw_savings[[#This Row],[NumUnit]]/10^5</f>
        <v>-8.272988508294863E-3</v>
      </c>
      <c r="AC2090">
        <f>Raw_savings[[#This Row],[APreWBkWh]]*Raw_savings[[#This Row],[BldgWts]]</f>
        <v>736.12942993182924</v>
      </c>
      <c r="AD2090" t="s">
        <v>72</v>
      </c>
    </row>
    <row r="2091" spans="1:30" hidden="1" x14ac:dyDescent="0.25">
      <c r="A2091" t="s">
        <v>68</v>
      </c>
      <c r="B2091" t="s">
        <v>69</v>
      </c>
      <c r="C2091" t="s">
        <v>70</v>
      </c>
      <c r="D2091" s="1">
        <v>43622.936018518521</v>
      </c>
      <c r="E2091" t="s">
        <v>71</v>
      </c>
      <c r="F2091" t="s">
        <v>22</v>
      </c>
      <c r="G2091">
        <v>1975</v>
      </c>
      <c r="H2091" t="str">
        <f>VLOOKUP(Raw_savings[[#This Row],[BldgVint]],DEER2020wts!$I$6:$J$15,2,FALSE)</f>
        <v>Old</v>
      </c>
      <c r="I2091" t="s">
        <v>41</v>
      </c>
      <c r="J2091" t="s">
        <v>6</v>
      </c>
      <c r="K2091">
        <f>SUMIFS(raw_wts[wt_vint],raw_wts[bldgtype],Raw_savings[[#This Row],[BldgType]],raw_wts[bldgvint],Raw_savings[[#This Row],[BldgVint]],raw_wts[bldgloc],Raw_savings[[#This Row],[BldgLoc]])</f>
        <v>18.875</v>
      </c>
      <c r="L2091" t="s">
        <v>32</v>
      </c>
      <c r="M2091">
        <v>614.06865141666697</v>
      </c>
      <c r="N2091">
        <v>174998.9</v>
      </c>
      <c r="O2091" t="s">
        <v>7</v>
      </c>
      <c r="P2091">
        <v>1990300</v>
      </c>
      <c r="Q2091">
        <v>833.02922222222196</v>
      </c>
      <c r="R2091">
        <v>420.83686666666699</v>
      </c>
      <c r="S2091">
        <v>141830100</v>
      </c>
      <c r="T2091">
        <v>1986979</v>
      </c>
      <c r="U2091">
        <v>831.55244444444395</v>
      </c>
      <c r="V2091">
        <v>420.23520000000002</v>
      </c>
      <c r="W2091">
        <v>142345200</v>
      </c>
      <c r="X2091">
        <v>5.4081900978634803</v>
      </c>
      <c r="Y2091">
        <v>2.4049066409282298E-3</v>
      </c>
      <c r="Z2091">
        <v>9.7980358593234194E-4</v>
      </c>
      <c r="AA2091">
        <v>-838.83129160176998</v>
      </c>
      <c r="AB2091">
        <f>(Raw_savings[[#This Row],[PreWBthm]]-Raw_savings[[#This Row],[MsrWBthm]])/Raw_savings[[#This Row],[NumUnit]]/10^5</f>
        <v>-8.3883129160177029E-3</v>
      </c>
      <c r="AC2091">
        <f>Raw_savings[[#This Row],[APreWBkWh]]*Raw_savings[[#This Row],[BldgWts]]</f>
        <v>102.07958809717319</v>
      </c>
      <c r="AD2091" t="s">
        <v>72</v>
      </c>
    </row>
    <row r="2092" spans="1:30" hidden="1" x14ac:dyDescent="0.25">
      <c r="A2092" t="s">
        <v>68</v>
      </c>
      <c r="B2092" t="s">
        <v>69</v>
      </c>
      <c r="C2092" t="s">
        <v>70</v>
      </c>
      <c r="D2092" s="1">
        <v>43622.936018518521</v>
      </c>
      <c r="E2092" t="s">
        <v>71</v>
      </c>
      <c r="F2092" t="s">
        <v>22</v>
      </c>
      <c r="G2092">
        <v>1975</v>
      </c>
      <c r="H2092" t="str">
        <f>VLOOKUP(Raw_savings[[#This Row],[BldgVint]],DEER2020wts!$I$6:$J$15,2,FALSE)</f>
        <v>Old</v>
      </c>
      <c r="I2092" t="s">
        <v>44</v>
      </c>
      <c r="J2092" t="s">
        <v>6</v>
      </c>
      <c r="K2092">
        <f>SUMIFS(raw_wts[wt_vint],raw_wts[bldgtype],Raw_savings[[#This Row],[BldgType]],raw_wts[bldgvint],Raw_savings[[#This Row],[BldgVint]],raw_wts[bldgloc],Raw_savings[[#This Row],[BldgLoc]])</f>
        <v>2.907</v>
      </c>
      <c r="L2092" t="s">
        <v>32</v>
      </c>
      <c r="M2092">
        <v>653.52885841666705</v>
      </c>
      <c r="N2092">
        <v>174998.9</v>
      </c>
      <c r="O2092" t="s">
        <v>7</v>
      </c>
      <c r="P2092">
        <v>2005292</v>
      </c>
      <c r="Q2092">
        <v>787.84066666666695</v>
      </c>
      <c r="R2092">
        <v>477.95679999999999</v>
      </c>
      <c r="S2092">
        <v>573712800</v>
      </c>
      <c r="T2092">
        <v>2001802</v>
      </c>
      <c r="U2092">
        <v>786.54533333333302</v>
      </c>
      <c r="V2092">
        <v>477.22693333333302</v>
      </c>
      <c r="W2092">
        <v>575445600</v>
      </c>
      <c r="X2092">
        <v>5.3402385450206102</v>
      </c>
      <c r="Y2092">
        <v>1.9820598840449401E-3</v>
      </c>
      <c r="Z2092">
        <v>1.11680862637806E-3</v>
      </c>
      <c r="AA2092">
        <v>-2651.4513899173899</v>
      </c>
      <c r="AB2092">
        <f>(Raw_savings[[#This Row],[PreWBthm]]-Raw_savings[[#This Row],[MsrWBthm]])/Raw_savings[[#This Row],[NumUnit]]/10^5</f>
        <v>-2.6514513899173944E-2</v>
      </c>
      <c r="AC2092">
        <f>Raw_savings[[#This Row],[APreWBkWh]]*Raw_savings[[#This Row],[BldgWts]]</f>
        <v>15.524073450374914</v>
      </c>
      <c r="AD2092" t="s">
        <v>72</v>
      </c>
    </row>
    <row r="2093" spans="1:30" hidden="1" x14ac:dyDescent="0.25">
      <c r="A2093" t="s">
        <v>68</v>
      </c>
      <c r="B2093" t="s">
        <v>69</v>
      </c>
      <c r="C2093" t="s">
        <v>70</v>
      </c>
      <c r="D2093" s="1">
        <v>43622.936018518521</v>
      </c>
      <c r="E2093" t="s">
        <v>71</v>
      </c>
      <c r="F2093" t="s">
        <v>22</v>
      </c>
      <c r="G2093">
        <v>1975</v>
      </c>
      <c r="H2093" t="str">
        <f>VLOOKUP(Raw_savings[[#This Row],[BldgVint]],DEER2020wts!$I$6:$J$15,2,FALSE)</f>
        <v>Old</v>
      </c>
      <c r="I2093" t="s">
        <v>46</v>
      </c>
      <c r="J2093" t="s">
        <v>6</v>
      </c>
      <c r="K2093">
        <f>SUMIFS(raw_wts[wt_vint],raw_wts[bldgtype],Raw_savings[[#This Row],[BldgType]],raw_wts[bldgvint],Raw_savings[[#This Row],[BldgVint]],raw_wts[bldgloc],Raw_savings[[#This Row],[BldgLoc]])</f>
        <v>19.449000000000002</v>
      </c>
      <c r="L2093" t="s">
        <v>32</v>
      </c>
      <c r="M2093">
        <v>611.09295083333302</v>
      </c>
      <c r="N2093">
        <v>174998.9</v>
      </c>
      <c r="O2093" t="s">
        <v>7</v>
      </c>
      <c r="P2093">
        <v>1910743</v>
      </c>
      <c r="Q2093">
        <v>752.94366666666701</v>
      </c>
      <c r="R2093">
        <v>441.90293333333301</v>
      </c>
      <c r="S2093">
        <v>493160300</v>
      </c>
      <c r="T2093">
        <v>1907552</v>
      </c>
      <c r="U2093">
        <v>751.71333333333303</v>
      </c>
      <c r="V2093">
        <v>441.25880000000001</v>
      </c>
      <c r="W2093">
        <v>494674800</v>
      </c>
      <c r="X2093">
        <v>5.2217915386660998</v>
      </c>
      <c r="Y2093">
        <v>2.01333255711022E-3</v>
      </c>
      <c r="Z2093">
        <v>1.05406768717428E-3</v>
      </c>
      <c r="AA2093">
        <v>-2478.34637584137</v>
      </c>
      <c r="AB2093">
        <f>(Raw_savings[[#This Row],[PreWBthm]]-Raw_savings[[#This Row],[MsrWBthm]])/Raw_savings[[#This Row],[NumUnit]]/10^5</f>
        <v>-2.4783463758413709E-2</v>
      </c>
      <c r="AC2093">
        <f>Raw_savings[[#This Row],[APreWBkWh]]*Raw_savings[[#This Row],[BldgWts]]</f>
        <v>101.55862363551698</v>
      </c>
      <c r="AD2093" t="s">
        <v>72</v>
      </c>
    </row>
    <row r="2094" spans="1:30" hidden="1" x14ac:dyDescent="0.25">
      <c r="A2094" t="s">
        <v>68</v>
      </c>
      <c r="B2094" t="s">
        <v>69</v>
      </c>
      <c r="C2094" t="s">
        <v>70</v>
      </c>
      <c r="D2094" s="1">
        <v>43622.936018518521</v>
      </c>
      <c r="E2094" t="s">
        <v>71</v>
      </c>
      <c r="F2094" t="s">
        <v>22</v>
      </c>
      <c r="G2094">
        <v>1975</v>
      </c>
      <c r="H2094" t="str">
        <f>VLOOKUP(Raw_savings[[#This Row],[BldgVint]],DEER2020wts!$I$6:$J$15,2,FALSE)</f>
        <v>Old</v>
      </c>
      <c r="I2094" t="s">
        <v>9</v>
      </c>
      <c r="J2094" t="s">
        <v>6</v>
      </c>
      <c r="K2094">
        <f>SUMIFS(raw_wts[wt_vint],raw_wts[bldgtype],Raw_savings[[#This Row],[BldgType]],raw_wts[bldgvint],Raw_savings[[#This Row],[BldgVint]],raw_wts[bldgloc],Raw_savings[[#This Row],[BldgLoc]])</f>
        <v>13.073</v>
      </c>
      <c r="L2094" t="s">
        <v>32</v>
      </c>
      <c r="M2094">
        <v>659.84584858333301</v>
      </c>
      <c r="N2094">
        <v>174998.9</v>
      </c>
      <c r="O2094" t="s">
        <v>7</v>
      </c>
      <c r="P2094">
        <v>2019615</v>
      </c>
      <c r="Q2094">
        <v>761.86555555555606</v>
      </c>
      <c r="R2094">
        <v>435.28033333333298</v>
      </c>
      <c r="S2094">
        <v>472263600</v>
      </c>
      <c r="T2094">
        <v>2016071</v>
      </c>
      <c r="U2094">
        <v>760.60933333333298</v>
      </c>
      <c r="V2094">
        <v>434.65039999999999</v>
      </c>
      <c r="W2094">
        <v>473778000</v>
      </c>
      <c r="X2094">
        <v>5.3709514238952201</v>
      </c>
      <c r="Y2094">
        <v>1.9038116628593499E-3</v>
      </c>
      <c r="Z2094">
        <v>9.5466741919469401E-4</v>
      </c>
      <c r="AA2094">
        <v>-2295.0815000978901</v>
      </c>
      <c r="AB2094">
        <f>(Raw_savings[[#This Row],[PreWBthm]]-Raw_savings[[#This Row],[MsrWBthm]])/Raw_savings[[#This Row],[NumUnit]]/10^5</f>
        <v>-2.2950815000978883E-2</v>
      </c>
      <c r="AC2094">
        <f>Raw_savings[[#This Row],[APreWBkWh]]*Raw_savings[[#This Row],[BldgWts]]</f>
        <v>70.21444796458222</v>
      </c>
      <c r="AD2094" t="s">
        <v>72</v>
      </c>
    </row>
    <row r="2095" spans="1:30" hidden="1" x14ac:dyDescent="0.25">
      <c r="A2095" t="s">
        <v>68</v>
      </c>
      <c r="B2095" t="s">
        <v>69</v>
      </c>
      <c r="C2095" t="s">
        <v>70</v>
      </c>
      <c r="D2095" s="1">
        <v>43622.936018518521</v>
      </c>
      <c r="E2095" t="s">
        <v>71</v>
      </c>
      <c r="F2095" t="s">
        <v>22</v>
      </c>
      <c r="G2095">
        <v>1975</v>
      </c>
      <c r="H2095" t="str">
        <f>VLOOKUP(Raw_savings[[#This Row],[BldgVint]],DEER2020wts!$I$6:$J$15,2,FALSE)</f>
        <v>Old</v>
      </c>
      <c r="I2095" t="s">
        <v>37</v>
      </c>
      <c r="J2095" t="s">
        <v>6</v>
      </c>
      <c r="K2095">
        <f>SUMIFS(raw_wts[wt_vint],raw_wts[bldgtype],Raw_savings[[#This Row],[BldgType]],raw_wts[bldgvint],Raw_savings[[#This Row],[BldgVint]],raw_wts[bldgloc],Raw_savings[[#This Row],[BldgLoc]])</f>
        <v>4.9530000000000003</v>
      </c>
      <c r="L2095" t="s">
        <v>32</v>
      </c>
      <c r="M2095">
        <v>659.35692833333303</v>
      </c>
      <c r="N2095">
        <v>174998.9</v>
      </c>
      <c r="O2095" t="s">
        <v>7</v>
      </c>
      <c r="P2095">
        <v>2029353</v>
      </c>
      <c r="Q2095">
        <v>782.80322222222196</v>
      </c>
      <c r="R2095">
        <v>424.40859999999998</v>
      </c>
      <c r="S2095">
        <v>524629300</v>
      </c>
      <c r="T2095">
        <v>2025826</v>
      </c>
      <c r="U2095">
        <v>781.46888888888896</v>
      </c>
      <c r="V2095">
        <v>423.80313333333299</v>
      </c>
      <c r="W2095">
        <v>526002700</v>
      </c>
      <c r="X2095">
        <v>5.3491513449555397</v>
      </c>
      <c r="Y2095">
        <v>2.0236889550945499E-3</v>
      </c>
      <c r="Z2095">
        <v>9.1826845316876399E-4</v>
      </c>
      <c r="AA2095">
        <v>-2082.9386042421102</v>
      </c>
      <c r="AB2095">
        <f>(Raw_savings[[#This Row],[PreWBthm]]-Raw_savings[[#This Row],[MsrWBthm]])/Raw_savings[[#This Row],[NumUnit]]/10^5</f>
        <v>-2.0829386042421134E-2</v>
      </c>
      <c r="AC2095">
        <f>Raw_savings[[#This Row],[APreWBkWh]]*Raw_savings[[#This Row],[BldgWts]]</f>
        <v>26.49434661156479</v>
      </c>
      <c r="AD2095" t="s">
        <v>72</v>
      </c>
    </row>
    <row r="2096" spans="1:30" hidden="1" x14ac:dyDescent="0.25">
      <c r="A2096" t="s">
        <v>68</v>
      </c>
      <c r="B2096" t="s">
        <v>69</v>
      </c>
      <c r="C2096" t="s">
        <v>70</v>
      </c>
      <c r="D2096" s="1">
        <v>43622.936018518521</v>
      </c>
      <c r="E2096" t="s">
        <v>71</v>
      </c>
      <c r="F2096" t="s">
        <v>22</v>
      </c>
      <c r="G2096">
        <v>1975</v>
      </c>
      <c r="H2096" t="str">
        <f>VLOOKUP(Raw_savings[[#This Row],[BldgVint]],DEER2020wts!$I$6:$J$15,2,FALSE)</f>
        <v>Old</v>
      </c>
      <c r="I2096" t="s">
        <v>34</v>
      </c>
      <c r="J2096" t="s">
        <v>6</v>
      </c>
      <c r="K2096">
        <f>SUMIFS(raw_wts[wt_vint],raw_wts[bldgtype],Raw_savings[[#This Row],[BldgType]],raw_wts[bldgvint],Raw_savings[[#This Row],[BldgVint]],raw_wts[bldgloc],Raw_savings[[#This Row],[BldgLoc]])</f>
        <v>4.6619999999999999</v>
      </c>
      <c r="L2096" t="s">
        <v>32</v>
      </c>
      <c r="M2096">
        <v>790.12761258333398</v>
      </c>
      <c r="N2096">
        <v>174998.9</v>
      </c>
      <c r="O2096" t="s">
        <v>7</v>
      </c>
      <c r="P2096">
        <v>2406264</v>
      </c>
      <c r="Q2096">
        <v>866.17933333333303</v>
      </c>
      <c r="R2096">
        <v>477.80720000000002</v>
      </c>
      <c r="S2096">
        <v>49179870</v>
      </c>
      <c r="T2096">
        <v>2401661</v>
      </c>
      <c r="U2096">
        <v>864.69222222222197</v>
      </c>
      <c r="V2096">
        <v>477.09986666666703</v>
      </c>
      <c r="W2096">
        <v>49466910</v>
      </c>
      <c r="X2096">
        <v>5.8256412340158903</v>
      </c>
      <c r="Y2096">
        <v>1.8821151006847201E-3</v>
      </c>
      <c r="Z2096">
        <v>8.95214041464392E-4</v>
      </c>
      <c r="AA2096">
        <v>-363.28308924873301</v>
      </c>
      <c r="AB2096">
        <f>(Raw_savings[[#This Row],[PreWBthm]]-Raw_savings[[#This Row],[MsrWBthm]])/Raw_savings[[#This Row],[NumUnit]]/10^5</f>
        <v>-3.6328308924873346E-3</v>
      </c>
      <c r="AC2096">
        <f>Raw_savings[[#This Row],[APreWBkWh]]*Raw_savings[[#This Row],[BldgWts]]</f>
        <v>27.15913943298208</v>
      </c>
      <c r="AD2096" t="s">
        <v>72</v>
      </c>
    </row>
    <row r="2097" spans="1:30" hidden="1" x14ac:dyDescent="0.25">
      <c r="A2097" t="s">
        <v>68</v>
      </c>
      <c r="B2097" t="s">
        <v>69</v>
      </c>
      <c r="C2097" t="s">
        <v>70</v>
      </c>
      <c r="D2097" s="1">
        <v>43622.936018518521</v>
      </c>
      <c r="E2097" t="s">
        <v>71</v>
      </c>
      <c r="F2097" t="s">
        <v>22</v>
      </c>
      <c r="G2097">
        <v>1975</v>
      </c>
      <c r="H2097" t="str">
        <f>VLOOKUP(Raw_savings[[#This Row],[BldgVint]],DEER2020wts!$I$6:$J$15,2,FALSE)</f>
        <v>Old</v>
      </c>
      <c r="I2097" t="s">
        <v>42</v>
      </c>
      <c r="J2097" t="s">
        <v>6</v>
      </c>
      <c r="K2097">
        <f>SUMIFS(raw_wts[wt_vint],raw_wts[bldgtype],Raw_savings[[#This Row],[BldgType]],raw_wts[bldgvint],Raw_savings[[#This Row],[BldgVint]],raw_wts[bldgloc],Raw_savings[[#This Row],[BldgLoc]])</f>
        <v>2.77</v>
      </c>
      <c r="L2097" t="s">
        <v>32</v>
      </c>
      <c r="M2097">
        <v>677.86029841666698</v>
      </c>
      <c r="N2097">
        <v>174998.9</v>
      </c>
      <c r="O2097" t="s">
        <v>7</v>
      </c>
      <c r="P2097">
        <v>1786070</v>
      </c>
      <c r="Q2097">
        <v>607.19422222222204</v>
      </c>
      <c r="R2097">
        <v>352.85906666666699</v>
      </c>
      <c r="S2097">
        <v>1627744000</v>
      </c>
      <c r="T2097">
        <v>1782725</v>
      </c>
      <c r="U2097">
        <v>606.22199999999998</v>
      </c>
      <c r="V2097">
        <v>352.37573333333302</v>
      </c>
      <c r="W2097">
        <v>1631021000</v>
      </c>
      <c r="X2097">
        <v>4.9346450999021299</v>
      </c>
      <c r="Y2097">
        <v>1.4342516068475801E-3</v>
      </c>
      <c r="Z2097">
        <v>7.1302794169000004E-4</v>
      </c>
      <c r="AA2097">
        <v>-4834.3294446574801</v>
      </c>
      <c r="AB2097">
        <f>(Raw_savings[[#This Row],[PreWBthm]]-Raw_savings[[#This Row],[MsrWBthm]])/Raw_savings[[#This Row],[NumUnit]]/10^5</f>
        <v>-4.8343294446574807E-2</v>
      </c>
      <c r="AC2097">
        <f>Raw_savings[[#This Row],[APreWBkWh]]*Raw_savings[[#This Row],[BldgWts]]</f>
        <v>13.668966926728899</v>
      </c>
      <c r="AD2097" t="s">
        <v>72</v>
      </c>
    </row>
    <row r="2098" spans="1:30" hidden="1" x14ac:dyDescent="0.25">
      <c r="A2098" t="s">
        <v>68</v>
      </c>
      <c r="B2098" t="s">
        <v>69</v>
      </c>
      <c r="C2098" t="s">
        <v>70</v>
      </c>
      <c r="D2098" s="1">
        <v>43622.936018518521</v>
      </c>
      <c r="E2098" t="s">
        <v>71</v>
      </c>
      <c r="F2098" t="s">
        <v>22</v>
      </c>
      <c r="G2098">
        <v>1985</v>
      </c>
      <c r="H2098" t="str">
        <f>VLOOKUP(Raw_savings[[#This Row],[BldgVint]],DEER2020wts!$I$6:$J$15,2,FALSE)</f>
        <v>Old</v>
      </c>
      <c r="I2098" t="s">
        <v>5</v>
      </c>
      <c r="J2098" t="s">
        <v>6</v>
      </c>
      <c r="K2098">
        <f>SUMIFS(raw_wts[wt_vint],raw_wts[bldgtype],Raw_savings[[#This Row],[BldgType]],raw_wts[bldgvint],Raw_savings[[#This Row],[BldgVint]],raw_wts[bldgloc],Raw_savings[[#This Row],[BldgLoc]])</f>
        <v>0.311</v>
      </c>
      <c r="L2098" t="s">
        <v>32</v>
      </c>
      <c r="M2098">
        <v>604.29247116666704</v>
      </c>
      <c r="N2098">
        <v>174998.9</v>
      </c>
      <c r="O2098" t="s">
        <v>7</v>
      </c>
      <c r="P2098">
        <v>1563866</v>
      </c>
      <c r="Q2098">
        <v>458.46877777777797</v>
      </c>
      <c r="R2098">
        <v>261.12093333333303</v>
      </c>
      <c r="S2098">
        <v>560887700</v>
      </c>
      <c r="T2098">
        <v>1561365</v>
      </c>
      <c r="U2098">
        <v>457.45822222222199</v>
      </c>
      <c r="V2098">
        <v>260.72340000000003</v>
      </c>
      <c r="W2098">
        <v>562758700</v>
      </c>
      <c r="X2098">
        <v>4.1387244080196597</v>
      </c>
      <c r="Y2098">
        <v>1.67229545919143E-3</v>
      </c>
      <c r="Z2098">
        <v>6.5784922417757598E-4</v>
      </c>
      <c r="AA2098">
        <v>-3096.18287381239</v>
      </c>
      <c r="AB2098">
        <f>(Raw_savings[[#This Row],[PreWBthm]]-Raw_savings[[#This Row],[MsrWBthm]])/Raw_savings[[#This Row],[NumUnit]]/10^5</f>
        <v>-3.0961828738123868E-2</v>
      </c>
      <c r="AC2098">
        <f>Raw_savings[[#This Row],[APreWBkWh]]*Raw_savings[[#This Row],[BldgWts]]</f>
        <v>1.2871432908941141</v>
      </c>
      <c r="AD2098" t="s">
        <v>72</v>
      </c>
    </row>
    <row r="2099" spans="1:30" hidden="1" x14ac:dyDescent="0.25">
      <c r="A2099" t="s">
        <v>68</v>
      </c>
      <c r="B2099" t="s">
        <v>69</v>
      </c>
      <c r="C2099" t="s">
        <v>70</v>
      </c>
      <c r="D2099" s="1">
        <v>43622.936018518521</v>
      </c>
      <c r="E2099" t="s">
        <v>71</v>
      </c>
      <c r="F2099" t="s">
        <v>22</v>
      </c>
      <c r="G2099">
        <v>1985</v>
      </c>
      <c r="H2099" t="str">
        <f>VLOOKUP(Raw_savings[[#This Row],[BldgVint]],DEER2020wts!$I$6:$J$15,2,FALSE)</f>
        <v>Old</v>
      </c>
      <c r="I2099" t="s">
        <v>35</v>
      </c>
      <c r="J2099" t="s">
        <v>6</v>
      </c>
      <c r="K2099">
        <f>SUMIFS(raw_wts[wt_vint],raw_wts[bldgtype],Raw_savings[[#This Row],[BldgType]],raw_wts[bldgvint],Raw_savings[[#This Row],[BldgVint]],raw_wts[bldgloc],Raw_savings[[#This Row],[BldgLoc]])</f>
        <v>6.1749999999999998</v>
      </c>
      <c r="L2099" t="s">
        <v>32</v>
      </c>
      <c r="M2099">
        <v>524.39846983333302</v>
      </c>
      <c r="N2099">
        <v>174998.9</v>
      </c>
      <c r="O2099" t="s">
        <v>7</v>
      </c>
      <c r="P2099">
        <v>1766652</v>
      </c>
      <c r="Q2099">
        <v>700.860111111111</v>
      </c>
      <c r="R2099">
        <v>393.217266666667</v>
      </c>
      <c r="S2099">
        <v>380905800</v>
      </c>
      <c r="T2099">
        <v>1763935</v>
      </c>
      <c r="U2099">
        <v>699.69566666666697</v>
      </c>
      <c r="V2099">
        <v>392.65873333333298</v>
      </c>
      <c r="W2099">
        <v>382064800</v>
      </c>
      <c r="X2099">
        <v>5.1811745386357302</v>
      </c>
      <c r="Y2099">
        <v>2.2205336426982E-3</v>
      </c>
      <c r="Z2099">
        <v>1.06509336976289E-3</v>
      </c>
      <c r="AA2099">
        <v>-2210.15137662083</v>
      </c>
      <c r="AB2099">
        <f>(Raw_savings[[#This Row],[PreWBthm]]-Raw_savings[[#This Row],[MsrWBthm]])/Raw_savings[[#This Row],[NumUnit]]/10^5</f>
        <v>-2.210151376620834E-2</v>
      </c>
      <c r="AC2099">
        <f>Raw_savings[[#This Row],[APreWBkWh]]*Raw_savings[[#This Row],[BldgWts]]</f>
        <v>31.993752776075635</v>
      </c>
      <c r="AD2099" t="s">
        <v>72</v>
      </c>
    </row>
    <row r="2100" spans="1:30" hidden="1" x14ac:dyDescent="0.25">
      <c r="A2100" t="s">
        <v>68</v>
      </c>
      <c r="B2100" t="s">
        <v>69</v>
      </c>
      <c r="C2100" t="s">
        <v>70</v>
      </c>
      <c r="D2100" s="1">
        <v>43622.936018518521</v>
      </c>
      <c r="E2100" t="s">
        <v>71</v>
      </c>
      <c r="F2100" t="s">
        <v>22</v>
      </c>
      <c r="G2100">
        <v>1985</v>
      </c>
      <c r="H2100" t="str">
        <f>VLOOKUP(Raw_savings[[#This Row],[BldgVint]],DEER2020wts!$I$6:$J$15,2,FALSE)</f>
        <v>Old</v>
      </c>
      <c r="I2100" t="s">
        <v>38</v>
      </c>
      <c r="J2100" t="s">
        <v>6</v>
      </c>
      <c r="K2100">
        <f>SUMIFS(raw_wts[wt_vint],raw_wts[bldgtype],Raw_savings[[#This Row],[BldgType]],raw_wts[bldgvint],Raw_savings[[#This Row],[BldgVint]],raw_wts[bldgloc],Raw_savings[[#This Row],[BldgLoc]])</f>
        <v>69.197000000000003</v>
      </c>
      <c r="L2100" t="s">
        <v>32</v>
      </c>
      <c r="M2100">
        <v>628.94393524999998</v>
      </c>
      <c r="N2100">
        <v>174998.9</v>
      </c>
      <c r="O2100" t="s">
        <v>7</v>
      </c>
      <c r="P2100">
        <v>1673671</v>
      </c>
      <c r="Q2100">
        <v>585.56111111111102</v>
      </c>
      <c r="R2100">
        <v>322.46533333333298</v>
      </c>
      <c r="S2100">
        <v>222346500</v>
      </c>
      <c r="T2100">
        <v>1670639</v>
      </c>
      <c r="U2100">
        <v>584.497555555556</v>
      </c>
      <c r="V2100">
        <v>322.04093333333299</v>
      </c>
      <c r="W2100">
        <v>223259600</v>
      </c>
      <c r="X2100">
        <v>4.8207794527739702</v>
      </c>
      <c r="Y2100">
        <v>1.69101806368948E-3</v>
      </c>
      <c r="Z2100">
        <v>6.7478192604130305E-4</v>
      </c>
      <c r="AA2100">
        <v>-1451.79871976514</v>
      </c>
      <c r="AB2100">
        <f>(Raw_savings[[#This Row],[PreWBthm]]-Raw_savings[[#This Row],[MsrWBthm]])/Raw_savings[[#This Row],[NumUnit]]/10^5</f>
        <v>-1.4517987197651414E-2</v>
      </c>
      <c r="AC2100">
        <f>Raw_savings[[#This Row],[APreWBkWh]]*Raw_savings[[#This Row],[BldgWts]]</f>
        <v>333.58347579360043</v>
      </c>
      <c r="AD2100" t="s">
        <v>72</v>
      </c>
    </row>
    <row r="2101" spans="1:30" hidden="1" x14ac:dyDescent="0.25">
      <c r="A2101" t="s">
        <v>68</v>
      </c>
      <c r="B2101" t="s">
        <v>69</v>
      </c>
      <c r="C2101" t="s">
        <v>70</v>
      </c>
      <c r="D2101" s="1">
        <v>43622.936018518521</v>
      </c>
      <c r="E2101" t="s">
        <v>71</v>
      </c>
      <c r="F2101" t="s">
        <v>22</v>
      </c>
      <c r="G2101">
        <v>1985</v>
      </c>
      <c r="H2101" t="str">
        <f>VLOOKUP(Raw_savings[[#This Row],[BldgVint]],DEER2020wts!$I$6:$J$15,2,FALSE)</f>
        <v>Old</v>
      </c>
      <c r="I2101" t="s">
        <v>40</v>
      </c>
      <c r="J2101" t="s">
        <v>6</v>
      </c>
      <c r="K2101">
        <f>SUMIFS(raw_wts[wt_vint],raw_wts[bldgtype],Raw_savings[[#This Row],[BldgType]],raw_wts[bldgvint],Raw_savings[[#This Row],[BldgVint]],raw_wts[bldgloc],Raw_savings[[#This Row],[BldgLoc]])</f>
        <v>27.53</v>
      </c>
      <c r="L2101" t="s">
        <v>32</v>
      </c>
      <c r="M2101">
        <v>524.81729358333303</v>
      </c>
      <c r="N2101">
        <v>174998.9</v>
      </c>
      <c r="O2101" t="s">
        <v>7</v>
      </c>
      <c r="P2101">
        <v>1790723</v>
      </c>
      <c r="Q2101">
        <v>680.79211111111101</v>
      </c>
      <c r="R2101">
        <v>364.84339999999997</v>
      </c>
      <c r="S2101">
        <v>240089300</v>
      </c>
      <c r="T2101">
        <v>1787850</v>
      </c>
      <c r="U2101">
        <v>679.66499999999996</v>
      </c>
      <c r="V2101">
        <v>364.36246666666699</v>
      </c>
      <c r="W2101">
        <v>240819000</v>
      </c>
      <c r="X2101">
        <v>5.4742860708415497</v>
      </c>
      <c r="Y2101">
        <v>2.1476257068727199E-3</v>
      </c>
      <c r="Z2101">
        <v>9.16382404340526E-4</v>
      </c>
      <c r="AA2101">
        <v>-1390.38863414308</v>
      </c>
      <c r="AB2101">
        <f>(Raw_savings[[#This Row],[PreWBthm]]-Raw_savings[[#This Row],[MsrWBthm]])/Raw_savings[[#This Row],[NumUnit]]/10^5</f>
        <v>-1.3903886341430834E-2</v>
      </c>
      <c r="AC2101">
        <f>Raw_savings[[#This Row],[APreWBkWh]]*Raw_savings[[#This Row],[BldgWts]]</f>
        <v>150.70709553026788</v>
      </c>
      <c r="AD2101" t="s">
        <v>72</v>
      </c>
    </row>
    <row r="2102" spans="1:30" hidden="1" x14ac:dyDescent="0.25">
      <c r="A2102" t="s">
        <v>68</v>
      </c>
      <c r="B2102" t="s">
        <v>69</v>
      </c>
      <c r="C2102" t="s">
        <v>70</v>
      </c>
      <c r="D2102" s="1">
        <v>43622.936018518521</v>
      </c>
      <c r="E2102" t="s">
        <v>71</v>
      </c>
      <c r="F2102" t="s">
        <v>22</v>
      </c>
      <c r="G2102">
        <v>1985</v>
      </c>
      <c r="H2102" t="str">
        <f>VLOOKUP(Raw_savings[[#This Row],[BldgVint]],DEER2020wts!$I$6:$J$15,2,FALSE)</f>
        <v>Old</v>
      </c>
      <c r="I2102" t="s">
        <v>43</v>
      </c>
      <c r="J2102" t="s">
        <v>6</v>
      </c>
      <c r="K2102">
        <f>SUMIFS(raw_wts[wt_vint],raw_wts[bldgtype],Raw_savings[[#This Row],[BldgType]],raw_wts[bldgvint],Raw_savings[[#This Row],[BldgVint]],raw_wts[bldgloc],Raw_savings[[#This Row],[BldgLoc]])</f>
        <v>3.1659999999999999</v>
      </c>
      <c r="L2102" t="s">
        <v>32</v>
      </c>
      <c r="M2102">
        <v>626.38085424999997</v>
      </c>
      <c r="N2102">
        <v>174998.9</v>
      </c>
      <c r="O2102" t="s">
        <v>7</v>
      </c>
      <c r="P2102">
        <v>1692749</v>
      </c>
      <c r="Q2102">
        <v>560.50577777777801</v>
      </c>
      <c r="R2102">
        <v>298.224533333333</v>
      </c>
      <c r="S2102">
        <v>209502000</v>
      </c>
      <c r="T2102">
        <v>1689676</v>
      </c>
      <c r="U2102">
        <v>559.567888888889</v>
      </c>
      <c r="V2102">
        <v>297.81733333333301</v>
      </c>
      <c r="W2102">
        <v>210297300</v>
      </c>
      <c r="X2102">
        <v>4.9059609327929898</v>
      </c>
      <c r="Y2102">
        <v>1.49731410614694E-3</v>
      </c>
      <c r="Z2102">
        <v>6.5008372659721802E-4</v>
      </c>
      <c r="AA2102">
        <v>-1269.67482260015</v>
      </c>
      <c r="AB2102">
        <f>(Raw_savings[[#This Row],[PreWBthm]]-Raw_savings[[#This Row],[MsrWBthm]])/Raw_savings[[#This Row],[NumUnit]]/10^5</f>
        <v>-1.2696748226001513E-2</v>
      </c>
      <c r="AC2102">
        <f>Raw_savings[[#This Row],[APreWBkWh]]*Raw_savings[[#This Row],[BldgWts]]</f>
        <v>15.532272313222606</v>
      </c>
      <c r="AD2102" t="s">
        <v>72</v>
      </c>
    </row>
    <row r="2103" spans="1:30" hidden="1" x14ac:dyDescent="0.25">
      <c r="A2103" t="s">
        <v>68</v>
      </c>
      <c r="B2103" t="s">
        <v>69</v>
      </c>
      <c r="C2103" t="s">
        <v>70</v>
      </c>
      <c r="D2103" s="1">
        <v>43622.936018518521</v>
      </c>
      <c r="E2103" t="s">
        <v>71</v>
      </c>
      <c r="F2103" t="s">
        <v>22</v>
      </c>
      <c r="G2103">
        <v>1985</v>
      </c>
      <c r="H2103" t="str">
        <f>VLOOKUP(Raw_savings[[#This Row],[BldgVint]],DEER2020wts!$I$6:$J$15,2,FALSE)</f>
        <v>Old</v>
      </c>
      <c r="I2103" t="s">
        <v>45</v>
      </c>
      <c r="J2103" t="s">
        <v>6</v>
      </c>
      <c r="K2103">
        <f>SUMIFS(raw_wts[wt_vint],raw_wts[bldgtype],Raw_savings[[#This Row],[BldgType]],raw_wts[bldgvint],Raw_savings[[#This Row],[BldgVint]],raw_wts[bldgloc],Raw_savings[[#This Row],[BldgLoc]])</f>
        <v>118.956</v>
      </c>
      <c r="L2103" t="s">
        <v>32</v>
      </c>
      <c r="M2103">
        <v>661.47934716666703</v>
      </c>
      <c r="N2103">
        <v>174998.9</v>
      </c>
      <c r="O2103" t="s">
        <v>7</v>
      </c>
      <c r="P2103">
        <v>1842718</v>
      </c>
      <c r="Q2103">
        <v>630.11666666666702</v>
      </c>
      <c r="R2103">
        <v>338.25213333333301</v>
      </c>
      <c r="S2103">
        <v>62013200</v>
      </c>
      <c r="T2103">
        <v>1839440</v>
      </c>
      <c r="U2103">
        <v>628.91622222222202</v>
      </c>
      <c r="V2103">
        <v>337.81253333333302</v>
      </c>
      <c r="W2103">
        <v>62262740</v>
      </c>
      <c r="X2103">
        <v>4.9555591025490804</v>
      </c>
      <c r="Y2103">
        <v>1.8147874904733501E-3</v>
      </c>
      <c r="Z2103">
        <v>6.6457101326425198E-4</v>
      </c>
      <c r="AA2103">
        <v>-377.24533814829101</v>
      </c>
      <c r="AB2103">
        <f>(Raw_savings[[#This Row],[PreWBthm]]-Raw_savings[[#This Row],[MsrWBthm]])/Raw_savings[[#This Row],[NumUnit]]/10^5</f>
        <v>-3.7724533814829089E-3</v>
      </c>
      <c r="AC2103">
        <f>Raw_savings[[#This Row],[APreWBkWh]]*Raw_savings[[#This Row],[BldgWts]]</f>
        <v>589.49348860282839</v>
      </c>
      <c r="AD2103" t="s">
        <v>72</v>
      </c>
    </row>
    <row r="2104" spans="1:30" hidden="1" x14ac:dyDescent="0.25">
      <c r="A2104" t="s">
        <v>68</v>
      </c>
      <c r="B2104" t="s">
        <v>69</v>
      </c>
      <c r="C2104" t="s">
        <v>70</v>
      </c>
      <c r="D2104" s="1">
        <v>43622.936018518521</v>
      </c>
      <c r="E2104" t="s">
        <v>71</v>
      </c>
      <c r="F2104" t="s">
        <v>22</v>
      </c>
      <c r="G2104">
        <v>1985</v>
      </c>
      <c r="H2104" t="str">
        <f>VLOOKUP(Raw_savings[[#This Row],[BldgVint]],DEER2020wts!$I$6:$J$15,2,FALSE)</f>
        <v>Old</v>
      </c>
      <c r="I2104" t="s">
        <v>8</v>
      </c>
      <c r="J2104" t="s">
        <v>6</v>
      </c>
      <c r="K2104">
        <f>SUMIFS(raw_wts[wt_vint],raw_wts[bldgtype],Raw_savings[[#This Row],[BldgType]],raw_wts[bldgvint],Raw_savings[[#This Row],[BldgVint]],raw_wts[bldgloc],Raw_savings[[#This Row],[BldgLoc]])</f>
        <v>45.981000000000002</v>
      </c>
      <c r="L2104" t="s">
        <v>32</v>
      </c>
      <c r="M2104">
        <v>648.00710200000003</v>
      </c>
      <c r="N2104">
        <v>174998.9</v>
      </c>
      <c r="O2104" t="s">
        <v>7</v>
      </c>
      <c r="P2104">
        <v>1798728</v>
      </c>
      <c r="Q2104">
        <v>599.91233333333298</v>
      </c>
      <c r="R2104">
        <v>316.11666666666702</v>
      </c>
      <c r="S2104">
        <v>12862920</v>
      </c>
      <c r="T2104">
        <v>1795401</v>
      </c>
      <c r="U2104">
        <v>598.94977777777797</v>
      </c>
      <c r="V2104">
        <v>315.72186666666698</v>
      </c>
      <c r="W2104">
        <v>12936440</v>
      </c>
      <c r="X2104">
        <v>5.13420298902835</v>
      </c>
      <c r="Y2104">
        <v>1.48540896015592E-3</v>
      </c>
      <c r="Z2104">
        <v>6.0925258192605196E-4</v>
      </c>
      <c r="AA2104">
        <v>-113.455546664672</v>
      </c>
      <c r="AB2104">
        <f>(Raw_savings[[#This Row],[PreWBthm]]-Raw_savings[[#This Row],[MsrWBthm]])/Raw_savings[[#This Row],[NumUnit]]/10^5</f>
        <v>-1.1345554666467219E-3</v>
      </c>
      <c r="AC2104">
        <f>Raw_savings[[#This Row],[APreWBkWh]]*Raw_savings[[#This Row],[BldgWts]]</f>
        <v>236.07578763851257</v>
      </c>
      <c r="AD2104" t="s">
        <v>72</v>
      </c>
    </row>
    <row r="2105" spans="1:30" hidden="1" x14ac:dyDescent="0.25">
      <c r="A2105" t="s">
        <v>68</v>
      </c>
      <c r="B2105" t="s">
        <v>69</v>
      </c>
      <c r="C2105" t="s">
        <v>70</v>
      </c>
      <c r="D2105" s="1">
        <v>43622.936018518521</v>
      </c>
      <c r="E2105" t="s">
        <v>71</v>
      </c>
      <c r="F2105" t="s">
        <v>22</v>
      </c>
      <c r="G2105">
        <v>1985</v>
      </c>
      <c r="H2105" t="str">
        <f>VLOOKUP(Raw_savings[[#This Row],[BldgVint]],DEER2020wts!$I$6:$J$15,2,FALSE)</f>
        <v>Old</v>
      </c>
      <c r="I2105" t="s">
        <v>36</v>
      </c>
      <c r="J2105" t="s">
        <v>6</v>
      </c>
      <c r="K2105">
        <f>SUMIFS(raw_wts[wt_vint],raw_wts[bldgtype],Raw_savings[[#This Row],[BldgType]],raw_wts[bldgvint],Raw_savings[[#This Row],[BldgVint]],raw_wts[bldgloc],Raw_savings[[#This Row],[BldgLoc]])</f>
        <v>149.95500000000001</v>
      </c>
      <c r="L2105" t="s">
        <v>32</v>
      </c>
      <c r="M2105">
        <v>559.28823516666603</v>
      </c>
      <c r="N2105">
        <v>174998.9</v>
      </c>
      <c r="O2105" t="s">
        <v>7</v>
      </c>
      <c r="P2105">
        <v>1880465</v>
      </c>
      <c r="Q2105">
        <v>675.77766666666696</v>
      </c>
      <c r="R2105">
        <v>336.98360000000002</v>
      </c>
      <c r="S2105">
        <v>52929130</v>
      </c>
      <c r="T2105">
        <v>1877383</v>
      </c>
      <c r="U2105">
        <v>674.66822222222197</v>
      </c>
      <c r="V2105">
        <v>336.558066666667</v>
      </c>
      <c r="W2105">
        <v>53170590</v>
      </c>
      <c r="X2105">
        <v>5.5105754174885799</v>
      </c>
      <c r="Y2105">
        <v>1.9836720579576002E-3</v>
      </c>
      <c r="Z2105">
        <v>7.6084799675161803E-4</v>
      </c>
      <c r="AA2105">
        <v>-431.72730055379401</v>
      </c>
      <c r="AB2105">
        <f>(Raw_savings[[#This Row],[PreWBthm]]-Raw_savings[[#This Row],[MsrWBthm]])/Raw_savings[[#This Row],[NumUnit]]/10^5</f>
        <v>-4.3172730055379355E-3</v>
      </c>
      <c r="AC2105">
        <f>Raw_savings[[#This Row],[APreWBkWh]]*Raw_savings[[#This Row],[BldgWts]]</f>
        <v>826.33833672950004</v>
      </c>
      <c r="AD2105" t="s">
        <v>72</v>
      </c>
    </row>
    <row r="2106" spans="1:30" hidden="1" x14ac:dyDescent="0.25">
      <c r="A2106" t="s">
        <v>68</v>
      </c>
      <c r="B2106" t="s">
        <v>69</v>
      </c>
      <c r="C2106" t="s">
        <v>70</v>
      </c>
      <c r="D2106" s="1">
        <v>43622.936018518521</v>
      </c>
      <c r="E2106" t="s">
        <v>71</v>
      </c>
      <c r="F2106" t="s">
        <v>22</v>
      </c>
      <c r="G2106">
        <v>1985</v>
      </c>
      <c r="H2106" t="str">
        <f>VLOOKUP(Raw_savings[[#This Row],[BldgVint]],DEER2020wts!$I$6:$J$15,2,FALSE)</f>
        <v>Old</v>
      </c>
      <c r="I2106" t="s">
        <v>39</v>
      </c>
      <c r="J2106" t="s">
        <v>6</v>
      </c>
      <c r="K2106">
        <f>SUMIFS(raw_wts[wt_vint],raw_wts[bldgtype],Raw_savings[[#This Row],[BldgType]],raw_wts[bldgvint],Raw_savings[[#This Row],[BldgVint]],raw_wts[bldgloc],Raw_savings[[#This Row],[BldgLoc]])</f>
        <v>135.762</v>
      </c>
      <c r="L2106" t="s">
        <v>32</v>
      </c>
      <c r="M2106">
        <v>636.65670183333305</v>
      </c>
      <c r="N2106">
        <v>174998.9</v>
      </c>
      <c r="O2106" t="s">
        <v>7</v>
      </c>
      <c r="P2106">
        <v>1908674</v>
      </c>
      <c r="Q2106">
        <v>785.44511111111103</v>
      </c>
      <c r="R2106">
        <v>401.32240000000002</v>
      </c>
      <c r="S2106">
        <v>88225890</v>
      </c>
      <c r="T2106">
        <v>1905421</v>
      </c>
      <c r="U2106">
        <v>784.033111111111</v>
      </c>
      <c r="V2106">
        <v>400.69793333333303</v>
      </c>
      <c r="W2106">
        <v>88655460</v>
      </c>
      <c r="X2106">
        <v>5.1095040555334998</v>
      </c>
      <c r="Y2106">
        <v>2.2178357597334498E-3</v>
      </c>
      <c r="Z2106">
        <v>9.8085304822586304E-4</v>
      </c>
      <c r="AA2106">
        <v>-674.72783803735899</v>
      </c>
      <c r="AB2106">
        <f>(Raw_savings[[#This Row],[PreWBthm]]-Raw_savings[[#This Row],[MsrWBthm]])/Raw_savings[[#This Row],[NumUnit]]/10^5</f>
        <v>-6.7472783803735857E-3</v>
      </c>
      <c r="AC2106">
        <f>Raw_savings[[#This Row],[APreWBkWh]]*Raw_savings[[#This Row],[BldgWts]]</f>
        <v>693.67648958733901</v>
      </c>
      <c r="AD2106" t="s">
        <v>72</v>
      </c>
    </row>
    <row r="2107" spans="1:30" hidden="1" x14ac:dyDescent="0.25">
      <c r="A2107" t="s">
        <v>68</v>
      </c>
      <c r="B2107" t="s">
        <v>69</v>
      </c>
      <c r="C2107" t="s">
        <v>70</v>
      </c>
      <c r="D2107" s="1">
        <v>43622.936018518521</v>
      </c>
      <c r="E2107" t="s">
        <v>71</v>
      </c>
      <c r="F2107" t="s">
        <v>22</v>
      </c>
      <c r="G2107">
        <v>1985</v>
      </c>
      <c r="H2107" t="str">
        <f>VLOOKUP(Raw_savings[[#This Row],[BldgVint]],DEER2020wts!$I$6:$J$15,2,FALSE)</f>
        <v>Old</v>
      </c>
      <c r="I2107" t="s">
        <v>41</v>
      </c>
      <c r="J2107" t="s">
        <v>6</v>
      </c>
      <c r="K2107">
        <f>SUMIFS(raw_wts[wt_vint],raw_wts[bldgtype],Raw_savings[[#This Row],[BldgType]],raw_wts[bldgvint],Raw_savings[[#This Row],[BldgVint]],raw_wts[bldgloc],Raw_savings[[#This Row],[BldgLoc]])</f>
        <v>37.143000000000001</v>
      </c>
      <c r="L2107" t="s">
        <v>32</v>
      </c>
      <c r="M2107">
        <v>601.74703091666697</v>
      </c>
      <c r="N2107">
        <v>174998.9</v>
      </c>
      <c r="O2107" t="s">
        <v>7</v>
      </c>
      <c r="P2107">
        <v>1937981</v>
      </c>
      <c r="Q2107">
        <v>812.35855555555599</v>
      </c>
      <c r="R2107">
        <v>407.23526666666697</v>
      </c>
      <c r="S2107">
        <v>112900700</v>
      </c>
      <c r="T2107">
        <v>1934711</v>
      </c>
      <c r="U2107">
        <v>810.92322222222197</v>
      </c>
      <c r="V2107">
        <v>406.65453333333301</v>
      </c>
      <c r="W2107">
        <v>113375100</v>
      </c>
      <c r="X2107">
        <v>5.4341772073535104</v>
      </c>
      <c r="Y2107">
        <v>2.38527696787628E-3</v>
      </c>
      <c r="Z2107">
        <v>9.6507885123858295E-4</v>
      </c>
      <c r="AA2107">
        <v>-788.37115203929795</v>
      </c>
      <c r="AB2107">
        <f>(Raw_savings[[#This Row],[PreWBthm]]-Raw_savings[[#This Row],[MsrWBthm]])/Raw_savings[[#This Row],[NumUnit]]/10^5</f>
        <v>-7.8837115203929838E-3</v>
      </c>
      <c r="AC2107">
        <f>Raw_savings[[#This Row],[APreWBkWh]]*Raw_savings[[#This Row],[BldgWts]]</f>
        <v>201.84164401273145</v>
      </c>
      <c r="AD2107" t="s">
        <v>72</v>
      </c>
    </row>
    <row r="2108" spans="1:30" hidden="1" x14ac:dyDescent="0.25">
      <c r="A2108" t="s">
        <v>68</v>
      </c>
      <c r="B2108" t="s">
        <v>69</v>
      </c>
      <c r="C2108" t="s">
        <v>70</v>
      </c>
      <c r="D2108" s="1">
        <v>43622.936018518521</v>
      </c>
      <c r="E2108" t="s">
        <v>71</v>
      </c>
      <c r="F2108" t="s">
        <v>22</v>
      </c>
      <c r="G2108">
        <v>1985</v>
      </c>
      <c r="H2108" t="str">
        <f>VLOOKUP(Raw_savings[[#This Row],[BldgVint]],DEER2020wts!$I$6:$J$15,2,FALSE)</f>
        <v>Old</v>
      </c>
      <c r="I2108" t="s">
        <v>44</v>
      </c>
      <c r="J2108" t="s">
        <v>6</v>
      </c>
      <c r="K2108">
        <f>SUMIFS(raw_wts[wt_vint],raw_wts[bldgtype],Raw_savings[[#This Row],[BldgType]],raw_wts[bldgvint],Raw_savings[[#This Row],[BldgVint]],raw_wts[bldgloc],Raw_savings[[#This Row],[BldgLoc]])</f>
        <v>2.0030000000000001</v>
      </c>
      <c r="L2108" t="s">
        <v>32</v>
      </c>
      <c r="M2108">
        <v>639.3439515</v>
      </c>
      <c r="N2108">
        <v>174998.9</v>
      </c>
      <c r="O2108" t="s">
        <v>7</v>
      </c>
      <c r="P2108">
        <v>1950340</v>
      </c>
      <c r="Q2108">
        <v>767.77599999999995</v>
      </c>
      <c r="R2108">
        <v>461.81040000000002</v>
      </c>
      <c r="S2108">
        <v>493773200</v>
      </c>
      <c r="T2108">
        <v>1946925</v>
      </c>
      <c r="U2108">
        <v>766.51933333333295</v>
      </c>
      <c r="V2108">
        <v>461.11906666666698</v>
      </c>
      <c r="W2108">
        <v>495401200</v>
      </c>
      <c r="X2108">
        <v>5.3414128529532201</v>
      </c>
      <c r="Y2108">
        <v>1.9655565110429799E-3</v>
      </c>
      <c r="Z2108">
        <v>1.08131676496093E-3</v>
      </c>
      <c r="AA2108">
        <v>-2546.3602121838499</v>
      </c>
      <c r="AB2108">
        <f>(Raw_savings[[#This Row],[PreWBthm]]-Raw_savings[[#This Row],[MsrWBthm]])/Raw_savings[[#This Row],[NumUnit]]/10^5</f>
        <v>-2.5463602121838486E-2</v>
      </c>
      <c r="AC2108">
        <f>Raw_savings[[#This Row],[APreWBkWh]]*Raw_savings[[#This Row],[BldgWts]]</f>
        <v>10.6988499444653</v>
      </c>
      <c r="AD2108" t="s">
        <v>72</v>
      </c>
    </row>
    <row r="2109" spans="1:30" hidden="1" x14ac:dyDescent="0.25">
      <c r="A2109" t="s">
        <v>68</v>
      </c>
      <c r="B2109" t="s">
        <v>69</v>
      </c>
      <c r="C2109" t="s">
        <v>70</v>
      </c>
      <c r="D2109" s="1">
        <v>43622.936018518521</v>
      </c>
      <c r="E2109" t="s">
        <v>71</v>
      </c>
      <c r="F2109" t="s">
        <v>22</v>
      </c>
      <c r="G2109">
        <v>1985</v>
      </c>
      <c r="H2109" t="str">
        <f>VLOOKUP(Raw_savings[[#This Row],[BldgVint]],DEER2020wts!$I$6:$J$15,2,FALSE)</f>
        <v>Old</v>
      </c>
      <c r="I2109" t="s">
        <v>46</v>
      </c>
      <c r="J2109" t="s">
        <v>6</v>
      </c>
      <c r="K2109">
        <f>SUMIFS(raw_wts[wt_vint],raw_wts[bldgtype],Raw_savings[[#This Row],[BldgType]],raw_wts[bldgvint],Raw_savings[[#This Row],[BldgVint]],raw_wts[bldgloc],Raw_savings[[#This Row],[BldgLoc]])</f>
        <v>17.363</v>
      </c>
      <c r="L2109" t="s">
        <v>32</v>
      </c>
      <c r="M2109">
        <v>598.56919641666605</v>
      </c>
      <c r="N2109">
        <v>174998.9</v>
      </c>
      <c r="O2109" t="s">
        <v>7</v>
      </c>
      <c r="P2109">
        <v>1859314</v>
      </c>
      <c r="Q2109">
        <v>734.75844444444499</v>
      </c>
      <c r="R2109">
        <v>427.40146666666698</v>
      </c>
      <c r="S2109">
        <v>420428600</v>
      </c>
      <c r="T2109">
        <v>1856180</v>
      </c>
      <c r="U2109">
        <v>733.55511111111105</v>
      </c>
      <c r="V2109">
        <v>426.77826666666698</v>
      </c>
      <c r="W2109">
        <v>421854100</v>
      </c>
      <c r="X2109">
        <v>5.2358190477587003</v>
      </c>
      <c r="Y2109">
        <v>2.01034958119651E-3</v>
      </c>
      <c r="Z2109">
        <v>1.0411494673140799E-3</v>
      </c>
      <c r="AA2109">
        <v>-2381.5124609381101</v>
      </c>
      <c r="AB2109">
        <f>(Raw_savings[[#This Row],[PreWBthm]]-Raw_savings[[#This Row],[MsrWBthm]])/Raw_savings[[#This Row],[NumUnit]]/10^5</f>
        <v>-2.3815124609381077E-2</v>
      </c>
      <c r="AC2109">
        <f>Raw_savings[[#This Row],[APreWBkWh]]*Raw_savings[[#This Row],[BldgWts]]</f>
        <v>90.909526126234312</v>
      </c>
      <c r="AD2109" t="s">
        <v>72</v>
      </c>
    </row>
    <row r="2110" spans="1:30" hidden="1" x14ac:dyDescent="0.25">
      <c r="A2110" t="s">
        <v>68</v>
      </c>
      <c r="B2110" t="s">
        <v>69</v>
      </c>
      <c r="C2110" t="s">
        <v>70</v>
      </c>
      <c r="D2110" s="1">
        <v>43622.936018518521</v>
      </c>
      <c r="E2110" t="s">
        <v>71</v>
      </c>
      <c r="F2110" t="s">
        <v>22</v>
      </c>
      <c r="G2110">
        <v>1985</v>
      </c>
      <c r="H2110" t="str">
        <f>VLOOKUP(Raw_savings[[#This Row],[BldgVint]],DEER2020wts!$I$6:$J$15,2,FALSE)</f>
        <v>Old</v>
      </c>
      <c r="I2110" t="s">
        <v>9</v>
      </c>
      <c r="J2110" t="s">
        <v>6</v>
      </c>
      <c r="K2110">
        <f>SUMIFS(raw_wts[wt_vint],raw_wts[bldgtype],Raw_savings[[#This Row],[BldgType]],raw_wts[bldgvint],Raw_savings[[#This Row],[BldgVint]],raw_wts[bldgloc],Raw_savings[[#This Row],[BldgLoc]])</f>
        <v>11.336</v>
      </c>
      <c r="L2110" t="s">
        <v>32</v>
      </c>
      <c r="M2110">
        <v>645.28317474999994</v>
      </c>
      <c r="N2110">
        <v>174998.9</v>
      </c>
      <c r="O2110" t="s">
        <v>7</v>
      </c>
      <c r="P2110">
        <v>1963769</v>
      </c>
      <c r="Q2110">
        <v>742.798888888889</v>
      </c>
      <c r="R2110">
        <v>420.188733333333</v>
      </c>
      <c r="S2110">
        <v>404559600</v>
      </c>
      <c r="T2110">
        <v>1960299</v>
      </c>
      <c r="U2110">
        <v>741.57344444444402</v>
      </c>
      <c r="V2110">
        <v>419.58553333333299</v>
      </c>
      <c r="W2110">
        <v>405912900</v>
      </c>
      <c r="X2110">
        <v>5.3774840810693201</v>
      </c>
      <c r="Y2110">
        <v>1.8990801130359201E-3</v>
      </c>
      <c r="Z2110">
        <v>9.3478339991377301E-4</v>
      </c>
      <c r="AA2110">
        <v>-2097.2187916170401</v>
      </c>
      <c r="AB2110">
        <f>(Raw_savings[[#This Row],[PreWBthm]]-Raw_savings[[#This Row],[MsrWBthm]])/Raw_savings[[#This Row],[NumUnit]]/10^5</f>
        <v>-2.0972187916170365E-2</v>
      </c>
      <c r="AC2110">
        <f>Raw_savings[[#This Row],[APreWBkWh]]*Raw_savings[[#This Row],[BldgWts]]</f>
        <v>60.959159543001817</v>
      </c>
      <c r="AD2110" t="s">
        <v>72</v>
      </c>
    </row>
    <row r="2111" spans="1:30" hidden="1" x14ac:dyDescent="0.25">
      <c r="A2111" t="s">
        <v>68</v>
      </c>
      <c r="B2111" t="s">
        <v>69</v>
      </c>
      <c r="C2111" t="s">
        <v>70</v>
      </c>
      <c r="D2111" s="1">
        <v>43622.936018518521</v>
      </c>
      <c r="E2111" t="s">
        <v>71</v>
      </c>
      <c r="F2111" t="s">
        <v>22</v>
      </c>
      <c r="G2111">
        <v>1985</v>
      </c>
      <c r="H2111" t="str">
        <f>VLOOKUP(Raw_savings[[#This Row],[BldgVint]],DEER2020wts!$I$6:$J$15,2,FALSE)</f>
        <v>Old</v>
      </c>
      <c r="I2111" t="s">
        <v>37</v>
      </c>
      <c r="J2111" t="s">
        <v>6</v>
      </c>
      <c r="K2111">
        <f>SUMIFS(raw_wts[wt_vint],raw_wts[bldgtype],Raw_savings[[#This Row],[BldgType]],raw_wts[bldgvint],Raw_savings[[#This Row],[BldgVint]],raw_wts[bldgloc],Raw_savings[[#This Row],[BldgLoc]])</f>
        <v>6.9080000000000004</v>
      </c>
      <c r="L2111" t="s">
        <v>32</v>
      </c>
      <c r="M2111">
        <v>645.77574941666705</v>
      </c>
      <c r="N2111">
        <v>174998.9</v>
      </c>
      <c r="O2111" t="s">
        <v>7</v>
      </c>
      <c r="P2111">
        <v>1974431</v>
      </c>
      <c r="Q2111">
        <v>762.95277777777801</v>
      </c>
      <c r="R2111">
        <v>410.43406666666698</v>
      </c>
      <c r="S2111">
        <v>444378100</v>
      </c>
      <c r="T2111">
        <v>1970981</v>
      </c>
      <c r="U2111">
        <v>761.64866666666705</v>
      </c>
      <c r="V2111">
        <v>409.850866666667</v>
      </c>
      <c r="W2111">
        <v>445533500</v>
      </c>
      <c r="X2111">
        <v>5.3424118250281198</v>
      </c>
      <c r="Y2111">
        <v>2.0194488756960999E-3</v>
      </c>
      <c r="Z2111">
        <v>9.0309987720480595E-4</v>
      </c>
      <c r="AA2111">
        <v>-1789.16597757608</v>
      </c>
      <c r="AB2111">
        <f>(Raw_savings[[#This Row],[PreWBthm]]-Raw_savings[[#This Row],[MsrWBthm]])/Raw_savings[[#This Row],[NumUnit]]/10^5</f>
        <v>-1.7891659775760849E-2</v>
      </c>
      <c r="AC2111">
        <f>Raw_savings[[#This Row],[APreWBkWh]]*Raw_savings[[#This Row],[BldgWts]]</f>
        <v>36.905380887294257</v>
      </c>
      <c r="AD2111" t="s">
        <v>72</v>
      </c>
    </row>
    <row r="2112" spans="1:30" hidden="1" x14ac:dyDescent="0.25">
      <c r="A2112" t="s">
        <v>68</v>
      </c>
      <c r="B2112" t="s">
        <v>69</v>
      </c>
      <c r="C2112" t="s">
        <v>70</v>
      </c>
      <c r="D2112" s="1">
        <v>43622.936018518521</v>
      </c>
      <c r="E2112" t="s">
        <v>71</v>
      </c>
      <c r="F2112" t="s">
        <v>22</v>
      </c>
      <c r="G2112">
        <v>1985</v>
      </c>
      <c r="H2112" t="str">
        <f>VLOOKUP(Raw_savings[[#This Row],[BldgVint]],DEER2020wts!$I$6:$J$15,2,FALSE)</f>
        <v>Old</v>
      </c>
      <c r="I2112" t="s">
        <v>34</v>
      </c>
      <c r="J2112" t="s">
        <v>6</v>
      </c>
      <c r="K2112">
        <f>SUMIFS(raw_wts[wt_vint],raw_wts[bldgtype],Raw_savings[[#This Row],[BldgType]],raw_wts[bldgvint],Raw_savings[[#This Row],[BldgVint]],raw_wts[bldgloc],Raw_savings[[#This Row],[BldgLoc]])</f>
        <v>7.431</v>
      </c>
      <c r="L2112" t="s">
        <v>32</v>
      </c>
      <c r="M2112">
        <v>773.39934625000001</v>
      </c>
      <c r="N2112">
        <v>174998.9</v>
      </c>
      <c r="O2112" t="s">
        <v>7</v>
      </c>
      <c r="P2112">
        <v>2338158</v>
      </c>
      <c r="Q2112">
        <v>843.56833333333304</v>
      </c>
      <c r="R2112">
        <v>460.75473333333298</v>
      </c>
      <c r="S2112">
        <v>37614340</v>
      </c>
      <c r="T2112">
        <v>2333645</v>
      </c>
      <c r="U2112">
        <v>842.12688888888897</v>
      </c>
      <c r="V2112">
        <v>460.0718</v>
      </c>
      <c r="W2112">
        <v>37816140</v>
      </c>
      <c r="X2112">
        <v>5.83527775383092</v>
      </c>
      <c r="Y2112">
        <v>1.8637776866939201E-3</v>
      </c>
      <c r="Z2112">
        <v>8.8302807164839501E-4</v>
      </c>
      <c r="AA2112">
        <v>-260.92600281920699</v>
      </c>
      <c r="AB2112">
        <f>(Raw_savings[[#This Row],[PreWBthm]]-Raw_savings[[#This Row],[MsrWBthm]])/Raw_savings[[#This Row],[NumUnit]]/10^5</f>
        <v>-2.6092600281920654E-3</v>
      </c>
      <c r="AC2112">
        <f>Raw_savings[[#This Row],[APreWBkWh]]*Raw_savings[[#This Row],[BldgWts]]</f>
        <v>43.361948988717565</v>
      </c>
      <c r="AD2112" t="s">
        <v>72</v>
      </c>
    </row>
    <row r="2113" spans="1:30" hidden="1" x14ac:dyDescent="0.25">
      <c r="A2113" t="s">
        <v>68</v>
      </c>
      <c r="B2113" t="s">
        <v>69</v>
      </c>
      <c r="C2113" t="s">
        <v>70</v>
      </c>
      <c r="D2113" s="1">
        <v>43622.936018518521</v>
      </c>
      <c r="E2113" t="s">
        <v>71</v>
      </c>
      <c r="F2113" t="s">
        <v>22</v>
      </c>
      <c r="G2113">
        <v>1985</v>
      </c>
      <c r="H2113" t="str">
        <f>VLOOKUP(Raw_savings[[#This Row],[BldgVint]],DEER2020wts!$I$6:$J$15,2,FALSE)</f>
        <v>Old</v>
      </c>
      <c r="I2113" t="s">
        <v>42</v>
      </c>
      <c r="J2113" t="s">
        <v>6</v>
      </c>
      <c r="K2113">
        <f>SUMIFS(raw_wts[wt_vint],raw_wts[bldgtype],Raw_savings[[#This Row],[BldgType]],raw_wts[bldgvint],Raw_savings[[#This Row],[BldgVint]],raw_wts[bldgloc],Raw_savings[[#This Row],[BldgLoc]])</f>
        <v>3.2450000000000001</v>
      </c>
      <c r="L2113" t="s">
        <v>32</v>
      </c>
      <c r="M2113">
        <v>667.59912999999995</v>
      </c>
      <c r="N2113">
        <v>174998.9</v>
      </c>
      <c r="O2113" t="s">
        <v>7</v>
      </c>
      <c r="P2113">
        <v>1737790</v>
      </c>
      <c r="Q2113">
        <v>592.59722222222194</v>
      </c>
      <c r="R2113">
        <v>342.219533333333</v>
      </c>
      <c r="S2113">
        <v>1439390000</v>
      </c>
      <c r="T2113">
        <v>1734490</v>
      </c>
      <c r="U2113">
        <v>591.63833333333298</v>
      </c>
      <c r="V2113">
        <v>341.74786666666699</v>
      </c>
      <c r="W2113">
        <v>1442433000</v>
      </c>
      <c r="X2113">
        <v>4.9430861301451996</v>
      </c>
      <c r="Y2113">
        <v>1.43632435364129E-3</v>
      </c>
      <c r="Z2113">
        <v>7.0651180547011601E-4</v>
      </c>
      <c r="AA2113">
        <v>-4558.1245739490396</v>
      </c>
      <c r="AB2113">
        <f>(Raw_savings[[#This Row],[PreWBthm]]-Raw_savings[[#This Row],[MsrWBthm]])/Raw_savings[[#This Row],[NumUnit]]/10^5</f>
        <v>-4.5581245739490406E-2</v>
      </c>
      <c r="AC2113">
        <f>Raw_savings[[#This Row],[APreWBkWh]]*Raw_savings[[#This Row],[BldgWts]]</f>
        <v>16.040314492321173</v>
      </c>
      <c r="AD2113" t="s">
        <v>72</v>
      </c>
    </row>
    <row r="2114" spans="1:30" hidden="1" x14ac:dyDescent="0.25">
      <c r="A2114" t="s">
        <v>68</v>
      </c>
      <c r="B2114" t="s">
        <v>69</v>
      </c>
      <c r="C2114" t="s">
        <v>70</v>
      </c>
      <c r="D2114" s="1">
        <v>43622.936018518521</v>
      </c>
      <c r="E2114" t="s">
        <v>71</v>
      </c>
      <c r="F2114" t="s">
        <v>22</v>
      </c>
      <c r="G2114">
        <v>1996</v>
      </c>
      <c r="H2114" t="str">
        <f>VLOOKUP(Raw_savings[[#This Row],[BldgVint]],DEER2020wts!$I$6:$J$15,2,FALSE)</f>
        <v>Old</v>
      </c>
      <c r="I2114" t="s">
        <v>5</v>
      </c>
      <c r="J2114" t="s">
        <v>6</v>
      </c>
      <c r="K2114">
        <f>SUMIFS(raw_wts[wt_vint],raw_wts[bldgtype],Raw_savings[[#This Row],[BldgType]],raw_wts[bldgvint],Raw_savings[[#This Row],[BldgVint]],raw_wts[bldgloc],Raw_savings[[#This Row],[BldgLoc]])</f>
        <v>0.129</v>
      </c>
      <c r="L2114" t="s">
        <v>32</v>
      </c>
      <c r="M2114">
        <v>535.64729124999997</v>
      </c>
      <c r="N2114">
        <v>174998.9</v>
      </c>
      <c r="O2114" t="s">
        <v>7</v>
      </c>
      <c r="P2114">
        <v>1501618</v>
      </c>
      <c r="Q2114">
        <v>435.20766666666702</v>
      </c>
      <c r="R2114">
        <v>247.55246666666699</v>
      </c>
      <c r="S2114">
        <v>358855400</v>
      </c>
      <c r="T2114">
        <v>1499405</v>
      </c>
      <c r="U2114">
        <v>434.299222222222</v>
      </c>
      <c r="V2114">
        <v>247.20060000000001</v>
      </c>
      <c r="W2114">
        <v>360271800</v>
      </c>
      <c r="X2114">
        <v>4.1314499973213499</v>
      </c>
      <c r="Y2114">
        <v>1.6959750553849401E-3</v>
      </c>
      <c r="Z2114">
        <v>6.5689992727404895E-4</v>
      </c>
      <c r="AA2114">
        <v>-2644.2773502964101</v>
      </c>
      <c r="AB2114">
        <f>(Raw_savings[[#This Row],[PreWBthm]]-Raw_savings[[#This Row],[MsrWBthm]])/Raw_savings[[#This Row],[NumUnit]]/10^5</f>
        <v>-2.6442773502964114E-2</v>
      </c>
      <c r="AC2114">
        <f>Raw_savings[[#This Row],[APreWBkWh]]*Raw_savings[[#This Row],[BldgWts]]</f>
        <v>0.53295704965445412</v>
      </c>
      <c r="AD2114" t="s">
        <v>72</v>
      </c>
    </row>
    <row r="2115" spans="1:30" hidden="1" x14ac:dyDescent="0.25">
      <c r="A2115" t="s">
        <v>68</v>
      </c>
      <c r="B2115" t="s">
        <v>69</v>
      </c>
      <c r="C2115" t="s">
        <v>70</v>
      </c>
      <c r="D2115" s="1">
        <v>43622.936018518521</v>
      </c>
      <c r="E2115" t="s">
        <v>71</v>
      </c>
      <c r="F2115" t="s">
        <v>22</v>
      </c>
      <c r="G2115">
        <v>1996</v>
      </c>
      <c r="H2115" t="str">
        <f>VLOOKUP(Raw_savings[[#This Row],[BldgVint]],DEER2020wts!$I$6:$J$15,2,FALSE)</f>
        <v>Old</v>
      </c>
      <c r="I2115" t="s">
        <v>35</v>
      </c>
      <c r="J2115" t="s">
        <v>6</v>
      </c>
      <c r="K2115">
        <f>SUMIFS(raw_wts[wt_vint],raw_wts[bldgtype],Raw_savings[[#This Row],[BldgType]],raw_wts[bldgvint],Raw_savings[[#This Row],[BldgVint]],raw_wts[bldgloc],Raw_savings[[#This Row],[BldgLoc]])</f>
        <v>2.891</v>
      </c>
      <c r="L2115" t="s">
        <v>32</v>
      </c>
      <c r="M2115">
        <v>501.89262708333302</v>
      </c>
      <c r="N2115">
        <v>174998.9</v>
      </c>
      <c r="O2115" t="s">
        <v>7</v>
      </c>
      <c r="P2115">
        <v>1696145</v>
      </c>
      <c r="Q2115">
        <v>673.68133333333299</v>
      </c>
      <c r="R2115">
        <v>370.66800000000001</v>
      </c>
      <c r="S2115">
        <v>415528600</v>
      </c>
      <c r="T2115">
        <v>1693593</v>
      </c>
      <c r="U2115">
        <v>672.599444444445</v>
      </c>
      <c r="V2115">
        <v>370.16906666666699</v>
      </c>
      <c r="W2115">
        <v>416668200</v>
      </c>
      <c r="X2115">
        <v>5.0847529178313096</v>
      </c>
      <c r="Y2115">
        <v>2.1556182149477E-3</v>
      </c>
      <c r="Z2115">
        <v>9.9410373137542299E-4</v>
      </c>
      <c r="AA2115">
        <v>-2270.6051822729501</v>
      </c>
      <c r="AB2115">
        <f>(Raw_savings[[#This Row],[PreWBthm]]-Raw_savings[[#This Row],[MsrWBthm]])/Raw_savings[[#This Row],[NumUnit]]/10^5</f>
        <v>-2.2706051822729476E-2</v>
      </c>
      <c r="AC2115">
        <f>Raw_savings[[#This Row],[APreWBkWh]]*Raw_savings[[#This Row],[BldgWts]]</f>
        <v>14.700020685450315</v>
      </c>
      <c r="AD2115" t="s">
        <v>72</v>
      </c>
    </row>
    <row r="2116" spans="1:30" hidden="1" x14ac:dyDescent="0.25">
      <c r="A2116" t="s">
        <v>68</v>
      </c>
      <c r="B2116" t="s">
        <v>69</v>
      </c>
      <c r="C2116" t="s">
        <v>70</v>
      </c>
      <c r="D2116" s="1">
        <v>43622.936018518521</v>
      </c>
      <c r="E2116" t="s">
        <v>71</v>
      </c>
      <c r="F2116" t="s">
        <v>22</v>
      </c>
      <c r="G2116">
        <v>1996</v>
      </c>
      <c r="H2116" t="str">
        <f>VLOOKUP(Raw_savings[[#This Row],[BldgVint]],DEER2020wts!$I$6:$J$15,2,FALSE)</f>
        <v>Old</v>
      </c>
      <c r="I2116" t="s">
        <v>38</v>
      </c>
      <c r="J2116" t="s">
        <v>6</v>
      </c>
      <c r="K2116">
        <f>SUMIFS(raw_wts[wt_vint],raw_wts[bldgtype],Raw_savings[[#This Row],[BldgType]],raw_wts[bldgvint],Raw_savings[[#This Row],[BldgVint]],raw_wts[bldgloc],Raw_savings[[#This Row],[BldgLoc]])</f>
        <v>28.210999999999999</v>
      </c>
      <c r="L2116" t="s">
        <v>32</v>
      </c>
      <c r="M2116">
        <v>599.352808333334</v>
      </c>
      <c r="N2116">
        <v>174998.9</v>
      </c>
      <c r="O2116" t="s">
        <v>7</v>
      </c>
      <c r="P2116">
        <v>1608090</v>
      </c>
      <c r="Q2116">
        <v>561.65211111111103</v>
      </c>
      <c r="R2116">
        <v>305.88453333333302</v>
      </c>
      <c r="S2116">
        <v>267542300</v>
      </c>
      <c r="T2116">
        <v>1605251</v>
      </c>
      <c r="U2116">
        <v>560.65322222222198</v>
      </c>
      <c r="V2116">
        <v>305.50286666666699</v>
      </c>
      <c r="W2116">
        <v>268563600</v>
      </c>
      <c r="X2116">
        <v>4.7367760032602897</v>
      </c>
      <c r="Y2116">
        <v>1.666612511029E-3</v>
      </c>
      <c r="Z2116">
        <v>6.3679799503723602E-4</v>
      </c>
      <c r="AA2116">
        <v>-1704.0046960654199</v>
      </c>
      <c r="AB2116">
        <f>(Raw_savings[[#This Row],[PreWBthm]]-Raw_savings[[#This Row],[MsrWBthm]])/Raw_savings[[#This Row],[NumUnit]]/10^5</f>
        <v>-1.7040046960654223E-2</v>
      </c>
      <c r="AC2116">
        <f>Raw_savings[[#This Row],[APreWBkWh]]*Raw_savings[[#This Row],[BldgWts]]</f>
        <v>133.62918782797604</v>
      </c>
      <c r="AD2116" t="s">
        <v>72</v>
      </c>
    </row>
    <row r="2117" spans="1:30" hidden="1" x14ac:dyDescent="0.25">
      <c r="A2117" t="s">
        <v>68</v>
      </c>
      <c r="B2117" t="s">
        <v>69</v>
      </c>
      <c r="C2117" t="s">
        <v>70</v>
      </c>
      <c r="D2117" s="1">
        <v>43622.936018518521</v>
      </c>
      <c r="E2117" t="s">
        <v>71</v>
      </c>
      <c r="F2117" t="s">
        <v>22</v>
      </c>
      <c r="G2117">
        <v>1996</v>
      </c>
      <c r="H2117" t="str">
        <f>VLOOKUP(Raw_savings[[#This Row],[BldgVint]],DEER2020wts!$I$6:$J$15,2,FALSE)</f>
        <v>Old</v>
      </c>
      <c r="I2117" t="s">
        <v>40</v>
      </c>
      <c r="J2117" t="s">
        <v>6</v>
      </c>
      <c r="K2117">
        <f>SUMIFS(raw_wts[wt_vint],raw_wts[bldgtype],Raw_savings[[#This Row],[BldgType]],raw_wts[bldgvint],Raw_savings[[#This Row],[BldgVint]],raw_wts[bldgloc],Raw_savings[[#This Row],[BldgLoc]])</f>
        <v>14.391</v>
      </c>
      <c r="L2117" t="s">
        <v>32</v>
      </c>
      <c r="M2117">
        <v>505.96187858333298</v>
      </c>
      <c r="N2117">
        <v>174998.9</v>
      </c>
      <c r="O2117" t="s">
        <v>7</v>
      </c>
      <c r="P2117">
        <v>1717956</v>
      </c>
      <c r="Q2117">
        <v>652.485111111111</v>
      </c>
      <c r="R2117">
        <v>344.79973333333299</v>
      </c>
      <c r="S2117">
        <v>283489100</v>
      </c>
      <c r="T2117">
        <v>1715255</v>
      </c>
      <c r="U2117">
        <v>651.32255555555605</v>
      </c>
      <c r="V2117">
        <v>344.292933333333</v>
      </c>
      <c r="W2117">
        <v>284337000</v>
      </c>
      <c r="X2117">
        <v>5.3383468485069701</v>
      </c>
      <c r="Y2117">
        <v>2.2977137305494398E-3</v>
      </c>
      <c r="Z2117">
        <v>1.0016564912341101E-3</v>
      </c>
      <c r="AA2117">
        <v>-1675.81795366496</v>
      </c>
      <c r="AB2117">
        <f>(Raw_savings[[#This Row],[PreWBthm]]-Raw_savings[[#This Row],[MsrWBthm]])/Raw_savings[[#This Row],[NumUnit]]/10^5</f>
        <v>-1.6758179536649601E-2</v>
      </c>
      <c r="AC2117">
        <f>Raw_savings[[#This Row],[APreWBkWh]]*Raw_savings[[#This Row],[BldgWts]]</f>
        <v>76.824149496863811</v>
      </c>
      <c r="AD2117" t="s">
        <v>72</v>
      </c>
    </row>
    <row r="2118" spans="1:30" hidden="1" x14ac:dyDescent="0.25">
      <c r="A2118" t="s">
        <v>68</v>
      </c>
      <c r="B2118" t="s">
        <v>69</v>
      </c>
      <c r="C2118" t="s">
        <v>70</v>
      </c>
      <c r="D2118" s="1">
        <v>43622.936018518521</v>
      </c>
      <c r="E2118" t="s">
        <v>71</v>
      </c>
      <c r="F2118" t="s">
        <v>22</v>
      </c>
      <c r="G2118">
        <v>1996</v>
      </c>
      <c r="H2118" t="str">
        <f>VLOOKUP(Raw_savings[[#This Row],[BldgVint]],DEER2020wts!$I$6:$J$15,2,FALSE)</f>
        <v>Old</v>
      </c>
      <c r="I2118" t="s">
        <v>43</v>
      </c>
      <c r="J2118" t="s">
        <v>6</v>
      </c>
      <c r="K2118">
        <f>SUMIFS(raw_wts[wt_vint],raw_wts[bldgtype],Raw_savings[[#This Row],[BldgType]],raw_wts[bldgvint],Raw_savings[[#This Row],[BldgVint]],raw_wts[bldgloc],Raw_savings[[#This Row],[BldgLoc]])</f>
        <v>1.2449999999999999</v>
      </c>
      <c r="L2118" t="s">
        <v>32</v>
      </c>
      <c r="M2118">
        <v>596.55361249999999</v>
      </c>
      <c r="N2118">
        <v>174998.9</v>
      </c>
      <c r="O2118" t="s">
        <v>7</v>
      </c>
      <c r="P2118">
        <v>1624663</v>
      </c>
      <c r="Q2118">
        <v>534.83177777777803</v>
      </c>
      <c r="R2118">
        <v>283.67759999999998</v>
      </c>
      <c r="S2118">
        <v>256748200</v>
      </c>
      <c r="T2118">
        <v>1621793</v>
      </c>
      <c r="U2118">
        <v>533.94855555555603</v>
      </c>
      <c r="V2118">
        <v>283.301266666667</v>
      </c>
      <c r="W2118">
        <v>257621500</v>
      </c>
      <c r="X2118">
        <v>4.8109674300228997</v>
      </c>
      <c r="Y2118">
        <v>1.4805412350465501E-3</v>
      </c>
      <c r="Z2118">
        <v>6.3084578728182198E-4</v>
      </c>
      <c r="AA2118">
        <v>-1463.9086608498201</v>
      </c>
      <c r="AB2118">
        <f>(Raw_savings[[#This Row],[PreWBthm]]-Raw_savings[[#This Row],[MsrWBthm]])/Raw_savings[[#This Row],[NumUnit]]/10^5</f>
        <v>-1.4639086608498244E-2</v>
      </c>
      <c r="AC2118">
        <f>Raw_savings[[#This Row],[APreWBkWh]]*Raw_savings[[#This Row],[BldgWts]]</f>
        <v>5.9896544503785094</v>
      </c>
      <c r="AD2118" t="s">
        <v>72</v>
      </c>
    </row>
    <row r="2119" spans="1:30" hidden="1" x14ac:dyDescent="0.25">
      <c r="A2119" t="s">
        <v>68</v>
      </c>
      <c r="B2119" t="s">
        <v>69</v>
      </c>
      <c r="C2119" t="s">
        <v>70</v>
      </c>
      <c r="D2119" s="1">
        <v>43622.936018518521</v>
      </c>
      <c r="E2119" t="s">
        <v>71</v>
      </c>
      <c r="F2119" t="s">
        <v>22</v>
      </c>
      <c r="G2119">
        <v>1996</v>
      </c>
      <c r="H2119" t="str">
        <f>VLOOKUP(Raw_savings[[#This Row],[BldgVint]],DEER2020wts!$I$6:$J$15,2,FALSE)</f>
        <v>Old</v>
      </c>
      <c r="I2119" t="s">
        <v>45</v>
      </c>
      <c r="J2119" t="s">
        <v>6</v>
      </c>
      <c r="K2119">
        <f>SUMIFS(raw_wts[wt_vint],raw_wts[bldgtype],Raw_savings[[#This Row],[BldgType]],raw_wts[bldgvint],Raw_savings[[#This Row],[BldgVint]],raw_wts[bldgloc],Raw_savings[[#This Row],[BldgLoc]])</f>
        <v>22.11</v>
      </c>
      <c r="L2119" t="s">
        <v>32</v>
      </c>
      <c r="M2119">
        <v>634.190248</v>
      </c>
      <c r="N2119">
        <v>174998.9</v>
      </c>
      <c r="O2119" t="s">
        <v>7</v>
      </c>
      <c r="P2119">
        <v>1768591</v>
      </c>
      <c r="Q2119">
        <v>605.86633333333305</v>
      </c>
      <c r="R2119">
        <v>321.7774</v>
      </c>
      <c r="S2119">
        <v>80126920</v>
      </c>
      <c r="T2119">
        <v>1765507</v>
      </c>
      <c r="U2119">
        <v>604.89911111111098</v>
      </c>
      <c r="V2119">
        <v>321.368066666667</v>
      </c>
      <c r="W2119">
        <v>80449680</v>
      </c>
      <c r="X2119">
        <v>4.8628940759114299</v>
      </c>
      <c r="Y2119">
        <v>1.5251294469956799E-3</v>
      </c>
      <c r="Z2119">
        <v>6.4544249083649805E-4</v>
      </c>
      <c r="AA2119">
        <v>-508.93245523384297</v>
      </c>
      <c r="AB2119">
        <f>(Raw_savings[[#This Row],[PreWBthm]]-Raw_savings[[#This Row],[MsrWBthm]])/Raw_savings[[#This Row],[NumUnit]]/10^5</f>
        <v>-5.0893245523384329E-3</v>
      </c>
      <c r="AC2119">
        <f>Raw_savings[[#This Row],[APreWBkWh]]*Raw_savings[[#This Row],[BldgWts]]</f>
        <v>107.51858801840172</v>
      </c>
      <c r="AD2119" t="s">
        <v>72</v>
      </c>
    </row>
    <row r="2120" spans="1:30" hidden="1" x14ac:dyDescent="0.25">
      <c r="A2120" t="s">
        <v>68</v>
      </c>
      <c r="B2120" t="s">
        <v>69</v>
      </c>
      <c r="C2120" t="s">
        <v>70</v>
      </c>
      <c r="D2120" s="1">
        <v>43622.936018518521</v>
      </c>
      <c r="E2120" t="s">
        <v>71</v>
      </c>
      <c r="F2120" t="s">
        <v>22</v>
      </c>
      <c r="G2120">
        <v>1996</v>
      </c>
      <c r="H2120" t="str">
        <f>VLOOKUP(Raw_savings[[#This Row],[BldgVint]],DEER2020wts!$I$6:$J$15,2,FALSE)</f>
        <v>Old</v>
      </c>
      <c r="I2120" t="s">
        <v>8</v>
      </c>
      <c r="J2120" t="s">
        <v>6</v>
      </c>
      <c r="K2120">
        <f>SUMIFS(raw_wts[wt_vint],raw_wts[bldgtype],Raw_savings[[#This Row],[BldgType]],raw_wts[bldgvint],Raw_savings[[#This Row],[BldgVint]],raw_wts[bldgloc],Raw_savings[[#This Row],[BldgLoc]])</f>
        <v>12.558999999999999</v>
      </c>
      <c r="L2120" t="s">
        <v>32</v>
      </c>
      <c r="M2120">
        <v>620.81361391666701</v>
      </c>
      <c r="N2120">
        <v>174998.9</v>
      </c>
      <c r="O2120" t="s">
        <v>7</v>
      </c>
      <c r="P2120">
        <v>1725627</v>
      </c>
      <c r="Q2120">
        <v>576.13277777777796</v>
      </c>
      <c r="R2120">
        <v>302.28019999999998</v>
      </c>
      <c r="S2120">
        <v>18963910</v>
      </c>
      <c r="T2120">
        <v>1722510</v>
      </c>
      <c r="U2120">
        <v>575.21377777777798</v>
      </c>
      <c r="V2120">
        <v>301.908866666667</v>
      </c>
      <c r="W2120">
        <v>19092420</v>
      </c>
      <c r="X2120">
        <v>5.0208306166726597</v>
      </c>
      <c r="Y2120">
        <v>1.48031547536801E-3</v>
      </c>
      <c r="Z2120">
        <v>5.9813980397541199E-4</v>
      </c>
      <c r="AA2120">
        <v>-207.002548138788</v>
      </c>
      <c r="AB2120">
        <f>(Raw_savings[[#This Row],[PreWBthm]]-Raw_savings[[#This Row],[MsrWBthm]])/Raw_savings[[#This Row],[NumUnit]]/10^5</f>
        <v>-2.0700254813878832E-3</v>
      </c>
      <c r="AC2120">
        <f>Raw_savings[[#This Row],[APreWBkWh]]*Raw_savings[[#This Row],[BldgWts]]</f>
        <v>63.056611714791927</v>
      </c>
      <c r="AD2120" t="s">
        <v>72</v>
      </c>
    </row>
    <row r="2121" spans="1:30" hidden="1" x14ac:dyDescent="0.25">
      <c r="A2121" t="s">
        <v>68</v>
      </c>
      <c r="B2121" t="s">
        <v>69</v>
      </c>
      <c r="C2121" t="s">
        <v>70</v>
      </c>
      <c r="D2121" s="1">
        <v>43622.936018518521</v>
      </c>
      <c r="E2121" t="s">
        <v>71</v>
      </c>
      <c r="F2121" t="s">
        <v>22</v>
      </c>
      <c r="G2121">
        <v>1996</v>
      </c>
      <c r="H2121" t="str">
        <f>VLOOKUP(Raw_savings[[#This Row],[BldgVint]],DEER2020wts!$I$6:$J$15,2,FALSE)</f>
        <v>Old</v>
      </c>
      <c r="I2121" t="s">
        <v>36</v>
      </c>
      <c r="J2121" t="s">
        <v>6</v>
      </c>
      <c r="K2121">
        <f>SUMIFS(raw_wts[wt_vint],raw_wts[bldgtype],Raw_savings[[#This Row],[BldgType]],raw_wts[bldgvint],Raw_savings[[#This Row],[BldgVint]],raw_wts[bldgloc],Raw_savings[[#This Row],[BldgLoc]])</f>
        <v>27.699000000000002</v>
      </c>
      <c r="L2121" t="s">
        <v>32</v>
      </c>
      <c r="M2121">
        <v>540.23390608333295</v>
      </c>
      <c r="N2121">
        <v>174998.9</v>
      </c>
      <c r="O2121" t="s">
        <v>7</v>
      </c>
      <c r="P2121">
        <v>1805311</v>
      </c>
      <c r="Q2121">
        <v>650.67011111111105</v>
      </c>
      <c r="R2121">
        <v>321.00940000000003</v>
      </c>
      <c r="S2121">
        <v>68676180</v>
      </c>
      <c r="T2121">
        <v>1802408</v>
      </c>
      <c r="U2121">
        <v>649.60699999999997</v>
      </c>
      <c r="V2121">
        <v>320.62586666666698</v>
      </c>
      <c r="W2121">
        <v>68966850</v>
      </c>
      <c r="X2121">
        <v>5.3735983012369504</v>
      </c>
      <c r="Y2121">
        <v>1.96787187760684E-3</v>
      </c>
      <c r="Z2121">
        <v>7.0993939664751597E-4</v>
      </c>
      <c r="AA2121">
        <v>-538.04471864297102</v>
      </c>
      <c r="AB2121">
        <f>(Raw_savings[[#This Row],[PreWBthm]]-Raw_savings[[#This Row],[MsrWBthm]])/Raw_savings[[#This Row],[NumUnit]]/10^5</f>
        <v>-5.3804471864297076E-3</v>
      </c>
      <c r="AC2121">
        <f>Raw_savings[[#This Row],[APreWBkWh]]*Raw_savings[[#This Row],[BldgWts]]</f>
        <v>148.84329934596229</v>
      </c>
      <c r="AD2121" t="s">
        <v>72</v>
      </c>
    </row>
    <row r="2122" spans="1:30" hidden="1" x14ac:dyDescent="0.25">
      <c r="A2122" t="s">
        <v>68</v>
      </c>
      <c r="B2122" t="s">
        <v>69</v>
      </c>
      <c r="C2122" t="s">
        <v>70</v>
      </c>
      <c r="D2122" s="1">
        <v>43622.936018518521</v>
      </c>
      <c r="E2122" t="s">
        <v>71</v>
      </c>
      <c r="F2122" t="s">
        <v>22</v>
      </c>
      <c r="G2122">
        <v>1996</v>
      </c>
      <c r="H2122" t="str">
        <f>VLOOKUP(Raw_savings[[#This Row],[BldgVint]],DEER2020wts!$I$6:$J$15,2,FALSE)</f>
        <v>Old</v>
      </c>
      <c r="I2122" t="s">
        <v>39</v>
      </c>
      <c r="J2122" t="s">
        <v>6</v>
      </c>
      <c r="K2122">
        <f>SUMIFS(raw_wts[wt_vint],raw_wts[bldgtype],Raw_savings[[#This Row],[BldgType]],raw_wts[bldgvint],Raw_savings[[#This Row],[BldgVint]],raw_wts[bldgloc],Raw_savings[[#This Row],[BldgLoc]])</f>
        <v>22.433</v>
      </c>
      <c r="L2122" t="s">
        <v>32</v>
      </c>
      <c r="M2122">
        <v>617.92876966666699</v>
      </c>
      <c r="N2122">
        <v>174998.9</v>
      </c>
      <c r="O2122" t="s">
        <v>7</v>
      </c>
      <c r="P2122">
        <v>1832600</v>
      </c>
      <c r="Q2122">
        <v>757.78211111111102</v>
      </c>
      <c r="R2122">
        <v>381.56466666666699</v>
      </c>
      <c r="S2122">
        <v>114623900</v>
      </c>
      <c r="T2122">
        <v>1829518</v>
      </c>
      <c r="U2122">
        <v>756.43388888888899</v>
      </c>
      <c r="V2122">
        <v>381.01740000000001</v>
      </c>
      <c r="W2122">
        <v>115169500</v>
      </c>
      <c r="X2122">
        <v>4.9876298876042702</v>
      </c>
      <c r="Y2122">
        <v>2.1818408340971499E-3</v>
      </c>
      <c r="Z2122">
        <v>8.8564684722790396E-4</v>
      </c>
      <c r="AA2122">
        <v>-882.94966472319504</v>
      </c>
      <c r="AB2122">
        <f>(Raw_savings[[#This Row],[PreWBthm]]-Raw_savings[[#This Row],[MsrWBthm]])/Raw_savings[[#This Row],[NumUnit]]/10^5</f>
        <v>-8.8294966472319495E-3</v>
      </c>
      <c r="AC2122">
        <f>Raw_savings[[#This Row],[APreWBkWh]]*Raw_savings[[#This Row],[BldgWts]]</f>
        <v>111.88750126862659</v>
      </c>
      <c r="AD2122" t="s">
        <v>72</v>
      </c>
    </row>
    <row r="2123" spans="1:30" hidden="1" x14ac:dyDescent="0.25">
      <c r="A2123" t="s">
        <v>68</v>
      </c>
      <c r="B2123" t="s">
        <v>69</v>
      </c>
      <c r="C2123" t="s">
        <v>70</v>
      </c>
      <c r="D2123" s="1">
        <v>43622.936018518521</v>
      </c>
      <c r="E2123" t="s">
        <v>71</v>
      </c>
      <c r="F2123" t="s">
        <v>22</v>
      </c>
      <c r="G2123">
        <v>1996</v>
      </c>
      <c r="H2123" t="str">
        <f>VLOOKUP(Raw_savings[[#This Row],[BldgVint]],DEER2020wts!$I$6:$J$15,2,FALSE)</f>
        <v>Old</v>
      </c>
      <c r="I2123" t="s">
        <v>41</v>
      </c>
      <c r="J2123" t="s">
        <v>6</v>
      </c>
      <c r="K2123">
        <f>SUMIFS(raw_wts[wt_vint],raw_wts[bldgtype],Raw_savings[[#This Row],[BldgType]],raw_wts[bldgvint],Raw_savings[[#This Row],[BldgVint]],raw_wts[bldgloc],Raw_savings[[#This Row],[BldgLoc]])</f>
        <v>9.9420000000000002</v>
      </c>
      <c r="L2123" t="s">
        <v>32</v>
      </c>
      <c r="M2123">
        <v>582.66465749999998</v>
      </c>
      <c r="N2123">
        <v>174998.9</v>
      </c>
      <c r="O2123" t="s">
        <v>7</v>
      </c>
      <c r="P2123">
        <v>1860143</v>
      </c>
      <c r="Q2123">
        <v>783.60133333333295</v>
      </c>
      <c r="R2123">
        <v>386.48293333333299</v>
      </c>
      <c r="S2123">
        <v>142614900</v>
      </c>
      <c r="T2123">
        <v>1857054</v>
      </c>
      <c r="U2123">
        <v>782.22244444444402</v>
      </c>
      <c r="V2123">
        <v>385.93279999999999</v>
      </c>
      <c r="W2123">
        <v>143173400</v>
      </c>
      <c r="X2123">
        <v>5.3015056949803103</v>
      </c>
      <c r="Y2123">
        <v>2.3665222716703401E-3</v>
      </c>
      <c r="Z2123">
        <v>9.4416801543054302E-4</v>
      </c>
      <c r="AA2123">
        <v>-958.52733267934696</v>
      </c>
      <c r="AB2123">
        <f>(Raw_savings[[#This Row],[PreWBthm]]-Raw_savings[[#This Row],[MsrWBthm]])/Raw_savings[[#This Row],[NumUnit]]/10^5</f>
        <v>-9.5852733267934656E-3</v>
      </c>
      <c r="AC2123">
        <f>Raw_savings[[#This Row],[APreWBkWh]]*Raw_savings[[#This Row],[BldgWts]]</f>
        <v>52.707569619494244</v>
      </c>
      <c r="AD2123" t="s">
        <v>72</v>
      </c>
    </row>
    <row r="2124" spans="1:30" hidden="1" x14ac:dyDescent="0.25">
      <c r="A2124" t="s">
        <v>68</v>
      </c>
      <c r="B2124" t="s">
        <v>69</v>
      </c>
      <c r="C2124" t="s">
        <v>70</v>
      </c>
      <c r="D2124" s="1">
        <v>43622.936018518521</v>
      </c>
      <c r="E2124" t="s">
        <v>71</v>
      </c>
      <c r="F2124" t="s">
        <v>22</v>
      </c>
      <c r="G2124">
        <v>1996</v>
      </c>
      <c r="H2124" t="str">
        <f>VLOOKUP(Raw_savings[[#This Row],[BldgVint]],DEER2020wts!$I$6:$J$15,2,FALSE)</f>
        <v>Old</v>
      </c>
      <c r="I2124" t="s">
        <v>44</v>
      </c>
      <c r="J2124" t="s">
        <v>6</v>
      </c>
      <c r="K2124">
        <f>SUMIFS(raw_wts[wt_vint],raw_wts[bldgtype],Raw_savings[[#This Row],[BldgType]],raw_wts[bldgvint],Raw_savings[[#This Row],[BldgVint]],raw_wts[bldgloc],Raw_savings[[#This Row],[BldgLoc]])</f>
        <v>0.83299999999999996</v>
      </c>
      <c r="L2124" t="s">
        <v>32</v>
      </c>
      <c r="M2124">
        <v>575.82788400000004</v>
      </c>
      <c r="N2124">
        <v>174998.9</v>
      </c>
      <c r="O2124" t="s">
        <v>7</v>
      </c>
      <c r="P2124">
        <v>1835372</v>
      </c>
      <c r="Q2124">
        <v>708.39477777777802</v>
      </c>
      <c r="R2124">
        <v>405.41966666666701</v>
      </c>
      <c r="S2124">
        <v>314237300</v>
      </c>
      <c r="T2124">
        <v>1832350</v>
      </c>
      <c r="U2124">
        <v>707.27700000000004</v>
      </c>
      <c r="V2124">
        <v>404.85673333333301</v>
      </c>
      <c r="W2124">
        <v>315423300</v>
      </c>
      <c r="X2124">
        <v>5.24809597445614</v>
      </c>
      <c r="Y2124">
        <v>1.94116646455722E-3</v>
      </c>
      <c r="Z2124">
        <v>9.7760693598734991E-4</v>
      </c>
      <c r="AA2124">
        <v>-2059.6432249189202</v>
      </c>
      <c r="AB2124">
        <f>(Raw_savings[[#This Row],[PreWBthm]]-Raw_savings[[#This Row],[MsrWBthm]])/Raw_savings[[#This Row],[NumUnit]]/10^5</f>
        <v>-2.0596432249189237E-2</v>
      </c>
      <c r="AC2124">
        <f>Raw_savings[[#This Row],[APreWBkWh]]*Raw_savings[[#This Row],[BldgWts]]</f>
        <v>4.3716639467219647</v>
      </c>
      <c r="AD2124" t="s">
        <v>72</v>
      </c>
    </row>
    <row r="2125" spans="1:30" hidden="1" x14ac:dyDescent="0.25">
      <c r="A2125" t="s">
        <v>68</v>
      </c>
      <c r="B2125" t="s">
        <v>69</v>
      </c>
      <c r="C2125" t="s">
        <v>70</v>
      </c>
      <c r="D2125" s="1">
        <v>43622.936018518521</v>
      </c>
      <c r="E2125" t="s">
        <v>71</v>
      </c>
      <c r="F2125" t="s">
        <v>22</v>
      </c>
      <c r="G2125">
        <v>1996</v>
      </c>
      <c r="H2125" t="str">
        <f>VLOOKUP(Raw_savings[[#This Row],[BldgVint]],DEER2020wts!$I$6:$J$15,2,FALSE)</f>
        <v>Old</v>
      </c>
      <c r="I2125" t="s">
        <v>46</v>
      </c>
      <c r="J2125" t="s">
        <v>6</v>
      </c>
      <c r="K2125">
        <f>SUMIFS(raw_wts[wt_vint],raw_wts[bldgtype],Raw_savings[[#This Row],[BldgType]],raw_wts[bldgvint],Raw_savings[[#This Row],[BldgVint]],raw_wts[bldgloc],Raw_savings[[#This Row],[BldgLoc]])</f>
        <v>11.029</v>
      </c>
      <c r="L2125" t="s">
        <v>32</v>
      </c>
      <c r="M2125">
        <v>537.97334975000001</v>
      </c>
      <c r="N2125">
        <v>174998.9</v>
      </c>
      <c r="O2125" t="s">
        <v>7</v>
      </c>
      <c r="P2125">
        <v>1758891</v>
      </c>
      <c r="Q2125">
        <v>680.94211111111099</v>
      </c>
      <c r="R2125">
        <v>379.49826666666701</v>
      </c>
      <c r="S2125">
        <v>272164900</v>
      </c>
      <c r="T2125">
        <v>1756110</v>
      </c>
      <c r="U2125">
        <v>679.85755555555602</v>
      </c>
      <c r="V2125">
        <v>378.98840000000001</v>
      </c>
      <c r="W2125">
        <v>273272400</v>
      </c>
      <c r="X2125">
        <v>5.1694010517293298</v>
      </c>
      <c r="Y2125">
        <v>2.0160023838716699E-3</v>
      </c>
      <c r="Z2125">
        <v>9.4775450661931798E-4</v>
      </c>
      <c r="AA2125">
        <v>-2058.6521628156202</v>
      </c>
      <c r="AB2125">
        <f>(Raw_savings[[#This Row],[PreWBthm]]-Raw_savings[[#This Row],[MsrWBthm]])/Raw_savings[[#This Row],[NumUnit]]/10^5</f>
        <v>-2.0586521628156169E-2</v>
      </c>
      <c r="AC2125">
        <f>Raw_savings[[#This Row],[APreWBkWh]]*Raw_savings[[#This Row],[BldgWts]]</f>
        <v>57.013324199522778</v>
      </c>
      <c r="AD2125" t="s">
        <v>72</v>
      </c>
    </row>
    <row r="2126" spans="1:30" hidden="1" x14ac:dyDescent="0.25">
      <c r="A2126" t="s">
        <v>68</v>
      </c>
      <c r="B2126" t="s">
        <v>69</v>
      </c>
      <c r="C2126" t="s">
        <v>70</v>
      </c>
      <c r="D2126" s="1">
        <v>43622.936018518521</v>
      </c>
      <c r="E2126" t="s">
        <v>71</v>
      </c>
      <c r="F2126" t="s">
        <v>22</v>
      </c>
      <c r="G2126">
        <v>1996</v>
      </c>
      <c r="H2126" t="str">
        <f>VLOOKUP(Raw_savings[[#This Row],[BldgVint]],DEER2020wts!$I$6:$J$15,2,FALSE)</f>
        <v>Old</v>
      </c>
      <c r="I2126" t="s">
        <v>9</v>
      </c>
      <c r="J2126" t="s">
        <v>6</v>
      </c>
      <c r="K2126">
        <f>SUMIFS(raw_wts[wt_vint],raw_wts[bldgtype],Raw_savings[[#This Row],[BldgType]],raw_wts[bldgvint],Raw_savings[[#This Row],[BldgVint]],raw_wts[bldgloc],Raw_savings[[#This Row],[BldgLoc]])</f>
        <v>3.1849999999999996</v>
      </c>
      <c r="L2126" t="s">
        <v>32</v>
      </c>
      <c r="M2126">
        <v>582.64953075000005</v>
      </c>
      <c r="N2126">
        <v>174998.9</v>
      </c>
      <c r="O2126" t="s">
        <v>7</v>
      </c>
      <c r="P2126">
        <v>1850871</v>
      </c>
      <c r="Q2126">
        <v>689.25888888888903</v>
      </c>
      <c r="R2126">
        <v>373.84059999999999</v>
      </c>
      <c r="S2126">
        <v>264998000</v>
      </c>
      <c r="T2126">
        <v>1847789</v>
      </c>
      <c r="U2126">
        <v>688.15855555555595</v>
      </c>
      <c r="V2126">
        <v>373.3476</v>
      </c>
      <c r="W2126">
        <v>265980600</v>
      </c>
      <c r="X2126">
        <v>5.2896292493924699</v>
      </c>
      <c r="Y2126">
        <v>1.8884994756917599E-3</v>
      </c>
      <c r="Z2126">
        <v>8.4613472418889105E-4</v>
      </c>
      <c r="AA2126">
        <v>-1686.43403648704</v>
      </c>
      <c r="AB2126">
        <f>(Raw_savings[[#This Row],[PreWBthm]]-Raw_savings[[#This Row],[MsrWBthm]])/Raw_savings[[#This Row],[NumUnit]]/10^5</f>
        <v>-1.6864340364870362E-2</v>
      </c>
      <c r="AC2126">
        <f>Raw_savings[[#This Row],[APreWBkWh]]*Raw_savings[[#This Row],[BldgWts]]</f>
        <v>16.847469159315015</v>
      </c>
      <c r="AD2126" t="s">
        <v>72</v>
      </c>
    </row>
    <row r="2127" spans="1:30" hidden="1" x14ac:dyDescent="0.25">
      <c r="A2127" t="s">
        <v>68</v>
      </c>
      <c r="B2127" t="s">
        <v>69</v>
      </c>
      <c r="C2127" t="s">
        <v>70</v>
      </c>
      <c r="D2127" s="1">
        <v>43622.936018518521</v>
      </c>
      <c r="E2127" t="s">
        <v>71</v>
      </c>
      <c r="F2127" t="s">
        <v>22</v>
      </c>
      <c r="G2127">
        <v>1996</v>
      </c>
      <c r="H2127" t="str">
        <f>VLOOKUP(Raw_savings[[#This Row],[BldgVint]],DEER2020wts!$I$6:$J$15,2,FALSE)</f>
        <v>Old</v>
      </c>
      <c r="I2127" t="s">
        <v>37</v>
      </c>
      <c r="J2127" t="s">
        <v>6</v>
      </c>
      <c r="K2127">
        <f>SUMIFS(raw_wts[wt_vint],raw_wts[bldgtype],Raw_savings[[#This Row],[BldgType]],raw_wts[bldgvint],Raw_savings[[#This Row],[BldgVint]],raw_wts[bldgloc],Raw_savings[[#This Row],[BldgLoc]])</f>
        <v>1.3960000000000001</v>
      </c>
      <c r="L2127" t="s">
        <v>32</v>
      </c>
      <c r="M2127">
        <v>582.13083074999997</v>
      </c>
      <c r="N2127">
        <v>174998.9</v>
      </c>
      <c r="O2127" t="s">
        <v>7</v>
      </c>
      <c r="P2127">
        <v>1853607</v>
      </c>
      <c r="Q2127">
        <v>697.134111111111</v>
      </c>
      <c r="R2127">
        <v>363.746933333333</v>
      </c>
      <c r="S2127">
        <v>271291500</v>
      </c>
      <c r="T2127">
        <v>1850570</v>
      </c>
      <c r="U2127">
        <v>695.94899999999996</v>
      </c>
      <c r="V2127">
        <v>363.24993333333299</v>
      </c>
      <c r="W2127">
        <v>272202800</v>
      </c>
      <c r="X2127">
        <v>5.2170402933086697</v>
      </c>
      <c r="Y2127">
        <v>2.03581574537837E-3</v>
      </c>
      <c r="Z2127">
        <v>8.5375996897404905E-4</v>
      </c>
      <c r="AA2127">
        <v>-1565.4556533724699</v>
      </c>
      <c r="AB2127">
        <f>(Raw_savings[[#This Row],[PreWBthm]]-Raw_savings[[#This Row],[MsrWBthm]])/Raw_savings[[#This Row],[NumUnit]]/10^5</f>
        <v>-1.56545565337247E-2</v>
      </c>
      <c r="AC2127">
        <f>Raw_savings[[#This Row],[APreWBkWh]]*Raw_savings[[#This Row],[BldgWts]]</f>
        <v>7.2829882494589038</v>
      </c>
      <c r="AD2127" t="s">
        <v>72</v>
      </c>
    </row>
    <row r="2128" spans="1:30" hidden="1" x14ac:dyDescent="0.25">
      <c r="A2128" t="s">
        <v>68</v>
      </c>
      <c r="B2128" t="s">
        <v>69</v>
      </c>
      <c r="C2128" t="s">
        <v>70</v>
      </c>
      <c r="D2128" s="1">
        <v>43622.936018518521</v>
      </c>
      <c r="E2128" t="s">
        <v>71</v>
      </c>
      <c r="F2128" t="s">
        <v>22</v>
      </c>
      <c r="G2128">
        <v>1996</v>
      </c>
      <c r="H2128" t="str">
        <f>VLOOKUP(Raw_savings[[#This Row],[BldgVint]],DEER2020wts!$I$6:$J$15,2,FALSE)</f>
        <v>Old</v>
      </c>
      <c r="I2128" t="s">
        <v>34</v>
      </c>
      <c r="J2128" t="s">
        <v>6</v>
      </c>
      <c r="K2128">
        <f>SUMIFS(raw_wts[wt_vint],raw_wts[bldgtype],Raw_savings[[#This Row],[BldgType]],raw_wts[bldgvint],Raw_savings[[#This Row],[BldgVint]],raw_wts[bldgloc],Raw_savings[[#This Row],[BldgLoc]])</f>
        <v>1.9729999999999999</v>
      </c>
      <c r="L2128" t="s">
        <v>32</v>
      </c>
      <c r="M2128">
        <v>700.56628224999997</v>
      </c>
      <c r="N2128">
        <v>174998.9</v>
      </c>
      <c r="O2128" t="s">
        <v>7</v>
      </c>
      <c r="P2128">
        <v>2169930</v>
      </c>
      <c r="Q2128">
        <v>772.14177777777797</v>
      </c>
      <c r="R2128">
        <v>403.343866666667</v>
      </c>
      <c r="S2128">
        <v>16120730</v>
      </c>
      <c r="T2128">
        <v>2165963</v>
      </c>
      <c r="U2128">
        <v>770.87622222222205</v>
      </c>
      <c r="V2128">
        <v>402.79559999999998</v>
      </c>
      <c r="W2128">
        <v>16256810</v>
      </c>
      <c r="X2128">
        <v>5.6625619880808902</v>
      </c>
      <c r="Y2128">
        <v>1.80647511537525E-3</v>
      </c>
      <c r="Z2128">
        <v>7.8260498764772999E-4</v>
      </c>
      <c r="AA2128">
        <v>-194.242862449722</v>
      </c>
      <c r="AB2128">
        <f>(Raw_savings[[#This Row],[PreWBthm]]-Raw_savings[[#This Row],[MsrWBthm]])/Raw_savings[[#This Row],[NumUnit]]/10^5</f>
        <v>-1.9424286244972219E-3</v>
      </c>
      <c r="AC2128">
        <f>Raw_savings[[#This Row],[APreWBkWh]]*Raw_savings[[#This Row],[BldgWts]]</f>
        <v>11.172234802483596</v>
      </c>
      <c r="AD2128" t="s">
        <v>72</v>
      </c>
    </row>
    <row r="2129" spans="1:30" hidden="1" x14ac:dyDescent="0.25">
      <c r="A2129" t="s">
        <v>68</v>
      </c>
      <c r="B2129" t="s">
        <v>69</v>
      </c>
      <c r="C2129" t="s">
        <v>70</v>
      </c>
      <c r="D2129" s="1">
        <v>43622.936018518521</v>
      </c>
      <c r="E2129" t="s">
        <v>71</v>
      </c>
      <c r="F2129" t="s">
        <v>22</v>
      </c>
      <c r="G2129">
        <v>1996</v>
      </c>
      <c r="H2129" t="str">
        <f>VLOOKUP(Raw_savings[[#This Row],[BldgVint]],DEER2020wts!$I$6:$J$15,2,FALSE)</f>
        <v>Old</v>
      </c>
      <c r="I2129" t="s">
        <v>42</v>
      </c>
      <c r="J2129" t="s">
        <v>6</v>
      </c>
      <c r="K2129">
        <f>SUMIFS(raw_wts[wt_vint],raw_wts[bldgtype],Raw_savings[[#This Row],[BldgType]],raw_wts[bldgvint],Raw_savings[[#This Row],[BldgVint]],raw_wts[bldgloc],Raw_savings[[#This Row],[BldgLoc]])</f>
        <v>0.68199999999999994</v>
      </c>
      <c r="L2129" t="s">
        <v>32</v>
      </c>
      <c r="M2129">
        <v>594.333170666667</v>
      </c>
      <c r="N2129">
        <v>174998.9</v>
      </c>
      <c r="O2129" t="s">
        <v>7</v>
      </c>
      <c r="P2129">
        <v>1653017</v>
      </c>
      <c r="Q2129">
        <v>553.27311111111101</v>
      </c>
      <c r="R2129">
        <v>313.31906666666703</v>
      </c>
      <c r="S2129">
        <v>1052745000</v>
      </c>
      <c r="T2129">
        <v>1650116</v>
      </c>
      <c r="U2129">
        <v>552.428</v>
      </c>
      <c r="V2129">
        <v>312.92353333333301</v>
      </c>
      <c r="W2129">
        <v>1055387000</v>
      </c>
      <c r="X2129">
        <v>4.8811006068295502</v>
      </c>
      <c r="Y2129">
        <v>1.42194841685017E-3</v>
      </c>
      <c r="Z2129">
        <v>6.6550775365561E-4</v>
      </c>
      <c r="AA2129">
        <v>-4445.3180983259799</v>
      </c>
      <c r="AB2129">
        <f>(Raw_savings[[#This Row],[PreWBthm]]-Raw_savings[[#This Row],[MsrWBthm]])/Raw_savings[[#This Row],[NumUnit]]/10^5</f>
        <v>-4.445318098325983E-2</v>
      </c>
      <c r="AC2129">
        <f>Raw_savings[[#This Row],[APreWBkWh]]*Raw_savings[[#This Row],[BldgWts]]</f>
        <v>3.3289106138577531</v>
      </c>
      <c r="AD2129" t="s">
        <v>72</v>
      </c>
    </row>
    <row r="2130" spans="1:30" hidden="1" x14ac:dyDescent="0.25">
      <c r="A2130" t="s">
        <v>68</v>
      </c>
      <c r="B2130" t="s">
        <v>69</v>
      </c>
      <c r="C2130" t="s">
        <v>70</v>
      </c>
      <c r="D2130" s="1">
        <v>43622.936018518521</v>
      </c>
      <c r="E2130" t="s">
        <v>71</v>
      </c>
      <c r="F2130" t="s">
        <v>22</v>
      </c>
      <c r="G2130">
        <v>2003</v>
      </c>
      <c r="H2130" t="str">
        <f>VLOOKUP(Raw_savings[[#This Row],[BldgVint]],DEER2020wts!$I$6:$J$15,2,FALSE)</f>
        <v>Ex</v>
      </c>
      <c r="I2130" t="s">
        <v>5</v>
      </c>
      <c r="J2130" t="s">
        <v>6</v>
      </c>
      <c r="K2130">
        <f>SUMIFS(raw_wts[wt_vint],raw_wts[bldgtype],Raw_savings[[#This Row],[BldgType]],raw_wts[bldgvint],Raw_savings[[#This Row],[BldgVint]],raw_wts[bldgloc],Raw_savings[[#This Row],[BldgLoc]])</f>
        <v>0.221</v>
      </c>
      <c r="L2130" t="s">
        <v>32</v>
      </c>
      <c r="M2130">
        <v>463.28179725000001</v>
      </c>
      <c r="N2130">
        <v>174998.9</v>
      </c>
      <c r="O2130" t="s">
        <v>7</v>
      </c>
      <c r="P2130">
        <v>1438013</v>
      </c>
      <c r="Q2130">
        <v>412.52733333333299</v>
      </c>
      <c r="R2130">
        <v>234.59086666666701</v>
      </c>
      <c r="S2130">
        <v>329273500</v>
      </c>
      <c r="T2130">
        <v>1436103</v>
      </c>
      <c r="U2130">
        <v>411.72688888888899</v>
      </c>
      <c r="V2130">
        <v>234.28513333333299</v>
      </c>
      <c r="W2130">
        <v>330506900</v>
      </c>
      <c r="X2130">
        <v>4.12276072864851</v>
      </c>
      <c r="Y2130">
        <v>1.72777011571752E-3</v>
      </c>
      <c r="Z2130">
        <v>6.5992951837977201E-4</v>
      </c>
      <c r="AA2130">
        <v>-2662.3105145105101</v>
      </c>
      <c r="AB2130">
        <f>(Raw_savings[[#This Row],[PreWBthm]]-Raw_savings[[#This Row],[MsrWBthm]])/Raw_savings[[#This Row],[NumUnit]]/10^5</f>
        <v>-2.6623105145105075E-2</v>
      </c>
      <c r="AC2130">
        <f>Raw_savings[[#This Row],[APreWBkWh]]*Raw_savings[[#This Row],[BldgWts]]</f>
        <v>0.91113012103132074</v>
      </c>
      <c r="AD2130" t="s">
        <v>72</v>
      </c>
    </row>
    <row r="2131" spans="1:30" hidden="1" x14ac:dyDescent="0.25">
      <c r="A2131" t="s">
        <v>68</v>
      </c>
      <c r="B2131" t="s">
        <v>69</v>
      </c>
      <c r="C2131" t="s">
        <v>70</v>
      </c>
      <c r="D2131" s="1">
        <v>43622.936018518521</v>
      </c>
      <c r="E2131" t="s">
        <v>71</v>
      </c>
      <c r="F2131" t="s">
        <v>22</v>
      </c>
      <c r="G2131">
        <v>2003</v>
      </c>
      <c r="H2131" t="str">
        <f>VLOOKUP(Raw_savings[[#This Row],[BldgVint]],DEER2020wts!$I$6:$J$15,2,FALSE)</f>
        <v>Ex</v>
      </c>
      <c r="I2131" t="s">
        <v>35</v>
      </c>
      <c r="J2131" t="s">
        <v>6</v>
      </c>
      <c r="K2131">
        <f>SUMIFS(raw_wts[wt_vint],raw_wts[bldgtype],Raw_savings[[#This Row],[BldgType]],raw_wts[bldgvint],Raw_savings[[#This Row],[BldgVint]],raw_wts[bldgloc],Raw_savings[[#This Row],[BldgLoc]])</f>
        <v>1.88</v>
      </c>
      <c r="L2131" t="s">
        <v>32</v>
      </c>
      <c r="M2131">
        <v>418.08943216666597</v>
      </c>
      <c r="N2131">
        <v>174998.9</v>
      </c>
      <c r="O2131" t="s">
        <v>7</v>
      </c>
      <c r="P2131">
        <v>1590443</v>
      </c>
      <c r="Q2131">
        <v>602.75966666666704</v>
      </c>
      <c r="R2131">
        <v>318.94386666666702</v>
      </c>
      <c r="S2131">
        <v>184433100</v>
      </c>
      <c r="T2131">
        <v>1588338</v>
      </c>
      <c r="U2131">
        <v>601.85888888888906</v>
      </c>
      <c r="V2131">
        <v>318.5752</v>
      </c>
      <c r="W2131">
        <v>185157600</v>
      </c>
      <c r="X2131">
        <v>5.03480795745363</v>
      </c>
      <c r="Y2131">
        <v>2.1545097973647898E-3</v>
      </c>
      <c r="Z2131">
        <v>8.8178901044229905E-4</v>
      </c>
      <c r="AA2131">
        <v>-1732.8828338124299</v>
      </c>
      <c r="AB2131">
        <f>(Raw_savings[[#This Row],[PreWBthm]]-Raw_savings[[#This Row],[MsrWBthm]])/Raw_savings[[#This Row],[NumUnit]]/10^5</f>
        <v>-1.7328828338124255E-2</v>
      </c>
      <c r="AC2131">
        <f>Raw_savings[[#This Row],[APreWBkWh]]*Raw_savings[[#This Row],[BldgWts]]</f>
        <v>9.4654389600128237</v>
      </c>
      <c r="AD2131" t="s">
        <v>72</v>
      </c>
    </row>
    <row r="2132" spans="1:30" hidden="1" x14ac:dyDescent="0.25">
      <c r="A2132" t="s">
        <v>68</v>
      </c>
      <c r="B2132" t="s">
        <v>69</v>
      </c>
      <c r="C2132" t="s">
        <v>70</v>
      </c>
      <c r="D2132" s="1">
        <v>43622.936018518521</v>
      </c>
      <c r="E2132" t="s">
        <v>71</v>
      </c>
      <c r="F2132" t="s">
        <v>22</v>
      </c>
      <c r="G2132">
        <v>2003</v>
      </c>
      <c r="H2132" t="str">
        <f>VLOOKUP(Raw_savings[[#This Row],[BldgVint]],DEER2020wts!$I$6:$J$15,2,FALSE)</f>
        <v>Ex</v>
      </c>
      <c r="I2132" t="s">
        <v>38</v>
      </c>
      <c r="J2132" t="s">
        <v>6</v>
      </c>
      <c r="K2132">
        <f>SUMIFS(raw_wts[wt_vint],raw_wts[bldgtype],Raw_savings[[#This Row],[BldgType]],raw_wts[bldgvint],Raw_savings[[#This Row],[BldgVint]],raw_wts[bldgloc],Raw_savings[[#This Row],[BldgLoc]])</f>
        <v>16.702000000000002</v>
      </c>
      <c r="L2132" t="s">
        <v>32</v>
      </c>
      <c r="M2132">
        <v>516.45503558333303</v>
      </c>
      <c r="N2132">
        <v>174998.9</v>
      </c>
      <c r="O2132" t="s">
        <v>7</v>
      </c>
      <c r="P2132">
        <v>1525930</v>
      </c>
      <c r="Q2132">
        <v>518.591888888889</v>
      </c>
      <c r="R2132">
        <v>279.35879999999997</v>
      </c>
      <c r="S2132">
        <v>178571100</v>
      </c>
      <c r="T2132">
        <v>1523510</v>
      </c>
      <c r="U2132">
        <v>517.84788888888897</v>
      </c>
      <c r="V2132">
        <v>279.05053333333302</v>
      </c>
      <c r="W2132">
        <v>179317500</v>
      </c>
      <c r="X2132">
        <v>4.6857903075078404</v>
      </c>
      <c r="Y2132">
        <v>1.44059007801051E-3</v>
      </c>
      <c r="Z2132">
        <v>5.9688965239439098E-4</v>
      </c>
      <c r="AA2132">
        <v>-1445.2371427784501</v>
      </c>
      <c r="AB2132">
        <f>(Raw_savings[[#This Row],[PreWBthm]]-Raw_savings[[#This Row],[MsrWBthm]])/Raw_savings[[#This Row],[NumUnit]]/10^5</f>
        <v>-1.445237142778452E-2</v>
      </c>
      <c r="AC2132">
        <f>Raw_savings[[#This Row],[APreWBkWh]]*Raw_savings[[#This Row],[BldgWts]]</f>
        <v>78.262069715995963</v>
      </c>
      <c r="AD2132" t="s">
        <v>72</v>
      </c>
    </row>
    <row r="2133" spans="1:30" hidden="1" x14ac:dyDescent="0.25">
      <c r="A2133" t="s">
        <v>68</v>
      </c>
      <c r="B2133" t="s">
        <v>69</v>
      </c>
      <c r="C2133" t="s">
        <v>70</v>
      </c>
      <c r="D2133" s="1">
        <v>43622.936018518521</v>
      </c>
      <c r="E2133" t="s">
        <v>71</v>
      </c>
      <c r="F2133" t="s">
        <v>22</v>
      </c>
      <c r="G2133">
        <v>2003</v>
      </c>
      <c r="H2133" t="str">
        <f>VLOOKUP(Raw_savings[[#This Row],[BldgVint]],DEER2020wts!$I$6:$J$15,2,FALSE)</f>
        <v>Ex</v>
      </c>
      <c r="I2133" t="s">
        <v>40</v>
      </c>
      <c r="J2133" t="s">
        <v>6</v>
      </c>
      <c r="K2133">
        <f>SUMIFS(raw_wts[wt_vint],raw_wts[bldgtype],Raw_savings[[#This Row],[BldgType]],raw_wts[bldgvint],Raw_savings[[#This Row],[BldgVint]],raw_wts[bldgloc],Raw_savings[[#This Row],[BldgLoc]])</f>
        <v>9.3119999999999994</v>
      </c>
      <c r="L2133" t="s">
        <v>32</v>
      </c>
      <c r="M2133">
        <v>444.78897966666699</v>
      </c>
      <c r="N2133">
        <v>174998.9</v>
      </c>
      <c r="O2133" t="s">
        <v>7</v>
      </c>
      <c r="P2133">
        <v>1619085</v>
      </c>
      <c r="Q2133">
        <v>594.70488888888895</v>
      </c>
      <c r="R2133">
        <v>309.298</v>
      </c>
      <c r="S2133">
        <v>195201600</v>
      </c>
      <c r="T2133">
        <v>1616764</v>
      </c>
      <c r="U2133">
        <v>593.81055555555599</v>
      </c>
      <c r="V2133">
        <v>308.94473333333298</v>
      </c>
      <c r="W2133">
        <v>195848700</v>
      </c>
      <c r="X2133">
        <v>5.2182048254419398</v>
      </c>
      <c r="Y2133">
        <v>2.0106913035562099E-3</v>
      </c>
      <c r="Z2133">
        <v>7.9423430619012902E-4</v>
      </c>
      <c r="AA2133">
        <v>-1454.84719627035</v>
      </c>
      <c r="AB2133">
        <f>(Raw_savings[[#This Row],[PreWBthm]]-Raw_savings[[#This Row],[MsrWBthm]])/Raw_savings[[#This Row],[NumUnit]]/10^5</f>
        <v>-1.4548471962703495E-2</v>
      </c>
      <c r="AC2133">
        <f>Raw_savings[[#This Row],[APreWBkWh]]*Raw_savings[[#This Row],[BldgWts]]</f>
        <v>48.591923334515343</v>
      </c>
      <c r="AD2133" t="s">
        <v>72</v>
      </c>
    </row>
    <row r="2134" spans="1:30" hidden="1" x14ac:dyDescent="0.25">
      <c r="A2134" t="s">
        <v>68</v>
      </c>
      <c r="B2134" t="s">
        <v>69</v>
      </c>
      <c r="C2134" t="s">
        <v>70</v>
      </c>
      <c r="D2134" s="1">
        <v>43622.936018518521</v>
      </c>
      <c r="E2134" t="s">
        <v>71</v>
      </c>
      <c r="F2134" t="s">
        <v>22</v>
      </c>
      <c r="G2134">
        <v>2003</v>
      </c>
      <c r="H2134" t="str">
        <f>VLOOKUP(Raw_savings[[#This Row],[BldgVint]],DEER2020wts!$I$6:$J$15,2,FALSE)</f>
        <v>Ex</v>
      </c>
      <c r="I2134" t="s">
        <v>43</v>
      </c>
      <c r="J2134" t="s">
        <v>6</v>
      </c>
      <c r="K2134">
        <f>SUMIFS(raw_wts[wt_vint],raw_wts[bldgtype],Raw_savings[[#This Row],[BldgType]],raw_wts[bldgvint],Raw_savings[[#This Row],[BldgVint]],raw_wts[bldgloc],Raw_savings[[#This Row],[BldgLoc]])</f>
        <v>0.77900000000000014</v>
      </c>
      <c r="L2134" t="s">
        <v>32</v>
      </c>
      <c r="M2134">
        <v>513.23500558333296</v>
      </c>
      <c r="N2134">
        <v>174998.9</v>
      </c>
      <c r="O2134" t="s">
        <v>7</v>
      </c>
      <c r="P2134">
        <v>1538979</v>
      </c>
      <c r="Q2134">
        <v>491.89122222222198</v>
      </c>
      <c r="R2134">
        <v>263.01220000000001</v>
      </c>
      <c r="S2134">
        <v>176068000</v>
      </c>
      <c r="T2134">
        <v>1536541</v>
      </c>
      <c r="U2134">
        <v>491.12922222222198</v>
      </c>
      <c r="V2134">
        <v>262.69319999999999</v>
      </c>
      <c r="W2134">
        <v>176795400</v>
      </c>
      <c r="X2134">
        <v>4.7502605501918502</v>
      </c>
      <c r="Y2134">
        <v>1.4846999750803599E-3</v>
      </c>
      <c r="Z2134">
        <v>6.2154762736311704E-4</v>
      </c>
      <c r="AA2134">
        <v>-1417.2844644009599</v>
      </c>
      <c r="AB2134">
        <f>(Raw_savings[[#This Row],[PreWBthm]]-Raw_savings[[#This Row],[MsrWBthm]])/Raw_savings[[#This Row],[NumUnit]]/10^5</f>
        <v>-1.4172844644009643E-2</v>
      </c>
      <c r="AC2134">
        <f>Raw_savings[[#This Row],[APreWBkWh]]*Raw_savings[[#This Row],[BldgWts]]</f>
        <v>3.7004529685994521</v>
      </c>
      <c r="AD2134" t="s">
        <v>72</v>
      </c>
    </row>
    <row r="2135" spans="1:30" hidden="1" x14ac:dyDescent="0.25">
      <c r="A2135" t="s">
        <v>68</v>
      </c>
      <c r="B2135" t="s">
        <v>69</v>
      </c>
      <c r="C2135" t="s">
        <v>70</v>
      </c>
      <c r="D2135" s="1">
        <v>43622.936018518521</v>
      </c>
      <c r="E2135" t="s">
        <v>71</v>
      </c>
      <c r="F2135" t="s">
        <v>22</v>
      </c>
      <c r="G2135">
        <v>2003</v>
      </c>
      <c r="H2135" t="str">
        <f>VLOOKUP(Raw_savings[[#This Row],[BldgVint]],DEER2020wts!$I$6:$J$15,2,FALSE)</f>
        <v>Ex</v>
      </c>
      <c r="I2135" t="s">
        <v>45</v>
      </c>
      <c r="J2135" t="s">
        <v>6</v>
      </c>
      <c r="K2135">
        <f>SUMIFS(raw_wts[wt_vint],raw_wts[bldgtype],Raw_savings[[#This Row],[BldgType]],raw_wts[bldgvint],Raw_savings[[#This Row],[BldgVint]],raw_wts[bldgloc],Raw_savings[[#This Row],[BldgLoc]])</f>
        <v>11.946999999999999</v>
      </c>
      <c r="L2135" t="s">
        <v>32</v>
      </c>
      <c r="M2135">
        <v>549.41104058333303</v>
      </c>
      <c r="N2135">
        <v>174998.9</v>
      </c>
      <c r="O2135" t="s">
        <v>7</v>
      </c>
      <c r="P2135">
        <v>1668461</v>
      </c>
      <c r="Q2135">
        <v>557.73611111111097</v>
      </c>
      <c r="R2135">
        <v>293.7534</v>
      </c>
      <c r="S2135">
        <v>47617680</v>
      </c>
      <c r="T2135">
        <v>1665799</v>
      </c>
      <c r="U2135">
        <v>556.89966666666703</v>
      </c>
      <c r="V2135">
        <v>293.41693333333302</v>
      </c>
      <c r="W2135">
        <v>47873070</v>
      </c>
      <c r="X2135">
        <v>4.8451883987872604</v>
      </c>
      <c r="Y2135">
        <v>1.5224383615522301E-3</v>
      </c>
      <c r="Z2135">
        <v>6.1241336961385799E-4</v>
      </c>
      <c r="AA2135">
        <v>-464.84322508124598</v>
      </c>
      <c r="AB2135">
        <f>(Raw_savings[[#This Row],[PreWBthm]]-Raw_savings[[#This Row],[MsrWBthm]])/Raw_savings[[#This Row],[NumUnit]]/10^5</f>
        <v>-4.6484322508124629E-3</v>
      </c>
      <c r="AC2135">
        <f>Raw_savings[[#This Row],[APreWBkWh]]*Raw_savings[[#This Row],[BldgWts]]</f>
        <v>57.885465800311394</v>
      </c>
      <c r="AD2135" t="s">
        <v>72</v>
      </c>
    </row>
    <row r="2136" spans="1:30" hidden="1" x14ac:dyDescent="0.25">
      <c r="A2136" t="s">
        <v>68</v>
      </c>
      <c r="B2136" t="s">
        <v>69</v>
      </c>
      <c r="C2136" t="s">
        <v>70</v>
      </c>
      <c r="D2136" s="1">
        <v>43622.936018518521</v>
      </c>
      <c r="E2136" t="s">
        <v>71</v>
      </c>
      <c r="F2136" t="s">
        <v>22</v>
      </c>
      <c r="G2136">
        <v>2003</v>
      </c>
      <c r="H2136" t="str">
        <f>VLOOKUP(Raw_savings[[#This Row],[BldgVint]],DEER2020wts!$I$6:$J$15,2,FALSE)</f>
        <v>Ex</v>
      </c>
      <c r="I2136" t="s">
        <v>8</v>
      </c>
      <c r="J2136" t="s">
        <v>6</v>
      </c>
      <c r="K2136">
        <f>SUMIFS(raw_wts[wt_vint],raw_wts[bldgtype],Raw_savings[[#This Row],[BldgType]],raw_wts[bldgvint],Raw_savings[[#This Row],[BldgVint]],raw_wts[bldgloc],Raw_savings[[#This Row],[BldgLoc]])</f>
        <v>7.2839999999999998</v>
      </c>
      <c r="L2136" t="s">
        <v>32</v>
      </c>
      <c r="M2136">
        <v>537.83463158333302</v>
      </c>
      <c r="N2136">
        <v>174998.9</v>
      </c>
      <c r="O2136" t="s">
        <v>7</v>
      </c>
      <c r="P2136">
        <v>1630110</v>
      </c>
      <c r="Q2136">
        <v>531.86033333333296</v>
      </c>
      <c r="R2136">
        <v>280.07193333333299</v>
      </c>
      <c r="S2136">
        <v>10571100</v>
      </c>
      <c r="T2136">
        <v>1627430</v>
      </c>
      <c r="U2136">
        <v>531.05911111111095</v>
      </c>
      <c r="V2136">
        <v>279.75913333333301</v>
      </c>
      <c r="W2136">
        <v>10659950</v>
      </c>
      <c r="X2136">
        <v>4.9829442780773299</v>
      </c>
      <c r="Y2136">
        <v>1.4897185401831E-3</v>
      </c>
      <c r="Z2136">
        <v>5.8159140678472505E-4</v>
      </c>
      <c r="AA2136">
        <v>-165.199477278795</v>
      </c>
      <c r="AB2136">
        <f>(Raw_savings[[#This Row],[PreWBthm]]-Raw_savings[[#This Row],[MsrWBthm]])/Raw_savings[[#This Row],[NumUnit]]/10^5</f>
        <v>-1.6519947727879516E-3</v>
      </c>
      <c r="AC2136">
        <f>Raw_savings[[#This Row],[APreWBkWh]]*Raw_savings[[#This Row],[BldgWts]]</f>
        <v>36.295766121515271</v>
      </c>
      <c r="AD2136" t="s">
        <v>72</v>
      </c>
    </row>
    <row r="2137" spans="1:30" hidden="1" x14ac:dyDescent="0.25">
      <c r="A2137" t="s">
        <v>68</v>
      </c>
      <c r="B2137" t="s">
        <v>69</v>
      </c>
      <c r="C2137" t="s">
        <v>70</v>
      </c>
      <c r="D2137" s="1">
        <v>43622.936018518521</v>
      </c>
      <c r="E2137" t="s">
        <v>71</v>
      </c>
      <c r="F2137" t="s">
        <v>22</v>
      </c>
      <c r="G2137">
        <v>2003</v>
      </c>
      <c r="H2137" t="str">
        <f>VLOOKUP(Raw_savings[[#This Row],[BldgVint]],DEER2020wts!$I$6:$J$15,2,FALSE)</f>
        <v>Ex</v>
      </c>
      <c r="I2137" t="s">
        <v>36</v>
      </c>
      <c r="J2137" t="s">
        <v>6</v>
      </c>
      <c r="K2137">
        <f>SUMIFS(raw_wts[wt_vint],raw_wts[bldgtype],Raw_savings[[#This Row],[BldgType]],raw_wts[bldgvint],Raw_savings[[#This Row],[BldgVint]],raw_wts[bldgloc],Raw_savings[[#This Row],[BldgLoc]])</f>
        <v>14.988000000000001</v>
      </c>
      <c r="L2137" t="s">
        <v>32</v>
      </c>
      <c r="M2137">
        <v>477.64826883333399</v>
      </c>
      <c r="N2137">
        <v>174998.9</v>
      </c>
      <c r="O2137" t="s">
        <v>7</v>
      </c>
      <c r="P2137">
        <v>1700599</v>
      </c>
      <c r="Q2137">
        <v>596.54822222222197</v>
      </c>
      <c r="R2137">
        <v>294.76206666666701</v>
      </c>
      <c r="S2137">
        <v>41166510</v>
      </c>
      <c r="T2137">
        <v>1698071</v>
      </c>
      <c r="U2137">
        <v>595.62900000000002</v>
      </c>
      <c r="V2137">
        <v>294.44080000000002</v>
      </c>
      <c r="W2137">
        <v>41360150</v>
      </c>
      <c r="X2137">
        <v>5.2925974298508303</v>
      </c>
      <c r="Y2137">
        <v>1.92447514667518E-3</v>
      </c>
      <c r="Z2137">
        <v>6.7260092337671198E-4</v>
      </c>
      <c r="AA2137">
        <v>-405.40291389094699</v>
      </c>
      <c r="AB2137">
        <f>(Raw_savings[[#This Row],[PreWBthm]]-Raw_savings[[#This Row],[MsrWBthm]])/Raw_savings[[#This Row],[NumUnit]]/10^5</f>
        <v>-4.0540291389094697E-3</v>
      </c>
      <c r="AC2137">
        <f>Raw_savings[[#This Row],[APreWBkWh]]*Raw_savings[[#This Row],[BldgWts]]</f>
        <v>79.325450278604251</v>
      </c>
      <c r="AD2137" t="s">
        <v>72</v>
      </c>
    </row>
    <row r="2138" spans="1:30" hidden="1" x14ac:dyDescent="0.25">
      <c r="A2138" t="s">
        <v>68</v>
      </c>
      <c r="B2138" t="s">
        <v>69</v>
      </c>
      <c r="C2138" t="s">
        <v>70</v>
      </c>
      <c r="D2138" s="1">
        <v>43622.936018518521</v>
      </c>
      <c r="E2138" t="s">
        <v>71</v>
      </c>
      <c r="F2138" t="s">
        <v>22</v>
      </c>
      <c r="G2138">
        <v>2003</v>
      </c>
      <c r="H2138" t="str">
        <f>VLOOKUP(Raw_savings[[#This Row],[BldgVint]],DEER2020wts!$I$6:$J$15,2,FALSE)</f>
        <v>Ex</v>
      </c>
      <c r="I2138" t="s">
        <v>39</v>
      </c>
      <c r="J2138" t="s">
        <v>6</v>
      </c>
      <c r="K2138">
        <f>SUMIFS(raw_wts[wt_vint],raw_wts[bldgtype],Raw_savings[[#This Row],[BldgType]],raw_wts[bldgvint],Raw_savings[[#This Row],[BldgVint]],raw_wts[bldgloc],Raw_savings[[#This Row],[BldgLoc]])</f>
        <v>12.913</v>
      </c>
      <c r="L2138" t="s">
        <v>32</v>
      </c>
      <c r="M2138">
        <v>553.61844458333303</v>
      </c>
      <c r="N2138">
        <v>174998.9</v>
      </c>
      <c r="O2138" t="s">
        <v>7</v>
      </c>
      <c r="P2138">
        <v>1721675</v>
      </c>
      <c r="Q2138">
        <v>691.93533333333301</v>
      </c>
      <c r="R2138">
        <v>341.346</v>
      </c>
      <c r="S2138">
        <v>74695890</v>
      </c>
      <c r="T2138">
        <v>1718971</v>
      </c>
      <c r="U2138">
        <v>690.77133333333302</v>
      </c>
      <c r="V2138">
        <v>340.90313333333302</v>
      </c>
      <c r="W2138">
        <v>75078460</v>
      </c>
      <c r="X2138">
        <v>4.8842303331044103</v>
      </c>
      <c r="Y2138">
        <v>2.10253110493102E-3</v>
      </c>
      <c r="Z2138">
        <v>7.9994926288971704E-4</v>
      </c>
      <c r="AA2138">
        <v>-691.03550241706898</v>
      </c>
      <c r="AB2138">
        <f>(Raw_savings[[#This Row],[PreWBthm]]-Raw_savings[[#This Row],[MsrWBthm]])/Raw_savings[[#This Row],[NumUnit]]/10^5</f>
        <v>-6.9103550241706932E-3</v>
      </c>
      <c r="AC2138">
        <f>Raw_savings[[#This Row],[APreWBkWh]]*Raw_savings[[#This Row],[BldgWts]]</f>
        <v>63.070066291377252</v>
      </c>
      <c r="AD2138" t="s">
        <v>72</v>
      </c>
    </row>
    <row r="2139" spans="1:30" hidden="1" x14ac:dyDescent="0.25">
      <c r="A2139" t="s">
        <v>68</v>
      </c>
      <c r="B2139" t="s">
        <v>69</v>
      </c>
      <c r="C2139" t="s">
        <v>70</v>
      </c>
      <c r="D2139" s="1">
        <v>43622.936018518521</v>
      </c>
      <c r="E2139" t="s">
        <v>71</v>
      </c>
      <c r="F2139" t="s">
        <v>22</v>
      </c>
      <c r="G2139">
        <v>2003</v>
      </c>
      <c r="H2139" t="str">
        <f>VLOOKUP(Raw_savings[[#This Row],[BldgVint]],DEER2020wts!$I$6:$J$15,2,FALSE)</f>
        <v>Ex</v>
      </c>
      <c r="I2139" t="s">
        <v>41</v>
      </c>
      <c r="J2139" t="s">
        <v>6</v>
      </c>
      <c r="K2139">
        <f>SUMIFS(raw_wts[wt_vint],raw_wts[bldgtype],Raw_savings[[#This Row],[BldgType]],raw_wts[bldgvint],Raw_savings[[#This Row],[BldgVint]],raw_wts[bldgloc],Raw_savings[[#This Row],[BldgLoc]])</f>
        <v>10.739000000000001</v>
      </c>
      <c r="L2139" t="s">
        <v>32</v>
      </c>
      <c r="M2139">
        <v>488.85128750000001</v>
      </c>
      <c r="N2139">
        <v>174998.9</v>
      </c>
      <c r="O2139" t="s">
        <v>7</v>
      </c>
      <c r="P2139">
        <v>1726968</v>
      </c>
      <c r="Q2139">
        <v>686.16511111111095</v>
      </c>
      <c r="R2139">
        <v>334.87079999999997</v>
      </c>
      <c r="S2139">
        <v>44132450</v>
      </c>
      <c r="T2139">
        <v>1724393</v>
      </c>
      <c r="U2139">
        <v>685.05388888888899</v>
      </c>
      <c r="V2139">
        <v>334.46300000000002</v>
      </c>
      <c r="W2139">
        <v>44365700</v>
      </c>
      <c r="X2139">
        <v>5.2674505843456503</v>
      </c>
      <c r="Y2139">
        <v>2.2731293762260599E-3</v>
      </c>
      <c r="Z2139">
        <v>8.3420052361006004E-4</v>
      </c>
      <c r="AA2139">
        <v>-477.13897040723299</v>
      </c>
      <c r="AB2139">
        <f>(Raw_savings[[#This Row],[PreWBthm]]-Raw_savings[[#This Row],[MsrWBthm]])/Raw_savings[[#This Row],[NumUnit]]/10^5</f>
        <v>-4.7713897040723248E-3</v>
      </c>
      <c r="AC2139">
        <f>Raw_savings[[#This Row],[APreWBkWh]]*Raw_savings[[#This Row],[BldgWts]]</f>
        <v>56.567151825287944</v>
      </c>
      <c r="AD2139" t="s">
        <v>72</v>
      </c>
    </row>
    <row r="2140" spans="1:30" hidden="1" x14ac:dyDescent="0.25">
      <c r="A2140" t="s">
        <v>68</v>
      </c>
      <c r="B2140" t="s">
        <v>69</v>
      </c>
      <c r="C2140" t="s">
        <v>70</v>
      </c>
      <c r="D2140" s="1">
        <v>43622.936018518521</v>
      </c>
      <c r="E2140" t="s">
        <v>71</v>
      </c>
      <c r="F2140" t="s">
        <v>22</v>
      </c>
      <c r="G2140">
        <v>2003</v>
      </c>
      <c r="H2140" t="str">
        <f>VLOOKUP(Raw_savings[[#This Row],[BldgVint]],DEER2020wts!$I$6:$J$15,2,FALSE)</f>
        <v>Ex</v>
      </c>
      <c r="I2140" t="s">
        <v>44</v>
      </c>
      <c r="J2140" t="s">
        <v>6</v>
      </c>
      <c r="K2140">
        <f>SUMIFS(raw_wts[wt_vint],raw_wts[bldgtype],Raw_savings[[#This Row],[BldgType]],raw_wts[bldgvint],Raw_savings[[#This Row],[BldgVint]],raw_wts[bldgloc],Raw_savings[[#This Row],[BldgLoc]])</f>
        <v>0.81499999999999995</v>
      </c>
      <c r="L2140" t="s">
        <v>32</v>
      </c>
      <c r="M2140">
        <v>517.81706299999996</v>
      </c>
      <c r="N2140">
        <v>174998.9</v>
      </c>
      <c r="O2140" t="s">
        <v>7</v>
      </c>
      <c r="P2140">
        <v>1726465</v>
      </c>
      <c r="Q2140">
        <v>656.317888888889</v>
      </c>
      <c r="R2140">
        <v>358.90313333333302</v>
      </c>
      <c r="S2140">
        <v>240234700</v>
      </c>
      <c r="T2140">
        <v>1723810</v>
      </c>
      <c r="U2140">
        <v>655.32766666666703</v>
      </c>
      <c r="V2140">
        <v>358.45013333333299</v>
      </c>
      <c r="W2140">
        <v>241250300</v>
      </c>
      <c r="X2140">
        <v>5.12729338160106</v>
      </c>
      <c r="Y2140">
        <v>1.9123012603822101E-3</v>
      </c>
      <c r="Z2140">
        <v>8.7482632838612102E-4</v>
      </c>
      <c r="AA2140">
        <v>-1961.3104174591499</v>
      </c>
      <c r="AB2140">
        <f>(Raw_savings[[#This Row],[PreWBthm]]-Raw_savings[[#This Row],[MsrWBthm]])/Raw_savings[[#This Row],[NumUnit]]/10^5</f>
        <v>-1.9613104174591483E-2</v>
      </c>
      <c r="AC2140">
        <f>Raw_savings[[#This Row],[APreWBkWh]]*Raw_savings[[#This Row],[BldgWts]]</f>
        <v>4.1787441060048636</v>
      </c>
      <c r="AD2140" t="s">
        <v>72</v>
      </c>
    </row>
    <row r="2141" spans="1:30" hidden="1" x14ac:dyDescent="0.25">
      <c r="A2141" t="s">
        <v>68</v>
      </c>
      <c r="B2141" t="s">
        <v>69</v>
      </c>
      <c r="C2141" t="s">
        <v>70</v>
      </c>
      <c r="D2141" s="1">
        <v>43622.936018518521</v>
      </c>
      <c r="E2141" t="s">
        <v>71</v>
      </c>
      <c r="F2141" t="s">
        <v>22</v>
      </c>
      <c r="G2141">
        <v>2003</v>
      </c>
      <c r="H2141" t="str">
        <f>VLOOKUP(Raw_savings[[#This Row],[BldgVint]],DEER2020wts!$I$6:$J$15,2,FALSE)</f>
        <v>Ex</v>
      </c>
      <c r="I2141" t="s">
        <v>46</v>
      </c>
      <c r="J2141" t="s">
        <v>6</v>
      </c>
      <c r="K2141">
        <f>SUMIFS(raw_wts[wt_vint],raw_wts[bldgtype],Raw_savings[[#This Row],[BldgType]],raw_wts[bldgvint],Raw_savings[[#This Row],[BldgVint]],raw_wts[bldgloc],Raw_savings[[#This Row],[BldgLoc]])</f>
        <v>8.2970000000000006</v>
      </c>
      <c r="L2141" t="s">
        <v>32</v>
      </c>
      <c r="M2141">
        <v>482.45465108333298</v>
      </c>
      <c r="N2141">
        <v>174998.9</v>
      </c>
      <c r="O2141" t="s">
        <v>7</v>
      </c>
      <c r="P2141">
        <v>1661157</v>
      </c>
      <c r="Q2141">
        <v>631.88277777777796</v>
      </c>
      <c r="R2141">
        <v>340.29419999999999</v>
      </c>
      <c r="S2141">
        <v>210086800</v>
      </c>
      <c r="T2141">
        <v>1658715</v>
      </c>
      <c r="U2141">
        <v>630.92422222222206</v>
      </c>
      <c r="V2141">
        <v>339.87686666666701</v>
      </c>
      <c r="W2141">
        <v>210940100</v>
      </c>
      <c r="X2141">
        <v>5.0616156244251904</v>
      </c>
      <c r="Y2141">
        <v>1.9868303754623398E-3</v>
      </c>
      <c r="Z2141">
        <v>8.6502085200407101E-4</v>
      </c>
      <c r="AA2141">
        <v>-1768.6636414095101</v>
      </c>
      <c r="AB2141">
        <f>(Raw_savings[[#This Row],[PreWBthm]]-Raw_savings[[#This Row],[MsrWBthm]])/Raw_savings[[#This Row],[NumUnit]]/10^5</f>
        <v>-1.7686636414095052E-2</v>
      </c>
      <c r="AC2141">
        <f>Raw_savings[[#This Row],[APreWBkWh]]*Raw_savings[[#This Row],[BldgWts]]</f>
        <v>41.996224835855806</v>
      </c>
      <c r="AD2141" t="s">
        <v>72</v>
      </c>
    </row>
    <row r="2142" spans="1:30" hidden="1" x14ac:dyDescent="0.25">
      <c r="A2142" t="s">
        <v>68</v>
      </c>
      <c r="B2142" t="s">
        <v>69</v>
      </c>
      <c r="C2142" t="s">
        <v>70</v>
      </c>
      <c r="D2142" s="1">
        <v>43622.936018518521</v>
      </c>
      <c r="E2142" t="s">
        <v>71</v>
      </c>
      <c r="F2142" t="s">
        <v>22</v>
      </c>
      <c r="G2142">
        <v>2003</v>
      </c>
      <c r="H2142" t="str">
        <f>VLOOKUP(Raw_savings[[#This Row],[BldgVint]],DEER2020wts!$I$6:$J$15,2,FALSE)</f>
        <v>Ex</v>
      </c>
      <c r="I2142" t="s">
        <v>9</v>
      </c>
      <c r="J2142" t="s">
        <v>6</v>
      </c>
      <c r="K2142">
        <f>SUMIFS(raw_wts[wt_vint],raw_wts[bldgtype],Raw_savings[[#This Row],[BldgType]],raw_wts[bldgvint],Raw_savings[[#This Row],[BldgVint]],raw_wts[bldgloc],Raw_savings[[#This Row],[BldgLoc]])</f>
        <v>2.4699999999999998</v>
      </c>
      <c r="L2142" t="s">
        <v>32</v>
      </c>
      <c r="M2142">
        <v>525.61386216666699</v>
      </c>
      <c r="N2142">
        <v>174998.9</v>
      </c>
      <c r="O2142" t="s">
        <v>7</v>
      </c>
      <c r="P2142">
        <v>1743824</v>
      </c>
      <c r="Q2142">
        <v>640.56200000000001</v>
      </c>
      <c r="R2142">
        <v>336.88946666666698</v>
      </c>
      <c r="S2142">
        <v>205674200</v>
      </c>
      <c r="T2142">
        <v>1741100</v>
      </c>
      <c r="U2142">
        <v>639.58466666666698</v>
      </c>
      <c r="V2142">
        <v>336.48160000000001</v>
      </c>
      <c r="W2142">
        <v>206584500</v>
      </c>
      <c r="X2142">
        <v>5.1825117183386702</v>
      </c>
      <c r="Y2142">
        <v>1.85941316179245E-3</v>
      </c>
      <c r="Z2142">
        <v>7.7598156370047196E-4</v>
      </c>
      <c r="AA2142">
        <v>-1731.8797419984201</v>
      </c>
      <c r="AB2142">
        <f>(Raw_savings[[#This Row],[PreWBthm]]-Raw_savings[[#This Row],[MsrWBthm]])/Raw_savings[[#This Row],[NumUnit]]/10^5</f>
        <v>-1.7318797419984194E-2</v>
      </c>
      <c r="AC2142">
        <f>Raw_savings[[#This Row],[APreWBkWh]]*Raw_savings[[#This Row],[BldgWts]]</f>
        <v>12.800803944296515</v>
      </c>
      <c r="AD2142" t="s">
        <v>72</v>
      </c>
    </row>
    <row r="2143" spans="1:30" hidden="1" x14ac:dyDescent="0.25">
      <c r="A2143" t="s">
        <v>68</v>
      </c>
      <c r="B2143" t="s">
        <v>69</v>
      </c>
      <c r="C2143" t="s">
        <v>70</v>
      </c>
      <c r="D2143" s="1">
        <v>43622.936018518521</v>
      </c>
      <c r="E2143" t="s">
        <v>71</v>
      </c>
      <c r="F2143" t="s">
        <v>22</v>
      </c>
      <c r="G2143">
        <v>2003</v>
      </c>
      <c r="H2143" t="str">
        <f>VLOOKUP(Raw_savings[[#This Row],[BldgVint]],DEER2020wts!$I$6:$J$15,2,FALSE)</f>
        <v>Ex</v>
      </c>
      <c r="I2143" t="s">
        <v>37</v>
      </c>
      <c r="J2143" t="s">
        <v>6</v>
      </c>
      <c r="K2143">
        <f>SUMIFS(raw_wts[wt_vint],raw_wts[bldgtype],Raw_savings[[#This Row],[BldgType]],raw_wts[bldgvint],Raw_savings[[#This Row],[BldgVint]],raw_wts[bldgloc],Raw_savings[[#This Row],[BldgLoc]])</f>
        <v>1.357</v>
      </c>
      <c r="L2143" t="s">
        <v>32</v>
      </c>
      <c r="M2143">
        <v>527.60674774999995</v>
      </c>
      <c r="N2143">
        <v>174998.9</v>
      </c>
      <c r="O2143" t="s">
        <v>7</v>
      </c>
      <c r="P2143">
        <v>1743140</v>
      </c>
      <c r="Q2143">
        <v>643.21133333333296</v>
      </c>
      <c r="R2143">
        <v>329.82773333333301</v>
      </c>
      <c r="S2143">
        <v>228351500</v>
      </c>
      <c r="T2143">
        <v>1740466</v>
      </c>
      <c r="U2143">
        <v>642.26377777777805</v>
      </c>
      <c r="V2143">
        <v>329.45153333333297</v>
      </c>
      <c r="W2143">
        <v>229222000</v>
      </c>
      <c r="X2143">
        <v>5.0681686907974202</v>
      </c>
      <c r="Y2143">
        <v>1.7959504111660499E-3</v>
      </c>
      <c r="Z2143">
        <v>7.1303106263208304E-4</v>
      </c>
      <c r="AA2143">
        <v>-1649.9030835224901</v>
      </c>
      <c r="AB2143">
        <f>(Raw_savings[[#This Row],[PreWBthm]]-Raw_savings[[#This Row],[MsrWBthm]])/Raw_savings[[#This Row],[NumUnit]]/10^5</f>
        <v>-1.649903083522495E-2</v>
      </c>
      <c r="AC2143">
        <f>Raw_savings[[#This Row],[APreWBkWh]]*Raw_savings[[#This Row],[BldgWts]]</f>
        <v>6.8775049134120989</v>
      </c>
      <c r="AD2143" t="s">
        <v>72</v>
      </c>
    </row>
    <row r="2144" spans="1:30" hidden="1" x14ac:dyDescent="0.25">
      <c r="A2144" t="s">
        <v>68</v>
      </c>
      <c r="B2144" t="s">
        <v>69</v>
      </c>
      <c r="C2144" t="s">
        <v>70</v>
      </c>
      <c r="D2144" s="1">
        <v>43622.936018518521</v>
      </c>
      <c r="E2144" t="s">
        <v>71</v>
      </c>
      <c r="F2144" t="s">
        <v>22</v>
      </c>
      <c r="G2144">
        <v>2003</v>
      </c>
      <c r="H2144" t="str">
        <f>VLOOKUP(Raw_savings[[#This Row],[BldgVint]],DEER2020wts!$I$6:$J$15,2,FALSE)</f>
        <v>Ex</v>
      </c>
      <c r="I2144" t="s">
        <v>34</v>
      </c>
      <c r="J2144" t="s">
        <v>6</v>
      </c>
      <c r="K2144">
        <f>SUMIFS(raw_wts[wt_vint],raw_wts[bldgtype],Raw_savings[[#This Row],[BldgType]],raw_wts[bldgvint],Raw_savings[[#This Row],[BldgVint]],raw_wts[bldgloc],Raw_savings[[#This Row],[BldgLoc]])</f>
        <v>2.504</v>
      </c>
      <c r="L2144" t="s">
        <v>32</v>
      </c>
      <c r="M2144">
        <v>638.49971766666602</v>
      </c>
      <c r="N2144">
        <v>174998.9</v>
      </c>
      <c r="O2144" t="s">
        <v>7</v>
      </c>
      <c r="P2144">
        <v>2024848</v>
      </c>
      <c r="Q2144">
        <v>715.37066666666703</v>
      </c>
      <c r="R2144">
        <v>364.31653333333298</v>
      </c>
      <c r="S2144">
        <v>12151220</v>
      </c>
      <c r="T2144">
        <v>2021325</v>
      </c>
      <c r="U2144">
        <v>714.21299999999997</v>
      </c>
      <c r="V2144">
        <v>363.83980000000003</v>
      </c>
      <c r="W2144">
        <v>12270930</v>
      </c>
      <c r="X2144">
        <v>5.5176218603110003</v>
      </c>
      <c r="Y2144">
        <v>1.81310443001791E-3</v>
      </c>
      <c r="Z2144">
        <v>7.4664611454424497E-4</v>
      </c>
      <c r="AA2144">
        <v>-187.48637890940401</v>
      </c>
      <c r="AB2144">
        <f>(Raw_savings[[#This Row],[PreWBthm]]-Raw_savings[[#This Row],[MsrWBthm]])/Raw_savings[[#This Row],[NumUnit]]/10^5</f>
        <v>-1.8748637890940397E-3</v>
      </c>
      <c r="AC2144">
        <f>Raw_savings[[#This Row],[APreWBkWh]]*Raw_savings[[#This Row],[BldgWts]]</f>
        <v>13.816125138218744</v>
      </c>
      <c r="AD2144" t="s">
        <v>72</v>
      </c>
    </row>
    <row r="2145" spans="1:30" hidden="1" x14ac:dyDescent="0.25">
      <c r="A2145" t="s">
        <v>68</v>
      </c>
      <c r="B2145" t="s">
        <v>69</v>
      </c>
      <c r="C2145" t="s">
        <v>70</v>
      </c>
      <c r="D2145" s="1">
        <v>43622.936018518521</v>
      </c>
      <c r="E2145" t="s">
        <v>71</v>
      </c>
      <c r="F2145" t="s">
        <v>22</v>
      </c>
      <c r="G2145">
        <v>2003</v>
      </c>
      <c r="H2145" t="str">
        <f>VLOOKUP(Raw_savings[[#This Row],[BldgVint]],DEER2020wts!$I$6:$J$15,2,FALSE)</f>
        <v>Ex</v>
      </c>
      <c r="I2145" t="s">
        <v>42</v>
      </c>
      <c r="J2145" t="s">
        <v>6</v>
      </c>
      <c r="K2145">
        <f>SUMIFS(raw_wts[wt_vint],raw_wts[bldgtype],Raw_savings[[#This Row],[BldgType]],raw_wts[bldgvint],Raw_savings[[#This Row],[BldgVint]],raw_wts[bldgloc],Raw_savings[[#This Row],[BldgLoc]])</f>
        <v>0.64200000000000002</v>
      </c>
      <c r="L2145" t="s">
        <v>32</v>
      </c>
      <c r="M2145">
        <v>521.995141666667</v>
      </c>
      <c r="N2145">
        <v>174998.9</v>
      </c>
      <c r="O2145" t="s">
        <v>7</v>
      </c>
      <c r="P2145">
        <v>1570737</v>
      </c>
      <c r="Q2145">
        <v>517.35866666666698</v>
      </c>
      <c r="R2145">
        <v>287.97426666666701</v>
      </c>
      <c r="S2145">
        <v>990408900</v>
      </c>
      <c r="T2145">
        <v>1568222</v>
      </c>
      <c r="U2145">
        <v>516.62244444444502</v>
      </c>
      <c r="V2145">
        <v>287.64593333333301</v>
      </c>
      <c r="W2145">
        <v>992774800</v>
      </c>
      <c r="X2145">
        <v>4.8180525051821599</v>
      </c>
      <c r="Y2145">
        <v>1.41040052570489E-3</v>
      </c>
      <c r="Z2145">
        <v>6.2899691419539001E-4</v>
      </c>
      <c r="AA2145">
        <v>-4532.4176628272198</v>
      </c>
      <c r="AB2145">
        <f>(Raw_savings[[#This Row],[PreWBthm]]-Raw_savings[[#This Row],[MsrWBthm]])/Raw_savings[[#This Row],[NumUnit]]/10^5</f>
        <v>-4.5324176628272227E-2</v>
      </c>
      <c r="AC2145">
        <f>Raw_savings[[#This Row],[APreWBkWh]]*Raw_savings[[#This Row],[BldgWts]]</f>
        <v>3.0931897083269466</v>
      </c>
      <c r="AD2145" t="s">
        <v>72</v>
      </c>
    </row>
    <row r="2146" spans="1:30" hidden="1" x14ac:dyDescent="0.25">
      <c r="A2146" t="s">
        <v>68</v>
      </c>
      <c r="B2146" t="s">
        <v>69</v>
      </c>
      <c r="C2146" t="s">
        <v>70</v>
      </c>
      <c r="D2146" s="1">
        <v>43622.936018518521</v>
      </c>
      <c r="E2146" t="s">
        <v>71</v>
      </c>
      <c r="F2146" t="s">
        <v>22</v>
      </c>
      <c r="G2146">
        <v>2007</v>
      </c>
      <c r="H2146" t="str">
        <f>VLOOKUP(Raw_savings[[#This Row],[BldgVint]],DEER2020wts!$I$6:$J$15,2,FALSE)</f>
        <v>Ex</v>
      </c>
      <c r="I2146" t="s">
        <v>5</v>
      </c>
      <c r="J2146" t="s">
        <v>6</v>
      </c>
      <c r="K2146">
        <f>SUMIFS(raw_wts[wt_vint],raw_wts[bldgtype],Raw_savings[[#This Row],[BldgType]],raw_wts[bldgvint],Raw_savings[[#This Row],[BldgVint]],raw_wts[bldgloc],Raw_savings[[#This Row],[BldgLoc]])</f>
        <v>4.8000000000000001E-2</v>
      </c>
      <c r="L2146" t="s">
        <v>32</v>
      </c>
      <c r="M2146">
        <v>462.960763416666</v>
      </c>
      <c r="N2146">
        <v>174998.9</v>
      </c>
      <c r="O2146" t="s">
        <v>7</v>
      </c>
      <c r="P2146">
        <v>1437998</v>
      </c>
      <c r="Q2146">
        <v>412.55900000000003</v>
      </c>
      <c r="R2146">
        <v>234.59899999999999</v>
      </c>
      <c r="S2146">
        <v>321736900</v>
      </c>
      <c r="T2146">
        <v>1436089</v>
      </c>
      <c r="U2146">
        <v>411.75900000000001</v>
      </c>
      <c r="V2146">
        <v>234.293466666667</v>
      </c>
      <c r="W2146">
        <v>323019300</v>
      </c>
      <c r="X2146">
        <v>4.1234595906389897</v>
      </c>
      <c r="Y2146">
        <v>1.7280082098014701E-3</v>
      </c>
      <c r="Z2146">
        <v>6.5995513546004004E-4</v>
      </c>
      <c r="AA2146">
        <v>-2769.9971603119102</v>
      </c>
      <c r="AB2146">
        <f>(Raw_savings[[#This Row],[PreWBthm]]-Raw_savings[[#This Row],[MsrWBthm]])/Raw_savings[[#This Row],[NumUnit]]/10^5</f>
        <v>-2.7699971603119124E-2</v>
      </c>
      <c r="AC2146">
        <f>Raw_savings[[#This Row],[APreWBkWh]]*Raw_savings[[#This Row],[BldgWts]]</f>
        <v>0.19792606035067151</v>
      </c>
      <c r="AD2146" t="s">
        <v>72</v>
      </c>
    </row>
    <row r="2147" spans="1:30" hidden="1" x14ac:dyDescent="0.25">
      <c r="A2147" t="s">
        <v>68</v>
      </c>
      <c r="B2147" t="s">
        <v>69</v>
      </c>
      <c r="C2147" t="s">
        <v>70</v>
      </c>
      <c r="D2147" s="1">
        <v>43622.936018518521</v>
      </c>
      <c r="E2147" t="s">
        <v>71</v>
      </c>
      <c r="F2147" t="s">
        <v>22</v>
      </c>
      <c r="G2147">
        <v>2007</v>
      </c>
      <c r="H2147" t="str">
        <f>VLOOKUP(Raw_savings[[#This Row],[BldgVint]],DEER2020wts!$I$6:$J$15,2,FALSE)</f>
        <v>Ex</v>
      </c>
      <c r="I2147" t="s">
        <v>35</v>
      </c>
      <c r="J2147" t="s">
        <v>6</v>
      </c>
      <c r="K2147">
        <f>SUMIFS(raw_wts[wt_vint],raw_wts[bldgtype],Raw_savings[[#This Row],[BldgType]],raw_wts[bldgvint],Raw_savings[[#This Row],[BldgVint]],raw_wts[bldgloc],Raw_savings[[#This Row],[BldgLoc]])</f>
        <v>0.71</v>
      </c>
      <c r="L2147" t="s">
        <v>32</v>
      </c>
      <c r="M2147">
        <v>417.73230541666697</v>
      </c>
      <c r="N2147">
        <v>174998.9</v>
      </c>
      <c r="O2147" t="s">
        <v>7</v>
      </c>
      <c r="P2147">
        <v>1590304</v>
      </c>
      <c r="Q2147">
        <v>602.34177777777802</v>
      </c>
      <c r="R2147">
        <v>318.74419999999998</v>
      </c>
      <c r="S2147">
        <v>179968400</v>
      </c>
      <c r="T2147">
        <v>1588202</v>
      </c>
      <c r="U2147">
        <v>601.44633333333297</v>
      </c>
      <c r="V2147">
        <v>318.37819999999999</v>
      </c>
      <c r="W2147">
        <v>180695900</v>
      </c>
      <c r="X2147">
        <v>5.0319306712545497</v>
      </c>
      <c r="Y2147">
        <v>2.1435843788794799E-3</v>
      </c>
      <c r="Z2147">
        <v>8.7615919394818905E-4</v>
      </c>
      <c r="AA2147">
        <v>-1741.54593879053</v>
      </c>
      <c r="AB2147">
        <f>(Raw_savings[[#This Row],[PreWBthm]]-Raw_savings[[#This Row],[MsrWBthm]])/Raw_savings[[#This Row],[NumUnit]]/10^5</f>
        <v>-1.7415459387905261E-2</v>
      </c>
      <c r="AC2147">
        <f>Raw_savings[[#This Row],[APreWBkWh]]*Raw_savings[[#This Row],[BldgWts]]</f>
        <v>3.57267077659073</v>
      </c>
      <c r="AD2147" t="s">
        <v>72</v>
      </c>
    </row>
    <row r="2148" spans="1:30" hidden="1" x14ac:dyDescent="0.25">
      <c r="A2148" t="s">
        <v>68</v>
      </c>
      <c r="B2148" t="s">
        <v>69</v>
      </c>
      <c r="C2148" t="s">
        <v>70</v>
      </c>
      <c r="D2148" s="1">
        <v>43622.936018518521</v>
      </c>
      <c r="E2148" t="s">
        <v>71</v>
      </c>
      <c r="F2148" t="s">
        <v>22</v>
      </c>
      <c r="G2148">
        <v>2007</v>
      </c>
      <c r="H2148" t="str">
        <f>VLOOKUP(Raw_savings[[#This Row],[BldgVint]],DEER2020wts!$I$6:$J$15,2,FALSE)</f>
        <v>Ex</v>
      </c>
      <c r="I2148" t="s">
        <v>38</v>
      </c>
      <c r="J2148" t="s">
        <v>6</v>
      </c>
      <c r="K2148">
        <f>SUMIFS(raw_wts[wt_vint],raw_wts[bldgtype],Raw_savings[[#This Row],[BldgType]],raw_wts[bldgvint],Raw_savings[[#This Row],[BldgVint]],raw_wts[bldgloc],Raw_savings[[#This Row],[BldgLoc]])</f>
        <v>6.4930000000000003</v>
      </c>
      <c r="L2148" t="s">
        <v>32</v>
      </c>
      <c r="M2148">
        <v>516.03489300000001</v>
      </c>
      <c r="N2148">
        <v>174998.9</v>
      </c>
      <c r="O2148" t="s">
        <v>7</v>
      </c>
      <c r="P2148">
        <v>1525868</v>
      </c>
      <c r="Q2148">
        <v>518.35911111111102</v>
      </c>
      <c r="R2148">
        <v>279.258466666667</v>
      </c>
      <c r="S2148">
        <v>174509000</v>
      </c>
      <c r="T2148">
        <v>1523451</v>
      </c>
      <c r="U2148">
        <v>517.61044444444406</v>
      </c>
      <c r="V2148">
        <v>278.94613333333302</v>
      </c>
      <c r="W2148">
        <v>175288600</v>
      </c>
      <c r="X2148">
        <v>4.6837917993270297</v>
      </c>
      <c r="Y2148">
        <v>1.4508062862073499E-3</v>
      </c>
      <c r="Z2148">
        <v>6.0525622892965798E-4</v>
      </c>
      <c r="AA2148">
        <v>-1510.75055306386</v>
      </c>
      <c r="AB2148">
        <f>(Raw_savings[[#This Row],[PreWBthm]]-Raw_savings[[#This Row],[MsrWBthm]])/Raw_savings[[#This Row],[NumUnit]]/10^5</f>
        <v>-1.5107505530638603E-2</v>
      </c>
      <c r="AC2148">
        <f>Raw_savings[[#This Row],[APreWBkWh]]*Raw_savings[[#This Row],[BldgWts]]</f>
        <v>30.411860153030407</v>
      </c>
      <c r="AD2148" t="s">
        <v>72</v>
      </c>
    </row>
    <row r="2149" spans="1:30" hidden="1" x14ac:dyDescent="0.25">
      <c r="A2149" t="s">
        <v>68</v>
      </c>
      <c r="B2149" t="s">
        <v>69</v>
      </c>
      <c r="C2149" t="s">
        <v>70</v>
      </c>
      <c r="D2149" s="1">
        <v>43622.936018518521</v>
      </c>
      <c r="E2149" t="s">
        <v>71</v>
      </c>
      <c r="F2149" t="s">
        <v>22</v>
      </c>
      <c r="G2149">
        <v>2007</v>
      </c>
      <c r="H2149" t="str">
        <f>VLOOKUP(Raw_savings[[#This Row],[BldgVint]],DEER2020wts!$I$6:$J$15,2,FALSE)</f>
        <v>Ex</v>
      </c>
      <c r="I2149" t="s">
        <v>40</v>
      </c>
      <c r="J2149" t="s">
        <v>6</v>
      </c>
      <c r="K2149">
        <f>SUMIFS(raw_wts[wt_vint],raw_wts[bldgtype],Raw_savings[[#This Row],[BldgType]],raw_wts[bldgvint],Raw_savings[[#This Row],[BldgVint]],raw_wts[bldgloc],Raw_savings[[#This Row],[BldgLoc]])</f>
        <v>3.61</v>
      </c>
      <c r="L2149" t="s">
        <v>32</v>
      </c>
      <c r="M2149">
        <v>444.37540841666703</v>
      </c>
      <c r="N2149">
        <v>174998.9</v>
      </c>
      <c r="O2149" t="s">
        <v>7</v>
      </c>
      <c r="P2149">
        <v>1618949</v>
      </c>
      <c r="Q2149">
        <v>594.45955555555599</v>
      </c>
      <c r="R2149">
        <v>309.173133333333</v>
      </c>
      <c r="S2149">
        <v>191474800</v>
      </c>
      <c r="T2149">
        <v>1616628</v>
      </c>
      <c r="U2149">
        <v>593.56577777777795</v>
      </c>
      <c r="V2149">
        <v>308.82220000000001</v>
      </c>
      <c r="W2149">
        <v>192186600</v>
      </c>
      <c r="X2149">
        <v>5.2230613036618001</v>
      </c>
      <c r="Y2149">
        <v>2.0113124192951901E-3</v>
      </c>
      <c r="Z2149">
        <v>7.8972266846103704E-4</v>
      </c>
      <c r="AA2149">
        <v>-1601.7988091109301</v>
      </c>
      <c r="AB2149">
        <f>(Raw_savings[[#This Row],[PreWBthm]]-Raw_savings[[#This Row],[MsrWBthm]])/Raw_savings[[#This Row],[NumUnit]]/10^5</f>
        <v>-1.6017988091109291E-2</v>
      </c>
      <c r="AC2149">
        <f>Raw_savings[[#This Row],[APreWBkWh]]*Raw_savings[[#This Row],[BldgWts]]</f>
        <v>18.855251306219099</v>
      </c>
      <c r="AD2149" t="s">
        <v>72</v>
      </c>
    </row>
    <row r="2150" spans="1:30" hidden="1" x14ac:dyDescent="0.25">
      <c r="A2150" t="s">
        <v>68</v>
      </c>
      <c r="B2150" t="s">
        <v>69</v>
      </c>
      <c r="C2150" t="s">
        <v>70</v>
      </c>
      <c r="D2150" s="1">
        <v>43622.936018518521</v>
      </c>
      <c r="E2150" t="s">
        <v>71</v>
      </c>
      <c r="F2150" t="s">
        <v>22</v>
      </c>
      <c r="G2150">
        <v>2007</v>
      </c>
      <c r="H2150" t="str">
        <f>VLOOKUP(Raw_savings[[#This Row],[BldgVint]],DEER2020wts!$I$6:$J$15,2,FALSE)</f>
        <v>Ex</v>
      </c>
      <c r="I2150" t="s">
        <v>43</v>
      </c>
      <c r="J2150" t="s">
        <v>6</v>
      </c>
      <c r="K2150">
        <f>SUMIFS(raw_wts[wt_vint],raw_wts[bldgtype],Raw_savings[[#This Row],[BldgType]],raw_wts[bldgvint],Raw_savings[[#This Row],[BldgVint]],raw_wts[bldgloc],Raw_savings[[#This Row],[BldgLoc]])</f>
        <v>0.29600000000000004</v>
      </c>
      <c r="L2150" t="s">
        <v>32</v>
      </c>
      <c r="M2150">
        <v>512.74829250000005</v>
      </c>
      <c r="N2150">
        <v>174998.9</v>
      </c>
      <c r="O2150" t="s">
        <v>7</v>
      </c>
      <c r="P2150">
        <v>1538953</v>
      </c>
      <c r="Q2150">
        <v>491.788555555556</v>
      </c>
      <c r="R2150">
        <v>262.9708</v>
      </c>
      <c r="S2150">
        <v>172982900</v>
      </c>
      <c r="T2150">
        <v>1536518</v>
      </c>
      <c r="U2150">
        <v>491.03655555555599</v>
      </c>
      <c r="V2150">
        <v>262.65780000000001</v>
      </c>
      <c r="W2150">
        <v>173623200</v>
      </c>
      <c r="X2150">
        <v>4.74891878845213</v>
      </c>
      <c r="Y2150">
        <v>1.4666065416492999E-3</v>
      </c>
      <c r="Z2150">
        <v>6.1043596746836203E-4</v>
      </c>
      <c r="AA2150">
        <v>-1248.76086252398</v>
      </c>
      <c r="AB2150">
        <f>(Raw_savings[[#This Row],[PreWBthm]]-Raw_savings[[#This Row],[MsrWBthm]])/Raw_savings[[#This Row],[NumUnit]]/10^5</f>
        <v>-1.2487608625239838E-2</v>
      </c>
      <c r="AC2150">
        <f>Raw_savings[[#This Row],[APreWBkWh]]*Raw_savings[[#This Row],[BldgWts]]</f>
        <v>1.4056799613818307</v>
      </c>
      <c r="AD2150" t="s">
        <v>72</v>
      </c>
    </row>
    <row r="2151" spans="1:30" hidden="1" x14ac:dyDescent="0.25">
      <c r="A2151" t="s">
        <v>68</v>
      </c>
      <c r="B2151" t="s">
        <v>69</v>
      </c>
      <c r="C2151" t="s">
        <v>70</v>
      </c>
      <c r="D2151" s="1">
        <v>43622.936018518521</v>
      </c>
      <c r="E2151" t="s">
        <v>71</v>
      </c>
      <c r="F2151" t="s">
        <v>22</v>
      </c>
      <c r="G2151">
        <v>2007</v>
      </c>
      <c r="H2151" t="str">
        <f>VLOOKUP(Raw_savings[[#This Row],[BldgVint]],DEER2020wts!$I$6:$J$15,2,FALSE)</f>
        <v>Ex</v>
      </c>
      <c r="I2151" t="s">
        <v>45</v>
      </c>
      <c r="J2151" t="s">
        <v>6</v>
      </c>
      <c r="K2151">
        <f>SUMIFS(raw_wts[wt_vint],raw_wts[bldgtype],Raw_savings[[#This Row],[BldgType]],raw_wts[bldgvint],Raw_savings[[#This Row],[BldgVint]],raw_wts[bldgloc],Raw_savings[[#This Row],[BldgLoc]])</f>
        <v>5.093</v>
      </c>
      <c r="L2151" t="s">
        <v>32</v>
      </c>
      <c r="M2151">
        <v>549.41104058333303</v>
      </c>
      <c r="N2151">
        <v>174998.9</v>
      </c>
      <c r="O2151" t="s">
        <v>7</v>
      </c>
      <c r="P2151">
        <v>1668461</v>
      </c>
      <c r="Q2151">
        <v>557.73611111111097</v>
      </c>
      <c r="R2151">
        <v>293.7534</v>
      </c>
      <c r="S2151">
        <v>47617680</v>
      </c>
      <c r="T2151">
        <v>1665799</v>
      </c>
      <c r="U2151">
        <v>556.89966666666703</v>
      </c>
      <c r="V2151">
        <v>293.41693333333302</v>
      </c>
      <c r="W2151">
        <v>47873070</v>
      </c>
      <c r="X2151">
        <v>4.8451883987872604</v>
      </c>
      <c r="Y2151">
        <v>1.5224383615522301E-3</v>
      </c>
      <c r="Z2151">
        <v>6.1241336961385799E-4</v>
      </c>
      <c r="AA2151">
        <v>-464.84322508124598</v>
      </c>
      <c r="AB2151">
        <f>(Raw_savings[[#This Row],[PreWBthm]]-Raw_savings[[#This Row],[MsrWBthm]])/Raw_savings[[#This Row],[NumUnit]]/10^5</f>
        <v>-4.6484322508124629E-3</v>
      </c>
      <c r="AC2151">
        <f>Raw_savings[[#This Row],[APreWBkWh]]*Raw_savings[[#This Row],[BldgWts]]</f>
        <v>24.676544515023515</v>
      </c>
      <c r="AD2151" t="s">
        <v>72</v>
      </c>
    </row>
    <row r="2152" spans="1:30" hidden="1" x14ac:dyDescent="0.25">
      <c r="A2152" t="s">
        <v>68</v>
      </c>
      <c r="B2152" t="s">
        <v>69</v>
      </c>
      <c r="C2152" t="s">
        <v>70</v>
      </c>
      <c r="D2152" s="1">
        <v>43622.936018518521</v>
      </c>
      <c r="E2152" t="s">
        <v>71</v>
      </c>
      <c r="F2152" t="s">
        <v>22</v>
      </c>
      <c r="G2152">
        <v>2007</v>
      </c>
      <c r="H2152" t="str">
        <f>VLOOKUP(Raw_savings[[#This Row],[BldgVint]],DEER2020wts!$I$6:$J$15,2,FALSE)</f>
        <v>Ex</v>
      </c>
      <c r="I2152" t="s">
        <v>8</v>
      </c>
      <c r="J2152" t="s">
        <v>6</v>
      </c>
      <c r="K2152">
        <f>SUMIFS(raw_wts[wt_vint],raw_wts[bldgtype],Raw_savings[[#This Row],[BldgType]],raw_wts[bldgvint],Raw_savings[[#This Row],[BldgVint]],raw_wts[bldgloc],Raw_savings[[#This Row],[BldgLoc]])</f>
        <v>2.9340000000000002</v>
      </c>
      <c r="L2152" t="s">
        <v>32</v>
      </c>
      <c r="M2152">
        <v>537.83463158333302</v>
      </c>
      <c r="N2152">
        <v>174998.9</v>
      </c>
      <c r="O2152" t="s">
        <v>7</v>
      </c>
      <c r="P2152">
        <v>1630110</v>
      </c>
      <c r="Q2152">
        <v>531.86033333333296</v>
      </c>
      <c r="R2152">
        <v>280.07193333333299</v>
      </c>
      <c r="S2152">
        <v>10571100</v>
      </c>
      <c r="T2152">
        <v>1627430</v>
      </c>
      <c r="U2152">
        <v>531.05911111111095</v>
      </c>
      <c r="V2152">
        <v>279.75913333333301</v>
      </c>
      <c r="W2152">
        <v>10659950</v>
      </c>
      <c r="X2152">
        <v>4.9829442780773299</v>
      </c>
      <c r="Y2152">
        <v>1.4897185401831E-3</v>
      </c>
      <c r="Z2152">
        <v>5.8159140678472505E-4</v>
      </c>
      <c r="AA2152">
        <v>-165.199477278795</v>
      </c>
      <c r="AB2152">
        <f>(Raw_savings[[#This Row],[PreWBthm]]-Raw_savings[[#This Row],[MsrWBthm]])/Raw_savings[[#This Row],[NumUnit]]/10^5</f>
        <v>-1.6519947727879516E-3</v>
      </c>
      <c r="AC2152">
        <f>Raw_savings[[#This Row],[APreWBkWh]]*Raw_savings[[#This Row],[BldgWts]]</f>
        <v>14.619958511878886</v>
      </c>
      <c r="AD2152" t="s">
        <v>72</v>
      </c>
    </row>
    <row r="2153" spans="1:30" hidden="1" x14ac:dyDescent="0.25">
      <c r="A2153" t="s">
        <v>68</v>
      </c>
      <c r="B2153" t="s">
        <v>69</v>
      </c>
      <c r="C2153" t="s">
        <v>70</v>
      </c>
      <c r="D2153" s="1">
        <v>43622.936018518521</v>
      </c>
      <c r="E2153" t="s">
        <v>71</v>
      </c>
      <c r="F2153" t="s">
        <v>22</v>
      </c>
      <c r="G2153">
        <v>2007</v>
      </c>
      <c r="H2153" t="str">
        <f>VLOOKUP(Raw_savings[[#This Row],[BldgVint]],DEER2020wts!$I$6:$J$15,2,FALSE)</f>
        <v>Ex</v>
      </c>
      <c r="I2153" t="s">
        <v>36</v>
      </c>
      <c r="J2153" t="s">
        <v>6</v>
      </c>
      <c r="K2153">
        <f>SUMIFS(raw_wts[wt_vint],raw_wts[bldgtype],Raw_savings[[#This Row],[BldgType]],raw_wts[bldgvint],Raw_savings[[#This Row],[BldgVint]],raw_wts[bldgloc],Raw_savings[[#This Row],[BldgLoc]])</f>
        <v>6.8479999999999999</v>
      </c>
      <c r="L2153" t="s">
        <v>32</v>
      </c>
      <c r="M2153">
        <v>477.64826883333399</v>
      </c>
      <c r="N2153">
        <v>174998.9</v>
      </c>
      <c r="O2153" t="s">
        <v>7</v>
      </c>
      <c r="P2153">
        <v>1700599</v>
      </c>
      <c r="Q2153">
        <v>596.54822222222197</v>
      </c>
      <c r="R2153">
        <v>294.76206666666701</v>
      </c>
      <c r="S2153">
        <v>41166510</v>
      </c>
      <c r="T2153">
        <v>1698071</v>
      </c>
      <c r="U2153">
        <v>595.62900000000002</v>
      </c>
      <c r="V2153">
        <v>294.44080000000002</v>
      </c>
      <c r="W2153">
        <v>41360150</v>
      </c>
      <c r="X2153">
        <v>5.2925974298508303</v>
      </c>
      <c r="Y2153">
        <v>1.92447514667518E-3</v>
      </c>
      <c r="Z2153">
        <v>6.7260092337671198E-4</v>
      </c>
      <c r="AA2153">
        <v>-405.40291389094699</v>
      </c>
      <c r="AB2153">
        <f>(Raw_savings[[#This Row],[PreWBthm]]-Raw_savings[[#This Row],[MsrWBthm]])/Raw_savings[[#This Row],[NumUnit]]/10^5</f>
        <v>-4.0540291389094697E-3</v>
      </c>
      <c r="AC2153">
        <f>Raw_savings[[#This Row],[APreWBkWh]]*Raw_savings[[#This Row],[BldgWts]]</f>
        <v>36.243707199618484</v>
      </c>
      <c r="AD2153" t="s">
        <v>72</v>
      </c>
    </row>
    <row r="2154" spans="1:30" hidden="1" x14ac:dyDescent="0.25">
      <c r="A2154" t="s">
        <v>68</v>
      </c>
      <c r="B2154" t="s">
        <v>69</v>
      </c>
      <c r="C2154" t="s">
        <v>70</v>
      </c>
      <c r="D2154" s="1">
        <v>43622.936018518521</v>
      </c>
      <c r="E2154" t="s">
        <v>71</v>
      </c>
      <c r="F2154" t="s">
        <v>22</v>
      </c>
      <c r="G2154">
        <v>2007</v>
      </c>
      <c r="H2154" t="str">
        <f>VLOOKUP(Raw_savings[[#This Row],[BldgVint]],DEER2020wts!$I$6:$J$15,2,FALSE)</f>
        <v>Ex</v>
      </c>
      <c r="I2154" t="s">
        <v>39</v>
      </c>
      <c r="J2154" t="s">
        <v>6</v>
      </c>
      <c r="K2154">
        <f>SUMIFS(raw_wts[wt_vint],raw_wts[bldgtype],Raw_savings[[#This Row],[BldgType]],raw_wts[bldgvint],Raw_savings[[#This Row],[BldgVint]],raw_wts[bldgloc],Raw_savings[[#This Row],[BldgLoc]])</f>
        <v>8.3149999999999995</v>
      </c>
      <c r="L2154" t="s">
        <v>32</v>
      </c>
      <c r="M2154">
        <v>553.61844458333303</v>
      </c>
      <c r="N2154">
        <v>174998.9</v>
      </c>
      <c r="O2154" t="s">
        <v>7</v>
      </c>
      <c r="P2154">
        <v>1721675</v>
      </c>
      <c r="Q2154">
        <v>691.93533333333301</v>
      </c>
      <c r="R2154">
        <v>341.346</v>
      </c>
      <c r="S2154">
        <v>74695890</v>
      </c>
      <c r="T2154">
        <v>1718971</v>
      </c>
      <c r="U2154">
        <v>690.77133333333302</v>
      </c>
      <c r="V2154">
        <v>340.90313333333302</v>
      </c>
      <c r="W2154">
        <v>75078460</v>
      </c>
      <c r="X2154">
        <v>4.8842303331044103</v>
      </c>
      <c r="Y2154">
        <v>2.10253110493102E-3</v>
      </c>
      <c r="Z2154">
        <v>7.9994926288971704E-4</v>
      </c>
      <c r="AA2154">
        <v>-691.03550241706898</v>
      </c>
      <c r="AB2154">
        <f>(Raw_savings[[#This Row],[PreWBthm]]-Raw_savings[[#This Row],[MsrWBthm]])/Raw_savings[[#This Row],[NumUnit]]/10^5</f>
        <v>-6.9103550241706932E-3</v>
      </c>
      <c r="AC2154">
        <f>Raw_savings[[#This Row],[APreWBkWh]]*Raw_savings[[#This Row],[BldgWts]]</f>
        <v>40.612375219763173</v>
      </c>
      <c r="AD2154" t="s">
        <v>72</v>
      </c>
    </row>
    <row r="2155" spans="1:30" hidden="1" x14ac:dyDescent="0.25">
      <c r="A2155" t="s">
        <v>68</v>
      </c>
      <c r="B2155" t="s">
        <v>69</v>
      </c>
      <c r="C2155" t="s">
        <v>70</v>
      </c>
      <c r="D2155" s="1">
        <v>43622.936018518521</v>
      </c>
      <c r="E2155" t="s">
        <v>71</v>
      </c>
      <c r="F2155" t="s">
        <v>22</v>
      </c>
      <c r="G2155">
        <v>2007</v>
      </c>
      <c r="H2155" t="str">
        <f>VLOOKUP(Raw_savings[[#This Row],[BldgVint]],DEER2020wts!$I$6:$J$15,2,FALSE)</f>
        <v>Ex</v>
      </c>
      <c r="I2155" t="s">
        <v>41</v>
      </c>
      <c r="J2155" t="s">
        <v>6</v>
      </c>
      <c r="K2155">
        <f>SUMIFS(raw_wts[wt_vint],raw_wts[bldgtype],Raw_savings[[#This Row],[BldgType]],raw_wts[bldgvint],Raw_savings[[#This Row],[BldgVint]],raw_wts[bldgloc],Raw_savings[[#This Row],[BldgLoc]])</f>
        <v>4.907</v>
      </c>
      <c r="L2155" t="s">
        <v>32</v>
      </c>
      <c r="M2155">
        <v>488.56201533333302</v>
      </c>
      <c r="N2155">
        <v>174998.9</v>
      </c>
      <c r="O2155" t="s">
        <v>7</v>
      </c>
      <c r="P2155">
        <v>1726620</v>
      </c>
      <c r="Q2155">
        <v>685.662222222222</v>
      </c>
      <c r="R2155">
        <v>334.65766666666701</v>
      </c>
      <c r="S2155">
        <v>42681080</v>
      </c>
      <c r="T2155">
        <v>1724042</v>
      </c>
      <c r="U2155">
        <v>684.55333333333294</v>
      </c>
      <c r="V2155">
        <v>334.25093333333302</v>
      </c>
      <c r="W2155">
        <v>42907230</v>
      </c>
      <c r="X2155">
        <v>5.2767098527729299</v>
      </c>
      <c r="Y2155">
        <v>2.2696993505161799E-3</v>
      </c>
      <c r="Z2155">
        <v>8.3251116658302501E-4</v>
      </c>
      <c r="AA2155">
        <v>-462.88903537804498</v>
      </c>
      <c r="AB2155">
        <f>(Raw_savings[[#This Row],[PreWBthm]]-Raw_savings[[#This Row],[MsrWBthm]])/Raw_savings[[#This Row],[NumUnit]]/10^5</f>
        <v>-4.6288903537804469E-3</v>
      </c>
      <c r="AC2155">
        <f>Raw_savings[[#This Row],[APreWBkWh]]*Raw_savings[[#This Row],[BldgWts]]</f>
        <v>25.892815247556769</v>
      </c>
      <c r="AD2155" t="s">
        <v>72</v>
      </c>
    </row>
    <row r="2156" spans="1:30" hidden="1" x14ac:dyDescent="0.25">
      <c r="A2156" t="s">
        <v>68</v>
      </c>
      <c r="B2156" t="s">
        <v>69</v>
      </c>
      <c r="C2156" t="s">
        <v>70</v>
      </c>
      <c r="D2156" s="1">
        <v>43622.936018518521</v>
      </c>
      <c r="E2156" t="s">
        <v>71</v>
      </c>
      <c r="F2156" t="s">
        <v>22</v>
      </c>
      <c r="G2156">
        <v>2007</v>
      </c>
      <c r="H2156" t="str">
        <f>VLOOKUP(Raw_savings[[#This Row],[BldgVint]],DEER2020wts!$I$6:$J$15,2,FALSE)</f>
        <v>Ex</v>
      </c>
      <c r="I2156" t="s">
        <v>44</v>
      </c>
      <c r="J2156" t="s">
        <v>6</v>
      </c>
      <c r="K2156">
        <f>SUMIFS(raw_wts[wt_vint],raw_wts[bldgtype],Raw_savings[[#This Row],[BldgType]],raw_wts[bldgvint],Raw_savings[[#This Row],[BldgVint]],raw_wts[bldgloc],Raw_savings[[#This Row],[BldgLoc]])</f>
        <v>0.41</v>
      </c>
      <c r="L2156" t="s">
        <v>32</v>
      </c>
      <c r="M2156">
        <v>517.08249091666698</v>
      </c>
      <c r="N2156">
        <v>174998.9</v>
      </c>
      <c r="O2156" t="s">
        <v>7</v>
      </c>
      <c r="P2156">
        <v>1725961</v>
      </c>
      <c r="Q2156">
        <v>655.68566666666698</v>
      </c>
      <c r="R2156">
        <v>358.554666666667</v>
      </c>
      <c r="S2156">
        <v>233772700</v>
      </c>
      <c r="T2156">
        <v>1723313</v>
      </c>
      <c r="U2156">
        <v>654.69766666666703</v>
      </c>
      <c r="V2156">
        <v>358.01693333333299</v>
      </c>
      <c r="W2156">
        <v>234780600</v>
      </c>
      <c r="X2156">
        <v>5.1210397693136196</v>
      </c>
      <c r="Y2156">
        <v>1.91072027646607E-3</v>
      </c>
      <c r="Z2156">
        <v>1.03993723009263E-3</v>
      </c>
      <c r="AA2156">
        <v>-1949.2054318320199</v>
      </c>
      <c r="AB2156">
        <f>(Raw_savings[[#This Row],[PreWBthm]]-Raw_savings[[#This Row],[MsrWBthm]])/Raw_savings[[#This Row],[NumUnit]]/10^5</f>
        <v>-1.949205431832023E-2</v>
      </c>
      <c r="AC2156">
        <f>Raw_savings[[#This Row],[APreWBkWh]]*Raw_savings[[#This Row],[BldgWts]]</f>
        <v>2.099626305418584</v>
      </c>
      <c r="AD2156" t="s">
        <v>72</v>
      </c>
    </row>
    <row r="2157" spans="1:30" hidden="1" x14ac:dyDescent="0.25">
      <c r="A2157" t="s">
        <v>68</v>
      </c>
      <c r="B2157" t="s">
        <v>69</v>
      </c>
      <c r="C2157" t="s">
        <v>70</v>
      </c>
      <c r="D2157" s="1">
        <v>43622.936018518521</v>
      </c>
      <c r="E2157" t="s">
        <v>71</v>
      </c>
      <c r="F2157" t="s">
        <v>22</v>
      </c>
      <c r="G2157">
        <v>2007</v>
      </c>
      <c r="H2157" t="str">
        <f>VLOOKUP(Raw_savings[[#This Row],[BldgVint]],DEER2020wts!$I$6:$J$15,2,FALSE)</f>
        <v>Ex</v>
      </c>
      <c r="I2157" t="s">
        <v>46</v>
      </c>
      <c r="J2157" t="s">
        <v>6</v>
      </c>
      <c r="K2157">
        <f>SUMIFS(raw_wts[wt_vint],raw_wts[bldgtype],Raw_savings[[#This Row],[BldgType]],raw_wts[bldgvint],Raw_savings[[#This Row],[BldgVint]],raw_wts[bldgloc],Raw_savings[[#This Row],[BldgLoc]])</f>
        <v>3.387</v>
      </c>
      <c r="L2157" t="s">
        <v>32</v>
      </c>
      <c r="M2157">
        <v>481.83095724999998</v>
      </c>
      <c r="N2157">
        <v>174998.9</v>
      </c>
      <c r="O2157" t="s">
        <v>7</v>
      </c>
      <c r="P2157">
        <v>1660833</v>
      </c>
      <c r="Q2157">
        <v>631.414777777778</v>
      </c>
      <c r="R2157">
        <v>340.02760000000001</v>
      </c>
      <c r="S2157">
        <v>204545800</v>
      </c>
      <c r="T2157">
        <v>1658392</v>
      </c>
      <c r="U2157">
        <v>630.45755555555604</v>
      </c>
      <c r="V2157">
        <v>339.613133333333</v>
      </c>
      <c r="W2157">
        <v>205366000</v>
      </c>
      <c r="X2157">
        <v>5.0660920874236801</v>
      </c>
      <c r="Y2157">
        <v>1.98663495530763E-3</v>
      </c>
      <c r="Z2157">
        <v>8.60191028472416E-4</v>
      </c>
      <c r="AA2157">
        <v>-1702.2567513744</v>
      </c>
      <c r="AB2157">
        <f>(Raw_savings[[#This Row],[PreWBthm]]-Raw_savings[[#This Row],[MsrWBthm]])/Raw_savings[[#This Row],[NumUnit]]/10^5</f>
        <v>-1.7022567513743949E-2</v>
      </c>
      <c r="AC2157">
        <f>Raw_savings[[#This Row],[APreWBkWh]]*Raw_savings[[#This Row],[BldgWts]]</f>
        <v>17.158853900104006</v>
      </c>
      <c r="AD2157" t="s">
        <v>72</v>
      </c>
    </row>
    <row r="2158" spans="1:30" hidden="1" x14ac:dyDescent="0.25">
      <c r="A2158" t="s">
        <v>68</v>
      </c>
      <c r="B2158" t="s">
        <v>69</v>
      </c>
      <c r="C2158" t="s">
        <v>70</v>
      </c>
      <c r="D2158" s="1">
        <v>43622.936018518521</v>
      </c>
      <c r="E2158" t="s">
        <v>71</v>
      </c>
      <c r="F2158" t="s">
        <v>22</v>
      </c>
      <c r="G2158">
        <v>2007</v>
      </c>
      <c r="H2158" t="str">
        <f>VLOOKUP(Raw_savings[[#This Row],[BldgVint]],DEER2020wts!$I$6:$J$15,2,FALSE)</f>
        <v>Ex</v>
      </c>
      <c r="I2158" t="s">
        <v>9</v>
      </c>
      <c r="J2158" t="s">
        <v>6</v>
      </c>
      <c r="K2158">
        <f>SUMIFS(raw_wts[wt_vint],raw_wts[bldgtype],Raw_savings[[#This Row],[BldgType]],raw_wts[bldgvint],Raw_savings[[#This Row],[BldgVint]],raw_wts[bldgloc],Raw_savings[[#This Row],[BldgLoc]])</f>
        <v>1.7889999999999999</v>
      </c>
      <c r="L2158" t="s">
        <v>32</v>
      </c>
      <c r="M2158">
        <v>524.88679358333297</v>
      </c>
      <c r="N2158">
        <v>174998.9</v>
      </c>
      <c r="O2158" t="s">
        <v>7</v>
      </c>
      <c r="P2158">
        <v>1743180</v>
      </c>
      <c r="Q2158">
        <v>639.92600000000004</v>
      </c>
      <c r="R2158">
        <v>336.56</v>
      </c>
      <c r="S2158">
        <v>200427200</v>
      </c>
      <c r="T2158">
        <v>1740457</v>
      </c>
      <c r="U2158">
        <v>638.95022222222201</v>
      </c>
      <c r="V2158">
        <v>336.15373333333298</v>
      </c>
      <c r="W2158">
        <v>201311100</v>
      </c>
      <c r="X2158">
        <v>5.1877853154018903</v>
      </c>
      <c r="Y2158">
        <v>1.85902520258928E-3</v>
      </c>
      <c r="Z2158">
        <v>7.7400817020590804E-4</v>
      </c>
      <c r="AA2158">
        <v>-1683.9821668320701</v>
      </c>
      <c r="AB2158">
        <f>(Raw_savings[[#This Row],[PreWBthm]]-Raw_savings[[#This Row],[MsrWBthm]])/Raw_savings[[#This Row],[NumUnit]]/10^5</f>
        <v>-1.683982166832073E-2</v>
      </c>
      <c r="AC2158">
        <f>Raw_savings[[#This Row],[APreWBkWh]]*Raw_savings[[#This Row],[BldgWts]]</f>
        <v>9.2809479292539816</v>
      </c>
      <c r="AD2158" t="s">
        <v>72</v>
      </c>
    </row>
    <row r="2159" spans="1:30" hidden="1" x14ac:dyDescent="0.25">
      <c r="A2159" t="s">
        <v>68</v>
      </c>
      <c r="B2159" t="s">
        <v>69</v>
      </c>
      <c r="C2159" t="s">
        <v>70</v>
      </c>
      <c r="D2159" s="1">
        <v>43622.936018518521</v>
      </c>
      <c r="E2159" t="s">
        <v>71</v>
      </c>
      <c r="F2159" t="s">
        <v>22</v>
      </c>
      <c r="G2159">
        <v>2007</v>
      </c>
      <c r="H2159" t="str">
        <f>VLOOKUP(Raw_savings[[#This Row],[BldgVint]],DEER2020wts!$I$6:$J$15,2,FALSE)</f>
        <v>Ex</v>
      </c>
      <c r="I2159" t="s">
        <v>37</v>
      </c>
      <c r="J2159" t="s">
        <v>6</v>
      </c>
      <c r="K2159">
        <f>SUMIFS(raw_wts[wt_vint],raw_wts[bldgtype],Raw_savings[[#This Row],[BldgType]],raw_wts[bldgvint],Raw_savings[[#This Row],[BldgVint]],raw_wts[bldgloc],Raw_savings[[#This Row],[BldgLoc]])</f>
        <v>0.77800000000000002</v>
      </c>
      <c r="L2159" t="s">
        <v>32</v>
      </c>
      <c r="M2159">
        <v>526.79377183333304</v>
      </c>
      <c r="N2159">
        <v>174998.9</v>
      </c>
      <c r="O2159" t="s">
        <v>7</v>
      </c>
      <c r="P2159">
        <v>1742564</v>
      </c>
      <c r="Q2159">
        <v>642.62055555555605</v>
      </c>
      <c r="R2159">
        <v>329.65753333333299</v>
      </c>
      <c r="S2159">
        <v>222700400</v>
      </c>
      <c r="T2159">
        <v>1739892</v>
      </c>
      <c r="U2159">
        <v>641.67088888888895</v>
      </c>
      <c r="V2159">
        <v>329.28153333333302</v>
      </c>
      <c r="W2159">
        <v>223539200</v>
      </c>
      <c r="X2159">
        <v>5.0721936037720798</v>
      </c>
      <c r="Y2159">
        <v>1.80272948816674E-3</v>
      </c>
      <c r="Z2159">
        <v>7.1375179454273303E-4</v>
      </c>
      <c r="AA2159">
        <v>-1592.2739501661799</v>
      </c>
      <c r="AB2159">
        <f>(Raw_savings[[#This Row],[PreWBthm]]-Raw_savings[[#This Row],[MsrWBthm]])/Raw_savings[[#This Row],[NumUnit]]/10^5</f>
        <v>-1.5922739501661752E-2</v>
      </c>
      <c r="AC2159">
        <f>Raw_savings[[#This Row],[APreWBkWh]]*Raw_savings[[#This Row],[BldgWts]]</f>
        <v>3.9461666237346784</v>
      </c>
      <c r="AD2159" t="s">
        <v>72</v>
      </c>
    </row>
    <row r="2160" spans="1:30" hidden="1" x14ac:dyDescent="0.25">
      <c r="A2160" t="s">
        <v>68</v>
      </c>
      <c r="B2160" t="s">
        <v>69</v>
      </c>
      <c r="C2160" t="s">
        <v>70</v>
      </c>
      <c r="D2160" s="1">
        <v>43622.936018518521</v>
      </c>
      <c r="E2160" t="s">
        <v>71</v>
      </c>
      <c r="F2160" t="s">
        <v>22</v>
      </c>
      <c r="G2160">
        <v>2007</v>
      </c>
      <c r="H2160" t="str">
        <f>VLOOKUP(Raw_savings[[#This Row],[BldgVint]],DEER2020wts!$I$6:$J$15,2,FALSE)</f>
        <v>Ex</v>
      </c>
      <c r="I2160" t="s">
        <v>34</v>
      </c>
      <c r="J2160" t="s">
        <v>6</v>
      </c>
      <c r="K2160">
        <f>SUMIFS(raw_wts[wt_vint],raw_wts[bldgtype],Raw_savings[[#This Row],[BldgType]],raw_wts[bldgvint],Raw_savings[[#This Row],[BldgVint]],raw_wts[bldgloc],Raw_savings[[#This Row],[BldgLoc]])</f>
        <v>1.1669999999999998</v>
      </c>
      <c r="L2160" t="s">
        <v>32</v>
      </c>
      <c r="M2160">
        <v>637.69750783333302</v>
      </c>
      <c r="N2160">
        <v>174998.9</v>
      </c>
      <c r="O2160" t="s">
        <v>7</v>
      </c>
      <c r="P2160">
        <v>2023552</v>
      </c>
      <c r="Q2160">
        <v>714.52444444444404</v>
      </c>
      <c r="R2160">
        <v>363.87700000000001</v>
      </c>
      <c r="S2160">
        <v>11570890</v>
      </c>
      <c r="T2160">
        <v>2020036</v>
      </c>
      <c r="U2160">
        <v>713.38833333333298</v>
      </c>
      <c r="V2160">
        <v>363.41433333333299</v>
      </c>
      <c r="W2160">
        <v>11677890</v>
      </c>
      <c r="X2160">
        <v>5.5135859193587002</v>
      </c>
      <c r="Y2160">
        <v>1.78158311292632E-3</v>
      </c>
      <c r="Z2160">
        <v>7.2552685400749004E-4</v>
      </c>
      <c r="AA2160">
        <v>-167.791152836001</v>
      </c>
      <c r="AB2160">
        <f>(Raw_savings[[#This Row],[PreWBthm]]-Raw_savings[[#This Row],[MsrWBthm]])/Raw_savings[[#This Row],[NumUnit]]/10^5</f>
        <v>-1.6779115283600144E-3</v>
      </c>
      <c r="AC2160">
        <f>Raw_savings[[#This Row],[APreWBkWh]]*Raw_savings[[#This Row],[BldgWts]]</f>
        <v>6.4343547678916018</v>
      </c>
      <c r="AD2160" t="s">
        <v>72</v>
      </c>
    </row>
    <row r="2161" spans="1:30" hidden="1" x14ac:dyDescent="0.25">
      <c r="A2161" t="s">
        <v>68</v>
      </c>
      <c r="B2161" t="s">
        <v>69</v>
      </c>
      <c r="C2161" t="s">
        <v>70</v>
      </c>
      <c r="D2161" s="1">
        <v>43622.936018518521</v>
      </c>
      <c r="E2161" t="s">
        <v>71</v>
      </c>
      <c r="F2161" t="s">
        <v>22</v>
      </c>
      <c r="G2161">
        <v>2007</v>
      </c>
      <c r="H2161" t="str">
        <f>VLOOKUP(Raw_savings[[#This Row],[BldgVint]],DEER2020wts!$I$6:$J$15,2,FALSE)</f>
        <v>Ex</v>
      </c>
      <c r="I2161" t="s">
        <v>42</v>
      </c>
      <c r="J2161" t="s">
        <v>6</v>
      </c>
      <c r="K2161">
        <f>SUMIFS(raw_wts[wt_vint],raw_wts[bldgtype],Raw_savings[[#This Row],[BldgType]],raw_wts[bldgvint],Raw_savings[[#This Row],[BldgVint]],raw_wts[bldgloc],Raw_savings[[#This Row],[BldgLoc]])</f>
        <v>0.377</v>
      </c>
      <c r="L2161" t="s">
        <v>32</v>
      </c>
      <c r="M2161">
        <v>521.55724766666697</v>
      </c>
      <c r="N2161">
        <v>174998.9</v>
      </c>
      <c r="O2161" t="s">
        <v>7</v>
      </c>
      <c r="P2161">
        <v>1570542</v>
      </c>
      <c r="Q2161">
        <v>517.05077777777797</v>
      </c>
      <c r="R2161">
        <v>287.82826666666699</v>
      </c>
      <c r="S2161">
        <v>975165000</v>
      </c>
      <c r="T2161">
        <v>1568026</v>
      </c>
      <c r="U2161">
        <v>516.30044444444502</v>
      </c>
      <c r="V2161">
        <v>287.50046666666702</v>
      </c>
      <c r="W2161">
        <v>977515800</v>
      </c>
      <c r="X2161">
        <v>4.8240150266457498</v>
      </c>
      <c r="Y2161">
        <v>1.4386404113646699E-3</v>
      </c>
      <c r="Z2161">
        <v>6.28502434711574E-4</v>
      </c>
      <c r="AA2161">
        <v>-4507.27127370383</v>
      </c>
      <c r="AB2161">
        <f>(Raw_savings[[#This Row],[PreWBthm]]-Raw_savings[[#This Row],[MsrWBthm]])/Raw_savings[[#This Row],[NumUnit]]/10^5</f>
        <v>-4.5072712737038265E-2</v>
      </c>
      <c r="AC2161">
        <f>Raw_savings[[#This Row],[APreWBkWh]]*Raw_savings[[#This Row],[BldgWts]]</f>
        <v>1.8186536650454477</v>
      </c>
      <c r="AD2161" t="s">
        <v>72</v>
      </c>
    </row>
    <row r="2162" spans="1:30" hidden="1" x14ac:dyDescent="0.25">
      <c r="A2162" t="s">
        <v>68</v>
      </c>
      <c r="B2162" t="s">
        <v>69</v>
      </c>
      <c r="C2162" t="s">
        <v>70</v>
      </c>
      <c r="D2162" s="1">
        <v>43622.936018518521</v>
      </c>
      <c r="E2162" t="s">
        <v>71</v>
      </c>
      <c r="F2162" t="s">
        <v>22</v>
      </c>
      <c r="G2162">
        <v>2011</v>
      </c>
      <c r="H2162" t="str">
        <f>VLOOKUP(Raw_savings[[#This Row],[BldgVint]],DEER2020wts!$I$6:$J$15,2,FALSE)</f>
        <v>Ex</v>
      </c>
      <c r="I2162" t="s">
        <v>5</v>
      </c>
      <c r="J2162" t="s">
        <v>6</v>
      </c>
      <c r="K2162">
        <f>SUMIFS(raw_wts[wt_vint],raw_wts[bldgtype],Raw_savings[[#This Row],[BldgType]],raw_wts[bldgvint],Raw_savings[[#This Row],[BldgVint]],raw_wts[bldgloc],Raw_savings[[#This Row],[BldgLoc]])</f>
        <v>4.8000000000000001E-2</v>
      </c>
      <c r="L2162" t="s">
        <v>32</v>
      </c>
      <c r="M2162">
        <v>459.84954783333302</v>
      </c>
      <c r="N2162">
        <v>174998.9</v>
      </c>
      <c r="O2162" t="s">
        <v>7</v>
      </c>
      <c r="P2162">
        <v>1418228</v>
      </c>
      <c r="Q2162">
        <v>406.59100000000001</v>
      </c>
      <c r="R2162">
        <v>231.83433333333301</v>
      </c>
      <c r="S2162">
        <v>240988200</v>
      </c>
      <c r="T2162">
        <v>1416325</v>
      </c>
      <c r="U2162">
        <v>405.78144444444399</v>
      </c>
      <c r="V2162">
        <v>231.52199999999999</v>
      </c>
      <c r="W2162">
        <v>242052600</v>
      </c>
      <c r="X2162">
        <v>4.1383100385035503</v>
      </c>
      <c r="Y2162">
        <v>1.7604791814410799E-3</v>
      </c>
      <c r="Z2162">
        <v>6.7920765564507895E-4</v>
      </c>
      <c r="AA2162">
        <v>-2314.6701024609401</v>
      </c>
      <c r="AB2162">
        <f>(Raw_savings[[#This Row],[PreWBthm]]-Raw_savings[[#This Row],[MsrWBthm]])/Raw_savings[[#This Row],[NumUnit]]/10^5</f>
        <v>-2.3146701024609449E-2</v>
      </c>
      <c r="AC2162">
        <f>Raw_savings[[#This Row],[APreWBkWh]]*Raw_savings[[#This Row],[BldgWts]]</f>
        <v>0.19863888184817041</v>
      </c>
      <c r="AD2162" t="s">
        <v>72</v>
      </c>
    </row>
    <row r="2163" spans="1:30" hidden="1" x14ac:dyDescent="0.25">
      <c r="A2163" t="s">
        <v>68</v>
      </c>
      <c r="B2163" t="s">
        <v>69</v>
      </c>
      <c r="C2163" t="s">
        <v>70</v>
      </c>
      <c r="D2163" s="1">
        <v>43622.936018518521</v>
      </c>
      <c r="E2163" t="s">
        <v>71</v>
      </c>
      <c r="F2163" t="s">
        <v>22</v>
      </c>
      <c r="G2163">
        <v>2011</v>
      </c>
      <c r="H2163" t="str">
        <f>VLOOKUP(Raw_savings[[#This Row],[BldgVint]],DEER2020wts!$I$6:$J$15,2,FALSE)</f>
        <v>Ex</v>
      </c>
      <c r="I2163" t="s">
        <v>35</v>
      </c>
      <c r="J2163" t="s">
        <v>6</v>
      </c>
      <c r="K2163">
        <f>SUMIFS(raw_wts[wt_vint],raw_wts[bldgtype],Raw_savings[[#This Row],[BldgType]],raw_wts[bldgvint],Raw_savings[[#This Row],[BldgVint]],raw_wts[bldgloc],Raw_savings[[#This Row],[BldgLoc]])</f>
        <v>0.71</v>
      </c>
      <c r="L2163" t="s">
        <v>32</v>
      </c>
      <c r="M2163">
        <v>402.46236299999998</v>
      </c>
      <c r="N2163">
        <v>174998.9</v>
      </c>
      <c r="O2163" t="s">
        <v>7</v>
      </c>
      <c r="P2163">
        <v>1569104</v>
      </c>
      <c r="Q2163">
        <v>584.65666666666698</v>
      </c>
      <c r="R2163">
        <v>309.06760000000003</v>
      </c>
      <c r="S2163">
        <v>70707020</v>
      </c>
      <c r="T2163">
        <v>1567032</v>
      </c>
      <c r="U2163">
        <v>583.79911111111096</v>
      </c>
      <c r="V2163">
        <v>308.71800000000002</v>
      </c>
      <c r="W2163">
        <v>71062560</v>
      </c>
      <c r="X2163">
        <v>5.1483074952775203</v>
      </c>
      <c r="Y2163">
        <v>2.1307720532256699E-3</v>
      </c>
      <c r="Z2163">
        <v>8.6865265460876501E-4</v>
      </c>
      <c r="AA2163">
        <v>-883.41179868289896</v>
      </c>
      <c r="AB2163">
        <f>(Raw_savings[[#This Row],[PreWBthm]]-Raw_savings[[#This Row],[MsrWBthm]])/Raw_savings[[#This Row],[NumUnit]]/10^5</f>
        <v>-8.834117986828996E-3</v>
      </c>
      <c r="AC2163">
        <f>Raw_savings[[#This Row],[APreWBkWh]]*Raw_savings[[#This Row],[BldgWts]]</f>
        <v>3.6552983216470394</v>
      </c>
      <c r="AD2163" t="s">
        <v>72</v>
      </c>
    </row>
    <row r="2164" spans="1:30" hidden="1" x14ac:dyDescent="0.25">
      <c r="A2164" t="s">
        <v>68</v>
      </c>
      <c r="B2164" t="s">
        <v>69</v>
      </c>
      <c r="C2164" t="s">
        <v>70</v>
      </c>
      <c r="D2164" s="1">
        <v>43622.936018518521</v>
      </c>
      <c r="E2164" t="s">
        <v>71</v>
      </c>
      <c r="F2164" t="s">
        <v>22</v>
      </c>
      <c r="G2164">
        <v>2011</v>
      </c>
      <c r="H2164" t="str">
        <f>VLOOKUP(Raw_savings[[#This Row],[BldgVint]],DEER2020wts!$I$6:$J$15,2,FALSE)</f>
        <v>Ex</v>
      </c>
      <c r="I2164" t="s">
        <v>38</v>
      </c>
      <c r="J2164" t="s">
        <v>6</v>
      </c>
      <c r="K2164">
        <f>SUMIFS(raw_wts[wt_vint],raw_wts[bldgtype],Raw_savings[[#This Row],[BldgType]],raw_wts[bldgvint],Raw_savings[[#This Row],[BldgVint]],raw_wts[bldgloc],Raw_savings[[#This Row],[BldgLoc]])</f>
        <v>6.4930000000000003</v>
      </c>
      <c r="L2164" t="s">
        <v>32</v>
      </c>
      <c r="M2164">
        <v>507.50283524999998</v>
      </c>
      <c r="N2164">
        <v>174998.9</v>
      </c>
      <c r="O2164" t="s">
        <v>7</v>
      </c>
      <c r="P2164">
        <v>1506611</v>
      </c>
      <c r="Q2164">
        <v>508.31611111111101</v>
      </c>
      <c r="R2164">
        <v>274.36946666666699</v>
      </c>
      <c r="S2164">
        <v>88614430</v>
      </c>
      <c r="T2164">
        <v>1504208</v>
      </c>
      <c r="U2164">
        <v>507.58744444444397</v>
      </c>
      <c r="V2164">
        <v>274.068266666667</v>
      </c>
      <c r="W2164">
        <v>89109590</v>
      </c>
      <c r="X2164">
        <v>4.7349489167213497</v>
      </c>
      <c r="Y2164">
        <v>1.43578836620209E-3</v>
      </c>
      <c r="Z2164">
        <v>5.9349422127181605E-4</v>
      </c>
      <c r="AA2164">
        <v>-975.67927823709601</v>
      </c>
      <c r="AB2164">
        <f>(Raw_savings[[#This Row],[PreWBthm]]-Raw_savings[[#This Row],[MsrWBthm]])/Raw_savings[[#This Row],[NumUnit]]/10^5</f>
        <v>-9.7567927823709634E-3</v>
      </c>
      <c r="AC2164">
        <f>Raw_savings[[#This Row],[APreWBkWh]]*Raw_savings[[#This Row],[BldgWts]]</f>
        <v>30.744023316271726</v>
      </c>
      <c r="AD2164" t="s">
        <v>72</v>
      </c>
    </row>
    <row r="2165" spans="1:30" hidden="1" x14ac:dyDescent="0.25">
      <c r="A2165" t="s">
        <v>68</v>
      </c>
      <c r="B2165" t="s">
        <v>69</v>
      </c>
      <c r="C2165" t="s">
        <v>70</v>
      </c>
      <c r="D2165" s="1">
        <v>43622.936018518521</v>
      </c>
      <c r="E2165" t="s">
        <v>71</v>
      </c>
      <c r="F2165" t="s">
        <v>22</v>
      </c>
      <c r="G2165">
        <v>2011</v>
      </c>
      <c r="H2165" t="str">
        <f>VLOOKUP(Raw_savings[[#This Row],[BldgVint]],DEER2020wts!$I$6:$J$15,2,FALSE)</f>
        <v>Ex</v>
      </c>
      <c r="I2165" t="s">
        <v>40</v>
      </c>
      <c r="J2165" t="s">
        <v>6</v>
      </c>
      <c r="K2165">
        <f>SUMIFS(raw_wts[wt_vint],raw_wts[bldgtype],Raw_savings[[#This Row],[BldgType]],raw_wts[bldgvint],Raw_savings[[#This Row],[BldgVint]],raw_wts[bldgloc],Raw_savings[[#This Row],[BldgLoc]])</f>
        <v>3.61</v>
      </c>
      <c r="L2165" t="s">
        <v>32</v>
      </c>
      <c r="M2165">
        <v>426.60922975</v>
      </c>
      <c r="N2165">
        <v>174998.9</v>
      </c>
      <c r="O2165" t="s">
        <v>7</v>
      </c>
      <c r="P2165">
        <v>1597687</v>
      </c>
      <c r="Q2165">
        <v>577.54166666666697</v>
      </c>
      <c r="R2165">
        <v>300.57706666666701</v>
      </c>
      <c r="S2165">
        <v>77027420</v>
      </c>
      <c r="T2165">
        <v>1595400</v>
      </c>
      <c r="U2165">
        <v>576.68111111111102</v>
      </c>
      <c r="V2165">
        <v>300.17706666666697</v>
      </c>
      <c r="W2165">
        <v>77365290</v>
      </c>
      <c r="X2165">
        <v>5.36087791944919</v>
      </c>
      <c r="Y2165">
        <v>2.01719863412189E-3</v>
      </c>
      <c r="Z2165">
        <v>9.3762622115415499E-4</v>
      </c>
      <c r="AA2165">
        <v>-791.98942835343098</v>
      </c>
      <c r="AB2165">
        <f>(Raw_savings[[#This Row],[PreWBthm]]-Raw_savings[[#This Row],[MsrWBthm]])/Raw_savings[[#This Row],[NumUnit]]/10^5</f>
        <v>-7.9198942835343091E-3</v>
      </c>
      <c r="AC2165">
        <f>Raw_savings[[#This Row],[APreWBkWh]]*Raw_savings[[#This Row],[BldgWts]]</f>
        <v>19.352769289211576</v>
      </c>
      <c r="AD2165" t="s">
        <v>72</v>
      </c>
    </row>
    <row r="2166" spans="1:30" hidden="1" x14ac:dyDescent="0.25">
      <c r="A2166" t="s">
        <v>68</v>
      </c>
      <c r="B2166" t="s">
        <v>69</v>
      </c>
      <c r="C2166" t="s">
        <v>70</v>
      </c>
      <c r="D2166" s="1">
        <v>43622.936018518521</v>
      </c>
      <c r="E2166" t="s">
        <v>71</v>
      </c>
      <c r="F2166" t="s">
        <v>22</v>
      </c>
      <c r="G2166">
        <v>2011</v>
      </c>
      <c r="H2166" t="str">
        <f>VLOOKUP(Raw_savings[[#This Row],[BldgVint]],DEER2020wts!$I$6:$J$15,2,FALSE)</f>
        <v>Ex</v>
      </c>
      <c r="I2166" t="s">
        <v>43</v>
      </c>
      <c r="J2166" t="s">
        <v>6</v>
      </c>
      <c r="K2166">
        <f>SUMIFS(raw_wts[wt_vint],raw_wts[bldgtype],Raw_savings[[#This Row],[BldgType]],raw_wts[bldgvint],Raw_savings[[#This Row],[BldgVint]],raw_wts[bldgloc],Raw_savings[[#This Row],[BldgLoc]])</f>
        <v>0.29600000000000004</v>
      </c>
      <c r="L2166" t="s">
        <v>32</v>
      </c>
      <c r="M2166">
        <v>503.04098708333299</v>
      </c>
      <c r="N2166">
        <v>174998.9</v>
      </c>
      <c r="O2166" t="s">
        <v>7</v>
      </c>
      <c r="P2166">
        <v>1522525</v>
      </c>
      <c r="Q2166">
        <v>484.57944444444399</v>
      </c>
      <c r="R2166">
        <v>259.61553333333302</v>
      </c>
      <c r="S2166">
        <v>67857060</v>
      </c>
      <c r="T2166">
        <v>1520094</v>
      </c>
      <c r="U2166">
        <v>483.82344444444499</v>
      </c>
      <c r="V2166">
        <v>259.30733333333302</v>
      </c>
      <c r="W2166">
        <v>68226180</v>
      </c>
      <c r="X2166">
        <v>4.83260820175928</v>
      </c>
      <c r="Y2166">
        <v>1.50285964645409E-3</v>
      </c>
      <c r="Z2166">
        <v>6.1267373417625798E-4</v>
      </c>
      <c r="AA2166">
        <v>-733.77718610999</v>
      </c>
      <c r="AB2166">
        <f>(Raw_savings[[#This Row],[PreWBthm]]-Raw_savings[[#This Row],[MsrWBthm]])/Raw_savings[[#This Row],[NumUnit]]/10^5</f>
        <v>-7.3377718610999022E-3</v>
      </c>
      <c r="AC2166">
        <f>Raw_savings[[#This Row],[APreWBkWh]]*Raw_savings[[#This Row],[BldgWts]]</f>
        <v>1.4304520277207471</v>
      </c>
      <c r="AD2166" t="s">
        <v>72</v>
      </c>
    </row>
    <row r="2167" spans="1:30" hidden="1" x14ac:dyDescent="0.25">
      <c r="A2167" t="s">
        <v>68</v>
      </c>
      <c r="B2167" t="s">
        <v>69</v>
      </c>
      <c r="C2167" t="s">
        <v>70</v>
      </c>
      <c r="D2167" s="1">
        <v>43622.936018518521</v>
      </c>
      <c r="E2167" t="s">
        <v>71</v>
      </c>
      <c r="F2167" t="s">
        <v>22</v>
      </c>
      <c r="G2167">
        <v>2011</v>
      </c>
      <c r="H2167" t="str">
        <f>VLOOKUP(Raw_savings[[#This Row],[BldgVint]],DEER2020wts!$I$6:$J$15,2,FALSE)</f>
        <v>Ex</v>
      </c>
      <c r="I2167" t="s">
        <v>45</v>
      </c>
      <c r="J2167" t="s">
        <v>6</v>
      </c>
      <c r="K2167">
        <f>SUMIFS(raw_wts[wt_vint],raw_wts[bldgtype],Raw_savings[[#This Row],[BldgType]],raw_wts[bldgvint],Raw_savings[[#This Row],[BldgVint]],raw_wts[bldgloc],Raw_savings[[#This Row],[BldgLoc]])</f>
        <v>5.093</v>
      </c>
      <c r="L2167" t="s">
        <v>32</v>
      </c>
      <c r="M2167">
        <v>540.73251983333296</v>
      </c>
      <c r="N2167">
        <v>174998.9</v>
      </c>
      <c r="O2167" t="s">
        <v>7</v>
      </c>
      <c r="P2167">
        <v>1646817</v>
      </c>
      <c r="Q2167">
        <v>546.79966666666701</v>
      </c>
      <c r="R2167">
        <v>288.87493333333299</v>
      </c>
      <c r="S2167">
        <v>28957680</v>
      </c>
      <c r="T2167">
        <v>1644189</v>
      </c>
      <c r="U2167">
        <v>545.97811111111105</v>
      </c>
      <c r="V2167">
        <v>288.54373333333302</v>
      </c>
      <c r="W2167">
        <v>29159720</v>
      </c>
      <c r="X2167">
        <v>4.8600738879363403</v>
      </c>
      <c r="Y2167">
        <v>1.51933816706427E-3</v>
      </c>
      <c r="Z2167">
        <v>6.12502462589282E-4</v>
      </c>
      <c r="AA2167">
        <v>-373.64129692490798</v>
      </c>
      <c r="AB2167">
        <f>(Raw_savings[[#This Row],[PreWBthm]]-Raw_savings[[#This Row],[MsrWBthm]])/Raw_savings[[#This Row],[NumUnit]]/10^5</f>
        <v>-3.7364129692490787E-3</v>
      </c>
      <c r="AC2167">
        <f>Raw_savings[[#This Row],[APreWBkWh]]*Raw_savings[[#This Row],[BldgWts]]</f>
        <v>24.752356311259781</v>
      </c>
      <c r="AD2167" t="s">
        <v>72</v>
      </c>
    </row>
    <row r="2168" spans="1:30" hidden="1" x14ac:dyDescent="0.25">
      <c r="A2168" t="s">
        <v>68</v>
      </c>
      <c r="B2168" t="s">
        <v>69</v>
      </c>
      <c r="C2168" t="s">
        <v>70</v>
      </c>
      <c r="D2168" s="1">
        <v>43622.936018518521</v>
      </c>
      <c r="E2168" t="s">
        <v>71</v>
      </c>
      <c r="F2168" t="s">
        <v>22</v>
      </c>
      <c r="G2168">
        <v>2011</v>
      </c>
      <c r="H2168" t="str">
        <f>VLOOKUP(Raw_savings[[#This Row],[BldgVint]],DEER2020wts!$I$6:$J$15,2,FALSE)</f>
        <v>Ex</v>
      </c>
      <c r="I2168" t="s">
        <v>8</v>
      </c>
      <c r="J2168" t="s">
        <v>6</v>
      </c>
      <c r="K2168">
        <f>SUMIFS(raw_wts[wt_vint],raw_wts[bldgtype],Raw_savings[[#This Row],[BldgType]],raw_wts[bldgvint],Raw_savings[[#This Row],[BldgVint]],raw_wts[bldgloc],Raw_savings[[#This Row],[BldgLoc]])</f>
        <v>2.9340000000000002</v>
      </c>
      <c r="L2168" t="s">
        <v>32</v>
      </c>
      <c r="M2168">
        <v>529.35874024999998</v>
      </c>
      <c r="N2168">
        <v>174998.9</v>
      </c>
      <c r="O2168" t="s">
        <v>7</v>
      </c>
      <c r="P2168">
        <v>1608949</v>
      </c>
      <c r="Q2168">
        <v>521.54</v>
      </c>
      <c r="R2168">
        <v>275.63299999999998</v>
      </c>
      <c r="S2168">
        <v>5291633</v>
      </c>
      <c r="T2168">
        <v>1606291</v>
      </c>
      <c r="U2168">
        <v>520.75611111111095</v>
      </c>
      <c r="V2168">
        <v>275.32773333333301</v>
      </c>
      <c r="W2168">
        <v>5344621</v>
      </c>
      <c r="X2168">
        <v>5.0211695734818802</v>
      </c>
      <c r="Y2168">
        <v>1.48082732802065E-3</v>
      </c>
      <c r="Z2168">
        <v>5.7667257278581495E-4</v>
      </c>
      <c r="AA2168">
        <v>-100.098470037494</v>
      </c>
      <c r="AB2168">
        <f>(Raw_savings[[#This Row],[PreWBthm]]-Raw_savings[[#This Row],[MsrWBthm]])/Raw_savings[[#This Row],[NumUnit]]/10^5</f>
        <v>-1.0009847003749363E-3</v>
      </c>
      <c r="AC2168">
        <f>Raw_savings[[#This Row],[APreWBkWh]]*Raw_savings[[#This Row],[BldgWts]]</f>
        <v>14.732111528595837</v>
      </c>
      <c r="AD2168" t="s">
        <v>72</v>
      </c>
    </row>
    <row r="2169" spans="1:30" hidden="1" x14ac:dyDescent="0.25">
      <c r="A2169" t="s">
        <v>68</v>
      </c>
      <c r="B2169" t="s">
        <v>69</v>
      </c>
      <c r="C2169" t="s">
        <v>70</v>
      </c>
      <c r="D2169" s="1">
        <v>43622.936018518521</v>
      </c>
      <c r="E2169" t="s">
        <v>71</v>
      </c>
      <c r="F2169" t="s">
        <v>22</v>
      </c>
      <c r="G2169">
        <v>2011</v>
      </c>
      <c r="H2169" t="str">
        <f>VLOOKUP(Raw_savings[[#This Row],[BldgVint]],DEER2020wts!$I$6:$J$15,2,FALSE)</f>
        <v>Ex</v>
      </c>
      <c r="I2169" t="s">
        <v>36</v>
      </c>
      <c r="J2169" t="s">
        <v>6</v>
      </c>
      <c r="K2169">
        <f>SUMIFS(raw_wts[wt_vint],raw_wts[bldgtype],Raw_savings[[#This Row],[BldgType]],raw_wts[bldgvint],Raw_savings[[#This Row],[BldgVint]],raw_wts[bldgloc],Raw_savings[[#This Row],[BldgLoc]])</f>
        <v>6.8479999999999999</v>
      </c>
      <c r="L2169" t="s">
        <v>32</v>
      </c>
      <c r="M2169">
        <v>460.14401850000002</v>
      </c>
      <c r="N2169">
        <v>174998.9</v>
      </c>
      <c r="O2169" t="s">
        <v>7</v>
      </c>
      <c r="P2169">
        <v>1677850</v>
      </c>
      <c r="Q2169">
        <v>578.27444444444404</v>
      </c>
      <c r="R2169">
        <v>287.63786666666698</v>
      </c>
      <c r="S2169">
        <v>13154940</v>
      </c>
      <c r="T2169">
        <v>1675363</v>
      </c>
      <c r="U2169">
        <v>577.39433333333295</v>
      </c>
      <c r="V2169">
        <v>287.332333333333</v>
      </c>
      <c r="W2169">
        <v>13235170</v>
      </c>
      <c r="X2169">
        <v>5.4048295751126902</v>
      </c>
      <c r="Y2169">
        <v>1.91268619329253E-3</v>
      </c>
      <c r="Z2169">
        <v>6.6399501253835795E-4</v>
      </c>
      <c r="AA2169">
        <v>-174.358454688899</v>
      </c>
      <c r="AB2169">
        <f>(Raw_savings[[#This Row],[PreWBthm]]-Raw_savings[[#This Row],[MsrWBthm]])/Raw_savings[[#This Row],[NumUnit]]/10^5</f>
        <v>-1.7435845468889866E-3</v>
      </c>
      <c r="AC2169">
        <f>Raw_savings[[#This Row],[APreWBkWh]]*Raw_savings[[#This Row],[BldgWts]]</f>
        <v>37.012272930371701</v>
      </c>
      <c r="AD2169" t="s">
        <v>72</v>
      </c>
    </row>
    <row r="2170" spans="1:30" hidden="1" x14ac:dyDescent="0.25">
      <c r="A2170" t="s">
        <v>68</v>
      </c>
      <c r="B2170" t="s">
        <v>69</v>
      </c>
      <c r="C2170" t="s">
        <v>70</v>
      </c>
      <c r="D2170" s="1">
        <v>43622.936018518521</v>
      </c>
      <c r="E2170" t="s">
        <v>71</v>
      </c>
      <c r="F2170" t="s">
        <v>22</v>
      </c>
      <c r="G2170">
        <v>2011</v>
      </c>
      <c r="H2170" t="str">
        <f>VLOOKUP(Raw_savings[[#This Row],[BldgVint]],DEER2020wts!$I$6:$J$15,2,FALSE)</f>
        <v>Ex</v>
      </c>
      <c r="I2170" t="s">
        <v>39</v>
      </c>
      <c r="J2170" t="s">
        <v>6</v>
      </c>
      <c r="K2170">
        <f>SUMIFS(raw_wts[wt_vint],raw_wts[bldgtype],Raw_savings[[#This Row],[BldgType]],raw_wts[bldgvint],Raw_savings[[#This Row],[BldgVint]],raw_wts[bldgloc],Raw_savings[[#This Row],[BldgLoc]])</f>
        <v>8.3149999999999995</v>
      </c>
      <c r="L2170" t="s">
        <v>32</v>
      </c>
      <c r="M2170">
        <v>528.67053925000005</v>
      </c>
      <c r="N2170">
        <v>174998.9</v>
      </c>
      <c r="O2170" t="s">
        <v>7</v>
      </c>
      <c r="P2170">
        <v>1693098</v>
      </c>
      <c r="Q2170">
        <v>666.06166666666695</v>
      </c>
      <c r="R2170">
        <v>329.56180000000001</v>
      </c>
      <c r="S2170">
        <v>21387200</v>
      </c>
      <c r="T2170">
        <v>1690472</v>
      </c>
      <c r="U2170">
        <v>664.96600000000001</v>
      </c>
      <c r="V2170">
        <v>329.13653333333298</v>
      </c>
      <c r="W2170">
        <v>21564110</v>
      </c>
      <c r="X2170">
        <v>4.96717672924499</v>
      </c>
      <c r="Y2170">
        <v>2.0724942763430702E-3</v>
      </c>
      <c r="Z2170">
        <v>8.0440772672900004E-4</v>
      </c>
      <c r="AA2170">
        <v>-334.63184888451298</v>
      </c>
      <c r="AB2170">
        <f>(Raw_savings[[#This Row],[PreWBthm]]-Raw_savings[[#This Row],[MsrWBthm]])/Raw_savings[[#This Row],[NumUnit]]/10^5</f>
        <v>-3.3463184888451298E-3</v>
      </c>
      <c r="AC2170">
        <f>Raw_savings[[#This Row],[APreWBkWh]]*Raw_savings[[#This Row],[BldgWts]]</f>
        <v>41.302074503672088</v>
      </c>
      <c r="AD2170" t="s">
        <v>72</v>
      </c>
    </row>
    <row r="2171" spans="1:30" hidden="1" x14ac:dyDescent="0.25">
      <c r="A2171" t="s">
        <v>68</v>
      </c>
      <c r="B2171" t="s">
        <v>69</v>
      </c>
      <c r="C2171" t="s">
        <v>70</v>
      </c>
      <c r="D2171" s="1">
        <v>43622.936018518521</v>
      </c>
      <c r="E2171" t="s">
        <v>71</v>
      </c>
      <c r="F2171" t="s">
        <v>22</v>
      </c>
      <c r="G2171">
        <v>2011</v>
      </c>
      <c r="H2171" t="str">
        <f>VLOOKUP(Raw_savings[[#This Row],[BldgVint]],DEER2020wts!$I$6:$J$15,2,FALSE)</f>
        <v>Ex</v>
      </c>
      <c r="I2171" t="s">
        <v>41</v>
      </c>
      <c r="J2171" t="s">
        <v>6</v>
      </c>
      <c r="K2171">
        <f>SUMIFS(raw_wts[wt_vint],raw_wts[bldgtype],Raw_savings[[#This Row],[BldgType]],raw_wts[bldgvint],Raw_savings[[#This Row],[BldgVint]],raw_wts[bldgloc],Raw_savings[[#This Row],[BldgLoc]])</f>
        <v>4.907</v>
      </c>
      <c r="L2171" t="s">
        <v>32</v>
      </c>
      <c r="M2171">
        <v>467.33467374999998</v>
      </c>
      <c r="N2171">
        <v>174998.9</v>
      </c>
      <c r="O2171" t="s">
        <v>7</v>
      </c>
      <c r="P2171">
        <v>1699363</v>
      </c>
      <c r="Q2171">
        <v>660.69577777777795</v>
      </c>
      <c r="R2171">
        <v>324.28680000000003</v>
      </c>
      <c r="S2171">
        <v>12611710</v>
      </c>
      <c r="T2171">
        <v>1696854</v>
      </c>
      <c r="U2171">
        <v>659.64466666666704</v>
      </c>
      <c r="V2171">
        <v>323.81913333333301</v>
      </c>
      <c r="W2171">
        <v>12717810</v>
      </c>
      <c r="X2171">
        <v>5.3687435170756999</v>
      </c>
      <c r="Y2171">
        <v>2.2491614043457799E-3</v>
      </c>
      <c r="Z2171">
        <v>1.00071039650012E-3</v>
      </c>
      <c r="AA2171">
        <v>-227.032159091962</v>
      </c>
      <c r="AB2171">
        <f>(Raw_savings[[#This Row],[PreWBthm]]-Raw_savings[[#This Row],[MsrWBthm]])/Raw_savings[[#This Row],[NumUnit]]/10^5</f>
        <v>-2.2703215909196167E-3</v>
      </c>
      <c r="AC2171">
        <f>Raw_savings[[#This Row],[APreWBkWh]]*Raw_savings[[#This Row],[BldgWts]]</f>
        <v>26.34442443829046</v>
      </c>
      <c r="AD2171" t="s">
        <v>72</v>
      </c>
    </row>
    <row r="2172" spans="1:30" hidden="1" x14ac:dyDescent="0.25">
      <c r="A2172" t="s">
        <v>68</v>
      </c>
      <c r="B2172" t="s">
        <v>69</v>
      </c>
      <c r="C2172" t="s">
        <v>70</v>
      </c>
      <c r="D2172" s="1">
        <v>43622.936018518521</v>
      </c>
      <c r="E2172" t="s">
        <v>71</v>
      </c>
      <c r="F2172" t="s">
        <v>22</v>
      </c>
      <c r="G2172">
        <v>2011</v>
      </c>
      <c r="H2172" t="str">
        <f>VLOOKUP(Raw_savings[[#This Row],[BldgVint]],DEER2020wts!$I$6:$J$15,2,FALSE)</f>
        <v>Ex</v>
      </c>
      <c r="I2172" t="s">
        <v>44</v>
      </c>
      <c r="J2172" t="s">
        <v>6</v>
      </c>
      <c r="K2172">
        <f>SUMIFS(raw_wts[wt_vint],raw_wts[bldgtype],Raw_savings[[#This Row],[BldgType]],raw_wts[bldgvint],Raw_savings[[#This Row],[BldgVint]],raw_wts[bldgloc],Raw_savings[[#This Row],[BldgLoc]])</f>
        <v>0.41</v>
      </c>
      <c r="L2172" t="s">
        <v>32</v>
      </c>
      <c r="M2172">
        <v>492.71676474999998</v>
      </c>
      <c r="N2172">
        <v>174998.9</v>
      </c>
      <c r="O2172" t="s">
        <v>7</v>
      </c>
      <c r="P2172">
        <v>1692075</v>
      </c>
      <c r="Q2172">
        <v>631.30011111111105</v>
      </c>
      <c r="R2172">
        <v>342.81240000000003</v>
      </c>
      <c r="S2172">
        <v>97039060</v>
      </c>
      <c r="T2172">
        <v>1689516</v>
      </c>
      <c r="U2172">
        <v>630.36522222222197</v>
      </c>
      <c r="V2172">
        <v>342.39473333333302</v>
      </c>
      <c r="W2172">
        <v>97593300</v>
      </c>
      <c r="X2172">
        <v>5.1936531960677499</v>
      </c>
      <c r="Y2172">
        <v>1.89741643835319E-3</v>
      </c>
      <c r="Z2172">
        <v>8.4768105440561898E-4</v>
      </c>
      <c r="AA2172">
        <v>-1124.8653174633</v>
      </c>
      <c r="AB2172">
        <f>(Raw_savings[[#This Row],[PreWBthm]]-Raw_savings[[#This Row],[MsrWBthm]])/Raw_savings[[#This Row],[NumUnit]]/10^5</f>
        <v>-1.1248653174633022E-2</v>
      </c>
      <c r="AC2172">
        <f>Raw_savings[[#This Row],[APreWBkWh]]*Raw_savings[[#This Row],[BldgWts]]</f>
        <v>2.1293978103877773</v>
      </c>
      <c r="AD2172" t="s">
        <v>72</v>
      </c>
    </row>
    <row r="2173" spans="1:30" hidden="1" x14ac:dyDescent="0.25">
      <c r="A2173" t="s">
        <v>68</v>
      </c>
      <c r="B2173" t="s">
        <v>69</v>
      </c>
      <c r="C2173" t="s">
        <v>70</v>
      </c>
      <c r="D2173" s="1">
        <v>43622.936018518521</v>
      </c>
      <c r="E2173" t="s">
        <v>71</v>
      </c>
      <c r="F2173" t="s">
        <v>22</v>
      </c>
      <c r="G2173">
        <v>2011</v>
      </c>
      <c r="H2173" t="str">
        <f>VLOOKUP(Raw_savings[[#This Row],[BldgVint]],DEER2020wts!$I$6:$J$15,2,FALSE)</f>
        <v>Ex</v>
      </c>
      <c r="I2173" t="s">
        <v>46</v>
      </c>
      <c r="J2173" t="s">
        <v>6</v>
      </c>
      <c r="K2173">
        <f>SUMIFS(raw_wts[wt_vint],raw_wts[bldgtype],Raw_savings[[#This Row],[BldgType]],raw_wts[bldgvint],Raw_savings[[#This Row],[BldgVint]],raw_wts[bldgloc],Raw_savings[[#This Row],[BldgLoc]])</f>
        <v>3.387</v>
      </c>
      <c r="L2173" t="s">
        <v>32</v>
      </c>
      <c r="M2173">
        <v>460.14939541666701</v>
      </c>
      <c r="N2173">
        <v>174998.9</v>
      </c>
      <c r="O2173" t="s">
        <v>7</v>
      </c>
      <c r="P2173">
        <v>1633206</v>
      </c>
      <c r="Q2173">
        <v>611.21377777777798</v>
      </c>
      <c r="R2173">
        <v>327.4898</v>
      </c>
      <c r="S2173">
        <v>84816510</v>
      </c>
      <c r="T2173">
        <v>1630828</v>
      </c>
      <c r="U2173">
        <v>610.29988888888897</v>
      </c>
      <c r="V2173">
        <v>327.12073333333302</v>
      </c>
      <c r="W2173">
        <v>85281660</v>
      </c>
      <c r="X2173">
        <v>5.1678868291171201</v>
      </c>
      <c r="Y2173">
        <v>1.98606995465348E-3</v>
      </c>
      <c r="Z2173">
        <v>8.0205835396664801E-4</v>
      </c>
      <c r="AA2173">
        <v>-1010.86735011095</v>
      </c>
      <c r="AB2173">
        <f>(Raw_savings[[#This Row],[PreWBthm]]-Raw_savings[[#This Row],[MsrWBthm]])/Raw_savings[[#This Row],[NumUnit]]/10^5</f>
        <v>-1.0108673501109458E-2</v>
      </c>
      <c r="AC2173">
        <f>Raw_savings[[#This Row],[APreWBkWh]]*Raw_savings[[#This Row],[BldgWts]]</f>
        <v>17.503632690219685</v>
      </c>
      <c r="AD2173" t="s">
        <v>72</v>
      </c>
    </row>
    <row r="2174" spans="1:30" hidden="1" x14ac:dyDescent="0.25">
      <c r="A2174" t="s">
        <v>68</v>
      </c>
      <c r="B2174" t="s">
        <v>69</v>
      </c>
      <c r="C2174" t="s">
        <v>70</v>
      </c>
      <c r="D2174" s="1">
        <v>43622.936018518521</v>
      </c>
      <c r="E2174" t="s">
        <v>71</v>
      </c>
      <c r="F2174" t="s">
        <v>22</v>
      </c>
      <c r="G2174">
        <v>2011</v>
      </c>
      <c r="H2174" t="str">
        <f>VLOOKUP(Raw_savings[[#This Row],[BldgVint]],DEER2020wts!$I$6:$J$15,2,FALSE)</f>
        <v>Ex</v>
      </c>
      <c r="I2174" t="s">
        <v>9</v>
      </c>
      <c r="J2174" t="s">
        <v>6</v>
      </c>
      <c r="K2174">
        <f>SUMIFS(raw_wts[wt_vint],raw_wts[bldgtype],Raw_savings[[#This Row],[BldgType]],raw_wts[bldgvint],Raw_savings[[#This Row],[BldgVint]],raw_wts[bldgloc],Raw_savings[[#This Row],[BldgLoc]])</f>
        <v>1.7889999999999999</v>
      </c>
      <c r="L2174" t="s">
        <v>32</v>
      </c>
      <c r="M2174">
        <v>500.79429183333298</v>
      </c>
      <c r="N2174">
        <v>174998.9</v>
      </c>
      <c r="O2174" t="s">
        <v>7</v>
      </c>
      <c r="P2174">
        <v>1707337</v>
      </c>
      <c r="Q2174">
        <v>617.26788888888905</v>
      </c>
      <c r="R2174">
        <v>324.16333333333301</v>
      </c>
      <c r="S2174">
        <v>84752350</v>
      </c>
      <c r="T2174">
        <v>1704717</v>
      </c>
      <c r="U2174">
        <v>616.34055555555597</v>
      </c>
      <c r="V2174">
        <v>323.78166666666698</v>
      </c>
      <c r="W2174">
        <v>85236850</v>
      </c>
      <c r="X2174">
        <v>5.23168902426697</v>
      </c>
      <c r="Y2174">
        <v>1.8517250465028101E-3</v>
      </c>
      <c r="Z2174">
        <v>7.6212263775875396E-4</v>
      </c>
      <c r="AA2174">
        <v>-967.46310391501902</v>
      </c>
      <c r="AB2174">
        <f>(Raw_savings[[#This Row],[PreWBthm]]-Raw_savings[[#This Row],[MsrWBthm]])/Raw_savings[[#This Row],[NumUnit]]/10^5</f>
        <v>-9.6746310391501861E-3</v>
      </c>
      <c r="AC2174">
        <f>Raw_savings[[#This Row],[APreWBkWh]]*Raw_savings[[#This Row],[BldgWts]]</f>
        <v>9.3594916644136088</v>
      </c>
      <c r="AD2174" t="s">
        <v>72</v>
      </c>
    </row>
    <row r="2175" spans="1:30" hidden="1" x14ac:dyDescent="0.25">
      <c r="A2175" t="s">
        <v>68</v>
      </c>
      <c r="B2175" t="s">
        <v>69</v>
      </c>
      <c r="C2175" t="s">
        <v>70</v>
      </c>
      <c r="D2175" s="1">
        <v>43622.936018518521</v>
      </c>
      <c r="E2175" t="s">
        <v>71</v>
      </c>
      <c r="F2175" t="s">
        <v>22</v>
      </c>
      <c r="G2175">
        <v>2011</v>
      </c>
      <c r="H2175" t="str">
        <f>VLOOKUP(Raw_savings[[#This Row],[BldgVint]],DEER2020wts!$I$6:$J$15,2,FALSE)</f>
        <v>Ex</v>
      </c>
      <c r="I2175" t="s">
        <v>37</v>
      </c>
      <c r="J2175" t="s">
        <v>6</v>
      </c>
      <c r="K2175">
        <f>SUMIFS(raw_wts[wt_vint],raw_wts[bldgtype],Raw_savings[[#This Row],[BldgType]],raw_wts[bldgvint],Raw_savings[[#This Row],[BldgVint]],raw_wts[bldgloc],Raw_savings[[#This Row],[BldgLoc]])</f>
        <v>0.77800000000000002</v>
      </c>
      <c r="L2175" t="s">
        <v>32</v>
      </c>
      <c r="M2175">
        <v>503.16817508333298</v>
      </c>
      <c r="N2175">
        <v>174998.9</v>
      </c>
      <c r="O2175" t="s">
        <v>7</v>
      </c>
      <c r="P2175">
        <v>1708386</v>
      </c>
      <c r="Q2175">
        <v>618.78044444444402</v>
      </c>
      <c r="R2175">
        <v>317.71140000000003</v>
      </c>
      <c r="S2175">
        <v>95066930</v>
      </c>
      <c r="T2175">
        <v>1705796</v>
      </c>
      <c r="U2175">
        <v>617.782222222222</v>
      </c>
      <c r="V2175">
        <v>317.3648</v>
      </c>
      <c r="W2175">
        <v>95552930</v>
      </c>
      <c r="X2175">
        <v>5.1473843701880702</v>
      </c>
      <c r="Y2175">
        <v>1.9838739245716499E-3</v>
      </c>
      <c r="Z2175">
        <v>6.88835298342476E-4</v>
      </c>
      <c r="AA2175">
        <v>-965.87984707003795</v>
      </c>
      <c r="AB2175">
        <f>(Raw_savings[[#This Row],[PreWBthm]]-Raw_savings[[#This Row],[MsrWBthm]])/Raw_savings[[#This Row],[NumUnit]]/10^5</f>
        <v>-9.6587984707003846E-3</v>
      </c>
      <c r="AC2175">
        <f>Raw_savings[[#This Row],[APreWBkWh]]*Raw_savings[[#This Row],[BldgWts]]</f>
        <v>4.0046650400063184</v>
      </c>
      <c r="AD2175" t="s">
        <v>72</v>
      </c>
    </row>
    <row r="2176" spans="1:30" hidden="1" x14ac:dyDescent="0.25">
      <c r="A2176" t="s">
        <v>68</v>
      </c>
      <c r="B2176" t="s">
        <v>69</v>
      </c>
      <c r="C2176" t="s">
        <v>70</v>
      </c>
      <c r="D2176" s="1">
        <v>43622.936018518521</v>
      </c>
      <c r="E2176" t="s">
        <v>71</v>
      </c>
      <c r="F2176" t="s">
        <v>22</v>
      </c>
      <c r="G2176">
        <v>2011</v>
      </c>
      <c r="H2176" t="str">
        <f>VLOOKUP(Raw_savings[[#This Row],[BldgVint]],DEER2020wts!$I$6:$J$15,2,FALSE)</f>
        <v>Ex</v>
      </c>
      <c r="I2176" t="s">
        <v>34</v>
      </c>
      <c r="J2176" t="s">
        <v>6</v>
      </c>
      <c r="K2176">
        <f>SUMIFS(raw_wts[wt_vint],raw_wts[bldgtype],Raw_savings[[#This Row],[BldgType]],raw_wts[bldgvint],Raw_savings[[#This Row],[BldgVint]],raw_wts[bldgloc],Raw_savings[[#This Row],[BldgLoc]])</f>
        <v>1.1669999999999998</v>
      </c>
      <c r="L2176" t="s">
        <v>32</v>
      </c>
      <c r="M2176">
        <v>608.35928875000002</v>
      </c>
      <c r="N2176">
        <v>174998.9</v>
      </c>
      <c r="O2176" t="s">
        <v>7</v>
      </c>
      <c r="P2176">
        <v>1967871</v>
      </c>
      <c r="Q2176">
        <v>4106.3133333333299</v>
      </c>
      <c r="R2176">
        <v>2083.7795999999998</v>
      </c>
      <c r="S2176">
        <v>2899024</v>
      </c>
      <c r="T2176">
        <v>1964506</v>
      </c>
      <c r="U2176">
        <v>4099.4386666666696</v>
      </c>
      <c r="V2176">
        <v>2080.9319999999998</v>
      </c>
      <c r="W2176">
        <v>2931849</v>
      </c>
      <c r="X2176">
        <v>5.5312708496883296</v>
      </c>
      <c r="Y2176">
        <v>1.13003397725578E-2</v>
      </c>
      <c r="Z2176">
        <v>4.6807865888774999E-3</v>
      </c>
      <c r="AA2176">
        <v>-53.956601973556999</v>
      </c>
      <c r="AB2176">
        <f>(Raw_savings[[#This Row],[PreWBthm]]-Raw_savings[[#This Row],[MsrWBthm]])/Raw_savings[[#This Row],[NumUnit]]/10^5</f>
        <v>-5.3956601973557028E-4</v>
      </c>
      <c r="AC2176">
        <f>Raw_savings[[#This Row],[APreWBkWh]]*Raw_savings[[#This Row],[BldgWts]]</f>
        <v>6.4549930815862799</v>
      </c>
      <c r="AD2176" t="s">
        <v>72</v>
      </c>
    </row>
    <row r="2177" spans="1:30" hidden="1" x14ac:dyDescent="0.25">
      <c r="A2177" t="s">
        <v>68</v>
      </c>
      <c r="B2177" t="s">
        <v>69</v>
      </c>
      <c r="C2177" t="s">
        <v>70</v>
      </c>
      <c r="D2177" s="1">
        <v>43622.936018518521</v>
      </c>
      <c r="E2177" t="s">
        <v>71</v>
      </c>
      <c r="F2177" t="s">
        <v>22</v>
      </c>
      <c r="G2177">
        <v>2011</v>
      </c>
      <c r="H2177" t="str">
        <f>VLOOKUP(Raw_savings[[#This Row],[BldgVint]],DEER2020wts!$I$6:$J$15,2,FALSE)</f>
        <v>Ex</v>
      </c>
      <c r="I2177" t="s">
        <v>42</v>
      </c>
      <c r="J2177" t="s">
        <v>6</v>
      </c>
      <c r="K2177">
        <f>SUMIFS(raw_wts[wt_vint],raw_wts[bldgtype],Raw_savings[[#This Row],[BldgType]],raw_wts[bldgvint],Raw_savings[[#This Row],[BldgVint]],raw_wts[bldgloc],Raw_savings[[#This Row],[BldgLoc]])</f>
        <v>0.377</v>
      </c>
      <c r="L2177" t="s">
        <v>32</v>
      </c>
      <c r="M2177">
        <v>506.76475966666698</v>
      </c>
      <c r="N2177">
        <v>174998.9</v>
      </c>
      <c r="O2177" t="s">
        <v>7</v>
      </c>
      <c r="P2177">
        <v>1546457</v>
      </c>
      <c r="Q2177">
        <v>503.33699999999999</v>
      </c>
      <c r="R2177">
        <v>280.11233333333303</v>
      </c>
      <c r="S2177">
        <v>568920400</v>
      </c>
      <c r="T2177">
        <v>1543990</v>
      </c>
      <c r="U2177">
        <v>502.62222222222198</v>
      </c>
      <c r="V2177">
        <v>279.79926666666699</v>
      </c>
      <c r="W2177">
        <v>570707100</v>
      </c>
      <c r="X2177">
        <v>4.86813645373193</v>
      </c>
      <c r="Y2177">
        <v>1.41047254005575E-3</v>
      </c>
      <c r="Z2177">
        <v>6.17775132731372E-4</v>
      </c>
      <c r="AA2177">
        <v>-3525.6989873866401</v>
      </c>
      <c r="AB2177">
        <f>(Raw_savings[[#This Row],[PreWBthm]]-Raw_savings[[#This Row],[MsrWBthm]])/Raw_savings[[#This Row],[NumUnit]]/10^5</f>
        <v>-3.5256989873866364E-2</v>
      </c>
      <c r="AC2177">
        <f>Raw_savings[[#This Row],[APreWBkWh]]*Raw_savings[[#This Row],[BldgWts]]</f>
        <v>1.8352874430569377</v>
      </c>
      <c r="AD2177" t="s">
        <v>72</v>
      </c>
    </row>
    <row r="2178" spans="1:30" hidden="1" x14ac:dyDescent="0.25">
      <c r="A2178" t="s">
        <v>68</v>
      </c>
      <c r="B2178" t="s">
        <v>69</v>
      </c>
      <c r="C2178" t="s">
        <v>70</v>
      </c>
      <c r="D2178" s="1">
        <v>43622.936018518521</v>
      </c>
      <c r="E2178" t="s">
        <v>71</v>
      </c>
      <c r="F2178" t="s">
        <v>22</v>
      </c>
      <c r="G2178">
        <v>2015</v>
      </c>
      <c r="H2178" t="str">
        <f>VLOOKUP(Raw_savings[[#This Row],[BldgVint]],DEER2020wts!$I$6:$J$15,2,FALSE)</f>
        <v>Ex</v>
      </c>
      <c r="I2178" t="s">
        <v>5</v>
      </c>
      <c r="J2178" t="s">
        <v>6</v>
      </c>
      <c r="K2178">
        <f>SUMIFS(raw_wts[wt_vint],raw_wts[bldgtype],Raw_savings[[#This Row],[BldgType]],raw_wts[bldgvint],Raw_savings[[#This Row],[BldgVint]],raw_wts[bldgloc],Raw_savings[[#This Row],[BldgLoc]])</f>
        <v>3.5999999999999997E-2</v>
      </c>
      <c r="L2178" t="s">
        <v>32</v>
      </c>
      <c r="M2178">
        <v>450.00724250000002</v>
      </c>
      <c r="N2178">
        <v>174998.9</v>
      </c>
      <c r="O2178" t="s">
        <v>7</v>
      </c>
      <c r="P2178">
        <v>1400114</v>
      </c>
      <c r="Q2178">
        <v>392.65300000000002</v>
      </c>
      <c r="R2178">
        <v>226.31780000000001</v>
      </c>
      <c r="S2178">
        <v>380346100</v>
      </c>
      <c r="T2178">
        <v>1398290</v>
      </c>
      <c r="U2178">
        <v>391.911333333333</v>
      </c>
      <c r="V2178">
        <v>226.03366666666699</v>
      </c>
      <c r="W2178">
        <v>381749500</v>
      </c>
      <c r="X2178">
        <v>4.0532680982351099</v>
      </c>
      <c r="Y2178">
        <v>1.64812162254627E-3</v>
      </c>
      <c r="Z2178">
        <v>6.3139724541951003E-4</v>
      </c>
      <c r="AA2178">
        <v>-3118.6164742670799</v>
      </c>
      <c r="AB2178">
        <f>(Raw_savings[[#This Row],[PreWBthm]]-Raw_savings[[#This Row],[MsrWBthm]])/Raw_savings[[#This Row],[NumUnit]]/10^5</f>
        <v>-3.1186164742670781E-2</v>
      </c>
      <c r="AC2178">
        <f>Raw_savings[[#This Row],[APreWBkWh]]*Raw_savings[[#This Row],[BldgWts]]</f>
        <v>0.14591765153646394</v>
      </c>
      <c r="AD2178" t="s">
        <v>72</v>
      </c>
    </row>
    <row r="2179" spans="1:30" hidden="1" x14ac:dyDescent="0.25">
      <c r="A2179" t="s">
        <v>68</v>
      </c>
      <c r="B2179" t="s">
        <v>69</v>
      </c>
      <c r="C2179" t="s">
        <v>70</v>
      </c>
      <c r="D2179" s="1">
        <v>43622.936018518521</v>
      </c>
      <c r="E2179" t="s">
        <v>71</v>
      </c>
      <c r="F2179" t="s">
        <v>22</v>
      </c>
      <c r="G2179">
        <v>2015</v>
      </c>
      <c r="H2179" t="str">
        <f>VLOOKUP(Raw_savings[[#This Row],[BldgVint]],DEER2020wts!$I$6:$J$15,2,FALSE)</f>
        <v>Ex</v>
      </c>
      <c r="I2179" t="s">
        <v>35</v>
      </c>
      <c r="J2179" t="s">
        <v>6</v>
      </c>
      <c r="K2179">
        <f>SUMIFS(raw_wts[wt_vint],raw_wts[bldgtype],Raw_savings[[#This Row],[BldgType]],raw_wts[bldgvint],Raw_savings[[#This Row],[BldgVint]],raw_wts[bldgloc],Raw_savings[[#This Row],[BldgLoc]])</f>
        <v>0.53300000000000003</v>
      </c>
      <c r="L2179" t="s">
        <v>32</v>
      </c>
      <c r="M2179">
        <v>398.55878291666698</v>
      </c>
      <c r="N2179">
        <v>174998.9</v>
      </c>
      <c r="O2179" t="s">
        <v>7</v>
      </c>
      <c r="P2179">
        <v>1542251</v>
      </c>
      <c r="Q2179">
        <v>577.53399999999999</v>
      </c>
      <c r="R2179">
        <v>305.29500000000002</v>
      </c>
      <c r="S2179">
        <v>151803600</v>
      </c>
      <c r="T2179">
        <v>1540268</v>
      </c>
      <c r="U2179">
        <v>576.68288888888901</v>
      </c>
      <c r="V2179">
        <v>304.95553333333299</v>
      </c>
      <c r="W2179">
        <v>152420100</v>
      </c>
      <c r="X2179">
        <v>4.9754266748014899</v>
      </c>
      <c r="Y2179">
        <v>2.13547197450432E-3</v>
      </c>
      <c r="Z2179">
        <v>8.5173550607127999E-4</v>
      </c>
      <c r="AA2179">
        <v>-1546.8232703051499</v>
      </c>
      <c r="AB2179">
        <f>(Raw_savings[[#This Row],[PreWBthm]]-Raw_savings[[#This Row],[MsrWBthm]])/Raw_savings[[#This Row],[NumUnit]]/10^5</f>
        <v>-1.5468232703051522E-2</v>
      </c>
      <c r="AC2179">
        <f>Raw_savings[[#This Row],[APreWBkWh]]*Raw_savings[[#This Row],[BldgWts]]</f>
        <v>2.6519024176691941</v>
      </c>
      <c r="AD2179" t="s">
        <v>72</v>
      </c>
    </row>
    <row r="2180" spans="1:30" hidden="1" x14ac:dyDescent="0.25">
      <c r="A2180" t="s">
        <v>68</v>
      </c>
      <c r="B2180" t="s">
        <v>69</v>
      </c>
      <c r="C2180" t="s">
        <v>70</v>
      </c>
      <c r="D2180" s="1">
        <v>43622.936018518521</v>
      </c>
      <c r="E2180" t="s">
        <v>71</v>
      </c>
      <c r="F2180" t="s">
        <v>22</v>
      </c>
      <c r="G2180">
        <v>2015</v>
      </c>
      <c r="H2180" t="str">
        <f>VLOOKUP(Raw_savings[[#This Row],[BldgVint]],DEER2020wts!$I$6:$J$15,2,FALSE)</f>
        <v>Ex</v>
      </c>
      <c r="I2180" t="s">
        <v>38</v>
      </c>
      <c r="J2180" t="s">
        <v>6</v>
      </c>
      <c r="K2180">
        <f>SUMIFS(raw_wts[wt_vint],raw_wts[bldgtype],Raw_savings[[#This Row],[BldgType]],raw_wts[bldgvint],Raw_savings[[#This Row],[BldgVint]],raw_wts[bldgloc],Raw_savings[[#This Row],[BldgLoc]])</f>
        <v>4.8689999999999998</v>
      </c>
      <c r="L2180" t="s">
        <v>32</v>
      </c>
      <c r="M2180">
        <v>471.84245483333302</v>
      </c>
      <c r="N2180">
        <v>174998.9</v>
      </c>
      <c r="O2180" t="s">
        <v>7</v>
      </c>
      <c r="P2180">
        <v>1476275</v>
      </c>
      <c r="Q2180">
        <v>488.43188888888898</v>
      </c>
      <c r="R2180">
        <v>264.33260000000001</v>
      </c>
      <c r="S2180">
        <v>99062690</v>
      </c>
      <c r="T2180">
        <v>1474069</v>
      </c>
      <c r="U2180">
        <v>487.764888888889</v>
      </c>
      <c r="V2180">
        <v>264.00333333333299</v>
      </c>
      <c r="W2180">
        <v>99594640</v>
      </c>
      <c r="X2180">
        <v>4.6752893416070798</v>
      </c>
      <c r="Y2180">
        <v>1.4136074301232099E-3</v>
      </c>
      <c r="Z2180">
        <v>6.9783179384099499E-4</v>
      </c>
      <c r="AA2180">
        <v>-1127.3890141740201</v>
      </c>
      <c r="AB2180">
        <f>(Raw_savings[[#This Row],[PreWBthm]]-Raw_savings[[#This Row],[MsrWBthm]])/Raw_savings[[#This Row],[NumUnit]]/10^5</f>
        <v>-1.1273890141740182E-2</v>
      </c>
      <c r="AC2180">
        <f>Raw_savings[[#This Row],[APreWBkWh]]*Raw_savings[[#This Row],[BldgWts]]</f>
        <v>22.763983804284869</v>
      </c>
      <c r="AD2180" t="s">
        <v>72</v>
      </c>
    </row>
    <row r="2181" spans="1:30" hidden="1" x14ac:dyDescent="0.25">
      <c r="A2181" t="s">
        <v>68</v>
      </c>
      <c r="B2181" t="s">
        <v>69</v>
      </c>
      <c r="C2181" t="s">
        <v>70</v>
      </c>
      <c r="D2181" s="1">
        <v>43622.936018518521</v>
      </c>
      <c r="E2181" t="s">
        <v>71</v>
      </c>
      <c r="F2181" t="s">
        <v>22</v>
      </c>
      <c r="G2181">
        <v>2015</v>
      </c>
      <c r="H2181" t="str">
        <f>VLOOKUP(Raw_savings[[#This Row],[BldgVint]],DEER2020wts!$I$6:$J$15,2,FALSE)</f>
        <v>Ex</v>
      </c>
      <c r="I2181" t="s">
        <v>40</v>
      </c>
      <c r="J2181" t="s">
        <v>6</v>
      </c>
      <c r="K2181">
        <f>SUMIFS(raw_wts[wt_vint],raw_wts[bldgtype],Raw_savings[[#This Row],[BldgType]],raw_wts[bldgvint],Raw_savings[[#This Row],[BldgVint]],raw_wts[bldgloc],Raw_savings[[#This Row],[BldgLoc]])</f>
        <v>2.7069999999999999</v>
      </c>
      <c r="L2181" t="s">
        <v>32</v>
      </c>
      <c r="M2181">
        <v>401.93412641666703</v>
      </c>
      <c r="N2181">
        <v>174998.9</v>
      </c>
      <c r="O2181" t="s">
        <v>7</v>
      </c>
      <c r="P2181">
        <v>1561212</v>
      </c>
      <c r="Q2181">
        <v>555.89944444444404</v>
      </c>
      <c r="R2181">
        <v>290.28019999999998</v>
      </c>
      <c r="S2181">
        <v>84762460</v>
      </c>
      <c r="T2181">
        <v>1559102</v>
      </c>
      <c r="U2181">
        <v>555.08711111111097</v>
      </c>
      <c r="V2181">
        <v>289.97579999999999</v>
      </c>
      <c r="W2181">
        <v>85131730</v>
      </c>
      <c r="X2181">
        <v>5.2496164453890097</v>
      </c>
      <c r="Y2181">
        <v>2.0210608653100301E-3</v>
      </c>
      <c r="Z2181">
        <v>7.5733803126841004E-4</v>
      </c>
      <c r="AA2181">
        <v>-918.73263734066302</v>
      </c>
      <c r="AB2181">
        <f>(Raw_savings[[#This Row],[PreWBthm]]-Raw_savings[[#This Row],[MsrWBthm]])/Raw_savings[[#This Row],[NumUnit]]/10^5</f>
        <v>-9.1873263734066311E-3</v>
      </c>
      <c r="AC2181">
        <f>Raw_savings[[#This Row],[APreWBkWh]]*Raw_savings[[#This Row],[BldgWts]]</f>
        <v>14.210711717668049</v>
      </c>
      <c r="AD2181" t="s">
        <v>72</v>
      </c>
    </row>
    <row r="2182" spans="1:30" hidden="1" x14ac:dyDescent="0.25">
      <c r="A2182" t="s">
        <v>68</v>
      </c>
      <c r="B2182" t="s">
        <v>69</v>
      </c>
      <c r="C2182" t="s">
        <v>70</v>
      </c>
      <c r="D2182" s="1">
        <v>43622.936018518521</v>
      </c>
      <c r="E2182" t="s">
        <v>71</v>
      </c>
      <c r="F2182" t="s">
        <v>22</v>
      </c>
      <c r="G2182">
        <v>2015</v>
      </c>
      <c r="H2182" t="str">
        <f>VLOOKUP(Raw_savings[[#This Row],[BldgVint]],DEER2020wts!$I$6:$J$15,2,FALSE)</f>
        <v>Ex</v>
      </c>
      <c r="I2182" t="s">
        <v>43</v>
      </c>
      <c r="J2182" t="s">
        <v>6</v>
      </c>
      <c r="K2182">
        <f>SUMIFS(raw_wts[wt_vint],raw_wts[bldgtype],Raw_savings[[#This Row],[BldgType]],raw_wts[bldgvint],Raw_savings[[#This Row],[BldgVint]],raw_wts[bldgloc],Raw_savings[[#This Row],[BldgLoc]])</f>
        <v>0.22200000000000003</v>
      </c>
      <c r="L2182" t="s">
        <v>32</v>
      </c>
      <c r="M2182">
        <v>467.305928666667</v>
      </c>
      <c r="N2182">
        <v>174998.9</v>
      </c>
      <c r="O2182" t="s">
        <v>7</v>
      </c>
      <c r="P2182">
        <v>1490415</v>
      </c>
      <c r="Q2182">
        <v>465.598111111111</v>
      </c>
      <c r="R2182">
        <v>252.067466666667</v>
      </c>
      <c r="S2182">
        <v>78633250</v>
      </c>
      <c r="T2182">
        <v>1488185</v>
      </c>
      <c r="U2182">
        <v>464.90711111111102</v>
      </c>
      <c r="V2182">
        <v>251.785</v>
      </c>
      <c r="W2182">
        <v>79024210</v>
      </c>
      <c r="X2182">
        <v>4.7720344707860001</v>
      </c>
      <c r="Y2182">
        <v>1.4786887082119901E-3</v>
      </c>
      <c r="Z2182">
        <v>6.0445769963288903E-4</v>
      </c>
      <c r="AA2182">
        <v>-836.62537968542404</v>
      </c>
      <c r="AB2182">
        <f>(Raw_savings[[#This Row],[PreWBthm]]-Raw_savings[[#This Row],[MsrWBthm]])/Raw_savings[[#This Row],[NumUnit]]/10^5</f>
        <v>-8.3662537968542412E-3</v>
      </c>
      <c r="AC2182">
        <f>Raw_savings[[#This Row],[APreWBkWh]]*Raw_savings[[#This Row],[BldgWts]]</f>
        <v>1.0593916525144922</v>
      </c>
      <c r="AD2182" t="s">
        <v>72</v>
      </c>
    </row>
    <row r="2183" spans="1:30" hidden="1" x14ac:dyDescent="0.25">
      <c r="A2183" t="s">
        <v>68</v>
      </c>
      <c r="B2183" t="s">
        <v>69</v>
      </c>
      <c r="C2183" t="s">
        <v>70</v>
      </c>
      <c r="D2183" s="1">
        <v>43622.936018518521</v>
      </c>
      <c r="E2183" t="s">
        <v>71</v>
      </c>
      <c r="F2183" t="s">
        <v>22</v>
      </c>
      <c r="G2183">
        <v>2015</v>
      </c>
      <c r="H2183" t="str">
        <f>VLOOKUP(Raw_savings[[#This Row],[BldgVint]],DEER2020wts!$I$6:$J$15,2,FALSE)</f>
        <v>Ex</v>
      </c>
      <c r="I2183" t="s">
        <v>45</v>
      </c>
      <c r="J2183" t="s">
        <v>6</v>
      </c>
      <c r="K2183">
        <f>SUMIFS(raw_wts[wt_vint],raw_wts[bldgtype],Raw_savings[[#This Row],[BldgType]],raw_wts[bldgvint],Raw_savings[[#This Row],[BldgVint]],raw_wts[bldgloc],Raw_savings[[#This Row],[BldgLoc]])</f>
        <v>3.82</v>
      </c>
      <c r="L2183" t="s">
        <v>32</v>
      </c>
      <c r="M2183">
        <v>508.39159383333299</v>
      </c>
      <c r="N2183">
        <v>174998.9</v>
      </c>
      <c r="O2183" t="s">
        <v>7</v>
      </c>
      <c r="P2183">
        <v>1607637</v>
      </c>
      <c r="Q2183">
        <v>527.50455555555595</v>
      </c>
      <c r="R2183">
        <v>280.46153333333302</v>
      </c>
      <c r="S2183">
        <v>33258120</v>
      </c>
      <c r="T2183">
        <v>1605194</v>
      </c>
      <c r="U2183">
        <v>526.49877777777795</v>
      </c>
      <c r="V2183">
        <v>280.15746666666701</v>
      </c>
      <c r="W2183">
        <v>33446400</v>
      </c>
      <c r="X2183">
        <v>4.8053508941394796</v>
      </c>
      <c r="Y2183">
        <v>1.9783524943719302E-3</v>
      </c>
      <c r="Z2183">
        <v>5.9809538622372497E-4</v>
      </c>
      <c r="AA2183">
        <v>-370.34443976609901</v>
      </c>
      <c r="AB2183">
        <f>(Raw_savings[[#This Row],[PreWBthm]]-Raw_savings[[#This Row],[MsrWBthm]])/Raw_savings[[#This Row],[NumUnit]]/10^5</f>
        <v>-3.7034443976609929E-3</v>
      </c>
      <c r="AC2183">
        <f>Raw_savings[[#This Row],[APreWBkWh]]*Raw_savings[[#This Row],[BldgWts]]</f>
        <v>18.356440415612813</v>
      </c>
      <c r="AD2183" t="s">
        <v>72</v>
      </c>
    </row>
    <row r="2184" spans="1:30" hidden="1" x14ac:dyDescent="0.25">
      <c r="A2184" t="s">
        <v>68</v>
      </c>
      <c r="B2184" t="s">
        <v>69</v>
      </c>
      <c r="C2184" t="s">
        <v>70</v>
      </c>
      <c r="D2184" s="1">
        <v>43622.936018518521</v>
      </c>
      <c r="E2184" t="s">
        <v>71</v>
      </c>
      <c r="F2184" t="s">
        <v>22</v>
      </c>
      <c r="G2184">
        <v>2015</v>
      </c>
      <c r="H2184" t="str">
        <f>VLOOKUP(Raw_savings[[#This Row],[BldgVint]],DEER2020wts!$I$6:$J$15,2,FALSE)</f>
        <v>Ex</v>
      </c>
      <c r="I2184" t="s">
        <v>8</v>
      </c>
      <c r="J2184" t="s">
        <v>6</v>
      </c>
      <c r="K2184">
        <f>SUMIFS(raw_wts[wt_vint],raw_wts[bldgtype],Raw_savings[[#This Row],[BldgType]],raw_wts[bldgvint],Raw_savings[[#This Row],[BldgVint]],raw_wts[bldgloc],Raw_savings[[#This Row],[BldgLoc]])</f>
        <v>2.2010000000000001</v>
      </c>
      <c r="L2184" t="s">
        <v>32</v>
      </c>
      <c r="M2184">
        <v>496.63172508333298</v>
      </c>
      <c r="N2184">
        <v>174998.9</v>
      </c>
      <c r="O2184" t="s">
        <v>7</v>
      </c>
      <c r="P2184">
        <v>1571792</v>
      </c>
      <c r="Q2184">
        <v>503.60055555555601</v>
      </c>
      <c r="R2184">
        <v>268.339333333333</v>
      </c>
      <c r="S2184">
        <v>6880736</v>
      </c>
      <c r="T2184">
        <v>1569338</v>
      </c>
      <c r="U2184">
        <v>502.87988888888901</v>
      </c>
      <c r="V2184">
        <v>268.05599999999998</v>
      </c>
      <c r="W2184">
        <v>6940236</v>
      </c>
      <c r="X2184">
        <v>4.9412872276498803</v>
      </c>
      <c r="Y2184">
        <v>1.45110880007875E-3</v>
      </c>
      <c r="Z2184">
        <v>5.70509935276119E-4</v>
      </c>
      <c r="AA2184">
        <v>-119.807086407974</v>
      </c>
      <c r="AB2184">
        <f>(Raw_savings[[#This Row],[PreWBthm]]-Raw_savings[[#This Row],[MsrWBthm]])/Raw_savings[[#This Row],[NumUnit]]/10^5</f>
        <v>-1.1980708640797386E-3</v>
      </c>
      <c r="AC2184">
        <f>Raw_savings[[#This Row],[APreWBkWh]]*Raw_savings[[#This Row],[BldgWts]]</f>
        <v>10.875773188057387</v>
      </c>
      <c r="AD2184" t="s">
        <v>72</v>
      </c>
    </row>
    <row r="2185" spans="1:30" hidden="1" x14ac:dyDescent="0.25">
      <c r="A2185" t="s">
        <v>68</v>
      </c>
      <c r="B2185" t="s">
        <v>69</v>
      </c>
      <c r="C2185" t="s">
        <v>70</v>
      </c>
      <c r="D2185" s="1">
        <v>43622.936018518521</v>
      </c>
      <c r="E2185" t="s">
        <v>71</v>
      </c>
      <c r="F2185" t="s">
        <v>22</v>
      </c>
      <c r="G2185">
        <v>2015</v>
      </c>
      <c r="H2185" t="str">
        <f>VLOOKUP(Raw_savings[[#This Row],[BldgVint]],DEER2020wts!$I$6:$J$15,2,FALSE)</f>
        <v>Ex</v>
      </c>
      <c r="I2185" t="s">
        <v>36</v>
      </c>
      <c r="J2185" t="s">
        <v>6</v>
      </c>
      <c r="K2185">
        <f>SUMIFS(raw_wts[wt_vint],raw_wts[bldgtype],Raw_savings[[#This Row],[BldgType]],raw_wts[bldgvint],Raw_savings[[#This Row],[BldgVint]],raw_wts[bldgloc],Raw_savings[[#This Row],[BldgLoc]])</f>
        <v>5.1349999999999998</v>
      </c>
      <c r="L2185" t="s">
        <v>32</v>
      </c>
      <c r="M2185">
        <v>436.49553700000001</v>
      </c>
      <c r="N2185">
        <v>174998.9</v>
      </c>
      <c r="O2185" t="s">
        <v>7</v>
      </c>
      <c r="P2185">
        <v>1637699</v>
      </c>
      <c r="Q2185">
        <v>557.84822222222203</v>
      </c>
      <c r="R2185">
        <v>279.80880000000002</v>
      </c>
      <c r="S2185">
        <v>15185690</v>
      </c>
      <c r="T2185">
        <v>1635378</v>
      </c>
      <c r="U2185">
        <v>557.02977777777801</v>
      </c>
      <c r="V2185">
        <v>279.52246666666701</v>
      </c>
      <c r="W2185">
        <v>15285410</v>
      </c>
      <c r="X2185">
        <v>5.3173510454472304</v>
      </c>
      <c r="Y2185">
        <v>1.8750350807011399E-3</v>
      </c>
      <c r="Z2185">
        <v>6.5598227029144997E-4</v>
      </c>
      <c r="AA2185">
        <v>-228.455944098233</v>
      </c>
      <c r="AB2185">
        <f>(Raw_savings[[#This Row],[PreWBthm]]-Raw_savings[[#This Row],[MsrWBthm]])/Raw_savings[[#This Row],[NumUnit]]/10^5</f>
        <v>-2.2845594409823256E-3</v>
      </c>
      <c r="AC2185">
        <f>Raw_savings[[#This Row],[APreWBkWh]]*Raw_savings[[#This Row],[BldgWts]]</f>
        <v>27.304597618371528</v>
      </c>
      <c r="AD2185" t="s">
        <v>72</v>
      </c>
    </row>
    <row r="2186" spans="1:30" hidden="1" x14ac:dyDescent="0.25">
      <c r="A2186" t="s">
        <v>68</v>
      </c>
      <c r="B2186" t="s">
        <v>69</v>
      </c>
      <c r="C2186" t="s">
        <v>70</v>
      </c>
      <c r="D2186" s="1">
        <v>43622.936018518521</v>
      </c>
      <c r="E2186" t="s">
        <v>71</v>
      </c>
      <c r="F2186" t="s">
        <v>22</v>
      </c>
      <c r="G2186">
        <v>2015</v>
      </c>
      <c r="H2186" t="str">
        <f>VLOOKUP(Raw_savings[[#This Row],[BldgVint]],DEER2020wts!$I$6:$J$15,2,FALSE)</f>
        <v>Ex</v>
      </c>
      <c r="I2186" t="s">
        <v>39</v>
      </c>
      <c r="J2186" t="s">
        <v>6</v>
      </c>
      <c r="K2186">
        <f>SUMIFS(raw_wts[wt_vint],raw_wts[bldgtype],Raw_savings[[#This Row],[BldgType]],raw_wts[bldgvint],Raw_savings[[#This Row],[BldgVint]],raw_wts[bldgloc],Raw_savings[[#This Row],[BldgLoc]])</f>
        <v>6.2359999999999998</v>
      </c>
      <c r="L2186" t="s">
        <v>32</v>
      </c>
      <c r="M2186">
        <v>505.59339825000001</v>
      </c>
      <c r="N2186">
        <v>174998.9</v>
      </c>
      <c r="O2186" t="s">
        <v>7</v>
      </c>
      <c r="P2186">
        <v>1652363</v>
      </c>
      <c r="Q2186">
        <v>642.93088888888894</v>
      </c>
      <c r="R2186">
        <v>319.49406666666698</v>
      </c>
      <c r="S2186">
        <v>25339650</v>
      </c>
      <c r="T2186">
        <v>1649894</v>
      </c>
      <c r="U2186">
        <v>641.89811111111101</v>
      </c>
      <c r="V2186">
        <v>319.109933333333</v>
      </c>
      <c r="W2186">
        <v>25530760</v>
      </c>
      <c r="X2186">
        <v>4.8833707254602201</v>
      </c>
      <c r="Y2186">
        <v>2.0427042389251E-3</v>
      </c>
      <c r="Z2186">
        <v>7.5976730444452998E-4</v>
      </c>
      <c r="AA2186">
        <v>-377.99148616553401</v>
      </c>
      <c r="AB2186">
        <f>(Raw_savings[[#This Row],[PreWBthm]]-Raw_savings[[#This Row],[MsrWBthm]])/Raw_savings[[#This Row],[NumUnit]]/10^5</f>
        <v>-3.7799148616553362E-3</v>
      </c>
      <c r="AC2186">
        <f>Raw_savings[[#This Row],[APreWBkWh]]*Raw_savings[[#This Row],[BldgWts]]</f>
        <v>30.452699843969931</v>
      </c>
      <c r="AD2186" t="s">
        <v>72</v>
      </c>
    </row>
    <row r="2187" spans="1:30" hidden="1" x14ac:dyDescent="0.25">
      <c r="A2187" t="s">
        <v>68</v>
      </c>
      <c r="B2187" t="s">
        <v>69</v>
      </c>
      <c r="C2187" t="s">
        <v>70</v>
      </c>
      <c r="D2187" s="1">
        <v>43622.936018518521</v>
      </c>
      <c r="E2187" t="s">
        <v>71</v>
      </c>
      <c r="F2187" t="s">
        <v>22</v>
      </c>
      <c r="G2187">
        <v>2015</v>
      </c>
      <c r="H2187" t="str">
        <f>VLOOKUP(Raw_savings[[#This Row],[BldgVint]],DEER2020wts!$I$6:$J$15,2,FALSE)</f>
        <v>Ex</v>
      </c>
      <c r="I2187" t="s">
        <v>41</v>
      </c>
      <c r="J2187" t="s">
        <v>6</v>
      </c>
      <c r="K2187">
        <f>SUMIFS(raw_wts[wt_vint],raw_wts[bldgtype],Raw_savings[[#This Row],[BldgType]],raw_wts[bldgvint],Raw_savings[[#This Row],[BldgVint]],raw_wts[bldgloc],Raw_savings[[#This Row],[BldgLoc]])</f>
        <v>3.6799999999999997</v>
      </c>
      <c r="L2187" t="s">
        <v>32</v>
      </c>
      <c r="M2187">
        <v>468.67064025000002</v>
      </c>
      <c r="N2187">
        <v>174998.9</v>
      </c>
      <c r="O2187" t="s">
        <v>7</v>
      </c>
      <c r="P2187">
        <v>1670529</v>
      </c>
      <c r="Q2187">
        <v>657.15966666666702</v>
      </c>
      <c r="R2187">
        <v>322.37526666666702</v>
      </c>
      <c r="S2187">
        <v>35183860</v>
      </c>
      <c r="T2187">
        <v>1668101</v>
      </c>
      <c r="U2187">
        <v>656.11444444444498</v>
      </c>
      <c r="V2187">
        <v>321.988333333333</v>
      </c>
      <c r="W2187">
        <v>35396650</v>
      </c>
      <c r="X2187">
        <v>5.1806104148210501</v>
      </c>
      <c r="Y2187">
        <v>2.2301849795084302E-3</v>
      </c>
      <c r="Z2187">
        <v>8.2559755210382302E-4</v>
      </c>
      <c r="AA2187">
        <v>-454.02886745048301</v>
      </c>
      <c r="AB2187">
        <f>(Raw_savings[[#This Row],[PreWBthm]]-Raw_savings[[#This Row],[MsrWBthm]])/Raw_savings[[#This Row],[NumUnit]]/10^5</f>
        <v>-4.5402886745048244E-3</v>
      </c>
      <c r="AC2187">
        <f>Raw_savings[[#This Row],[APreWBkWh]]*Raw_savings[[#This Row],[BldgWts]]</f>
        <v>19.064646326541464</v>
      </c>
      <c r="AD2187" t="s">
        <v>72</v>
      </c>
    </row>
    <row r="2188" spans="1:30" hidden="1" x14ac:dyDescent="0.25">
      <c r="A2188" t="s">
        <v>68</v>
      </c>
      <c r="B2188" t="s">
        <v>69</v>
      </c>
      <c r="C2188" t="s">
        <v>70</v>
      </c>
      <c r="D2188" s="1">
        <v>43622.936018518521</v>
      </c>
      <c r="E2188" t="s">
        <v>71</v>
      </c>
      <c r="F2188" t="s">
        <v>22</v>
      </c>
      <c r="G2188">
        <v>2015</v>
      </c>
      <c r="H2188" t="str">
        <f>VLOOKUP(Raw_savings[[#This Row],[BldgVint]],DEER2020wts!$I$6:$J$15,2,FALSE)</f>
        <v>Ex</v>
      </c>
      <c r="I2188" t="s">
        <v>44</v>
      </c>
      <c r="J2188" t="s">
        <v>6</v>
      </c>
      <c r="K2188">
        <f>SUMIFS(raw_wts[wt_vint],raw_wts[bldgtype],Raw_savings[[#This Row],[BldgType]],raw_wts[bldgvint],Raw_savings[[#This Row],[BldgVint]],raw_wts[bldgloc],Raw_savings[[#This Row],[BldgLoc]])</f>
        <v>0.308</v>
      </c>
      <c r="L2188" t="s">
        <v>32</v>
      </c>
      <c r="M2188">
        <v>494.95246641666699</v>
      </c>
      <c r="N2188">
        <v>174998.9</v>
      </c>
      <c r="O2188" t="s">
        <v>7</v>
      </c>
      <c r="P2188">
        <v>1667621</v>
      </c>
      <c r="Q2188">
        <v>628.03399999999999</v>
      </c>
      <c r="R2188">
        <v>340.47373333333297</v>
      </c>
      <c r="S2188">
        <v>203200400</v>
      </c>
      <c r="T2188">
        <v>1665124</v>
      </c>
      <c r="U2188">
        <v>627.10144444444495</v>
      </c>
      <c r="V2188">
        <v>340.06020000000001</v>
      </c>
      <c r="W2188">
        <v>204124000</v>
      </c>
      <c r="X2188">
        <v>5.0449288960567502</v>
      </c>
      <c r="Y2188">
        <v>1.88413154561504E-3</v>
      </c>
      <c r="Z2188">
        <v>8.3550110645397302E-4</v>
      </c>
      <c r="AA2188">
        <v>-1866.03777669123</v>
      </c>
      <c r="AB2188">
        <f>(Raw_savings[[#This Row],[PreWBthm]]-Raw_savings[[#This Row],[MsrWBthm]])/Raw_savings[[#This Row],[NumUnit]]/10^5</f>
        <v>-1.8660377766912341E-2</v>
      </c>
      <c r="AC2188">
        <f>Raw_savings[[#This Row],[APreWBkWh]]*Raw_savings[[#This Row],[BldgWts]]</f>
        <v>1.5538380999854791</v>
      </c>
      <c r="AD2188" t="s">
        <v>72</v>
      </c>
    </row>
    <row r="2189" spans="1:30" hidden="1" x14ac:dyDescent="0.25">
      <c r="A2189" t="s">
        <v>68</v>
      </c>
      <c r="B2189" t="s">
        <v>69</v>
      </c>
      <c r="C2189" t="s">
        <v>70</v>
      </c>
      <c r="D2189" s="1">
        <v>43622.936018518521</v>
      </c>
      <c r="E2189" t="s">
        <v>71</v>
      </c>
      <c r="F2189" t="s">
        <v>22</v>
      </c>
      <c r="G2189">
        <v>2015</v>
      </c>
      <c r="H2189" t="str">
        <f>VLOOKUP(Raw_savings[[#This Row],[BldgVint]],DEER2020wts!$I$6:$J$15,2,FALSE)</f>
        <v>Ex</v>
      </c>
      <c r="I2189" t="s">
        <v>46</v>
      </c>
      <c r="J2189" t="s">
        <v>6</v>
      </c>
      <c r="K2189">
        <f>SUMIFS(raw_wts[wt_vint],raw_wts[bldgtype],Raw_savings[[#This Row],[BldgType]],raw_wts[bldgvint],Raw_savings[[#This Row],[BldgVint]],raw_wts[bldgloc],Raw_savings[[#This Row],[BldgLoc]])</f>
        <v>2.54</v>
      </c>
      <c r="L2189" t="s">
        <v>32</v>
      </c>
      <c r="M2189">
        <v>460.6319575</v>
      </c>
      <c r="N2189">
        <v>174998.9</v>
      </c>
      <c r="O2189" t="s">
        <v>7</v>
      </c>
      <c r="P2189">
        <v>1607564</v>
      </c>
      <c r="Q2189">
        <v>605.85422222222201</v>
      </c>
      <c r="R2189">
        <v>324.26459999999997</v>
      </c>
      <c r="S2189">
        <v>171605200</v>
      </c>
      <c r="T2189">
        <v>1605265</v>
      </c>
      <c r="U2189">
        <v>604.94988888888895</v>
      </c>
      <c r="V2189">
        <v>323.88546666666701</v>
      </c>
      <c r="W2189">
        <v>172338200</v>
      </c>
      <c r="X2189">
        <v>4.9909693901339898</v>
      </c>
      <c r="Y2189">
        <v>1.9632448826206301E-3</v>
      </c>
      <c r="Z2189">
        <v>8.2307214503969097E-4</v>
      </c>
      <c r="AA2189">
        <v>-1591.2921109039601</v>
      </c>
      <c r="AB2189">
        <f>(Raw_savings[[#This Row],[PreWBthm]]-Raw_savings[[#This Row],[MsrWBthm]])/Raw_savings[[#This Row],[NumUnit]]/10^5</f>
        <v>-1.5912921109039638E-2</v>
      </c>
      <c r="AC2189">
        <f>Raw_savings[[#This Row],[APreWBkWh]]*Raw_savings[[#This Row],[BldgWts]]</f>
        <v>12.677062250940335</v>
      </c>
      <c r="AD2189" t="s">
        <v>72</v>
      </c>
    </row>
    <row r="2190" spans="1:30" hidden="1" x14ac:dyDescent="0.25">
      <c r="A2190" t="s">
        <v>68</v>
      </c>
      <c r="B2190" t="s">
        <v>69</v>
      </c>
      <c r="C2190" t="s">
        <v>70</v>
      </c>
      <c r="D2190" s="1">
        <v>43622.936018518521</v>
      </c>
      <c r="E2190" t="s">
        <v>71</v>
      </c>
      <c r="F2190" t="s">
        <v>22</v>
      </c>
      <c r="G2190">
        <v>2015</v>
      </c>
      <c r="H2190" t="str">
        <f>VLOOKUP(Raw_savings[[#This Row],[BldgVint]],DEER2020wts!$I$6:$J$15,2,FALSE)</f>
        <v>Ex</v>
      </c>
      <c r="I2190" t="s">
        <v>9</v>
      </c>
      <c r="J2190" t="s">
        <v>6</v>
      </c>
      <c r="K2190">
        <f>SUMIFS(raw_wts[wt_vint],raw_wts[bldgtype],Raw_savings[[#This Row],[BldgType]],raw_wts[bldgvint],Raw_savings[[#This Row],[BldgVint]],raw_wts[bldgloc],Raw_savings[[#This Row],[BldgLoc]])</f>
        <v>1.3420000000000001</v>
      </c>
      <c r="L2190" t="s">
        <v>32</v>
      </c>
      <c r="M2190">
        <v>502.69069316666702</v>
      </c>
      <c r="N2190">
        <v>174998.9</v>
      </c>
      <c r="O2190" t="s">
        <v>7</v>
      </c>
      <c r="P2190">
        <v>1685044</v>
      </c>
      <c r="Q2190">
        <v>613.63966666666704</v>
      </c>
      <c r="R2190">
        <v>322.11279999999999</v>
      </c>
      <c r="S2190">
        <v>167085300</v>
      </c>
      <c r="T2190">
        <v>1682479</v>
      </c>
      <c r="U2190">
        <v>612.71588888888903</v>
      </c>
      <c r="V2190">
        <v>321.73520000000002</v>
      </c>
      <c r="W2190">
        <v>167855200</v>
      </c>
      <c r="X2190">
        <v>5.1025412542292203</v>
      </c>
      <c r="Y2190">
        <v>1.83766636290478E-3</v>
      </c>
      <c r="Z2190">
        <v>7.5115773005734999E-4</v>
      </c>
      <c r="AA2190">
        <v>-1531.5580942031499</v>
      </c>
      <c r="AB2190">
        <f>(Raw_savings[[#This Row],[PreWBthm]]-Raw_savings[[#This Row],[MsrWBthm]])/Raw_savings[[#This Row],[NumUnit]]/10^5</f>
        <v>-1.5315580942031481E-2</v>
      </c>
      <c r="AC2190">
        <f>Raw_savings[[#This Row],[APreWBkWh]]*Raw_savings[[#This Row],[BldgWts]]</f>
        <v>6.8476103631756144</v>
      </c>
      <c r="AD2190" t="s">
        <v>72</v>
      </c>
    </row>
    <row r="2191" spans="1:30" hidden="1" x14ac:dyDescent="0.25">
      <c r="A2191" t="s">
        <v>68</v>
      </c>
      <c r="B2191" t="s">
        <v>69</v>
      </c>
      <c r="C2191" t="s">
        <v>70</v>
      </c>
      <c r="D2191" s="1">
        <v>43622.936018518521</v>
      </c>
      <c r="E2191" t="s">
        <v>71</v>
      </c>
      <c r="F2191" t="s">
        <v>22</v>
      </c>
      <c r="G2191">
        <v>2015</v>
      </c>
      <c r="H2191" t="str">
        <f>VLOOKUP(Raw_savings[[#This Row],[BldgVint]],DEER2020wts!$I$6:$J$15,2,FALSE)</f>
        <v>Ex</v>
      </c>
      <c r="I2191" t="s">
        <v>37</v>
      </c>
      <c r="J2191" t="s">
        <v>6</v>
      </c>
      <c r="K2191">
        <f>SUMIFS(raw_wts[wt_vint],raw_wts[bldgtype],Raw_savings[[#This Row],[BldgType]],raw_wts[bldgvint],Raw_savings[[#This Row],[BldgVint]],raw_wts[bldgloc],Raw_savings[[#This Row],[BldgLoc]])</f>
        <v>0.58399999999999996</v>
      </c>
      <c r="L2191" t="s">
        <v>32</v>
      </c>
      <c r="M2191">
        <v>507.80768591666703</v>
      </c>
      <c r="N2191">
        <v>174998.9</v>
      </c>
      <c r="O2191" t="s">
        <v>7</v>
      </c>
      <c r="P2191">
        <v>1686833</v>
      </c>
      <c r="Q2191">
        <v>617.38555555555604</v>
      </c>
      <c r="R2191">
        <v>315.98506666666702</v>
      </c>
      <c r="S2191">
        <v>197349000</v>
      </c>
      <c r="T2191">
        <v>1684297</v>
      </c>
      <c r="U2191">
        <v>616.48111111111098</v>
      </c>
      <c r="V2191">
        <v>315.63433333333302</v>
      </c>
      <c r="W2191">
        <v>198171200</v>
      </c>
      <c r="X2191">
        <v>4.9940165742512299</v>
      </c>
      <c r="Y2191">
        <v>1.7810767137400199E-3</v>
      </c>
      <c r="Z2191">
        <v>6.9068141948315596E-4</v>
      </c>
      <c r="AA2191">
        <v>-1619.1168877560599</v>
      </c>
      <c r="AB2191">
        <f>(Raw_savings[[#This Row],[PreWBthm]]-Raw_savings[[#This Row],[MsrWBthm]])/Raw_savings[[#This Row],[NumUnit]]/10^5</f>
        <v>-1.6191168877560586E-2</v>
      </c>
      <c r="AC2191">
        <f>Raw_savings[[#This Row],[APreWBkWh]]*Raw_savings[[#This Row],[BldgWts]]</f>
        <v>2.916505679362718</v>
      </c>
      <c r="AD2191" t="s">
        <v>72</v>
      </c>
    </row>
    <row r="2192" spans="1:30" hidden="1" x14ac:dyDescent="0.25">
      <c r="A2192" t="s">
        <v>68</v>
      </c>
      <c r="B2192" t="s">
        <v>69</v>
      </c>
      <c r="C2192" t="s">
        <v>70</v>
      </c>
      <c r="D2192" s="1">
        <v>43622.936018518521</v>
      </c>
      <c r="E2192" t="s">
        <v>71</v>
      </c>
      <c r="F2192" t="s">
        <v>22</v>
      </c>
      <c r="G2192">
        <v>2015</v>
      </c>
      <c r="H2192" t="str">
        <f>VLOOKUP(Raw_savings[[#This Row],[BldgVint]],DEER2020wts!$I$6:$J$15,2,FALSE)</f>
        <v>Ex</v>
      </c>
      <c r="I2192" t="s">
        <v>34</v>
      </c>
      <c r="J2192" t="s">
        <v>6</v>
      </c>
      <c r="K2192">
        <f>SUMIFS(raw_wts[wt_vint],raw_wts[bldgtype],Raw_savings[[#This Row],[BldgType]],raw_wts[bldgvint],Raw_savings[[#This Row],[BldgVint]],raw_wts[bldgloc],Raw_savings[[#This Row],[BldgLoc]])</f>
        <v>0.876</v>
      </c>
      <c r="L2192" t="s">
        <v>32</v>
      </c>
      <c r="M2192">
        <v>616.75980900000002</v>
      </c>
      <c r="N2192">
        <v>174998.9</v>
      </c>
      <c r="O2192" t="s">
        <v>7</v>
      </c>
      <c r="P2192">
        <v>1952873</v>
      </c>
      <c r="Q2192">
        <v>686.50833333333298</v>
      </c>
      <c r="R2192">
        <v>348.736533333333</v>
      </c>
      <c r="S2192">
        <v>8876006</v>
      </c>
      <c r="T2192">
        <v>1949533</v>
      </c>
      <c r="U2192">
        <v>685.35244444444504</v>
      </c>
      <c r="V2192">
        <v>348.25880000000001</v>
      </c>
      <c r="W2192">
        <v>8989291</v>
      </c>
      <c r="X2192">
        <v>5.41539826568044</v>
      </c>
      <c r="Y2192">
        <v>1.87413134257743E-3</v>
      </c>
      <c r="Z2192">
        <v>7.7458570802136999E-4</v>
      </c>
      <c r="AA2192">
        <v>-183.677662433416</v>
      </c>
      <c r="AB2192">
        <f>(Raw_savings[[#This Row],[PreWBthm]]-Raw_savings[[#This Row],[MsrWBthm]])/Raw_savings[[#This Row],[NumUnit]]/10^5</f>
        <v>-1.8367766243341578E-3</v>
      </c>
      <c r="AC2192">
        <f>Raw_savings[[#This Row],[APreWBkWh]]*Raw_savings[[#This Row],[BldgWts]]</f>
        <v>4.7438888807360655</v>
      </c>
      <c r="AD2192" t="s">
        <v>72</v>
      </c>
    </row>
    <row r="2193" spans="1:30" hidden="1" x14ac:dyDescent="0.25">
      <c r="A2193" t="s">
        <v>68</v>
      </c>
      <c r="B2193" t="s">
        <v>69</v>
      </c>
      <c r="C2193" t="s">
        <v>70</v>
      </c>
      <c r="D2193" s="1">
        <v>43622.936018518521</v>
      </c>
      <c r="E2193" t="s">
        <v>71</v>
      </c>
      <c r="F2193" t="s">
        <v>22</v>
      </c>
      <c r="G2193">
        <v>2015</v>
      </c>
      <c r="H2193" t="str">
        <f>VLOOKUP(Raw_savings[[#This Row],[BldgVint]],DEER2020wts!$I$6:$J$15,2,FALSE)</f>
        <v>Ex</v>
      </c>
      <c r="I2193" t="s">
        <v>42</v>
      </c>
      <c r="J2193" t="s">
        <v>6</v>
      </c>
      <c r="K2193">
        <f>SUMIFS(raw_wts[wt_vint],raw_wts[bldgtype],Raw_savings[[#This Row],[BldgType]],raw_wts[bldgvint],Raw_savings[[#This Row],[BldgVint]],raw_wts[bldgloc],Raw_savings[[#This Row],[BldgLoc]])</f>
        <v>0.28400000000000003</v>
      </c>
      <c r="L2193" t="s">
        <v>32</v>
      </c>
      <c r="M2193">
        <v>503.08813133333302</v>
      </c>
      <c r="N2193">
        <v>174998.9</v>
      </c>
      <c r="O2193" t="s">
        <v>7</v>
      </c>
      <c r="P2193">
        <v>1523543</v>
      </c>
      <c r="Q2193">
        <v>493.80955555555602</v>
      </c>
      <c r="R2193">
        <v>273.85626666666701</v>
      </c>
      <c r="S2193">
        <v>813923200</v>
      </c>
      <c r="T2193">
        <v>1521157</v>
      </c>
      <c r="U2193">
        <v>493.10944444444402</v>
      </c>
      <c r="V2193">
        <v>273.55573333333302</v>
      </c>
      <c r="W2193">
        <v>816052600</v>
      </c>
      <c r="X2193">
        <v>4.7427077909319602</v>
      </c>
      <c r="Y2193">
        <v>1.39162716730295E-3</v>
      </c>
      <c r="Z2193">
        <v>5.97377108731916E-4</v>
      </c>
      <c r="AA2193">
        <v>-4232.6579924604002</v>
      </c>
      <c r="AB2193">
        <f>(Raw_savings[[#This Row],[PreWBthm]]-Raw_savings[[#This Row],[MsrWBthm]])/Raw_savings[[#This Row],[NumUnit]]/10^5</f>
        <v>-4.2326579924604014E-2</v>
      </c>
      <c r="AC2193">
        <f>Raw_savings[[#This Row],[APreWBkWh]]*Raw_savings[[#This Row],[BldgWts]]</f>
        <v>1.3469290126246769</v>
      </c>
      <c r="AD2193" t="s">
        <v>72</v>
      </c>
    </row>
    <row r="2194" spans="1:30" hidden="1" x14ac:dyDescent="0.25">
      <c r="A2194" t="s">
        <v>68</v>
      </c>
      <c r="B2194" t="s">
        <v>69</v>
      </c>
      <c r="C2194" t="s">
        <v>70</v>
      </c>
      <c r="D2194" s="1">
        <v>43622.936018518521</v>
      </c>
      <c r="E2194" t="s">
        <v>71</v>
      </c>
      <c r="F2194" t="s">
        <v>22</v>
      </c>
      <c r="G2194">
        <v>2017</v>
      </c>
      <c r="H2194" t="str">
        <f>VLOOKUP(Raw_savings[[#This Row],[BldgVint]],DEER2020wts!$I$6:$J$15,2,FALSE)</f>
        <v>Rec</v>
      </c>
      <c r="I2194" t="s">
        <v>5</v>
      </c>
      <c r="J2194" t="s">
        <v>6</v>
      </c>
      <c r="K2194">
        <f>SUMIFS(raw_wts[wt_vint],raw_wts[bldgtype],Raw_savings[[#This Row],[BldgType]],raw_wts[bldgvint],Raw_savings[[#This Row],[BldgVint]],raw_wts[bldgloc],Raw_savings[[#This Row],[BldgLoc]])</f>
        <v>3.5999999999999997E-2</v>
      </c>
      <c r="L2194" t="s">
        <v>32</v>
      </c>
      <c r="M2194">
        <v>446.59431991666702</v>
      </c>
      <c r="N2194">
        <v>174998.9</v>
      </c>
      <c r="O2194" t="s">
        <v>7</v>
      </c>
      <c r="P2194">
        <v>1385502</v>
      </c>
      <c r="Q2194">
        <v>389.58833333333303</v>
      </c>
      <c r="R2194">
        <v>224.34280000000001</v>
      </c>
      <c r="S2194">
        <v>280647900</v>
      </c>
      <c r="T2194">
        <v>1383686</v>
      </c>
      <c r="U2194">
        <v>388.846888888889</v>
      </c>
      <c r="V2194">
        <v>224.06</v>
      </c>
      <c r="W2194">
        <v>281881300</v>
      </c>
      <c r="X2194">
        <v>4.0663302666698904</v>
      </c>
      <c r="Y2194">
        <v>1.66021915501025E-3</v>
      </c>
      <c r="Z2194">
        <v>6.33236893950532E-4</v>
      </c>
      <c r="AA2194">
        <v>-2761.7906117349398</v>
      </c>
      <c r="AB2194">
        <f>(Raw_savings[[#This Row],[PreWBthm]]-Raw_savings[[#This Row],[MsrWBthm]])/Raw_savings[[#This Row],[NumUnit]]/10^5</f>
        <v>-2.7617906117349371E-2</v>
      </c>
      <c r="AC2194">
        <f>Raw_savings[[#This Row],[APreWBkWh]]*Raw_savings[[#This Row],[BldgWts]]</f>
        <v>0.14638788960011603</v>
      </c>
      <c r="AD2194" t="s">
        <v>72</v>
      </c>
    </row>
    <row r="2195" spans="1:30" hidden="1" x14ac:dyDescent="0.25">
      <c r="A2195" t="s">
        <v>68</v>
      </c>
      <c r="B2195" t="s">
        <v>69</v>
      </c>
      <c r="C2195" t="s">
        <v>70</v>
      </c>
      <c r="D2195" s="1">
        <v>43622.936018518521</v>
      </c>
      <c r="E2195" t="s">
        <v>71</v>
      </c>
      <c r="F2195" t="s">
        <v>22</v>
      </c>
      <c r="G2195">
        <v>2017</v>
      </c>
      <c r="H2195" t="str">
        <f>VLOOKUP(Raw_savings[[#This Row],[BldgVint]],DEER2020wts!$I$6:$J$15,2,FALSE)</f>
        <v>Rec</v>
      </c>
      <c r="I2195" t="s">
        <v>35</v>
      </c>
      <c r="J2195" t="s">
        <v>6</v>
      </c>
      <c r="K2195">
        <f>SUMIFS(raw_wts[wt_vint],raw_wts[bldgtype],Raw_savings[[#This Row],[BldgType]],raw_wts[bldgvint],Raw_savings[[#This Row],[BldgVint]],raw_wts[bldgloc],Raw_savings[[#This Row],[BldgLoc]])</f>
        <v>0.53300000000000003</v>
      </c>
      <c r="L2195" t="s">
        <v>32</v>
      </c>
      <c r="M2195">
        <v>396.23619566666702</v>
      </c>
      <c r="N2195">
        <v>174998.9</v>
      </c>
      <c r="O2195" t="s">
        <v>7</v>
      </c>
      <c r="P2195">
        <v>1525674</v>
      </c>
      <c r="Q2195">
        <v>572.26755555555599</v>
      </c>
      <c r="R2195">
        <v>302.59179999999998</v>
      </c>
      <c r="S2195">
        <v>156499400</v>
      </c>
      <c r="T2195">
        <v>1523707</v>
      </c>
      <c r="U2195">
        <v>571.42999999999995</v>
      </c>
      <c r="V2195">
        <v>302.25459999999998</v>
      </c>
      <c r="W2195">
        <v>157138900</v>
      </c>
      <c r="X2195">
        <v>4.9642107952569203</v>
      </c>
      <c r="Y2195">
        <v>2.1137785106847902E-3</v>
      </c>
      <c r="Z2195">
        <v>8.5100756490117497E-4</v>
      </c>
      <c r="AA2195">
        <v>-1613.93635158454</v>
      </c>
      <c r="AB2195">
        <f>(Raw_savings[[#This Row],[PreWBthm]]-Raw_savings[[#This Row],[MsrWBthm]])/Raw_savings[[#This Row],[NumUnit]]/10^5</f>
        <v>-1.613936351584544E-2</v>
      </c>
      <c r="AC2195">
        <f>Raw_savings[[#This Row],[APreWBkWh]]*Raw_savings[[#This Row],[BldgWts]]</f>
        <v>2.6459243538719388</v>
      </c>
      <c r="AD2195" t="s">
        <v>72</v>
      </c>
    </row>
    <row r="2196" spans="1:30" hidden="1" x14ac:dyDescent="0.25">
      <c r="A2196" t="s">
        <v>68</v>
      </c>
      <c r="B2196" t="s">
        <v>69</v>
      </c>
      <c r="C2196" t="s">
        <v>70</v>
      </c>
      <c r="D2196" s="1">
        <v>43622.936018518521</v>
      </c>
      <c r="E2196" t="s">
        <v>71</v>
      </c>
      <c r="F2196" t="s">
        <v>22</v>
      </c>
      <c r="G2196">
        <v>2017</v>
      </c>
      <c r="H2196" t="str">
        <f>VLOOKUP(Raw_savings[[#This Row],[BldgVint]],DEER2020wts!$I$6:$J$15,2,FALSE)</f>
        <v>Rec</v>
      </c>
      <c r="I2196" t="s">
        <v>38</v>
      </c>
      <c r="J2196" t="s">
        <v>6</v>
      </c>
      <c r="K2196">
        <f>SUMIFS(raw_wts[wt_vint],raw_wts[bldgtype],Raw_savings[[#This Row],[BldgType]],raw_wts[bldgvint],Raw_savings[[#This Row],[BldgVint]],raw_wts[bldgloc],Raw_savings[[#This Row],[BldgLoc]])</f>
        <v>4.8689999999999998</v>
      </c>
      <c r="L2196" t="s">
        <v>32</v>
      </c>
      <c r="M2196">
        <v>469.27521241666699</v>
      </c>
      <c r="N2196">
        <v>174998.9</v>
      </c>
      <c r="O2196" t="s">
        <v>7</v>
      </c>
      <c r="P2196">
        <v>1460093</v>
      </c>
      <c r="Q2196">
        <v>483.74477777777798</v>
      </c>
      <c r="R2196">
        <v>261.86200000000002</v>
      </c>
      <c r="S2196">
        <v>102116000</v>
      </c>
      <c r="T2196">
        <v>1457902</v>
      </c>
      <c r="U2196">
        <v>483.082333333333</v>
      </c>
      <c r="V2196">
        <v>261.534533333333</v>
      </c>
      <c r="W2196">
        <v>102631900</v>
      </c>
      <c r="X2196">
        <v>4.66890204730145</v>
      </c>
      <c r="Y2196">
        <v>1.4116331460019499E-3</v>
      </c>
      <c r="Z2196">
        <v>6.9781368800698801E-4</v>
      </c>
      <c r="AA2196">
        <v>-1099.3548910099601</v>
      </c>
      <c r="AB2196">
        <f>(Raw_savings[[#This Row],[PreWBthm]]-Raw_savings[[#This Row],[MsrWBthm]])/Raw_savings[[#This Row],[NumUnit]]/10^5</f>
        <v>-1.0993548910099585E-2</v>
      </c>
      <c r="AC2196">
        <f>Raw_savings[[#This Row],[APreWBkWh]]*Raw_savings[[#This Row],[BldgWts]]</f>
        <v>22.73288406831076</v>
      </c>
      <c r="AD2196" t="s">
        <v>72</v>
      </c>
    </row>
    <row r="2197" spans="1:30" hidden="1" x14ac:dyDescent="0.25">
      <c r="A2197" t="s">
        <v>68</v>
      </c>
      <c r="B2197" t="s">
        <v>69</v>
      </c>
      <c r="C2197" t="s">
        <v>70</v>
      </c>
      <c r="D2197" s="1">
        <v>43622.936018518521</v>
      </c>
      <c r="E2197" t="s">
        <v>71</v>
      </c>
      <c r="F2197" t="s">
        <v>22</v>
      </c>
      <c r="G2197">
        <v>2017</v>
      </c>
      <c r="H2197" t="str">
        <f>VLOOKUP(Raw_savings[[#This Row],[BldgVint]],DEER2020wts!$I$6:$J$15,2,FALSE)</f>
        <v>Rec</v>
      </c>
      <c r="I2197" t="s">
        <v>40</v>
      </c>
      <c r="J2197" t="s">
        <v>6</v>
      </c>
      <c r="K2197">
        <f>SUMIFS(raw_wts[wt_vint],raw_wts[bldgtype],Raw_savings[[#This Row],[BldgType]],raw_wts[bldgvint],Raw_savings[[#This Row],[BldgVint]],raw_wts[bldgloc],Raw_savings[[#This Row],[BldgLoc]])</f>
        <v>2.7069999999999999</v>
      </c>
      <c r="L2197" t="s">
        <v>32</v>
      </c>
      <c r="M2197">
        <v>399.590711</v>
      </c>
      <c r="N2197">
        <v>174998.9</v>
      </c>
      <c r="O2197" t="s">
        <v>7</v>
      </c>
      <c r="P2197">
        <v>1544441</v>
      </c>
      <c r="Q2197">
        <v>550.96588888888903</v>
      </c>
      <c r="R2197">
        <v>287.72553333333298</v>
      </c>
      <c r="S2197">
        <v>87032750</v>
      </c>
      <c r="T2197">
        <v>1542348</v>
      </c>
      <c r="U2197">
        <v>550.17044444444502</v>
      </c>
      <c r="V2197">
        <v>287.4228</v>
      </c>
      <c r="W2197">
        <v>87370460</v>
      </c>
      <c r="X2197">
        <v>5.2378594956878297</v>
      </c>
      <c r="Y2197">
        <v>1.9906479869206501E-3</v>
      </c>
      <c r="Z2197">
        <v>7.5760853543295199E-4</v>
      </c>
      <c r="AA2197">
        <v>-845.139766024241</v>
      </c>
      <c r="AB2197">
        <f>(Raw_savings[[#This Row],[PreWBthm]]-Raw_savings[[#This Row],[MsrWBthm]])/Raw_savings[[#This Row],[NumUnit]]/10^5</f>
        <v>-8.451397660242407E-3</v>
      </c>
      <c r="AC2197">
        <f>Raw_savings[[#This Row],[APreWBkWh]]*Raw_savings[[#This Row],[BldgWts]]</f>
        <v>14.178885654826955</v>
      </c>
      <c r="AD2197" t="s">
        <v>72</v>
      </c>
    </row>
    <row r="2198" spans="1:30" hidden="1" x14ac:dyDescent="0.25">
      <c r="A2198" t="s">
        <v>68</v>
      </c>
      <c r="B2198" t="s">
        <v>69</v>
      </c>
      <c r="C2198" t="s">
        <v>70</v>
      </c>
      <c r="D2198" s="1">
        <v>43622.936018518521</v>
      </c>
      <c r="E2198" t="s">
        <v>71</v>
      </c>
      <c r="F2198" t="s">
        <v>22</v>
      </c>
      <c r="G2198">
        <v>2017</v>
      </c>
      <c r="H2198" t="str">
        <f>VLOOKUP(Raw_savings[[#This Row],[BldgVint]],DEER2020wts!$I$6:$J$15,2,FALSE)</f>
        <v>Rec</v>
      </c>
      <c r="I2198" t="s">
        <v>43</v>
      </c>
      <c r="J2198" t="s">
        <v>6</v>
      </c>
      <c r="K2198">
        <f>SUMIFS(raw_wts[wt_vint],raw_wts[bldgtype],Raw_savings[[#This Row],[BldgType]],raw_wts[bldgvint],Raw_savings[[#This Row],[BldgVint]],raw_wts[bldgloc],Raw_savings[[#This Row],[BldgLoc]])</f>
        <v>0.22200000000000003</v>
      </c>
      <c r="L2198" t="s">
        <v>32</v>
      </c>
      <c r="M2198">
        <v>463.92160799999999</v>
      </c>
      <c r="N2198">
        <v>174998.9</v>
      </c>
      <c r="O2198" t="s">
        <v>7</v>
      </c>
      <c r="P2198">
        <v>1473997</v>
      </c>
      <c r="Q2198">
        <v>461.00400000000002</v>
      </c>
      <c r="R2198">
        <v>249.65459999999999</v>
      </c>
      <c r="S2198">
        <v>79371090</v>
      </c>
      <c r="T2198">
        <v>1471787</v>
      </c>
      <c r="U2198">
        <v>460.32944444444502</v>
      </c>
      <c r="V2198">
        <v>249.374333333333</v>
      </c>
      <c r="W2198">
        <v>79807380</v>
      </c>
      <c r="X2198">
        <v>4.7637358594428703</v>
      </c>
      <c r="Y2198">
        <v>1.45402918062737E-3</v>
      </c>
      <c r="Z2198">
        <v>6.0412505439205201E-4</v>
      </c>
      <c r="AA2198">
        <v>-940.439057971191</v>
      </c>
      <c r="AB2198">
        <f>(Raw_savings[[#This Row],[PreWBthm]]-Raw_savings[[#This Row],[MsrWBthm]])/Raw_savings[[#This Row],[NumUnit]]/10^5</f>
        <v>-9.4043905797119073E-3</v>
      </c>
      <c r="AC2198">
        <f>Raw_savings[[#This Row],[APreWBkWh]]*Raw_savings[[#This Row],[BldgWts]]</f>
        <v>1.0575493607963173</v>
      </c>
      <c r="AD2198" t="s">
        <v>72</v>
      </c>
    </row>
    <row r="2199" spans="1:30" hidden="1" x14ac:dyDescent="0.25">
      <c r="A2199" t="s">
        <v>68</v>
      </c>
      <c r="B2199" t="s">
        <v>69</v>
      </c>
      <c r="C2199" t="s">
        <v>70</v>
      </c>
      <c r="D2199" s="1">
        <v>43622.936018518521</v>
      </c>
      <c r="E2199" t="s">
        <v>71</v>
      </c>
      <c r="F2199" t="s">
        <v>22</v>
      </c>
      <c r="G2199">
        <v>2017</v>
      </c>
      <c r="H2199" t="str">
        <f>VLOOKUP(Raw_savings[[#This Row],[BldgVint]],DEER2020wts!$I$6:$J$15,2,FALSE)</f>
        <v>Rec</v>
      </c>
      <c r="I2199" t="s">
        <v>45</v>
      </c>
      <c r="J2199" t="s">
        <v>6</v>
      </c>
      <c r="K2199">
        <f>SUMIFS(raw_wts[wt_vint],raw_wts[bldgtype],Raw_savings[[#This Row],[BldgType]],raw_wts[bldgvint],Raw_savings[[#This Row],[BldgVint]],raw_wts[bldgloc],Raw_savings[[#This Row],[BldgLoc]])</f>
        <v>3.82</v>
      </c>
      <c r="L2199" t="s">
        <v>32</v>
      </c>
      <c r="M2199">
        <v>499.44382208333298</v>
      </c>
      <c r="N2199">
        <v>174998.9</v>
      </c>
      <c r="O2199" t="s">
        <v>7</v>
      </c>
      <c r="P2199">
        <v>1590858</v>
      </c>
      <c r="Q2199">
        <v>518.88900000000001</v>
      </c>
      <c r="R2199">
        <v>276.33626666666697</v>
      </c>
      <c r="S2199">
        <v>20275930</v>
      </c>
      <c r="T2199">
        <v>1588446</v>
      </c>
      <c r="U2199">
        <v>518.15955555555604</v>
      </c>
      <c r="V2199">
        <v>276.04013333333302</v>
      </c>
      <c r="W2199">
        <v>20415000</v>
      </c>
      <c r="X2199">
        <v>4.8293719800934003</v>
      </c>
      <c r="Y2199">
        <v>1.4605134996000201E-3</v>
      </c>
      <c r="Z2199">
        <v>5.9292621159686603E-4</v>
      </c>
      <c r="AA2199">
        <v>-278.449735187226</v>
      </c>
      <c r="AB2199">
        <f>(Raw_savings[[#This Row],[PreWBthm]]-Raw_savings[[#This Row],[MsrWBthm]])/Raw_savings[[#This Row],[NumUnit]]/10^5</f>
        <v>-2.7844973518722583E-3</v>
      </c>
      <c r="AC2199">
        <f>Raw_savings[[#This Row],[APreWBkWh]]*Raw_savings[[#This Row],[BldgWts]]</f>
        <v>18.44820096395679</v>
      </c>
      <c r="AD2199" t="s">
        <v>72</v>
      </c>
    </row>
    <row r="2200" spans="1:30" hidden="1" x14ac:dyDescent="0.25">
      <c r="A2200" t="s">
        <v>68</v>
      </c>
      <c r="B2200" t="s">
        <v>69</v>
      </c>
      <c r="C2200" t="s">
        <v>70</v>
      </c>
      <c r="D2200" s="1">
        <v>43622.936018518521</v>
      </c>
      <c r="E2200" t="s">
        <v>71</v>
      </c>
      <c r="F2200" t="s">
        <v>22</v>
      </c>
      <c r="G2200">
        <v>2017</v>
      </c>
      <c r="H2200" t="str">
        <f>VLOOKUP(Raw_savings[[#This Row],[BldgVint]],DEER2020wts!$I$6:$J$15,2,FALSE)</f>
        <v>Rec</v>
      </c>
      <c r="I2200" t="s">
        <v>8</v>
      </c>
      <c r="J2200" t="s">
        <v>6</v>
      </c>
      <c r="K2200">
        <f>SUMIFS(raw_wts[wt_vint],raw_wts[bldgtype],Raw_savings[[#This Row],[BldgType]],raw_wts[bldgvint],Raw_savings[[#This Row],[BldgVint]],raw_wts[bldgloc],Raw_savings[[#This Row],[BldgLoc]])</f>
        <v>2.2010000000000001</v>
      </c>
      <c r="L2200" t="s">
        <v>32</v>
      </c>
      <c r="M2200">
        <v>489.465498916667</v>
      </c>
      <c r="N2200">
        <v>174998.9</v>
      </c>
      <c r="O2200" t="s">
        <v>7</v>
      </c>
      <c r="P2200">
        <v>1555837</v>
      </c>
      <c r="Q2200">
        <v>496.53833333333301</v>
      </c>
      <c r="R2200">
        <v>264.95920000000001</v>
      </c>
      <c r="S2200">
        <v>3765467</v>
      </c>
      <c r="T2200">
        <v>1553399</v>
      </c>
      <c r="U2200">
        <v>495.716888888889</v>
      </c>
      <c r="V2200">
        <v>264.68166666666701</v>
      </c>
      <c r="W2200">
        <v>3797140</v>
      </c>
      <c r="X2200">
        <v>4.9809435095957104</v>
      </c>
      <c r="Y2200">
        <v>1.67824789747708E-3</v>
      </c>
      <c r="Z2200">
        <v>5.67013066186691E-4</v>
      </c>
      <c r="AA2200">
        <v>-64.709361681470497</v>
      </c>
      <c r="AB2200">
        <f>(Raw_savings[[#This Row],[PreWBthm]]-Raw_savings[[#This Row],[MsrWBthm]])/Raw_savings[[#This Row],[NumUnit]]/10^5</f>
        <v>-6.4709361681470473E-4</v>
      </c>
      <c r="AC2200">
        <f>Raw_savings[[#This Row],[APreWBkWh]]*Raw_savings[[#This Row],[BldgWts]]</f>
        <v>10.96305666462016</v>
      </c>
      <c r="AD2200" t="s">
        <v>72</v>
      </c>
    </row>
    <row r="2201" spans="1:30" hidden="1" x14ac:dyDescent="0.25">
      <c r="A2201" t="s">
        <v>68</v>
      </c>
      <c r="B2201" t="s">
        <v>69</v>
      </c>
      <c r="C2201" t="s">
        <v>70</v>
      </c>
      <c r="D2201" s="1">
        <v>43622.936018518521</v>
      </c>
      <c r="E2201" t="s">
        <v>71</v>
      </c>
      <c r="F2201" t="s">
        <v>22</v>
      </c>
      <c r="G2201">
        <v>2017</v>
      </c>
      <c r="H2201" t="str">
        <f>VLOOKUP(Raw_savings[[#This Row],[BldgVint]],DEER2020wts!$I$6:$J$15,2,FALSE)</f>
        <v>Rec</v>
      </c>
      <c r="I2201" t="s">
        <v>36</v>
      </c>
      <c r="J2201" t="s">
        <v>6</v>
      </c>
      <c r="K2201">
        <f>SUMIFS(raw_wts[wt_vint],raw_wts[bldgtype],Raw_savings[[#This Row],[BldgType]],raw_wts[bldgvint],Raw_savings[[#This Row],[BldgVint]],raw_wts[bldgloc],Raw_savings[[#This Row],[BldgLoc]])</f>
        <v>5.1349999999999998</v>
      </c>
      <c r="L2201" t="s">
        <v>32</v>
      </c>
      <c r="M2201">
        <v>433.91739191666699</v>
      </c>
      <c r="N2201">
        <v>174998.9</v>
      </c>
      <c r="O2201" t="s">
        <v>7</v>
      </c>
      <c r="P2201">
        <v>1619987</v>
      </c>
      <c r="Q2201">
        <v>552.55344444444404</v>
      </c>
      <c r="R2201">
        <v>277.19866666666701</v>
      </c>
      <c r="S2201">
        <v>14944570</v>
      </c>
      <c r="T2201">
        <v>1617684</v>
      </c>
      <c r="U2201">
        <v>551.74388888888905</v>
      </c>
      <c r="V2201">
        <v>276.9144</v>
      </c>
      <c r="W2201">
        <v>15042550</v>
      </c>
      <c r="X2201">
        <v>5.30746184159009</v>
      </c>
      <c r="Y2201">
        <v>1.8656904992437699E-3</v>
      </c>
      <c r="Z2201">
        <v>6.5511701527097002E-4</v>
      </c>
      <c r="AA2201">
        <v>-225.80334834519999</v>
      </c>
      <c r="AB2201">
        <f>(Raw_savings[[#This Row],[PreWBthm]]-Raw_savings[[#This Row],[MsrWBthm]])/Raw_savings[[#This Row],[NumUnit]]/10^5</f>
        <v>-2.2580334834520037E-3</v>
      </c>
      <c r="AC2201">
        <f>Raw_savings[[#This Row],[APreWBkWh]]*Raw_savings[[#This Row],[BldgWts]]</f>
        <v>27.253816556565113</v>
      </c>
      <c r="AD2201" t="s">
        <v>72</v>
      </c>
    </row>
    <row r="2202" spans="1:30" hidden="1" x14ac:dyDescent="0.25">
      <c r="A2202" t="s">
        <v>68</v>
      </c>
      <c r="B2202" t="s">
        <v>69</v>
      </c>
      <c r="C2202" t="s">
        <v>70</v>
      </c>
      <c r="D2202" s="1">
        <v>43622.936018518521</v>
      </c>
      <c r="E2202" t="s">
        <v>71</v>
      </c>
      <c r="F2202" t="s">
        <v>22</v>
      </c>
      <c r="G2202">
        <v>2017</v>
      </c>
      <c r="H2202" t="str">
        <f>VLOOKUP(Raw_savings[[#This Row],[BldgVint]],DEER2020wts!$I$6:$J$15,2,FALSE)</f>
        <v>Rec</v>
      </c>
      <c r="I2202" t="s">
        <v>39</v>
      </c>
      <c r="J2202" t="s">
        <v>6</v>
      </c>
      <c r="K2202">
        <f>SUMIFS(raw_wts[wt_vint],raw_wts[bldgtype],Raw_savings[[#This Row],[BldgType]],raw_wts[bldgvint],Raw_savings[[#This Row],[BldgVint]],raw_wts[bldgloc],Raw_savings[[#This Row],[BldgLoc]])</f>
        <v>6.2359999999999998</v>
      </c>
      <c r="L2202" t="s">
        <v>32</v>
      </c>
      <c r="M2202">
        <v>502.96747666666698</v>
      </c>
      <c r="N2202">
        <v>174998.9</v>
      </c>
      <c r="O2202" t="s">
        <v>7</v>
      </c>
      <c r="P2202">
        <v>1635037</v>
      </c>
      <c r="Q2202">
        <v>637.48133333333305</v>
      </c>
      <c r="R2202">
        <v>316.77600000000001</v>
      </c>
      <c r="S2202">
        <v>26082910</v>
      </c>
      <c r="T2202">
        <v>1632591</v>
      </c>
      <c r="U2202">
        <v>636.45477777777796</v>
      </c>
      <c r="V2202">
        <v>316.3938</v>
      </c>
      <c r="W2202">
        <v>26289420</v>
      </c>
      <c r="X2202">
        <v>4.8631375058491999</v>
      </c>
      <c r="Y2202">
        <v>2.0409978839166102E-3</v>
      </c>
      <c r="Z2202">
        <v>7.5989008779040997E-4</v>
      </c>
      <c r="AA2202">
        <v>-410.58320782212502</v>
      </c>
      <c r="AB2202">
        <f>(Raw_savings[[#This Row],[PreWBthm]]-Raw_savings[[#This Row],[MsrWBthm]])/Raw_savings[[#This Row],[NumUnit]]/10^5</f>
        <v>-4.1058320782212509E-3</v>
      </c>
      <c r="AC2202">
        <f>Raw_savings[[#This Row],[APreWBkWh]]*Raw_savings[[#This Row],[BldgWts]]</f>
        <v>30.32652548647561</v>
      </c>
      <c r="AD2202" t="s">
        <v>72</v>
      </c>
    </row>
    <row r="2203" spans="1:30" hidden="1" x14ac:dyDescent="0.25">
      <c r="A2203" t="s">
        <v>68</v>
      </c>
      <c r="B2203" t="s">
        <v>69</v>
      </c>
      <c r="C2203" t="s">
        <v>70</v>
      </c>
      <c r="D2203" s="1">
        <v>43622.936018518521</v>
      </c>
      <c r="E2203" t="s">
        <v>71</v>
      </c>
      <c r="F2203" t="s">
        <v>22</v>
      </c>
      <c r="G2203">
        <v>2017</v>
      </c>
      <c r="H2203" t="str">
        <f>VLOOKUP(Raw_savings[[#This Row],[BldgVint]],DEER2020wts!$I$6:$J$15,2,FALSE)</f>
        <v>Rec</v>
      </c>
      <c r="I2203" t="s">
        <v>41</v>
      </c>
      <c r="J2203" t="s">
        <v>6</v>
      </c>
      <c r="K2203">
        <f>SUMIFS(raw_wts[wt_vint],raw_wts[bldgtype],Raw_savings[[#This Row],[BldgType]],raw_wts[bldgvint],Raw_savings[[#This Row],[BldgVint]],raw_wts[bldgloc],Raw_savings[[#This Row],[BldgLoc]])</f>
        <v>3.6799999999999997</v>
      </c>
      <c r="L2203" t="s">
        <v>32</v>
      </c>
      <c r="M2203">
        <v>466.182275333333</v>
      </c>
      <c r="N2203">
        <v>174998.9</v>
      </c>
      <c r="O2203" t="s">
        <v>7</v>
      </c>
      <c r="P2203">
        <v>1653105</v>
      </c>
      <c r="Q2203">
        <v>651.69411111111106</v>
      </c>
      <c r="R2203">
        <v>319.64859999999999</v>
      </c>
      <c r="S2203">
        <v>36440640</v>
      </c>
      <c r="T2203">
        <v>1650695</v>
      </c>
      <c r="U2203">
        <v>650.65544444444402</v>
      </c>
      <c r="V2203">
        <v>319.26466666666698</v>
      </c>
      <c r="W2203">
        <v>36676030</v>
      </c>
      <c r="X2203">
        <v>5.1696517167599003</v>
      </c>
      <c r="Y2203">
        <v>2.2280269362965899E-3</v>
      </c>
      <c r="Z2203">
        <v>8.2356913518189803E-4</v>
      </c>
      <c r="AA2203">
        <v>-504.93125211954901</v>
      </c>
      <c r="AB2203">
        <f>(Raw_savings[[#This Row],[PreWBthm]]-Raw_savings[[#This Row],[MsrWBthm]])/Raw_savings[[#This Row],[NumUnit]]/10^5</f>
        <v>-5.0493125211954863E-3</v>
      </c>
      <c r="AC2203">
        <f>Raw_savings[[#This Row],[APreWBkWh]]*Raw_savings[[#This Row],[BldgWts]]</f>
        <v>19.024318317676432</v>
      </c>
      <c r="AD2203" t="s">
        <v>72</v>
      </c>
    </row>
    <row r="2204" spans="1:30" hidden="1" x14ac:dyDescent="0.25">
      <c r="A2204" t="s">
        <v>68</v>
      </c>
      <c r="B2204" t="s">
        <v>69</v>
      </c>
      <c r="C2204" t="s">
        <v>70</v>
      </c>
      <c r="D2204" s="1">
        <v>43622.936018518521</v>
      </c>
      <c r="E2204" t="s">
        <v>71</v>
      </c>
      <c r="F2204" t="s">
        <v>22</v>
      </c>
      <c r="G2204">
        <v>2017</v>
      </c>
      <c r="H2204" t="str">
        <f>VLOOKUP(Raw_savings[[#This Row],[BldgVint]],DEER2020wts!$I$6:$J$15,2,FALSE)</f>
        <v>Rec</v>
      </c>
      <c r="I2204" t="s">
        <v>44</v>
      </c>
      <c r="J2204" t="s">
        <v>6</v>
      </c>
      <c r="K2204">
        <f>SUMIFS(raw_wts[wt_vint],raw_wts[bldgtype],Raw_savings[[#This Row],[BldgType]],raw_wts[bldgvint],Raw_savings[[#This Row],[BldgVint]],raw_wts[bldgloc],Raw_savings[[#This Row],[BldgLoc]])</f>
        <v>0.308</v>
      </c>
      <c r="L2204" t="s">
        <v>32</v>
      </c>
      <c r="M2204">
        <v>492.76071366666702</v>
      </c>
      <c r="N2204">
        <v>174998.9</v>
      </c>
      <c r="O2204" t="s">
        <v>7</v>
      </c>
      <c r="P2204">
        <v>1650453</v>
      </c>
      <c r="Q2204">
        <v>622.62288888888895</v>
      </c>
      <c r="R2204">
        <v>337.60546666666698</v>
      </c>
      <c r="S2204">
        <v>206754600</v>
      </c>
      <c r="T2204">
        <v>1647969</v>
      </c>
      <c r="U2204">
        <v>621.69644444444396</v>
      </c>
      <c r="V2204">
        <v>337.19560000000001</v>
      </c>
      <c r="W2204">
        <v>207685400</v>
      </c>
      <c r="X2204">
        <v>5.0409862862572403</v>
      </c>
      <c r="Y2204">
        <v>1.8801102010561901E-3</v>
      </c>
      <c r="Z2204">
        <v>8.3177626644945798E-4</v>
      </c>
      <c r="AA2204">
        <v>-1888.9492895524299</v>
      </c>
      <c r="AB2204">
        <f>(Raw_savings[[#This Row],[PreWBthm]]-Raw_savings[[#This Row],[MsrWBthm]])/Raw_savings[[#This Row],[NumUnit]]/10^5</f>
        <v>-1.8889492895524319E-2</v>
      </c>
      <c r="AC2204">
        <f>Raw_savings[[#This Row],[APreWBkWh]]*Raw_savings[[#This Row],[BldgWts]]</f>
        <v>1.5526237761672299</v>
      </c>
      <c r="AD2204" t="s">
        <v>72</v>
      </c>
    </row>
    <row r="2205" spans="1:30" hidden="1" x14ac:dyDescent="0.25">
      <c r="A2205" t="s">
        <v>68</v>
      </c>
      <c r="B2205" t="s">
        <v>69</v>
      </c>
      <c r="C2205" t="s">
        <v>70</v>
      </c>
      <c r="D2205" s="1">
        <v>43622.936018518521</v>
      </c>
      <c r="E2205" t="s">
        <v>71</v>
      </c>
      <c r="F2205" t="s">
        <v>22</v>
      </c>
      <c r="G2205">
        <v>2017</v>
      </c>
      <c r="H2205" t="str">
        <f>VLOOKUP(Raw_savings[[#This Row],[BldgVint]],DEER2020wts!$I$6:$J$15,2,FALSE)</f>
        <v>Rec</v>
      </c>
      <c r="I2205" t="s">
        <v>46</v>
      </c>
      <c r="J2205" t="s">
        <v>6</v>
      </c>
      <c r="K2205">
        <f>SUMIFS(raw_wts[wt_vint],raw_wts[bldgtype],Raw_savings[[#This Row],[BldgType]],raw_wts[bldgvint],Raw_savings[[#This Row],[BldgVint]],raw_wts[bldgloc],Raw_savings[[#This Row],[BldgLoc]])</f>
        <v>2.54</v>
      </c>
      <c r="L2205" t="s">
        <v>32</v>
      </c>
      <c r="M2205">
        <v>457.96562</v>
      </c>
      <c r="N2205">
        <v>174998.9</v>
      </c>
      <c r="O2205" t="s">
        <v>7</v>
      </c>
      <c r="P2205">
        <v>1590664</v>
      </c>
      <c r="Q2205">
        <v>600.52477777777801</v>
      </c>
      <c r="R2205">
        <v>321.51519999999999</v>
      </c>
      <c r="S2205">
        <v>175205000</v>
      </c>
      <c r="T2205">
        <v>1588378</v>
      </c>
      <c r="U2205">
        <v>599.62777777777796</v>
      </c>
      <c r="V2205">
        <v>321.1318</v>
      </c>
      <c r="W2205">
        <v>175982000</v>
      </c>
      <c r="X2205">
        <v>4.9916410755899099</v>
      </c>
      <c r="Y2205">
        <v>1.95866231181294E-3</v>
      </c>
      <c r="Z2205">
        <v>8.3718074732333503E-4</v>
      </c>
      <c r="AA2205">
        <v>-1696.63390889473</v>
      </c>
      <c r="AB2205">
        <f>(Raw_savings[[#This Row],[PreWBthm]]-Raw_savings[[#This Row],[MsrWBthm]])/Raw_savings[[#This Row],[NumUnit]]/10^5</f>
        <v>-1.6966339088947333E-2</v>
      </c>
      <c r="AC2205">
        <f>Raw_savings[[#This Row],[APreWBkWh]]*Raw_savings[[#This Row],[BldgWts]]</f>
        <v>12.678768331998372</v>
      </c>
      <c r="AD2205" t="s">
        <v>72</v>
      </c>
    </row>
    <row r="2206" spans="1:30" hidden="1" x14ac:dyDescent="0.25">
      <c r="A2206" t="s">
        <v>68</v>
      </c>
      <c r="B2206" t="s">
        <v>69</v>
      </c>
      <c r="C2206" t="s">
        <v>70</v>
      </c>
      <c r="D2206" s="1">
        <v>43622.936018518521</v>
      </c>
      <c r="E2206" t="s">
        <v>71</v>
      </c>
      <c r="F2206" t="s">
        <v>22</v>
      </c>
      <c r="G2206">
        <v>2017</v>
      </c>
      <c r="H2206" t="str">
        <f>VLOOKUP(Raw_savings[[#This Row],[BldgVint]],DEER2020wts!$I$6:$J$15,2,FALSE)</f>
        <v>Rec</v>
      </c>
      <c r="I2206" t="s">
        <v>9</v>
      </c>
      <c r="J2206" t="s">
        <v>6</v>
      </c>
      <c r="K2206">
        <f>SUMIFS(raw_wts[wt_vint],raw_wts[bldgtype],Raw_savings[[#This Row],[BldgType]],raw_wts[bldgvint],Raw_savings[[#This Row],[BldgVint]],raw_wts[bldgloc],Raw_savings[[#This Row],[BldgLoc]])</f>
        <v>1.3420000000000001</v>
      </c>
      <c r="L2206" t="s">
        <v>32</v>
      </c>
      <c r="M2206">
        <v>500.46026799999999</v>
      </c>
      <c r="N2206">
        <v>174998.9</v>
      </c>
      <c r="O2206" t="s">
        <v>7</v>
      </c>
      <c r="P2206">
        <v>1667627</v>
      </c>
      <c r="Q2206">
        <v>608.21133333333296</v>
      </c>
      <c r="R2206">
        <v>319.25906666666702</v>
      </c>
      <c r="S2206">
        <v>170631900</v>
      </c>
      <c r="T2206">
        <v>1665079</v>
      </c>
      <c r="U2206">
        <v>607.29455555555603</v>
      </c>
      <c r="V2206">
        <v>318.88533333333299</v>
      </c>
      <c r="W2206">
        <v>171419000</v>
      </c>
      <c r="X2206">
        <v>5.0913132628542703</v>
      </c>
      <c r="Y2206">
        <v>1.8318692539598901E-3</v>
      </c>
      <c r="Z2206">
        <v>7.4677922950188705E-4</v>
      </c>
      <c r="AA2206">
        <v>-1572.7522249578501</v>
      </c>
      <c r="AB2206">
        <f>(Raw_savings[[#This Row],[PreWBthm]]-Raw_savings[[#This Row],[MsrWBthm]])/Raw_savings[[#This Row],[NumUnit]]/10^5</f>
        <v>-1.5727522249578463E-2</v>
      </c>
      <c r="AC2206">
        <f>Raw_savings[[#This Row],[APreWBkWh]]*Raw_savings[[#This Row],[BldgWts]]</f>
        <v>6.832542398750431</v>
      </c>
      <c r="AD2206" t="s">
        <v>72</v>
      </c>
    </row>
    <row r="2207" spans="1:30" hidden="1" x14ac:dyDescent="0.25">
      <c r="A2207" t="s">
        <v>68</v>
      </c>
      <c r="B2207" t="s">
        <v>69</v>
      </c>
      <c r="C2207" t="s">
        <v>70</v>
      </c>
      <c r="D2207" s="1">
        <v>43622.936018518521</v>
      </c>
      <c r="E2207" t="s">
        <v>71</v>
      </c>
      <c r="F2207" t="s">
        <v>22</v>
      </c>
      <c r="G2207">
        <v>2017</v>
      </c>
      <c r="H2207" t="str">
        <f>VLOOKUP(Raw_savings[[#This Row],[BldgVint]],DEER2020wts!$I$6:$J$15,2,FALSE)</f>
        <v>Rec</v>
      </c>
      <c r="I2207" t="s">
        <v>37</v>
      </c>
      <c r="J2207" t="s">
        <v>6</v>
      </c>
      <c r="K2207">
        <f>SUMIFS(raw_wts[wt_vint],raw_wts[bldgtype],Raw_savings[[#This Row],[BldgType]],raw_wts[bldgvint],Raw_savings[[#This Row],[BldgVint]],raw_wts[bldgloc],Raw_savings[[#This Row],[BldgLoc]])</f>
        <v>0.58399999999999996</v>
      </c>
      <c r="L2207" t="s">
        <v>32</v>
      </c>
      <c r="M2207">
        <v>505.20622333333301</v>
      </c>
      <c r="N2207">
        <v>174998.9</v>
      </c>
      <c r="O2207" t="s">
        <v>7</v>
      </c>
      <c r="P2207">
        <v>1669446</v>
      </c>
      <c r="Q2207">
        <v>612.04844444444404</v>
      </c>
      <c r="R2207">
        <v>313.128533333333</v>
      </c>
      <c r="S2207">
        <v>200374200</v>
      </c>
      <c r="T2207">
        <v>1666927</v>
      </c>
      <c r="U2207">
        <v>611.158111111111</v>
      </c>
      <c r="V2207">
        <v>312.77760000000001</v>
      </c>
      <c r="W2207">
        <v>201194800</v>
      </c>
      <c r="X2207">
        <v>4.9860826800187201</v>
      </c>
      <c r="Y2207">
        <v>1.76231663865676E-3</v>
      </c>
      <c r="Z2207">
        <v>6.9463382896965198E-4</v>
      </c>
      <c r="AA2207">
        <v>-1624.2871961982401</v>
      </c>
      <c r="AB2207">
        <f>(Raw_savings[[#This Row],[PreWBthm]]-Raw_savings[[#This Row],[MsrWBthm]])/Raw_savings[[#This Row],[NumUnit]]/10^5</f>
        <v>-1.6242871961982375E-2</v>
      </c>
      <c r="AC2207">
        <f>Raw_savings[[#This Row],[APreWBkWh]]*Raw_savings[[#This Row],[BldgWts]]</f>
        <v>2.9118722851309324</v>
      </c>
      <c r="AD2207" t="s">
        <v>72</v>
      </c>
    </row>
    <row r="2208" spans="1:30" hidden="1" x14ac:dyDescent="0.25">
      <c r="A2208" t="s">
        <v>68</v>
      </c>
      <c r="B2208" t="s">
        <v>69</v>
      </c>
      <c r="C2208" t="s">
        <v>70</v>
      </c>
      <c r="D2208" s="1">
        <v>43622.936018518521</v>
      </c>
      <c r="E2208" t="s">
        <v>71</v>
      </c>
      <c r="F2208" t="s">
        <v>22</v>
      </c>
      <c r="G2208">
        <v>2017</v>
      </c>
      <c r="H2208" t="str">
        <f>VLOOKUP(Raw_savings[[#This Row],[BldgVint]],DEER2020wts!$I$6:$J$15,2,FALSE)</f>
        <v>Rec</v>
      </c>
      <c r="I2208" t="s">
        <v>34</v>
      </c>
      <c r="J2208" t="s">
        <v>6</v>
      </c>
      <c r="K2208">
        <f>SUMIFS(raw_wts[wt_vint],raw_wts[bldgtype],Raw_savings[[#This Row],[BldgType]],raw_wts[bldgvint],Raw_savings[[#This Row],[BldgVint]],raw_wts[bldgloc],Raw_savings[[#This Row],[BldgLoc]])</f>
        <v>0.876</v>
      </c>
      <c r="L2208" t="s">
        <v>32</v>
      </c>
      <c r="M2208">
        <v>614.14298974999997</v>
      </c>
      <c r="N2208">
        <v>174998.9</v>
      </c>
      <c r="O2208" t="s">
        <v>7</v>
      </c>
      <c r="P2208">
        <v>1933711</v>
      </c>
      <c r="Q2208">
        <v>680.76611111111094</v>
      </c>
      <c r="R2208">
        <v>345.79853333333301</v>
      </c>
      <c r="S2208">
        <v>9101306</v>
      </c>
      <c r="T2208">
        <v>1930395</v>
      </c>
      <c r="U2208">
        <v>679.70500000000004</v>
      </c>
      <c r="V2208">
        <v>345.37473333333298</v>
      </c>
      <c r="W2208">
        <v>9194011</v>
      </c>
      <c r="X2208">
        <v>5.3993940423383302</v>
      </c>
      <c r="Y2208">
        <v>1.72779161990122E-3</v>
      </c>
      <c r="Z2208">
        <v>6.9006730854738799E-4</v>
      </c>
      <c r="AA2208">
        <v>-150.950188388111</v>
      </c>
      <c r="AB2208">
        <f>(Raw_savings[[#This Row],[PreWBthm]]-Raw_savings[[#This Row],[MsrWBthm]])/Raw_savings[[#This Row],[NumUnit]]/10^5</f>
        <v>-1.5095018838811062E-3</v>
      </c>
      <c r="AC2208">
        <f>Raw_savings[[#This Row],[APreWBkWh]]*Raw_savings[[#This Row],[BldgWts]]</f>
        <v>4.7298691810883771</v>
      </c>
      <c r="AD2208" t="s">
        <v>72</v>
      </c>
    </row>
    <row r="2209" spans="1:30" hidden="1" x14ac:dyDescent="0.25">
      <c r="A2209" t="s">
        <v>68</v>
      </c>
      <c r="B2209" t="s">
        <v>69</v>
      </c>
      <c r="C2209" t="s">
        <v>70</v>
      </c>
      <c r="D2209" s="1">
        <v>43622.936018518521</v>
      </c>
      <c r="E2209" t="s">
        <v>71</v>
      </c>
      <c r="F2209" t="s">
        <v>22</v>
      </c>
      <c r="G2209">
        <v>2017</v>
      </c>
      <c r="H2209" t="str">
        <f>VLOOKUP(Raw_savings[[#This Row],[BldgVint]],DEER2020wts!$I$6:$J$15,2,FALSE)</f>
        <v>Rec</v>
      </c>
      <c r="I2209" t="s">
        <v>42</v>
      </c>
      <c r="J2209" t="s">
        <v>6</v>
      </c>
      <c r="K2209">
        <f>SUMIFS(raw_wts[wt_vint],raw_wts[bldgtype],Raw_savings[[#This Row],[BldgType]],raw_wts[bldgvint],Raw_savings[[#This Row],[BldgVint]],raw_wts[bldgloc],Raw_savings[[#This Row],[BldgLoc]])</f>
        <v>0.28400000000000003</v>
      </c>
      <c r="L2209" t="s">
        <v>32</v>
      </c>
      <c r="M2209">
        <v>500.94316658333298</v>
      </c>
      <c r="N2209">
        <v>174998.9</v>
      </c>
      <c r="O2209" t="s">
        <v>7</v>
      </c>
      <c r="P2209">
        <v>1507396</v>
      </c>
      <c r="Q2209">
        <v>489.10244444444402</v>
      </c>
      <c r="R2209">
        <v>271.39126666666698</v>
      </c>
      <c r="S2209">
        <v>821678800</v>
      </c>
      <c r="T2209">
        <v>1505017</v>
      </c>
      <c r="U2209">
        <v>488.40533333333298</v>
      </c>
      <c r="V2209">
        <v>271.09266666666701</v>
      </c>
      <c r="W2209">
        <v>823926500</v>
      </c>
      <c r="X2209">
        <v>4.7490417250840897</v>
      </c>
      <c r="Y2209">
        <v>1.3915972062573899E-3</v>
      </c>
      <c r="Z2209">
        <v>5.9607560282060295E-4</v>
      </c>
      <c r="AA2209">
        <v>-4486.9361435357396</v>
      </c>
      <c r="AB2209">
        <f>(Raw_savings[[#This Row],[PreWBthm]]-Raw_savings[[#This Row],[MsrWBthm]])/Raw_savings[[#This Row],[NumUnit]]/10^5</f>
        <v>-4.4869361435357358E-2</v>
      </c>
      <c r="AC2209">
        <f>Raw_savings[[#This Row],[APreWBkWh]]*Raw_savings[[#This Row],[BldgWts]]</f>
        <v>1.3487278499238817</v>
      </c>
      <c r="AD2209" t="s">
        <v>72</v>
      </c>
    </row>
    <row r="2210" spans="1:30" hidden="1" x14ac:dyDescent="0.25">
      <c r="A2210" t="s">
        <v>68</v>
      </c>
      <c r="B2210" t="s">
        <v>69</v>
      </c>
      <c r="C2210" t="s">
        <v>70</v>
      </c>
      <c r="D2210" s="1">
        <v>43622.936018518521</v>
      </c>
      <c r="E2210" t="s">
        <v>71</v>
      </c>
      <c r="F2210" t="s">
        <v>22</v>
      </c>
      <c r="G2210">
        <v>2020</v>
      </c>
      <c r="H2210" t="str">
        <f>VLOOKUP(Raw_savings[[#This Row],[BldgVint]],DEER2020wts!$I$6:$J$15,2,FALSE)</f>
        <v>Rec</v>
      </c>
      <c r="I2210" t="s">
        <v>5</v>
      </c>
      <c r="J2210" t="s">
        <v>6</v>
      </c>
      <c r="K2210">
        <f>SUMIFS(raw_wts[wt_vint],raw_wts[bldgtype],Raw_savings[[#This Row],[BldgType]],raw_wts[bldgvint],Raw_savings[[#This Row],[BldgVint]],raw_wts[bldgloc],Raw_savings[[#This Row],[BldgLoc]])</f>
        <v>1.2E-2</v>
      </c>
      <c r="L2210" t="s">
        <v>32</v>
      </c>
      <c r="M2210">
        <v>434.69705533333303</v>
      </c>
      <c r="N2210">
        <v>174998.9</v>
      </c>
      <c r="O2210" t="s">
        <v>7</v>
      </c>
      <c r="P2210">
        <v>1295089</v>
      </c>
      <c r="Q2210">
        <v>358.56677777777799</v>
      </c>
      <c r="R2210">
        <v>211.1078</v>
      </c>
      <c r="S2210">
        <v>336188900</v>
      </c>
      <c r="T2210">
        <v>1293335</v>
      </c>
      <c r="U2210">
        <v>357.858888888889</v>
      </c>
      <c r="V2210">
        <v>210.83606666666699</v>
      </c>
      <c r="W2210">
        <v>337459600</v>
      </c>
      <c r="X2210">
        <v>4.0349939767937997</v>
      </c>
      <c r="Y2210">
        <v>1.6284648819303699E-3</v>
      </c>
      <c r="Z2210">
        <v>6.2510967120545905E-4</v>
      </c>
      <c r="AA2210">
        <v>-2923.1852031424601</v>
      </c>
      <c r="AB2210">
        <f>(Raw_savings[[#This Row],[PreWBthm]]-Raw_savings[[#This Row],[MsrWBthm]])/Raw_savings[[#This Row],[NumUnit]]/10^5</f>
        <v>-2.9231852031424643E-2</v>
      </c>
      <c r="AC2210">
        <f>Raw_savings[[#This Row],[APreWBkWh]]*Raw_savings[[#This Row],[BldgWts]]</f>
        <v>4.8419927721525598E-2</v>
      </c>
      <c r="AD2210" t="s">
        <v>72</v>
      </c>
    </row>
    <row r="2211" spans="1:30" hidden="1" x14ac:dyDescent="0.25">
      <c r="A2211" t="s">
        <v>68</v>
      </c>
      <c r="B2211" t="s">
        <v>69</v>
      </c>
      <c r="C2211" t="s">
        <v>70</v>
      </c>
      <c r="D2211" s="1">
        <v>43622.936018518521</v>
      </c>
      <c r="E2211" t="s">
        <v>71</v>
      </c>
      <c r="F2211" t="s">
        <v>22</v>
      </c>
      <c r="G2211">
        <v>2020</v>
      </c>
      <c r="H2211" t="str">
        <f>VLOOKUP(Raw_savings[[#This Row],[BldgVint]],DEER2020wts!$I$6:$J$15,2,FALSE)</f>
        <v>Rec</v>
      </c>
      <c r="I2211" t="s">
        <v>35</v>
      </c>
      <c r="J2211" t="s">
        <v>6</v>
      </c>
      <c r="K2211">
        <f>SUMIFS(raw_wts[wt_vint],raw_wts[bldgtype],Raw_savings[[#This Row],[BldgType]],raw_wts[bldgvint],Raw_savings[[#This Row],[BldgVint]],raw_wts[bldgloc],Raw_savings[[#This Row],[BldgLoc]])</f>
        <v>0.17799999999999999</v>
      </c>
      <c r="L2211" t="s">
        <v>32</v>
      </c>
      <c r="M2211">
        <v>386.34339641666702</v>
      </c>
      <c r="N2211">
        <v>174998.9</v>
      </c>
      <c r="O2211" t="s">
        <v>7</v>
      </c>
      <c r="P2211">
        <v>1429394</v>
      </c>
      <c r="Q2211">
        <v>538.02777777777806</v>
      </c>
      <c r="R2211">
        <v>287.847733333333</v>
      </c>
      <c r="S2211">
        <v>187884700</v>
      </c>
      <c r="T2211">
        <v>1427497</v>
      </c>
      <c r="U2211">
        <v>537.21155555555595</v>
      </c>
      <c r="V2211">
        <v>287.52</v>
      </c>
      <c r="W2211">
        <v>188627700</v>
      </c>
      <c r="X2211">
        <v>4.9101395742613096</v>
      </c>
      <c r="Y2211">
        <v>2.11268583802077E-3</v>
      </c>
      <c r="Z2211">
        <v>8.4829541897950701E-4</v>
      </c>
      <c r="AA2211">
        <v>-1923.15956967641</v>
      </c>
      <c r="AB2211">
        <f>(Raw_savings[[#This Row],[PreWBthm]]-Raw_savings[[#This Row],[MsrWBthm]])/Raw_savings[[#This Row],[NumUnit]]/10^5</f>
        <v>-1.9231595696764098E-2</v>
      </c>
      <c r="AC2211">
        <f>Raw_savings[[#This Row],[APreWBkWh]]*Raw_savings[[#This Row],[BldgWts]]</f>
        <v>0.8740048442185131</v>
      </c>
      <c r="AD2211" t="s">
        <v>72</v>
      </c>
    </row>
    <row r="2212" spans="1:30" hidden="1" x14ac:dyDescent="0.25">
      <c r="A2212" t="s">
        <v>68</v>
      </c>
      <c r="B2212" t="s">
        <v>69</v>
      </c>
      <c r="C2212" t="s">
        <v>70</v>
      </c>
      <c r="D2212" s="1">
        <v>43622.936018518521</v>
      </c>
      <c r="E2212" t="s">
        <v>71</v>
      </c>
      <c r="F2212" t="s">
        <v>22</v>
      </c>
      <c r="G2212">
        <v>2020</v>
      </c>
      <c r="H2212" t="str">
        <f>VLOOKUP(Raw_savings[[#This Row],[BldgVint]],DEER2020wts!$I$6:$J$15,2,FALSE)</f>
        <v>Rec</v>
      </c>
      <c r="I2212" t="s">
        <v>38</v>
      </c>
      <c r="J2212" t="s">
        <v>6</v>
      </c>
      <c r="K2212">
        <f>SUMIFS(raw_wts[wt_vint],raw_wts[bldgtype],Raw_savings[[#This Row],[BldgType]],raw_wts[bldgvint],Raw_savings[[#This Row],[BldgVint]],raw_wts[bldgloc],Raw_savings[[#This Row],[BldgLoc]])</f>
        <v>1.623</v>
      </c>
      <c r="L2212" t="s">
        <v>32</v>
      </c>
      <c r="M2212">
        <v>457.20864966666699</v>
      </c>
      <c r="N2212">
        <v>174998.9</v>
      </c>
      <c r="O2212" t="s">
        <v>7</v>
      </c>
      <c r="P2212">
        <v>1365603</v>
      </c>
      <c r="Q2212">
        <v>451.64277777777801</v>
      </c>
      <c r="R2212">
        <v>247.71019999999999</v>
      </c>
      <c r="S2212">
        <v>126016400</v>
      </c>
      <c r="T2212">
        <v>1363491</v>
      </c>
      <c r="U2212">
        <v>451.00055555555599</v>
      </c>
      <c r="V2212">
        <v>247.45273333333299</v>
      </c>
      <c r="W2212">
        <v>126623700</v>
      </c>
      <c r="X2212">
        <v>4.6193351799879103</v>
      </c>
      <c r="Y2212">
        <v>1.4046589509855499E-3</v>
      </c>
      <c r="Z2212">
        <v>5.6312728740904802E-4</v>
      </c>
      <c r="AA2212">
        <v>-1328.2775827682999</v>
      </c>
      <c r="AB2212">
        <f>(Raw_savings[[#This Row],[PreWBthm]]-Raw_savings[[#This Row],[MsrWBthm]])/Raw_savings[[#This Row],[NumUnit]]/10^5</f>
        <v>-1.3282775827683025E-2</v>
      </c>
      <c r="AC2212">
        <f>Raw_savings[[#This Row],[APreWBkWh]]*Raw_savings[[#This Row],[BldgWts]]</f>
        <v>7.4971809971203784</v>
      </c>
      <c r="AD2212" t="s">
        <v>72</v>
      </c>
    </row>
    <row r="2213" spans="1:30" hidden="1" x14ac:dyDescent="0.25">
      <c r="A2213" t="s">
        <v>68</v>
      </c>
      <c r="B2213" t="s">
        <v>69</v>
      </c>
      <c r="C2213" t="s">
        <v>70</v>
      </c>
      <c r="D2213" s="1">
        <v>43622.936018518521</v>
      </c>
      <c r="E2213" t="s">
        <v>71</v>
      </c>
      <c r="F2213" t="s">
        <v>22</v>
      </c>
      <c r="G2213">
        <v>2020</v>
      </c>
      <c r="H2213" t="str">
        <f>VLOOKUP(Raw_savings[[#This Row],[BldgVint]],DEER2020wts!$I$6:$J$15,2,FALSE)</f>
        <v>Rec</v>
      </c>
      <c r="I2213" t="s">
        <v>40</v>
      </c>
      <c r="J2213" t="s">
        <v>6</v>
      </c>
      <c r="K2213">
        <f>SUMIFS(raw_wts[wt_vint],raw_wts[bldgtype],Raw_savings[[#This Row],[BldgType]],raw_wts[bldgvint],Raw_savings[[#This Row],[BldgVint]],raw_wts[bldgloc],Raw_savings[[#This Row],[BldgLoc]])</f>
        <v>0.90300000000000002</v>
      </c>
      <c r="L2213" t="s">
        <v>32</v>
      </c>
      <c r="M2213">
        <v>389.61657500000001</v>
      </c>
      <c r="N2213">
        <v>174998.9</v>
      </c>
      <c r="O2213" t="s">
        <v>7</v>
      </c>
      <c r="P2213">
        <v>1446974</v>
      </c>
      <c r="Q2213">
        <v>517.23455555555597</v>
      </c>
      <c r="R2213">
        <v>273.36253333333298</v>
      </c>
      <c r="S2213">
        <v>105454400</v>
      </c>
      <c r="T2213">
        <v>1444954</v>
      </c>
      <c r="U2213">
        <v>516.46811111111106</v>
      </c>
      <c r="V2213">
        <v>273.06133333333298</v>
      </c>
      <c r="W2213">
        <v>105872800</v>
      </c>
      <c r="X2213">
        <v>5.18458435706951</v>
      </c>
      <c r="Y2213">
        <v>1.9671761768463298E-3</v>
      </c>
      <c r="Z2213">
        <v>7.7306772690545196E-4</v>
      </c>
      <c r="AA2213">
        <v>-1073.8762846524201</v>
      </c>
      <c r="AB2213">
        <f>(Raw_savings[[#This Row],[PreWBthm]]-Raw_savings[[#This Row],[MsrWBthm]])/Raw_savings[[#This Row],[NumUnit]]/10^5</f>
        <v>-1.0738762846524176E-2</v>
      </c>
      <c r="AC2213">
        <f>Raw_savings[[#This Row],[APreWBkWh]]*Raw_savings[[#This Row],[BldgWts]]</f>
        <v>4.6816796744337674</v>
      </c>
      <c r="AD2213" t="s">
        <v>72</v>
      </c>
    </row>
    <row r="2214" spans="1:30" hidden="1" x14ac:dyDescent="0.25">
      <c r="A2214" t="s">
        <v>68</v>
      </c>
      <c r="B2214" t="s">
        <v>69</v>
      </c>
      <c r="C2214" t="s">
        <v>70</v>
      </c>
      <c r="D2214" s="1">
        <v>43622.936018518521</v>
      </c>
      <c r="E2214" t="s">
        <v>71</v>
      </c>
      <c r="F2214" t="s">
        <v>22</v>
      </c>
      <c r="G2214">
        <v>2020</v>
      </c>
      <c r="H2214" t="str">
        <f>VLOOKUP(Raw_savings[[#This Row],[BldgVint]],DEER2020wts!$I$6:$J$15,2,FALSE)</f>
        <v>Rec</v>
      </c>
      <c r="I2214" t="s">
        <v>43</v>
      </c>
      <c r="J2214" t="s">
        <v>6</v>
      </c>
      <c r="K2214">
        <f>SUMIFS(raw_wts[wt_vint],raw_wts[bldgtype],Raw_savings[[#This Row],[BldgType]],raw_wts[bldgvint],Raw_savings[[#This Row],[BldgVint]],raw_wts[bldgloc],Raw_savings[[#This Row],[BldgLoc]])</f>
        <v>7.400000000000001E-2</v>
      </c>
      <c r="L2214" t="s">
        <v>32</v>
      </c>
      <c r="M2214">
        <v>451.679349</v>
      </c>
      <c r="N2214">
        <v>174998.9</v>
      </c>
      <c r="O2214" t="s">
        <v>7</v>
      </c>
      <c r="P2214">
        <v>1378233</v>
      </c>
      <c r="Q2214">
        <v>429.269888888889</v>
      </c>
      <c r="R2214">
        <v>236.054133333333</v>
      </c>
      <c r="S2214">
        <v>96721620</v>
      </c>
      <c r="T2214">
        <v>1376103</v>
      </c>
      <c r="U2214">
        <v>428.61477777777799</v>
      </c>
      <c r="V2214">
        <v>235.78206666666699</v>
      </c>
      <c r="W2214">
        <v>97176060</v>
      </c>
      <c r="X2214">
        <v>4.71573474571227</v>
      </c>
      <c r="Y2214">
        <v>1.45038977885864E-3</v>
      </c>
      <c r="Z2214">
        <v>6.0234471039916603E-4</v>
      </c>
      <c r="AA2214">
        <v>-1006.1119708176</v>
      </c>
      <c r="AB2214">
        <f>(Raw_savings[[#This Row],[PreWBthm]]-Raw_savings[[#This Row],[MsrWBthm]])/Raw_savings[[#This Row],[NumUnit]]/10^5</f>
        <v>-1.0061119708175987E-2</v>
      </c>
      <c r="AC2214">
        <f>Raw_savings[[#This Row],[APreWBkWh]]*Raw_savings[[#This Row],[BldgWts]]</f>
        <v>0.34896437118270801</v>
      </c>
      <c r="AD2214" t="s">
        <v>72</v>
      </c>
    </row>
    <row r="2215" spans="1:30" hidden="1" x14ac:dyDescent="0.25">
      <c r="A2215" t="s">
        <v>68</v>
      </c>
      <c r="B2215" t="s">
        <v>69</v>
      </c>
      <c r="C2215" t="s">
        <v>70</v>
      </c>
      <c r="D2215" s="1">
        <v>43622.936018518521</v>
      </c>
      <c r="E2215" t="s">
        <v>71</v>
      </c>
      <c r="F2215" t="s">
        <v>22</v>
      </c>
      <c r="G2215">
        <v>2020</v>
      </c>
      <c r="H2215" t="str">
        <f>VLOOKUP(Raw_savings[[#This Row],[BldgVint]],DEER2020wts!$I$6:$J$15,2,FALSE)</f>
        <v>Rec</v>
      </c>
      <c r="I2215" t="s">
        <v>45</v>
      </c>
      <c r="J2215" t="s">
        <v>6</v>
      </c>
      <c r="K2215">
        <f>SUMIFS(raw_wts[wt_vint],raw_wts[bldgtype],Raw_savings[[#This Row],[BldgType]],raw_wts[bldgvint],Raw_savings[[#This Row],[BldgVint]],raw_wts[bldgloc],Raw_savings[[#This Row],[BldgLoc]])</f>
        <v>1.2730000000000001</v>
      </c>
      <c r="L2215" t="s">
        <v>32</v>
      </c>
      <c r="M2215">
        <v>488.99374058333302</v>
      </c>
      <c r="N2215">
        <v>174998.9</v>
      </c>
      <c r="O2215" t="s">
        <v>7</v>
      </c>
      <c r="P2215">
        <v>1491479</v>
      </c>
      <c r="Q2215">
        <v>486.168555555556</v>
      </c>
      <c r="R2215">
        <v>261.92066666666699</v>
      </c>
      <c r="S2215">
        <v>24993310</v>
      </c>
      <c r="T2215">
        <v>1489139</v>
      </c>
      <c r="U2215">
        <v>485.449555555556</v>
      </c>
      <c r="V2215">
        <v>261.63260000000002</v>
      </c>
      <c r="W2215">
        <v>25154850</v>
      </c>
      <c r="X2215">
        <v>4.7853373280577296</v>
      </c>
      <c r="Y2215">
        <v>1.47036646960393E-3</v>
      </c>
      <c r="Z2215">
        <v>5.8910092861921099E-4</v>
      </c>
      <c r="AA2215">
        <v>-330.351876912156</v>
      </c>
      <c r="AB2215">
        <f>(Raw_savings[[#This Row],[PreWBthm]]-Raw_savings[[#This Row],[MsrWBthm]])/Raw_savings[[#This Row],[NumUnit]]/10^5</f>
        <v>-3.3035187691215608E-3</v>
      </c>
      <c r="AC2215">
        <f>Raw_savings[[#This Row],[APreWBkWh]]*Raw_savings[[#This Row],[BldgWts]]</f>
        <v>6.0917344186174907</v>
      </c>
      <c r="AD2215" t="s">
        <v>72</v>
      </c>
    </row>
    <row r="2216" spans="1:30" hidden="1" x14ac:dyDescent="0.25">
      <c r="A2216" t="s">
        <v>68</v>
      </c>
      <c r="B2216" t="s">
        <v>69</v>
      </c>
      <c r="C2216" t="s">
        <v>70</v>
      </c>
      <c r="D2216" s="1">
        <v>43622.936018518521</v>
      </c>
      <c r="E2216" t="s">
        <v>71</v>
      </c>
      <c r="F2216" t="s">
        <v>22</v>
      </c>
      <c r="G2216">
        <v>2020</v>
      </c>
      <c r="H2216" t="str">
        <f>VLOOKUP(Raw_savings[[#This Row],[BldgVint]],DEER2020wts!$I$6:$J$15,2,FALSE)</f>
        <v>Rec</v>
      </c>
      <c r="I2216" t="s">
        <v>8</v>
      </c>
      <c r="J2216" t="s">
        <v>6</v>
      </c>
      <c r="K2216">
        <f>SUMIFS(raw_wts[wt_vint],raw_wts[bldgtype],Raw_savings[[#This Row],[BldgType]],raw_wts[bldgvint],Raw_savings[[#This Row],[BldgVint]],raw_wts[bldgloc],Raw_savings[[#This Row],[BldgLoc]])</f>
        <v>0.73399999999999999</v>
      </c>
      <c r="L2216" t="s">
        <v>32</v>
      </c>
      <c r="M2216">
        <v>478.12046175</v>
      </c>
      <c r="N2216">
        <v>174998.9</v>
      </c>
      <c r="O2216" t="s">
        <v>7</v>
      </c>
      <c r="P2216">
        <v>1457092</v>
      </c>
      <c r="Q2216">
        <v>464.09766666666701</v>
      </c>
      <c r="R2216">
        <v>251.049466666667</v>
      </c>
      <c r="S2216">
        <v>5012869</v>
      </c>
      <c r="T2216">
        <v>1454740</v>
      </c>
      <c r="U2216">
        <v>463.413555555556</v>
      </c>
      <c r="V2216">
        <v>250.77860000000001</v>
      </c>
      <c r="W2216">
        <v>5058420</v>
      </c>
      <c r="X2216">
        <v>4.9192623787555396</v>
      </c>
      <c r="Y2216">
        <v>1.43083420568775E-3</v>
      </c>
      <c r="Z2216">
        <v>5.6652389582994103E-4</v>
      </c>
      <c r="AA2216">
        <v>-95.270969649104302</v>
      </c>
      <c r="AB2216">
        <f>(Raw_savings[[#This Row],[PreWBthm]]-Raw_savings[[#This Row],[MsrWBthm]])/Raw_savings[[#This Row],[NumUnit]]/10^5</f>
        <v>-9.5270969649104327E-4</v>
      </c>
      <c r="AC2216">
        <f>Raw_savings[[#This Row],[APreWBkWh]]*Raw_savings[[#This Row],[BldgWts]]</f>
        <v>3.6107385860065659</v>
      </c>
      <c r="AD2216" t="s">
        <v>72</v>
      </c>
    </row>
    <row r="2217" spans="1:30" hidden="1" x14ac:dyDescent="0.25">
      <c r="A2217" t="s">
        <v>68</v>
      </c>
      <c r="B2217" t="s">
        <v>69</v>
      </c>
      <c r="C2217" t="s">
        <v>70</v>
      </c>
      <c r="D2217" s="1">
        <v>43622.936018518521</v>
      </c>
      <c r="E2217" t="s">
        <v>71</v>
      </c>
      <c r="F2217" t="s">
        <v>22</v>
      </c>
      <c r="G2217">
        <v>2020</v>
      </c>
      <c r="H2217" t="str">
        <f>VLOOKUP(Raw_savings[[#This Row],[BldgVint]],DEER2020wts!$I$6:$J$15,2,FALSE)</f>
        <v>Rec</v>
      </c>
      <c r="I2217" t="s">
        <v>36</v>
      </c>
      <c r="J2217" t="s">
        <v>6</v>
      </c>
      <c r="K2217">
        <f>SUMIFS(raw_wts[wt_vint],raw_wts[bldgtype],Raw_savings[[#This Row],[BldgType]],raw_wts[bldgvint],Raw_savings[[#This Row],[BldgVint]],raw_wts[bldgloc],Raw_savings[[#This Row],[BldgLoc]])</f>
        <v>1.712</v>
      </c>
      <c r="L2217" t="s">
        <v>32</v>
      </c>
      <c r="M2217">
        <v>424.51148216666701</v>
      </c>
      <c r="N2217">
        <v>174998.9</v>
      </c>
      <c r="O2217" t="s">
        <v>7</v>
      </c>
      <c r="P2217">
        <v>1519657</v>
      </c>
      <c r="Q2217">
        <v>519.03911111111097</v>
      </c>
      <c r="R2217">
        <v>263.12286666666699</v>
      </c>
      <c r="S2217">
        <v>18539190</v>
      </c>
      <c r="T2217">
        <v>1517435</v>
      </c>
      <c r="U2217">
        <v>518.25633333333303</v>
      </c>
      <c r="V2217">
        <v>262.84693333333303</v>
      </c>
      <c r="W2217">
        <v>18642040</v>
      </c>
      <c r="X2217">
        <v>5.2342518243773304</v>
      </c>
      <c r="Y2217">
        <v>1.8439496000970299E-3</v>
      </c>
      <c r="Z2217">
        <v>6.5000204923774203E-4</v>
      </c>
      <c r="AA2217">
        <v>-242.27848791053501</v>
      </c>
      <c r="AB2217">
        <f>(Raw_savings[[#This Row],[PreWBthm]]-Raw_savings[[#This Row],[MsrWBthm]])/Raw_savings[[#This Row],[NumUnit]]/10^5</f>
        <v>-2.422784879105347E-3</v>
      </c>
      <c r="AC2217">
        <f>Raw_savings[[#This Row],[APreWBkWh]]*Raw_savings[[#This Row],[BldgWts]]</f>
        <v>8.9610391233339897</v>
      </c>
      <c r="AD2217" t="s">
        <v>72</v>
      </c>
    </row>
    <row r="2218" spans="1:30" hidden="1" x14ac:dyDescent="0.25">
      <c r="A2218" t="s">
        <v>68</v>
      </c>
      <c r="B2218" t="s">
        <v>69</v>
      </c>
      <c r="C2218" t="s">
        <v>70</v>
      </c>
      <c r="D2218" s="1">
        <v>43622.936018518521</v>
      </c>
      <c r="E2218" t="s">
        <v>71</v>
      </c>
      <c r="F2218" t="s">
        <v>22</v>
      </c>
      <c r="G2218">
        <v>2020</v>
      </c>
      <c r="H2218" t="str">
        <f>VLOOKUP(Raw_savings[[#This Row],[BldgVint]],DEER2020wts!$I$6:$J$15,2,FALSE)</f>
        <v>Rec</v>
      </c>
      <c r="I2218" t="s">
        <v>39</v>
      </c>
      <c r="J2218" t="s">
        <v>6</v>
      </c>
      <c r="K2218">
        <f>SUMIFS(raw_wts[wt_vint],raw_wts[bldgtype],Raw_savings[[#This Row],[BldgType]],raw_wts[bldgvint],Raw_savings[[#This Row],[BldgVint]],raw_wts[bldgloc],Raw_savings[[#This Row],[BldgLoc]])</f>
        <v>2.0780000000000003</v>
      </c>
      <c r="L2218" t="s">
        <v>32</v>
      </c>
      <c r="M2218">
        <v>494.64069258333302</v>
      </c>
      <c r="N2218">
        <v>174998.9</v>
      </c>
      <c r="O2218" t="s">
        <v>7</v>
      </c>
      <c r="P2218">
        <v>1535976</v>
      </c>
      <c r="Q2218">
        <v>602.50455555555595</v>
      </c>
      <c r="R2218">
        <v>301.62093333333303</v>
      </c>
      <c r="S2218">
        <v>32358500</v>
      </c>
      <c r="T2218">
        <v>1533598</v>
      </c>
      <c r="U2218">
        <v>601.51111111111095</v>
      </c>
      <c r="V2218">
        <v>301.250333333333</v>
      </c>
      <c r="W2218">
        <v>32664840</v>
      </c>
      <c r="X2218">
        <v>4.8075300630454603</v>
      </c>
      <c r="Y2218">
        <v>2.0084163299548602E-3</v>
      </c>
      <c r="Z2218">
        <v>7.4923071546037197E-4</v>
      </c>
      <c r="AA2218">
        <v>-619.31823360527596</v>
      </c>
      <c r="AB2218">
        <f>(Raw_savings[[#This Row],[PreWBthm]]-Raw_savings[[#This Row],[MsrWBthm]])/Raw_savings[[#This Row],[NumUnit]]/10^5</f>
        <v>-6.193182336052757E-3</v>
      </c>
      <c r="AC2218">
        <f>Raw_savings[[#This Row],[APreWBkWh]]*Raw_savings[[#This Row],[BldgWts]]</f>
        <v>9.9900474710084683</v>
      </c>
      <c r="AD2218" t="s">
        <v>72</v>
      </c>
    </row>
    <row r="2219" spans="1:30" hidden="1" x14ac:dyDescent="0.25">
      <c r="A2219" t="s">
        <v>68</v>
      </c>
      <c r="B2219" t="s">
        <v>69</v>
      </c>
      <c r="C2219" t="s">
        <v>70</v>
      </c>
      <c r="D2219" s="1">
        <v>43622.936018518521</v>
      </c>
      <c r="E2219" t="s">
        <v>71</v>
      </c>
      <c r="F2219" t="s">
        <v>22</v>
      </c>
      <c r="G2219">
        <v>2020</v>
      </c>
      <c r="H2219" t="str">
        <f>VLOOKUP(Raw_savings[[#This Row],[BldgVint]],DEER2020wts!$I$6:$J$15,2,FALSE)</f>
        <v>Rec</v>
      </c>
      <c r="I2219" t="s">
        <v>41</v>
      </c>
      <c r="J2219" t="s">
        <v>6</v>
      </c>
      <c r="K2219">
        <f>SUMIFS(raw_wts[wt_vint],raw_wts[bldgtype],Raw_savings[[#This Row],[BldgType]],raw_wts[bldgvint],Raw_savings[[#This Row],[BldgVint]],raw_wts[bldgloc],Raw_savings[[#This Row],[BldgLoc]])</f>
        <v>1.2270000000000001</v>
      </c>
      <c r="L2219" t="s">
        <v>32</v>
      </c>
      <c r="M2219">
        <v>456.47135900000001</v>
      </c>
      <c r="N2219">
        <v>174998.9</v>
      </c>
      <c r="O2219" t="s">
        <v>7</v>
      </c>
      <c r="P2219">
        <v>1553174</v>
      </c>
      <c r="Q2219">
        <v>616.35799999999995</v>
      </c>
      <c r="R2219">
        <v>304.80560000000003</v>
      </c>
      <c r="S2219">
        <v>44271390</v>
      </c>
      <c r="T2219">
        <v>1550839</v>
      </c>
      <c r="U2219">
        <v>615.35244444444504</v>
      </c>
      <c r="V2219">
        <v>304.43599999999998</v>
      </c>
      <c r="W2219">
        <v>44528620</v>
      </c>
      <c r="X2219">
        <v>5.11532641415954</v>
      </c>
      <c r="Y2219">
        <v>2.20288860566929E-3</v>
      </c>
      <c r="Z2219">
        <v>8.0968935446394902E-4</v>
      </c>
      <c r="AA2219">
        <v>-563.51837837869698</v>
      </c>
      <c r="AB2219">
        <f>(Raw_savings[[#This Row],[PreWBthm]]-Raw_savings[[#This Row],[MsrWBthm]])/Raw_savings[[#This Row],[NumUnit]]/10^5</f>
        <v>-5.6351837837869687E-3</v>
      </c>
      <c r="AC2219">
        <f>Raw_savings[[#This Row],[APreWBkWh]]*Raw_savings[[#This Row],[BldgWts]]</f>
        <v>6.2765055101737559</v>
      </c>
      <c r="AD2219" t="s">
        <v>72</v>
      </c>
    </row>
    <row r="2220" spans="1:30" hidden="1" x14ac:dyDescent="0.25">
      <c r="A2220" t="s">
        <v>68</v>
      </c>
      <c r="B2220" t="s">
        <v>69</v>
      </c>
      <c r="C2220" t="s">
        <v>70</v>
      </c>
      <c r="D2220" s="1">
        <v>43622.936018518521</v>
      </c>
      <c r="E2220" t="s">
        <v>71</v>
      </c>
      <c r="F2220" t="s">
        <v>22</v>
      </c>
      <c r="G2220">
        <v>2020</v>
      </c>
      <c r="H2220" t="str">
        <f>VLOOKUP(Raw_savings[[#This Row],[BldgVint]],DEER2020wts!$I$6:$J$15,2,FALSE)</f>
        <v>Rec</v>
      </c>
      <c r="I2220" t="s">
        <v>44</v>
      </c>
      <c r="J2220" t="s">
        <v>6</v>
      </c>
      <c r="K2220">
        <f>SUMIFS(raw_wts[wt_vint],raw_wts[bldgtype],Raw_savings[[#This Row],[BldgType]],raw_wts[bldgvint],Raw_savings[[#This Row],[BldgVint]],raw_wts[bldgloc],Raw_savings[[#This Row],[BldgLoc]])</f>
        <v>0.10299999999999999</v>
      </c>
      <c r="L2220" t="s">
        <v>32</v>
      </c>
      <c r="M2220">
        <v>482.9728245</v>
      </c>
      <c r="N2220">
        <v>174998.9</v>
      </c>
      <c r="O2220" t="s">
        <v>7</v>
      </c>
      <c r="P2220">
        <v>1552730</v>
      </c>
      <c r="Q2220">
        <v>588.12333333333299</v>
      </c>
      <c r="R2220">
        <v>321.95313333333303</v>
      </c>
      <c r="S2220">
        <v>242733000</v>
      </c>
      <c r="T2220">
        <v>1550320</v>
      </c>
      <c r="U2220">
        <v>587.15588888888897</v>
      </c>
      <c r="V2220">
        <v>321.53640000000001</v>
      </c>
      <c r="W2220">
        <v>243772300</v>
      </c>
      <c r="X2220">
        <v>4.9899287863555601</v>
      </c>
      <c r="Y2220">
        <v>2.0031032707606999E-3</v>
      </c>
      <c r="Z2220">
        <v>8.6285047976503203E-4</v>
      </c>
      <c r="AA2220">
        <v>-2151.8809077424598</v>
      </c>
      <c r="AB2220">
        <f>(Raw_savings[[#This Row],[PreWBthm]]-Raw_savings[[#This Row],[MsrWBthm]])/Raw_savings[[#This Row],[NumUnit]]/10^5</f>
        <v>-2.1518809077424601E-2</v>
      </c>
      <c r="AC2220">
        <f>Raw_savings[[#This Row],[APreWBkWh]]*Raw_savings[[#This Row],[BldgWts]]</f>
        <v>0.51396266499462262</v>
      </c>
      <c r="AD2220" t="s">
        <v>72</v>
      </c>
    </row>
    <row r="2221" spans="1:30" hidden="1" x14ac:dyDescent="0.25">
      <c r="A2221" t="s">
        <v>68</v>
      </c>
      <c r="B2221" t="s">
        <v>69</v>
      </c>
      <c r="C2221" t="s">
        <v>70</v>
      </c>
      <c r="D2221" s="1">
        <v>43622.936018518521</v>
      </c>
      <c r="E2221" t="s">
        <v>71</v>
      </c>
      <c r="F2221" t="s">
        <v>22</v>
      </c>
      <c r="G2221">
        <v>2020</v>
      </c>
      <c r="H2221" t="str">
        <f>VLOOKUP(Raw_savings[[#This Row],[BldgVint]],DEER2020wts!$I$6:$J$15,2,FALSE)</f>
        <v>Rec</v>
      </c>
      <c r="I2221" t="s">
        <v>46</v>
      </c>
      <c r="J2221" t="s">
        <v>6</v>
      </c>
      <c r="K2221">
        <f>SUMIFS(raw_wts[wt_vint],raw_wts[bldgtype],Raw_savings[[#This Row],[BldgType]],raw_wts[bldgvint],Raw_savings[[#This Row],[BldgVint]],raw_wts[bldgloc],Raw_savings[[#This Row],[BldgLoc]])</f>
        <v>0.84699999999999998</v>
      </c>
      <c r="L2221" t="s">
        <v>32</v>
      </c>
      <c r="M2221">
        <v>448.74959791666703</v>
      </c>
      <c r="N2221">
        <v>174998.9</v>
      </c>
      <c r="O2221" t="s">
        <v>7</v>
      </c>
      <c r="P2221">
        <v>1493718</v>
      </c>
      <c r="Q2221">
        <v>566.01866666666695</v>
      </c>
      <c r="R2221">
        <v>306.46359999999999</v>
      </c>
      <c r="S2221">
        <v>207539900</v>
      </c>
      <c r="T2221">
        <v>1491499</v>
      </c>
      <c r="U2221">
        <v>565.14211111111103</v>
      </c>
      <c r="V2221">
        <v>306.09333333333302</v>
      </c>
      <c r="W2221">
        <v>208409500</v>
      </c>
      <c r="X2221">
        <v>4.9448512272808101</v>
      </c>
      <c r="Y2221">
        <v>1.9533288934962599E-3</v>
      </c>
      <c r="Z2221">
        <v>8.2510751738977301E-4</v>
      </c>
      <c r="AA2221">
        <v>-1937.8290343593501</v>
      </c>
      <c r="AB2221">
        <f>(Raw_savings[[#This Row],[PreWBthm]]-Raw_savings[[#This Row],[MsrWBthm]])/Raw_savings[[#This Row],[NumUnit]]/10^5</f>
        <v>-1.9378290343593466E-2</v>
      </c>
      <c r="AC2221">
        <f>Raw_savings[[#This Row],[APreWBkWh]]*Raw_savings[[#This Row],[BldgWts]]</f>
        <v>4.1882889895068462</v>
      </c>
      <c r="AD2221" t="s">
        <v>72</v>
      </c>
    </row>
    <row r="2222" spans="1:30" hidden="1" x14ac:dyDescent="0.25">
      <c r="A2222" t="s">
        <v>68</v>
      </c>
      <c r="B2222" t="s">
        <v>69</v>
      </c>
      <c r="C2222" t="s">
        <v>70</v>
      </c>
      <c r="D2222" s="1">
        <v>43622.936018518521</v>
      </c>
      <c r="E2222" t="s">
        <v>71</v>
      </c>
      <c r="F2222" t="s">
        <v>22</v>
      </c>
      <c r="G2222">
        <v>2020</v>
      </c>
      <c r="H2222" t="str">
        <f>VLOOKUP(Raw_savings[[#This Row],[BldgVint]],DEER2020wts!$I$6:$J$15,2,FALSE)</f>
        <v>Rec</v>
      </c>
      <c r="I2222" t="s">
        <v>9</v>
      </c>
      <c r="J2222" t="s">
        <v>6</v>
      </c>
      <c r="K2222">
        <f>SUMIFS(raw_wts[wt_vint],raw_wts[bldgtype],Raw_savings[[#This Row],[BldgType]],raw_wts[bldgvint],Raw_savings[[#This Row],[BldgVint]],raw_wts[bldgloc],Raw_savings[[#This Row],[BldgLoc]])</f>
        <v>0.44699999999999995</v>
      </c>
      <c r="L2222" t="s">
        <v>32</v>
      </c>
      <c r="M2222">
        <v>490.62470100000002</v>
      </c>
      <c r="N2222">
        <v>174998.9</v>
      </c>
      <c r="O2222" t="s">
        <v>7</v>
      </c>
      <c r="P2222">
        <v>1569538</v>
      </c>
      <c r="Q2222">
        <v>573.99533333333295</v>
      </c>
      <c r="R2222">
        <v>304.26986666666699</v>
      </c>
      <c r="S2222">
        <v>201462100</v>
      </c>
      <c r="T2222">
        <v>1567053</v>
      </c>
      <c r="U2222">
        <v>573.01755555555599</v>
      </c>
      <c r="V2222">
        <v>303.90713333333298</v>
      </c>
      <c r="W2222">
        <v>202386100</v>
      </c>
      <c r="X2222">
        <v>5.0649712395952102</v>
      </c>
      <c r="Y2222">
        <v>1.9929240737063402E-3</v>
      </c>
      <c r="Z2222">
        <v>7.3932953761612799E-4</v>
      </c>
      <c r="AA2222">
        <v>-1883.3132496523001</v>
      </c>
      <c r="AB2222">
        <f>(Raw_savings[[#This Row],[PreWBthm]]-Raw_savings[[#This Row],[MsrWBthm]])/Raw_savings[[#This Row],[NumUnit]]/10^5</f>
        <v>-1.883313249652304E-2</v>
      </c>
      <c r="AC2222">
        <f>Raw_savings[[#This Row],[APreWBkWh]]*Raw_savings[[#This Row],[BldgWts]]</f>
        <v>2.2640421440990588</v>
      </c>
      <c r="AD2222" t="s">
        <v>72</v>
      </c>
    </row>
    <row r="2223" spans="1:30" hidden="1" x14ac:dyDescent="0.25">
      <c r="A2223" t="s">
        <v>68</v>
      </c>
      <c r="B2223" t="s">
        <v>69</v>
      </c>
      <c r="C2223" t="s">
        <v>70</v>
      </c>
      <c r="D2223" s="1">
        <v>43622.936018518521</v>
      </c>
      <c r="E2223" t="s">
        <v>71</v>
      </c>
      <c r="F2223" t="s">
        <v>22</v>
      </c>
      <c r="G2223">
        <v>2020</v>
      </c>
      <c r="H2223" t="str">
        <f>VLOOKUP(Raw_savings[[#This Row],[BldgVint]],DEER2020wts!$I$6:$J$15,2,FALSE)</f>
        <v>Rec</v>
      </c>
      <c r="I2223" t="s">
        <v>37</v>
      </c>
      <c r="J2223" t="s">
        <v>6</v>
      </c>
      <c r="K2223">
        <f>SUMIFS(raw_wts[wt_vint],raw_wts[bldgtype],Raw_savings[[#This Row],[BldgType]],raw_wts[bldgvint],Raw_savings[[#This Row],[BldgVint]],raw_wts[bldgloc],Raw_savings[[#This Row],[BldgLoc]])</f>
        <v>0.19400000000000001</v>
      </c>
      <c r="L2223" t="s">
        <v>32</v>
      </c>
      <c r="M2223">
        <v>495.50587991666703</v>
      </c>
      <c r="N2223">
        <v>174998.9</v>
      </c>
      <c r="O2223" t="s">
        <v>7</v>
      </c>
      <c r="P2223">
        <v>1571196</v>
      </c>
      <c r="Q2223">
        <v>577.42244444444395</v>
      </c>
      <c r="R2223">
        <v>298.49079999999998</v>
      </c>
      <c r="S2223">
        <v>231250600</v>
      </c>
      <c r="T2223">
        <v>1568743</v>
      </c>
      <c r="U2223">
        <v>576.47255555555603</v>
      </c>
      <c r="V2223">
        <v>298.15820000000002</v>
      </c>
      <c r="W2223">
        <v>232141900</v>
      </c>
      <c r="X2223">
        <v>4.9504962492322804</v>
      </c>
      <c r="Y2223">
        <v>1.91700830885919E-3</v>
      </c>
      <c r="Z2223">
        <v>6.7123320525671595E-4</v>
      </c>
      <c r="AA2223">
        <v>-1798.7677566003799</v>
      </c>
      <c r="AB2223">
        <f>(Raw_savings[[#This Row],[PreWBthm]]-Raw_savings[[#This Row],[MsrWBthm]])/Raw_savings[[#This Row],[NumUnit]]/10^5</f>
        <v>-1.798767756600379E-2</v>
      </c>
      <c r="AC2223">
        <f>Raw_savings[[#This Row],[APreWBkWh]]*Raw_savings[[#This Row],[BldgWts]]</f>
        <v>0.9603962723510624</v>
      </c>
      <c r="AD2223" t="s">
        <v>72</v>
      </c>
    </row>
    <row r="2224" spans="1:30" hidden="1" x14ac:dyDescent="0.25">
      <c r="A2224" t="s">
        <v>68</v>
      </c>
      <c r="B2224" t="s">
        <v>69</v>
      </c>
      <c r="C2224" t="s">
        <v>70</v>
      </c>
      <c r="D2224" s="1">
        <v>43622.936018518521</v>
      </c>
      <c r="E2224" t="s">
        <v>71</v>
      </c>
      <c r="F2224" t="s">
        <v>22</v>
      </c>
      <c r="G2224">
        <v>2020</v>
      </c>
      <c r="H2224" t="str">
        <f>VLOOKUP(Raw_savings[[#This Row],[BldgVint]],DEER2020wts!$I$6:$J$15,2,FALSE)</f>
        <v>Rec</v>
      </c>
      <c r="I2224" t="s">
        <v>34</v>
      </c>
      <c r="J2224" t="s">
        <v>6</v>
      </c>
      <c r="K2224">
        <f>SUMIFS(raw_wts[wt_vint],raw_wts[bldgtype],Raw_savings[[#This Row],[BldgType]],raw_wts[bldgvint],Raw_savings[[#This Row],[BldgVint]],raw_wts[bldgloc],Raw_savings[[#This Row],[BldgLoc]])</f>
        <v>0.29099999999999998</v>
      </c>
      <c r="L2224" t="s">
        <v>32</v>
      </c>
      <c r="M2224">
        <v>604.09960291666698</v>
      </c>
      <c r="N2224">
        <v>174998.9</v>
      </c>
      <c r="O2224" t="s">
        <v>7</v>
      </c>
      <c r="P2224">
        <v>1829682</v>
      </c>
      <c r="Q2224">
        <v>645.82000000000005</v>
      </c>
      <c r="R2224">
        <v>330.14586666666702</v>
      </c>
      <c r="S2224">
        <v>11062870</v>
      </c>
      <c r="T2224">
        <v>1826441</v>
      </c>
      <c r="U2224">
        <v>644.78611111111104</v>
      </c>
      <c r="V2224">
        <v>329.732666666667</v>
      </c>
      <c r="W2224">
        <v>11172770</v>
      </c>
      <c r="X2224">
        <v>5.36500932023801</v>
      </c>
      <c r="Y2224">
        <v>1.7114543427892801E-3</v>
      </c>
      <c r="Z2224">
        <v>6.8399316603592701E-4</v>
      </c>
      <c r="AA2224">
        <v>-181.92364217653699</v>
      </c>
      <c r="AB2224">
        <f>(Raw_savings[[#This Row],[PreWBthm]]-Raw_savings[[#This Row],[MsrWBthm]])/Raw_savings[[#This Row],[NumUnit]]/10^5</f>
        <v>-1.819236421765373E-3</v>
      </c>
      <c r="AC2224">
        <f>Raw_savings[[#This Row],[APreWBkWh]]*Raw_savings[[#This Row],[BldgWts]]</f>
        <v>1.5612177121892608</v>
      </c>
      <c r="AD2224" t="s">
        <v>72</v>
      </c>
    </row>
    <row r="2225" spans="1:30" hidden="1" x14ac:dyDescent="0.25">
      <c r="A2225" t="s">
        <v>68</v>
      </c>
      <c r="B2225" t="s">
        <v>69</v>
      </c>
      <c r="C2225" t="s">
        <v>70</v>
      </c>
      <c r="D2225" s="1">
        <v>43622.936018518521</v>
      </c>
      <c r="E2225" t="s">
        <v>71</v>
      </c>
      <c r="F2225" t="s">
        <v>22</v>
      </c>
      <c r="G2225">
        <v>2020</v>
      </c>
      <c r="H2225" t="str">
        <f>VLOOKUP(Raw_savings[[#This Row],[BldgVint]],DEER2020wts!$I$6:$J$15,2,FALSE)</f>
        <v>Rec</v>
      </c>
      <c r="I2225" t="s">
        <v>42</v>
      </c>
      <c r="J2225" t="s">
        <v>6</v>
      </c>
      <c r="K2225">
        <f>SUMIFS(raw_wts[wt_vint],raw_wts[bldgtype],Raw_savings[[#This Row],[BldgType]],raw_wts[bldgvint],Raw_savings[[#This Row],[BldgVint]],raw_wts[bldgloc],Raw_savings[[#This Row],[BldgLoc]])</f>
        <v>9.5000000000000001E-2</v>
      </c>
      <c r="L2225" t="s">
        <v>32</v>
      </c>
      <c r="M2225">
        <v>491.03283858333299</v>
      </c>
      <c r="N2225">
        <v>174998.9</v>
      </c>
      <c r="O2225" t="s">
        <v>7</v>
      </c>
      <c r="P2225">
        <v>1414193</v>
      </c>
      <c r="Q2225">
        <v>457.25633333333298</v>
      </c>
      <c r="R2225">
        <v>257.50740000000002</v>
      </c>
      <c r="S2225">
        <v>915062700</v>
      </c>
      <c r="T2225">
        <v>1411879</v>
      </c>
      <c r="U2225">
        <v>456.57499999999999</v>
      </c>
      <c r="V2225">
        <v>257.21513333333297</v>
      </c>
      <c r="W2225">
        <v>917435500</v>
      </c>
      <c r="X2225">
        <v>4.7125157793439403</v>
      </c>
      <c r="Y2225">
        <v>1.3875514625439E-3</v>
      </c>
      <c r="Z2225">
        <v>5.9520798549831603E-4</v>
      </c>
      <c r="AA2225">
        <v>-4832.2633713168898</v>
      </c>
      <c r="AB2225">
        <f>(Raw_savings[[#This Row],[PreWBthm]]-Raw_savings[[#This Row],[MsrWBthm]])/Raw_savings[[#This Row],[NumUnit]]/10^5</f>
        <v>-4.8322633713168923E-2</v>
      </c>
      <c r="AC2225">
        <f>Raw_savings[[#This Row],[APreWBkWh]]*Raw_savings[[#This Row],[BldgWts]]</f>
        <v>0.44768899903767434</v>
      </c>
      <c r="AD2225" t="s">
        <v>72</v>
      </c>
    </row>
    <row r="2226" spans="1:30" hidden="1" x14ac:dyDescent="0.25">
      <c r="A2226" t="s">
        <v>68</v>
      </c>
      <c r="B2226" t="s">
        <v>69</v>
      </c>
      <c r="C2226" t="s">
        <v>70</v>
      </c>
      <c r="D2226" s="1">
        <v>43622.936018518521</v>
      </c>
      <c r="E2226" t="s">
        <v>71</v>
      </c>
      <c r="F2226" t="s">
        <v>22</v>
      </c>
      <c r="G2226" t="s">
        <v>33</v>
      </c>
      <c r="H2226" t="str">
        <f>VLOOKUP(Raw_savings[[#This Row],[BldgVint]],DEER2020wts!$I$6:$J$15,2,FALSE)</f>
        <v>New</v>
      </c>
      <c r="I2226" t="s">
        <v>5</v>
      </c>
      <c r="J2226" t="s">
        <v>6</v>
      </c>
      <c r="K2226">
        <f>SUMIFS(raw_wts[wt_vint],raw_wts[bldgtype],Raw_savings[[#This Row],[BldgType]],raw_wts[bldgvint],Raw_savings[[#This Row],[BldgVint]],raw_wts[bldgloc],Raw_savings[[#This Row],[BldgLoc]])</f>
        <v>1.2E-2</v>
      </c>
      <c r="L2226" t="s">
        <v>32</v>
      </c>
      <c r="M2226">
        <v>434.69595025000001</v>
      </c>
      <c r="N2226">
        <v>174998.9</v>
      </c>
      <c r="O2226" t="s">
        <v>7</v>
      </c>
      <c r="P2226">
        <v>1295089</v>
      </c>
      <c r="Q2226">
        <v>358.56677777777799</v>
      </c>
      <c r="R2226">
        <v>211.10773333333299</v>
      </c>
      <c r="S2226">
        <v>336187600</v>
      </c>
      <c r="T2226">
        <v>1293334</v>
      </c>
      <c r="U2226">
        <v>357.85877777777802</v>
      </c>
      <c r="V2226">
        <v>210.83600000000001</v>
      </c>
      <c r="W2226">
        <v>337511100</v>
      </c>
      <c r="X2226">
        <v>4.03730469306345</v>
      </c>
      <c r="Y2226">
        <v>1.62872462831271E-3</v>
      </c>
      <c r="Z2226">
        <v>6.2511126035811096E-4</v>
      </c>
      <c r="AA2226">
        <v>-3044.6568440281899</v>
      </c>
      <c r="AB2226">
        <f>(Raw_savings[[#This Row],[PreWBthm]]-Raw_savings[[#This Row],[MsrWBthm]])/Raw_savings[[#This Row],[NumUnit]]/10^5</f>
        <v>-3.0446568440281898E-2</v>
      </c>
      <c r="AC2226">
        <f>Raw_savings[[#This Row],[APreWBkWh]]*Raw_savings[[#This Row],[BldgWts]]</f>
        <v>4.84476563167614E-2</v>
      </c>
      <c r="AD2226" t="s">
        <v>72</v>
      </c>
    </row>
    <row r="2227" spans="1:30" hidden="1" x14ac:dyDescent="0.25">
      <c r="A2227" t="s">
        <v>68</v>
      </c>
      <c r="B2227" t="s">
        <v>69</v>
      </c>
      <c r="C2227" t="s">
        <v>70</v>
      </c>
      <c r="D2227" s="1">
        <v>43622.936018518521</v>
      </c>
      <c r="E2227" t="s">
        <v>71</v>
      </c>
      <c r="F2227" t="s">
        <v>22</v>
      </c>
      <c r="G2227" t="s">
        <v>33</v>
      </c>
      <c r="H2227" t="str">
        <f>VLOOKUP(Raw_savings[[#This Row],[BldgVint]],DEER2020wts!$I$6:$J$15,2,FALSE)</f>
        <v>New</v>
      </c>
      <c r="I2227" t="s">
        <v>35</v>
      </c>
      <c r="J2227" t="s">
        <v>6</v>
      </c>
      <c r="K2227">
        <f>SUMIFS(raw_wts[wt_vint],raw_wts[bldgtype],Raw_savings[[#This Row],[BldgType]],raw_wts[bldgvint],Raw_savings[[#This Row],[BldgVint]],raw_wts[bldgloc],Raw_savings[[#This Row],[BldgLoc]])</f>
        <v>0.17799999999999999</v>
      </c>
      <c r="L2227" t="s">
        <v>32</v>
      </c>
      <c r="M2227">
        <v>385.98889124999999</v>
      </c>
      <c r="N2227">
        <v>174998.9</v>
      </c>
      <c r="O2227" t="s">
        <v>7</v>
      </c>
      <c r="P2227">
        <v>1429395</v>
      </c>
      <c r="Q2227">
        <v>538.02800000000002</v>
      </c>
      <c r="R2227">
        <v>287.84786666666702</v>
      </c>
      <c r="S2227">
        <v>187884600</v>
      </c>
      <c r="T2227">
        <v>1427471</v>
      </c>
      <c r="U2227">
        <v>537.20744444444495</v>
      </c>
      <c r="V2227">
        <v>287.51459999999997</v>
      </c>
      <c r="W2227">
        <v>188690900</v>
      </c>
      <c r="X2227">
        <v>4.9845994110588299</v>
      </c>
      <c r="Y2227">
        <v>2.1258527749288699E-3</v>
      </c>
      <c r="Z2227">
        <v>8.6340999500658395E-4</v>
      </c>
      <c r="AA2227">
        <v>-2088.9202209650398</v>
      </c>
      <c r="AB2227">
        <f>(Raw_savings[[#This Row],[PreWBthm]]-Raw_savings[[#This Row],[MsrWBthm]])/Raw_savings[[#This Row],[NumUnit]]/10^5</f>
        <v>-2.0889202209650379E-2</v>
      </c>
      <c r="AC2227">
        <f>Raw_savings[[#This Row],[APreWBkWh]]*Raw_savings[[#This Row],[BldgWts]]</f>
        <v>0.88725869516847167</v>
      </c>
      <c r="AD2227" t="s">
        <v>72</v>
      </c>
    </row>
    <row r="2228" spans="1:30" hidden="1" x14ac:dyDescent="0.25">
      <c r="A2228" t="s">
        <v>68</v>
      </c>
      <c r="B2228" t="s">
        <v>69</v>
      </c>
      <c r="C2228" t="s">
        <v>70</v>
      </c>
      <c r="D2228" s="1">
        <v>43622.936018518521</v>
      </c>
      <c r="E2228" t="s">
        <v>71</v>
      </c>
      <c r="F2228" t="s">
        <v>22</v>
      </c>
      <c r="G2228" t="s">
        <v>33</v>
      </c>
      <c r="H2228" t="str">
        <f>VLOOKUP(Raw_savings[[#This Row],[BldgVint]],DEER2020wts!$I$6:$J$15,2,FALSE)</f>
        <v>New</v>
      </c>
      <c r="I2228" t="s">
        <v>38</v>
      </c>
      <c r="J2228" t="s">
        <v>6</v>
      </c>
      <c r="K2228">
        <f>SUMIFS(raw_wts[wt_vint],raw_wts[bldgtype],Raw_savings[[#This Row],[BldgType]],raw_wts[bldgvint],Raw_savings[[#This Row],[BldgVint]],raw_wts[bldgloc],Raw_savings[[#This Row],[BldgLoc]])</f>
        <v>1.623</v>
      </c>
      <c r="L2228" t="s">
        <v>32</v>
      </c>
      <c r="M2228">
        <v>457.20855133333299</v>
      </c>
      <c r="N2228">
        <v>174998.9</v>
      </c>
      <c r="O2228" t="s">
        <v>7</v>
      </c>
      <c r="P2228">
        <v>1365603</v>
      </c>
      <c r="Q2228">
        <v>451.64277777777801</v>
      </c>
      <c r="R2228">
        <v>247.71019999999999</v>
      </c>
      <c r="S2228">
        <v>126016400</v>
      </c>
      <c r="T2228">
        <v>1363491</v>
      </c>
      <c r="U2228">
        <v>451.00077777777801</v>
      </c>
      <c r="V2228">
        <v>247.452666666667</v>
      </c>
      <c r="W2228">
        <v>126647100</v>
      </c>
      <c r="X2228">
        <v>4.6193361734833802</v>
      </c>
      <c r="Y2228">
        <v>1.40417321182615E-3</v>
      </c>
      <c r="Z2228">
        <v>5.6327322090176399E-4</v>
      </c>
      <c r="AA2228">
        <v>-1379.4580135492299</v>
      </c>
      <c r="AB2228">
        <f>(Raw_savings[[#This Row],[PreWBthm]]-Raw_savings[[#This Row],[MsrWBthm]])/Raw_savings[[#This Row],[NumUnit]]/10^5</f>
        <v>-1.3794580135492285E-2</v>
      </c>
      <c r="AC2228">
        <f>Raw_savings[[#This Row],[APreWBkWh]]*Raw_savings[[#This Row],[BldgWts]]</f>
        <v>7.4971826095635263</v>
      </c>
      <c r="AD2228" t="s">
        <v>72</v>
      </c>
    </row>
    <row r="2229" spans="1:30" hidden="1" x14ac:dyDescent="0.25">
      <c r="A2229" t="s">
        <v>68</v>
      </c>
      <c r="B2229" t="s">
        <v>69</v>
      </c>
      <c r="C2229" t="s">
        <v>70</v>
      </c>
      <c r="D2229" s="1">
        <v>43622.936018518521</v>
      </c>
      <c r="E2229" t="s">
        <v>71</v>
      </c>
      <c r="F2229" t="s">
        <v>22</v>
      </c>
      <c r="G2229" t="s">
        <v>33</v>
      </c>
      <c r="H2229" t="str">
        <f>VLOOKUP(Raw_savings[[#This Row],[BldgVint]],DEER2020wts!$I$6:$J$15,2,FALSE)</f>
        <v>New</v>
      </c>
      <c r="I2229" t="s">
        <v>40</v>
      </c>
      <c r="J2229" t="s">
        <v>6</v>
      </c>
      <c r="K2229">
        <f>SUMIFS(raw_wts[wt_vint],raw_wts[bldgtype],Raw_savings[[#This Row],[BldgType]],raw_wts[bldgvint],Raw_savings[[#This Row],[BldgVint]],raw_wts[bldgloc],Raw_savings[[#This Row],[BldgLoc]])</f>
        <v>0.90300000000000002</v>
      </c>
      <c r="L2229" t="s">
        <v>32</v>
      </c>
      <c r="M2229">
        <v>389.25692391666701</v>
      </c>
      <c r="N2229">
        <v>174998.9</v>
      </c>
      <c r="O2229" t="s">
        <v>7</v>
      </c>
      <c r="P2229">
        <v>1446977</v>
      </c>
      <c r="Q2229">
        <v>517.23611111111097</v>
      </c>
      <c r="R2229">
        <v>273.36306666666701</v>
      </c>
      <c r="S2229">
        <v>105455800</v>
      </c>
      <c r="T2229">
        <v>1444939</v>
      </c>
      <c r="U2229">
        <v>516.45411111111105</v>
      </c>
      <c r="V2229">
        <v>273.13060000000002</v>
      </c>
      <c r="W2229">
        <v>105933000</v>
      </c>
      <c r="X2229">
        <v>5.2356165678283499</v>
      </c>
      <c r="Y2229">
        <v>2.0089559156241301E-3</v>
      </c>
      <c r="Z2229">
        <v>5.9720624704040904E-4</v>
      </c>
      <c r="AA2229">
        <v>-1225.9255280508801</v>
      </c>
      <c r="AB2229">
        <f>(Raw_savings[[#This Row],[PreWBthm]]-Raw_savings[[#This Row],[MsrWBthm]])/Raw_savings[[#This Row],[NumUnit]]/10^5</f>
        <v>-1.2259255280508769E-2</v>
      </c>
      <c r="AC2229">
        <f>Raw_savings[[#This Row],[APreWBkWh]]*Raw_savings[[#This Row],[BldgWts]]</f>
        <v>4.7277617607489999</v>
      </c>
      <c r="AD2229" t="s">
        <v>72</v>
      </c>
    </row>
    <row r="2230" spans="1:30" hidden="1" x14ac:dyDescent="0.25">
      <c r="A2230" t="s">
        <v>68</v>
      </c>
      <c r="B2230" t="s">
        <v>69</v>
      </c>
      <c r="C2230" t="s">
        <v>70</v>
      </c>
      <c r="D2230" s="1">
        <v>43622.936018518521</v>
      </c>
      <c r="E2230" t="s">
        <v>71</v>
      </c>
      <c r="F2230" t="s">
        <v>22</v>
      </c>
      <c r="G2230" t="s">
        <v>33</v>
      </c>
      <c r="H2230" t="str">
        <f>VLOOKUP(Raw_savings[[#This Row],[BldgVint]],DEER2020wts!$I$6:$J$15,2,FALSE)</f>
        <v>New</v>
      </c>
      <c r="I2230" t="s">
        <v>43</v>
      </c>
      <c r="J2230" t="s">
        <v>6</v>
      </c>
      <c r="K2230">
        <f>SUMIFS(raw_wts[wt_vint],raw_wts[bldgtype],Raw_savings[[#This Row],[BldgType]],raw_wts[bldgvint],Raw_savings[[#This Row],[BldgVint]],raw_wts[bldgloc],Raw_savings[[#This Row],[BldgLoc]])</f>
        <v>7.400000000000001E-2</v>
      </c>
      <c r="L2230" t="s">
        <v>32</v>
      </c>
      <c r="M2230">
        <v>451.67931775</v>
      </c>
      <c r="N2230">
        <v>174998.9</v>
      </c>
      <c r="O2230" t="s">
        <v>7</v>
      </c>
      <c r="P2230">
        <v>1378233</v>
      </c>
      <c r="Q2230">
        <v>429.27011111111102</v>
      </c>
      <c r="R2230">
        <v>236.05426666666699</v>
      </c>
      <c r="S2230">
        <v>96721620</v>
      </c>
      <c r="T2230">
        <v>1376103</v>
      </c>
      <c r="U2230">
        <v>428.61477777777799</v>
      </c>
      <c r="V2230">
        <v>235.78200000000001</v>
      </c>
      <c r="W2230">
        <v>97194890</v>
      </c>
      <c r="X2230">
        <v>4.7157350719763</v>
      </c>
      <c r="Y2230">
        <v>1.4508818703452199E-3</v>
      </c>
      <c r="Z2230">
        <v>6.0278754409869202E-4</v>
      </c>
      <c r="AA2230">
        <v>-1047.80090963109</v>
      </c>
      <c r="AB2230">
        <f>(Raw_savings[[#This Row],[PreWBthm]]-Raw_savings[[#This Row],[MsrWBthm]])/Raw_savings[[#This Row],[NumUnit]]/10^5</f>
        <v>-1.0478009096310898E-2</v>
      </c>
      <c r="AC2230">
        <f>Raw_savings[[#This Row],[APreWBkWh]]*Raw_savings[[#This Row],[BldgWts]]</f>
        <v>0.34896439532624624</v>
      </c>
      <c r="AD2230" t="s">
        <v>72</v>
      </c>
    </row>
    <row r="2231" spans="1:30" hidden="1" x14ac:dyDescent="0.25">
      <c r="A2231" t="s">
        <v>68</v>
      </c>
      <c r="B2231" t="s">
        <v>69</v>
      </c>
      <c r="C2231" t="s">
        <v>70</v>
      </c>
      <c r="D2231" s="1">
        <v>43622.936018518521</v>
      </c>
      <c r="E2231" t="s">
        <v>71</v>
      </c>
      <c r="F2231" t="s">
        <v>22</v>
      </c>
      <c r="G2231" t="s">
        <v>33</v>
      </c>
      <c r="H2231" t="str">
        <f>VLOOKUP(Raw_savings[[#This Row],[BldgVint]],DEER2020wts!$I$6:$J$15,2,FALSE)</f>
        <v>New</v>
      </c>
      <c r="I2231" t="s">
        <v>45</v>
      </c>
      <c r="J2231" t="s">
        <v>6</v>
      </c>
      <c r="K2231">
        <f>SUMIFS(raw_wts[wt_vint],raw_wts[bldgtype],Raw_savings[[#This Row],[BldgType]],raw_wts[bldgvint],Raw_savings[[#This Row],[BldgVint]],raw_wts[bldgloc],Raw_savings[[#This Row],[BldgLoc]])</f>
        <v>1.2730000000000001</v>
      </c>
      <c r="L2231" t="s">
        <v>32</v>
      </c>
      <c r="M2231">
        <v>488.993615083333</v>
      </c>
      <c r="N2231">
        <v>174998.9</v>
      </c>
      <c r="O2231" t="s">
        <v>7</v>
      </c>
      <c r="P2231">
        <v>1491479</v>
      </c>
      <c r="Q2231">
        <v>486.168555555556</v>
      </c>
      <c r="R2231">
        <v>261.92059999999998</v>
      </c>
      <c r="S2231">
        <v>24993300</v>
      </c>
      <c r="T2231">
        <v>1489139</v>
      </c>
      <c r="U2231">
        <v>485.44988888888901</v>
      </c>
      <c r="V2231">
        <v>261.63260000000002</v>
      </c>
      <c r="W2231">
        <v>25162050</v>
      </c>
      <c r="X2231">
        <v>4.7853385562124799</v>
      </c>
      <c r="Y2231">
        <v>1.46968517481371E-3</v>
      </c>
      <c r="Z2231">
        <v>5.8896474538001995E-4</v>
      </c>
      <c r="AA2231">
        <v>-345.09653049609301</v>
      </c>
      <c r="AB2231">
        <f>(Raw_savings[[#This Row],[PreWBthm]]-Raw_savings[[#This Row],[MsrWBthm]])/Raw_savings[[#This Row],[NumUnit]]/10^5</f>
        <v>-3.4509653049609262E-3</v>
      </c>
      <c r="AC2231">
        <f>Raw_savings[[#This Row],[APreWBkWh]]*Raw_savings[[#This Row],[BldgWts]]</f>
        <v>6.0917359820584878</v>
      </c>
      <c r="AD2231" t="s">
        <v>72</v>
      </c>
    </row>
    <row r="2232" spans="1:30" hidden="1" x14ac:dyDescent="0.25">
      <c r="A2232" t="s">
        <v>68</v>
      </c>
      <c r="B2232" t="s">
        <v>69</v>
      </c>
      <c r="C2232" t="s">
        <v>70</v>
      </c>
      <c r="D2232" s="1">
        <v>43622.936018518521</v>
      </c>
      <c r="E2232" t="s">
        <v>71</v>
      </c>
      <c r="F2232" t="s">
        <v>22</v>
      </c>
      <c r="G2232" t="s">
        <v>33</v>
      </c>
      <c r="H2232" t="str">
        <f>VLOOKUP(Raw_savings[[#This Row],[BldgVint]],DEER2020wts!$I$6:$J$15,2,FALSE)</f>
        <v>New</v>
      </c>
      <c r="I2232" t="s">
        <v>8</v>
      </c>
      <c r="J2232" t="s">
        <v>6</v>
      </c>
      <c r="K2232">
        <f>SUMIFS(raw_wts[wt_vint],raw_wts[bldgtype],Raw_savings[[#This Row],[BldgType]],raw_wts[bldgvint],Raw_savings[[#This Row],[BldgVint]],raw_wts[bldgloc],Raw_savings[[#This Row],[BldgLoc]])</f>
        <v>0.73399999999999999</v>
      </c>
      <c r="L2232" t="s">
        <v>32</v>
      </c>
      <c r="M2232">
        <v>478.12043283333298</v>
      </c>
      <c r="N2232">
        <v>174998.9</v>
      </c>
      <c r="O2232" t="s">
        <v>7</v>
      </c>
      <c r="P2232">
        <v>1457092</v>
      </c>
      <c r="Q2232">
        <v>464.09766666666701</v>
      </c>
      <c r="R2232">
        <v>251.049466666667</v>
      </c>
      <c r="S2232">
        <v>5012872</v>
      </c>
      <c r="T2232">
        <v>1454741</v>
      </c>
      <c r="U2232">
        <v>463.413555555556</v>
      </c>
      <c r="V2232">
        <v>250.778533333333</v>
      </c>
      <c r="W2232">
        <v>5060548</v>
      </c>
      <c r="X2232">
        <v>4.9171711530252296</v>
      </c>
      <c r="Y2232">
        <v>1.43083429222443E-3</v>
      </c>
      <c r="Z2232">
        <v>5.6666336497641803E-4</v>
      </c>
      <c r="AA2232">
        <v>-99.715462310349096</v>
      </c>
      <c r="AB2232">
        <f>(Raw_savings[[#This Row],[PreWBthm]]-Raw_savings[[#This Row],[MsrWBthm]])/Raw_savings[[#This Row],[NumUnit]]/10^5</f>
        <v>-9.9715462310349078E-4</v>
      </c>
      <c r="AC2232">
        <f>Raw_savings[[#This Row],[APreWBkWh]]*Raw_savings[[#This Row],[BldgWts]]</f>
        <v>3.6092036263205185</v>
      </c>
      <c r="AD2232" t="s">
        <v>72</v>
      </c>
    </row>
    <row r="2233" spans="1:30" hidden="1" x14ac:dyDescent="0.25">
      <c r="A2233" t="s">
        <v>68</v>
      </c>
      <c r="B2233" t="s">
        <v>69</v>
      </c>
      <c r="C2233" t="s">
        <v>70</v>
      </c>
      <c r="D2233" s="1">
        <v>43622.936018518521</v>
      </c>
      <c r="E2233" t="s">
        <v>71</v>
      </c>
      <c r="F2233" t="s">
        <v>22</v>
      </c>
      <c r="G2233" t="s">
        <v>33</v>
      </c>
      <c r="H2233" t="str">
        <f>VLOOKUP(Raw_savings[[#This Row],[BldgVint]],DEER2020wts!$I$6:$J$15,2,FALSE)</f>
        <v>New</v>
      </c>
      <c r="I2233" t="s">
        <v>36</v>
      </c>
      <c r="J2233" t="s">
        <v>6</v>
      </c>
      <c r="K2233">
        <f>SUMIFS(raw_wts[wt_vint],raw_wts[bldgtype],Raw_savings[[#This Row],[BldgType]],raw_wts[bldgvint],Raw_savings[[#This Row],[BldgVint]],raw_wts[bldgloc],Raw_savings[[#This Row],[BldgLoc]])</f>
        <v>1.712</v>
      </c>
      <c r="L2233" t="s">
        <v>32</v>
      </c>
      <c r="M2233">
        <v>424.15103441666702</v>
      </c>
      <c r="N2233">
        <v>174998.9</v>
      </c>
      <c r="O2233" t="s">
        <v>7</v>
      </c>
      <c r="P2233">
        <v>1519657</v>
      </c>
      <c r="Q2233">
        <v>519.03922222222195</v>
      </c>
      <c r="R2233">
        <v>263.12293333333298</v>
      </c>
      <c r="S2233">
        <v>18539190</v>
      </c>
      <c r="T2233">
        <v>1517420</v>
      </c>
      <c r="U2233">
        <v>518.23788888888896</v>
      </c>
      <c r="V2233">
        <v>262.83766666666702</v>
      </c>
      <c r="W2233">
        <v>18650920</v>
      </c>
      <c r="X2233">
        <v>5.27406470451389</v>
      </c>
      <c r="Y2233">
        <v>1.8892641260097401E-3</v>
      </c>
      <c r="Z2233">
        <v>6.7255916765349795E-4</v>
      </c>
      <c r="AA2233">
        <v>-263.42031713694098</v>
      </c>
      <c r="AB2233">
        <f>(Raw_savings[[#This Row],[PreWBthm]]-Raw_savings[[#This Row],[MsrWBthm]])/Raw_savings[[#This Row],[NumUnit]]/10^5</f>
        <v>-2.6342031713694099E-3</v>
      </c>
      <c r="AC2233">
        <f>Raw_savings[[#This Row],[APreWBkWh]]*Raw_savings[[#This Row],[BldgWts]]</f>
        <v>9.0291987741277797</v>
      </c>
      <c r="AD2233" t="s">
        <v>72</v>
      </c>
    </row>
    <row r="2234" spans="1:30" hidden="1" x14ac:dyDescent="0.25">
      <c r="A2234" t="s">
        <v>68</v>
      </c>
      <c r="B2234" t="s">
        <v>69</v>
      </c>
      <c r="C2234" t="s">
        <v>70</v>
      </c>
      <c r="D2234" s="1">
        <v>43622.936018518521</v>
      </c>
      <c r="E2234" t="s">
        <v>71</v>
      </c>
      <c r="F2234" t="s">
        <v>22</v>
      </c>
      <c r="G2234" t="s">
        <v>33</v>
      </c>
      <c r="H2234" t="str">
        <f>VLOOKUP(Raw_savings[[#This Row],[BldgVint]],DEER2020wts!$I$6:$J$15,2,FALSE)</f>
        <v>New</v>
      </c>
      <c r="I2234" t="s">
        <v>39</v>
      </c>
      <c r="J2234" t="s">
        <v>6</v>
      </c>
      <c r="K2234">
        <f>SUMIFS(raw_wts[wt_vint],raw_wts[bldgtype],Raw_savings[[#This Row],[BldgType]],raw_wts[bldgvint],Raw_savings[[#This Row],[BldgVint]],raw_wts[bldgloc],Raw_savings[[#This Row],[BldgLoc]])</f>
        <v>2.0780000000000003</v>
      </c>
      <c r="L2234" t="s">
        <v>32</v>
      </c>
      <c r="M2234">
        <v>494.26407191666698</v>
      </c>
      <c r="N2234">
        <v>174998.9</v>
      </c>
      <c r="O2234" t="s">
        <v>7</v>
      </c>
      <c r="P2234">
        <v>1535976</v>
      </c>
      <c r="Q2234">
        <v>602.50444444444395</v>
      </c>
      <c r="R2234">
        <v>301.62093333333303</v>
      </c>
      <c r="S2234">
        <v>32358510</v>
      </c>
      <c r="T2234">
        <v>1533562</v>
      </c>
      <c r="U2234">
        <v>601.50444444444395</v>
      </c>
      <c r="V2234">
        <v>301.24553333333301</v>
      </c>
      <c r="W2234">
        <v>32681710</v>
      </c>
      <c r="X2234">
        <v>4.88402887678836</v>
      </c>
      <c r="Y2234">
        <v>2.02320997381456E-3</v>
      </c>
      <c r="Z2234">
        <v>7.5951302417001404E-4</v>
      </c>
      <c r="AA2234">
        <v>-653.90146353686703</v>
      </c>
      <c r="AB2234">
        <f>(Raw_savings[[#This Row],[PreWBthm]]-Raw_savings[[#This Row],[MsrWBthm]])/Raw_savings[[#This Row],[NumUnit]]/10^5</f>
        <v>-6.5390146353686736E-3</v>
      </c>
      <c r="AC2234">
        <f>Raw_savings[[#This Row],[APreWBkWh]]*Raw_savings[[#This Row],[BldgWts]]</f>
        <v>10.149012005966213</v>
      </c>
      <c r="AD2234" t="s">
        <v>72</v>
      </c>
    </row>
    <row r="2235" spans="1:30" hidden="1" x14ac:dyDescent="0.25">
      <c r="A2235" t="s">
        <v>68</v>
      </c>
      <c r="B2235" t="s">
        <v>69</v>
      </c>
      <c r="C2235" t="s">
        <v>70</v>
      </c>
      <c r="D2235" s="1">
        <v>43622.936018518521</v>
      </c>
      <c r="E2235" t="s">
        <v>71</v>
      </c>
      <c r="F2235" t="s">
        <v>22</v>
      </c>
      <c r="G2235" t="s">
        <v>33</v>
      </c>
      <c r="H2235" t="str">
        <f>VLOOKUP(Raw_savings[[#This Row],[BldgVint]],DEER2020wts!$I$6:$J$15,2,FALSE)</f>
        <v>New</v>
      </c>
      <c r="I2235" t="s">
        <v>41</v>
      </c>
      <c r="J2235" t="s">
        <v>6</v>
      </c>
      <c r="K2235">
        <f>SUMIFS(raw_wts[wt_vint],raw_wts[bldgtype],Raw_savings[[#This Row],[BldgType]],raw_wts[bldgvint],Raw_savings[[#This Row],[BldgVint]],raw_wts[bldgloc],Raw_savings[[#This Row],[BldgLoc]])</f>
        <v>1.2270000000000001</v>
      </c>
      <c r="L2235" t="s">
        <v>32</v>
      </c>
      <c r="M2235">
        <v>456.09012016666702</v>
      </c>
      <c r="N2235">
        <v>174998.9</v>
      </c>
      <c r="O2235" t="s">
        <v>7</v>
      </c>
      <c r="P2235">
        <v>1553174</v>
      </c>
      <c r="Q2235">
        <v>616.35799999999995</v>
      </c>
      <c r="R2235">
        <v>304.80566666666698</v>
      </c>
      <c r="S2235">
        <v>44271440</v>
      </c>
      <c r="T2235">
        <v>1550800</v>
      </c>
      <c r="U2235">
        <v>615.33744444444505</v>
      </c>
      <c r="V2235">
        <v>304.430133333333</v>
      </c>
      <c r="W2235">
        <v>44551530</v>
      </c>
      <c r="X2235">
        <v>5.2051116545398504</v>
      </c>
      <c r="Y2235">
        <v>2.23761820401311E-3</v>
      </c>
      <c r="Z2235">
        <v>8.2337528643707902E-4</v>
      </c>
      <c r="AA2235">
        <v>-614.11108817188995</v>
      </c>
      <c r="AB2235">
        <f>(Raw_savings[[#This Row],[PreWBthm]]-Raw_savings[[#This Row],[MsrWBthm]])/Raw_savings[[#This Row],[NumUnit]]/10^5</f>
        <v>-6.141110881718901E-3</v>
      </c>
      <c r="AC2235">
        <f>Raw_savings[[#This Row],[APreWBkWh]]*Raw_savings[[#This Row],[BldgWts]]</f>
        <v>6.3866720001203969</v>
      </c>
      <c r="AD2235" t="s">
        <v>72</v>
      </c>
    </row>
    <row r="2236" spans="1:30" hidden="1" x14ac:dyDescent="0.25">
      <c r="A2236" t="s">
        <v>68</v>
      </c>
      <c r="B2236" t="s">
        <v>69</v>
      </c>
      <c r="C2236" t="s">
        <v>70</v>
      </c>
      <c r="D2236" s="1">
        <v>43622.936018518521</v>
      </c>
      <c r="E2236" t="s">
        <v>71</v>
      </c>
      <c r="F2236" t="s">
        <v>22</v>
      </c>
      <c r="G2236" t="s">
        <v>33</v>
      </c>
      <c r="H2236" t="str">
        <f>VLOOKUP(Raw_savings[[#This Row],[BldgVint]],DEER2020wts!$I$6:$J$15,2,FALSE)</f>
        <v>New</v>
      </c>
      <c r="I2236" t="s">
        <v>44</v>
      </c>
      <c r="J2236" t="s">
        <v>6</v>
      </c>
      <c r="K2236">
        <f>SUMIFS(raw_wts[wt_vint],raw_wts[bldgtype],Raw_savings[[#This Row],[BldgType]],raw_wts[bldgvint],Raw_savings[[#This Row],[BldgVint]],raw_wts[bldgloc],Raw_savings[[#This Row],[BldgLoc]])</f>
        <v>0.10299999999999999</v>
      </c>
      <c r="L2236" t="s">
        <v>32</v>
      </c>
      <c r="M2236">
        <v>482.20303491666601</v>
      </c>
      <c r="N2236">
        <v>174998.9</v>
      </c>
      <c r="O2236" t="s">
        <v>7</v>
      </c>
      <c r="P2236">
        <v>1552730</v>
      </c>
      <c r="Q2236">
        <v>588.12322222222201</v>
      </c>
      <c r="R2236">
        <v>321.95319999999998</v>
      </c>
      <c r="S2236">
        <v>242732900</v>
      </c>
      <c r="T2236">
        <v>1550221</v>
      </c>
      <c r="U2236">
        <v>587.20677777777803</v>
      </c>
      <c r="V2236">
        <v>321.56253333333302</v>
      </c>
      <c r="W2236">
        <v>243856500</v>
      </c>
      <c r="X2236">
        <v>5.2032024237126704</v>
      </c>
      <c r="Y2236">
        <v>1.9005364505906301E-3</v>
      </c>
      <c r="Z2236">
        <v>8.1017048499940102E-4</v>
      </c>
      <c r="AA2236">
        <v>-2330.1387976419101</v>
      </c>
      <c r="AB2236">
        <f>(Raw_savings[[#This Row],[PreWBthm]]-Raw_savings[[#This Row],[MsrWBthm]])/Raw_savings[[#This Row],[NumUnit]]/10^5</f>
        <v>-2.3301387976419095E-2</v>
      </c>
      <c r="AC2236">
        <f>Raw_savings[[#This Row],[APreWBkWh]]*Raw_savings[[#This Row],[BldgWts]]</f>
        <v>0.53592984964240498</v>
      </c>
      <c r="AD2236" t="s">
        <v>72</v>
      </c>
    </row>
    <row r="2237" spans="1:30" hidden="1" x14ac:dyDescent="0.25">
      <c r="A2237" t="s">
        <v>68</v>
      </c>
      <c r="B2237" t="s">
        <v>69</v>
      </c>
      <c r="C2237" t="s">
        <v>70</v>
      </c>
      <c r="D2237" s="1">
        <v>43622.936018518521</v>
      </c>
      <c r="E2237" t="s">
        <v>71</v>
      </c>
      <c r="F2237" t="s">
        <v>22</v>
      </c>
      <c r="G2237" t="s">
        <v>33</v>
      </c>
      <c r="H2237" t="str">
        <f>VLOOKUP(Raw_savings[[#This Row],[BldgVint]],DEER2020wts!$I$6:$J$15,2,FALSE)</f>
        <v>New</v>
      </c>
      <c r="I2237" t="s">
        <v>46</v>
      </c>
      <c r="J2237" t="s">
        <v>6</v>
      </c>
      <c r="K2237">
        <f>SUMIFS(raw_wts[wt_vint],raw_wts[bldgtype],Raw_savings[[#This Row],[BldgType]],raw_wts[bldgvint],Raw_savings[[#This Row],[BldgVint]],raw_wts[bldgloc],Raw_savings[[#This Row],[BldgLoc]])</f>
        <v>0.84699999999999998</v>
      </c>
      <c r="L2237" t="s">
        <v>32</v>
      </c>
      <c r="M2237">
        <v>448.36888349999998</v>
      </c>
      <c r="N2237">
        <v>174998.9</v>
      </c>
      <c r="O2237" t="s">
        <v>7</v>
      </c>
      <c r="P2237">
        <v>1493719</v>
      </c>
      <c r="Q2237">
        <v>566.01888888888902</v>
      </c>
      <c r="R2237">
        <v>306.463666666667</v>
      </c>
      <c r="S2237">
        <v>207540100</v>
      </c>
      <c r="T2237">
        <v>1491457</v>
      </c>
      <c r="U2237">
        <v>565.14766666666696</v>
      </c>
      <c r="V2237">
        <v>306.08440000000002</v>
      </c>
      <c r="W2237">
        <v>208472100</v>
      </c>
      <c r="X2237">
        <v>5.0449531250756401</v>
      </c>
      <c r="Y2237">
        <v>1.94309251663823E-3</v>
      </c>
      <c r="Z2237">
        <v>8.45880882067711E-4</v>
      </c>
      <c r="AA2237">
        <v>-2078.6455846907602</v>
      </c>
      <c r="AB2237">
        <f>(Raw_savings[[#This Row],[PreWBthm]]-Raw_savings[[#This Row],[MsrWBthm]])/Raw_savings[[#This Row],[NumUnit]]/10^5</f>
        <v>-2.0786455846907585E-2</v>
      </c>
      <c r="AC2237">
        <f>Raw_savings[[#This Row],[APreWBkWh]]*Raw_savings[[#This Row],[BldgWts]]</f>
        <v>4.2730752969390666</v>
      </c>
      <c r="AD2237" t="s">
        <v>72</v>
      </c>
    </row>
    <row r="2238" spans="1:30" hidden="1" x14ac:dyDescent="0.25">
      <c r="A2238" t="s">
        <v>68</v>
      </c>
      <c r="B2238" t="s">
        <v>69</v>
      </c>
      <c r="C2238" t="s">
        <v>70</v>
      </c>
      <c r="D2238" s="1">
        <v>43622.936018518521</v>
      </c>
      <c r="E2238" t="s">
        <v>71</v>
      </c>
      <c r="F2238" t="s">
        <v>22</v>
      </c>
      <c r="G2238" t="s">
        <v>33</v>
      </c>
      <c r="H2238" t="str">
        <f>VLOOKUP(Raw_savings[[#This Row],[BldgVint]],DEER2020wts!$I$6:$J$15,2,FALSE)</f>
        <v>New</v>
      </c>
      <c r="I2238" t="s">
        <v>9</v>
      </c>
      <c r="J2238" t="s">
        <v>6</v>
      </c>
      <c r="K2238">
        <f>SUMIFS(raw_wts[wt_vint],raw_wts[bldgtype],Raw_savings[[#This Row],[BldgType]],raw_wts[bldgvint],Raw_savings[[#This Row],[BldgVint]],raw_wts[bldgloc],Raw_savings[[#This Row],[BldgLoc]])</f>
        <v>0.44699999999999995</v>
      </c>
      <c r="L2238" t="s">
        <v>32</v>
      </c>
      <c r="M2238">
        <v>490.22827891666702</v>
      </c>
      <c r="N2238">
        <v>174998.9</v>
      </c>
      <c r="O2238" t="s">
        <v>7</v>
      </c>
      <c r="P2238">
        <v>1569538</v>
      </c>
      <c r="Q2238">
        <v>573.99522222222197</v>
      </c>
      <c r="R2238">
        <v>304.26979999999998</v>
      </c>
      <c r="S2238">
        <v>201462200</v>
      </c>
      <c r="T2238">
        <v>1567002</v>
      </c>
      <c r="U2238">
        <v>573.088666666667</v>
      </c>
      <c r="V2238">
        <v>303.89766666666702</v>
      </c>
      <c r="W2238">
        <v>202449500</v>
      </c>
      <c r="X2238">
        <v>5.1731001842737196</v>
      </c>
      <c r="Y2238">
        <v>1.8492518578467399E-3</v>
      </c>
      <c r="Z2238">
        <v>7.5910213534745904E-4</v>
      </c>
      <c r="AA2238">
        <v>-2013.95970502108</v>
      </c>
      <c r="AB2238">
        <f>(Raw_savings[[#This Row],[PreWBthm]]-Raw_savings[[#This Row],[MsrWBthm]])/Raw_savings[[#This Row],[NumUnit]]/10^5</f>
        <v>-2.0139597050210751E-2</v>
      </c>
      <c r="AC2238">
        <f>Raw_savings[[#This Row],[APreWBkWh]]*Raw_savings[[#This Row],[BldgWts]]</f>
        <v>2.3123757823703524</v>
      </c>
      <c r="AD2238" t="s">
        <v>72</v>
      </c>
    </row>
    <row r="2239" spans="1:30" hidden="1" x14ac:dyDescent="0.25">
      <c r="A2239" t="s">
        <v>68</v>
      </c>
      <c r="B2239" t="s">
        <v>69</v>
      </c>
      <c r="C2239" t="s">
        <v>70</v>
      </c>
      <c r="D2239" s="1">
        <v>43622.936018518521</v>
      </c>
      <c r="E2239" t="s">
        <v>71</v>
      </c>
      <c r="F2239" t="s">
        <v>22</v>
      </c>
      <c r="G2239" t="s">
        <v>33</v>
      </c>
      <c r="H2239" t="str">
        <f>VLOOKUP(Raw_savings[[#This Row],[BldgVint]],DEER2020wts!$I$6:$J$15,2,FALSE)</f>
        <v>New</v>
      </c>
      <c r="I2239" t="s">
        <v>37</v>
      </c>
      <c r="J2239" t="s">
        <v>6</v>
      </c>
      <c r="K2239">
        <f>SUMIFS(raw_wts[wt_vint],raw_wts[bldgtype],Raw_savings[[#This Row],[BldgType]],raw_wts[bldgvint],Raw_savings[[#This Row],[BldgVint]],raw_wts[bldgloc],Raw_savings[[#This Row],[BldgLoc]])</f>
        <v>0.19400000000000001</v>
      </c>
      <c r="L2239" t="s">
        <v>32</v>
      </c>
      <c r="M2239">
        <v>495.11752308333303</v>
      </c>
      <c r="N2239">
        <v>174998.9</v>
      </c>
      <c r="O2239" t="s">
        <v>7</v>
      </c>
      <c r="P2239">
        <v>1571196</v>
      </c>
      <c r="Q2239">
        <v>577.42244444444395</v>
      </c>
      <c r="R2239">
        <v>298.49079999999998</v>
      </c>
      <c r="S2239">
        <v>231250700</v>
      </c>
      <c r="T2239">
        <v>1568680</v>
      </c>
      <c r="U2239">
        <v>576.54722222222199</v>
      </c>
      <c r="V2239">
        <v>298.14819999999997</v>
      </c>
      <c r="W2239">
        <v>232203900</v>
      </c>
      <c r="X2239">
        <v>5.0816218022979003</v>
      </c>
      <c r="Y2239">
        <v>1.7677060120431199E-3</v>
      </c>
      <c r="Z2239">
        <v>6.9195692745122603E-4</v>
      </c>
      <c r="AA2239">
        <v>-1925.19948408202</v>
      </c>
      <c r="AB2239">
        <f>(Raw_savings[[#This Row],[PreWBthm]]-Raw_savings[[#This Row],[MsrWBthm]])/Raw_savings[[#This Row],[NumUnit]]/10^5</f>
        <v>-1.9251994840820193E-2</v>
      </c>
      <c r="AC2239">
        <f>Raw_savings[[#This Row],[APreWBkWh]]*Raw_savings[[#This Row],[BldgWts]]</f>
        <v>0.98583462964579271</v>
      </c>
      <c r="AD2239" t="s">
        <v>72</v>
      </c>
    </row>
    <row r="2240" spans="1:30" hidden="1" x14ac:dyDescent="0.25">
      <c r="A2240" t="s">
        <v>68</v>
      </c>
      <c r="B2240" t="s">
        <v>69</v>
      </c>
      <c r="C2240" t="s">
        <v>70</v>
      </c>
      <c r="D2240" s="1">
        <v>43622.936018518521</v>
      </c>
      <c r="E2240" t="s">
        <v>71</v>
      </c>
      <c r="F2240" t="s">
        <v>22</v>
      </c>
      <c r="G2240" t="s">
        <v>33</v>
      </c>
      <c r="H2240" t="str">
        <f>VLOOKUP(Raw_savings[[#This Row],[BldgVint]],DEER2020wts!$I$6:$J$15,2,FALSE)</f>
        <v>New</v>
      </c>
      <c r="I2240" t="s">
        <v>34</v>
      </c>
      <c r="J2240" t="s">
        <v>6</v>
      </c>
      <c r="K2240">
        <f>SUMIFS(raw_wts[wt_vint],raw_wts[bldgtype],Raw_savings[[#This Row],[BldgType]],raw_wts[bldgvint],Raw_savings[[#This Row],[BldgVint]],raw_wts[bldgloc],Raw_savings[[#This Row],[BldgLoc]])</f>
        <v>0.29099999999999998</v>
      </c>
      <c r="L2240" t="s">
        <v>32</v>
      </c>
      <c r="M2240">
        <v>603.67407883333306</v>
      </c>
      <c r="N2240">
        <v>174998.9</v>
      </c>
      <c r="O2240" t="s">
        <v>7</v>
      </c>
      <c r="P2240">
        <v>1829681</v>
      </c>
      <c r="Q2240">
        <v>645.82155555555596</v>
      </c>
      <c r="R2240">
        <v>330.14580000000001</v>
      </c>
      <c r="S2240">
        <v>11062870</v>
      </c>
      <c r="T2240">
        <v>1826381</v>
      </c>
      <c r="U2240">
        <v>644.76944444444405</v>
      </c>
      <c r="V2240">
        <v>329.719066666667</v>
      </c>
      <c r="W2240">
        <v>11179490</v>
      </c>
      <c r="X2240">
        <v>5.4665259213674</v>
      </c>
      <c r="Y2240">
        <v>1.7428462609236999E-3</v>
      </c>
      <c r="Z2240">
        <v>7.0689358429643805E-4</v>
      </c>
      <c r="AA2240">
        <v>-193.18371301511101</v>
      </c>
      <c r="AB2240">
        <f>(Raw_savings[[#This Row],[PreWBthm]]-Raw_savings[[#This Row],[MsrWBthm]])/Raw_savings[[#This Row],[NumUnit]]/10^5</f>
        <v>-1.931837130151108E-3</v>
      </c>
      <c r="AC2240">
        <f>Raw_savings[[#This Row],[APreWBkWh]]*Raw_savings[[#This Row],[BldgWts]]</f>
        <v>1.5907590431179133</v>
      </c>
      <c r="AD2240" t="s">
        <v>72</v>
      </c>
    </row>
    <row r="2241" spans="1:30" hidden="1" x14ac:dyDescent="0.25">
      <c r="A2241" t="s">
        <v>68</v>
      </c>
      <c r="B2241" t="s">
        <v>69</v>
      </c>
      <c r="C2241" t="s">
        <v>70</v>
      </c>
      <c r="D2241" s="1">
        <v>43622.936018518521</v>
      </c>
      <c r="E2241" t="s">
        <v>71</v>
      </c>
      <c r="F2241" t="s">
        <v>22</v>
      </c>
      <c r="G2241" t="s">
        <v>33</v>
      </c>
      <c r="H2241" t="str">
        <f>VLOOKUP(Raw_savings[[#This Row],[BldgVint]],DEER2020wts!$I$6:$J$15,2,FALSE)</f>
        <v>New</v>
      </c>
      <c r="I2241" t="s">
        <v>42</v>
      </c>
      <c r="J2241" t="s">
        <v>6</v>
      </c>
      <c r="K2241">
        <f>SUMIFS(raw_wts[wt_vint],raw_wts[bldgtype],Raw_savings[[#This Row],[BldgType]],raw_wts[bldgvint],Raw_savings[[#This Row],[BldgVint]],raw_wts[bldgloc],Raw_savings[[#This Row],[BldgLoc]])</f>
        <v>9.5000000000000001E-2</v>
      </c>
      <c r="L2241" t="s">
        <v>32</v>
      </c>
      <c r="M2241">
        <v>491.03338350000001</v>
      </c>
      <c r="N2241">
        <v>174998.9</v>
      </c>
      <c r="O2241" t="s">
        <v>7</v>
      </c>
      <c r="P2241">
        <v>1414193</v>
      </c>
      <c r="Q2241">
        <v>457.25633333333298</v>
      </c>
      <c r="R2241">
        <v>257.50740000000002</v>
      </c>
      <c r="S2241">
        <v>915062800</v>
      </c>
      <c r="T2241">
        <v>1411879</v>
      </c>
      <c r="U2241">
        <v>456.57511111111103</v>
      </c>
      <c r="V2241">
        <v>257.21513333333297</v>
      </c>
      <c r="W2241">
        <v>917539300</v>
      </c>
      <c r="X2241">
        <v>4.7125105497027802</v>
      </c>
      <c r="Y2241">
        <v>1.3873236425734801E-3</v>
      </c>
      <c r="Z2241">
        <v>5.9520732497550402E-4</v>
      </c>
      <c r="AA2241">
        <v>-5043.4452793167402</v>
      </c>
      <c r="AB2241">
        <f>(Raw_savings[[#This Row],[PreWBthm]]-Raw_savings[[#This Row],[MsrWBthm]])/Raw_savings[[#This Row],[NumUnit]]/10^5</f>
        <v>-5.0434452793167363E-2</v>
      </c>
      <c r="AC2241">
        <f>Raw_savings[[#This Row],[APreWBkWh]]*Raw_savings[[#This Row],[BldgWts]]</f>
        <v>0.4476885022217641</v>
      </c>
      <c r="AD2241" t="s">
        <v>72</v>
      </c>
    </row>
    <row r="2242" spans="1:30" hidden="1" x14ac:dyDescent="0.25">
      <c r="A2242" t="s">
        <v>68</v>
      </c>
      <c r="B2242" t="s">
        <v>69</v>
      </c>
      <c r="C2242" t="s">
        <v>70</v>
      </c>
      <c r="D2242" s="1">
        <v>43622.936018518521</v>
      </c>
      <c r="E2242" t="s">
        <v>71</v>
      </c>
      <c r="F2242" t="s">
        <v>23</v>
      </c>
      <c r="G2242">
        <v>1975</v>
      </c>
      <c r="H2242" t="str">
        <f>VLOOKUP(Raw_savings[[#This Row],[BldgVint]],DEER2020wts!$I$6:$J$15,2,FALSE)</f>
        <v>Old</v>
      </c>
      <c r="I2242" t="s">
        <v>5</v>
      </c>
      <c r="J2242" t="s">
        <v>6</v>
      </c>
      <c r="K2242">
        <f>SUMIFS(raw_wts[wt_vint],raw_wts[bldgtype],Raw_savings[[#This Row],[BldgType]],raw_wts[bldgvint],Raw_savings[[#This Row],[BldgVint]],raw_wts[bldgloc],Raw_savings[[#This Row],[BldgLoc]])</f>
        <v>1.123</v>
      </c>
      <c r="L2242" t="s">
        <v>32</v>
      </c>
      <c r="M2242">
        <v>42.469166916666701</v>
      </c>
      <c r="N2242">
        <v>10000.08</v>
      </c>
      <c r="O2242" t="s">
        <v>7</v>
      </c>
      <c r="P2242">
        <v>80933.009999999995</v>
      </c>
      <c r="Q2242">
        <v>27.501888888888899</v>
      </c>
      <c r="R2242">
        <v>12.908666666666701</v>
      </c>
      <c r="S2242">
        <v>141877400</v>
      </c>
      <c r="T2242">
        <v>80758.559999999998</v>
      </c>
      <c r="U2242">
        <v>27.435222222222201</v>
      </c>
      <c r="V2242">
        <v>12.8822666666667</v>
      </c>
      <c r="W2242">
        <v>142145400</v>
      </c>
      <c r="X2242">
        <v>4.1076859440710001</v>
      </c>
      <c r="Y2242">
        <v>1.5697662918012999E-3</v>
      </c>
      <c r="Z2242">
        <v>6.2162745155324903E-4</v>
      </c>
      <c r="AA2242">
        <v>-6310.4604930412597</v>
      </c>
      <c r="AB2242">
        <f>(Raw_savings[[#This Row],[PreWBthm]]-Raw_savings[[#This Row],[MsrWBthm]])/Raw_savings[[#This Row],[NumUnit]]/10^5</f>
        <v>-6.3104604930412575E-2</v>
      </c>
      <c r="AC2242">
        <f>Raw_savings[[#This Row],[APreWBkWh]]*Raw_savings[[#This Row],[BldgWts]]</f>
        <v>4.6129313151917328</v>
      </c>
      <c r="AD2242" t="s">
        <v>72</v>
      </c>
    </row>
    <row r="2243" spans="1:30" hidden="1" x14ac:dyDescent="0.25">
      <c r="A2243" t="s">
        <v>68</v>
      </c>
      <c r="B2243" t="s">
        <v>69</v>
      </c>
      <c r="C2243" t="s">
        <v>70</v>
      </c>
      <c r="D2243" s="1">
        <v>43622.936018518521</v>
      </c>
      <c r="E2243" t="s">
        <v>71</v>
      </c>
      <c r="F2243" t="s">
        <v>23</v>
      </c>
      <c r="G2243">
        <v>1975</v>
      </c>
      <c r="H2243" t="str">
        <f>VLOOKUP(Raw_savings[[#This Row],[BldgVint]],DEER2020wts!$I$6:$J$15,2,FALSE)</f>
        <v>Old</v>
      </c>
      <c r="I2243" t="s">
        <v>35</v>
      </c>
      <c r="J2243" t="s">
        <v>6</v>
      </c>
      <c r="K2243">
        <f>SUMIFS(raw_wts[wt_vint],raw_wts[bldgtype],Raw_savings[[#This Row],[BldgType]],raw_wts[bldgvint],Raw_savings[[#This Row],[BldgVint]],raw_wts[bldgloc],Raw_savings[[#This Row],[BldgLoc]])</f>
        <v>2.173</v>
      </c>
      <c r="L2243" t="s">
        <v>32</v>
      </c>
      <c r="M2243">
        <v>38.596727916666701</v>
      </c>
      <c r="N2243">
        <v>10000.08</v>
      </c>
      <c r="O2243" t="s">
        <v>7</v>
      </c>
      <c r="P2243">
        <v>94935.21</v>
      </c>
      <c r="Q2243">
        <v>45.981666666666698</v>
      </c>
      <c r="R2243">
        <v>23.3432666666667</v>
      </c>
      <c r="S2243">
        <v>94183300</v>
      </c>
      <c r="T2243">
        <v>94742.33</v>
      </c>
      <c r="U2243">
        <v>45.895888888888898</v>
      </c>
      <c r="V2243">
        <v>23.302800000000001</v>
      </c>
      <c r="W2243">
        <v>94342930</v>
      </c>
      <c r="X2243">
        <v>4.9973148090803798</v>
      </c>
      <c r="Y2243">
        <v>2.2224106137435301E-3</v>
      </c>
      <c r="Z2243">
        <v>1.0484481159657201E-3</v>
      </c>
      <c r="AA2243">
        <v>-4135.8428192320698</v>
      </c>
      <c r="AB2243">
        <f>(Raw_savings[[#This Row],[PreWBthm]]-Raw_savings[[#This Row],[MsrWBthm]])/Raw_savings[[#This Row],[NumUnit]]/10^5</f>
        <v>-4.1358428192320718E-2</v>
      </c>
      <c r="AC2243">
        <f>Raw_savings[[#This Row],[APreWBkWh]]*Raw_savings[[#This Row],[BldgWts]]</f>
        <v>10.859165080131666</v>
      </c>
      <c r="AD2243" t="s">
        <v>72</v>
      </c>
    </row>
    <row r="2244" spans="1:30" hidden="1" x14ac:dyDescent="0.25">
      <c r="A2244" t="s">
        <v>68</v>
      </c>
      <c r="B2244" t="s">
        <v>69</v>
      </c>
      <c r="C2244" t="s">
        <v>70</v>
      </c>
      <c r="D2244" s="1">
        <v>43622.936018518521</v>
      </c>
      <c r="E2244" t="s">
        <v>71</v>
      </c>
      <c r="F2244" t="s">
        <v>23</v>
      </c>
      <c r="G2244">
        <v>1975</v>
      </c>
      <c r="H2244" t="str">
        <f>VLOOKUP(Raw_savings[[#This Row],[BldgVint]],DEER2020wts!$I$6:$J$15,2,FALSE)</f>
        <v>Old</v>
      </c>
      <c r="I2244" t="s">
        <v>38</v>
      </c>
      <c r="J2244" t="s">
        <v>6</v>
      </c>
      <c r="K2244">
        <f>SUMIFS(raw_wts[wt_vint],raw_wts[bldgtype],Raw_savings[[#This Row],[BldgType]],raw_wts[bldgvint],Raw_savings[[#This Row],[BldgVint]],raw_wts[bldgloc],Raw_savings[[#This Row],[BldgLoc]])</f>
        <v>12.46</v>
      </c>
      <c r="L2244" t="s">
        <v>32</v>
      </c>
      <c r="M2244">
        <v>44.532245416666697</v>
      </c>
      <c r="N2244">
        <v>10000.08</v>
      </c>
      <c r="O2244" t="s">
        <v>7</v>
      </c>
      <c r="P2244">
        <v>87978.03</v>
      </c>
      <c r="Q2244">
        <v>37.004222222222197</v>
      </c>
      <c r="R2244">
        <v>17.631266666666701</v>
      </c>
      <c r="S2244">
        <v>71719080</v>
      </c>
      <c r="T2244">
        <v>87769.73</v>
      </c>
      <c r="U2244">
        <v>36.939</v>
      </c>
      <c r="V2244">
        <v>17.601266666666699</v>
      </c>
      <c r="W2244">
        <v>71885150</v>
      </c>
      <c r="X2244">
        <v>4.6775094777063302</v>
      </c>
      <c r="Y2244">
        <v>1.46460663754931E-3</v>
      </c>
      <c r="Z2244">
        <v>6.73669151853945E-4</v>
      </c>
      <c r="AA2244">
        <v>-3729.2078682797901</v>
      </c>
      <c r="AB2244">
        <f>(Raw_savings[[#This Row],[PreWBthm]]-Raw_savings[[#This Row],[MsrWBthm]])/Raw_savings[[#This Row],[NumUnit]]/10^5</f>
        <v>-3.7292078682797887E-2</v>
      </c>
      <c r="AC2244">
        <f>Raw_savings[[#This Row],[APreWBkWh]]*Raw_savings[[#This Row],[BldgWts]]</f>
        <v>58.281768092220879</v>
      </c>
      <c r="AD2244" t="s">
        <v>72</v>
      </c>
    </row>
    <row r="2245" spans="1:30" hidden="1" x14ac:dyDescent="0.25">
      <c r="A2245" t="s">
        <v>68</v>
      </c>
      <c r="B2245" t="s">
        <v>69</v>
      </c>
      <c r="C2245" t="s">
        <v>70</v>
      </c>
      <c r="D2245" s="1">
        <v>43622.936018518521</v>
      </c>
      <c r="E2245" t="s">
        <v>71</v>
      </c>
      <c r="F2245" t="s">
        <v>23</v>
      </c>
      <c r="G2245">
        <v>1975</v>
      </c>
      <c r="H2245" t="str">
        <f>VLOOKUP(Raw_savings[[#This Row],[BldgVint]],DEER2020wts!$I$6:$J$15,2,FALSE)</f>
        <v>Old</v>
      </c>
      <c r="I2245" t="s">
        <v>40</v>
      </c>
      <c r="J2245" t="s">
        <v>6</v>
      </c>
      <c r="K2245">
        <f>SUMIFS(raw_wts[wt_vint],raw_wts[bldgtype],Raw_savings[[#This Row],[BldgType]],raw_wts[bldgvint],Raw_savings[[#This Row],[BldgVint]],raw_wts[bldgloc],Raw_savings[[#This Row],[BldgLoc]])</f>
        <v>9.2829999999999995</v>
      </c>
      <c r="L2245" t="s">
        <v>32</v>
      </c>
      <c r="M2245">
        <v>38.8036733333333</v>
      </c>
      <c r="N2245">
        <v>10000.08</v>
      </c>
      <c r="O2245" t="s">
        <v>7</v>
      </c>
      <c r="P2245">
        <v>96296.84</v>
      </c>
      <c r="Q2245">
        <v>44.480333333333299</v>
      </c>
      <c r="R2245">
        <v>21.006866666666699</v>
      </c>
      <c r="S2245">
        <v>69035460</v>
      </c>
      <c r="T2245">
        <v>96094.84</v>
      </c>
      <c r="U2245">
        <v>44.397222222222197</v>
      </c>
      <c r="V2245">
        <v>20.972200000000001</v>
      </c>
      <c r="W2245">
        <v>69158750</v>
      </c>
      <c r="X2245">
        <v>5.2056927256543304</v>
      </c>
      <c r="Y2245">
        <v>2.14183617095122E-3</v>
      </c>
      <c r="Z2245">
        <v>8.93386210343219E-4</v>
      </c>
      <c r="AA2245">
        <v>-3177.2765155738698</v>
      </c>
      <c r="AB2245">
        <f>(Raw_savings[[#This Row],[PreWBthm]]-Raw_savings[[#This Row],[MsrWBthm]])/Raw_savings[[#This Row],[NumUnit]]/10^5</f>
        <v>-3.1772765155738722E-2</v>
      </c>
      <c r="AC2245">
        <f>Raw_savings[[#This Row],[APreWBkWh]]*Raw_savings[[#This Row],[BldgWts]]</f>
        <v>48.324445572249147</v>
      </c>
      <c r="AD2245" t="s">
        <v>72</v>
      </c>
    </row>
    <row r="2246" spans="1:30" hidden="1" x14ac:dyDescent="0.25">
      <c r="A2246" t="s">
        <v>68</v>
      </c>
      <c r="B2246" t="s">
        <v>69</v>
      </c>
      <c r="C2246" t="s">
        <v>70</v>
      </c>
      <c r="D2246" s="1">
        <v>43622.936018518521</v>
      </c>
      <c r="E2246" t="s">
        <v>71</v>
      </c>
      <c r="F2246" t="s">
        <v>23</v>
      </c>
      <c r="G2246">
        <v>1975</v>
      </c>
      <c r="H2246" t="str">
        <f>VLOOKUP(Raw_savings[[#This Row],[BldgVint]],DEER2020wts!$I$6:$J$15,2,FALSE)</f>
        <v>Old</v>
      </c>
      <c r="I2246" t="s">
        <v>43</v>
      </c>
      <c r="J2246" t="s">
        <v>6</v>
      </c>
      <c r="K2246">
        <f>SUMIFS(raw_wts[wt_vint],raw_wts[bldgtype],Raw_savings[[#This Row],[BldgType]],raw_wts[bldgvint],Raw_savings[[#This Row],[BldgVint]],raw_wts[bldgloc],Raw_savings[[#This Row],[BldgLoc]])</f>
        <v>0.97500000000000009</v>
      </c>
      <c r="L2246" t="s">
        <v>32</v>
      </c>
      <c r="M2246">
        <v>44.2842605833333</v>
      </c>
      <c r="N2246">
        <v>10000.08</v>
      </c>
      <c r="O2246" t="s">
        <v>7</v>
      </c>
      <c r="P2246">
        <v>89153.97</v>
      </c>
      <c r="Q2246">
        <v>34.8091111111111</v>
      </c>
      <c r="R2246">
        <v>15.561666666666699</v>
      </c>
      <c r="S2246">
        <v>69734870</v>
      </c>
      <c r="T2246">
        <v>88942.31</v>
      </c>
      <c r="U2246">
        <v>34.743333333333297</v>
      </c>
      <c r="V2246">
        <v>15.532999999999999</v>
      </c>
      <c r="W2246">
        <v>69876400</v>
      </c>
      <c r="X2246">
        <v>4.7795762469987597</v>
      </c>
      <c r="Y2246">
        <v>1.48535341702264E-3</v>
      </c>
      <c r="Z2246">
        <v>6.4733307701321996E-4</v>
      </c>
      <c r="AA2246">
        <v>-3195.9436182449399</v>
      </c>
      <c r="AB2246">
        <f>(Raw_savings[[#This Row],[PreWBthm]]-Raw_savings[[#This Row],[MsrWBthm]])/Raw_savings[[#This Row],[NumUnit]]/10^5</f>
        <v>-3.1959436182449397E-2</v>
      </c>
      <c r="AC2246">
        <f>Raw_savings[[#This Row],[APreWBkWh]]*Raw_savings[[#This Row],[BldgWts]]</f>
        <v>4.6600868408237908</v>
      </c>
      <c r="AD2246" t="s">
        <v>72</v>
      </c>
    </row>
    <row r="2247" spans="1:30" hidden="1" x14ac:dyDescent="0.25">
      <c r="A2247" t="s">
        <v>68</v>
      </c>
      <c r="B2247" t="s">
        <v>69</v>
      </c>
      <c r="C2247" t="s">
        <v>70</v>
      </c>
      <c r="D2247" s="1">
        <v>43622.936018518521</v>
      </c>
      <c r="E2247" t="s">
        <v>71</v>
      </c>
      <c r="F2247" t="s">
        <v>23</v>
      </c>
      <c r="G2247">
        <v>1975</v>
      </c>
      <c r="H2247" t="str">
        <f>VLOOKUP(Raw_savings[[#This Row],[BldgVint]],DEER2020wts!$I$6:$J$15,2,FALSE)</f>
        <v>Old</v>
      </c>
      <c r="I2247" t="s">
        <v>45</v>
      </c>
      <c r="J2247" t="s">
        <v>6</v>
      </c>
      <c r="K2247">
        <f>SUMIFS(raw_wts[wt_vint],raw_wts[bldgtype],Raw_savings[[#This Row],[BldgType]],raw_wts[bldgvint],Raw_savings[[#This Row],[BldgVint]],raw_wts[bldgloc],Raw_savings[[#This Row],[BldgLoc]])</f>
        <v>30.594000000000001</v>
      </c>
      <c r="L2247" t="s">
        <v>32</v>
      </c>
      <c r="M2247">
        <v>46.979172833333301</v>
      </c>
      <c r="N2247">
        <v>10000.08</v>
      </c>
      <c r="O2247" t="s">
        <v>7</v>
      </c>
      <c r="P2247">
        <v>98915.83</v>
      </c>
      <c r="Q2247">
        <v>40.607111111111102</v>
      </c>
      <c r="R2247">
        <v>18.913333333333298</v>
      </c>
      <c r="S2247">
        <v>29607560</v>
      </c>
      <c r="T2247">
        <v>98691.66</v>
      </c>
      <c r="U2247">
        <v>40.534111111111102</v>
      </c>
      <c r="V2247">
        <v>18.8812</v>
      </c>
      <c r="W2247">
        <v>29680700</v>
      </c>
      <c r="X2247">
        <v>4.7716889523636299</v>
      </c>
      <c r="Y2247">
        <v>1.5538800621069499E-3</v>
      </c>
      <c r="Z2247">
        <v>6.8399104103719101E-4</v>
      </c>
      <c r="AA2247">
        <v>-1556.86010606182</v>
      </c>
      <c r="AB2247">
        <f>(Raw_savings[[#This Row],[PreWBthm]]-Raw_savings[[#This Row],[MsrWBthm]])/Raw_savings[[#This Row],[NumUnit]]/10^5</f>
        <v>-1.5568601060618231E-2</v>
      </c>
      <c r="AC2247">
        <f>Raw_savings[[#This Row],[APreWBkWh]]*Raw_savings[[#This Row],[BldgWts]]</f>
        <v>145.98505180861289</v>
      </c>
      <c r="AD2247" t="s">
        <v>72</v>
      </c>
    </row>
    <row r="2248" spans="1:30" hidden="1" x14ac:dyDescent="0.25">
      <c r="A2248" t="s">
        <v>68</v>
      </c>
      <c r="B2248" t="s">
        <v>69</v>
      </c>
      <c r="C2248" t="s">
        <v>70</v>
      </c>
      <c r="D2248" s="1">
        <v>43622.936018518521</v>
      </c>
      <c r="E2248" t="s">
        <v>71</v>
      </c>
      <c r="F2248" t="s">
        <v>23</v>
      </c>
      <c r="G2248">
        <v>1975</v>
      </c>
      <c r="H2248" t="str">
        <f>VLOOKUP(Raw_savings[[#This Row],[BldgVint]],DEER2020wts!$I$6:$J$15,2,FALSE)</f>
        <v>Old</v>
      </c>
      <c r="I2248" t="s">
        <v>8</v>
      </c>
      <c r="J2248" t="s">
        <v>6</v>
      </c>
      <c r="K2248">
        <f>SUMIFS(raw_wts[wt_vint],raw_wts[bldgtype],Raw_savings[[#This Row],[BldgType]],raw_wts[bldgvint],Raw_savings[[#This Row],[BldgVint]],raw_wts[bldgloc],Raw_savings[[#This Row],[BldgLoc]])</f>
        <v>23.568000000000001</v>
      </c>
      <c r="L2248" t="s">
        <v>32</v>
      </c>
      <c r="M2248">
        <v>45.70325725</v>
      </c>
      <c r="N2248">
        <v>10000.08</v>
      </c>
      <c r="O2248" t="s">
        <v>7</v>
      </c>
      <c r="P2248">
        <v>95732.7</v>
      </c>
      <c r="Q2248">
        <v>38.168888888888901</v>
      </c>
      <c r="R2248">
        <v>17.088733333333298</v>
      </c>
      <c r="S2248">
        <v>14114510</v>
      </c>
      <c r="T2248">
        <v>95507.59</v>
      </c>
      <c r="U2248">
        <v>38.100666666666697</v>
      </c>
      <c r="V2248">
        <v>17.0603333333333</v>
      </c>
      <c r="W2248">
        <v>14158240</v>
      </c>
      <c r="X2248">
        <v>4.9254695079747401</v>
      </c>
      <c r="Y2248">
        <v>1.4927212266083699E-3</v>
      </c>
      <c r="Z2248">
        <v>6.2139991127221699E-4</v>
      </c>
      <c r="AA2248">
        <v>-956.82458168777498</v>
      </c>
      <c r="AB2248">
        <f>(Raw_savings[[#This Row],[PreWBthm]]-Raw_savings[[#This Row],[MsrWBthm]])/Raw_savings[[#This Row],[NumUnit]]/10^5</f>
        <v>-9.5682458168777455E-3</v>
      </c>
      <c r="AC2248">
        <f>Raw_savings[[#This Row],[APreWBkWh]]*Raw_savings[[#This Row],[BldgWts]]</f>
        <v>116.08346536394868</v>
      </c>
      <c r="AD2248" t="s">
        <v>72</v>
      </c>
    </row>
    <row r="2249" spans="1:30" hidden="1" x14ac:dyDescent="0.25">
      <c r="A2249" t="s">
        <v>68</v>
      </c>
      <c r="B2249" t="s">
        <v>69</v>
      </c>
      <c r="C2249" t="s">
        <v>70</v>
      </c>
      <c r="D2249" s="1">
        <v>43622.936018518521</v>
      </c>
      <c r="E2249" t="s">
        <v>71</v>
      </c>
      <c r="F2249" t="s">
        <v>23</v>
      </c>
      <c r="G2249">
        <v>1975</v>
      </c>
      <c r="H2249" t="str">
        <f>VLOOKUP(Raw_savings[[#This Row],[BldgVint]],DEER2020wts!$I$6:$J$15,2,FALSE)</f>
        <v>Old</v>
      </c>
      <c r="I2249" t="s">
        <v>36</v>
      </c>
      <c r="J2249" t="s">
        <v>6</v>
      </c>
      <c r="K2249">
        <f>SUMIFS(raw_wts[wt_vint],raw_wts[bldgtype],Raw_savings[[#This Row],[BldgType]],raw_wts[bldgvint],Raw_savings[[#This Row],[BldgVint]],raw_wts[bldgloc],Raw_savings[[#This Row],[BldgLoc]])</f>
        <v>38.423999999999999</v>
      </c>
      <c r="L2249" t="s">
        <v>32</v>
      </c>
      <c r="M2249">
        <v>40.762949499999998</v>
      </c>
      <c r="N2249">
        <v>10000.08</v>
      </c>
      <c r="O2249" t="s">
        <v>7</v>
      </c>
      <c r="P2249">
        <v>101876.7</v>
      </c>
      <c r="Q2249">
        <v>44.268666666666697</v>
      </c>
      <c r="R2249">
        <v>18.862666666666701</v>
      </c>
      <c r="S2249">
        <v>25849030</v>
      </c>
      <c r="T2249">
        <v>101665</v>
      </c>
      <c r="U2249">
        <v>44.189333333333302</v>
      </c>
      <c r="V2249">
        <v>18.832533333333298</v>
      </c>
      <c r="W2249">
        <v>25908760</v>
      </c>
      <c r="X2249">
        <v>5.1934416571106299</v>
      </c>
      <c r="Y2249">
        <v>1.9462118003344699E-3</v>
      </c>
      <c r="Z2249">
        <v>7.3923338970679196E-4</v>
      </c>
      <c r="AA2249">
        <v>-1465.30122899963</v>
      </c>
      <c r="AB2249">
        <f>(Raw_savings[[#This Row],[PreWBthm]]-Raw_savings[[#This Row],[MsrWBthm]])/Raw_savings[[#This Row],[NumUnit]]/10^5</f>
        <v>-1.4653012289996336E-2</v>
      </c>
      <c r="AC2249">
        <f>Raw_savings[[#This Row],[APreWBkWh]]*Raw_savings[[#This Row],[BldgWts]]</f>
        <v>199.55280223281883</v>
      </c>
      <c r="AD2249" t="s">
        <v>72</v>
      </c>
    </row>
    <row r="2250" spans="1:30" hidden="1" x14ac:dyDescent="0.25">
      <c r="A2250" t="s">
        <v>68</v>
      </c>
      <c r="B2250" t="s">
        <v>69</v>
      </c>
      <c r="C2250" t="s">
        <v>70</v>
      </c>
      <c r="D2250" s="1">
        <v>43622.936018518521</v>
      </c>
      <c r="E2250" t="s">
        <v>71</v>
      </c>
      <c r="F2250" t="s">
        <v>23</v>
      </c>
      <c r="G2250">
        <v>1975</v>
      </c>
      <c r="H2250" t="str">
        <f>VLOOKUP(Raw_savings[[#This Row],[BldgVint]],DEER2020wts!$I$6:$J$15,2,FALSE)</f>
        <v>Old</v>
      </c>
      <c r="I2250" t="s">
        <v>39</v>
      </c>
      <c r="J2250" t="s">
        <v>6</v>
      </c>
      <c r="K2250">
        <f>SUMIFS(raw_wts[wt_vint],raw_wts[bldgtype],Raw_savings[[#This Row],[BldgType]],raw_wts[bldgvint],Raw_savings[[#This Row],[BldgVint]],raw_wts[bldgloc],Raw_savings[[#This Row],[BldgLoc]])</f>
        <v>32.607999999999997</v>
      </c>
      <c r="L2250" t="s">
        <v>32</v>
      </c>
      <c r="M2250">
        <v>46.792377416666703</v>
      </c>
      <c r="N2250">
        <v>10000.08</v>
      </c>
      <c r="O2250" t="s">
        <v>7</v>
      </c>
      <c r="P2250">
        <v>104745.4</v>
      </c>
      <c r="Q2250">
        <v>52.621111111111098</v>
      </c>
      <c r="R2250">
        <v>23.926400000000001</v>
      </c>
      <c r="S2250">
        <v>35401660</v>
      </c>
      <c r="T2250">
        <v>104516</v>
      </c>
      <c r="U2250">
        <v>52.52</v>
      </c>
      <c r="V2250">
        <v>23.883600000000001</v>
      </c>
      <c r="W2250">
        <v>35492240</v>
      </c>
      <c r="X2250">
        <v>4.9025079011754897</v>
      </c>
      <c r="Y2250">
        <v>2.1608457764551998E-3</v>
      </c>
      <c r="Z2250">
        <v>9.1467889350631997E-4</v>
      </c>
      <c r="AA2250">
        <v>-1935.7853778922699</v>
      </c>
      <c r="AB2250">
        <f>(Raw_savings[[#This Row],[PreWBthm]]-Raw_savings[[#This Row],[MsrWBthm]])/Raw_savings[[#This Row],[NumUnit]]/10^5</f>
        <v>-1.9357853778922726E-2</v>
      </c>
      <c r="AC2250">
        <f>Raw_savings[[#This Row],[APreWBkWh]]*Raw_savings[[#This Row],[BldgWts]]</f>
        <v>159.86097764153035</v>
      </c>
      <c r="AD2250" t="s">
        <v>72</v>
      </c>
    </row>
    <row r="2251" spans="1:30" hidden="1" x14ac:dyDescent="0.25">
      <c r="A2251" t="s">
        <v>68</v>
      </c>
      <c r="B2251" t="s">
        <v>69</v>
      </c>
      <c r="C2251" t="s">
        <v>70</v>
      </c>
      <c r="D2251" s="1">
        <v>43622.936018518521</v>
      </c>
      <c r="E2251" t="s">
        <v>71</v>
      </c>
      <c r="F2251" t="s">
        <v>23</v>
      </c>
      <c r="G2251">
        <v>1975</v>
      </c>
      <c r="H2251" t="str">
        <f>VLOOKUP(Raw_savings[[#This Row],[BldgVint]],DEER2020wts!$I$6:$J$15,2,FALSE)</f>
        <v>Old</v>
      </c>
      <c r="I2251" t="s">
        <v>41</v>
      </c>
      <c r="J2251" t="s">
        <v>6</v>
      </c>
      <c r="K2251">
        <f>SUMIFS(raw_wts[wt_vint],raw_wts[bldgtype],Raw_savings[[#This Row],[BldgType]],raw_wts[bldgvint],Raw_savings[[#This Row],[BldgVint]],raw_wts[bldgloc],Raw_savings[[#This Row],[BldgLoc]])</f>
        <v>21.874000000000002</v>
      </c>
      <c r="L2251" t="s">
        <v>32</v>
      </c>
      <c r="M2251">
        <v>44.724942916666599</v>
      </c>
      <c r="N2251">
        <v>10000.08</v>
      </c>
      <c r="O2251" t="s">
        <v>7</v>
      </c>
      <c r="P2251">
        <v>107151.4</v>
      </c>
      <c r="Q2251">
        <v>55.121777777777801</v>
      </c>
      <c r="R2251">
        <v>24.504933333333302</v>
      </c>
      <c r="S2251">
        <v>39539470</v>
      </c>
      <c r="T2251">
        <v>106920.3</v>
      </c>
      <c r="U2251">
        <v>55.012777777777799</v>
      </c>
      <c r="V2251">
        <v>24.453800000000001</v>
      </c>
      <c r="W2251">
        <v>39633360</v>
      </c>
      <c r="X2251">
        <v>5.1671390711573801</v>
      </c>
      <c r="Y2251">
        <v>2.4371188176380201E-3</v>
      </c>
      <c r="Z2251">
        <v>1.1432844850936799E-3</v>
      </c>
      <c r="AA2251">
        <v>-2099.2760164040901</v>
      </c>
      <c r="AB2251">
        <f>(Raw_savings[[#This Row],[PreWBthm]]-Raw_savings[[#This Row],[MsrWBthm]])/Raw_savings[[#This Row],[NumUnit]]/10^5</f>
        <v>-2.099276016404086E-2</v>
      </c>
      <c r="AC2251">
        <f>Raw_savings[[#This Row],[APreWBkWh]]*Raw_savings[[#This Row],[BldgWts]]</f>
        <v>113.02600004249655</v>
      </c>
      <c r="AD2251" t="s">
        <v>72</v>
      </c>
    </row>
    <row r="2252" spans="1:30" hidden="1" x14ac:dyDescent="0.25">
      <c r="A2252" t="s">
        <v>68</v>
      </c>
      <c r="B2252" t="s">
        <v>69</v>
      </c>
      <c r="C2252" t="s">
        <v>70</v>
      </c>
      <c r="D2252" s="1">
        <v>43622.936018518521</v>
      </c>
      <c r="E2252" t="s">
        <v>71</v>
      </c>
      <c r="F2252" t="s">
        <v>23</v>
      </c>
      <c r="G2252">
        <v>1975</v>
      </c>
      <c r="H2252" t="str">
        <f>VLOOKUP(Raw_savings[[#This Row],[BldgVint]],DEER2020wts!$I$6:$J$15,2,FALSE)</f>
        <v>Old</v>
      </c>
      <c r="I2252" t="s">
        <v>44</v>
      </c>
      <c r="J2252" t="s">
        <v>6</v>
      </c>
      <c r="K2252">
        <f>SUMIFS(raw_wts[wt_vint],raw_wts[bldgtype],Raw_savings[[#This Row],[BldgType]],raw_wts[bldgvint],Raw_savings[[#This Row],[BldgVint]],raw_wts[bldgloc],Raw_savings[[#This Row],[BldgLoc]])</f>
        <v>3.3940000000000001</v>
      </c>
      <c r="L2252" t="s">
        <v>32</v>
      </c>
      <c r="M2252">
        <v>47.877576666666698</v>
      </c>
      <c r="N2252">
        <v>10000.08</v>
      </c>
      <c r="O2252" t="s">
        <v>7</v>
      </c>
      <c r="P2252">
        <v>109511.3</v>
      </c>
      <c r="Q2252">
        <v>51.787444444444503</v>
      </c>
      <c r="R2252">
        <v>29.6158</v>
      </c>
      <c r="S2252">
        <v>102811200</v>
      </c>
      <c r="T2252">
        <v>109262.39999999999</v>
      </c>
      <c r="U2252">
        <v>51.694555555555603</v>
      </c>
      <c r="V2252">
        <v>29.5612666666667</v>
      </c>
      <c r="W2252">
        <v>103008400</v>
      </c>
      <c r="X2252">
        <v>5.1986758171346201</v>
      </c>
      <c r="Y2252">
        <v>1.94013346865078E-3</v>
      </c>
      <c r="Z2252">
        <v>1.1390161559972801E-3</v>
      </c>
      <c r="AA2252">
        <v>-4118.8383733986002</v>
      </c>
      <c r="AB2252">
        <f>(Raw_savings[[#This Row],[PreWBthm]]-Raw_savings[[#This Row],[MsrWBthm]])/Raw_savings[[#This Row],[NumUnit]]/10^5</f>
        <v>-4.1188383733985957E-2</v>
      </c>
      <c r="AC2252">
        <f>Raw_savings[[#This Row],[APreWBkWh]]*Raw_savings[[#This Row],[BldgWts]]</f>
        <v>17.644305723354901</v>
      </c>
      <c r="AD2252" t="s">
        <v>72</v>
      </c>
    </row>
    <row r="2253" spans="1:30" hidden="1" x14ac:dyDescent="0.25">
      <c r="A2253" t="s">
        <v>68</v>
      </c>
      <c r="B2253" t="s">
        <v>69</v>
      </c>
      <c r="C2253" t="s">
        <v>70</v>
      </c>
      <c r="D2253" s="1">
        <v>43622.936018518521</v>
      </c>
      <c r="E2253" t="s">
        <v>71</v>
      </c>
      <c r="F2253" t="s">
        <v>23</v>
      </c>
      <c r="G2253">
        <v>1975</v>
      </c>
      <c r="H2253" t="str">
        <f>VLOOKUP(Raw_savings[[#This Row],[BldgVint]],DEER2020wts!$I$6:$J$15,2,FALSE)</f>
        <v>Old</v>
      </c>
      <c r="I2253" t="s">
        <v>46</v>
      </c>
      <c r="J2253" t="s">
        <v>6</v>
      </c>
      <c r="K2253">
        <f>SUMIFS(raw_wts[wt_vint],raw_wts[bldgtype],Raw_savings[[#This Row],[BldgType]],raw_wts[bldgvint],Raw_savings[[#This Row],[BldgVint]],raw_wts[bldgloc],Raw_savings[[#This Row],[BldgLoc]])</f>
        <v>13.11</v>
      </c>
      <c r="L2253" t="s">
        <v>32</v>
      </c>
      <c r="M2253">
        <v>44.557599416666697</v>
      </c>
      <c r="N2253">
        <v>10000.08</v>
      </c>
      <c r="O2253" t="s">
        <v>7</v>
      </c>
      <c r="P2253">
        <v>102141.2</v>
      </c>
      <c r="Q2253">
        <v>48.754666666666701</v>
      </c>
      <c r="R2253">
        <v>26.382666666666701</v>
      </c>
      <c r="S2253">
        <v>94870150</v>
      </c>
      <c r="T2253">
        <v>101916.3</v>
      </c>
      <c r="U2253">
        <v>48.666222222222203</v>
      </c>
      <c r="V2253">
        <v>26.333400000000001</v>
      </c>
      <c r="W2253">
        <v>95052010</v>
      </c>
      <c r="X2253">
        <v>5.0473993874066503</v>
      </c>
      <c r="Y2253">
        <v>1.98494635263885E-3</v>
      </c>
      <c r="Z2253">
        <v>1.10568494065324E-3</v>
      </c>
      <c r="AA2253">
        <v>-4081.45865982124</v>
      </c>
      <c r="AB2253">
        <f>(Raw_savings[[#This Row],[PreWBthm]]-Raw_savings[[#This Row],[MsrWBthm]])/Raw_savings[[#This Row],[NumUnit]]/10^5</f>
        <v>-4.0814586598212375E-2</v>
      </c>
      <c r="AC2253">
        <f>Raw_savings[[#This Row],[APreWBkWh]]*Raw_savings[[#This Row],[BldgWts]]</f>
        <v>66.171405968901183</v>
      </c>
      <c r="AD2253" t="s">
        <v>72</v>
      </c>
    </row>
    <row r="2254" spans="1:30" hidden="1" x14ac:dyDescent="0.25">
      <c r="A2254" t="s">
        <v>68</v>
      </c>
      <c r="B2254" t="s">
        <v>69</v>
      </c>
      <c r="C2254" t="s">
        <v>70</v>
      </c>
      <c r="D2254" s="1">
        <v>43622.936018518521</v>
      </c>
      <c r="E2254" t="s">
        <v>71</v>
      </c>
      <c r="F2254" t="s">
        <v>23</v>
      </c>
      <c r="G2254">
        <v>1975</v>
      </c>
      <c r="H2254" t="str">
        <f>VLOOKUP(Raw_savings[[#This Row],[BldgVint]],DEER2020wts!$I$6:$J$15,2,FALSE)</f>
        <v>Old</v>
      </c>
      <c r="I2254" t="s">
        <v>9</v>
      </c>
      <c r="J2254" t="s">
        <v>6</v>
      </c>
      <c r="K2254">
        <f>SUMIFS(raw_wts[wt_vint],raw_wts[bldgtype],Raw_savings[[#This Row],[BldgType]],raw_wts[bldgvint],Raw_savings[[#This Row],[BldgVint]],raw_wts[bldgloc],Raw_savings[[#This Row],[BldgLoc]])</f>
        <v>16.443000000000001</v>
      </c>
      <c r="L2254" t="s">
        <v>32</v>
      </c>
      <c r="M2254">
        <v>48.394792833333298</v>
      </c>
      <c r="N2254">
        <v>10000.08</v>
      </c>
      <c r="O2254" t="s">
        <v>7</v>
      </c>
      <c r="P2254">
        <v>110383.3</v>
      </c>
      <c r="Q2254">
        <v>49.755111111111098</v>
      </c>
      <c r="R2254">
        <v>25.990866666666701</v>
      </c>
      <c r="S2254">
        <v>87818780</v>
      </c>
      <c r="T2254">
        <v>110131.8</v>
      </c>
      <c r="U2254">
        <v>49.665111111111102</v>
      </c>
      <c r="V2254">
        <v>25.944266666666699</v>
      </c>
      <c r="W2254">
        <v>88006000</v>
      </c>
      <c r="X2254">
        <v>5.1968400994325998</v>
      </c>
      <c r="Y2254">
        <v>1.85970421053261E-3</v>
      </c>
      <c r="Z2254">
        <v>9.6291351345354805E-4</v>
      </c>
      <c r="AA2254">
        <v>-3868.5980255100299</v>
      </c>
      <c r="AB2254">
        <f>(Raw_savings[[#This Row],[PreWBthm]]-Raw_savings[[#This Row],[MsrWBthm]])/Raw_savings[[#This Row],[NumUnit]]/10^5</f>
        <v>-3.8685980255100269E-2</v>
      </c>
      <c r="AC2254">
        <f>Raw_savings[[#This Row],[APreWBkWh]]*Raw_savings[[#This Row],[BldgWts]]</f>
        <v>85.45164175497024</v>
      </c>
      <c r="AD2254" t="s">
        <v>72</v>
      </c>
    </row>
    <row r="2255" spans="1:30" hidden="1" x14ac:dyDescent="0.25">
      <c r="A2255" t="s">
        <v>68</v>
      </c>
      <c r="B2255" t="s">
        <v>69</v>
      </c>
      <c r="C2255" t="s">
        <v>70</v>
      </c>
      <c r="D2255" s="1">
        <v>43622.936018518521</v>
      </c>
      <c r="E2255" t="s">
        <v>71</v>
      </c>
      <c r="F2255" t="s">
        <v>23</v>
      </c>
      <c r="G2255">
        <v>1975</v>
      </c>
      <c r="H2255" t="str">
        <f>VLOOKUP(Raw_savings[[#This Row],[BldgVint]],DEER2020wts!$I$6:$J$15,2,FALSE)</f>
        <v>Old</v>
      </c>
      <c r="I2255" t="s">
        <v>37</v>
      </c>
      <c r="J2255" t="s">
        <v>6</v>
      </c>
      <c r="K2255">
        <f>SUMIFS(raw_wts[wt_vint],raw_wts[bldgtype],Raw_savings[[#This Row],[BldgType]],raw_wts[bldgvint],Raw_savings[[#This Row],[BldgVint]],raw_wts[bldgloc],Raw_savings[[#This Row],[BldgLoc]])</f>
        <v>2.7750000000000004</v>
      </c>
      <c r="L2255" t="s">
        <v>32</v>
      </c>
      <c r="M2255">
        <v>48.163232499999999</v>
      </c>
      <c r="N2255">
        <v>10000.08</v>
      </c>
      <c r="O2255" t="s">
        <v>7</v>
      </c>
      <c r="P2255">
        <v>111165.4</v>
      </c>
      <c r="Q2255">
        <v>51.507777777777797</v>
      </c>
      <c r="R2255">
        <v>25.250133333333299</v>
      </c>
      <c r="S2255">
        <v>93042450</v>
      </c>
      <c r="T2255">
        <v>110913.8</v>
      </c>
      <c r="U2255">
        <v>51.415444444444397</v>
      </c>
      <c r="V2255">
        <v>25.205866666666701</v>
      </c>
      <c r="W2255">
        <v>93203100</v>
      </c>
      <c r="X2255">
        <v>5.2239018633143299</v>
      </c>
      <c r="Y2255">
        <v>1.91709170129577E-3</v>
      </c>
      <c r="Z2255">
        <v>9.1909667123503196E-4</v>
      </c>
      <c r="AA2255">
        <v>-3335.5319329947401</v>
      </c>
      <c r="AB2255">
        <f>(Raw_savings[[#This Row],[PreWBthm]]-Raw_savings[[#This Row],[MsrWBthm]])/Raw_savings[[#This Row],[NumUnit]]/10^5</f>
        <v>-3.3355319329947383E-2</v>
      </c>
      <c r="AC2255">
        <f>Raw_savings[[#This Row],[APreWBkWh]]*Raw_savings[[#This Row],[BldgWts]]</f>
        <v>14.496327670697267</v>
      </c>
      <c r="AD2255" t="s">
        <v>72</v>
      </c>
    </row>
    <row r="2256" spans="1:30" hidden="1" x14ac:dyDescent="0.25">
      <c r="A2256" t="s">
        <v>68</v>
      </c>
      <c r="B2256" t="s">
        <v>69</v>
      </c>
      <c r="C2256" t="s">
        <v>70</v>
      </c>
      <c r="D2256" s="1">
        <v>43622.936018518521</v>
      </c>
      <c r="E2256" t="s">
        <v>71</v>
      </c>
      <c r="F2256" t="s">
        <v>23</v>
      </c>
      <c r="G2256">
        <v>1975</v>
      </c>
      <c r="H2256" t="str">
        <f>VLOOKUP(Raw_savings[[#This Row],[BldgVint]],DEER2020wts!$I$6:$J$15,2,FALSE)</f>
        <v>Old</v>
      </c>
      <c r="I2256" t="s">
        <v>34</v>
      </c>
      <c r="J2256" t="s">
        <v>6</v>
      </c>
      <c r="K2256">
        <f>SUMIFS(raw_wts[wt_vint],raw_wts[bldgtype],Raw_savings[[#This Row],[BldgType]],raw_wts[bldgvint],Raw_savings[[#This Row],[BldgVint]],raw_wts[bldgloc],Raw_savings[[#This Row],[BldgLoc]])</f>
        <v>4.5829999999999993</v>
      </c>
      <c r="L2256" t="s">
        <v>32</v>
      </c>
      <c r="M2256">
        <v>57.699934333333303</v>
      </c>
      <c r="N2256">
        <v>10000.08</v>
      </c>
      <c r="O2256" t="s">
        <v>7</v>
      </c>
      <c r="P2256">
        <v>139720.6</v>
      </c>
      <c r="Q2256">
        <v>58.079777777777799</v>
      </c>
      <c r="R2256">
        <v>29.8218666666667</v>
      </c>
      <c r="S2256">
        <v>16105790</v>
      </c>
      <c r="T2256">
        <v>139386.79999999999</v>
      </c>
      <c r="U2256">
        <v>57.965888888888898</v>
      </c>
      <c r="V2256">
        <v>29.763933333333298</v>
      </c>
      <c r="W2256">
        <v>16157680</v>
      </c>
      <c r="X2256">
        <v>5.7851019044779202</v>
      </c>
      <c r="Y2256">
        <v>1.9738131456259501E-3</v>
      </c>
      <c r="Z2256">
        <v>1.0040450479311301E-3</v>
      </c>
      <c r="AA2256">
        <v>-899.30778257442705</v>
      </c>
      <c r="AB2256">
        <f>(Raw_savings[[#This Row],[PreWBthm]]-Raw_savings[[#This Row],[MsrWBthm]])/Raw_savings[[#This Row],[NumUnit]]/10^5</f>
        <v>-8.9930778257442667E-3</v>
      </c>
      <c r="AC2256">
        <f>Raw_savings[[#This Row],[APreWBkWh]]*Raw_savings[[#This Row],[BldgWts]]</f>
        <v>26.513122028222305</v>
      </c>
      <c r="AD2256" t="s">
        <v>72</v>
      </c>
    </row>
    <row r="2257" spans="1:30" hidden="1" x14ac:dyDescent="0.25">
      <c r="A2257" t="s">
        <v>68</v>
      </c>
      <c r="B2257" t="s">
        <v>69</v>
      </c>
      <c r="C2257" t="s">
        <v>70</v>
      </c>
      <c r="D2257" s="1">
        <v>43622.936018518521</v>
      </c>
      <c r="E2257" t="s">
        <v>71</v>
      </c>
      <c r="F2257" t="s">
        <v>23</v>
      </c>
      <c r="G2257">
        <v>1975</v>
      </c>
      <c r="H2257" t="str">
        <f>VLOOKUP(Raw_savings[[#This Row],[BldgVint]],DEER2020wts!$I$6:$J$15,2,FALSE)</f>
        <v>Old</v>
      </c>
      <c r="I2257" t="s">
        <v>42</v>
      </c>
      <c r="J2257" t="s">
        <v>6</v>
      </c>
      <c r="K2257">
        <f>SUMIFS(raw_wts[wt_vint],raw_wts[bldgtype],Raw_savings[[#This Row],[BldgType]],raw_wts[bldgvint],Raw_savings[[#This Row],[BldgVint]],raw_wts[bldgloc],Raw_savings[[#This Row],[BldgLoc]])</f>
        <v>2.21</v>
      </c>
      <c r="L2257" t="s">
        <v>32</v>
      </c>
      <c r="M2257">
        <v>47.494345000000003</v>
      </c>
      <c r="N2257">
        <v>10000.08</v>
      </c>
      <c r="O2257" t="s">
        <v>7</v>
      </c>
      <c r="P2257">
        <v>93149.18</v>
      </c>
      <c r="Q2257">
        <v>38.043111111111102</v>
      </c>
      <c r="R2257">
        <v>19.561199999999999</v>
      </c>
      <c r="S2257">
        <v>232093200</v>
      </c>
      <c r="T2257">
        <v>92916.09</v>
      </c>
      <c r="U2257">
        <v>37.9741111111111</v>
      </c>
      <c r="V2257">
        <v>19.5258</v>
      </c>
      <c r="W2257">
        <v>232401600</v>
      </c>
      <c r="X2257">
        <v>4.9077421743577396</v>
      </c>
      <c r="Y2257">
        <v>1.45280453915098E-3</v>
      </c>
      <c r="Z2257">
        <v>7.4535189399915303E-4</v>
      </c>
      <c r="AA2257">
        <v>-6493.4046358571704</v>
      </c>
      <c r="AB2257">
        <f>(Raw_savings[[#This Row],[PreWBthm]]-Raw_savings[[#This Row],[MsrWBthm]])/Raw_savings[[#This Row],[NumUnit]]/10^5</f>
        <v>-6.4934046358571737E-2</v>
      </c>
      <c r="AC2257">
        <f>Raw_savings[[#This Row],[APreWBkWh]]*Raw_savings[[#This Row],[BldgWts]]</f>
        <v>10.846110205330604</v>
      </c>
      <c r="AD2257" t="s">
        <v>72</v>
      </c>
    </row>
    <row r="2258" spans="1:30" hidden="1" x14ac:dyDescent="0.25">
      <c r="A2258" t="s">
        <v>68</v>
      </c>
      <c r="B2258" t="s">
        <v>69</v>
      </c>
      <c r="C2258" t="s">
        <v>70</v>
      </c>
      <c r="D2258" s="1">
        <v>43622.936018518521</v>
      </c>
      <c r="E2258" t="s">
        <v>71</v>
      </c>
      <c r="F2258" t="s">
        <v>23</v>
      </c>
      <c r="G2258">
        <v>1985</v>
      </c>
      <c r="H2258" t="str">
        <f>VLOOKUP(Raw_savings[[#This Row],[BldgVint]],DEER2020wts!$I$6:$J$15,2,FALSE)</f>
        <v>Old</v>
      </c>
      <c r="I2258" t="s">
        <v>5</v>
      </c>
      <c r="J2258" t="s">
        <v>6</v>
      </c>
      <c r="K2258">
        <f>SUMIFS(raw_wts[wt_vint],raw_wts[bldgtype],Raw_savings[[#This Row],[BldgType]],raw_wts[bldgvint],Raw_savings[[#This Row],[BldgVint]],raw_wts[bldgloc],Raw_savings[[#This Row],[BldgLoc]])</f>
        <v>0.44600000000000001</v>
      </c>
      <c r="L2258" t="s">
        <v>32</v>
      </c>
      <c r="M2258">
        <v>42.127927499999998</v>
      </c>
      <c r="N2258">
        <v>10000.08</v>
      </c>
      <c r="O2258" t="s">
        <v>7</v>
      </c>
      <c r="P2258">
        <v>78827.48</v>
      </c>
      <c r="Q2258">
        <v>26.967555555555599</v>
      </c>
      <c r="R2258">
        <v>12.625400000000001</v>
      </c>
      <c r="S2258">
        <v>128192000</v>
      </c>
      <c r="T2258">
        <v>78654.69</v>
      </c>
      <c r="U2258">
        <v>26.901444444444401</v>
      </c>
      <c r="V2258">
        <v>12.599266666666701</v>
      </c>
      <c r="W2258">
        <v>128448500</v>
      </c>
      <c r="X2258">
        <v>4.1015547228140701</v>
      </c>
      <c r="Y2258">
        <v>1.56929417216436E-3</v>
      </c>
      <c r="Z2258">
        <v>6.2033275511438402E-4</v>
      </c>
      <c r="AA2258">
        <v>-6088.5976410778803</v>
      </c>
      <c r="AB2258">
        <f>(Raw_savings[[#This Row],[PreWBthm]]-Raw_savings[[#This Row],[MsrWBthm]])/Raw_savings[[#This Row],[NumUnit]]/10^5</f>
        <v>-6.0885976410778815E-2</v>
      </c>
      <c r="AC2258">
        <f>Raw_savings[[#This Row],[APreWBkWh]]*Raw_savings[[#This Row],[BldgWts]]</f>
        <v>1.8292934063750752</v>
      </c>
      <c r="AD2258" t="s">
        <v>72</v>
      </c>
    </row>
    <row r="2259" spans="1:30" hidden="1" x14ac:dyDescent="0.25">
      <c r="A2259" t="s">
        <v>68</v>
      </c>
      <c r="B2259" t="s">
        <v>69</v>
      </c>
      <c r="C2259" t="s">
        <v>70</v>
      </c>
      <c r="D2259" s="1">
        <v>43622.936018518521</v>
      </c>
      <c r="E2259" t="s">
        <v>71</v>
      </c>
      <c r="F2259" t="s">
        <v>23</v>
      </c>
      <c r="G2259">
        <v>1985</v>
      </c>
      <c r="H2259" t="str">
        <f>VLOOKUP(Raw_savings[[#This Row],[BldgVint]],DEER2020wts!$I$6:$J$15,2,FALSE)</f>
        <v>Old</v>
      </c>
      <c r="I2259" t="s">
        <v>35</v>
      </c>
      <c r="J2259" t="s">
        <v>6</v>
      </c>
      <c r="K2259">
        <f>SUMIFS(raw_wts[wt_vint],raw_wts[bldgtype],Raw_savings[[#This Row],[BldgType]],raw_wts[bldgvint],Raw_savings[[#This Row],[BldgVint]],raw_wts[bldgloc],Raw_savings[[#This Row],[BldgLoc]])</f>
        <v>1.635</v>
      </c>
      <c r="L2259" t="s">
        <v>32</v>
      </c>
      <c r="M2259">
        <v>37.991714316666702</v>
      </c>
      <c r="N2259">
        <v>10000.08</v>
      </c>
      <c r="O2259" t="s">
        <v>7</v>
      </c>
      <c r="P2259">
        <v>92681.39</v>
      </c>
      <c r="Q2259">
        <v>45.039444444444399</v>
      </c>
      <c r="R2259">
        <v>22.776399999999999</v>
      </c>
      <c r="S2259">
        <v>85100430</v>
      </c>
      <c r="T2259">
        <v>92491.05</v>
      </c>
      <c r="U2259">
        <v>44.958555555555598</v>
      </c>
      <c r="V2259">
        <v>22.736533333333298</v>
      </c>
      <c r="W2259">
        <v>85248560</v>
      </c>
      <c r="X2259">
        <v>5.0100397790287596</v>
      </c>
      <c r="Y2259">
        <v>2.1291192130650301E-3</v>
      </c>
      <c r="Z2259">
        <v>1.0493516121533801E-3</v>
      </c>
      <c r="AA2259">
        <v>-3899.0080512112199</v>
      </c>
      <c r="AB2259">
        <f>(Raw_savings[[#This Row],[PreWBthm]]-Raw_savings[[#This Row],[MsrWBthm]])/Raw_savings[[#This Row],[NumUnit]]/10^5</f>
        <v>-3.8990080512112189E-2</v>
      </c>
      <c r="AC2259">
        <f>Raw_savings[[#This Row],[APreWBkWh]]*Raw_savings[[#This Row],[BldgWts]]</f>
        <v>8.1914150387120213</v>
      </c>
      <c r="AD2259" t="s">
        <v>72</v>
      </c>
    </row>
    <row r="2260" spans="1:30" hidden="1" x14ac:dyDescent="0.25">
      <c r="A2260" t="s">
        <v>68</v>
      </c>
      <c r="B2260" t="s">
        <v>69</v>
      </c>
      <c r="C2260" t="s">
        <v>70</v>
      </c>
      <c r="D2260" s="1">
        <v>43622.936018518521</v>
      </c>
      <c r="E2260" t="s">
        <v>71</v>
      </c>
      <c r="F2260" t="s">
        <v>23</v>
      </c>
      <c r="G2260">
        <v>1985</v>
      </c>
      <c r="H2260" t="str">
        <f>VLOOKUP(Raw_savings[[#This Row],[BldgVint]],DEER2020wts!$I$6:$J$15,2,FALSE)</f>
        <v>Old</v>
      </c>
      <c r="I2260" t="s">
        <v>38</v>
      </c>
      <c r="J2260" t="s">
        <v>6</v>
      </c>
      <c r="K2260">
        <f>SUMIFS(raw_wts[wt_vint],raw_wts[bldgtype],Raw_savings[[#This Row],[BldgType]],raw_wts[bldgvint],Raw_savings[[#This Row],[BldgVint]],raw_wts[bldgloc],Raw_savings[[#This Row],[BldgLoc]])</f>
        <v>10.827</v>
      </c>
      <c r="L2260" t="s">
        <v>32</v>
      </c>
      <c r="M2260">
        <v>44.112781333333302</v>
      </c>
      <c r="N2260">
        <v>10000.08</v>
      </c>
      <c r="O2260" t="s">
        <v>7</v>
      </c>
      <c r="P2260">
        <v>85871.56</v>
      </c>
      <c r="Q2260">
        <v>36.333666666666701</v>
      </c>
      <c r="R2260">
        <v>17.2806</v>
      </c>
      <c r="S2260">
        <v>64063650</v>
      </c>
      <c r="T2260">
        <v>85664.24</v>
      </c>
      <c r="U2260">
        <v>36.268999999999998</v>
      </c>
      <c r="V2260">
        <v>17.2511333333333</v>
      </c>
      <c r="W2260">
        <v>64213780</v>
      </c>
      <c r="X2260">
        <v>4.6997716701062702</v>
      </c>
      <c r="Y2260">
        <v>1.4659394559147899E-3</v>
      </c>
      <c r="Z2260">
        <v>6.6798478300441504E-4</v>
      </c>
      <c r="AA2260">
        <v>-3403.3220182957698</v>
      </c>
      <c r="AB2260">
        <f>(Raw_savings[[#This Row],[PreWBthm]]-Raw_savings[[#This Row],[MsrWBthm]])/Raw_savings[[#This Row],[NumUnit]]/10^5</f>
        <v>-3.4033220182957728E-2</v>
      </c>
      <c r="AC2260">
        <f>Raw_savings[[#This Row],[APreWBkWh]]*Raw_savings[[#This Row],[BldgWts]]</f>
        <v>50.884427872240586</v>
      </c>
      <c r="AD2260" t="s">
        <v>72</v>
      </c>
    </row>
    <row r="2261" spans="1:30" hidden="1" x14ac:dyDescent="0.25">
      <c r="A2261" t="s">
        <v>68</v>
      </c>
      <c r="B2261" t="s">
        <v>69</v>
      </c>
      <c r="C2261" t="s">
        <v>70</v>
      </c>
      <c r="D2261" s="1">
        <v>43622.936018518521</v>
      </c>
      <c r="E2261" t="s">
        <v>71</v>
      </c>
      <c r="F2261" t="s">
        <v>23</v>
      </c>
      <c r="G2261">
        <v>1985</v>
      </c>
      <c r="H2261" t="str">
        <f>VLOOKUP(Raw_savings[[#This Row],[BldgVint]],DEER2020wts!$I$6:$J$15,2,FALSE)</f>
        <v>Old</v>
      </c>
      <c r="I2261" t="s">
        <v>40</v>
      </c>
      <c r="J2261" t="s">
        <v>6</v>
      </c>
      <c r="K2261">
        <f>SUMIFS(raw_wts[wt_vint],raw_wts[bldgtype],Raw_savings[[#This Row],[BldgType]],raw_wts[bldgvint],Raw_savings[[#This Row],[BldgVint]],raw_wts[bldgloc],Raw_savings[[#This Row],[BldgLoc]])</f>
        <v>8.2469999999999999</v>
      </c>
      <c r="L2261" t="s">
        <v>32</v>
      </c>
      <c r="M2261">
        <v>38.217795941666701</v>
      </c>
      <c r="N2261">
        <v>10000.08</v>
      </c>
      <c r="O2261" t="s">
        <v>7</v>
      </c>
      <c r="P2261">
        <v>94060.55</v>
      </c>
      <c r="Q2261">
        <v>43.610777777777798</v>
      </c>
      <c r="R2261">
        <v>20.5306</v>
      </c>
      <c r="S2261">
        <v>61780360</v>
      </c>
      <c r="T2261">
        <v>93860.66</v>
      </c>
      <c r="U2261">
        <v>43.533111111111097</v>
      </c>
      <c r="V2261">
        <v>20.4963333333333</v>
      </c>
      <c r="W2261">
        <v>61901100</v>
      </c>
      <c r="X2261">
        <v>5.23028591981336</v>
      </c>
      <c r="Y2261">
        <v>2.0322120821726899E-3</v>
      </c>
      <c r="Z2261">
        <v>8.9661545943072905E-4</v>
      </c>
      <c r="AA2261">
        <v>-3159.2612034532299</v>
      </c>
      <c r="AB2261">
        <f>(Raw_savings[[#This Row],[PreWBthm]]-Raw_savings[[#This Row],[MsrWBthm]])/Raw_savings[[#This Row],[NumUnit]]/10^5</f>
        <v>-3.1592612034532321E-2</v>
      </c>
      <c r="AC2261">
        <f>Raw_savings[[#This Row],[APreWBkWh]]*Raw_savings[[#This Row],[BldgWts]]</f>
        <v>43.134167980700781</v>
      </c>
      <c r="AD2261" t="s">
        <v>72</v>
      </c>
    </row>
    <row r="2262" spans="1:30" hidden="1" x14ac:dyDescent="0.25">
      <c r="A2262" t="s">
        <v>68</v>
      </c>
      <c r="B2262" t="s">
        <v>69</v>
      </c>
      <c r="C2262" t="s">
        <v>70</v>
      </c>
      <c r="D2262" s="1">
        <v>43622.936018518521</v>
      </c>
      <c r="E2262" t="s">
        <v>71</v>
      </c>
      <c r="F2262" t="s">
        <v>23</v>
      </c>
      <c r="G2262">
        <v>1985</v>
      </c>
      <c r="H2262" t="str">
        <f>VLOOKUP(Raw_savings[[#This Row],[BldgVint]],DEER2020wts!$I$6:$J$15,2,FALSE)</f>
        <v>Old</v>
      </c>
      <c r="I2262" t="s">
        <v>43</v>
      </c>
      <c r="J2262" t="s">
        <v>6</v>
      </c>
      <c r="K2262">
        <f>SUMIFS(raw_wts[wt_vint],raw_wts[bldgtype],Raw_savings[[#This Row],[BldgType]],raw_wts[bldgvint],Raw_savings[[#This Row],[BldgVint]],raw_wts[bldgloc],Raw_savings[[#This Row],[BldgLoc]])</f>
        <v>0.7609999999999999</v>
      </c>
      <c r="L2262" t="s">
        <v>32</v>
      </c>
      <c r="M2262">
        <v>43.874478916666703</v>
      </c>
      <c r="N2262">
        <v>10000.08</v>
      </c>
      <c r="O2262" t="s">
        <v>7</v>
      </c>
      <c r="P2262">
        <v>87052.23</v>
      </c>
      <c r="Q2262">
        <v>34.217555555555499</v>
      </c>
      <c r="R2262">
        <v>15.257199999999999</v>
      </c>
      <c r="S2262">
        <v>61588470</v>
      </c>
      <c r="T2262">
        <v>86842.17</v>
      </c>
      <c r="U2262">
        <v>34.1522222222222</v>
      </c>
      <c r="V2262">
        <v>15.2288</v>
      </c>
      <c r="W2262">
        <v>61721570</v>
      </c>
      <c r="X2262">
        <v>4.7877491696021401</v>
      </c>
      <c r="Y2262">
        <v>1.48909650773105E-3</v>
      </c>
      <c r="Z2262">
        <v>6.4730113499333604E-4</v>
      </c>
      <c r="AA2262">
        <v>-3033.6542629441701</v>
      </c>
      <c r="AB2262">
        <f>(Raw_savings[[#This Row],[PreWBthm]]-Raw_savings[[#This Row],[MsrWBthm]])/Raw_savings[[#This Row],[NumUnit]]/10^5</f>
        <v>-3.0336542629441687E-2</v>
      </c>
      <c r="AC2262">
        <f>Raw_savings[[#This Row],[APreWBkWh]]*Raw_savings[[#This Row],[BldgWts]]</f>
        <v>3.6434771180672283</v>
      </c>
      <c r="AD2262" t="s">
        <v>72</v>
      </c>
    </row>
    <row r="2263" spans="1:30" hidden="1" x14ac:dyDescent="0.25">
      <c r="A2263" t="s">
        <v>68</v>
      </c>
      <c r="B2263" t="s">
        <v>69</v>
      </c>
      <c r="C2263" t="s">
        <v>70</v>
      </c>
      <c r="D2263" s="1">
        <v>43622.936018518521</v>
      </c>
      <c r="E2263" t="s">
        <v>71</v>
      </c>
      <c r="F2263" t="s">
        <v>23</v>
      </c>
      <c r="G2263">
        <v>1985</v>
      </c>
      <c r="H2263" t="str">
        <f>VLOOKUP(Raw_savings[[#This Row],[BldgVint]],DEER2020wts!$I$6:$J$15,2,FALSE)</f>
        <v>Old</v>
      </c>
      <c r="I2263" t="s">
        <v>45</v>
      </c>
      <c r="J2263" t="s">
        <v>6</v>
      </c>
      <c r="K2263">
        <f>SUMIFS(raw_wts[wt_vint],raw_wts[bldgtype],Raw_savings[[#This Row],[BldgType]],raw_wts[bldgvint],Raw_savings[[#This Row],[BldgVint]],raw_wts[bldgloc],Raw_savings[[#This Row],[BldgLoc]])</f>
        <v>16.440999999999999</v>
      </c>
      <c r="L2263" t="s">
        <v>32</v>
      </c>
      <c r="M2263">
        <v>46.446489249999999</v>
      </c>
      <c r="N2263">
        <v>10000.08</v>
      </c>
      <c r="O2263" t="s">
        <v>7</v>
      </c>
      <c r="P2263">
        <v>96702.2</v>
      </c>
      <c r="Q2263">
        <v>39.806777777777803</v>
      </c>
      <c r="R2263">
        <v>18.458266666666699</v>
      </c>
      <c r="S2263">
        <v>25646960</v>
      </c>
      <c r="T2263">
        <v>96479.67</v>
      </c>
      <c r="U2263">
        <v>39.735222222222198</v>
      </c>
      <c r="V2263">
        <v>18.4265333333333</v>
      </c>
      <c r="W2263">
        <v>25712180</v>
      </c>
      <c r="X2263">
        <v>4.79110485191298</v>
      </c>
      <c r="Y2263">
        <v>1.5406020285063499E-3</v>
      </c>
      <c r="Z2263">
        <v>6.8322350829415205E-4</v>
      </c>
      <c r="AA2263">
        <v>-1404.19655076514</v>
      </c>
      <c r="AB2263">
        <f>(Raw_savings[[#This Row],[PreWBthm]]-Raw_savings[[#This Row],[MsrWBthm]])/Raw_savings[[#This Row],[NumUnit]]/10^5</f>
        <v>-1.4041965507651367E-2</v>
      </c>
      <c r="AC2263">
        <f>Raw_savings[[#This Row],[APreWBkWh]]*Raw_savings[[#This Row],[BldgWts]]</f>
        <v>78.770554870301297</v>
      </c>
      <c r="AD2263" t="s">
        <v>72</v>
      </c>
    </row>
    <row r="2264" spans="1:30" hidden="1" x14ac:dyDescent="0.25">
      <c r="A2264" t="s">
        <v>68</v>
      </c>
      <c r="B2264" t="s">
        <v>69</v>
      </c>
      <c r="C2264" t="s">
        <v>70</v>
      </c>
      <c r="D2264" s="1">
        <v>43622.936018518521</v>
      </c>
      <c r="E2264" t="s">
        <v>71</v>
      </c>
      <c r="F2264" t="s">
        <v>23</v>
      </c>
      <c r="G2264">
        <v>1985</v>
      </c>
      <c r="H2264" t="str">
        <f>VLOOKUP(Raw_savings[[#This Row],[BldgVint]],DEER2020wts!$I$6:$J$15,2,FALSE)</f>
        <v>Old</v>
      </c>
      <c r="I2264" t="s">
        <v>8</v>
      </c>
      <c r="J2264" t="s">
        <v>6</v>
      </c>
      <c r="K2264">
        <f>SUMIFS(raw_wts[wt_vint],raw_wts[bldgtype],Raw_savings[[#This Row],[BldgType]],raw_wts[bldgvint],Raw_savings[[#This Row],[BldgVint]],raw_wts[bldgloc],Raw_savings[[#This Row],[BldgLoc]])</f>
        <v>9.0980000000000008</v>
      </c>
      <c r="L2264" t="s">
        <v>32</v>
      </c>
      <c r="M2264">
        <v>45.252192333333298</v>
      </c>
      <c r="N2264">
        <v>10000.08</v>
      </c>
      <c r="O2264" t="s">
        <v>7</v>
      </c>
      <c r="P2264">
        <v>93587.64</v>
      </c>
      <c r="Q2264">
        <v>37.456333333333298</v>
      </c>
      <c r="R2264">
        <v>16.727733333333301</v>
      </c>
      <c r="S2264">
        <v>11938870</v>
      </c>
      <c r="T2264">
        <v>93364.06</v>
      </c>
      <c r="U2264">
        <v>37.388555555555499</v>
      </c>
      <c r="V2264">
        <v>16.6993333333333</v>
      </c>
      <c r="W2264">
        <v>11982440</v>
      </c>
      <c r="X2264">
        <v>4.94075509873828</v>
      </c>
      <c r="Y2264">
        <v>1.4977788761818499E-3</v>
      </c>
      <c r="Z2264">
        <v>6.2759390287222703E-4</v>
      </c>
      <c r="AA2264">
        <v>-962.82627986414298</v>
      </c>
      <c r="AB2264">
        <f>(Raw_savings[[#This Row],[PreWBthm]]-Raw_savings[[#This Row],[MsrWBthm]])/Raw_savings[[#This Row],[NumUnit]]/10^5</f>
        <v>-9.6282627986414328E-3</v>
      </c>
      <c r="AC2264">
        <f>Raw_savings[[#This Row],[APreWBkWh]]*Raw_savings[[#This Row],[BldgWts]]</f>
        <v>44.950989888320876</v>
      </c>
      <c r="AD2264" t="s">
        <v>72</v>
      </c>
    </row>
    <row r="2265" spans="1:30" hidden="1" x14ac:dyDescent="0.25">
      <c r="A2265" t="s">
        <v>68</v>
      </c>
      <c r="B2265" t="s">
        <v>69</v>
      </c>
      <c r="C2265" t="s">
        <v>70</v>
      </c>
      <c r="D2265" s="1">
        <v>43622.936018518521</v>
      </c>
      <c r="E2265" t="s">
        <v>71</v>
      </c>
      <c r="F2265" t="s">
        <v>23</v>
      </c>
      <c r="G2265">
        <v>1985</v>
      </c>
      <c r="H2265" t="str">
        <f>VLOOKUP(Raw_savings[[#This Row],[BldgVint]],DEER2020wts!$I$6:$J$15,2,FALSE)</f>
        <v>Old</v>
      </c>
      <c r="I2265" t="s">
        <v>36</v>
      </c>
      <c r="J2265" t="s">
        <v>6</v>
      </c>
      <c r="K2265">
        <f>SUMIFS(raw_wts[wt_vint],raw_wts[bldgtype],Raw_savings[[#This Row],[BldgType]],raw_wts[bldgvint],Raw_savings[[#This Row],[BldgVint]],raw_wts[bldgloc],Raw_savings[[#This Row],[BldgLoc]])</f>
        <v>20.297000000000001</v>
      </c>
      <c r="L2265" t="s">
        <v>32</v>
      </c>
      <c r="M2265">
        <v>40.155284666666702</v>
      </c>
      <c r="N2265">
        <v>10000.08</v>
      </c>
      <c r="O2265" t="s">
        <v>7</v>
      </c>
      <c r="P2265">
        <v>99564.3</v>
      </c>
      <c r="Q2265">
        <v>43.3477777777778</v>
      </c>
      <c r="R2265">
        <v>18.4116</v>
      </c>
      <c r="S2265">
        <v>22566590</v>
      </c>
      <c r="T2265">
        <v>99354.61</v>
      </c>
      <c r="U2265">
        <v>43.27</v>
      </c>
      <c r="V2265">
        <v>18.382066666666699</v>
      </c>
      <c r="W2265">
        <v>22623830</v>
      </c>
      <c r="X2265">
        <v>5.2219776734410299</v>
      </c>
      <c r="Y2265">
        <v>1.9369250753271999E-3</v>
      </c>
      <c r="Z2265">
        <v>7.3547812146012898E-4</v>
      </c>
      <c r="AA2265">
        <v>-1425.4661740081101</v>
      </c>
      <c r="AB2265">
        <f>(Raw_savings[[#This Row],[PreWBthm]]-Raw_savings[[#This Row],[MsrWBthm]])/Raw_savings[[#This Row],[NumUnit]]/10^5</f>
        <v>-1.4254661740081123E-2</v>
      </c>
      <c r="AC2265">
        <f>Raw_savings[[#This Row],[APreWBkWh]]*Raw_savings[[#This Row],[BldgWts]]</f>
        <v>105.99048083783259</v>
      </c>
      <c r="AD2265" t="s">
        <v>72</v>
      </c>
    </row>
    <row r="2266" spans="1:30" hidden="1" x14ac:dyDescent="0.25">
      <c r="A2266" t="s">
        <v>68</v>
      </c>
      <c r="B2266" t="s">
        <v>69</v>
      </c>
      <c r="C2266" t="s">
        <v>70</v>
      </c>
      <c r="D2266" s="1">
        <v>43622.936018518521</v>
      </c>
      <c r="E2266" t="s">
        <v>71</v>
      </c>
      <c r="F2266" t="s">
        <v>23</v>
      </c>
      <c r="G2266">
        <v>1985</v>
      </c>
      <c r="H2266" t="str">
        <f>VLOOKUP(Raw_savings[[#This Row],[BldgVint]],DEER2020wts!$I$6:$J$15,2,FALSE)</f>
        <v>Old</v>
      </c>
      <c r="I2266" t="s">
        <v>39</v>
      </c>
      <c r="J2266" t="s">
        <v>6</v>
      </c>
      <c r="K2266">
        <f>SUMIFS(raw_wts[wt_vint],raw_wts[bldgtype],Raw_savings[[#This Row],[BldgType]],raw_wts[bldgvint],Raw_savings[[#This Row],[BldgVint]],raw_wts[bldgloc],Raw_savings[[#This Row],[BldgLoc]])</f>
        <v>15.143000000000001</v>
      </c>
      <c r="L2266" t="s">
        <v>32</v>
      </c>
      <c r="M2266">
        <v>46.001894666666701</v>
      </c>
      <c r="N2266">
        <v>10000.08</v>
      </c>
      <c r="O2266" t="s">
        <v>7</v>
      </c>
      <c r="P2266">
        <v>102328.9</v>
      </c>
      <c r="Q2266">
        <v>51.5212222222222</v>
      </c>
      <c r="R2266">
        <v>23.2944666666667</v>
      </c>
      <c r="S2266">
        <v>31032300</v>
      </c>
      <c r="T2266">
        <v>102102.5</v>
      </c>
      <c r="U2266">
        <v>51.415777777777798</v>
      </c>
      <c r="V2266">
        <v>23.249933333333299</v>
      </c>
      <c r="W2266">
        <v>31113190</v>
      </c>
      <c r="X2266">
        <v>4.9215364201954301</v>
      </c>
      <c r="Y2266">
        <v>2.2921761203209099E-3</v>
      </c>
      <c r="Z2266">
        <v>9.6807606851911899E-4</v>
      </c>
      <c r="AA2266">
        <v>-1758.40583493648</v>
      </c>
      <c r="AB2266">
        <f>(Raw_savings[[#This Row],[PreWBthm]]-Raw_savings[[#This Row],[MsrWBthm]])/Raw_savings[[#This Row],[NumUnit]]/10^5</f>
        <v>-1.7584058349364787E-2</v>
      </c>
      <c r="AC2266">
        <f>Raw_savings[[#This Row],[APreWBkWh]]*Raw_savings[[#This Row],[BldgWts]]</f>
        <v>74.526826011019395</v>
      </c>
      <c r="AD2266" t="s">
        <v>72</v>
      </c>
    </row>
    <row r="2267" spans="1:30" hidden="1" x14ac:dyDescent="0.25">
      <c r="A2267" t="s">
        <v>68</v>
      </c>
      <c r="B2267" t="s">
        <v>69</v>
      </c>
      <c r="C2267" t="s">
        <v>70</v>
      </c>
      <c r="D2267" s="1">
        <v>43622.936018518521</v>
      </c>
      <c r="E2267" t="s">
        <v>71</v>
      </c>
      <c r="F2267" t="s">
        <v>23</v>
      </c>
      <c r="G2267">
        <v>1985</v>
      </c>
      <c r="H2267" t="str">
        <f>VLOOKUP(Raw_savings[[#This Row],[BldgVint]],DEER2020wts!$I$6:$J$15,2,FALSE)</f>
        <v>Old</v>
      </c>
      <c r="I2267" t="s">
        <v>41</v>
      </c>
      <c r="J2267" t="s">
        <v>6</v>
      </c>
      <c r="K2267">
        <f>SUMIFS(raw_wts[wt_vint],raw_wts[bldgtype],Raw_savings[[#This Row],[BldgType]],raw_wts[bldgvint],Raw_savings[[#This Row],[BldgVint]],raw_wts[bldgloc],Raw_savings[[#This Row],[BldgLoc]])</f>
        <v>17.587</v>
      </c>
      <c r="L2267" t="s">
        <v>32</v>
      </c>
      <c r="M2267">
        <v>43.951496749999997</v>
      </c>
      <c r="N2267">
        <v>10000.08</v>
      </c>
      <c r="O2267" t="s">
        <v>7</v>
      </c>
      <c r="P2267">
        <v>104674.1</v>
      </c>
      <c r="Q2267">
        <v>53.9106666666667</v>
      </c>
      <c r="R2267">
        <v>23.8112666666667</v>
      </c>
      <c r="S2267">
        <v>34816620</v>
      </c>
      <c r="T2267">
        <v>104445.8</v>
      </c>
      <c r="U2267">
        <v>53.806222222222203</v>
      </c>
      <c r="V2267">
        <v>23.768733333333302</v>
      </c>
      <c r="W2267">
        <v>34899010</v>
      </c>
      <c r="X2267">
        <v>5.1943623512663004</v>
      </c>
      <c r="Y2267">
        <v>2.3763569427120001E-3</v>
      </c>
      <c r="Z2267">
        <v>9.6773344432988704E-4</v>
      </c>
      <c r="AA2267">
        <v>-1874.56642190462</v>
      </c>
      <c r="AB2267">
        <f>(Raw_savings[[#This Row],[PreWBthm]]-Raw_savings[[#This Row],[MsrWBthm]])/Raw_savings[[#This Row],[NumUnit]]/10^5</f>
        <v>-1.8745664219046193E-2</v>
      </c>
      <c r="AC2267">
        <f>Raw_savings[[#This Row],[APreWBkWh]]*Raw_savings[[#This Row],[BldgWts]]</f>
        <v>91.353250671720417</v>
      </c>
      <c r="AD2267" t="s">
        <v>72</v>
      </c>
    </row>
    <row r="2268" spans="1:30" hidden="1" x14ac:dyDescent="0.25">
      <c r="A2268" t="s">
        <v>68</v>
      </c>
      <c r="B2268" t="s">
        <v>69</v>
      </c>
      <c r="C2268" t="s">
        <v>70</v>
      </c>
      <c r="D2268" s="1">
        <v>43622.936018518521</v>
      </c>
      <c r="E2268" t="s">
        <v>71</v>
      </c>
      <c r="F2268" t="s">
        <v>23</v>
      </c>
      <c r="G2268">
        <v>1985</v>
      </c>
      <c r="H2268" t="str">
        <f>VLOOKUP(Raw_savings[[#This Row],[BldgVint]],DEER2020wts!$I$6:$J$15,2,FALSE)</f>
        <v>Old</v>
      </c>
      <c r="I2268" t="s">
        <v>44</v>
      </c>
      <c r="J2268" t="s">
        <v>6</v>
      </c>
      <c r="K2268">
        <f>SUMIFS(raw_wts[wt_vint],raw_wts[bldgtype],Raw_savings[[#This Row],[BldgType]],raw_wts[bldgvint],Raw_savings[[#This Row],[BldgVint]],raw_wts[bldgloc],Raw_savings[[#This Row],[BldgLoc]])</f>
        <v>2.1030000000000002</v>
      </c>
      <c r="L2268" t="s">
        <v>32</v>
      </c>
      <c r="M2268">
        <v>46.994345166666697</v>
      </c>
      <c r="N2268">
        <v>10000.08</v>
      </c>
      <c r="O2268" t="s">
        <v>7</v>
      </c>
      <c r="P2268">
        <v>106858.4</v>
      </c>
      <c r="Q2268">
        <v>50.620222222222203</v>
      </c>
      <c r="R2268">
        <v>28.7926</v>
      </c>
      <c r="S2268">
        <v>93251160</v>
      </c>
      <c r="T2268">
        <v>106613.7</v>
      </c>
      <c r="U2268">
        <v>50.529444444444401</v>
      </c>
      <c r="V2268">
        <v>28.739533333333299</v>
      </c>
      <c r="W2268">
        <v>93443320</v>
      </c>
      <c r="X2268">
        <v>5.2070094632058801</v>
      </c>
      <c r="Y2268">
        <v>1.93167449095918E-3</v>
      </c>
      <c r="Z2268">
        <v>1.1292138762327101E-3</v>
      </c>
      <c r="AA2268">
        <v>-4089.0026091117902</v>
      </c>
      <c r="AB2268">
        <f>(Raw_savings[[#This Row],[PreWBthm]]-Raw_savings[[#This Row],[MsrWBthm]])/Raw_savings[[#This Row],[NumUnit]]/10^5</f>
        <v>-4.0890026091117866E-2</v>
      </c>
      <c r="AC2268">
        <f>Raw_savings[[#This Row],[APreWBkWh]]*Raw_savings[[#This Row],[BldgWts]]</f>
        <v>10.950340901121967</v>
      </c>
      <c r="AD2268" t="s">
        <v>72</v>
      </c>
    </row>
    <row r="2269" spans="1:30" hidden="1" x14ac:dyDescent="0.25">
      <c r="A2269" t="s">
        <v>68</v>
      </c>
      <c r="B2269" t="s">
        <v>69</v>
      </c>
      <c r="C2269" t="s">
        <v>70</v>
      </c>
      <c r="D2269" s="1">
        <v>43622.936018518521</v>
      </c>
      <c r="E2269" t="s">
        <v>71</v>
      </c>
      <c r="F2269" t="s">
        <v>23</v>
      </c>
      <c r="G2269">
        <v>1985</v>
      </c>
      <c r="H2269" t="str">
        <f>VLOOKUP(Raw_savings[[#This Row],[BldgVint]],DEER2020wts!$I$6:$J$15,2,FALSE)</f>
        <v>Old</v>
      </c>
      <c r="I2269" t="s">
        <v>46</v>
      </c>
      <c r="J2269" t="s">
        <v>6</v>
      </c>
      <c r="K2269">
        <f>SUMIFS(raw_wts[wt_vint],raw_wts[bldgtype],Raw_savings[[#This Row],[BldgType]],raw_wts[bldgvint],Raw_savings[[#This Row],[BldgVint]],raw_wts[bldgloc],Raw_savings[[#This Row],[BldgLoc]])</f>
        <v>8.2579999999999991</v>
      </c>
      <c r="L2269" t="s">
        <v>32</v>
      </c>
      <c r="M2269">
        <v>43.767669499999997</v>
      </c>
      <c r="N2269">
        <v>10000.08</v>
      </c>
      <c r="O2269" t="s">
        <v>7</v>
      </c>
      <c r="P2269">
        <v>99707.88</v>
      </c>
      <c r="Q2269">
        <v>47.7241111111111</v>
      </c>
      <c r="R2269">
        <v>25.675133333333299</v>
      </c>
      <c r="S2269">
        <v>85962150</v>
      </c>
      <c r="T2269">
        <v>99486.13</v>
      </c>
      <c r="U2269">
        <v>47.638777777777797</v>
      </c>
      <c r="V2269">
        <v>25.628733333333301</v>
      </c>
      <c r="W2269">
        <v>86134470</v>
      </c>
      <c r="X2269">
        <v>5.0665251893295302</v>
      </c>
      <c r="Y2269">
        <v>1.9496887613203E-3</v>
      </c>
      <c r="Z2269">
        <v>1.0601432639679E-3</v>
      </c>
      <c r="AA2269">
        <v>-3937.1527423912798</v>
      </c>
      <c r="AB2269">
        <f>(Raw_savings[[#This Row],[PreWBthm]]-Raw_savings[[#This Row],[MsrWBthm]])/Raw_savings[[#This Row],[NumUnit]]/10^5</f>
        <v>-3.9371527423912762E-2</v>
      </c>
      <c r="AC2269">
        <f>Raw_savings[[#This Row],[APreWBkWh]]*Raw_savings[[#This Row],[BldgWts]]</f>
        <v>41.839365013483253</v>
      </c>
      <c r="AD2269" t="s">
        <v>72</v>
      </c>
    </row>
    <row r="2270" spans="1:30" hidden="1" x14ac:dyDescent="0.25">
      <c r="A2270" t="s">
        <v>68</v>
      </c>
      <c r="B2270" t="s">
        <v>69</v>
      </c>
      <c r="C2270" t="s">
        <v>70</v>
      </c>
      <c r="D2270" s="1">
        <v>43622.936018518521</v>
      </c>
      <c r="E2270" t="s">
        <v>71</v>
      </c>
      <c r="F2270" t="s">
        <v>23</v>
      </c>
      <c r="G2270">
        <v>1985</v>
      </c>
      <c r="H2270" t="str">
        <f>VLOOKUP(Raw_savings[[#This Row],[BldgVint]],DEER2020wts!$I$6:$J$15,2,FALSE)</f>
        <v>Old</v>
      </c>
      <c r="I2270" t="s">
        <v>9</v>
      </c>
      <c r="J2270" t="s">
        <v>6</v>
      </c>
      <c r="K2270">
        <f>SUMIFS(raw_wts[wt_vint],raw_wts[bldgtype],Raw_savings[[#This Row],[BldgType]],raw_wts[bldgvint],Raw_savings[[#This Row],[BldgVint]],raw_wts[bldgloc],Raw_savings[[#This Row],[BldgLoc]])</f>
        <v>11.169</v>
      </c>
      <c r="L2270" t="s">
        <v>32</v>
      </c>
      <c r="M2270">
        <v>47.516845416666698</v>
      </c>
      <c r="N2270">
        <v>10000.08</v>
      </c>
      <c r="O2270" t="s">
        <v>7</v>
      </c>
      <c r="P2270">
        <v>107674.4</v>
      </c>
      <c r="Q2270">
        <v>48.6647777777778</v>
      </c>
      <c r="R2270">
        <v>25.260466666666701</v>
      </c>
      <c r="S2270">
        <v>79641600</v>
      </c>
      <c r="T2270">
        <v>107427.2</v>
      </c>
      <c r="U2270">
        <v>48.576333333333302</v>
      </c>
      <c r="V2270">
        <v>25.215199999999999</v>
      </c>
      <c r="W2270">
        <v>79819580</v>
      </c>
      <c r="X2270">
        <v>5.2023655575690002</v>
      </c>
      <c r="Y2270">
        <v>1.8613282020068401E-3</v>
      </c>
      <c r="Z2270">
        <v>9.5264460992154903E-4</v>
      </c>
      <c r="AA2270">
        <v>-3745.6190207772702</v>
      </c>
      <c r="AB2270">
        <f>(Raw_savings[[#This Row],[PreWBthm]]-Raw_savings[[#This Row],[MsrWBthm]])/Raw_savings[[#This Row],[NumUnit]]/10^5</f>
        <v>-3.7456190207772695E-2</v>
      </c>
      <c r="AC2270">
        <f>Raw_savings[[#This Row],[APreWBkWh]]*Raw_savings[[#This Row],[BldgWts]]</f>
        <v>58.105220912488164</v>
      </c>
      <c r="AD2270" t="s">
        <v>72</v>
      </c>
    </row>
    <row r="2271" spans="1:30" hidden="1" x14ac:dyDescent="0.25">
      <c r="A2271" t="s">
        <v>68</v>
      </c>
      <c r="B2271" t="s">
        <v>69</v>
      </c>
      <c r="C2271" t="s">
        <v>70</v>
      </c>
      <c r="D2271" s="1">
        <v>43622.936018518521</v>
      </c>
      <c r="E2271" t="s">
        <v>71</v>
      </c>
      <c r="F2271" t="s">
        <v>23</v>
      </c>
      <c r="G2271">
        <v>1985</v>
      </c>
      <c r="H2271" t="str">
        <f>VLOOKUP(Raw_savings[[#This Row],[BldgVint]],DEER2020wts!$I$6:$J$15,2,FALSE)</f>
        <v>Old</v>
      </c>
      <c r="I2271" t="s">
        <v>37</v>
      </c>
      <c r="J2271" t="s">
        <v>6</v>
      </c>
      <c r="K2271">
        <f>SUMIFS(raw_wts[wt_vint],raw_wts[bldgtype],Raw_savings[[#This Row],[BldgType]],raw_wts[bldgvint],Raw_savings[[#This Row],[BldgVint]],raw_wts[bldgloc],Raw_savings[[#This Row],[BldgLoc]])</f>
        <v>2.181</v>
      </c>
      <c r="L2271" t="s">
        <v>32</v>
      </c>
      <c r="M2271">
        <v>47.319694666666699</v>
      </c>
      <c r="N2271">
        <v>10000.08</v>
      </c>
      <c r="O2271" t="s">
        <v>7</v>
      </c>
      <c r="P2271">
        <v>108518.9</v>
      </c>
      <c r="Q2271">
        <v>50.360222222222198</v>
      </c>
      <c r="R2271">
        <v>24.5566</v>
      </c>
      <c r="S2271">
        <v>83515100</v>
      </c>
      <c r="T2271">
        <v>108271.1</v>
      </c>
      <c r="U2271">
        <v>50.269222222222197</v>
      </c>
      <c r="V2271">
        <v>24.513400000000001</v>
      </c>
      <c r="W2271">
        <v>83661690</v>
      </c>
      <c r="X2271">
        <v>5.2367201805836201</v>
      </c>
      <c r="Y2271">
        <v>1.9230893318528499E-3</v>
      </c>
      <c r="Z2271">
        <v>9.1293911138520497E-4</v>
      </c>
      <c r="AA2271">
        <v>-3097.8644522671002</v>
      </c>
      <c r="AB2271">
        <f>(Raw_savings[[#This Row],[PreWBthm]]-Raw_savings[[#This Row],[MsrWBthm]])/Raw_savings[[#This Row],[NumUnit]]/10^5</f>
        <v>-3.0978644522671035E-2</v>
      </c>
      <c r="AC2271">
        <f>Raw_savings[[#This Row],[APreWBkWh]]*Raw_savings[[#This Row],[BldgWts]]</f>
        <v>11.421286713852876</v>
      </c>
      <c r="AD2271" t="s">
        <v>72</v>
      </c>
    </row>
    <row r="2272" spans="1:30" hidden="1" x14ac:dyDescent="0.25">
      <c r="A2272" t="s">
        <v>68</v>
      </c>
      <c r="B2272" t="s">
        <v>69</v>
      </c>
      <c r="C2272" t="s">
        <v>70</v>
      </c>
      <c r="D2272" s="1">
        <v>43622.936018518521</v>
      </c>
      <c r="E2272" t="s">
        <v>71</v>
      </c>
      <c r="F2272" t="s">
        <v>23</v>
      </c>
      <c r="G2272">
        <v>1985</v>
      </c>
      <c r="H2272" t="str">
        <f>VLOOKUP(Raw_savings[[#This Row],[BldgVint]],DEER2020wts!$I$6:$J$15,2,FALSE)</f>
        <v>Old</v>
      </c>
      <c r="I2272" t="s">
        <v>34</v>
      </c>
      <c r="J2272" t="s">
        <v>6</v>
      </c>
      <c r="K2272">
        <f>SUMIFS(raw_wts[wt_vint],raw_wts[bldgtype],Raw_savings[[#This Row],[BldgType]],raw_wts[bldgvint],Raw_savings[[#This Row],[BldgVint]],raw_wts[bldgloc],Raw_savings[[#This Row],[BldgLoc]])</f>
        <v>4.2669999999999995</v>
      </c>
      <c r="L2272" t="s">
        <v>32</v>
      </c>
      <c r="M2272">
        <v>56.631290166666702</v>
      </c>
      <c r="N2272">
        <v>10000.08</v>
      </c>
      <c r="O2272" t="s">
        <v>7</v>
      </c>
      <c r="P2272">
        <v>136228.4</v>
      </c>
      <c r="Q2272">
        <v>56.744</v>
      </c>
      <c r="R2272">
        <v>28.914733333333299</v>
      </c>
      <c r="S2272">
        <v>13938220</v>
      </c>
      <c r="T2272">
        <v>135901.1</v>
      </c>
      <c r="U2272">
        <v>56.636888888888897</v>
      </c>
      <c r="V2272">
        <v>28.8618666666667</v>
      </c>
      <c r="W2272">
        <v>13986860</v>
      </c>
      <c r="X2272">
        <v>5.7794904378257996</v>
      </c>
      <c r="Y2272">
        <v>1.8913768483092501E-3</v>
      </c>
      <c r="Z2272">
        <v>9.33523967246425E-4</v>
      </c>
      <c r="AA2272">
        <v>-858.88913808694394</v>
      </c>
      <c r="AB2272">
        <f>(Raw_savings[[#This Row],[PreWBthm]]-Raw_savings[[#This Row],[MsrWBthm]])/Raw_savings[[#This Row],[NumUnit]]/10^5</f>
        <v>-8.5888913808694414E-3</v>
      </c>
      <c r="AC2272">
        <f>Raw_savings[[#This Row],[APreWBkWh]]*Raw_savings[[#This Row],[BldgWts]]</f>
        <v>24.661085698202683</v>
      </c>
      <c r="AD2272" t="s">
        <v>72</v>
      </c>
    </row>
    <row r="2273" spans="1:30" hidden="1" x14ac:dyDescent="0.25">
      <c r="A2273" t="s">
        <v>68</v>
      </c>
      <c r="B2273" t="s">
        <v>69</v>
      </c>
      <c r="C2273" t="s">
        <v>70</v>
      </c>
      <c r="D2273" s="1">
        <v>43622.936018518521</v>
      </c>
      <c r="E2273" t="s">
        <v>71</v>
      </c>
      <c r="F2273" t="s">
        <v>23</v>
      </c>
      <c r="G2273">
        <v>1985</v>
      </c>
      <c r="H2273" t="str">
        <f>VLOOKUP(Raw_savings[[#This Row],[BldgVint]],DEER2020wts!$I$6:$J$15,2,FALSE)</f>
        <v>Old</v>
      </c>
      <c r="I2273" t="s">
        <v>42</v>
      </c>
      <c r="J2273" t="s">
        <v>6</v>
      </c>
      <c r="K2273">
        <f>SUMIFS(raw_wts[wt_vint],raw_wts[bldgtype],Raw_savings[[#This Row],[BldgType]],raw_wts[bldgvint],Raw_savings[[#This Row],[BldgVint]],raw_wts[bldgloc],Raw_savings[[#This Row],[BldgLoc]])</f>
        <v>1.3979999999999999</v>
      </c>
      <c r="L2273" t="s">
        <v>32</v>
      </c>
      <c r="M2273">
        <v>46.956506416666699</v>
      </c>
      <c r="N2273">
        <v>10000.08</v>
      </c>
      <c r="O2273" t="s">
        <v>7</v>
      </c>
      <c r="P2273">
        <v>90873.11</v>
      </c>
      <c r="Q2273">
        <v>37.247333333333302</v>
      </c>
      <c r="R2273">
        <v>19.089866666666701</v>
      </c>
      <c r="S2273">
        <v>212508500</v>
      </c>
      <c r="T2273">
        <v>90642.59</v>
      </c>
      <c r="U2273">
        <v>37.179000000000002</v>
      </c>
      <c r="V2273">
        <v>19.054666666666702</v>
      </c>
      <c r="W2273">
        <v>212800500</v>
      </c>
      <c r="X2273">
        <v>4.9092238241596204</v>
      </c>
      <c r="Y2273">
        <v>1.4552473884444201E-3</v>
      </c>
      <c r="Z2273">
        <v>7.4962987424279299E-4</v>
      </c>
      <c r="AA2273">
        <v>-6218.5205476947003</v>
      </c>
      <c r="AB2273">
        <f>(Raw_savings[[#This Row],[PreWBthm]]-Raw_savings[[#This Row],[MsrWBthm]])/Raw_savings[[#This Row],[NumUnit]]/10^5</f>
        <v>-6.2185205476947024E-2</v>
      </c>
      <c r="AC2273">
        <f>Raw_savings[[#This Row],[APreWBkWh]]*Raw_savings[[#This Row],[BldgWts]]</f>
        <v>6.8630949061751485</v>
      </c>
      <c r="AD2273" t="s">
        <v>72</v>
      </c>
    </row>
    <row r="2274" spans="1:30" hidden="1" x14ac:dyDescent="0.25">
      <c r="A2274" t="s">
        <v>68</v>
      </c>
      <c r="B2274" t="s">
        <v>69</v>
      </c>
      <c r="C2274" t="s">
        <v>70</v>
      </c>
      <c r="D2274" s="1">
        <v>43622.936018518521</v>
      </c>
      <c r="E2274" t="s">
        <v>71</v>
      </c>
      <c r="F2274" t="s">
        <v>23</v>
      </c>
      <c r="G2274">
        <v>1996</v>
      </c>
      <c r="H2274" t="str">
        <f>VLOOKUP(Raw_savings[[#This Row],[BldgVint]],DEER2020wts!$I$6:$J$15,2,FALSE)</f>
        <v>Old</v>
      </c>
      <c r="I2274" t="s">
        <v>5</v>
      </c>
      <c r="J2274" t="s">
        <v>6</v>
      </c>
      <c r="K2274">
        <f>SUMIFS(raw_wts[wt_vint],raw_wts[bldgtype],Raw_savings[[#This Row],[BldgType]],raw_wts[bldgvint],Raw_savings[[#This Row],[BldgVint]],raw_wts[bldgloc],Raw_savings[[#This Row],[BldgLoc]])</f>
        <v>0.32900000000000001</v>
      </c>
      <c r="L2274" t="s">
        <v>32</v>
      </c>
      <c r="M2274">
        <v>35.918638666666702</v>
      </c>
      <c r="N2274">
        <v>10000.08</v>
      </c>
      <c r="O2274" t="s">
        <v>7</v>
      </c>
      <c r="P2274">
        <v>75027.73</v>
      </c>
      <c r="Q2274">
        <v>25.200333333333301</v>
      </c>
      <c r="R2274">
        <v>11.741</v>
      </c>
      <c r="S2274">
        <v>99475580</v>
      </c>
      <c r="T2274">
        <v>74881.63</v>
      </c>
      <c r="U2274">
        <v>25.1431111111111</v>
      </c>
      <c r="V2274">
        <v>11.718866666666701</v>
      </c>
      <c r="W2274">
        <v>99686160</v>
      </c>
      <c r="X2274">
        <v>4.0675260929522699</v>
      </c>
      <c r="Y2274">
        <v>1.59310665287896E-3</v>
      </c>
      <c r="Z2274">
        <v>6.1620746651161104E-4</v>
      </c>
      <c r="AA2274">
        <v>-5862.6943508141103</v>
      </c>
      <c r="AB2274">
        <f>(Raw_savings[[#This Row],[PreWBthm]]-Raw_savings[[#This Row],[MsrWBthm]])/Raw_savings[[#This Row],[NumUnit]]/10^5</f>
        <v>-5.8626943508141065E-2</v>
      </c>
      <c r="AC2274">
        <f>Raw_savings[[#This Row],[APreWBkWh]]*Raw_savings[[#This Row],[BldgWts]]</f>
        <v>1.3382160845812969</v>
      </c>
      <c r="AD2274" t="s">
        <v>72</v>
      </c>
    </row>
    <row r="2275" spans="1:30" hidden="1" x14ac:dyDescent="0.25">
      <c r="A2275" t="s">
        <v>68</v>
      </c>
      <c r="B2275" t="s">
        <v>69</v>
      </c>
      <c r="C2275" t="s">
        <v>70</v>
      </c>
      <c r="D2275" s="1">
        <v>43622.936018518521</v>
      </c>
      <c r="E2275" t="s">
        <v>71</v>
      </c>
      <c r="F2275" t="s">
        <v>23</v>
      </c>
      <c r="G2275">
        <v>1996</v>
      </c>
      <c r="H2275" t="str">
        <f>VLOOKUP(Raw_savings[[#This Row],[BldgVint]],DEER2020wts!$I$6:$J$15,2,FALSE)</f>
        <v>Old</v>
      </c>
      <c r="I2275" t="s">
        <v>35</v>
      </c>
      <c r="J2275" t="s">
        <v>6</v>
      </c>
      <c r="K2275">
        <f>SUMIFS(raw_wts[wt_vint],raw_wts[bldgtype],Raw_savings[[#This Row],[BldgType]],raw_wts[bldgvint],Raw_savings[[#This Row],[BldgVint]],raw_wts[bldgloc],Raw_savings[[#This Row],[BldgLoc]])</f>
        <v>0.76400000000000001</v>
      </c>
      <c r="L2275" t="s">
        <v>32</v>
      </c>
      <c r="M2275">
        <v>36.020671166666702</v>
      </c>
      <c r="N2275">
        <v>10000.08</v>
      </c>
      <c r="O2275" t="s">
        <v>7</v>
      </c>
      <c r="P2275">
        <v>88440.14</v>
      </c>
      <c r="Q2275">
        <v>42.932222222222201</v>
      </c>
      <c r="R2275">
        <v>21.212133333333298</v>
      </c>
      <c r="S2275">
        <v>88700940</v>
      </c>
      <c r="T2275">
        <v>88263.59</v>
      </c>
      <c r="U2275">
        <v>42.858222222222203</v>
      </c>
      <c r="V2275">
        <v>21.176600000000001</v>
      </c>
      <c r="W2275">
        <v>88853740</v>
      </c>
      <c r="X2275">
        <v>4.9013523147059299</v>
      </c>
      <c r="Y2275">
        <v>2.0543759347959401E-3</v>
      </c>
      <c r="Z2275">
        <v>9.864706065280701E-4</v>
      </c>
      <c r="AA2275">
        <v>-4242.0086869841598</v>
      </c>
      <c r="AB2275">
        <f>(Raw_savings[[#This Row],[PreWBthm]]-Raw_savings[[#This Row],[MsrWBthm]])/Raw_savings[[#This Row],[NumUnit]]/10^5</f>
        <v>-4.2420086869841597E-2</v>
      </c>
      <c r="AC2275">
        <f>Raw_savings[[#This Row],[APreWBkWh]]*Raw_savings[[#This Row],[BldgWts]]</f>
        <v>3.7446331684353305</v>
      </c>
      <c r="AD2275" t="s">
        <v>72</v>
      </c>
    </row>
    <row r="2276" spans="1:30" hidden="1" x14ac:dyDescent="0.25">
      <c r="A2276" t="s">
        <v>68</v>
      </c>
      <c r="B2276" t="s">
        <v>69</v>
      </c>
      <c r="C2276" t="s">
        <v>70</v>
      </c>
      <c r="D2276" s="1">
        <v>43622.936018518521</v>
      </c>
      <c r="E2276" t="s">
        <v>71</v>
      </c>
      <c r="F2276" t="s">
        <v>23</v>
      </c>
      <c r="G2276">
        <v>1996</v>
      </c>
      <c r="H2276" t="str">
        <f>VLOOKUP(Raw_savings[[#This Row],[BldgVint]],DEER2020wts!$I$6:$J$15,2,FALSE)</f>
        <v>Old</v>
      </c>
      <c r="I2276" t="s">
        <v>38</v>
      </c>
      <c r="J2276" t="s">
        <v>6</v>
      </c>
      <c r="K2276">
        <f>SUMIFS(raw_wts[wt_vint],raw_wts[bldgtype],Raw_savings[[#This Row],[BldgType]],raw_wts[bldgvint],Raw_savings[[#This Row],[BldgVint]],raw_wts[bldgloc],Raw_savings[[#This Row],[BldgLoc]])</f>
        <v>4.2220000000000004</v>
      </c>
      <c r="L2276" t="s">
        <v>32</v>
      </c>
      <c r="M2276">
        <v>41.626935666666697</v>
      </c>
      <c r="N2276">
        <v>10000.08</v>
      </c>
      <c r="O2276" t="s">
        <v>7</v>
      </c>
      <c r="P2276">
        <v>82093.86</v>
      </c>
      <c r="Q2276">
        <v>34.554777777777801</v>
      </c>
      <c r="R2276">
        <v>16.186733333333301</v>
      </c>
      <c r="S2276">
        <v>68114250</v>
      </c>
      <c r="T2276">
        <v>81902.13</v>
      </c>
      <c r="U2276">
        <v>34.488888888888901</v>
      </c>
      <c r="V2276">
        <v>16.159666666666698</v>
      </c>
      <c r="W2276">
        <v>68270410</v>
      </c>
      <c r="X2276">
        <v>4.6059119396945203</v>
      </c>
      <c r="Y2276">
        <v>1.5828426434391801E-3</v>
      </c>
      <c r="Z2276">
        <v>6.5022001339244196E-4</v>
      </c>
      <c r="AA2276">
        <v>-3751.4171413065901</v>
      </c>
      <c r="AB2276">
        <f>(Raw_savings[[#This Row],[PreWBthm]]-Raw_savings[[#This Row],[MsrWBthm]])/Raw_savings[[#This Row],[NumUnit]]/10^5</f>
        <v>-3.7514171413065872E-2</v>
      </c>
      <c r="AC2276">
        <f>Raw_savings[[#This Row],[APreWBkWh]]*Raw_savings[[#This Row],[BldgWts]]</f>
        <v>19.446160209390268</v>
      </c>
      <c r="AD2276" t="s">
        <v>72</v>
      </c>
    </row>
    <row r="2277" spans="1:30" hidden="1" x14ac:dyDescent="0.25">
      <c r="A2277" t="s">
        <v>68</v>
      </c>
      <c r="B2277" t="s">
        <v>69</v>
      </c>
      <c r="C2277" t="s">
        <v>70</v>
      </c>
      <c r="D2277" s="1">
        <v>43622.936018518521</v>
      </c>
      <c r="E2277" t="s">
        <v>71</v>
      </c>
      <c r="F2277" t="s">
        <v>23</v>
      </c>
      <c r="G2277">
        <v>1996</v>
      </c>
      <c r="H2277" t="str">
        <f>VLOOKUP(Raw_savings[[#This Row],[BldgVint]],DEER2020wts!$I$6:$J$15,2,FALSE)</f>
        <v>Old</v>
      </c>
      <c r="I2277" t="s">
        <v>40</v>
      </c>
      <c r="J2277" t="s">
        <v>6</v>
      </c>
      <c r="K2277">
        <f>SUMIFS(raw_wts[wt_vint],raw_wts[bldgtype],Raw_savings[[#This Row],[BldgType]],raw_wts[bldgvint],Raw_savings[[#This Row],[BldgVint]],raw_wts[bldgloc],Raw_savings[[#This Row],[BldgLoc]])</f>
        <v>3.6059999999999999</v>
      </c>
      <c r="L2277" t="s">
        <v>32</v>
      </c>
      <c r="M2277">
        <v>36.287980191666698</v>
      </c>
      <c r="N2277">
        <v>10000.08</v>
      </c>
      <c r="O2277" t="s">
        <v>7</v>
      </c>
      <c r="P2277">
        <v>89633.04</v>
      </c>
      <c r="Q2277">
        <v>41.3676666666667</v>
      </c>
      <c r="R2277">
        <v>19.091466666666701</v>
      </c>
      <c r="S2277">
        <v>65034470</v>
      </c>
      <c r="T2277">
        <v>89447.97</v>
      </c>
      <c r="U2277">
        <v>41.295666666666698</v>
      </c>
      <c r="V2277">
        <v>19.0608</v>
      </c>
      <c r="W2277">
        <v>65150520</v>
      </c>
      <c r="X2277">
        <v>5.1000358527117102</v>
      </c>
      <c r="Y2277">
        <v>1.9841280671922599E-3</v>
      </c>
      <c r="Z2277">
        <v>8.4509158417450398E-4</v>
      </c>
      <c r="AA2277">
        <v>-3198.02864163407</v>
      </c>
      <c r="AB2277">
        <f>(Raw_savings[[#This Row],[PreWBthm]]-Raw_savings[[#This Row],[MsrWBthm]])/Raw_savings[[#This Row],[NumUnit]]/10^5</f>
        <v>-3.1980286416340729E-2</v>
      </c>
      <c r="AC2277">
        <f>Raw_savings[[#This Row],[APreWBkWh]]*Raw_savings[[#This Row],[BldgWts]]</f>
        <v>18.390729284878425</v>
      </c>
      <c r="AD2277" t="s">
        <v>72</v>
      </c>
    </row>
    <row r="2278" spans="1:30" hidden="1" x14ac:dyDescent="0.25">
      <c r="A2278" t="s">
        <v>68</v>
      </c>
      <c r="B2278" t="s">
        <v>69</v>
      </c>
      <c r="C2278" t="s">
        <v>70</v>
      </c>
      <c r="D2278" s="1">
        <v>43622.936018518521</v>
      </c>
      <c r="E2278" t="s">
        <v>71</v>
      </c>
      <c r="F2278" t="s">
        <v>23</v>
      </c>
      <c r="G2278">
        <v>1996</v>
      </c>
      <c r="H2278" t="str">
        <f>VLOOKUP(Raw_savings[[#This Row],[BldgVint]],DEER2020wts!$I$6:$J$15,2,FALSE)</f>
        <v>Old</v>
      </c>
      <c r="I2278" t="s">
        <v>43</v>
      </c>
      <c r="J2278" t="s">
        <v>6</v>
      </c>
      <c r="K2278">
        <f>SUMIFS(raw_wts[wt_vint],raw_wts[bldgtype],Raw_savings[[#This Row],[BldgType]],raw_wts[bldgvint],Raw_savings[[#This Row],[BldgVint]],raw_wts[bldgloc],Raw_savings[[#This Row],[BldgLoc]])</f>
        <v>0.32200000000000006</v>
      </c>
      <c r="L2278" t="s">
        <v>32</v>
      </c>
      <c r="M2278">
        <v>41.321799333333303</v>
      </c>
      <c r="N2278">
        <v>10000.08</v>
      </c>
      <c r="O2278" t="s">
        <v>7</v>
      </c>
      <c r="P2278">
        <v>83115.91</v>
      </c>
      <c r="Q2278">
        <v>32.345555555555599</v>
      </c>
      <c r="R2278">
        <v>14.3347333333333</v>
      </c>
      <c r="S2278">
        <v>66610900</v>
      </c>
      <c r="T2278">
        <v>82922.080000000002</v>
      </c>
      <c r="U2278">
        <v>32.284666666666702</v>
      </c>
      <c r="V2278">
        <v>14.308733333333301</v>
      </c>
      <c r="W2278">
        <v>66747430</v>
      </c>
      <c r="X2278">
        <v>4.6907444285380802</v>
      </c>
      <c r="Y2278">
        <v>1.47352946559063E-3</v>
      </c>
      <c r="Z2278">
        <v>6.2920783749671402E-4</v>
      </c>
      <c r="AA2278">
        <v>-3304.0671559010402</v>
      </c>
      <c r="AB2278">
        <f>(Raw_savings[[#This Row],[PreWBthm]]-Raw_savings[[#This Row],[MsrWBthm]])/Raw_savings[[#This Row],[NumUnit]]/10^5</f>
        <v>-3.3040671559010387E-2</v>
      </c>
      <c r="AC2278">
        <f>Raw_savings[[#This Row],[APreWBkWh]]*Raw_savings[[#This Row],[BldgWts]]</f>
        <v>1.5104197059892621</v>
      </c>
      <c r="AD2278" t="s">
        <v>72</v>
      </c>
    </row>
    <row r="2279" spans="1:30" hidden="1" x14ac:dyDescent="0.25">
      <c r="A2279" t="s">
        <v>68</v>
      </c>
      <c r="B2279" t="s">
        <v>69</v>
      </c>
      <c r="C2279" t="s">
        <v>70</v>
      </c>
      <c r="D2279" s="1">
        <v>43622.936018518521</v>
      </c>
      <c r="E2279" t="s">
        <v>71</v>
      </c>
      <c r="F2279" t="s">
        <v>23</v>
      </c>
      <c r="G2279">
        <v>1996</v>
      </c>
      <c r="H2279" t="str">
        <f>VLOOKUP(Raw_savings[[#This Row],[BldgVint]],DEER2020wts!$I$6:$J$15,2,FALSE)</f>
        <v>Old</v>
      </c>
      <c r="I2279" t="s">
        <v>45</v>
      </c>
      <c r="J2279" t="s">
        <v>6</v>
      </c>
      <c r="K2279">
        <f>SUMIFS(raw_wts[wt_vint],raw_wts[bldgtype],Raw_savings[[#This Row],[BldgType]],raw_wts[bldgvint],Raw_savings[[#This Row],[BldgVint]],raw_wts[bldgloc],Raw_savings[[#This Row],[BldgLoc]])</f>
        <v>6.4120000000000008</v>
      </c>
      <c r="L2279" t="s">
        <v>32</v>
      </c>
      <c r="M2279">
        <v>43.993633250000002</v>
      </c>
      <c r="N2279">
        <v>10000.08</v>
      </c>
      <c r="O2279" t="s">
        <v>7</v>
      </c>
      <c r="P2279">
        <v>92259.55</v>
      </c>
      <c r="Q2279">
        <v>38.017888888888898</v>
      </c>
      <c r="R2279">
        <v>17.3618666666667</v>
      </c>
      <c r="S2279">
        <v>28890940</v>
      </c>
      <c r="T2279">
        <v>92052.34</v>
      </c>
      <c r="U2279">
        <v>37.950333333333298</v>
      </c>
      <c r="V2279">
        <v>17.332933333333301</v>
      </c>
      <c r="W2279">
        <v>28962510</v>
      </c>
      <c r="X2279">
        <v>4.7099997134245903</v>
      </c>
      <c r="Y2279">
        <v>1.53557573141695E-3</v>
      </c>
      <c r="Z2279">
        <v>6.5767092181081904E-4</v>
      </c>
      <c r="AA2279">
        <v>-1626.82630900916</v>
      </c>
      <c r="AB2279">
        <f>(Raw_savings[[#This Row],[PreWBthm]]-Raw_savings[[#This Row],[MsrWBthm]])/Raw_savings[[#This Row],[NumUnit]]/10^5</f>
        <v>-1.6268263090091564E-2</v>
      </c>
      <c r="AC2279">
        <f>Raw_savings[[#This Row],[APreWBkWh]]*Raw_savings[[#This Row],[BldgWts]]</f>
        <v>30.200518162478478</v>
      </c>
      <c r="AD2279" t="s">
        <v>72</v>
      </c>
    </row>
    <row r="2280" spans="1:30" hidden="1" x14ac:dyDescent="0.25">
      <c r="A2280" t="s">
        <v>68</v>
      </c>
      <c r="B2280" t="s">
        <v>69</v>
      </c>
      <c r="C2280" t="s">
        <v>70</v>
      </c>
      <c r="D2280" s="1">
        <v>43622.936018518521</v>
      </c>
      <c r="E2280" t="s">
        <v>71</v>
      </c>
      <c r="F2280" t="s">
        <v>23</v>
      </c>
      <c r="G2280">
        <v>1996</v>
      </c>
      <c r="H2280" t="str">
        <f>VLOOKUP(Raw_savings[[#This Row],[BldgVint]],DEER2020wts!$I$6:$J$15,2,FALSE)</f>
        <v>Old</v>
      </c>
      <c r="I2280" t="s">
        <v>8</v>
      </c>
      <c r="J2280" t="s">
        <v>6</v>
      </c>
      <c r="K2280">
        <f>SUMIFS(raw_wts[wt_vint],raw_wts[bldgtype],Raw_savings[[#This Row],[BldgType]],raw_wts[bldgvint],Raw_savings[[#This Row],[BldgVint]],raw_wts[bldgloc],Raw_savings[[#This Row],[BldgLoc]])</f>
        <v>4.7969999999999997</v>
      </c>
      <c r="L2280" t="s">
        <v>32</v>
      </c>
      <c r="M2280">
        <v>42.838597333333297</v>
      </c>
      <c r="N2280">
        <v>10000.08</v>
      </c>
      <c r="O2280" t="s">
        <v>7</v>
      </c>
      <c r="P2280">
        <v>89238.18</v>
      </c>
      <c r="Q2280">
        <v>35.707888888888903</v>
      </c>
      <c r="R2280">
        <v>15.828666666666701</v>
      </c>
      <c r="S2280">
        <v>14009400</v>
      </c>
      <c r="T2280">
        <v>89031.09</v>
      </c>
      <c r="U2280">
        <v>35.644222222222197</v>
      </c>
      <c r="V2280">
        <v>15.802666666666701</v>
      </c>
      <c r="W2280">
        <v>14054670</v>
      </c>
      <c r="X2280">
        <v>4.8341918944871001</v>
      </c>
      <c r="Y2280">
        <v>1.48619867665748E-3</v>
      </c>
      <c r="Z2280">
        <v>6.0692930250937202E-4</v>
      </c>
      <c r="AA2280">
        <v>-1056.75728940767</v>
      </c>
      <c r="AB2280">
        <f>(Raw_savings[[#This Row],[PreWBthm]]-Raw_savings[[#This Row],[MsrWBthm]])/Raw_savings[[#This Row],[NumUnit]]/10^5</f>
        <v>-1.0567572894076716E-2</v>
      </c>
      <c r="AC2280">
        <f>Raw_savings[[#This Row],[APreWBkWh]]*Raw_savings[[#This Row],[BldgWts]]</f>
        <v>23.189618517854619</v>
      </c>
      <c r="AD2280" t="s">
        <v>72</v>
      </c>
    </row>
    <row r="2281" spans="1:30" hidden="1" x14ac:dyDescent="0.25">
      <c r="A2281" t="s">
        <v>68</v>
      </c>
      <c r="B2281" t="s">
        <v>69</v>
      </c>
      <c r="C2281" t="s">
        <v>70</v>
      </c>
      <c r="D2281" s="1">
        <v>43622.936018518521</v>
      </c>
      <c r="E2281" t="s">
        <v>71</v>
      </c>
      <c r="F2281" t="s">
        <v>23</v>
      </c>
      <c r="G2281">
        <v>1996</v>
      </c>
      <c r="H2281" t="str">
        <f>VLOOKUP(Raw_savings[[#This Row],[BldgVint]],DEER2020wts!$I$6:$J$15,2,FALSE)</f>
        <v>Old</v>
      </c>
      <c r="I2281" t="s">
        <v>36</v>
      </c>
      <c r="J2281" t="s">
        <v>6</v>
      </c>
      <c r="K2281">
        <f>SUMIFS(raw_wts[wt_vint],raw_wts[bldgtype],Raw_savings[[#This Row],[BldgType]],raw_wts[bldgvint],Raw_savings[[#This Row],[BldgVint]],raw_wts[bldgloc],Raw_savings[[#This Row],[BldgLoc]])</f>
        <v>7.9789999999999992</v>
      </c>
      <c r="L2281" t="s">
        <v>32</v>
      </c>
      <c r="M2281">
        <v>38.321976083333297</v>
      </c>
      <c r="N2281">
        <v>10000.08</v>
      </c>
      <c r="O2281" t="s">
        <v>7</v>
      </c>
      <c r="P2281">
        <v>95018.15</v>
      </c>
      <c r="Q2281">
        <v>41.449777777777797</v>
      </c>
      <c r="R2281">
        <v>17.363</v>
      </c>
      <c r="S2281">
        <v>25306840</v>
      </c>
      <c r="T2281">
        <v>94822.38</v>
      </c>
      <c r="U2281">
        <v>41.376222222222196</v>
      </c>
      <c r="V2281">
        <v>17.335733333333302</v>
      </c>
      <c r="W2281">
        <v>25369180</v>
      </c>
      <c r="X2281">
        <v>5.1085570215449403</v>
      </c>
      <c r="Y2281">
        <v>1.91940925477348E-3</v>
      </c>
      <c r="Z2281">
        <v>7.1151515275142698E-4</v>
      </c>
      <c r="AA2281">
        <v>-1626.7428345667299</v>
      </c>
      <c r="AB2281">
        <f>(Raw_savings[[#This Row],[PreWBthm]]-Raw_savings[[#This Row],[MsrWBthm]])/Raw_savings[[#This Row],[NumUnit]]/10^5</f>
        <v>-1.626742834566729E-2</v>
      </c>
      <c r="AC2281">
        <f>Raw_savings[[#This Row],[APreWBkWh]]*Raw_savings[[#This Row],[BldgWts]]</f>
        <v>40.761176474907074</v>
      </c>
      <c r="AD2281" t="s">
        <v>72</v>
      </c>
    </row>
    <row r="2282" spans="1:30" hidden="1" x14ac:dyDescent="0.25">
      <c r="A2282" t="s">
        <v>68</v>
      </c>
      <c r="B2282" t="s">
        <v>69</v>
      </c>
      <c r="C2282" t="s">
        <v>70</v>
      </c>
      <c r="D2282" s="1">
        <v>43622.936018518521</v>
      </c>
      <c r="E2282" t="s">
        <v>71</v>
      </c>
      <c r="F2282" t="s">
        <v>23</v>
      </c>
      <c r="G2282">
        <v>1996</v>
      </c>
      <c r="H2282" t="str">
        <f>VLOOKUP(Raw_savings[[#This Row],[BldgVint]],DEER2020wts!$I$6:$J$15,2,FALSE)</f>
        <v>Old</v>
      </c>
      <c r="I2282" t="s">
        <v>39</v>
      </c>
      <c r="J2282" t="s">
        <v>6</v>
      </c>
      <c r="K2282">
        <f>SUMIFS(raw_wts[wt_vint],raw_wts[bldgtype],Raw_savings[[#This Row],[BldgType]],raw_wts[bldgvint],Raw_savings[[#This Row],[BldgVint]],raw_wts[bldgloc],Raw_savings[[#This Row],[BldgLoc]])</f>
        <v>6.9209999999999994</v>
      </c>
      <c r="L2282" t="s">
        <v>32</v>
      </c>
      <c r="M2282">
        <v>44.4623945833333</v>
      </c>
      <c r="N2282">
        <v>10000.08</v>
      </c>
      <c r="O2282" t="s">
        <v>7</v>
      </c>
      <c r="P2282">
        <v>97678.9</v>
      </c>
      <c r="Q2282">
        <v>49.509111111111103</v>
      </c>
      <c r="R2282">
        <v>21.994666666666699</v>
      </c>
      <c r="S2282">
        <v>36625340</v>
      </c>
      <c r="T2282">
        <v>97465.52</v>
      </c>
      <c r="U2282">
        <v>49.4147777777778</v>
      </c>
      <c r="V2282">
        <v>21.956</v>
      </c>
      <c r="W2282">
        <v>36726650</v>
      </c>
      <c r="X2282">
        <v>4.7991117437470496</v>
      </c>
      <c r="Y2282">
        <v>2.1216431147568502E-3</v>
      </c>
      <c r="Z2282">
        <v>8.6964876788616198E-4</v>
      </c>
      <c r="AA2282">
        <v>-2278.5547415832598</v>
      </c>
      <c r="AB2282">
        <f>(Raw_savings[[#This Row],[PreWBthm]]-Raw_savings[[#This Row],[MsrWBthm]])/Raw_savings[[#This Row],[NumUnit]]/10^5</f>
        <v>-2.2785547415832611E-2</v>
      </c>
      <c r="AC2282">
        <f>Raw_savings[[#This Row],[APreWBkWh]]*Raw_savings[[#This Row],[BldgWts]]</f>
        <v>33.214652378473325</v>
      </c>
      <c r="AD2282" t="s">
        <v>72</v>
      </c>
    </row>
    <row r="2283" spans="1:30" hidden="1" x14ac:dyDescent="0.25">
      <c r="A2283" t="s">
        <v>68</v>
      </c>
      <c r="B2283" t="s">
        <v>69</v>
      </c>
      <c r="C2283" t="s">
        <v>70</v>
      </c>
      <c r="D2283" s="1">
        <v>43622.936018518521</v>
      </c>
      <c r="E2283" t="s">
        <v>71</v>
      </c>
      <c r="F2283" t="s">
        <v>23</v>
      </c>
      <c r="G2283">
        <v>1996</v>
      </c>
      <c r="H2283" t="str">
        <f>VLOOKUP(Raw_savings[[#This Row],[BldgVint]],DEER2020wts!$I$6:$J$15,2,FALSE)</f>
        <v>Old</v>
      </c>
      <c r="I2283" t="s">
        <v>41</v>
      </c>
      <c r="J2283" t="s">
        <v>6</v>
      </c>
      <c r="K2283">
        <f>SUMIFS(raw_wts[wt_vint],raw_wts[bldgtype],Raw_savings[[#This Row],[BldgType]],raw_wts[bldgvint],Raw_savings[[#This Row],[BldgVint]],raw_wts[bldgloc],Raw_savings[[#This Row],[BldgLoc]])</f>
        <v>9.3659999999999997</v>
      </c>
      <c r="L2283" t="s">
        <v>32</v>
      </c>
      <c r="M2283">
        <v>42.371412749999998</v>
      </c>
      <c r="N2283">
        <v>10000.08</v>
      </c>
      <c r="O2283" t="s">
        <v>7</v>
      </c>
      <c r="P2283">
        <v>99876.76</v>
      </c>
      <c r="Q2283">
        <v>51.808777777777799</v>
      </c>
      <c r="R2283">
        <v>22.478200000000001</v>
      </c>
      <c r="S2283">
        <v>40647020</v>
      </c>
      <c r="T2283">
        <v>99661.67</v>
      </c>
      <c r="U2283">
        <v>51.709777777777802</v>
      </c>
      <c r="V2283">
        <v>22.4392666666667</v>
      </c>
      <c r="W2283">
        <v>40741200</v>
      </c>
      <c r="X2283">
        <v>5.0762999399871704</v>
      </c>
      <c r="Y2283">
        <v>2.3364809803278698E-3</v>
      </c>
      <c r="Z2283">
        <v>9.1885851347583796E-4</v>
      </c>
      <c r="AA2283">
        <v>-2222.7250376493498</v>
      </c>
      <c r="AB2283">
        <f>(Raw_savings[[#This Row],[PreWBthm]]-Raw_savings[[#This Row],[MsrWBthm]])/Raw_savings[[#This Row],[NumUnit]]/10^5</f>
        <v>-2.2227250376493524E-2</v>
      </c>
      <c r="AC2283">
        <f>Raw_savings[[#This Row],[APreWBkWh]]*Raw_savings[[#This Row],[BldgWts]]</f>
        <v>47.544625237919838</v>
      </c>
      <c r="AD2283" t="s">
        <v>72</v>
      </c>
    </row>
    <row r="2284" spans="1:30" hidden="1" x14ac:dyDescent="0.25">
      <c r="A2284" t="s">
        <v>68</v>
      </c>
      <c r="B2284" t="s">
        <v>69</v>
      </c>
      <c r="C2284" t="s">
        <v>70</v>
      </c>
      <c r="D2284" s="1">
        <v>43622.936018518521</v>
      </c>
      <c r="E2284" t="s">
        <v>71</v>
      </c>
      <c r="F2284" t="s">
        <v>23</v>
      </c>
      <c r="G2284">
        <v>1996</v>
      </c>
      <c r="H2284" t="str">
        <f>VLOOKUP(Raw_savings[[#This Row],[BldgVint]],DEER2020wts!$I$6:$J$15,2,FALSE)</f>
        <v>Old</v>
      </c>
      <c r="I2284" t="s">
        <v>44</v>
      </c>
      <c r="J2284" t="s">
        <v>6</v>
      </c>
      <c r="K2284">
        <f>SUMIFS(raw_wts[wt_vint],raw_wts[bldgtype],Raw_savings[[#This Row],[BldgType]],raw_wts[bldgvint],Raw_savings[[#This Row],[BldgVint]],raw_wts[bldgloc],Raw_savings[[#This Row],[BldgLoc]])</f>
        <v>1.0900000000000001</v>
      </c>
      <c r="L2284" t="s">
        <v>32</v>
      </c>
      <c r="M2284">
        <v>41.231604500000003</v>
      </c>
      <c r="N2284">
        <v>10000.08</v>
      </c>
      <c r="O2284" t="s">
        <v>7</v>
      </c>
      <c r="P2284">
        <v>98346.82</v>
      </c>
      <c r="Q2284">
        <v>45.554444444444499</v>
      </c>
      <c r="R2284">
        <v>24.2134</v>
      </c>
      <c r="S2284">
        <v>69301460</v>
      </c>
      <c r="T2284">
        <v>98138.12</v>
      </c>
      <c r="U2284">
        <v>45.4716666666667</v>
      </c>
      <c r="V2284">
        <v>24.168866666666698</v>
      </c>
      <c r="W2284">
        <v>69455100</v>
      </c>
      <c r="X2284">
        <v>5.0616511904117498</v>
      </c>
      <c r="Y2284">
        <v>2.00762931206777E-3</v>
      </c>
      <c r="Z2284">
        <v>1.08007762184783E-3</v>
      </c>
      <c r="AA2284">
        <v>-3726.26779537527</v>
      </c>
      <c r="AB2284">
        <f>(Raw_savings[[#This Row],[PreWBthm]]-Raw_savings[[#This Row],[MsrWBthm]])/Raw_savings[[#This Row],[NumUnit]]/10^5</f>
        <v>-3.7262677953752682E-2</v>
      </c>
      <c r="AC2284">
        <f>Raw_savings[[#This Row],[APreWBkWh]]*Raw_savings[[#This Row],[BldgWts]]</f>
        <v>5.5171997975488081</v>
      </c>
      <c r="AD2284" t="s">
        <v>72</v>
      </c>
    </row>
    <row r="2285" spans="1:30" hidden="1" x14ac:dyDescent="0.25">
      <c r="A2285" t="s">
        <v>68</v>
      </c>
      <c r="B2285" t="s">
        <v>69</v>
      </c>
      <c r="C2285" t="s">
        <v>70</v>
      </c>
      <c r="D2285" s="1">
        <v>43622.936018518521</v>
      </c>
      <c r="E2285" t="s">
        <v>71</v>
      </c>
      <c r="F2285" t="s">
        <v>23</v>
      </c>
      <c r="G2285">
        <v>1996</v>
      </c>
      <c r="H2285" t="str">
        <f>VLOOKUP(Raw_savings[[#This Row],[BldgVint]],DEER2020wts!$I$6:$J$15,2,FALSE)</f>
        <v>Old</v>
      </c>
      <c r="I2285" t="s">
        <v>46</v>
      </c>
      <c r="J2285" t="s">
        <v>6</v>
      </c>
      <c r="K2285">
        <f>SUMIFS(raw_wts[wt_vint],raw_wts[bldgtype],Raw_savings[[#This Row],[BldgType]],raw_wts[bldgvint],Raw_savings[[#This Row],[BldgVint]],raw_wts[bldgloc],Raw_savings[[#This Row],[BldgLoc]])</f>
        <v>4.4349999999999996</v>
      </c>
      <c r="L2285" t="s">
        <v>32</v>
      </c>
      <c r="M2285">
        <v>38.291260999999999</v>
      </c>
      <c r="N2285">
        <v>10000.08</v>
      </c>
      <c r="O2285" t="s">
        <v>7</v>
      </c>
      <c r="P2285">
        <v>92523.55</v>
      </c>
      <c r="Q2285">
        <v>43.187666666666701</v>
      </c>
      <c r="R2285">
        <v>21.865133333333301</v>
      </c>
      <c r="S2285">
        <v>65151870</v>
      </c>
      <c r="T2285">
        <v>92334.03</v>
      </c>
      <c r="U2285">
        <v>43.113888888888901</v>
      </c>
      <c r="V2285">
        <v>21.828600000000002</v>
      </c>
      <c r="W2285">
        <v>65291630</v>
      </c>
      <c r="X2285">
        <v>4.94943219550811</v>
      </c>
      <c r="Y2285">
        <v>1.9267523672771699E-3</v>
      </c>
      <c r="Z2285">
        <v>9.5409063006137698E-4</v>
      </c>
      <c r="AA2285">
        <v>-3649.9189723733598</v>
      </c>
      <c r="AB2285">
        <f>(Raw_savings[[#This Row],[PreWBthm]]-Raw_savings[[#This Row],[MsrWBthm]])/Raw_savings[[#This Row],[NumUnit]]/10^5</f>
        <v>-3.6499189723733567E-2</v>
      </c>
      <c r="AC2285">
        <f>Raw_savings[[#This Row],[APreWBkWh]]*Raw_savings[[#This Row],[BldgWts]]</f>
        <v>21.950731787078468</v>
      </c>
      <c r="AD2285" t="s">
        <v>72</v>
      </c>
    </row>
    <row r="2286" spans="1:30" hidden="1" x14ac:dyDescent="0.25">
      <c r="A2286" t="s">
        <v>68</v>
      </c>
      <c r="B2286" t="s">
        <v>69</v>
      </c>
      <c r="C2286" t="s">
        <v>70</v>
      </c>
      <c r="D2286" s="1">
        <v>43622.936018518521</v>
      </c>
      <c r="E2286" t="s">
        <v>71</v>
      </c>
      <c r="F2286" t="s">
        <v>23</v>
      </c>
      <c r="G2286">
        <v>1996</v>
      </c>
      <c r="H2286" t="str">
        <f>VLOOKUP(Raw_savings[[#This Row],[BldgVint]],DEER2020wts!$I$6:$J$15,2,FALSE)</f>
        <v>Old</v>
      </c>
      <c r="I2286" t="s">
        <v>9</v>
      </c>
      <c r="J2286" t="s">
        <v>6</v>
      </c>
      <c r="K2286">
        <f>SUMIFS(raw_wts[wt_vint],raw_wts[bldgtype],Raw_savings[[#This Row],[BldgType]],raw_wts[bldgvint],Raw_savings[[#This Row],[BldgVint]],raw_wts[bldgloc],Raw_savings[[#This Row],[BldgLoc]])</f>
        <v>5.3940000000000001</v>
      </c>
      <c r="L2286" t="s">
        <v>32</v>
      </c>
      <c r="M2286">
        <v>41.800384749999999</v>
      </c>
      <c r="N2286">
        <v>10000.08</v>
      </c>
      <c r="O2286" t="s">
        <v>7</v>
      </c>
      <c r="P2286">
        <v>99319.55</v>
      </c>
      <c r="Q2286">
        <v>44.1388888888889</v>
      </c>
      <c r="R2286">
        <v>21.578199999999999</v>
      </c>
      <c r="S2286">
        <v>60203700</v>
      </c>
      <c r="T2286">
        <v>99107.55</v>
      </c>
      <c r="U2286">
        <v>44.056222222222203</v>
      </c>
      <c r="V2286">
        <v>21.539400000000001</v>
      </c>
      <c r="W2286">
        <v>60349470</v>
      </c>
      <c r="X2286">
        <v>5.0717236520173401</v>
      </c>
      <c r="Y2286">
        <v>1.9776532479564798E-3</v>
      </c>
      <c r="Z2286">
        <v>9.2822112121823002E-4</v>
      </c>
      <c r="AA2286">
        <v>-3487.2884752574</v>
      </c>
      <c r="AB2286">
        <f>(Raw_savings[[#This Row],[PreWBthm]]-Raw_savings[[#This Row],[MsrWBthm]])/Raw_savings[[#This Row],[NumUnit]]/10^5</f>
        <v>-3.4872884752573961E-2</v>
      </c>
      <c r="AC2286">
        <f>Raw_savings[[#This Row],[APreWBkWh]]*Raw_savings[[#This Row],[BldgWts]]</f>
        <v>27.356877378981533</v>
      </c>
      <c r="AD2286" t="s">
        <v>72</v>
      </c>
    </row>
    <row r="2287" spans="1:30" hidden="1" x14ac:dyDescent="0.25">
      <c r="A2287" t="s">
        <v>68</v>
      </c>
      <c r="B2287" t="s">
        <v>69</v>
      </c>
      <c r="C2287" t="s">
        <v>70</v>
      </c>
      <c r="D2287" s="1">
        <v>43622.936018518521</v>
      </c>
      <c r="E2287" t="s">
        <v>71</v>
      </c>
      <c r="F2287" t="s">
        <v>23</v>
      </c>
      <c r="G2287">
        <v>1996</v>
      </c>
      <c r="H2287" t="str">
        <f>VLOOKUP(Raw_savings[[#This Row],[BldgVint]],DEER2020wts!$I$6:$J$15,2,FALSE)</f>
        <v>Old</v>
      </c>
      <c r="I2287" t="s">
        <v>37</v>
      </c>
      <c r="J2287" t="s">
        <v>6</v>
      </c>
      <c r="K2287">
        <f>SUMIFS(raw_wts[wt_vint],raw_wts[bldgtype],Raw_savings[[#This Row],[BldgType]],raw_wts[bldgvint],Raw_savings[[#This Row],[BldgVint]],raw_wts[bldgloc],Raw_savings[[#This Row],[BldgLoc]])</f>
        <v>1.1559999999999999</v>
      </c>
      <c r="L2287" t="s">
        <v>32</v>
      </c>
      <c r="M2287">
        <v>41.426330833333303</v>
      </c>
      <c r="N2287">
        <v>10000.08</v>
      </c>
      <c r="O2287" t="s">
        <v>7</v>
      </c>
      <c r="P2287">
        <v>99408.51</v>
      </c>
      <c r="Q2287">
        <v>44.766444444444403</v>
      </c>
      <c r="R2287">
        <v>20.6894666666667</v>
      </c>
      <c r="S2287">
        <v>59942280</v>
      </c>
      <c r="T2287">
        <v>99198.93</v>
      </c>
      <c r="U2287">
        <v>44.690555555555598</v>
      </c>
      <c r="V2287">
        <v>20.6565333333333</v>
      </c>
      <c r="W2287">
        <v>60065270</v>
      </c>
      <c r="X2287">
        <v>5.0591011992634698</v>
      </c>
      <c r="Y2287">
        <v>1.8318998415333299E-3</v>
      </c>
      <c r="Z2287">
        <v>7.94985524202625E-4</v>
      </c>
      <c r="AA2287">
        <v>-2968.8847051121702</v>
      </c>
      <c r="AB2287">
        <f>(Raw_savings[[#This Row],[PreWBthm]]-Raw_savings[[#This Row],[MsrWBthm]])/Raw_savings[[#This Row],[NumUnit]]/10^5</f>
        <v>-2.9688847051121715E-2</v>
      </c>
      <c r="AC2287">
        <f>Raw_savings[[#This Row],[APreWBkWh]]*Raw_savings[[#This Row],[BldgWts]]</f>
        <v>5.848320986348571</v>
      </c>
      <c r="AD2287" t="s">
        <v>72</v>
      </c>
    </row>
    <row r="2288" spans="1:30" hidden="1" x14ac:dyDescent="0.25">
      <c r="A2288" t="s">
        <v>68</v>
      </c>
      <c r="B2288" t="s">
        <v>69</v>
      </c>
      <c r="C2288" t="s">
        <v>70</v>
      </c>
      <c r="D2288" s="1">
        <v>43622.936018518521</v>
      </c>
      <c r="E2288" t="s">
        <v>71</v>
      </c>
      <c r="F2288" t="s">
        <v>23</v>
      </c>
      <c r="G2288">
        <v>1996</v>
      </c>
      <c r="H2288" t="str">
        <f>VLOOKUP(Raw_savings[[#This Row],[BldgVint]],DEER2020wts!$I$6:$J$15,2,FALSE)</f>
        <v>Old</v>
      </c>
      <c r="I2288" t="s">
        <v>34</v>
      </c>
      <c r="J2288" t="s">
        <v>6</v>
      </c>
      <c r="K2288">
        <f>SUMIFS(raw_wts[wt_vint],raw_wts[bldgtype],Raw_savings[[#This Row],[BldgType]],raw_wts[bldgvint],Raw_savings[[#This Row],[BldgVint]],raw_wts[bldgloc],Raw_savings[[#This Row],[BldgLoc]])</f>
        <v>2.2759999999999998</v>
      </c>
      <c r="L2288" t="s">
        <v>32</v>
      </c>
      <c r="M2288">
        <v>49.896076916666701</v>
      </c>
      <c r="N2288">
        <v>10000.08</v>
      </c>
      <c r="O2288" t="s">
        <v>7</v>
      </c>
      <c r="P2288">
        <v>122698</v>
      </c>
      <c r="Q2288">
        <v>50.663777777777803</v>
      </c>
      <c r="R2288">
        <v>24.354866666666702</v>
      </c>
      <c r="S2288">
        <v>8810993</v>
      </c>
      <c r="T2288">
        <v>122420.2</v>
      </c>
      <c r="U2288">
        <v>50.572333333333297</v>
      </c>
      <c r="V2288">
        <v>24.312333333333299</v>
      </c>
      <c r="W2288">
        <v>8848282</v>
      </c>
      <c r="X2288">
        <v>5.5675719849471701</v>
      </c>
      <c r="Y2288">
        <v>1.8326980815981399E-3</v>
      </c>
      <c r="Z2288">
        <v>8.5243842726102405E-4</v>
      </c>
      <c r="AA2288">
        <v>-747.33330362380502</v>
      </c>
      <c r="AB2288">
        <f>(Raw_savings[[#This Row],[PreWBthm]]-Raw_savings[[#This Row],[MsrWBthm]])/Raw_savings[[#This Row],[NumUnit]]/10^5</f>
        <v>-7.4733330362380494E-3</v>
      </c>
      <c r="AC2288">
        <f>Raw_savings[[#This Row],[APreWBkWh]]*Raw_savings[[#This Row],[BldgWts]]</f>
        <v>12.671793837739758</v>
      </c>
      <c r="AD2288" t="s">
        <v>72</v>
      </c>
    </row>
    <row r="2289" spans="1:30" hidden="1" x14ac:dyDescent="0.25">
      <c r="A2289" t="s">
        <v>68</v>
      </c>
      <c r="B2289" t="s">
        <v>69</v>
      </c>
      <c r="C2289" t="s">
        <v>70</v>
      </c>
      <c r="D2289" s="1">
        <v>43622.936018518521</v>
      </c>
      <c r="E2289" t="s">
        <v>71</v>
      </c>
      <c r="F2289" t="s">
        <v>23</v>
      </c>
      <c r="G2289">
        <v>1996</v>
      </c>
      <c r="H2289" t="str">
        <f>VLOOKUP(Raw_savings[[#This Row],[BldgVint]],DEER2020wts!$I$6:$J$15,2,FALSE)</f>
        <v>Old</v>
      </c>
      <c r="I2289" t="s">
        <v>42</v>
      </c>
      <c r="J2289" t="s">
        <v>6</v>
      </c>
      <c r="K2289">
        <f>SUMIFS(raw_wts[wt_vint],raw_wts[bldgtype],Raw_savings[[#This Row],[BldgType]],raw_wts[bldgvint],Raw_savings[[#This Row],[BldgVint]],raw_wts[bldgloc],Raw_savings[[#This Row],[BldgLoc]])</f>
        <v>0.78699999999999992</v>
      </c>
      <c r="L2289" t="s">
        <v>32</v>
      </c>
      <c r="M2289">
        <v>40.187487583333301</v>
      </c>
      <c r="N2289">
        <v>10000.08</v>
      </c>
      <c r="O2289" t="s">
        <v>7</v>
      </c>
      <c r="P2289">
        <v>85016.5</v>
      </c>
      <c r="Q2289">
        <v>33.9885555555556</v>
      </c>
      <c r="R2289">
        <v>16.823599999999999</v>
      </c>
      <c r="S2289">
        <v>164697500</v>
      </c>
      <c r="T2289">
        <v>84822.95</v>
      </c>
      <c r="U2289">
        <v>33.930444444444397</v>
      </c>
      <c r="V2289">
        <v>16.795466666666702</v>
      </c>
      <c r="W2289">
        <v>164943600</v>
      </c>
      <c r="X2289">
        <v>4.8161756715608304</v>
      </c>
      <c r="Y2289">
        <v>1.4460001011660599E-3</v>
      </c>
      <c r="Z2289">
        <v>7.0005205662580403E-4</v>
      </c>
      <c r="AA2289">
        <v>-6123.7966043456599</v>
      </c>
      <c r="AB2289">
        <f>(Raw_savings[[#This Row],[PreWBthm]]-Raw_savings[[#This Row],[MsrWBthm]])/Raw_savings[[#This Row],[NumUnit]]/10^5</f>
        <v>-6.1237966043456639E-2</v>
      </c>
      <c r="AC2289">
        <f>Raw_savings[[#This Row],[APreWBkWh]]*Raw_savings[[#This Row],[BldgWts]]</f>
        <v>3.7903302535183729</v>
      </c>
      <c r="AD2289" t="s">
        <v>72</v>
      </c>
    </row>
    <row r="2290" spans="1:30" hidden="1" x14ac:dyDescent="0.25">
      <c r="A2290" t="s">
        <v>68</v>
      </c>
      <c r="B2290" t="s">
        <v>69</v>
      </c>
      <c r="C2290" t="s">
        <v>70</v>
      </c>
      <c r="D2290" s="1">
        <v>43622.936018518521</v>
      </c>
      <c r="E2290" t="s">
        <v>71</v>
      </c>
      <c r="F2290" t="s">
        <v>23</v>
      </c>
      <c r="G2290">
        <v>2003</v>
      </c>
      <c r="H2290" t="str">
        <f>VLOOKUP(Raw_savings[[#This Row],[BldgVint]],DEER2020wts!$I$6:$J$15,2,FALSE)</f>
        <v>Ex</v>
      </c>
      <c r="I2290" t="s">
        <v>5</v>
      </c>
      <c r="J2290" t="s">
        <v>6</v>
      </c>
      <c r="K2290">
        <f>SUMIFS(raw_wts[wt_vint],raw_wts[bldgtype],Raw_savings[[#This Row],[BldgType]],raw_wts[bldgvint],Raw_savings[[#This Row],[BldgVint]],raw_wts[bldgloc],Raw_savings[[#This Row],[BldgLoc]])</f>
        <v>0.13200000000000001</v>
      </c>
      <c r="L2290" t="s">
        <v>32</v>
      </c>
      <c r="M2290">
        <v>29.1653560833333</v>
      </c>
      <c r="N2290">
        <v>10000.08</v>
      </c>
      <c r="O2290" t="s">
        <v>7</v>
      </c>
      <c r="P2290">
        <v>71126.41</v>
      </c>
      <c r="Q2290">
        <v>23.453777777777798</v>
      </c>
      <c r="R2290">
        <v>10.9309333333333</v>
      </c>
      <c r="S2290">
        <v>98627520</v>
      </c>
      <c r="T2290">
        <v>71008.259999999995</v>
      </c>
      <c r="U2290">
        <v>23.405999999999999</v>
      </c>
      <c r="V2290">
        <v>10.9128666666667</v>
      </c>
      <c r="W2290">
        <v>98814100</v>
      </c>
      <c r="X2290">
        <v>4.0510391734090998</v>
      </c>
      <c r="Y2290">
        <v>1.6381688480423199E-3</v>
      </c>
      <c r="Z2290">
        <v>6.1945640625975695E-4</v>
      </c>
      <c r="AA2290">
        <v>-6397.3160302548904</v>
      </c>
      <c r="AB2290">
        <f>(Raw_savings[[#This Row],[PreWBthm]]-Raw_savings[[#This Row],[MsrWBthm]])/Raw_savings[[#This Row],[NumUnit]]/10^5</f>
        <v>-6.3973160302548862E-2</v>
      </c>
      <c r="AC2290">
        <f>Raw_savings[[#This Row],[APreWBkWh]]*Raw_savings[[#This Row],[BldgWts]]</f>
        <v>0.53473717089000117</v>
      </c>
      <c r="AD2290" t="s">
        <v>72</v>
      </c>
    </row>
    <row r="2291" spans="1:30" hidden="1" x14ac:dyDescent="0.25">
      <c r="A2291" t="s">
        <v>68</v>
      </c>
      <c r="B2291" t="s">
        <v>69</v>
      </c>
      <c r="C2291" t="s">
        <v>70</v>
      </c>
      <c r="D2291" s="1">
        <v>43622.936018518521</v>
      </c>
      <c r="E2291" t="s">
        <v>71</v>
      </c>
      <c r="F2291" t="s">
        <v>23</v>
      </c>
      <c r="G2291">
        <v>2003</v>
      </c>
      <c r="H2291" t="str">
        <f>VLOOKUP(Raw_savings[[#This Row],[BldgVint]],DEER2020wts!$I$6:$J$15,2,FALSE)</f>
        <v>Ex</v>
      </c>
      <c r="I2291" t="s">
        <v>35</v>
      </c>
      <c r="J2291" t="s">
        <v>6</v>
      </c>
      <c r="K2291">
        <f>SUMIFS(raw_wts[wt_vint],raw_wts[bldgtype],Raw_savings[[#This Row],[BldgType]],raw_wts[bldgvint],Raw_savings[[#This Row],[BldgVint]],raw_wts[bldgloc],Raw_savings[[#This Row],[BldgLoc]])</f>
        <v>0.3</v>
      </c>
      <c r="L2291" t="s">
        <v>32</v>
      </c>
      <c r="M2291">
        <v>28.119144575</v>
      </c>
      <c r="N2291">
        <v>10000.08</v>
      </c>
      <c r="O2291" t="s">
        <v>7</v>
      </c>
      <c r="P2291">
        <v>80457.55</v>
      </c>
      <c r="Q2291">
        <v>36.665444444444397</v>
      </c>
      <c r="R2291">
        <v>16.925266666666701</v>
      </c>
      <c r="S2291">
        <v>57403140</v>
      </c>
      <c r="T2291">
        <v>80323.89</v>
      </c>
      <c r="U2291">
        <v>36.606888888888903</v>
      </c>
      <c r="V2291">
        <v>16.901</v>
      </c>
      <c r="W2291">
        <v>57514540</v>
      </c>
      <c r="X2291">
        <v>4.7533451682181402</v>
      </c>
      <c r="Y2291">
        <v>2.0824088513566501E-3</v>
      </c>
      <c r="Z2291">
        <v>8.6299448412965505E-4</v>
      </c>
      <c r="AA2291">
        <v>-3961.7136895068602</v>
      </c>
      <c r="AB2291">
        <f>(Raw_savings[[#This Row],[PreWBthm]]-Raw_savings[[#This Row],[MsrWBthm]])/Raw_savings[[#This Row],[NumUnit]]/10^5</f>
        <v>-3.9617136895068579E-2</v>
      </c>
      <c r="AC2291">
        <f>Raw_savings[[#This Row],[APreWBkWh]]*Raw_savings[[#This Row],[BldgWts]]</f>
        <v>1.426003550465442</v>
      </c>
      <c r="AD2291" t="s">
        <v>72</v>
      </c>
    </row>
    <row r="2292" spans="1:30" hidden="1" x14ac:dyDescent="0.25">
      <c r="A2292" t="s">
        <v>68</v>
      </c>
      <c r="B2292" t="s">
        <v>69</v>
      </c>
      <c r="C2292" t="s">
        <v>70</v>
      </c>
      <c r="D2292" s="1">
        <v>43622.936018518521</v>
      </c>
      <c r="E2292" t="s">
        <v>71</v>
      </c>
      <c r="F2292" t="s">
        <v>23</v>
      </c>
      <c r="G2292">
        <v>2003</v>
      </c>
      <c r="H2292" t="str">
        <f>VLOOKUP(Raw_savings[[#This Row],[BldgVint]],DEER2020wts!$I$6:$J$15,2,FALSE)</f>
        <v>Ex</v>
      </c>
      <c r="I2292" t="s">
        <v>38</v>
      </c>
      <c r="J2292" t="s">
        <v>6</v>
      </c>
      <c r="K2292">
        <f>SUMIFS(raw_wts[wt_vint],raw_wts[bldgtype],Raw_savings[[#This Row],[BldgType]],raw_wts[bldgvint],Raw_savings[[#This Row],[BldgVint]],raw_wts[bldgloc],Raw_savings[[#This Row],[BldgLoc]])</f>
        <v>1.4830000000000001</v>
      </c>
      <c r="L2292" t="s">
        <v>32</v>
      </c>
      <c r="M2292">
        <v>34.054298583333299</v>
      </c>
      <c r="N2292">
        <v>10000.08</v>
      </c>
      <c r="O2292" t="s">
        <v>7</v>
      </c>
      <c r="P2292">
        <v>76457.5</v>
      </c>
      <c r="Q2292">
        <v>30.972444444444399</v>
      </c>
      <c r="R2292">
        <v>14.100199999999999</v>
      </c>
      <c r="S2292">
        <v>61151450</v>
      </c>
      <c r="T2292">
        <v>76304.13</v>
      </c>
      <c r="U2292">
        <v>30.920777777777801</v>
      </c>
      <c r="V2292">
        <v>14.0784</v>
      </c>
      <c r="W2292">
        <v>61294980</v>
      </c>
      <c r="X2292">
        <v>4.5036898829288203</v>
      </c>
      <c r="Y2292">
        <v>1.51718487286503E-3</v>
      </c>
      <c r="Z2292">
        <v>6.40154133454094E-4</v>
      </c>
      <c r="AA2292">
        <v>-4214.7395768194101</v>
      </c>
      <c r="AB2292">
        <f>(Raw_savings[[#This Row],[PreWBthm]]-Raw_savings[[#This Row],[MsrWBthm]])/Raw_savings[[#This Row],[NumUnit]]/10^5</f>
        <v>-4.2147395768194089E-2</v>
      </c>
      <c r="AC2292">
        <f>Raw_savings[[#This Row],[APreWBkWh]]*Raw_savings[[#This Row],[BldgWts]]</f>
        <v>6.6789720963834407</v>
      </c>
      <c r="AD2292" t="s">
        <v>72</v>
      </c>
    </row>
    <row r="2293" spans="1:30" hidden="1" x14ac:dyDescent="0.25">
      <c r="A2293" t="s">
        <v>68</v>
      </c>
      <c r="B2293" t="s">
        <v>69</v>
      </c>
      <c r="C2293" t="s">
        <v>70</v>
      </c>
      <c r="D2293" s="1">
        <v>43622.936018518521</v>
      </c>
      <c r="E2293" t="s">
        <v>71</v>
      </c>
      <c r="F2293" t="s">
        <v>23</v>
      </c>
      <c r="G2293">
        <v>2003</v>
      </c>
      <c r="H2293" t="str">
        <f>VLOOKUP(Raw_savings[[#This Row],[BldgVint]],DEER2020wts!$I$6:$J$15,2,FALSE)</f>
        <v>Ex</v>
      </c>
      <c r="I2293" t="s">
        <v>40</v>
      </c>
      <c r="J2293" t="s">
        <v>6</v>
      </c>
      <c r="K2293">
        <f>SUMIFS(raw_wts[wt_vint],raw_wts[bldgtype],Raw_savings[[#This Row],[BldgType]],raw_wts[bldgvint],Raw_savings[[#This Row],[BldgVint]],raw_wts[bldgloc],Raw_savings[[#This Row],[BldgLoc]])</f>
        <v>1.4610000000000001</v>
      </c>
      <c r="L2293" t="s">
        <v>32</v>
      </c>
      <c r="M2293">
        <v>30.844210691666699</v>
      </c>
      <c r="N2293">
        <v>10000.08</v>
      </c>
      <c r="O2293" t="s">
        <v>7</v>
      </c>
      <c r="P2293">
        <v>82534.16</v>
      </c>
      <c r="Q2293">
        <v>36.5868888888889</v>
      </c>
      <c r="R2293">
        <v>16.335733333333302</v>
      </c>
      <c r="S2293">
        <v>57477140</v>
      </c>
      <c r="T2293">
        <v>82383.47</v>
      </c>
      <c r="U2293">
        <v>36.528222222222198</v>
      </c>
      <c r="V2293">
        <v>16.3124</v>
      </c>
      <c r="W2293">
        <v>57584980</v>
      </c>
      <c r="X2293">
        <v>4.8855197335529397</v>
      </c>
      <c r="Y2293">
        <v>1.9020317054996099E-3</v>
      </c>
      <c r="Z2293">
        <v>7.5648988286913495E-4</v>
      </c>
      <c r="AA2293">
        <v>-3496.2800986551301</v>
      </c>
      <c r="AB2293">
        <f>(Raw_savings[[#This Row],[PreWBthm]]-Raw_savings[[#This Row],[MsrWBthm]])/Raw_savings[[#This Row],[NumUnit]]/10^5</f>
        <v>-3.496280098655128E-2</v>
      </c>
      <c r="AC2293">
        <f>Raw_savings[[#This Row],[APreWBkWh]]*Raw_savings[[#This Row],[BldgWts]]</f>
        <v>7.137744330720845</v>
      </c>
      <c r="AD2293" t="s">
        <v>72</v>
      </c>
    </row>
    <row r="2294" spans="1:30" hidden="1" x14ac:dyDescent="0.25">
      <c r="A2294" t="s">
        <v>68</v>
      </c>
      <c r="B2294" t="s">
        <v>69</v>
      </c>
      <c r="C2294" t="s">
        <v>70</v>
      </c>
      <c r="D2294" s="1">
        <v>43622.936018518521</v>
      </c>
      <c r="E2294" t="s">
        <v>71</v>
      </c>
      <c r="F2294" t="s">
        <v>23</v>
      </c>
      <c r="G2294">
        <v>2003</v>
      </c>
      <c r="H2294" t="str">
        <f>VLOOKUP(Raw_savings[[#This Row],[BldgVint]],DEER2020wts!$I$6:$J$15,2,FALSE)</f>
        <v>Ex</v>
      </c>
      <c r="I2294" t="s">
        <v>43</v>
      </c>
      <c r="J2294" t="s">
        <v>6</v>
      </c>
      <c r="K2294">
        <f>SUMIFS(raw_wts[wt_vint],raw_wts[bldgtype],Raw_savings[[#This Row],[BldgType]],raw_wts[bldgvint],Raw_savings[[#This Row],[BldgVint]],raw_wts[bldgloc],Raw_savings[[#This Row],[BldgLoc]])</f>
        <v>0.129</v>
      </c>
      <c r="L2294" t="s">
        <v>32</v>
      </c>
      <c r="M2294">
        <v>33.642303833333301</v>
      </c>
      <c r="N2294">
        <v>10000.08</v>
      </c>
      <c r="O2294" t="s">
        <v>7</v>
      </c>
      <c r="P2294">
        <v>77129.179999999993</v>
      </c>
      <c r="Q2294">
        <v>28.7385555555555</v>
      </c>
      <c r="R2294">
        <v>12.786799999999999</v>
      </c>
      <c r="S2294">
        <v>61385580</v>
      </c>
      <c r="T2294">
        <v>76975.3</v>
      </c>
      <c r="U2294">
        <v>28.6895555555556</v>
      </c>
      <c r="V2294">
        <v>12.766666666666699</v>
      </c>
      <c r="W2294">
        <v>61512920</v>
      </c>
      <c r="X2294">
        <v>4.5740030398133298</v>
      </c>
      <c r="Y2294">
        <v>1.4564995382821001E-3</v>
      </c>
      <c r="Z2294">
        <v>5.9845287151188997E-4</v>
      </c>
      <c r="AA2294">
        <v>-3785.11533071138</v>
      </c>
      <c r="AB2294">
        <f>(Raw_savings[[#This Row],[PreWBthm]]-Raw_savings[[#This Row],[MsrWBthm]])/Raw_savings[[#This Row],[NumUnit]]/10^5</f>
        <v>-3.785115330711377E-2</v>
      </c>
      <c r="AC2294">
        <f>Raw_savings[[#This Row],[APreWBkWh]]*Raw_savings[[#This Row],[BldgWts]]</f>
        <v>0.59004639213591958</v>
      </c>
      <c r="AD2294" t="s">
        <v>72</v>
      </c>
    </row>
    <row r="2295" spans="1:30" hidden="1" x14ac:dyDescent="0.25">
      <c r="A2295" t="s">
        <v>68</v>
      </c>
      <c r="B2295" t="s">
        <v>69</v>
      </c>
      <c r="C2295" t="s">
        <v>70</v>
      </c>
      <c r="D2295" s="1">
        <v>43622.936018518521</v>
      </c>
      <c r="E2295" t="s">
        <v>71</v>
      </c>
      <c r="F2295" t="s">
        <v>23</v>
      </c>
      <c r="G2295">
        <v>2003</v>
      </c>
      <c r="H2295" t="str">
        <f>VLOOKUP(Raw_savings[[#This Row],[BldgVint]],DEER2020wts!$I$6:$J$15,2,FALSE)</f>
        <v>Ex</v>
      </c>
      <c r="I2295" t="s">
        <v>45</v>
      </c>
      <c r="J2295" t="s">
        <v>6</v>
      </c>
      <c r="K2295">
        <f>SUMIFS(raw_wts[wt_vint],raw_wts[bldgtype],Raw_savings[[#This Row],[BldgType]],raw_wts[bldgvint],Raw_savings[[#This Row],[BldgVint]],raw_wts[bldgloc],Raw_savings[[#This Row],[BldgLoc]])</f>
        <v>2.6240000000000001</v>
      </c>
      <c r="L2295" t="s">
        <v>32</v>
      </c>
      <c r="M2295">
        <v>36.21661375</v>
      </c>
      <c r="N2295">
        <v>10000.08</v>
      </c>
      <c r="O2295" t="s">
        <v>7</v>
      </c>
      <c r="P2295">
        <v>84994.55</v>
      </c>
      <c r="Q2295">
        <v>34.084000000000003</v>
      </c>
      <c r="R2295">
        <v>15.264799999999999</v>
      </c>
      <c r="S2295">
        <v>25558590</v>
      </c>
      <c r="T2295">
        <v>84826.6</v>
      </c>
      <c r="U2295">
        <v>34.027888888888903</v>
      </c>
      <c r="V2295">
        <v>15.242000000000001</v>
      </c>
      <c r="W2295">
        <v>25626960</v>
      </c>
      <c r="X2295">
        <v>4.6373744701627997</v>
      </c>
      <c r="Y2295">
        <v>1.54931964369826E-3</v>
      </c>
      <c r="Z2295">
        <v>6.2954532848892195E-4</v>
      </c>
      <c r="AA2295">
        <v>-1887.8076363503201</v>
      </c>
      <c r="AB2295">
        <f>(Raw_savings[[#This Row],[PreWBthm]]-Raw_savings[[#This Row],[MsrWBthm]])/Raw_savings[[#This Row],[NumUnit]]/10^5</f>
        <v>-1.88780763635032E-2</v>
      </c>
      <c r="AC2295">
        <f>Raw_savings[[#This Row],[APreWBkWh]]*Raw_savings[[#This Row],[BldgWts]]</f>
        <v>12.168470609707187</v>
      </c>
      <c r="AD2295" t="s">
        <v>72</v>
      </c>
    </row>
    <row r="2296" spans="1:30" hidden="1" x14ac:dyDescent="0.25">
      <c r="A2296" t="s">
        <v>68</v>
      </c>
      <c r="B2296" t="s">
        <v>69</v>
      </c>
      <c r="C2296" t="s">
        <v>70</v>
      </c>
      <c r="D2296" s="1">
        <v>43622.936018518521</v>
      </c>
      <c r="E2296" t="s">
        <v>71</v>
      </c>
      <c r="F2296" t="s">
        <v>23</v>
      </c>
      <c r="G2296">
        <v>2003</v>
      </c>
      <c r="H2296" t="str">
        <f>VLOOKUP(Raw_savings[[#This Row],[BldgVint]],DEER2020wts!$I$6:$J$15,2,FALSE)</f>
        <v>Ex</v>
      </c>
      <c r="I2296" t="s">
        <v>8</v>
      </c>
      <c r="J2296" t="s">
        <v>6</v>
      </c>
      <c r="K2296">
        <f>SUMIFS(raw_wts[wt_vint],raw_wts[bldgtype],Raw_savings[[#This Row],[BldgType]],raw_wts[bldgvint],Raw_savings[[#This Row],[BldgVint]],raw_wts[bldgloc],Raw_savings[[#This Row],[BldgLoc]])</f>
        <v>2.2639999999999998</v>
      </c>
      <c r="L2296" t="s">
        <v>32</v>
      </c>
      <c r="M2296">
        <v>35.336708333333299</v>
      </c>
      <c r="N2296">
        <v>10000.08</v>
      </c>
      <c r="O2296" t="s">
        <v>7</v>
      </c>
      <c r="P2296">
        <v>82437.73</v>
      </c>
      <c r="Q2296">
        <v>32.108888888888899</v>
      </c>
      <c r="R2296">
        <v>14.198</v>
      </c>
      <c r="S2296">
        <v>13219630</v>
      </c>
      <c r="T2296">
        <v>82270.48</v>
      </c>
      <c r="U2296">
        <v>32.056333333333299</v>
      </c>
      <c r="V2296">
        <v>14.1772666666667</v>
      </c>
      <c r="W2296">
        <v>13267560</v>
      </c>
      <c r="X2296">
        <v>4.7330384715610903</v>
      </c>
      <c r="Y2296">
        <v>1.48727932041067E-3</v>
      </c>
      <c r="Z2296">
        <v>5.8673640843270901E-4</v>
      </c>
      <c r="AA2296">
        <v>-1356.37987409222</v>
      </c>
      <c r="AB2296">
        <f>(Raw_savings[[#This Row],[PreWBthm]]-Raw_savings[[#This Row],[MsrWBthm]])/Raw_savings[[#This Row],[NumUnit]]/10^5</f>
        <v>-1.3563798740922166E-2</v>
      </c>
      <c r="AC2296">
        <f>Raw_savings[[#This Row],[APreWBkWh]]*Raw_savings[[#This Row],[BldgWts]]</f>
        <v>10.715599099614307</v>
      </c>
      <c r="AD2296" t="s">
        <v>72</v>
      </c>
    </row>
    <row r="2297" spans="1:30" hidden="1" x14ac:dyDescent="0.25">
      <c r="A2297" t="s">
        <v>68</v>
      </c>
      <c r="B2297" t="s">
        <v>69</v>
      </c>
      <c r="C2297" t="s">
        <v>70</v>
      </c>
      <c r="D2297" s="1">
        <v>43622.936018518521</v>
      </c>
      <c r="E2297" t="s">
        <v>71</v>
      </c>
      <c r="F2297" t="s">
        <v>23</v>
      </c>
      <c r="G2297">
        <v>2003</v>
      </c>
      <c r="H2297" t="str">
        <f>VLOOKUP(Raw_savings[[#This Row],[BldgVint]],DEER2020wts!$I$6:$J$15,2,FALSE)</f>
        <v>Ex</v>
      </c>
      <c r="I2297" t="s">
        <v>36</v>
      </c>
      <c r="J2297" t="s">
        <v>6</v>
      </c>
      <c r="K2297">
        <f>SUMIFS(raw_wts[wt_vint],raw_wts[bldgtype],Raw_savings[[#This Row],[BldgType]],raw_wts[bldgvint],Raw_savings[[#This Row],[BldgVint]],raw_wts[bldgloc],Raw_savings[[#This Row],[BldgLoc]])</f>
        <v>3.2890000000000001</v>
      </c>
      <c r="L2297" t="s">
        <v>32</v>
      </c>
      <c r="M2297">
        <v>32.744755916666698</v>
      </c>
      <c r="N2297">
        <v>10000.08</v>
      </c>
      <c r="O2297" t="s">
        <v>7</v>
      </c>
      <c r="P2297">
        <v>87410.84</v>
      </c>
      <c r="Q2297">
        <v>37.045222222222201</v>
      </c>
      <c r="R2297">
        <v>15.412266666666699</v>
      </c>
      <c r="S2297">
        <v>22591580</v>
      </c>
      <c r="T2297">
        <v>87249.09</v>
      </c>
      <c r="U2297">
        <v>36.985111111111102</v>
      </c>
      <c r="V2297">
        <v>15.3908</v>
      </c>
      <c r="W2297">
        <v>22654900</v>
      </c>
      <c r="X2297">
        <v>4.9397222691671097</v>
      </c>
      <c r="Y2297">
        <v>1.8357477229053499E-3</v>
      </c>
      <c r="Z2297">
        <v>6.5557571176587902E-4</v>
      </c>
      <c r="AA2297">
        <v>-1933.7447547676099</v>
      </c>
      <c r="AB2297">
        <f>(Raw_savings[[#This Row],[PreWBthm]]-Raw_savings[[#This Row],[MsrWBthm]])/Raw_savings[[#This Row],[NumUnit]]/10^5</f>
        <v>-1.9337447547676134E-2</v>
      </c>
      <c r="AC2297">
        <f>Raw_savings[[#This Row],[APreWBkWh]]*Raw_savings[[#This Row],[BldgWts]]</f>
        <v>16.246746543290623</v>
      </c>
      <c r="AD2297" t="s">
        <v>72</v>
      </c>
    </row>
    <row r="2298" spans="1:30" hidden="1" x14ac:dyDescent="0.25">
      <c r="A2298" t="s">
        <v>68</v>
      </c>
      <c r="B2298" t="s">
        <v>69</v>
      </c>
      <c r="C2298" t="s">
        <v>70</v>
      </c>
      <c r="D2298" s="1">
        <v>43622.936018518521</v>
      </c>
      <c r="E2298" t="s">
        <v>71</v>
      </c>
      <c r="F2298" t="s">
        <v>23</v>
      </c>
      <c r="G2298">
        <v>2003</v>
      </c>
      <c r="H2298" t="str">
        <f>VLOOKUP(Raw_savings[[#This Row],[BldgVint]],DEER2020wts!$I$6:$J$15,2,FALSE)</f>
        <v>Ex</v>
      </c>
      <c r="I2298" t="s">
        <v>39</v>
      </c>
      <c r="J2298" t="s">
        <v>6</v>
      </c>
      <c r="K2298">
        <f>SUMIFS(raw_wts[wt_vint],raw_wts[bldgtype],Raw_savings[[#This Row],[BldgType]],raw_wts[bldgvint],Raw_savings[[#This Row],[BldgVint]],raw_wts[bldgloc],Raw_savings[[#This Row],[BldgLoc]])</f>
        <v>3.1589999999999998</v>
      </c>
      <c r="L2298" t="s">
        <v>32</v>
      </c>
      <c r="M2298">
        <v>38.504992666666702</v>
      </c>
      <c r="N2298">
        <v>10000.08</v>
      </c>
      <c r="O2298" t="s">
        <v>7</v>
      </c>
      <c r="P2298">
        <v>89555.77</v>
      </c>
      <c r="Q2298">
        <v>43.9485555555556</v>
      </c>
      <c r="R2298">
        <v>18.782399999999999</v>
      </c>
      <c r="S2298">
        <v>31095460</v>
      </c>
      <c r="T2298">
        <v>89377.56</v>
      </c>
      <c r="U2298">
        <v>43.8695555555556</v>
      </c>
      <c r="V2298">
        <v>18.752266666666699</v>
      </c>
      <c r="W2298">
        <v>31183560</v>
      </c>
      <c r="X2298">
        <v>4.6282309814405096</v>
      </c>
      <c r="Y2298">
        <v>2.0516819905378901E-3</v>
      </c>
      <c r="Z2298">
        <v>7.8258249765657804E-4</v>
      </c>
      <c r="AA2298">
        <v>-2288.0149793215501</v>
      </c>
      <c r="AB2298">
        <f>(Raw_savings[[#This Row],[PreWBthm]]-Raw_savings[[#This Row],[MsrWBthm]])/Raw_savings[[#This Row],[NumUnit]]/10^5</f>
        <v>-2.2880149793215537E-2</v>
      </c>
      <c r="AC2298">
        <f>Raw_savings[[#This Row],[APreWBkWh]]*Raw_savings[[#This Row],[BldgWts]]</f>
        <v>14.620581670370569</v>
      </c>
      <c r="AD2298" t="s">
        <v>72</v>
      </c>
    </row>
    <row r="2299" spans="1:30" hidden="1" x14ac:dyDescent="0.25">
      <c r="A2299" t="s">
        <v>68</v>
      </c>
      <c r="B2299" t="s">
        <v>69</v>
      </c>
      <c r="C2299" t="s">
        <v>70</v>
      </c>
      <c r="D2299" s="1">
        <v>43622.936018518521</v>
      </c>
      <c r="E2299" t="s">
        <v>71</v>
      </c>
      <c r="F2299" t="s">
        <v>23</v>
      </c>
      <c r="G2299">
        <v>2003</v>
      </c>
      <c r="H2299" t="str">
        <f>VLOOKUP(Raw_savings[[#This Row],[BldgVint]],DEER2020wts!$I$6:$J$15,2,FALSE)</f>
        <v>Ex</v>
      </c>
      <c r="I2299" t="s">
        <v>41</v>
      </c>
      <c r="J2299" t="s">
        <v>6</v>
      </c>
      <c r="K2299">
        <f>SUMIFS(raw_wts[wt_vint],raw_wts[bldgtype],Raw_savings[[#This Row],[BldgType]],raw_wts[bldgvint],Raw_savings[[#This Row],[BldgVint]],raw_wts[bldgloc],Raw_savings[[#This Row],[BldgLoc]])</f>
        <v>6.5839999999999996</v>
      </c>
      <c r="L2299" t="s">
        <v>32</v>
      </c>
      <c r="M2299">
        <v>33.444393249999997</v>
      </c>
      <c r="N2299">
        <v>10000.08</v>
      </c>
      <c r="O2299" t="s">
        <v>7</v>
      </c>
      <c r="P2299">
        <v>89310.98</v>
      </c>
      <c r="Q2299">
        <v>43.046444444444397</v>
      </c>
      <c r="R2299">
        <v>18.0840666666667</v>
      </c>
      <c r="S2299">
        <v>22129430</v>
      </c>
      <c r="T2299">
        <v>89146.34</v>
      </c>
      <c r="U2299">
        <v>42.971222222222202</v>
      </c>
      <c r="V2299">
        <v>18.056466666666701</v>
      </c>
      <c r="W2299">
        <v>22191240</v>
      </c>
      <c r="X2299">
        <v>4.9227982331537596</v>
      </c>
      <c r="Y2299">
        <v>2.24917287809439E-3</v>
      </c>
      <c r="Z2299">
        <v>8.2525043267154001E-4</v>
      </c>
      <c r="AA2299">
        <v>-1848.14236389234</v>
      </c>
      <c r="AB2299">
        <f>(Raw_savings[[#This Row],[PreWBthm]]-Raw_savings[[#This Row],[MsrWBthm]])/Raw_savings[[#This Row],[NumUnit]]/10^5</f>
        <v>-1.8481423638923394E-2</v>
      </c>
      <c r="AC2299">
        <f>Raw_savings[[#This Row],[APreWBkWh]]*Raw_savings[[#This Row],[BldgWts]]</f>
        <v>32.411703567084352</v>
      </c>
      <c r="AD2299" t="s">
        <v>72</v>
      </c>
    </row>
    <row r="2300" spans="1:30" hidden="1" x14ac:dyDescent="0.25">
      <c r="A2300" t="s">
        <v>68</v>
      </c>
      <c r="B2300" t="s">
        <v>69</v>
      </c>
      <c r="C2300" t="s">
        <v>70</v>
      </c>
      <c r="D2300" s="1">
        <v>43622.936018518521</v>
      </c>
      <c r="E2300" t="s">
        <v>71</v>
      </c>
      <c r="F2300" t="s">
        <v>23</v>
      </c>
      <c r="G2300">
        <v>2003</v>
      </c>
      <c r="H2300" t="str">
        <f>VLOOKUP(Raw_savings[[#This Row],[BldgVint]],DEER2020wts!$I$6:$J$15,2,FALSE)</f>
        <v>Ex</v>
      </c>
      <c r="I2300" t="s">
        <v>44</v>
      </c>
      <c r="J2300" t="s">
        <v>6</v>
      </c>
      <c r="K2300">
        <f>SUMIFS(raw_wts[wt_vint],raw_wts[bldgtype],Raw_savings[[#This Row],[BldgType]],raw_wts[bldgvint],Raw_savings[[#This Row],[BldgVint]],raw_wts[bldgloc],Raw_savings[[#This Row],[BldgLoc]])</f>
        <v>0.58299999999999996</v>
      </c>
      <c r="L2300" t="s">
        <v>32</v>
      </c>
      <c r="M2300">
        <v>35.712836833333299</v>
      </c>
      <c r="N2300">
        <v>10000.08</v>
      </c>
      <c r="O2300" t="s">
        <v>7</v>
      </c>
      <c r="P2300">
        <v>90235.520000000004</v>
      </c>
      <c r="Q2300">
        <v>41.064111111111103</v>
      </c>
      <c r="R2300">
        <v>20.297999999999998</v>
      </c>
      <c r="S2300">
        <v>59873580</v>
      </c>
      <c r="T2300">
        <v>90061.39</v>
      </c>
      <c r="U2300">
        <v>40.992888888888899</v>
      </c>
      <c r="V2300">
        <v>20.263466666666702</v>
      </c>
      <c r="W2300">
        <v>60014520</v>
      </c>
      <c r="X2300">
        <v>4.8758378062388203</v>
      </c>
      <c r="Y2300">
        <v>1.9943031284411598E-3</v>
      </c>
      <c r="Z2300">
        <v>9.6697256212095002E-4</v>
      </c>
      <c r="AA2300">
        <v>-3946.4801034358302</v>
      </c>
      <c r="AB2300">
        <f>(Raw_savings[[#This Row],[PreWBthm]]-Raw_savings[[#This Row],[MsrWBthm]])/Raw_savings[[#This Row],[NumUnit]]/10^5</f>
        <v>-3.9464801034358267E-2</v>
      </c>
      <c r="AC2300">
        <f>Raw_savings[[#This Row],[APreWBkWh]]*Raw_savings[[#This Row],[BldgWts]]</f>
        <v>2.8426134410372321</v>
      </c>
      <c r="AD2300" t="s">
        <v>72</v>
      </c>
    </row>
    <row r="2301" spans="1:30" hidden="1" x14ac:dyDescent="0.25">
      <c r="A2301" t="s">
        <v>68</v>
      </c>
      <c r="B2301" t="s">
        <v>69</v>
      </c>
      <c r="C2301" t="s">
        <v>70</v>
      </c>
      <c r="D2301" s="1">
        <v>43622.936018518521</v>
      </c>
      <c r="E2301" t="s">
        <v>71</v>
      </c>
      <c r="F2301" t="s">
        <v>23</v>
      </c>
      <c r="G2301">
        <v>2003</v>
      </c>
      <c r="H2301" t="str">
        <f>VLOOKUP(Raw_savings[[#This Row],[BldgVint]],DEER2020wts!$I$6:$J$15,2,FALSE)</f>
        <v>Ex</v>
      </c>
      <c r="I2301" t="s">
        <v>46</v>
      </c>
      <c r="J2301" t="s">
        <v>6</v>
      </c>
      <c r="K2301">
        <f>SUMIFS(raw_wts[wt_vint],raw_wts[bldgtype],Raw_savings[[#This Row],[BldgType]],raw_wts[bldgvint],Raw_savings[[#This Row],[BldgVint]],raw_wts[bldgloc],Raw_savings[[#This Row],[BldgLoc]])</f>
        <v>2.2160000000000002</v>
      </c>
      <c r="L2301" t="s">
        <v>32</v>
      </c>
      <c r="M2301">
        <v>33.005884333333299</v>
      </c>
      <c r="N2301">
        <v>10000.08</v>
      </c>
      <c r="O2301" t="s">
        <v>7</v>
      </c>
      <c r="P2301">
        <v>85494.97</v>
      </c>
      <c r="Q2301">
        <v>38.988333333333301</v>
      </c>
      <c r="R2301">
        <v>18.637066666666701</v>
      </c>
      <c r="S2301">
        <v>56851750</v>
      </c>
      <c r="T2301">
        <v>85336.79</v>
      </c>
      <c r="U2301">
        <v>38.925222222222203</v>
      </c>
      <c r="V2301">
        <v>18.6086666666667</v>
      </c>
      <c r="W2301">
        <v>56978140</v>
      </c>
      <c r="X2301">
        <v>4.7924787714370796</v>
      </c>
      <c r="Y2301">
        <v>1.9121169568959301E-3</v>
      </c>
      <c r="Z2301">
        <v>8.60452630603192E-4</v>
      </c>
      <c r="AA2301">
        <v>-3829.3171824624101</v>
      </c>
      <c r="AB2301">
        <f>(Raw_savings[[#This Row],[PreWBthm]]-Raw_savings[[#This Row],[MsrWBthm]])/Raw_savings[[#This Row],[NumUnit]]/10^5</f>
        <v>-3.8293171824624078E-2</v>
      </c>
      <c r="AC2301">
        <f>Raw_savings[[#This Row],[APreWBkWh]]*Raw_savings[[#This Row],[BldgWts]]</f>
        <v>10.62013295750457</v>
      </c>
      <c r="AD2301" t="s">
        <v>72</v>
      </c>
    </row>
    <row r="2302" spans="1:30" hidden="1" x14ac:dyDescent="0.25">
      <c r="A2302" t="s">
        <v>68</v>
      </c>
      <c r="B2302" t="s">
        <v>69</v>
      </c>
      <c r="C2302" t="s">
        <v>70</v>
      </c>
      <c r="D2302" s="1">
        <v>43622.936018518521</v>
      </c>
      <c r="E2302" t="s">
        <v>71</v>
      </c>
      <c r="F2302" t="s">
        <v>23</v>
      </c>
      <c r="G2302">
        <v>2003</v>
      </c>
      <c r="H2302" t="str">
        <f>VLOOKUP(Raw_savings[[#This Row],[BldgVint]],DEER2020wts!$I$6:$J$15,2,FALSE)</f>
        <v>Ex</v>
      </c>
      <c r="I2302" t="s">
        <v>9</v>
      </c>
      <c r="J2302" t="s">
        <v>6</v>
      </c>
      <c r="K2302">
        <f>SUMIFS(raw_wts[wt_vint],raw_wts[bldgtype],Raw_savings[[#This Row],[BldgType]],raw_wts[bldgvint],Raw_savings[[#This Row],[BldgVint]],raw_wts[bldgloc],Raw_savings[[#This Row],[BldgLoc]])</f>
        <v>2.8959999999999999</v>
      </c>
      <c r="L2302" t="s">
        <v>32</v>
      </c>
      <c r="M2302">
        <v>36.321520916666699</v>
      </c>
      <c r="N2302">
        <v>10000.08</v>
      </c>
      <c r="O2302" t="s">
        <v>7</v>
      </c>
      <c r="P2302">
        <v>91363.16</v>
      </c>
      <c r="Q2302">
        <v>39.967888888888901</v>
      </c>
      <c r="R2302">
        <v>18.48</v>
      </c>
      <c r="S2302">
        <v>52307940</v>
      </c>
      <c r="T2302">
        <v>91184.49</v>
      </c>
      <c r="U2302">
        <v>39.901000000000003</v>
      </c>
      <c r="V2302">
        <v>18.4512</v>
      </c>
      <c r="W2302">
        <v>52434440</v>
      </c>
      <c r="X2302">
        <v>4.9191222033329796</v>
      </c>
      <c r="Y2302">
        <v>1.84157731286534E-3</v>
      </c>
      <c r="Z2302">
        <v>7.9291833803086999E-4</v>
      </c>
      <c r="AA2302">
        <v>-3482.7836722540301</v>
      </c>
      <c r="AB2302">
        <f>(Raw_savings[[#This Row],[PreWBthm]]-Raw_savings[[#This Row],[MsrWBthm]])/Raw_savings[[#This Row],[NumUnit]]/10^5</f>
        <v>-3.4827836722540299E-2</v>
      </c>
      <c r="AC2302">
        <f>Raw_savings[[#This Row],[APreWBkWh]]*Raw_savings[[#This Row],[BldgWts]]</f>
        <v>14.245777900852309</v>
      </c>
      <c r="AD2302" t="s">
        <v>72</v>
      </c>
    </row>
    <row r="2303" spans="1:30" hidden="1" x14ac:dyDescent="0.25">
      <c r="A2303" t="s">
        <v>68</v>
      </c>
      <c r="B2303" t="s">
        <v>69</v>
      </c>
      <c r="C2303" t="s">
        <v>70</v>
      </c>
      <c r="D2303" s="1">
        <v>43622.936018518521</v>
      </c>
      <c r="E2303" t="s">
        <v>71</v>
      </c>
      <c r="F2303" t="s">
        <v>23</v>
      </c>
      <c r="G2303">
        <v>2003</v>
      </c>
      <c r="H2303" t="str">
        <f>VLOOKUP(Raw_savings[[#This Row],[BldgVint]],DEER2020wts!$I$6:$J$15,2,FALSE)</f>
        <v>Ex</v>
      </c>
      <c r="I2303" t="s">
        <v>37</v>
      </c>
      <c r="J2303" t="s">
        <v>6</v>
      </c>
      <c r="K2303">
        <f>SUMIFS(raw_wts[wt_vint],raw_wts[bldgtype],Raw_savings[[#This Row],[BldgType]],raw_wts[bldgvint],Raw_savings[[#This Row],[BldgVint]],raw_wts[bldgloc],Raw_savings[[#This Row],[BldgLoc]])</f>
        <v>0.77800000000000002</v>
      </c>
      <c r="L2303" t="s">
        <v>32</v>
      </c>
      <c r="M2303">
        <v>36.160495583333301</v>
      </c>
      <c r="N2303">
        <v>10000.08</v>
      </c>
      <c r="O2303" t="s">
        <v>7</v>
      </c>
      <c r="P2303">
        <v>91181.2</v>
      </c>
      <c r="Q2303">
        <v>40.184444444444402</v>
      </c>
      <c r="R2303">
        <v>17.9532666666667</v>
      </c>
      <c r="S2303">
        <v>55200240</v>
      </c>
      <c r="T2303">
        <v>91005.62</v>
      </c>
      <c r="U2303">
        <v>40.121555555555602</v>
      </c>
      <c r="V2303">
        <v>17.927399999999999</v>
      </c>
      <c r="W2303">
        <v>55322460</v>
      </c>
      <c r="X2303">
        <v>4.8555750458499798</v>
      </c>
      <c r="Y2303">
        <v>1.7391600384447799E-3</v>
      </c>
      <c r="Z2303">
        <v>7.1532942924011698E-4</v>
      </c>
      <c r="AA2303">
        <v>-3379.9315531596899</v>
      </c>
      <c r="AB2303">
        <f>(Raw_savings[[#This Row],[PreWBthm]]-Raw_savings[[#This Row],[MsrWBthm]])/Raw_savings[[#This Row],[NumUnit]]/10^5</f>
        <v>-3.3799315531596943E-2</v>
      </c>
      <c r="AC2303">
        <f>Raw_savings[[#This Row],[APreWBkWh]]*Raw_savings[[#This Row],[BldgWts]]</f>
        <v>3.7776373856712846</v>
      </c>
      <c r="AD2303" t="s">
        <v>72</v>
      </c>
    </row>
    <row r="2304" spans="1:30" hidden="1" x14ac:dyDescent="0.25">
      <c r="A2304" t="s">
        <v>68</v>
      </c>
      <c r="B2304" t="s">
        <v>69</v>
      </c>
      <c r="C2304" t="s">
        <v>70</v>
      </c>
      <c r="D2304" s="1">
        <v>43622.936018518521</v>
      </c>
      <c r="E2304" t="s">
        <v>71</v>
      </c>
      <c r="F2304" t="s">
        <v>23</v>
      </c>
      <c r="G2304">
        <v>2003</v>
      </c>
      <c r="H2304" t="str">
        <f>VLOOKUP(Raw_savings[[#This Row],[BldgVint]],DEER2020wts!$I$6:$J$15,2,FALSE)</f>
        <v>Ex</v>
      </c>
      <c r="I2304" t="s">
        <v>34</v>
      </c>
      <c r="J2304" t="s">
        <v>6</v>
      </c>
      <c r="K2304">
        <f>SUMIFS(raw_wts[wt_vint],raw_wts[bldgtype],Raw_savings[[#This Row],[BldgType]],raw_wts[bldgvint],Raw_savings[[#This Row],[BldgVint]],raw_wts[bldgloc],Raw_savings[[#This Row],[BldgLoc]])</f>
        <v>1.6659999999999999</v>
      </c>
      <c r="L2304" t="s">
        <v>32</v>
      </c>
      <c r="M2304">
        <v>44.022228916666698</v>
      </c>
      <c r="N2304">
        <v>10000.08</v>
      </c>
      <c r="O2304" t="s">
        <v>7</v>
      </c>
      <c r="P2304">
        <v>111118.1</v>
      </c>
      <c r="Q2304">
        <v>45.821222222222197</v>
      </c>
      <c r="R2304">
        <v>20.7990666666667</v>
      </c>
      <c r="S2304">
        <v>7975553</v>
      </c>
      <c r="T2304">
        <v>110882.6</v>
      </c>
      <c r="U2304">
        <v>45.741444444444397</v>
      </c>
      <c r="V2304">
        <v>20.763400000000001</v>
      </c>
      <c r="W2304">
        <v>8011872</v>
      </c>
      <c r="X2304">
        <v>5.3495701102685498</v>
      </c>
      <c r="Y2304">
        <v>1.81221577691554E-3</v>
      </c>
      <c r="Z2304">
        <v>8.1019674706121802E-4</v>
      </c>
      <c r="AA2304">
        <v>-825.01501840697904</v>
      </c>
      <c r="AB2304">
        <f>(Raw_savings[[#This Row],[PreWBthm]]-Raw_savings[[#This Row],[MsrWBthm]])/Raw_savings[[#This Row],[NumUnit]]/10^5</f>
        <v>-8.2501501840697867E-3</v>
      </c>
      <c r="AC2304">
        <f>Raw_savings[[#This Row],[APreWBkWh]]*Raw_savings[[#This Row],[BldgWts]]</f>
        <v>8.912383803707403</v>
      </c>
      <c r="AD2304" t="s">
        <v>72</v>
      </c>
    </row>
    <row r="2305" spans="1:30" hidden="1" x14ac:dyDescent="0.25">
      <c r="A2305" t="s">
        <v>68</v>
      </c>
      <c r="B2305" t="s">
        <v>69</v>
      </c>
      <c r="C2305" t="s">
        <v>70</v>
      </c>
      <c r="D2305" s="1">
        <v>43622.936018518521</v>
      </c>
      <c r="E2305" t="s">
        <v>71</v>
      </c>
      <c r="F2305" t="s">
        <v>23</v>
      </c>
      <c r="G2305">
        <v>2003</v>
      </c>
      <c r="H2305" t="str">
        <f>VLOOKUP(Raw_savings[[#This Row],[BldgVint]],DEER2020wts!$I$6:$J$15,2,FALSE)</f>
        <v>Ex</v>
      </c>
      <c r="I2305" t="s">
        <v>42</v>
      </c>
      <c r="J2305" t="s">
        <v>6</v>
      </c>
      <c r="K2305">
        <f>SUMIFS(raw_wts[wt_vint],raw_wts[bldgtype],Raw_savings[[#This Row],[BldgType]],raw_wts[bldgvint],Raw_savings[[#This Row],[BldgVint]],raw_wts[bldgloc],Raw_savings[[#This Row],[BldgLoc]])</f>
        <v>0.44700000000000001</v>
      </c>
      <c r="L2305" t="s">
        <v>32</v>
      </c>
      <c r="M2305">
        <v>33.212077999999998</v>
      </c>
      <c r="N2305">
        <v>10000.08</v>
      </c>
      <c r="O2305" t="s">
        <v>7</v>
      </c>
      <c r="P2305">
        <v>79332.44</v>
      </c>
      <c r="Q2305">
        <v>30.955777777777801</v>
      </c>
      <c r="R2305">
        <v>14.880133333333299</v>
      </c>
      <c r="S2305">
        <v>157092000</v>
      </c>
      <c r="T2305">
        <v>79175.199999999997</v>
      </c>
      <c r="U2305">
        <v>30.907888888888898</v>
      </c>
      <c r="V2305">
        <v>14.858133333333299</v>
      </c>
      <c r="W2305">
        <v>157320600</v>
      </c>
      <c r="X2305">
        <v>4.7344222183268796</v>
      </c>
      <c r="Y2305">
        <v>1.4419118517332199E-3</v>
      </c>
      <c r="Z2305">
        <v>6.6240962098186801E-4</v>
      </c>
      <c r="AA2305">
        <v>-6883.0381525660596</v>
      </c>
      <c r="AB2305">
        <f>(Raw_savings[[#This Row],[PreWBthm]]-Raw_savings[[#This Row],[MsrWBthm]])/Raw_savings[[#This Row],[NumUnit]]/10^5</f>
        <v>-6.8830381525660636E-2</v>
      </c>
      <c r="AC2305">
        <f>Raw_savings[[#This Row],[APreWBkWh]]*Raw_savings[[#This Row],[BldgWts]]</f>
        <v>2.116286731592115</v>
      </c>
      <c r="AD2305" t="s">
        <v>72</v>
      </c>
    </row>
    <row r="2306" spans="1:30" hidden="1" x14ac:dyDescent="0.25">
      <c r="A2306" t="s">
        <v>68</v>
      </c>
      <c r="B2306" t="s">
        <v>69</v>
      </c>
      <c r="C2306" t="s">
        <v>70</v>
      </c>
      <c r="D2306" s="1">
        <v>43622.936018518521</v>
      </c>
      <c r="E2306" t="s">
        <v>71</v>
      </c>
      <c r="F2306" t="s">
        <v>23</v>
      </c>
      <c r="G2306">
        <v>2007</v>
      </c>
      <c r="H2306" t="str">
        <f>VLOOKUP(Raw_savings[[#This Row],[BldgVint]],DEER2020wts!$I$6:$J$15,2,FALSE)</f>
        <v>Ex</v>
      </c>
      <c r="I2306" t="s">
        <v>5</v>
      </c>
      <c r="J2306" t="s">
        <v>6</v>
      </c>
      <c r="K2306">
        <f>SUMIFS(raw_wts[wt_vint],raw_wts[bldgtype],Raw_savings[[#This Row],[BldgType]],raw_wts[bldgvint],Raw_savings[[#This Row],[BldgVint]],raw_wts[bldgloc],Raw_savings[[#This Row],[BldgLoc]])</f>
        <v>7.0000000000000007E-2</v>
      </c>
      <c r="L2306" t="s">
        <v>32</v>
      </c>
      <c r="M2306">
        <v>29.16048425</v>
      </c>
      <c r="N2306">
        <v>10000.08</v>
      </c>
      <c r="O2306" t="s">
        <v>7</v>
      </c>
      <c r="P2306">
        <v>71129.77</v>
      </c>
      <c r="Q2306">
        <v>23.4584444444444</v>
      </c>
      <c r="R2306">
        <v>10.932266666666701</v>
      </c>
      <c r="S2306">
        <v>96751420</v>
      </c>
      <c r="T2306">
        <v>71011.66</v>
      </c>
      <c r="U2306">
        <v>23.410444444444401</v>
      </c>
      <c r="V2306">
        <v>10.9141333333333</v>
      </c>
      <c r="W2306">
        <v>96936820</v>
      </c>
      <c r="X2306">
        <v>4.0503442599723201</v>
      </c>
      <c r="Y2306">
        <v>1.64606319937908E-3</v>
      </c>
      <c r="Z2306">
        <v>6.2184609754322297E-4</v>
      </c>
      <c r="AA2306">
        <v>-6357.9191076019297</v>
      </c>
      <c r="AB2306">
        <f>(Raw_savings[[#This Row],[PreWBthm]]-Raw_savings[[#This Row],[MsrWBthm]])/Raw_savings[[#This Row],[NumUnit]]/10^5</f>
        <v>-6.3579191076019254E-2</v>
      </c>
      <c r="AC2306">
        <f>Raw_savings[[#This Row],[APreWBkWh]]*Raw_savings[[#This Row],[BldgWts]]</f>
        <v>0.28352409819806246</v>
      </c>
      <c r="AD2306" t="s">
        <v>72</v>
      </c>
    </row>
    <row r="2307" spans="1:30" hidden="1" x14ac:dyDescent="0.25">
      <c r="A2307" t="s">
        <v>68</v>
      </c>
      <c r="B2307" t="s">
        <v>69</v>
      </c>
      <c r="C2307" t="s">
        <v>70</v>
      </c>
      <c r="D2307" s="1">
        <v>43622.936018518521</v>
      </c>
      <c r="E2307" t="s">
        <v>71</v>
      </c>
      <c r="F2307" t="s">
        <v>23</v>
      </c>
      <c r="G2307">
        <v>2007</v>
      </c>
      <c r="H2307" t="str">
        <f>VLOOKUP(Raw_savings[[#This Row],[BldgVint]],DEER2020wts!$I$6:$J$15,2,FALSE)</f>
        <v>Ex</v>
      </c>
      <c r="I2307" t="s">
        <v>35</v>
      </c>
      <c r="J2307" t="s">
        <v>6</v>
      </c>
      <c r="K2307">
        <f>SUMIFS(raw_wts[wt_vint],raw_wts[bldgtype],Raw_savings[[#This Row],[BldgType]],raw_wts[bldgvint],Raw_savings[[#This Row],[BldgVint]],raw_wts[bldgloc],Raw_savings[[#This Row],[BldgLoc]])</f>
        <v>0.19900000000000001</v>
      </c>
      <c r="L2307" t="s">
        <v>32</v>
      </c>
      <c r="M2307">
        <v>28.0309563666667</v>
      </c>
      <c r="N2307">
        <v>10000.08</v>
      </c>
      <c r="O2307" t="s">
        <v>7</v>
      </c>
      <c r="P2307">
        <v>80429.23</v>
      </c>
      <c r="Q2307">
        <v>36.574555555555598</v>
      </c>
      <c r="R2307">
        <v>16.8837333333333</v>
      </c>
      <c r="S2307">
        <v>56266630</v>
      </c>
      <c r="T2307">
        <v>80295.839999999997</v>
      </c>
      <c r="U2307">
        <v>36.516444444444403</v>
      </c>
      <c r="V2307">
        <v>16.859666666666701</v>
      </c>
      <c r="W2307">
        <v>56375740</v>
      </c>
      <c r="X2307">
        <v>4.7586674623282397</v>
      </c>
      <c r="Y2307">
        <v>2.07310483277743E-3</v>
      </c>
      <c r="Z2307">
        <v>8.5857458275256601E-4</v>
      </c>
      <c r="AA2307">
        <v>-3892.4822461551598</v>
      </c>
      <c r="AB2307">
        <f>(Raw_savings[[#This Row],[PreWBthm]]-Raw_savings[[#This Row],[MsrWBthm]])/Raw_savings[[#This Row],[NumUnit]]/10^5</f>
        <v>-3.8924822461551573E-2</v>
      </c>
      <c r="AC2307">
        <f>Raw_savings[[#This Row],[APreWBkWh]]*Raw_savings[[#This Row],[BldgWts]]</f>
        <v>0.94697482500331975</v>
      </c>
      <c r="AD2307" t="s">
        <v>72</v>
      </c>
    </row>
    <row r="2308" spans="1:30" hidden="1" x14ac:dyDescent="0.25">
      <c r="A2308" t="s">
        <v>68</v>
      </c>
      <c r="B2308" t="s">
        <v>69</v>
      </c>
      <c r="C2308" t="s">
        <v>70</v>
      </c>
      <c r="D2308" s="1">
        <v>43622.936018518521</v>
      </c>
      <c r="E2308" t="s">
        <v>71</v>
      </c>
      <c r="F2308" t="s">
        <v>23</v>
      </c>
      <c r="G2308">
        <v>2007</v>
      </c>
      <c r="H2308" t="str">
        <f>VLOOKUP(Raw_savings[[#This Row],[BldgVint]],DEER2020wts!$I$6:$J$15,2,FALSE)</f>
        <v>Ex</v>
      </c>
      <c r="I2308" t="s">
        <v>38</v>
      </c>
      <c r="J2308" t="s">
        <v>6</v>
      </c>
      <c r="K2308">
        <f>SUMIFS(raw_wts[wt_vint],raw_wts[bldgtype],Raw_savings[[#This Row],[BldgType]],raw_wts[bldgvint],Raw_savings[[#This Row],[BldgVint]],raw_wts[bldgloc],Raw_savings[[#This Row],[BldgLoc]])</f>
        <v>1.2050000000000001</v>
      </c>
      <c r="L2308" t="s">
        <v>32</v>
      </c>
      <c r="M2308">
        <v>34.047548166666701</v>
      </c>
      <c r="N2308">
        <v>10000.08</v>
      </c>
      <c r="O2308" t="s">
        <v>7</v>
      </c>
      <c r="P2308">
        <v>76457.06</v>
      </c>
      <c r="Q2308">
        <v>30.942</v>
      </c>
      <c r="R2308">
        <v>14.085800000000001</v>
      </c>
      <c r="S2308">
        <v>60009810</v>
      </c>
      <c r="T2308">
        <v>76303.63</v>
      </c>
      <c r="U2308">
        <v>30.890444444444402</v>
      </c>
      <c r="V2308">
        <v>14.064133333333301</v>
      </c>
      <c r="W2308">
        <v>60150600</v>
      </c>
      <c r="X2308">
        <v>4.5063450457265004</v>
      </c>
      <c r="Y2308">
        <v>1.51422226655457E-3</v>
      </c>
      <c r="Z2308">
        <v>6.3636496115972499E-4</v>
      </c>
      <c r="AA2308">
        <v>-4135.0995176162596</v>
      </c>
      <c r="AB2308">
        <f>(Raw_savings[[#This Row],[PreWBthm]]-Raw_savings[[#This Row],[MsrWBthm]])/Raw_savings[[#This Row],[NumUnit]]/10^5</f>
        <v>-4.1350995176162642E-2</v>
      </c>
      <c r="AC2308">
        <f>Raw_savings[[#This Row],[APreWBkWh]]*Raw_savings[[#This Row],[BldgWts]]</f>
        <v>5.4301457801004336</v>
      </c>
      <c r="AD2308" t="s">
        <v>72</v>
      </c>
    </row>
    <row r="2309" spans="1:30" hidden="1" x14ac:dyDescent="0.25">
      <c r="A2309" t="s">
        <v>68</v>
      </c>
      <c r="B2309" t="s">
        <v>69</v>
      </c>
      <c r="C2309" t="s">
        <v>70</v>
      </c>
      <c r="D2309" s="1">
        <v>43622.936018518521</v>
      </c>
      <c r="E2309" t="s">
        <v>71</v>
      </c>
      <c r="F2309" t="s">
        <v>23</v>
      </c>
      <c r="G2309">
        <v>2007</v>
      </c>
      <c r="H2309" t="str">
        <f>VLOOKUP(Raw_savings[[#This Row],[BldgVint]],DEER2020wts!$I$6:$J$15,2,FALSE)</f>
        <v>Ex</v>
      </c>
      <c r="I2309" t="s">
        <v>40</v>
      </c>
      <c r="J2309" t="s">
        <v>6</v>
      </c>
      <c r="K2309">
        <f>SUMIFS(raw_wts[wt_vint],raw_wts[bldgtype],Raw_savings[[#This Row],[BldgType]],raw_wts[bldgvint],Raw_savings[[#This Row],[BldgVint]],raw_wts[bldgloc],Raw_savings[[#This Row],[BldgLoc]])</f>
        <v>0.97</v>
      </c>
      <c r="L2309" t="s">
        <v>32</v>
      </c>
      <c r="M2309">
        <v>30.756251949999999</v>
      </c>
      <c r="N2309">
        <v>10000.08</v>
      </c>
      <c r="O2309" t="s">
        <v>7</v>
      </c>
      <c r="P2309">
        <v>82506.91</v>
      </c>
      <c r="Q2309">
        <v>36.527888888888903</v>
      </c>
      <c r="R2309">
        <v>16.3126</v>
      </c>
      <c r="S2309">
        <v>56496130</v>
      </c>
      <c r="T2309">
        <v>82356.37</v>
      </c>
      <c r="U2309">
        <v>36.469333333333303</v>
      </c>
      <c r="V2309">
        <v>16.289266666666698</v>
      </c>
      <c r="W2309">
        <v>56602630</v>
      </c>
      <c r="X2309">
        <v>4.8946146053406903</v>
      </c>
      <c r="Y2309">
        <v>1.9038586252561E-3</v>
      </c>
      <c r="Z2309">
        <v>7.5865334213216199E-4</v>
      </c>
      <c r="AA2309">
        <v>-3462.7106115899801</v>
      </c>
      <c r="AB2309">
        <f>(Raw_savings[[#This Row],[PreWBthm]]-Raw_savings[[#This Row],[MsrWBthm]])/Raw_savings[[#This Row],[NumUnit]]/10^5</f>
        <v>-3.4627106115899794E-2</v>
      </c>
      <c r="AC2309">
        <f>Raw_savings[[#This Row],[APreWBkWh]]*Raw_savings[[#This Row],[BldgWts]]</f>
        <v>4.7477761671804695</v>
      </c>
      <c r="AD2309" t="s">
        <v>72</v>
      </c>
    </row>
    <row r="2310" spans="1:30" hidden="1" x14ac:dyDescent="0.25">
      <c r="A2310" t="s">
        <v>68</v>
      </c>
      <c r="B2310" t="s">
        <v>69</v>
      </c>
      <c r="C2310" t="s">
        <v>70</v>
      </c>
      <c r="D2310" s="1">
        <v>43622.936018518521</v>
      </c>
      <c r="E2310" t="s">
        <v>71</v>
      </c>
      <c r="F2310" t="s">
        <v>23</v>
      </c>
      <c r="G2310">
        <v>2007</v>
      </c>
      <c r="H2310" t="str">
        <f>VLOOKUP(Raw_savings[[#This Row],[BldgVint]],DEER2020wts!$I$6:$J$15,2,FALSE)</f>
        <v>Ex</v>
      </c>
      <c r="I2310" t="s">
        <v>43</v>
      </c>
      <c r="J2310" t="s">
        <v>6</v>
      </c>
      <c r="K2310">
        <f>SUMIFS(raw_wts[wt_vint],raw_wts[bldgtype],Raw_savings[[#This Row],[BldgType]],raw_wts[bldgvint],Raw_savings[[#This Row],[BldgVint]],raw_wts[bldgloc],Raw_savings[[#This Row],[BldgLoc]])</f>
        <v>9.1999999999999998E-2</v>
      </c>
      <c r="L2310" t="s">
        <v>32</v>
      </c>
      <c r="M2310">
        <v>33.634252416666698</v>
      </c>
      <c r="N2310">
        <v>10000.08</v>
      </c>
      <c r="O2310" t="s">
        <v>7</v>
      </c>
      <c r="P2310">
        <v>77134.05</v>
      </c>
      <c r="Q2310">
        <v>28.733444444444402</v>
      </c>
      <c r="R2310">
        <v>12.7844</v>
      </c>
      <c r="S2310">
        <v>60381680</v>
      </c>
      <c r="T2310">
        <v>76980.03</v>
      </c>
      <c r="U2310">
        <v>28.6847777777778</v>
      </c>
      <c r="V2310">
        <v>12.764333333333299</v>
      </c>
      <c r="W2310">
        <v>60512850</v>
      </c>
      <c r="X2310">
        <v>4.5792603947897801</v>
      </c>
      <c r="Y2310">
        <v>1.4469376653232799E-3</v>
      </c>
      <c r="Z2310">
        <v>5.9661402364701E-4</v>
      </c>
      <c r="AA2310">
        <v>-3899.8934293245002</v>
      </c>
      <c r="AB2310">
        <f>(Raw_savings[[#This Row],[PreWBthm]]-Raw_savings[[#This Row],[MsrWBthm]])/Raw_savings[[#This Row],[NumUnit]]/10^5</f>
        <v>-3.8998934293244962E-2</v>
      </c>
      <c r="AC2310">
        <f>Raw_savings[[#This Row],[APreWBkWh]]*Raw_savings[[#This Row],[BldgWts]]</f>
        <v>0.42129195632065974</v>
      </c>
      <c r="AD2310" t="s">
        <v>72</v>
      </c>
    </row>
    <row r="2311" spans="1:30" hidden="1" x14ac:dyDescent="0.25">
      <c r="A2311" t="s">
        <v>68</v>
      </c>
      <c r="B2311" t="s">
        <v>69</v>
      </c>
      <c r="C2311" t="s">
        <v>70</v>
      </c>
      <c r="D2311" s="1">
        <v>43622.936018518521</v>
      </c>
      <c r="E2311" t="s">
        <v>71</v>
      </c>
      <c r="F2311" t="s">
        <v>23</v>
      </c>
      <c r="G2311">
        <v>2007</v>
      </c>
      <c r="H2311" t="str">
        <f>VLOOKUP(Raw_savings[[#This Row],[BldgVint]],DEER2020wts!$I$6:$J$15,2,FALSE)</f>
        <v>Ex</v>
      </c>
      <c r="I2311" t="s">
        <v>45</v>
      </c>
      <c r="J2311" t="s">
        <v>6</v>
      </c>
      <c r="K2311">
        <f>SUMIFS(raw_wts[wt_vint],raw_wts[bldgtype],Raw_savings[[#This Row],[BldgType]],raw_wts[bldgvint],Raw_savings[[#This Row],[BldgVint]],raw_wts[bldgloc],Raw_savings[[#This Row],[BldgLoc]])</f>
        <v>2.2109999999999999</v>
      </c>
      <c r="L2311" t="s">
        <v>32</v>
      </c>
      <c r="M2311">
        <v>36.21661375</v>
      </c>
      <c r="N2311">
        <v>10000.08</v>
      </c>
      <c r="O2311" t="s">
        <v>7</v>
      </c>
      <c r="P2311">
        <v>84994.55</v>
      </c>
      <c r="Q2311">
        <v>34.084000000000003</v>
      </c>
      <c r="R2311">
        <v>15.264799999999999</v>
      </c>
      <c r="S2311">
        <v>25558590</v>
      </c>
      <c r="T2311">
        <v>84826.6</v>
      </c>
      <c r="U2311">
        <v>34.027888888888903</v>
      </c>
      <c r="V2311">
        <v>15.242000000000001</v>
      </c>
      <c r="W2311">
        <v>25626960</v>
      </c>
      <c r="X2311">
        <v>4.6373744701627997</v>
      </c>
      <c r="Y2311">
        <v>1.54931964369826E-3</v>
      </c>
      <c r="Z2311">
        <v>6.2954532848892195E-4</v>
      </c>
      <c r="AA2311">
        <v>-1887.8076363503201</v>
      </c>
      <c r="AB2311">
        <f>(Raw_savings[[#This Row],[PreWBthm]]-Raw_savings[[#This Row],[MsrWBthm]])/Raw_savings[[#This Row],[NumUnit]]/10^5</f>
        <v>-1.88780763635032E-2</v>
      </c>
      <c r="AC2311">
        <f>Raw_savings[[#This Row],[APreWBkWh]]*Raw_savings[[#This Row],[BldgWts]]</f>
        <v>10.253234953529949</v>
      </c>
      <c r="AD2311" t="s">
        <v>72</v>
      </c>
    </row>
    <row r="2312" spans="1:30" hidden="1" x14ac:dyDescent="0.25">
      <c r="A2312" t="s">
        <v>68</v>
      </c>
      <c r="B2312" t="s">
        <v>69</v>
      </c>
      <c r="C2312" t="s">
        <v>70</v>
      </c>
      <c r="D2312" s="1">
        <v>43622.936018518521</v>
      </c>
      <c r="E2312" t="s">
        <v>71</v>
      </c>
      <c r="F2312" t="s">
        <v>23</v>
      </c>
      <c r="G2312">
        <v>2007</v>
      </c>
      <c r="H2312" t="str">
        <f>VLOOKUP(Raw_savings[[#This Row],[BldgVint]],DEER2020wts!$I$6:$J$15,2,FALSE)</f>
        <v>Ex</v>
      </c>
      <c r="I2312" t="s">
        <v>8</v>
      </c>
      <c r="J2312" t="s">
        <v>6</v>
      </c>
      <c r="K2312">
        <f>SUMIFS(raw_wts[wt_vint],raw_wts[bldgtype],Raw_savings[[#This Row],[BldgType]],raw_wts[bldgvint],Raw_savings[[#This Row],[BldgVint]],raw_wts[bldgloc],Raw_savings[[#This Row],[BldgLoc]])</f>
        <v>1.345</v>
      </c>
      <c r="L2312" t="s">
        <v>32</v>
      </c>
      <c r="M2312">
        <v>35.336708333333299</v>
      </c>
      <c r="N2312">
        <v>10000.08</v>
      </c>
      <c r="O2312" t="s">
        <v>7</v>
      </c>
      <c r="P2312">
        <v>82437.73</v>
      </c>
      <c r="Q2312">
        <v>32.108888888888899</v>
      </c>
      <c r="R2312">
        <v>14.198</v>
      </c>
      <c r="S2312">
        <v>13219630</v>
      </c>
      <c r="T2312">
        <v>82270.48</v>
      </c>
      <c r="U2312">
        <v>32.056333333333299</v>
      </c>
      <c r="V2312">
        <v>14.1772666666667</v>
      </c>
      <c r="W2312">
        <v>13267560</v>
      </c>
      <c r="X2312">
        <v>4.7330384715610903</v>
      </c>
      <c r="Y2312">
        <v>1.48727932041067E-3</v>
      </c>
      <c r="Z2312">
        <v>5.8673640843270901E-4</v>
      </c>
      <c r="AA2312">
        <v>-1356.37987409222</v>
      </c>
      <c r="AB2312">
        <f>(Raw_savings[[#This Row],[PreWBthm]]-Raw_savings[[#This Row],[MsrWBthm]])/Raw_savings[[#This Row],[NumUnit]]/10^5</f>
        <v>-1.3563798740922166E-2</v>
      </c>
      <c r="AC2312">
        <f>Raw_savings[[#This Row],[APreWBkWh]]*Raw_savings[[#This Row],[BldgWts]]</f>
        <v>6.3659367442496659</v>
      </c>
      <c r="AD2312" t="s">
        <v>72</v>
      </c>
    </row>
    <row r="2313" spans="1:30" hidden="1" x14ac:dyDescent="0.25">
      <c r="A2313" t="s">
        <v>68</v>
      </c>
      <c r="B2313" t="s">
        <v>69</v>
      </c>
      <c r="C2313" t="s">
        <v>70</v>
      </c>
      <c r="D2313" s="1">
        <v>43622.936018518521</v>
      </c>
      <c r="E2313" t="s">
        <v>71</v>
      </c>
      <c r="F2313" t="s">
        <v>23</v>
      </c>
      <c r="G2313">
        <v>2007</v>
      </c>
      <c r="H2313" t="str">
        <f>VLOOKUP(Raw_savings[[#This Row],[BldgVint]],DEER2020wts!$I$6:$J$15,2,FALSE)</f>
        <v>Ex</v>
      </c>
      <c r="I2313" t="s">
        <v>36</v>
      </c>
      <c r="J2313" t="s">
        <v>6</v>
      </c>
      <c r="K2313">
        <f>SUMIFS(raw_wts[wt_vint],raw_wts[bldgtype],Raw_savings[[#This Row],[BldgType]],raw_wts[bldgvint],Raw_savings[[#This Row],[BldgVint]],raw_wts[bldgloc],Raw_savings[[#This Row],[BldgLoc]])</f>
        <v>2.7350000000000003</v>
      </c>
      <c r="L2313" t="s">
        <v>32</v>
      </c>
      <c r="M2313">
        <v>32.744755916666698</v>
      </c>
      <c r="N2313">
        <v>10000.08</v>
      </c>
      <c r="O2313" t="s">
        <v>7</v>
      </c>
      <c r="P2313">
        <v>87410.84</v>
      </c>
      <c r="Q2313">
        <v>37.045222222222201</v>
      </c>
      <c r="R2313">
        <v>15.412266666666699</v>
      </c>
      <c r="S2313">
        <v>22591580</v>
      </c>
      <c r="T2313">
        <v>87249.09</v>
      </c>
      <c r="U2313">
        <v>36.985111111111102</v>
      </c>
      <c r="V2313">
        <v>15.3908</v>
      </c>
      <c r="W2313">
        <v>22654900</v>
      </c>
      <c r="X2313">
        <v>4.9397222691671097</v>
      </c>
      <c r="Y2313">
        <v>1.8357477229053499E-3</v>
      </c>
      <c r="Z2313">
        <v>6.5557571176587902E-4</v>
      </c>
      <c r="AA2313">
        <v>-1933.7447547676099</v>
      </c>
      <c r="AB2313">
        <f>(Raw_savings[[#This Row],[PreWBthm]]-Raw_savings[[#This Row],[MsrWBthm]])/Raw_savings[[#This Row],[NumUnit]]/10^5</f>
        <v>-1.9337447547676134E-2</v>
      </c>
      <c r="AC2313">
        <f>Raw_savings[[#This Row],[APreWBkWh]]*Raw_savings[[#This Row],[BldgWts]]</f>
        <v>13.510140406172047</v>
      </c>
      <c r="AD2313" t="s">
        <v>72</v>
      </c>
    </row>
    <row r="2314" spans="1:30" hidden="1" x14ac:dyDescent="0.25">
      <c r="A2314" t="s">
        <v>68</v>
      </c>
      <c r="B2314" t="s">
        <v>69</v>
      </c>
      <c r="C2314" t="s">
        <v>70</v>
      </c>
      <c r="D2314" s="1">
        <v>43622.936018518521</v>
      </c>
      <c r="E2314" t="s">
        <v>71</v>
      </c>
      <c r="F2314" t="s">
        <v>23</v>
      </c>
      <c r="G2314">
        <v>2007</v>
      </c>
      <c r="H2314" t="str">
        <f>VLOOKUP(Raw_savings[[#This Row],[BldgVint]],DEER2020wts!$I$6:$J$15,2,FALSE)</f>
        <v>Ex</v>
      </c>
      <c r="I2314" t="s">
        <v>39</v>
      </c>
      <c r="J2314" t="s">
        <v>6</v>
      </c>
      <c r="K2314">
        <f>SUMIFS(raw_wts[wt_vint],raw_wts[bldgtype],Raw_savings[[#This Row],[BldgType]],raw_wts[bldgvint],Raw_savings[[#This Row],[BldgVint]],raw_wts[bldgloc],Raw_savings[[#This Row],[BldgLoc]])</f>
        <v>2.1040000000000001</v>
      </c>
      <c r="L2314" t="s">
        <v>32</v>
      </c>
      <c r="M2314">
        <v>38.504992666666702</v>
      </c>
      <c r="N2314">
        <v>10000.08</v>
      </c>
      <c r="O2314" t="s">
        <v>7</v>
      </c>
      <c r="P2314">
        <v>89555.77</v>
      </c>
      <c r="Q2314">
        <v>43.9485555555556</v>
      </c>
      <c r="R2314">
        <v>18.782399999999999</v>
      </c>
      <c r="S2314">
        <v>31095460</v>
      </c>
      <c r="T2314">
        <v>89377.56</v>
      </c>
      <c r="U2314">
        <v>43.8695555555556</v>
      </c>
      <c r="V2314">
        <v>18.752266666666699</v>
      </c>
      <c r="W2314">
        <v>31183560</v>
      </c>
      <c r="X2314">
        <v>4.6282309814405096</v>
      </c>
      <c r="Y2314">
        <v>2.0516819905378901E-3</v>
      </c>
      <c r="Z2314">
        <v>7.8258249765657804E-4</v>
      </c>
      <c r="AA2314">
        <v>-2288.0149793215501</v>
      </c>
      <c r="AB2314">
        <f>(Raw_savings[[#This Row],[PreWBthm]]-Raw_savings[[#This Row],[MsrWBthm]])/Raw_savings[[#This Row],[NumUnit]]/10^5</f>
        <v>-2.2880149793215537E-2</v>
      </c>
      <c r="AC2314">
        <f>Raw_savings[[#This Row],[APreWBkWh]]*Raw_savings[[#This Row],[BldgWts]]</f>
        <v>9.7377979849508325</v>
      </c>
      <c r="AD2314" t="s">
        <v>72</v>
      </c>
    </row>
    <row r="2315" spans="1:30" hidden="1" x14ac:dyDescent="0.25">
      <c r="A2315" t="s">
        <v>68</v>
      </c>
      <c r="B2315" t="s">
        <v>69</v>
      </c>
      <c r="C2315" t="s">
        <v>70</v>
      </c>
      <c r="D2315" s="1">
        <v>43622.936018518521</v>
      </c>
      <c r="E2315" t="s">
        <v>71</v>
      </c>
      <c r="F2315" t="s">
        <v>23</v>
      </c>
      <c r="G2315">
        <v>2007</v>
      </c>
      <c r="H2315" t="str">
        <f>VLOOKUP(Raw_savings[[#This Row],[BldgVint]],DEER2020wts!$I$6:$J$15,2,FALSE)</f>
        <v>Ex</v>
      </c>
      <c r="I2315" t="s">
        <v>41</v>
      </c>
      <c r="J2315" t="s">
        <v>6</v>
      </c>
      <c r="K2315">
        <f>SUMIFS(raw_wts[wt_vint],raw_wts[bldgtype],Raw_savings[[#This Row],[BldgType]],raw_wts[bldgvint],Raw_savings[[#This Row],[BldgVint]],raw_wts[bldgloc],Raw_savings[[#This Row],[BldgLoc]])</f>
        <v>3.4609999999999999</v>
      </c>
      <c r="L2315" t="s">
        <v>32</v>
      </c>
      <c r="M2315">
        <v>33.337504583333299</v>
      </c>
      <c r="N2315">
        <v>10000.08</v>
      </c>
      <c r="O2315" t="s">
        <v>7</v>
      </c>
      <c r="P2315">
        <v>89248.14</v>
      </c>
      <c r="Q2315">
        <v>42.9226666666667</v>
      </c>
      <c r="R2315">
        <v>18.036200000000001</v>
      </c>
      <c r="S2315">
        <v>21552650</v>
      </c>
      <c r="T2315">
        <v>89084.11</v>
      </c>
      <c r="U2315">
        <v>42.847555555555601</v>
      </c>
      <c r="V2315">
        <v>18.0062</v>
      </c>
      <c r="W2315">
        <v>21610880</v>
      </c>
      <c r="X2315">
        <v>4.9202842879248898</v>
      </c>
      <c r="Y2315">
        <v>2.2530513921148101E-3</v>
      </c>
      <c r="Z2315">
        <v>8.9988739034183301E-4</v>
      </c>
      <c r="AA2315">
        <v>-1746.6814246532199</v>
      </c>
      <c r="AB2315">
        <f>(Raw_savings[[#This Row],[PreWBthm]]-Raw_savings[[#This Row],[MsrWBthm]])/Raw_savings[[#This Row],[NumUnit]]/10^5</f>
        <v>-1.7466814246532243E-2</v>
      </c>
      <c r="AC2315">
        <f>Raw_savings[[#This Row],[APreWBkWh]]*Raw_savings[[#This Row],[BldgWts]]</f>
        <v>17.029103920508042</v>
      </c>
      <c r="AD2315" t="s">
        <v>72</v>
      </c>
    </row>
    <row r="2316" spans="1:30" hidden="1" x14ac:dyDescent="0.25">
      <c r="A2316" t="s">
        <v>68</v>
      </c>
      <c r="B2316" t="s">
        <v>69</v>
      </c>
      <c r="C2316" t="s">
        <v>70</v>
      </c>
      <c r="D2316" s="1">
        <v>43622.936018518521</v>
      </c>
      <c r="E2316" t="s">
        <v>71</v>
      </c>
      <c r="F2316" t="s">
        <v>23</v>
      </c>
      <c r="G2316">
        <v>2007</v>
      </c>
      <c r="H2316" t="str">
        <f>VLOOKUP(Raw_savings[[#This Row],[BldgVint]],DEER2020wts!$I$6:$J$15,2,FALSE)</f>
        <v>Ex</v>
      </c>
      <c r="I2316" t="s">
        <v>44</v>
      </c>
      <c r="J2316" t="s">
        <v>6</v>
      </c>
      <c r="K2316">
        <f>SUMIFS(raw_wts[wt_vint],raw_wts[bldgtype],Raw_savings[[#This Row],[BldgType]],raw_wts[bldgvint],Raw_savings[[#This Row],[BldgVint]],raw_wts[bldgloc],Raw_savings[[#This Row],[BldgLoc]])</f>
        <v>0.3</v>
      </c>
      <c r="L2316" t="s">
        <v>32</v>
      </c>
      <c r="M2316">
        <v>35.582808249999999</v>
      </c>
      <c r="N2316">
        <v>10000.08</v>
      </c>
      <c r="O2316" t="s">
        <v>7</v>
      </c>
      <c r="P2316">
        <v>90145.82</v>
      </c>
      <c r="Q2316">
        <v>40.919555555555597</v>
      </c>
      <c r="R2316">
        <v>20.220333333333301</v>
      </c>
      <c r="S2316">
        <v>58336460</v>
      </c>
      <c r="T2316">
        <v>89971.96</v>
      </c>
      <c r="U2316">
        <v>40.847444444444399</v>
      </c>
      <c r="V2316">
        <v>20.1853333333333</v>
      </c>
      <c r="W2316">
        <v>58468100</v>
      </c>
      <c r="X2316">
        <v>4.8860674171213203</v>
      </c>
      <c r="Y2316">
        <v>2.0265716692301401E-3</v>
      </c>
      <c r="Z2316">
        <v>9.836210721224641E-4</v>
      </c>
      <c r="AA2316">
        <v>-3699.5393695493399</v>
      </c>
      <c r="AB2316">
        <f>(Raw_savings[[#This Row],[PreWBthm]]-Raw_savings[[#This Row],[MsrWBthm]])/Raw_savings[[#This Row],[NumUnit]]/10^5</f>
        <v>-3.6995393695493387E-2</v>
      </c>
      <c r="AC2316">
        <f>Raw_savings[[#This Row],[APreWBkWh]]*Raw_savings[[#This Row],[BldgWts]]</f>
        <v>1.4658202251363961</v>
      </c>
      <c r="AD2316" t="s">
        <v>72</v>
      </c>
    </row>
    <row r="2317" spans="1:30" hidden="1" x14ac:dyDescent="0.25">
      <c r="A2317" t="s">
        <v>68</v>
      </c>
      <c r="B2317" t="s">
        <v>69</v>
      </c>
      <c r="C2317" t="s">
        <v>70</v>
      </c>
      <c r="D2317" s="1">
        <v>43622.936018518521</v>
      </c>
      <c r="E2317" t="s">
        <v>71</v>
      </c>
      <c r="F2317" t="s">
        <v>23</v>
      </c>
      <c r="G2317">
        <v>2007</v>
      </c>
      <c r="H2317" t="str">
        <f>VLOOKUP(Raw_savings[[#This Row],[BldgVint]],DEER2020wts!$I$6:$J$15,2,FALSE)</f>
        <v>Ex</v>
      </c>
      <c r="I2317" t="s">
        <v>46</v>
      </c>
      <c r="J2317" t="s">
        <v>6</v>
      </c>
      <c r="K2317">
        <f>SUMIFS(raw_wts[wt_vint],raw_wts[bldgtype],Raw_savings[[#This Row],[BldgType]],raw_wts[bldgvint],Raw_savings[[#This Row],[BldgVint]],raw_wts[bldgloc],Raw_savings[[#This Row],[BldgLoc]])</f>
        <v>1.2490000000000001</v>
      </c>
      <c r="L2317" t="s">
        <v>32</v>
      </c>
      <c r="M2317">
        <v>32.895904166666703</v>
      </c>
      <c r="N2317">
        <v>10000.08</v>
      </c>
      <c r="O2317" t="s">
        <v>7</v>
      </c>
      <c r="P2317">
        <v>85438.54</v>
      </c>
      <c r="Q2317">
        <v>38.8888888888889</v>
      </c>
      <c r="R2317">
        <v>18.586066666666699</v>
      </c>
      <c r="S2317">
        <v>55463040</v>
      </c>
      <c r="T2317">
        <v>85280.77</v>
      </c>
      <c r="U2317">
        <v>38.826555555555601</v>
      </c>
      <c r="V2317">
        <v>18.558</v>
      </c>
      <c r="W2317">
        <v>55589320</v>
      </c>
      <c r="X2317">
        <v>4.7960378046047802</v>
      </c>
      <c r="Y2317">
        <v>1.89486609085182E-3</v>
      </c>
      <c r="Z2317">
        <v>8.5319638957081503E-4</v>
      </c>
      <c r="AA2317">
        <v>-3838.77577464367</v>
      </c>
      <c r="AB2317">
        <f>(Raw_savings[[#This Row],[PreWBthm]]-Raw_savings[[#This Row],[MsrWBthm]])/Raw_savings[[#This Row],[NumUnit]]/10^5</f>
        <v>-3.8387757746436726E-2</v>
      </c>
      <c r="AC2317">
        <f>Raw_savings[[#This Row],[APreWBkWh]]*Raw_savings[[#This Row],[BldgWts]]</f>
        <v>5.9902512179513714</v>
      </c>
      <c r="AD2317" t="s">
        <v>72</v>
      </c>
    </row>
    <row r="2318" spans="1:30" hidden="1" x14ac:dyDescent="0.25">
      <c r="A2318" t="s">
        <v>68</v>
      </c>
      <c r="B2318" t="s">
        <v>69</v>
      </c>
      <c r="C2318" t="s">
        <v>70</v>
      </c>
      <c r="D2318" s="1">
        <v>43622.936018518521</v>
      </c>
      <c r="E2318" t="s">
        <v>71</v>
      </c>
      <c r="F2318" t="s">
        <v>23</v>
      </c>
      <c r="G2318">
        <v>2007</v>
      </c>
      <c r="H2318" t="str">
        <f>VLOOKUP(Raw_savings[[#This Row],[BldgVint]],DEER2020wts!$I$6:$J$15,2,FALSE)</f>
        <v>Ex</v>
      </c>
      <c r="I2318" t="s">
        <v>9</v>
      </c>
      <c r="J2318" t="s">
        <v>6</v>
      </c>
      <c r="K2318">
        <f>SUMIFS(raw_wts[wt_vint],raw_wts[bldgtype],Raw_savings[[#This Row],[BldgType]],raw_wts[bldgvint],Raw_savings[[#This Row],[BldgVint]],raw_wts[bldgloc],Raw_savings[[#This Row],[BldgLoc]])</f>
        <v>1.5390000000000001</v>
      </c>
      <c r="L2318" t="s">
        <v>32</v>
      </c>
      <c r="M2318">
        <v>36.193145666666702</v>
      </c>
      <c r="N2318">
        <v>10000.08</v>
      </c>
      <c r="O2318" t="s">
        <v>7</v>
      </c>
      <c r="P2318">
        <v>91252.5</v>
      </c>
      <c r="Q2318">
        <v>39.833777777777797</v>
      </c>
      <c r="R2318">
        <v>18.4189333333333</v>
      </c>
      <c r="S2318">
        <v>50990540</v>
      </c>
      <c r="T2318">
        <v>91074.3</v>
      </c>
      <c r="U2318">
        <v>39.767111111111099</v>
      </c>
      <c r="V2318">
        <v>18.390533333333298</v>
      </c>
      <c r="W2318">
        <v>51116650</v>
      </c>
      <c r="X2318">
        <v>4.9235841957809301</v>
      </c>
      <c r="Y2318">
        <v>1.84196939610223E-3</v>
      </c>
      <c r="Z2318">
        <v>7.8467896273954599E-4</v>
      </c>
      <c r="AA2318">
        <v>-3484.3614081365999</v>
      </c>
      <c r="AB2318">
        <f>(Raw_savings[[#This Row],[PreWBthm]]-Raw_savings[[#This Row],[MsrWBthm]])/Raw_savings[[#This Row],[NumUnit]]/10^5</f>
        <v>-3.4843614081366034E-2</v>
      </c>
      <c r="AC2318">
        <f>Raw_savings[[#This Row],[APreWBkWh]]*Raw_savings[[#This Row],[BldgWts]]</f>
        <v>7.5773960773068518</v>
      </c>
      <c r="AD2318" t="s">
        <v>72</v>
      </c>
    </row>
    <row r="2319" spans="1:30" hidden="1" x14ac:dyDescent="0.25">
      <c r="A2319" t="s">
        <v>68</v>
      </c>
      <c r="B2319" t="s">
        <v>69</v>
      </c>
      <c r="C2319" t="s">
        <v>70</v>
      </c>
      <c r="D2319" s="1">
        <v>43622.936018518521</v>
      </c>
      <c r="E2319" t="s">
        <v>71</v>
      </c>
      <c r="F2319" t="s">
        <v>23</v>
      </c>
      <c r="G2319">
        <v>2007</v>
      </c>
      <c r="H2319" t="str">
        <f>VLOOKUP(Raw_savings[[#This Row],[BldgVint]],DEER2020wts!$I$6:$J$15,2,FALSE)</f>
        <v>Ex</v>
      </c>
      <c r="I2319" t="s">
        <v>37</v>
      </c>
      <c r="J2319" t="s">
        <v>6</v>
      </c>
      <c r="K2319">
        <f>SUMIFS(raw_wts[wt_vint],raw_wts[bldgtype],Raw_savings[[#This Row],[BldgType]],raw_wts[bldgvint],Raw_savings[[#This Row],[BldgVint]],raw_wts[bldgloc],Raw_savings[[#This Row],[BldgLoc]])</f>
        <v>0.41300000000000003</v>
      </c>
      <c r="L2319" t="s">
        <v>32</v>
      </c>
      <c r="M2319">
        <v>36.0328831666667</v>
      </c>
      <c r="N2319">
        <v>10000.08</v>
      </c>
      <c r="O2319" t="s">
        <v>7</v>
      </c>
      <c r="P2319">
        <v>91079.05</v>
      </c>
      <c r="Q2319">
        <v>40.047222222222203</v>
      </c>
      <c r="R2319">
        <v>17.9003333333333</v>
      </c>
      <c r="S2319">
        <v>53799800</v>
      </c>
      <c r="T2319">
        <v>90904.09</v>
      </c>
      <c r="U2319">
        <v>39.984444444444399</v>
      </c>
      <c r="V2319">
        <v>17.874199999999998</v>
      </c>
      <c r="W2319">
        <v>53917110</v>
      </c>
      <c r="X2319">
        <v>4.85556482368467</v>
      </c>
      <c r="Y2319">
        <v>1.74223576524241E-3</v>
      </c>
      <c r="Z2319">
        <v>7.2526345484096597E-4</v>
      </c>
      <c r="AA2319">
        <v>-3255.6373426293299</v>
      </c>
      <c r="AB2319">
        <f>(Raw_savings[[#This Row],[PreWBthm]]-Raw_savings[[#This Row],[MsrWBthm]])/Raw_savings[[#This Row],[NumUnit]]/10^5</f>
        <v>-3.2556373426293334E-2</v>
      </c>
      <c r="AC2319">
        <f>Raw_savings[[#This Row],[APreWBkWh]]*Raw_savings[[#This Row],[BldgWts]]</f>
        <v>2.0053482721817688</v>
      </c>
      <c r="AD2319" t="s">
        <v>72</v>
      </c>
    </row>
    <row r="2320" spans="1:30" hidden="1" x14ac:dyDescent="0.25">
      <c r="A2320" t="s">
        <v>68</v>
      </c>
      <c r="B2320" t="s">
        <v>69</v>
      </c>
      <c r="C2320" t="s">
        <v>70</v>
      </c>
      <c r="D2320" s="1">
        <v>43622.936018518521</v>
      </c>
      <c r="E2320" t="s">
        <v>71</v>
      </c>
      <c r="F2320" t="s">
        <v>23</v>
      </c>
      <c r="G2320">
        <v>2007</v>
      </c>
      <c r="H2320" t="str">
        <f>VLOOKUP(Raw_savings[[#This Row],[BldgVint]],DEER2020wts!$I$6:$J$15,2,FALSE)</f>
        <v>Ex</v>
      </c>
      <c r="I2320" t="s">
        <v>34</v>
      </c>
      <c r="J2320" t="s">
        <v>6</v>
      </c>
      <c r="K2320">
        <f>SUMIFS(raw_wts[wt_vint],raw_wts[bldgtype],Raw_savings[[#This Row],[BldgType]],raw_wts[bldgvint],Raw_savings[[#This Row],[BldgVint]],raw_wts[bldgloc],Raw_savings[[#This Row],[BldgLoc]])</f>
        <v>0.86599999999999999</v>
      </c>
      <c r="L2320" t="s">
        <v>32</v>
      </c>
      <c r="M2320">
        <v>43.868211000000002</v>
      </c>
      <c r="N2320">
        <v>10000.08</v>
      </c>
      <c r="O2320" t="s">
        <v>7</v>
      </c>
      <c r="P2320">
        <v>110881.2</v>
      </c>
      <c r="Q2320">
        <v>45.640777777777799</v>
      </c>
      <c r="R2320">
        <v>20.716333333333299</v>
      </c>
      <c r="S2320">
        <v>7660072</v>
      </c>
      <c r="T2320">
        <v>110646.8</v>
      </c>
      <c r="U2320">
        <v>45.55</v>
      </c>
      <c r="V2320">
        <v>20.6770666666667</v>
      </c>
      <c r="W2320">
        <v>7694821</v>
      </c>
      <c r="X2320">
        <v>5.3432769346348401</v>
      </c>
      <c r="Y2320">
        <v>2.0693293778900799E-3</v>
      </c>
      <c r="Z2320">
        <v>8.9510526578489397E-4</v>
      </c>
      <c r="AA2320">
        <v>-792.122569119584</v>
      </c>
      <c r="AB2320">
        <f>(Raw_savings[[#This Row],[PreWBthm]]-Raw_savings[[#This Row],[MsrWBthm]])/Raw_savings[[#This Row],[NumUnit]]/10^5</f>
        <v>-7.9212256911958406E-3</v>
      </c>
      <c r="AC2320">
        <f>Raw_savings[[#This Row],[APreWBkWh]]*Raw_savings[[#This Row],[BldgWts]]</f>
        <v>4.6272778253937714</v>
      </c>
      <c r="AD2320" t="s">
        <v>72</v>
      </c>
    </row>
    <row r="2321" spans="1:30" hidden="1" x14ac:dyDescent="0.25">
      <c r="A2321" t="s">
        <v>68</v>
      </c>
      <c r="B2321" t="s">
        <v>69</v>
      </c>
      <c r="C2321" t="s">
        <v>70</v>
      </c>
      <c r="D2321" s="1">
        <v>43622.936018518521</v>
      </c>
      <c r="E2321" t="s">
        <v>71</v>
      </c>
      <c r="F2321" t="s">
        <v>23</v>
      </c>
      <c r="G2321">
        <v>2007</v>
      </c>
      <c r="H2321" t="str">
        <f>VLOOKUP(Raw_savings[[#This Row],[BldgVint]],DEER2020wts!$I$6:$J$15,2,FALSE)</f>
        <v>Ex</v>
      </c>
      <c r="I2321" t="s">
        <v>42</v>
      </c>
      <c r="J2321" t="s">
        <v>6</v>
      </c>
      <c r="K2321">
        <f>SUMIFS(raw_wts[wt_vint],raw_wts[bldgtype],Raw_savings[[#This Row],[BldgType]],raw_wts[bldgvint],Raw_savings[[#This Row],[BldgVint]],raw_wts[bldgloc],Raw_savings[[#This Row],[BldgLoc]])</f>
        <v>0.24299999999999999</v>
      </c>
      <c r="L2321" t="s">
        <v>32</v>
      </c>
      <c r="M2321">
        <v>33.204157250000002</v>
      </c>
      <c r="N2321">
        <v>10000.08</v>
      </c>
      <c r="O2321" t="s">
        <v>7</v>
      </c>
      <c r="P2321">
        <v>79318.399999999994</v>
      </c>
      <c r="Q2321">
        <v>30.902444444444399</v>
      </c>
      <c r="R2321">
        <v>14.8531333333333</v>
      </c>
      <c r="S2321">
        <v>154049200</v>
      </c>
      <c r="T2321">
        <v>79161.13</v>
      </c>
      <c r="U2321">
        <v>30.8544444444444</v>
      </c>
      <c r="V2321">
        <v>14.8310666666667</v>
      </c>
      <c r="W2321">
        <v>154269100</v>
      </c>
      <c r="X2321">
        <v>4.7364551015668201</v>
      </c>
      <c r="Y2321">
        <v>1.4456021165844199E-3</v>
      </c>
      <c r="Z2321">
        <v>6.6457541748527805E-4</v>
      </c>
      <c r="AA2321">
        <v>-6622.6646966021099</v>
      </c>
      <c r="AB2321">
        <f>(Raw_savings[[#This Row],[PreWBthm]]-Raw_savings[[#This Row],[MsrWBthm]])/Raw_savings[[#This Row],[NumUnit]]/10^5</f>
        <v>-6.6226646966021097E-2</v>
      </c>
      <c r="AC2321">
        <f>Raw_savings[[#This Row],[APreWBkWh]]*Raw_savings[[#This Row],[BldgWts]]</f>
        <v>1.1509585896807373</v>
      </c>
      <c r="AD2321" t="s">
        <v>72</v>
      </c>
    </row>
    <row r="2322" spans="1:30" hidden="1" x14ac:dyDescent="0.25">
      <c r="A2322" t="s">
        <v>68</v>
      </c>
      <c r="B2322" t="s">
        <v>69</v>
      </c>
      <c r="C2322" t="s">
        <v>70</v>
      </c>
      <c r="D2322" s="1">
        <v>43622.936018518521</v>
      </c>
      <c r="E2322" t="s">
        <v>71</v>
      </c>
      <c r="F2322" t="s">
        <v>23</v>
      </c>
      <c r="G2322">
        <v>2011</v>
      </c>
      <c r="H2322" t="str">
        <f>VLOOKUP(Raw_savings[[#This Row],[BldgVint]],DEER2020wts!$I$6:$J$15,2,FALSE)</f>
        <v>Ex</v>
      </c>
      <c r="I2322" t="s">
        <v>5</v>
      </c>
      <c r="J2322" t="s">
        <v>6</v>
      </c>
      <c r="K2322">
        <f>SUMIFS(raw_wts[wt_vint],raw_wts[bldgtype],Raw_savings[[#This Row],[BldgType]],raw_wts[bldgvint],Raw_savings[[#This Row],[BldgVint]],raw_wts[bldgloc],Raw_savings[[#This Row],[BldgLoc]])</f>
        <v>7.0000000000000007E-2</v>
      </c>
      <c r="L2322" t="s">
        <v>32</v>
      </c>
      <c r="M2322">
        <v>29.051652416666698</v>
      </c>
      <c r="N2322">
        <v>10000.08</v>
      </c>
      <c r="O2322" t="s">
        <v>7</v>
      </c>
      <c r="P2322">
        <v>70325.05</v>
      </c>
      <c r="Q2322">
        <v>23.1485555555556</v>
      </c>
      <c r="R2322">
        <v>10.8024</v>
      </c>
      <c r="S2322">
        <v>97454820</v>
      </c>
      <c r="T2322">
        <v>70207.45</v>
      </c>
      <c r="U2322">
        <v>23.101111111111098</v>
      </c>
      <c r="V2322">
        <v>10.784466666666701</v>
      </c>
      <c r="W2322">
        <v>97641470</v>
      </c>
      <c r="X2322">
        <v>4.0479625156378303</v>
      </c>
      <c r="Y2322">
        <v>1.6331065704623901E-3</v>
      </c>
      <c r="Z2322">
        <v>6.17291336001438E-4</v>
      </c>
      <c r="AA2322">
        <v>-6424.7636355762097</v>
      </c>
      <c r="AB2322">
        <f>(Raw_savings[[#This Row],[PreWBthm]]-Raw_savings[[#This Row],[MsrWBthm]])/Raw_savings[[#This Row],[NumUnit]]/10^5</f>
        <v>-6.4247636355762125E-2</v>
      </c>
      <c r="AC2322">
        <f>Raw_savings[[#This Row],[APreWBkWh]]*Raw_savings[[#This Row],[BldgWts]]</f>
        <v>0.28335737609464817</v>
      </c>
      <c r="AD2322" t="s">
        <v>72</v>
      </c>
    </row>
    <row r="2323" spans="1:30" hidden="1" x14ac:dyDescent="0.25">
      <c r="A2323" t="s">
        <v>68</v>
      </c>
      <c r="B2323" t="s">
        <v>69</v>
      </c>
      <c r="C2323" t="s">
        <v>70</v>
      </c>
      <c r="D2323" s="1">
        <v>43622.936018518521</v>
      </c>
      <c r="E2323" t="s">
        <v>71</v>
      </c>
      <c r="F2323" t="s">
        <v>23</v>
      </c>
      <c r="G2323">
        <v>2011</v>
      </c>
      <c r="H2323" t="str">
        <f>VLOOKUP(Raw_savings[[#This Row],[BldgVint]],DEER2020wts!$I$6:$J$15,2,FALSE)</f>
        <v>Ex</v>
      </c>
      <c r="I2323" t="s">
        <v>35</v>
      </c>
      <c r="J2323" t="s">
        <v>6</v>
      </c>
      <c r="K2323">
        <f>SUMIFS(raw_wts[wt_vint],raw_wts[bldgtype],Raw_savings[[#This Row],[BldgType]],raw_wts[bldgvint],Raw_savings[[#This Row],[BldgVint]],raw_wts[bldgloc],Raw_savings[[#This Row],[BldgLoc]])</f>
        <v>0.19900000000000001</v>
      </c>
      <c r="L2323" t="s">
        <v>32</v>
      </c>
      <c r="M2323">
        <v>27.521622874999998</v>
      </c>
      <c r="N2323">
        <v>10000.08</v>
      </c>
      <c r="O2323" t="s">
        <v>7</v>
      </c>
      <c r="P2323">
        <v>79545</v>
      </c>
      <c r="Q2323">
        <v>35.936333333333302</v>
      </c>
      <c r="R2323">
        <v>16.567866666666699</v>
      </c>
      <c r="S2323">
        <v>48364240</v>
      </c>
      <c r="T2323">
        <v>79413.23</v>
      </c>
      <c r="U2323">
        <v>35.876888888888899</v>
      </c>
      <c r="V2323">
        <v>16.544333333333299</v>
      </c>
      <c r="W2323">
        <v>48460010</v>
      </c>
      <c r="X2323">
        <v>4.7878717253880003</v>
      </c>
      <c r="Y2323">
        <v>2.1599178476662401E-3</v>
      </c>
      <c r="Z2323">
        <v>8.5508523389840098E-4</v>
      </c>
      <c r="AA2323">
        <v>-3479.8093279228501</v>
      </c>
      <c r="AB2323">
        <f>(Raw_savings[[#This Row],[PreWBthm]]-Raw_savings[[#This Row],[MsrWBthm]])/Raw_savings[[#This Row],[NumUnit]]/10^5</f>
        <v>-3.4798093279228545E-2</v>
      </c>
      <c r="AC2323">
        <f>Raw_savings[[#This Row],[APreWBkWh]]*Raw_savings[[#This Row],[BldgWts]]</f>
        <v>0.95278647335221212</v>
      </c>
      <c r="AD2323" t="s">
        <v>72</v>
      </c>
    </row>
    <row r="2324" spans="1:30" hidden="1" x14ac:dyDescent="0.25">
      <c r="A2324" t="s">
        <v>68</v>
      </c>
      <c r="B2324" t="s">
        <v>69</v>
      </c>
      <c r="C2324" t="s">
        <v>70</v>
      </c>
      <c r="D2324" s="1">
        <v>43622.936018518521</v>
      </c>
      <c r="E2324" t="s">
        <v>71</v>
      </c>
      <c r="F2324" t="s">
        <v>23</v>
      </c>
      <c r="G2324">
        <v>2011</v>
      </c>
      <c r="H2324" t="str">
        <f>VLOOKUP(Raw_savings[[#This Row],[BldgVint]],DEER2020wts!$I$6:$J$15,2,FALSE)</f>
        <v>Ex</v>
      </c>
      <c r="I2324" t="s">
        <v>38</v>
      </c>
      <c r="J2324" t="s">
        <v>6</v>
      </c>
      <c r="K2324">
        <f>SUMIFS(raw_wts[wt_vint],raw_wts[bldgtype],Raw_savings[[#This Row],[BldgType]],raw_wts[bldgvint],Raw_savings[[#This Row],[BldgVint]],raw_wts[bldgloc],Raw_savings[[#This Row],[BldgLoc]])</f>
        <v>1.2050000000000001</v>
      </c>
      <c r="L2324" t="s">
        <v>32</v>
      </c>
      <c r="M2324">
        <v>33.932632583333302</v>
      </c>
      <c r="N2324">
        <v>10000.08</v>
      </c>
      <c r="O2324" t="s">
        <v>7</v>
      </c>
      <c r="P2324">
        <v>75620.479999999996</v>
      </c>
      <c r="Q2324">
        <v>30.594666666666701</v>
      </c>
      <c r="R2324">
        <v>13.9349333333333</v>
      </c>
      <c r="S2324">
        <v>59254350</v>
      </c>
      <c r="T2324">
        <v>75467.649999999994</v>
      </c>
      <c r="U2324">
        <v>30.543333333333301</v>
      </c>
      <c r="V2324">
        <v>13.912800000000001</v>
      </c>
      <c r="W2324">
        <v>59391190</v>
      </c>
      <c r="X2324">
        <v>4.5039240508285001</v>
      </c>
      <c r="Y2324">
        <v>1.5128013780618199E-3</v>
      </c>
      <c r="Z2324">
        <v>6.5227280196950899E-4</v>
      </c>
      <c r="AA2324">
        <v>-4032.6962449477501</v>
      </c>
      <c r="AB2324">
        <f>(Raw_savings[[#This Row],[PreWBthm]]-Raw_savings[[#This Row],[MsrWBthm]])/Raw_savings[[#This Row],[NumUnit]]/10^5</f>
        <v>-4.0326962449477539E-2</v>
      </c>
      <c r="AC2324">
        <f>Raw_savings[[#This Row],[APreWBkWh]]*Raw_savings[[#This Row],[BldgWts]]</f>
        <v>5.4272284812483429</v>
      </c>
      <c r="AD2324" t="s">
        <v>72</v>
      </c>
    </row>
    <row r="2325" spans="1:30" hidden="1" x14ac:dyDescent="0.25">
      <c r="A2325" t="s">
        <v>68</v>
      </c>
      <c r="B2325" t="s">
        <v>69</v>
      </c>
      <c r="C2325" t="s">
        <v>70</v>
      </c>
      <c r="D2325" s="1">
        <v>43622.936018518521</v>
      </c>
      <c r="E2325" t="s">
        <v>71</v>
      </c>
      <c r="F2325" t="s">
        <v>23</v>
      </c>
      <c r="G2325">
        <v>2011</v>
      </c>
      <c r="H2325" t="str">
        <f>VLOOKUP(Raw_savings[[#This Row],[BldgVint]],DEER2020wts!$I$6:$J$15,2,FALSE)</f>
        <v>Ex</v>
      </c>
      <c r="I2325" t="s">
        <v>40</v>
      </c>
      <c r="J2325" t="s">
        <v>6</v>
      </c>
      <c r="K2325">
        <f>SUMIFS(raw_wts[wt_vint],raw_wts[bldgtype],Raw_savings[[#This Row],[BldgType]],raw_wts[bldgvint],Raw_savings[[#This Row],[BldgVint]],raw_wts[bldgloc],Raw_savings[[#This Row],[BldgLoc]])</f>
        <v>0.97</v>
      </c>
      <c r="L2325" t="s">
        <v>32</v>
      </c>
      <c r="M2325">
        <v>30.061926424999999</v>
      </c>
      <c r="N2325">
        <v>10000.08</v>
      </c>
      <c r="O2325" t="s">
        <v>7</v>
      </c>
      <c r="P2325">
        <v>81616.41</v>
      </c>
      <c r="Q2325">
        <v>35.894555555555499</v>
      </c>
      <c r="R2325">
        <v>16.001066666666699</v>
      </c>
      <c r="S2325">
        <v>46733180</v>
      </c>
      <c r="T2325">
        <v>81467.839999999997</v>
      </c>
      <c r="U2325">
        <v>35.837000000000003</v>
      </c>
      <c r="V2325">
        <v>15.978533333333299</v>
      </c>
      <c r="W2325">
        <v>46822370</v>
      </c>
      <c r="X2325">
        <v>4.9421317150338604</v>
      </c>
      <c r="Y2325">
        <v>1.9145664433428101E-3</v>
      </c>
      <c r="Z2325">
        <v>7.4956385079149202E-4</v>
      </c>
      <c r="AA2325">
        <v>-2966.8757330810299</v>
      </c>
      <c r="AB2325">
        <f>(Raw_savings[[#This Row],[PreWBthm]]-Raw_savings[[#This Row],[MsrWBthm]])/Raw_savings[[#This Row],[NumUnit]]/10^5</f>
        <v>-2.9668757330810345E-2</v>
      </c>
      <c r="AC2325">
        <f>Raw_savings[[#This Row],[APreWBkWh]]*Raw_savings[[#This Row],[BldgWts]]</f>
        <v>4.7938677635828446</v>
      </c>
      <c r="AD2325" t="s">
        <v>72</v>
      </c>
    </row>
    <row r="2326" spans="1:30" hidden="1" x14ac:dyDescent="0.25">
      <c r="A2326" t="s">
        <v>68</v>
      </c>
      <c r="B2326" t="s">
        <v>69</v>
      </c>
      <c r="C2326" t="s">
        <v>70</v>
      </c>
      <c r="D2326" s="1">
        <v>43622.936018518521</v>
      </c>
      <c r="E2326" t="s">
        <v>71</v>
      </c>
      <c r="F2326" t="s">
        <v>23</v>
      </c>
      <c r="G2326">
        <v>2011</v>
      </c>
      <c r="H2326" t="str">
        <f>VLOOKUP(Raw_savings[[#This Row],[BldgVint]],DEER2020wts!$I$6:$J$15,2,FALSE)</f>
        <v>Ex</v>
      </c>
      <c r="I2326" t="s">
        <v>43</v>
      </c>
      <c r="J2326" t="s">
        <v>6</v>
      </c>
      <c r="K2326">
        <f>SUMIFS(raw_wts[wt_vint],raw_wts[bldgtype],Raw_savings[[#This Row],[BldgType]],raw_wts[bldgvint],Raw_savings[[#This Row],[BldgVint]],raw_wts[bldgloc],Raw_savings[[#This Row],[BldgLoc]])</f>
        <v>9.1999999999999998E-2</v>
      </c>
      <c r="L2326" t="s">
        <v>32</v>
      </c>
      <c r="M2326">
        <v>33.527474666666699</v>
      </c>
      <c r="N2326">
        <v>10000.08</v>
      </c>
      <c r="O2326" t="s">
        <v>7</v>
      </c>
      <c r="P2326">
        <v>76288.69</v>
      </c>
      <c r="Q2326">
        <v>28.422999999999998</v>
      </c>
      <c r="R2326">
        <v>12.652466666666699</v>
      </c>
      <c r="S2326">
        <v>60775660</v>
      </c>
      <c r="T2326">
        <v>76135.33</v>
      </c>
      <c r="U2326">
        <v>28.374222222222201</v>
      </c>
      <c r="V2326">
        <v>12.632400000000001</v>
      </c>
      <c r="W2326">
        <v>60903060</v>
      </c>
      <c r="X2326">
        <v>4.5741590001847801</v>
      </c>
      <c r="Y2326">
        <v>1.45485988022458E-3</v>
      </c>
      <c r="Z2326">
        <v>5.9851411017893105E-4</v>
      </c>
      <c r="AA2326">
        <v>-3799.8686529964698</v>
      </c>
      <c r="AB2326">
        <f>(Raw_savings[[#This Row],[PreWBthm]]-Raw_savings[[#This Row],[MsrWBthm]])/Raw_savings[[#This Row],[NumUnit]]/10^5</f>
        <v>-3.7998686529964687E-2</v>
      </c>
      <c r="AC2326">
        <f>Raw_savings[[#This Row],[APreWBkWh]]*Raw_savings[[#This Row],[BldgWts]]</f>
        <v>0.42082262801699977</v>
      </c>
      <c r="AD2326" t="s">
        <v>72</v>
      </c>
    </row>
    <row r="2327" spans="1:30" hidden="1" x14ac:dyDescent="0.25">
      <c r="A2327" t="s">
        <v>68</v>
      </c>
      <c r="B2327" t="s">
        <v>69</v>
      </c>
      <c r="C2327" t="s">
        <v>70</v>
      </c>
      <c r="D2327" s="1">
        <v>43622.936018518521</v>
      </c>
      <c r="E2327" t="s">
        <v>71</v>
      </c>
      <c r="F2327" t="s">
        <v>23</v>
      </c>
      <c r="G2327">
        <v>2011</v>
      </c>
      <c r="H2327" t="str">
        <f>VLOOKUP(Raw_savings[[#This Row],[BldgVint]],DEER2020wts!$I$6:$J$15,2,FALSE)</f>
        <v>Ex</v>
      </c>
      <c r="I2327" t="s">
        <v>45</v>
      </c>
      <c r="J2327" t="s">
        <v>6</v>
      </c>
      <c r="K2327">
        <f>SUMIFS(raw_wts[wt_vint],raw_wts[bldgtype],Raw_savings[[#This Row],[BldgType]],raw_wts[bldgvint],Raw_savings[[#This Row],[BldgVint]],raw_wts[bldgloc],Raw_savings[[#This Row],[BldgLoc]])</f>
        <v>2.2109999999999999</v>
      </c>
      <c r="L2327" t="s">
        <v>32</v>
      </c>
      <c r="M2327">
        <v>36.1114295</v>
      </c>
      <c r="N2327">
        <v>10000.08</v>
      </c>
      <c r="O2327" t="s">
        <v>7</v>
      </c>
      <c r="P2327">
        <v>84116.38</v>
      </c>
      <c r="Q2327">
        <v>33.766777777777797</v>
      </c>
      <c r="R2327">
        <v>15.1230666666667</v>
      </c>
      <c r="S2327">
        <v>25726250</v>
      </c>
      <c r="T2327">
        <v>83949.09</v>
      </c>
      <c r="U2327">
        <v>33.711222222222197</v>
      </c>
      <c r="V2327">
        <v>15.1004666666667</v>
      </c>
      <c r="W2327">
        <v>25797000</v>
      </c>
      <c r="X2327">
        <v>4.6326053085217298</v>
      </c>
      <c r="Y2327">
        <v>1.53844797408414E-3</v>
      </c>
      <c r="Z2327">
        <v>6.2584063585742597E-4</v>
      </c>
      <c r="AA2327">
        <v>-1959.21349499609</v>
      </c>
      <c r="AB2327">
        <f>(Raw_savings[[#This Row],[PreWBthm]]-Raw_savings[[#This Row],[MsrWBthm]])/Raw_savings[[#This Row],[NumUnit]]/10^5</f>
        <v>-1.9592134949960927E-2</v>
      </c>
      <c r="AC2327">
        <f>Raw_savings[[#This Row],[APreWBkWh]]*Raw_savings[[#This Row],[BldgWts]]</f>
        <v>10.242690337141545</v>
      </c>
      <c r="AD2327" t="s">
        <v>72</v>
      </c>
    </row>
    <row r="2328" spans="1:30" hidden="1" x14ac:dyDescent="0.25">
      <c r="A2328" t="s">
        <v>68</v>
      </c>
      <c r="B2328" t="s">
        <v>69</v>
      </c>
      <c r="C2328" t="s">
        <v>70</v>
      </c>
      <c r="D2328" s="1">
        <v>43622.936018518521</v>
      </c>
      <c r="E2328" t="s">
        <v>71</v>
      </c>
      <c r="F2328" t="s">
        <v>23</v>
      </c>
      <c r="G2328">
        <v>2011</v>
      </c>
      <c r="H2328" t="str">
        <f>VLOOKUP(Raw_savings[[#This Row],[BldgVint]],DEER2020wts!$I$6:$J$15,2,FALSE)</f>
        <v>Ex</v>
      </c>
      <c r="I2328" t="s">
        <v>8</v>
      </c>
      <c r="J2328" t="s">
        <v>6</v>
      </c>
      <c r="K2328">
        <f>SUMIFS(raw_wts[wt_vint],raw_wts[bldgtype],Raw_savings[[#This Row],[BldgType]],raw_wts[bldgvint],Raw_savings[[#This Row],[BldgVint]],raw_wts[bldgloc],Raw_savings[[#This Row],[BldgLoc]])</f>
        <v>1.345</v>
      </c>
      <c r="L2328" t="s">
        <v>32</v>
      </c>
      <c r="M2328">
        <v>35.223733916666703</v>
      </c>
      <c r="N2328">
        <v>10000.08</v>
      </c>
      <c r="O2328" t="s">
        <v>7</v>
      </c>
      <c r="P2328">
        <v>81553.02</v>
      </c>
      <c r="Q2328">
        <v>31.755666666666698</v>
      </c>
      <c r="R2328">
        <v>14.0497333333333</v>
      </c>
      <c r="S2328">
        <v>13034540</v>
      </c>
      <c r="T2328">
        <v>81386.47</v>
      </c>
      <c r="U2328">
        <v>31.703222222222202</v>
      </c>
      <c r="V2328">
        <v>14.029</v>
      </c>
      <c r="W2328">
        <v>13082860</v>
      </c>
      <c r="X2328">
        <v>4.7283459611076903</v>
      </c>
      <c r="Y2328">
        <v>1.4888950889907901E-3</v>
      </c>
      <c r="Z2328">
        <v>5.8861827035105497E-4</v>
      </c>
      <c r="AA2328">
        <v>-1371.8023226701901</v>
      </c>
      <c r="AB2328">
        <f>(Raw_savings[[#This Row],[PreWBthm]]-Raw_savings[[#This Row],[MsrWBthm]])/Raw_savings[[#This Row],[NumUnit]]/10^5</f>
        <v>-1.3718023226701861E-2</v>
      </c>
      <c r="AC2328">
        <f>Raw_savings[[#This Row],[APreWBkWh]]*Raw_savings[[#This Row],[BldgWts]]</f>
        <v>6.3596253176898436</v>
      </c>
      <c r="AD2328" t="s">
        <v>72</v>
      </c>
    </row>
    <row r="2329" spans="1:30" hidden="1" x14ac:dyDescent="0.25">
      <c r="A2329" t="s">
        <v>68</v>
      </c>
      <c r="B2329" t="s">
        <v>69</v>
      </c>
      <c r="C2329" t="s">
        <v>70</v>
      </c>
      <c r="D2329" s="1">
        <v>43622.936018518521</v>
      </c>
      <c r="E2329" t="s">
        <v>71</v>
      </c>
      <c r="F2329" t="s">
        <v>23</v>
      </c>
      <c r="G2329">
        <v>2011</v>
      </c>
      <c r="H2329" t="str">
        <f>VLOOKUP(Raw_savings[[#This Row],[BldgVint]],DEER2020wts!$I$6:$J$15,2,FALSE)</f>
        <v>Ex</v>
      </c>
      <c r="I2329" t="s">
        <v>36</v>
      </c>
      <c r="J2329" t="s">
        <v>6</v>
      </c>
      <c r="K2329">
        <f>SUMIFS(raw_wts[wt_vint],raw_wts[bldgtype],Raw_savings[[#This Row],[BldgType]],raw_wts[bldgvint],Raw_savings[[#This Row],[BldgVint]],raw_wts[bldgloc],Raw_savings[[#This Row],[BldgLoc]])</f>
        <v>2.7350000000000003</v>
      </c>
      <c r="L2329" t="s">
        <v>32</v>
      </c>
      <c r="M2329">
        <v>32.586439083333303</v>
      </c>
      <c r="N2329">
        <v>10000.08</v>
      </c>
      <c r="O2329" t="s">
        <v>7</v>
      </c>
      <c r="P2329">
        <v>86483.8</v>
      </c>
      <c r="Q2329">
        <v>36.643444444444398</v>
      </c>
      <c r="R2329">
        <v>15.2502666666667</v>
      </c>
      <c r="S2329">
        <v>22314630</v>
      </c>
      <c r="T2329">
        <v>86322.82</v>
      </c>
      <c r="U2329">
        <v>36.583777777777797</v>
      </c>
      <c r="V2329">
        <v>15.228999999999999</v>
      </c>
      <c r="W2329">
        <v>22372150</v>
      </c>
      <c r="X2329">
        <v>4.94009178444818</v>
      </c>
      <c r="Y2329">
        <v>1.83102751773743E-3</v>
      </c>
      <c r="Z2329">
        <v>6.5262321581927496E-4</v>
      </c>
      <c r="AA2329">
        <v>-1765.1514439151899</v>
      </c>
      <c r="AB2329">
        <f>(Raw_savings[[#This Row],[PreWBthm]]-Raw_savings[[#This Row],[MsrWBthm]])/Raw_savings[[#This Row],[NumUnit]]/10^5</f>
        <v>-1.765151443915185E-2</v>
      </c>
      <c r="AC2329">
        <f>Raw_savings[[#This Row],[APreWBkWh]]*Raw_savings[[#This Row],[BldgWts]]</f>
        <v>13.511151030465774</v>
      </c>
      <c r="AD2329" t="s">
        <v>72</v>
      </c>
    </row>
    <row r="2330" spans="1:30" hidden="1" x14ac:dyDescent="0.25">
      <c r="A2330" t="s">
        <v>68</v>
      </c>
      <c r="B2330" t="s">
        <v>69</v>
      </c>
      <c r="C2330" t="s">
        <v>70</v>
      </c>
      <c r="D2330" s="1">
        <v>43622.936018518521</v>
      </c>
      <c r="E2330" t="s">
        <v>71</v>
      </c>
      <c r="F2330" t="s">
        <v>23</v>
      </c>
      <c r="G2330">
        <v>2011</v>
      </c>
      <c r="H2330" t="str">
        <f>VLOOKUP(Raw_savings[[#This Row],[BldgVint]],DEER2020wts!$I$6:$J$15,2,FALSE)</f>
        <v>Ex</v>
      </c>
      <c r="I2330" t="s">
        <v>39</v>
      </c>
      <c r="J2330" t="s">
        <v>6</v>
      </c>
      <c r="K2330">
        <f>SUMIFS(raw_wts[wt_vint],raw_wts[bldgtype],Raw_savings[[#This Row],[BldgType]],raw_wts[bldgvint],Raw_savings[[#This Row],[BldgVint]],raw_wts[bldgloc],Raw_savings[[#This Row],[BldgLoc]])</f>
        <v>2.1040000000000001</v>
      </c>
      <c r="L2330" t="s">
        <v>32</v>
      </c>
      <c r="M2330">
        <v>37.2652635833334</v>
      </c>
      <c r="N2330">
        <v>10000.08</v>
      </c>
      <c r="O2330" t="s">
        <v>7</v>
      </c>
      <c r="P2330">
        <v>88279.48</v>
      </c>
      <c r="Q2330">
        <v>42.625</v>
      </c>
      <c r="R2330">
        <v>18.205133333333301</v>
      </c>
      <c r="S2330">
        <v>23032270</v>
      </c>
      <c r="T2330">
        <v>88105.47</v>
      </c>
      <c r="U2330">
        <v>42.545222222222201</v>
      </c>
      <c r="V2330">
        <v>18.174199999999999</v>
      </c>
      <c r="W2330">
        <v>23101660</v>
      </c>
      <c r="X2330">
        <v>4.6694960203587401</v>
      </c>
      <c r="Y2330">
        <v>2.1408080906063498E-3</v>
      </c>
      <c r="Z2330">
        <v>8.3008491981170795E-4</v>
      </c>
      <c r="AA2330">
        <v>-1862.0557947974401</v>
      </c>
      <c r="AB2330">
        <f>(Raw_savings[[#This Row],[PreWBthm]]-Raw_savings[[#This Row],[MsrWBthm]])/Raw_savings[[#This Row],[NumUnit]]/10^5</f>
        <v>-1.8620557947974407E-2</v>
      </c>
      <c r="AC2330">
        <f>Raw_savings[[#This Row],[APreWBkWh]]*Raw_savings[[#This Row],[BldgWts]]</f>
        <v>9.8246196268347905</v>
      </c>
      <c r="AD2330" t="s">
        <v>72</v>
      </c>
    </row>
    <row r="2331" spans="1:30" hidden="1" x14ac:dyDescent="0.25">
      <c r="A2331" t="s">
        <v>68</v>
      </c>
      <c r="B2331" t="s">
        <v>69</v>
      </c>
      <c r="C2331" t="s">
        <v>70</v>
      </c>
      <c r="D2331" s="1">
        <v>43622.936018518521</v>
      </c>
      <c r="E2331" t="s">
        <v>71</v>
      </c>
      <c r="F2331" t="s">
        <v>23</v>
      </c>
      <c r="G2331">
        <v>2011</v>
      </c>
      <c r="H2331" t="str">
        <f>VLOOKUP(Raw_savings[[#This Row],[BldgVint]],DEER2020wts!$I$6:$J$15,2,FALSE)</f>
        <v>Ex</v>
      </c>
      <c r="I2331" t="s">
        <v>41</v>
      </c>
      <c r="J2331" t="s">
        <v>6</v>
      </c>
      <c r="K2331">
        <f>SUMIFS(raw_wts[wt_vint],raw_wts[bldgtype],Raw_savings[[#This Row],[BldgType]],raw_wts[bldgvint],Raw_savings[[#This Row],[BldgVint]],raw_wts[bldgloc],Raw_savings[[#This Row],[BldgLoc]])</f>
        <v>3.4609999999999999</v>
      </c>
      <c r="L2331" t="s">
        <v>32</v>
      </c>
      <c r="M2331">
        <v>32.6620073333333</v>
      </c>
      <c r="N2331">
        <v>10000.08</v>
      </c>
      <c r="O2331" t="s">
        <v>7</v>
      </c>
      <c r="P2331">
        <v>88179.22</v>
      </c>
      <c r="Q2331">
        <v>42.040444444444397</v>
      </c>
      <c r="R2331">
        <v>17.6650666666667</v>
      </c>
      <c r="S2331">
        <v>17714230</v>
      </c>
      <c r="T2331">
        <v>88017.58</v>
      </c>
      <c r="U2331">
        <v>41.968222222222202</v>
      </c>
      <c r="V2331">
        <v>17.638000000000002</v>
      </c>
      <c r="W2331">
        <v>17766280</v>
      </c>
      <c r="X2331">
        <v>4.9488691356405798</v>
      </c>
      <c r="Y2331">
        <v>2.2111997430273099E-3</v>
      </c>
      <c r="Z2331">
        <v>8.2868962677166795E-4</v>
      </c>
      <c r="AA2331">
        <v>-1593.59464557098</v>
      </c>
      <c r="AB2331">
        <f>(Raw_savings[[#This Row],[PreWBthm]]-Raw_savings[[#This Row],[MsrWBthm]])/Raw_savings[[#This Row],[NumUnit]]/10^5</f>
        <v>-1.5935946455709792E-2</v>
      </c>
      <c r="AC2331">
        <f>Raw_savings[[#This Row],[APreWBkWh]]*Raw_savings[[#This Row],[BldgWts]]</f>
        <v>17.128036078452045</v>
      </c>
      <c r="AD2331" t="s">
        <v>72</v>
      </c>
    </row>
    <row r="2332" spans="1:30" hidden="1" x14ac:dyDescent="0.25">
      <c r="A2332" t="s">
        <v>68</v>
      </c>
      <c r="B2332" t="s">
        <v>69</v>
      </c>
      <c r="C2332" t="s">
        <v>70</v>
      </c>
      <c r="D2332" s="1">
        <v>43622.936018518521</v>
      </c>
      <c r="E2332" t="s">
        <v>71</v>
      </c>
      <c r="F2332" t="s">
        <v>23</v>
      </c>
      <c r="G2332">
        <v>2011</v>
      </c>
      <c r="H2332" t="str">
        <f>VLOOKUP(Raw_savings[[#This Row],[BldgVint]],DEER2020wts!$I$6:$J$15,2,FALSE)</f>
        <v>Ex</v>
      </c>
      <c r="I2332" t="s">
        <v>44</v>
      </c>
      <c r="J2332" t="s">
        <v>6</v>
      </c>
      <c r="K2332">
        <f>SUMIFS(raw_wts[wt_vint],raw_wts[bldgtype],Raw_savings[[#This Row],[BldgType]],raw_wts[bldgvint],Raw_savings[[#This Row],[BldgVint]],raw_wts[bldgloc],Raw_savings[[#This Row],[BldgLoc]])</f>
        <v>0.3</v>
      </c>
      <c r="L2332" t="s">
        <v>32</v>
      </c>
      <c r="M2332">
        <v>34.8067785</v>
      </c>
      <c r="N2332">
        <v>10000.08</v>
      </c>
      <c r="O2332" t="s">
        <v>7</v>
      </c>
      <c r="P2332">
        <v>88912.73</v>
      </c>
      <c r="Q2332">
        <v>40.029666666666699</v>
      </c>
      <c r="R2332">
        <v>19.662133333333301</v>
      </c>
      <c r="S2332">
        <v>49882940</v>
      </c>
      <c r="T2332">
        <v>88742.29</v>
      </c>
      <c r="U2332">
        <v>39.965666666666699</v>
      </c>
      <c r="V2332">
        <v>19.631733333333301</v>
      </c>
      <c r="W2332">
        <v>50003680</v>
      </c>
      <c r="X2332">
        <v>4.8967473390277201</v>
      </c>
      <c r="Y2332">
        <v>1.8387223051967601E-3</v>
      </c>
      <c r="Z2332">
        <v>8.7339309496856196E-4</v>
      </c>
      <c r="AA2332">
        <v>-3468.8645488981401</v>
      </c>
      <c r="AB2332">
        <f>(Raw_savings[[#This Row],[PreWBthm]]-Raw_savings[[#This Row],[MsrWBthm]])/Raw_savings[[#This Row],[NumUnit]]/10^5</f>
        <v>-3.4688645488981408E-2</v>
      </c>
      <c r="AC2332">
        <f>Raw_savings[[#This Row],[APreWBkWh]]*Raw_savings[[#This Row],[BldgWts]]</f>
        <v>1.4690242017083159</v>
      </c>
      <c r="AD2332" t="s">
        <v>72</v>
      </c>
    </row>
    <row r="2333" spans="1:30" hidden="1" x14ac:dyDescent="0.25">
      <c r="A2333" t="s">
        <v>68</v>
      </c>
      <c r="B2333" t="s">
        <v>69</v>
      </c>
      <c r="C2333" t="s">
        <v>70</v>
      </c>
      <c r="D2333" s="1">
        <v>43622.936018518521</v>
      </c>
      <c r="E2333" t="s">
        <v>71</v>
      </c>
      <c r="F2333" t="s">
        <v>23</v>
      </c>
      <c r="G2333">
        <v>2011</v>
      </c>
      <c r="H2333" t="str">
        <f>VLOOKUP(Raw_savings[[#This Row],[BldgVint]],DEER2020wts!$I$6:$J$15,2,FALSE)</f>
        <v>Ex</v>
      </c>
      <c r="I2333" t="s">
        <v>46</v>
      </c>
      <c r="J2333" t="s">
        <v>6</v>
      </c>
      <c r="K2333">
        <f>SUMIFS(raw_wts[wt_vint],raw_wts[bldgtype],Raw_savings[[#This Row],[BldgType]],raw_wts[bldgvint],Raw_savings[[#This Row],[BldgVint]],raw_wts[bldgloc],Raw_savings[[#This Row],[BldgLoc]])</f>
        <v>1.2490000000000001</v>
      </c>
      <c r="L2333" t="s">
        <v>32</v>
      </c>
      <c r="M2333">
        <v>32.205734999999997</v>
      </c>
      <c r="N2333">
        <v>10000.08</v>
      </c>
      <c r="O2333" t="s">
        <v>7</v>
      </c>
      <c r="P2333">
        <v>84389.6</v>
      </c>
      <c r="Q2333">
        <v>38.163777777777803</v>
      </c>
      <c r="R2333">
        <v>18.1538</v>
      </c>
      <c r="S2333">
        <v>47477480</v>
      </c>
      <c r="T2333">
        <v>84234.33</v>
      </c>
      <c r="U2333">
        <v>38.102777777777803</v>
      </c>
      <c r="V2333">
        <v>18.1264</v>
      </c>
      <c r="W2333">
        <v>47585890</v>
      </c>
      <c r="X2333">
        <v>4.8211910083717697</v>
      </c>
      <c r="Y2333">
        <v>1.89407259297096E-3</v>
      </c>
      <c r="Z2333">
        <v>8.5078014831841699E-4</v>
      </c>
      <c r="AA2333">
        <v>-3366.1706525250902</v>
      </c>
      <c r="AB2333">
        <f>(Raw_savings[[#This Row],[PreWBthm]]-Raw_savings[[#This Row],[MsrWBthm]])/Raw_savings[[#This Row],[NumUnit]]/10^5</f>
        <v>-3.3661706525250863E-2</v>
      </c>
      <c r="AC2333">
        <f>Raw_savings[[#This Row],[APreWBkWh]]*Raw_savings[[#This Row],[BldgWts]]</f>
        <v>6.0216675694563406</v>
      </c>
      <c r="AD2333" t="s">
        <v>72</v>
      </c>
    </row>
    <row r="2334" spans="1:30" hidden="1" x14ac:dyDescent="0.25">
      <c r="A2334" t="s">
        <v>68</v>
      </c>
      <c r="B2334" t="s">
        <v>69</v>
      </c>
      <c r="C2334" t="s">
        <v>70</v>
      </c>
      <c r="D2334" s="1">
        <v>43622.936018518521</v>
      </c>
      <c r="E2334" t="s">
        <v>71</v>
      </c>
      <c r="F2334" t="s">
        <v>23</v>
      </c>
      <c r="G2334">
        <v>2011</v>
      </c>
      <c r="H2334" t="str">
        <f>VLOOKUP(Raw_savings[[#This Row],[BldgVint]],DEER2020wts!$I$6:$J$15,2,FALSE)</f>
        <v>Ex</v>
      </c>
      <c r="I2334" t="s">
        <v>9</v>
      </c>
      <c r="J2334" t="s">
        <v>6</v>
      </c>
      <c r="K2334">
        <f>SUMIFS(raw_wts[wt_vint],raw_wts[bldgtype],Raw_savings[[#This Row],[BldgType]],raw_wts[bldgvint],Raw_savings[[#This Row],[BldgVint]],raw_wts[bldgloc],Raw_savings[[#This Row],[BldgLoc]])</f>
        <v>1.5390000000000001</v>
      </c>
      <c r="L2334" t="s">
        <v>32</v>
      </c>
      <c r="M2334">
        <v>35.416759916666699</v>
      </c>
      <c r="N2334">
        <v>10000.08</v>
      </c>
      <c r="O2334" t="s">
        <v>7</v>
      </c>
      <c r="P2334">
        <v>89955.91</v>
      </c>
      <c r="Q2334">
        <v>39.0138888888889</v>
      </c>
      <c r="R2334">
        <v>17.972466666666701</v>
      </c>
      <c r="S2334">
        <v>43588220</v>
      </c>
      <c r="T2334">
        <v>89781.05</v>
      </c>
      <c r="U2334">
        <v>38.9444444444444</v>
      </c>
      <c r="V2334">
        <v>17.945399999999999</v>
      </c>
      <c r="W2334">
        <v>43702090</v>
      </c>
      <c r="X2334">
        <v>4.9372105300268796</v>
      </c>
      <c r="Y2334">
        <v>1.9607791511092802E-3</v>
      </c>
      <c r="Z2334">
        <v>7.6423328193636099E-4</v>
      </c>
      <c r="AA2334">
        <v>-3215.1444758901898</v>
      </c>
      <c r="AB2334">
        <f>(Raw_savings[[#This Row],[PreWBthm]]-Raw_savings[[#This Row],[MsrWBthm]])/Raw_savings[[#This Row],[NumUnit]]/10^5</f>
        <v>-3.2151444758901887E-2</v>
      </c>
      <c r="AC2334">
        <f>Raw_savings[[#This Row],[APreWBkWh]]*Raw_savings[[#This Row],[BldgWts]]</f>
        <v>7.5983670057113688</v>
      </c>
      <c r="AD2334" t="s">
        <v>72</v>
      </c>
    </row>
    <row r="2335" spans="1:30" hidden="1" x14ac:dyDescent="0.25">
      <c r="A2335" t="s">
        <v>68</v>
      </c>
      <c r="B2335" t="s">
        <v>69</v>
      </c>
      <c r="C2335" t="s">
        <v>70</v>
      </c>
      <c r="D2335" s="1">
        <v>43622.936018518521</v>
      </c>
      <c r="E2335" t="s">
        <v>71</v>
      </c>
      <c r="F2335" t="s">
        <v>23</v>
      </c>
      <c r="G2335">
        <v>2011</v>
      </c>
      <c r="H2335" t="str">
        <f>VLOOKUP(Raw_savings[[#This Row],[BldgVint]],DEER2020wts!$I$6:$J$15,2,FALSE)</f>
        <v>Ex</v>
      </c>
      <c r="I2335" t="s">
        <v>37</v>
      </c>
      <c r="J2335" t="s">
        <v>6</v>
      </c>
      <c r="K2335">
        <f>SUMIFS(raw_wts[wt_vint],raw_wts[bldgtype],Raw_savings[[#This Row],[BldgType]],raw_wts[bldgvint],Raw_savings[[#This Row],[BldgVint]],raw_wts[bldgloc],Raw_savings[[#This Row],[BldgLoc]])</f>
        <v>0.41300000000000003</v>
      </c>
      <c r="L2335" t="s">
        <v>32</v>
      </c>
      <c r="M2335">
        <v>35.280428833333303</v>
      </c>
      <c r="N2335">
        <v>10000.08</v>
      </c>
      <c r="O2335" t="s">
        <v>7</v>
      </c>
      <c r="P2335">
        <v>89825.45</v>
      </c>
      <c r="Q2335">
        <v>39.1764444444444</v>
      </c>
      <c r="R2335">
        <v>17.5055333333333</v>
      </c>
      <c r="S2335">
        <v>45629390</v>
      </c>
      <c r="T2335">
        <v>89652.95</v>
      </c>
      <c r="U2335">
        <v>39.106888888888903</v>
      </c>
      <c r="V2335">
        <v>17.48</v>
      </c>
      <c r="W2335">
        <v>45737490</v>
      </c>
      <c r="X2335">
        <v>4.8893963510165799</v>
      </c>
      <c r="Y2335">
        <v>1.9715053885581801E-3</v>
      </c>
      <c r="Z2335">
        <v>7.2372514103932002E-4</v>
      </c>
      <c r="AA2335">
        <v>-3064.0217133037199</v>
      </c>
      <c r="AB2335">
        <f>(Raw_savings[[#This Row],[PreWBthm]]-Raw_savings[[#This Row],[MsrWBthm]])/Raw_savings[[#This Row],[NumUnit]]/10^5</f>
        <v>-3.0640217133037235E-2</v>
      </c>
      <c r="AC2335">
        <f>Raw_savings[[#This Row],[APreWBkWh]]*Raw_savings[[#This Row],[BldgWts]]</f>
        <v>2.0193206929698477</v>
      </c>
      <c r="AD2335" t="s">
        <v>72</v>
      </c>
    </row>
    <row r="2336" spans="1:30" hidden="1" x14ac:dyDescent="0.25">
      <c r="A2336" t="s">
        <v>68</v>
      </c>
      <c r="B2336" t="s">
        <v>69</v>
      </c>
      <c r="C2336" t="s">
        <v>70</v>
      </c>
      <c r="D2336" s="1">
        <v>43622.936018518521</v>
      </c>
      <c r="E2336" t="s">
        <v>71</v>
      </c>
      <c r="F2336" t="s">
        <v>23</v>
      </c>
      <c r="G2336">
        <v>2011</v>
      </c>
      <c r="H2336" t="str">
        <f>VLOOKUP(Raw_savings[[#This Row],[BldgVint]],DEER2020wts!$I$6:$J$15,2,FALSE)</f>
        <v>Ex</v>
      </c>
      <c r="I2336" t="s">
        <v>34</v>
      </c>
      <c r="J2336" t="s">
        <v>6</v>
      </c>
      <c r="K2336">
        <f>SUMIFS(raw_wts[wt_vint],raw_wts[bldgtype],Raw_savings[[#This Row],[BldgType]],raw_wts[bldgvint],Raw_savings[[#This Row],[BldgVint]],raw_wts[bldgloc],Raw_savings[[#This Row],[BldgLoc]])</f>
        <v>0.86599999999999999</v>
      </c>
      <c r="L2336" t="s">
        <v>32</v>
      </c>
      <c r="M2336">
        <v>42.240192083333298</v>
      </c>
      <c r="N2336">
        <v>10000.08</v>
      </c>
      <c r="O2336" t="s">
        <v>7</v>
      </c>
      <c r="P2336">
        <v>108119.6</v>
      </c>
      <c r="Q2336">
        <v>44.000444444444398</v>
      </c>
      <c r="R2336">
        <v>19.741533333333301</v>
      </c>
      <c r="S2336">
        <v>4636693</v>
      </c>
      <c r="T2336">
        <v>107893.5</v>
      </c>
      <c r="U2336">
        <v>43.926666666666698</v>
      </c>
      <c r="V2336">
        <v>19.711400000000001</v>
      </c>
      <c r="W2336">
        <v>4661814</v>
      </c>
      <c r="X2336">
        <v>5.3527218710072599</v>
      </c>
      <c r="Y2336">
        <v>1.7466250539822099E-3</v>
      </c>
      <c r="Z2336">
        <v>7.1338059433734204E-4</v>
      </c>
      <c r="AA2336">
        <v>-594.71793950274196</v>
      </c>
      <c r="AB2336">
        <f>(Raw_savings[[#This Row],[PreWBthm]]-Raw_savings[[#This Row],[MsrWBthm]])/Raw_savings[[#This Row],[NumUnit]]/10^5</f>
        <v>-5.9471793950274165E-3</v>
      </c>
      <c r="AC2336">
        <f>Raw_savings[[#This Row],[APreWBkWh]]*Raw_savings[[#This Row],[BldgWts]]</f>
        <v>4.6354571402922868</v>
      </c>
      <c r="AD2336" t="s">
        <v>72</v>
      </c>
    </row>
    <row r="2337" spans="1:30" hidden="1" x14ac:dyDescent="0.25">
      <c r="A2337" t="s">
        <v>68</v>
      </c>
      <c r="B2337" t="s">
        <v>69</v>
      </c>
      <c r="C2337" t="s">
        <v>70</v>
      </c>
      <c r="D2337" s="1">
        <v>43622.936018518521</v>
      </c>
      <c r="E2337" t="s">
        <v>71</v>
      </c>
      <c r="F2337" t="s">
        <v>23</v>
      </c>
      <c r="G2337">
        <v>2011</v>
      </c>
      <c r="H2337" t="str">
        <f>VLOOKUP(Raw_savings[[#This Row],[BldgVint]],DEER2020wts!$I$6:$J$15,2,FALSE)</f>
        <v>Ex</v>
      </c>
      <c r="I2337" t="s">
        <v>42</v>
      </c>
      <c r="J2337" t="s">
        <v>6</v>
      </c>
      <c r="K2337">
        <f>SUMIFS(raw_wts[wt_vint],raw_wts[bldgtype],Raw_savings[[#This Row],[BldgType]],raw_wts[bldgvint],Raw_savings[[#This Row],[BldgVint]],raw_wts[bldgloc],Raw_savings[[#This Row],[BldgLoc]])</f>
        <v>0.24299999999999999</v>
      </c>
      <c r="L2337" t="s">
        <v>32</v>
      </c>
      <c r="M2337">
        <v>32.789147333333297</v>
      </c>
      <c r="N2337">
        <v>10000.08</v>
      </c>
      <c r="O2337" t="s">
        <v>7</v>
      </c>
      <c r="P2337">
        <v>78403.31</v>
      </c>
      <c r="Q2337">
        <v>30.394666666666701</v>
      </c>
      <c r="R2337">
        <v>14.5972666666667</v>
      </c>
      <c r="S2337">
        <v>136200100</v>
      </c>
      <c r="T2337">
        <v>78247.91</v>
      </c>
      <c r="U2337">
        <v>30.347444444444399</v>
      </c>
      <c r="V2337">
        <v>14.5757333333333</v>
      </c>
      <c r="W2337">
        <v>136410200</v>
      </c>
      <c r="X2337">
        <v>4.7393730132779401</v>
      </c>
      <c r="Y2337">
        <v>1.44017841458837E-3</v>
      </c>
      <c r="Z2337">
        <v>6.5672135705218001E-4</v>
      </c>
      <c r="AA2337">
        <v>-6407.6079156353499</v>
      </c>
      <c r="AB2337">
        <f>(Raw_savings[[#This Row],[PreWBthm]]-Raw_savings[[#This Row],[MsrWBthm]])/Raw_savings[[#This Row],[NumUnit]]/10^5</f>
        <v>-6.4076079156353452E-2</v>
      </c>
      <c r="AC2337">
        <f>Raw_savings[[#This Row],[APreWBkWh]]*Raw_savings[[#This Row],[BldgWts]]</f>
        <v>1.1516676422265395</v>
      </c>
      <c r="AD2337" t="s">
        <v>72</v>
      </c>
    </row>
    <row r="2338" spans="1:30" hidden="1" x14ac:dyDescent="0.25">
      <c r="A2338" t="s">
        <v>68</v>
      </c>
      <c r="B2338" t="s">
        <v>69</v>
      </c>
      <c r="C2338" t="s">
        <v>70</v>
      </c>
      <c r="D2338" s="1">
        <v>43622.936018518521</v>
      </c>
      <c r="E2338" t="s">
        <v>71</v>
      </c>
      <c r="F2338" t="s">
        <v>23</v>
      </c>
      <c r="G2338">
        <v>2015</v>
      </c>
      <c r="H2338" t="str">
        <f>VLOOKUP(Raw_savings[[#This Row],[BldgVint]],DEER2020wts!$I$6:$J$15,2,FALSE)</f>
        <v>Ex</v>
      </c>
      <c r="I2338" t="s">
        <v>5</v>
      </c>
      <c r="J2338" t="s">
        <v>6</v>
      </c>
      <c r="K2338">
        <f>SUMIFS(raw_wts[wt_vint],raw_wts[bldgtype],Raw_savings[[#This Row],[BldgType]],raw_wts[bldgvint],Raw_savings[[#This Row],[BldgVint]],raw_wts[bldgloc],Raw_savings[[#This Row],[BldgLoc]])</f>
        <v>5.2999999999999999E-2</v>
      </c>
      <c r="L2338" t="s">
        <v>32</v>
      </c>
      <c r="M2338">
        <v>25.622105583333301</v>
      </c>
      <c r="N2338">
        <v>10000.08</v>
      </c>
      <c r="O2338" t="s">
        <v>7</v>
      </c>
      <c r="P2338">
        <v>68948.94</v>
      </c>
      <c r="Q2338">
        <v>22.251555555555601</v>
      </c>
      <c r="R2338">
        <v>10.4062</v>
      </c>
      <c r="S2338">
        <v>88517900</v>
      </c>
      <c r="T2338">
        <v>68845.87</v>
      </c>
      <c r="U2338">
        <v>22.209666666666699</v>
      </c>
      <c r="V2338">
        <v>10.390333333333301</v>
      </c>
      <c r="W2338">
        <v>88685600</v>
      </c>
      <c r="X2338">
        <v>4.0226982776564704</v>
      </c>
      <c r="Y2338">
        <v>1.63487301044204E-3</v>
      </c>
      <c r="Z2338">
        <v>6.1925693870315698E-4</v>
      </c>
      <c r="AA2338">
        <v>-6545.12953490777</v>
      </c>
      <c r="AB2338">
        <f>(Raw_savings[[#This Row],[PreWBthm]]-Raw_savings[[#This Row],[MsrWBthm]])/Raw_savings[[#This Row],[NumUnit]]/10^5</f>
        <v>-6.5451295349077676E-2</v>
      </c>
      <c r="AC2338">
        <f>Raw_savings[[#This Row],[APreWBkWh]]*Raw_savings[[#This Row],[BldgWts]]</f>
        <v>0.21320300871579292</v>
      </c>
      <c r="AD2338" t="s">
        <v>72</v>
      </c>
    </row>
    <row r="2339" spans="1:30" hidden="1" x14ac:dyDescent="0.25">
      <c r="A2339" t="s">
        <v>68</v>
      </c>
      <c r="B2339" t="s">
        <v>69</v>
      </c>
      <c r="C2339" t="s">
        <v>70</v>
      </c>
      <c r="D2339" s="1">
        <v>43622.936018518521</v>
      </c>
      <c r="E2339" t="s">
        <v>71</v>
      </c>
      <c r="F2339" t="s">
        <v>23</v>
      </c>
      <c r="G2339">
        <v>2015</v>
      </c>
      <c r="H2339" t="str">
        <f>VLOOKUP(Raw_savings[[#This Row],[BldgVint]],DEER2020wts!$I$6:$J$15,2,FALSE)</f>
        <v>Ex</v>
      </c>
      <c r="I2339" t="s">
        <v>35</v>
      </c>
      <c r="J2339" t="s">
        <v>6</v>
      </c>
      <c r="K2339">
        <f>SUMIFS(raw_wts[wt_vint],raw_wts[bldgtype],Raw_savings[[#This Row],[BldgType]],raw_wts[bldgvint],Raw_savings[[#This Row],[BldgVint]],raw_wts[bldgloc],Raw_savings[[#This Row],[BldgLoc]])</f>
        <v>0.14899999999999999</v>
      </c>
      <c r="L2339" t="s">
        <v>32</v>
      </c>
      <c r="M2339">
        <v>24.67169535</v>
      </c>
      <c r="N2339">
        <v>10000.08</v>
      </c>
      <c r="O2339" t="s">
        <v>7</v>
      </c>
      <c r="P2339">
        <v>77092.83</v>
      </c>
      <c r="Q2339">
        <v>33.992444444444402</v>
      </c>
      <c r="R2339">
        <v>15.4471333333333</v>
      </c>
      <c r="S2339">
        <v>45835130</v>
      </c>
      <c r="T2339">
        <v>76976.33</v>
      </c>
      <c r="U2339">
        <v>33.9395555555556</v>
      </c>
      <c r="V2339">
        <v>15.425466666666701</v>
      </c>
      <c r="W2339">
        <v>45924920</v>
      </c>
      <c r="X2339">
        <v>4.7220103177870998</v>
      </c>
      <c r="Y2339">
        <v>2.1437071161340801E-3</v>
      </c>
      <c r="Z2339">
        <v>8.7819934379451898E-4</v>
      </c>
      <c r="AA2339">
        <v>-3639.3931882755701</v>
      </c>
      <c r="AB2339">
        <f>(Raw_savings[[#This Row],[PreWBthm]]-Raw_savings[[#This Row],[MsrWBthm]])/Raw_savings[[#This Row],[NumUnit]]/10^5</f>
        <v>-3.6393931882755678E-2</v>
      </c>
      <c r="AC2339">
        <f>Raw_savings[[#This Row],[APreWBkWh]]*Raw_savings[[#This Row],[BldgWts]]</f>
        <v>0.70357953735027778</v>
      </c>
      <c r="AD2339" t="s">
        <v>72</v>
      </c>
    </row>
    <row r="2340" spans="1:30" hidden="1" x14ac:dyDescent="0.25">
      <c r="A2340" t="s">
        <v>68</v>
      </c>
      <c r="B2340" t="s">
        <v>69</v>
      </c>
      <c r="C2340" t="s">
        <v>70</v>
      </c>
      <c r="D2340" s="1">
        <v>43622.936018518521</v>
      </c>
      <c r="E2340" t="s">
        <v>71</v>
      </c>
      <c r="F2340" t="s">
        <v>23</v>
      </c>
      <c r="G2340">
        <v>2015</v>
      </c>
      <c r="H2340" t="str">
        <f>VLOOKUP(Raw_savings[[#This Row],[BldgVint]],DEER2020wts!$I$6:$J$15,2,FALSE)</f>
        <v>Ex</v>
      </c>
      <c r="I2340" t="s">
        <v>38</v>
      </c>
      <c r="J2340" t="s">
        <v>6</v>
      </c>
      <c r="K2340">
        <f>SUMIFS(raw_wts[wt_vint],raw_wts[bldgtype],Raw_savings[[#This Row],[BldgType]],raw_wts[bldgvint],Raw_savings[[#This Row],[BldgVint]],raw_wts[bldgloc],Raw_savings[[#This Row],[BldgLoc]])</f>
        <v>0.90400000000000003</v>
      </c>
      <c r="L2340" t="s">
        <v>32</v>
      </c>
      <c r="M2340">
        <v>27.5210379166667</v>
      </c>
      <c r="N2340">
        <v>10000.08</v>
      </c>
      <c r="O2340" t="s">
        <v>7</v>
      </c>
      <c r="P2340">
        <v>73074.13</v>
      </c>
      <c r="Q2340">
        <v>28.170222222222201</v>
      </c>
      <c r="R2340">
        <v>12.7864</v>
      </c>
      <c r="S2340">
        <v>43171690</v>
      </c>
      <c r="T2340">
        <v>72949.350000000006</v>
      </c>
      <c r="U2340">
        <v>28.130333333333301</v>
      </c>
      <c r="V2340">
        <v>12.7704</v>
      </c>
      <c r="W2340">
        <v>43273330</v>
      </c>
      <c r="X2340">
        <v>4.53398597748496</v>
      </c>
      <c r="Y2340">
        <v>1.4493962404205901E-3</v>
      </c>
      <c r="Z2340">
        <v>5.8137342234153104E-4</v>
      </c>
      <c r="AA2340">
        <v>-3693.17466542375</v>
      </c>
      <c r="AB2340">
        <f>(Raw_savings[[#This Row],[PreWBthm]]-Raw_savings[[#This Row],[MsrWBthm]])/Raw_savings[[#This Row],[NumUnit]]/10^5</f>
        <v>-3.6931746654237547E-2</v>
      </c>
      <c r="AC2340">
        <f>Raw_savings[[#This Row],[APreWBkWh]]*Raw_savings[[#This Row],[BldgWts]]</f>
        <v>4.0987233236464036</v>
      </c>
      <c r="AD2340" t="s">
        <v>72</v>
      </c>
    </row>
    <row r="2341" spans="1:30" hidden="1" x14ac:dyDescent="0.25">
      <c r="A2341" t="s">
        <v>68</v>
      </c>
      <c r="B2341" t="s">
        <v>69</v>
      </c>
      <c r="C2341" t="s">
        <v>70</v>
      </c>
      <c r="D2341" s="1">
        <v>43622.936018518521</v>
      </c>
      <c r="E2341" t="s">
        <v>71</v>
      </c>
      <c r="F2341" t="s">
        <v>23</v>
      </c>
      <c r="G2341">
        <v>2015</v>
      </c>
      <c r="H2341" t="str">
        <f>VLOOKUP(Raw_savings[[#This Row],[BldgVint]],DEER2020wts!$I$6:$J$15,2,FALSE)</f>
        <v>Ex</v>
      </c>
      <c r="I2341" t="s">
        <v>40</v>
      </c>
      <c r="J2341" t="s">
        <v>6</v>
      </c>
      <c r="K2341">
        <f>SUMIFS(raw_wts[wt_vint],raw_wts[bldgtype],Raw_savings[[#This Row],[BldgType]],raw_wts[bldgvint],Raw_savings[[#This Row],[BldgVint]],raw_wts[bldgloc],Raw_savings[[#This Row],[BldgLoc]])</f>
        <v>0.72799999999999998</v>
      </c>
      <c r="L2341" t="s">
        <v>32</v>
      </c>
      <c r="M2341">
        <v>25.059956400000001</v>
      </c>
      <c r="N2341">
        <v>10000.08</v>
      </c>
      <c r="O2341" t="s">
        <v>7</v>
      </c>
      <c r="P2341">
        <v>78093</v>
      </c>
      <c r="Q2341">
        <v>32.749555555555602</v>
      </c>
      <c r="R2341">
        <v>14.526533333333299</v>
      </c>
      <c r="S2341">
        <v>31713520</v>
      </c>
      <c r="T2341">
        <v>77969.47</v>
      </c>
      <c r="U2341">
        <v>32.701111111111103</v>
      </c>
      <c r="V2341">
        <v>14.5081333333333</v>
      </c>
      <c r="W2341">
        <v>31781750</v>
      </c>
      <c r="X2341">
        <v>4.9293780894207302</v>
      </c>
      <c r="Y2341">
        <v>1.9331416093143E-3</v>
      </c>
      <c r="Z2341">
        <v>7.3423910665715698E-4</v>
      </c>
      <c r="AA2341">
        <v>-2722.6703395222198</v>
      </c>
      <c r="AB2341">
        <f>(Raw_savings[[#This Row],[PreWBthm]]-Raw_savings[[#This Row],[MsrWBthm]])/Raw_savings[[#This Row],[NumUnit]]/10^5</f>
        <v>-2.722670339522219E-2</v>
      </c>
      <c r="AC2341">
        <f>Raw_savings[[#This Row],[APreWBkWh]]*Raw_savings[[#This Row],[BldgWts]]</f>
        <v>3.5885872490982913</v>
      </c>
      <c r="AD2341" t="s">
        <v>72</v>
      </c>
    </row>
    <row r="2342" spans="1:30" hidden="1" x14ac:dyDescent="0.25">
      <c r="A2342" t="s">
        <v>68</v>
      </c>
      <c r="B2342" t="s">
        <v>69</v>
      </c>
      <c r="C2342" t="s">
        <v>70</v>
      </c>
      <c r="D2342" s="1">
        <v>43622.936018518521</v>
      </c>
      <c r="E2342" t="s">
        <v>71</v>
      </c>
      <c r="F2342" t="s">
        <v>23</v>
      </c>
      <c r="G2342">
        <v>2015</v>
      </c>
      <c r="H2342" t="str">
        <f>VLOOKUP(Raw_savings[[#This Row],[BldgVint]],DEER2020wts!$I$6:$J$15,2,FALSE)</f>
        <v>Ex</v>
      </c>
      <c r="I2342" t="s">
        <v>43</v>
      </c>
      <c r="J2342" t="s">
        <v>6</v>
      </c>
      <c r="K2342">
        <f>SUMIFS(raw_wts[wt_vint],raw_wts[bldgtype],Raw_savings[[#This Row],[BldgType]],raw_wts[bldgvint],Raw_savings[[#This Row],[BldgVint]],raw_wts[bldgloc],Raw_savings[[#This Row],[BldgLoc]])</f>
        <v>6.8999999999999992E-2</v>
      </c>
      <c r="L2342" t="s">
        <v>32</v>
      </c>
      <c r="M2342">
        <v>27.1741396</v>
      </c>
      <c r="N2342">
        <v>10000.08</v>
      </c>
      <c r="O2342" t="s">
        <v>7</v>
      </c>
      <c r="P2342">
        <v>73596.39</v>
      </c>
      <c r="Q2342">
        <v>26.3394444444444</v>
      </c>
      <c r="R2342">
        <v>11.872</v>
      </c>
      <c r="S2342">
        <v>44783340</v>
      </c>
      <c r="T2342">
        <v>73471.13</v>
      </c>
      <c r="U2342">
        <v>26.299777777777798</v>
      </c>
      <c r="V2342">
        <v>11.8556666666667</v>
      </c>
      <c r="W2342">
        <v>44887720</v>
      </c>
      <c r="X2342">
        <v>4.6095295690611202</v>
      </c>
      <c r="Y2342">
        <v>1.45972116322923E-3</v>
      </c>
      <c r="Z2342">
        <v>6.0106165544729796E-4</v>
      </c>
      <c r="AA2342">
        <v>-3841.1519752404602</v>
      </c>
      <c r="AB2342">
        <f>(Raw_savings[[#This Row],[PreWBthm]]-Raw_savings[[#This Row],[MsrWBthm]])/Raw_savings[[#This Row],[NumUnit]]/10^5</f>
        <v>-3.8411519752404595E-2</v>
      </c>
      <c r="AC2342">
        <f>Raw_savings[[#This Row],[APreWBkWh]]*Raw_savings[[#This Row],[BldgWts]]</f>
        <v>0.31805754026521726</v>
      </c>
      <c r="AD2342" t="s">
        <v>72</v>
      </c>
    </row>
    <row r="2343" spans="1:30" hidden="1" x14ac:dyDescent="0.25">
      <c r="A2343" t="s">
        <v>68</v>
      </c>
      <c r="B2343" t="s">
        <v>69</v>
      </c>
      <c r="C2343" t="s">
        <v>70</v>
      </c>
      <c r="D2343" s="1">
        <v>43622.936018518521</v>
      </c>
      <c r="E2343" t="s">
        <v>71</v>
      </c>
      <c r="F2343" t="s">
        <v>23</v>
      </c>
      <c r="G2343">
        <v>2015</v>
      </c>
      <c r="H2343" t="str">
        <f>VLOOKUP(Raw_savings[[#This Row],[BldgVint]],DEER2020wts!$I$6:$J$15,2,FALSE)</f>
        <v>Ex</v>
      </c>
      <c r="I2343" t="s">
        <v>45</v>
      </c>
      <c r="J2343" t="s">
        <v>6</v>
      </c>
      <c r="K2343">
        <f>SUMIFS(raw_wts[wt_vint],raw_wts[bldgtype],Raw_savings[[#This Row],[BldgType]],raw_wts[bldgvint],Raw_savings[[#This Row],[BldgVint]],raw_wts[bldgloc],Raw_savings[[#This Row],[BldgLoc]])</f>
        <v>1.6579999999999999</v>
      </c>
      <c r="L2343" t="s">
        <v>32</v>
      </c>
      <c r="M2343">
        <v>29.404224583333299</v>
      </c>
      <c r="N2343">
        <v>10000.08</v>
      </c>
      <c r="O2343" t="s">
        <v>7</v>
      </c>
      <c r="P2343">
        <v>80327.41</v>
      </c>
      <c r="Q2343">
        <v>31.0338888888889</v>
      </c>
      <c r="R2343">
        <v>13.9022666666667</v>
      </c>
      <c r="S2343">
        <v>17840890</v>
      </c>
      <c r="T2343">
        <v>80190.22</v>
      </c>
      <c r="U2343">
        <v>30.987444444444399</v>
      </c>
      <c r="V2343">
        <v>13.884133333333301</v>
      </c>
      <c r="W2343">
        <v>17891670</v>
      </c>
      <c r="X2343">
        <v>4.6656561070399203</v>
      </c>
      <c r="Y2343">
        <v>1.5795160424250201E-3</v>
      </c>
      <c r="Z2343">
        <v>6.1669143091804403E-4</v>
      </c>
      <c r="AA2343">
        <v>-1726.9627313614899</v>
      </c>
      <c r="AB2343">
        <f>(Raw_savings[[#This Row],[PreWBthm]]-Raw_savings[[#This Row],[MsrWBthm]])/Raw_savings[[#This Row],[NumUnit]]/10^5</f>
        <v>-1.7269627313614918E-2</v>
      </c>
      <c r="AC2343">
        <f>Raw_savings[[#This Row],[APreWBkWh]]*Raw_savings[[#This Row],[BldgWts]]</f>
        <v>7.7356578254721873</v>
      </c>
      <c r="AD2343" t="s">
        <v>72</v>
      </c>
    </row>
    <row r="2344" spans="1:30" hidden="1" x14ac:dyDescent="0.25">
      <c r="A2344" t="s">
        <v>68</v>
      </c>
      <c r="B2344" t="s">
        <v>69</v>
      </c>
      <c r="C2344" t="s">
        <v>70</v>
      </c>
      <c r="D2344" s="1">
        <v>43622.936018518521</v>
      </c>
      <c r="E2344" t="s">
        <v>71</v>
      </c>
      <c r="F2344" t="s">
        <v>23</v>
      </c>
      <c r="G2344">
        <v>2015</v>
      </c>
      <c r="H2344" t="str">
        <f>VLOOKUP(Raw_savings[[#This Row],[BldgVint]],DEER2020wts!$I$6:$J$15,2,FALSE)</f>
        <v>Ex</v>
      </c>
      <c r="I2344" t="s">
        <v>8</v>
      </c>
      <c r="J2344" t="s">
        <v>6</v>
      </c>
      <c r="K2344">
        <f>SUMIFS(raw_wts[wt_vint],raw_wts[bldgtype],Raw_savings[[#This Row],[BldgType]],raw_wts[bldgvint],Raw_savings[[#This Row],[BldgVint]],raw_wts[bldgloc],Raw_savings[[#This Row],[BldgLoc]])</f>
        <v>1.0089999999999999</v>
      </c>
      <c r="L2344" t="s">
        <v>32</v>
      </c>
      <c r="M2344">
        <v>28.712017833333299</v>
      </c>
      <c r="N2344">
        <v>10000.08</v>
      </c>
      <c r="O2344" t="s">
        <v>7</v>
      </c>
      <c r="P2344">
        <v>78265.42</v>
      </c>
      <c r="Q2344">
        <v>29.387333333333299</v>
      </c>
      <c r="R2344">
        <v>13.0985333333333</v>
      </c>
      <c r="S2344">
        <v>9323363</v>
      </c>
      <c r="T2344">
        <v>78127.92</v>
      </c>
      <c r="U2344">
        <v>29.343</v>
      </c>
      <c r="V2344">
        <v>13.0810666666667</v>
      </c>
      <c r="W2344">
        <v>9357042</v>
      </c>
      <c r="X2344">
        <v>4.7889354484995099</v>
      </c>
      <c r="Y2344">
        <v>1.5440688840009599E-3</v>
      </c>
      <c r="Z2344">
        <v>6.0833992121547896E-4</v>
      </c>
      <c r="AA2344">
        <v>-1172.99314160011</v>
      </c>
      <c r="AB2344">
        <f>(Raw_savings[[#This Row],[PreWBthm]]-Raw_savings[[#This Row],[MsrWBthm]])/Raw_savings[[#This Row],[NumUnit]]/10^5</f>
        <v>-1.1729931416001097E-2</v>
      </c>
      <c r="AC2344">
        <f>Raw_savings[[#This Row],[APreWBkWh]]*Raw_savings[[#This Row],[BldgWts]]</f>
        <v>4.8320358675360051</v>
      </c>
      <c r="AD2344" t="s">
        <v>72</v>
      </c>
    </row>
    <row r="2345" spans="1:30" hidden="1" x14ac:dyDescent="0.25">
      <c r="A2345" t="s">
        <v>68</v>
      </c>
      <c r="B2345" t="s">
        <v>69</v>
      </c>
      <c r="C2345" t="s">
        <v>70</v>
      </c>
      <c r="D2345" s="1">
        <v>43622.936018518521</v>
      </c>
      <c r="E2345" t="s">
        <v>71</v>
      </c>
      <c r="F2345" t="s">
        <v>23</v>
      </c>
      <c r="G2345">
        <v>2015</v>
      </c>
      <c r="H2345" t="str">
        <f>VLOOKUP(Raw_savings[[#This Row],[BldgVint]],DEER2020wts!$I$6:$J$15,2,FALSE)</f>
        <v>Ex</v>
      </c>
      <c r="I2345" t="s">
        <v>36</v>
      </c>
      <c r="J2345" t="s">
        <v>6</v>
      </c>
      <c r="K2345">
        <f>SUMIFS(raw_wts[wt_vint],raw_wts[bldgtype],Raw_savings[[#This Row],[BldgType]],raw_wts[bldgvint],Raw_savings[[#This Row],[BldgVint]],raw_wts[bldgloc],Raw_savings[[#This Row],[BldgLoc]])</f>
        <v>2.0499999999999998</v>
      </c>
      <c r="L2345" t="s">
        <v>32</v>
      </c>
      <c r="M2345">
        <v>27.611006416666701</v>
      </c>
      <c r="N2345">
        <v>10000.08</v>
      </c>
      <c r="O2345" t="s">
        <v>7</v>
      </c>
      <c r="P2345">
        <v>82418.95</v>
      </c>
      <c r="Q2345">
        <v>33.519111111111101</v>
      </c>
      <c r="R2345">
        <v>14.099399999999999</v>
      </c>
      <c r="S2345">
        <v>15294220</v>
      </c>
      <c r="T2345">
        <v>82283.08</v>
      </c>
      <c r="U2345">
        <v>33.468000000000004</v>
      </c>
      <c r="V2345">
        <v>14.082000000000001</v>
      </c>
      <c r="W2345">
        <v>15338200</v>
      </c>
      <c r="X2345">
        <v>4.9208637291098798</v>
      </c>
      <c r="Y2345">
        <v>1.8511136588004701E-3</v>
      </c>
      <c r="Z2345">
        <v>6.3018347601763696E-4</v>
      </c>
      <c r="AA2345">
        <v>-1592.8430617962799</v>
      </c>
      <c r="AB2345">
        <f>(Raw_savings[[#This Row],[PreWBthm]]-Raw_savings[[#This Row],[MsrWBthm]])/Raw_savings[[#This Row],[NumUnit]]/10^5</f>
        <v>-1.5928430617962758E-2</v>
      </c>
      <c r="AC2345">
        <f>Raw_savings[[#This Row],[APreWBkWh]]*Raw_savings[[#This Row],[BldgWts]]</f>
        <v>10.087770644675253</v>
      </c>
      <c r="AD2345" t="s">
        <v>72</v>
      </c>
    </row>
    <row r="2346" spans="1:30" hidden="1" x14ac:dyDescent="0.25">
      <c r="A2346" t="s">
        <v>68</v>
      </c>
      <c r="B2346" t="s">
        <v>69</v>
      </c>
      <c r="C2346" t="s">
        <v>70</v>
      </c>
      <c r="D2346" s="1">
        <v>43622.936018518521</v>
      </c>
      <c r="E2346" t="s">
        <v>71</v>
      </c>
      <c r="F2346" t="s">
        <v>23</v>
      </c>
      <c r="G2346">
        <v>2015</v>
      </c>
      <c r="H2346" t="str">
        <f>VLOOKUP(Raw_savings[[#This Row],[BldgVint]],DEER2020wts!$I$6:$J$15,2,FALSE)</f>
        <v>Ex</v>
      </c>
      <c r="I2346" t="s">
        <v>39</v>
      </c>
      <c r="J2346" t="s">
        <v>6</v>
      </c>
      <c r="K2346">
        <f>SUMIFS(raw_wts[wt_vint],raw_wts[bldgtype],Raw_savings[[#This Row],[BldgType]],raw_wts[bldgvint],Raw_savings[[#This Row],[BldgVint]],raw_wts[bldgloc],Raw_savings[[#This Row],[BldgLoc]])</f>
        <v>1.5780000000000001</v>
      </c>
      <c r="L2346" t="s">
        <v>32</v>
      </c>
      <c r="M2346">
        <v>31.967250499999999</v>
      </c>
      <c r="N2346">
        <v>10000.08</v>
      </c>
      <c r="O2346" t="s">
        <v>7</v>
      </c>
      <c r="P2346">
        <v>83889.3</v>
      </c>
      <c r="Q2346">
        <v>38.683444444444397</v>
      </c>
      <c r="R2346">
        <v>16.481000000000002</v>
      </c>
      <c r="S2346">
        <v>14968410</v>
      </c>
      <c r="T2346">
        <v>83741.27</v>
      </c>
      <c r="U2346">
        <v>38.619</v>
      </c>
      <c r="V2346">
        <v>16.457533333333298</v>
      </c>
      <c r="W2346">
        <v>15023230</v>
      </c>
      <c r="X2346">
        <v>4.6306766357650604</v>
      </c>
      <c r="Y2346">
        <v>2.0159520583244201E-3</v>
      </c>
      <c r="Z2346">
        <v>7.3408461158295905E-4</v>
      </c>
      <c r="AA2346">
        <v>-1714.88004575182</v>
      </c>
      <c r="AB2346">
        <f>(Raw_savings[[#This Row],[PreWBthm]]-Raw_savings[[#This Row],[MsrWBthm]])/Raw_savings[[#This Row],[NumUnit]]/10^5</f>
        <v>-1.7148800457518234E-2</v>
      </c>
      <c r="AC2346">
        <f>Raw_savings[[#This Row],[APreWBkWh]]*Raw_savings[[#This Row],[BldgWts]]</f>
        <v>7.3072077312372654</v>
      </c>
      <c r="AD2346" t="s">
        <v>72</v>
      </c>
    </row>
    <row r="2347" spans="1:30" hidden="1" x14ac:dyDescent="0.25">
      <c r="A2347" t="s">
        <v>68</v>
      </c>
      <c r="B2347" t="s">
        <v>69</v>
      </c>
      <c r="C2347" t="s">
        <v>70</v>
      </c>
      <c r="D2347" s="1">
        <v>43622.936018518521</v>
      </c>
      <c r="E2347" t="s">
        <v>71</v>
      </c>
      <c r="F2347" t="s">
        <v>23</v>
      </c>
      <c r="G2347">
        <v>2015</v>
      </c>
      <c r="H2347" t="str">
        <f>VLOOKUP(Raw_savings[[#This Row],[BldgVint]],DEER2020wts!$I$6:$J$15,2,FALSE)</f>
        <v>Ex</v>
      </c>
      <c r="I2347" t="s">
        <v>41</v>
      </c>
      <c r="J2347" t="s">
        <v>6</v>
      </c>
      <c r="K2347">
        <f>SUMIFS(raw_wts[wt_vint],raw_wts[bldgtype],Raw_savings[[#This Row],[BldgType]],raw_wts[bldgvint],Raw_savings[[#This Row],[BldgVint]],raw_wts[bldgloc],Raw_savings[[#This Row],[BldgLoc]])</f>
        <v>2.597</v>
      </c>
      <c r="L2347" t="s">
        <v>32</v>
      </c>
      <c r="M2347">
        <v>29.7921269166667</v>
      </c>
      <c r="N2347">
        <v>10000.08</v>
      </c>
      <c r="O2347" t="s">
        <v>7</v>
      </c>
      <c r="P2347">
        <v>85004.32</v>
      </c>
      <c r="Q2347">
        <v>39.628333333333302</v>
      </c>
      <c r="R2347">
        <v>16.692266666666701</v>
      </c>
      <c r="S2347">
        <v>16819570</v>
      </c>
      <c r="T2347">
        <v>84859</v>
      </c>
      <c r="U2347">
        <v>39.561777777777799</v>
      </c>
      <c r="V2347">
        <v>16.666799999999999</v>
      </c>
      <c r="W2347">
        <v>16870390</v>
      </c>
      <c r="X2347">
        <v>4.8777987689999502</v>
      </c>
      <c r="Y2347">
        <v>2.23399812110492E-3</v>
      </c>
      <c r="Z2347">
        <v>8.5481196887690603E-4</v>
      </c>
      <c r="AA2347">
        <v>-1705.8198007195499</v>
      </c>
      <c r="AB2347">
        <f>(Raw_savings[[#This Row],[PreWBthm]]-Raw_savings[[#This Row],[MsrWBthm]])/Raw_savings[[#This Row],[NumUnit]]/10^5</f>
        <v>-1.7058198007195526E-2</v>
      </c>
      <c r="AC2347">
        <f>Raw_savings[[#This Row],[APreWBkWh]]*Raw_savings[[#This Row],[BldgWts]]</f>
        <v>12.667643403092871</v>
      </c>
      <c r="AD2347" t="s">
        <v>72</v>
      </c>
    </row>
    <row r="2348" spans="1:30" hidden="1" x14ac:dyDescent="0.25">
      <c r="A2348" t="s">
        <v>68</v>
      </c>
      <c r="B2348" t="s">
        <v>69</v>
      </c>
      <c r="C2348" t="s">
        <v>70</v>
      </c>
      <c r="D2348" s="1">
        <v>43622.936018518521</v>
      </c>
      <c r="E2348" t="s">
        <v>71</v>
      </c>
      <c r="F2348" t="s">
        <v>23</v>
      </c>
      <c r="G2348">
        <v>2015</v>
      </c>
      <c r="H2348" t="str">
        <f>VLOOKUP(Raw_savings[[#This Row],[BldgVint]],DEER2020wts!$I$6:$J$15,2,FALSE)</f>
        <v>Ex</v>
      </c>
      <c r="I2348" t="s">
        <v>44</v>
      </c>
      <c r="J2348" t="s">
        <v>6</v>
      </c>
      <c r="K2348">
        <f>SUMIFS(raw_wts[wt_vint],raw_wts[bldgtype],Raw_savings[[#This Row],[BldgType]],raw_wts[bldgvint],Raw_savings[[#This Row],[BldgVint]],raw_wts[bldgloc],Raw_savings[[#This Row],[BldgLoc]])</f>
        <v>0.22500000000000001</v>
      </c>
      <c r="L2348" t="s">
        <v>32</v>
      </c>
      <c r="M2348">
        <v>31.840022666666702</v>
      </c>
      <c r="N2348">
        <v>10000.08</v>
      </c>
      <c r="O2348" t="s">
        <v>7</v>
      </c>
      <c r="P2348">
        <v>85600.7</v>
      </c>
      <c r="Q2348">
        <v>37.893555555555601</v>
      </c>
      <c r="R2348">
        <v>18.001066666666699</v>
      </c>
      <c r="S2348">
        <v>46246590</v>
      </c>
      <c r="T2348">
        <v>85447.32</v>
      </c>
      <c r="U2348">
        <v>37.834444444444401</v>
      </c>
      <c r="V2348">
        <v>17.975000000000001</v>
      </c>
      <c r="W2348">
        <v>46360820</v>
      </c>
      <c r="X2348">
        <v>4.8172076259406502</v>
      </c>
      <c r="Y2348">
        <v>1.85650342432068E-3</v>
      </c>
      <c r="Z2348">
        <v>8.1867613410823001E-4</v>
      </c>
      <c r="AA2348">
        <v>-3587.6230741376698</v>
      </c>
      <c r="AB2348">
        <f>(Raw_savings[[#This Row],[PreWBthm]]-Raw_savings[[#This Row],[MsrWBthm]])/Raw_savings[[#This Row],[NumUnit]]/10^5</f>
        <v>-3.5876230741376733E-2</v>
      </c>
      <c r="AC2348">
        <f>Raw_savings[[#This Row],[APreWBkWh]]*Raw_savings[[#This Row],[BldgWts]]</f>
        <v>1.0838717158366464</v>
      </c>
      <c r="AD2348" t="s">
        <v>72</v>
      </c>
    </row>
    <row r="2349" spans="1:30" hidden="1" x14ac:dyDescent="0.25">
      <c r="A2349" t="s">
        <v>68</v>
      </c>
      <c r="B2349" t="s">
        <v>69</v>
      </c>
      <c r="C2349" t="s">
        <v>70</v>
      </c>
      <c r="D2349" s="1">
        <v>43622.936018518521</v>
      </c>
      <c r="E2349" t="s">
        <v>71</v>
      </c>
      <c r="F2349" t="s">
        <v>23</v>
      </c>
      <c r="G2349">
        <v>2015</v>
      </c>
      <c r="H2349" t="str">
        <f>VLOOKUP(Raw_savings[[#This Row],[BldgVint]],DEER2020wts!$I$6:$J$15,2,FALSE)</f>
        <v>Ex</v>
      </c>
      <c r="I2349" t="s">
        <v>46</v>
      </c>
      <c r="J2349" t="s">
        <v>6</v>
      </c>
      <c r="K2349">
        <f>SUMIFS(raw_wts[wt_vint],raw_wts[bldgtype],Raw_savings[[#This Row],[BldgType]],raw_wts[bldgvint],Raw_savings[[#This Row],[BldgVint]],raw_wts[bldgloc],Raw_savings[[#This Row],[BldgLoc]])</f>
        <v>0.93600000000000005</v>
      </c>
      <c r="L2349" t="s">
        <v>32</v>
      </c>
      <c r="M2349">
        <v>29.253669833333301</v>
      </c>
      <c r="N2349">
        <v>10000.08</v>
      </c>
      <c r="O2349" t="s">
        <v>7</v>
      </c>
      <c r="P2349">
        <v>81523.28</v>
      </c>
      <c r="Q2349">
        <v>36.124333333333297</v>
      </c>
      <c r="R2349">
        <v>16.792400000000001</v>
      </c>
      <c r="S2349">
        <v>44389860</v>
      </c>
      <c r="T2349">
        <v>81384.34</v>
      </c>
      <c r="U2349">
        <v>36.068555555555498</v>
      </c>
      <c r="V2349">
        <v>16.7686666666667</v>
      </c>
      <c r="W2349">
        <v>44488540</v>
      </c>
      <c r="X2349">
        <v>4.7494895782848499</v>
      </c>
      <c r="Y2349">
        <v>1.9066933514862801E-3</v>
      </c>
      <c r="Z2349">
        <v>8.1129422286325904E-4</v>
      </c>
      <c r="AA2349">
        <v>-3373.25199068044</v>
      </c>
      <c r="AB2349">
        <f>(Raw_savings[[#This Row],[PreWBthm]]-Raw_savings[[#This Row],[MsrWBthm]])/Raw_savings[[#This Row],[NumUnit]]/10^5</f>
        <v>-3.373251990680444E-2</v>
      </c>
      <c r="AC2349">
        <f>Raw_savings[[#This Row],[APreWBkWh]]*Raw_savings[[#This Row],[BldgWts]]</f>
        <v>4.4455222452746197</v>
      </c>
      <c r="AD2349" t="s">
        <v>72</v>
      </c>
    </row>
    <row r="2350" spans="1:30" hidden="1" x14ac:dyDescent="0.25">
      <c r="A2350" t="s">
        <v>68</v>
      </c>
      <c r="B2350" t="s">
        <v>69</v>
      </c>
      <c r="C2350" t="s">
        <v>70</v>
      </c>
      <c r="D2350" s="1">
        <v>43622.936018518521</v>
      </c>
      <c r="E2350" t="s">
        <v>71</v>
      </c>
      <c r="F2350" t="s">
        <v>23</v>
      </c>
      <c r="G2350">
        <v>2015</v>
      </c>
      <c r="H2350" t="str">
        <f>VLOOKUP(Raw_savings[[#This Row],[BldgVint]],DEER2020wts!$I$6:$J$15,2,FALSE)</f>
        <v>Ex</v>
      </c>
      <c r="I2350" t="s">
        <v>9</v>
      </c>
      <c r="J2350" t="s">
        <v>6</v>
      </c>
      <c r="K2350">
        <f>SUMIFS(raw_wts[wt_vint],raw_wts[bldgtype],Raw_savings[[#This Row],[BldgType]],raw_wts[bldgvint],Raw_savings[[#This Row],[BldgVint]],raw_wts[bldgloc],Raw_savings[[#This Row],[BldgLoc]])</f>
        <v>1.155</v>
      </c>
      <c r="L2350" t="s">
        <v>32</v>
      </c>
      <c r="M2350">
        <v>32.401342499999998</v>
      </c>
      <c r="N2350">
        <v>10000.08</v>
      </c>
      <c r="O2350" t="s">
        <v>7</v>
      </c>
      <c r="P2350">
        <v>86627.83</v>
      </c>
      <c r="Q2350">
        <v>36.995888888888899</v>
      </c>
      <c r="R2350">
        <v>16.770399999999999</v>
      </c>
      <c r="S2350">
        <v>40738530</v>
      </c>
      <c r="T2350">
        <v>86470.3</v>
      </c>
      <c r="U2350">
        <v>36.937111111111101</v>
      </c>
      <c r="V2350">
        <v>16.747</v>
      </c>
      <c r="W2350">
        <v>40842910</v>
      </c>
      <c r="X2350">
        <v>4.8618355859791604</v>
      </c>
      <c r="Y2350">
        <v>1.8140537781041099E-3</v>
      </c>
      <c r="Z2350">
        <v>7.2219229805068502E-4</v>
      </c>
      <c r="AA2350">
        <v>-3221.4714560052598</v>
      </c>
      <c r="AB2350">
        <f>(Raw_savings[[#This Row],[PreWBthm]]-Raw_savings[[#This Row],[MsrWBthm]])/Raw_savings[[#This Row],[NumUnit]]/10^5</f>
        <v>-3.2214714560052565E-2</v>
      </c>
      <c r="AC2350">
        <f>Raw_savings[[#This Row],[APreWBkWh]]*Raw_savings[[#This Row],[BldgWts]]</f>
        <v>5.6154201018059302</v>
      </c>
      <c r="AD2350" t="s">
        <v>72</v>
      </c>
    </row>
    <row r="2351" spans="1:30" hidden="1" x14ac:dyDescent="0.25">
      <c r="A2351" t="s">
        <v>68</v>
      </c>
      <c r="B2351" t="s">
        <v>69</v>
      </c>
      <c r="C2351" t="s">
        <v>70</v>
      </c>
      <c r="D2351" s="1">
        <v>43622.936018518521</v>
      </c>
      <c r="E2351" t="s">
        <v>71</v>
      </c>
      <c r="F2351" t="s">
        <v>23</v>
      </c>
      <c r="G2351">
        <v>2015</v>
      </c>
      <c r="H2351" t="str">
        <f>VLOOKUP(Raw_savings[[#This Row],[BldgVint]],DEER2020wts!$I$6:$J$15,2,FALSE)</f>
        <v>Ex</v>
      </c>
      <c r="I2351" t="s">
        <v>37</v>
      </c>
      <c r="J2351" t="s">
        <v>6</v>
      </c>
      <c r="K2351">
        <f>SUMIFS(raw_wts[wt_vint],raw_wts[bldgtype],Raw_savings[[#This Row],[BldgType]],raw_wts[bldgvint],Raw_savings[[#This Row],[BldgVint]],raw_wts[bldgloc],Raw_savings[[#This Row],[BldgLoc]])</f>
        <v>0.31</v>
      </c>
      <c r="L2351" t="s">
        <v>32</v>
      </c>
      <c r="M2351">
        <v>32.578744749999998</v>
      </c>
      <c r="N2351">
        <v>10000.08</v>
      </c>
      <c r="O2351" t="s">
        <v>7</v>
      </c>
      <c r="P2351">
        <v>86758.86</v>
      </c>
      <c r="Q2351">
        <v>37.254777777777797</v>
      </c>
      <c r="R2351">
        <v>16.468399999999999</v>
      </c>
      <c r="S2351">
        <v>41908760</v>
      </c>
      <c r="T2351">
        <v>86602.68</v>
      </c>
      <c r="U2351">
        <v>37.191222222222201</v>
      </c>
      <c r="V2351">
        <v>16.4438666666667</v>
      </c>
      <c r="W2351">
        <v>42012670</v>
      </c>
      <c r="X2351">
        <v>4.7939231912858604</v>
      </c>
      <c r="Y2351">
        <v>1.9508288622922701E-3</v>
      </c>
      <c r="Z2351">
        <v>7.5304722516462801E-4</v>
      </c>
      <c r="AA2351">
        <v>-3189.5028736489298</v>
      </c>
      <c r="AB2351">
        <f>(Raw_savings[[#This Row],[PreWBthm]]-Raw_savings[[#This Row],[MsrWBthm]])/Raw_savings[[#This Row],[NumUnit]]/10^5</f>
        <v>-3.1895028736489306E-2</v>
      </c>
      <c r="AC2351">
        <f>Raw_savings[[#This Row],[APreWBkWh]]*Raw_savings[[#This Row],[BldgWts]]</f>
        <v>1.4861161892986168</v>
      </c>
      <c r="AD2351" t="s">
        <v>72</v>
      </c>
    </row>
    <row r="2352" spans="1:30" hidden="1" x14ac:dyDescent="0.25">
      <c r="A2352" t="s">
        <v>68</v>
      </c>
      <c r="B2352" t="s">
        <v>69</v>
      </c>
      <c r="C2352" t="s">
        <v>70</v>
      </c>
      <c r="D2352" s="1">
        <v>43622.936018518521</v>
      </c>
      <c r="E2352" t="s">
        <v>71</v>
      </c>
      <c r="F2352" t="s">
        <v>23</v>
      </c>
      <c r="G2352">
        <v>2015</v>
      </c>
      <c r="H2352" t="str">
        <f>VLOOKUP(Raw_savings[[#This Row],[BldgVint]],DEER2020wts!$I$6:$J$15,2,FALSE)</f>
        <v>Ex</v>
      </c>
      <c r="I2352" t="s">
        <v>34</v>
      </c>
      <c r="J2352" t="s">
        <v>6</v>
      </c>
      <c r="K2352">
        <f>SUMIFS(raw_wts[wt_vint],raw_wts[bldgtype],Raw_savings[[#This Row],[BldgType]],raw_wts[bldgvint],Raw_savings[[#This Row],[BldgVint]],raw_wts[bldgloc],Raw_savings[[#This Row],[BldgLoc]])</f>
        <v>0.65</v>
      </c>
      <c r="L2352" t="s">
        <v>32</v>
      </c>
      <c r="M2352">
        <v>39.331010833333302</v>
      </c>
      <c r="N2352">
        <v>10000.08</v>
      </c>
      <c r="O2352" t="s">
        <v>7</v>
      </c>
      <c r="P2352">
        <v>103571.7</v>
      </c>
      <c r="Q2352">
        <v>41.859666666666698</v>
      </c>
      <c r="R2352">
        <v>18.510933333333298</v>
      </c>
      <c r="S2352">
        <v>3891936</v>
      </c>
      <c r="T2352">
        <v>103364.9</v>
      </c>
      <c r="U2352">
        <v>41.787111111111102</v>
      </c>
      <c r="V2352">
        <v>18.483799999999999</v>
      </c>
      <c r="W2352">
        <v>3914373</v>
      </c>
      <c r="X2352">
        <v>5.2579375820348497</v>
      </c>
      <c r="Y2352">
        <v>1.84474169410519E-3</v>
      </c>
      <c r="Z2352">
        <v>6.8987124303298002E-4</v>
      </c>
      <c r="AA2352">
        <v>-570.46588746670295</v>
      </c>
      <c r="AB2352">
        <f>(Raw_savings[[#This Row],[PreWBthm]]-Raw_savings[[#This Row],[MsrWBthm]])/Raw_savings[[#This Row],[NumUnit]]/10^5</f>
        <v>-5.704658874667032E-3</v>
      </c>
      <c r="AC2352">
        <f>Raw_savings[[#This Row],[APreWBkWh]]*Raw_savings[[#This Row],[BldgWts]]</f>
        <v>3.4176594283226525</v>
      </c>
      <c r="AD2352" t="s">
        <v>72</v>
      </c>
    </row>
    <row r="2353" spans="1:30" hidden="1" x14ac:dyDescent="0.25">
      <c r="A2353" t="s">
        <v>68</v>
      </c>
      <c r="B2353" t="s">
        <v>69</v>
      </c>
      <c r="C2353" t="s">
        <v>70</v>
      </c>
      <c r="D2353" s="1">
        <v>43622.936018518521</v>
      </c>
      <c r="E2353" t="s">
        <v>71</v>
      </c>
      <c r="F2353" t="s">
        <v>23</v>
      </c>
      <c r="G2353">
        <v>2015</v>
      </c>
      <c r="H2353" t="str">
        <f>VLOOKUP(Raw_savings[[#This Row],[BldgVint]],DEER2020wts!$I$6:$J$15,2,FALSE)</f>
        <v>Ex</v>
      </c>
      <c r="I2353" t="s">
        <v>42</v>
      </c>
      <c r="J2353" t="s">
        <v>6</v>
      </c>
      <c r="K2353">
        <f>SUMIFS(raw_wts[wt_vint],raw_wts[bldgtype],Raw_savings[[#This Row],[BldgType]],raw_wts[bldgvint],Raw_savings[[#This Row],[BldgVint]],raw_wts[bldgloc],Raw_savings[[#This Row],[BldgLoc]])</f>
        <v>0.182</v>
      </c>
      <c r="L2353" t="s">
        <v>32</v>
      </c>
      <c r="M2353">
        <v>28.99526925</v>
      </c>
      <c r="N2353">
        <v>10000.08</v>
      </c>
      <c r="O2353" t="s">
        <v>7</v>
      </c>
      <c r="P2353">
        <v>75914.52</v>
      </c>
      <c r="Q2353">
        <v>28.633555555555599</v>
      </c>
      <c r="R2353">
        <v>13.489000000000001</v>
      </c>
      <c r="S2353">
        <v>119416100</v>
      </c>
      <c r="T2353">
        <v>75779.320000000007</v>
      </c>
      <c r="U2353">
        <v>28.5924444444444</v>
      </c>
      <c r="V2353">
        <v>13.471066666666699</v>
      </c>
      <c r="W2353">
        <v>119601400</v>
      </c>
      <c r="X2353">
        <v>4.6628296096956303</v>
      </c>
      <c r="Y2353">
        <v>1.41785581491415E-3</v>
      </c>
      <c r="Z2353">
        <v>6.1849169872191495E-4</v>
      </c>
      <c r="AA2353">
        <v>-6390.6976825193697</v>
      </c>
      <c r="AB2353">
        <f>(Raw_savings[[#This Row],[PreWBthm]]-Raw_savings[[#This Row],[MsrWBthm]])/Raw_savings[[#This Row],[NumUnit]]/10^5</f>
        <v>-6.3906976825193654E-2</v>
      </c>
      <c r="AC2353">
        <f>Raw_savings[[#This Row],[APreWBkWh]]*Raw_savings[[#This Row],[BldgWts]]</f>
        <v>0.84863498896460465</v>
      </c>
      <c r="AD2353" t="s">
        <v>72</v>
      </c>
    </row>
    <row r="2354" spans="1:30" hidden="1" x14ac:dyDescent="0.25">
      <c r="A2354" t="s">
        <v>68</v>
      </c>
      <c r="B2354" t="s">
        <v>69</v>
      </c>
      <c r="C2354" t="s">
        <v>70</v>
      </c>
      <c r="D2354" s="1">
        <v>43622.936018518521</v>
      </c>
      <c r="E2354" t="s">
        <v>71</v>
      </c>
      <c r="F2354" t="s">
        <v>23</v>
      </c>
      <c r="G2354">
        <v>2017</v>
      </c>
      <c r="H2354" t="str">
        <f>VLOOKUP(Raw_savings[[#This Row],[BldgVint]],DEER2020wts!$I$6:$J$15,2,FALSE)</f>
        <v>Rec</v>
      </c>
      <c r="I2354" t="s">
        <v>5</v>
      </c>
      <c r="J2354" t="s">
        <v>6</v>
      </c>
      <c r="K2354">
        <f>SUMIFS(raw_wts[wt_vint],raw_wts[bldgtype],Raw_savings[[#This Row],[BldgType]],raw_wts[bldgvint],Raw_savings[[#This Row],[BldgVint]],raw_wts[bldgloc],Raw_savings[[#This Row],[BldgLoc]])</f>
        <v>5.2999999999999999E-2</v>
      </c>
      <c r="L2354" t="s">
        <v>32</v>
      </c>
      <c r="M2354">
        <v>25.5194768333333</v>
      </c>
      <c r="N2354">
        <v>10000.08</v>
      </c>
      <c r="O2354" t="s">
        <v>7</v>
      </c>
      <c r="P2354">
        <v>68079.94</v>
      </c>
      <c r="Q2354">
        <v>21.962333333333302</v>
      </c>
      <c r="R2354">
        <v>10.273733333333301</v>
      </c>
      <c r="S2354">
        <v>87056570</v>
      </c>
      <c r="T2354">
        <v>67977.279999999999</v>
      </c>
      <c r="U2354">
        <v>21.920666666666701</v>
      </c>
      <c r="V2354">
        <v>10.2581333333333</v>
      </c>
      <c r="W2354">
        <v>87218460</v>
      </c>
      <c r="X2354">
        <v>4.0228097413780004</v>
      </c>
      <c r="Y2354">
        <v>1.6327398456790899E-3</v>
      </c>
      <c r="Z2354">
        <v>6.1129779822220297E-4</v>
      </c>
      <c r="AA2354">
        <v>-6343.7820868075496</v>
      </c>
      <c r="AB2354">
        <f>(Raw_savings[[#This Row],[PreWBthm]]-Raw_savings[[#This Row],[MsrWBthm]])/Raw_savings[[#This Row],[NumUnit]]/10^5</f>
        <v>-6.3437820868075478E-2</v>
      </c>
      <c r="AC2354">
        <f>Raw_savings[[#This Row],[APreWBkWh]]*Raw_savings[[#This Row],[BldgWts]]</f>
        <v>0.21320891629303401</v>
      </c>
      <c r="AD2354" t="s">
        <v>72</v>
      </c>
    </row>
    <row r="2355" spans="1:30" hidden="1" x14ac:dyDescent="0.25">
      <c r="A2355" t="s">
        <v>68</v>
      </c>
      <c r="B2355" t="s">
        <v>69</v>
      </c>
      <c r="C2355" t="s">
        <v>70</v>
      </c>
      <c r="D2355" s="1">
        <v>43622.936018518521</v>
      </c>
      <c r="E2355" t="s">
        <v>71</v>
      </c>
      <c r="F2355" t="s">
        <v>23</v>
      </c>
      <c r="G2355">
        <v>2017</v>
      </c>
      <c r="H2355" t="str">
        <f>VLOOKUP(Raw_savings[[#This Row],[BldgVint]],DEER2020wts!$I$6:$J$15,2,FALSE)</f>
        <v>Rec</v>
      </c>
      <c r="I2355" t="s">
        <v>35</v>
      </c>
      <c r="J2355" t="s">
        <v>6</v>
      </c>
      <c r="K2355">
        <f>SUMIFS(raw_wts[wt_vint],raw_wts[bldgtype],Raw_savings[[#This Row],[BldgType]],raw_wts[bldgvint],Raw_savings[[#This Row],[BldgVint]],raw_wts[bldgloc],Raw_savings[[#This Row],[BldgLoc]])</f>
        <v>0.14899999999999999</v>
      </c>
      <c r="L2355" t="s">
        <v>32</v>
      </c>
      <c r="M2355">
        <v>24.4717003833333</v>
      </c>
      <c r="N2355">
        <v>10000.08</v>
      </c>
      <c r="O2355" t="s">
        <v>7</v>
      </c>
      <c r="P2355">
        <v>76142.86</v>
      </c>
      <c r="Q2355">
        <v>33.555666666666703</v>
      </c>
      <c r="R2355">
        <v>15.2565333333333</v>
      </c>
      <c r="S2355">
        <v>45809660</v>
      </c>
      <c r="T2355">
        <v>76027.02</v>
      </c>
      <c r="U2355">
        <v>33.505111111111098</v>
      </c>
      <c r="V2355">
        <v>15.236133333333299</v>
      </c>
      <c r="W2355">
        <v>45899040</v>
      </c>
      <c r="X2355">
        <v>4.7336310180918399</v>
      </c>
      <c r="Y2355">
        <v>2.0658783314452E-3</v>
      </c>
      <c r="Z2355">
        <v>8.3361595967774505E-4</v>
      </c>
      <c r="AA2355">
        <v>-3652.3820821569502</v>
      </c>
      <c r="AB2355">
        <f>(Raw_savings[[#This Row],[PreWBthm]]-Raw_savings[[#This Row],[MsrWBthm]])/Raw_savings[[#This Row],[NumUnit]]/10^5</f>
        <v>-3.652382082156954E-2</v>
      </c>
      <c r="AC2355">
        <f>Raw_savings[[#This Row],[APreWBkWh]]*Raw_savings[[#This Row],[BldgWts]]</f>
        <v>0.70531102169568416</v>
      </c>
      <c r="AD2355" t="s">
        <v>72</v>
      </c>
    </row>
    <row r="2356" spans="1:30" hidden="1" x14ac:dyDescent="0.25">
      <c r="A2356" t="s">
        <v>68</v>
      </c>
      <c r="B2356" t="s">
        <v>69</v>
      </c>
      <c r="C2356" t="s">
        <v>70</v>
      </c>
      <c r="D2356" s="1">
        <v>43622.936018518521</v>
      </c>
      <c r="E2356" t="s">
        <v>71</v>
      </c>
      <c r="F2356" t="s">
        <v>23</v>
      </c>
      <c r="G2356">
        <v>2017</v>
      </c>
      <c r="H2356" t="str">
        <f>VLOOKUP(Raw_savings[[#This Row],[BldgVint]],DEER2020wts!$I$6:$J$15,2,FALSE)</f>
        <v>Rec</v>
      </c>
      <c r="I2356" t="s">
        <v>38</v>
      </c>
      <c r="J2356" t="s">
        <v>6</v>
      </c>
      <c r="K2356">
        <f>SUMIFS(raw_wts[wt_vint],raw_wts[bldgtype],Raw_savings[[#This Row],[BldgType]],raw_wts[bldgvint],Raw_savings[[#This Row],[BldgVint]],raw_wts[bldgloc],Raw_savings[[#This Row],[BldgLoc]])</f>
        <v>0.90400000000000003</v>
      </c>
      <c r="L2356" t="s">
        <v>32</v>
      </c>
      <c r="M2356">
        <v>27.416820666666698</v>
      </c>
      <c r="N2356">
        <v>10000.08</v>
      </c>
      <c r="O2356" t="s">
        <v>7</v>
      </c>
      <c r="P2356">
        <v>72171.98</v>
      </c>
      <c r="Q2356">
        <v>27.8115555555556</v>
      </c>
      <c r="R2356">
        <v>12.629200000000001</v>
      </c>
      <c r="S2356">
        <v>43439340</v>
      </c>
      <c r="T2356">
        <v>72047.7</v>
      </c>
      <c r="U2356">
        <v>27.771888888888899</v>
      </c>
      <c r="V2356">
        <v>12.613200000000001</v>
      </c>
      <c r="W2356">
        <v>43541880</v>
      </c>
      <c r="X2356">
        <v>4.5329836566753396</v>
      </c>
      <c r="Y2356">
        <v>1.44680038392984E-3</v>
      </c>
      <c r="Z2356">
        <v>5.8358334813967002E-4</v>
      </c>
      <c r="AA2356">
        <v>-3740.03978239052</v>
      </c>
      <c r="AB2356">
        <f>(Raw_savings[[#This Row],[PreWBthm]]-Raw_savings[[#This Row],[MsrWBthm]])/Raw_savings[[#This Row],[NumUnit]]/10^5</f>
        <v>-3.7400397823905189E-2</v>
      </c>
      <c r="AC2356">
        <f>Raw_savings[[#This Row],[APreWBkWh]]*Raw_savings[[#This Row],[BldgWts]]</f>
        <v>4.0978172256345076</v>
      </c>
      <c r="AD2356" t="s">
        <v>72</v>
      </c>
    </row>
    <row r="2357" spans="1:30" hidden="1" x14ac:dyDescent="0.25">
      <c r="A2357" t="s">
        <v>68</v>
      </c>
      <c r="B2357" t="s">
        <v>69</v>
      </c>
      <c r="C2357" t="s">
        <v>70</v>
      </c>
      <c r="D2357" s="1">
        <v>43622.936018518521</v>
      </c>
      <c r="E2357" t="s">
        <v>71</v>
      </c>
      <c r="F2357" t="s">
        <v>23</v>
      </c>
      <c r="G2357">
        <v>2017</v>
      </c>
      <c r="H2357" t="str">
        <f>VLOOKUP(Raw_savings[[#This Row],[BldgVint]],DEER2020wts!$I$6:$J$15,2,FALSE)</f>
        <v>Rec</v>
      </c>
      <c r="I2357" t="s">
        <v>40</v>
      </c>
      <c r="J2357" t="s">
        <v>6</v>
      </c>
      <c r="K2357">
        <f>SUMIFS(raw_wts[wt_vint],raw_wts[bldgtype],Raw_savings[[#This Row],[BldgType]],raw_wts[bldgvint],Raw_savings[[#This Row],[BldgVint]],raw_wts[bldgloc],Raw_savings[[#This Row],[BldgLoc]])</f>
        <v>0.72799999999999998</v>
      </c>
      <c r="L2357" t="s">
        <v>32</v>
      </c>
      <c r="M2357">
        <v>24.859666841666701</v>
      </c>
      <c r="N2357">
        <v>10000.08</v>
      </c>
      <c r="O2357" t="s">
        <v>7</v>
      </c>
      <c r="P2357">
        <v>77136.100000000006</v>
      </c>
      <c r="Q2357">
        <v>32.354888888888901</v>
      </c>
      <c r="R2357">
        <v>14.352600000000001</v>
      </c>
      <c r="S2357">
        <v>31819870</v>
      </c>
      <c r="T2357">
        <v>77013.47</v>
      </c>
      <c r="U2357">
        <v>32.3044444444444</v>
      </c>
      <c r="V2357">
        <v>14.333066666666699</v>
      </c>
      <c r="W2357">
        <v>31889640</v>
      </c>
      <c r="X2357">
        <v>4.9328899208925598</v>
      </c>
      <c r="Y2357">
        <v>2.0291681608501201E-3</v>
      </c>
      <c r="Z2357">
        <v>7.8574397065514295E-4</v>
      </c>
      <c r="AA2357">
        <v>-2806.5541040582302</v>
      </c>
      <c r="AB2357">
        <f>(Raw_savings[[#This Row],[PreWBthm]]-Raw_savings[[#This Row],[MsrWBthm]])/Raw_savings[[#This Row],[NumUnit]]/10^5</f>
        <v>-2.8065541040582308E-2</v>
      </c>
      <c r="AC2357">
        <f>Raw_savings[[#This Row],[APreWBkWh]]*Raw_savings[[#This Row],[BldgWts]]</f>
        <v>3.5911438624097833</v>
      </c>
      <c r="AD2357" t="s">
        <v>72</v>
      </c>
    </row>
    <row r="2358" spans="1:30" hidden="1" x14ac:dyDescent="0.25">
      <c r="A2358" t="s">
        <v>68</v>
      </c>
      <c r="B2358" t="s">
        <v>69</v>
      </c>
      <c r="C2358" t="s">
        <v>70</v>
      </c>
      <c r="D2358" s="1">
        <v>43622.936018518521</v>
      </c>
      <c r="E2358" t="s">
        <v>71</v>
      </c>
      <c r="F2358" t="s">
        <v>23</v>
      </c>
      <c r="G2358">
        <v>2017</v>
      </c>
      <c r="H2358" t="str">
        <f>VLOOKUP(Raw_savings[[#This Row],[BldgVint]],DEER2020wts!$I$6:$J$15,2,FALSE)</f>
        <v>Rec</v>
      </c>
      <c r="I2358" t="s">
        <v>43</v>
      </c>
      <c r="J2358" t="s">
        <v>6</v>
      </c>
      <c r="K2358">
        <f>SUMIFS(raw_wts[wt_vint],raw_wts[bldgtype],Raw_savings[[#This Row],[BldgType]],raw_wts[bldgvint],Raw_savings[[#This Row],[BldgVint]],raw_wts[bldgloc],Raw_savings[[#This Row],[BldgLoc]])</f>
        <v>6.8999999999999992E-2</v>
      </c>
      <c r="L2358" t="s">
        <v>32</v>
      </c>
      <c r="M2358">
        <v>27.064277066666701</v>
      </c>
      <c r="N2358">
        <v>10000.08</v>
      </c>
      <c r="O2358" t="s">
        <v>7</v>
      </c>
      <c r="P2358">
        <v>72699.899999999994</v>
      </c>
      <c r="Q2358">
        <v>26.006333333333298</v>
      </c>
      <c r="R2358">
        <v>11.726333333333301</v>
      </c>
      <c r="S2358">
        <v>44287320</v>
      </c>
      <c r="T2358">
        <v>72574.98</v>
      </c>
      <c r="U2358">
        <v>25.964222222222201</v>
      </c>
      <c r="V2358">
        <v>11.7083333333333</v>
      </c>
      <c r="W2358">
        <v>44380610</v>
      </c>
      <c r="X2358">
        <v>4.6156784344280197</v>
      </c>
      <c r="Y2358">
        <v>1.5559665978655401E-3</v>
      </c>
      <c r="Z2358">
        <v>6.6508334790025896E-4</v>
      </c>
      <c r="AA2358">
        <v>-3446.9791958677201</v>
      </c>
      <c r="AB2358">
        <f>(Raw_savings[[#This Row],[PreWBthm]]-Raw_savings[[#This Row],[MsrWBthm]])/Raw_savings[[#This Row],[NumUnit]]/10^5</f>
        <v>-3.4469791958677214E-2</v>
      </c>
      <c r="AC2358">
        <f>Raw_savings[[#This Row],[APreWBkWh]]*Raw_savings[[#This Row],[BldgWts]]</f>
        <v>0.31848181197553332</v>
      </c>
      <c r="AD2358" t="s">
        <v>72</v>
      </c>
    </row>
    <row r="2359" spans="1:30" hidden="1" x14ac:dyDescent="0.25">
      <c r="A2359" t="s">
        <v>68</v>
      </c>
      <c r="B2359" t="s">
        <v>69</v>
      </c>
      <c r="C2359" t="s">
        <v>70</v>
      </c>
      <c r="D2359" s="1">
        <v>43622.936018518521</v>
      </c>
      <c r="E2359" t="s">
        <v>71</v>
      </c>
      <c r="F2359" t="s">
        <v>23</v>
      </c>
      <c r="G2359">
        <v>2017</v>
      </c>
      <c r="H2359" t="str">
        <f>VLOOKUP(Raw_savings[[#This Row],[BldgVint]],DEER2020wts!$I$6:$J$15,2,FALSE)</f>
        <v>Rec</v>
      </c>
      <c r="I2359" t="s">
        <v>45</v>
      </c>
      <c r="J2359" t="s">
        <v>6</v>
      </c>
      <c r="K2359">
        <f>SUMIFS(raw_wts[wt_vint],raw_wts[bldgtype],Raw_savings[[#This Row],[BldgType]],raw_wts[bldgvint],Raw_savings[[#This Row],[BldgVint]],raw_wts[bldgloc],Raw_savings[[#This Row],[BldgLoc]])</f>
        <v>1.6579999999999999</v>
      </c>
      <c r="L2359" t="s">
        <v>32</v>
      </c>
      <c r="M2359">
        <v>29.255004750000001</v>
      </c>
      <c r="N2359">
        <v>10000.08</v>
      </c>
      <c r="O2359" t="s">
        <v>7</v>
      </c>
      <c r="P2359">
        <v>79324.84</v>
      </c>
      <c r="Q2359">
        <v>30.544777777777799</v>
      </c>
      <c r="R2359">
        <v>13.6956666666667</v>
      </c>
      <c r="S2359">
        <v>17275400</v>
      </c>
      <c r="T2359">
        <v>79188.259999999995</v>
      </c>
      <c r="U2359">
        <v>30.4994444444444</v>
      </c>
      <c r="V2359">
        <v>13.677666666666701</v>
      </c>
      <c r="W2359">
        <v>17324910</v>
      </c>
      <c r="X2359">
        <v>4.66860289947489</v>
      </c>
      <c r="Y2359">
        <v>1.54959241062285E-3</v>
      </c>
      <c r="Z2359">
        <v>6.1527933951200904E-4</v>
      </c>
      <c r="AA2359">
        <v>-1692.3600055132399</v>
      </c>
      <c r="AB2359">
        <f>(Raw_savings[[#This Row],[PreWBthm]]-Raw_savings[[#This Row],[MsrWBthm]])/Raw_savings[[#This Row],[NumUnit]]/10^5</f>
        <v>-1.6923600055132448E-2</v>
      </c>
      <c r="AC2359">
        <f>Raw_savings[[#This Row],[APreWBkWh]]*Raw_savings[[#This Row],[BldgWts]]</f>
        <v>7.740543607329367</v>
      </c>
      <c r="AD2359" t="s">
        <v>72</v>
      </c>
    </row>
    <row r="2360" spans="1:30" hidden="1" x14ac:dyDescent="0.25">
      <c r="A2360" t="s">
        <v>68</v>
      </c>
      <c r="B2360" t="s">
        <v>69</v>
      </c>
      <c r="C2360" t="s">
        <v>70</v>
      </c>
      <c r="D2360" s="1">
        <v>43622.936018518521</v>
      </c>
      <c r="E2360" t="s">
        <v>71</v>
      </c>
      <c r="F2360" t="s">
        <v>23</v>
      </c>
      <c r="G2360">
        <v>2017</v>
      </c>
      <c r="H2360" t="str">
        <f>VLOOKUP(Raw_savings[[#This Row],[BldgVint]],DEER2020wts!$I$6:$J$15,2,FALSE)</f>
        <v>Rec</v>
      </c>
      <c r="I2360" t="s">
        <v>8</v>
      </c>
      <c r="J2360" t="s">
        <v>6</v>
      </c>
      <c r="K2360">
        <f>SUMIFS(raw_wts[wt_vint],raw_wts[bldgtype],Raw_savings[[#This Row],[BldgType]],raw_wts[bldgvint],Raw_savings[[#This Row],[BldgVint]],raw_wts[bldgloc],Raw_savings[[#This Row],[BldgLoc]])</f>
        <v>1.0089999999999999</v>
      </c>
      <c r="L2360" t="s">
        <v>32</v>
      </c>
      <c r="M2360">
        <v>28.577966833333299</v>
      </c>
      <c r="N2360">
        <v>10000.08</v>
      </c>
      <c r="O2360" t="s">
        <v>7</v>
      </c>
      <c r="P2360">
        <v>77301.289999999994</v>
      </c>
      <c r="Q2360">
        <v>28.975999999999999</v>
      </c>
      <c r="R2360">
        <v>12.9256666666667</v>
      </c>
      <c r="S2360">
        <v>9312446</v>
      </c>
      <c r="T2360">
        <v>77164.53</v>
      </c>
      <c r="U2360">
        <v>28.933444444444401</v>
      </c>
      <c r="V2360">
        <v>12.909133333333299</v>
      </c>
      <c r="W2360">
        <v>9348180</v>
      </c>
      <c r="X2360">
        <v>4.78550488904893</v>
      </c>
      <c r="Y2360">
        <v>1.48910367919929E-3</v>
      </c>
      <c r="Z2360">
        <v>5.7853427536520298E-4</v>
      </c>
      <c r="AA2360">
        <v>-1250.4038586229999</v>
      </c>
      <c r="AB2360">
        <f>(Raw_savings[[#This Row],[PreWBthm]]-Raw_savings[[#This Row],[MsrWBthm]])/Raw_savings[[#This Row],[NumUnit]]/10^5</f>
        <v>-1.2504038586229975E-2</v>
      </c>
      <c r="AC2360">
        <f>Raw_savings[[#This Row],[APreWBkWh]]*Raw_savings[[#This Row],[BldgWts]]</f>
        <v>4.8285744330503695</v>
      </c>
      <c r="AD2360" t="s">
        <v>72</v>
      </c>
    </row>
    <row r="2361" spans="1:30" hidden="1" x14ac:dyDescent="0.25">
      <c r="A2361" t="s">
        <v>68</v>
      </c>
      <c r="B2361" t="s">
        <v>69</v>
      </c>
      <c r="C2361" t="s">
        <v>70</v>
      </c>
      <c r="D2361" s="1">
        <v>43622.936018518521</v>
      </c>
      <c r="E2361" t="s">
        <v>71</v>
      </c>
      <c r="F2361" t="s">
        <v>23</v>
      </c>
      <c r="G2361">
        <v>2017</v>
      </c>
      <c r="H2361" t="str">
        <f>VLOOKUP(Raw_savings[[#This Row],[BldgVint]],DEER2020wts!$I$6:$J$15,2,FALSE)</f>
        <v>Rec</v>
      </c>
      <c r="I2361" t="s">
        <v>36</v>
      </c>
      <c r="J2361" t="s">
        <v>6</v>
      </c>
      <c r="K2361">
        <f>SUMIFS(raw_wts[wt_vint],raw_wts[bldgtype],Raw_savings[[#This Row],[BldgType]],raw_wts[bldgvint],Raw_savings[[#This Row],[BldgVint]],raw_wts[bldgloc],Raw_savings[[#This Row],[BldgLoc]])</f>
        <v>2.0499999999999998</v>
      </c>
      <c r="L2361" t="s">
        <v>32</v>
      </c>
      <c r="M2361">
        <v>27.3390393333333</v>
      </c>
      <c r="N2361">
        <v>10000.08</v>
      </c>
      <c r="O2361" t="s">
        <v>7</v>
      </c>
      <c r="P2361">
        <v>81385.89</v>
      </c>
      <c r="Q2361">
        <v>33.0441111111111</v>
      </c>
      <c r="R2361">
        <v>13.9059333333333</v>
      </c>
      <c r="S2361">
        <v>15022760</v>
      </c>
      <c r="T2361">
        <v>81251.23</v>
      </c>
      <c r="U2361">
        <v>32.993555555555602</v>
      </c>
      <c r="V2361">
        <v>13.888400000000001</v>
      </c>
      <c r="W2361">
        <v>15064610</v>
      </c>
      <c r="X2361">
        <v>4.9255571257698998</v>
      </c>
      <c r="Y2361">
        <v>1.84920746260145E-3</v>
      </c>
      <c r="Z2361">
        <v>6.4132953318359195E-4</v>
      </c>
      <c r="AA2361">
        <v>-1530.77800173374</v>
      </c>
      <c r="AB2361">
        <f>(Raw_savings[[#This Row],[PreWBthm]]-Raw_savings[[#This Row],[MsrWBthm]])/Raw_savings[[#This Row],[NumUnit]]/10^5</f>
        <v>-1.5307780017337375E-2</v>
      </c>
      <c r="AC2361">
        <f>Raw_savings[[#This Row],[APreWBkWh]]*Raw_savings[[#This Row],[BldgWts]]</f>
        <v>10.097392107828293</v>
      </c>
      <c r="AD2361" t="s">
        <v>72</v>
      </c>
    </row>
    <row r="2362" spans="1:30" hidden="1" x14ac:dyDescent="0.25">
      <c r="A2362" t="s">
        <v>68</v>
      </c>
      <c r="B2362" t="s">
        <v>69</v>
      </c>
      <c r="C2362" t="s">
        <v>70</v>
      </c>
      <c r="D2362" s="1">
        <v>43622.936018518521</v>
      </c>
      <c r="E2362" t="s">
        <v>71</v>
      </c>
      <c r="F2362" t="s">
        <v>23</v>
      </c>
      <c r="G2362">
        <v>2017</v>
      </c>
      <c r="H2362" t="str">
        <f>VLOOKUP(Raw_savings[[#This Row],[BldgVint]],DEER2020wts!$I$6:$J$15,2,FALSE)</f>
        <v>Rec</v>
      </c>
      <c r="I2362" t="s">
        <v>39</v>
      </c>
      <c r="J2362" t="s">
        <v>6</v>
      </c>
      <c r="K2362">
        <f>SUMIFS(raw_wts[wt_vint],raw_wts[bldgtype],Raw_savings[[#This Row],[BldgType]],raw_wts[bldgvint],Raw_savings[[#This Row],[BldgVint]],raw_wts[bldgloc],Raw_savings[[#This Row],[BldgLoc]])</f>
        <v>1.5780000000000001</v>
      </c>
      <c r="L2362" t="s">
        <v>32</v>
      </c>
      <c r="M2362">
        <v>31.7498249166667</v>
      </c>
      <c r="N2362">
        <v>10000.08</v>
      </c>
      <c r="O2362" t="s">
        <v>7</v>
      </c>
      <c r="P2362">
        <v>82885.3</v>
      </c>
      <c r="Q2362">
        <v>38.214111111111102</v>
      </c>
      <c r="R2362">
        <v>16.28</v>
      </c>
      <c r="S2362">
        <v>14932200</v>
      </c>
      <c r="T2362">
        <v>82738.2</v>
      </c>
      <c r="U2362">
        <v>38.1503333333333</v>
      </c>
      <c r="V2362">
        <v>16.2566666666667</v>
      </c>
      <c r="W2362">
        <v>14983240</v>
      </c>
      <c r="X2362">
        <v>4.63309641505416</v>
      </c>
      <c r="Y2362">
        <v>2.0087599835643E-3</v>
      </c>
      <c r="Z2362">
        <v>7.3491218910883905E-4</v>
      </c>
      <c r="AA2362">
        <v>-1607.5679199480301</v>
      </c>
      <c r="AB2362">
        <f>(Raw_savings[[#This Row],[PreWBthm]]-Raw_savings[[#This Row],[MsrWBthm]])/Raw_savings[[#This Row],[NumUnit]]/10^5</f>
        <v>-1.6075679199480292E-2</v>
      </c>
      <c r="AC2362">
        <f>Raw_savings[[#This Row],[APreWBkWh]]*Raw_savings[[#This Row],[BldgWts]]</f>
        <v>7.3110261429554653</v>
      </c>
      <c r="AD2362" t="s">
        <v>72</v>
      </c>
    </row>
    <row r="2363" spans="1:30" hidden="1" x14ac:dyDescent="0.25">
      <c r="A2363" t="s">
        <v>68</v>
      </c>
      <c r="B2363" t="s">
        <v>69</v>
      </c>
      <c r="C2363" t="s">
        <v>70</v>
      </c>
      <c r="D2363" s="1">
        <v>43622.936018518521</v>
      </c>
      <c r="E2363" t="s">
        <v>71</v>
      </c>
      <c r="F2363" t="s">
        <v>23</v>
      </c>
      <c r="G2363">
        <v>2017</v>
      </c>
      <c r="H2363" t="str">
        <f>VLOOKUP(Raw_savings[[#This Row],[BldgVint]],DEER2020wts!$I$6:$J$15,2,FALSE)</f>
        <v>Rec</v>
      </c>
      <c r="I2363" t="s">
        <v>41</v>
      </c>
      <c r="J2363" t="s">
        <v>6</v>
      </c>
      <c r="K2363">
        <f>SUMIFS(raw_wts[wt_vint],raw_wts[bldgtype],Raw_savings[[#This Row],[BldgType]],raw_wts[bldgvint],Raw_savings[[#This Row],[BldgVint]],raw_wts[bldgloc],Raw_savings[[#This Row],[BldgLoc]])</f>
        <v>2.597</v>
      </c>
      <c r="L2363" t="s">
        <v>32</v>
      </c>
      <c r="M2363">
        <v>29.597196333333301</v>
      </c>
      <c r="N2363">
        <v>10000.08</v>
      </c>
      <c r="O2363" t="s">
        <v>7</v>
      </c>
      <c r="P2363">
        <v>83992.17</v>
      </c>
      <c r="Q2363">
        <v>39.148111111111099</v>
      </c>
      <c r="R2363">
        <v>16.490066666666699</v>
      </c>
      <c r="S2363">
        <v>16804650</v>
      </c>
      <c r="T2363">
        <v>83848.039999999994</v>
      </c>
      <c r="U2363">
        <v>39.084777777777802</v>
      </c>
      <c r="V2363">
        <v>16.468399999999999</v>
      </c>
      <c r="W2363">
        <v>16857630</v>
      </c>
      <c r="X2363">
        <v>4.8697180089885999</v>
      </c>
      <c r="Y2363">
        <v>2.1398423222271398E-3</v>
      </c>
      <c r="Z2363">
        <v>7.3205132076197997E-4</v>
      </c>
      <c r="AA2363">
        <v>-1790.0344141830799</v>
      </c>
      <c r="AB2363">
        <f>(Raw_savings[[#This Row],[PreWBthm]]-Raw_savings[[#This Row],[MsrWBthm]])/Raw_savings[[#This Row],[NumUnit]]/10^5</f>
        <v>-1.7900344141830841E-2</v>
      </c>
      <c r="AC2363">
        <f>Raw_savings[[#This Row],[APreWBkWh]]*Raw_savings[[#This Row],[BldgWts]]</f>
        <v>12.646657669343394</v>
      </c>
      <c r="AD2363" t="s">
        <v>72</v>
      </c>
    </row>
    <row r="2364" spans="1:30" hidden="1" x14ac:dyDescent="0.25">
      <c r="A2364" t="s">
        <v>68</v>
      </c>
      <c r="B2364" t="s">
        <v>69</v>
      </c>
      <c r="C2364" t="s">
        <v>70</v>
      </c>
      <c r="D2364" s="1">
        <v>43622.936018518521</v>
      </c>
      <c r="E2364" t="s">
        <v>71</v>
      </c>
      <c r="F2364" t="s">
        <v>23</v>
      </c>
      <c r="G2364">
        <v>2017</v>
      </c>
      <c r="H2364" t="str">
        <f>VLOOKUP(Raw_savings[[#This Row],[BldgVint]],DEER2020wts!$I$6:$J$15,2,FALSE)</f>
        <v>Rec</v>
      </c>
      <c r="I2364" t="s">
        <v>44</v>
      </c>
      <c r="J2364" t="s">
        <v>6</v>
      </c>
      <c r="K2364">
        <f>SUMIFS(raw_wts[wt_vint],raw_wts[bldgtype],Raw_savings[[#This Row],[BldgType]],raw_wts[bldgvint],Raw_savings[[#This Row],[BldgVint]],raw_wts[bldgloc],Raw_savings[[#This Row],[BldgLoc]])</f>
        <v>0.22500000000000001</v>
      </c>
      <c r="L2364" t="s">
        <v>32</v>
      </c>
      <c r="M2364">
        <v>31.302009000000002</v>
      </c>
      <c r="N2364">
        <v>10000.08</v>
      </c>
      <c r="O2364" t="s">
        <v>7</v>
      </c>
      <c r="P2364">
        <v>84430.95</v>
      </c>
      <c r="Q2364">
        <v>37.195777777777799</v>
      </c>
      <c r="R2364">
        <v>17.630199999999999</v>
      </c>
      <c r="S2364">
        <v>42045140</v>
      </c>
      <c r="T2364">
        <v>84280.05</v>
      </c>
      <c r="U2364">
        <v>37.138444444444403</v>
      </c>
      <c r="V2364">
        <v>17.604866666666702</v>
      </c>
      <c r="W2364">
        <v>42148770</v>
      </c>
      <c r="X2364">
        <v>4.8207768389560597</v>
      </c>
      <c r="Y2364">
        <v>1.83161832626565E-3</v>
      </c>
      <c r="Z2364">
        <v>8.09319725559336E-4</v>
      </c>
      <c r="AA2364">
        <v>-3310.6501247252199</v>
      </c>
      <c r="AB2364">
        <f>(Raw_savings[[#This Row],[PreWBthm]]-Raw_savings[[#This Row],[MsrWBthm]])/Raw_savings[[#This Row],[NumUnit]]/10^5</f>
        <v>-3.3106501247252215E-2</v>
      </c>
      <c r="AC2364">
        <f>Raw_savings[[#This Row],[APreWBkWh]]*Raw_savings[[#This Row],[BldgWts]]</f>
        <v>1.0846747887651134</v>
      </c>
      <c r="AD2364" t="s">
        <v>72</v>
      </c>
    </row>
    <row r="2365" spans="1:30" hidden="1" x14ac:dyDescent="0.25">
      <c r="A2365" t="s">
        <v>68</v>
      </c>
      <c r="B2365" t="s">
        <v>69</v>
      </c>
      <c r="C2365" t="s">
        <v>70</v>
      </c>
      <c r="D2365" s="1">
        <v>43622.936018518521</v>
      </c>
      <c r="E2365" t="s">
        <v>71</v>
      </c>
      <c r="F2365" t="s">
        <v>23</v>
      </c>
      <c r="G2365">
        <v>2017</v>
      </c>
      <c r="H2365" t="str">
        <f>VLOOKUP(Raw_savings[[#This Row],[BldgVint]],DEER2020wts!$I$6:$J$15,2,FALSE)</f>
        <v>Rec</v>
      </c>
      <c r="I2365" t="s">
        <v>46</v>
      </c>
      <c r="J2365" t="s">
        <v>6</v>
      </c>
      <c r="K2365">
        <f>SUMIFS(raw_wts[wt_vint],raw_wts[bldgtype],Raw_savings[[#This Row],[BldgType]],raw_wts[bldgvint],Raw_savings[[#This Row],[BldgVint]],raw_wts[bldgloc],Raw_savings[[#This Row],[BldgLoc]])</f>
        <v>0.93600000000000005</v>
      </c>
      <c r="L2365" t="s">
        <v>32</v>
      </c>
      <c r="M2365">
        <v>29.034970083333299</v>
      </c>
      <c r="N2365">
        <v>10000.08</v>
      </c>
      <c r="O2365" t="s">
        <v>7</v>
      </c>
      <c r="P2365">
        <v>80537.66</v>
      </c>
      <c r="Q2365">
        <v>35.676888888888897</v>
      </c>
      <c r="R2365">
        <v>16.590533333333301</v>
      </c>
      <c r="S2365">
        <v>44020750</v>
      </c>
      <c r="T2365">
        <v>80399.55</v>
      </c>
      <c r="U2365">
        <v>35.621777777777801</v>
      </c>
      <c r="V2365">
        <v>16.567</v>
      </c>
      <c r="W2365">
        <v>44120550</v>
      </c>
      <c r="X2365">
        <v>4.7566778820026698</v>
      </c>
      <c r="Y2365">
        <v>1.89809429639277E-3</v>
      </c>
      <c r="Z2365">
        <v>8.10516878983857E-4</v>
      </c>
      <c r="AA2365">
        <v>-3437.2344697984499</v>
      </c>
      <c r="AB2365">
        <f>(Raw_savings[[#This Row],[PreWBthm]]-Raw_savings[[#This Row],[MsrWBthm]])/Raw_savings[[#This Row],[NumUnit]]/10^5</f>
        <v>-3.4372344697984503E-2</v>
      </c>
      <c r="AC2365">
        <f>Raw_savings[[#This Row],[APreWBkWh]]*Raw_savings[[#This Row],[BldgWts]]</f>
        <v>4.4522504975544992</v>
      </c>
      <c r="AD2365" t="s">
        <v>72</v>
      </c>
    </row>
    <row r="2366" spans="1:30" hidden="1" x14ac:dyDescent="0.25">
      <c r="A2366" t="s">
        <v>68</v>
      </c>
      <c r="B2366" t="s">
        <v>69</v>
      </c>
      <c r="C2366" t="s">
        <v>70</v>
      </c>
      <c r="D2366" s="1">
        <v>43622.936018518521</v>
      </c>
      <c r="E2366" t="s">
        <v>71</v>
      </c>
      <c r="F2366" t="s">
        <v>23</v>
      </c>
      <c r="G2366">
        <v>2017</v>
      </c>
      <c r="H2366" t="str">
        <f>VLOOKUP(Raw_savings[[#This Row],[BldgVint]],DEER2020wts!$I$6:$J$15,2,FALSE)</f>
        <v>Rec</v>
      </c>
      <c r="I2366" t="s">
        <v>9</v>
      </c>
      <c r="J2366" t="s">
        <v>6</v>
      </c>
      <c r="K2366">
        <f>SUMIFS(raw_wts[wt_vint],raw_wts[bldgtype],Raw_savings[[#This Row],[BldgType]],raw_wts[bldgvint],Raw_savings[[#This Row],[BldgVint]],raw_wts[bldgloc],Raw_savings[[#This Row],[BldgLoc]])</f>
        <v>1.155</v>
      </c>
      <c r="L2366" t="s">
        <v>32</v>
      </c>
      <c r="M2366">
        <v>32.165538916666698</v>
      </c>
      <c r="N2366">
        <v>10000.08</v>
      </c>
      <c r="O2366" t="s">
        <v>7</v>
      </c>
      <c r="P2366">
        <v>85574.9</v>
      </c>
      <c r="Q2366">
        <v>36.515444444444398</v>
      </c>
      <c r="R2366">
        <v>16.561</v>
      </c>
      <c r="S2366">
        <v>40313880</v>
      </c>
      <c r="T2366">
        <v>85418.51</v>
      </c>
      <c r="U2366">
        <v>36.456888888888898</v>
      </c>
      <c r="V2366">
        <v>16.537600000000001</v>
      </c>
      <c r="W2366">
        <v>40415570</v>
      </c>
      <c r="X2366">
        <v>4.8620357459319701</v>
      </c>
      <c r="Y2366">
        <v>1.82044378946263E-3</v>
      </c>
      <c r="Z2366">
        <v>7.2748664527656803E-4</v>
      </c>
      <c r="AA2366">
        <v>-3161.4579896657301</v>
      </c>
      <c r="AB2366">
        <f>(Raw_savings[[#This Row],[PreWBthm]]-Raw_savings[[#This Row],[MsrWBthm]])/Raw_savings[[#This Row],[NumUnit]]/10^5</f>
        <v>-3.1614579896657329E-2</v>
      </c>
      <c r="AC2366">
        <f>Raw_savings[[#This Row],[APreWBkWh]]*Raw_savings[[#This Row],[BldgWts]]</f>
        <v>5.6156512865514259</v>
      </c>
      <c r="AD2366" t="s">
        <v>72</v>
      </c>
    </row>
    <row r="2367" spans="1:30" hidden="1" x14ac:dyDescent="0.25">
      <c r="A2367" t="s">
        <v>68</v>
      </c>
      <c r="B2367" t="s">
        <v>69</v>
      </c>
      <c r="C2367" t="s">
        <v>70</v>
      </c>
      <c r="D2367" s="1">
        <v>43622.936018518521</v>
      </c>
      <c r="E2367" t="s">
        <v>71</v>
      </c>
      <c r="F2367" t="s">
        <v>23</v>
      </c>
      <c r="G2367">
        <v>2017</v>
      </c>
      <c r="H2367" t="str">
        <f>VLOOKUP(Raw_savings[[#This Row],[BldgVint]],DEER2020wts!$I$6:$J$15,2,FALSE)</f>
        <v>Rec</v>
      </c>
      <c r="I2367" t="s">
        <v>37</v>
      </c>
      <c r="J2367" t="s">
        <v>6</v>
      </c>
      <c r="K2367">
        <f>SUMIFS(raw_wts[wt_vint],raw_wts[bldgtype],Raw_savings[[#This Row],[BldgType]],raw_wts[bldgvint],Raw_savings[[#This Row],[BldgVint]],raw_wts[bldgloc],Raw_savings[[#This Row],[BldgLoc]])</f>
        <v>0.31</v>
      </c>
      <c r="L2367" t="s">
        <v>32</v>
      </c>
      <c r="M2367">
        <v>32.342894999999999</v>
      </c>
      <c r="N2367">
        <v>10000.08</v>
      </c>
      <c r="O2367" t="s">
        <v>7</v>
      </c>
      <c r="P2367">
        <v>85711.88</v>
      </c>
      <c r="Q2367">
        <v>36.763111111111101</v>
      </c>
      <c r="R2367">
        <v>16.2624666666667</v>
      </c>
      <c r="S2367">
        <v>41361150</v>
      </c>
      <c r="T2367">
        <v>85557.02</v>
      </c>
      <c r="U2367">
        <v>36.707111111111097</v>
      </c>
      <c r="V2367">
        <v>16.240466666666698</v>
      </c>
      <c r="W2367">
        <v>41457810</v>
      </c>
      <c r="X2367">
        <v>4.7880686005381001</v>
      </c>
      <c r="Y2367">
        <v>1.73144673660136E-3</v>
      </c>
      <c r="Z2367">
        <v>6.80211217950603E-4</v>
      </c>
      <c r="AA2367">
        <v>-2988.6007421413601</v>
      </c>
      <c r="AB2367">
        <f>(Raw_savings[[#This Row],[PreWBthm]]-Raw_savings[[#This Row],[MsrWBthm]])/Raw_savings[[#This Row],[NumUnit]]/10^5</f>
        <v>-2.9886007421413573E-2</v>
      </c>
      <c r="AC2367">
        <f>Raw_savings[[#This Row],[APreWBkWh]]*Raw_savings[[#This Row],[BldgWts]]</f>
        <v>1.4843012661668111</v>
      </c>
      <c r="AD2367" t="s">
        <v>72</v>
      </c>
    </row>
    <row r="2368" spans="1:30" hidden="1" x14ac:dyDescent="0.25">
      <c r="A2368" t="s">
        <v>68</v>
      </c>
      <c r="B2368" t="s">
        <v>69</v>
      </c>
      <c r="C2368" t="s">
        <v>70</v>
      </c>
      <c r="D2368" s="1">
        <v>43622.936018518521</v>
      </c>
      <c r="E2368" t="s">
        <v>71</v>
      </c>
      <c r="F2368" t="s">
        <v>23</v>
      </c>
      <c r="G2368">
        <v>2017</v>
      </c>
      <c r="H2368" t="str">
        <f>VLOOKUP(Raw_savings[[#This Row],[BldgVint]],DEER2020wts!$I$6:$J$15,2,FALSE)</f>
        <v>Rec</v>
      </c>
      <c r="I2368" t="s">
        <v>34</v>
      </c>
      <c r="J2368" t="s">
        <v>6</v>
      </c>
      <c r="K2368">
        <f>SUMIFS(raw_wts[wt_vint],raw_wts[bldgtype],Raw_savings[[#This Row],[BldgType]],raw_wts[bldgvint],Raw_savings[[#This Row],[BldgVint]],raw_wts[bldgloc],Raw_savings[[#This Row],[BldgLoc]])</f>
        <v>0.65</v>
      </c>
      <c r="L2368" t="s">
        <v>32</v>
      </c>
      <c r="M2368">
        <v>39.0646199166667</v>
      </c>
      <c r="N2368">
        <v>10000.08</v>
      </c>
      <c r="O2368" t="s">
        <v>7</v>
      </c>
      <c r="P2368">
        <v>102321.2</v>
      </c>
      <c r="Q2368">
        <v>41.292000000000002</v>
      </c>
      <c r="R2368">
        <v>18.2666</v>
      </c>
      <c r="S2368">
        <v>3790916</v>
      </c>
      <c r="T2368">
        <v>102116.6</v>
      </c>
      <c r="U2368">
        <v>41.221222222222202</v>
      </c>
      <c r="V2368">
        <v>18.240466666666698</v>
      </c>
      <c r="W2368">
        <v>3814425</v>
      </c>
      <c r="X2368">
        <v>5.2374757628884501</v>
      </c>
      <c r="Y2368">
        <v>1.81181278427288E-3</v>
      </c>
      <c r="Z2368">
        <v>6.6897702803923496E-4</v>
      </c>
      <c r="AA2368">
        <v>-601.79774051686104</v>
      </c>
      <c r="AB2368">
        <f>(Raw_savings[[#This Row],[PreWBthm]]-Raw_savings[[#This Row],[MsrWBthm]])/Raw_savings[[#This Row],[NumUnit]]/10^5</f>
        <v>-6.0179774051686138E-3</v>
      </c>
      <c r="AC2368">
        <f>Raw_savings[[#This Row],[APreWBkWh]]*Raw_savings[[#This Row],[BldgWts]]</f>
        <v>3.4043592458774925</v>
      </c>
      <c r="AD2368" t="s">
        <v>72</v>
      </c>
    </row>
    <row r="2369" spans="1:30" hidden="1" x14ac:dyDescent="0.25">
      <c r="A2369" t="s">
        <v>68</v>
      </c>
      <c r="B2369" t="s">
        <v>69</v>
      </c>
      <c r="C2369" t="s">
        <v>70</v>
      </c>
      <c r="D2369" s="1">
        <v>43622.936018518521</v>
      </c>
      <c r="E2369" t="s">
        <v>71</v>
      </c>
      <c r="F2369" t="s">
        <v>23</v>
      </c>
      <c r="G2369">
        <v>2017</v>
      </c>
      <c r="H2369" t="str">
        <f>VLOOKUP(Raw_savings[[#This Row],[BldgVint]],DEER2020wts!$I$6:$J$15,2,FALSE)</f>
        <v>Rec</v>
      </c>
      <c r="I2369" t="s">
        <v>42</v>
      </c>
      <c r="J2369" t="s">
        <v>6</v>
      </c>
      <c r="K2369">
        <f>SUMIFS(raw_wts[wt_vint],raw_wts[bldgtype],Raw_savings[[#This Row],[BldgType]],raw_wts[bldgvint],Raw_savings[[#This Row],[BldgVint]],raw_wts[bldgloc],Raw_savings[[#This Row],[BldgLoc]])</f>
        <v>0.182</v>
      </c>
      <c r="L2369" t="s">
        <v>32</v>
      </c>
      <c r="M2369">
        <v>28.902670749999999</v>
      </c>
      <c r="N2369">
        <v>10000.08</v>
      </c>
      <c r="O2369" t="s">
        <v>7</v>
      </c>
      <c r="P2369">
        <v>75007.73</v>
      </c>
      <c r="Q2369">
        <v>28.261555555555599</v>
      </c>
      <c r="R2369">
        <v>13.3197333333333</v>
      </c>
      <c r="S2369">
        <v>117769900</v>
      </c>
      <c r="T2369">
        <v>74873.05</v>
      </c>
      <c r="U2369">
        <v>28.220555555555599</v>
      </c>
      <c r="V2369">
        <v>13.301733333333299</v>
      </c>
      <c r="W2369">
        <v>117954300</v>
      </c>
      <c r="X2369">
        <v>4.6597769861801801</v>
      </c>
      <c r="Y2369">
        <v>1.41855402757201E-3</v>
      </c>
      <c r="Z2369">
        <v>6.2277981698285404E-4</v>
      </c>
      <c r="AA2369">
        <v>-6380.0332362018798</v>
      </c>
      <c r="AB2369">
        <f>(Raw_savings[[#This Row],[PreWBthm]]-Raw_savings[[#This Row],[MsrWBthm]])/Raw_savings[[#This Row],[NumUnit]]/10^5</f>
        <v>-6.3800332362018833E-2</v>
      </c>
      <c r="AC2369">
        <f>Raw_savings[[#This Row],[APreWBkWh]]*Raw_savings[[#This Row],[BldgWts]]</f>
        <v>0.84807941148479271</v>
      </c>
      <c r="AD2369" t="s">
        <v>72</v>
      </c>
    </row>
    <row r="2370" spans="1:30" hidden="1" x14ac:dyDescent="0.25">
      <c r="A2370" t="s">
        <v>68</v>
      </c>
      <c r="B2370" t="s">
        <v>69</v>
      </c>
      <c r="C2370" t="s">
        <v>70</v>
      </c>
      <c r="D2370" s="1">
        <v>43622.936018518521</v>
      </c>
      <c r="E2370" t="s">
        <v>71</v>
      </c>
      <c r="F2370" t="s">
        <v>23</v>
      </c>
      <c r="G2370">
        <v>2020</v>
      </c>
      <c r="H2370" t="str">
        <f>VLOOKUP(Raw_savings[[#This Row],[BldgVint]],DEER2020wts!$I$6:$J$15,2,FALSE)</f>
        <v>Rec</v>
      </c>
      <c r="I2370" t="s">
        <v>5</v>
      </c>
      <c r="J2370" t="s">
        <v>6</v>
      </c>
      <c r="K2370">
        <f>SUMIFS(raw_wts[wt_vint],raw_wts[bldgtype],Raw_savings[[#This Row],[BldgType]],raw_wts[bldgvint],Raw_savings[[#This Row],[BldgVint]],raw_wts[bldgloc],Raw_savings[[#This Row],[BldgLoc]])</f>
        <v>1.7999999999999999E-2</v>
      </c>
      <c r="L2370" t="s">
        <v>32</v>
      </c>
      <c r="M2370">
        <v>24.843941749999999</v>
      </c>
      <c r="N2370">
        <v>10000.08</v>
      </c>
      <c r="O2370" t="s">
        <v>7</v>
      </c>
      <c r="P2370">
        <v>63154.879999999997</v>
      </c>
      <c r="Q2370">
        <v>20.112777777777801</v>
      </c>
      <c r="R2370">
        <v>9.4832666666666707</v>
      </c>
      <c r="S2370">
        <v>93957330</v>
      </c>
      <c r="T2370">
        <v>63055.57</v>
      </c>
      <c r="U2370">
        <v>20.072777777777802</v>
      </c>
      <c r="V2370">
        <v>9.4683333333333302</v>
      </c>
      <c r="W2370">
        <v>94133920</v>
      </c>
      <c r="X2370">
        <v>3.9973527952744301</v>
      </c>
      <c r="Y2370">
        <v>1.61005046632744E-3</v>
      </c>
      <c r="Z2370">
        <v>6.0108550742892701E-4</v>
      </c>
      <c r="AA2370">
        <v>-7107.9702962191996</v>
      </c>
      <c r="AB2370">
        <f>(Raw_savings[[#This Row],[PreWBthm]]-Raw_savings[[#This Row],[MsrWBthm]])/Raw_savings[[#This Row],[NumUnit]]/10^5</f>
        <v>-7.1079702962191987E-2</v>
      </c>
      <c r="AC2370">
        <f>Raw_savings[[#This Row],[APreWBkWh]]*Raw_savings[[#This Row],[BldgWts]]</f>
        <v>7.1952350314939739E-2</v>
      </c>
      <c r="AD2370" t="s">
        <v>72</v>
      </c>
    </row>
    <row r="2371" spans="1:30" hidden="1" x14ac:dyDescent="0.25">
      <c r="A2371" t="s">
        <v>68</v>
      </c>
      <c r="B2371" t="s">
        <v>69</v>
      </c>
      <c r="C2371" t="s">
        <v>70</v>
      </c>
      <c r="D2371" s="1">
        <v>43622.936018518521</v>
      </c>
      <c r="E2371" t="s">
        <v>71</v>
      </c>
      <c r="F2371" t="s">
        <v>23</v>
      </c>
      <c r="G2371">
        <v>2020</v>
      </c>
      <c r="H2371" t="str">
        <f>VLOOKUP(Raw_savings[[#This Row],[BldgVint]],DEER2020wts!$I$6:$J$15,2,FALSE)</f>
        <v>Rec</v>
      </c>
      <c r="I2371" t="s">
        <v>35</v>
      </c>
      <c r="J2371" t="s">
        <v>6</v>
      </c>
      <c r="K2371">
        <f>SUMIFS(raw_wts[wt_vint],raw_wts[bldgtype],Raw_savings[[#This Row],[BldgType]],raw_wts[bldgvint],Raw_savings[[#This Row],[BldgVint]],raw_wts[bldgloc],Raw_savings[[#This Row],[BldgLoc]])</f>
        <v>0.05</v>
      </c>
      <c r="L2371" t="s">
        <v>32</v>
      </c>
      <c r="M2371">
        <v>23.916806966666702</v>
      </c>
      <c r="N2371">
        <v>10000.08</v>
      </c>
      <c r="O2371" t="s">
        <v>7</v>
      </c>
      <c r="P2371">
        <v>70911.38</v>
      </c>
      <c r="Q2371">
        <v>31.5078888888889</v>
      </c>
      <c r="R2371">
        <v>14.3714</v>
      </c>
      <c r="S2371">
        <v>49201650</v>
      </c>
      <c r="T2371">
        <v>70799.27</v>
      </c>
      <c r="U2371">
        <v>31.4588888888889</v>
      </c>
      <c r="V2371">
        <v>14.351599999999999</v>
      </c>
      <c r="W2371">
        <v>49295980</v>
      </c>
      <c r="X2371">
        <v>4.6874986345899101</v>
      </c>
      <c r="Y2371">
        <v>2.04876846931512E-3</v>
      </c>
      <c r="Z2371">
        <v>8.2786970800899297E-4</v>
      </c>
      <c r="AA2371">
        <v>-3944.0883614384402</v>
      </c>
      <c r="AB2371">
        <f>(Raw_savings[[#This Row],[PreWBthm]]-Raw_savings[[#This Row],[MsrWBthm]])/Raw_savings[[#This Row],[NumUnit]]/10^5</f>
        <v>-3.9440883614384421E-2</v>
      </c>
      <c r="AC2371">
        <f>Raw_savings[[#This Row],[APreWBkWh]]*Raw_savings[[#This Row],[BldgWts]]</f>
        <v>0.23437493172949553</v>
      </c>
      <c r="AD2371" t="s">
        <v>72</v>
      </c>
    </row>
    <row r="2372" spans="1:30" hidden="1" x14ac:dyDescent="0.25">
      <c r="A2372" t="s">
        <v>68</v>
      </c>
      <c r="B2372" t="s">
        <v>69</v>
      </c>
      <c r="C2372" t="s">
        <v>70</v>
      </c>
      <c r="D2372" s="1">
        <v>43622.936018518521</v>
      </c>
      <c r="E2372" t="s">
        <v>71</v>
      </c>
      <c r="F2372" t="s">
        <v>23</v>
      </c>
      <c r="G2372">
        <v>2020</v>
      </c>
      <c r="H2372" t="str">
        <f>VLOOKUP(Raw_savings[[#This Row],[BldgVint]],DEER2020wts!$I$6:$J$15,2,FALSE)</f>
        <v>Rec</v>
      </c>
      <c r="I2372" t="s">
        <v>38</v>
      </c>
      <c r="J2372" t="s">
        <v>6</v>
      </c>
      <c r="K2372">
        <f>SUMIFS(raw_wts[wt_vint],raw_wts[bldgtype],Raw_savings[[#This Row],[BldgType]],raw_wts[bldgvint],Raw_savings[[#This Row],[BldgVint]],raw_wts[bldgloc],Raw_savings[[#This Row],[BldgLoc]])</f>
        <v>0.30099999999999999</v>
      </c>
      <c r="L2372" t="s">
        <v>32</v>
      </c>
      <c r="M2372">
        <v>26.749718999999999</v>
      </c>
      <c r="N2372">
        <v>10000.08</v>
      </c>
      <c r="O2372" t="s">
        <v>7</v>
      </c>
      <c r="P2372">
        <v>67039.05</v>
      </c>
      <c r="Q2372">
        <v>25.888444444444399</v>
      </c>
      <c r="R2372">
        <v>11.7878666666667</v>
      </c>
      <c r="S2372">
        <v>46986380</v>
      </c>
      <c r="T2372">
        <v>66918.73</v>
      </c>
      <c r="U2372">
        <v>25.848555555555599</v>
      </c>
      <c r="V2372">
        <v>11.7708666666667</v>
      </c>
      <c r="W2372">
        <v>47099220</v>
      </c>
      <c r="X2372">
        <v>4.4979911751598998</v>
      </c>
      <c r="Y2372">
        <v>1.49118908086046E-3</v>
      </c>
      <c r="Z2372">
        <v>6.35520694628585E-4</v>
      </c>
      <c r="AA2372">
        <v>-4218.3620695230502</v>
      </c>
      <c r="AB2372">
        <f>(Raw_savings[[#This Row],[PreWBthm]]-Raw_savings[[#This Row],[MsrWBthm]])/Raw_savings[[#This Row],[NumUnit]]/10^5</f>
        <v>-4.2183620695230482E-2</v>
      </c>
      <c r="AC2372">
        <f>Raw_savings[[#This Row],[APreWBkWh]]*Raw_savings[[#This Row],[BldgWts]]</f>
        <v>1.3538953437231298</v>
      </c>
      <c r="AD2372" t="s">
        <v>72</v>
      </c>
    </row>
    <row r="2373" spans="1:30" hidden="1" x14ac:dyDescent="0.25">
      <c r="A2373" t="s">
        <v>68</v>
      </c>
      <c r="B2373" t="s">
        <v>69</v>
      </c>
      <c r="C2373" t="s">
        <v>70</v>
      </c>
      <c r="D2373" s="1">
        <v>43622.936018518521</v>
      </c>
      <c r="E2373" t="s">
        <v>71</v>
      </c>
      <c r="F2373" t="s">
        <v>23</v>
      </c>
      <c r="G2373">
        <v>2020</v>
      </c>
      <c r="H2373" t="str">
        <f>VLOOKUP(Raw_savings[[#This Row],[BldgVint]],DEER2020wts!$I$6:$J$15,2,FALSE)</f>
        <v>Rec</v>
      </c>
      <c r="I2373" t="s">
        <v>40</v>
      </c>
      <c r="J2373" t="s">
        <v>6</v>
      </c>
      <c r="K2373">
        <f>SUMIFS(raw_wts[wt_vint],raw_wts[bldgtype],Raw_savings[[#This Row],[BldgType]],raw_wts[bldgvint],Raw_savings[[#This Row],[BldgVint]],raw_wts[bldgloc],Raw_savings[[#This Row],[BldgLoc]])</f>
        <v>0.24299999999999999</v>
      </c>
      <c r="L2373" t="s">
        <v>32</v>
      </c>
      <c r="M2373">
        <v>24.318825825000001</v>
      </c>
      <c r="N2373">
        <v>10000.08</v>
      </c>
      <c r="O2373" t="s">
        <v>7</v>
      </c>
      <c r="P2373">
        <v>71851.649999999994</v>
      </c>
      <c r="Q2373">
        <v>30.356777777777801</v>
      </c>
      <c r="R2373">
        <v>13.4883333333333</v>
      </c>
      <c r="S2373">
        <v>34319200</v>
      </c>
      <c r="T2373">
        <v>71732.81</v>
      </c>
      <c r="U2373">
        <v>30.3103333333333</v>
      </c>
      <c r="V2373">
        <v>13.4707333333333</v>
      </c>
      <c r="W2373">
        <v>34391720</v>
      </c>
      <c r="X2373">
        <v>4.8867490912257701</v>
      </c>
      <c r="Y2373">
        <v>1.90981442848698E-3</v>
      </c>
      <c r="Z2373">
        <v>7.2371915184772802E-4</v>
      </c>
      <c r="AA2373">
        <v>-2982.0518688632001</v>
      </c>
      <c r="AB2373">
        <f>(Raw_savings[[#This Row],[PreWBthm]]-Raw_savings[[#This Row],[MsrWBthm]])/Raw_savings[[#This Row],[NumUnit]]/10^5</f>
        <v>-2.9820518688632038E-2</v>
      </c>
      <c r="AC2373">
        <f>Raw_savings[[#This Row],[APreWBkWh]]*Raw_savings[[#This Row],[BldgWts]]</f>
        <v>1.187480029167862</v>
      </c>
      <c r="AD2373" t="s">
        <v>72</v>
      </c>
    </row>
    <row r="2374" spans="1:30" hidden="1" x14ac:dyDescent="0.25">
      <c r="A2374" t="s">
        <v>68</v>
      </c>
      <c r="B2374" t="s">
        <v>69</v>
      </c>
      <c r="C2374" t="s">
        <v>70</v>
      </c>
      <c r="D2374" s="1">
        <v>43622.936018518521</v>
      </c>
      <c r="E2374" t="s">
        <v>71</v>
      </c>
      <c r="F2374" t="s">
        <v>23</v>
      </c>
      <c r="G2374">
        <v>2020</v>
      </c>
      <c r="H2374" t="str">
        <f>VLOOKUP(Raw_savings[[#This Row],[BldgVint]],DEER2020wts!$I$6:$J$15,2,FALSE)</f>
        <v>Rec</v>
      </c>
      <c r="I2374" t="s">
        <v>43</v>
      </c>
      <c r="J2374" t="s">
        <v>6</v>
      </c>
      <c r="K2374">
        <f>SUMIFS(raw_wts[wt_vint],raw_wts[bldgtype],Raw_savings[[#This Row],[BldgType]],raw_wts[bldgvint],Raw_savings[[#This Row],[BldgVint]],raw_wts[bldgloc],Raw_savings[[#This Row],[BldgLoc]])</f>
        <v>2.3E-2</v>
      </c>
      <c r="L2374" t="s">
        <v>32</v>
      </c>
      <c r="M2374">
        <v>26.396799108333301</v>
      </c>
      <c r="N2374">
        <v>10000.08</v>
      </c>
      <c r="O2374" t="s">
        <v>7</v>
      </c>
      <c r="P2374">
        <v>67504.86</v>
      </c>
      <c r="Q2374">
        <v>24.118777777777801</v>
      </c>
      <c r="R2374">
        <v>10.912333333333301</v>
      </c>
      <c r="S2374">
        <v>47707940</v>
      </c>
      <c r="T2374">
        <v>67384.56</v>
      </c>
      <c r="U2374">
        <v>24.080444444444399</v>
      </c>
      <c r="V2374">
        <v>10.8965333333333</v>
      </c>
      <c r="W2374">
        <v>47814380</v>
      </c>
      <c r="X2374">
        <v>4.5573707443197096</v>
      </c>
      <c r="Y2374">
        <v>1.4521962748594199E-3</v>
      </c>
      <c r="Z2374">
        <v>5.9855742111590896E-4</v>
      </c>
      <c r="AA2374">
        <v>-4032.30708250523</v>
      </c>
      <c r="AB2374">
        <f>(Raw_savings[[#This Row],[PreWBthm]]-Raw_savings[[#This Row],[MsrWBthm]])/Raw_savings[[#This Row],[NumUnit]]/10^5</f>
        <v>-4.0323070825052258E-2</v>
      </c>
      <c r="AC2374">
        <f>Raw_savings[[#This Row],[APreWBkWh]]*Raw_savings[[#This Row],[BldgWts]]</f>
        <v>0.10481952711935331</v>
      </c>
      <c r="AD2374" t="s">
        <v>72</v>
      </c>
    </row>
    <row r="2375" spans="1:30" hidden="1" x14ac:dyDescent="0.25">
      <c r="A2375" t="s">
        <v>68</v>
      </c>
      <c r="B2375" t="s">
        <v>69</v>
      </c>
      <c r="C2375" t="s">
        <v>70</v>
      </c>
      <c r="D2375" s="1">
        <v>43622.936018518521</v>
      </c>
      <c r="E2375" t="s">
        <v>71</v>
      </c>
      <c r="F2375" t="s">
        <v>23</v>
      </c>
      <c r="G2375">
        <v>2020</v>
      </c>
      <c r="H2375" t="str">
        <f>VLOOKUP(Raw_savings[[#This Row],[BldgVint]],DEER2020wts!$I$6:$J$15,2,FALSE)</f>
        <v>Rec</v>
      </c>
      <c r="I2375" t="s">
        <v>45</v>
      </c>
      <c r="J2375" t="s">
        <v>6</v>
      </c>
      <c r="K2375">
        <f>SUMIFS(raw_wts[wt_vint],raw_wts[bldgtype],Raw_savings[[#This Row],[BldgType]],raw_wts[bldgvint],Raw_savings[[#This Row],[BldgVint]],raw_wts[bldgloc],Raw_savings[[#This Row],[BldgLoc]])</f>
        <v>0.55300000000000005</v>
      </c>
      <c r="L2375" t="s">
        <v>32</v>
      </c>
      <c r="M2375">
        <v>28.60514225</v>
      </c>
      <c r="N2375">
        <v>10000.08</v>
      </c>
      <c r="O2375" t="s">
        <v>7</v>
      </c>
      <c r="P2375">
        <v>73939.27</v>
      </c>
      <c r="Q2375">
        <v>28.612777777777801</v>
      </c>
      <c r="R2375">
        <v>12.8664666666667</v>
      </c>
      <c r="S2375">
        <v>18695010</v>
      </c>
      <c r="T2375">
        <v>73806.92</v>
      </c>
      <c r="U2375">
        <v>28.568555555555601</v>
      </c>
      <c r="V2375">
        <v>12.8488666666667</v>
      </c>
      <c r="W2375">
        <v>18748920</v>
      </c>
      <c r="X2375">
        <v>4.62679048554656</v>
      </c>
      <c r="Y2375">
        <v>1.5459535853985899E-3</v>
      </c>
      <c r="Z2375">
        <v>6.1527398976670398E-4</v>
      </c>
      <c r="AA2375">
        <v>-1884.6261811545401</v>
      </c>
      <c r="AB2375">
        <f>(Raw_savings[[#This Row],[PreWBthm]]-Raw_savings[[#This Row],[MsrWBthm]])/Raw_savings[[#This Row],[NumUnit]]/10^5</f>
        <v>-1.8846261811545438E-2</v>
      </c>
      <c r="AC2375">
        <f>Raw_savings[[#This Row],[APreWBkWh]]*Raw_savings[[#This Row],[BldgWts]]</f>
        <v>2.558615138507248</v>
      </c>
      <c r="AD2375" t="s">
        <v>72</v>
      </c>
    </row>
    <row r="2376" spans="1:30" hidden="1" x14ac:dyDescent="0.25">
      <c r="A2376" t="s">
        <v>68</v>
      </c>
      <c r="B2376" t="s">
        <v>69</v>
      </c>
      <c r="C2376" t="s">
        <v>70</v>
      </c>
      <c r="D2376" s="1">
        <v>43622.936018518521</v>
      </c>
      <c r="E2376" t="s">
        <v>71</v>
      </c>
      <c r="F2376" t="s">
        <v>23</v>
      </c>
      <c r="G2376">
        <v>2020</v>
      </c>
      <c r="H2376" t="str">
        <f>VLOOKUP(Raw_savings[[#This Row],[BldgVint]],DEER2020wts!$I$6:$J$15,2,FALSE)</f>
        <v>Rec</v>
      </c>
      <c r="I2376" t="s">
        <v>8</v>
      </c>
      <c r="J2376" t="s">
        <v>6</v>
      </c>
      <c r="K2376">
        <f>SUMIFS(raw_wts[wt_vint],raw_wts[bldgtype],Raw_savings[[#This Row],[BldgType]],raw_wts[bldgvint],Raw_savings[[#This Row],[BldgVint]],raw_wts[bldgloc],Raw_savings[[#This Row],[BldgLoc]])</f>
        <v>0.33600000000000002</v>
      </c>
      <c r="L2376" t="s">
        <v>32</v>
      </c>
      <c r="M2376">
        <v>27.929953166666699</v>
      </c>
      <c r="N2376">
        <v>10000.08</v>
      </c>
      <c r="O2376" t="s">
        <v>7</v>
      </c>
      <c r="P2376">
        <v>71949.64</v>
      </c>
      <c r="Q2376">
        <v>27.0735555555556</v>
      </c>
      <c r="R2376">
        <v>12.106999999999999</v>
      </c>
      <c r="S2376">
        <v>10283040</v>
      </c>
      <c r="T2376">
        <v>71817.27</v>
      </c>
      <c r="U2376">
        <v>27.031888888888901</v>
      </c>
      <c r="V2376">
        <v>12.090733333333301</v>
      </c>
      <c r="W2376">
        <v>10320770</v>
      </c>
      <c r="X2376">
        <v>4.7393563179323097</v>
      </c>
      <c r="Y2376">
        <v>1.49182730160806E-3</v>
      </c>
      <c r="Z2376">
        <v>5.8240937854776896E-4</v>
      </c>
      <c r="AA2376">
        <v>-1350.8794581520899</v>
      </c>
      <c r="AB2376">
        <f>(Raw_savings[[#This Row],[PreWBthm]]-Raw_savings[[#This Row],[MsrWBthm]])/Raw_savings[[#This Row],[NumUnit]]/10^5</f>
        <v>-1.3508794581520916E-2</v>
      </c>
      <c r="AC2376">
        <f>Raw_savings[[#This Row],[APreWBkWh]]*Raw_savings[[#This Row],[BldgWts]]</f>
        <v>1.5924237228252562</v>
      </c>
      <c r="AD2376" t="s">
        <v>72</v>
      </c>
    </row>
    <row r="2377" spans="1:30" hidden="1" x14ac:dyDescent="0.25">
      <c r="A2377" t="s">
        <v>68</v>
      </c>
      <c r="B2377" t="s">
        <v>69</v>
      </c>
      <c r="C2377" t="s">
        <v>70</v>
      </c>
      <c r="D2377" s="1">
        <v>43622.936018518521</v>
      </c>
      <c r="E2377" t="s">
        <v>71</v>
      </c>
      <c r="F2377" t="s">
        <v>23</v>
      </c>
      <c r="G2377">
        <v>2020</v>
      </c>
      <c r="H2377" t="str">
        <f>VLOOKUP(Raw_savings[[#This Row],[BldgVint]],DEER2020wts!$I$6:$J$15,2,FALSE)</f>
        <v>Rec</v>
      </c>
      <c r="I2377" t="s">
        <v>36</v>
      </c>
      <c r="J2377" t="s">
        <v>6</v>
      </c>
      <c r="K2377">
        <f>SUMIFS(raw_wts[wt_vint],raw_wts[bldgtype],Raw_savings[[#This Row],[BldgType]],raw_wts[bldgvint],Raw_savings[[#This Row],[BldgVint]],raw_wts[bldgloc],Raw_savings[[#This Row],[BldgLoc]])</f>
        <v>0.68499999999999994</v>
      </c>
      <c r="L2377" t="s">
        <v>32</v>
      </c>
      <c r="M2377">
        <v>26.8020425833333</v>
      </c>
      <c r="N2377">
        <v>10000.08</v>
      </c>
      <c r="O2377" t="s">
        <v>7</v>
      </c>
      <c r="P2377">
        <v>75962.570000000007</v>
      </c>
      <c r="Q2377">
        <v>31.0532222222222</v>
      </c>
      <c r="R2377">
        <v>13.065</v>
      </c>
      <c r="S2377">
        <v>16312540</v>
      </c>
      <c r="T2377">
        <v>75831.789999999994</v>
      </c>
      <c r="U2377">
        <v>31.0042222222222</v>
      </c>
      <c r="V2377">
        <v>13.047933333333299</v>
      </c>
      <c r="W2377">
        <v>16357710</v>
      </c>
      <c r="X2377">
        <v>4.8794788529042297</v>
      </c>
      <c r="Y2377">
        <v>1.82821886979861E-3</v>
      </c>
      <c r="Z2377">
        <v>6.3676738866466599E-4</v>
      </c>
      <c r="AA2377">
        <v>-1685.3193132410299</v>
      </c>
      <c r="AB2377">
        <f>(Raw_savings[[#This Row],[PreWBthm]]-Raw_savings[[#This Row],[MsrWBthm]])/Raw_savings[[#This Row],[NumUnit]]/10^5</f>
        <v>-1.6853193132410255E-2</v>
      </c>
      <c r="AC2377">
        <f>Raw_savings[[#This Row],[APreWBkWh]]*Raw_savings[[#This Row],[BldgWts]]</f>
        <v>3.342443014239397</v>
      </c>
      <c r="AD2377" t="s">
        <v>72</v>
      </c>
    </row>
    <row r="2378" spans="1:30" hidden="1" x14ac:dyDescent="0.25">
      <c r="A2378" t="s">
        <v>68</v>
      </c>
      <c r="B2378" t="s">
        <v>69</v>
      </c>
      <c r="C2378" t="s">
        <v>70</v>
      </c>
      <c r="D2378" s="1">
        <v>43622.936018518521</v>
      </c>
      <c r="E2378" t="s">
        <v>71</v>
      </c>
      <c r="F2378" t="s">
        <v>23</v>
      </c>
      <c r="G2378">
        <v>2020</v>
      </c>
      <c r="H2378" t="str">
        <f>VLOOKUP(Raw_savings[[#This Row],[BldgVint]],DEER2020wts!$I$6:$J$15,2,FALSE)</f>
        <v>Rec</v>
      </c>
      <c r="I2378" t="s">
        <v>39</v>
      </c>
      <c r="J2378" t="s">
        <v>6</v>
      </c>
      <c r="K2378">
        <f>SUMIFS(raw_wts[wt_vint],raw_wts[bldgtype],Raw_savings[[#This Row],[BldgType]],raw_wts[bldgvint],Raw_savings[[#This Row],[BldgVint]],raw_wts[bldgloc],Raw_savings[[#This Row],[BldgLoc]])</f>
        <v>0.52600000000000002</v>
      </c>
      <c r="L2378" t="s">
        <v>32</v>
      </c>
      <c r="M2378">
        <v>31.206784166666701</v>
      </c>
      <c r="N2378">
        <v>10000.08</v>
      </c>
      <c r="O2378" t="s">
        <v>7</v>
      </c>
      <c r="P2378">
        <v>77506.94</v>
      </c>
      <c r="Q2378">
        <v>36.151555555555603</v>
      </c>
      <c r="R2378">
        <v>15.395466666666699</v>
      </c>
      <c r="S2378">
        <v>16225320</v>
      </c>
      <c r="T2378">
        <v>77363.59</v>
      </c>
      <c r="U2378">
        <v>36.0893333333333</v>
      </c>
      <c r="V2378">
        <v>15.372533333333299</v>
      </c>
      <c r="W2378">
        <v>16282340</v>
      </c>
      <c r="X2378">
        <v>4.5935524543129302</v>
      </c>
      <c r="Y2378">
        <v>1.99386844507657E-3</v>
      </c>
      <c r="Z2378">
        <v>7.3488294118528299E-4</v>
      </c>
      <c r="AA2378">
        <v>-1827.16680115042</v>
      </c>
      <c r="AB2378">
        <f>(Raw_savings[[#This Row],[PreWBthm]]-Raw_savings[[#This Row],[MsrWBthm]])/Raw_savings[[#This Row],[NumUnit]]/10^5</f>
        <v>-1.8271668011504209E-2</v>
      </c>
      <c r="AC2378">
        <f>Raw_savings[[#This Row],[APreWBkWh]]*Raw_savings[[#This Row],[BldgWts]]</f>
        <v>2.4162085909686013</v>
      </c>
      <c r="AD2378" t="s">
        <v>72</v>
      </c>
    </row>
    <row r="2379" spans="1:30" hidden="1" x14ac:dyDescent="0.25">
      <c r="A2379" t="s">
        <v>68</v>
      </c>
      <c r="B2379" t="s">
        <v>69</v>
      </c>
      <c r="C2379" t="s">
        <v>70</v>
      </c>
      <c r="D2379" s="1">
        <v>43622.936018518521</v>
      </c>
      <c r="E2379" t="s">
        <v>71</v>
      </c>
      <c r="F2379" t="s">
        <v>23</v>
      </c>
      <c r="G2379">
        <v>2020</v>
      </c>
      <c r="H2379" t="str">
        <f>VLOOKUP(Raw_savings[[#This Row],[BldgVint]],DEER2020wts!$I$6:$J$15,2,FALSE)</f>
        <v>Rec</v>
      </c>
      <c r="I2379" t="s">
        <v>41</v>
      </c>
      <c r="J2379" t="s">
        <v>6</v>
      </c>
      <c r="K2379">
        <f>SUMIFS(raw_wts[wt_vint],raw_wts[bldgtype],Raw_savings[[#This Row],[BldgType]],raw_wts[bldgvint],Raw_savings[[#This Row],[BldgVint]],raw_wts[bldgloc],Raw_savings[[#This Row],[BldgLoc]])</f>
        <v>0.86499999999999999</v>
      </c>
      <c r="L2379" t="s">
        <v>32</v>
      </c>
      <c r="M2379">
        <v>29.041035749999999</v>
      </c>
      <c r="N2379">
        <v>10000.08</v>
      </c>
      <c r="O2379" t="s">
        <v>7</v>
      </c>
      <c r="P2379">
        <v>78568.7</v>
      </c>
      <c r="Q2379">
        <v>37.055</v>
      </c>
      <c r="R2379">
        <v>15.6018666666667</v>
      </c>
      <c r="S2379">
        <v>18205020</v>
      </c>
      <c r="T2379">
        <v>78428.179999999993</v>
      </c>
      <c r="U2379">
        <v>36.992333333333299</v>
      </c>
      <c r="V2379">
        <v>15.578333333333299</v>
      </c>
      <c r="W2379">
        <v>18257450</v>
      </c>
      <c r="X2379">
        <v>4.8386703976287802</v>
      </c>
      <c r="Y2379">
        <v>2.1578661038859498E-3</v>
      </c>
      <c r="Z2379">
        <v>8.1034759007632699E-4</v>
      </c>
      <c r="AA2379">
        <v>-1805.3763802139899</v>
      </c>
      <c r="AB2379">
        <f>(Raw_savings[[#This Row],[PreWBthm]]-Raw_savings[[#This Row],[MsrWBthm]])/Raw_savings[[#This Row],[NumUnit]]/10^5</f>
        <v>-1.8053763802139876E-2</v>
      </c>
      <c r="AC2379">
        <f>Raw_savings[[#This Row],[APreWBkWh]]*Raw_savings[[#This Row],[BldgWts]]</f>
        <v>4.1854498939488947</v>
      </c>
      <c r="AD2379" t="s">
        <v>72</v>
      </c>
    </row>
    <row r="2380" spans="1:30" hidden="1" x14ac:dyDescent="0.25">
      <c r="A2380" t="s">
        <v>68</v>
      </c>
      <c r="B2380" t="s">
        <v>69</v>
      </c>
      <c r="C2380" t="s">
        <v>70</v>
      </c>
      <c r="D2380" s="1">
        <v>43622.936018518521</v>
      </c>
      <c r="E2380" t="s">
        <v>71</v>
      </c>
      <c r="F2380" t="s">
        <v>23</v>
      </c>
      <c r="G2380">
        <v>2020</v>
      </c>
      <c r="H2380" t="str">
        <f>VLOOKUP(Raw_savings[[#This Row],[BldgVint]],DEER2020wts!$I$6:$J$15,2,FALSE)</f>
        <v>Rec</v>
      </c>
      <c r="I2380" t="s">
        <v>44</v>
      </c>
      <c r="J2380" t="s">
        <v>6</v>
      </c>
      <c r="K2380">
        <f>SUMIFS(raw_wts[wt_vint],raw_wts[bldgtype],Raw_savings[[#This Row],[BldgType]],raw_wts[bldgvint],Raw_savings[[#This Row],[BldgVint]],raw_wts[bldgloc],Raw_savings[[#This Row],[BldgLoc]])</f>
        <v>7.4999999999999997E-2</v>
      </c>
      <c r="L2380" t="s">
        <v>32</v>
      </c>
      <c r="M2380">
        <v>30.742611749999998</v>
      </c>
      <c r="N2380">
        <v>10000.08</v>
      </c>
      <c r="O2380" t="s">
        <v>7</v>
      </c>
      <c r="P2380">
        <v>79112.05</v>
      </c>
      <c r="Q2380">
        <v>35.1533333333333</v>
      </c>
      <c r="R2380">
        <v>16.713266666666701</v>
      </c>
      <c r="S2380">
        <v>45193780</v>
      </c>
      <c r="T2380">
        <v>78964.58</v>
      </c>
      <c r="U2380">
        <v>35.0977777777778</v>
      </c>
      <c r="V2380">
        <v>16.688666666666698</v>
      </c>
      <c r="W2380">
        <v>45305640</v>
      </c>
      <c r="X2380">
        <v>4.7969249066810704</v>
      </c>
      <c r="Y2380">
        <v>1.8071189268932899E-3</v>
      </c>
      <c r="Z2380">
        <v>8.0019226082842702E-4</v>
      </c>
      <c r="AA2380">
        <v>-3638.5978169209998</v>
      </c>
      <c r="AB2380">
        <f>(Raw_savings[[#This Row],[PreWBthm]]-Raw_savings[[#This Row],[MsrWBthm]])/Raw_savings[[#This Row],[NumUnit]]/10^5</f>
        <v>-3.6385978169210041E-2</v>
      </c>
      <c r="AC2380">
        <f>Raw_savings[[#This Row],[APreWBkWh]]*Raw_savings[[#This Row],[BldgWts]]</f>
        <v>0.35976936800108028</v>
      </c>
      <c r="AD2380" t="s">
        <v>72</v>
      </c>
    </row>
    <row r="2381" spans="1:30" hidden="1" x14ac:dyDescent="0.25">
      <c r="A2381" t="s">
        <v>68</v>
      </c>
      <c r="B2381" t="s">
        <v>69</v>
      </c>
      <c r="C2381" t="s">
        <v>70</v>
      </c>
      <c r="D2381" s="1">
        <v>43622.936018518521</v>
      </c>
      <c r="E2381" t="s">
        <v>71</v>
      </c>
      <c r="F2381" t="s">
        <v>23</v>
      </c>
      <c r="G2381">
        <v>2020</v>
      </c>
      <c r="H2381" t="str">
        <f>VLOOKUP(Raw_savings[[#This Row],[BldgVint]],DEER2020wts!$I$6:$J$15,2,FALSE)</f>
        <v>Rec</v>
      </c>
      <c r="I2381" t="s">
        <v>46</v>
      </c>
      <c r="J2381" t="s">
        <v>6</v>
      </c>
      <c r="K2381">
        <f>SUMIFS(raw_wts[wt_vint],raw_wts[bldgtype],Raw_savings[[#This Row],[BldgType]],raw_wts[bldgvint],Raw_savings[[#This Row],[BldgVint]],raw_wts[bldgloc],Raw_savings[[#This Row],[BldgLoc]])</f>
        <v>0.312</v>
      </c>
      <c r="L2381" t="s">
        <v>32</v>
      </c>
      <c r="M2381">
        <v>28.494071416666699</v>
      </c>
      <c r="N2381">
        <v>10000.08</v>
      </c>
      <c r="O2381" t="s">
        <v>7</v>
      </c>
      <c r="P2381">
        <v>75267.38</v>
      </c>
      <c r="Q2381">
        <v>33.634777777777799</v>
      </c>
      <c r="R2381">
        <v>15.696199999999999</v>
      </c>
      <c r="S2381">
        <v>47220110</v>
      </c>
      <c r="T2381">
        <v>75133</v>
      </c>
      <c r="U2381">
        <v>33.580777777777797</v>
      </c>
      <c r="V2381">
        <v>15.6734666666667</v>
      </c>
      <c r="W2381">
        <v>47327770</v>
      </c>
      <c r="X2381">
        <v>4.71606875812782</v>
      </c>
      <c r="Y2381">
        <v>1.89513106815674E-3</v>
      </c>
      <c r="Z2381">
        <v>7.9782678301415695E-4</v>
      </c>
      <c r="AA2381">
        <v>-3778.3298295879099</v>
      </c>
      <c r="AB2381">
        <f>(Raw_savings[[#This Row],[PreWBthm]]-Raw_savings[[#This Row],[MsrWBthm]])/Raw_savings[[#This Row],[NumUnit]]/10^5</f>
        <v>-3.7783298295879092E-2</v>
      </c>
      <c r="AC2381">
        <f>Raw_savings[[#This Row],[APreWBkWh]]*Raw_savings[[#This Row],[BldgWts]]</f>
        <v>1.4714134525358797</v>
      </c>
      <c r="AD2381" t="s">
        <v>72</v>
      </c>
    </row>
    <row r="2382" spans="1:30" hidden="1" x14ac:dyDescent="0.25">
      <c r="A2382" t="s">
        <v>68</v>
      </c>
      <c r="B2382" t="s">
        <v>69</v>
      </c>
      <c r="C2382" t="s">
        <v>70</v>
      </c>
      <c r="D2382" s="1">
        <v>43622.936018518521</v>
      </c>
      <c r="E2382" t="s">
        <v>71</v>
      </c>
      <c r="F2382" t="s">
        <v>23</v>
      </c>
      <c r="G2382">
        <v>2020</v>
      </c>
      <c r="H2382" t="str">
        <f>VLOOKUP(Raw_savings[[#This Row],[BldgVint]],DEER2020wts!$I$6:$J$15,2,FALSE)</f>
        <v>Rec</v>
      </c>
      <c r="I2382" t="s">
        <v>9</v>
      </c>
      <c r="J2382" t="s">
        <v>6</v>
      </c>
      <c r="K2382">
        <f>SUMIFS(raw_wts[wt_vint],raw_wts[bldgtype],Raw_savings[[#This Row],[BldgType]],raw_wts[bldgvint],Raw_savings[[#This Row],[BldgVint]],raw_wts[bldgloc],Raw_savings[[#This Row],[BldgLoc]])</f>
        <v>0.38400000000000001</v>
      </c>
      <c r="L2382" t="s">
        <v>32</v>
      </c>
      <c r="M2382">
        <v>31.6165585</v>
      </c>
      <c r="N2382">
        <v>10000.08</v>
      </c>
      <c r="O2382" t="s">
        <v>7</v>
      </c>
      <c r="P2382">
        <v>80243.95</v>
      </c>
      <c r="Q2382">
        <v>34.478999999999999</v>
      </c>
      <c r="R2382">
        <v>15.667</v>
      </c>
      <c r="S2382">
        <v>43396340</v>
      </c>
      <c r="T2382">
        <v>80090.98</v>
      </c>
      <c r="U2382">
        <v>34.423444444444399</v>
      </c>
      <c r="V2382">
        <v>15.644399999999999</v>
      </c>
      <c r="W2382">
        <v>43507390</v>
      </c>
      <c r="X2382">
        <v>4.83828750684554</v>
      </c>
      <c r="Y2382">
        <v>1.7571664403498301E-3</v>
      </c>
      <c r="Z2382">
        <v>7.1481530793431004E-4</v>
      </c>
      <c r="AA2382">
        <v>-3512.3999976151699</v>
      </c>
      <c r="AB2382">
        <f>(Raw_savings[[#This Row],[PreWBthm]]-Raw_savings[[#This Row],[MsrWBthm]])/Raw_savings[[#This Row],[NumUnit]]/10^5</f>
        <v>-3.5123999976151739E-2</v>
      </c>
      <c r="AC2382">
        <f>Raw_savings[[#This Row],[APreWBkWh]]*Raw_savings[[#This Row],[BldgWts]]</f>
        <v>1.8579024026286874</v>
      </c>
      <c r="AD2382" t="s">
        <v>72</v>
      </c>
    </row>
    <row r="2383" spans="1:30" hidden="1" x14ac:dyDescent="0.25">
      <c r="A2383" t="s">
        <v>68</v>
      </c>
      <c r="B2383" t="s">
        <v>69</v>
      </c>
      <c r="C2383" t="s">
        <v>70</v>
      </c>
      <c r="D2383" s="1">
        <v>43622.936018518521</v>
      </c>
      <c r="E2383" t="s">
        <v>71</v>
      </c>
      <c r="F2383" t="s">
        <v>23</v>
      </c>
      <c r="G2383">
        <v>2020</v>
      </c>
      <c r="H2383" t="str">
        <f>VLOOKUP(Raw_savings[[#This Row],[BldgVint]],DEER2020wts!$I$6:$J$15,2,FALSE)</f>
        <v>Rec</v>
      </c>
      <c r="I2383" t="s">
        <v>37</v>
      </c>
      <c r="J2383" t="s">
        <v>6</v>
      </c>
      <c r="K2383">
        <f>SUMIFS(raw_wts[wt_vint],raw_wts[bldgtype],Raw_savings[[#This Row],[BldgType]],raw_wts[bldgvint],Raw_savings[[#This Row],[BldgVint]],raw_wts[bldgloc],Raw_savings[[#This Row],[BldgLoc]])</f>
        <v>0.104</v>
      </c>
      <c r="L2383" t="s">
        <v>32</v>
      </c>
      <c r="M2383">
        <v>31.79080025</v>
      </c>
      <c r="N2383">
        <v>10000.08</v>
      </c>
      <c r="O2383" t="s">
        <v>7</v>
      </c>
      <c r="P2383">
        <v>80368.02</v>
      </c>
      <c r="Q2383">
        <v>34.698999999999998</v>
      </c>
      <c r="R2383">
        <v>15.372400000000001</v>
      </c>
      <c r="S2383">
        <v>44155260</v>
      </c>
      <c r="T2383">
        <v>80216.42</v>
      </c>
      <c r="U2383">
        <v>34.643333333333302</v>
      </c>
      <c r="V2383">
        <v>15.3508</v>
      </c>
      <c r="W2383">
        <v>44257460</v>
      </c>
      <c r="X2383">
        <v>4.7686751767126703</v>
      </c>
      <c r="Y2383">
        <v>1.7510306827420699E-3</v>
      </c>
      <c r="Z2383">
        <v>6.7944184575860001E-4</v>
      </c>
      <c r="AA2383">
        <v>-3214.7665109499699</v>
      </c>
      <c r="AB2383">
        <f>(Raw_savings[[#This Row],[PreWBthm]]-Raw_savings[[#This Row],[MsrWBthm]])/Raw_savings[[#This Row],[NumUnit]]/10^5</f>
        <v>-3.2147665109499721E-2</v>
      </c>
      <c r="AC2383">
        <f>Raw_savings[[#This Row],[APreWBkWh]]*Raw_savings[[#This Row],[BldgWts]]</f>
        <v>0.49594221837811769</v>
      </c>
      <c r="AD2383" t="s">
        <v>72</v>
      </c>
    </row>
    <row r="2384" spans="1:30" hidden="1" x14ac:dyDescent="0.25">
      <c r="A2384" t="s">
        <v>68</v>
      </c>
      <c r="B2384" t="s">
        <v>69</v>
      </c>
      <c r="C2384" t="s">
        <v>70</v>
      </c>
      <c r="D2384" s="1">
        <v>43622.936018518521</v>
      </c>
      <c r="E2384" t="s">
        <v>71</v>
      </c>
      <c r="F2384" t="s">
        <v>23</v>
      </c>
      <c r="G2384">
        <v>2020</v>
      </c>
      <c r="H2384" t="str">
        <f>VLOOKUP(Raw_savings[[#This Row],[BldgVint]],DEER2020wts!$I$6:$J$15,2,FALSE)</f>
        <v>Rec</v>
      </c>
      <c r="I2384" t="s">
        <v>34</v>
      </c>
      <c r="J2384" t="s">
        <v>6</v>
      </c>
      <c r="K2384">
        <f>SUMIFS(raw_wts[wt_vint],raw_wts[bldgtype],Raw_savings[[#This Row],[BldgType]],raw_wts[bldgvint],Raw_savings[[#This Row],[BldgVint]],raw_wts[bldgloc],Raw_savings[[#This Row],[BldgLoc]])</f>
        <v>0.217</v>
      </c>
      <c r="L2384" t="s">
        <v>32</v>
      </c>
      <c r="M2384">
        <v>38.494384916666696</v>
      </c>
      <c r="N2384">
        <v>10000.08</v>
      </c>
      <c r="O2384" t="s">
        <v>7</v>
      </c>
      <c r="P2384">
        <v>96646.66</v>
      </c>
      <c r="Q2384">
        <v>39.1794444444444</v>
      </c>
      <c r="R2384">
        <v>17.356533333333299</v>
      </c>
      <c r="S2384">
        <v>4206176</v>
      </c>
      <c r="T2384">
        <v>96446.09</v>
      </c>
      <c r="U2384">
        <v>39.107999999999997</v>
      </c>
      <c r="V2384">
        <v>17.326799999999999</v>
      </c>
      <c r="W2384">
        <v>4230837</v>
      </c>
      <c r="X2384">
        <v>5.21037030294689</v>
      </c>
      <c r="Y2384">
        <v>1.85597054217412E-3</v>
      </c>
      <c r="Z2384">
        <v>7.7240702501685601E-4</v>
      </c>
      <c r="AA2384">
        <v>-640.63888937013905</v>
      </c>
      <c r="AB2384">
        <f>(Raw_savings[[#This Row],[PreWBthm]]-Raw_savings[[#This Row],[MsrWBthm]])/Raw_savings[[#This Row],[NumUnit]]/10^5</f>
        <v>-6.406388893701394E-3</v>
      </c>
      <c r="AC2384">
        <f>Raw_savings[[#This Row],[APreWBkWh]]*Raw_savings[[#This Row],[BldgWts]]</f>
        <v>1.1306503557394751</v>
      </c>
      <c r="AD2384" t="s">
        <v>72</v>
      </c>
    </row>
    <row r="2385" spans="1:30" hidden="1" x14ac:dyDescent="0.25">
      <c r="A2385" t="s">
        <v>68</v>
      </c>
      <c r="B2385" t="s">
        <v>69</v>
      </c>
      <c r="C2385" t="s">
        <v>70</v>
      </c>
      <c r="D2385" s="1">
        <v>43622.936018518521</v>
      </c>
      <c r="E2385" t="s">
        <v>71</v>
      </c>
      <c r="F2385" t="s">
        <v>23</v>
      </c>
      <c r="G2385">
        <v>2020</v>
      </c>
      <c r="H2385" t="str">
        <f>VLOOKUP(Raw_savings[[#This Row],[BldgVint]],DEER2020wts!$I$6:$J$15,2,FALSE)</f>
        <v>Rec</v>
      </c>
      <c r="I2385" t="s">
        <v>42</v>
      </c>
      <c r="J2385" t="s">
        <v>6</v>
      </c>
      <c r="K2385">
        <f>SUMIFS(raw_wts[wt_vint],raw_wts[bldgtype],Raw_savings[[#This Row],[BldgType]],raw_wts[bldgvint],Raw_savings[[#This Row],[BldgVint]],raw_wts[bldgloc],Raw_savings[[#This Row],[BldgLoc]])</f>
        <v>6.0999999999999999E-2</v>
      </c>
      <c r="L2385" t="s">
        <v>32</v>
      </c>
      <c r="M2385">
        <v>28.269331916666701</v>
      </c>
      <c r="N2385">
        <v>10000.08</v>
      </c>
      <c r="O2385" t="s">
        <v>7</v>
      </c>
      <c r="P2385">
        <v>69918.009999999995</v>
      </c>
      <c r="Q2385">
        <v>26.363888888888901</v>
      </c>
      <c r="R2385">
        <v>12.4828666666667</v>
      </c>
      <c r="S2385">
        <v>124519100</v>
      </c>
      <c r="T2385">
        <v>69786.89</v>
      </c>
      <c r="U2385">
        <v>26.323777777777799</v>
      </c>
      <c r="V2385">
        <v>12.4654666666667</v>
      </c>
      <c r="W2385">
        <v>124709600</v>
      </c>
      <c r="X2385">
        <v>4.6382419077506096</v>
      </c>
      <c r="Y2385">
        <v>1.41889137066817E-3</v>
      </c>
      <c r="Z2385">
        <v>6.1550800179128399E-4</v>
      </c>
      <c r="AA2385">
        <v>-6738.7513989210101</v>
      </c>
      <c r="AB2385">
        <f>(Raw_savings[[#This Row],[PreWBthm]]-Raw_savings[[#This Row],[MsrWBthm]])/Raw_savings[[#This Row],[NumUnit]]/10^5</f>
        <v>-6.7387513989210071E-2</v>
      </c>
      <c r="AC2385">
        <f>Raw_savings[[#This Row],[APreWBkWh]]*Raw_savings[[#This Row],[BldgWts]]</f>
        <v>0.2829327563727872</v>
      </c>
      <c r="AD2385" t="s">
        <v>72</v>
      </c>
    </row>
    <row r="2386" spans="1:30" hidden="1" x14ac:dyDescent="0.25">
      <c r="A2386" t="s">
        <v>68</v>
      </c>
      <c r="B2386" t="s">
        <v>69</v>
      </c>
      <c r="C2386" t="s">
        <v>70</v>
      </c>
      <c r="D2386" s="1">
        <v>43622.936018518521</v>
      </c>
      <c r="E2386" t="s">
        <v>71</v>
      </c>
      <c r="F2386" t="s">
        <v>23</v>
      </c>
      <c r="G2386" t="s">
        <v>33</v>
      </c>
      <c r="H2386" t="str">
        <f>VLOOKUP(Raw_savings[[#This Row],[BldgVint]],DEER2020wts!$I$6:$J$15,2,FALSE)</f>
        <v>New</v>
      </c>
      <c r="I2386" t="s">
        <v>5</v>
      </c>
      <c r="J2386" t="s">
        <v>6</v>
      </c>
      <c r="K2386">
        <f>SUMIFS(raw_wts[wt_vint],raw_wts[bldgtype],Raw_savings[[#This Row],[BldgType]],raw_wts[bldgvint],Raw_savings[[#This Row],[BldgVint]],raw_wts[bldgloc],Raw_savings[[#This Row],[BldgLoc]])</f>
        <v>1.7999999999999999E-2</v>
      </c>
      <c r="L2386" t="s">
        <v>32</v>
      </c>
      <c r="M2386">
        <v>24.843871416666701</v>
      </c>
      <c r="N2386">
        <v>10000.08</v>
      </c>
      <c r="O2386" t="s">
        <v>7</v>
      </c>
      <c r="P2386">
        <v>63195.73</v>
      </c>
      <c r="Q2386">
        <v>20.126111111111101</v>
      </c>
      <c r="R2386">
        <v>9.4887999999999995</v>
      </c>
      <c r="S2386">
        <v>93805780</v>
      </c>
      <c r="T2386">
        <v>63095.63</v>
      </c>
      <c r="U2386">
        <v>20.085999999999999</v>
      </c>
      <c r="V2386">
        <v>9.47373333333333</v>
      </c>
      <c r="W2386">
        <v>93996990</v>
      </c>
      <c r="X2386">
        <v>4.0291626985660898</v>
      </c>
      <c r="Y2386">
        <v>1.6145273994697901E-3</v>
      </c>
      <c r="Z2386">
        <v>6.0645405919136695E-4</v>
      </c>
      <c r="AA2386">
        <v>-7696.4655303973796</v>
      </c>
      <c r="AB2386">
        <f>(Raw_savings[[#This Row],[PreWBthm]]-Raw_savings[[#This Row],[MsrWBthm]])/Raw_savings[[#This Row],[NumUnit]]/10^5</f>
        <v>-7.6964655303973811E-2</v>
      </c>
      <c r="AC2386">
        <f>Raw_savings[[#This Row],[APreWBkWh]]*Raw_savings[[#This Row],[BldgWts]]</f>
        <v>7.2524928574189615E-2</v>
      </c>
      <c r="AD2386" t="s">
        <v>72</v>
      </c>
    </row>
    <row r="2387" spans="1:30" hidden="1" x14ac:dyDescent="0.25">
      <c r="A2387" t="s">
        <v>68</v>
      </c>
      <c r="B2387" t="s">
        <v>69</v>
      </c>
      <c r="C2387" t="s">
        <v>70</v>
      </c>
      <c r="D2387" s="1">
        <v>43622.936018518521</v>
      </c>
      <c r="E2387" t="s">
        <v>71</v>
      </c>
      <c r="F2387" t="s">
        <v>23</v>
      </c>
      <c r="G2387" t="s">
        <v>33</v>
      </c>
      <c r="H2387" t="str">
        <f>VLOOKUP(Raw_savings[[#This Row],[BldgVint]],DEER2020wts!$I$6:$J$15,2,FALSE)</f>
        <v>New</v>
      </c>
      <c r="I2387" t="s">
        <v>35</v>
      </c>
      <c r="J2387" t="s">
        <v>6</v>
      </c>
      <c r="K2387">
        <f>SUMIFS(raw_wts[wt_vint],raw_wts[bldgtype],Raw_savings[[#This Row],[BldgType]],raw_wts[bldgvint],Raw_savings[[#This Row],[BldgVint]],raw_wts[bldgloc],Raw_savings[[#This Row],[BldgLoc]])</f>
        <v>0.05</v>
      </c>
      <c r="L2387" t="s">
        <v>32</v>
      </c>
      <c r="M2387">
        <v>23.896247850000002</v>
      </c>
      <c r="N2387">
        <v>10000.08</v>
      </c>
      <c r="O2387" t="s">
        <v>7</v>
      </c>
      <c r="P2387">
        <v>70911.38</v>
      </c>
      <c r="Q2387">
        <v>31.5078888888889</v>
      </c>
      <c r="R2387">
        <v>14.3714</v>
      </c>
      <c r="S2387">
        <v>49201680</v>
      </c>
      <c r="T2387">
        <v>70796.53</v>
      </c>
      <c r="U2387">
        <v>31.458111111111101</v>
      </c>
      <c r="V2387">
        <v>14.3510666666667</v>
      </c>
      <c r="W2387">
        <v>49304760</v>
      </c>
      <c r="X2387">
        <v>4.8061938728178104</v>
      </c>
      <c r="Y2387">
        <v>2.0830792386422299E-3</v>
      </c>
      <c r="Z2387">
        <v>8.5090067114177001E-4</v>
      </c>
      <c r="AA2387">
        <v>-4313.6479269484998</v>
      </c>
      <c r="AB2387">
        <f>(Raw_savings[[#This Row],[PreWBthm]]-Raw_savings[[#This Row],[MsrWBthm]])/Raw_savings[[#This Row],[NumUnit]]/10^5</f>
        <v>-4.3136479269484981E-2</v>
      </c>
      <c r="AC2387">
        <f>Raw_savings[[#This Row],[APreWBkWh]]*Raw_savings[[#This Row],[BldgWts]]</f>
        <v>0.24030969364089053</v>
      </c>
      <c r="AD2387" t="s">
        <v>72</v>
      </c>
    </row>
    <row r="2388" spans="1:30" hidden="1" x14ac:dyDescent="0.25">
      <c r="A2388" t="s">
        <v>68</v>
      </c>
      <c r="B2388" t="s">
        <v>69</v>
      </c>
      <c r="C2388" t="s">
        <v>70</v>
      </c>
      <c r="D2388" s="1">
        <v>43622.936018518521</v>
      </c>
      <c r="E2388" t="s">
        <v>71</v>
      </c>
      <c r="F2388" t="s">
        <v>23</v>
      </c>
      <c r="G2388" t="s">
        <v>33</v>
      </c>
      <c r="H2388" t="str">
        <f>VLOOKUP(Raw_savings[[#This Row],[BldgVint]],DEER2020wts!$I$6:$J$15,2,FALSE)</f>
        <v>New</v>
      </c>
      <c r="I2388" t="s">
        <v>38</v>
      </c>
      <c r="J2388" t="s">
        <v>6</v>
      </c>
      <c r="K2388">
        <f>SUMIFS(raw_wts[wt_vint],raw_wts[bldgtype],Raw_savings[[#This Row],[BldgType]],raw_wts[bldgvint],Raw_savings[[#This Row],[BldgVint]],raw_wts[bldgloc],Raw_savings[[#This Row],[BldgLoc]])</f>
        <v>0.30099999999999999</v>
      </c>
      <c r="L2388" t="s">
        <v>32</v>
      </c>
      <c r="M2388">
        <v>26.74971575</v>
      </c>
      <c r="N2388">
        <v>10000.08</v>
      </c>
      <c r="O2388" t="s">
        <v>7</v>
      </c>
      <c r="P2388">
        <v>67039.05</v>
      </c>
      <c r="Q2388">
        <v>25.888444444444399</v>
      </c>
      <c r="R2388">
        <v>11.7878666666667</v>
      </c>
      <c r="S2388">
        <v>46986380</v>
      </c>
      <c r="T2388">
        <v>66918.710000000006</v>
      </c>
      <c r="U2388">
        <v>25.848555555555599</v>
      </c>
      <c r="V2388">
        <v>11.7708666666667</v>
      </c>
      <c r="W2388">
        <v>47104390</v>
      </c>
      <c r="X2388">
        <v>4.4987393931465096</v>
      </c>
      <c r="Y2388">
        <v>1.4911892620348901E-3</v>
      </c>
      <c r="Z2388">
        <v>6.3552077184219995E-4</v>
      </c>
      <c r="AA2388">
        <v>-4411.6356638294401</v>
      </c>
      <c r="AB2388">
        <f>(Raw_savings[[#This Row],[PreWBthm]]-Raw_savings[[#This Row],[MsrWBthm]])/Raw_savings[[#This Row],[NumUnit]]/10^5</f>
        <v>-4.4116356638294371E-2</v>
      </c>
      <c r="AC2388">
        <f>Raw_savings[[#This Row],[APreWBkWh]]*Raw_savings[[#This Row],[BldgWts]]</f>
        <v>1.3541205573370994</v>
      </c>
      <c r="AD2388" t="s">
        <v>72</v>
      </c>
    </row>
    <row r="2389" spans="1:30" hidden="1" x14ac:dyDescent="0.25">
      <c r="A2389" t="s">
        <v>68</v>
      </c>
      <c r="B2389" t="s">
        <v>69</v>
      </c>
      <c r="C2389" t="s">
        <v>70</v>
      </c>
      <c r="D2389" s="1">
        <v>43622.936018518521</v>
      </c>
      <c r="E2389" t="s">
        <v>71</v>
      </c>
      <c r="F2389" t="s">
        <v>23</v>
      </c>
      <c r="G2389" t="s">
        <v>33</v>
      </c>
      <c r="H2389" t="str">
        <f>VLOOKUP(Raw_savings[[#This Row],[BldgVint]],DEER2020wts!$I$6:$J$15,2,FALSE)</f>
        <v>New</v>
      </c>
      <c r="I2389" t="s">
        <v>40</v>
      </c>
      <c r="J2389" t="s">
        <v>6</v>
      </c>
      <c r="K2389">
        <f>SUMIFS(raw_wts[wt_vint],raw_wts[bldgtype],Raw_savings[[#This Row],[BldgType]],raw_wts[bldgvint],Raw_savings[[#This Row],[BldgVint]],raw_wts[bldgloc],Raw_savings[[#This Row],[BldgLoc]])</f>
        <v>0.24299999999999999</v>
      </c>
      <c r="L2389" t="s">
        <v>32</v>
      </c>
      <c r="M2389">
        <v>24.298043750000001</v>
      </c>
      <c r="N2389">
        <v>10000.08</v>
      </c>
      <c r="O2389" t="s">
        <v>7</v>
      </c>
      <c r="P2389">
        <v>71851.73</v>
      </c>
      <c r="Q2389">
        <v>30.356777777777801</v>
      </c>
      <c r="R2389">
        <v>13.4883333333333</v>
      </c>
      <c r="S2389">
        <v>34319400</v>
      </c>
      <c r="T2389">
        <v>71730.78</v>
      </c>
      <c r="U2389">
        <v>30.309555555555601</v>
      </c>
      <c r="V2389">
        <v>13.470266666666699</v>
      </c>
      <c r="W2389">
        <v>34398340</v>
      </c>
      <c r="X2389">
        <v>4.9777669858709102</v>
      </c>
      <c r="Y2389">
        <v>1.94345778236671E-3</v>
      </c>
      <c r="Z2389">
        <v>7.4354408332431203E-4</v>
      </c>
      <c r="AA2389">
        <v>-3248.8212142592802</v>
      </c>
      <c r="AB2389">
        <f>(Raw_savings[[#This Row],[PreWBthm]]-Raw_savings[[#This Row],[MsrWBthm]])/Raw_savings[[#This Row],[NumUnit]]/10^5</f>
        <v>-3.2488212142592753E-2</v>
      </c>
      <c r="AC2389">
        <f>Raw_savings[[#This Row],[APreWBkWh]]*Raw_savings[[#This Row],[BldgWts]]</f>
        <v>1.2095973775666311</v>
      </c>
      <c r="AD2389" t="s">
        <v>72</v>
      </c>
    </row>
    <row r="2390" spans="1:30" hidden="1" x14ac:dyDescent="0.25">
      <c r="A2390" t="s">
        <v>68</v>
      </c>
      <c r="B2390" t="s">
        <v>69</v>
      </c>
      <c r="C2390" t="s">
        <v>70</v>
      </c>
      <c r="D2390" s="1">
        <v>43622.936018518521</v>
      </c>
      <c r="E2390" t="s">
        <v>71</v>
      </c>
      <c r="F2390" t="s">
        <v>23</v>
      </c>
      <c r="G2390" t="s">
        <v>33</v>
      </c>
      <c r="H2390" t="str">
        <f>VLOOKUP(Raw_savings[[#This Row],[BldgVint]],DEER2020wts!$I$6:$J$15,2,FALSE)</f>
        <v>New</v>
      </c>
      <c r="I2390" t="s">
        <v>43</v>
      </c>
      <c r="J2390" t="s">
        <v>6</v>
      </c>
      <c r="K2390">
        <f>SUMIFS(raw_wts[wt_vint],raw_wts[bldgtype],Raw_savings[[#This Row],[BldgType]],raw_wts[bldgvint],Raw_savings[[#This Row],[BldgVint]],raw_wts[bldgloc],Raw_savings[[#This Row],[BldgLoc]])</f>
        <v>2.3E-2</v>
      </c>
      <c r="L2390" t="s">
        <v>32</v>
      </c>
      <c r="M2390">
        <v>26.396742891666701</v>
      </c>
      <c r="N2390">
        <v>10000.08</v>
      </c>
      <c r="O2390" t="s">
        <v>7</v>
      </c>
      <c r="P2390">
        <v>67504.86</v>
      </c>
      <c r="Q2390">
        <v>24.118777777777801</v>
      </c>
      <c r="R2390">
        <v>10.912333333333301</v>
      </c>
      <c r="S2390">
        <v>47707890</v>
      </c>
      <c r="T2390">
        <v>67384.539999999994</v>
      </c>
      <c r="U2390">
        <v>24.0803333333333</v>
      </c>
      <c r="V2390">
        <v>10.896466666666701</v>
      </c>
      <c r="W2390">
        <v>47820240</v>
      </c>
      <c r="X2390">
        <v>4.5581381193052897</v>
      </c>
      <c r="Y2390">
        <v>1.45640864110476E-3</v>
      </c>
      <c r="Z2390">
        <v>6.0108425997037801E-4</v>
      </c>
      <c r="AA2390">
        <v>-4256.2069290551799</v>
      </c>
      <c r="AB2390">
        <f>(Raw_savings[[#This Row],[PreWBthm]]-Raw_savings[[#This Row],[MsrWBthm]])/Raw_savings[[#This Row],[NumUnit]]/10^5</f>
        <v>-4.2562069290551847E-2</v>
      </c>
      <c r="AC2390">
        <f>Raw_savings[[#This Row],[APreWBkWh]]*Raw_savings[[#This Row],[BldgWts]]</f>
        <v>0.10483717674402165</v>
      </c>
      <c r="AD2390" t="s">
        <v>72</v>
      </c>
    </row>
    <row r="2391" spans="1:30" hidden="1" x14ac:dyDescent="0.25">
      <c r="A2391" t="s">
        <v>68</v>
      </c>
      <c r="B2391" t="s">
        <v>69</v>
      </c>
      <c r="C2391" t="s">
        <v>70</v>
      </c>
      <c r="D2391" s="1">
        <v>43622.936018518521</v>
      </c>
      <c r="E2391" t="s">
        <v>71</v>
      </c>
      <c r="F2391" t="s">
        <v>23</v>
      </c>
      <c r="G2391" t="s">
        <v>33</v>
      </c>
      <c r="H2391" t="str">
        <f>VLOOKUP(Raw_savings[[#This Row],[BldgVint]],DEER2020wts!$I$6:$J$15,2,FALSE)</f>
        <v>New</v>
      </c>
      <c r="I2391" t="s">
        <v>45</v>
      </c>
      <c r="J2391" t="s">
        <v>6</v>
      </c>
      <c r="K2391">
        <f>SUMIFS(raw_wts[wt_vint],raw_wts[bldgtype],Raw_savings[[#This Row],[BldgType]],raw_wts[bldgvint],Raw_savings[[#This Row],[BldgVint]],raw_wts[bldgloc],Raw_savings[[#This Row],[BldgLoc]])</f>
        <v>0.55300000000000005</v>
      </c>
      <c r="L2391" t="s">
        <v>32</v>
      </c>
      <c r="M2391">
        <v>28.605144583333299</v>
      </c>
      <c r="N2391">
        <v>10000.08</v>
      </c>
      <c r="O2391" t="s">
        <v>7</v>
      </c>
      <c r="P2391">
        <v>73939.27</v>
      </c>
      <c r="Q2391">
        <v>28.612777777777801</v>
      </c>
      <c r="R2391">
        <v>12.8664666666667</v>
      </c>
      <c r="S2391">
        <v>18695010</v>
      </c>
      <c r="T2391">
        <v>73806.92</v>
      </c>
      <c r="U2391">
        <v>28.568555555555601</v>
      </c>
      <c r="V2391">
        <v>12.8488666666667</v>
      </c>
      <c r="W2391">
        <v>18751540</v>
      </c>
      <c r="X2391">
        <v>4.6267901081373699</v>
      </c>
      <c r="Y2391">
        <v>1.54595345929453E-3</v>
      </c>
      <c r="Z2391">
        <v>6.1527393957855401E-4</v>
      </c>
      <c r="AA2391">
        <v>-1976.21794343025</v>
      </c>
      <c r="AB2391">
        <f>(Raw_savings[[#This Row],[PreWBthm]]-Raw_savings[[#This Row],[MsrWBthm]])/Raw_savings[[#This Row],[NumUnit]]/10^5</f>
        <v>-1.976217943430254E-2</v>
      </c>
      <c r="AC2391">
        <f>Raw_savings[[#This Row],[APreWBkWh]]*Raw_savings[[#This Row],[BldgWts]]</f>
        <v>2.5586149297999659</v>
      </c>
      <c r="AD2391" t="s">
        <v>72</v>
      </c>
    </row>
    <row r="2392" spans="1:30" hidden="1" x14ac:dyDescent="0.25">
      <c r="A2392" t="s">
        <v>68</v>
      </c>
      <c r="B2392" t="s">
        <v>69</v>
      </c>
      <c r="C2392" t="s">
        <v>70</v>
      </c>
      <c r="D2392" s="1">
        <v>43622.936018518521</v>
      </c>
      <c r="E2392" t="s">
        <v>71</v>
      </c>
      <c r="F2392" t="s">
        <v>23</v>
      </c>
      <c r="G2392" t="s">
        <v>33</v>
      </c>
      <c r="H2392" t="str">
        <f>VLOOKUP(Raw_savings[[#This Row],[BldgVint]],DEER2020wts!$I$6:$J$15,2,FALSE)</f>
        <v>New</v>
      </c>
      <c r="I2392" t="s">
        <v>8</v>
      </c>
      <c r="J2392" t="s">
        <v>6</v>
      </c>
      <c r="K2392">
        <f>SUMIFS(raw_wts[wt_vint],raw_wts[bldgtype],Raw_savings[[#This Row],[BldgType]],raw_wts[bldgvint],Raw_savings[[#This Row],[BldgVint]],raw_wts[bldgloc],Raw_savings[[#This Row],[BldgLoc]])</f>
        <v>0.33600000000000002</v>
      </c>
      <c r="L2392" t="s">
        <v>32</v>
      </c>
      <c r="M2392">
        <v>27.929937500000001</v>
      </c>
      <c r="N2392">
        <v>10000.08</v>
      </c>
      <c r="O2392" t="s">
        <v>7</v>
      </c>
      <c r="P2392">
        <v>71949.64</v>
      </c>
      <c r="Q2392">
        <v>27.0735555555556</v>
      </c>
      <c r="R2392">
        <v>12.106999999999999</v>
      </c>
      <c r="S2392">
        <v>10283060</v>
      </c>
      <c r="T2392">
        <v>71817.27</v>
      </c>
      <c r="U2392">
        <v>27.031888888888901</v>
      </c>
      <c r="V2392">
        <v>12.090733333333301</v>
      </c>
      <c r="W2392">
        <v>10322480</v>
      </c>
      <c r="X2392">
        <v>4.7393589763670398</v>
      </c>
      <c r="Y2392">
        <v>1.4918281384148401E-3</v>
      </c>
      <c r="Z2392">
        <v>5.8240970523713701E-4</v>
      </c>
      <c r="AA2392">
        <v>-1411.3887651914699</v>
      </c>
      <c r="AB2392">
        <f>(Raw_savings[[#This Row],[PreWBthm]]-Raw_savings[[#This Row],[MsrWBthm]])/Raw_savings[[#This Row],[NumUnit]]/10^5</f>
        <v>-1.4113887651914724E-2</v>
      </c>
      <c r="AC2392">
        <f>Raw_savings[[#This Row],[APreWBkWh]]*Raw_savings[[#This Row],[BldgWts]]</f>
        <v>1.5924246160593254</v>
      </c>
      <c r="AD2392" t="s">
        <v>72</v>
      </c>
    </row>
    <row r="2393" spans="1:30" hidden="1" x14ac:dyDescent="0.25">
      <c r="A2393" t="s">
        <v>68</v>
      </c>
      <c r="B2393" t="s">
        <v>69</v>
      </c>
      <c r="C2393" t="s">
        <v>70</v>
      </c>
      <c r="D2393" s="1">
        <v>43622.936018518521</v>
      </c>
      <c r="E2393" t="s">
        <v>71</v>
      </c>
      <c r="F2393" t="s">
        <v>23</v>
      </c>
      <c r="G2393" t="s">
        <v>33</v>
      </c>
      <c r="H2393" t="str">
        <f>VLOOKUP(Raw_savings[[#This Row],[BldgVint]],DEER2020wts!$I$6:$J$15,2,FALSE)</f>
        <v>New</v>
      </c>
      <c r="I2393" t="s">
        <v>36</v>
      </c>
      <c r="J2393" t="s">
        <v>6</v>
      </c>
      <c r="K2393">
        <f>SUMIFS(raw_wts[wt_vint],raw_wts[bldgtype],Raw_savings[[#This Row],[BldgType]],raw_wts[bldgvint],Raw_savings[[#This Row],[BldgVint]],raw_wts[bldgloc],Raw_savings[[#This Row],[BldgLoc]])</f>
        <v>0.68499999999999994</v>
      </c>
      <c r="L2393" t="s">
        <v>32</v>
      </c>
      <c r="M2393">
        <v>26.780745499999998</v>
      </c>
      <c r="N2393">
        <v>10000.08</v>
      </c>
      <c r="O2393" t="s">
        <v>7</v>
      </c>
      <c r="P2393">
        <v>75962.570000000007</v>
      </c>
      <c r="Q2393">
        <v>31.0532222222222</v>
      </c>
      <c r="R2393">
        <v>13.065</v>
      </c>
      <c r="S2393">
        <v>16312530</v>
      </c>
      <c r="T2393">
        <v>75829.899999999994</v>
      </c>
      <c r="U2393">
        <v>31.0031111111111</v>
      </c>
      <c r="V2393">
        <v>13.0472</v>
      </c>
      <c r="W2393">
        <v>16360070</v>
      </c>
      <c r="X2393">
        <v>4.9539322943796602</v>
      </c>
      <c r="Y2393">
        <v>1.87116191784558E-3</v>
      </c>
      <c r="Z2393">
        <v>6.6465662802401703E-4</v>
      </c>
      <c r="AA2393">
        <v>-1775.15596046421</v>
      </c>
      <c r="AB2393">
        <f>(Raw_savings[[#This Row],[PreWBthm]]-Raw_savings[[#This Row],[MsrWBthm]])/Raw_savings[[#This Row],[NumUnit]]/10^5</f>
        <v>-1.7751559604642076E-2</v>
      </c>
      <c r="AC2393">
        <f>Raw_savings[[#This Row],[APreWBkWh]]*Raw_savings[[#This Row],[BldgWts]]</f>
        <v>3.393443621650067</v>
      </c>
      <c r="AD2393" t="s">
        <v>72</v>
      </c>
    </row>
    <row r="2394" spans="1:30" hidden="1" x14ac:dyDescent="0.25">
      <c r="A2394" t="s">
        <v>68</v>
      </c>
      <c r="B2394" t="s">
        <v>69</v>
      </c>
      <c r="C2394" t="s">
        <v>70</v>
      </c>
      <c r="D2394" s="1">
        <v>43622.936018518521</v>
      </c>
      <c r="E2394" t="s">
        <v>71</v>
      </c>
      <c r="F2394" t="s">
        <v>23</v>
      </c>
      <c r="G2394" t="s">
        <v>33</v>
      </c>
      <c r="H2394" t="str">
        <f>VLOOKUP(Raw_savings[[#This Row],[BldgVint]],DEER2020wts!$I$6:$J$15,2,FALSE)</f>
        <v>New</v>
      </c>
      <c r="I2394" t="s">
        <v>39</v>
      </c>
      <c r="J2394" t="s">
        <v>6</v>
      </c>
      <c r="K2394">
        <f>SUMIFS(raw_wts[wt_vint],raw_wts[bldgtype],Raw_savings[[#This Row],[BldgType]],raw_wts[bldgvint],Raw_savings[[#This Row],[BldgVint]],raw_wts[bldgloc],Raw_savings[[#This Row],[BldgLoc]])</f>
        <v>0.52600000000000002</v>
      </c>
      <c r="L2394" t="s">
        <v>32</v>
      </c>
      <c r="M2394">
        <v>31.1841631666667</v>
      </c>
      <c r="N2394">
        <v>10000.08</v>
      </c>
      <c r="O2394" t="s">
        <v>7</v>
      </c>
      <c r="P2394">
        <v>77506.899999999994</v>
      </c>
      <c r="Q2394">
        <v>36.151555555555603</v>
      </c>
      <c r="R2394">
        <v>15.3954</v>
      </c>
      <c r="S2394">
        <v>16225300</v>
      </c>
      <c r="T2394">
        <v>77360.479999999996</v>
      </c>
      <c r="U2394">
        <v>36.088888888888903</v>
      </c>
      <c r="V2394">
        <v>15.372066666666701</v>
      </c>
      <c r="W2394">
        <v>16285680</v>
      </c>
      <c r="X2394">
        <v>4.6953320253438502</v>
      </c>
      <c r="Y2394">
        <v>2.00956704631615E-3</v>
      </c>
      <c r="Z2394">
        <v>7.4824304916017799E-4</v>
      </c>
      <c r="AA2394">
        <v>-1936.23922749805</v>
      </c>
      <c r="AB2394">
        <f>(Raw_savings[[#This Row],[PreWBthm]]-Raw_savings[[#This Row],[MsrWBthm]])/Raw_savings[[#This Row],[NumUnit]]/10^5</f>
        <v>-1.9362392274980537E-2</v>
      </c>
      <c r="AC2394">
        <f>Raw_savings[[#This Row],[APreWBkWh]]*Raw_savings[[#This Row],[BldgWts]]</f>
        <v>2.4697446453308651</v>
      </c>
      <c r="AD2394" t="s">
        <v>72</v>
      </c>
    </row>
    <row r="2395" spans="1:30" hidden="1" x14ac:dyDescent="0.25">
      <c r="A2395" t="s">
        <v>68</v>
      </c>
      <c r="B2395" t="s">
        <v>69</v>
      </c>
      <c r="C2395" t="s">
        <v>70</v>
      </c>
      <c r="D2395" s="1">
        <v>43622.936018518521</v>
      </c>
      <c r="E2395" t="s">
        <v>71</v>
      </c>
      <c r="F2395" t="s">
        <v>23</v>
      </c>
      <c r="G2395" t="s">
        <v>33</v>
      </c>
      <c r="H2395" t="str">
        <f>VLOOKUP(Raw_savings[[#This Row],[BldgVint]],DEER2020wts!$I$6:$J$15,2,FALSE)</f>
        <v>New</v>
      </c>
      <c r="I2395" t="s">
        <v>41</v>
      </c>
      <c r="J2395" t="s">
        <v>6</v>
      </c>
      <c r="K2395">
        <f>SUMIFS(raw_wts[wt_vint],raw_wts[bldgtype],Raw_savings[[#This Row],[BldgType]],raw_wts[bldgvint],Raw_savings[[#This Row],[BldgVint]],raw_wts[bldgloc],Raw_savings[[#This Row],[BldgLoc]])</f>
        <v>0.86499999999999999</v>
      </c>
      <c r="L2395" t="s">
        <v>32</v>
      </c>
      <c r="M2395">
        <v>29.0191180833333</v>
      </c>
      <c r="N2395">
        <v>10000.08</v>
      </c>
      <c r="O2395" t="s">
        <v>7</v>
      </c>
      <c r="P2395">
        <v>78568.66</v>
      </c>
      <c r="Q2395">
        <v>37.055</v>
      </c>
      <c r="R2395">
        <v>15.6018666666667</v>
      </c>
      <c r="S2395">
        <v>18205010</v>
      </c>
      <c r="T2395">
        <v>78425.570000000007</v>
      </c>
      <c r="U2395">
        <v>36.991444444444397</v>
      </c>
      <c r="V2395">
        <v>15.5787333333333</v>
      </c>
      <c r="W2395">
        <v>18260620</v>
      </c>
      <c r="X2395">
        <v>4.9308872719387802</v>
      </c>
      <c r="Y2395">
        <v>2.1901270525534998E-3</v>
      </c>
      <c r="Z2395">
        <v>7.9717561598187901E-4</v>
      </c>
      <c r="AA2395">
        <v>-1916.32288204991</v>
      </c>
      <c r="AB2395">
        <f>(Raw_savings[[#This Row],[PreWBthm]]-Raw_savings[[#This Row],[MsrWBthm]])/Raw_savings[[#This Row],[NumUnit]]/10^5</f>
        <v>-1.9163228820499124E-2</v>
      </c>
      <c r="AC2395">
        <f>Raw_savings[[#This Row],[APreWBkWh]]*Raw_savings[[#This Row],[BldgWts]]</f>
        <v>4.2652174902270446</v>
      </c>
      <c r="AD2395" t="s">
        <v>72</v>
      </c>
    </row>
    <row r="2396" spans="1:30" hidden="1" x14ac:dyDescent="0.25">
      <c r="A2396" t="s">
        <v>68</v>
      </c>
      <c r="B2396" t="s">
        <v>69</v>
      </c>
      <c r="C2396" t="s">
        <v>70</v>
      </c>
      <c r="D2396" s="1">
        <v>43622.936018518521</v>
      </c>
      <c r="E2396" t="s">
        <v>71</v>
      </c>
      <c r="F2396" t="s">
        <v>23</v>
      </c>
      <c r="G2396" t="s">
        <v>33</v>
      </c>
      <c r="H2396" t="str">
        <f>VLOOKUP(Raw_savings[[#This Row],[BldgVint]],DEER2020wts!$I$6:$J$15,2,FALSE)</f>
        <v>New</v>
      </c>
      <c r="I2396" t="s">
        <v>44</v>
      </c>
      <c r="J2396" t="s">
        <v>6</v>
      </c>
      <c r="K2396">
        <f>SUMIFS(raw_wts[wt_vint],raw_wts[bldgtype],Raw_savings[[#This Row],[BldgType]],raw_wts[bldgvint],Raw_savings[[#This Row],[BldgVint]],raw_wts[bldgloc],Raw_savings[[#This Row],[BldgLoc]])</f>
        <v>7.4999999999999997E-2</v>
      </c>
      <c r="L2396" t="s">
        <v>32</v>
      </c>
      <c r="M2396">
        <v>30.718608083333301</v>
      </c>
      <c r="N2396">
        <v>10000.08</v>
      </c>
      <c r="O2396" t="s">
        <v>7</v>
      </c>
      <c r="P2396">
        <v>79112.02</v>
      </c>
      <c r="Q2396">
        <v>35.1533333333333</v>
      </c>
      <c r="R2396">
        <v>16.713266666666701</v>
      </c>
      <c r="S2396">
        <v>45193790</v>
      </c>
      <c r="T2396">
        <v>78960.649999999994</v>
      </c>
      <c r="U2396">
        <v>35.096555555555597</v>
      </c>
      <c r="V2396">
        <v>16.688133333333301</v>
      </c>
      <c r="W2396">
        <v>45312820</v>
      </c>
      <c r="X2396">
        <v>4.9276321241305601</v>
      </c>
      <c r="Y2396">
        <v>1.84831870063085E-3</v>
      </c>
      <c r="Z2396">
        <v>8.1817943264729802E-4</v>
      </c>
      <c r="AA2396">
        <v>-3874.8500477982602</v>
      </c>
      <c r="AB2396">
        <f>(Raw_savings[[#This Row],[PreWBthm]]-Raw_savings[[#This Row],[MsrWBthm]])/Raw_savings[[#This Row],[NumUnit]]/10^5</f>
        <v>-3.8748500477982582E-2</v>
      </c>
      <c r="AC2396">
        <f>Raw_savings[[#This Row],[APreWBkWh]]*Raw_savings[[#This Row],[BldgWts]]</f>
        <v>0.36957240930979202</v>
      </c>
      <c r="AD2396" t="s">
        <v>72</v>
      </c>
    </row>
    <row r="2397" spans="1:30" hidden="1" x14ac:dyDescent="0.25">
      <c r="A2397" t="s">
        <v>68</v>
      </c>
      <c r="B2397" t="s">
        <v>69</v>
      </c>
      <c r="C2397" t="s">
        <v>70</v>
      </c>
      <c r="D2397" s="1">
        <v>43622.936018518521</v>
      </c>
      <c r="E2397" t="s">
        <v>71</v>
      </c>
      <c r="F2397" t="s">
        <v>23</v>
      </c>
      <c r="G2397" t="s">
        <v>33</v>
      </c>
      <c r="H2397" t="str">
        <f>VLOOKUP(Raw_savings[[#This Row],[BldgVint]],DEER2020wts!$I$6:$J$15,2,FALSE)</f>
        <v>New</v>
      </c>
      <c r="I2397" t="s">
        <v>46</v>
      </c>
      <c r="J2397" t="s">
        <v>6</v>
      </c>
      <c r="K2397">
        <f>SUMIFS(raw_wts[wt_vint],raw_wts[bldgtype],Raw_savings[[#This Row],[BldgType]],raw_wts[bldgvint],Raw_savings[[#This Row],[BldgVint]],raw_wts[bldgloc],Raw_savings[[#This Row],[BldgLoc]])</f>
        <v>0.312</v>
      </c>
      <c r="L2397" t="s">
        <v>32</v>
      </c>
      <c r="M2397">
        <v>28.471286500000001</v>
      </c>
      <c r="N2397">
        <v>10000.08</v>
      </c>
      <c r="O2397" t="s">
        <v>7</v>
      </c>
      <c r="P2397">
        <v>75267.350000000006</v>
      </c>
      <c r="Q2397">
        <v>33.634777777777799</v>
      </c>
      <c r="R2397">
        <v>15.696199999999999</v>
      </c>
      <c r="S2397">
        <v>47220220</v>
      </c>
      <c r="T2397">
        <v>75129.58</v>
      </c>
      <c r="U2397">
        <v>33.579888888888902</v>
      </c>
      <c r="V2397">
        <v>15.6728666666667</v>
      </c>
      <c r="W2397">
        <v>47333400</v>
      </c>
      <c r="X2397">
        <v>4.8389102473470604</v>
      </c>
      <c r="Y2397">
        <v>1.9278682362626101E-3</v>
      </c>
      <c r="Z2397">
        <v>8.1953912877563999E-4</v>
      </c>
      <c r="AA2397">
        <v>-3975.2330826357302</v>
      </c>
      <c r="AB2397">
        <f>(Raw_savings[[#This Row],[PreWBthm]]-Raw_savings[[#This Row],[MsrWBthm]])/Raw_savings[[#This Row],[NumUnit]]/10^5</f>
        <v>-3.9752330826357284E-2</v>
      </c>
      <c r="AC2397">
        <f>Raw_savings[[#This Row],[APreWBkWh]]*Raw_savings[[#This Row],[BldgWts]]</f>
        <v>1.5097399971722829</v>
      </c>
      <c r="AD2397" t="s">
        <v>72</v>
      </c>
    </row>
    <row r="2398" spans="1:30" hidden="1" x14ac:dyDescent="0.25">
      <c r="A2398" t="s">
        <v>68</v>
      </c>
      <c r="B2398" t="s">
        <v>69</v>
      </c>
      <c r="C2398" t="s">
        <v>70</v>
      </c>
      <c r="D2398" s="1">
        <v>43622.936018518521</v>
      </c>
      <c r="E2398" t="s">
        <v>71</v>
      </c>
      <c r="F2398" t="s">
        <v>23</v>
      </c>
      <c r="G2398" t="s">
        <v>33</v>
      </c>
      <c r="H2398" t="str">
        <f>VLOOKUP(Raw_savings[[#This Row],[BldgVint]],DEER2020wts!$I$6:$J$15,2,FALSE)</f>
        <v>New</v>
      </c>
      <c r="I2398" t="s">
        <v>9</v>
      </c>
      <c r="J2398" t="s">
        <v>6</v>
      </c>
      <c r="K2398">
        <f>SUMIFS(raw_wts[wt_vint],raw_wts[bldgtype],Raw_savings[[#This Row],[BldgType]],raw_wts[bldgvint],Raw_savings[[#This Row],[BldgVint]],raw_wts[bldgloc],Raw_savings[[#This Row],[BldgLoc]])</f>
        <v>0.38400000000000001</v>
      </c>
      <c r="L2398" t="s">
        <v>32</v>
      </c>
      <c r="M2398">
        <v>31.592594833333301</v>
      </c>
      <c r="N2398">
        <v>10000.08</v>
      </c>
      <c r="O2398" t="s">
        <v>7</v>
      </c>
      <c r="P2398">
        <v>80243.929999999993</v>
      </c>
      <c r="Q2398">
        <v>34.478999999999999</v>
      </c>
      <c r="R2398">
        <v>15.667</v>
      </c>
      <c r="S2398">
        <v>43396340</v>
      </c>
      <c r="T2398">
        <v>80087.13</v>
      </c>
      <c r="U2398">
        <v>34.421999999999997</v>
      </c>
      <c r="V2398">
        <v>15.6436666666667</v>
      </c>
      <c r="W2398">
        <v>43514300</v>
      </c>
      <c r="X2398">
        <v>4.9631883935835797</v>
      </c>
      <c r="Y2398">
        <v>1.8042202706268901E-3</v>
      </c>
      <c r="Z2398">
        <v>7.3856970142612997E-4</v>
      </c>
      <c r="AA2398">
        <v>-3733.7863705813902</v>
      </c>
      <c r="AB2398">
        <f>(Raw_savings[[#This Row],[PreWBthm]]-Raw_savings[[#This Row],[MsrWBthm]])/Raw_savings[[#This Row],[NumUnit]]/10^5</f>
        <v>-3.7337863705813927E-2</v>
      </c>
      <c r="AC2398">
        <f>Raw_savings[[#This Row],[APreWBkWh]]*Raw_savings[[#This Row],[BldgWts]]</f>
        <v>1.9058643431360947</v>
      </c>
      <c r="AD2398" t="s">
        <v>72</v>
      </c>
    </row>
    <row r="2399" spans="1:30" hidden="1" x14ac:dyDescent="0.25">
      <c r="A2399" t="s">
        <v>68</v>
      </c>
      <c r="B2399" t="s">
        <v>69</v>
      </c>
      <c r="C2399" t="s">
        <v>70</v>
      </c>
      <c r="D2399" s="1">
        <v>43622.936018518521</v>
      </c>
      <c r="E2399" t="s">
        <v>71</v>
      </c>
      <c r="F2399" t="s">
        <v>23</v>
      </c>
      <c r="G2399" t="s">
        <v>33</v>
      </c>
      <c r="H2399" t="str">
        <f>VLOOKUP(Raw_savings[[#This Row],[BldgVint]],DEER2020wts!$I$6:$J$15,2,FALSE)</f>
        <v>New</v>
      </c>
      <c r="I2399" t="s">
        <v>37</v>
      </c>
      <c r="J2399" t="s">
        <v>6</v>
      </c>
      <c r="K2399">
        <f>SUMIFS(raw_wts[wt_vint],raw_wts[bldgtype],Raw_savings[[#This Row],[BldgType]],raw_wts[bldgvint],Raw_savings[[#This Row],[BldgVint]],raw_wts[bldgloc],Raw_savings[[#This Row],[BldgLoc]])</f>
        <v>0.104</v>
      </c>
      <c r="L2399" t="s">
        <v>32</v>
      </c>
      <c r="M2399">
        <v>31.768607416666701</v>
      </c>
      <c r="N2399">
        <v>10000.08</v>
      </c>
      <c r="O2399" t="s">
        <v>7</v>
      </c>
      <c r="P2399">
        <v>80368</v>
      </c>
      <c r="Q2399">
        <v>34.698999999999998</v>
      </c>
      <c r="R2399">
        <v>15.372400000000001</v>
      </c>
      <c r="S2399">
        <v>44155260</v>
      </c>
      <c r="T2399">
        <v>80212.45</v>
      </c>
      <c r="U2399">
        <v>34.643333333333302</v>
      </c>
      <c r="V2399">
        <v>15.349933333333301</v>
      </c>
      <c r="W2399">
        <v>44263130</v>
      </c>
      <c r="X2399">
        <v>4.8963430458206698</v>
      </c>
      <c r="Y2399">
        <v>1.7522539133227101E-3</v>
      </c>
      <c r="Z2399">
        <v>7.0719708837100497E-4</v>
      </c>
      <c r="AA2399">
        <v>-3395.4903526368698</v>
      </c>
      <c r="AB2399">
        <f>(Raw_savings[[#This Row],[PreWBthm]]-Raw_savings[[#This Row],[MsrWBthm]])/Raw_savings[[#This Row],[NumUnit]]/10^5</f>
        <v>-3.3954903526368728E-2</v>
      </c>
      <c r="AC2399">
        <f>Raw_savings[[#This Row],[APreWBkWh]]*Raw_savings[[#This Row],[BldgWts]]</f>
        <v>0.50921967676534963</v>
      </c>
      <c r="AD2399" t="s">
        <v>72</v>
      </c>
    </row>
    <row r="2400" spans="1:30" hidden="1" x14ac:dyDescent="0.25">
      <c r="A2400" t="s">
        <v>68</v>
      </c>
      <c r="B2400" t="s">
        <v>69</v>
      </c>
      <c r="C2400" t="s">
        <v>70</v>
      </c>
      <c r="D2400" s="1">
        <v>43622.936018518521</v>
      </c>
      <c r="E2400" t="s">
        <v>71</v>
      </c>
      <c r="F2400" t="s">
        <v>23</v>
      </c>
      <c r="G2400" t="s">
        <v>33</v>
      </c>
      <c r="H2400" t="str">
        <f>VLOOKUP(Raw_savings[[#This Row],[BldgVint]],DEER2020wts!$I$6:$J$15,2,FALSE)</f>
        <v>New</v>
      </c>
      <c r="I2400" t="s">
        <v>34</v>
      </c>
      <c r="J2400" t="s">
        <v>6</v>
      </c>
      <c r="K2400">
        <f>SUMIFS(raw_wts[wt_vint],raw_wts[bldgtype],Raw_savings[[#This Row],[BldgType]],raw_wts[bldgvint],Raw_savings[[#This Row],[BldgVint]],raw_wts[bldgloc],Raw_savings[[#This Row],[BldgLoc]])</f>
        <v>0.217</v>
      </c>
      <c r="L2400" t="s">
        <v>32</v>
      </c>
      <c r="M2400">
        <v>38.468082750000001</v>
      </c>
      <c r="N2400">
        <v>10000.08</v>
      </c>
      <c r="O2400" t="s">
        <v>7</v>
      </c>
      <c r="P2400">
        <v>96646.59</v>
      </c>
      <c r="Q2400">
        <v>39.1794444444444</v>
      </c>
      <c r="R2400">
        <v>17.356533333333299</v>
      </c>
      <c r="S2400">
        <v>4206176</v>
      </c>
      <c r="T2400">
        <v>96441.32</v>
      </c>
      <c r="U2400">
        <v>39.112444444444399</v>
      </c>
      <c r="V2400">
        <v>17.329466666666701</v>
      </c>
      <c r="W2400">
        <v>4232207</v>
      </c>
      <c r="X2400">
        <v>5.3361120525298196</v>
      </c>
      <c r="Y2400">
        <v>1.741703646512E-3</v>
      </c>
      <c r="Z2400">
        <v>7.0361361242175097E-4</v>
      </c>
      <c r="AA2400">
        <v>-676.69086003512905</v>
      </c>
      <c r="AB2400">
        <f>(Raw_savings[[#This Row],[PreWBthm]]-Raw_savings[[#This Row],[MsrWBthm]])/Raw_savings[[#This Row],[NumUnit]]/10^5</f>
        <v>-6.7669086003512872E-3</v>
      </c>
      <c r="AC2400">
        <f>Raw_savings[[#This Row],[APreWBkWh]]*Raw_savings[[#This Row],[BldgWts]]</f>
        <v>1.1579363153989708</v>
      </c>
      <c r="AD2400" t="s">
        <v>72</v>
      </c>
    </row>
    <row r="2401" spans="1:30" hidden="1" x14ac:dyDescent="0.25">
      <c r="A2401" t="s">
        <v>68</v>
      </c>
      <c r="B2401" t="s">
        <v>69</v>
      </c>
      <c r="C2401" t="s">
        <v>70</v>
      </c>
      <c r="D2401" s="1">
        <v>43622.936018518521</v>
      </c>
      <c r="E2401" t="s">
        <v>71</v>
      </c>
      <c r="F2401" t="s">
        <v>23</v>
      </c>
      <c r="G2401" t="s">
        <v>33</v>
      </c>
      <c r="H2401" t="str">
        <f>VLOOKUP(Raw_savings[[#This Row],[BldgVint]],DEER2020wts!$I$6:$J$15,2,FALSE)</f>
        <v>New</v>
      </c>
      <c r="I2401" t="s">
        <v>42</v>
      </c>
      <c r="J2401" t="s">
        <v>6</v>
      </c>
      <c r="K2401">
        <f>SUMIFS(raw_wts[wt_vint],raw_wts[bldgtype],Raw_savings[[#This Row],[BldgType]],raw_wts[bldgvint],Raw_savings[[#This Row],[BldgVint]],raw_wts[bldgloc],Raw_savings[[#This Row],[BldgLoc]])</f>
        <v>6.0999999999999999E-2</v>
      </c>
      <c r="L2401" t="s">
        <v>32</v>
      </c>
      <c r="M2401">
        <v>28.269303749999999</v>
      </c>
      <c r="N2401">
        <v>10000.08</v>
      </c>
      <c r="O2401" t="s">
        <v>7</v>
      </c>
      <c r="P2401">
        <v>69918.02</v>
      </c>
      <c r="Q2401">
        <v>26.363888888888901</v>
      </c>
      <c r="R2401">
        <v>12.4828666666667</v>
      </c>
      <c r="S2401">
        <v>124519100</v>
      </c>
      <c r="T2401">
        <v>69786.850000000006</v>
      </c>
      <c r="U2401">
        <v>26.323777777777799</v>
      </c>
      <c r="V2401">
        <v>12.4654666666667</v>
      </c>
      <c r="W2401">
        <v>124719200</v>
      </c>
      <c r="X2401">
        <v>4.6400152320694596</v>
      </c>
      <c r="Y2401">
        <v>1.4188927844079901E-3</v>
      </c>
      <c r="Z2401">
        <v>6.1550861506456695E-4</v>
      </c>
      <c r="AA2401">
        <v>-7078.3490732416803</v>
      </c>
      <c r="AB2401">
        <f>(Raw_savings[[#This Row],[PreWBthm]]-Raw_savings[[#This Row],[MsrWBthm]])/Raw_savings[[#This Row],[NumUnit]]/10^5</f>
        <v>-7.0783490732416784E-2</v>
      </c>
      <c r="AC2401">
        <f>Raw_savings[[#This Row],[APreWBkWh]]*Raw_savings[[#This Row],[BldgWts]]</f>
        <v>0.28304092915623702</v>
      </c>
      <c r="AD2401" t="s">
        <v>72</v>
      </c>
    </row>
    <row r="2402" spans="1:30" hidden="1" x14ac:dyDescent="0.25">
      <c r="A2402" t="s">
        <v>68</v>
      </c>
      <c r="B2402" t="s">
        <v>69</v>
      </c>
      <c r="C2402" t="s">
        <v>70</v>
      </c>
      <c r="D2402" s="1">
        <v>43622.936018518521</v>
      </c>
      <c r="E2402" t="s">
        <v>71</v>
      </c>
      <c r="F2402" t="s">
        <v>24</v>
      </c>
      <c r="G2402">
        <v>1975</v>
      </c>
      <c r="H2402" t="str">
        <f>VLOOKUP(Raw_savings[[#This Row],[BldgVint]],DEER2020wts!$I$6:$J$15,2,FALSE)</f>
        <v>Old</v>
      </c>
      <c r="I2402" t="s">
        <v>5</v>
      </c>
      <c r="J2402" t="s">
        <v>6</v>
      </c>
      <c r="K2402">
        <f>SUMIFS(raw_wts[wt_vint],raw_wts[bldgtype],Raw_savings[[#This Row],[BldgType]],raw_wts[bldgvint],Raw_savings[[#This Row],[BldgVint]],raw_wts[bldgloc],Raw_savings[[#This Row],[BldgLoc]])</f>
        <v>0.28999999999999998</v>
      </c>
      <c r="L2402" t="s">
        <v>32</v>
      </c>
      <c r="M2402">
        <v>7.7073515666666701</v>
      </c>
      <c r="N2402">
        <v>2500.0529999999999</v>
      </c>
      <c r="O2402" t="s">
        <v>7</v>
      </c>
      <c r="P2402">
        <v>38389.699999999997</v>
      </c>
      <c r="Q2402">
        <v>7.2094444444444399</v>
      </c>
      <c r="R2402">
        <v>6.8662000000000001</v>
      </c>
      <c r="S2402">
        <v>90169870</v>
      </c>
      <c r="T2402">
        <v>38342.25</v>
      </c>
      <c r="U2402">
        <v>7.1997777777777801</v>
      </c>
      <c r="V2402">
        <v>6.85713333333333</v>
      </c>
      <c r="W2402">
        <v>90299020</v>
      </c>
      <c r="X2402">
        <v>6.1564597890165498</v>
      </c>
      <c r="Y2402">
        <v>1.25421379614656E-3</v>
      </c>
      <c r="Z2402">
        <v>1.17636604328246E-3</v>
      </c>
      <c r="AA2402">
        <v>-16756.7288040366</v>
      </c>
      <c r="AB2402">
        <f>(Raw_savings[[#This Row],[PreWBthm]]-Raw_savings[[#This Row],[MsrWBthm]])/Raw_savings[[#This Row],[NumUnit]]/10^5</f>
        <v>-0.167567288040366</v>
      </c>
      <c r="AC2402">
        <f>Raw_savings[[#This Row],[APreWBkWh]]*Raw_savings[[#This Row],[BldgWts]]</f>
        <v>1.7853733388147992</v>
      </c>
      <c r="AD2402" t="s">
        <v>72</v>
      </c>
    </row>
    <row r="2403" spans="1:30" hidden="1" x14ac:dyDescent="0.25">
      <c r="A2403" t="s">
        <v>68</v>
      </c>
      <c r="B2403" t="s">
        <v>69</v>
      </c>
      <c r="C2403" t="s">
        <v>70</v>
      </c>
      <c r="D2403" s="1">
        <v>43622.936018518521</v>
      </c>
      <c r="E2403" t="s">
        <v>71</v>
      </c>
      <c r="F2403" t="s">
        <v>24</v>
      </c>
      <c r="G2403">
        <v>1975</v>
      </c>
      <c r="H2403" t="str">
        <f>VLOOKUP(Raw_savings[[#This Row],[BldgVint]],DEER2020wts!$I$6:$J$15,2,FALSE)</f>
        <v>Old</v>
      </c>
      <c r="I2403" t="s">
        <v>35</v>
      </c>
      <c r="J2403" t="s">
        <v>6</v>
      </c>
      <c r="K2403">
        <f>SUMIFS(raw_wts[wt_vint],raw_wts[bldgtype],Raw_savings[[#This Row],[BldgType]],raw_wts[bldgvint],Raw_savings[[#This Row],[BldgVint]],raw_wts[bldgloc],Raw_savings[[#This Row],[BldgLoc]])</f>
        <v>1.1220000000000001</v>
      </c>
      <c r="L2403" t="s">
        <v>32</v>
      </c>
      <c r="M2403">
        <v>7.4822575833333298</v>
      </c>
      <c r="N2403">
        <v>2500.0529999999999</v>
      </c>
      <c r="O2403" t="s">
        <v>7</v>
      </c>
      <c r="P2403">
        <v>43281.36</v>
      </c>
      <c r="Q2403">
        <v>12.2098888888889</v>
      </c>
      <c r="R2403">
        <v>11.715999999999999</v>
      </c>
      <c r="S2403">
        <v>60720590</v>
      </c>
      <c r="T2403">
        <v>43225.49</v>
      </c>
      <c r="U2403">
        <v>12.1942222222222</v>
      </c>
      <c r="V2403">
        <v>11.700799999999999</v>
      </c>
      <c r="W2403">
        <v>60807340</v>
      </c>
      <c r="X2403">
        <v>7.4669976778736702</v>
      </c>
      <c r="Y2403">
        <v>2.0938421983179799E-3</v>
      </c>
      <c r="Z2403">
        <v>2.03147243070834E-3</v>
      </c>
      <c r="AA2403">
        <v>-11594.0943002597</v>
      </c>
      <c r="AB2403">
        <f>(Raw_savings[[#This Row],[PreWBthm]]-Raw_savings[[#This Row],[MsrWBthm]])/Raw_savings[[#This Row],[NumUnit]]/10^5</f>
        <v>-0.11594094300259716</v>
      </c>
      <c r="AC2403">
        <f>Raw_savings[[#This Row],[APreWBkWh]]*Raw_savings[[#This Row],[BldgWts]]</f>
        <v>8.3779713945742582</v>
      </c>
      <c r="AD2403" t="s">
        <v>72</v>
      </c>
    </row>
    <row r="2404" spans="1:30" hidden="1" x14ac:dyDescent="0.25">
      <c r="A2404" t="s">
        <v>68</v>
      </c>
      <c r="B2404" t="s">
        <v>69</v>
      </c>
      <c r="C2404" t="s">
        <v>70</v>
      </c>
      <c r="D2404" s="1">
        <v>43622.936018518521</v>
      </c>
      <c r="E2404" t="s">
        <v>71</v>
      </c>
      <c r="F2404" t="s">
        <v>24</v>
      </c>
      <c r="G2404">
        <v>1975</v>
      </c>
      <c r="H2404" t="str">
        <f>VLOOKUP(Raw_savings[[#This Row],[BldgVint]],DEER2020wts!$I$6:$J$15,2,FALSE)</f>
        <v>Old</v>
      </c>
      <c r="I2404" t="s">
        <v>38</v>
      </c>
      <c r="J2404" t="s">
        <v>6</v>
      </c>
      <c r="K2404">
        <f>SUMIFS(raw_wts[wt_vint],raw_wts[bldgtype],Raw_savings[[#This Row],[BldgType]],raw_wts[bldgvint],Raw_savings[[#This Row],[BldgVint]],raw_wts[bldgloc],Raw_savings[[#This Row],[BldgLoc]])</f>
        <v>5.141</v>
      </c>
      <c r="L2404" t="s">
        <v>32</v>
      </c>
      <c r="M2404">
        <v>8.6234097333333306</v>
      </c>
      <c r="N2404">
        <v>2500.0529999999999</v>
      </c>
      <c r="O2404" t="s">
        <v>7</v>
      </c>
      <c r="P2404">
        <v>40751.339999999997</v>
      </c>
      <c r="Q2404">
        <v>9.5624444444444503</v>
      </c>
      <c r="R2404">
        <v>9.1244666666666703</v>
      </c>
      <c r="S2404">
        <v>47906990</v>
      </c>
      <c r="T2404">
        <v>40691.83</v>
      </c>
      <c r="U2404">
        <v>9.5526666666666706</v>
      </c>
      <c r="V2404">
        <v>9.1148666666666696</v>
      </c>
      <c r="W2404">
        <v>47994280</v>
      </c>
      <c r="X2404">
        <v>6.9009825394196502</v>
      </c>
      <c r="Y2404">
        <v>1.13386445502901E-3</v>
      </c>
      <c r="Z2404">
        <v>1.1132487376649201E-3</v>
      </c>
      <c r="AA2404">
        <v>-10122.4460740379</v>
      </c>
      <c r="AB2404">
        <f>(Raw_savings[[#This Row],[PreWBthm]]-Raw_savings[[#This Row],[MsrWBthm]])/Raw_savings[[#This Row],[NumUnit]]/10^5</f>
        <v>-0.10122446074037879</v>
      </c>
      <c r="AC2404">
        <f>Raw_savings[[#This Row],[APreWBkWh]]*Raw_savings[[#This Row],[BldgWts]]</f>
        <v>35.477951235156425</v>
      </c>
      <c r="AD2404" t="s">
        <v>72</v>
      </c>
    </row>
    <row r="2405" spans="1:30" hidden="1" x14ac:dyDescent="0.25">
      <c r="A2405" t="s">
        <v>68</v>
      </c>
      <c r="B2405" t="s">
        <v>69</v>
      </c>
      <c r="C2405" t="s">
        <v>70</v>
      </c>
      <c r="D2405" s="1">
        <v>43622.936018518521</v>
      </c>
      <c r="E2405" t="s">
        <v>71</v>
      </c>
      <c r="F2405" t="s">
        <v>24</v>
      </c>
      <c r="G2405">
        <v>1975</v>
      </c>
      <c r="H2405" t="str">
        <f>VLOOKUP(Raw_savings[[#This Row],[BldgVint]],DEER2020wts!$I$6:$J$15,2,FALSE)</f>
        <v>Old</v>
      </c>
      <c r="I2405" t="s">
        <v>40</v>
      </c>
      <c r="J2405" t="s">
        <v>6</v>
      </c>
      <c r="K2405">
        <f>SUMIFS(raw_wts[wt_vint],raw_wts[bldgtype],Raw_savings[[#This Row],[BldgType]],raw_wts[bldgvint],Raw_savings[[#This Row],[BldgVint]],raw_wts[bldgloc],Raw_savings[[#This Row],[BldgLoc]])</f>
        <v>2.173</v>
      </c>
      <c r="L2405" t="s">
        <v>32</v>
      </c>
      <c r="M2405">
        <v>7.5885038749999998</v>
      </c>
      <c r="N2405">
        <v>2500.0529999999999</v>
      </c>
      <c r="O2405" t="s">
        <v>7</v>
      </c>
      <c r="P2405">
        <v>43957.49</v>
      </c>
      <c r="Q2405">
        <v>11.6121111111111</v>
      </c>
      <c r="R2405">
        <v>10.999333333333301</v>
      </c>
      <c r="S2405">
        <v>44985430</v>
      </c>
      <c r="T2405">
        <v>43898.879999999997</v>
      </c>
      <c r="U2405">
        <v>11.5972222222222</v>
      </c>
      <c r="V2405">
        <v>10.985799999999999</v>
      </c>
      <c r="W2405">
        <v>45053460</v>
      </c>
      <c r="X2405">
        <v>7.7235250802320499</v>
      </c>
      <c r="Y2405">
        <v>1.9620321916078002E-3</v>
      </c>
      <c r="Z2405">
        <v>1.7833994099838201E-3</v>
      </c>
      <c r="AA2405">
        <v>-8964.8764922057799</v>
      </c>
      <c r="AB2405">
        <f>(Raw_savings[[#This Row],[PreWBthm]]-Raw_savings[[#This Row],[MsrWBthm]])/Raw_savings[[#This Row],[NumUnit]]/10^5</f>
        <v>-8.9648764922057839E-2</v>
      </c>
      <c r="AC2405">
        <f>Raw_savings[[#This Row],[APreWBkWh]]*Raw_savings[[#This Row],[BldgWts]]</f>
        <v>16.783219999344244</v>
      </c>
      <c r="AD2405" t="s">
        <v>72</v>
      </c>
    </row>
    <row r="2406" spans="1:30" hidden="1" x14ac:dyDescent="0.25">
      <c r="A2406" t="s">
        <v>68</v>
      </c>
      <c r="B2406" t="s">
        <v>69</v>
      </c>
      <c r="C2406" t="s">
        <v>70</v>
      </c>
      <c r="D2406" s="1">
        <v>43622.936018518521</v>
      </c>
      <c r="E2406" t="s">
        <v>71</v>
      </c>
      <c r="F2406" t="s">
        <v>24</v>
      </c>
      <c r="G2406">
        <v>1975</v>
      </c>
      <c r="H2406" t="str">
        <f>VLOOKUP(Raw_savings[[#This Row],[BldgVint]],DEER2020wts!$I$6:$J$15,2,FALSE)</f>
        <v>Old</v>
      </c>
      <c r="I2406" t="s">
        <v>43</v>
      </c>
      <c r="J2406" t="s">
        <v>6</v>
      </c>
      <c r="K2406">
        <f>SUMIFS(raw_wts[wt_vint],raw_wts[bldgtype],Raw_savings[[#This Row],[BldgType]],raw_wts[bldgvint],Raw_savings[[#This Row],[BldgVint]],raw_wts[bldgloc],Raw_savings[[#This Row],[BldgLoc]])</f>
        <v>0.52900000000000003</v>
      </c>
      <c r="L2406" t="s">
        <v>32</v>
      </c>
      <c r="M2406">
        <v>8.2339084000000007</v>
      </c>
      <c r="N2406">
        <v>2500.0529999999999</v>
      </c>
      <c r="O2406" t="s">
        <v>7</v>
      </c>
      <c r="P2406">
        <v>40588.57</v>
      </c>
      <c r="Q2406">
        <v>8.7436666666666696</v>
      </c>
      <c r="R2406">
        <v>7.8966666666666701</v>
      </c>
      <c r="S2406">
        <v>45866490</v>
      </c>
      <c r="T2406">
        <v>40531.42</v>
      </c>
      <c r="U2406">
        <v>8.73411111111111</v>
      </c>
      <c r="V2406">
        <v>7.8869333333333298</v>
      </c>
      <c r="W2406">
        <v>45945400</v>
      </c>
      <c r="X2406">
        <v>6.9408107576228897</v>
      </c>
      <c r="Y2406">
        <v>1.16051273482156E-3</v>
      </c>
      <c r="Z2406">
        <v>1.18210366942293E-3</v>
      </c>
      <c r="AA2406">
        <v>-9583.5411528260393</v>
      </c>
      <c r="AB2406">
        <f>(Raw_savings[[#This Row],[PreWBthm]]-Raw_savings[[#This Row],[MsrWBthm]])/Raw_savings[[#This Row],[NumUnit]]/10^5</f>
        <v>-9.5835411528260375E-2</v>
      </c>
      <c r="AC2406">
        <f>Raw_savings[[#This Row],[APreWBkWh]]*Raw_savings[[#This Row],[BldgWts]]</f>
        <v>3.6716888907825087</v>
      </c>
      <c r="AD2406" t="s">
        <v>72</v>
      </c>
    </row>
    <row r="2407" spans="1:30" hidden="1" x14ac:dyDescent="0.25">
      <c r="A2407" t="s">
        <v>68</v>
      </c>
      <c r="B2407" t="s">
        <v>69</v>
      </c>
      <c r="C2407" t="s">
        <v>70</v>
      </c>
      <c r="D2407" s="1">
        <v>43622.936018518521</v>
      </c>
      <c r="E2407" t="s">
        <v>71</v>
      </c>
      <c r="F2407" t="s">
        <v>24</v>
      </c>
      <c r="G2407">
        <v>1975</v>
      </c>
      <c r="H2407" t="str">
        <f>VLOOKUP(Raw_savings[[#This Row],[BldgVint]],DEER2020wts!$I$6:$J$15,2,FALSE)</f>
        <v>Old</v>
      </c>
      <c r="I2407" t="s">
        <v>45</v>
      </c>
      <c r="J2407" t="s">
        <v>6</v>
      </c>
      <c r="K2407">
        <f>SUMIFS(raw_wts[wt_vint],raw_wts[bldgtype],Raw_savings[[#This Row],[BldgType]],raw_wts[bldgvint],Raw_savings[[#This Row],[BldgVint]],raw_wts[bldgloc],Raw_savings[[#This Row],[BldgLoc]])</f>
        <v>7.7780000000000005</v>
      </c>
      <c r="L2407" t="s">
        <v>32</v>
      </c>
      <c r="M2407">
        <v>9.3125268166666704</v>
      </c>
      <c r="N2407">
        <v>2500.0529999999999</v>
      </c>
      <c r="O2407" t="s">
        <v>7</v>
      </c>
      <c r="P2407">
        <v>44584.68</v>
      </c>
      <c r="Q2407">
        <v>10.6186666666667</v>
      </c>
      <c r="R2407">
        <v>10.181800000000001</v>
      </c>
      <c r="S2407">
        <v>21492960</v>
      </c>
      <c r="T2407">
        <v>44518.7</v>
      </c>
      <c r="U2407">
        <v>10.606666666666699</v>
      </c>
      <c r="V2407">
        <v>10.163933333333301</v>
      </c>
      <c r="W2407">
        <v>21535930</v>
      </c>
      <c r="X2407">
        <v>7.0850802686461503</v>
      </c>
      <c r="Y2407">
        <v>1.2885868933576899E-3</v>
      </c>
      <c r="Z2407">
        <v>1.91856270788812E-3</v>
      </c>
      <c r="AA2407">
        <v>-4614.2149006321697</v>
      </c>
      <c r="AB2407">
        <f>(Raw_savings[[#This Row],[PreWBthm]]-Raw_savings[[#This Row],[MsrWBthm]])/Raw_savings[[#This Row],[NumUnit]]/10^5</f>
        <v>-4.614214900632168E-2</v>
      </c>
      <c r="AC2407">
        <f>Raw_savings[[#This Row],[APreWBkWh]]*Raw_savings[[#This Row],[BldgWts]]</f>
        <v>55.107754329529762</v>
      </c>
      <c r="AD2407" t="s">
        <v>72</v>
      </c>
    </row>
    <row r="2408" spans="1:30" hidden="1" x14ac:dyDescent="0.25">
      <c r="A2408" t="s">
        <v>68</v>
      </c>
      <c r="B2408" t="s">
        <v>69</v>
      </c>
      <c r="C2408" t="s">
        <v>70</v>
      </c>
      <c r="D2408" s="1">
        <v>43622.936018518521</v>
      </c>
      <c r="E2408" t="s">
        <v>71</v>
      </c>
      <c r="F2408" t="s">
        <v>24</v>
      </c>
      <c r="G2408">
        <v>1975</v>
      </c>
      <c r="H2408" t="str">
        <f>VLOOKUP(Raw_savings[[#This Row],[BldgVint]],DEER2020wts!$I$6:$J$15,2,FALSE)</f>
        <v>Old</v>
      </c>
      <c r="I2408" t="s">
        <v>8</v>
      </c>
      <c r="J2408" t="s">
        <v>6</v>
      </c>
      <c r="K2408">
        <f>SUMIFS(raw_wts[wt_vint],raw_wts[bldgtype],Raw_savings[[#This Row],[BldgType]],raw_wts[bldgvint],Raw_savings[[#This Row],[BldgVint]],raw_wts[bldgloc],Raw_savings[[#This Row],[BldgLoc]])</f>
        <v>2.8540000000000001</v>
      </c>
      <c r="L2408" t="s">
        <v>32</v>
      </c>
      <c r="M2408">
        <v>9.0066940666666699</v>
      </c>
      <c r="N2408">
        <v>2500.0529999999999</v>
      </c>
      <c r="O2408" t="s">
        <v>7</v>
      </c>
      <c r="P2408">
        <v>44025.49</v>
      </c>
      <c r="Q2408">
        <v>10.049666666666701</v>
      </c>
      <c r="R2408">
        <v>9.3538666666666703</v>
      </c>
      <c r="S2408">
        <v>12132780</v>
      </c>
      <c r="T2408">
        <v>43959.05</v>
      </c>
      <c r="U2408">
        <v>10.0384444444444</v>
      </c>
      <c r="V2408">
        <v>9.3439333333333305</v>
      </c>
      <c r="W2408">
        <v>12158350</v>
      </c>
      <c r="X2408">
        <v>7.3767355156301102</v>
      </c>
      <c r="Y2408">
        <v>1.24598683369915E-3</v>
      </c>
      <c r="Z2408">
        <v>1.10288339537336E-3</v>
      </c>
      <c r="AA2408">
        <v>-2838.99950533829</v>
      </c>
      <c r="AB2408">
        <f>(Raw_savings[[#This Row],[PreWBthm]]-Raw_savings[[#This Row],[MsrWBthm]])/Raw_savings[[#This Row],[NumUnit]]/10^5</f>
        <v>-2.8389995053382914E-2</v>
      </c>
      <c r="AC2408">
        <f>Raw_savings[[#This Row],[APreWBkWh]]*Raw_savings[[#This Row],[BldgWts]]</f>
        <v>21.053203161608334</v>
      </c>
      <c r="AD2408" t="s">
        <v>72</v>
      </c>
    </row>
    <row r="2409" spans="1:30" hidden="1" x14ac:dyDescent="0.25">
      <c r="A2409" t="s">
        <v>68</v>
      </c>
      <c r="B2409" t="s">
        <v>69</v>
      </c>
      <c r="C2409" t="s">
        <v>70</v>
      </c>
      <c r="D2409" s="1">
        <v>43622.936018518521</v>
      </c>
      <c r="E2409" t="s">
        <v>71</v>
      </c>
      <c r="F2409" t="s">
        <v>24</v>
      </c>
      <c r="G2409">
        <v>1975</v>
      </c>
      <c r="H2409" t="str">
        <f>VLOOKUP(Raw_savings[[#This Row],[BldgVint]],DEER2020wts!$I$6:$J$15,2,FALSE)</f>
        <v>Old</v>
      </c>
      <c r="I2409" t="s">
        <v>36</v>
      </c>
      <c r="J2409" t="s">
        <v>6</v>
      </c>
      <c r="K2409">
        <f>SUMIFS(raw_wts[wt_vint],raw_wts[bldgtype],Raw_savings[[#This Row],[BldgType]],raw_wts[bldgvint],Raw_savings[[#This Row],[BldgVint]],raw_wts[bldgloc],Raw_savings[[#This Row],[BldgLoc]])</f>
        <v>9.3179999999999996</v>
      </c>
      <c r="L2409" t="s">
        <v>32</v>
      </c>
      <c r="M2409">
        <v>8.1534675750000005</v>
      </c>
      <c r="N2409">
        <v>2500.0529999999999</v>
      </c>
      <c r="O2409" t="s">
        <v>7</v>
      </c>
      <c r="P2409">
        <v>46410.78</v>
      </c>
      <c r="Q2409">
        <v>11.688333333333301</v>
      </c>
      <c r="R2409">
        <v>10.420866666666701</v>
      </c>
      <c r="S2409">
        <v>18790610</v>
      </c>
      <c r="T2409">
        <v>46347.05</v>
      </c>
      <c r="U2409">
        <v>11.673111111111099</v>
      </c>
      <c r="V2409">
        <v>10.4089333333333</v>
      </c>
      <c r="W2409">
        <v>18830700</v>
      </c>
      <c r="X2409">
        <v>7.8163063032719498</v>
      </c>
      <c r="Y2409">
        <v>1.8669629923958101E-3</v>
      </c>
      <c r="Z2409">
        <v>1.46358996630113E-3</v>
      </c>
      <c r="AA2409">
        <v>-4916.9264035492297</v>
      </c>
      <c r="AB2409">
        <f>(Raw_savings[[#This Row],[PreWBthm]]-Raw_savings[[#This Row],[MsrWBthm]])/Raw_savings[[#This Row],[NumUnit]]/10^5</f>
        <v>-4.916926403549228E-2</v>
      </c>
      <c r="AC2409">
        <f>Raw_savings[[#This Row],[APreWBkWh]]*Raw_savings[[#This Row],[BldgWts]]</f>
        <v>72.832342133888019</v>
      </c>
      <c r="AD2409" t="s">
        <v>72</v>
      </c>
    </row>
    <row r="2410" spans="1:30" hidden="1" x14ac:dyDescent="0.25">
      <c r="A2410" t="s">
        <v>68</v>
      </c>
      <c r="B2410" t="s">
        <v>69</v>
      </c>
      <c r="C2410" t="s">
        <v>70</v>
      </c>
      <c r="D2410" s="1">
        <v>43622.936018518521</v>
      </c>
      <c r="E2410" t="s">
        <v>71</v>
      </c>
      <c r="F2410" t="s">
        <v>24</v>
      </c>
      <c r="G2410">
        <v>1975</v>
      </c>
      <c r="H2410" t="str">
        <f>VLOOKUP(Raw_savings[[#This Row],[BldgVint]],DEER2020wts!$I$6:$J$15,2,FALSE)</f>
        <v>Old</v>
      </c>
      <c r="I2410" t="s">
        <v>39</v>
      </c>
      <c r="J2410" t="s">
        <v>6</v>
      </c>
      <c r="K2410">
        <f>SUMIFS(raw_wts[wt_vint],raw_wts[bldgtype],Raw_savings[[#This Row],[BldgType]],raw_wts[bldgvint],Raw_savings[[#This Row],[BldgVint]],raw_wts[bldgloc],Raw_savings[[#This Row],[BldgLoc]])</f>
        <v>8.4600000000000009</v>
      </c>
      <c r="L2410" t="s">
        <v>32</v>
      </c>
      <c r="M2410">
        <v>10.6228928583333</v>
      </c>
      <c r="N2410">
        <v>2500.0529999999999</v>
      </c>
      <c r="O2410" t="s">
        <v>7</v>
      </c>
      <c r="P2410">
        <v>47720.480000000003</v>
      </c>
      <c r="Q2410">
        <v>14.275222222222199</v>
      </c>
      <c r="R2410">
        <v>12.960466666666701</v>
      </c>
      <c r="S2410">
        <v>24792020</v>
      </c>
      <c r="T2410">
        <v>47645.22</v>
      </c>
      <c r="U2410">
        <v>14.2547777777778</v>
      </c>
      <c r="V2410">
        <v>12.942933333333301</v>
      </c>
      <c r="W2410">
        <v>24853000</v>
      </c>
      <c r="X2410">
        <v>7.0846991496260001</v>
      </c>
      <c r="Y2410">
        <v>1.92456468469466E-3</v>
      </c>
      <c r="Z2410">
        <v>1.65052340893925E-3</v>
      </c>
      <c r="AA2410">
        <v>-5740.4325557292304</v>
      </c>
      <c r="AB2410">
        <f>(Raw_savings[[#This Row],[PreWBthm]]-Raw_savings[[#This Row],[MsrWBthm]])/Raw_savings[[#This Row],[NumUnit]]/10^5</f>
        <v>-5.7404325557292295E-2</v>
      </c>
      <c r="AC2410">
        <f>Raw_savings[[#This Row],[APreWBkWh]]*Raw_savings[[#This Row],[BldgWts]]</f>
        <v>59.936554805835968</v>
      </c>
      <c r="AD2410" t="s">
        <v>72</v>
      </c>
    </row>
    <row r="2411" spans="1:30" hidden="1" x14ac:dyDescent="0.25">
      <c r="A2411" t="s">
        <v>68</v>
      </c>
      <c r="B2411" t="s">
        <v>69</v>
      </c>
      <c r="C2411" t="s">
        <v>70</v>
      </c>
      <c r="D2411" s="1">
        <v>43622.936018518521</v>
      </c>
      <c r="E2411" t="s">
        <v>71</v>
      </c>
      <c r="F2411" t="s">
        <v>24</v>
      </c>
      <c r="G2411">
        <v>1975</v>
      </c>
      <c r="H2411" t="str">
        <f>VLOOKUP(Raw_savings[[#This Row],[BldgVint]],DEER2020wts!$I$6:$J$15,2,FALSE)</f>
        <v>Old</v>
      </c>
      <c r="I2411" t="s">
        <v>41</v>
      </c>
      <c r="J2411" t="s">
        <v>6</v>
      </c>
      <c r="K2411">
        <f>SUMIFS(raw_wts[wt_vint],raw_wts[bldgtype],Raw_savings[[#This Row],[BldgType]],raw_wts[bldgvint],Raw_savings[[#This Row],[BldgVint]],raw_wts[bldgloc],Raw_savings[[#This Row],[BldgLoc]])</f>
        <v>4.258</v>
      </c>
      <c r="L2411" t="s">
        <v>32</v>
      </c>
      <c r="M2411">
        <v>9.7011698749999997</v>
      </c>
      <c r="N2411">
        <v>2500.0529999999999</v>
      </c>
      <c r="O2411" t="s">
        <v>7</v>
      </c>
      <c r="P2411">
        <v>48335.14</v>
      </c>
      <c r="Q2411">
        <v>14.609444444444399</v>
      </c>
      <c r="R2411">
        <v>12.949</v>
      </c>
      <c r="S2411">
        <v>27299890</v>
      </c>
      <c r="T2411">
        <v>48262.42</v>
      </c>
      <c r="U2411">
        <v>14.5884444444444</v>
      </c>
      <c r="V2411">
        <v>12.931800000000001</v>
      </c>
      <c r="W2411">
        <v>27356070</v>
      </c>
      <c r="X2411">
        <v>7.4960031560112403</v>
      </c>
      <c r="Y2411">
        <v>2.16468738003611E-3</v>
      </c>
      <c r="Z2411">
        <v>1.77298204460117E-3</v>
      </c>
      <c r="AA2411">
        <v>-5791.0541433540302</v>
      </c>
      <c r="AB2411">
        <f>(Raw_savings[[#This Row],[PreWBthm]]-Raw_savings[[#This Row],[MsrWBthm]])/Raw_savings[[#This Row],[NumUnit]]/10^5</f>
        <v>-5.7910541433540255E-2</v>
      </c>
      <c r="AC2411">
        <f>Raw_savings[[#This Row],[APreWBkWh]]*Raw_savings[[#This Row],[BldgWts]]</f>
        <v>31.917981438295861</v>
      </c>
      <c r="AD2411" t="s">
        <v>72</v>
      </c>
    </row>
    <row r="2412" spans="1:30" hidden="1" x14ac:dyDescent="0.25">
      <c r="A2412" t="s">
        <v>68</v>
      </c>
      <c r="B2412" t="s">
        <v>69</v>
      </c>
      <c r="C2412" t="s">
        <v>70</v>
      </c>
      <c r="D2412" s="1">
        <v>43622.936018518521</v>
      </c>
      <c r="E2412" t="s">
        <v>71</v>
      </c>
      <c r="F2412" t="s">
        <v>24</v>
      </c>
      <c r="G2412">
        <v>1975</v>
      </c>
      <c r="H2412" t="str">
        <f>VLOOKUP(Raw_savings[[#This Row],[BldgVint]],DEER2020wts!$I$6:$J$15,2,FALSE)</f>
        <v>Old</v>
      </c>
      <c r="I2412" t="s">
        <v>44</v>
      </c>
      <c r="J2412" t="s">
        <v>6</v>
      </c>
      <c r="K2412">
        <f>SUMIFS(raw_wts[wt_vint],raw_wts[bldgtype],Raw_savings[[#This Row],[BldgType]],raw_wts[bldgvint],Raw_savings[[#This Row],[BldgVint]],raw_wts[bldgloc],Raw_savings[[#This Row],[BldgLoc]])</f>
        <v>0.94799999999999995</v>
      </c>
      <c r="L2412" t="s">
        <v>32</v>
      </c>
      <c r="M2412">
        <v>10.935728491666699</v>
      </c>
      <c r="N2412">
        <v>2500.0529999999999</v>
      </c>
      <c r="O2412" t="s">
        <v>7</v>
      </c>
      <c r="P2412">
        <v>49796.29</v>
      </c>
      <c r="Q2412">
        <v>13.6461111111111</v>
      </c>
      <c r="R2412">
        <v>14.092000000000001</v>
      </c>
      <c r="S2412">
        <v>62893370</v>
      </c>
      <c r="T2412">
        <v>49715.95</v>
      </c>
      <c r="U2412">
        <v>13.6286666666667</v>
      </c>
      <c r="V2412">
        <v>14.073</v>
      </c>
      <c r="W2412">
        <v>62993950</v>
      </c>
      <c r="X2412">
        <v>7.3465613252217201</v>
      </c>
      <c r="Y2412">
        <v>1.5951790004422801E-3</v>
      </c>
      <c r="Z2412">
        <v>1.7374242616283299E-3</v>
      </c>
      <c r="AA2412">
        <v>-9197.3753807663106</v>
      </c>
      <c r="AB2412">
        <f>(Raw_savings[[#This Row],[PreWBthm]]-Raw_savings[[#This Row],[MsrWBthm]])/Raw_savings[[#This Row],[NumUnit]]/10^5</f>
        <v>-9.1973753807663108E-2</v>
      </c>
      <c r="AC2412">
        <f>Raw_savings[[#This Row],[APreWBkWh]]*Raw_savings[[#This Row],[BldgWts]]</f>
        <v>6.9645401363101902</v>
      </c>
      <c r="AD2412" t="s">
        <v>72</v>
      </c>
    </row>
    <row r="2413" spans="1:30" hidden="1" x14ac:dyDescent="0.25">
      <c r="A2413" t="s">
        <v>68</v>
      </c>
      <c r="B2413" t="s">
        <v>69</v>
      </c>
      <c r="C2413" t="s">
        <v>70</v>
      </c>
      <c r="D2413" s="1">
        <v>43622.936018518521</v>
      </c>
      <c r="E2413" t="s">
        <v>71</v>
      </c>
      <c r="F2413" t="s">
        <v>24</v>
      </c>
      <c r="G2413">
        <v>1975</v>
      </c>
      <c r="H2413" t="str">
        <f>VLOOKUP(Raw_savings[[#This Row],[BldgVint]],DEER2020wts!$I$6:$J$15,2,FALSE)</f>
        <v>Old</v>
      </c>
      <c r="I2413" t="s">
        <v>46</v>
      </c>
      <c r="J2413" t="s">
        <v>6</v>
      </c>
      <c r="K2413">
        <f>SUMIFS(raw_wts[wt_vint],raw_wts[bldgtype],Raw_savings[[#This Row],[BldgType]],raw_wts[bldgvint],Raw_savings[[#This Row],[BldgVint]],raw_wts[bldgloc],Raw_savings[[#This Row],[BldgLoc]])</f>
        <v>3.2610000000000001</v>
      </c>
      <c r="L2413" t="s">
        <v>32</v>
      </c>
      <c r="M2413">
        <v>9.6374127916666694</v>
      </c>
      <c r="N2413">
        <v>2500.0529999999999</v>
      </c>
      <c r="O2413" t="s">
        <v>7</v>
      </c>
      <c r="P2413">
        <v>46671.05</v>
      </c>
      <c r="Q2413">
        <v>13.107333333333299</v>
      </c>
      <c r="R2413">
        <v>13.388866666666701</v>
      </c>
      <c r="S2413">
        <v>59288760</v>
      </c>
      <c r="T2413">
        <v>46599.82</v>
      </c>
      <c r="U2413">
        <v>13.0903333333333</v>
      </c>
      <c r="V2413">
        <v>13.3706666666667</v>
      </c>
      <c r="W2413">
        <v>59375240</v>
      </c>
      <c r="X2413">
        <v>7.3909877619432001</v>
      </c>
      <c r="Y2413">
        <v>1.7639588930652499E-3</v>
      </c>
      <c r="Z2413">
        <v>1.8884736384579799E-3</v>
      </c>
      <c r="AA2413">
        <v>-8973.3626513101099</v>
      </c>
      <c r="AB2413">
        <f>(Raw_savings[[#This Row],[PreWBthm]]-Raw_savings[[#This Row],[MsrWBthm]])/Raw_savings[[#This Row],[NumUnit]]/10^5</f>
        <v>-8.97336265131011E-2</v>
      </c>
      <c r="AC2413">
        <f>Raw_savings[[#This Row],[APreWBkWh]]*Raw_savings[[#This Row],[BldgWts]]</f>
        <v>24.102011091696777</v>
      </c>
      <c r="AD2413" t="s">
        <v>72</v>
      </c>
    </row>
    <row r="2414" spans="1:30" hidden="1" x14ac:dyDescent="0.25">
      <c r="A2414" t="s">
        <v>68</v>
      </c>
      <c r="B2414" t="s">
        <v>69</v>
      </c>
      <c r="C2414" t="s">
        <v>70</v>
      </c>
      <c r="D2414" s="1">
        <v>43622.936018518521</v>
      </c>
      <c r="E2414" t="s">
        <v>71</v>
      </c>
      <c r="F2414" t="s">
        <v>24</v>
      </c>
      <c r="G2414">
        <v>1975</v>
      </c>
      <c r="H2414" t="str">
        <f>VLOOKUP(Raw_savings[[#This Row],[BldgVint]],DEER2020wts!$I$6:$J$15,2,FALSE)</f>
        <v>Old</v>
      </c>
      <c r="I2414" t="s">
        <v>9</v>
      </c>
      <c r="J2414" t="s">
        <v>6</v>
      </c>
      <c r="K2414">
        <f>SUMIFS(raw_wts[wt_vint],raw_wts[bldgtype],Raw_savings[[#This Row],[BldgType]],raw_wts[bldgvint],Raw_savings[[#This Row],[BldgVint]],raw_wts[bldgloc],Raw_savings[[#This Row],[BldgLoc]])</f>
        <v>2.5960000000000001</v>
      </c>
      <c r="L2414" t="s">
        <v>32</v>
      </c>
      <c r="M2414">
        <v>10.916988775</v>
      </c>
      <c r="N2414">
        <v>2500.0529999999999</v>
      </c>
      <c r="O2414" t="s">
        <v>7</v>
      </c>
      <c r="P2414">
        <v>50517.13</v>
      </c>
      <c r="Q2414">
        <v>13.545222222222201</v>
      </c>
      <c r="R2414">
        <v>13.682</v>
      </c>
      <c r="S2414">
        <v>55671620</v>
      </c>
      <c r="T2414">
        <v>50435.5</v>
      </c>
      <c r="U2414">
        <v>13.5272222222222</v>
      </c>
      <c r="V2414">
        <v>13.6635333333333</v>
      </c>
      <c r="W2414">
        <v>55764030</v>
      </c>
      <c r="X2414">
        <v>7.4773366248146003</v>
      </c>
      <c r="Y2414">
        <v>1.64880631197687E-3</v>
      </c>
      <c r="Z2414">
        <v>1.6915531422873401E-3</v>
      </c>
      <c r="AA2414">
        <v>-8464.7884049876193</v>
      </c>
      <c r="AB2414">
        <f>(Raw_savings[[#This Row],[PreWBthm]]-Raw_savings[[#This Row],[MsrWBthm]])/Raw_savings[[#This Row],[NumUnit]]/10^5</f>
        <v>-8.4647884049876193E-2</v>
      </c>
      <c r="AC2414">
        <f>Raw_savings[[#This Row],[APreWBkWh]]*Raw_savings[[#This Row],[BldgWts]]</f>
        <v>19.411165878018704</v>
      </c>
      <c r="AD2414" t="s">
        <v>72</v>
      </c>
    </row>
    <row r="2415" spans="1:30" hidden="1" x14ac:dyDescent="0.25">
      <c r="A2415" t="s">
        <v>68</v>
      </c>
      <c r="B2415" t="s">
        <v>69</v>
      </c>
      <c r="C2415" t="s">
        <v>70</v>
      </c>
      <c r="D2415" s="1">
        <v>43622.936018518521</v>
      </c>
      <c r="E2415" t="s">
        <v>71</v>
      </c>
      <c r="F2415" t="s">
        <v>24</v>
      </c>
      <c r="G2415">
        <v>1975</v>
      </c>
      <c r="H2415" t="str">
        <f>VLOOKUP(Raw_savings[[#This Row],[BldgVint]],DEER2020wts!$I$6:$J$15,2,FALSE)</f>
        <v>Old</v>
      </c>
      <c r="I2415" t="s">
        <v>37</v>
      </c>
      <c r="J2415" t="s">
        <v>6</v>
      </c>
      <c r="K2415">
        <f>SUMIFS(raw_wts[wt_vint],raw_wts[bldgtype],Raw_savings[[#This Row],[BldgType]],raw_wts[bldgvint],Raw_savings[[#This Row],[BldgVint]],raw_wts[bldgloc],Raw_savings[[#This Row],[BldgLoc]])</f>
        <v>0.875</v>
      </c>
      <c r="L2415" t="s">
        <v>32</v>
      </c>
      <c r="M2415">
        <v>10.850335749999999</v>
      </c>
      <c r="N2415">
        <v>2500.0529999999999</v>
      </c>
      <c r="O2415" t="s">
        <v>7</v>
      </c>
      <c r="P2415">
        <v>49618.400000000001</v>
      </c>
      <c r="Q2415">
        <v>13.5108888888889</v>
      </c>
      <c r="R2415">
        <v>12.7412666666667</v>
      </c>
      <c r="S2415">
        <v>59561430</v>
      </c>
      <c r="T2415">
        <v>49539.49</v>
      </c>
      <c r="U2415">
        <v>13.4934444444444</v>
      </c>
      <c r="V2415">
        <v>12.7252666666667</v>
      </c>
      <c r="W2415">
        <v>59661640</v>
      </c>
      <c r="X2415">
        <v>7.2725860119124404</v>
      </c>
      <c r="Y2415">
        <v>1.6077331472848699E-3</v>
      </c>
      <c r="Z2415">
        <v>1.4746087465538999E-3</v>
      </c>
      <c r="AA2415">
        <v>-9235.6589057624296</v>
      </c>
      <c r="AB2415">
        <f>(Raw_savings[[#This Row],[PreWBthm]]-Raw_savings[[#This Row],[MsrWBthm]])/Raw_savings[[#This Row],[NumUnit]]/10^5</f>
        <v>-9.2356589057624339E-2</v>
      </c>
      <c r="AC2415">
        <f>Raw_savings[[#This Row],[APreWBkWh]]*Raw_savings[[#This Row],[BldgWts]]</f>
        <v>6.3635127604233857</v>
      </c>
      <c r="AD2415" t="s">
        <v>72</v>
      </c>
    </row>
    <row r="2416" spans="1:30" hidden="1" x14ac:dyDescent="0.25">
      <c r="A2416" t="s">
        <v>68</v>
      </c>
      <c r="B2416" t="s">
        <v>69</v>
      </c>
      <c r="C2416" t="s">
        <v>70</v>
      </c>
      <c r="D2416" s="1">
        <v>43622.936018518521</v>
      </c>
      <c r="E2416" t="s">
        <v>71</v>
      </c>
      <c r="F2416" t="s">
        <v>24</v>
      </c>
      <c r="G2416">
        <v>1975</v>
      </c>
      <c r="H2416" t="str">
        <f>VLOOKUP(Raw_savings[[#This Row],[BldgVint]],DEER2020wts!$I$6:$J$15,2,FALSE)</f>
        <v>Old</v>
      </c>
      <c r="I2416" t="s">
        <v>34</v>
      </c>
      <c r="J2416" t="s">
        <v>6</v>
      </c>
      <c r="K2416">
        <f>SUMIFS(raw_wts[wt_vint],raw_wts[bldgtype],Raw_savings[[#This Row],[BldgType]],raw_wts[bldgvint],Raw_savings[[#This Row],[BldgVint]],raw_wts[bldgloc],Raw_savings[[#This Row],[BldgLoc]])</f>
        <v>0.66200000000000003</v>
      </c>
      <c r="L2416" t="s">
        <v>32</v>
      </c>
      <c r="M2416">
        <v>14.457033591666701</v>
      </c>
      <c r="N2416">
        <v>2500.0529999999999</v>
      </c>
      <c r="O2416" t="s">
        <v>7</v>
      </c>
      <c r="P2416">
        <v>62451.69</v>
      </c>
      <c r="Q2416">
        <v>15.9437777777778</v>
      </c>
      <c r="R2416">
        <v>15.418533333333301</v>
      </c>
      <c r="S2416">
        <v>13071500</v>
      </c>
      <c r="T2416">
        <v>62338.8</v>
      </c>
      <c r="U2416">
        <v>15.921666666666701</v>
      </c>
      <c r="V2416">
        <v>15.3976666666667</v>
      </c>
      <c r="W2416">
        <v>13105960</v>
      </c>
      <c r="X2416">
        <v>7.8086558548962097</v>
      </c>
      <c r="Y2416">
        <v>1.52943624090725E-3</v>
      </c>
      <c r="Z2416">
        <v>1.4433574172984401E-3</v>
      </c>
      <c r="AA2416">
        <v>-2383.6148530403502</v>
      </c>
      <c r="AB2416">
        <f>(Raw_savings[[#This Row],[PreWBthm]]-Raw_savings[[#This Row],[MsrWBthm]])/Raw_savings[[#This Row],[NumUnit]]/10^5</f>
        <v>-2.3836148530403483E-2</v>
      </c>
      <c r="AC2416">
        <f>Raw_savings[[#This Row],[APreWBkWh]]*Raw_savings[[#This Row],[BldgWts]]</f>
        <v>5.1693301759412913</v>
      </c>
      <c r="AD2416" t="s">
        <v>72</v>
      </c>
    </row>
    <row r="2417" spans="1:30" hidden="1" x14ac:dyDescent="0.25">
      <c r="A2417" t="s">
        <v>68</v>
      </c>
      <c r="B2417" t="s">
        <v>69</v>
      </c>
      <c r="C2417" t="s">
        <v>70</v>
      </c>
      <c r="D2417" s="1">
        <v>43622.936018518521</v>
      </c>
      <c r="E2417" t="s">
        <v>71</v>
      </c>
      <c r="F2417" t="s">
        <v>24</v>
      </c>
      <c r="G2417">
        <v>1975</v>
      </c>
      <c r="H2417" t="str">
        <f>VLOOKUP(Raw_savings[[#This Row],[BldgVint]],DEER2020wts!$I$6:$J$15,2,FALSE)</f>
        <v>Old</v>
      </c>
      <c r="I2417" t="s">
        <v>42</v>
      </c>
      <c r="J2417" t="s">
        <v>6</v>
      </c>
      <c r="K2417">
        <f>SUMIFS(raw_wts[wt_vint],raw_wts[bldgtype],Raw_savings[[#This Row],[BldgType]],raw_wts[bldgvint],Raw_savings[[#This Row],[BldgVint]],raw_wts[bldgloc],Raw_savings[[#This Row],[BldgLoc]])</f>
        <v>0.55400000000000005</v>
      </c>
      <c r="L2417" t="s">
        <v>32</v>
      </c>
      <c r="M2417">
        <v>9.4238871500000005</v>
      </c>
      <c r="N2417">
        <v>2500.0529999999999</v>
      </c>
      <c r="O2417" t="s">
        <v>7</v>
      </c>
      <c r="P2417">
        <v>42567.56</v>
      </c>
      <c r="Q2417">
        <v>9.96522222222222</v>
      </c>
      <c r="R2417">
        <v>9.9116</v>
      </c>
      <c r="S2417">
        <v>135608300</v>
      </c>
      <c r="T2417">
        <v>42501.32</v>
      </c>
      <c r="U2417">
        <v>9.9544444444444409</v>
      </c>
      <c r="V2417">
        <v>9.9005333333333301</v>
      </c>
      <c r="W2417">
        <v>135737100</v>
      </c>
      <c r="X2417">
        <v>7.0289466486234398</v>
      </c>
      <c r="Y2417">
        <v>1.14366583621273E-3</v>
      </c>
      <c r="Z2417">
        <v>1.17432079677101E-3</v>
      </c>
      <c r="AA2417">
        <v>-13667.3962612127</v>
      </c>
      <c r="AB2417">
        <f>(Raw_savings[[#This Row],[PreWBthm]]-Raw_savings[[#This Row],[MsrWBthm]])/Raw_savings[[#This Row],[NumUnit]]/10^5</f>
        <v>-0.13667396261212655</v>
      </c>
      <c r="AC2417">
        <f>Raw_savings[[#This Row],[APreWBkWh]]*Raw_savings[[#This Row],[BldgWts]]</f>
        <v>3.8940364433373857</v>
      </c>
      <c r="AD2417" t="s">
        <v>72</v>
      </c>
    </row>
    <row r="2418" spans="1:30" hidden="1" x14ac:dyDescent="0.25">
      <c r="A2418" t="s">
        <v>68</v>
      </c>
      <c r="B2418" t="s">
        <v>69</v>
      </c>
      <c r="C2418" t="s">
        <v>70</v>
      </c>
      <c r="D2418" s="1">
        <v>43622.936018518521</v>
      </c>
      <c r="E2418" t="s">
        <v>71</v>
      </c>
      <c r="F2418" t="s">
        <v>24</v>
      </c>
      <c r="G2418">
        <v>1985</v>
      </c>
      <c r="H2418" t="str">
        <f>VLOOKUP(Raw_savings[[#This Row],[BldgVint]],DEER2020wts!$I$6:$J$15,2,FALSE)</f>
        <v>Old</v>
      </c>
      <c r="I2418" t="s">
        <v>5</v>
      </c>
      <c r="J2418" t="s">
        <v>6</v>
      </c>
      <c r="K2418">
        <f>SUMIFS(raw_wts[wt_vint],raw_wts[bldgtype],Raw_savings[[#This Row],[BldgType]],raw_wts[bldgvint],Raw_savings[[#This Row],[BldgVint]],raw_wts[bldgloc],Raw_savings[[#This Row],[BldgLoc]])</f>
        <v>4.2000000000000003E-2</v>
      </c>
      <c r="L2418" t="s">
        <v>32</v>
      </c>
      <c r="M2418">
        <v>7.6881519000000003</v>
      </c>
      <c r="N2418">
        <v>2500.0529999999999</v>
      </c>
      <c r="O2418" t="s">
        <v>7</v>
      </c>
      <c r="P2418">
        <v>38143.43</v>
      </c>
      <c r="Q2418">
        <v>7.1614444444444496</v>
      </c>
      <c r="R2418">
        <v>6.8200666666666701</v>
      </c>
      <c r="S2418">
        <v>90643830</v>
      </c>
      <c r="T2418">
        <v>38096.160000000003</v>
      </c>
      <c r="U2418">
        <v>7.1516666666666699</v>
      </c>
      <c r="V2418">
        <v>6.8109999999999999</v>
      </c>
      <c r="W2418">
        <v>90776830</v>
      </c>
      <c r="X2418">
        <v>6.1484217032700403</v>
      </c>
      <c r="Y2418">
        <v>1.2717982039063E-3</v>
      </c>
      <c r="Z2418">
        <v>1.1793037890764999E-3</v>
      </c>
      <c r="AA2418">
        <v>-17299.346023587299</v>
      </c>
      <c r="AB2418">
        <f>(Raw_savings[[#This Row],[PreWBthm]]-Raw_savings[[#This Row],[MsrWBthm]])/Raw_savings[[#This Row],[NumUnit]]/10^5</f>
        <v>-0.17299346023587281</v>
      </c>
      <c r="AC2418">
        <f>Raw_savings[[#This Row],[APreWBkWh]]*Raw_savings[[#This Row],[BldgWts]]</f>
        <v>0.2582337115373417</v>
      </c>
      <c r="AD2418" t="s">
        <v>72</v>
      </c>
    </row>
    <row r="2419" spans="1:30" hidden="1" x14ac:dyDescent="0.25">
      <c r="A2419" t="s">
        <v>68</v>
      </c>
      <c r="B2419" t="s">
        <v>69</v>
      </c>
      <c r="C2419" t="s">
        <v>70</v>
      </c>
      <c r="D2419" s="1">
        <v>43622.936018518521</v>
      </c>
      <c r="E2419" t="s">
        <v>71</v>
      </c>
      <c r="F2419" t="s">
        <v>24</v>
      </c>
      <c r="G2419">
        <v>1985</v>
      </c>
      <c r="H2419" t="str">
        <f>VLOOKUP(Raw_savings[[#This Row],[BldgVint]],DEER2020wts!$I$6:$J$15,2,FALSE)</f>
        <v>Old</v>
      </c>
      <c r="I2419" t="s">
        <v>35</v>
      </c>
      <c r="J2419" t="s">
        <v>6</v>
      </c>
      <c r="K2419">
        <f>SUMIFS(raw_wts[wt_vint],raw_wts[bldgtype],Raw_savings[[#This Row],[BldgType]],raw_wts[bldgvint],Raw_savings[[#This Row],[BldgVint]],raw_wts[bldgloc],Raw_savings[[#This Row],[BldgLoc]])</f>
        <v>0.27700000000000002</v>
      </c>
      <c r="L2419" t="s">
        <v>32</v>
      </c>
      <c r="M2419">
        <v>7.4671210166666704</v>
      </c>
      <c r="N2419">
        <v>2500.0529999999999</v>
      </c>
      <c r="O2419" t="s">
        <v>7</v>
      </c>
      <c r="P2419">
        <v>43018.66</v>
      </c>
      <c r="Q2419">
        <v>12.1566666666667</v>
      </c>
      <c r="R2419">
        <v>11.663399999999999</v>
      </c>
      <c r="S2419">
        <v>61015290</v>
      </c>
      <c r="T2419">
        <v>42962.879999999997</v>
      </c>
      <c r="U2419">
        <v>12.141</v>
      </c>
      <c r="V2419">
        <v>11.646933333333299</v>
      </c>
      <c r="W2419">
        <v>61098100</v>
      </c>
      <c r="X2419">
        <v>7.4700811565132996</v>
      </c>
      <c r="Y2419">
        <v>2.0980866162069898E-3</v>
      </c>
      <c r="Z2419">
        <v>2.2052229540556099E-3</v>
      </c>
      <c r="AA2419">
        <v>-11089.9501715812</v>
      </c>
      <c r="AB2419">
        <f>(Raw_savings[[#This Row],[PreWBthm]]-Raw_savings[[#This Row],[MsrWBthm]])/Raw_savings[[#This Row],[NumUnit]]/10^5</f>
        <v>-0.11089950171581184</v>
      </c>
      <c r="AC2419">
        <f>Raw_savings[[#This Row],[APreWBkWh]]*Raw_savings[[#This Row],[BldgWts]]</f>
        <v>2.0692124803541843</v>
      </c>
      <c r="AD2419" t="s">
        <v>72</v>
      </c>
    </row>
    <row r="2420" spans="1:30" hidden="1" x14ac:dyDescent="0.25">
      <c r="A2420" t="s">
        <v>68</v>
      </c>
      <c r="B2420" t="s">
        <v>69</v>
      </c>
      <c r="C2420" t="s">
        <v>70</v>
      </c>
      <c r="D2420" s="1">
        <v>43622.936018518521</v>
      </c>
      <c r="E2420" t="s">
        <v>71</v>
      </c>
      <c r="F2420" t="s">
        <v>24</v>
      </c>
      <c r="G2420">
        <v>1985</v>
      </c>
      <c r="H2420" t="str">
        <f>VLOOKUP(Raw_savings[[#This Row],[BldgVint]],DEER2020wts!$I$6:$J$15,2,FALSE)</f>
        <v>Old</v>
      </c>
      <c r="I2420" t="s">
        <v>38</v>
      </c>
      <c r="J2420" t="s">
        <v>6</v>
      </c>
      <c r="K2420">
        <f>SUMIFS(raw_wts[wt_vint],raw_wts[bldgtype],Raw_savings[[#This Row],[BldgType]],raw_wts[bldgvint],Raw_savings[[#This Row],[BldgVint]],raw_wts[bldgloc],Raw_savings[[#This Row],[BldgLoc]])</f>
        <v>1.244</v>
      </c>
      <c r="L2420" t="s">
        <v>32</v>
      </c>
      <c r="M2420">
        <v>8.6042313166666702</v>
      </c>
      <c r="N2420">
        <v>2500.0529999999999</v>
      </c>
      <c r="O2420" t="s">
        <v>7</v>
      </c>
      <c r="P2420">
        <v>40495.019999999997</v>
      </c>
      <c r="Q2420">
        <v>9.5123333333333306</v>
      </c>
      <c r="R2420">
        <v>9.0747999999999998</v>
      </c>
      <c r="S2420">
        <v>48205450</v>
      </c>
      <c r="T2420">
        <v>40435.69</v>
      </c>
      <c r="U2420">
        <v>9.5026666666666699</v>
      </c>
      <c r="V2420">
        <v>9.0654666666666692</v>
      </c>
      <c r="W2420">
        <v>48294260</v>
      </c>
      <c r="X2420">
        <v>6.89544455703677</v>
      </c>
      <c r="Y2420">
        <v>1.1234782412164099E-3</v>
      </c>
      <c r="Z2420">
        <v>1.0847376122087001E-3</v>
      </c>
      <c r="AA2420">
        <v>-10321.665786457001</v>
      </c>
      <c r="AB2420">
        <f>(Raw_savings[[#This Row],[PreWBthm]]-Raw_savings[[#This Row],[MsrWBthm]])/Raw_savings[[#This Row],[NumUnit]]/10^5</f>
        <v>-0.10321665786456974</v>
      </c>
      <c r="AC2420">
        <f>Raw_savings[[#This Row],[APreWBkWh]]*Raw_savings[[#This Row],[BldgWts]]</f>
        <v>8.5779330289537423</v>
      </c>
      <c r="AD2420" t="s">
        <v>72</v>
      </c>
    </row>
    <row r="2421" spans="1:30" hidden="1" x14ac:dyDescent="0.25">
      <c r="A2421" t="s">
        <v>68</v>
      </c>
      <c r="B2421" t="s">
        <v>69</v>
      </c>
      <c r="C2421" t="s">
        <v>70</v>
      </c>
      <c r="D2421" s="1">
        <v>43622.936018518521</v>
      </c>
      <c r="E2421" t="s">
        <v>71</v>
      </c>
      <c r="F2421" t="s">
        <v>24</v>
      </c>
      <c r="G2421">
        <v>1985</v>
      </c>
      <c r="H2421" t="str">
        <f>VLOOKUP(Raw_savings[[#This Row],[BldgVint]],DEER2020wts!$I$6:$J$15,2,FALSE)</f>
        <v>Old</v>
      </c>
      <c r="I2421" t="s">
        <v>40</v>
      </c>
      <c r="J2421" t="s">
        <v>6</v>
      </c>
      <c r="K2421">
        <f>SUMIFS(raw_wts[wt_vint],raw_wts[bldgtype],Raw_savings[[#This Row],[BldgType]],raw_wts[bldgvint],Raw_savings[[#This Row],[BldgVint]],raw_wts[bldgloc],Raw_savings[[#This Row],[BldgLoc]])</f>
        <v>0.59599999999999997</v>
      </c>
      <c r="L2421" t="s">
        <v>32</v>
      </c>
      <c r="M2421">
        <v>7.5732186333333296</v>
      </c>
      <c r="N2421">
        <v>2500.0529999999999</v>
      </c>
      <c r="O2421" t="s">
        <v>7</v>
      </c>
      <c r="P2421">
        <v>43692.04</v>
      </c>
      <c r="Q2421">
        <v>11.56</v>
      </c>
      <c r="R2421">
        <v>10.9476666666667</v>
      </c>
      <c r="S2421">
        <v>45240930</v>
      </c>
      <c r="T2421">
        <v>43633.64</v>
      </c>
      <c r="U2421">
        <v>11.545222222222201</v>
      </c>
      <c r="V2421">
        <v>10.934200000000001</v>
      </c>
      <c r="W2421">
        <v>45310820</v>
      </c>
      <c r="X2421">
        <v>7.71138439645138</v>
      </c>
      <c r="Y2421">
        <v>1.9513206330438E-3</v>
      </c>
      <c r="Z2421">
        <v>1.77819594530031E-3</v>
      </c>
      <c r="AA2421">
        <v>-9228.5728676022809</v>
      </c>
      <c r="AB2421">
        <f>(Raw_savings[[#This Row],[PreWBthm]]-Raw_savings[[#This Row],[MsrWBthm]])/Raw_savings[[#This Row],[NumUnit]]/10^5</f>
        <v>-9.2285728676022832E-2</v>
      </c>
      <c r="AC2421">
        <f>Raw_savings[[#This Row],[APreWBkWh]]*Raw_savings[[#This Row],[BldgWts]]</f>
        <v>4.5959851002850218</v>
      </c>
      <c r="AD2421" t="s">
        <v>72</v>
      </c>
    </row>
    <row r="2422" spans="1:30" hidden="1" x14ac:dyDescent="0.25">
      <c r="A2422" t="s">
        <v>68</v>
      </c>
      <c r="B2422" t="s">
        <v>69</v>
      </c>
      <c r="C2422" t="s">
        <v>70</v>
      </c>
      <c r="D2422" s="1">
        <v>43622.936018518521</v>
      </c>
      <c r="E2422" t="s">
        <v>71</v>
      </c>
      <c r="F2422" t="s">
        <v>24</v>
      </c>
      <c r="G2422">
        <v>1985</v>
      </c>
      <c r="H2422" t="str">
        <f>VLOOKUP(Raw_savings[[#This Row],[BldgVint]],DEER2020wts!$I$6:$J$15,2,FALSE)</f>
        <v>Old</v>
      </c>
      <c r="I2422" t="s">
        <v>43</v>
      </c>
      <c r="J2422" t="s">
        <v>6</v>
      </c>
      <c r="K2422">
        <f>SUMIFS(raw_wts[wt_vint],raw_wts[bldgtype],Raw_savings[[#This Row],[BldgType]],raw_wts[bldgvint],Raw_savings[[#This Row],[BldgVint]],raw_wts[bldgloc],Raw_savings[[#This Row],[BldgLoc]])</f>
        <v>0.21300000000000002</v>
      </c>
      <c r="L2422" t="s">
        <v>32</v>
      </c>
      <c r="M2422">
        <v>8.2148507333333303</v>
      </c>
      <c r="N2422">
        <v>2500.0529999999999</v>
      </c>
      <c r="O2422" t="s">
        <v>7</v>
      </c>
      <c r="P2422">
        <v>40330.94</v>
      </c>
      <c r="Q2422">
        <v>8.6940000000000008</v>
      </c>
      <c r="R2422">
        <v>7.8484666666666696</v>
      </c>
      <c r="S2422">
        <v>46151520</v>
      </c>
      <c r="T2422">
        <v>40274.089999999997</v>
      </c>
      <c r="U2422">
        <v>8.6843333333333295</v>
      </c>
      <c r="V2422">
        <v>7.8386666666666702</v>
      </c>
      <c r="W2422">
        <v>46238140</v>
      </c>
      <c r="X2422">
        <v>6.9203935464494899</v>
      </c>
      <c r="Y2422">
        <v>1.17673065287035E-3</v>
      </c>
      <c r="Z2422">
        <v>1.1929614204959299E-3</v>
      </c>
      <c r="AA2422">
        <v>-10544.318188098399</v>
      </c>
      <c r="AB2422">
        <f>(Raw_savings[[#This Row],[PreWBthm]]-Raw_savings[[#This Row],[MsrWBthm]])/Raw_savings[[#This Row],[NumUnit]]/10^5</f>
        <v>-0.10544318188098387</v>
      </c>
      <c r="AC2422">
        <f>Raw_savings[[#This Row],[APreWBkWh]]*Raw_savings[[#This Row],[BldgWts]]</f>
        <v>1.4740438253937416</v>
      </c>
      <c r="AD2422" t="s">
        <v>72</v>
      </c>
    </row>
    <row r="2423" spans="1:30" hidden="1" x14ac:dyDescent="0.25">
      <c r="A2423" t="s">
        <v>68</v>
      </c>
      <c r="B2423" t="s">
        <v>69</v>
      </c>
      <c r="C2423" t="s">
        <v>70</v>
      </c>
      <c r="D2423" s="1">
        <v>43622.936018518521</v>
      </c>
      <c r="E2423" t="s">
        <v>71</v>
      </c>
      <c r="F2423" t="s">
        <v>24</v>
      </c>
      <c r="G2423">
        <v>1985</v>
      </c>
      <c r="H2423" t="str">
        <f>VLOOKUP(Raw_savings[[#This Row],[BldgVint]],DEER2020wts!$I$6:$J$15,2,FALSE)</f>
        <v>Old</v>
      </c>
      <c r="I2423" t="s">
        <v>45</v>
      </c>
      <c r="J2423" t="s">
        <v>6</v>
      </c>
      <c r="K2423">
        <f>SUMIFS(raw_wts[wt_vint],raw_wts[bldgtype],Raw_savings[[#This Row],[BldgType]],raw_wts[bldgvint],Raw_savings[[#This Row],[BldgVint]],raw_wts[bldgloc],Raw_savings[[#This Row],[BldgLoc]])</f>
        <v>6.9600000000000009</v>
      </c>
      <c r="L2423" t="s">
        <v>32</v>
      </c>
      <c r="M2423">
        <v>9.2939199833333301</v>
      </c>
      <c r="N2423">
        <v>2500.0529999999999</v>
      </c>
      <c r="O2423" t="s">
        <v>7</v>
      </c>
      <c r="P2423">
        <v>44315.16</v>
      </c>
      <c r="Q2423">
        <v>10.568444444444401</v>
      </c>
      <c r="R2423">
        <v>10.1246666666667</v>
      </c>
      <c r="S2423">
        <v>21637980</v>
      </c>
      <c r="T2423">
        <v>44249.67</v>
      </c>
      <c r="U2423">
        <v>10.556333333333299</v>
      </c>
      <c r="V2423">
        <v>10.113533333333301</v>
      </c>
      <c r="W2423">
        <v>21684830</v>
      </c>
      <c r="X2423">
        <v>7.0465422682191798</v>
      </c>
      <c r="Y2423">
        <v>1.30312194777096E-3</v>
      </c>
      <c r="Z2423">
        <v>1.19791577217135E-3</v>
      </c>
      <c r="AA2423">
        <v>-5040.9299933736802</v>
      </c>
      <c r="AB2423">
        <f>(Raw_savings[[#This Row],[PreWBthm]]-Raw_savings[[#This Row],[MsrWBthm]])/Raw_savings[[#This Row],[NumUnit]]/10^5</f>
        <v>-5.0409299933736801E-2</v>
      </c>
      <c r="AC2423">
        <f>Raw_savings[[#This Row],[APreWBkWh]]*Raw_savings[[#This Row],[BldgWts]]</f>
        <v>49.043934186805501</v>
      </c>
      <c r="AD2423" t="s">
        <v>72</v>
      </c>
    </row>
    <row r="2424" spans="1:30" hidden="1" x14ac:dyDescent="0.25">
      <c r="A2424" t="s">
        <v>68</v>
      </c>
      <c r="B2424" t="s">
        <v>69</v>
      </c>
      <c r="C2424" t="s">
        <v>70</v>
      </c>
      <c r="D2424" s="1">
        <v>43622.936018518521</v>
      </c>
      <c r="E2424" t="s">
        <v>71</v>
      </c>
      <c r="F2424" t="s">
        <v>24</v>
      </c>
      <c r="G2424">
        <v>1985</v>
      </c>
      <c r="H2424" t="str">
        <f>VLOOKUP(Raw_savings[[#This Row],[BldgVint]],DEER2020wts!$I$6:$J$15,2,FALSE)</f>
        <v>Old</v>
      </c>
      <c r="I2424" t="s">
        <v>8</v>
      </c>
      <c r="J2424" t="s">
        <v>6</v>
      </c>
      <c r="K2424">
        <f>SUMIFS(raw_wts[wt_vint],raw_wts[bldgtype],Raw_savings[[#This Row],[BldgType]],raw_wts[bldgvint],Raw_savings[[#This Row],[BldgVint]],raw_wts[bldgloc],Raw_savings[[#This Row],[BldgLoc]])</f>
        <v>1.125</v>
      </c>
      <c r="L2424" t="s">
        <v>32</v>
      </c>
      <c r="M2424">
        <v>8.9878235666666697</v>
      </c>
      <c r="N2424">
        <v>2500.0529999999999</v>
      </c>
      <c r="O2424" t="s">
        <v>7</v>
      </c>
      <c r="P2424">
        <v>43756.17</v>
      </c>
      <c r="Q2424">
        <v>10.000222222222201</v>
      </c>
      <c r="R2424">
        <v>9.3043333333333305</v>
      </c>
      <c r="S2424">
        <v>12218160</v>
      </c>
      <c r="T2424">
        <v>43689.82</v>
      </c>
      <c r="U2424">
        <v>9.9892222222222191</v>
      </c>
      <c r="V2424">
        <v>9.2943999999999996</v>
      </c>
      <c r="W2424">
        <v>12246940</v>
      </c>
      <c r="X2424">
        <v>7.3822098873938904</v>
      </c>
      <c r="Y2424">
        <v>1.22387805216793E-3</v>
      </c>
      <c r="Z2424">
        <v>1.1051989683213701E-3</v>
      </c>
      <c r="AA2424">
        <v>-3202.11003103543</v>
      </c>
      <c r="AB2424">
        <f>(Raw_savings[[#This Row],[PreWBthm]]-Raw_savings[[#This Row],[MsrWBthm]])/Raw_savings[[#This Row],[NumUnit]]/10^5</f>
        <v>-3.2021100310354322E-2</v>
      </c>
      <c r="AC2424">
        <f>Raw_savings[[#This Row],[APreWBkWh]]*Raw_savings[[#This Row],[BldgWts]]</f>
        <v>8.3049861233181268</v>
      </c>
      <c r="AD2424" t="s">
        <v>72</v>
      </c>
    </row>
    <row r="2425" spans="1:30" hidden="1" x14ac:dyDescent="0.25">
      <c r="A2425" t="s">
        <v>68</v>
      </c>
      <c r="B2425" t="s">
        <v>69</v>
      </c>
      <c r="C2425" t="s">
        <v>70</v>
      </c>
      <c r="D2425" s="1">
        <v>43622.936018518521</v>
      </c>
      <c r="E2425" t="s">
        <v>71</v>
      </c>
      <c r="F2425" t="s">
        <v>24</v>
      </c>
      <c r="G2425">
        <v>1985</v>
      </c>
      <c r="H2425" t="str">
        <f>VLOOKUP(Raw_savings[[#This Row],[BldgVint]],DEER2020wts!$I$6:$J$15,2,FALSE)</f>
        <v>Old</v>
      </c>
      <c r="I2425" t="s">
        <v>36</v>
      </c>
      <c r="J2425" t="s">
        <v>6</v>
      </c>
      <c r="K2425">
        <f>SUMIFS(raw_wts[wt_vint],raw_wts[bldgtype],Raw_savings[[#This Row],[BldgType]],raw_wts[bldgvint],Raw_savings[[#This Row],[BldgVint]],raw_wts[bldgloc],Raw_savings[[#This Row],[BldgLoc]])</f>
        <v>8.2210000000000001</v>
      </c>
      <c r="L2425" t="s">
        <v>32</v>
      </c>
      <c r="M2425">
        <v>8.1384163583333304</v>
      </c>
      <c r="N2425">
        <v>2500.0529999999999</v>
      </c>
      <c r="O2425" t="s">
        <v>7</v>
      </c>
      <c r="P2425">
        <v>46137.7</v>
      </c>
      <c r="Q2425">
        <v>11.6367777777778</v>
      </c>
      <c r="R2425">
        <v>10.3702666666667</v>
      </c>
      <c r="S2425">
        <v>18923410</v>
      </c>
      <c r="T2425">
        <v>46074.18</v>
      </c>
      <c r="U2425">
        <v>11.621777777777799</v>
      </c>
      <c r="V2425">
        <v>10.358333333333301</v>
      </c>
      <c r="W2425">
        <v>18963880</v>
      </c>
      <c r="X2425">
        <v>7.8049582625439804</v>
      </c>
      <c r="Y2425">
        <v>1.8431104209411799E-3</v>
      </c>
      <c r="Z2425">
        <v>1.4662967348816501E-3</v>
      </c>
      <c r="AA2425">
        <v>-4972.71191569853</v>
      </c>
      <c r="AB2425">
        <f>(Raw_savings[[#This Row],[PreWBthm]]-Raw_savings[[#This Row],[MsrWBthm]])/Raw_savings[[#This Row],[NumUnit]]/10^5</f>
        <v>-4.9727119156985307E-2</v>
      </c>
      <c r="AC2425">
        <f>Raw_savings[[#This Row],[APreWBkWh]]*Raw_savings[[#This Row],[BldgWts]]</f>
        <v>64.164561876374066</v>
      </c>
      <c r="AD2425" t="s">
        <v>72</v>
      </c>
    </row>
    <row r="2426" spans="1:30" hidden="1" x14ac:dyDescent="0.25">
      <c r="A2426" t="s">
        <v>68</v>
      </c>
      <c r="B2426" t="s">
        <v>69</v>
      </c>
      <c r="C2426" t="s">
        <v>70</v>
      </c>
      <c r="D2426" s="1">
        <v>43622.936018518521</v>
      </c>
      <c r="E2426" t="s">
        <v>71</v>
      </c>
      <c r="F2426" t="s">
        <v>24</v>
      </c>
      <c r="G2426">
        <v>1985</v>
      </c>
      <c r="H2426" t="str">
        <f>VLOOKUP(Raw_savings[[#This Row],[BldgVint]],DEER2020wts!$I$6:$J$15,2,FALSE)</f>
        <v>Old</v>
      </c>
      <c r="I2426" t="s">
        <v>39</v>
      </c>
      <c r="J2426" t="s">
        <v>6</v>
      </c>
      <c r="K2426">
        <f>SUMIFS(raw_wts[wt_vint],raw_wts[bldgtype],Raw_savings[[#This Row],[BldgType]],raw_wts[bldgvint],Raw_savings[[#This Row],[BldgVint]],raw_wts[bldgloc],Raw_savings[[#This Row],[BldgLoc]])</f>
        <v>6.6840000000000002</v>
      </c>
      <c r="L2426" t="s">
        <v>32</v>
      </c>
      <c r="M2426">
        <v>10.6072459583333</v>
      </c>
      <c r="N2426">
        <v>2500.0529999999999</v>
      </c>
      <c r="O2426" t="s">
        <v>7</v>
      </c>
      <c r="P2426">
        <v>47451.07</v>
      </c>
      <c r="Q2426">
        <v>14.222</v>
      </c>
      <c r="R2426">
        <v>12.9080666666667</v>
      </c>
      <c r="S2426">
        <v>24947050</v>
      </c>
      <c r="T2426">
        <v>47375.63</v>
      </c>
      <c r="U2426">
        <v>14.201555555555601</v>
      </c>
      <c r="V2426">
        <v>12.890333333333301</v>
      </c>
      <c r="W2426">
        <v>25009390</v>
      </c>
      <c r="X2426">
        <v>7.1121194225476501</v>
      </c>
      <c r="Y2426">
        <v>1.9274036375469599E-3</v>
      </c>
      <c r="Z2426">
        <v>1.6718131551763001E-3</v>
      </c>
      <c r="AA2426">
        <v>-5877.1145917498297</v>
      </c>
      <c r="AB2426">
        <f>(Raw_savings[[#This Row],[PreWBthm]]-Raw_savings[[#This Row],[MsrWBthm]])/Raw_savings[[#This Row],[NumUnit]]/10^5</f>
        <v>-5.8771145917498262E-2</v>
      </c>
      <c r="AC2426">
        <f>Raw_savings[[#This Row],[APreWBkWh]]*Raw_savings[[#This Row],[BldgWts]]</f>
        <v>47.537406220308497</v>
      </c>
      <c r="AD2426" t="s">
        <v>72</v>
      </c>
    </row>
    <row r="2427" spans="1:30" hidden="1" x14ac:dyDescent="0.25">
      <c r="A2427" t="s">
        <v>68</v>
      </c>
      <c r="B2427" t="s">
        <v>69</v>
      </c>
      <c r="C2427" t="s">
        <v>70</v>
      </c>
      <c r="D2427" s="1">
        <v>43622.936018518521</v>
      </c>
      <c r="E2427" t="s">
        <v>71</v>
      </c>
      <c r="F2427" t="s">
        <v>24</v>
      </c>
      <c r="G2427">
        <v>1985</v>
      </c>
      <c r="H2427" t="str">
        <f>VLOOKUP(Raw_savings[[#This Row],[BldgVint]],DEER2020wts!$I$6:$J$15,2,FALSE)</f>
        <v>Old</v>
      </c>
      <c r="I2427" t="s">
        <v>41</v>
      </c>
      <c r="J2427" t="s">
        <v>6</v>
      </c>
      <c r="K2427">
        <f>SUMIFS(raw_wts[wt_vint],raw_wts[bldgtype],Raw_savings[[#This Row],[BldgType]],raw_wts[bldgvint],Raw_savings[[#This Row],[BldgVint]],raw_wts[bldgloc],Raw_savings[[#This Row],[BldgLoc]])</f>
        <v>6.6619999999999999</v>
      </c>
      <c r="L2427" t="s">
        <v>32</v>
      </c>
      <c r="M2427">
        <v>9.6857167083333309</v>
      </c>
      <c r="N2427">
        <v>2500.0529999999999</v>
      </c>
      <c r="O2427" t="s">
        <v>7</v>
      </c>
      <c r="P2427">
        <v>48063.48</v>
      </c>
      <c r="Q2427">
        <v>14.5553333333333</v>
      </c>
      <c r="R2427">
        <v>12.896333333333301</v>
      </c>
      <c r="S2427">
        <v>27463090</v>
      </c>
      <c r="T2427">
        <v>47991</v>
      </c>
      <c r="U2427">
        <v>14.5344444444444</v>
      </c>
      <c r="V2427">
        <v>12.878866666666701</v>
      </c>
      <c r="W2427">
        <v>27521540</v>
      </c>
      <c r="X2427">
        <v>7.4831839689925399</v>
      </c>
      <c r="Y2427">
        <v>2.1566694048479598E-3</v>
      </c>
      <c r="Z2427">
        <v>1.80334271511777E-3</v>
      </c>
      <c r="AA2427">
        <v>-6034.6592575551203</v>
      </c>
      <c r="AB2427">
        <f>(Raw_savings[[#This Row],[PreWBthm]]-Raw_savings[[#This Row],[MsrWBthm]])/Raw_savings[[#This Row],[NumUnit]]/10^5</f>
        <v>-6.034659257555116E-2</v>
      </c>
      <c r="AC2427">
        <f>Raw_savings[[#This Row],[APreWBkWh]]*Raw_savings[[#This Row],[BldgWts]]</f>
        <v>49.852971601428301</v>
      </c>
      <c r="AD2427" t="s">
        <v>72</v>
      </c>
    </row>
    <row r="2428" spans="1:30" hidden="1" x14ac:dyDescent="0.25">
      <c r="A2428" t="s">
        <v>68</v>
      </c>
      <c r="B2428" t="s">
        <v>69</v>
      </c>
      <c r="C2428" t="s">
        <v>70</v>
      </c>
      <c r="D2428" s="1">
        <v>43622.936018518521</v>
      </c>
      <c r="E2428" t="s">
        <v>71</v>
      </c>
      <c r="F2428" t="s">
        <v>24</v>
      </c>
      <c r="G2428">
        <v>1985</v>
      </c>
      <c r="H2428" t="str">
        <f>VLOOKUP(Raw_savings[[#This Row],[BldgVint]],DEER2020wts!$I$6:$J$15,2,FALSE)</f>
        <v>Old</v>
      </c>
      <c r="I2428" t="s">
        <v>44</v>
      </c>
      <c r="J2428" t="s">
        <v>6</v>
      </c>
      <c r="K2428">
        <f>SUMIFS(raw_wts[wt_vint],raw_wts[bldgtype],Raw_savings[[#This Row],[BldgType]],raw_wts[bldgvint],Raw_savings[[#This Row],[BldgVint]],raw_wts[bldgloc],Raw_savings[[#This Row],[BldgLoc]])</f>
        <v>0.254</v>
      </c>
      <c r="L2428" t="s">
        <v>32</v>
      </c>
      <c r="M2428">
        <v>10.9194030333333</v>
      </c>
      <c r="N2428">
        <v>2500.0529999999999</v>
      </c>
      <c r="O2428" t="s">
        <v>7</v>
      </c>
      <c r="P2428">
        <v>49528.02</v>
      </c>
      <c r="Q2428">
        <v>13.593666666666699</v>
      </c>
      <c r="R2428">
        <v>14.0388</v>
      </c>
      <c r="S2428">
        <v>63167300</v>
      </c>
      <c r="T2428">
        <v>49447.96</v>
      </c>
      <c r="U2428">
        <v>13.576000000000001</v>
      </c>
      <c r="V2428">
        <v>14.02</v>
      </c>
      <c r="W2428">
        <v>63267750</v>
      </c>
      <c r="X2428">
        <v>7.3319026466557897</v>
      </c>
      <c r="Y2428">
        <v>1.6179150648377701E-3</v>
      </c>
      <c r="Z2428">
        <v>1.72170584258212E-3</v>
      </c>
      <c r="AA2428">
        <v>-9199.2208450736398</v>
      </c>
      <c r="AB2428">
        <f>(Raw_savings[[#This Row],[PreWBthm]]-Raw_savings[[#This Row],[MsrWBthm]])/Raw_savings[[#This Row],[NumUnit]]/10^5</f>
        <v>-9.1992208450736385E-2</v>
      </c>
      <c r="AC2428">
        <f>Raw_savings[[#This Row],[APreWBkWh]]*Raw_savings[[#This Row],[BldgWts]]</f>
        <v>1.8623032722505706</v>
      </c>
      <c r="AD2428" t="s">
        <v>72</v>
      </c>
    </row>
    <row r="2429" spans="1:30" hidden="1" x14ac:dyDescent="0.25">
      <c r="A2429" t="s">
        <v>68</v>
      </c>
      <c r="B2429" t="s">
        <v>69</v>
      </c>
      <c r="C2429" t="s">
        <v>70</v>
      </c>
      <c r="D2429" s="1">
        <v>43622.936018518521</v>
      </c>
      <c r="E2429" t="s">
        <v>71</v>
      </c>
      <c r="F2429" t="s">
        <v>24</v>
      </c>
      <c r="G2429">
        <v>1985</v>
      </c>
      <c r="H2429" t="str">
        <f>VLOOKUP(Raw_savings[[#This Row],[BldgVint]],DEER2020wts!$I$6:$J$15,2,FALSE)</f>
        <v>Old</v>
      </c>
      <c r="I2429" t="s">
        <v>46</v>
      </c>
      <c r="J2429" t="s">
        <v>6</v>
      </c>
      <c r="K2429">
        <f>SUMIFS(raw_wts[wt_vint],raw_wts[bldgtype],Raw_savings[[#This Row],[BldgType]],raw_wts[bldgvint],Raw_savings[[#This Row],[BldgVint]],raw_wts[bldgloc],Raw_savings[[#This Row],[BldgLoc]])</f>
        <v>0.85699999999999998</v>
      </c>
      <c r="L2429" t="s">
        <v>32</v>
      </c>
      <c r="M2429">
        <v>9.6212143333333309</v>
      </c>
      <c r="N2429">
        <v>2500.0529999999999</v>
      </c>
      <c r="O2429" t="s">
        <v>7</v>
      </c>
      <c r="P2429">
        <v>46405.2</v>
      </c>
      <c r="Q2429">
        <v>13.0541111111111</v>
      </c>
      <c r="R2429">
        <v>13.3357333333333</v>
      </c>
      <c r="S2429">
        <v>59565900</v>
      </c>
      <c r="T2429">
        <v>46334.37</v>
      </c>
      <c r="U2429">
        <v>13.0368888888889</v>
      </c>
      <c r="V2429">
        <v>13.317399999999999</v>
      </c>
      <c r="W2429">
        <v>59658070</v>
      </c>
      <c r="X2429">
        <v>7.3618565750686198</v>
      </c>
      <c r="Y2429">
        <v>1.79002583515408E-3</v>
      </c>
      <c r="Z2429">
        <v>1.9055113729063401E-3</v>
      </c>
      <c r="AA2429">
        <v>-9579.8718131318401</v>
      </c>
      <c r="AB2429">
        <f>(Raw_savings[[#This Row],[PreWBthm]]-Raw_savings[[#This Row],[MsrWBthm]])/Raw_savings[[#This Row],[NumUnit]]/10^5</f>
        <v>-9.5798718131318378E-2</v>
      </c>
      <c r="AC2429">
        <f>Raw_savings[[#This Row],[APreWBkWh]]*Raw_savings[[#This Row],[BldgWts]]</f>
        <v>6.3091110848338072</v>
      </c>
      <c r="AD2429" t="s">
        <v>72</v>
      </c>
    </row>
    <row r="2430" spans="1:30" hidden="1" x14ac:dyDescent="0.25">
      <c r="A2430" t="s">
        <v>68</v>
      </c>
      <c r="B2430" t="s">
        <v>69</v>
      </c>
      <c r="C2430" t="s">
        <v>70</v>
      </c>
      <c r="D2430" s="1">
        <v>43622.936018518521</v>
      </c>
      <c r="E2430" t="s">
        <v>71</v>
      </c>
      <c r="F2430" t="s">
        <v>24</v>
      </c>
      <c r="G2430">
        <v>1985</v>
      </c>
      <c r="H2430" t="str">
        <f>VLOOKUP(Raw_savings[[#This Row],[BldgVint]],DEER2020wts!$I$6:$J$15,2,FALSE)</f>
        <v>Old</v>
      </c>
      <c r="I2430" t="s">
        <v>9</v>
      </c>
      <c r="J2430" t="s">
        <v>6</v>
      </c>
      <c r="K2430">
        <f>SUMIFS(raw_wts[wt_vint],raw_wts[bldgtype],Raw_savings[[#This Row],[BldgType]],raw_wts[bldgvint],Raw_savings[[#This Row],[BldgVint]],raw_wts[bldgloc],Raw_savings[[#This Row],[BldgLoc]])</f>
        <v>1.1319999999999999</v>
      </c>
      <c r="L2430" t="s">
        <v>32</v>
      </c>
      <c r="M2430">
        <v>10.9007791083333</v>
      </c>
      <c r="N2430">
        <v>2500.0529999999999</v>
      </c>
      <c r="O2430" t="s">
        <v>7</v>
      </c>
      <c r="P2430">
        <v>50247.64</v>
      </c>
      <c r="Q2430">
        <v>13.492333333333301</v>
      </c>
      <c r="R2430">
        <v>13.6285333333333</v>
      </c>
      <c r="S2430">
        <v>55924450</v>
      </c>
      <c r="T2430">
        <v>50165.95</v>
      </c>
      <c r="U2430">
        <v>13.474222222222201</v>
      </c>
      <c r="V2430">
        <v>13.61</v>
      </c>
      <c r="W2430">
        <v>56015920</v>
      </c>
      <c r="X2430">
        <v>7.4939597608718502</v>
      </c>
      <c r="Y2430">
        <v>1.66145106979254E-3</v>
      </c>
      <c r="Z2430">
        <v>1.7001842849163E-3</v>
      </c>
      <c r="AA2430">
        <v>-8391.1433385595392</v>
      </c>
      <c r="AB2430">
        <f>(Raw_savings[[#This Row],[PreWBthm]]-Raw_savings[[#This Row],[MsrWBthm]])/Raw_savings[[#This Row],[NumUnit]]/10^5</f>
        <v>-8.3911433385595424E-2</v>
      </c>
      <c r="AC2430">
        <f>Raw_savings[[#This Row],[APreWBkWh]]*Raw_savings[[#This Row],[BldgWts]]</f>
        <v>8.4831624493069331</v>
      </c>
      <c r="AD2430" t="s">
        <v>72</v>
      </c>
    </row>
    <row r="2431" spans="1:30" hidden="1" x14ac:dyDescent="0.25">
      <c r="A2431" t="s">
        <v>68</v>
      </c>
      <c r="B2431" t="s">
        <v>69</v>
      </c>
      <c r="C2431" t="s">
        <v>70</v>
      </c>
      <c r="D2431" s="1">
        <v>43622.936018518521</v>
      </c>
      <c r="E2431" t="s">
        <v>71</v>
      </c>
      <c r="F2431" t="s">
        <v>24</v>
      </c>
      <c r="G2431">
        <v>1985</v>
      </c>
      <c r="H2431" t="str">
        <f>VLOOKUP(Raw_savings[[#This Row],[BldgVint]],DEER2020wts!$I$6:$J$15,2,FALSE)</f>
        <v>Old</v>
      </c>
      <c r="I2431" t="s">
        <v>37</v>
      </c>
      <c r="J2431" t="s">
        <v>6</v>
      </c>
      <c r="K2431">
        <f>SUMIFS(raw_wts[wt_vint],raw_wts[bldgtype],Raw_savings[[#This Row],[BldgType]],raw_wts[bldgvint],Raw_savings[[#This Row],[BldgVint]],raw_wts[bldgloc],Raw_savings[[#This Row],[BldgLoc]])</f>
        <v>1.321</v>
      </c>
      <c r="L2431" t="s">
        <v>32</v>
      </c>
      <c r="M2431">
        <v>10.8341817166667</v>
      </c>
      <c r="N2431">
        <v>2500.0529999999999</v>
      </c>
      <c r="O2431" t="s">
        <v>7</v>
      </c>
      <c r="P2431">
        <v>49350.39</v>
      </c>
      <c r="Q2431">
        <v>13.457333333333301</v>
      </c>
      <c r="R2431">
        <v>12.688599999999999</v>
      </c>
      <c r="S2431">
        <v>59807500</v>
      </c>
      <c r="T2431">
        <v>49271.6</v>
      </c>
      <c r="U2431">
        <v>13.4398888888889</v>
      </c>
      <c r="V2431">
        <v>12.6726666666667</v>
      </c>
      <c r="W2431">
        <v>59907180</v>
      </c>
      <c r="X2431">
        <v>7.27235356213333</v>
      </c>
      <c r="Y2431">
        <v>1.6101303172356301E-3</v>
      </c>
      <c r="Z2431">
        <v>1.4706540604558999E-3</v>
      </c>
      <c r="AA2431">
        <v>-9200.5102560406394</v>
      </c>
      <c r="AB2431">
        <f>(Raw_savings[[#This Row],[PreWBthm]]-Raw_savings[[#This Row],[MsrWBthm]])/Raw_savings[[#This Row],[NumUnit]]/10^5</f>
        <v>-9.2005102560406435E-2</v>
      </c>
      <c r="AC2431">
        <f>Raw_savings[[#This Row],[APreWBkWh]]*Raw_savings[[#This Row],[BldgWts]]</f>
        <v>9.6067790555781283</v>
      </c>
      <c r="AD2431" t="s">
        <v>72</v>
      </c>
    </row>
    <row r="2432" spans="1:30" hidden="1" x14ac:dyDescent="0.25">
      <c r="A2432" t="s">
        <v>68</v>
      </c>
      <c r="B2432" t="s">
        <v>69</v>
      </c>
      <c r="C2432" t="s">
        <v>70</v>
      </c>
      <c r="D2432" s="1">
        <v>43622.936018518521</v>
      </c>
      <c r="E2432" t="s">
        <v>71</v>
      </c>
      <c r="F2432" t="s">
        <v>24</v>
      </c>
      <c r="G2432">
        <v>1985</v>
      </c>
      <c r="H2432" t="str">
        <f>VLOOKUP(Raw_savings[[#This Row],[BldgVint]],DEER2020wts!$I$6:$J$15,2,FALSE)</f>
        <v>Old</v>
      </c>
      <c r="I2432" t="s">
        <v>34</v>
      </c>
      <c r="J2432" t="s">
        <v>6</v>
      </c>
      <c r="K2432">
        <f>SUMIFS(raw_wts[wt_vint],raw_wts[bldgtype],Raw_savings[[#This Row],[BldgType]],raw_wts[bldgvint],Raw_savings[[#This Row],[BldgVint]],raw_wts[bldgloc],Raw_savings[[#This Row],[BldgLoc]])</f>
        <v>1.236</v>
      </c>
      <c r="L2432" t="s">
        <v>32</v>
      </c>
      <c r="M2432">
        <v>14.440598566666701</v>
      </c>
      <c r="N2432">
        <v>2500.0529999999999</v>
      </c>
      <c r="O2432" t="s">
        <v>7</v>
      </c>
      <c r="P2432">
        <v>62166.7</v>
      </c>
      <c r="Q2432">
        <v>15.889888888888899</v>
      </c>
      <c r="R2432">
        <v>15.3645333333333</v>
      </c>
      <c r="S2432">
        <v>13144450</v>
      </c>
      <c r="T2432">
        <v>62053.91</v>
      </c>
      <c r="U2432">
        <v>15.867888888888899</v>
      </c>
      <c r="V2432">
        <v>15.3438</v>
      </c>
      <c r="W2432">
        <v>13181570</v>
      </c>
      <c r="X2432">
        <v>7.8106180626298496</v>
      </c>
      <c r="Y2432">
        <v>1.5234825549950901E-3</v>
      </c>
      <c r="Z2432">
        <v>1.4357668927376E-3</v>
      </c>
      <c r="AA2432">
        <v>-2570.5305655185398</v>
      </c>
      <c r="AB2432">
        <f>(Raw_savings[[#This Row],[PreWBthm]]-Raw_savings[[#This Row],[MsrWBthm]])/Raw_savings[[#This Row],[NumUnit]]/10^5</f>
        <v>-2.5705305655185421E-2</v>
      </c>
      <c r="AC2432">
        <f>Raw_savings[[#This Row],[APreWBkWh]]*Raw_savings[[#This Row],[BldgWts]]</f>
        <v>9.6539239254104938</v>
      </c>
      <c r="AD2432" t="s">
        <v>72</v>
      </c>
    </row>
    <row r="2433" spans="1:30" hidden="1" x14ac:dyDescent="0.25">
      <c r="A2433" t="s">
        <v>68</v>
      </c>
      <c r="B2433" t="s">
        <v>69</v>
      </c>
      <c r="C2433" t="s">
        <v>70</v>
      </c>
      <c r="D2433" s="1">
        <v>43622.936018518521</v>
      </c>
      <c r="E2433" t="s">
        <v>71</v>
      </c>
      <c r="F2433" t="s">
        <v>24</v>
      </c>
      <c r="G2433">
        <v>1985</v>
      </c>
      <c r="H2433" t="str">
        <f>VLOOKUP(Raw_savings[[#This Row],[BldgVint]],DEER2020wts!$I$6:$J$15,2,FALSE)</f>
        <v>Old</v>
      </c>
      <c r="I2433" t="s">
        <v>42</v>
      </c>
      <c r="J2433" t="s">
        <v>6</v>
      </c>
      <c r="K2433">
        <f>SUMIFS(raw_wts[wt_vint],raw_wts[bldgtype],Raw_savings[[#This Row],[BldgType]],raw_wts[bldgvint],Raw_savings[[#This Row],[BldgVint]],raw_wts[bldgloc],Raw_savings[[#This Row],[BldgLoc]])</f>
        <v>0.54200000000000004</v>
      </c>
      <c r="L2433" t="s">
        <v>32</v>
      </c>
      <c r="M2433">
        <v>9.4049470666666704</v>
      </c>
      <c r="N2433">
        <v>2500.0529999999999</v>
      </c>
      <c r="O2433" t="s">
        <v>7</v>
      </c>
      <c r="P2433">
        <v>42312.07</v>
      </c>
      <c r="Q2433">
        <v>9.9152222222222193</v>
      </c>
      <c r="R2433">
        <v>9.8615999999999993</v>
      </c>
      <c r="S2433">
        <v>136001600</v>
      </c>
      <c r="T2433">
        <v>42245.91</v>
      </c>
      <c r="U2433">
        <v>9.9046666666666692</v>
      </c>
      <c r="V2433">
        <v>9.8507333333333307</v>
      </c>
      <c r="W2433">
        <v>136126400</v>
      </c>
      <c r="X2433">
        <v>7.03459567938269</v>
      </c>
      <c r="Y2433">
        <v>1.12234077243952E-3</v>
      </c>
      <c r="Z2433">
        <v>1.15542028994302E-3</v>
      </c>
      <c r="AA2433">
        <v>-13269.6121642535</v>
      </c>
      <c r="AB2433">
        <f>(Raw_savings[[#This Row],[PreWBthm]]-Raw_savings[[#This Row],[MsrWBthm]])/Raw_savings[[#This Row],[NumUnit]]/10^5</f>
        <v>-0.13269612164253466</v>
      </c>
      <c r="AC2433">
        <f>Raw_savings[[#This Row],[APreWBkWh]]*Raw_savings[[#This Row],[BldgWts]]</f>
        <v>3.8127508582254181</v>
      </c>
      <c r="AD2433" t="s">
        <v>72</v>
      </c>
    </row>
    <row r="2434" spans="1:30" hidden="1" x14ac:dyDescent="0.25">
      <c r="A2434" t="s">
        <v>68</v>
      </c>
      <c r="B2434" t="s">
        <v>69</v>
      </c>
      <c r="C2434" t="s">
        <v>70</v>
      </c>
      <c r="D2434" s="1">
        <v>43622.936018518521</v>
      </c>
      <c r="E2434" t="s">
        <v>71</v>
      </c>
      <c r="F2434" t="s">
        <v>24</v>
      </c>
      <c r="G2434">
        <v>1996</v>
      </c>
      <c r="H2434" t="str">
        <f>VLOOKUP(Raw_savings[[#This Row],[BldgVint]],DEER2020wts!$I$6:$J$15,2,FALSE)</f>
        <v>Old</v>
      </c>
      <c r="I2434" t="s">
        <v>5</v>
      </c>
      <c r="J2434" t="s">
        <v>6</v>
      </c>
      <c r="K2434">
        <f>SUMIFS(raw_wts[wt_vint],raw_wts[bldgtype],Raw_savings[[#This Row],[BldgType]],raw_wts[bldgvint],Raw_savings[[#This Row],[BldgVint]],raw_wts[bldgloc],Raw_savings[[#This Row],[BldgLoc]])</f>
        <v>2.3E-2</v>
      </c>
      <c r="L2434" t="s">
        <v>32</v>
      </c>
      <c r="M2434">
        <v>7.1677254833333404</v>
      </c>
      <c r="N2434">
        <v>2500.0529999999999</v>
      </c>
      <c r="O2434" t="s">
        <v>7</v>
      </c>
      <c r="P2434">
        <v>37685.71</v>
      </c>
      <c r="Q2434">
        <v>6.9747777777777804</v>
      </c>
      <c r="R2434">
        <v>6.6865333333333297</v>
      </c>
      <c r="S2434">
        <v>82982910</v>
      </c>
      <c r="T2434">
        <v>37641.97</v>
      </c>
      <c r="U2434">
        <v>6.9658888888888901</v>
      </c>
      <c r="V2434">
        <v>6.6782000000000004</v>
      </c>
      <c r="W2434">
        <v>83103530</v>
      </c>
      <c r="X2434">
        <v>6.1023542407844502</v>
      </c>
      <c r="Y2434">
        <v>1.24012685887011E-3</v>
      </c>
      <c r="Z2434">
        <v>1.1626189301905899E-3</v>
      </c>
      <c r="AA2434">
        <v>-16828.2114431517</v>
      </c>
      <c r="AB2434">
        <f>(Raw_savings[[#This Row],[PreWBthm]]-Raw_savings[[#This Row],[MsrWBthm]])/Raw_savings[[#This Row],[NumUnit]]/10^5</f>
        <v>-0.16828211443151675</v>
      </c>
      <c r="AC2434">
        <f>Raw_savings[[#This Row],[APreWBkWh]]*Raw_savings[[#This Row],[BldgWts]]</f>
        <v>0.14035414753804235</v>
      </c>
      <c r="AD2434" t="s">
        <v>72</v>
      </c>
    </row>
    <row r="2435" spans="1:30" hidden="1" x14ac:dyDescent="0.25">
      <c r="A2435" t="s">
        <v>68</v>
      </c>
      <c r="B2435" t="s">
        <v>69</v>
      </c>
      <c r="C2435" t="s">
        <v>70</v>
      </c>
      <c r="D2435" s="1">
        <v>43622.936018518521</v>
      </c>
      <c r="E2435" t="s">
        <v>71</v>
      </c>
      <c r="F2435" t="s">
        <v>24</v>
      </c>
      <c r="G2435">
        <v>1996</v>
      </c>
      <c r="H2435" t="str">
        <f>VLOOKUP(Raw_savings[[#This Row],[BldgVint]],DEER2020wts!$I$6:$J$15,2,FALSE)</f>
        <v>Old</v>
      </c>
      <c r="I2435" t="s">
        <v>35</v>
      </c>
      <c r="J2435" t="s">
        <v>6</v>
      </c>
      <c r="K2435">
        <f>SUMIFS(raw_wts[wt_vint],raw_wts[bldgtype],Raw_savings[[#This Row],[BldgType]],raw_wts[bldgvint],Raw_savings[[#This Row],[BldgVint]],raw_wts[bldgloc],Raw_savings[[#This Row],[BldgLoc]])</f>
        <v>0.17499999999999999</v>
      </c>
      <c r="L2435" t="s">
        <v>32</v>
      </c>
      <c r="M2435">
        <v>7.2452868583333299</v>
      </c>
      <c r="N2435">
        <v>2500.0529999999999</v>
      </c>
      <c r="O2435" t="s">
        <v>7</v>
      </c>
      <c r="P2435">
        <v>42394.93</v>
      </c>
      <c r="Q2435">
        <v>11.872666666666699</v>
      </c>
      <c r="R2435">
        <v>11.3832</v>
      </c>
      <c r="S2435">
        <v>62973410</v>
      </c>
      <c r="T2435">
        <v>42341.599999999999</v>
      </c>
      <c r="U2435">
        <v>11.857555555555599</v>
      </c>
      <c r="V2435">
        <v>11.369</v>
      </c>
      <c r="W2435">
        <v>63053150</v>
      </c>
      <c r="X2435">
        <v>7.3606471410670302</v>
      </c>
      <c r="Y2435">
        <v>2.0856470429092798E-3</v>
      </c>
      <c r="Z2435">
        <v>1.9598947947332998E-3</v>
      </c>
      <c r="AA2435">
        <v>-11005.7754177511</v>
      </c>
      <c r="AB2435">
        <f>(Raw_savings[[#This Row],[PreWBthm]]-Raw_savings[[#This Row],[MsrWBthm]])/Raw_savings[[#This Row],[NumUnit]]/10^5</f>
        <v>-0.11005775417751093</v>
      </c>
      <c r="AC2435">
        <f>Raw_savings[[#This Row],[APreWBkWh]]*Raw_savings[[#This Row],[BldgWts]]</f>
        <v>1.2881132496867302</v>
      </c>
      <c r="AD2435" t="s">
        <v>72</v>
      </c>
    </row>
    <row r="2436" spans="1:30" hidden="1" x14ac:dyDescent="0.25">
      <c r="A2436" t="s">
        <v>68</v>
      </c>
      <c r="B2436" t="s">
        <v>69</v>
      </c>
      <c r="C2436" t="s">
        <v>70</v>
      </c>
      <c r="D2436" s="1">
        <v>43622.936018518521</v>
      </c>
      <c r="E2436" t="s">
        <v>71</v>
      </c>
      <c r="F2436" t="s">
        <v>24</v>
      </c>
      <c r="G2436">
        <v>1996</v>
      </c>
      <c r="H2436" t="str">
        <f>VLOOKUP(Raw_savings[[#This Row],[BldgVint]],DEER2020wts!$I$6:$J$15,2,FALSE)</f>
        <v>Old</v>
      </c>
      <c r="I2436" t="s">
        <v>38</v>
      </c>
      <c r="J2436" t="s">
        <v>6</v>
      </c>
      <c r="K2436">
        <f>SUMIFS(raw_wts[wt_vint],raw_wts[bldgtype],Raw_savings[[#This Row],[BldgType]],raw_wts[bldgvint],Raw_savings[[#This Row],[BldgVint]],raw_wts[bldgloc],Raw_savings[[#This Row],[BldgLoc]])</f>
        <v>0.80300000000000005</v>
      </c>
      <c r="L2436" t="s">
        <v>32</v>
      </c>
      <c r="M2436">
        <v>8.3393132333333302</v>
      </c>
      <c r="N2436">
        <v>2500.0529999999999</v>
      </c>
      <c r="O2436" t="s">
        <v>7</v>
      </c>
      <c r="P2436">
        <v>39963.089999999997</v>
      </c>
      <c r="Q2436">
        <v>9.2785555555555597</v>
      </c>
      <c r="R2436">
        <v>8.8496666666666695</v>
      </c>
      <c r="S2436">
        <v>50314710</v>
      </c>
      <c r="T2436">
        <v>39906.129999999997</v>
      </c>
      <c r="U2436">
        <v>9.2691111111111102</v>
      </c>
      <c r="V2436">
        <v>8.8407333333333291</v>
      </c>
      <c r="W2436">
        <v>50402190</v>
      </c>
      <c r="X2436">
        <v>6.8302986596453197</v>
      </c>
      <c r="Y2436">
        <v>1.13252065010524E-3</v>
      </c>
      <c r="Z2436">
        <v>1.0712312972760501E-3</v>
      </c>
      <c r="AA2436">
        <v>-10490.0724498908</v>
      </c>
      <c r="AB2436">
        <f>(Raw_savings[[#This Row],[PreWBthm]]-Raw_savings[[#This Row],[MsrWBthm]])/Raw_savings[[#This Row],[NumUnit]]/10^5</f>
        <v>-0.10490072449890832</v>
      </c>
      <c r="AC2436">
        <f>Raw_savings[[#This Row],[APreWBkWh]]*Raw_savings[[#This Row],[BldgWts]]</f>
        <v>5.4847298236951918</v>
      </c>
      <c r="AD2436" t="s">
        <v>72</v>
      </c>
    </row>
    <row r="2437" spans="1:30" hidden="1" x14ac:dyDescent="0.25">
      <c r="A2437" t="s">
        <v>68</v>
      </c>
      <c r="B2437" t="s">
        <v>69</v>
      </c>
      <c r="C2437" t="s">
        <v>70</v>
      </c>
      <c r="D2437" s="1">
        <v>43622.936018518521</v>
      </c>
      <c r="E2437" t="s">
        <v>71</v>
      </c>
      <c r="F2437" t="s">
        <v>24</v>
      </c>
      <c r="G2437">
        <v>1996</v>
      </c>
      <c r="H2437" t="str">
        <f>VLOOKUP(Raw_savings[[#This Row],[BldgVint]],DEER2020wts!$I$6:$J$15,2,FALSE)</f>
        <v>Old</v>
      </c>
      <c r="I2437" t="s">
        <v>40</v>
      </c>
      <c r="J2437" t="s">
        <v>6</v>
      </c>
      <c r="K2437">
        <f>SUMIFS(raw_wts[wt_vint],raw_wts[bldgtype],Raw_savings[[#This Row],[BldgType]],raw_wts[bldgvint],Raw_savings[[#This Row],[BldgVint]],raw_wts[bldgloc],Raw_savings[[#This Row],[BldgLoc]])</f>
        <v>0.378</v>
      </c>
      <c r="L2437" t="s">
        <v>32</v>
      </c>
      <c r="M2437">
        <v>7.3713586833333302</v>
      </c>
      <c r="N2437">
        <v>2500.0529999999999</v>
      </c>
      <c r="O2437" t="s">
        <v>7</v>
      </c>
      <c r="P2437">
        <v>43034.95</v>
      </c>
      <c r="Q2437">
        <v>11.284333333333301</v>
      </c>
      <c r="R2437">
        <v>10.687533333333301</v>
      </c>
      <c r="S2437">
        <v>46952420</v>
      </c>
      <c r="T2437">
        <v>42978.8</v>
      </c>
      <c r="U2437">
        <v>11.270111111111101</v>
      </c>
      <c r="V2437">
        <v>10.6746</v>
      </c>
      <c r="W2437">
        <v>47026750</v>
      </c>
      <c r="X2437">
        <v>7.6173202813952798</v>
      </c>
      <c r="Y2437">
        <v>1.9293895241293199E-3</v>
      </c>
      <c r="Z2437">
        <v>1.7545385985051701E-3</v>
      </c>
      <c r="AA2437">
        <v>-10083.622734036901</v>
      </c>
      <c r="AB2437">
        <f>(Raw_savings[[#This Row],[PreWBthm]]-Raw_savings[[#This Row],[MsrWBthm]])/Raw_savings[[#This Row],[NumUnit]]/10^5</f>
        <v>-0.10083622734036862</v>
      </c>
      <c r="AC2437">
        <f>Raw_savings[[#This Row],[APreWBkWh]]*Raw_savings[[#This Row],[BldgWts]]</f>
        <v>2.8793470663674157</v>
      </c>
      <c r="AD2437" t="s">
        <v>72</v>
      </c>
    </row>
    <row r="2438" spans="1:30" hidden="1" x14ac:dyDescent="0.25">
      <c r="A2438" t="s">
        <v>68</v>
      </c>
      <c r="B2438" t="s">
        <v>69</v>
      </c>
      <c r="C2438" t="s">
        <v>70</v>
      </c>
      <c r="D2438" s="1">
        <v>43622.936018518521</v>
      </c>
      <c r="E2438" t="s">
        <v>71</v>
      </c>
      <c r="F2438" t="s">
        <v>24</v>
      </c>
      <c r="G2438">
        <v>1996</v>
      </c>
      <c r="H2438" t="str">
        <f>VLOOKUP(Raw_savings[[#This Row],[BldgVint]],DEER2020wts!$I$6:$J$15,2,FALSE)</f>
        <v>Old</v>
      </c>
      <c r="I2438" t="s">
        <v>43</v>
      </c>
      <c r="J2438" t="s">
        <v>6</v>
      </c>
      <c r="K2438">
        <f>SUMIFS(raw_wts[wt_vint],raw_wts[bldgtype],Raw_savings[[#This Row],[BldgType]],raw_wts[bldgvint],Raw_savings[[#This Row],[BldgVint]],raw_wts[bldgloc],Raw_savings[[#This Row],[BldgLoc]])</f>
        <v>0.112</v>
      </c>
      <c r="L2438" t="s">
        <v>32</v>
      </c>
      <c r="M2438">
        <v>7.9351947333333301</v>
      </c>
      <c r="N2438">
        <v>2500.0529999999999</v>
      </c>
      <c r="O2438" t="s">
        <v>7</v>
      </c>
      <c r="P2438">
        <v>39784.050000000003</v>
      </c>
      <c r="Q2438">
        <v>8.4684444444444402</v>
      </c>
      <c r="R2438">
        <v>7.6617333333333297</v>
      </c>
      <c r="S2438">
        <v>48761870</v>
      </c>
      <c r="T2438">
        <v>39729.660000000003</v>
      </c>
      <c r="U2438">
        <v>8.4594444444444505</v>
      </c>
      <c r="V2438">
        <v>7.6526666666666703</v>
      </c>
      <c r="W2438">
        <v>48842900</v>
      </c>
      <c r="X2438">
        <v>6.8542741328733401</v>
      </c>
      <c r="Y2438">
        <v>1.13418766677424E-3</v>
      </c>
      <c r="Z2438">
        <v>1.14258905689877E-3</v>
      </c>
      <c r="AA2438">
        <v>-10211.469626525701</v>
      </c>
      <c r="AB2438">
        <f>(Raw_savings[[#This Row],[PreWBthm]]-Raw_savings[[#This Row],[MsrWBthm]])/Raw_savings[[#This Row],[NumUnit]]/10^5</f>
        <v>-0.10211469626525699</v>
      </c>
      <c r="AC2438">
        <f>Raw_savings[[#This Row],[APreWBkWh]]*Raw_savings[[#This Row],[BldgWts]]</f>
        <v>0.76767870288181406</v>
      </c>
      <c r="AD2438" t="s">
        <v>72</v>
      </c>
    </row>
    <row r="2439" spans="1:30" hidden="1" x14ac:dyDescent="0.25">
      <c r="A2439" t="s">
        <v>68</v>
      </c>
      <c r="B2439" t="s">
        <v>69</v>
      </c>
      <c r="C2439" t="s">
        <v>70</v>
      </c>
      <c r="D2439" s="1">
        <v>43622.936018518521</v>
      </c>
      <c r="E2439" t="s">
        <v>71</v>
      </c>
      <c r="F2439" t="s">
        <v>24</v>
      </c>
      <c r="G2439">
        <v>1996</v>
      </c>
      <c r="H2439" t="str">
        <f>VLOOKUP(Raw_savings[[#This Row],[BldgVint]],DEER2020wts!$I$6:$J$15,2,FALSE)</f>
        <v>Old</v>
      </c>
      <c r="I2439" t="s">
        <v>45</v>
      </c>
      <c r="J2439" t="s">
        <v>6</v>
      </c>
      <c r="K2439">
        <f>SUMIFS(raw_wts[wt_vint],raw_wts[bldgtype],Raw_savings[[#This Row],[BldgType]],raw_wts[bldgvint],Raw_savings[[#This Row],[BldgVint]],raw_wts[bldgloc],Raw_savings[[#This Row],[BldgLoc]])</f>
        <v>2.7409999999999997</v>
      </c>
      <c r="L2439" t="s">
        <v>32</v>
      </c>
      <c r="M2439">
        <v>9.1824909833333308</v>
      </c>
      <c r="N2439">
        <v>2500.0529999999999</v>
      </c>
      <c r="O2439" t="s">
        <v>7</v>
      </c>
      <c r="P2439">
        <v>43687.16</v>
      </c>
      <c r="Q2439">
        <v>10.4194444444444</v>
      </c>
      <c r="R2439">
        <v>9.9604666666666706</v>
      </c>
      <c r="S2439">
        <v>24198690</v>
      </c>
      <c r="T2439">
        <v>43623.33</v>
      </c>
      <c r="U2439">
        <v>10.4075555555556</v>
      </c>
      <c r="V2439">
        <v>9.9496000000000002</v>
      </c>
      <c r="W2439">
        <v>24247450</v>
      </c>
      <c r="X2439">
        <v>6.9512728208343804</v>
      </c>
      <c r="Y2439">
        <v>1.2947346107355299E-3</v>
      </c>
      <c r="Z2439">
        <v>1.1834116348592499E-3</v>
      </c>
      <c r="AA2439">
        <v>-5310.1059493008797</v>
      </c>
      <c r="AB2439">
        <f>(Raw_savings[[#This Row],[PreWBthm]]-Raw_savings[[#This Row],[MsrWBthm]])/Raw_savings[[#This Row],[NumUnit]]/10^5</f>
        <v>-5.3101059493008786E-2</v>
      </c>
      <c r="AC2439">
        <f>Raw_savings[[#This Row],[APreWBkWh]]*Raw_savings[[#This Row],[BldgWts]]</f>
        <v>19.053438801907035</v>
      </c>
      <c r="AD2439" t="s">
        <v>72</v>
      </c>
    </row>
    <row r="2440" spans="1:30" hidden="1" x14ac:dyDescent="0.25">
      <c r="A2440" t="s">
        <v>68</v>
      </c>
      <c r="B2440" t="s">
        <v>69</v>
      </c>
      <c r="C2440" t="s">
        <v>70</v>
      </c>
      <c r="D2440" s="1">
        <v>43622.936018518521</v>
      </c>
      <c r="E2440" t="s">
        <v>71</v>
      </c>
      <c r="F2440" t="s">
        <v>24</v>
      </c>
      <c r="G2440">
        <v>1996</v>
      </c>
      <c r="H2440" t="str">
        <f>VLOOKUP(Raw_savings[[#This Row],[BldgVint]],DEER2020wts!$I$6:$J$15,2,FALSE)</f>
        <v>Old</v>
      </c>
      <c r="I2440" t="s">
        <v>8</v>
      </c>
      <c r="J2440" t="s">
        <v>6</v>
      </c>
      <c r="K2440">
        <f>SUMIFS(raw_wts[wt_vint],raw_wts[bldgtype],Raw_savings[[#This Row],[BldgType]],raw_wts[bldgvint],Raw_savings[[#This Row],[BldgVint]],raw_wts[bldgloc],Raw_savings[[#This Row],[BldgLoc]])</f>
        <v>0.73799999999999999</v>
      </c>
      <c r="L2440" t="s">
        <v>32</v>
      </c>
      <c r="M2440">
        <v>8.8513341499999996</v>
      </c>
      <c r="N2440">
        <v>2500.0529999999999</v>
      </c>
      <c r="O2440" t="s">
        <v>7</v>
      </c>
      <c r="P2440">
        <v>43083.54</v>
      </c>
      <c r="Q2440">
        <v>9.8358888888888902</v>
      </c>
      <c r="R2440">
        <v>9.1421333333333301</v>
      </c>
      <c r="S2440">
        <v>14002160</v>
      </c>
      <c r="T2440">
        <v>43019.38</v>
      </c>
      <c r="U2440">
        <v>9.8251111111111094</v>
      </c>
      <c r="V2440">
        <v>9.1325333333333294</v>
      </c>
      <c r="W2440">
        <v>14035350</v>
      </c>
      <c r="X2440">
        <v>7.2486247737018799</v>
      </c>
      <c r="Y2440">
        <v>1.2176444358708201E-3</v>
      </c>
      <c r="Z2440">
        <v>1.0845822604042901E-3</v>
      </c>
      <c r="AA2440">
        <v>-3749.71721070998</v>
      </c>
      <c r="AB2440">
        <f>(Raw_savings[[#This Row],[PreWBthm]]-Raw_savings[[#This Row],[MsrWBthm]])/Raw_savings[[#This Row],[NumUnit]]/10^5</f>
        <v>-3.749717210709981E-2</v>
      </c>
      <c r="AC2440">
        <f>Raw_savings[[#This Row],[APreWBkWh]]*Raw_savings[[#This Row],[BldgWts]]</f>
        <v>5.3494850829919871</v>
      </c>
      <c r="AD2440" t="s">
        <v>72</v>
      </c>
    </row>
    <row r="2441" spans="1:30" hidden="1" x14ac:dyDescent="0.25">
      <c r="A2441" t="s">
        <v>68</v>
      </c>
      <c r="B2441" t="s">
        <v>69</v>
      </c>
      <c r="C2441" t="s">
        <v>70</v>
      </c>
      <c r="D2441" s="1">
        <v>43622.936018518521</v>
      </c>
      <c r="E2441" t="s">
        <v>71</v>
      </c>
      <c r="F2441" t="s">
        <v>24</v>
      </c>
      <c r="G2441">
        <v>1996</v>
      </c>
      <c r="H2441" t="str">
        <f>VLOOKUP(Raw_savings[[#This Row],[BldgVint]],DEER2020wts!$I$6:$J$15,2,FALSE)</f>
        <v>Old</v>
      </c>
      <c r="I2441" t="s">
        <v>36</v>
      </c>
      <c r="J2441" t="s">
        <v>6</v>
      </c>
      <c r="K2441">
        <f>SUMIFS(raw_wts[wt_vint],raw_wts[bldgtype],Raw_savings[[#This Row],[BldgType]],raw_wts[bldgvint],Raw_savings[[#This Row],[BldgVint]],raw_wts[bldgloc],Raw_savings[[#This Row],[BldgLoc]])</f>
        <v>3.1989999999999998</v>
      </c>
      <c r="L2441" t="s">
        <v>32</v>
      </c>
      <c r="M2441">
        <v>8.0743325749999997</v>
      </c>
      <c r="N2441">
        <v>2500.0529999999999</v>
      </c>
      <c r="O2441" t="s">
        <v>7</v>
      </c>
      <c r="P2441">
        <v>45510.77</v>
      </c>
      <c r="Q2441">
        <v>11.493</v>
      </c>
      <c r="R2441">
        <v>10.2115333333333</v>
      </c>
      <c r="S2441">
        <v>21059080</v>
      </c>
      <c r="T2441">
        <v>45448.54</v>
      </c>
      <c r="U2441">
        <v>11.478444444444399</v>
      </c>
      <c r="V2441">
        <v>10.199866666666701</v>
      </c>
      <c r="W2441">
        <v>21101710</v>
      </c>
      <c r="X2441">
        <v>7.7071385680439297</v>
      </c>
      <c r="Y2441">
        <v>1.8026945782025499E-3</v>
      </c>
      <c r="Z2441">
        <v>1.4449078680250501E-3</v>
      </c>
      <c r="AA2441">
        <v>-5279.6933497627197</v>
      </c>
      <c r="AB2441">
        <f>(Raw_savings[[#This Row],[PreWBthm]]-Raw_savings[[#This Row],[MsrWBthm]])/Raw_savings[[#This Row],[NumUnit]]/10^5</f>
        <v>-5.2796933497627208E-2</v>
      </c>
      <c r="AC2441">
        <f>Raw_savings[[#This Row],[APreWBkWh]]*Raw_savings[[#This Row],[BldgWts]]</f>
        <v>24.655136279172531</v>
      </c>
      <c r="AD2441" t="s">
        <v>72</v>
      </c>
    </row>
    <row r="2442" spans="1:30" hidden="1" x14ac:dyDescent="0.25">
      <c r="A2442" t="s">
        <v>68</v>
      </c>
      <c r="B2442" t="s">
        <v>69</v>
      </c>
      <c r="C2442" t="s">
        <v>70</v>
      </c>
      <c r="D2442" s="1">
        <v>43622.936018518521</v>
      </c>
      <c r="E2442" t="s">
        <v>71</v>
      </c>
      <c r="F2442" t="s">
        <v>24</v>
      </c>
      <c r="G2442">
        <v>1996</v>
      </c>
      <c r="H2442" t="str">
        <f>VLOOKUP(Raw_savings[[#This Row],[BldgVint]],DEER2020wts!$I$6:$J$15,2,FALSE)</f>
        <v>Old</v>
      </c>
      <c r="I2442" t="s">
        <v>39</v>
      </c>
      <c r="J2442" t="s">
        <v>6</v>
      </c>
      <c r="K2442">
        <f>SUMIFS(raw_wts[wt_vint],raw_wts[bldgtype],Raw_savings[[#This Row],[BldgType]],raw_wts[bldgvint],Raw_savings[[#This Row],[BldgVint]],raw_wts[bldgloc],Raw_savings[[#This Row],[BldgLoc]])</f>
        <v>2.5140000000000002</v>
      </c>
      <c r="L2442" t="s">
        <v>32</v>
      </c>
      <c r="M2442">
        <v>10.541858700000001</v>
      </c>
      <c r="N2442">
        <v>2500.0529999999999</v>
      </c>
      <c r="O2442" t="s">
        <v>7</v>
      </c>
      <c r="P2442">
        <v>46852.34</v>
      </c>
      <c r="Q2442">
        <v>14.069333333333301</v>
      </c>
      <c r="R2442">
        <v>12.7312666666667</v>
      </c>
      <c r="S2442">
        <v>27667770</v>
      </c>
      <c r="T2442">
        <v>46778.32</v>
      </c>
      <c r="U2442">
        <v>14.0492222222222</v>
      </c>
      <c r="V2442">
        <v>12.7139333333333</v>
      </c>
      <c r="W2442">
        <v>27729150</v>
      </c>
      <c r="X2442">
        <v>7.0215321706025904</v>
      </c>
      <c r="Y2442">
        <v>1.9077386335210199E-3</v>
      </c>
      <c r="Z2442">
        <v>1.6442388222614799E-3</v>
      </c>
      <c r="AA2442">
        <v>-5822.5026294461704</v>
      </c>
      <c r="AB2442">
        <f>(Raw_savings[[#This Row],[PreWBthm]]-Raw_savings[[#This Row],[MsrWBthm]])/Raw_savings[[#This Row],[NumUnit]]/10^5</f>
        <v>-5.8225026294461711E-2</v>
      </c>
      <c r="AC2442">
        <f>Raw_savings[[#This Row],[APreWBkWh]]*Raw_savings[[#This Row],[BldgWts]]</f>
        <v>17.652131876894913</v>
      </c>
      <c r="AD2442" t="s">
        <v>72</v>
      </c>
    </row>
    <row r="2443" spans="1:30" hidden="1" x14ac:dyDescent="0.25">
      <c r="A2443" t="s">
        <v>68</v>
      </c>
      <c r="B2443" t="s">
        <v>69</v>
      </c>
      <c r="C2443" t="s">
        <v>70</v>
      </c>
      <c r="D2443" s="1">
        <v>43622.936018518521</v>
      </c>
      <c r="E2443" t="s">
        <v>71</v>
      </c>
      <c r="F2443" t="s">
        <v>24</v>
      </c>
      <c r="G2443">
        <v>1996</v>
      </c>
      <c r="H2443" t="str">
        <f>VLOOKUP(Raw_savings[[#This Row],[BldgVint]],DEER2020wts!$I$6:$J$15,2,FALSE)</f>
        <v>Old</v>
      </c>
      <c r="I2443" t="s">
        <v>41</v>
      </c>
      <c r="J2443" t="s">
        <v>6</v>
      </c>
      <c r="K2443">
        <f>SUMIFS(raw_wts[wt_vint],raw_wts[bldgtype],Raw_savings[[#This Row],[BldgType]],raw_wts[bldgvint],Raw_savings[[#This Row],[BldgVint]],raw_wts[bldgloc],Raw_savings[[#This Row],[BldgLoc]])</f>
        <v>3.6829999999999998</v>
      </c>
      <c r="L2443" t="s">
        <v>32</v>
      </c>
      <c r="M2443">
        <v>9.6311783583333295</v>
      </c>
      <c r="N2443">
        <v>2500.0529999999999</v>
      </c>
      <c r="O2443" t="s">
        <v>7</v>
      </c>
      <c r="P2443">
        <v>47448.92</v>
      </c>
      <c r="Q2443">
        <v>14.3994444444444</v>
      </c>
      <c r="R2443">
        <v>12.7216</v>
      </c>
      <c r="S2443">
        <v>30381280</v>
      </c>
      <c r="T2443">
        <v>47377.82</v>
      </c>
      <c r="U2443">
        <v>14.379111111111101</v>
      </c>
      <c r="V2443">
        <v>12.704800000000001</v>
      </c>
      <c r="W2443">
        <v>30446160</v>
      </c>
      <c r="X2443">
        <v>7.3822742508427996</v>
      </c>
      <c r="Y2443">
        <v>2.1111989184317802E-3</v>
      </c>
      <c r="Z2443">
        <v>1.74433484408121E-3</v>
      </c>
      <c r="AA2443">
        <v>-6736.45504071295</v>
      </c>
      <c r="AB2443">
        <f>(Raw_savings[[#This Row],[PreWBthm]]-Raw_savings[[#This Row],[MsrWBthm]])/Raw_savings[[#This Row],[NumUnit]]/10^5</f>
        <v>-6.7364550407129464E-2</v>
      </c>
      <c r="AC2443">
        <f>Raw_savings[[#This Row],[APreWBkWh]]*Raw_savings[[#This Row],[BldgWts]]</f>
        <v>27.188916065854031</v>
      </c>
      <c r="AD2443" t="s">
        <v>72</v>
      </c>
    </row>
    <row r="2444" spans="1:30" hidden="1" x14ac:dyDescent="0.25">
      <c r="A2444" t="s">
        <v>68</v>
      </c>
      <c r="B2444" t="s">
        <v>69</v>
      </c>
      <c r="C2444" t="s">
        <v>70</v>
      </c>
      <c r="D2444" s="1">
        <v>43622.936018518521</v>
      </c>
      <c r="E2444" t="s">
        <v>71</v>
      </c>
      <c r="F2444" t="s">
        <v>24</v>
      </c>
      <c r="G2444">
        <v>1996</v>
      </c>
      <c r="H2444" t="str">
        <f>VLOOKUP(Raw_savings[[#This Row],[BldgVint]],DEER2020wts!$I$6:$J$15,2,FALSE)</f>
        <v>Old</v>
      </c>
      <c r="I2444" t="s">
        <v>44</v>
      </c>
      <c r="J2444" t="s">
        <v>6</v>
      </c>
      <c r="K2444">
        <f>SUMIFS(raw_wts[wt_vint],raw_wts[bldgtype],Raw_savings[[#This Row],[BldgType]],raw_wts[bldgvint],Raw_savings[[#This Row],[BldgVint]],raw_wts[bldgloc],Raw_savings[[#This Row],[BldgLoc]])</f>
        <v>0.17199999999999999</v>
      </c>
      <c r="L2444" t="s">
        <v>32</v>
      </c>
      <c r="M2444">
        <v>10.277049416666699</v>
      </c>
      <c r="N2444">
        <v>2500.0529999999999</v>
      </c>
      <c r="O2444" t="s">
        <v>7</v>
      </c>
      <c r="P2444">
        <v>48256.53</v>
      </c>
      <c r="Q2444">
        <v>12.899888888888899</v>
      </c>
      <c r="R2444">
        <v>13.3302666666667</v>
      </c>
      <c r="S2444">
        <v>57335700</v>
      </c>
      <c r="T2444">
        <v>48182.29</v>
      </c>
      <c r="U2444">
        <v>12.883888888888899</v>
      </c>
      <c r="V2444">
        <v>13.3124</v>
      </c>
      <c r="W2444">
        <v>57432310</v>
      </c>
      <c r="X2444">
        <v>7.2238632889708603</v>
      </c>
      <c r="Y2444">
        <v>1.5568670881406601E-3</v>
      </c>
      <c r="Z2444">
        <v>1.7385015817568399E-3</v>
      </c>
      <c r="AA2444">
        <v>-9400.5580865772408</v>
      </c>
      <c r="AB2444">
        <f>(Raw_savings[[#This Row],[PreWBthm]]-Raw_savings[[#This Row],[MsrWBthm]])/Raw_savings[[#This Row],[NumUnit]]/10^5</f>
        <v>-9.4005580865772348E-2</v>
      </c>
      <c r="AC2444">
        <f>Raw_savings[[#This Row],[APreWBkWh]]*Raw_savings[[#This Row],[BldgWts]]</f>
        <v>1.2425044857029879</v>
      </c>
      <c r="AD2444" t="s">
        <v>72</v>
      </c>
    </row>
    <row r="2445" spans="1:30" hidden="1" x14ac:dyDescent="0.25">
      <c r="A2445" t="s">
        <v>68</v>
      </c>
      <c r="B2445" t="s">
        <v>69</v>
      </c>
      <c r="C2445" t="s">
        <v>70</v>
      </c>
      <c r="D2445" s="1">
        <v>43622.936018518521</v>
      </c>
      <c r="E2445" t="s">
        <v>71</v>
      </c>
      <c r="F2445" t="s">
        <v>24</v>
      </c>
      <c r="G2445">
        <v>1996</v>
      </c>
      <c r="H2445" t="str">
        <f>VLOOKUP(Raw_savings[[#This Row],[BldgVint]],DEER2020wts!$I$6:$J$15,2,FALSE)</f>
        <v>Old</v>
      </c>
      <c r="I2445" t="s">
        <v>46</v>
      </c>
      <c r="J2445" t="s">
        <v>6</v>
      </c>
      <c r="K2445">
        <f>SUMIFS(raw_wts[wt_vint],raw_wts[bldgtype],Raw_savings[[#This Row],[BldgType]],raw_wts[bldgvint],Raw_savings[[#This Row],[BldgVint]],raw_wts[bldgloc],Raw_savings[[#This Row],[BldgLoc]])</f>
        <v>0.59899999999999998</v>
      </c>
      <c r="L2445" t="s">
        <v>32</v>
      </c>
      <c r="M2445">
        <v>9.0590081500000004</v>
      </c>
      <c r="N2445">
        <v>2500.0529999999999</v>
      </c>
      <c r="O2445" t="s">
        <v>7</v>
      </c>
      <c r="P2445">
        <v>45362.07</v>
      </c>
      <c r="Q2445">
        <v>12.417444444444399</v>
      </c>
      <c r="R2445">
        <v>12.7107333333333</v>
      </c>
      <c r="S2445">
        <v>54137830</v>
      </c>
      <c r="T2445">
        <v>45296.03</v>
      </c>
      <c r="U2445">
        <v>12.401999999999999</v>
      </c>
      <c r="V2445">
        <v>12.694000000000001</v>
      </c>
      <c r="W2445">
        <v>54221690</v>
      </c>
      <c r="X2445">
        <v>7.2899812988909698</v>
      </c>
      <c r="Y2445">
        <v>1.7048714592939301E-3</v>
      </c>
      <c r="Z2445">
        <v>1.8471485019399801E-3</v>
      </c>
      <c r="AA2445">
        <v>-9257.0840660961294</v>
      </c>
      <c r="AB2445">
        <f>(Raw_savings[[#This Row],[PreWBthm]]-Raw_savings[[#This Row],[MsrWBthm]])/Raw_savings[[#This Row],[NumUnit]]/10^5</f>
        <v>-9.2570840660961315E-2</v>
      </c>
      <c r="AC2445">
        <f>Raw_savings[[#This Row],[APreWBkWh]]*Raw_savings[[#This Row],[BldgWts]]</f>
        <v>4.3666987980356904</v>
      </c>
      <c r="AD2445" t="s">
        <v>72</v>
      </c>
    </row>
    <row r="2446" spans="1:30" hidden="1" x14ac:dyDescent="0.25">
      <c r="A2446" t="s">
        <v>68</v>
      </c>
      <c r="B2446" t="s">
        <v>69</v>
      </c>
      <c r="C2446" t="s">
        <v>70</v>
      </c>
      <c r="D2446" s="1">
        <v>43622.936018518521</v>
      </c>
      <c r="E2446" t="s">
        <v>71</v>
      </c>
      <c r="F2446" t="s">
        <v>24</v>
      </c>
      <c r="G2446">
        <v>1996</v>
      </c>
      <c r="H2446" t="str">
        <f>VLOOKUP(Raw_savings[[#This Row],[BldgVint]],DEER2020wts!$I$6:$J$15,2,FALSE)</f>
        <v>Old</v>
      </c>
      <c r="I2446" t="s">
        <v>9</v>
      </c>
      <c r="J2446" t="s">
        <v>6</v>
      </c>
      <c r="K2446">
        <f>SUMIFS(raw_wts[wt_vint],raw_wts[bldgtype],Raw_savings[[#This Row],[BldgType]],raw_wts[bldgvint],Raw_savings[[#This Row],[BldgVint]],raw_wts[bldgloc],Raw_savings[[#This Row],[BldgLoc]])</f>
        <v>0.79900000000000004</v>
      </c>
      <c r="L2446" t="s">
        <v>32</v>
      </c>
      <c r="M2446">
        <v>10.2840140333333</v>
      </c>
      <c r="N2446">
        <v>2500.0529999999999</v>
      </c>
      <c r="O2446" t="s">
        <v>7</v>
      </c>
      <c r="P2446">
        <v>48980.95</v>
      </c>
      <c r="Q2446">
        <v>12.829222222222199</v>
      </c>
      <c r="R2446">
        <v>13.007999999999999</v>
      </c>
      <c r="S2446">
        <v>50858860</v>
      </c>
      <c r="T2446">
        <v>48904.55</v>
      </c>
      <c r="U2446">
        <v>12.813000000000001</v>
      </c>
      <c r="V2446">
        <v>12.990866666666699</v>
      </c>
      <c r="W2446">
        <v>50945970</v>
      </c>
      <c r="X2446">
        <v>7.4290058096343401</v>
      </c>
      <c r="Y2446">
        <v>1.57742124521023E-3</v>
      </c>
      <c r="Z2446">
        <v>1.6660161370647499E-3</v>
      </c>
      <c r="AA2446">
        <v>-8470.4279591269205</v>
      </c>
      <c r="AB2446">
        <f>(Raw_savings[[#This Row],[PreWBthm]]-Raw_savings[[#This Row],[MsrWBthm]])/Raw_savings[[#This Row],[NumUnit]]/10^5</f>
        <v>-8.4704279591269208E-2</v>
      </c>
      <c r="AC2446">
        <f>Raw_savings[[#This Row],[APreWBkWh]]*Raw_savings[[#This Row],[BldgWts]]</f>
        <v>5.9357756418978385</v>
      </c>
      <c r="AD2446" t="s">
        <v>72</v>
      </c>
    </row>
    <row r="2447" spans="1:30" hidden="1" x14ac:dyDescent="0.25">
      <c r="A2447" t="s">
        <v>68</v>
      </c>
      <c r="B2447" t="s">
        <v>69</v>
      </c>
      <c r="C2447" t="s">
        <v>70</v>
      </c>
      <c r="D2447" s="1">
        <v>43622.936018518521</v>
      </c>
      <c r="E2447" t="s">
        <v>71</v>
      </c>
      <c r="F2447" t="s">
        <v>24</v>
      </c>
      <c r="G2447">
        <v>1996</v>
      </c>
      <c r="H2447" t="str">
        <f>VLOOKUP(Raw_savings[[#This Row],[BldgVint]],DEER2020wts!$I$6:$J$15,2,FALSE)</f>
        <v>Old</v>
      </c>
      <c r="I2447" t="s">
        <v>37</v>
      </c>
      <c r="J2447" t="s">
        <v>6</v>
      </c>
      <c r="K2447">
        <f>SUMIFS(raw_wts[wt_vint],raw_wts[bldgtype],Raw_savings[[#This Row],[BldgType]],raw_wts[bldgvint],Raw_savings[[#This Row],[BldgVint]],raw_wts[bldgloc],Raw_savings[[#This Row],[BldgLoc]])</f>
        <v>0.69199999999999995</v>
      </c>
      <c r="L2447" t="s">
        <v>32</v>
      </c>
      <c r="M2447">
        <v>10.2126187083333</v>
      </c>
      <c r="N2447">
        <v>2500.0529999999999</v>
      </c>
      <c r="O2447" t="s">
        <v>7</v>
      </c>
      <c r="P2447">
        <v>48003.56</v>
      </c>
      <c r="Q2447">
        <v>12.696</v>
      </c>
      <c r="R2447">
        <v>12.047133333333299</v>
      </c>
      <c r="S2447">
        <v>54505930</v>
      </c>
      <c r="T2447">
        <v>47930.37</v>
      </c>
      <c r="U2447">
        <v>12.6812222222222</v>
      </c>
      <c r="V2447">
        <v>12.032999999999999</v>
      </c>
      <c r="W2447">
        <v>54599820</v>
      </c>
      <c r="X2447">
        <v>7.1666241627403</v>
      </c>
      <c r="Y2447">
        <v>1.4470116039597899E-3</v>
      </c>
      <c r="Z2447">
        <v>1.3839088422836199E-3</v>
      </c>
      <c r="AA2447">
        <v>-9193.5283869344494</v>
      </c>
      <c r="AB2447">
        <f>(Raw_savings[[#This Row],[PreWBthm]]-Raw_savings[[#This Row],[MsrWBthm]])/Raw_savings[[#This Row],[NumUnit]]/10^5</f>
        <v>-9.1935283869344478E-2</v>
      </c>
      <c r="AC2447">
        <f>Raw_savings[[#This Row],[APreWBkWh]]*Raw_savings[[#This Row],[BldgWts]]</f>
        <v>4.9593039206162874</v>
      </c>
      <c r="AD2447" t="s">
        <v>72</v>
      </c>
    </row>
    <row r="2448" spans="1:30" hidden="1" x14ac:dyDescent="0.25">
      <c r="A2448" t="s">
        <v>68</v>
      </c>
      <c r="B2448" t="s">
        <v>69</v>
      </c>
      <c r="C2448" t="s">
        <v>70</v>
      </c>
      <c r="D2448" s="1">
        <v>43622.936018518521</v>
      </c>
      <c r="E2448" t="s">
        <v>71</v>
      </c>
      <c r="F2448" t="s">
        <v>24</v>
      </c>
      <c r="G2448">
        <v>1996</v>
      </c>
      <c r="H2448" t="str">
        <f>VLOOKUP(Raw_savings[[#This Row],[BldgVint]],DEER2020wts!$I$6:$J$15,2,FALSE)</f>
        <v>Old</v>
      </c>
      <c r="I2448" t="s">
        <v>34</v>
      </c>
      <c r="J2448" t="s">
        <v>6</v>
      </c>
      <c r="K2448">
        <f>SUMIFS(raw_wts[wt_vint],raw_wts[bldgtype],Raw_savings[[#This Row],[BldgType]],raw_wts[bldgvint],Raw_savings[[#This Row],[BldgVint]],raw_wts[bldgloc],Raw_savings[[#This Row],[BldgLoc]])</f>
        <v>0.67700000000000005</v>
      </c>
      <c r="L2448" t="s">
        <v>32</v>
      </c>
      <c r="M2448">
        <v>13.6974923833333</v>
      </c>
      <c r="N2448">
        <v>2500.0529999999999</v>
      </c>
      <c r="O2448" t="s">
        <v>7</v>
      </c>
      <c r="P2448">
        <v>60086.25</v>
      </c>
      <c r="Q2448">
        <v>15.0436666666667</v>
      </c>
      <c r="R2448">
        <v>14.6272</v>
      </c>
      <c r="S2448">
        <v>11721650</v>
      </c>
      <c r="T2448">
        <v>59980.04</v>
      </c>
      <c r="U2448">
        <v>15.0237777777778</v>
      </c>
      <c r="V2448">
        <v>14.608599999999999</v>
      </c>
      <c r="W2448">
        <v>11752490</v>
      </c>
      <c r="X2448">
        <v>7.7539740141949096</v>
      </c>
      <c r="Y2448">
        <v>1.45200948701335E-3</v>
      </c>
      <c r="Z2448">
        <v>1.3579127828268001E-3</v>
      </c>
      <c r="AA2448">
        <v>-2251.5070012030201</v>
      </c>
      <c r="AB2448">
        <f>(Raw_savings[[#This Row],[PreWBthm]]-Raw_savings[[#This Row],[MsrWBthm]])/Raw_savings[[#This Row],[NumUnit]]/10^5</f>
        <v>-2.2515070012030222E-2</v>
      </c>
      <c r="AC2448">
        <f>Raw_savings[[#This Row],[APreWBkWh]]*Raw_savings[[#This Row],[BldgWts]]</f>
        <v>5.2494404076099546</v>
      </c>
      <c r="AD2448" t="s">
        <v>72</v>
      </c>
    </row>
    <row r="2449" spans="1:30" hidden="1" x14ac:dyDescent="0.25">
      <c r="A2449" t="s">
        <v>68</v>
      </c>
      <c r="B2449" t="s">
        <v>69</v>
      </c>
      <c r="C2449" t="s">
        <v>70</v>
      </c>
      <c r="D2449" s="1">
        <v>43622.936018518521</v>
      </c>
      <c r="E2449" t="s">
        <v>71</v>
      </c>
      <c r="F2449" t="s">
        <v>24</v>
      </c>
      <c r="G2449">
        <v>1996</v>
      </c>
      <c r="H2449" t="str">
        <f>VLOOKUP(Raw_savings[[#This Row],[BldgVint]],DEER2020wts!$I$6:$J$15,2,FALSE)</f>
        <v>Old</v>
      </c>
      <c r="I2449" t="s">
        <v>42</v>
      </c>
      <c r="J2449" t="s">
        <v>6</v>
      </c>
      <c r="K2449">
        <f>SUMIFS(raw_wts[wt_vint],raw_wts[bldgtype],Raw_savings[[#This Row],[BldgType]],raw_wts[bldgvint],Raw_savings[[#This Row],[BldgVint]],raw_wts[bldgloc],Raw_savings[[#This Row],[BldgLoc]])</f>
        <v>0.31399999999999995</v>
      </c>
      <c r="L2449" t="s">
        <v>32</v>
      </c>
      <c r="M2449">
        <v>8.8142880666666699</v>
      </c>
      <c r="N2449">
        <v>2500.0529999999999</v>
      </c>
      <c r="O2449" t="s">
        <v>7</v>
      </c>
      <c r="P2449">
        <v>41534.1</v>
      </c>
      <c r="Q2449">
        <v>9.5030000000000001</v>
      </c>
      <c r="R2449">
        <v>9.4630666666666698</v>
      </c>
      <c r="S2449">
        <v>126459000</v>
      </c>
      <c r="T2449">
        <v>41472.980000000003</v>
      </c>
      <c r="U2449">
        <v>9.4933333333333305</v>
      </c>
      <c r="V2449">
        <v>9.4532666666666696</v>
      </c>
      <c r="W2449">
        <v>126579000</v>
      </c>
      <c r="X2449">
        <v>6.9341958803383301</v>
      </c>
      <c r="Y2449">
        <v>1.09670419137135E-3</v>
      </c>
      <c r="Z2449">
        <v>1.1118311457347901E-3</v>
      </c>
      <c r="AA2449">
        <v>-13614.2589273669</v>
      </c>
      <c r="AB2449">
        <f>(Raw_savings[[#This Row],[PreWBthm]]-Raw_savings[[#This Row],[MsrWBthm]])/Raw_savings[[#This Row],[NumUnit]]/10^5</f>
        <v>-0.13614258927366873</v>
      </c>
      <c r="AC2449">
        <f>Raw_savings[[#This Row],[APreWBkWh]]*Raw_savings[[#This Row],[BldgWts]]</f>
        <v>2.1773375064262352</v>
      </c>
      <c r="AD2449" t="s">
        <v>72</v>
      </c>
    </row>
    <row r="2450" spans="1:30" hidden="1" x14ac:dyDescent="0.25">
      <c r="A2450" t="s">
        <v>68</v>
      </c>
      <c r="B2450" t="s">
        <v>69</v>
      </c>
      <c r="C2450" t="s">
        <v>70</v>
      </c>
      <c r="D2450" s="1">
        <v>43622.936018518521</v>
      </c>
      <c r="E2450" t="s">
        <v>71</v>
      </c>
      <c r="F2450" t="s">
        <v>24</v>
      </c>
      <c r="G2450">
        <v>2003</v>
      </c>
      <c r="H2450" t="str">
        <f>VLOOKUP(Raw_savings[[#This Row],[BldgVint]],DEER2020wts!$I$6:$J$15,2,FALSE)</f>
        <v>Ex</v>
      </c>
      <c r="I2450" t="s">
        <v>5</v>
      </c>
      <c r="J2450" t="s">
        <v>6</v>
      </c>
      <c r="K2450">
        <f>SUMIFS(raw_wts[wt_vint],raw_wts[bldgtype],Raw_savings[[#This Row],[BldgType]],raw_wts[bldgvint],Raw_savings[[#This Row],[BldgVint]],raw_wts[bldgloc],Raw_savings[[#This Row],[BldgLoc]])</f>
        <v>7.0000000000000001E-3</v>
      </c>
      <c r="L2450" t="s">
        <v>32</v>
      </c>
      <c r="M2450">
        <v>6.5754543166666704</v>
      </c>
      <c r="N2450">
        <v>2500.0529999999999</v>
      </c>
      <c r="O2450" t="s">
        <v>7</v>
      </c>
      <c r="P2450">
        <v>37172.400000000001</v>
      </c>
      <c r="Q2450">
        <v>6.7557777777777801</v>
      </c>
      <c r="R2450">
        <v>6.5293333333333301</v>
      </c>
      <c r="S2450">
        <v>82967500</v>
      </c>
      <c r="T2450">
        <v>37132.97</v>
      </c>
      <c r="U2450">
        <v>6.7477777777777801</v>
      </c>
      <c r="V2450">
        <v>6.5216000000000003</v>
      </c>
      <c r="W2450">
        <v>83085250</v>
      </c>
      <c r="X2450">
        <v>5.9965438281668</v>
      </c>
      <c r="Y2450">
        <v>1.21664597071606E-3</v>
      </c>
      <c r="Z2450">
        <v>1.17609110502526E-3</v>
      </c>
      <c r="AA2450">
        <v>-17907.5078814769</v>
      </c>
      <c r="AB2450">
        <f>(Raw_savings[[#This Row],[PreWBthm]]-Raw_savings[[#This Row],[MsrWBthm]])/Raw_savings[[#This Row],[NumUnit]]/10^5</f>
        <v>-0.17907507881476945</v>
      </c>
      <c r="AC2450">
        <f>Raw_savings[[#This Row],[APreWBkWh]]*Raw_savings[[#This Row],[BldgWts]]</f>
        <v>4.19758067971676E-2</v>
      </c>
      <c r="AD2450" t="s">
        <v>72</v>
      </c>
    </row>
    <row r="2451" spans="1:30" hidden="1" x14ac:dyDescent="0.25">
      <c r="A2451" t="s">
        <v>68</v>
      </c>
      <c r="B2451" t="s">
        <v>69</v>
      </c>
      <c r="C2451" t="s">
        <v>70</v>
      </c>
      <c r="D2451" s="1">
        <v>43622.936018518521</v>
      </c>
      <c r="E2451" t="s">
        <v>71</v>
      </c>
      <c r="F2451" t="s">
        <v>24</v>
      </c>
      <c r="G2451">
        <v>2003</v>
      </c>
      <c r="H2451" t="str">
        <f>VLOOKUP(Raw_savings[[#This Row],[BldgVint]],DEER2020wts!$I$6:$J$15,2,FALSE)</f>
        <v>Ex</v>
      </c>
      <c r="I2451" t="s">
        <v>35</v>
      </c>
      <c r="J2451" t="s">
        <v>6</v>
      </c>
      <c r="K2451">
        <f>SUMIFS(raw_wts[wt_vint],raw_wts[bldgtype],Raw_savings[[#This Row],[BldgType]],raw_wts[bldgvint],Raw_savings[[#This Row],[BldgVint]],raw_wts[bldgloc],Raw_savings[[#This Row],[BldgLoc]])</f>
        <v>5.8000000000000003E-2</v>
      </c>
      <c r="L2451" t="s">
        <v>32</v>
      </c>
      <c r="M2451">
        <v>6.45295350833333</v>
      </c>
      <c r="N2451">
        <v>2500.0529999999999</v>
      </c>
      <c r="O2451" t="s">
        <v>7</v>
      </c>
      <c r="P2451">
        <v>41215.550000000003</v>
      </c>
      <c r="Q2451">
        <v>11.0337777777778</v>
      </c>
      <c r="R2451">
        <v>10.632</v>
      </c>
      <c r="S2451">
        <v>56157220</v>
      </c>
      <c r="T2451">
        <v>41168.67</v>
      </c>
      <c r="U2451">
        <v>11.0208888888889</v>
      </c>
      <c r="V2451">
        <v>10.619533333333299</v>
      </c>
      <c r="W2451">
        <v>56232220</v>
      </c>
      <c r="X2451">
        <v>7.2648904008782802</v>
      </c>
      <c r="Y2451">
        <v>1.9973627382009499E-3</v>
      </c>
      <c r="Z2451">
        <v>1.93193188988069E-3</v>
      </c>
      <c r="AA2451">
        <v>-11622.584899014901</v>
      </c>
      <c r="AB2451">
        <f>(Raw_savings[[#This Row],[PreWBthm]]-Raw_savings[[#This Row],[MsrWBthm]])/Raw_savings[[#This Row],[NumUnit]]/10^5</f>
        <v>-0.11622584899014872</v>
      </c>
      <c r="AC2451">
        <f>Raw_savings[[#This Row],[APreWBkWh]]*Raw_savings[[#This Row],[BldgWts]]</f>
        <v>0.42136364325094028</v>
      </c>
      <c r="AD2451" t="s">
        <v>72</v>
      </c>
    </row>
    <row r="2452" spans="1:30" hidden="1" x14ac:dyDescent="0.25">
      <c r="A2452" t="s">
        <v>68</v>
      </c>
      <c r="B2452" t="s">
        <v>69</v>
      </c>
      <c r="C2452" t="s">
        <v>70</v>
      </c>
      <c r="D2452" s="1">
        <v>43622.936018518521</v>
      </c>
      <c r="E2452" t="s">
        <v>71</v>
      </c>
      <c r="F2452" t="s">
        <v>24</v>
      </c>
      <c r="G2452">
        <v>2003</v>
      </c>
      <c r="H2452" t="str">
        <f>VLOOKUP(Raw_savings[[#This Row],[BldgVint]],DEER2020wts!$I$6:$J$15,2,FALSE)</f>
        <v>Ex</v>
      </c>
      <c r="I2452" t="s">
        <v>38</v>
      </c>
      <c r="J2452" t="s">
        <v>6</v>
      </c>
      <c r="K2452">
        <f>SUMIFS(raw_wts[wt_vint],raw_wts[bldgtype],Raw_savings[[#This Row],[BldgType]],raw_wts[bldgvint],Raw_savings[[#This Row],[BldgVint]],raw_wts[bldgloc],Raw_savings[[#This Row],[BldgLoc]])</f>
        <v>0.246</v>
      </c>
      <c r="L2452" t="s">
        <v>32</v>
      </c>
      <c r="M2452">
        <v>7.7295914000000003</v>
      </c>
      <c r="N2452">
        <v>2500.0529999999999</v>
      </c>
      <c r="O2452" t="s">
        <v>7</v>
      </c>
      <c r="P2452">
        <v>39193.82</v>
      </c>
      <c r="Q2452">
        <v>8.8432222222222201</v>
      </c>
      <c r="R2452">
        <v>8.4592666666666698</v>
      </c>
      <c r="S2452">
        <v>47804920</v>
      </c>
      <c r="T2452">
        <v>39142.1</v>
      </c>
      <c r="U2452">
        <v>8.8350000000000009</v>
      </c>
      <c r="V2452">
        <v>8.4510666666666694</v>
      </c>
      <c r="W2452">
        <v>47887890</v>
      </c>
      <c r="X2452">
        <v>6.6911686948939098</v>
      </c>
      <c r="Y2452">
        <v>1.0637331000731801E-3</v>
      </c>
      <c r="Z2452">
        <v>1.0608581457491001E-3</v>
      </c>
      <c r="AA2452">
        <v>-10734.0732137536</v>
      </c>
      <c r="AB2452">
        <f>(Raw_savings[[#This Row],[PreWBthm]]-Raw_savings[[#This Row],[MsrWBthm]])/Raw_savings[[#This Row],[NumUnit]]/10^5</f>
        <v>-0.10734073213753575</v>
      </c>
      <c r="AC2452">
        <f>Raw_savings[[#This Row],[APreWBkWh]]*Raw_savings[[#This Row],[BldgWts]]</f>
        <v>1.6460274989439019</v>
      </c>
      <c r="AD2452" t="s">
        <v>72</v>
      </c>
    </row>
    <row r="2453" spans="1:30" hidden="1" x14ac:dyDescent="0.25">
      <c r="A2453" t="s">
        <v>68</v>
      </c>
      <c r="B2453" t="s">
        <v>69</v>
      </c>
      <c r="C2453" t="s">
        <v>70</v>
      </c>
      <c r="D2453" s="1">
        <v>43622.936018518521</v>
      </c>
      <c r="E2453" t="s">
        <v>71</v>
      </c>
      <c r="F2453" t="s">
        <v>24</v>
      </c>
      <c r="G2453">
        <v>2003</v>
      </c>
      <c r="H2453" t="str">
        <f>VLOOKUP(Raw_savings[[#This Row],[BldgVint]],DEER2020wts!$I$6:$J$15,2,FALSE)</f>
        <v>Ex</v>
      </c>
      <c r="I2453" t="s">
        <v>40</v>
      </c>
      <c r="J2453" t="s">
        <v>6</v>
      </c>
      <c r="K2453">
        <f>SUMIFS(raw_wts[wt_vint],raw_wts[bldgtype],Raw_savings[[#This Row],[BldgType]],raw_wts[bldgvint],Raw_savings[[#This Row],[BldgVint]],raw_wts[bldgloc],Raw_savings[[#This Row],[BldgLoc]])</f>
        <v>0.13100000000000001</v>
      </c>
      <c r="L2453" t="s">
        <v>32</v>
      </c>
      <c r="M2453">
        <v>6.8018264500000001</v>
      </c>
      <c r="N2453">
        <v>2500.0529999999999</v>
      </c>
      <c r="O2453" t="s">
        <v>7</v>
      </c>
      <c r="P2453">
        <v>41996.33</v>
      </c>
      <c r="Q2453">
        <v>10.649555555555599</v>
      </c>
      <c r="R2453">
        <v>10.1534</v>
      </c>
      <c r="S2453">
        <v>44599810</v>
      </c>
      <c r="T2453">
        <v>41945.38</v>
      </c>
      <c r="U2453">
        <v>10.637</v>
      </c>
      <c r="V2453">
        <v>10.141999999999999</v>
      </c>
      <c r="W2453">
        <v>44664120</v>
      </c>
      <c r="X2453">
        <v>7.49063510728128</v>
      </c>
      <c r="Y2453">
        <v>1.84590942563024E-3</v>
      </c>
      <c r="Z2453">
        <v>1.6760204165456301E-3</v>
      </c>
      <c r="AA2453">
        <v>-9454.8134200042696</v>
      </c>
      <c r="AB2453">
        <f>(Raw_savings[[#This Row],[PreWBthm]]-Raw_savings[[#This Row],[MsrWBthm]])/Raw_savings[[#This Row],[NumUnit]]/10^5</f>
        <v>-9.4548134200042697E-2</v>
      </c>
      <c r="AC2453">
        <f>Raw_savings[[#This Row],[APreWBkWh]]*Raw_savings[[#This Row],[BldgWts]]</f>
        <v>0.98127319905384769</v>
      </c>
      <c r="AD2453" t="s">
        <v>72</v>
      </c>
    </row>
    <row r="2454" spans="1:30" hidden="1" x14ac:dyDescent="0.25">
      <c r="A2454" t="s">
        <v>68</v>
      </c>
      <c r="B2454" t="s">
        <v>69</v>
      </c>
      <c r="C2454" t="s">
        <v>70</v>
      </c>
      <c r="D2454" s="1">
        <v>43622.936018518521</v>
      </c>
      <c r="E2454" t="s">
        <v>71</v>
      </c>
      <c r="F2454" t="s">
        <v>24</v>
      </c>
      <c r="G2454">
        <v>2003</v>
      </c>
      <c r="H2454" t="str">
        <f>VLOOKUP(Raw_savings[[#This Row],[BldgVint]],DEER2020wts!$I$6:$J$15,2,FALSE)</f>
        <v>Ex</v>
      </c>
      <c r="I2454" t="s">
        <v>43</v>
      </c>
      <c r="J2454" t="s">
        <v>6</v>
      </c>
      <c r="K2454">
        <f>SUMIFS(raw_wts[wt_vint],raw_wts[bldgtype],Raw_savings[[#This Row],[BldgType]],raw_wts[bldgvint],Raw_savings[[#This Row],[BldgVint]],raw_wts[bldgloc],Raw_savings[[#This Row],[BldgLoc]])</f>
        <v>4.2000000000000003E-2</v>
      </c>
      <c r="L2454" t="s">
        <v>32</v>
      </c>
      <c r="M2454">
        <v>7.3497079000000003</v>
      </c>
      <c r="N2454">
        <v>2500.0529999999999</v>
      </c>
      <c r="O2454" t="s">
        <v>7</v>
      </c>
      <c r="P2454">
        <v>38986.339999999997</v>
      </c>
      <c r="Q2454">
        <v>8.0417777777777797</v>
      </c>
      <c r="R2454">
        <v>7.3827999999999996</v>
      </c>
      <c r="S2454">
        <v>47248130</v>
      </c>
      <c r="T2454">
        <v>38937.11</v>
      </c>
      <c r="U2454">
        <v>8.0337777777777806</v>
      </c>
      <c r="V2454">
        <v>7.3745333333333303</v>
      </c>
      <c r="W2454">
        <v>47326890</v>
      </c>
      <c r="X2454">
        <v>6.6982253811741197</v>
      </c>
      <c r="Y2454">
        <v>1.08847863191939E-3</v>
      </c>
      <c r="Z2454">
        <v>1.1247612529836099E-3</v>
      </c>
      <c r="AA2454">
        <v>-10716.0721312476</v>
      </c>
      <c r="AB2454">
        <f>(Raw_savings[[#This Row],[PreWBthm]]-Raw_savings[[#This Row],[MsrWBthm]])/Raw_savings[[#This Row],[NumUnit]]/10^5</f>
        <v>-0.10716072131247556</v>
      </c>
      <c r="AC2454">
        <f>Raw_savings[[#This Row],[APreWBkWh]]*Raw_savings[[#This Row],[BldgWts]]</f>
        <v>0.28132546600931302</v>
      </c>
      <c r="AD2454" t="s">
        <v>72</v>
      </c>
    </row>
    <row r="2455" spans="1:30" hidden="1" x14ac:dyDescent="0.25">
      <c r="A2455" t="s">
        <v>68</v>
      </c>
      <c r="B2455" t="s">
        <v>69</v>
      </c>
      <c r="C2455" t="s">
        <v>70</v>
      </c>
      <c r="D2455" s="1">
        <v>43622.936018518521</v>
      </c>
      <c r="E2455" t="s">
        <v>71</v>
      </c>
      <c r="F2455" t="s">
        <v>24</v>
      </c>
      <c r="G2455">
        <v>2003</v>
      </c>
      <c r="H2455" t="str">
        <f>VLOOKUP(Raw_savings[[#This Row],[BldgVint]],DEER2020wts!$I$6:$J$15,2,FALSE)</f>
        <v>Ex</v>
      </c>
      <c r="I2455" t="s">
        <v>45</v>
      </c>
      <c r="J2455" t="s">
        <v>6</v>
      </c>
      <c r="K2455">
        <f>SUMIFS(raw_wts[wt_vint],raw_wts[bldgtype],Raw_savings[[#This Row],[BldgType]],raw_wts[bldgvint],Raw_savings[[#This Row],[BldgVint]],raw_wts[bldgloc],Raw_savings[[#This Row],[BldgLoc]])</f>
        <v>1.1990000000000001</v>
      </c>
      <c r="L2455" t="s">
        <v>32</v>
      </c>
      <c r="M2455">
        <v>8.5554229833333295</v>
      </c>
      <c r="N2455">
        <v>2500.0529999999999</v>
      </c>
      <c r="O2455" t="s">
        <v>7</v>
      </c>
      <c r="P2455">
        <v>42662.1</v>
      </c>
      <c r="Q2455">
        <v>9.9231111111111101</v>
      </c>
      <c r="R2455">
        <v>9.5572666666666706</v>
      </c>
      <c r="S2455">
        <v>23084230</v>
      </c>
      <c r="T2455">
        <v>42603.53</v>
      </c>
      <c r="U2455">
        <v>9.9126666666666701</v>
      </c>
      <c r="V2455">
        <v>9.5473999999999997</v>
      </c>
      <c r="W2455">
        <v>23130300</v>
      </c>
      <c r="X2455">
        <v>6.84595023695484</v>
      </c>
      <c r="Y2455">
        <v>1.22079813760117E-3</v>
      </c>
      <c r="Z2455">
        <v>1.15326462360597E-3</v>
      </c>
      <c r="AA2455">
        <v>-5384.8886361022896</v>
      </c>
      <c r="AB2455">
        <f>(Raw_savings[[#This Row],[PreWBthm]]-Raw_savings[[#This Row],[MsrWBthm]])/Raw_savings[[#This Row],[NumUnit]]/10^5</f>
        <v>-5.3848886361022905E-2</v>
      </c>
      <c r="AC2455">
        <f>Raw_savings[[#This Row],[APreWBkWh]]*Raw_savings[[#This Row],[BldgWts]]</f>
        <v>8.208294334108853</v>
      </c>
      <c r="AD2455" t="s">
        <v>72</v>
      </c>
    </row>
    <row r="2456" spans="1:30" hidden="1" x14ac:dyDescent="0.25">
      <c r="A2456" t="s">
        <v>68</v>
      </c>
      <c r="B2456" t="s">
        <v>69</v>
      </c>
      <c r="C2456" t="s">
        <v>70</v>
      </c>
      <c r="D2456" s="1">
        <v>43622.936018518521</v>
      </c>
      <c r="E2456" t="s">
        <v>71</v>
      </c>
      <c r="F2456" t="s">
        <v>24</v>
      </c>
      <c r="G2456">
        <v>2003</v>
      </c>
      <c r="H2456" t="str">
        <f>VLOOKUP(Raw_savings[[#This Row],[BldgVint]],DEER2020wts!$I$6:$J$15,2,FALSE)</f>
        <v>Ex</v>
      </c>
      <c r="I2456" t="s">
        <v>8</v>
      </c>
      <c r="J2456" t="s">
        <v>6</v>
      </c>
      <c r="K2456">
        <f>SUMIFS(raw_wts[wt_vint],raw_wts[bldgtype],Raw_savings[[#This Row],[BldgType]],raw_wts[bldgvint],Raw_savings[[#This Row],[BldgVint]],raw_wts[bldgloc],Raw_savings[[#This Row],[BldgLoc]])</f>
        <v>0.29599999999999999</v>
      </c>
      <c r="L2456" t="s">
        <v>32</v>
      </c>
      <c r="M2456">
        <v>8.2748940666666702</v>
      </c>
      <c r="N2456">
        <v>2500.0529999999999</v>
      </c>
      <c r="O2456" t="s">
        <v>7</v>
      </c>
      <c r="P2456">
        <v>42099.22</v>
      </c>
      <c r="Q2456">
        <v>9.3931111111111107</v>
      </c>
      <c r="R2456">
        <v>8.8111999999999995</v>
      </c>
      <c r="S2456">
        <v>13743120</v>
      </c>
      <c r="T2456">
        <v>42040.11</v>
      </c>
      <c r="U2456">
        <v>9.3836666666666702</v>
      </c>
      <c r="V2456">
        <v>8.8026</v>
      </c>
      <c r="W2456">
        <v>13777510</v>
      </c>
      <c r="X2456">
        <v>7.1432938625897799</v>
      </c>
      <c r="Y2456">
        <v>1.14133720242903E-3</v>
      </c>
      <c r="Z2456">
        <v>1.0392882290353701E-3</v>
      </c>
      <c r="AA2456">
        <v>-4155.9444414559302</v>
      </c>
      <c r="AB2456">
        <f>(Raw_savings[[#This Row],[PreWBthm]]-Raw_savings[[#This Row],[MsrWBthm]])/Raw_savings[[#This Row],[NumUnit]]/10^5</f>
        <v>-4.1559444414559291E-2</v>
      </c>
      <c r="AC2456">
        <f>Raw_savings[[#This Row],[APreWBkWh]]*Raw_savings[[#This Row],[BldgWts]]</f>
        <v>2.1144149833265748</v>
      </c>
      <c r="AD2456" t="s">
        <v>72</v>
      </c>
    </row>
    <row r="2457" spans="1:30" hidden="1" x14ac:dyDescent="0.25">
      <c r="A2457" t="s">
        <v>68</v>
      </c>
      <c r="B2457" t="s">
        <v>69</v>
      </c>
      <c r="C2457" t="s">
        <v>70</v>
      </c>
      <c r="D2457" s="1">
        <v>43622.936018518521</v>
      </c>
      <c r="E2457" t="s">
        <v>71</v>
      </c>
      <c r="F2457" t="s">
        <v>24</v>
      </c>
      <c r="G2457">
        <v>2003</v>
      </c>
      <c r="H2457" t="str">
        <f>VLOOKUP(Raw_savings[[#This Row],[BldgVint]],DEER2020wts!$I$6:$J$15,2,FALSE)</f>
        <v>Ex</v>
      </c>
      <c r="I2457" t="s">
        <v>36</v>
      </c>
      <c r="J2457" t="s">
        <v>6</v>
      </c>
      <c r="K2457">
        <f>SUMIFS(raw_wts[wt_vint],raw_wts[bldgtype],Raw_savings[[#This Row],[BldgType]],raw_wts[bldgvint],Raw_savings[[#This Row],[BldgVint]],raw_wts[bldgloc],Raw_savings[[#This Row],[BldgLoc]])</f>
        <v>1.474</v>
      </c>
      <c r="L2457" t="s">
        <v>32</v>
      </c>
      <c r="M2457">
        <v>7.5966108333333304</v>
      </c>
      <c r="N2457">
        <v>2500.0529999999999</v>
      </c>
      <c r="O2457" t="s">
        <v>7</v>
      </c>
      <c r="P2457">
        <v>44412.36</v>
      </c>
      <c r="Q2457">
        <v>10.922222222222199</v>
      </c>
      <c r="R2457">
        <v>9.8132666666666708</v>
      </c>
      <c r="S2457">
        <v>20085210</v>
      </c>
      <c r="T2457">
        <v>44354.95</v>
      </c>
      <c r="U2457">
        <v>10.9094444444444</v>
      </c>
      <c r="V2457">
        <v>9.8029333333333302</v>
      </c>
      <c r="W2457">
        <v>20128050</v>
      </c>
      <c r="X2457">
        <v>7.5573175011273399</v>
      </c>
      <c r="Y2457">
        <v>1.68203664214466E-3</v>
      </c>
      <c r="Z2457">
        <v>1.3602557192994101E-3</v>
      </c>
      <c r="AA2457">
        <v>-5639.3569369147399</v>
      </c>
      <c r="AB2457">
        <f>(Raw_savings[[#This Row],[PreWBthm]]-Raw_savings[[#This Row],[MsrWBthm]])/Raw_savings[[#This Row],[NumUnit]]/10^5</f>
        <v>-5.6393569369147425E-2</v>
      </c>
      <c r="AC2457">
        <f>Raw_savings[[#This Row],[APreWBkWh]]*Raw_savings[[#This Row],[BldgWts]]</f>
        <v>11.139485996661699</v>
      </c>
      <c r="AD2457" t="s">
        <v>72</v>
      </c>
    </row>
    <row r="2458" spans="1:30" hidden="1" x14ac:dyDescent="0.25">
      <c r="A2458" t="s">
        <v>68</v>
      </c>
      <c r="B2458" t="s">
        <v>69</v>
      </c>
      <c r="C2458" t="s">
        <v>70</v>
      </c>
      <c r="D2458" s="1">
        <v>43622.936018518521</v>
      </c>
      <c r="E2458" t="s">
        <v>71</v>
      </c>
      <c r="F2458" t="s">
        <v>24</v>
      </c>
      <c r="G2458">
        <v>2003</v>
      </c>
      <c r="H2458" t="str">
        <f>VLOOKUP(Raw_savings[[#This Row],[BldgVint]],DEER2020wts!$I$6:$J$15,2,FALSE)</f>
        <v>Ex</v>
      </c>
      <c r="I2458" t="s">
        <v>39</v>
      </c>
      <c r="J2458" t="s">
        <v>6</v>
      </c>
      <c r="K2458">
        <f>SUMIFS(raw_wts[wt_vint],raw_wts[bldgtype],Raw_savings[[#This Row],[BldgType]],raw_wts[bldgvint],Raw_savings[[#This Row],[BldgVint]],raw_wts[bldgloc],Raw_savings[[#This Row],[BldgLoc]])</f>
        <v>1.4949999999999999</v>
      </c>
      <c r="L2458" t="s">
        <v>32</v>
      </c>
      <c r="M2458">
        <v>9.9371142999999993</v>
      </c>
      <c r="N2458">
        <v>2500.0529999999999</v>
      </c>
      <c r="O2458" t="s">
        <v>7</v>
      </c>
      <c r="P2458">
        <v>45669.21</v>
      </c>
      <c r="Q2458">
        <v>13.325666666666701</v>
      </c>
      <c r="R2458">
        <v>12.15</v>
      </c>
      <c r="S2458">
        <v>26602590</v>
      </c>
      <c r="T2458">
        <v>45600.57</v>
      </c>
      <c r="U2458">
        <v>13.3073333333333</v>
      </c>
      <c r="V2458">
        <v>12.1343333333333</v>
      </c>
      <c r="W2458">
        <v>26665980</v>
      </c>
      <c r="X2458">
        <v>6.9074379067974903</v>
      </c>
      <c r="Y2458">
        <v>1.84493533835416E-3</v>
      </c>
      <c r="Z2458">
        <v>1.5765811073210499E-3</v>
      </c>
      <c r="AA2458">
        <v>-6379.1155144507102</v>
      </c>
      <c r="AB2458">
        <f>(Raw_savings[[#This Row],[PreWBthm]]-Raw_savings[[#This Row],[MsrWBthm]])/Raw_savings[[#This Row],[NumUnit]]/10^5</f>
        <v>-6.3791155144507103E-2</v>
      </c>
      <c r="AC2458">
        <f>Raw_savings[[#This Row],[APreWBkWh]]*Raw_savings[[#This Row],[BldgWts]]</f>
        <v>10.326619670662247</v>
      </c>
      <c r="AD2458" t="s">
        <v>72</v>
      </c>
    </row>
    <row r="2459" spans="1:30" hidden="1" x14ac:dyDescent="0.25">
      <c r="A2459" t="s">
        <v>68</v>
      </c>
      <c r="B2459" t="s">
        <v>69</v>
      </c>
      <c r="C2459" t="s">
        <v>70</v>
      </c>
      <c r="D2459" s="1">
        <v>43622.936018518521</v>
      </c>
      <c r="E2459" t="s">
        <v>71</v>
      </c>
      <c r="F2459" t="s">
        <v>24</v>
      </c>
      <c r="G2459">
        <v>2003</v>
      </c>
      <c r="H2459" t="str">
        <f>VLOOKUP(Raw_savings[[#This Row],[BldgVint]],DEER2020wts!$I$6:$J$15,2,FALSE)</f>
        <v>Ex</v>
      </c>
      <c r="I2459" t="s">
        <v>41</v>
      </c>
      <c r="J2459" t="s">
        <v>6</v>
      </c>
      <c r="K2459">
        <f>SUMIFS(raw_wts[wt_vint],raw_wts[bldgtype],Raw_savings[[#This Row],[BldgType]],raw_wts[bldgvint],Raw_savings[[#This Row],[BldgVint]],raw_wts[bldgloc],Raw_savings[[#This Row],[BldgLoc]])</f>
        <v>3.8769999999999998</v>
      </c>
      <c r="L2459" t="s">
        <v>32</v>
      </c>
      <c r="M2459">
        <v>8.5081815249999995</v>
      </c>
      <c r="N2459">
        <v>2500.0529999999999</v>
      </c>
      <c r="O2459" t="s">
        <v>7</v>
      </c>
      <c r="P2459">
        <v>45756.51</v>
      </c>
      <c r="Q2459">
        <v>13.138999999999999</v>
      </c>
      <c r="R2459">
        <v>11.8831333333333</v>
      </c>
      <c r="S2459">
        <v>25306370</v>
      </c>
      <c r="T2459">
        <v>45694.080000000002</v>
      </c>
      <c r="U2459">
        <v>13.1215555555556</v>
      </c>
      <c r="V2459">
        <v>11.868066666666699</v>
      </c>
      <c r="W2459">
        <v>25357620</v>
      </c>
      <c r="X2459">
        <v>7.3376431634138504</v>
      </c>
      <c r="Y2459">
        <v>2.0503140880561801E-3</v>
      </c>
      <c r="Z2459">
        <v>1.77084452446114E-3</v>
      </c>
      <c r="AA2459">
        <v>-6023.6138415018104</v>
      </c>
      <c r="AB2459">
        <f>(Raw_savings[[#This Row],[PreWBthm]]-Raw_savings[[#This Row],[MsrWBthm]])/Raw_savings[[#This Row],[NumUnit]]/10^5</f>
        <v>-6.0236138415018133E-2</v>
      </c>
      <c r="AC2459">
        <f>Raw_savings[[#This Row],[APreWBkWh]]*Raw_savings[[#This Row],[BldgWts]]</f>
        <v>28.448042544555495</v>
      </c>
      <c r="AD2459" t="s">
        <v>72</v>
      </c>
    </row>
    <row r="2460" spans="1:30" hidden="1" x14ac:dyDescent="0.25">
      <c r="A2460" t="s">
        <v>68</v>
      </c>
      <c r="B2460" t="s">
        <v>69</v>
      </c>
      <c r="C2460" t="s">
        <v>70</v>
      </c>
      <c r="D2460" s="1">
        <v>43622.936018518521</v>
      </c>
      <c r="E2460" t="s">
        <v>71</v>
      </c>
      <c r="F2460" t="s">
        <v>24</v>
      </c>
      <c r="G2460">
        <v>2003</v>
      </c>
      <c r="H2460" t="str">
        <f>VLOOKUP(Raw_savings[[#This Row],[BldgVint]],DEER2020wts!$I$6:$J$15,2,FALSE)</f>
        <v>Ex</v>
      </c>
      <c r="I2460" t="s">
        <v>44</v>
      </c>
      <c r="J2460" t="s">
        <v>6</v>
      </c>
      <c r="K2460">
        <f>SUMIFS(raw_wts[wt_vint],raw_wts[bldgtype],Raw_savings[[#This Row],[BldgType]],raw_wts[bldgvint],Raw_savings[[#This Row],[BldgVint]],raw_wts[bldgloc],Raw_savings[[#This Row],[BldgLoc]])</f>
        <v>7.1999999999999995E-2</v>
      </c>
      <c r="L2460" t="s">
        <v>32</v>
      </c>
      <c r="M2460">
        <v>9.6912124750000004</v>
      </c>
      <c r="N2460">
        <v>2500.0529999999999</v>
      </c>
      <c r="O2460" t="s">
        <v>7</v>
      </c>
      <c r="P2460">
        <v>47025.23</v>
      </c>
      <c r="Q2460">
        <v>12.353111111111099</v>
      </c>
      <c r="R2460">
        <v>12.7588666666667</v>
      </c>
      <c r="S2460">
        <v>57053340</v>
      </c>
      <c r="T2460">
        <v>46956.22</v>
      </c>
      <c r="U2460">
        <v>12.3384444444444</v>
      </c>
      <c r="V2460">
        <v>12.742933333333299</v>
      </c>
      <c r="W2460">
        <v>57142880</v>
      </c>
      <c r="X2460">
        <v>7.1208840150831598</v>
      </c>
      <c r="Y2460">
        <v>1.51339852515911E-3</v>
      </c>
      <c r="Z2460">
        <v>1.64410112505896E-3</v>
      </c>
      <c r="AA2460">
        <v>-9239.2979960951707</v>
      </c>
      <c r="AB2460">
        <f>(Raw_savings[[#This Row],[PreWBthm]]-Raw_savings[[#This Row],[MsrWBthm]])/Raw_savings[[#This Row],[NumUnit]]/10^5</f>
        <v>-9.2392979960951693E-2</v>
      </c>
      <c r="AC2460">
        <f>Raw_savings[[#This Row],[APreWBkWh]]*Raw_savings[[#This Row],[BldgWts]]</f>
        <v>0.51270364908598742</v>
      </c>
      <c r="AD2460" t="s">
        <v>72</v>
      </c>
    </row>
    <row r="2461" spans="1:30" hidden="1" x14ac:dyDescent="0.25">
      <c r="A2461" t="s">
        <v>68</v>
      </c>
      <c r="B2461" t="s">
        <v>69</v>
      </c>
      <c r="C2461" t="s">
        <v>70</v>
      </c>
      <c r="D2461" s="1">
        <v>43622.936018518521</v>
      </c>
      <c r="E2461" t="s">
        <v>71</v>
      </c>
      <c r="F2461" t="s">
        <v>24</v>
      </c>
      <c r="G2461">
        <v>2003</v>
      </c>
      <c r="H2461" t="str">
        <f>VLOOKUP(Raw_savings[[#This Row],[BldgVint]],DEER2020wts!$I$6:$J$15,2,FALSE)</f>
        <v>Ex</v>
      </c>
      <c r="I2461" t="s">
        <v>46</v>
      </c>
      <c r="J2461" t="s">
        <v>6</v>
      </c>
      <c r="K2461">
        <f>SUMIFS(raw_wts[wt_vint],raw_wts[bldgtype],Raw_savings[[#This Row],[BldgType]],raw_wts[bldgvint],Raw_savings[[#This Row],[BldgVint]],raw_wts[bldgloc],Raw_savings[[#This Row],[BldgLoc]])</f>
        <v>0.27700000000000002</v>
      </c>
      <c r="L2461" t="s">
        <v>32</v>
      </c>
      <c r="M2461">
        <v>8.5112784416666596</v>
      </c>
      <c r="N2461">
        <v>2500.0529999999999</v>
      </c>
      <c r="O2461" t="s">
        <v>7</v>
      </c>
      <c r="P2461">
        <v>44291.59</v>
      </c>
      <c r="Q2461">
        <v>11.867333333333301</v>
      </c>
      <c r="R2461">
        <v>12.1742666666667</v>
      </c>
      <c r="S2461">
        <v>53815540</v>
      </c>
      <c r="T2461">
        <v>44230.47</v>
      </c>
      <c r="U2461">
        <v>11.8532222222222</v>
      </c>
      <c r="V2461">
        <v>12.1590666666667</v>
      </c>
      <c r="W2461">
        <v>53901660</v>
      </c>
      <c r="X2461">
        <v>7.1810598629677704</v>
      </c>
      <c r="Y2461">
        <v>1.6579308511436501E-3</v>
      </c>
      <c r="Z2461">
        <v>1.7858656727281501E-3</v>
      </c>
      <c r="AA2461">
        <v>-10118.3389299547</v>
      </c>
      <c r="AB2461">
        <f>(Raw_savings[[#This Row],[PreWBthm]]-Raw_savings[[#This Row],[MsrWBthm]])/Raw_savings[[#This Row],[NumUnit]]/10^5</f>
        <v>-0.10118338929954707</v>
      </c>
      <c r="AC2461">
        <f>Raw_savings[[#This Row],[APreWBkWh]]*Raw_savings[[#This Row],[BldgWts]]</f>
        <v>1.9891535820420725</v>
      </c>
      <c r="AD2461" t="s">
        <v>72</v>
      </c>
    </row>
    <row r="2462" spans="1:30" hidden="1" x14ac:dyDescent="0.25">
      <c r="A2462" t="s">
        <v>68</v>
      </c>
      <c r="B2462" t="s">
        <v>69</v>
      </c>
      <c r="C2462" t="s">
        <v>70</v>
      </c>
      <c r="D2462" s="1">
        <v>43622.936018518521</v>
      </c>
      <c r="E2462" t="s">
        <v>71</v>
      </c>
      <c r="F2462" t="s">
        <v>24</v>
      </c>
      <c r="G2462">
        <v>2003</v>
      </c>
      <c r="H2462" t="str">
        <f>VLOOKUP(Raw_savings[[#This Row],[BldgVint]],DEER2020wts!$I$6:$J$15,2,FALSE)</f>
        <v>Ex</v>
      </c>
      <c r="I2462" t="s">
        <v>9</v>
      </c>
      <c r="J2462" t="s">
        <v>6</v>
      </c>
      <c r="K2462">
        <f>SUMIFS(raw_wts[wt_vint],raw_wts[bldgtype],Raw_savings[[#This Row],[BldgType]],raw_wts[bldgvint],Raw_savings[[#This Row],[BldgVint]],raw_wts[bldgloc],Raw_savings[[#This Row],[BldgLoc]])</f>
        <v>0.34699999999999998</v>
      </c>
      <c r="L2462" t="s">
        <v>32</v>
      </c>
      <c r="M2462">
        <v>9.7126715749999999</v>
      </c>
      <c r="N2462">
        <v>2500.0529999999999</v>
      </c>
      <c r="O2462" t="s">
        <v>7</v>
      </c>
      <c r="P2462">
        <v>47740.98</v>
      </c>
      <c r="Q2462">
        <v>12.283111111111101</v>
      </c>
      <c r="R2462">
        <v>12.500866666666701</v>
      </c>
      <c r="S2462">
        <v>50603400</v>
      </c>
      <c r="T2462">
        <v>47670.17</v>
      </c>
      <c r="U2462">
        <v>12.268333333333301</v>
      </c>
      <c r="V2462">
        <v>12.4851333333333</v>
      </c>
      <c r="W2462">
        <v>50693620</v>
      </c>
      <c r="X2462">
        <v>7.29047610157712</v>
      </c>
      <c r="Y2462">
        <v>1.52149464374107E-3</v>
      </c>
      <c r="Z2462">
        <v>1.6198770041633301E-3</v>
      </c>
      <c r="AA2462">
        <v>-9288.8963971789599</v>
      </c>
      <c r="AB2462">
        <f>(Raw_savings[[#This Row],[PreWBthm]]-Raw_savings[[#This Row],[MsrWBthm]])/Raw_savings[[#This Row],[NumUnit]]/10^5</f>
        <v>-9.2888963971789598E-2</v>
      </c>
      <c r="AC2462">
        <f>Raw_savings[[#This Row],[APreWBkWh]]*Raw_savings[[#This Row],[BldgWts]]</f>
        <v>2.5297952072472603</v>
      </c>
      <c r="AD2462" t="s">
        <v>72</v>
      </c>
    </row>
    <row r="2463" spans="1:30" hidden="1" x14ac:dyDescent="0.25">
      <c r="A2463" t="s">
        <v>68</v>
      </c>
      <c r="B2463" t="s">
        <v>69</v>
      </c>
      <c r="C2463" t="s">
        <v>70</v>
      </c>
      <c r="D2463" s="1">
        <v>43622.936018518521</v>
      </c>
      <c r="E2463" t="s">
        <v>71</v>
      </c>
      <c r="F2463" t="s">
        <v>24</v>
      </c>
      <c r="G2463">
        <v>2003</v>
      </c>
      <c r="H2463" t="str">
        <f>VLOOKUP(Raw_savings[[#This Row],[BldgVint]],DEER2020wts!$I$6:$J$15,2,FALSE)</f>
        <v>Ex</v>
      </c>
      <c r="I2463" t="s">
        <v>37</v>
      </c>
      <c r="J2463" t="s">
        <v>6</v>
      </c>
      <c r="K2463">
        <f>SUMIFS(raw_wts[wt_vint],raw_wts[bldgtype],Raw_savings[[#This Row],[BldgType]],raw_wts[bldgvint],Raw_savings[[#This Row],[BldgVint]],raw_wts[bldgloc],Raw_savings[[#This Row],[BldgLoc]])</f>
        <v>0.69699999999999995</v>
      </c>
      <c r="L2463" t="s">
        <v>32</v>
      </c>
      <c r="M2463">
        <v>9.7106045999999999</v>
      </c>
      <c r="N2463">
        <v>2500.0529999999999</v>
      </c>
      <c r="O2463" t="s">
        <v>7</v>
      </c>
      <c r="P2463">
        <v>46861.22</v>
      </c>
      <c r="Q2463">
        <v>12.164</v>
      </c>
      <c r="R2463">
        <v>11.5958666666667</v>
      </c>
      <c r="S2463">
        <v>56128320</v>
      </c>
      <c r="T2463">
        <v>46792.480000000003</v>
      </c>
      <c r="U2463">
        <v>12.15</v>
      </c>
      <c r="V2463">
        <v>11.5826666666667</v>
      </c>
      <c r="W2463">
        <v>56223150</v>
      </c>
      <c r="X2463">
        <v>7.07885892089541</v>
      </c>
      <c r="Y2463">
        <v>1.44172279447969E-3</v>
      </c>
      <c r="Z2463">
        <v>1.3593386347953301E-3</v>
      </c>
      <c r="AA2463">
        <v>-9765.6123286082493</v>
      </c>
      <c r="AB2463">
        <f>(Raw_savings[[#This Row],[PreWBthm]]-Raw_savings[[#This Row],[MsrWBthm]])/Raw_savings[[#This Row],[NumUnit]]/10^5</f>
        <v>-9.7656123286082516E-2</v>
      </c>
      <c r="AC2463">
        <f>Raw_savings[[#This Row],[APreWBkWh]]*Raw_savings[[#This Row],[BldgWts]]</f>
        <v>4.9339646678641005</v>
      </c>
      <c r="AD2463" t="s">
        <v>72</v>
      </c>
    </row>
    <row r="2464" spans="1:30" hidden="1" x14ac:dyDescent="0.25">
      <c r="A2464" t="s">
        <v>68</v>
      </c>
      <c r="B2464" t="s">
        <v>69</v>
      </c>
      <c r="C2464" t="s">
        <v>70</v>
      </c>
      <c r="D2464" s="1">
        <v>43622.936018518521</v>
      </c>
      <c r="E2464" t="s">
        <v>71</v>
      </c>
      <c r="F2464" t="s">
        <v>24</v>
      </c>
      <c r="G2464">
        <v>2003</v>
      </c>
      <c r="H2464" t="str">
        <f>VLOOKUP(Raw_savings[[#This Row],[BldgVint]],DEER2020wts!$I$6:$J$15,2,FALSE)</f>
        <v>Ex</v>
      </c>
      <c r="I2464" t="s">
        <v>34</v>
      </c>
      <c r="J2464" t="s">
        <v>6</v>
      </c>
      <c r="K2464">
        <f>SUMIFS(raw_wts[wt_vint],raw_wts[bldgtype],Raw_savings[[#This Row],[BldgType]],raw_wts[bldgvint],Raw_savings[[#This Row],[BldgVint]],raw_wts[bldgloc],Raw_savings[[#This Row],[BldgLoc]])</f>
        <v>0.74099999999999999</v>
      </c>
      <c r="L2464" t="s">
        <v>32</v>
      </c>
      <c r="M2464">
        <v>13.1551058416667</v>
      </c>
      <c r="N2464">
        <v>2500.0529999999999</v>
      </c>
      <c r="O2464" t="s">
        <v>7</v>
      </c>
      <c r="P2464">
        <v>58423.839999999997</v>
      </c>
      <c r="Q2464">
        <v>14.462666666666699</v>
      </c>
      <c r="R2464">
        <v>14.129466666666699</v>
      </c>
      <c r="S2464">
        <v>12151230</v>
      </c>
      <c r="T2464">
        <v>58323.75</v>
      </c>
      <c r="U2464">
        <v>14.444000000000001</v>
      </c>
      <c r="V2464">
        <v>14.099933333333301</v>
      </c>
      <c r="W2464">
        <v>12186250</v>
      </c>
      <c r="X2464">
        <v>7.6084526574447899</v>
      </c>
      <c r="Y2464">
        <v>1.41896742537342E-3</v>
      </c>
      <c r="Z2464">
        <v>2.2450091765733099E-3</v>
      </c>
      <c r="AA2464">
        <v>-2662.0842448169201</v>
      </c>
      <c r="AB2464">
        <f>(Raw_savings[[#This Row],[PreWBthm]]-Raw_savings[[#This Row],[MsrWBthm]])/Raw_savings[[#This Row],[NumUnit]]/10^5</f>
        <v>-2.6620842448169237E-2</v>
      </c>
      <c r="AC2464">
        <f>Raw_savings[[#This Row],[APreWBkWh]]*Raw_savings[[#This Row],[BldgWts]]</f>
        <v>5.6378634191665888</v>
      </c>
      <c r="AD2464" t="s">
        <v>72</v>
      </c>
    </row>
    <row r="2465" spans="1:30" hidden="1" x14ac:dyDescent="0.25">
      <c r="A2465" t="s">
        <v>68</v>
      </c>
      <c r="B2465" t="s">
        <v>69</v>
      </c>
      <c r="C2465" t="s">
        <v>70</v>
      </c>
      <c r="D2465" s="1">
        <v>43622.936018518521</v>
      </c>
      <c r="E2465" t="s">
        <v>71</v>
      </c>
      <c r="F2465" t="s">
        <v>24</v>
      </c>
      <c r="G2465">
        <v>2003</v>
      </c>
      <c r="H2465" t="str">
        <f>VLOOKUP(Raw_savings[[#This Row],[BldgVint]],DEER2020wts!$I$6:$J$15,2,FALSE)</f>
        <v>Ex</v>
      </c>
      <c r="I2465" t="s">
        <v>42</v>
      </c>
      <c r="J2465" t="s">
        <v>6</v>
      </c>
      <c r="K2465">
        <f>SUMIFS(raw_wts[wt_vint],raw_wts[bldgtype],Raw_savings[[#This Row],[BldgType]],raw_wts[bldgvint],Raw_savings[[#This Row],[BldgVint]],raw_wts[bldgloc],Raw_savings[[#This Row],[BldgLoc]])</f>
        <v>0.26600000000000001</v>
      </c>
      <c r="L2465" t="s">
        <v>32</v>
      </c>
      <c r="M2465">
        <v>8.1894353166666694</v>
      </c>
      <c r="N2465">
        <v>2500.0529999999999</v>
      </c>
      <c r="O2465" t="s">
        <v>7</v>
      </c>
      <c r="P2465">
        <v>40691.65</v>
      </c>
      <c r="Q2465">
        <v>9.1022222222222204</v>
      </c>
      <c r="R2465">
        <v>9.0648</v>
      </c>
      <c r="S2465">
        <v>125470800</v>
      </c>
      <c r="T2465">
        <v>40635.910000000003</v>
      </c>
      <c r="U2465">
        <v>9.0933333333333302</v>
      </c>
      <c r="V2465">
        <v>9.0559333333333303</v>
      </c>
      <c r="W2465">
        <v>125582800</v>
      </c>
      <c r="X2465">
        <v>6.8063300880537003</v>
      </c>
      <c r="Y2465">
        <v>1.0854092553607901E-3</v>
      </c>
      <c r="Z2465">
        <v>1.08269573222237E-3</v>
      </c>
      <c r="AA2465">
        <v>-13676.1566175465</v>
      </c>
      <c r="AB2465">
        <f>(Raw_savings[[#This Row],[PreWBthm]]-Raw_savings[[#This Row],[MsrWBthm]])/Raw_savings[[#This Row],[NumUnit]]/10^5</f>
        <v>-0.13676156617546514</v>
      </c>
      <c r="AC2465">
        <f>Raw_savings[[#This Row],[APreWBkWh]]*Raw_savings[[#This Row],[BldgWts]]</f>
        <v>1.8104838034222843</v>
      </c>
      <c r="AD2465" t="s">
        <v>72</v>
      </c>
    </row>
    <row r="2466" spans="1:30" hidden="1" x14ac:dyDescent="0.25">
      <c r="A2466" t="s">
        <v>68</v>
      </c>
      <c r="B2466" t="s">
        <v>69</v>
      </c>
      <c r="C2466" t="s">
        <v>70</v>
      </c>
      <c r="D2466" s="1">
        <v>43622.936018518521</v>
      </c>
      <c r="E2466" t="s">
        <v>71</v>
      </c>
      <c r="F2466" t="s">
        <v>24</v>
      </c>
      <c r="G2466">
        <v>2007</v>
      </c>
      <c r="H2466" t="str">
        <f>VLOOKUP(Raw_savings[[#This Row],[BldgVint]],DEER2020wts!$I$6:$J$15,2,FALSE)</f>
        <v>Ex</v>
      </c>
      <c r="I2466" t="s">
        <v>5</v>
      </c>
      <c r="J2466" t="s">
        <v>6</v>
      </c>
      <c r="K2466">
        <f>SUMIFS(raw_wts[wt_vint],raw_wts[bldgtype],Raw_savings[[#This Row],[BldgType]],raw_wts[bldgvint],Raw_savings[[#This Row],[BldgVint]],raw_wts[bldgloc],Raw_savings[[#This Row],[BldgLoc]])</f>
        <v>7.0000000000000001E-3</v>
      </c>
      <c r="L2466" t="s">
        <v>32</v>
      </c>
      <c r="M2466">
        <v>6.5096821499999997</v>
      </c>
      <c r="N2466">
        <v>2500.0529999999999</v>
      </c>
      <c r="O2466" t="s">
        <v>7</v>
      </c>
      <c r="P2466">
        <v>37163.300000000003</v>
      </c>
      <c r="Q2466">
        <v>6.7574444444444497</v>
      </c>
      <c r="R2466">
        <v>6.5377333333333301</v>
      </c>
      <c r="S2466">
        <v>80910500</v>
      </c>
      <c r="T2466">
        <v>37124.160000000003</v>
      </c>
      <c r="U2466">
        <v>6.7494444444444497</v>
      </c>
      <c r="V2466">
        <v>6.5298666666666696</v>
      </c>
      <c r="W2466">
        <v>81027940</v>
      </c>
      <c r="X2466">
        <v>6.0125823501228002</v>
      </c>
      <c r="Y2466">
        <v>1.22893865102154E-3</v>
      </c>
      <c r="Z2466">
        <v>1.20845634017132E-3</v>
      </c>
      <c r="AA2466">
        <v>-18040.819396996201</v>
      </c>
      <c r="AB2466">
        <f>(Raw_savings[[#This Row],[PreWBthm]]-Raw_savings[[#This Row],[MsrWBthm]])/Raw_savings[[#This Row],[NumUnit]]/10^5</f>
        <v>-0.18040819396996213</v>
      </c>
      <c r="AC2466">
        <f>Raw_savings[[#This Row],[APreWBkWh]]*Raw_savings[[#This Row],[BldgWts]]</f>
        <v>4.2088076450859602E-2</v>
      </c>
      <c r="AD2466" t="s">
        <v>72</v>
      </c>
    </row>
    <row r="2467" spans="1:30" hidden="1" x14ac:dyDescent="0.25">
      <c r="A2467" t="s">
        <v>68</v>
      </c>
      <c r="B2467" t="s">
        <v>69</v>
      </c>
      <c r="C2467" t="s">
        <v>70</v>
      </c>
      <c r="D2467" s="1">
        <v>43622.936018518521</v>
      </c>
      <c r="E2467" t="s">
        <v>71</v>
      </c>
      <c r="F2467" t="s">
        <v>24</v>
      </c>
      <c r="G2467">
        <v>2007</v>
      </c>
      <c r="H2467" t="str">
        <f>VLOOKUP(Raw_savings[[#This Row],[BldgVint]],DEER2020wts!$I$6:$J$15,2,FALSE)</f>
        <v>Ex</v>
      </c>
      <c r="I2467" t="s">
        <v>35</v>
      </c>
      <c r="J2467" t="s">
        <v>6</v>
      </c>
      <c r="K2467">
        <f>SUMIFS(raw_wts[wt_vint],raw_wts[bldgtype],Raw_savings[[#This Row],[BldgType]],raw_wts[bldgvint],Raw_savings[[#This Row],[BldgVint]],raw_wts[bldgloc],Raw_savings[[#This Row],[BldgLoc]])</f>
        <v>3.7999999999999999E-2</v>
      </c>
      <c r="L2467" t="s">
        <v>32</v>
      </c>
      <c r="M2467">
        <v>6.3813394583333301</v>
      </c>
      <c r="N2467">
        <v>2500.0529999999999</v>
      </c>
      <c r="O2467" t="s">
        <v>7</v>
      </c>
      <c r="P2467">
        <v>41171.96</v>
      </c>
      <c r="Q2467">
        <v>10.9704444444444</v>
      </c>
      <c r="R2467">
        <v>10.5862</v>
      </c>
      <c r="S2467">
        <v>55197410</v>
      </c>
      <c r="T2467">
        <v>41125.699999999997</v>
      </c>
      <c r="U2467">
        <v>10.957333333333301</v>
      </c>
      <c r="V2467">
        <v>10.573600000000001</v>
      </c>
      <c r="W2467">
        <v>55266410</v>
      </c>
      <c r="X2467">
        <v>7.24926174231204</v>
      </c>
      <c r="Y2467">
        <v>2.0546017331815902E-3</v>
      </c>
      <c r="Z2467">
        <v>1.9745070893454602E-3</v>
      </c>
      <c r="AA2467">
        <v>-10812.776917845</v>
      </c>
      <c r="AB2467">
        <f>(Raw_savings[[#This Row],[PreWBthm]]-Raw_savings[[#This Row],[MsrWBthm]])/Raw_savings[[#This Row],[NumUnit]]/10^5</f>
        <v>-0.10812776917844977</v>
      </c>
      <c r="AC2467">
        <f>Raw_savings[[#This Row],[APreWBkWh]]*Raw_savings[[#This Row],[BldgWts]]</f>
        <v>0.27547194620785753</v>
      </c>
      <c r="AD2467" t="s">
        <v>72</v>
      </c>
    </row>
    <row r="2468" spans="1:30" hidden="1" x14ac:dyDescent="0.25">
      <c r="A2468" t="s">
        <v>68</v>
      </c>
      <c r="B2468" t="s">
        <v>69</v>
      </c>
      <c r="C2468" t="s">
        <v>70</v>
      </c>
      <c r="D2468" s="1">
        <v>43622.936018518521</v>
      </c>
      <c r="E2468" t="s">
        <v>71</v>
      </c>
      <c r="F2468" t="s">
        <v>24</v>
      </c>
      <c r="G2468">
        <v>2007</v>
      </c>
      <c r="H2468" t="str">
        <f>VLOOKUP(Raw_savings[[#This Row],[BldgVint]],DEER2020wts!$I$6:$J$15,2,FALSE)</f>
        <v>Ex</v>
      </c>
      <c r="I2468" t="s">
        <v>38</v>
      </c>
      <c r="J2468" t="s">
        <v>6</v>
      </c>
      <c r="K2468">
        <f>SUMIFS(raw_wts[wt_vint],raw_wts[bldgtype],Raw_savings[[#This Row],[BldgType]],raw_wts[bldgvint],Raw_savings[[#This Row],[BldgVint]],raw_wts[bldgloc],Raw_savings[[#This Row],[BldgLoc]])</f>
        <v>0.192</v>
      </c>
      <c r="L2468" t="s">
        <v>32</v>
      </c>
      <c r="M2468">
        <v>7.6684407333333402</v>
      </c>
      <c r="N2468">
        <v>2500.0529999999999</v>
      </c>
      <c r="O2468" t="s">
        <v>7</v>
      </c>
      <c r="P2468">
        <v>39191.54</v>
      </c>
      <c r="Q2468">
        <v>8.8152222222222196</v>
      </c>
      <c r="R2468">
        <v>8.4388000000000005</v>
      </c>
      <c r="S2468">
        <v>46521330</v>
      </c>
      <c r="T2468">
        <v>39140.03</v>
      </c>
      <c r="U2468">
        <v>8.8068888888888903</v>
      </c>
      <c r="V2468">
        <v>8.4309333333333303</v>
      </c>
      <c r="W2468">
        <v>46605260</v>
      </c>
      <c r="X2468">
        <v>6.7171413056760398</v>
      </c>
      <c r="Y2468">
        <v>1.0867050581886001E-3</v>
      </c>
      <c r="Z2468">
        <v>1.0258495749298701E-3</v>
      </c>
      <c r="AA2468">
        <v>-10944.858664052999</v>
      </c>
      <c r="AB2468">
        <f>(Raw_savings[[#This Row],[PreWBthm]]-Raw_savings[[#This Row],[MsrWBthm]])/Raw_savings[[#This Row],[NumUnit]]/10^5</f>
        <v>-0.10944858664052953</v>
      </c>
      <c r="AC2468">
        <f>Raw_savings[[#This Row],[APreWBkWh]]*Raw_savings[[#This Row],[BldgWts]]</f>
        <v>1.2896911306897996</v>
      </c>
      <c r="AD2468" t="s">
        <v>72</v>
      </c>
    </row>
    <row r="2469" spans="1:30" hidden="1" x14ac:dyDescent="0.25">
      <c r="A2469" t="s">
        <v>68</v>
      </c>
      <c r="B2469" t="s">
        <v>69</v>
      </c>
      <c r="C2469" t="s">
        <v>70</v>
      </c>
      <c r="D2469" s="1">
        <v>43622.936018518521</v>
      </c>
      <c r="E2469" t="s">
        <v>71</v>
      </c>
      <c r="F2469" t="s">
        <v>24</v>
      </c>
      <c r="G2469">
        <v>2007</v>
      </c>
      <c r="H2469" t="str">
        <f>VLOOKUP(Raw_savings[[#This Row],[BldgVint]],DEER2020wts!$I$6:$J$15,2,FALSE)</f>
        <v>Ex</v>
      </c>
      <c r="I2469" t="s">
        <v>40</v>
      </c>
      <c r="J2469" t="s">
        <v>6</v>
      </c>
      <c r="K2469">
        <f>SUMIFS(raw_wts[wt_vint],raw_wts[bldgtype],Raw_savings[[#This Row],[BldgType]],raw_wts[bldgvint],Raw_savings[[#This Row],[BldgVint]],raw_wts[bldgloc],Raw_savings[[#This Row],[BldgLoc]])</f>
        <v>7.6999999999999999E-2</v>
      </c>
      <c r="L2469" t="s">
        <v>32</v>
      </c>
      <c r="M2469">
        <v>6.74125239166667</v>
      </c>
      <c r="N2469">
        <v>2500.0529999999999</v>
      </c>
      <c r="O2469" t="s">
        <v>7</v>
      </c>
      <c r="P2469">
        <v>41964.28</v>
      </c>
      <c r="Q2469">
        <v>10.607333333333299</v>
      </c>
      <c r="R2469">
        <v>10.124266666666699</v>
      </c>
      <c r="S2469">
        <v>43672260</v>
      </c>
      <c r="T2469">
        <v>41913.61</v>
      </c>
      <c r="U2469">
        <v>10.5951111111111</v>
      </c>
      <c r="V2469">
        <v>10.112733333333299</v>
      </c>
      <c r="W2469">
        <v>43733780</v>
      </c>
      <c r="X2469">
        <v>7.5164074946422401</v>
      </c>
      <c r="Y2469">
        <v>1.81304919503279E-3</v>
      </c>
      <c r="Z2469">
        <v>1.7108591494944499E-3</v>
      </c>
      <c r="AA2469">
        <v>-9125.9007118690806</v>
      </c>
      <c r="AB2469">
        <f>(Raw_savings[[#This Row],[PreWBthm]]-Raw_savings[[#This Row],[MsrWBthm]])/Raw_savings[[#This Row],[NumUnit]]/10^5</f>
        <v>-9.1259007118690783E-2</v>
      </c>
      <c r="AC2469">
        <f>Raw_savings[[#This Row],[APreWBkWh]]*Raw_savings[[#This Row],[BldgWts]]</f>
        <v>0.57876337708745251</v>
      </c>
      <c r="AD2469" t="s">
        <v>72</v>
      </c>
    </row>
    <row r="2470" spans="1:30" hidden="1" x14ac:dyDescent="0.25">
      <c r="A2470" t="s">
        <v>68</v>
      </c>
      <c r="B2470" t="s">
        <v>69</v>
      </c>
      <c r="C2470" t="s">
        <v>70</v>
      </c>
      <c r="D2470" s="1">
        <v>43622.936018518521</v>
      </c>
      <c r="E2470" t="s">
        <v>71</v>
      </c>
      <c r="F2470" t="s">
        <v>24</v>
      </c>
      <c r="G2470">
        <v>2007</v>
      </c>
      <c r="H2470" t="str">
        <f>VLOOKUP(Raw_savings[[#This Row],[BldgVint]],DEER2020wts!$I$6:$J$15,2,FALSE)</f>
        <v>Ex</v>
      </c>
      <c r="I2470" t="s">
        <v>43</v>
      </c>
      <c r="J2470" t="s">
        <v>6</v>
      </c>
      <c r="K2470">
        <f>SUMIFS(raw_wts[wt_vint],raw_wts[bldgtype],Raw_savings[[#This Row],[BldgType]],raw_wts[bldgvint],Raw_savings[[#This Row],[BldgVint]],raw_wts[bldgloc],Raw_savings[[#This Row],[BldgLoc]])</f>
        <v>2.8999999999999998E-2</v>
      </c>
      <c r="L2470" t="s">
        <v>32</v>
      </c>
      <c r="M2470">
        <v>7.2742754833333301</v>
      </c>
      <c r="N2470">
        <v>2500.0529999999999</v>
      </c>
      <c r="O2470" t="s">
        <v>7</v>
      </c>
      <c r="P2470">
        <v>38982.68</v>
      </c>
      <c r="Q2470">
        <v>8.0259999999999998</v>
      </c>
      <c r="R2470">
        <v>7.3775333333333304</v>
      </c>
      <c r="S2470">
        <v>45963330</v>
      </c>
      <c r="T2470">
        <v>38933.699999999997</v>
      </c>
      <c r="U2470">
        <v>8.0181111111111107</v>
      </c>
      <c r="V2470">
        <v>7.3691333333333304</v>
      </c>
      <c r="W2470">
        <v>46044020</v>
      </c>
      <c r="X2470">
        <v>6.7333166185725499</v>
      </c>
      <c r="Y2470">
        <v>1.0844913568318799E-3</v>
      </c>
      <c r="Z2470">
        <v>1.15475417713339E-3</v>
      </c>
      <c r="AA2470">
        <v>-11092.513637251601</v>
      </c>
      <c r="AB2470">
        <f>(Raw_savings[[#This Row],[PreWBthm]]-Raw_savings[[#This Row],[MsrWBthm]])/Raw_savings[[#This Row],[NumUnit]]/10^5</f>
        <v>-0.11092513637251608</v>
      </c>
      <c r="AC2470">
        <f>Raw_savings[[#This Row],[APreWBkWh]]*Raw_savings[[#This Row],[BldgWts]]</f>
        <v>0.19526618193860393</v>
      </c>
      <c r="AD2470" t="s">
        <v>72</v>
      </c>
    </row>
    <row r="2471" spans="1:30" hidden="1" x14ac:dyDescent="0.25">
      <c r="A2471" t="s">
        <v>68</v>
      </c>
      <c r="B2471" t="s">
        <v>69</v>
      </c>
      <c r="C2471" t="s">
        <v>70</v>
      </c>
      <c r="D2471" s="1">
        <v>43622.936018518521</v>
      </c>
      <c r="E2471" t="s">
        <v>71</v>
      </c>
      <c r="F2471" t="s">
        <v>24</v>
      </c>
      <c r="G2471">
        <v>2007</v>
      </c>
      <c r="H2471" t="str">
        <f>VLOOKUP(Raw_savings[[#This Row],[BldgVint]],DEER2020wts!$I$6:$J$15,2,FALSE)</f>
        <v>Ex</v>
      </c>
      <c r="I2471" t="s">
        <v>45</v>
      </c>
      <c r="J2471" t="s">
        <v>6</v>
      </c>
      <c r="K2471">
        <f>SUMIFS(raw_wts[wt_vint],raw_wts[bldgtype],Raw_savings[[#This Row],[BldgType]],raw_wts[bldgvint],Raw_savings[[#This Row],[BldgVint]],raw_wts[bldgloc],Raw_savings[[#This Row],[BldgLoc]])</f>
        <v>1.0349999999999999</v>
      </c>
      <c r="L2471" t="s">
        <v>32</v>
      </c>
      <c r="M2471">
        <v>8.5554229833333295</v>
      </c>
      <c r="N2471">
        <v>2500.0529999999999</v>
      </c>
      <c r="O2471" t="s">
        <v>7</v>
      </c>
      <c r="P2471">
        <v>42662.1</v>
      </c>
      <c r="Q2471">
        <v>9.9231111111111101</v>
      </c>
      <c r="R2471">
        <v>9.5572666666666706</v>
      </c>
      <c r="S2471">
        <v>23084230</v>
      </c>
      <c r="T2471">
        <v>42603.53</v>
      </c>
      <c r="U2471">
        <v>9.9126666666666701</v>
      </c>
      <c r="V2471">
        <v>9.5473999999999997</v>
      </c>
      <c r="W2471">
        <v>23130300</v>
      </c>
      <c r="X2471">
        <v>6.84595023695484</v>
      </c>
      <c r="Y2471">
        <v>1.22079813760117E-3</v>
      </c>
      <c r="Z2471">
        <v>1.15326462360597E-3</v>
      </c>
      <c r="AA2471">
        <v>-5384.8886361022896</v>
      </c>
      <c r="AB2471">
        <f>(Raw_savings[[#This Row],[PreWBthm]]-Raw_savings[[#This Row],[MsrWBthm]])/Raw_savings[[#This Row],[NumUnit]]/10^5</f>
        <v>-5.3848886361022905E-2</v>
      </c>
      <c r="AC2471">
        <f>Raw_savings[[#This Row],[APreWBkWh]]*Raw_savings[[#This Row],[BldgWts]]</f>
        <v>7.0855584952482591</v>
      </c>
      <c r="AD2471" t="s">
        <v>72</v>
      </c>
    </row>
    <row r="2472" spans="1:30" hidden="1" x14ac:dyDescent="0.25">
      <c r="A2472" t="s">
        <v>68</v>
      </c>
      <c r="B2472" t="s">
        <v>69</v>
      </c>
      <c r="C2472" t="s">
        <v>70</v>
      </c>
      <c r="D2472" s="1">
        <v>43622.936018518521</v>
      </c>
      <c r="E2472" t="s">
        <v>71</v>
      </c>
      <c r="F2472" t="s">
        <v>24</v>
      </c>
      <c r="G2472">
        <v>2007</v>
      </c>
      <c r="H2472" t="str">
        <f>VLOOKUP(Raw_savings[[#This Row],[BldgVint]],DEER2020wts!$I$6:$J$15,2,FALSE)</f>
        <v>Ex</v>
      </c>
      <c r="I2472" t="s">
        <v>8</v>
      </c>
      <c r="J2472" t="s">
        <v>6</v>
      </c>
      <c r="K2472">
        <f>SUMIFS(raw_wts[wt_vint],raw_wts[bldgtype],Raw_savings[[#This Row],[BldgType]],raw_wts[bldgvint],Raw_savings[[#This Row],[BldgVint]],raw_wts[bldgloc],Raw_savings[[#This Row],[BldgLoc]])</f>
        <v>0.20100000000000001</v>
      </c>
      <c r="L2472" t="s">
        <v>32</v>
      </c>
      <c r="M2472">
        <v>8.2748940666666702</v>
      </c>
      <c r="N2472">
        <v>2500.0529999999999</v>
      </c>
      <c r="O2472" t="s">
        <v>7</v>
      </c>
      <c r="P2472">
        <v>42099.22</v>
      </c>
      <c r="Q2472">
        <v>9.3931111111111107</v>
      </c>
      <c r="R2472">
        <v>8.8111999999999995</v>
      </c>
      <c r="S2472">
        <v>13743120</v>
      </c>
      <c r="T2472">
        <v>42040.11</v>
      </c>
      <c r="U2472">
        <v>9.3836666666666702</v>
      </c>
      <c r="V2472">
        <v>8.8026</v>
      </c>
      <c r="W2472">
        <v>13777510</v>
      </c>
      <c r="X2472">
        <v>7.1432938625897799</v>
      </c>
      <c r="Y2472">
        <v>1.14133720242903E-3</v>
      </c>
      <c r="Z2472">
        <v>1.0392882290353701E-3</v>
      </c>
      <c r="AA2472">
        <v>-4155.9444414559302</v>
      </c>
      <c r="AB2472">
        <f>(Raw_savings[[#This Row],[PreWBthm]]-Raw_savings[[#This Row],[MsrWBthm]])/Raw_savings[[#This Row],[NumUnit]]/10^5</f>
        <v>-4.1559444414559291E-2</v>
      </c>
      <c r="AC2472">
        <f>Raw_savings[[#This Row],[APreWBkWh]]*Raw_savings[[#This Row],[BldgWts]]</f>
        <v>1.4358020663805457</v>
      </c>
      <c r="AD2472" t="s">
        <v>72</v>
      </c>
    </row>
    <row r="2473" spans="1:30" hidden="1" x14ac:dyDescent="0.25">
      <c r="A2473" t="s">
        <v>68</v>
      </c>
      <c r="B2473" t="s">
        <v>69</v>
      </c>
      <c r="C2473" t="s">
        <v>70</v>
      </c>
      <c r="D2473" s="1">
        <v>43622.936018518521</v>
      </c>
      <c r="E2473" t="s">
        <v>71</v>
      </c>
      <c r="F2473" t="s">
        <v>24</v>
      </c>
      <c r="G2473">
        <v>2007</v>
      </c>
      <c r="H2473" t="str">
        <f>VLOOKUP(Raw_savings[[#This Row],[BldgVint]],DEER2020wts!$I$6:$J$15,2,FALSE)</f>
        <v>Ex</v>
      </c>
      <c r="I2473" t="s">
        <v>36</v>
      </c>
      <c r="J2473" t="s">
        <v>6</v>
      </c>
      <c r="K2473">
        <f>SUMIFS(raw_wts[wt_vint],raw_wts[bldgtype],Raw_savings[[#This Row],[BldgType]],raw_wts[bldgvint],Raw_savings[[#This Row],[BldgVint]],raw_wts[bldgloc],Raw_savings[[#This Row],[BldgLoc]])</f>
        <v>1.2010000000000001</v>
      </c>
      <c r="L2473" t="s">
        <v>32</v>
      </c>
      <c r="M2473">
        <v>7.5966108333333304</v>
      </c>
      <c r="N2473">
        <v>2500.0529999999999</v>
      </c>
      <c r="O2473" t="s">
        <v>7</v>
      </c>
      <c r="P2473">
        <v>44412.36</v>
      </c>
      <c r="Q2473">
        <v>10.922222222222199</v>
      </c>
      <c r="R2473">
        <v>9.8132666666666708</v>
      </c>
      <c r="S2473">
        <v>20085210</v>
      </c>
      <c r="T2473">
        <v>44354.95</v>
      </c>
      <c r="U2473">
        <v>10.9094444444444</v>
      </c>
      <c r="V2473">
        <v>9.8029333333333302</v>
      </c>
      <c r="W2473">
        <v>20128050</v>
      </c>
      <c r="X2473">
        <v>7.5573175011273399</v>
      </c>
      <c r="Y2473">
        <v>1.68203664214466E-3</v>
      </c>
      <c r="Z2473">
        <v>1.3602557192994101E-3</v>
      </c>
      <c r="AA2473">
        <v>-5639.3569369147399</v>
      </c>
      <c r="AB2473">
        <f>(Raw_savings[[#This Row],[PreWBthm]]-Raw_savings[[#This Row],[MsrWBthm]])/Raw_savings[[#This Row],[NumUnit]]/10^5</f>
        <v>-5.6393569369147425E-2</v>
      </c>
      <c r="AC2473">
        <f>Raw_savings[[#This Row],[APreWBkWh]]*Raw_savings[[#This Row],[BldgWts]]</f>
        <v>9.076338318853935</v>
      </c>
      <c r="AD2473" t="s">
        <v>72</v>
      </c>
    </row>
    <row r="2474" spans="1:30" hidden="1" x14ac:dyDescent="0.25">
      <c r="A2474" t="s">
        <v>68</v>
      </c>
      <c r="B2474" t="s">
        <v>69</v>
      </c>
      <c r="C2474" t="s">
        <v>70</v>
      </c>
      <c r="D2474" s="1">
        <v>43622.936018518521</v>
      </c>
      <c r="E2474" t="s">
        <v>71</v>
      </c>
      <c r="F2474" t="s">
        <v>24</v>
      </c>
      <c r="G2474">
        <v>2007</v>
      </c>
      <c r="H2474" t="str">
        <f>VLOOKUP(Raw_savings[[#This Row],[BldgVint]],DEER2020wts!$I$6:$J$15,2,FALSE)</f>
        <v>Ex</v>
      </c>
      <c r="I2474" t="s">
        <v>39</v>
      </c>
      <c r="J2474" t="s">
        <v>6</v>
      </c>
      <c r="K2474">
        <f>SUMIFS(raw_wts[wt_vint],raw_wts[bldgtype],Raw_savings[[#This Row],[BldgType]],raw_wts[bldgvint],Raw_savings[[#This Row],[BldgVint]],raw_wts[bldgloc],Raw_savings[[#This Row],[BldgLoc]])</f>
        <v>0.82700000000000007</v>
      </c>
      <c r="L2474" t="s">
        <v>32</v>
      </c>
      <c r="M2474">
        <v>9.9371142999999993</v>
      </c>
      <c r="N2474">
        <v>2500.0529999999999</v>
      </c>
      <c r="O2474" t="s">
        <v>7</v>
      </c>
      <c r="P2474">
        <v>45669.21</v>
      </c>
      <c r="Q2474">
        <v>13.325666666666701</v>
      </c>
      <c r="R2474">
        <v>12.15</v>
      </c>
      <c r="S2474">
        <v>26602590</v>
      </c>
      <c r="T2474">
        <v>45600.57</v>
      </c>
      <c r="U2474">
        <v>13.3073333333333</v>
      </c>
      <c r="V2474">
        <v>12.1343333333333</v>
      </c>
      <c r="W2474">
        <v>26665980</v>
      </c>
      <c r="X2474">
        <v>6.9074379067974903</v>
      </c>
      <c r="Y2474">
        <v>1.84493533835416E-3</v>
      </c>
      <c r="Z2474">
        <v>1.5765811073210499E-3</v>
      </c>
      <c r="AA2474">
        <v>-6379.1155144507102</v>
      </c>
      <c r="AB2474">
        <f>(Raw_savings[[#This Row],[PreWBthm]]-Raw_savings[[#This Row],[MsrWBthm]])/Raw_savings[[#This Row],[NumUnit]]/10^5</f>
        <v>-6.3791155144507103E-2</v>
      </c>
      <c r="AC2474">
        <f>Raw_savings[[#This Row],[APreWBkWh]]*Raw_savings[[#This Row],[BldgWts]]</f>
        <v>5.7124511489215246</v>
      </c>
      <c r="AD2474" t="s">
        <v>72</v>
      </c>
    </row>
    <row r="2475" spans="1:30" hidden="1" x14ac:dyDescent="0.25">
      <c r="A2475" t="s">
        <v>68</v>
      </c>
      <c r="B2475" t="s">
        <v>69</v>
      </c>
      <c r="C2475" t="s">
        <v>70</v>
      </c>
      <c r="D2475" s="1">
        <v>43622.936018518521</v>
      </c>
      <c r="E2475" t="s">
        <v>71</v>
      </c>
      <c r="F2475" t="s">
        <v>24</v>
      </c>
      <c r="G2475">
        <v>2007</v>
      </c>
      <c r="H2475" t="str">
        <f>VLOOKUP(Raw_savings[[#This Row],[BldgVint]],DEER2020wts!$I$6:$J$15,2,FALSE)</f>
        <v>Ex</v>
      </c>
      <c r="I2475" t="s">
        <v>41</v>
      </c>
      <c r="J2475" t="s">
        <v>6</v>
      </c>
      <c r="K2475">
        <f>SUMIFS(raw_wts[wt_vint],raw_wts[bldgtype],Raw_savings[[#This Row],[BldgType]],raw_wts[bldgvint],Raw_savings[[#This Row],[BldgVint]],raw_wts[bldgloc],Raw_savings[[#This Row],[BldgLoc]])</f>
        <v>1.349</v>
      </c>
      <c r="L2475" t="s">
        <v>32</v>
      </c>
      <c r="M2475">
        <v>8.4281604916666701</v>
      </c>
      <c r="N2475">
        <v>2500.0529999999999</v>
      </c>
      <c r="O2475" t="s">
        <v>7</v>
      </c>
      <c r="P2475">
        <v>45706.71</v>
      </c>
      <c r="Q2475">
        <v>13.057222222222199</v>
      </c>
      <c r="R2475">
        <v>11.8306666666667</v>
      </c>
      <c r="S2475">
        <v>24465130</v>
      </c>
      <c r="T2475">
        <v>45644.75</v>
      </c>
      <c r="U2475">
        <v>13.0398888888889</v>
      </c>
      <c r="V2475">
        <v>11.8158666666667</v>
      </c>
      <c r="W2475">
        <v>24514360</v>
      </c>
      <c r="X2475">
        <v>7.3515448669092098</v>
      </c>
      <c r="Y2475">
        <v>2.0565974450144301E-3</v>
      </c>
      <c r="Z2475">
        <v>1.7560178184353201E-3</v>
      </c>
      <c r="AA2475">
        <v>-5841.1322433496698</v>
      </c>
      <c r="AB2475">
        <f>(Raw_savings[[#This Row],[PreWBthm]]-Raw_savings[[#This Row],[MsrWBthm]])/Raw_savings[[#This Row],[NumUnit]]/10^5</f>
        <v>-5.8411322433496705E-2</v>
      </c>
      <c r="AC2475">
        <f>Raw_savings[[#This Row],[APreWBkWh]]*Raw_savings[[#This Row],[BldgWts]]</f>
        <v>9.9172340254605231</v>
      </c>
      <c r="AD2475" t="s">
        <v>72</v>
      </c>
    </row>
    <row r="2476" spans="1:30" hidden="1" x14ac:dyDescent="0.25">
      <c r="A2476" t="s">
        <v>68</v>
      </c>
      <c r="B2476" t="s">
        <v>69</v>
      </c>
      <c r="C2476" t="s">
        <v>70</v>
      </c>
      <c r="D2476" s="1">
        <v>43622.936018518521</v>
      </c>
      <c r="E2476" t="s">
        <v>71</v>
      </c>
      <c r="F2476" t="s">
        <v>24</v>
      </c>
      <c r="G2476">
        <v>2007</v>
      </c>
      <c r="H2476" t="str">
        <f>VLOOKUP(Raw_savings[[#This Row],[BldgVint]],DEER2020wts!$I$6:$J$15,2,FALSE)</f>
        <v>Ex</v>
      </c>
      <c r="I2476" t="s">
        <v>44</v>
      </c>
      <c r="J2476" t="s">
        <v>6</v>
      </c>
      <c r="K2476">
        <f>SUMIFS(raw_wts[wt_vint],raw_wts[bldgtype],Raw_savings[[#This Row],[BldgType]],raw_wts[bldgvint],Raw_savings[[#This Row],[BldgVint]],raw_wts[bldgloc],Raw_savings[[#This Row],[BldgLoc]])</f>
        <v>3.9E-2</v>
      </c>
      <c r="L2476" t="s">
        <v>32</v>
      </c>
      <c r="M2476">
        <v>9.5877133333333298</v>
      </c>
      <c r="N2476">
        <v>2500.0529999999999</v>
      </c>
      <c r="O2476" t="s">
        <v>7</v>
      </c>
      <c r="P2476">
        <v>46945.49</v>
      </c>
      <c r="Q2476">
        <v>12.270111111111101</v>
      </c>
      <c r="R2476">
        <v>12.686733333333301</v>
      </c>
      <c r="S2476">
        <v>55432460</v>
      </c>
      <c r="T2476">
        <v>46876.95</v>
      </c>
      <c r="U2476">
        <v>12.2556666666667</v>
      </c>
      <c r="V2476">
        <v>12.6710666666667</v>
      </c>
      <c r="W2476">
        <v>55525910</v>
      </c>
      <c r="X2476">
        <v>7.14873271833335</v>
      </c>
      <c r="Y2476">
        <v>1.5065578143883299E-3</v>
      </c>
      <c r="Z2476">
        <v>1.63403578329761E-3</v>
      </c>
      <c r="AA2476">
        <v>-9746.8496137765305</v>
      </c>
      <c r="AB2476">
        <f>(Raw_savings[[#This Row],[PreWBthm]]-Raw_savings[[#This Row],[MsrWBthm]])/Raw_savings[[#This Row],[NumUnit]]/10^5</f>
        <v>-9.7468496137765245E-2</v>
      </c>
      <c r="AC2476">
        <f>Raw_savings[[#This Row],[APreWBkWh]]*Raw_savings[[#This Row],[BldgWts]]</f>
        <v>0.27880057601500063</v>
      </c>
      <c r="AD2476" t="s">
        <v>72</v>
      </c>
    </row>
    <row r="2477" spans="1:30" hidden="1" x14ac:dyDescent="0.25">
      <c r="A2477" t="s">
        <v>68</v>
      </c>
      <c r="B2477" t="s">
        <v>69</v>
      </c>
      <c r="C2477" t="s">
        <v>70</v>
      </c>
      <c r="D2477" s="1">
        <v>43622.936018518521</v>
      </c>
      <c r="E2477" t="s">
        <v>71</v>
      </c>
      <c r="F2477" t="s">
        <v>24</v>
      </c>
      <c r="G2477">
        <v>2007</v>
      </c>
      <c r="H2477" t="str">
        <f>VLOOKUP(Raw_savings[[#This Row],[BldgVint]],DEER2020wts!$I$6:$J$15,2,FALSE)</f>
        <v>Ex</v>
      </c>
      <c r="I2477" t="s">
        <v>46</v>
      </c>
      <c r="J2477" t="s">
        <v>6</v>
      </c>
      <c r="K2477">
        <f>SUMIFS(raw_wts[wt_vint],raw_wts[bldgtype],Raw_savings[[#This Row],[BldgType]],raw_wts[bldgvint],Raw_savings[[#This Row],[BldgVint]],raw_wts[bldgloc],Raw_savings[[#This Row],[BldgLoc]])</f>
        <v>0.13900000000000001</v>
      </c>
      <c r="L2477" t="s">
        <v>32</v>
      </c>
      <c r="M2477">
        <v>8.4190956250000006</v>
      </c>
      <c r="N2477">
        <v>2500.0529999999999</v>
      </c>
      <c r="O2477" t="s">
        <v>7</v>
      </c>
      <c r="P2477">
        <v>44237.55</v>
      </c>
      <c r="Q2477">
        <v>11.797555555555601</v>
      </c>
      <c r="R2477">
        <v>12.112733333333299</v>
      </c>
      <c r="S2477">
        <v>52323820</v>
      </c>
      <c r="T2477">
        <v>44177.23</v>
      </c>
      <c r="U2477">
        <v>11.783666666666701</v>
      </c>
      <c r="V2477">
        <v>12.097666666666701</v>
      </c>
      <c r="W2477">
        <v>52407380</v>
      </c>
      <c r="X2477">
        <v>7.1646650289709397</v>
      </c>
      <c r="Y2477">
        <v>1.6496889342419701E-3</v>
      </c>
      <c r="Z2477">
        <v>1.78958255586557E-3</v>
      </c>
      <c r="AA2477">
        <v>-9925.0565288596499</v>
      </c>
      <c r="AB2477">
        <f>(Raw_savings[[#This Row],[PreWBthm]]-Raw_savings[[#This Row],[MsrWBthm]])/Raw_savings[[#This Row],[NumUnit]]/10^5</f>
        <v>-9.9250565288596534E-2</v>
      </c>
      <c r="AC2477">
        <f>Raw_savings[[#This Row],[APreWBkWh]]*Raw_savings[[#This Row],[BldgWts]]</f>
        <v>0.99588843902696067</v>
      </c>
      <c r="AD2477" t="s">
        <v>72</v>
      </c>
    </row>
    <row r="2478" spans="1:30" hidden="1" x14ac:dyDescent="0.25">
      <c r="A2478" t="s">
        <v>68</v>
      </c>
      <c r="B2478" t="s">
        <v>69</v>
      </c>
      <c r="C2478" t="s">
        <v>70</v>
      </c>
      <c r="D2478" s="1">
        <v>43622.936018518521</v>
      </c>
      <c r="E2478" t="s">
        <v>71</v>
      </c>
      <c r="F2478" t="s">
        <v>24</v>
      </c>
      <c r="G2478">
        <v>2007</v>
      </c>
      <c r="H2478" t="str">
        <f>VLOOKUP(Raw_savings[[#This Row],[BldgVint]],DEER2020wts!$I$6:$J$15,2,FALSE)</f>
        <v>Ex</v>
      </c>
      <c r="I2478" t="s">
        <v>9</v>
      </c>
      <c r="J2478" t="s">
        <v>6</v>
      </c>
      <c r="K2478">
        <f>SUMIFS(raw_wts[wt_vint],raw_wts[bldgtype],Raw_savings[[#This Row],[BldgType]],raw_wts[bldgvint],Raw_savings[[#This Row],[BldgVint]],raw_wts[bldgloc],Raw_savings[[#This Row],[BldgLoc]])</f>
        <v>0.184</v>
      </c>
      <c r="L2478" t="s">
        <v>32</v>
      </c>
      <c r="M2478">
        <v>9.6111836083333309</v>
      </c>
      <c r="N2478">
        <v>2500.0529999999999</v>
      </c>
      <c r="O2478" t="s">
        <v>7</v>
      </c>
      <c r="P2478">
        <v>47645</v>
      </c>
      <c r="Q2478">
        <v>12.2</v>
      </c>
      <c r="R2478">
        <v>12.430999999999999</v>
      </c>
      <c r="S2478">
        <v>49209160</v>
      </c>
      <c r="T2478">
        <v>47574.59</v>
      </c>
      <c r="U2478">
        <v>12.1853333333333</v>
      </c>
      <c r="V2478">
        <v>12.415466666666701</v>
      </c>
      <c r="W2478">
        <v>49293110</v>
      </c>
      <c r="X2478">
        <v>7.3258406944754304</v>
      </c>
      <c r="Y2478">
        <v>1.5260000499778799E-3</v>
      </c>
      <c r="Z2478">
        <v>1.6161727802040901E-3</v>
      </c>
      <c r="AA2478">
        <v>-8734.6161951595204</v>
      </c>
      <c r="AB2478">
        <f>(Raw_savings[[#This Row],[PreWBthm]]-Raw_savings[[#This Row],[MsrWBthm]])/Raw_savings[[#This Row],[NumUnit]]/10^5</f>
        <v>-8.7346161951595169E-2</v>
      </c>
      <c r="AC2478">
        <f>Raw_savings[[#This Row],[APreWBkWh]]*Raw_savings[[#This Row],[BldgWts]]</f>
        <v>1.3479546877834792</v>
      </c>
      <c r="AD2478" t="s">
        <v>72</v>
      </c>
    </row>
    <row r="2479" spans="1:30" hidden="1" x14ac:dyDescent="0.25">
      <c r="A2479" t="s">
        <v>68</v>
      </c>
      <c r="B2479" t="s">
        <v>69</v>
      </c>
      <c r="C2479" t="s">
        <v>70</v>
      </c>
      <c r="D2479" s="1">
        <v>43622.936018518521</v>
      </c>
      <c r="E2479" t="s">
        <v>71</v>
      </c>
      <c r="F2479" t="s">
        <v>24</v>
      </c>
      <c r="G2479">
        <v>2007</v>
      </c>
      <c r="H2479" t="str">
        <f>VLOOKUP(Raw_savings[[#This Row],[BldgVint]],DEER2020wts!$I$6:$J$15,2,FALSE)</f>
        <v>Ex</v>
      </c>
      <c r="I2479" t="s">
        <v>37</v>
      </c>
      <c r="J2479" t="s">
        <v>6</v>
      </c>
      <c r="K2479">
        <f>SUMIFS(raw_wts[wt_vint],raw_wts[bldgtype],Raw_savings[[#This Row],[BldgType]],raw_wts[bldgvint],Raw_savings[[#This Row],[BldgVint]],raw_wts[bldgloc],Raw_savings[[#This Row],[BldgLoc]])</f>
        <v>0.247</v>
      </c>
      <c r="L2479" t="s">
        <v>32</v>
      </c>
      <c r="M2479">
        <v>9.6130678750000005</v>
      </c>
      <c r="N2479">
        <v>2500.0529999999999</v>
      </c>
      <c r="O2479" t="s">
        <v>7</v>
      </c>
      <c r="P2479">
        <v>46776.24</v>
      </c>
      <c r="Q2479">
        <v>12.0803333333333</v>
      </c>
      <c r="R2479">
        <v>11.538266666666701</v>
      </c>
      <c r="S2479">
        <v>54466590</v>
      </c>
      <c r="T2479">
        <v>46708.45</v>
      </c>
      <c r="U2479">
        <v>12.066555555555601</v>
      </c>
      <c r="V2479">
        <v>11.5246666666667</v>
      </c>
      <c r="W2479">
        <v>54558340</v>
      </c>
      <c r="X2479">
        <v>7.0518590819791598</v>
      </c>
      <c r="Y2479">
        <v>1.4332342137737401E-3</v>
      </c>
      <c r="Z2479">
        <v>1.41474086907977E-3</v>
      </c>
      <c r="AA2479">
        <v>-9544.2996130930806</v>
      </c>
      <c r="AB2479">
        <f>(Raw_savings[[#This Row],[PreWBthm]]-Raw_savings[[#This Row],[MsrWBthm]])/Raw_savings[[#This Row],[NumUnit]]/10^5</f>
        <v>-9.5442996130930768E-2</v>
      </c>
      <c r="AC2479">
        <f>Raw_savings[[#This Row],[APreWBkWh]]*Raw_savings[[#This Row],[BldgWts]]</f>
        <v>1.7418091932488524</v>
      </c>
      <c r="AD2479" t="s">
        <v>72</v>
      </c>
    </row>
    <row r="2480" spans="1:30" hidden="1" x14ac:dyDescent="0.25">
      <c r="A2480" t="s">
        <v>68</v>
      </c>
      <c r="B2480" t="s">
        <v>69</v>
      </c>
      <c r="C2480" t="s">
        <v>70</v>
      </c>
      <c r="D2480" s="1">
        <v>43622.936018518521</v>
      </c>
      <c r="E2480" t="s">
        <v>71</v>
      </c>
      <c r="F2480" t="s">
        <v>24</v>
      </c>
      <c r="G2480">
        <v>2007</v>
      </c>
      <c r="H2480" t="str">
        <f>VLOOKUP(Raw_savings[[#This Row],[BldgVint]],DEER2020wts!$I$6:$J$15,2,FALSE)</f>
        <v>Ex</v>
      </c>
      <c r="I2480" t="s">
        <v>34</v>
      </c>
      <c r="J2480" t="s">
        <v>6</v>
      </c>
      <c r="K2480">
        <f>SUMIFS(raw_wts[wt_vint],raw_wts[bldgtype],Raw_savings[[#This Row],[BldgType]],raw_wts[bldgvint],Raw_savings[[#This Row],[BldgVint]],raw_wts[bldgloc],Raw_savings[[#This Row],[BldgLoc]])</f>
        <v>0.253</v>
      </c>
      <c r="L2480" t="s">
        <v>32</v>
      </c>
      <c r="M2480">
        <v>13.0417194083333</v>
      </c>
      <c r="N2480">
        <v>2500.0529999999999</v>
      </c>
      <c r="O2480" t="s">
        <v>7</v>
      </c>
      <c r="P2480">
        <v>58250.93</v>
      </c>
      <c r="Q2480">
        <v>14.365</v>
      </c>
      <c r="R2480">
        <v>14.037333333333301</v>
      </c>
      <c r="S2480">
        <v>11721940</v>
      </c>
      <c r="T2480">
        <v>58151.72</v>
      </c>
      <c r="U2480">
        <v>14.3466666666667</v>
      </c>
      <c r="V2480">
        <v>14.019266666666701</v>
      </c>
      <c r="W2480">
        <v>11754730</v>
      </c>
      <c r="X2480">
        <v>7.6071257856235297</v>
      </c>
      <c r="Y2480">
        <v>1.405745113763E-3</v>
      </c>
      <c r="Z2480">
        <v>1.3852979121082699E-3</v>
      </c>
      <c r="AA2480">
        <v>-2514.23903347039</v>
      </c>
      <c r="AB2480">
        <f>(Raw_savings[[#This Row],[PreWBthm]]-Raw_savings[[#This Row],[MsrWBthm]])/Raw_savings[[#This Row],[NumUnit]]/10^5</f>
        <v>-2.5142390334703946E-2</v>
      </c>
      <c r="AC2480">
        <f>Raw_savings[[#This Row],[APreWBkWh]]*Raw_savings[[#This Row],[BldgWts]]</f>
        <v>1.924602823762753</v>
      </c>
      <c r="AD2480" t="s">
        <v>72</v>
      </c>
    </row>
    <row r="2481" spans="1:30" hidden="1" x14ac:dyDescent="0.25">
      <c r="A2481" t="s">
        <v>68</v>
      </c>
      <c r="B2481" t="s">
        <v>69</v>
      </c>
      <c r="C2481" t="s">
        <v>70</v>
      </c>
      <c r="D2481" s="1">
        <v>43622.936018518521</v>
      </c>
      <c r="E2481" t="s">
        <v>71</v>
      </c>
      <c r="F2481" t="s">
        <v>24</v>
      </c>
      <c r="G2481">
        <v>2007</v>
      </c>
      <c r="H2481" t="str">
        <f>VLOOKUP(Raw_savings[[#This Row],[BldgVint]],DEER2020wts!$I$6:$J$15,2,FALSE)</f>
        <v>Ex</v>
      </c>
      <c r="I2481" t="s">
        <v>42</v>
      </c>
      <c r="J2481" t="s">
        <v>6</v>
      </c>
      <c r="K2481">
        <f>SUMIFS(raw_wts[wt_vint],raw_wts[bldgtype],Raw_savings[[#This Row],[BldgType]],raw_wts[bldgvint],Raw_savings[[#This Row],[BldgVint]],raw_wts[bldgloc],Raw_savings[[#This Row],[BldgLoc]])</f>
        <v>0.10100000000000001</v>
      </c>
      <c r="L2481" t="s">
        <v>32</v>
      </c>
      <c r="M2481">
        <v>8.1031299833333303</v>
      </c>
      <c r="N2481">
        <v>2500.0529999999999</v>
      </c>
      <c r="O2481" t="s">
        <v>7</v>
      </c>
      <c r="P2481">
        <v>40664.46</v>
      </c>
      <c r="Q2481">
        <v>9.06</v>
      </c>
      <c r="R2481">
        <v>9.0309333333333299</v>
      </c>
      <c r="S2481">
        <v>122913100</v>
      </c>
      <c r="T2481">
        <v>40609.07</v>
      </c>
      <c r="U2481">
        <v>9.0513333333333303</v>
      </c>
      <c r="V2481">
        <v>9.0220666666666691</v>
      </c>
      <c r="W2481">
        <v>123024500</v>
      </c>
      <c r="X2481">
        <v>6.8356301964705803</v>
      </c>
      <c r="Y2481">
        <v>1.0695455564077301E-3</v>
      </c>
      <c r="Z2481">
        <v>1.09422737694015E-3</v>
      </c>
      <c r="AA2481">
        <v>-13747.774036592</v>
      </c>
      <c r="AB2481">
        <f>(Raw_savings[[#This Row],[PreWBthm]]-Raw_savings[[#This Row],[MsrWBthm]])/Raw_savings[[#This Row],[NumUnit]]/10^5</f>
        <v>-0.13747774036591986</v>
      </c>
      <c r="AC2481">
        <f>Raw_savings[[#This Row],[APreWBkWh]]*Raw_savings[[#This Row],[BldgWts]]</f>
        <v>0.69039864984352861</v>
      </c>
      <c r="AD2481" t="s">
        <v>72</v>
      </c>
    </row>
    <row r="2482" spans="1:30" hidden="1" x14ac:dyDescent="0.25">
      <c r="A2482" t="s">
        <v>68</v>
      </c>
      <c r="B2482" t="s">
        <v>69</v>
      </c>
      <c r="C2482" t="s">
        <v>70</v>
      </c>
      <c r="D2482" s="1">
        <v>43622.936018518521</v>
      </c>
      <c r="E2482" t="s">
        <v>71</v>
      </c>
      <c r="F2482" t="s">
        <v>24</v>
      </c>
      <c r="G2482">
        <v>2011</v>
      </c>
      <c r="H2482" t="str">
        <f>VLOOKUP(Raw_savings[[#This Row],[BldgVint]],DEER2020wts!$I$6:$J$15,2,FALSE)</f>
        <v>Ex</v>
      </c>
      <c r="I2482" t="s">
        <v>5</v>
      </c>
      <c r="J2482" t="s">
        <v>6</v>
      </c>
      <c r="K2482">
        <f>SUMIFS(raw_wts[wt_vint],raw_wts[bldgtype],Raw_savings[[#This Row],[BldgType]],raw_wts[bldgvint],Raw_savings[[#This Row],[BldgVint]],raw_wts[bldgloc],Raw_savings[[#This Row],[BldgLoc]])</f>
        <v>7.0000000000000001E-3</v>
      </c>
      <c r="L2482" t="s">
        <v>32</v>
      </c>
      <c r="M2482">
        <v>6.4480418999999998</v>
      </c>
      <c r="N2482">
        <v>2500.0529999999999</v>
      </c>
      <c r="O2482" t="s">
        <v>7</v>
      </c>
      <c r="P2482">
        <v>37167.870000000003</v>
      </c>
      <c r="Q2482">
        <v>6.7762222222222199</v>
      </c>
      <c r="R2482">
        <v>6.5368666666666702</v>
      </c>
      <c r="S2482">
        <v>76250050</v>
      </c>
      <c r="T2482">
        <v>37128.83</v>
      </c>
      <c r="U2482">
        <v>6.7681111111111099</v>
      </c>
      <c r="V2482">
        <v>6.5292666666666701</v>
      </c>
      <c r="W2482">
        <v>76362980</v>
      </c>
      <c r="X2482">
        <v>6.0545512274045397</v>
      </c>
      <c r="Y2482">
        <v>1.25791848702346E-3</v>
      </c>
      <c r="Z2482">
        <v>1.17865239058064E-3</v>
      </c>
      <c r="AA2482">
        <v>-17513.844008985099</v>
      </c>
      <c r="AB2482">
        <f>(Raw_savings[[#This Row],[PreWBthm]]-Raw_savings[[#This Row],[MsrWBthm]])/Raw_savings[[#This Row],[NumUnit]]/10^5</f>
        <v>-0.17513844008985116</v>
      </c>
      <c r="AC2482">
        <f>Raw_savings[[#This Row],[APreWBkWh]]*Raw_savings[[#This Row],[BldgWts]]</f>
        <v>4.2381858591831779E-2</v>
      </c>
      <c r="AD2482" t="s">
        <v>72</v>
      </c>
    </row>
    <row r="2483" spans="1:30" hidden="1" x14ac:dyDescent="0.25">
      <c r="A2483" t="s">
        <v>68</v>
      </c>
      <c r="B2483" t="s">
        <v>69</v>
      </c>
      <c r="C2483" t="s">
        <v>70</v>
      </c>
      <c r="D2483" s="1">
        <v>43622.936018518521</v>
      </c>
      <c r="E2483" t="s">
        <v>71</v>
      </c>
      <c r="F2483" t="s">
        <v>24</v>
      </c>
      <c r="G2483">
        <v>2011</v>
      </c>
      <c r="H2483" t="str">
        <f>VLOOKUP(Raw_savings[[#This Row],[BldgVint]],DEER2020wts!$I$6:$J$15,2,FALSE)</f>
        <v>Ex</v>
      </c>
      <c r="I2483" t="s">
        <v>35</v>
      </c>
      <c r="J2483" t="s">
        <v>6</v>
      </c>
      <c r="K2483">
        <f>SUMIFS(raw_wts[wt_vint],raw_wts[bldgtype],Raw_savings[[#This Row],[BldgType]],raw_wts[bldgvint],Raw_savings[[#This Row],[BldgVint]],raw_wts[bldgloc],Raw_savings[[#This Row],[BldgLoc]])</f>
        <v>3.7999999999999999E-2</v>
      </c>
      <c r="L2483" t="s">
        <v>32</v>
      </c>
      <c r="M2483">
        <v>6.3072870416666698</v>
      </c>
      <c r="N2483">
        <v>2500.0529999999999</v>
      </c>
      <c r="O2483" t="s">
        <v>7</v>
      </c>
      <c r="P2483">
        <v>41127.839999999997</v>
      </c>
      <c r="Q2483">
        <v>10.904222222222201</v>
      </c>
      <c r="R2483">
        <v>10.5372</v>
      </c>
      <c r="S2483">
        <v>54267580</v>
      </c>
      <c r="T2483">
        <v>41082.050000000003</v>
      </c>
      <c r="U2483">
        <v>10.891444444444399</v>
      </c>
      <c r="V2483">
        <v>10.524800000000001</v>
      </c>
      <c r="W2483">
        <v>54337880</v>
      </c>
      <c r="X2483">
        <v>7.2598566860045501</v>
      </c>
      <c r="Y2483">
        <v>2.02587541891887E-3</v>
      </c>
      <c r="Z2483">
        <v>1.9659799717510001E-3</v>
      </c>
      <c r="AA2483">
        <v>-11145.8380656517</v>
      </c>
      <c r="AB2483">
        <f>(Raw_savings[[#This Row],[PreWBthm]]-Raw_savings[[#This Row],[MsrWBthm]])/Raw_savings[[#This Row],[NumUnit]]/10^5</f>
        <v>-0.11145838065651689</v>
      </c>
      <c r="AC2483">
        <f>Raw_savings[[#This Row],[APreWBkWh]]*Raw_savings[[#This Row],[BldgWts]]</f>
        <v>0.27587455406817291</v>
      </c>
      <c r="AD2483" t="s">
        <v>72</v>
      </c>
    </row>
    <row r="2484" spans="1:30" hidden="1" x14ac:dyDescent="0.25">
      <c r="A2484" t="s">
        <v>68</v>
      </c>
      <c r="B2484" t="s">
        <v>69</v>
      </c>
      <c r="C2484" t="s">
        <v>70</v>
      </c>
      <c r="D2484" s="1">
        <v>43622.936018518521</v>
      </c>
      <c r="E2484" t="s">
        <v>71</v>
      </c>
      <c r="F2484" t="s">
        <v>24</v>
      </c>
      <c r="G2484">
        <v>2011</v>
      </c>
      <c r="H2484" t="str">
        <f>VLOOKUP(Raw_savings[[#This Row],[BldgVint]],DEER2020wts!$I$6:$J$15,2,FALSE)</f>
        <v>Ex</v>
      </c>
      <c r="I2484" t="s">
        <v>38</v>
      </c>
      <c r="J2484" t="s">
        <v>6</v>
      </c>
      <c r="K2484">
        <f>SUMIFS(raw_wts[wt_vint],raw_wts[bldgtype],Raw_savings[[#This Row],[BldgType]],raw_wts[bldgvint],Raw_savings[[#This Row],[BldgVint]],raw_wts[bldgloc],Raw_savings[[#This Row],[BldgLoc]])</f>
        <v>0.192</v>
      </c>
      <c r="L2484" t="s">
        <v>32</v>
      </c>
      <c r="M2484">
        <v>7.6186578999999996</v>
      </c>
      <c r="N2484">
        <v>2500.0529999999999</v>
      </c>
      <c r="O2484" t="s">
        <v>7</v>
      </c>
      <c r="P2484">
        <v>39190.81</v>
      </c>
      <c r="Q2484">
        <v>8.7863333333333298</v>
      </c>
      <c r="R2484">
        <v>8.4179333333333304</v>
      </c>
      <c r="S2484">
        <v>45271560</v>
      </c>
      <c r="T2484">
        <v>39139.5</v>
      </c>
      <c r="U2484">
        <v>8.7782222222222206</v>
      </c>
      <c r="V2484">
        <v>8.4101333333333308</v>
      </c>
      <c r="W2484">
        <v>45350080</v>
      </c>
      <c r="X2484">
        <v>6.7347819883076401</v>
      </c>
      <c r="Y2484">
        <v>1.06463779022191E-3</v>
      </c>
      <c r="Z2484">
        <v>1.0238023681311899E-3</v>
      </c>
      <c r="AA2484">
        <v>-10306.277172518799</v>
      </c>
      <c r="AB2484">
        <f>(Raw_savings[[#This Row],[PreWBthm]]-Raw_savings[[#This Row],[MsrWBthm]])/Raw_savings[[#This Row],[NumUnit]]/10^5</f>
        <v>-0.10306277172518798</v>
      </c>
      <c r="AC2484">
        <f>Raw_savings[[#This Row],[APreWBkWh]]*Raw_savings[[#This Row],[BldgWts]]</f>
        <v>1.293078141755067</v>
      </c>
      <c r="AD2484" t="s">
        <v>72</v>
      </c>
    </row>
    <row r="2485" spans="1:30" hidden="1" x14ac:dyDescent="0.25">
      <c r="A2485" t="s">
        <v>68</v>
      </c>
      <c r="B2485" t="s">
        <v>69</v>
      </c>
      <c r="C2485" t="s">
        <v>70</v>
      </c>
      <c r="D2485" s="1">
        <v>43622.936018518521</v>
      </c>
      <c r="E2485" t="s">
        <v>71</v>
      </c>
      <c r="F2485" t="s">
        <v>24</v>
      </c>
      <c r="G2485">
        <v>2011</v>
      </c>
      <c r="H2485" t="str">
        <f>VLOOKUP(Raw_savings[[#This Row],[BldgVint]],DEER2020wts!$I$6:$J$15,2,FALSE)</f>
        <v>Ex</v>
      </c>
      <c r="I2485" t="s">
        <v>40</v>
      </c>
      <c r="J2485" t="s">
        <v>6</v>
      </c>
      <c r="K2485">
        <f>SUMIFS(raw_wts[wt_vint],raw_wts[bldgtype],Raw_savings[[#This Row],[BldgType]],raw_wts[bldgvint],Raw_savings[[#This Row],[BldgVint]],raw_wts[bldgloc],Raw_savings[[#This Row],[BldgLoc]])</f>
        <v>7.6999999999999999E-2</v>
      </c>
      <c r="L2485" t="s">
        <v>32</v>
      </c>
      <c r="M2485">
        <v>6.6819838499999999</v>
      </c>
      <c r="N2485">
        <v>2500.0529999999999</v>
      </c>
      <c r="O2485" t="s">
        <v>7</v>
      </c>
      <c r="P2485">
        <v>41934</v>
      </c>
      <c r="Q2485">
        <v>10.565</v>
      </c>
      <c r="R2485">
        <v>10.0946</v>
      </c>
      <c r="S2485">
        <v>42782770</v>
      </c>
      <c r="T2485">
        <v>41883.589999999997</v>
      </c>
      <c r="U2485">
        <v>10.5528888888889</v>
      </c>
      <c r="V2485">
        <v>10.0832</v>
      </c>
      <c r="W2485">
        <v>42843860</v>
      </c>
      <c r="X2485">
        <v>7.5441666923519302</v>
      </c>
      <c r="Y2485">
        <v>1.8125023021587101E-3</v>
      </c>
      <c r="Z2485">
        <v>1.7060801486373099E-3</v>
      </c>
      <c r="AA2485">
        <v>-9142.4944105484501</v>
      </c>
      <c r="AB2485">
        <f>(Raw_savings[[#This Row],[PreWBthm]]-Raw_savings[[#This Row],[MsrWBthm]])/Raw_savings[[#This Row],[NumUnit]]/10^5</f>
        <v>-9.1424944105484476E-2</v>
      </c>
      <c r="AC2485">
        <f>Raw_savings[[#This Row],[APreWBkWh]]*Raw_savings[[#This Row],[BldgWts]]</f>
        <v>0.5809008353110986</v>
      </c>
      <c r="AD2485" t="s">
        <v>72</v>
      </c>
    </row>
    <row r="2486" spans="1:30" hidden="1" x14ac:dyDescent="0.25">
      <c r="A2486" t="s">
        <v>68</v>
      </c>
      <c r="B2486" t="s">
        <v>69</v>
      </c>
      <c r="C2486" t="s">
        <v>70</v>
      </c>
      <c r="D2486" s="1">
        <v>43622.936018518521</v>
      </c>
      <c r="E2486" t="s">
        <v>71</v>
      </c>
      <c r="F2486" t="s">
        <v>24</v>
      </c>
      <c r="G2486">
        <v>2011</v>
      </c>
      <c r="H2486" t="str">
        <f>VLOOKUP(Raw_savings[[#This Row],[BldgVint]],DEER2020wts!$I$6:$J$15,2,FALSE)</f>
        <v>Ex</v>
      </c>
      <c r="I2486" t="s">
        <v>43</v>
      </c>
      <c r="J2486" t="s">
        <v>6</v>
      </c>
      <c r="K2486">
        <f>SUMIFS(raw_wts[wt_vint],raw_wts[bldgtype],Raw_savings[[#This Row],[BldgType]],raw_wts[bldgvint],Raw_savings[[#This Row],[BldgVint]],raw_wts[bldgloc],Raw_savings[[#This Row],[BldgLoc]])</f>
        <v>2.8999999999999998E-2</v>
      </c>
      <c r="L2486" t="s">
        <v>32</v>
      </c>
      <c r="M2486">
        <v>7.2742754833333301</v>
      </c>
      <c r="N2486">
        <v>2500.0529999999999</v>
      </c>
      <c r="O2486" t="s">
        <v>7</v>
      </c>
      <c r="P2486">
        <v>38982.68</v>
      </c>
      <c r="Q2486">
        <v>8.0259999999999998</v>
      </c>
      <c r="R2486">
        <v>7.3775333333333304</v>
      </c>
      <c r="S2486">
        <v>45963330</v>
      </c>
      <c r="T2486">
        <v>38933.699999999997</v>
      </c>
      <c r="U2486">
        <v>8.0181111111111107</v>
      </c>
      <c r="V2486">
        <v>7.3691333333333304</v>
      </c>
      <c r="W2486">
        <v>46044020</v>
      </c>
      <c r="X2486">
        <v>6.7333166185725499</v>
      </c>
      <c r="Y2486">
        <v>1.0844913568318799E-3</v>
      </c>
      <c r="Z2486">
        <v>1.15475417713339E-3</v>
      </c>
      <c r="AA2486">
        <v>-11092.513637251601</v>
      </c>
      <c r="AB2486">
        <f>(Raw_savings[[#This Row],[PreWBthm]]-Raw_savings[[#This Row],[MsrWBthm]])/Raw_savings[[#This Row],[NumUnit]]/10^5</f>
        <v>-0.11092513637251608</v>
      </c>
      <c r="AC2486">
        <f>Raw_savings[[#This Row],[APreWBkWh]]*Raw_savings[[#This Row],[BldgWts]]</f>
        <v>0.19526618193860393</v>
      </c>
      <c r="AD2486" t="s">
        <v>72</v>
      </c>
    </row>
    <row r="2487" spans="1:30" hidden="1" x14ac:dyDescent="0.25">
      <c r="A2487" t="s">
        <v>68</v>
      </c>
      <c r="B2487" t="s">
        <v>69</v>
      </c>
      <c r="C2487" t="s">
        <v>70</v>
      </c>
      <c r="D2487" s="1">
        <v>43622.936018518521</v>
      </c>
      <c r="E2487" t="s">
        <v>71</v>
      </c>
      <c r="F2487" t="s">
        <v>24</v>
      </c>
      <c r="G2487">
        <v>2011</v>
      </c>
      <c r="H2487" t="str">
        <f>VLOOKUP(Raw_savings[[#This Row],[BldgVint]],DEER2020wts!$I$6:$J$15,2,FALSE)</f>
        <v>Ex</v>
      </c>
      <c r="I2487" t="s">
        <v>45</v>
      </c>
      <c r="J2487" t="s">
        <v>6</v>
      </c>
      <c r="K2487">
        <f>SUMIFS(raw_wts[wt_vint],raw_wts[bldgtype],Raw_savings[[#This Row],[BldgType]],raw_wts[bldgvint],Raw_savings[[#This Row],[BldgVint]],raw_wts[bldgloc],Raw_savings[[#This Row],[BldgLoc]])</f>
        <v>1.0349999999999999</v>
      </c>
      <c r="L2487" t="s">
        <v>32</v>
      </c>
      <c r="M2487">
        <v>8.5554229833333295</v>
      </c>
      <c r="N2487">
        <v>2500.0529999999999</v>
      </c>
      <c r="O2487" t="s">
        <v>7</v>
      </c>
      <c r="P2487">
        <v>42662.1</v>
      </c>
      <c r="Q2487">
        <v>9.9231111111111101</v>
      </c>
      <c r="R2487">
        <v>9.5572666666666706</v>
      </c>
      <c r="S2487">
        <v>23084230</v>
      </c>
      <c r="T2487">
        <v>42603.53</v>
      </c>
      <c r="U2487">
        <v>9.9126666666666701</v>
      </c>
      <c r="V2487">
        <v>9.5473999999999997</v>
      </c>
      <c r="W2487">
        <v>23130300</v>
      </c>
      <c r="X2487">
        <v>6.84595023695484</v>
      </c>
      <c r="Y2487">
        <v>1.22079813760117E-3</v>
      </c>
      <c r="Z2487">
        <v>1.15326462360597E-3</v>
      </c>
      <c r="AA2487">
        <v>-5384.8886361022896</v>
      </c>
      <c r="AB2487">
        <f>(Raw_savings[[#This Row],[PreWBthm]]-Raw_savings[[#This Row],[MsrWBthm]])/Raw_savings[[#This Row],[NumUnit]]/10^5</f>
        <v>-5.3848886361022905E-2</v>
      </c>
      <c r="AC2487">
        <f>Raw_savings[[#This Row],[APreWBkWh]]*Raw_savings[[#This Row],[BldgWts]]</f>
        <v>7.0855584952482591</v>
      </c>
      <c r="AD2487" t="s">
        <v>72</v>
      </c>
    </row>
    <row r="2488" spans="1:30" hidden="1" x14ac:dyDescent="0.25">
      <c r="A2488" t="s">
        <v>68</v>
      </c>
      <c r="B2488" t="s">
        <v>69</v>
      </c>
      <c r="C2488" t="s">
        <v>70</v>
      </c>
      <c r="D2488" s="1">
        <v>43622.936018518521</v>
      </c>
      <c r="E2488" t="s">
        <v>71</v>
      </c>
      <c r="F2488" t="s">
        <v>24</v>
      </c>
      <c r="G2488">
        <v>2011</v>
      </c>
      <c r="H2488" t="str">
        <f>VLOOKUP(Raw_savings[[#This Row],[BldgVint]],DEER2020wts!$I$6:$J$15,2,FALSE)</f>
        <v>Ex</v>
      </c>
      <c r="I2488" t="s">
        <v>8</v>
      </c>
      <c r="J2488" t="s">
        <v>6</v>
      </c>
      <c r="K2488">
        <f>SUMIFS(raw_wts[wt_vint],raw_wts[bldgtype],Raw_savings[[#This Row],[BldgType]],raw_wts[bldgvint],Raw_savings[[#This Row],[BldgVint]],raw_wts[bldgloc],Raw_savings[[#This Row],[BldgLoc]])</f>
        <v>0.20100000000000001</v>
      </c>
      <c r="L2488" t="s">
        <v>32</v>
      </c>
      <c r="M2488">
        <v>8.2154564833333303</v>
      </c>
      <c r="N2488">
        <v>2500.0529999999999</v>
      </c>
      <c r="O2488" t="s">
        <v>7</v>
      </c>
      <c r="P2488">
        <v>42101.41</v>
      </c>
      <c r="Q2488">
        <v>9.3648888888888902</v>
      </c>
      <c r="R2488">
        <v>8.7935999999999996</v>
      </c>
      <c r="S2488">
        <v>13327310</v>
      </c>
      <c r="T2488">
        <v>42042.75</v>
      </c>
      <c r="U2488">
        <v>9.3553333333333306</v>
      </c>
      <c r="V2488">
        <v>8.7850666666666708</v>
      </c>
      <c r="W2488">
        <v>13359070</v>
      </c>
      <c r="X2488">
        <v>7.1401997100230297</v>
      </c>
      <c r="Y2488">
        <v>1.16311924662267E-3</v>
      </c>
      <c r="Z2488">
        <v>1.0386925365186901E-3</v>
      </c>
      <c r="AA2488">
        <v>-3865.8837843559199</v>
      </c>
      <c r="AB2488">
        <f>(Raw_savings[[#This Row],[PreWBthm]]-Raw_savings[[#This Row],[MsrWBthm]])/Raw_savings[[#This Row],[NumUnit]]/10^5</f>
        <v>-3.8658837843559161E-2</v>
      </c>
      <c r="AC2488">
        <f>Raw_savings[[#This Row],[APreWBkWh]]*Raw_savings[[#This Row],[BldgWts]]</f>
        <v>1.435180141714629</v>
      </c>
      <c r="AD2488" t="s">
        <v>72</v>
      </c>
    </row>
    <row r="2489" spans="1:30" hidden="1" x14ac:dyDescent="0.25">
      <c r="A2489" t="s">
        <v>68</v>
      </c>
      <c r="B2489" t="s">
        <v>69</v>
      </c>
      <c r="C2489" t="s">
        <v>70</v>
      </c>
      <c r="D2489" s="1">
        <v>43622.936018518521</v>
      </c>
      <c r="E2489" t="s">
        <v>71</v>
      </c>
      <c r="F2489" t="s">
        <v>24</v>
      </c>
      <c r="G2489">
        <v>2011</v>
      </c>
      <c r="H2489" t="str">
        <f>VLOOKUP(Raw_savings[[#This Row],[BldgVint]],DEER2020wts!$I$6:$J$15,2,FALSE)</f>
        <v>Ex</v>
      </c>
      <c r="I2489" t="s">
        <v>36</v>
      </c>
      <c r="J2489" t="s">
        <v>6</v>
      </c>
      <c r="K2489">
        <f>SUMIFS(raw_wts[wt_vint],raw_wts[bldgtype],Raw_savings[[#This Row],[BldgType]],raw_wts[bldgvint],Raw_savings[[#This Row],[BldgVint]],raw_wts[bldgloc],Raw_savings[[#This Row],[BldgLoc]])</f>
        <v>1.2010000000000001</v>
      </c>
      <c r="L2489" t="s">
        <v>32</v>
      </c>
      <c r="M2489">
        <v>7.5285215666666696</v>
      </c>
      <c r="N2489">
        <v>2500.0529999999999</v>
      </c>
      <c r="O2489" t="s">
        <v>7</v>
      </c>
      <c r="P2489">
        <v>44387.18</v>
      </c>
      <c r="Q2489">
        <v>10.869444444444399</v>
      </c>
      <c r="R2489">
        <v>9.7843333333333309</v>
      </c>
      <c r="S2489">
        <v>19469860</v>
      </c>
      <c r="T2489">
        <v>44330.09</v>
      </c>
      <c r="U2489">
        <v>10.856666666666699</v>
      </c>
      <c r="V2489">
        <v>9.7739333333333303</v>
      </c>
      <c r="W2489">
        <v>19506490</v>
      </c>
      <c r="X2489">
        <v>7.58316217792028</v>
      </c>
      <c r="Y2489">
        <v>1.6972492759206499E-3</v>
      </c>
      <c r="Z2489">
        <v>1.3814133237059099E-3</v>
      </c>
      <c r="AA2489">
        <v>-4865.4971199369602</v>
      </c>
      <c r="AB2489">
        <f>(Raw_savings[[#This Row],[PreWBthm]]-Raw_savings[[#This Row],[MsrWBthm]])/Raw_savings[[#This Row],[NumUnit]]/10^5</f>
        <v>-4.8654971199369637E-2</v>
      </c>
      <c r="AC2489">
        <f>Raw_savings[[#This Row],[APreWBkWh]]*Raw_savings[[#This Row],[BldgWts]]</f>
        <v>9.1073777756822576</v>
      </c>
      <c r="AD2489" t="s">
        <v>72</v>
      </c>
    </row>
    <row r="2490" spans="1:30" hidden="1" x14ac:dyDescent="0.25">
      <c r="A2490" t="s">
        <v>68</v>
      </c>
      <c r="B2490" t="s">
        <v>69</v>
      </c>
      <c r="C2490" t="s">
        <v>70</v>
      </c>
      <c r="D2490" s="1">
        <v>43622.936018518521</v>
      </c>
      <c r="E2490" t="s">
        <v>71</v>
      </c>
      <c r="F2490" t="s">
        <v>24</v>
      </c>
      <c r="G2490">
        <v>2011</v>
      </c>
      <c r="H2490" t="str">
        <f>VLOOKUP(Raw_savings[[#This Row],[BldgVint]],DEER2020wts!$I$6:$J$15,2,FALSE)</f>
        <v>Ex</v>
      </c>
      <c r="I2490" t="s">
        <v>39</v>
      </c>
      <c r="J2490" t="s">
        <v>6</v>
      </c>
      <c r="K2490">
        <f>SUMIFS(raw_wts[wt_vint],raw_wts[bldgtype],Raw_savings[[#This Row],[BldgType]],raw_wts[bldgvint],Raw_savings[[#This Row],[BldgVint]],raw_wts[bldgloc],Raw_savings[[#This Row],[BldgLoc]])</f>
        <v>0.82700000000000007</v>
      </c>
      <c r="L2490" t="s">
        <v>32</v>
      </c>
      <c r="M2490">
        <v>9.6272825916666704</v>
      </c>
      <c r="N2490">
        <v>2500.0529999999999</v>
      </c>
      <c r="O2490" t="s">
        <v>7</v>
      </c>
      <c r="P2490">
        <v>45478.16</v>
      </c>
      <c r="Q2490">
        <v>13.020111111111101</v>
      </c>
      <c r="R2490">
        <v>11.950799999999999</v>
      </c>
      <c r="S2490">
        <v>23201520</v>
      </c>
      <c r="T2490">
        <v>45410.74</v>
      </c>
      <c r="U2490">
        <v>13.003</v>
      </c>
      <c r="V2490">
        <v>11.9356666666667</v>
      </c>
      <c r="W2490">
        <v>23258900</v>
      </c>
      <c r="X2490">
        <v>7.0030145431031601</v>
      </c>
      <c r="Y2490">
        <v>1.7773562735059201E-3</v>
      </c>
      <c r="Z2490">
        <v>1.5719215873470399E-3</v>
      </c>
      <c r="AA2490">
        <v>-5960.1449789858498</v>
      </c>
      <c r="AB2490">
        <f>(Raw_savings[[#This Row],[PreWBthm]]-Raw_savings[[#This Row],[MsrWBthm]])/Raw_savings[[#This Row],[NumUnit]]/10^5</f>
        <v>-5.9601449789858513E-2</v>
      </c>
      <c r="AC2490">
        <f>Raw_savings[[#This Row],[APreWBkWh]]*Raw_savings[[#This Row],[BldgWts]]</f>
        <v>5.7914930271463136</v>
      </c>
      <c r="AD2490" t="s">
        <v>72</v>
      </c>
    </row>
    <row r="2491" spans="1:30" hidden="1" x14ac:dyDescent="0.25">
      <c r="A2491" t="s">
        <v>68</v>
      </c>
      <c r="B2491" t="s">
        <v>69</v>
      </c>
      <c r="C2491" t="s">
        <v>70</v>
      </c>
      <c r="D2491" s="1">
        <v>43622.936018518521</v>
      </c>
      <c r="E2491" t="s">
        <v>71</v>
      </c>
      <c r="F2491" t="s">
        <v>24</v>
      </c>
      <c r="G2491">
        <v>2011</v>
      </c>
      <c r="H2491" t="str">
        <f>VLOOKUP(Raw_savings[[#This Row],[BldgVint]],DEER2020wts!$I$6:$J$15,2,FALSE)</f>
        <v>Ex</v>
      </c>
      <c r="I2491" t="s">
        <v>41</v>
      </c>
      <c r="J2491" t="s">
        <v>6</v>
      </c>
      <c r="K2491">
        <f>SUMIFS(raw_wts[wt_vint],raw_wts[bldgtype],Raw_savings[[#This Row],[BldgType]],raw_wts[bldgvint],Raw_savings[[#This Row],[BldgVint]],raw_wts[bldgloc],Raw_savings[[#This Row],[BldgLoc]])</f>
        <v>1.349</v>
      </c>
      <c r="L2491" t="s">
        <v>32</v>
      </c>
      <c r="M2491">
        <v>8.3453574416666694</v>
      </c>
      <c r="N2491">
        <v>2500.0529999999999</v>
      </c>
      <c r="O2491" t="s">
        <v>7</v>
      </c>
      <c r="P2491">
        <v>45658.23</v>
      </c>
      <c r="Q2491">
        <v>12.975111111111101</v>
      </c>
      <c r="R2491">
        <v>11.7787333333333</v>
      </c>
      <c r="S2491">
        <v>23641320</v>
      </c>
      <c r="T2491">
        <v>45596.71</v>
      </c>
      <c r="U2491">
        <v>12.9581111111111</v>
      </c>
      <c r="V2491">
        <v>11.7581333333333</v>
      </c>
      <c r="W2491">
        <v>23691090</v>
      </c>
      <c r="X2491">
        <v>7.37176333428779</v>
      </c>
      <c r="Y2491">
        <v>2.03706073931881E-3</v>
      </c>
      <c r="Z2491">
        <v>2.4684383076449602E-3</v>
      </c>
      <c r="AA2491">
        <v>-5963.7948821111604</v>
      </c>
      <c r="AB2491">
        <f>(Raw_savings[[#This Row],[PreWBthm]]-Raw_savings[[#This Row],[MsrWBthm]])/Raw_savings[[#This Row],[NumUnit]]/10^5</f>
        <v>-5.963794882111164E-2</v>
      </c>
      <c r="AC2491">
        <f>Raw_savings[[#This Row],[APreWBkWh]]*Raw_savings[[#This Row],[BldgWts]]</f>
        <v>9.9445087379542283</v>
      </c>
      <c r="AD2491" t="s">
        <v>72</v>
      </c>
    </row>
    <row r="2492" spans="1:30" hidden="1" x14ac:dyDescent="0.25">
      <c r="A2492" t="s">
        <v>68</v>
      </c>
      <c r="B2492" t="s">
        <v>69</v>
      </c>
      <c r="C2492" t="s">
        <v>70</v>
      </c>
      <c r="D2492" s="1">
        <v>43622.936018518521</v>
      </c>
      <c r="E2492" t="s">
        <v>71</v>
      </c>
      <c r="F2492" t="s">
        <v>24</v>
      </c>
      <c r="G2492">
        <v>2011</v>
      </c>
      <c r="H2492" t="str">
        <f>VLOOKUP(Raw_savings[[#This Row],[BldgVint]],DEER2020wts!$I$6:$J$15,2,FALSE)</f>
        <v>Ex</v>
      </c>
      <c r="I2492" t="s">
        <v>44</v>
      </c>
      <c r="J2492" t="s">
        <v>6</v>
      </c>
      <c r="K2492">
        <f>SUMIFS(raw_wts[wt_vint],raw_wts[bldgtype],Raw_savings[[#This Row],[BldgType]],raw_wts[bldgvint],Raw_savings[[#This Row],[BldgVint]],raw_wts[bldgloc],Raw_savings[[#This Row],[BldgLoc]])</f>
        <v>3.9E-2</v>
      </c>
      <c r="L2492" t="s">
        <v>32</v>
      </c>
      <c r="M2492">
        <v>9.00396808333333</v>
      </c>
      <c r="N2492">
        <v>2500.0529999999999</v>
      </c>
      <c r="O2492" t="s">
        <v>7</v>
      </c>
      <c r="P2492">
        <v>46399.01</v>
      </c>
      <c r="Q2492">
        <v>11.9096666666667</v>
      </c>
      <c r="R2492">
        <v>12.2194</v>
      </c>
      <c r="S2492">
        <v>44396040</v>
      </c>
      <c r="T2492">
        <v>46333.81</v>
      </c>
      <c r="U2492">
        <v>11.895666666666701</v>
      </c>
      <c r="V2492">
        <v>12.2044</v>
      </c>
      <c r="W2492">
        <v>44472530</v>
      </c>
      <c r="X2492">
        <v>7.2412517899404696</v>
      </c>
      <c r="Y2492">
        <v>1.5548700162451E-3</v>
      </c>
      <c r="Z2492">
        <v>1.66593216026253E-3</v>
      </c>
      <c r="AA2492">
        <v>-8495.1433958973903</v>
      </c>
      <c r="AB2492">
        <f>(Raw_savings[[#This Row],[PreWBthm]]-Raw_savings[[#This Row],[MsrWBthm]])/Raw_savings[[#This Row],[NumUnit]]/10^5</f>
        <v>-8.4951433958973879E-2</v>
      </c>
      <c r="AC2492">
        <f>Raw_savings[[#This Row],[APreWBkWh]]*Raw_savings[[#This Row],[BldgWts]]</f>
        <v>0.28240881980767829</v>
      </c>
      <c r="AD2492" t="s">
        <v>72</v>
      </c>
    </row>
    <row r="2493" spans="1:30" hidden="1" x14ac:dyDescent="0.25">
      <c r="A2493" t="s">
        <v>68</v>
      </c>
      <c r="B2493" t="s">
        <v>69</v>
      </c>
      <c r="C2493" t="s">
        <v>70</v>
      </c>
      <c r="D2493" s="1">
        <v>43622.936018518521</v>
      </c>
      <c r="E2493" t="s">
        <v>71</v>
      </c>
      <c r="F2493" t="s">
        <v>24</v>
      </c>
      <c r="G2493">
        <v>2011</v>
      </c>
      <c r="H2493" t="str">
        <f>VLOOKUP(Raw_savings[[#This Row],[BldgVint]],DEER2020wts!$I$6:$J$15,2,FALSE)</f>
        <v>Ex</v>
      </c>
      <c r="I2493" t="s">
        <v>46</v>
      </c>
      <c r="J2493" t="s">
        <v>6</v>
      </c>
      <c r="K2493">
        <f>SUMIFS(raw_wts[wt_vint],raw_wts[bldgtype],Raw_savings[[#This Row],[BldgType]],raw_wts[bldgvint],Raw_savings[[#This Row],[BldgVint]],raw_wts[bldgloc],Raw_savings[[#This Row],[BldgLoc]])</f>
        <v>0.13900000000000001</v>
      </c>
      <c r="L2493" t="s">
        <v>32</v>
      </c>
      <c r="M2493">
        <v>8.1659866333333309</v>
      </c>
      <c r="N2493">
        <v>2500.0529999999999</v>
      </c>
      <c r="O2493" t="s">
        <v>7</v>
      </c>
      <c r="P2493">
        <v>44090.33</v>
      </c>
      <c r="Q2493">
        <v>11.6474444444444</v>
      </c>
      <c r="R2493">
        <v>11.919</v>
      </c>
      <c r="S2493">
        <v>47654850</v>
      </c>
      <c r="T2493">
        <v>44031.24</v>
      </c>
      <c r="U2493">
        <v>11.6334444444444</v>
      </c>
      <c r="V2493">
        <v>11.9041333333333</v>
      </c>
      <c r="W2493">
        <v>47737980</v>
      </c>
      <c r="X2493">
        <v>7.2361127507605802</v>
      </c>
      <c r="Y2493">
        <v>1.7144284736952101E-3</v>
      </c>
      <c r="Z2493">
        <v>1.82055976016209E-3</v>
      </c>
      <c r="AA2493">
        <v>-10180.031358447901</v>
      </c>
      <c r="AB2493">
        <f>(Raw_savings[[#This Row],[PreWBthm]]-Raw_savings[[#This Row],[MsrWBthm]])/Raw_savings[[#This Row],[NumUnit]]/10^5</f>
        <v>-0.10180031358447937</v>
      </c>
      <c r="AC2493">
        <f>Raw_savings[[#This Row],[APreWBkWh]]*Raw_savings[[#This Row],[BldgWts]]</f>
        <v>1.0058196723557207</v>
      </c>
      <c r="AD2493" t="s">
        <v>72</v>
      </c>
    </row>
    <row r="2494" spans="1:30" hidden="1" x14ac:dyDescent="0.25">
      <c r="A2494" t="s">
        <v>68</v>
      </c>
      <c r="B2494" t="s">
        <v>69</v>
      </c>
      <c r="C2494" t="s">
        <v>70</v>
      </c>
      <c r="D2494" s="1">
        <v>43622.936018518521</v>
      </c>
      <c r="E2494" t="s">
        <v>71</v>
      </c>
      <c r="F2494" t="s">
        <v>24</v>
      </c>
      <c r="G2494">
        <v>2011</v>
      </c>
      <c r="H2494" t="str">
        <f>VLOOKUP(Raw_savings[[#This Row],[BldgVint]],DEER2020wts!$I$6:$J$15,2,FALSE)</f>
        <v>Ex</v>
      </c>
      <c r="I2494" t="s">
        <v>9</v>
      </c>
      <c r="J2494" t="s">
        <v>6</v>
      </c>
      <c r="K2494">
        <f>SUMIFS(raw_wts[wt_vint],raw_wts[bldgtype],Raw_savings[[#This Row],[BldgType]],raw_wts[bldgvint],Raw_savings[[#This Row],[BldgVint]],raw_wts[bldgloc],Raw_savings[[#This Row],[BldgLoc]])</f>
        <v>0.184</v>
      </c>
      <c r="L2494" t="s">
        <v>32</v>
      </c>
      <c r="M2494">
        <v>9.1749979666666697</v>
      </c>
      <c r="N2494">
        <v>2500.0529999999999</v>
      </c>
      <c r="O2494" t="s">
        <v>7</v>
      </c>
      <c r="P2494">
        <v>47175.03</v>
      </c>
      <c r="Q2494">
        <v>11.9495555555556</v>
      </c>
      <c r="R2494">
        <v>12.0878</v>
      </c>
      <c r="S2494">
        <v>41916420</v>
      </c>
      <c r="T2494">
        <v>47107.56</v>
      </c>
      <c r="U2494">
        <v>11.935222222222199</v>
      </c>
      <c r="V2494">
        <v>12.072800000000001</v>
      </c>
      <c r="W2494">
        <v>41990590</v>
      </c>
      <c r="X2494">
        <v>7.3536801038129704</v>
      </c>
      <c r="Y2494">
        <v>1.5622165133340601E-3</v>
      </c>
      <c r="Z2494">
        <v>1.63487774651228E-3</v>
      </c>
      <c r="AA2494">
        <v>-8083.9254972550598</v>
      </c>
      <c r="AB2494">
        <f>(Raw_savings[[#This Row],[PreWBthm]]-Raw_savings[[#This Row],[MsrWBthm]])/Raw_savings[[#This Row],[NumUnit]]/10^5</f>
        <v>-8.0839254972550581E-2</v>
      </c>
      <c r="AC2494">
        <f>Raw_savings[[#This Row],[APreWBkWh]]*Raw_savings[[#This Row],[BldgWts]]</f>
        <v>1.3530771391015866</v>
      </c>
      <c r="AD2494" t="s">
        <v>72</v>
      </c>
    </row>
    <row r="2495" spans="1:30" hidden="1" x14ac:dyDescent="0.25">
      <c r="A2495" t="s">
        <v>68</v>
      </c>
      <c r="B2495" t="s">
        <v>69</v>
      </c>
      <c r="C2495" t="s">
        <v>70</v>
      </c>
      <c r="D2495" s="1">
        <v>43622.936018518521</v>
      </c>
      <c r="E2495" t="s">
        <v>71</v>
      </c>
      <c r="F2495" t="s">
        <v>24</v>
      </c>
      <c r="G2495">
        <v>2011</v>
      </c>
      <c r="H2495" t="str">
        <f>VLOOKUP(Raw_savings[[#This Row],[BldgVint]],DEER2020wts!$I$6:$J$15,2,FALSE)</f>
        <v>Ex</v>
      </c>
      <c r="I2495" t="s">
        <v>37</v>
      </c>
      <c r="J2495" t="s">
        <v>6</v>
      </c>
      <c r="K2495">
        <f>SUMIFS(raw_wts[wt_vint],raw_wts[bldgtype],Raw_savings[[#This Row],[BldgType]],raw_wts[bldgvint],Raw_savings[[#This Row],[BldgVint]],raw_wts[bldgloc],Raw_savings[[#This Row],[BldgLoc]])</f>
        <v>0.247</v>
      </c>
      <c r="L2495" t="s">
        <v>32</v>
      </c>
      <c r="M2495">
        <v>9.0527716999999992</v>
      </c>
      <c r="N2495">
        <v>2500.0529999999999</v>
      </c>
      <c r="O2495" t="s">
        <v>7</v>
      </c>
      <c r="P2495">
        <v>46257.29</v>
      </c>
      <c r="Q2495">
        <v>11.7248888888889</v>
      </c>
      <c r="R2495">
        <v>11.1087333333333</v>
      </c>
      <c r="S2495">
        <v>43703720</v>
      </c>
      <c r="T2495">
        <v>46192.83</v>
      </c>
      <c r="U2495">
        <v>11.7118888888889</v>
      </c>
      <c r="V2495">
        <v>11.0965333333333</v>
      </c>
      <c r="W2495">
        <v>43783570</v>
      </c>
      <c r="X2495">
        <v>7.1204711812183596</v>
      </c>
      <c r="Y2495">
        <v>1.4360242841429101E-3</v>
      </c>
      <c r="Z2495">
        <v>1.3476535589647099E-3</v>
      </c>
      <c r="AA2495">
        <v>-8820.5030068305005</v>
      </c>
      <c r="AB2495">
        <f>(Raw_savings[[#This Row],[PreWBthm]]-Raw_savings[[#This Row],[MsrWBthm]])/Raw_savings[[#This Row],[NumUnit]]/10^5</f>
        <v>-8.8205030068304949E-2</v>
      </c>
      <c r="AC2495">
        <f>Raw_savings[[#This Row],[APreWBkWh]]*Raw_savings[[#This Row],[BldgWts]]</f>
        <v>1.7587563817609349</v>
      </c>
      <c r="AD2495" t="s">
        <v>72</v>
      </c>
    </row>
    <row r="2496" spans="1:30" hidden="1" x14ac:dyDescent="0.25">
      <c r="A2496" t="s">
        <v>68</v>
      </c>
      <c r="B2496" t="s">
        <v>69</v>
      </c>
      <c r="C2496" t="s">
        <v>70</v>
      </c>
      <c r="D2496" s="1">
        <v>43622.936018518521</v>
      </c>
      <c r="E2496" t="s">
        <v>71</v>
      </c>
      <c r="F2496" t="s">
        <v>24</v>
      </c>
      <c r="G2496">
        <v>2011</v>
      </c>
      <c r="H2496" t="str">
        <f>VLOOKUP(Raw_savings[[#This Row],[BldgVint]],DEER2020wts!$I$6:$J$15,2,FALSE)</f>
        <v>Ex</v>
      </c>
      <c r="I2496" t="s">
        <v>34</v>
      </c>
      <c r="J2496" t="s">
        <v>6</v>
      </c>
      <c r="K2496">
        <f>SUMIFS(raw_wts[wt_vint],raw_wts[bldgtype],Raw_savings[[#This Row],[BldgType]],raw_wts[bldgvint],Raw_savings[[#This Row],[BldgVint]],raw_wts[bldgloc],Raw_savings[[#This Row],[BldgLoc]])</f>
        <v>0.253</v>
      </c>
      <c r="L2496" t="s">
        <v>32</v>
      </c>
      <c r="M2496">
        <v>12.386215233333299</v>
      </c>
      <c r="N2496">
        <v>2500.0529999999999</v>
      </c>
      <c r="O2496" t="s">
        <v>7</v>
      </c>
      <c r="P2496">
        <v>56895.26</v>
      </c>
      <c r="Q2496">
        <v>13.8175555555556</v>
      </c>
      <c r="R2496">
        <v>13.3769333333333</v>
      </c>
      <c r="S2496">
        <v>9617872</v>
      </c>
      <c r="T2496">
        <v>56800.86</v>
      </c>
      <c r="U2496">
        <v>13.800333333333301</v>
      </c>
      <c r="V2496">
        <v>13.3607333333333</v>
      </c>
      <c r="W2496">
        <v>9642946</v>
      </c>
      <c r="X2496">
        <v>7.6213757166075897</v>
      </c>
      <c r="Y2496">
        <v>1.39043459989889E-3</v>
      </c>
      <c r="Z2496">
        <v>1.3079055784857099E-3</v>
      </c>
      <c r="AA2496">
        <v>-2024.34718981161</v>
      </c>
      <c r="AB2496">
        <f>(Raw_savings[[#This Row],[PreWBthm]]-Raw_savings[[#This Row],[MsrWBthm]])/Raw_savings[[#This Row],[NumUnit]]/10^5</f>
        <v>-2.0243471898116084E-2</v>
      </c>
      <c r="AC2496">
        <f>Raw_savings[[#This Row],[APreWBkWh]]*Raw_savings[[#This Row],[BldgWts]]</f>
        <v>1.9282080563017203</v>
      </c>
      <c r="AD2496" t="s">
        <v>72</v>
      </c>
    </row>
    <row r="2497" spans="1:30" hidden="1" x14ac:dyDescent="0.25">
      <c r="A2497" t="s">
        <v>68</v>
      </c>
      <c r="B2497" t="s">
        <v>69</v>
      </c>
      <c r="C2497" t="s">
        <v>70</v>
      </c>
      <c r="D2497" s="1">
        <v>43622.936018518521</v>
      </c>
      <c r="E2497" t="s">
        <v>71</v>
      </c>
      <c r="F2497" t="s">
        <v>24</v>
      </c>
      <c r="G2497">
        <v>2011</v>
      </c>
      <c r="H2497" t="str">
        <f>VLOOKUP(Raw_savings[[#This Row],[BldgVint]],DEER2020wts!$I$6:$J$15,2,FALSE)</f>
        <v>Ex</v>
      </c>
      <c r="I2497" t="s">
        <v>42</v>
      </c>
      <c r="J2497" t="s">
        <v>6</v>
      </c>
      <c r="K2497">
        <f>SUMIFS(raw_wts[wt_vint],raw_wts[bldgtype],Raw_savings[[#This Row],[BldgType]],raw_wts[bldgvint],Raw_savings[[#This Row],[BldgVint]],raw_wts[bldgloc],Raw_savings[[#This Row],[BldgLoc]])</f>
        <v>0.10100000000000001</v>
      </c>
      <c r="L2497" t="s">
        <v>32</v>
      </c>
      <c r="M2497">
        <v>7.5377322333333296</v>
      </c>
      <c r="N2497">
        <v>2500.0529999999999</v>
      </c>
      <c r="O2497" t="s">
        <v>7</v>
      </c>
      <c r="P2497">
        <v>40432.699999999997</v>
      </c>
      <c r="Q2497">
        <v>8.8420000000000005</v>
      </c>
      <c r="R2497">
        <v>8.7780666666666693</v>
      </c>
      <c r="S2497">
        <v>100951100</v>
      </c>
      <c r="T2497">
        <v>40380.379999999997</v>
      </c>
      <c r="U2497">
        <v>8.8338888888888896</v>
      </c>
      <c r="V2497">
        <v>8.7699333333333307</v>
      </c>
      <c r="W2497">
        <v>101050400</v>
      </c>
      <c r="X2497">
        <v>6.9410796749492398</v>
      </c>
      <c r="Y2497">
        <v>1.07606782252676E-3</v>
      </c>
      <c r="Z2497">
        <v>1.0790159535473999E-3</v>
      </c>
      <c r="AA2497">
        <v>-13173.723465643399</v>
      </c>
      <c r="AB2497">
        <f>(Raw_savings[[#This Row],[PreWBthm]]-Raw_savings[[#This Row],[MsrWBthm]])/Raw_savings[[#This Row],[NumUnit]]/10^5</f>
        <v>-0.13173723465643411</v>
      </c>
      <c r="AC2497">
        <f>Raw_savings[[#This Row],[APreWBkWh]]*Raw_savings[[#This Row],[BldgWts]]</f>
        <v>0.70104904716987326</v>
      </c>
      <c r="AD2497" t="s">
        <v>72</v>
      </c>
    </row>
    <row r="2498" spans="1:30" hidden="1" x14ac:dyDescent="0.25">
      <c r="A2498" t="s">
        <v>68</v>
      </c>
      <c r="B2498" t="s">
        <v>69</v>
      </c>
      <c r="C2498" t="s">
        <v>70</v>
      </c>
      <c r="D2498" s="1">
        <v>43622.936018518521</v>
      </c>
      <c r="E2498" t="s">
        <v>71</v>
      </c>
      <c r="F2498" t="s">
        <v>24</v>
      </c>
      <c r="G2498">
        <v>2015</v>
      </c>
      <c r="H2498" t="str">
        <f>VLOOKUP(Raw_savings[[#This Row],[BldgVint]],DEER2020wts!$I$6:$J$15,2,FALSE)</f>
        <v>Ex</v>
      </c>
      <c r="I2498" t="s">
        <v>5</v>
      </c>
      <c r="J2498" t="s">
        <v>6</v>
      </c>
      <c r="K2498">
        <f>SUMIFS(raw_wts[wt_vint],raw_wts[bldgtype],Raw_savings[[#This Row],[BldgType]],raw_wts[bldgvint],Raw_savings[[#This Row],[BldgVint]],raw_wts[bldgloc],Raw_savings[[#This Row],[BldgLoc]])</f>
        <v>5.0000000000000001E-3</v>
      </c>
      <c r="L2498" t="s">
        <v>32</v>
      </c>
      <c r="M2498">
        <v>6.2655399000000003</v>
      </c>
      <c r="N2498">
        <v>2500.0529999999999</v>
      </c>
      <c r="O2498" t="s">
        <v>7</v>
      </c>
      <c r="P2498">
        <v>35539.96</v>
      </c>
      <c r="Q2498">
        <v>6.3529999999999998</v>
      </c>
      <c r="R2498">
        <v>6.1896666666666702</v>
      </c>
      <c r="S2498">
        <v>89893270</v>
      </c>
      <c r="T2498">
        <v>35502.370000000003</v>
      </c>
      <c r="U2498">
        <v>6.34544444444444</v>
      </c>
      <c r="V2498">
        <v>6.1823333333333297</v>
      </c>
      <c r="W2498">
        <v>90008620</v>
      </c>
      <c r="X2498">
        <v>5.9994829815059498</v>
      </c>
      <c r="Y2498">
        <v>1.20589058184055E-3</v>
      </c>
      <c r="Z2498">
        <v>1.17042321178619E-3</v>
      </c>
      <c r="AA2498">
        <v>-18410.225110848001</v>
      </c>
      <c r="AB2498">
        <f>(Raw_savings[[#This Row],[PreWBthm]]-Raw_savings[[#This Row],[MsrWBthm]])/Raw_savings[[#This Row],[NumUnit]]/10^5</f>
        <v>-0.18410225110847986</v>
      </c>
      <c r="AC2498">
        <f>Raw_savings[[#This Row],[APreWBkWh]]*Raw_savings[[#This Row],[BldgWts]]</f>
        <v>2.9997414907529749E-2</v>
      </c>
      <c r="AD2498" t="s">
        <v>72</v>
      </c>
    </row>
    <row r="2499" spans="1:30" hidden="1" x14ac:dyDescent="0.25">
      <c r="A2499" t="s">
        <v>68</v>
      </c>
      <c r="B2499" t="s">
        <v>69</v>
      </c>
      <c r="C2499" t="s">
        <v>70</v>
      </c>
      <c r="D2499" s="1">
        <v>43622.936018518521</v>
      </c>
      <c r="E2499" t="s">
        <v>71</v>
      </c>
      <c r="F2499" t="s">
        <v>24</v>
      </c>
      <c r="G2499">
        <v>2015</v>
      </c>
      <c r="H2499" t="str">
        <f>VLOOKUP(Raw_savings[[#This Row],[BldgVint]],DEER2020wts!$I$6:$J$15,2,FALSE)</f>
        <v>Ex</v>
      </c>
      <c r="I2499" t="s">
        <v>35</v>
      </c>
      <c r="J2499" t="s">
        <v>6</v>
      </c>
      <c r="K2499">
        <f>SUMIFS(raw_wts[wt_vint],raw_wts[bldgtype],Raw_savings[[#This Row],[BldgType]],raw_wts[bldgvint],Raw_savings[[#This Row],[BldgVint]],raw_wts[bldgloc],Raw_savings[[#This Row],[BldgLoc]])</f>
        <v>2.9000000000000001E-2</v>
      </c>
      <c r="L2499" t="s">
        <v>32</v>
      </c>
      <c r="M2499">
        <v>6.2385573750000001</v>
      </c>
      <c r="N2499">
        <v>2500.0529999999999</v>
      </c>
      <c r="O2499" t="s">
        <v>7</v>
      </c>
      <c r="P2499">
        <v>39222.199999999997</v>
      </c>
      <c r="Q2499">
        <v>10.495333333333299</v>
      </c>
      <c r="R2499">
        <v>10.1467333333333</v>
      </c>
      <c r="S2499">
        <v>63072110</v>
      </c>
      <c r="T2499">
        <v>39177.79</v>
      </c>
      <c r="U2499">
        <v>10.483222222222199</v>
      </c>
      <c r="V2499">
        <v>10.134866666666699</v>
      </c>
      <c r="W2499">
        <v>63148150</v>
      </c>
      <c r="X2499">
        <v>7.1186329355504601</v>
      </c>
      <c r="Y2499">
        <v>1.94133200724347E-3</v>
      </c>
      <c r="Z2499">
        <v>1.9021491593911601E-3</v>
      </c>
      <c r="AA2499">
        <v>-12188.715343825799</v>
      </c>
      <c r="AB2499">
        <f>(Raw_savings[[#This Row],[PreWBthm]]-Raw_savings[[#This Row],[MsrWBthm]])/Raw_savings[[#This Row],[NumUnit]]/10^5</f>
        <v>-0.12188715343825783</v>
      </c>
      <c r="AC2499">
        <f>Raw_savings[[#This Row],[APreWBkWh]]*Raw_savings[[#This Row],[BldgWts]]</f>
        <v>0.20644035513096334</v>
      </c>
      <c r="AD2499" t="s">
        <v>72</v>
      </c>
    </row>
    <row r="2500" spans="1:30" hidden="1" x14ac:dyDescent="0.25">
      <c r="A2500" t="s">
        <v>68</v>
      </c>
      <c r="B2500" t="s">
        <v>69</v>
      </c>
      <c r="C2500" t="s">
        <v>70</v>
      </c>
      <c r="D2500" s="1">
        <v>43622.936018518521</v>
      </c>
      <c r="E2500" t="s">
        <v>71</v>
      </c>
      <c r="F2500" t="s">
        <v>24</v>
      </c>
      <c r="G2500">
        <v>2015</v>
      </c>
      <c r="H2500" t="str">
        <f>VLOOKUP(Raw_savings[[#This Row],[BldgVint]],DEER2020wts!$I$6:$J$15,2,FALSE)</f>
        <v>Ex</v>
      </c>
      <c r="I2500" t="s">
        <v>38</v>
      </c>
      <c r="J2500" t="s">
        <v>6</v>
      </c>
      <c r="K2500">
        <f>SUMIFS(raw_wts[wt_vint],raw_wts[bldgtype],Raw_savings[[#This Row],[BldgType]],raw_wts[bldgvint],Raw_savings[[#This Row],[BldgVint]],raw_wts[bldgloc],Raw_savings[[#This Row],[BldgLoc]])</f>
        <v>0.14399999999999999</v>
      </c>
      <c r="L2500" t="s">
        <v>32</v>
      </c>
      <c r="M2500">
        <v>7.1608021500000003</v>
      </c>
      <c r="N2500">
        <v>2500.0529999999999</v>
      </c>
      <c r="O2500" t="s">
        <v>7</v>
      </c>
      <c r="P2500">
        <v>37242.03</v>
      </c>
      <c r="Q2500">
        <v>8.2420000000000009</v>
      </c>
      <c r="R2500">
        <v>7.9432</v>
      </c>
      <c r="S2500">
        <v>49657080</v>
      </c>
      <c r="T2500">
        <v>37194.550000000003</v>
      </c>
      <c r="U2500">
        <v>8.2347777777777793</v>
      </c>
      <c r="V2500">
        <v>7.9359999999999999</v>
      </c>
      <c r="W2500">
        <v>49738620</v>
      </c>
      <c r="X2500">
        <v>6.6305420824950403</v>
      </c>
      <c r="Y2500">
        <v>1.0085772614485101E-3</v>
      </c>
      <c r="Z2500">
        <v>1.005473946798E-3</v>
      </c>
      <c r="AA2500">
        <v>-11386.9924474872</v>
      </c>
      <c r="AB2500">
        <f>(Raw_savings[[#This Row],[PreWBthm]]-Raw_savings[[#This Row],[MsrWBthm]])/Raw_savings[[#This Row],[NumUnit]]/10^5</f>
        <v>-0.11386992447487185</v>
      </c>
      <c r="AC2500">
        <f>Raw_savings[[#This Row],[APreWBkWh]]*Raw_savings[[#This Row],[BldgWts]]</f>
        <v>0.95479805987928568</v>
      </c>
      <c r="AD2500" t="s">
        <v>72</v>
      </c>
    </row>
    <row r="2501" spans="1:30" hidden="1" x14ac:dyDescent="0.25">
      <c r="A2501" t="s">
        <v>68</v>
      </c>
      <c r="B2501" t="s">
        <v>69</v>
      </c>
      <c r="C2501" t="s">
        <v>70</v>
      </c>
      <c r="D2501" s="1">
        <v>43622.936018518521</v>
      </c>
      <c r="E2501" t="s">
        <v>71</v>
      </c>
      <c r="F2501" t="s">
        <v>24</v>
      </c>
      <c r="G2501">
        <v>2015</v>
      </c>
      <c r="H2501" t="str">
        <f>VLOOKUP(Raw_savings[[#This Row],[BldgVint]],DEER2020wts!$I$6:$J$15,2,FALSE)</f>
        <v>Ex</v>
      </c>
      <c r="I2501" t="s">
        <v>40</v>
      </c>
      <c r="J2501" t="s">
        <v>6</v>
      </c>
      <c r="K2501">
        <f>SUMIFS(raw_wts[wt_vint],raw_wts[bldgtype],Raw_savings[[#This Row],[BldgType]],raw_wts[bldgvint],Raw_savings[[#This Row],[BldgVint]],raw_wts[bldgloc],Raw_savings[[#This Row],[BldgLoc]])</f>
        <v>5.8000000000000003E-2</v>
      </c>
      <c r="L2501" t="s">
        <v>32</v>
      </c>
      <c r="M2501">
        <v>6.3649521833333296</v>
      </c>
      <c r="N2501">
        <v>2500.0529999999999</v>
      </c>
      <c r="O2501" t="s">
        <v>7</v>
      </c>
      <c r="P2501">
        <v>39782.639999999999</v>
      </c>
      <c r="Q2501">
        <v>9.9821111111111094</v>
      </c>
      <c r="R2501">
        <v>9.6080000000000005</v>
      </c>
      <c r="S2501">
        <v>46976430</v>
      </c>
      <c r="T2501">
        <v>39735.69</v>
      </c>
      <c r="U2501">
        <v>9.97077777777778</v>
      </c>
      <c r="V2501">
        <v>9.5972666666666697</v>
      </c>
      <c r="W2501">
        <v>47041700</v>
      </c>
      <c r="X2501">
        <v>7.3763319264103799</v>
      </c>
      <c r="Y2501">
        <v>1.78058420658857E-3</v>
      </c>
      <c r="Z2501">
        <v>1.6863179838867699E-3</v>
      </c>
      <c r="AA2501">
        <v>-10254.593926237199</v>
      </c>
      <c r="AB2501">
        <f>(Raw_savings[[#This Row],[PreWBthm]]-Raw_savings[[#This Row],[MsrWBthm]])/Raw_savings[[#This Row],[NumUnit]]/10^5</f>
        <v>-0.10254593926237174</v>
      </c>
      <c r="AC2501">
        <f>Raw_savings[[#This Row],[APreWBkWh]]*Raw_savings[[#This Row],[BldgWts]]</f>
        <v>0.42782725173180208</v>
      </c>
      <c r="AD2501" t="s">
        <v>72</v>
      </c>
    </row>
    <row r="2502" spans="1:30" hidden="1" x14ac:dyDescent="0.25">
      <c r="A2502" t="s">
        <v>68</v>
      </c>
      <c r="B2502" t="s">
        <v>69</v>
      </c>
      <c r="C2502" t="s">
        <v>70</v>
      </c>
      <c r="D2502" s="1">
        <v>43622.936018518521</v>
      </c>
      <c r="E2502" t="s">
        <v>71</v>
      </c>
      <c r="F2502" t="s">
        <v>24</v>
      </c>
      <c r="G2502">
        <v>2015</v>
      </c>
      <c r="H2502" t="str">
        <f>VLOOKUP(Raw_savings[[#This Row],[BldgVint]],DEER2020wts!$I$6:$J$15,2,FALSE)</f>
        <v>Ex</v>
      </c>
      <c r="I2502" t="s">
        <v>43</v>
      </c>
      <c r="J2502" t="s">
        <v>6</v>
      </c>
      <c r="K2502">
        <f>SUMIFS(raw_wts[wt_vint],raw_wts[bldgtype],Raw_savings[[#This Row],[BldgType]],raw_wts[bldgvint],Raw_savings[[#This Row],[BldgVint]],raw_wts[bldgloc],Raw_savings[[#This Row],[BldgLoc]])</f>
        <v>2.1000000000000001E-2</v>
      </c>
      <c r="L2502" t="s">
        <v>32</v>
      </c>
      <c r="M2502">
        <v>6.8119837333333297</v>
      </c>
      <c r="N2502">
        <v>2500.0529999999999</v>
      </c>
      <c r="O2502" t="s">
        <v>7</v>
      </c>
      <c r="P2502">
        <v>37016.78</v>
      </c>
      <c r="Q2502">
        <v>7.4974444444444401</v>
      </c>
      <c r="R2502">
        <v>6.9802666666666697</v>
      </c>
      <c r="S2502">
        <v>50763750</v>
      </c>
      <c r="T2502">
        <v>36971.730000000003</v>
      </c>
      <c r="U2502">
        <v>7.4901111111111103</v>
      </c>
      <c r="V2502">
        <v>6.9725999999999999</v>
      </c>
      <c r="W2502">
        <v>50844660</v>
      </c>
      <c r="X2502">
        <v>6.61334521096268</v>
      </c>
      <c r="Y2502">
        <v>1.0765341815848701E-3</v>
      </c>
      <c r="Z2502">
        <v>1.1254675534750199E-3</v>
      </c>
      <c r="AA2502">
        <v>-11877.597358913299</v>
      </c>
      <c r="AB2502">
        <f>(Raw_savings[[#This Row],[PreWBthm]]-Raw_savings[[#This Row],[MsrWBthm]])/Raw_savings[[#This Row],[NumUnit]]/10^5</f>
        <v>-0.11877597358913254</v>
      </c>
      <c r="AC2502">
        <f>Raw_savings[[#This Row],[APreWBkWh]]*Raw_savings[[#This Row],[BldgWts]]</f>
        <v>0.13888024943021629</v>
      </c>
      <c r="AD2502" t="s">
        <v>72</v>
      </c>
    </row>
    <row r="2503" spans="1:30" hidden="1" x14ac:dyDescent="0.25">
      <c r="A2503" t="s">
        <v>68</v>
      </c>
      <c r="B2503" t="s">
        <v>69</v>
      </c>
      <c r="C2503" t="s">
        <v>70</v>
      </c>
      <c r="D2503" s="1">
        <v>43622.936018518521</v>
      </c>
      <c r="E2503" t="s">
        <v>71</v>
      </c>
      <c r="F2503" t="s">
        <v>24</v>
      </c>
      <c r="G2503">
        <v>2015</v>
      </c>
      <c r="H2503" t="str">
        <f>VLOOKUP(Raw_savings[[#This Row],[BldgVint]],DEER2020wts!$I$6:$J$15,2,FALSE)</f>
        <v>Ex</v>
      </c>
      <c r="I2503" t="s">
        <v>45</v>
      </c>
      <c r="J2503" t="s">
        <v>6</v>
      </c>
      <c r="K2503">
        <f>SUMIFS(raw_wts[wt_vint],raw_wts[bldgtype],Raw_savings[[#This Row],[BldgType]],raw_wts[bldgvint],Raw_savings[[#This Row],[BldgVint]],raw_wts[bldgloc],Raw_savings[[#This Row],[BldgLoc]])</f>
        <v>0.77700000000000002</v>
      </c>
      <c r="L2503" t="s">
        <v>32</v>
      </c>
      <c r="M2503">
        <v>8.1077038166666693</v>
      </c>
      <c r="N2503">
        <v>2500.0529999999999</v>
      </c>
      <c r="O2503" t="s">
        <v>7</v>
      </c>
      <c r="P2503">
        <v>40468.99</v>
      </c>
      <c r="Q2503">
        <v>9.3858888888888892</v>
      </c>
      <c r="R2503">
        <v>9.1137333333333306</v>
      </c>
      <c r="S2503">
        <v>25247540</v>
      </c>
      <c r="T2503">
        <v>40414.15</v>
      </c>
      <c r="U2503">
        <v>9.3761111111111095</v>
      </c>
      <c r="V2503">
        <v>9.1044</v>
      </c>
      <c r="W2503">
        <v>25295350</v>
      </c>
      <c r="X2503">
        <v>6.7639372675731204</v>
      </c>
      <c r="Y2503">
        <v>1.20598605954005E-3</v>
      </c>
      <c r="Z2503">
        <v>1.1511685113787899E-3</v>
      </c>
      <c r="AA2503">
        <v>-5896.8606995384998</v>
      </c>
      <c r="AB2503">
        <f>(Raw_savings[[#This Row],[PreWBthm]]-Raw_savings[[#This Row],[MsrWBthm]])/Raw_savings[[#This Row],[NumUnit]]/10^5</f>
        <v>-5.8968606995385024E-2</v>
      </c>
      <c r="AC2503">
        <f>Raw_savings[[#This Row],[APreWBkWh]]*Raw_savings[[#This Row],[BldgWts]]</f>
        <v>5.2555792569043147</v>
      </c>
      <c r="AD2503" t="s">
        <v>72</v>
      </c>
    </row>
    <row r="2504" spans="1:30" hidden="1" x14ac:dyDescent="0.25">
      <c r="A2504" t="s">
        <v>68</v>
      </c>
      <c r="B2504" t="s">
        <v>69</v>
      </c>
      <c r="C2504" t="s">
        <v>70</v>
      </c>
      <c r="D2504" s="1">
        <v>43622.936018518521</v>
      </c>
      <c r="E2504" t="s">
        <v>71</v>
      </c>
      <c r="F2504" t="s">
        <v>24</v>
      </c>
      <c r="G2504">
        <v>2015</v>
      </c>
      <c r="H2504" t="str">
        <f>VLOOKUP(Raw_savings[[#This Row],[BldgVint]],DEER2020wts!$I$6:$J$15,2,FALSE)</f>
        <v>Ex</v>
      </c>
      <c r="I2504" t="s">
        <v>8</v>
      </c>
      <c r="J2504" t="s">
        <v>6</v>
      </c>
      <c r="K2504">
        <f>SUMIFS(raw_wts[wt_vint],raw_wts[bldgtype],Raw_savings[[#This Row],[BldgType]],raw_wts[bldgvint],Raw_savings[[#This Row],[BldgVint]],raw_wts[bldgloc],Raw_savings[[#This Row],[BldgLoc]])</f>
        <v>0.151</v>
      </c>
      <c r="L2504" t="s">
        <v>32</v>
      </c>
      <c r="M2504">
        <v>7.76257206666667</v>
      </c>
      <c r="N2504">
        <v>2500.0529999999999</v>
      </c>
      <c r="O2504" t="s">
        <v>7</v>
      </c>
      <c r="P2504">
        <v>39912.83</v>
      </c>
      <c r="Q2504">
        <v>8.843</v>
      </c>
      <c r="R2504">
        <v>8.3717333333333297</v>
      </c>
      <c r="S2504">
        <v>14915980</v>
      </c>
      <c r="T2504">
        <v>39858.39</v>
      </c>
      <c r="U2504">
        <v>8.8342222222222198</v>
      </c>
      <c r="V2504">
        <v>8.3636666666666706</v>
      </c>
      <c r="W2504">
        <v>14948670</v>
      </c>
      <c r="X2504">
        <v>7.0131393992171303</v>
      </c>
      <c r="Y2504">
        <v>1.1307821302517999E-3</v>
      </c>
      <c r="Z2504">
        <v>1.0391744640036399E-3</v>
      </c>
      <c r="AA2504">
        <v>-4211.2330448272996</v>
      </c>
      <c r="AB2504">
        <f>(Raw_savings[[#This Row],[PreWBthm]]-Raw_savings[[#This Row],[MsrWBthm]])/Raw_savings[[#This Row],[NumUnit]]/10^5</f>
        <v>-4.2112330448272971E-2</v>
      </c>
      <c r="AC2504">
        <f>Raw_savings[[#This Row],[APreWBkWh]]*Raw_savings[[#This Row],[BldgWts]]</f>
        <v>1.0589840492817866</v>
      </c>
      <c r="AD2504" t="s">
        <v>72</v>
      </c>
    </row>
    <row r="2505" spans="1:30" hidden="1" x14ac:dyDescent="0.25">
      <c r="A2505" t="s">
        <v>68</v>
      </c>
      <c r="B2505" t="s">
        <v>69</v>
      </c>
      <c r="C2505" t="s">
        <v>70</v>
      </c>
      <c r="D2505" s="1">
        <v>43622.936018518521</v>
      </c>
      <c r="E2505" t="s">
        <v>71</v>
      </c>
      <c r="F2505" t="s">
        <v>24</v>
      </c>
      <c r="G2505">
        <v>2015</v>
      </c>
      <c r="H2505" t="str">
        <f>VLOOKUP(Raw_savings[[#This Row],[BldgVint]],DEER2020wts!$I$6:$J$15,2,FALSE)</f>
        <v>Ex</v>
      </c>
      <c r="I2505" t="s">
        <v>36</v>
      </c>
      <c r="J2505" t="s">
        <v>6</v>
      </c>
      <c r="K2505">
        <f>SUMIFS(raw_wts[wt_vint],raw_wts[bldgtype],Raw_savings[[#This Row],[BldgType]],raw_wts[bldgvint],Raw_savings[[#This Row],[BldgVint]],raw_wts[bldgloc],Raw_savings[[#This Row],[BldgLoc]])</f>
        <v>0.90099999999999991</v>
      </c>
      <c r="L2505" t="s">
        <v>32</v>
      </c>
      <c r="M2505">
        <v>7.2217618583333296</v>
      </c>
      <c r="N2505">
        <v>2500.0529999999999</v>
      </c>
      <c r="O2505" t="s">
        <v>7</v>
      </c>
      <c r="P2505">
        <v>42133.4</v>
      </c>
      <c r="Q2505">
        <v>10.3073333333333</v>
      </c>
      <c r="R2505">
        <v>9.3439999999999994</v>
      </c>
      <c r="S2505">
        <v>21237560</v>
      </c>
      <c r="T2505">
        <v>42079.4</v>
      </c>
      <c r="U2505">
        <v>10.2953333333333</v>
      </c>
      <c r="V2505">
        <v>9.3341333333333303</v>
      </c>
      <c r="W2505">
        <v>21274690</v>
      </c>
      <c r="X2505">
        <v>7.4773997065118403</v>
      </c>
      <c r="Y2505">
        <v>1.66164437922467E-3</v>
      </c>
      <c r="Z2505">
        <v>1.3662409340291701E-3</v>
      </c>
      <c r="AA2505">
        <v>-5141.4046500515597</v>
      </c>
      <c r="AB2505">
        <f>(Raw_savings[[#This Row],[PreWBthm]]-Raw_savings[[#This Row],[MsrWBthm]])/Raw_savings[[#This Row],[NumUnit]]/10^5</f>
        <v>-5.1414046500515634E-2</v>
      </c>
      <c r="AC2505">
        <f>Raw_savings[[#This Row],[APreWBkWh]]*Raw_savings[[#This Row],[BldgWts]]</f>
        <v>6.7371371355671679</v>
      </c>
      <c r="AD2505" t="s">
        <v>72</v>
      </c>
    </row>
    <row r="2506" spans="1:30" hidden="1" x14ac:dyDescent="0.25">
      <c r="A2506" t="s">
        <v>68</v>
      </c>
      <c r="B2506" t="s">
        <v>69</v>
      </c>
      <c r="C2506" t="s">
        <v>70</v>
      </c>
      <c r="D2506" s="1">
        <v>43622.936018518521</v>
      </c>
      <c r="E2506" t="s">
        <v>71</v>
      </c>
      <c r="F2506" t="s">
        <v>24</v>
      </c>
      <c r="G2506">
        <v>2015</v>
      </c>
      <c r="H2506" t="str">
        <f>VLOOKUP(Raw_savings[[#This Row],[BldgVint]],DEER2020wts!$I$6:$J$15,2,FALSE)</f>
        <v>Ex</v>
      </c>
      <c r="I2506" t="s">
        <v>39</v>
      </c>
      <c r="J2506" t="s">
        <v>6</v>
      </c>
      <c r="K2506">
        <f>SUMIFS(raw_wts[wt_vint],raw_wts[bldgtype],Raw_savings[[#This Row],[BldgType]],raw_wts[bldgvint],Raw_savings[[#This Row],[BldgVint]],raw_wts[bldgloc],Raw_savings[[#This Row],[BldgLoc]])</f>
        <v>0.61899999999999999</v>
      </c>
      <c r="L2506" t="s">
        <v>32</v>
      </c>
      <c r="M2506">
        <v>9.3034302333333301</v>
      </c>
      <c r="N2506">
        <v>2500.0529999999999</v>
      </c>
      <c r="O2506" t="s">
        <v>7</v>
      </c>
      <c r="P2506">
        <v>43268.57</v>
      </c>
      <c r="Q2506">
        <v>12.407999999999999</v>
      </c>
      <c r="R2506">
        <v>11.4624666666667</v>
      </c>
      <c r="S2506">
        <v>25357240</v>
      </c>
      <c r="T2506">
        <v>43204.55</v>
      </c>
      <c r="U2506">
        <v>12.3913333333333</v>
      </c>
      <c r="V2506">
        <v>11.4479333333333</v>
      </c>
      <c r="W2506">
        <v>25417900</v>
      </c>
      <c r="X2506">
        <v>6.8813328411513304</v>
      </c>
      <c r="Y2506">
        <v>1.79145393136312E-3</v>
      </c>
      <c r="Z2506">
        <v>1.5621478281486799E-3</v>
      </c>
      <c r="AA2506">
        <v>-6520.1757285888798</v>
      </c>
      <c r="AB2506">
        <f>(Raw_savings[[#This Row],[PreWBthm]]-Raw_savings[[#This Row],[MsrWBthm]])/Raw_savings[[#This Row],[NumUnit]]/10^5</f>
        <v>-6.5201757285888839E-2</v>
      </c>
      <c r="AC2506">
        <f>Raw_savings[[#This Row],[APreWBkWh]]*Raw_savings[[#This Row],[BldgWts]]</f>
        <v>4.2595450286726733</v>
      </c>
      <c r="AD2506" t="s">
        <v>72</v>
      </c>
    </row>
    <row r="2507" spans="1:30" hidden="1" x14ac:dyDescent="0.25">
      <c r="A2507" t="s">
        <v>68</v>
      </c>
      <c r="B2507" t="s">
        <v>69</v>
      </c>
      <c r="C2507" t="s">
        <v>70</v>
      </c>
      <c r="D2507" s="1">
        <v>43622.936018518521</v>
      </c>
      <c r="E2507" t="s">
        <v>71</v>
      </c>
      <c r="F2507" t="s">
        <v>24</v>
      </c>
      <c r="G2507">
        <v>2015</v>
      </c>
      <c r="H2507" t="str">
        <f>VLOOKUP(Raw_savings[[#This Row],[BldgVint]],DEER2020wts!$I$6:$J$15,2,FALSE)</f>
        <v>Ex</v>
      </c>
      <c r="I2507" t="s">
        <v>41</v>
      </c>
      <c r="J2507" t="s">
        <v>6</v>
      </c>
      <c r="K2507">
        <f>SUMIFS(raw_wts[wt_vint],raw_wts[bldgtype],Raw_savings[[#This Row],[BldgType]],raw_wts[bldgvint],Raw_savings[[#This Row],[BldgVint]],raw_wts[bldgloc],Raw_savings[[#This Row],[BldgLoc]])</f>
        <v>1.0109999999999999</v>
      </c>
      <c r="L2507" t="s">
        <v>32</v>
      </c>
      <c r="M2507">
        <v>8.3278961999999996</v>
      </c>
      <c r="N2507">
        <v>2500.0529999999999</v>
      </c>
      <c r="O2507" t="s">
        <v>7</v>
      </c>
      <c r="P2507">
        <v>43684.83</v>
      </c>
      <c r="Q2507">
        <v>12.6023333333333</v>
      </c>
      <c r="R2507">
        <v>11.4144666666667</v>
      </c>
      <c r="S2507">
        <v>27927210</v>
      </c>
      <c r="T2507">
        <v>43624.45</v>
      </c>
      <c r="U2507">
        <v>12.585555555555599</v>
      </c>
      <c r="V2507">
        <v>11.400133333333301</v>
      </c>
      <c r="W2507">
        <v>27980470</v>
      </c>
      <c r="X2507">
        <v>7.2503305216513896</v>
      </c>
      <c r="Y2507">
        <v>2.0146478023798601E-3</v>
      </c>
      <c r="Z2507">
        <v>1.7211229569999999E-3</v>
      </c>
      <c r="AA2507">
        <v>-6395.3726992898901</v>
      </c>
      <c r="AB2507">
        <f>(Raw_savings[[#This Row],[PreWBthm]]-Raw_savings[[#This Row],[MsrWBthm]])/Raw_savings[[#This Row],[NumUnit]]/10^5</f>
        <v>-6.3953726992898877E-2</v>
      </c>
      <c r="AC2507">
        <f>Raw_savings[[#This Row],[APreWBkWh]]*Raw_savings[[#This Row],[BldgWts]]</f>
        <v>7.3300841573895541</v>
      </c>
      <c r="AD2507" t="s">
        <v>72</v>
      </c>
    </row>
    <row r="2508" spans="1:30" hidden="1" x14ac:dyDescent="0.25">
      <c r="A2508" t="s">
        <v>68</v>
      </c>
      <c r="B2508" t="s">
        <v>69</v>
      </c>
      <c r="C2508" t="s">
        <v>70</v>
      </c>
      <c r="D2508" s="1">
        <v>43622.936018518521</v>
      </c>
      <c r="E2508" t="s">
        <v>71</v>
      </c>
      <c r="F2508" t="s">
        <v>24</v>
      </c>
      <c r="G2508">
        <v>2015</v>
      </c>
      <c r="H2508" t="str">
        <f>VLOOKUP(Raw_savings[[#This Row],[BldgVint]],DEER2020wts!$I$6:$J$15,2,FALSE)</f>
        <v>Ex</v>
      </c>
      <c r="I2508" t="s">
        <v>44</v>
      </c>
      <c r="J2508" t="s">
        <v>6</v>
      </c>
      <c r="K2508">
        <f>SUMIFS(raw_wts[wt_vint],raw_wts[bldgtype],Raw_savings[[#This Row],[BldgType]],raw_wts[bldgvint],Raw_savings[[#This Row],[BldgVint]],raw_wts[bldgloc],Raw_savings[[#This Row],[BldgLoc]])</f>
        <v>0.03</v>
      </c>
      <c r="L2508" t="s">
        <v>32</v>
      </c>
      <c r="M2508">
        <v>8.9655529083333292</v>
      </c>
      <c r="N2508">
        <v>2500.0529999999999</v>
      </c>
      <c r="O2508" t="s">
        <v>7</v>
      </c>
      <c r="P2508">
        <v>44462.14</v>
      </c>
      <c r="Q2508">
        <v>11.522</v>
      </c>
      <c r="R2508">
        <v>11.8554666666667</v>
      </c>
      <c r="S2508">
        <v>51586910</v>
      </c>
      <c r="T2508">
        <v>44398.43</v>
      </c>
      <c r="U2508">
        <v>11.5084444444444</v>
      </c>
      <c r="V2508">
        <v>11.8411333333333</v>
      </c>
      <c r="W2508">
        <v>51678240</v>
      </c>
      <c r="X2508">
        <v>7.1060871149153302</v>
      </c>
      <c r="Y2508">
        <v>1.51195979703133E-3</v>
      </c>
      <c r="Z2508">
        <v>1.5987115886640401E-3</v>
      </c>
      <c r="AA2508">
        <v>-10186.767166931801</v>
      </c>
      <c r="AB2508">
        <f>(Raw_savings[[#This Row],[PreWBthm]]-Raw_savings[[#This Row],[MsrWBthm]])/Raw_savings[[#This Row],[NumUnit]]/10^5</f>
        <v>-0.10186767166931815</v>
      </c>
      <c r="AC2508">
        <f>Raw_savings[[#This Row],[APreWBkWh]]*Raw_savings[[#This Row],[BldgWts]]</f>
        <v>0.2131826134474599</v>
      </c>
      <c r="AD2508" t="s">
        <v>72</v>
      </c>
    </row>
    <row r="2509" spans="1:30" hidden="1" x14ac:dyDescent="0.25">
      <c r="A2509" t="s">
        <v>68</v>
      </c>
      <c r="B2509" t="s">
        <v>69</v>
      </c>
      <c r="C2509" t="s">
        <v>70</v>
      </c>
      <c r="D2509" s="1">
        <v>43622.936018518521</v>
      </c>
      <c r="E2509" t="s">
        <v>71</v>
      </c>
      <c r="F2509" t="s">
        <v>24</v>
      </c>
      <c r="G2509">
        <v>2015</v>
      </c>
      <c r="H2509" t="str">
        <f>VLOOKUP(Raw_savings[[#This Row],[BldgVint]],DEER2020wts!$I$6:$J$15,2,FALSE)</f>
        <v>Ex</v>
      </c>
      <c r="I2509" t="s">
        <v>46</v>
      </c>
      <c r="J2509" t="s">
        <v>6</v>
      </c>
      <c r="K2509">
        <f>SUMIFS(raw_wts[wt_vint],raw_wts[bldgtype],Raw_savings[[#This Row],[BldgType]],raw_wts[bldgvint],Raw_savings[[#This Row],[BldgVint]],raw_wts[bldgloc],Raw_savings[[#This Row],[BldgLoc]])</f>
        <v>0.104</v>
      </c>
      <c r="L2509" t="s">
        <v>32</v>
      </c>
      <c r="M2509">
        <v>8.1116481333333308</v>
      </c>
      <c r="N2509">
        <v>2500.0529999999999</v>
      </c>
      <c r="O2509" t="s">
        <v>7</v>
      </c>
      <c r="P2509">
        <v>42172.17</v>
      </c>
      <c r="Q2509">
        <v>11.2456666666667</v>
      </c>
      <c r="R2509">
        <v>11.5464</v>
      </c>
      <c r="S2509">
        <v>54531320</v>
      </c>
      <c r="T2509">
        <v>42114.21</v>
      </c>
      <c r="U2509">
        <v>11.2321111111111</v>
      </c>
      <c r="V2509">
        <v>11.532066666666701</v>
      </c>
      <c r="W2509">
        <v>54611930</v>
      </c>
      <c r="X2509">
        <v>7.14528034837004</v>
      </c>
      <c r="Y2509">
        <v>1.67112223468514E-3</v>
      </c>
      <c r="Z2509">
        <v>1.7670062973314199E-3</v>
      </c>
      <c r="AA2509">
        <v>-9937.5612298501892</v>
      </c>
      <c r="AB2509">
        <f>(Raw_savings[[#This Row],[PreWBthm]]-Raw_savings[[#This Row],[MsrWBthm]])/Raw_savings[[#This Row],[NumUnit]]/10^5</f>
        <v>-9.9375612298501934E-2</v>
      </c>
      <c r="AC2509">
        <f>Raw_savings[[#This Row],[APreWBkWh]]*Raw_savings[[#This Row],[BldgWts]]</f>
        <v>0.74310915623048412</v>
      </c>
      <c r="AD2509" t="s">
        <v>72</v>
      </c>
    </row>
    <row r="2510" spans="1:30" hidden="1" x14ac:dyDescent="0.25">
      <c r="A2510" t="s">
        <v>68</v>
      </c>
      <c r="B2510" t="s">
        <v>69</v>
      </c>
      <c r="C2510" t="s">
        <v>70</v>
      </c>
      <c r="D2510" s="1">
        <v>43622.936018518521</v>
      </c>
      <c r="E2510" t="s">
        <v>71</v>
      </c>
      <c r="F2510" t="s">
        <v>24</v>
      </c>
      <c r="G2510">
        <v>2015</v>
      </c>
      <c r="H2510" t="str">
        <f>VLOOKUP(Raw_savings[[#This Row],[BldgVint]],DEER2020wts!$I$6:$J$15,2,FALSE)</f>
        <v>Ex</v>
      </c>
      <c r="I2510" t="s">
        <v>9</v>
      </c>
      <c r="J2510" t="s">
        <v>6</v>
      </c>
      <c r="K2510">
        <f>SUMIFS(raw_wts[wt_vint],raw_wts[bldgtype],Raw_savings[[#This Row],[BldgType]],raw_wts[bldgvint],Raw_savings[[#This Row],[BldgVint]],raw_wts[bldgloc],Raw_savings[[#This Row],[BldgLoc]])</f>
        <v>0.13800000000000001</v>
      </c>
      <c r="L2510" t="s">
        <v>32</v>
      </c>
      <c r="M2510">
        <v>9.1234958083333293</v>
      </c>
      <c r="N2510">
        <v>2500.0529999999999</v>
      </c>
      <c r="O2510" t="s">
        <v>7</v>
      </c>
      <c r="P2510">
        <v>45258.25</v>
      </c>
      <c r="Q2510">
        <v>11.5418888888889</v>
      </c>
      <c r="R2510">
        <v>11.7230666666667</v>
      </c>
      <c r="S2510">
        <v>47740100</v>
      </c>
      <c r="T2510">
        <v>45192.04</v>
      </c>
      <c r="U2510">
        <v>11.527888888888899</v>
      </c>
      <c r="V2510">
        <v>11.708600000000001</v>
      </c>
      <c r="W2510">
        <v>47827800</v>
      </c>
      <c r="X2510">
        <v>7.2570866903367701</v>
      </c>
      <c r="Y2510">
        <v>1.5344995267287599E-3</v>
      </c>
      <c r="Z2510">
        <v>1.5856495109529999E-3</v>
      </c>
      <c r="AA2510">
        <v>-9612.5434638656297</v>
      </c>
      <c r="AB2510">
        <f>(Raw_savings[[#This Row],[PreWBthm]]-Raw_savings[[#This Row],[MsrWBthm]])/Raw_savings[[#This Row],[NumUnit]]/10^5</f>
        <v>-9.6125434638656276E-2</v>
      </c>
      <c r="AC2510">
        <f>Raw_savings[[#This Row],[APreWBkWh]]*Raw_savings[[#This Row],[BldgWts]]</f>
        <v>1.0014779632664743</v>
      </c>
      <c r="AD2510" t="s">
        <v>72</v>
      </c>
    </row>
    <row r="2511" spans="1:30" hidden="1" x14ac:dyDescent="0.25">
      <c r="A2511" t="s">
        <v>68</v>
      </c>
      <c r="B2511" t="s">
        <v>69</v>
      </c>
      <c r="C2511" t="s">
        <v>70</v>
      </c>
      <c r="D2511" s="1">
        <v>43622.936018518521</v>
      </c>
      <c r="E2511" t="s">
        <v>71</v>
      </c>
      <c r="F2511" t="s">
        <v>24</v>
      </c>
      <c r="G2511">
        <v>2015</v>
      </c>
      <c r="H2511" t="str">
        <f>VLOOKUP(Raw_savings[[#This Row],[BldgVint]],DEER2020wts!$I$6:$J$15,2,FALSE)</f>
        <v>Ex</v>
      </c>
      <c r="I2511" t="s">
        <v>37</v>
      </c>
      <c r="J2511" t="s">
        <v>6</v>
      </c>
      <c r="K2511">
        <f>SUMIFS(raw_wts[wt_vint],raw_wts[bldgtype],Raw_savings[[#This Row],[BldgType]],raw_wts[bldgvint],Raw_savings[[#This Row],[BldgVint]],raw_wts[bldgloc],Raw_savings[[#This Row],[BldgLoc]])</f>
        <v>0.185</v>
      </c>
      <c r="L2511" t="s">
        <v>32</v>
      </c>
      <c r="M2511">
        <v>8.9966722416666691</v>
      </c>
      <c r="N2511">
        <v>2500.0529999999999</v>
      </c>
      <c r="O2511" t="s">
        <v>7</v>
      </c>
      <c r="P2511">
        <v>44308.32</v>
      </c>
      <c r="Q2511">
        <v>11.340444444444399</v>
      </c>
      <c r="R2511">
        <v>10.7219333333333</v>
      </c>
      <c r="S2511">
        <v>51656330</v>
      </c>
      <c r="T2511">
        <v>44245.03</v>
      </c>
      <c r="U2511">
        <v>11.3273333333333</v>
      </c>
      <c r="V2511">
        <v>10.7099333333333</v>
      </c>
      <c r="W2511">
        <v>51744650</v>
      </c>
      <c r="X2511">
        <v>7.0348233546714303</v>
      </c>
      <c r="Y2511">
        <v>1.4573289721935101E-3</v>
      </c>
      <c r="Z2511">
        <v>1.33382651692284E-3</v>
      </c>
      <c r="AA2511">
        <v>-9816.9631645532008</v>
      </c>
      <c r="AB2511">
        <f>(Raw_savings[[#This Row],[PreWBthm]]-Raw_savings[[#This Row],[MsrWBthm]])/Raw_savings[[#This Row],[NumUnit]]/10^5</f>
        <v>-9.8169631645532052E-2</v>
      </c>
      <c r="AC2511">
        <f>Raw_savings[[#This Row],[APreWBkWh]]*Raw_savings[[#This Row],[BldgWts]]</f>
        <v>1.3014423206142145</v>
      </c>
      <c r="AD2511" t="s">
        <v>72</v>
      </c>
    </row>
    <row r="2512" spans="1:30" hidden="1" x14ac:dyDescent="0.25">
      <c r="A2512" t="s">
        <v>68</v>
      </c>
      <c r="B2512" t="s">
        <v>69</v>
      </c>
      <c r="C2512" t="s">
        <v>70</v>
      </c>
      <c r="D2512" s="1">
        <v>43622.936018518521</v>
      </c>
      <c r="E2512" t="s">
        <v>71</v>
      </c>
      <c r="F2512" t="s">
        <v>24</v>
      </c>
      <c r="G2512">
        <v>2015</v>
      </c>
      <c r="H2512" t="str">
        <f>VLOOKUP(Raw_savings[[#This Row],[BldgVint]],DEER2020wts!$I$6:$J$15,2,FALSE)</f>
        <v>Ex</v>
      </c>
      <c r="I2512" t="s">
        <v>34</v>
      </c>
      <c r="J2512" t="s">
        <v>6</v>
      </c>
      <c r="K2512">
        <f>SUMIFS(raw_wts[wt_vint],raw_wts[bldgtype],Raw_savings[[#This Row],[BldgType]],raw_wts[bldgvint],Raw_savings[[#This Row],[BldgVint]],raw_wts[bldgloc],Raw_savings[[#This Row],[BldgLoc]])</f>
        <v>0.189</v>
      </c>
      <c r="L2512" t="s">
        <v>32</v>
      </c>
      <c r="M2512">
        <v>12.3791468916667</v>
      </c>
      <c r="N2512">
        <v>2500.0529999999999</v>
      </c>
      <c r="O2512" t="s">
        <v>7</v>
      </c>
      <c r="P2512">
        <v>54877.14</v>
      </c>
      <c r="Q2512">
        <v>13.4688888888889</v>
      </c>
      <c r="R2512">
        <v>13.0551333333333</v>
      </c>
      <c r="S2512">
        <v>11234480</v>
      </c>
      <c r="T2512">
        <v>54783.94</v>
      </c>
      <c r="U2512">
        <v>13.452111111111099</v>
      </c>
      <c r="V2512">
        <v>13.039533333333299</v>
      </c>
      <c r="W2512">
        <v>11263740</v>
      </c>
      <c r="X2512">
        <v>7.5287902159668798</v>
      </c>
      <c r="Y2512">
        <v>1.35532584955997E-3</v>
      </c>
      <c r="Z2512">
        <v>1.26018377005451E-3</v>
      </c>
      <c r="AA2512">
        <v>-2363.6523789613502</v>
      </c>
      <c r="AB2512">
        <f>(Raw_savings[[#This Row],[PreWBthm]]-Raw_savings[[#This Row],[MsrWBthm]])/Raw_savings[[#This Row],[NumUnit]]/10^5</f>
        <v>-2.3636523789613503E-2</v>
      </c>
      <c r="AC2512">
        <f>Raw_savings[[#This Row],[APreWBkWh]]*Raw_savings[[#This Row],[BldgWts]]</f>
        <v>1.4229413508177402</v>
      </c>
      <c r="AD2512" t="s">
        <v>72</v>
      </c>
    </row>
    <row r="2513" spans="1:30" hidden="1" x14ac:dyDescent="0.25">
      <c r="A2513" t="s">
        <v>68</v>
      </c>
      <c r="B2513" t="s">
        <v>69</v>
      </c>
      <c r="C2513" t="s">
        <v>70</v>
      </c>
      <c r="D2513" s="1">
        <v>43622.936018518521</v>
      </c>
      <c r="E2513" t="s">
        <v>71</v>
      </c>
      <c r="F2513" t="s">
        <v>24</v>
      </c>
      <c r="G2513">
        <v>2015</v>
      </c>
      <c r="H2513" t="str">
        <f>VLOOKUP(Raw_savings[[#This Row],[BldgVint]],DEER2020wts!$I$6:$J$15,2,FALSE)</f>
        <v>Ex</v>
      </c>
      <c r="I2513" t="s">
        <v>42</v>
      </c>
      <c r="J2513" t="s">
        <v>6</v>
      </c>
      <c r="K2513">
        <f>SUMIFS(raw_wts[wt_vint],raw_wts[bldgtype],Raw_savings[[#This Row],[BldgType]],raw_wts[bldgvint],Raw_savings[[#This Row],[BldgVint]],raw_wts[bldgloc],Raw_savings[[#This Row],[BldgLoc]])</f>
        <v>7.5000000000000011E-2</v>
      </c>
      <c r="L2513" t="s">
        <v>32</v>
      </c>
      <c r="M2513">
        <v>7.3501127333333303</v>
      </c>
      <c r="N2513">
        <v>2500.0529999999999</v>
      </c>
      <c r="O2513" t="s">
        <v>7</v>
      </c>
      <c r="P2513">
        <v>38614.629999999997</v>
      </c>
      <c r="Q2513">
        <v>8.4574444444444392</v>
      </c>
      <c r="R2513">
        <v>8.4083333333333297</v>
      </c>
      <c r="S2513">
        <v>113470200</v>
      </c>
      <c r="T2513">
        <v>38564.089999999997</v>
      </c>
      <c r="U2513">
        <v>8.4496666666666709</v>
      </c>
      <c r="V2513">
        <v>8.4004666666666701</v>
      </c>
      <c r="W2513">
        <v>113570600</v>
      </c>
      <c r="X2513">
        <v>6.8760850117030303</v>
      </c>
      <c r="Y2513">
        <v>1.0581848279015099E-3</v>
      </c>
      <c r="Z2513">
        <v>1.07027836879164E-3</v>
      </c>
      <c r="AA2513">
        <v>-13659.654435595001</v>
      </c>
      <c r="AB2513">
        <f>(Raw_savings[[#This Row],[PreWBthm]]-Raw_savings[[#This Row],[MsrWBthm]])/Raw_savings[[#This Row],[NumUnit]]/10^5</f>
        <v>-0.13659654435595012</v>
      </c>
      <c r="AC2513">
        <f>Raw_savings[[#This Row],[APreWBkWh]]*Raw_savings[[#This Row],[BldgWts]]</f>
        <v>0.51570637587772739</v>
      </c>
      <c r="AD2513" t="s">
        <v>72</v>
      </c>
    </row>
    <row r="2514" spans="1:30" hidden="1" x14ac:dyDescent="0.25">
      <c r="A2514" t="s">
        <v>68</v>
      </c>
      <c r="B2514" t="s">
        <v>69</v>
      </c>
      <c r="C2514" t="s">
        <v>70</v>
      </c>
      <c r="D2514" s="1">
        <v>43622.936018518521</v>
      </c>
      <c r="E2514" t="s">
        <v>71</v>
      </c>
      <c r="F2514" t="s">
        <v>24</v>
      </c>
      <c r="G2514">
        <v>2017</v>
      </c>
      <c r="H2514" t="str">
        <f>VLOOKUP(Raw_savings[[#This Row],[BldgVint]],DEER2020wts!$I$6:$J$15,2,FALSE)</f>
        <v>Rec</v>
      </c>
      <c r="I2514" t="s">
        <v>5</v>
      </c>
      <c r="J2514" t="s">
        <v>6</v>
      </c>
      <c r="K2514">
        <f>SUMIFS(raw_wts[wt_vint],raw_wts[bldgtype],Raw_savings[[#This Row],[BldgType]],raw_wts[bldgvint],Raw_savings[[#This Row],[BldgVint]],raw_wts[bldgloc],Raw_savings[[#This Row],[BldgLoc]])</f>
        <v>5.0000000000000001E-3</v>
      </c>
      <c r="L2514" t="s">
        <v>32</v>
      </c>
      <c r="M2514">
        <v>6.1235134833333396</v>
      </c>
      <c r="N2514">
        <v>2500.0529999999999</v>
      </c>
      <c r="O2514" t="s">
        <v>7</v>
      </c>
      <c r="P2514">
        <v>35236.199999999997</v>
      </c>
      <c r="Q2514">
        <v>6.2912222222222196</v>
      </c>
      <c r="R2514">
        <v>6.1478000000000002</v>
      </c>
      <c r="S2514">
        <v>87714720</v>
      </c>
      <c r="T2514">
        <v>35199.29</v>
      </c>
      <c r="U2514">
        <v>6.2839999999999998</v>
      </c>
      <c r="V2514">
        <v>6.1405333333333303</v>
      </c>
      <c r="W2514">
        <v>87827500</v>
      </c>
      <c r="X2514">
        <v>6.0275853234349803</v>
      </c>
      <c r="Y2514">
        <v>1.1794245643254699E-3</v>
      </c>
      <c r="Z2514">
        <v>1.18668256164445E-3</v>
      </c>
      <c r="AA2514">
        <v>-18417.531096642299</v>
      </c>
      <c r="AB2514">
        <f>(Raw_savings[[#This Row],[PreWBthm]]-Raw_savings[[#This Row],[MsrWBthm]])/Raw_savings[[#This Row],[NumUnit]]/10^5</f>
        <v>-0.1841753109664227</v>
      </c>
      <c r="AC2514">
        <f>Raw_savings[[#This Row],[APreWBkWh]]*Raw_savings[[#This Row],[BldgWts]]</f>
        <v>3.0137926617174904E-2</v>
      </c>
      <c r="AD2514" t="s">
        <v>72</v>
      </c>
    </row>
    <row r="2515" spans="1:30" hidden="1" x14ac:dyDescent="0.25">
      <c r="A2515" t="s">
        <v>68</v>
      </c>
      <c r="B2515" t="s">
        <v>69</v>
      </c>
      <c r="C2515" t="s">
        <v>70</v>
      </c>
      <c r="D2515" s="1">
        <v>43622.936018518521</v>
      </c>
      <c r="E2515" t="s">
        <v>71</v>
      </c>
      <c r="F2515" t="s">
        <v>24</v>
      </c>
      <c r="G2515">
        <v>2017</v>
      </c>
      <c r="H2515" t="str">
        <f>VLOOKUP(Raw_savings[[#This Row],[BldgVint]],DEER2020wts!$I$6:$J$15,2,FALSE)</f>
        <v>Rec</v>
      </c>
      <c r="I2515" t="s">
        <v>35</v>
      </c>
      <c r="J2515" t="s">
        <v>6</v>
      </c>
      <c r="K2515">
        <f>SUMIFS(raw_wts[wt_vint],raw_wts[bldgtype],Raw_savings[[#This Row],[BldgType]],raw_wts[bldgvint],Raw_savings[[#This Row],[BldgVint]],raw_wts[bldgloc],Raw_savings[[#This Row],[BldgLoc]])</f>
        <v>2.9000000000000001E-2</v>
      </c>
      <c r="L2515" t="s">
        <v>32</v>
      </c>
      <c r="M2515">
        <v>6.1488821666666702</v>
      </c>
      <c r="N2515">
        <v>2500.0529999999999</v>
      </c>
      <c r="O2515" t="s">
        <v>7</v>
      </c>
      <c r="P2515">
        <v>38887.910000000003</v>
      </c>
      <c r="Q2515">
        <v>10.367000000000001</v>
      </c>
      <c r="R2515">
        <v>10.043466666666699</v>
      </c>
      <c r="S2515">
        <v>62608830</v>
      </c>
      <c r="T2515">
        <v>38844.06</v>
      </c>
      <c r="U2515">
        <v>10.354888888888899</v>
      </c>
      <c r="V2515">
        <v>10.0318</v>
      </c>
      <c r="W2515">
        <v>62687260</v>
      </c>
      <c r="X2515">
        <v>7.1313775108130004</v>
      </c>
      <c r="Y2515">
        <v>1.9696443650791201E-3</v>
      </c>
      <c r="Z2515">
        <v>1.8973638379203601E-3</v>
      </c>
      <c r="AA2515">
        <v>-12755.163926408</v>
      </c>
      <c r="AB2515">
        <f>(Raw_savings[[#This Row],[PreWBthm]]-Raw_savings[[#This Row],[MsrWBthm]])/Raw_savings[[#This Row],[NumUnit]]/10^5</f>
        <v>-0.12755163926407972</v>
      </c>
      <c r="AC2515">
        <f>Raw_savings[[#This Row],[APreWBkWh]]*Raw_savings[[#This Row],[BldgWts]]</f>
        <v>0.20680994781357703</v>
      </c>
      <c r="AD2515" t="s">
        <v>72</v>
      </c>
    </row>
    <row r="2516" spans="1:30" hidden="1" x14ac:dyDescent="0.25">
      <c r="A2516" t="s">
        <v>68</v>
      </c>
      <c r="B2516" t="s">
        <v>69</v>
      </c>
      <c r="C2516" t="s">
        <v>70</v>
      </c>
      <c r="D2516" s="1">
        <v>43622.936018518521</v>
      </c>
      <c r="E2516" t="s">
        <v>71</v>
      </c>
      <c r="F2516" t="s">
        <v>24</v>
      </c>
      <c r="G2516">
        <v>2017</v>
      </c>
      <c r="H2516" t="str">
        <f>VLOOKUP(Raw_savings[[#This Row],[BldgVint]],DEER2020wts!$I$6:$J$15,2,FALSE)</f>
        <v>Rec</v>
      </c>
      <c r="I2516" t="s">
        <v>38</v>
      </c>
      <c r="J2516" t="s">
        <v>6</v>
      </c>
      <c r="K2516">
        <f>SUMIFS(raw_wts[wt_vint],raw_wts[bldgtype],Raw_savings[[#This Row],[BldgType]],raw_wts[bldgvint],Raw_savings[[#This Row],[BldgVint]],raw_wts[bldgloc],Raw_savings[[#This Row],[BldgLoc]])</f>
        <v>0.14399999999999999</v>
      </c>
      <c r="L2516" t="s">
        <v>32</v>
      </c>
      <c r="M2516">
        <v>7.0966224833333298</v>
      </c>
      <c r="N2516">
        <v>2500.0529999999999</v>
      </c>
      <c r="O2516" t="s">
        <v>7</v>
      </c>
      <c r="P2516">
        <v>36958.870000000003</v>
      </c>
      <c r="Q2516">
        <v>8.1555555555555603</v>
      </c>
      <c r="R2516">
        <v>7.8721333333333297</v>
      </c>
      <c r="S2516">
        <v>48849150</v>
      </c>
      <c r="T2516">
        <v>36911.67</v>
      </c>
      <c r="U2516">
        <v>8.1413333333333302</v>
      </c>
      <c r="V2516">
        <v>7.8648666666666696</v>
      </c>
      <c r="W2516">
        <v>48929440</v>
      </c>
      <c r="X2516">
        <v>6.6510512727505597</v>
      </c>
      <c r="Y2516">
        <v>2.0040832460264599E-3</v>
      </c>
      <c r="Z2516">
        <v>1.0239612835166599E-3</v>
      </c>
      <c r="AA2516">
        <v>-11313.832768836701</v>
      </c>
      <c r="AB2516">
        <f>(Raw_savings[[#This Row],[PreWBthm]]-Raw_savings[[#This Row],[MsrWBthm]])/Raw_savings[[#This Row],[NumUnit]]/10^5</f>
        <v>-0.11313832768836714</v>
      </c>
      <c r="AC2516">
        <f>Raw_savings[[#This Row],[APreWBkWh]]*Raw_savings[[#This Row],[BldgWts]]</f>
        <v>0.95775138327608056</v>
      </c>
      <c r="AD2516" t="s">
        <v>72</v>
      </c>
    </row>
    <row r="2517" spans="1:30" hidden="1" x14ac:dyDescent="0.25">
      <c r="A2517" t="s">
        <v>68</v>
      </c>
      <c r="B2517" t="s">
        <v>69</v>
      </c>
      <c r="C2517" t="s">
        <v>70</v>
      </c>
      <c r="D2517" s="1">
        <v>43622.936018518521</v>
      </c>
      <c r="E2517" t="s">
        <v>71</v>
      </c>
      <c r="F2517" t="s">
        <v>24</v>
      </c>
      <c r="G2517">
        <v>2017</v>
      </c>
      <c r="H2517" t="str">
        <f>VLOOKUP(Raw_savings[[#This Row],[BldgVint]],DEER2020wts!$I$6:$J$15,2,FALSE)</f>
        <v>Rec</v>
      </c>
      <c r="I2517" t="s">
        <v>40</v>
      </c>
      <c r="J2517" t="s">
        <v>6</v>
      </c>
      <c r="K2517">
        <f>SUMIFS(raw_wts[wt_vint],raw_wts[bldgtype],Raw_savings[[#This Row],[BldgType]],raw_wts[bldgvint],Raw_savings[[#This Row],[BldgVint]],raw_wts[bldgloc],Raw_savings[[#This Row],[BldgLoc]])</f>
        <v>5.8000000000000003E-2</v>
      </c>
      <c r="L2517" t="s">
        <v>32</v>
      </c>
      <c r="M2517">
        <v>6.28986878333333</v>
      </c>
      <c r="N2517">
        <v>2500.0529999999999</v>
      </c>
      <c r="O2517" t="s">
        <v>7</v>
      </c>
      <c r="P2517">
        <v>39461.01</v>
      </c>
      <c r="Q2517">
        <v>9.8783333333333303</v>
      </c>
      <c r="R2517">
        <v>9.5249333333333297</v>
      </c>
      <c r="S2517">
        <v>46504500</v>
      </c>
      <c r="T2517">
        <v>39414.57</v>
      </c>
      <c r="U2517">
        <v>9.8673333333333293</v>
      </c>
      <c r="V2517">
        <v>9.5144666666666708</v>
      </c>
      <c r="W2517">
        <v>46566770</v>
      </c>
      <c r="X2517">
        <v>7.3833018779433699</v>
      </c>
      <c r="Y2517">
        <v>1.7488441140693499E-3</v>
      </c>
      <c r="Z2517">
        <v>1.6640516721750901E-3</v>
      </c>
      <c r="AA2517">
        <v>-9900.0475439171005</v>
      </c>
      <c r="AB2517">
        <f>(Raw_savings[[#This Row],[PreWBthm]]-Raw_savings[[#This Row],[MsrWBthm]])/Raw_savings[[#This Row],[NumUnit]]/10^5</f>
        <v>-9.9000475439171037E-2</v>
      </c>
      <c r="AC2517">
        <f>Raw_savings[[#This Row],[APreWBkWh]]*Raw_savings[[#This Row],[BldgWts]]</f>
        <v>0.42823150892071549</v>
      </c>
      <c r="AD2517" t="s">
        <v>72</v>
      </c>
    </row>
    <row r="2518" spans="1:30" hidden="1" x14ac:dyDescent="0.25">
      <c r="A2518" t="s">
        <v>68</v>
      </c>
      <c r="B2518" t="s">
        <v>69</v>
      </c>
      <c r="C2518" t="s">
        <v>70</v>
      </c>
      <c r="D2518" s="1">
        <v>43622.936018518521</v>
      </c>
      <c r="E2518" t="s">
        <v>71</v>
      </c>
      <c r="F2518" t="s">
        <v>24</v>
      </c>
      <c r="G2518">
        <v>2017</v>
      </c>
      <c r="H2518" t="str">
        <f>VLOOKUP(Raw_savings[[#This Row],[BldgVint]],DEER2020wts!$I$6:$J$15,2,FALSE)</f>
        <v>Rec</v>
      </c>
      <c r="I2518" t="s">
        <v>43</v>
      </c>
      <c r="J2518" t="s">
        <v>6</v>
      </c>
      <c r="K2518">
        <f>SUMIFS(raw_wts[wt_vint],raw_wts[bldgtype],Raw_savings[[#This Row],[BldgType]],raw_wts[bldgvint],Raw_savings[[#This Row],[BldgVint]],raw_wts[bldgloc],Raw_savings[[#This Row],[BldgLoc]])</f>
        <v>2.1000000000000001E-2</v>
      </c>
      <c r="L2518" t="s">
        <v>32</v>
      </c>
      <c r="M2518">
        <v>6.6565061500000002</v>
      </c>
      <c r="N2518">
        <v>2500.0529999999999</v>
      </c>
      <c r="O2518" t="s">
        <v>7</v>
      </c>
      <c r="P2518">
        <v>36727.089999999997</v>
      </c>
      <c r="Q2518">
        <v>7.4094444444444401</v>
      </c>
      <c r="R2518">
        <v>6.9205333333333297</v>
      </c>
      <c r="S2518">
        <v>48633610</v>
      </c>
      <c r="T2518">
        <v>36682.71</v>
      </c>
      <c r="U2518">
        <v>7.4021111111111102</v>
      </c>
      <c r="V2518">
        <v>6.91313333333333</v>
      </c>
      <c r="W2518">
        <v>48713170</v>
      </c>
      <c r="X2518">
        <v>6.6671612704808201</v>
      </c>
      <c r="Y2518">
        <v>1.1016790442432999E-3</v>
      </c>
      <c r="Z2518">
        <v>1.11169430828221E-3</v>
      </c>
      <c r="AA2518">
        <v>-11952.216103638701</v>
      </c>
      <c r="AB2518">
        <f>(Raw_savings[[#This Row],[PreWBthm]]-Raw_savings[[#This Row],[MsrWBthm]])/Raw_savings[[#This Row],[NumUnit]]/10^5</f>
        <v>-0.11952216103638694</v>
      </c>
      <c r="AC2518">
        <f>Raw_savings[[#This Row],[APreWBkWh]]*Raw_savings[[#This Row],[BldgWts]]</f>
        <v>0.14001038668009724</v>
      </c>
      <c r="AD2518" t="s">
        <v>72</v>
      </c>
    </row>
    <row r="2519" spans="1:30" hidden="1" x14ac:dyDescent="0.25">
      <c r="A2519" t="s">
        <v>68</v>
      </c>
      <c r="B2519" t="s">
        <v>69</v>
      </c>
      <c r="C2519" t="s">
        <v>70</v>
      </c>
      <c r="D2519" s="1">
        <v>43622.936018518521</v>
      </c>
      <c r="E2519" t="s">
        <v>71</v>
      </c>
      <c r="F2519" t="s">
        <v>24</v>
      </c>
      <c r="G2519">
        <v>2017</v>
      </c>
      <c r="H2519" t="str">
        <f>VLOOKUP(Raw_savings[[#This Row],[BldgVint]],DEER2020wts!$I$6:$J$15,2,FALSE)</f>
        <v>Rec</v>
      </c>
      <c r="I2519" t="s">
        <v>45</v>
      </c>
      <c r="J2519" t="s">
        <v>6</v>
      </c>
      <c r="K2519">
        <f>SUMIFS(raw_wts[wt_vint],raw_wts[bldgtype],Raw_savings[[#This Row],[BldgType]],raw_wts[bldgvint],Raw_savings[[#This Row],[BldgVint]],raw_wts[bldgloc],Raw_savings[[#This Row],[BldgLoc]])</f>
        <v>0.77700000000000002</v>
      </c>
      <c r="L2519" t="s">
        <v>32</v>
      </c>
      <c r="M2519">
        <v>7.8423355666666703</v>
      </c>
      <c r="N2519">
        <v>2500.0529999999999</v>
      </c>
      <c r="O2519" t="s">
        <v>7</v>
      </c>
      <c r="P2519">
        <v>40123.57</v>
      </c>
      <c r="Q2519">
        <v>9.2219999999999995</v>
      </c>
      <c r="R2519">
        <v>8.9869333333333294</v>
      </c>
      <c r="S2519">
        <v>23517240</v>
      </c>
      <c r="T2519">
        <v>40069.910000000003</v>
      </c>
      <c r="U2519">
        <v>9.2124444444444507</v>
      </c>
      <c r="V2519">
        <v>8.9780666666666704</v>
      </c>
      <c r="W2519">
        <v>23566350</v>
      </c>
      <c r="X2519">
        <v>6.8423493924532499</v>
      </c>
      <c r="Y2519">
        <v>1.21845787831003E-3</v>
      </c>
      <c r="Z2519">
        <v>1.13061556615245E-3</v>
      </c>
      <c r="AA2519">
        <v>-6262.1650887700898</v>
      </c>
      <c r="AB2519">
        <f>(Raw_savings[[#This Row],[PreWBthm]]-Raw_savings[[#This Row],[MsrWBthm]])/Raw_savings[[#This Row],[NumUnit]]/10^5</f>
        <v>-6.2621650887700872E-2</v>
      </c>
      <c r="AC2519">
        <f>Raw_savings[[#This Row],[APreWBkWh]]*Raw_savings[[#This Row],[BldgWts]]</f>
        <v>5.3165054779361753</v>
      </c>
      <c r="AD2519" t="s">
        <v>72</v>
      </c>
    </row>
    <row r="2520" spans="1:30" hidden="1" x14ac:dyDescent="0.25">
      <c r="A2520" t="s">
        <v>68</v>
      </c>
      <c r="B2520" t="s">
        <v>69</v>
      </c>
      <c r="C2520" t="s">
        <v>70</v>
      </c>
      <c r="D2520" s="1">
        <v>43622.936018518521</v>
      </c>
      <c r="E2520" t="s">
        <v>71</v>
      </c>
      <c r="F2520" t="s">
        <v>24</v>
      </c>
      <c r="G2520">
        <v>2017</v>
      </c>
      <c r="H2520" t="str">
        <f>VLOOKUP(Raw_savings[[#This Row],[BldgVint]],DEER2020wts!$I$6:$J$15,2,FALSE)</f>
        <v>Rec</v>
      </c>
      <c r="I2520" t="s">
        <v>8</v>
      </c>
      <c r="J2520" t="s">
        <v>6</v>
      </c>
      <c r="K2520">
        <f>SUMIFS(raw_wts[wt_vint],raw_wts[bldgtype],Raw_savings[[#This Row],[BldgType]],raw_wts[bldgvint],Raw_savings[[#This Row],[BldgVint]],raw_wts[bldgloc],Raw_savings[[#This Row],[BldgLoc]])</f>
        <v>0.151</v>
      </c>
      <c r="L2520" t="s">
        <v>32</v>
      </c>
      <c r="M2520">
        <v>7.6209868166666697</v>
      </c>
      <c r="N2520">
        <v>2500.0529999999999</v>
      </c>
      <c r="O2520" t="s">
        <v>7</v>
      </c>
      <c r="P2520">
        <v>39623.69</v>
      </c>
      <c r="Q2520">
        <v>8.7253333333333298</v>
      </c>
      <c r="R2520">
        <v>8.2835999999999999</v>
      </c>
      <c r="S2520">
        <v>14289550</v>
      </c>
      <c r="T2520">
        <v>39569.81</v>
      </c>
      <c r="U2520">
        <v>8.7166666666666703</v>
      </c>
      <c r="V2520">
        <v>8.2757333333333296</v>
      </c>
      <c r="W2520">
        <v>14320360</v>
      </c>
      <c r="X2520">
        <v>7.0699505583938498</v>
      </c>
      <c r="Y2520">
        <v>1.1372105575242701E-3</v>
      </c>
      <c r="Z2520">
        <v>1.0322372752912699E-3</v>
      </c>
      <c r="AA2520">
        <v>-4042.7835319987998</v>
      </c>
      <c r="AB2520">
        <f>(Raw_savings[[#This Row],[PreWBthm]]-Raw_savings[[#This Row],[MsrWBthm]])/Raw_savings[[#This Row],[NumUnit]]/10^5</f>
        <v>-4.0427835319988038E-2</v>
      </c>
      <c r="AC2520">
        <f>Raw_savings[[#This Row],[APreWBkWh]]*Raw_savings[[#This Row],[BldgWts]]</f>
        <v>1.0675625343174713</v>
      </c>
      <c r="AD2520" t="s">
        <v>72</v>
      </c>
    </row>
    <row r="2521" spans="1:30" hidden="1" x14ac:dyDescent="0.25">
      <c r="A2521" t="s">
        <v>68</v>
      </c>
      <c r="B2521" t="s">
        <v>69</v>
      </c>
      <c r="C2521" t="s">
        <v>70</v>
      </c>
      <c r="D2521" s="1">
        <v>43622.936018518521</v>
      </c>
      <c r="E2521" t="s">
        <v>71</v>
      </c>
      <c r="F2521" t="s">
        <v>24</v>
      </c>
      <c r="G2521">
        <v>2017</v>
      </c>
      <c r="H2521" t="str">
        <f>VLOOKUP(Raw_savings[[#This Row],[BldgVint]],DEER2020wts!$I$6:$J$15,2,FALSE)</f>
        <v>Rec</v>
      </c>
      <c r="I2521" t="s">
        <v>36</v>
      </c>
      <c r="J2521" t="s">
        <v>6</v>
      </c>
      <c r="K2521">
        <f>SUMIFS(raw_wts[wt_vint],raw_wts[bldgtype],Raw_savings[[#This Row],[BldgType]],raw_wts[bldgvint],Raw_savings[[#This Row],[BldgVint]],raw_wts[bldgloc],Raw_savings[[#This Row],[BldgLoc]])</f>
        <v>0.90099999999999991</v>
      </c>
      <c r="L2521" t="s">
        <v>32</v>
      </c>
      <c r="M2521">
        <v>7.0711966000000004</v>
      </c>
      <c r="N2521">
        <v>2500.0529999999999</v>
      </c>
      <c r="O2521" t="s">
        <v>7</v>
      </c>
      <c r="P2521">
        <v>41765.120000000003</v>
      </c>
      <c r="Q2521">
        <v>10.139888888888899</v>
      </c>
      <c r="R2521">
        <v>9.2329333333333299</v>
      </c>
      <c r="S2521">
        <v>20354980</v>
      </c>
      <c r="T2521">
        <v>41712.14</v>
      </c>
      <c r="U2521">
        <v>10.128222222222201</v>
      </c>
      <c r="V2521">
        <v>9.2232000000000003</v>
      </c>
      <c r="W2521">
        <v>20389500</v>
      </c>
      <c r="X2521">
        <v>7.4923669920311902</v>
      </c>
      <c r="Y2521">
        <v>1.64988577275121E-3</v>
      </c>
      <c r="Z2521">
        <v>1.3764761304093001E-3</v>
      </c>
      <c r="AA2521">
        <v>-4881.7763036032702</v>
      </c>
      <c r="AB2521">
        <f>(Raw_savings[[#This Row],[PreWBthm]]-Raw_savings[[#This Row],[MsrWBthm]])/Raw_savings[[#This Row],[NumUnit]]/10^5</f>
        <v>-4.8817763036032684E-2</v>
      </c>
      <c r="AC2521">
        <f>Raw_savings[[#This Row],[APreWBkWh]]*Raw_savings[[#This Row],[BldgWts]]</f>
        <v>6.7506226598201016</v>
      </c>
      <c r="AD2521" t="s">
        <v>72</v>
      </c>
    </row>
    <row r="2522" spans="1:30" hidden="1" x14ac:dyDescent="0.25">
      <c r="A2522" t="s">
        <v>68</v>
      </c>
      <c r="B2522" t="s">
        <v>69</v>
      </c>
      <c r="C2522" t="s">
        <v>70</v>
      </c>
      <c r="D2522" s="1">
        <v>43622.936018518521</v>
      </c>
      <c r="E2522" t="s">
        <v>71</v>
      </c>
      <c r="F2522" t="s">
        <v>24</v>
      </c>
      <c r="G2522">
        <v>2017</v>
      </c>
      <c r="H2522" t="str">
        <f>VLOOKUP(Raw_savings[[#This Row],[BldgVint]],DEER2020wts!$I$6:$J$15,2,FALSE)</f>
        <v>Rec</v>
      </c>
      <c r="I2522" t="s">
        <v>39</v>
      </c>
      <c r="J2522" t="s">
        <v>6</v>
      </c>
      <c r="K2522">
        <f>SUMIFS(raw_wts[wt_vint],raw_wts[bldgtype],Raw_savings[[#This Row],[BldgType]],raw_wts[bldgvint],Raw_savings[[#This Row],[BldgVint]],raw_wts[bldgloc],Raw_savings[[#This Row],[BldgLoc]])</f>
        <v>0.61899999999999999</v>
      </c>
      <c r="L2522" t="s">
        <v>32</v>
      </c>
      <c r="M2522">
        <v>9.2057718499999996</v>
      </c>
      <c r="N2522">
        <v>2500.0529999999999</v>
      </c>
      <c r="O2522" t="s">
        <v>7</v>
      </c>
      <c r="P2522">
        <v>42924.53</v>
      </c>
      <c r="Q2522">
        <v>12.266222222222201</v>
      </c>
      <c r="R2522">
        <v>11.3564666666667</v>
      </c>
      <c r="S2522">
        <v>24765960</v>
      </c>
      <c r="T2522">
        <v>42861.14</v>
      </c>
      <c r="U2522">
        <v>12.250111111111099</v>
      </c>
      <c r="V2522">
        <v>11.342000000000001</v>
      </c>
      <c r="W2522">
        <v>24823230</v>
      </c>
      <c r="X2522">
        <v>6.8858973514534201</v>
      </c>
      <c r="Y2522">
        <v>1.7501097543611501E-3</v>
      </c>
      <c r="Z2522">
        <v>1.57147786219202E-3</v>
      </c>
      <c r="AA2522">
        <v>-6221.0970392449999</v>
      </c>
      <c r="AB2522">
        <f>(Raw_savings[[#This Row],[PreWBthm]]-Raw_savings[[#This Row],[MsrWBthm]])/Raw_savings[[#This Row],[NumUnit]]/10^5</f>
        <v>-6.2210970392450035E-2</v>
      </c>
      <c r="AC2522">
        <f>Raw_savings[[#This Row],[APreWBkWh]]*Raw_savings[[#This Row],[BldgWts]]</f>
        <v>4.2623704605496666</v>
      </c>
      <c r="AD2522" t="s">
        <v>72</v>
      </c>
    </row>
    <row r="2523" spans="1:30" hidden="1" x14ac:dyDescent="0.25">
      <c r="A2523" t="s">
        <v>68</v>
      </c>
      <c r="B2523" t="s">
        <v>69</v>
      </c>
      <c r="C2523" t="s">
        <v>70</v>
      </c>
      <c r="D2523" s="1">
        <v>43622.936018518521</v>
      </c>
      <c r="E2523" t="s">
        <v>71</v>
      </c>
      <c r="F2523" t="s">
        <v>24</v>
      </c>
      <c r="G2523">
        <v>2017</v>
      </c>
      <c r="H2523" t="str">
        <f>VLOOKUP(Raw_savings[[#This Row],[BldgVint]],DEER2020wts!$I$6:$J$15,2,FALSE)</f>
        <v>Rec</v>
      </c>
      <c r="I2523" t="s">
        <v>41</v>
      </c>
      <c r="J2523" t="s">
        <v>6</v>
      </c>
      <c r="K2523">
        <f>SUMIFS(raw_wts[wt_vint],raw_wts[bldgtype],Raw_savings[[#This Row],[BldgType]],raw_wts[bldgvint],Raw_savings[[#This Row],[BldgVint]],raw_wts[bldgloc],Raw_savings[[#This Row],[BldgLoc]])</f>
        <v>1.0109999999999999</v>
      </c>
      <c r="L2523" t="s">
        <v>32</v>
      </c>
      <c r="M2523">
        <v>8.2253219083333295</v>
      </c>
      <c r="N2523">
        <v>2500.0529999999999</v>
      </c>
      <c r="O2523" t="s">
        <v>7</v>
      </c>
      <c r="P2523">
        <v>43336.83</v>
      </c>
      <c r="Q2523">
        <v>12.453111111111101</v>
      </c>
      <c r="R2523">
        <v>11.305400000000001</v>
      </c>
      <c r="S2523">
        <v>27325860</v>
      </c>
      <c r="T2523">
        <v>43276.959999999999</v>
      </c>
      <c r="U2523">
        <v>12.4365555555556</v>
      </c>
      <c r="V2523">
        <v>11.2913333333333</v>
      </c>
      <c r="W2523">
        <v>27376960</v>
      </c>
      <c r="X2523">
        <v>7.2787424817193402</v>
      </c>
      <c r="Y2523">
        <v>2.0127547274207801E-3</v>
      </c>
      <c r="Z2523">
        <v>1.7101660972579399E-3</v>
      </c>
      <c r="AA2523">
        <v>-6212.52281302559</v>
      </c>
      <c r="AB2523">
        <f>(Raw_savings[[#This Row],[PreWBthm]]-Raw_savings[[#This Row],[MsrWBthm]])/Raw_savings[[#This Row],[NumUnit]]/10^5</f>
        <v>-6.2125228130255908E-2</v>
      </c>
      <c r="AC2523">
        <f>Raw_savings[[#This Row],[APreWBkWh]]*Raw_savings[[#This Row],[BldgWts]]</f>
        <v>7.3588086490182523</v>
      </c>
      <c r="AD2523" t="s">
        <v>72</v>
      </c>
    </row>
    <row r="2524" spans="1:30" hidden="1" x14ac:dyDescent="0.25">
      <c r="A2524" t="s">
        <v>68</v>
      </c>
      <c r="B2524" t="s">
        <v>69</v>
      </c>
      <c r="C2524" t="s">
        <v>70</v>
      </c>
      <c r="D2524" s="1">
        <v>43622.936018518521</v>
      </c>
      <c r="E2524" t="s">
        <v>71</v>
      </c>
      <c r="F2524" t="s">
        <v>24</v>
      </c>
      <c r="G2524">
        <v>2017</v>
      </c>
      <c r="H2524" t="str">
        <f>VLOOKUP(Raw_savings[[#This Row],[BldgVint]],DEER2020wts!$I$6:$J$15,2,FALSE)</f>
        <v>Rec</v>
      </c>
      <c r="I2524" t="s">
        <v>44</v>
      </c>
      <c r="J2524" t="s">
        <v>6</v>
      </c>
      <c r="K2524">
        <f>SUMIFS(raw_wts[wt_vint],raw_wts[bldgtype],Raw_savings[[#This Row],[BldgType]],raw_wts[bldgvint],Raw_savings[[#This Row],[BldgVint]],raw_wts[bldgloc],Raw_savings[[#This Row],[BldgLoc]])</f>
        <v>0.03</v>
      </c>
      <c r="L2524" t="s">
        <v>32</v>
      </c>
      <c r="M2524">
        <v>8.8421365499999993</v>
      </c>
      <c r="N2524">
        <v>2500.0529999999999</v>
      </c>
      <c r="O2524" t="s">
        <v>7</v>
      </c>
      <c r="P2524">
        <v>44084.37</v>
      </c>
      <c r="Q2524">
        <v>11.3713333333333</v>
      </c>
      <c r="R2524">
        <v>11.721399999999999</v>
      </c>
      <c r="S2524">
        <v>50285580</v>
      </c>
      <c r="T2524">
        <v>44021.47</v>
      </c>
      <c r="U2524">
        <v>11.3577777777778</v>
      </c>
      <c r="V2524">
        <v>11.707133333333299</v>
      </c>
      <c r="W2524">
        <v>50370140</v>
      </c>
      <c r="X2524">
        <v>7.1136653052481398</v>
      </c>
      <c r="Y2524">
        <v>1.53306335848834E-3</v>
      </c>
      <c r="Z2524">
        <v>1.6134863543434E-3</v>
      </c>
      <c r="AA2524">
        <v>-9563.29949462271</v>
      </c>
      <c r="AB2524">
        <f>(Raw_savings[[#This Row],[PreWBthm]]-Raw_savings[[#This Row],[MsrWBthm]])/Raw_savings[[#This Row],[NumUnit]]/10^5</f>
        <v>-9.5632994946227123E-2</v>
      </c>
      <c r="AC2524">
        <f>Raw_savings[[#This Row],[APreWBkWh]]*Raw_savings[[#This Row],[BldgWts]]</f>
        <v>0.21340995915744418</v>
      </c>
      <c r="AD2524" t="s">
        <v>72</v>
      </c>
    </row>
    <row r="2525" spans="1:30" hidden="1" x14ac:dyDescent="0.25">
      <c r="A2525" t="s">
        <v>68</v>
      </c>
      <c r="B2525" t="s">
        <v>69</v>
      </c>
      <c r="C2525" t="s">
        <v>70</v>
      </c>
      <c r="D2525" s="1">
        <v>43622.936018518521</v>
      </c>
      <c r="E2525" t="s">
        <v>71</v>
      </c>
      <c r="F2525" t="s">
        <v>24</v>
      </c>
      <c r="G2525">
        <v>2017</v>
      </c>
      <c r="H2525" t="str">
        <f>VLOOKUP(Raw_savings[[#This Row],[BldgVint]],DEER2020wts!$I$6:$J$15,2,FALSE)</f>
        <v>Rec</v>
      </c>
      <c r="I2525" t="s">
        <v>46</v>
      </c>
      <c r="J2525" t="s">
        <v>6</v>
      </c>
      <c r="K2525">
        <f>SUMIFS(raw_wts[wt_vint],raw_wts[bldgtype],Raw_savings[[#This Row],[BldgType]],raw_wts[bldgvint],Raw_savings[[#This Row],[BldgVint]],raw_wts[bldgloc],Raw_savings[[#This Row],[BldgLoc]])</f>
        <v>0.104</v>
      </c>
      <c r="L2525" t="s">
        <v>32</v>
      </c>
      <c r="M2525">
        <v>8.0015215416666692</v>
      </c>
      <c r="N2525">
        <v>2500.0529999999999</v>
      </c>
      <c r="O2525" t="s">
        <v>7</v>
      </c>
      <c r="P2525">
        <v>41826.199999999997</v>
      </c>
      <c r="Q2525">
        <v>11.1123333333333</v>
      </c>
      <c r="R2525">
        <v>11.428000000000001</v>
      </c>
      <c r="S2525">
        <v>53370610</v>
      </c>
      <c r="T2525">
        <v>41768.93</v>
      </c>
      <c r="U2525">
        <v>11.099</v>
      </c>
      <c r="V2525">
        <v>11.4136666666667</v>
      </c>
      <c r="W2525">
        <v>53448950</v>
      </c>
      <c r="X2525">
        <v>7.1573887168549399</v>
      </c>
      <c r="Y2525">
        <v>1.6663497390965701E-3</v>
      </c>
      <c r="Z2525">
        <v>1.7913259695287601E-3</v>
      </c>
      <c r="AA2525">
        <v>-9790.6378920629904</v>
      </c>
      <c r="AB2525">
        <f>(Raw_savings[[#This Row],[PreWBthm]]-Raw_savings[[#This Row],[MsrWBthm]])/Raw_savings[[#This Row],[NumUnit]]/10^5</f>
        <v>-9.7906378920629936E-2</v>
      </c>
      <c r="AC2525">
        <f>Raw_savings[[#This Row],[APreWBkWh]]*Raw_savings[[#This Row],[BldgWts]]</f>
        <v>0.74436842655291369</v>
      </c>
      <c r="AD2525" t="s">
        <v>72</v>
      </c>
    </row>
    <row r="2526" spans="1:30" hidden="1" x14ac:dyDescent="0.25">
      <c r="A2526" t="s">
        <v>68</v>
      </c>
      <c r="B2526" t="s">
        <v>69</v>
      </c>
      <c r="C2526" t="s">
        <v>70</v>
      </c>
      <c r="D2526" s="1">
        <v>43622.936018518521</v>
      </c>
      <c r="E2526" t="s">
        <v>71</v>
      </c>
      <c r="F2526" t="s">
        <v>24</v>
      </c>
      <c r="G2526">
        <v>2017</v>
      </c>
      <c r="H2526" t="str">
        <f>VLOOKUP(Raw_savings[[#This Row],[BldgVint]],DEER2020wts!$I$6:$J$15,2,FALSE)</f>
        <v>Rec</v>
      </c>
      <c r="I2526" t="s">
        <v>9</v>
      </c>
      <c r="J2526" t="s">
        <v>6</v>
      </c>
      <c r="K2526">
        <f>SUMIFS(raw_wts[wt_vint],raw_wts[bldgtype],Raw_savings[[#This Row],[BldgType]],raw_wts[bldgvint],Raw_savings[[#This Row],[BldgVint]],raw_wts[bldgloc],Raw_savings[[#This Row],[BldgLoc]])</f>
        <v>0.13800000000000001</v>
      </c>
      <c r="L2526" t="s">
        <v>32</v>
      </c>
      <c r="M2526">
        <v>9.001267425</v>
      </c>
      <c r="N2526">
        <v>2500.0529999999999</v>
      </c>
      <c r="O2526" t="s">
        <v>7</v>
      </c>
      <c r="P2526">
        <v>44861.39</v>
      </c>
      <c r="Q2526">
        <v>11.3931111111111</v>
      </c>
      <c r="R2526">
        <v>11.5941333333333</v>
      </c>
      <c r="S2526">
        <v>46680700</v>
      </c>
      <c r="T2526">
        <v>44796.14</v>
      </c>
      <c r="U2526">
        <v>11.3793333333333</v>
      </c>
      <c r="V2526">
        <v>11.5796666666667</v>
      </c>
      <c r="W2526">
        <v>46762200</v>
      </c>
      <c r="X2526">
        <v>7.24897916250944</v>
      </c>
      <c r="Y2526">
        <v>1.5306486439357399E-3</v>
      </c>
      <c r="Z2526">
        <v>1.60718107613204E-3</v>
      </c>
      <c r="AA2526">
        <v>-9054.2804865060407</v>
      </c>
      <c r="AB2526">
        <f>(Raw_savings[[#This Row],[PreWBthm]]-Raw_savings[[#This Row],[MsrWBthm]])/Raw_savings[[#This Row],[NumUnit]]/10^5</f>
        <v>-9.0542804865060431E-2</v>
      </c>
      <c r="AC2526">
        <f>Raw_savings[[#This Row],[APreWBkWh]]*Raw_savings[[#This Row],[BldgWts]]</f>
        <v>1.0003591244263028</v>
      </c>
      <c r="AD2526" t="s">
        <v>72</v>
      </c>
    </row>
    <row r="2527" spans="1:30" hidden="1" x14ac:dyDescent="0.25">
      <c r="A2527" t="s">
        <v>68</v>
      </c>
      <c r="B2527" t="s">
        <v>69</v>
      </c>
      <c r="C2527" t="s">
        <v>70</v>
      </c>
      <c r="D2527" s="1">
        <v>43622.936018518521</v>
      </c>
      <c r="E2527" t="s">
        <v>71</v>
      </c>
      <c r="F2527" t="s">
        <v>24</v>
      </c>
      <c r="G2527">
        <v>2017</v>
      </c>
      <c r="H2527" t="str">
        <f>VLOOKUP(Raw_savings[[#This Row],[BldgVint]],DEER2020wts!$I$6:$J$15,2,FALSE)</f>
        <v>Rec</v>
      </c>
      <c r="I2527" t="s">
        <v>37</v>
      </c>
      <c r="J2527" t="s">
        <v>6</v>
      </c>
      <c r="K2527">
        <f>SUMIFS(raw_wts[wt_vint],raw_wts[bldgtype],Raw_savings[[#This Row],[BldgType]],raw_wts[bldgvint],Raw_savings[[#This Row],[BldgVint]],raw_wts[bldgloc],Raw_savings[[#This Row],[BldgLoc]])</f>
        <v>0.185</v>
      </c>
      <c r="L2527" t="s">
        <v>32</v>
      </c>
      <c r="M2527">
        <v>8.8769667833333301</v>
      </c>
      <c r="N2527">
        <v>2500.0529999999999</v>
      </c>
      <c r="O2527" t="s">
        <v>7</v>
      </c>
      <c r="P2527">
        <v>43924.25</v>
      </c>
      <c r="Q2527">
        <v>11.191888888888901</v>
      </c>
      <c r="R2527">
        <v>10.606733333333301</v>
      </c>
      <c r="S2527">
        <v>50299330</v>
      </c>
      <c r="T2527">
        <v>43861.49</v>
      </c>
      <c r="U2527">
        <v>11.179222222222201</v>
      </c>
      <c r="V2527">
        <v>10.5952</v>
      </c>
      <c r="W2527">
        <v>50380310</v>
      </c>
      <c r="X2527">
        <v>7.06998252126336</v>
      </c>
      <c r="Y2527">
        <v>1.4269138294456399E-3</v>
      </c>
      <c r="Z2527">
        <v>1.29924259207417E-3</v>
      </c>
      <c r="AA2527">
        <v>-9122.4854138286792</v>
      </c>
      <c r="AB2527">
        <f>(Raw_savings[[#This Row],[PreWBthm]]-Raw_savings[[#This Row],[MsrWBthm]])/Raw_savings[[#This Row],[NumUnit]]/10^5</f>
        <v>-9.1224854138286793E-2</v>
      </c>
      <c r="AC2527">
        <f>Raw_savings[[#This Row],[APreWBkWh]]*Raw_savings[[#This Row],[BldgWts]]</f>
        <v>1.3079467664337217</v>
      </c>
      <c r="AD2527" t="s">
        <v>72</v>
      </c>
    </row>
    <row r="2528" spans="1:30" hidden="1" x14ac:dyDescent="0.25">
      <c r="A2528" t="s">
        <v>68</v>
      </c>
      <c r="B2528" t="s">
        <v>69</v>
      </c>
      <c r="C2528" t="s">
        <v>70</v>
      </c>
      <c r="D2528" s="1">
        <v>43622.936018518521</v>
      </c>
      <c r="E2528" t="s">
        <v>71</v>
      </c>
      <c r="F2528" t="s">
        <v>24</v>
      </c>
      <c r="G2528">
        <v>2017</v>
      </c>
      <c r="H2528" t="str">
        <f>VLOOKUP(Raw_savings[[#This Row],[BldgVint]],DEER2020wts!$I$6:$J$15,2,FALSE)</f>
        <v>Rec</v>
      </c>
      <c r="I2528" t="s">
        <v>34</v>
      </c>
      <c r="J2528" t="s">
        <v>6</v>
      </c>
      <c r="K2528">
        <f>SUMIFS(raw_wts[wt_vint],raw_wts[bldgtype],Raw_savings[[#This Row],[BldgType]],raw_wts[bldgvint],Raw_savings[[#This Row],[BldgVint]],raw_wts[bldgloc],Raw_savings[[#This Row],[BldgLoc]])</f>
        <v>0.189</v>
      </c>
      <c r="L2528" t="s">
        <v>32</v>
      </c>
      <c r="M2528">
        <v>12.242424683333301</v>
      </c>
      <c r="N2528">
        <v>2500.0529999999999</v>
      </c>
      <c r="O2528" t="s">
        <v>7</v>
      </c>
      <c r="P2528">
        <v>54379.59</v>
      </c>
      <c r="Q2528">
        <v>13.3037777777778</v>
      </c>
      <c r="R2528">
        <v>12.912333333333301</v>
      </c>
      <c r="S2528">
        <v>10965550</v>
      </c>
      <c r="T2528">
        <v>54287.02</v>
      </c>
      <c r="U2528">
        <v>13.2872222222222</v>
      </c>
      <c r="V2528">
        <v>12.8966666666667</v>
      </c>
      <c r="W2528">
        <v>10995810</v>
      </c>
      <c r="X2528">
        <v>7.5614106187660202</v>
      </c>
      <c r="Y2528">
        <v>1.3523101823197201E-3</v>
      </c>
      <c r="Z2528">
        <v>1.2797029242084001E-3</v>
      </c>
      <c r="AA2528">
        <v>-2471.7325842482501</v>
      </c>
      <c r="AB2528">
        <f>(Raw_savings[[#This Row],[PreWBthm]]-Raw_savings[[#This Row],[MsrWBthm]])/Raw_savings[[#This Row],[NumUnit]]/10^5</f>
        <v>-2.4717325842482516E-2</v>
      </c>
      <c r="AC2528">
        <f>Raw_savings[[#This Row],[APreWBkWh]]*Raw_savings[[#This Row],[BldgWts]]</f>
        <v>1.4291066069467777</v>
      </c>
      <c r="AD2528" t="s">
        <v>72</v>
      </c>
    </row>
    <row r="2529" spans="1:30" hidden="1" x14ac:dyDescent="0.25">
      <c r="A2529" t="s">
        <v>68</v>
      </c>
      <c r="B2529" t="s">
        <v>69</v>
      </c>
      <c r="C2529" t="s">
        <v>70</v>
      </c>
      <c r="D2529" s="1">
        <v>43622.936018518521</v>
      </c>
      <c r="E2529" t="s">
        <v>71</v>
      </c>
      <c r="F2529" t="s">
        <v>24</v>
      </c>
      <c r="G2529">
        <v>2017</v>
      </c>
      <c r="H2529" t="str">
        <f>VLOOKUP(Raw_savings[[#This Row],[BldgVint]],DEER2020wts!$I$6:$J$15,2,FALSE)</f>
        <v>Rec</v>
      </c>
      <c r="I2529" t="s">
        <v>42</v>
      </c>
      <c r="J2529" t="s">
        <v>6</v>
      </c>
      <c r="K2529">
        <f>SUMIFS(raw_wts[wt_vint],raw_wts[bldgtype],Raw_savings[[#This Row],[BldgType]],raw_wts[bldgvint],Raw_savings[[#This Row],[BldgVint]],raw_wts[bldgloc],Raw_savings[[#This Row],[BldgLoc]])</f>
        <v>7.5000000000000011E-2</v>
      </c>
      <c r="L2529" t="s">
        <v>32</v>
      </c>
      <c r="M2529">
        <v>7.2542602333333299</v>
      </c>
      <c r="N2529">
        <v>2500.0529999999999</v>
      </c>
      <c r="O2529" t="s">
        <v>7</v>
      </c>
      <c r="P2529">
        <v>38307.980000000003</v>
      </c>
      <c r="Q2529">
        <v>8.3545555555555602</v>
      </c>
      <c r="R2529">
        <v>8.3272666666666701</v>
      </c>
      <c r="S2529">
        <v>111142400</v>
      </c>
      <c r="T2529">
        <v>38257.93</v>
      </c>
      <c r="U2529">
        <v>8.3469999999999995</v>
      </c>
      <c r="V2529">
        <v>8.3195999999999994</v>
      </c>
      <c r="W2529">
        <v>111246400</v>
      </c>
      <c r="X2529">
        <v>6.8993940650244596</v>
      </c>
      <c r="Y2529">
        <v>1.0415335695898101E-3</v>
      </c>
      <c r="Z2529">
        <v>1.0568502397304499E-3</v>
      </c>
      <c r="AA2529">
        <v>-14336.403251997999</v>
      </c>
      <c r="AB2529">
        <f>(Raw_savings[[#This Row],[PreWBthm]]-Raw_savings[[#This Row],[MsrWBthm]])/Raw_savings[[#This Row],[NumUnit]]/10^5</f>
        <v>-0.14336403251998039</v>
      </c>
      <c r="AC2529">
        <f>Raw_savings[[#This Row],[APreWBkWh]]*Raw_savings[[#This Row],[BldgWts]]</f>
        <v>0.51745455487683456</v>
      </c>
      <c r="AD2529" t="s">
        <v>72</v>
      </c>
    </row>
    <row r="2530" spans="1:30" hidden="1" x14ac:dyDescent="0.25">
      <c r="A2530" t="s">
        <v>68</v>
      </c>
      <c r="B2530" t="s">
        <v>69</v>
      </c>
      <c r="C2530" t="s">
        <v>70</v>
      </c>
      <c r="D2530" s="1">
        <v>43622.936018518521</v>
      </c>
      <c r="E2530" t="s">
        <v>71</v>
      </c>
      <c r="F2530" t="s">
        <v>24</v>
      </c>
      <c r="G2530">
        <v>2020</v>
      </c>
      <c r="H2530" t="str">
        <f>VLOOKUP(Raw_savings[[#This Row],[BldgVint]],DEER2020wts!$I$6:$J$15,2,FALSE)</f>
        <v>Rec</v>
      </c>
      <c r="I2530" t="s">
        <v>5</v>
      </c>
      <c r="J2530" t="s">
        <v>6</v>
      </c>
      <c r="K2530">
        <f>SUMIFS(raw_wts[wt_vint],raw_wts[bldgtype],Raw_savings[[#This Row],[BldgType]],raw_wts[bldgvint],Raw_savings[[#This Row],[BldgVint]],raw_wts[bldgloc],Raw_savings[[#This Row],[BldgLoc]])</f>
        <v>2E-3</v>
      </c>
      <c r="L2530" t="s">
        <v>32</v>
      </c>
      <c r="M2530">
        <v>5.7436539833333304</v>
      </c>
      <c r="N2530">
        <v>2500.0529999999999</v>
      </c>
      <c r="O2530" t="s">
        <v>7</v>
      </c>
      <c r="P2530">
        <v>30943.39</v>
      </c>
      <c r="Q2530">
        <v>5.3624444444444501</v>
      </c>
      <c r="R2530">
        <v>5.3620000000000001</v>
      </c>
      <c r="S2530">
        <v>106413300</v>
      </c>
      <c r="T2530">
        <v>30909.27</v>
      </c>
      <c r="U2530">
        <v>5.35622222222222</v>
      </c>
      <c r="V2530">
        <v>5.3558000000000003</v>
      </c>
      <c r="W2530">
        <v>106527600</v>
      </c>
      <c r="X2530">
        <v>5.9404692725235204</v>
      </c>
      <c r="Y2530">
        <v>1.08332121682077E-3</v>
      </c>
      <c r="Z2530">
        <v>1.0794522124746499E-3</v>
      </c>
      <c r="AA2530">
        <v>-19900.2238525633</v>
      </c>
      <c r="AB2530">
        <f>(Raw_savings[[#This Row],[PreWBthm]]-Raw_savings[[#This Row],[MsrWBthm]])/Raw_savings[[#This Row],[NumUnit]]/10^5</f>
        <v>-0.19900223852563276</v>
      </c>
      <c r="AC2530">
        <f>Raw_savings[[#This Row],[APreWBkWh]]*Raw_savings[[#This Row],[BldgWts]]</f>
        <v>1.1880938545047041E-2</v>
      </c>
      <c r="AD2530" t="s">
        <v>72</v>
      </c>
    </row>
    <row r="2531" spans="1:30" hidden="1" x14ac:dyDescent="0.25">
      <c r="A2531" t="s">
        <v>68</v>
      </c>
      <c r="B2531" t="s">
        <v>69</v>
      </c>
      <c r="C2531" t="s">
        <v>70</v>
      </c>
      <c r="D2531" s="1">
        <v>43622.936018518521</v>
      </c>
      <c r="E2531" t="s">
        <v>71</v>
      </c>
      <c r="F2531" t="s">
        <v>24</v>
      </c>
      <c r="G2531">
        <v>2020</v>
      </c>
      <c r="H2531" t="str">
        <f>VLOOKUP(Raw_savings[[#This Row],[BldgVint]],DEER2020wts!$I$6:$J$15,2,FALSE)</f>
        <v>Rec</v>
      </c>
      <c r="I2531" t="s">
        <v>35</v>
      </c>
      <c r="J2531" t="s">
        <v>6</v>
      </c>
      <c r="K2531">
        <f>SUMIFS(raw_wts[wt_vint],raw_wts[bldgtype],Raw_savings[[#This Row],[BldgType]],raw_wts[bldgvint],Raw_savings[[#This Row],[BldgVint]],raw_wts[bldgloc],Raw_savings[[#This Row],[BldgLoc]])</f>
        <v>0.01</v>
      </c>
      <c r="L2531" t="s">
        <v>32</v>
      </c>
      <c r="M2531">
        <v>5.90582814166667</v>
      </c>
      <c r="N2531">
        <v>2500.0529999999999</v>
      </c>
      <c r="O2531" t="s">
        <v>7</v>
      </c>
      <c r="P2531">
        <v>34359.64</v>
      </c>
      <c r="Q2531">
        <v>9.3821111111111097</v>
      </c>
      <c r="R2531">
        <v>9.1893999999999991</v>
      </c>
      <c r="S2531">
        <v>70144160</v>
      </c>
      <c r="T2531">
        <v>34318.230000000003</v>
      </c>
      <c r="U2531">
        <v>9.3705555555555602</v>
      </c>
      <c r="V2531">
        <v>9.1781333333333297</v>
      </c>
      <c r="W2531">
        <v>70221290</v>
      </c>
      <c r="X2531">
        <v>7.0117177484121598</v>
      </c>
      <c r="Y2531">
        <v>1.95663593290611E-3</v>
      </c>
      <c r="Z2531">
        <v>1.90772003458402E-3</v>
      </c>
      <c r="AA2531">
        <v>-13059.980437939599</v>
      </c>
      <c r="AB2531">
        <f>(Raw_savings[[#This Row],[PreWBthm]]-Raw_savings[[#This Row],[MsrWBthm]])/Raw_savings[[#This Row],[NumUnit]]/10^5</f>
        <v>-0.13059980437939619</v>
      </c>
      <c r="AC2531">
        <f>Raw_savings[[#This Row],[APreWBkWh]]*Raw_savings[[#This Row],[BldgWts]]</f>
        <v>7.0117177484121593E-2</v>
      </c>
      <c r="AD2531" t="s">
        <v>72</v>
      </c>
    </row>
    <row r="2532" spans="1:30" hidden="1" x14ac:dyDescent="0.25">
      <c r="A2532" t="s">
        <v>68</v>
      </c>
      <c r="B2532" t="s">
        <v>69</v>
      </c>
      <c r="C2532" t="s">
        <v>70</v>
      </c>
      <c r="D2532" s="1">
        <v>43622.936018518521</v>
      </c>
      <c r="E2532" t="s">
        <v>71</v>
      </c>
      <c r="F2532" t="s">
        <v>24</v>
      </c>
      <c r="G2532">
        <v>2020</v>
      </c>
      <c r="H2532" t="str">
        <f>VLOOKUP(Raw_savings[[#This Row],[BldgVint]],DEER2020wts!$I$6:$J$15,2,FALSE)</f>
        <v>Rec</v>
      </c>
      <c r="I2532" t="s">
        <v>38</v>
      </c>
      <c r="J2532" t="s">
        <v>6</v>
      </c>
      <c r="K2532">
        <f>SUMIFS(raw_wts[wt_vint],raw_wts[bldgtype],Raw_savings[[#This Row],[BldgType]],raw_wts[bldgvint],Raw_savings[[#This Row],[BldgVint]],raw_wts[bldgloc],Raw_savings[[#This Row],[BldgLoc]])</f>
        <v>4.8000000000000001E-2</v>
      </c>
      <c r="L2532" t="s">
        <v>32</v>
      </c>
      <c r="M2532">
        <v>6.7222488166666698</v>
      </c>
      <c r="N2532">
        <v>2500.0529999999999</v>
      </c>
      <c r="O2532" t="s">
        <v>7</v>
      </c>
      <c r="P2532">
        <v>32528.5</v>
      </c>
      <c r="Q2532">
        <v>7.2034444444444503</v>
      </c>
      <c r="R2532">
        <v>7.05826666666667</v>
      </c>
      <c r="S2532">
        <v>55668580</v>
      </c>
      <c r="T2532">
        <v>32484.36</v>
      </c>
      <c r="U2532">
        <v>7.1965555555555598</v>
      </c>
      <c r="V2532">
        <v>7.0514666666666699</v>
      </c>
      <c r="W2532">
        <v>55753790</v>
      </c>
      <c r="X2532">
        <v>6.5662550143282097</v>
      </c>
      <c r="Y2532">
        <v>1.0247893341598601E-3</v>
      </c>
      <c r="Z2532">
        <v>1.01156624597719E-3</v>
      </c>
      <c r="AA2532">
        <v>-12675.817620546301</v>
      </c>
      <c r="AB2532">
        <f>(Raw_savings[[#This Row],[PreWBthm]]-Raw_savings[[#This Row],[MsrWBthm]])/Raw_savings[[#This Row],[NumUnit]]/10^5</f>
        <v>-0.12675817620546317</v>
      </c>
      <c r="AC2532">
        <f>Raw_savings[[#This Row],[APreWBkWh]]*Raw_savings[[#This Row],[BldgWts]]</f>
        <v>0.31518024068775408</v>
      </c>
      <c r="AD2532" t="s">
        <v>72</v>
      </c>
    </row>
    <row r="2533" spans="1:30" hidden="1" x14ac:dyDescent="0.25">
      <c r="A2533" t="s">
        <v>68</v>
      </c>
      <c r="B2533" t="s">
        <v>69</v>
      </c>
      <c r="C2533" t="s">
        <v>70</v>
      </c>
      <c r="D2533" s="1">
        <v>43622.936018518521</v>
      </c>
      <c r="E2533" t="s">
        <v>71</v>
      </c>
      <c r="F2533" t="s">
        <v>24</v>
      </c>
      <c r="G2533">
        <v>2020</v>
      </c>
      <c r="H2533" t="str">
        <f>VLOOKUP(Raw_savings[[#This Row],[BldgVint]],DEER2020wts!$I$6:$J$15,2,FALSE)</f>
        <v>Rec</v>
      </c>
      <c r="I2533" t="s">
        <v>40</v>
      </c>
      <c r="J2533" t="s">
        <v>6</v>
      </c>
      <c r="K2533">
        <f>SUMIFS(raw_wts[wt_vint],raw_wts[bldgtype],Raw_savings[[#This Row],[BldgType]],raw_wts[bldgvint],Raw_savings[[#This Row],[BldgVint]],raw_wts[bldgloc],Raw_savings[[#This Row],[BldgLoc]])</f>
        <v>1.9E-2</v>
      </c>
      <c r="L2533" t="s">
        <v>32</v>
      </c>
      <c r="M2533">
        <v>6.0373455916666696</v>
      </c>
      <c r="N2533">
        <v>2500.0529999999999</v>
      </c>
      <c r="O2533" t="s">
        <v>7</v>
      </c>
      <c r="P2533">
        <v>34879.07</v>
      </c>
      <c r="Q2533">
        <v>8.9122222222222192</v>
      </c>
      <c r="R2533">
        <v>8.6801999999999992</v>
      </c>
      <c r="S2533">
        <v>52725160</v>
      </c>
      <c r="T2533">
        <v>34835.33</v>
      </c>
      <c r="U2533">
        <v>8.9014444444444401</v>
      </c>
      <c r="V2533">
        <v>8.6701999999999995</v>
      </c>
      <c r="W2533">
        <v>52793600</v>
      </c>
      <c r="X2533">
        <v>7.2449057844845202</v>
      </c>
      <c r="Y2533">
        <v>1.7851848323302299E-3</v>
      </c>
      <c r="Z2533">
        <v>1.6563570609250101E-3</v>
      </c>
      <c r="AA2533">
        <v>-11336.107724969001</v>
      </c>
      <c r="AB2533">
        <f>(Raw_savings[[#This Row],[PreWBthm]]-Raw_savings[[#This Row],[MsrWBthm]])/Raw_savings[[#This Row],[NumUnit]]/10^5</f>
        <v>-0.11336107724968988</v>
      </c>
      <c r="AC2533">
        <f>Raw_savings[[#This Row],[APreWBkWh]]*Raw_savings[[#This Row],[BldgWts]]</f>
        <v>0.13765320990520588</v>
      </c>
      <c r="AD2533" t="s">
        <v>72</v>
      </c>
    </row>
    <row r="2534" spans="1:30" hidden="1" x14ac:dyDescent="0.25">
      <c r="A2534" t="s">
        <v>68</v>
      </c>
      <c r="B2534" t="s">
        <v>69</v>
      </c>
      <c r="C2534" t="s">
        <v>70</v>
      </c>
      <c r="D2534" s="1">
        <v>43622.936018518521</v>
      </c>
      <c r="E2534" t="s">
        <v>71</v>
      </c>
      <c r="F2534" t="s">
        <v>24</v>
      </c>
      <c r="G2534">
        <v>2020</v>
      </c>
      <c r="H2534" t="str">
        <f>VLOOKUP(Raw_savings[[#This Row],[BldgVint]],DEER2020wts!$I$6:$J$15,2,FALSE)</f>
        <v>Rec</v>
      </c>
      <c r="I2534" t="s">
        <v>43</v>
      </c>
      <c r="J2534" t="s">
        <v>6</v>
      </c>
      <c r="K2534">
        <f>SUMIFS(raw_wts[wt_vint],raw_wts[bldgtype],Raw_savings[[#This Row],[BldgType]],raw_wts[bldgvint],Raw_savings[[#This Row],[BldgVint]],raw_wts[bldgloc],Raw_savings[[#This Row],[BldgLoc]])</f>
        <v>8.0000000000000002E-3</v>
      </c>
      <c r="L2534" t="s">
        <v>32</v>
      </c>
      <c r="M2534">
        <v>6.2775306500000001</v>
      </c>
      <c r="N2534">
        <v>2500.0529999999999</v>
      </c>
      <c r="O2534" t="s">
        <v>7</v>
      </c>
      <c r="P2534">
        <v>32257.51</v>
      </c>
      <c r="Q2534">
        <v>6.4857777777777796</v>
      </c>
      <c r="R2534">
        <v>6.1337999999999999</v>
      </c>
      <c r="S2534">
        <v>56623490</v>
      </c>
      <c r="T2534">
        <v>32216.31</v>
      </c>
      <c r="U2534">
        <v>6.4793333333333303</v>
      </c>
      <c r="V2534">
        <v>6.1271333333333304</v>
      </c>
      <c r="W2534">
        <v>56705430</v>
      </c>
      <c r="X2534">
        <v>6.5630902176474599</v>
      </c>
      <c r="Y2534">
        <v>1.0265890847452901E-3</v>
      </c>
      <c r="Z2534">
        <v>1.0619887083571501E-3</v>
      </c>
      <c r="AA2534">
        <v>-13052.903214419201</v>
      </c>
      <c r="AB2534">
        <f>(Raw_savings[[#This Row],[PreWBthm]]-Raw_savings[[#This Row],[MsrWBthm]])/Raw_savings[[#This Row],[NumUnit]]/10^5</f>
        <v>-0.13052903214419193</v>
      </c>
      <c r="AC2534">
        <f>Raw_savings[[#This Row],[APreWBkWh]]*Raw_savings[[#This Row],[BldgWts]]</f>
        <v>5.2504721741179677E-2</v>
      </c>
      <c r="AD2534" t="s">
        <v>72</v>
      </c>
    </row>
    <row r="2535" spans="1:30" hidden="1" x14ac:dyDescent="0.25">
      <c r="A2535" t="s">
        <v>68</v>
      </c>
      <c r="B2535" t="s">
        <v>69</v>
      </c>
      <c r="C2535" t="s">
        <v>70</v>
      </c>
      <c r="D2535" s="1">
        <v>43622.936018518521</v>
      </c>
      <c r="E2535" t="s">
        <v>71</v>
      </c>
      <c r="F2535" t="s">
        <v>24</v>
      </c>
      <c r="G2535">
        <v>2020</v>
      </c>
      <c r="H2535" t="str">
        <f>VLOOKUP(Raw_savings[[#This Row],[BldgVint]],DEER2020wts!$I$6:$J$15,2,FALSE)</f>
        <v>Rec</v>
      </c>
      <c r="I2535" t="s">
        <v>45</v>
      </c>
      <c r="J2535" t="s">
        <v>6</v>
      </c>
      <c r="K2535">
        <f>SUMIFS(raw_wts[wt_vint],raw_wts[bldgtype],Raw_savings[[#This Row],[BldgType]],raw_wts[bldgvint],Raw_savings[[#This Row],[BldgVint]],raw_wts[bldgloc],Raw_savings[[#This Row],[BldgLoc]])</f>
        <v>0.25800000000000001</v>
      </c>
      <c r="L2535" t="s">
        <v>32</v>
      </c>
      <c r="M2535">
        <v>7.4827755666666702</v>
      </c>
      <c r="N2535">
        <v>2500.0529999999999</v>
      </c>
      <c r="O2535" t="s">
        <v>7</v>
      </c>
      <c r="P2535">
        <v>35460.550000000003</v>
      </c>
      <c r="Q2535">
        <v>8.2832222222222196</v>
      </c>
      <c r="R2535">
        <v>8.1660666666666692</v>
      </c>
      <c r="S2535">
        <v>27147960</v>
      </c>
      <c r="T2535">
        <v>35410.019999999997</v>
      </c>
      <c r="U2535">
        <v>8.27444444444445</v>
      </c>
      <c r="V2535">
        <v>8.1575333333333298</v>
      </c>
      <c r="W2535">
        <v>27199550</v>
      </c>
      <c r="X2535">
        <v>6.7528418499013698</v>
      </c>
      <c r="Y2535">
        <v>1.1730644196894799E-3</v>
      </c>
      <c r="Z2535">
        <v>1.1403968029384201E-3</v>
      </c>
      <c r="AA2535">
        <v>-6894.5005152655704</v>
      </c>
      <c r="AB2535">
        <f>(Raw_savings[[#This Row],[PreWBthm]]-Raw_savings[[#This Row],[MsrWBthm]])/Raw_savings[[#This Row],[NumUnit]]/10^5</f>
        <v>-6.8945005152655725E-2</v>
      </c>
      <c r="AC2535">
        <f>Raw_savings[[#This Row],[APreWBkWh]]*Raw_savings[[#This Row],[BldgWts]]</f>
        <v>1.7422331972745535</v>
      </c>
      <c r="AD2535" t="s">
        <v>72</v>
      </c>
    </row>
    <row r="2536" spans="1:30" hidden="1" x14ac:dyDescent="0.25">
      <c r="A2536" t="s">
        <v>68</v>
      </c>
      <c r="B2536" t="s">
        <v>69</v>
      </c>
      <c r="C2536" t="s">
        <v>70</v>
      </c>
      <c r="D2536" s="1">
        <v>43622.936018518521</v>
      </c>
      <c r="E2536" t="s">
        <v>71</v>
      </c>
      <c r="F2536" t="s">
        <v>24</v>
      </c>
      <c r="G2536">
        <v>2020</v>
      </c>
      <c r="H2536" t="str">
        <f>VLOOKUP(Raw_savings[[#This Row],[BldgVint]],DEER2020wts!$I$6:$J$15,2,FALSE)</f>
        <v>Rec</v>
      </c>
      <c r="I2536" t="s">
        <v>8</v>
      </c>
      <c r="J2536" t="s">
        <v>6</v>
      </c>
      <c r="K2536">
        <f>SUMIFS(raw_wts[wt_vint],raw_wts[bldgtype],Raw_savings[[#This Row],[BldgType]],raw_wts[bldgvint],Raw_savings[[#This Row],[BldgVint]],raw_wts[bldgloc],Raw_savings[[#This Row],[BldgLoc]])</f>
        <v>0.05</v>
      </c>
      <c r="L2536" t="s">
        <v>32</v>
      </c>
      <c r="M2536">
        <v>7.2490066500000001</v>
      </c>
      <c r="N2536">
        <v>2500.0529999999999</v>
      </c>
      <c r="O2536" t="s">
        <v>7</v>
      </c>
      <c r="P2536">
        <v>34960.870000000003</v>
      </c>
      <c r="Q2536">
        <v>7.7854444444444502</v>
      </c>
      <c r="R2536">
        <v>7.4680666666666697</v>
      </c>
      <c r="S2536">
        <v>16973980</v>
      </c>
      <c r="T2536">
        <v>34910.269999999997</v>
      </c>
      <c r="U2536">
        <v>7.7774444444444502</v>
      </c>
      <c r="V2536">
        <v>7.4606666666666701</v>
      </c>
      <c r="W2536">
        <v>17010720</v>
      </c>
      <c r="X2536">
        <v>6.9802667376509904</v>
      </c>
      <c r="Y2536">
        <v>1.10359948421359E-3</v>
      </c>
      <c r="Z2536">
        <v>1.0208295228974101E-3</v>
      </c>
      <c r="AA2536">
        <v>-5068.2806312503499</v>
      </c>
      <c r="AB2536">
        <f>(Raw_savings[[#This Row],[PreWBthm]]-Raw_savings[[#This Row],[MsrWBthm]])/Raw_savings[[#This Row],[NumUnit]]/10^5</f>
        <v>-5.068280631250352E-2</v>
      </c>
      <c r="AC2536">
        <f>Raw_savings[[#This Row],[APreWBkWh]]*Raw_savings[[#This Row],[BldgWts]]</f>
        <v>0.34901333688254954</v>
      </c>
      <c r="AD2536" t="s">
        <v>72</v>
      </c>
    </row>
    <row r="2537" spans="1:30" hidden="1" x14ac:dyDescent="0.25">
      <c r="A2537" t="s">
        <v>68</v>
      </c>
      <c r="B2537" t="s">
        <v>69</v>
      </c>
      <c r="C2537" t="s">
        <v>70</v>
      </c>
      <c r="D2537" s="1">
        <v>43622.936018518521</v>
      </c>
      <c r="E2537" t="s">
        <v>71</v>
      </c>
      <c r="F2537" t="s">
        <v>24</v>
      </c>
      <c r="G2537">
        <v>2020</v>
      </c>
      <c r="H2537" t="str">
        <f>VLOOKUP(Raw_savings[[#This Row],[BldgVint]],DEER2020wts!$I$6:$J$15,2,FALSE)</f>
        <v>Rec</v>
      </c>
      <c r="I2537" t="s">
        <v>36</v>
      </c>
      <c r="J2537" t="s">
        <v>6</v>
      </c>
      <c r="K2537">
        <f>SUMIFS(raw_wts[wt_vint],raw_wts[bldgtype],Raw_savings[[#This Row],[BldgType]],raw_wts[bldgvint],Raw_savings[[#This Row],[BldgVint]],raw_wts[bldgloc],Raw_savings[[#This Row],[BldgLoc]])</f>
        <v>0.30000000000000004</v>
      </c>
      <c r="L2537" t="s">
        <v>32</v>
      </c>
      <c r="M2537">
        <v>6.7943025500000003</v>
      </c>
      <c r="N2537">
        <v>2500.0529999999999</v>
      </c>
      <c r="O2537" t="s">
        <v>7</v>
      </c>
      <c r="P2537">
        <v>37026.74</v>
      </c>
      <c r="Q2537">
        <v>9.1834444444444401</v>
      </c>
      <c r="R2537">
        <v>8.4040666666666706</v>
      </c>
      <c r="S2537">
        <v>23624130</v>
      </c>
      <c r="T2537">
        <v>36976.559999999998</v>
      </c>
      <c r="U2537">
        <v>9.1724444444444408</v>
      </c>
      <c r="V2537">
        <v>8.3948666666666707</v>
      </c>
      <c r="W2537">
        <v>23663160</v>
      </c>
      <c r="X2537">
        <v>7.3855998655815398</v>
      </c>
      <c r="Y2537">
        <v>1.6190035576203799E-3</v>
      </c>
      <c r="Z2537">
        <v>1.35407570273712E-3</v>
      </c>
      <c r="AA2537">
        <v>-5744.51898672072</v>
      </c>
      <c r="AB2537">
        <f>(Raw_savings[[#This Row],[PreWBthm]]-Raw_savings[[#This Row],[MsrWBthm]])/Raw_savings[[#This Row],[NumUnit]]/10^5</f>
        <v>-5.7445189867207189E-2</v>
      </c>
      <c r="AC2537">
        <f>Raw_savings[[#This Row],[APreWBkWh]]*Raw_savings[[#This Row],[BldgWts]]</f>
        <v>2.2156799596744623</v>
      </c>
      <c r="AD2537" t="s">
        <v>72</v>
      </c>
    </row>
    <row r="2538" spans="1:30" hidden="1" x14ac:dyDescent="0.25">
      <c r="A2538" t="s">
        <v>68</v>
      </c>
      <c r="B2538" t="s">
        <v>69</v>
      </c>
      <c r="C2538" t="s">
        <v>70</v>
      </c>
      <c r="D2538" s="1">
        <v>43622.936018518521</v>
      </c>
      <c r="E2538" t="s">
        <v>71</v>
      </c>
      <c r="F2538" t="s">
        <v>24</v>
      </c>
      <c r="G2538">
        <v>2020</v>
      </c>
      <c r="H2538" t="str">
        <f>VLOOKUP(Raw_savings[[#This Row],[BldgVint]],DEER2020wts!$I$6:$J$15,2,FALSE)</f>
        <v>Rec</v>
      </c>
      <c r="I2538" t="s">
        <v>39</v>
      </c>
      <c r="J2538" t="s">
        <v>6</v>
      </c>
      <c r="K2538">
        <f>SUMIFS(raw_wts[wt_vint],raw_wts[bldgtype],Raw_savings[[#This Row],[BldgType]],raw_wts[bldgvint],Raw_savings[[#This Row],[BldgVint]],raw_wts[bldgloc],Raw_savings[[#This Row],[BldgLoc]])</f>
        <v>0.20700000000000002</v>
      </c>
      <c r="L2538" t="s">
        <v>32</v>
      </c>
      <c r="M2538">
        <v>8.9375685833333307</v>
      </c>
      <c r="N2538">
        <v>2500.0529999999999</v>
      </c>
      <c r="O2538" t="s">
        <v>7</v>
      </c>
      <c r="P2538">
        <v>38267.769999999997</v>
      </c>
      <c r="Q2538">
        <v>11.277555555555599</v>
      </c>
      <c r="R2538">
        <v>10.5001333333333</v>
      </c>
      <c r="S2538">
        <v>28447640</v>
      </c>
      <c r="T2538">
        <v>38206.550000000003</v>
      </c>
      <c r="U2538">
        <v>11.2621111111111</v>
      </c>
      <c r="V2538">
        <v>10.486333333333301</v>
      </c>
      <c r="W2538">
        <v>28510560</v>
      </c>
      <c r="X2538">
        <v>6.8497376472339697</v>
      </c>
      <c r="Y2538">
        <v>1.7280364676861601E-3</v>
      </c>
      <c r="Z2538">
        <v>1.5440440955870099E-3</v>
      </c>
      <c r="AA2538">
        <v>-7039.9459778504497</v>
      </c>
      <c r="AB2538">
        <f>(Raw_savings[[#This Row],[PreWBthm]]-Raw_savings[[#This Row],[MsrWBthm]])/Raw_savings[[#This Row],[NumUnit]]/10^5</f>
        <v>-7.0399459778504467E-2</v>
      </c>
      <c r="AC2538">
        <f>Raw_savings[[#This Row],[APreWBkWh]]*Raw_savings[[#This Row],[BldgWts]]</f>
        <v>1.4178956929774318</v>
      </c>
      <c r="AD2538" t="s">
        <v>72</v>
      </c>
    </row>
    <row r="2539" spans="1:30" hidden="1" x14ac:dyDescent="0.25">
      <c r="A2539" t="s">
        <v>68</v>
      </c>
      <c r="B2539" t="s">
        <v>69</v>
      </c>
      <c r="C2539" t="s">
        <v>70</v>
      </c>
      <c r="D2539" s="1">
        <v>43622.936018518521</v>
      </c>
      <c r="E2539" t="s">
        <v>71</v>
      </c>
      <c r="F2539" t="s">
        <v>24</v>
      </c>
      <c r="G2539">
        <v>2020</v>
      </c>
      <c r="H2539" t="str">
        <f>VLOOKUP(Raw_savings[[#This Row],[BldgVint]],DEER2020wts!$I$6:$J$15,2,FALSE)</f>
        <v>Rec</v>
      </c>
      <c r="I2539" t="s">
        <v>41</v>
      </c>
      <c r="J2539" t="s">
        <v>6</v>
      </c>
      <c r="K2539">
        <f>SUMIFS(raw_wts[wt_vint],raw_wts[bldgtype],Raw_savings[[#This Row],[BldgType]],raw_wts[bldgvint],Raw_savings[[#This Row],[BldgVint]],raw_wts[bldgloc],Raw_savings[[#This Row],[BldgLoc]])</f>
        <v>0.33800000000000002</v>
      </c>
      <c r="L2539" t="s">
        <v>32</v>
      </c>
      <c r="M2539">
        <v>7.97667890833333</v>
      </c>
      <c r="N2539">
        <v>2500.0529999999999</v>
      </c>
      <c r="O2539" t="s">
        <v>7</v>
      </c>
      <c r="P2539">
        <v>38657.949999999997</v>
      </c>
      <c r="Q2539">
        <v>11.455777777777801</v>
      </c>
      <c r="R2539">
        <v>10.4514666666667</v>
      </c>
      <c r="S2539">
        <v>31141360</v>
      </c>
      <c r="T2539">
        <v>38600.94</v>
      </c>
      <c r="U2539">
        <v>11.4398888888889</v>
      </c>
      <c r="V2539">
        <v>10.438000000000001</v>
      </c>
      <c r="W2539">
        <v>31200410</v>
      </c>
      <c r="X2539">
        <v>7.14708472725858</v>
      </c>
      <c r="Y2539">
        <v>1.9919178233801802E-3</v>
      </c>
      <c r="Z2539">
        <v>1.68825482652948E-3</v>
      </c>
      <c r="AA2539">
        <v>-7402.8302603869097</v>
      </c>
      <c r="AB2539">
        <f>(Raw_savings[[#This Row],[PreWBthm]]-Raw_savings[[#This Row],[MsrWBthm]])/Raw_savings[[#This Row],[NumUnit]]/10^5</f>
        <v>-7.4028302603869112E-2</v>
      </c>
      <c r="AC2539">
        <f>Raw_savings[[#This Row],[APreWBkWh]]*Raw_savings[[#This Row],[BldgWts]]</f>
        <v>2.4157146378134002</v>
      </c>
      <c r="AD2539" t="s">
        <v>72</v>
      </c>
    </row>
    <row r="2540" spans="1:30" hidden="1" x14ac:dyDescent="0.25">
      <c r="A2540" t="s">
        <v>68</v>
      </c>
      <c r="B2540" t="s">
        <v>69</v>
      </c>
      <c r="C2540" t="s">
        <v>70</v>
      </c>
      <c r="D2540" s="1">
        <v>43622.936018518521</v>
      </c>
      <c r="E2540" t="s">
        <v>71</v>
      </c>
      <c r="F2540" t="s">
        <v>24</v>
      </c>
      <c r="G2540">
        <v>2020</v>
      </c>
      <c r="H2540" t="str">
        <f>VLOOKUP(Raw_savings[[#This Row],[BldgVint]],DEER2020wts!$I$6:$J$15,2,FALSE)</f>
        <v>Rec</v>
      </c>
      <c r="I2540" t="s">
        <v>44</v>
      </c>
      <c r="J2540" t="s">
        <v>6</v>
      </c>
      <c r="K2540">
        <f>SUMIFS(raw_wts[wt_vint],raw_wts[bldgtype],Raw_savings[[#This Row],[BldgType]],raw_wts[bldgvint],Raw_savings[[#This Row],[BldgVint]],raw_wts[bldgloc],Raw_savings[[#This Row],[BldgLoc]])</f>
        <v>0.01</v>
      </c>
      <c r="L2540" t="s">
        <v>32</v>
      </c>
      <c r="M2540">
        <v>8.6051586166666691</v>
      </c>
      <c r="N2540">
        <v>2500.0529999999999</v>
      </c>
      <c r="O2540" t="s">
        <v>7</v>
      </c>
      <c r="P2540">
        <v>39465.47</v>
      </c>
      <c r="Q2540">
        <v>10.410222222222201</v>
      </c>
      <c r="R2540">
        <v>10.8710666666667</v>
      </c>
      <c r="S2540">
        <v>56001930</v>
      </c>
      <c r="T2540">
        <v>39404.79</v>
      </c>
      <c r="U2540">
        <v>10.3975555555556</v>
      </c>
      <c r="V2540">
        <v>10.857333333333299</v>
      </c>
      <c r="W2540">
        <v>56085310</v>
      </c>
      <c r="X2540">
        <v>7.0515841372724797</v>
      </c>
      <c r="Y2540">
        <v>1.4719852626694299E-3</v>
      </c>
      <c r="Z2540">
        <v>1.5959419163679E-3</v>
      </c>
      <c r="AA2540">
        <v>-9689.5366737932909</v>
      </c>
      <c r="AB2540">
        <f>(Raw_savings[[#This Row],[PreWBthm]]-Raw_savings[[#This Row],[MsrWBthm]])/Raw_savings[[#This Row],[NumUnit]]/10^5</f>
        <v>-9.6895366737932878E-2</v>
      </c>
      <c r="AC2540">
        <f>Raw_savings[[#This Row],[APreWBkWh]]*Raw_savings[[#This Row],[BldgWts]]</f>
        <v>7.0515841372724805E-2</v>
      </c>
      <c r="AD2540" t="s">
        <v>72</v>
      </c>
    </row>
    <row r="2541" spans="1:30" hidden="1" x14ac:dyDescent="0.25">
      <c r="A2541" t="s">
        <v>68</v>
      </c>
      <c r="B2541" t="s">
        <v>69</v>
      </c>
      <c r="C2541" t="s">
        <v>70</v>
      </c>
      <c r="D2541" s="1">
        <v>43622.936018518521</v>
      </c>
      <c r="E2541" t="s">
        <v>71</v>
      </c>
      <c r="F2541" t="s">
        <v>24</v>
      </c>
      <c r="G2541">
        <v>2020</v>
      </c>
      <c r="H2541" t="str">
        <f>VLOOKUP(Raw_savings[[#This Row],[BldgVint]],DEER2020wts!$I$6:$J$15,2,FALSE)</f>
        <v>Rec</v>
      </c>
      <c r="I2541" t="s">
        <v>46</v>
      </c>
      <c r="J2541" t="s">
        <v>6</v>
      </c>
      <c r="K2541">
        <f>SUMIFS(raw_wts[wt_vint],raw_wts[bldgtype],Raw_savings[[#This Row],[BldgType]],raw_wts[bldgvint],Raw_savings[[#This Row],[BldgVint]],raw_wts[bldgloc],Raw_savings[[#This Row],[BldgLoc]])</f>
        <v>3.5000000000000003E-2</v>
      </c>
      <c r="L2541" t="s">
        <v>32</v>
      </c>
      <c r="M2541">
        <v>7.77068068333333</v>
      </c>
      <c r="N2541">
        <v>2500.0529999999999</v>
      </c>
      <c r="O2541" t="s">
        <v>7</v>
      </c>
      <c r="P2541">
        <v>37250.83</v>
      </c>
      <c r="Q2541">
        <v>10.107333333333299</v>
      </c>
      <c r="R2541">
        <v>10.5545333333333</v>
      </c>
      <c r="S2541">
        <v>59289060</v>
      </c>
      <c r="T2541">
        <v>37196.129999999997</v>
      </c>
      <c r="U2541">
        <v>10.094888888888899</v>
      </c>
      <c r="V2541">
        <v>10.541133333333301</v>
      </c>
      <c r="W2541">
        <v>59370860</v>
      </c>
      <c r="X2541">
        <v>7.03928037055051</v>
      </c>
      <c r="Y2541">
        <v>1.6014613071327901E-3</v>
      </c>
      <c r="Z2541">
        <v>1.7244306575020501E-3</v>
      </c>
      <c r="AA2541">
        <v>-10526.748342065601</v>
      </c>
      <c r="AB2541">
        <f>(Raw_savings[[#This Row],[PreWBthm]]-Raw_savings[[#This Row],[MsrWBthm]])/Raw_savings[[#This Row],[NumUnit]]/10^5</f>
        <v>-0.10526748342065559</v>
      </c>
      <c r="AC2541">
        <f>Raw_savings[[#This Row],[APreWBkWh]]*Raw_savings[[#This Row],[BldgWts]]</f>
        <v>0.24637481296926789</v>
      </c>
      <c r="AD2541" t="s">
        <v>72</v>
      </c>
    </row>
    <row r="2542" spans="1:30" hidden="1" x14ac:dyDescent="0.25">
      <c r="A2542" t="s">
        <v>68</v>
      </c>
      <c r="B2542" t="s">
        <v>69</v>
      </c>
      <c r="C2542" t="s">
        <v>70</v>
      </c>
      <c r="D2542" s="1">
        <v>43622.936018518521</v>
      </c>
      <c r="E2542" t="s">
        <v>71</v>
      </c>
      <c r="F2542" t="s">
        <v>24</v>
      </c>
      <c r="G2542">
        <v>2020</v>
      </c>
      <c r="H2542" t="str">
        <f>VLOOKUP(Raw_savings[[#This Row],[BldgVint]],DEER2020wts!$I$6:$J$15,2,FALSE)</f>
        <v>Rec</v>
      </c>
      <c r="I2542" t="s">
        <v>9</v>
      </c>
      <c r="J2542" t="s">
        <v>6</v>
      </c>
      <c r="K2542">
        <f>SUMIFS(raw_wts[wt_vint],raw_wts[bldgtype],Raw_savings[[#This Row],[BldgType]],raw_wts[bldgvint],Raw_savings[[#This Row],[BldgVint]],raw_wts[bldgloc],Raw_savings[[#This Row],[BldgLoc]])</f>
        <v>4.5999999999999999E-2</v>
      </c>
      <c r="L2542" t="s">
        <v>32</v>
      </c>
      <c r="M2542">
        <v>8.7592785833333302</v>
      </c>
      <c r="N2542">
        <v>2500.0529999999999</v>
      </c>
      <c r="O2542" t="s">
        <v>7</v>
      </c>
      <c r="P2542">
        <v>40212.28</v>
      </c>
      <c r="Q2542">
        <v>10.4106666666667</v>
      </c>
      <c r="R2542">
        <v>10.7254</v>
      </c>
      <c r="S2542">
        <v>52044610</v>
      </c>
      <c r="T2542">
        <v>40149.300000000003</v>
      </c>
      <c r="U2542">
        <v>10.3975555555556</v>
      </c>
      <c r="V2542">
        <v>10.7114666666667</v>
      </c>
      <c r="W2542">
        <v>52126280</v>
      </c>
      <c r="X2542">
        <v>7.1900898459641196</v>
      </c>
      <c r="Y2542">
        <v>1.4968254504496301E-3</v>
      </c>
      <c r="Z2542">
        <v>1.59069416513885E-3</v>
      </c>
      <c r="AA2542">
        <v>-9323.82721054188</v>
      </c>
      <c r="AB2542">
        <f>(Raw_savings[[#This Row],[PreWBthm]]-Raw_savings[[#This Row],[MsrWBthm]])/Raw_savings[[#This Row],[NumUnit]]/10^5</f>
        <v>-9.3238272105418768E-2</v>
      </c>
      <c r="AC2542">
        <f>Raw_savings[[#This Row],[APreWBkWh]]*Raw_savings[[#This Row],[BldgWts]]</f>
        <v>0.33074413291434951</v>
      </c>
      <c r="AD2542" t="s">
        <v>72</v>
      </c>
    </row>
    <row r="2543" spans="1:30" hidden="1" x14ac:dyDescent="0.25">
      <c r="A2543" t="s">
        <v>68</v>
      </c>
      <c r="B2543" t="s">
        <v>69</v>
      </c>
      <c r="C2543" t="s">
        <v>70</v>
      </c>
      <c r="D2543" s="1">
        <v>43622.936018518521</v>
      </c>
      <c r="E2543" t="s">
        <v>71</v>
      </c>
      <c r="F2543" t="s">
        <v>24</v>
      </c>
      <c r="G2543">
        <v>2020</v>
      </c>
      <c r="H2543" t="str">
        <f>VLOOKUP(Raw_savings[[#This Row],[BldgVint]],DEER2020wts!$I$6:$J$15,2,FALSE)</f>
        <v>Rec</v>
      </c>
      <c r="I2543" t="s">
        <v>37</v>
      </c>
      <c r="J2543" t="s">
        <v>6</v>
      </c>
      <c r="K2543">
        <f>SUMIFS(raw_wts[wt_vint],raw_wts[bldgtype],Raw_savings[[#This Row],[BldgType]],raw_wts[bldgvint],Raw_savings[[#This Row],[BldgVint]],raw_wts[bldgloc],Raw_savings[[#This Row],[BldgLoc]])</f>
        <v>6.3E-2</v>
      </c>
      <c r="L2543" t="s">
        <v>32</v>
      </c>
      <c r="M2543">
        <v>8.6362451999999994</v>
      </c>
      <c r="N2543">
        <v>2500.0529999999999</v>
      </c>
      <c r="O2543" t="s">
        <v>7</v>
      </c>
      <c r="P2543">
        <v>39301.21</v>
      </c>
      <c r="Q2543">
        <v>10.212</v>
      </c>
      <c r="R2543">
        <v>9.7545333333333293</v>
      </c>
      <c r="S2543">
        <v>55854250</v>
      </c>
      <c r="T2543">
        <v>39241.01</v>
      </c>
      <c r="U2543">
        <v>10.1998888888889</v>
      </c>
      <c r="V2543">
        <v>9.7434666666666701</v>
      </c>
      <c r="W2543">
        <v>55943730</v>
      </c>
      <c r="X2543">
        <v>6.9706219086967396</v>
      </c>
      <c r="Y2543">
        <v>1.4023584127869E-3</v>
      </c>
      <c r="Z2543">
        <v>1.2814210817761499E-3</v>
      </c>
      <c r="AA2543">
        <v>-10360.9841925285</v>
      </c>
      <c r="AB2543">
        <f>(Raw_savings[[#This Row],[PreWBthm]]-Raw_savings[[#This Row],[MsrWBthm]])/Raw_savings[[#This Row],[NumUnit]]/10^5</f>
        <v>-0.10360984192528486</v>
      </c>
      <c r="AC2543">
        <f>Raw_savings[[#This Row],[APreWBkWh]]*Raw_savings[[#This Row],[BldgWts]]</f>
        <v>0.43914918024789462</v>
      </c>
      <c r="AD2543" t="s">
        <v>72</v>
      </c>
    </row>
    <row r="2544" spans="1:30" hidden="1" x14ac:dyDescent="0.25">
      <c r="A2544" t="s">
        <v>68</v>
      </c>
      <c r="B2544" t="s">
        <v>69</v>
      </c>
      <c r="C2544" t="s">
        <v>70</v>
      </c>
      <c r="D2544" s="1">
        <v>43622.936018518521</v>
      </c>
      <c r="E2544" t="s">
        <v>71</v>
      </c>
      <c r="F2544" t="s">
        <v>24</v>
      </c>
      <c r="G2544">
        <v>2020</v>
      </c>
      <c r="H2544" t="str">
        <f>VLOOKUP(Raw_savings[[#This Row],[BldgVint]],DEER2020wts!$I$6:$J$15,2,FALSE)</f>
        <v>Rec</v>
      </c>
      <c r="I2544" t="s">
        <v>34</v>
      </c>
      <c r="J2544" t="s">
        <v>6</v>
      </c>
      <c r="K2544">
        <f>SUMIFS(raw_wts[wt_vint],raw_wts[bldgtype],Raw_savings[[#This Row],[BldgType]],raw_wts[bldgvint],Raw_savings[[#This Row],[BldgVint]],raw_wts[bldgloc],Raw_savings[[#This Row],[BldgLoc]])</f>
        <v>6.3E-2</v>
      </c>
      <c r="L2544" t="s">
        <v>32</v>
      </c>
      <c r="M2544">
        <v>11.9644828583333</v>
      </c>
      <c r="N2544">
        <v>2500.0529999999999</v>
      </c>
      <c r="O2544" t="s">
        <v>7</v>
      </c>
      <c r="P2544">
        <v>49467.15</v>
      </c>
      <c r="Q2544">
        <v>12.3066666666667</v>
      </c>
      <c r="R2544">
        <v>12.0446666666667</v>
      </c>
      <c r="S2544">
        <v>12510170</v>
      </c>
      <c r="T2544">
        <v>49377.64</v>
      </c>
      <c r="U2544">
        <v>12.290555555555599</v>
      </c>
      <c r="V2544">
        <v>12.029533333333299</v>
      </c>
      <c r="W2544">
        <v>12549870</v>
      </c>
      <c r="X2544">
        <v>7.4813095609609297</v>
      </c>
      <c r="Y2544">
        <v>1.34657814314865E-3</v>
      </c>
      <c r="Z2544">
        <v>1.26485477997874E-3</v>
      </c>
      <c r="AA2544">
        <v>-3318.15427963515</v>
      </c>
      <c r="AB2544">
        <f>(Raw_savings[[#This Row],[PreWBthm]]-Raw_savings[[#This Row],[MsrWBthm]])/Raw_savings[[#This Row],[NumUnit]]/10^5</f>
        <v>-3.3181542796351472E-2</v>
      </c>
      <c r="AC2544">
        <f>Raw_savings[[#This Row],[APreWBkWh]]*Raw_savings[[#This Row],[BldgWts]]</f>
        <v>0.47132250234053857</v>
      </c>
      <c r="AD2544" t="s">
        <v>72</v>
      </c>
    </row>
    <row r="2545" spans="1:30" hidden="1" x14ac:dyDescent="0.25">
      <c r="A2545" t="s">
        <v>68</v>
      </c>
      <c r="B2545" t="s">
        <v>69</v>
      </c>
      <c r="C2545" t="s">
        <v>70</v>
      </c>
      <c r="D2545" s="1">
        <v>43622.936018518521</v>
      </c>
      <c r="E2545" t="s">
        <v>71</v>
      </c>
      <c r="F2545" t="s">
        <v>24</v>
      </c>
      <c r="G2545">
        <v>2020</v>
      </c>
      <c r="H2545" t="str">
        <f>VLOOKUP(Raw_savings[[#This Row],[BldgVint]],DEER2020wts!$I$6:$J$15,2,FALSE)</f>
        <v>Rec</v>
      </c>
      <c r="I2545" t="s">
        <v>42</v>
      </c>
      <c r="J2545" t="s">
        <v>6</v>
      </c>
      <c r="K2545">
        <f>SUMIFS(raw_wts[wt_vint],raw_wts[bldgtype],Raw_savings[[#This Row],[BldgType]],raw_wts[bldgvint],Raw_savings[[#This Row],[BldgVint]],raw_wts[bldgloc],Raw_savings[[#This Row],[BldgLoc]])</f>
        <v>2.6000000000000002E-2</v>
      </c>
      <c r="L2545" t="s">
        <v>32</v>
      </c>
      <c r="M2545">
        <v>6.8832313166666701</v>
      </c>
      <c r="N2545">
        <v>2500.0529999999999</v>
      </c>
      <c r="O2545" t="s">
        <v>7</v>
      </c>
      <c r="P2545">
        <v>33857.39</v>
      </c>
      <c r="Q2545">
        <v>7.4276666666666697</v>
      </c>
      <c r="R2545">
        <v>7.5153333333333299</v>
      </c>
      <c r="S2545">
        <v>119136000</v>
      </c>
      <c r="T2545">
        <v>33810.25</v>
      </c>
      <c r="U2545">
        <v>7.4204444444444499</v>
      </c>
      <c r="V2545">
        <v>7.5081333333333298</v>
      </c>
      <c r="W2545">
        <v>119238100</v>
      </c>
      <c r="X2545">
        <v>6.84852765093878</v>
      </c>
      <c r="Y2545">
        <v>1.04924880335378E-3</v>
      </c>
      <c r="Z2545">
        <v>1.04602034549781E-3</v>
      </c>
      <c r="AA2545">
        <v>-14833.149621570999</v>
      </c>
      <c r="AB2545">
        <f>(Raw_savings[[#This Row],[PreWBthm]]-Raw_savings[[#This Row],[MsrWBthm]])/Raw_savings[[#This Row],[NumUnit]]/10^5</f>
        <v>-0.14833149621571018</v>
      </c>
      <c r="AC2545">
        <f>Raw_savings[[#This Row],[APreWBkWh]]*Raw_savings[[#This Row],[BldgWts]]</f>
        <v>0.17806171892440831</v>
      </c>
      <c r="AD2545" t="s">
        <v>72</v>
      </c>
    </row>
    <row r="2546" spans="1:30" hidden="1" x14ac:dyDescent="0.25">
      <c r="A2546" t="s">
        <v>68</v>
      </c>
      <c r="B2546" t="s">
        <v>69</v>
      </c>
      <c r="C2546" t="s">
        <v>70</v>
      </c>
      <c r="D2546" s="1">
        <v>43622.936018518521</v>
      </c>
      <c r="E2546" t="s">
        <v>71</v>
      </c>
      <c r="F2546" t="s">
        <v>24</v>
      </c>
      <c r="G2546" t="s">
        <v>33</v>
      </c>
      <c r="H2546" t="str">
        <f>VLOOKUP(Raw_savings[[#This Row],[BldgVint]],DEER2020wts!$I$6:$J$15,2,FALSE)</f>
        <v>New</v>
      </c>
      <c r="I2546" t="s">
        <v>5</v>
      </c>
      <c r="J2546" t="s">
        <v>6</v>
      </c>
      <c r="K2546">
        <f>SUMIFS(raw_wts[wt_vint],raw_wts[bldgtype],Raw_savings[[#This Row],[BldgType]],raw_wts[bldgvint],Raw_savings[[#This Row],[BldgVint]],raw_wts[bldgloc],Raw_savings[[#This Row],[BldgLoc]])</f>
        <v>2E-3</v>
      </c>
      <c r="L2546" t="s">
        <v>32</v>
      </c>
      <c r="M2546">
        <v>5.7432958999999997</v>
      </c>
      <c r="N2546">
        <v>2500.0529999999999</v>
      </c>
      <c r="O2546" t="s">
        <v>7</v>
      </c>
      <c r="P2546">
        <v>30943.040000000001</v>
      </c>
      <c r="Q2546">
        <v>5.3624444444444501</v>
      </c>
      <c r="R2546">
        <v>5.3620000000000001</v>
      </c>
      <c r="S2546">
        <v>106427600</v>
      </c>
      <c r="T2546">
        <v>30908.79</v>
      </c>
      <c r="U2546">
        <v>5.3559999999999999</v>
      </c>
      <c r="V2546">
        <v>5.3558000000000003</v>
      </c>
      <c r="W2546">
        <v>106554400</v>
      </c>
      <c r="X2546">
        <v>5.9634747358219897</v>
      </c>
      <c r="Y2546">
        <v>1.1220812154992799E-3</v>
      </c>
      <c r="Z2546">
        <v>1.0795195142214401E-3</v>
      </c>
      <c r="AA2546">
        <v>-22077.9152263424</v>
      </c>
      <c r="AB2546">
        <f>(Raw_savings[[#This Row],[PreWBthm]]-Raw_savings[[#This Row],[MsrWBthm]])/Raw_savings[[#This Row],[NumUnit]]/10^5</f>
        <v>-0.22077915226342423</v>
      </c>
      <c r="AC2546">
        <f>Raw_savings[[#This Row],[APreWBkWh]]*Raw_savings[[#This Row],[BldgWts]]</f>
        <v>1.192694947164398E-2</v>
      </c>
      <c r="AD2546" t="s">
        <v>72</v>
      </c>
    </row>
    <row r="2547" spans="1:30" hidden="1" x14ac:dyDescent="0.25">
      <c r="A2547" t="s">
        <v>68</v>
      </c>
      <c r="B2547" t="s">
        <v>69</v>
      </c>
      <c r="C2547" t="s">
        <v>70</v>
      </c>
      <c r="D2547" s="1">
        <v>43622.936018518521</v>
      </c>
      <c r="E2547" t="s">
        <v>71</v>
      </c>
      <c r="F2547" t="s">
        <v>24</v>
      </c>
      <c r="G2547" t="s">
        <v>33</v>
      </c>
      <c r="H2547" t="str">
        <f>VLOOKUP(Raw_savings[[#This Row],[BldgVint]],DEER2020wts!$I$6:$J$15,2,FALSE)</f>
        <v>New</v>
      </c>
      <c r="I2547" t="s">
        <v>35</v>
      </c>
      <c r="J2547" t="s">
        <v>6</v>
      </c>
      <c r="K2547">
        <f>SUMIFS(raw_wts[wt_vint],raw_wts[bldgtype],Raw_savings[[#This Row],[BldgType]],raw_wts[bldgvint],Raw_savings[[#This Row],[BldgVint]],raw_wts[bldgloc],Raw_savings[[#This Row],[BldgLoc]])</f>
        <v>0.01</v>
      </c>
      <c r="L2547" t="s">
        <v>32</v>
      </c>
      <c r="M2547">
        <v>5.9017007250000004</v>
      </c>
      <c r="N2547">
        <v>2500.0529999999999</v>
      </c>
      <c r="O2547" t="s">
        <v>7</v>
      </c>
      <c r="P2547">
        <v>34348.620000000003</v>
      </c>
      <c r="Q2547">
        <v>9.3804444444444393</v>
      </c>
      <c r="R2547">
        <v>9.18713333333333</v>
      </c>
      <c r="S2547">
        <v>70367770</v>
      </c>
      <c r="T2547">
        <v>34306.04</v>
      </c>
      <c r="U2547">
        <v>9.3688888888888897</v>
      </c>
      <c r="V2547">
        <v>9.1759333333333402</v>
      </c>
      <c r="W2547">
        <v>70474410</v>
      </c>
      <c r="X2547">
        <v>7.21486940529363</v>
      </c>
      <c r="Y2547">
        <v>1.9580043268894601E-3</v>
      </c>
      <c r="Z2547">
        <v>1.89775803990755E-3</v>
      </c>
      <c r="AA2547">
        <v>-18069.367622838901</v>
      </c>
      <c r="AB2547">
        <f>(Raw_savings[[#This Row],[PreWBthm]]-Raw_savings[[#This Row],[MsrWBthm]])/Raw_savings[[#This Row],[NumUnit]]/10^5</f>
        <v>-0.18069367622838922</v>
      </c>
      <c r="AC2547">
        <f>Raw_savings[[#This Row],[APreWBkWh]]*Raw_savings[[#This Row],[BldgWts]]</f>
        <v>7.2148694052936307E-2</v>
      </c>
      <c r="AD2547" t="s">
        <v>72</v>
      </c>
    </row>
    <row r="2548" spans="1:30" hidden="1" x14ac:dyDescent="0.25">
      <c r="A2548" t="s">
        <v>68</v>
      </c>
      <c r="B2548" t="s">
        <v>69</v>
      </c>
      <c r="C2548" t="s">
        <v>70</v>
      </c>
      <c r="D2548" s="1">
        <v>43622.936018518521</v>
      </c>
      <c r="E2548" t="s">
        <v>71</v>
      </c>
      <c r="F2548" t="s">
        <v>24</v>
      </c>
      <c r="G2548" t="s">
        <v>33</v>
      </c>
      <c r="H2548" t="str">
        <f>VLOOKUP(Raw_savings[[#This Row],[BldgVint]],DEER2020wts!$I$6:$J$15,2,FALSE)</f>
        <v>New</v>
      </c>
      <c r="I2548" t="s">
        <v>38</v>
      </c>
      <c r="J2548" t="s">
        <v>6</v>
      </c>
      <c r="K2548">
        <f>SUMIFS(raw_wts[wt_vint],raw_wts[bldgtype],Raw_savings[[#This Row],[BldgType]],raw_wts[bldgvint],Raw_savings[[#This Row],[BldgVint]],raw_wts[bldgloc],Raw_savings[[#This Row],[BldgLoc]])</f>
        <v>4.8000000000000001E-2</v>
      </c>
      <c r="L2548" t="s">
        <v>32</v>
      </c>
      <c r="M2548">
        <v>6.7221639833333304</v>
      </c>
      <c r="N2548">
        <v>2500.0529999999999</v>
      </c>
      <c r="O2548" t="s">
        <v>7</v>
      </c>
      <c r="P2548">
        <v>32527.96</v>
      </c>
      <c r="Q2548">
        <v>7.2033333333333402</v>
      </c>
      <c r="R2548">
        <v>7.0582000000000003</v>
      </c>
      <c r="S2548">
        <v>55680060</v>
      </c>
      <c r="T2548">
        <v>32483.84</v>
      </c>
      <c r="U2548">
        <v>7.19644444444444</v>
      </c>
      <c r="V2548">
        <v>7.0514666666666699</v>
      </c>
      <c r="W2548">
        <v>55768700</v>
      </c>
      <c r="X2548">
        <v>6.56336264771112</v>
      </c>
      <c r="Y2548">
        <v>1.0248022669441801E-3</v>
      </c>
      <c r="Z2548">
        <v>1.0016615705935501E-3</v>
      </c>
      <c r="AA2548">
        <v>-13186.2299431806</v>
      </c>
      <c r="AB2548">
        <f>(Raw_savings[[#This Row],[PreWBthm]]-Raw_savings[[#This Row],[MsrWBthm]])/Raw_savings[[#This Row],[NumUnit]]/10^5</f>
        <v>-0.1318622994318058</v>
      </c>
      <c r="AC2548">
        <f>Raw_savings[[#This Row],[APreWBkWh]]*Raw_savings[[#This Row],[BldgWts]]</f>
        <v>0.31504140709013378</v>
      </c>
      <c r="AD2548" t="s">
        <v>72</v>
      </c>
    </row>
    <row r="2549" spans="1:30" hidden="1" x14ac:dyDescent="0.25">
      <c r="A2549" t="s">
        <v>68</v>
      </c>
      <c r="B2549" t="s">
        <v>69</v>
      </c>
      <c r="C2549" t="s">
        <v>70</v>
      </c>
      <c r="D2549" s="1">
        <v>43622.936018518521</v>
      </c>
      <c r="E2549" t="s">
        <v>71</v>
      </c>
      <c r="F2549" t="s">
        <v>24</v>
      </c>
      <c r="G2549" t="s">
        <v>33</v>
      </c>
      <c r="H2549" t="str">
        <f>VLOOKUP(Raw_savings[[#This Row],[BldgVint]],DEER2020wts!$I$6:$J$15,2,FALSE)</f>
        <v>New</v>
      </c>
      <c r="I2549" t="s">
        <v>40</v>
      </c>
      <c r="J2549" t="s">
        <v>6</v>
      </c>
      <c r="K2549">
        <f>SUMIFS(raw_wts[wt_vint],raw_wts[bldgtype],Raw_savings[[#This Row],[BldgType]],raw_wts[bldgvint],Raw_savings[[#This Row],[BldgVint]],raw_wts[bldgloc],Raw_savings[[#This Row],[BldgLoc]])</f>
        <v>1.9E-2</v>
      </c>
      <c r="L2549" t="s">
        <v>32</v>
      </c>
      <c r="M2549">
        <v>6.0331958583333298</v>
      </c>
      <c r="N2549">
        <v>2500.0529999999999</v>
      </c>
      <c r="O2549" t="s">
        <v>7</v>
      </c>
      <c r="P2549">
        <v>34868.65</v>
      </c>
      <c r="Q2549">
        <v>8.9109999999999996</v>
      </c>
      <c r="R2549">
        <v>8.6783999999999999</v>
      </c>
      <c r="S2549">
        <v>52895520</v>
      </c>
      <c r="T2549">
        <v>34823.839999999997</v>
      </c>
      <c r="U2549">
        <v>8.9003333333333305</v>
      </c>
      <c r="V2549">
        <v>8.6683333333333294</v>
      </c>
      <c r="W2549">
        <v>52984340</v>
      </c>
      <c r="X2549">
        <v>7.4272410596634799</v>
      </c>
      <c r="Y2549">
        <v>1.7679960865076101E-3</v>
      </c>
      <c r="Z2549">
        <v>1.6685463066418E-3</v>
      </c>
      <c r="AA2549">
        <v>-14721.8824128373</v>
      </c>
      <c r="AB2549">
        <f>(Raw_savings[[#This Row],[PreWBthm]]-Raw_savings[[#This Row],[MsrWBthm]])/Raw_savings[[#This Row],[NumUnit]]/10^5</f>
        <v>-0.14721882412837253</v>
      </c>
      <c r="AC2549">
        <f>Raw_savings[[#This Row],[APreWBkWh]]*Raw_savings[[#This Row],[BldgWts]]</f>
        <v>0.14111758013360612</v>
      </c>
      <c r="AD2549" t="s">
        <v>72</v>
      </c>
    </row>
    <row r="2550" spans="1:30" hidden="1" x14ac:dyDescent="0.25">
      <c r="A2550" t="s">
        <v>68</v>
      </c>
      <c r="B2550" t="s">
        <v>69</v>
      </c>
      <c r="C2550" t="s">
        <v>70</v>
      </c>
      <c r="D2550" s="1">
        <v>43622.936018518521</v>
      </c>
      <c r="E2550" t="s">
        <v>71</v>
      </c>
      <c r="F2550" t="s">
        <v>24</v>
      </c>
      <c r="G2550" t="s">
        <v>33</v>
      </c>
      <c r="H2550" t="str">
        <f>VLOOKUP(Raw_savings[[#This Row],[BldgVint]],DEER2020wts!$I$6:$J$15,2,FALSE)</f>
        <v>New</v>
      </c>
      <c r="I2550" t="s">
        <v>43</v>
      </c>
      <c r="J2550" t="s">
        <v>6</v>
      </c>
      <c r="K2550">
        <f>SUMIFS(raw_wts[wt_vint],raw_wts[bldgtype],Raw_savings[[#This Row],[BldgType]],raw_wts[bldgvint],Raw_savings[[#This Row],[BldgVint]],raw_wts[bldgloc],Raw_savings[[#This Row],[BldgLoc]])</f>
        <v>8.0000000000000002E-3</v>
      </c>
      <c r="L2550" t="s">
        <v>32</v>
      </c>
      <c r="M2550">
        <v>6.2773763999999996</v>
      </c>
      <c r="N2550">
        <v>2500.0529999999999</v>
      </c>
      <c r="O2550" t="s">
        <v>7</v>
      </c>
      <c r="P2550">
        <v>32257.14</v>
      </c>
      <c r="Q2550">
        <v>6.4857777777777796</v>
      </c>
      <c r="R2550">
        <v>6.1337999999999999</v>
      </c>
      <c r="S2550">
        <v>56632020</v>
      </c>
      <c r="T2550">
        <v>32215.87</v>
      </c>
      <c r="U2550">
        <v>6.4792222222222202</v>
      </c>
      <c r="V2550">
        <v>6.12693333333333</v>
      </c>
      <c r="W2550">
        <v>56718860</v>
      </c>
      <c r="X2550">
        <v>6.5744026437542402</v>
      </c>
      <c r="Y2550">
        <v>1.0443145572017901E-3</v>
      </c>
      <c r="Z2550">
        <v>1.09387524805223E-3</v>
      </c>
      <c r="AA2550">
        <v>-13833.8048360458</v>
      </c>
      <c r="AB2550">
        <f>(Raw_savings[[#This Row],[PreWBthm]]-Raw_savings[[#This Row],[MsrWBthm]])/Raw_savings[[#This Row],[NumUnit]]/10^5</f>
        <v>-0.13833804836045835</v>
      </c>
      <c r="AC2550">
        <f>Raw_savings[[#This Row],[APreWBkWh]]*Raw_savings[[#This Row],[BldgWts]]</f>
        <v>5.259522115003392E-2</v>
      </c>
      <c r="AD2550" t="s">
        <v>72</v>
      </c>
    </row>
    <row r="2551" spans="1:30" hidden="1" x14ac:dyDescent="0.25">
      <c r="A2551" t="s">
        <v>68</v>
      </c>
      <c r="B2551" t="s">
        <v>69</v>
      </c>
      <c r="C2551" t="s">
        <v>70</v>
      </c>
      <c r="D2551" s="1">
        <v>43622.936018518521</v>
      </c>
      <c r="E2551" t="s">
        <v>71</v>
      </c>
      <c r="F2551" t="s">
        <v>24</v>
      </c>
      <c r="G2551" t="s">
        <v>33</v>
      </c>
      <c r="H2551" t="str">
        <f>VLOOKUP(Raw_savings[[#This Row],[BldgVint]],DEER2020wts!$I$6:$J$15,2,FALSE)</f>
        <v>New</v>
      </c>
      <c r="I2551" t="s">
        <v>45</v>
      </c>
      <c r="J2551" t="s">
        <v>6</v>
      </c>
      <c r="K2551">
        <f>SUMIFS(raw_wts[wt_vint],raw_wts[bldgtype],Raw_savings[[#This Row],[BldgType]],raw_wts[bldgvint],Raw_savings[[#This Row],[BldgVint]],raw_wts[bldgloc],Raw_savings[[#This Row],[BldgLoc]])</f>
        <v>0.25800000000000001</v>
      </c>
      <c r="L2551" t="s">
        <v>32</v>
      </c>
      <c r="M2551">
        <v>7.4827623166666699</v>
      </c>
      <c r="N2551">
        <v>2500.0529999999999</v>
      </c>
      <c r="O2551" t="s">
        <v>7</v>
      </c>
      <c r="P2551">
        <v>35459.99</v>
      </c>
      <c r="Q2551">
        <v>8.2832222222222196</v>
      </c>
      <c r="R2551">
        <v>8.1660666666666692</v>
      </c>
      <c r="S2551">
        <v>27153910</v>
      </c>
      <c r="T2551">
        <v>35409.47</v>
      </c>
      <c r="U2551">
        <v>8.27444444444445</v>
      </c>
      <c r="V2551">
        <v>8.1575333333333298</v>
      </c>
      <c r="W2551">
        <v>27207210</v>
      </c>
      <c r="X2551">
        <v>6.7515174025334899</v>
      </c>
      <c r="Y2551">
        <v>1.17306649687741E-3</v>
      </c>
      <c r="Z2551">
        <v>1.1403988222806101E-3</v>
      </c>
      <c r="AA2551">
        <v>-7123.0379563550596</v>
      </c>
      <c r="AB2551">
        <f>(Raw_savings[[#This Row],[PreWBthm]]-Raw_savings[[#This Row],[MsrWBthm]])/Raw_savings[[#This Row],[NumUnit]]/10^5</f>
        <v>-7.1230379563550592E-2</v>
      </c>
      <c r="AC2551">
        <f>Raw_savings[[#This Row],[APreWBkWh]]*Raw_savings[[#This Row],[BldgWts]]</f>
        <v>1.7418914898536404</v>
      </c>
      <c r="AD2551" t="s">
        <v>72</v>
      </c>
    </row>
    <row r="2552" spans="1:30" hidden="1" x14ac:dyDescent="0.25">
      <c r="A2552" t="s">
        <v>68</v>
      </c>
      <c r="B2552" t="s">
        <v>69</v>
      </c>
      <c r="C2552" t="s">
        <v>70</v>
      </c>
      <c r="D2552" s="1">
        <v>43622.936018518521</v>
      </c>
      <c r="E2552" t="s">
        <v>71</v>
      </c>
      <c r="F2552" t="s">
        <v>24</v>
      </c>
      <c r="G2552" t="s">
        <v>33</v>
      </c>
      <c r="H2552" t="str">
        <f>VLOOKUP(Raw_savings[[#This Row],[BldgVint]],DEER2020wts!$I$6:$J$15,2,FALSE)</f>
        <v>New</v>
      </c>
      <c r="I2552" t="s">
        <v>8</v>
      </c>
      <c r="J2552" t="s">
        <v>6</v>
      </c>
      <c r="K2552">
        <f>SUMIFS(raw_wts[wt_vint],raw_wts[bldgtype],Raw_savings[[#This Row],[BldgType]],raw_wts[bldgvint],Raw_savings[[#This Row],[BldgVint]],raw_wts[bldgloc],Raw_savings[[#This Row],[BldgLoc]])</f>
        <v>0.05</v>
      </c>
      <c r="L2552" t="s">
        <v>32</v>
      </c>
      <c r="M2552">
        <v>7.2489834833333298</v>
      </c>
      <c r="N2552">
        <v>2500.0529999999999</v>
      </c>
      <c r="O2552" t="s">
        <v>7</v>
      </c>
      <c r="P2552">
        <v>34960.239999999998</v>
      </c>
      <c r="Q2552">
        <v>7.7854444444444502</v>
      </c>
      <c r="R2552">
        <v>7.4680666666666697</v>
      </c>
      <c r="S2552">
        <v>16978970</v>
      </c>
      <c r="T2552">
        <v>34909.65</v>
      </c>
      <c r="U2552">
        <v>7.7773333333333401</v>
      </c>
      <c r="V2552">
        <v>7.4605333333333297</v>
      </c>
      <c r="W2552">
        <v>17017120</v>
      </c>
      <c r="X2552">
        <v>6.9789095417739198</v>
      </c>
      <c r="Y2552">
        <v>1.1189308307517499E-3</v>
      </c>
      <c r="Z2552">
        <v>1.0392261688351599E-3</v>
      </c>
      <c r="AA2552">
        <v>-5262.8068594325596</v>
      </c>
      <c r="AB2552">
        <f>(Raw_savings[[#This Row],[PreWBthm]]-Raw_savings[[#This Row],[MsrWBthm]])/Raw_savings[[#This Row],[NumUnit]]/10^5</f>
        <v>-5.2628068594325624E-2</v>
      </c>
      <c r="AC2552">
        <f>Raw_savings[[#This Row],[APreWBkWh]]*Raw_savings[[#This Row],[BldgWts]]</f>
        <v>0.348945477088696</v>
      </c>
      <c r="AD2552" t="s">
        <v>72</v>
      </c>
    </row>
    <row r="2553" spans="1:30" hidden="1" x14ac:dyDescent="0.25">
      <c r="A2553" t="s">
        <v>68</v>
      </c>
      <c r="B2553" t="s">
        <v>69</v>
      </c>
      <c r="C2553" t="s">
        <v>70</v>
      </c>
      <c r="D2553" s="1">
        <v>43622.936018518521</v>
      </c>
      <c r="E2553" t="s">
        <v>71</v>
      </c>
      <c r="F2553" t="s">
        <v>24</v>
      </c>
      <c r="G2553" t="s">
        <v>33</v>
      </c>
      <c r="H2553" t="str">
        <f>VLOOKUP(Raw_savings[[#This Row],[BldgVint]],DEER2020wts!$I$6:$J$15,2,FALSE)</f>
        <v>New</v>
      </c>
      <c r="I2553" t="s">
        <v>36</v>
      </c>
      <c r="J2553" t="s">
        <v>6</v>
      </c>
      <c r="K2553">
        <f>SUMIFS(raw_wts[wt_vint],raw_wts[bldgtype],Raw_savings[[#This Row],[BldgType]],raw_wts[bldgvint],Raw_savings[[#This Row],[BldgVint]],raw_wts[bldgloc],Raw_savings[[#This Row],[BldgLoc]])</f>
        <v>0.30000000000000004</v>
      </c>
      <c r="L2553" t="s">
        <v>32</v>
      </c>
      <c r="M2553">
        <v>6.7900770083333297</v>
      </c>
      <c r="N2553">
        <v>2500.0529999999999</v>
      </c>
      <c r="O2553" t="s">
        <v>7</v>
      </c>
      <c r="P2553">
        <v>37016.050000000003</v>
      </c>
      <c r="Q2553">
        <v>9.1821111111111104</v>
      </c>
      <c r="R2553">
        <v>8.4019999999999992</v>
      </c>
      <c r="S2553">
        <v>23708220</v>
      </c>
      <c r="T2553">
        <v>36965.07</v>
      </c>
      <c r="U2553">
        <v>9.1711111111111094</v>
      </c>
      <c r="V2553">
        <v>8.3927333333333305</v>
      </c>
      <c r="W2553">
        <v>23755570</v>
      </c>
      <c r="X2553">
        <v>7.50801499562324</v>
      </c>
      <c r="Y2553">
        <v>1.62001108183349E-3</v>
      </c>
      <c r="Z2553">
        <v>1.3647366083321599E-3</v>
      </c>
      <c r="AA2553">
        <v>-6973.4113386178497</v>
      </c>
      <c r="AB2553">
        <f>(Raw_savings[[#This Row],[PreWBthm]]-Raw_savings[[#This Row],[MsrWBthm]])/Raw_savings[[#This Row],[NumUnit]]/10^5</f>
        <v>-6.9734113386178492E-2</v>
      </c>
      <c r="AC2553">
        <f>Raw_savings[[#This Row],[APreWBkWh]]*Raw_savings[[#This Row],[BldgWts]]</f>
        <v>2.2524044986869725</v>
      </c>
      <c r="AD2553" t="s">
        <v>72</v>
      </c>
    </row>
    <row r="2554" spans="1:30" hidden="1" x14ac:dyDescent="0.25">
      <c r="A2554" t="s">
        <v>68</v>
      </c>
      <c r="B2554" t="s">
        <v>69</v>
      </c>
      <c r="C2554" t="s">
        <v>70</v>
      </c>
      <c r="D2554" s="1">
        <v>43622.936018518521</v>
      </c>
      <c r="E2554" t="s">
        <v>71</v>
      </c>
      <c r="F2554" t="s">
        <v>24</v>
      </c>
      <c r="G2554" t="s">
        <v>33</v>
      </c>
      <c r="H2554" t="str">
        <f>VLOOKUP(Raw_savings[[#This Row],[BldgVint]],DEER2020wts!$I$6:$J$15,2,FALSE)</f>
        <v>New</v>
      </c>
      <c r="I2554" t="s">
        <v>39</v>
      </c>
      <c r="J2554" t="s">
        <v>6</v>
      </c>
      <c r="K2554">
        <f>SUMIFS(raw_wts[wt_vint],raw_wts[bldgtype],Raw_savings[[#This Row],[BldgType]],raw_wts[bldgvint],Raw_savings[[#This Row],[BldgVint]],raw_wts[bldgloc],Raw_savings[[#This Row],[BldgLoc]])</f>
        <v>0.20700000000000002</v>
      </c>
      <c r="L2554" t="s">
        <v>32</v>
      </c>
      <c r="M2554">
        <v>8.9325531666666595</v>
      </c>
      <c r="N2554">
        <v>2500.0529999999999</v>
      </c>
      <c r="O2554" t="s">
        <v>7</v>
      </c>
      <c r="P2554">
        <v>38263.040000000001</v>
      </c>
      <c r="Q2554">
        <v>11.2786666666667</v>
      </c>
      <c r="R2554">
        <v>10.500666666666699</v>
      </c>
      <c r="S2554">
        <v>28504050</v>
      </c>
      <c r="T2554">
        <v>38200.92</v>
      </c>
      <c r="U2554">
        <v>11.2632222222222</v>
      </c>
      <c r="V2554">
        <v>10.487066666666699</v>
      </c>
      <c r="W2554">
        <v>28572330</v>
      </c>
      <c r="X2554">
        <v>6.9543386802122802</v>
      </c>
      <c r="Y2554">
        <v>1.7290067191628601E-3</v>
      </c>
      <c r="Z2554">
        <v>1.5225210246438E-3</v>
      </c>
      <c r="AA2554">
        <v>-7643.9511443154297</v>
      </c>
      <c r="AB2554">
        <f>(Raw_savings[[#This Row],[PreWBthm]]-Raw_savings[[#This Row],[MsrWBthm]])/Raw_savings[[#This Row],[NumUnit]]/10^5</f>
        <v>-7.6439511443154265E-2</v>
      </c>
      <c r="AC2554">
        <f>Raw_savings[[#This Row],[APreWBkWh]]*Raw_savings[[#This Row],[BldgWts]]</f>
        <v>1.4395481068039422</v>
      </c>
      <c r="AD2554" t="s">
        <v>72</v>
      </c>
    </row>
    <row r="2555" spans="1:30" hidden="1" x14ac:dyDescent="0.25">
      <c r="A2555" t="s">
        <v>68</v>
      </c>
      <c r="B2555" t="s">
        <v>69</v>
      </c>
      <c r="C2555" t="s">
        <v>70</v>
      </c>
      <c r="D2555" s="1">
        <v>43622.936018518521</v>
      </c>
      <c r="E2555" t="s">
        <v>71</v>
      </c>
      <c r="F2555" t="s">
        <v>24</v>
      </c>
      <c r="G2555" t="s">
        <v>33</v>
      </c>
      <c r="H2555" t="str">
        <f>VLOOKUP(Raw_savings[[#This Row],[BldgVint]],DEER2020wts!$I$6:$J$15,2,FALSE)</f>
        <v>New</v>
      </c>
      <c r="I2555" t="s">
        <v>41</v>
      </c>
      <c r="J2555" t="s">
        <v>6</v>
      </c>
      <c r="K2555">
        <f>SUMIFS(raw_wts[wt_vint],raw_wts[bldgtype],Raw_savings[[#This Row],[BldgType]],raw_wts[bldgvint],Raw_savings[[#This Row],[BldgVint]],raw_wts[bldgloc],Raw_savings[[#This Row],[BldgLoc]])</f>
        <v>0.33800000000000002</v>
      </c>
      <c r="L2555" t="s">
        <v>32</v>
      </c>
      <c r="M2555">
        <v>7.9718330416666596</v>
      </c>
      <c r="N2555">
        <v>2500.0529999999999</v>
      </c>
      <c r="O2555" t="s">
        <v>7</v>
      </c>
      <c r="P2555">
        <v>38651.870000000003</v>
      </c>
      <c r="Q2555">
        <v>11.455111111111099</v>
      </c>
      <c r="R2555">
        <v>10.450533333333301</v>
      </c>
      <c r="S2555">
        <v>31220220</v>
      </c>
      <c r="T2555">
        <v>38593.879999999997</v>
      </c>
      <c r="U2555">
        <v>11.439222222222201</v>
      </c>
      <c r="V2555">
        <v>10.4368</v>
      </c>
      <c r="W2555">
        <v>31280440</v>
      </c>
      <c r="X2555">
        <v>7.2743620817077899</v>
      </c>
      <c r="Y2555">
        <v>1.9931286575926698E-3</v>
      </c>
      <c r="Z2555">
        <v>1.7227321823666201E-3</v>
      </c>
      <c r="AA2555">
        <v>-7554.0969919021099</v>
      </c>
      <c r="AB2555">
        <f>(Raw_savings[[#This Row],[PreWBthm]]-Raw_savings[[#This Row],[MsrWBthm]])/Raw_savings[[#This Row],[NumUnit]]/10^5</f>
        <v>-7.554096991902115E-2</v>
      </c>
      <c r="AC2555">
        <f>Raw_savings[[#This Row],[APreWBkWh]]*Raw_savings[[#This Row],[BldgWts]]</f>
        <v>2.4587343836172333</v>
      </c>
      <c r="AD2555" t="s">
        <v>72</v>
      </c>
    </row>
    <row r="2556" spans="1:30" hidden="1" x14ac:dyDescent="0.25">
      <c r="A2556" t="s">
        <v>68</v>
      </c>
      <c r="B2556" t="s">
        <v>69</v>
      </c>
      <c r="C2556" t="s">
        <v>70</v>
      </c>
      <c r="D2556" s="1">
        <v>43622.936018518521</v>
      </c>
      <c r="E2556" t="s">
        <v>71</v>
      </c>
      <c r="F2556" t="s">
        <v>24</v>
      </c>
      <c r="G2556" t="s">
        <v>33</v>
      </c>
      <c r="H2556" t="str">
        <f>VLOOKUP(Raw_savings[[#This Row],[BldgVint]],DEER2020wts!$I$6:$J$15,2,FALSE)</f>
        <v>New</v>
      </c>
      <c r="I2556" t="s">
        <v>44</v>
      </c>
      <c r="J2556" t="s">
        <v>6</v>
      </c>
      <c r="K2556">
        <f>SUMIFS(raw_wts[wt_vint],raw_wts[bldgtype],Raw_savings[[#This Row],[BldgType]],raw_wts[bldgvint],Raw_savings[[#This Row],[BldgVint]],raw_wts[bldgloc],Raw_savings[[#This Row],[BldgLoc]])</f>
        <v>0.01</v>
      </c>
      <c r="L2556" t="s">
        <v>32</v>
      </c>
      <c r="M2556">
        <v>8.6000362083333304</v>
      </c>
      <c r="N2556">
        <v>2500.0529999999999</v>
      </c>
      <c r="O2556" t="s">
        <v>7</v>
      </c>
      <c r="P2556">
        <v>39461.14</v>
      </c>
      <c r="Q2556">
        <v>10.4103333333333</v>
      </c>
      <c r="R2556">
        <v>10.8708666666667</v>
      </c>
      <c r="S2556">
        <v>56102180</v>
      </c>
      <c r="T2556">
        <v>39399.589999999997</v>
      </c>
      <c r="U2556">
        <v>10.3973333333333</v>
      </c>
      <c r="V2556">
        <v>10.8570666666667</v>
      </c>
      <c r="W2556">
        <v>56189440</v>
      </c>
      <c r="X2556">
        <v>7.1569466114993503</v>
      </c>
      <c r="Y2556">
        <v>1.51162154264012E-3</v>
      </c>
      <c r="Z2556">
        <v>1.6046444068023599E-3</v>
      </c>
      <c r="AA2556">
        <v>-10146.468908520001</v>
      </c>
      <c r="AB2556">
        <f>(Raw_savings[[#This Row],[PreWBthm]]-Raw_savings[[#This Row],[MsrWBthm]])/Raw_savings[[#This Row],[NumUnit]]/10^5</f>
        <v>-0.10146468908519957</v>
      </c>
      <c r="AC2556">
        <f>Raw_savings[[#This Row],[APreWBkWh]]*Raw_savings[[#This Row],[BldgWts]]</f>
        <v>7.1569466114993499E-2</v>
      </c>
      <c r="AD2556" t="s">
        <v>72</v>
      </c>
    </row>
    <row r="2557" spans="1:30" hidden="1" x14ac:dyDescent="0.25">
      <c r="A2557" t="s">
        <v>68</v>
      </c>
      <c r="B2557" t="s">
        <v>69</v>
      </c>
      <c r="C2557" t="s">
        <v>70</v>
      </c>
      <c r="D2557" s="1">
        <v>43622.936018518521</v>
      </c>
      <c r="E2557" t="s">
        <v>71</v>
      </c>
      <c r="F2557" t="s">
        <v>24</v>
      </c>
      <c r="G2557" t="s">
        <v>33</v>
      </c>
      <c r="H2557" t="str">
        <f>VLOOKUP(Raw_savings[[#This Row],[BldgVint]],DEER2020wts!$I$6:$J$15,2,FALSE)</f>
        <v>New</v>
      </c>
      <c r="I2557" t="s">
        <v>46</v>
      </c>
      <c r="J2557" t="s">
        <v>6</v>
      </c>
      <c r="K2557">
        <f>SUMIFS(raw_wts[wt_vint],raw_wts[bldgtype],Raw_savings[[#This Row],[BldgType]],raw_wts[bldgvint],Raw_savings[[#This Row],[BldgVint]],raw_wts[bldgloc],Raw_savings[[#This Row],[BldgLoc]])</f>
        <v>3.5000000000000003E-2</v>
      </c>
      <c r="L2557" t="s">
        <v>32</v>
      </c>
      <c r="M2557">
        <v>7.7658643583333298</v>
      </c>
      <c r="N2557">
        <v>2500.0529999999999</v>
      </c>
      <c r="O2557" t="s">
        <v>7</v>
      </c>
      <c r="P2557">
        <v>37244.01</v>
      </c>
      <c r="Q2557">
        <v>10.1071111111111</v>
      </c>
      <c r="R2557">
        <v>10.553933333333299</v>
      </c>
      <c r="S2557">
        <v>59417690</v>
      </c>
      <c r="T2557">
        <v>37188.28</v>
      </c>
      <c r="U2557">
        <v>10.094666666666701</v>
      </c>
      <c r="V2557">
        <v>10.5402666666667</v>
      </c>
      <c r="W2557">
        <v>59501850</v>
      </c>
      <c r="X2557">
        <v>7.1762778009637698</v>
      </c>
      <c r="Y2557">
        <v>1.6024545202222699E-3</v>
      </c>
      <c r="Z2557">
        <v>1.7598384463154201E-3</v>
      </c>
      <c r="AA2557">
        <v>-10837.1709981891</v>
      </c>
      <c r="AB2557">
        <f>(Raw_savings[[#This Row],[PreWBthm]]-Raw_savings[[#This Row],[MsrWBthm]])/Raw_savings[[#This Row],[NumUnit]]/10^5</f>
        <v>-0.10837170998189052</v>
      </c>
      <c r="AC2557">
        <f>Raw_savings[[#This Row],[APreWBkWh]]*Raw_savings[[#This Row],[BldgWts]]</f>
        <v>0.25116972303373197</v>
      </c>
      <c r="AD2557" t="s">
        <v>72</v>
      </c>
    </row>
    <row r="2558" spans="1:30" hidden="1" x14ac:dyDescent="0.25">
      <c r="A2558" t="s">
        <v>68</v>
      </c>
      <c r="B2558" t="s">
        <v>69</v>
      </c>
      <c r="C2558" t="s">
        <v>70</v>
      </c>
      <c r="D2558" s="1">
        <v>43622.936018518521</v>
      </c>
      <c r="E2558" t="s">
        <v>71</v>
      </c>
      <c r="F2558" t="s">
        <v>24</v>
      </c>
      <c r="G2558" t="s">
        <v>33</v>
      </c>
      <c r="H2558" t="str">
        <f>VLOOKUP(Raw_savings[[#This Row],[BldgVint]],DEER2020wts!$I$6:$J$15,2,FALSE)</f>
        <v>New</v>
      </c>
      <c r="I2558" t="s">
        <v>9</v>
      </c>
      <c r="J2558" t="s">
        <v>6</v>
      </c>
      <c r="K2558">
        <f>SUMIFS(raw_wts[wt_vint],raw_wts[bldgtype],Raw_savings[[#This Row],[BldgType]],raw_wts[bldgvint],Raw_savings[[#This Row],[BldgVint]],raw_wts[bldgloc],Raw_savings[[#This Row],[BldgLoc]])</f>
        <v>4.5999999999999999E-2</v>
      </c>
      <c r="L2558" t="s">
        <v>32</v>
      </c>
      <c r="M2558">
        <v>8.7541921083333296</v>
      </c>
      <c r="N2558">
        <v>2500.0529999999999</v>
      </c>
      <c r="O2558" t="s">
        <v>7</v>
      </c>
      <c r="P2558">
        <v>40207.54</v>
      </c>
      <c r="Q2558">
        <v>10.4106666666667</v>
      </c>
      <c r="R2558">
        <v>10.725199999999999</v>
      </c>
      <c r="S2558">
        <v>52138250</v>
      </c>
      <c r="T2558">
        <v>40143.51</v>
      </c>
      <c r="U2558">
        <v>10.3976666666667</v>
      </c>
      <c r="V2558">
        <v>10.7114666666667</v>
      </c>
      <c r="W2558">
        <v>52223350</v>
      </c>
      <c r="X2558">
        <v>7.3142100616054702</v>
      </c>
      <c r="Y2558">
        <v>1.4850028236898199E-3</v>
      </c>
      <c r="Z2558">
        <v>1.5687722137442701E-3</v>
      </c>
      <c r="AA2558">
        <v>-9721.0569458478294</v>
      </c>
      <c r="AB2558">
        <f>(Raw_savings[[#This Row],[PreWBthm]]-Raw_savings[[#This Row],[MsrWBthm]])/Raw_savings[[#This Row],[NumUnit]]/10^5</f>
        <v>-9.7210569458478335E-2</v>
      </c>
      <c r="AC2558">
        <f>Raw_savings[[#This Row],[APreWBkWh]]*Raw_savings[[#This Row],[BldgWts]]</f>
        <v>0.33645366283385164</v>
      </c>
      <c r="AD2558" t="s">
        <v>72</v>
      </c>
    </row>
    <row r="2559" spans="1:30" hidden="1" x14ac:dyDescent="0.25">
      <c r="A2559" t="s">
        <v>68</v>
      </c>
      <c r="B2559" t="s">
        <v>69</v>
      </c>
      <c r="C2559" t="s">
        <v>70</v>
      </c>
      <c r="D2559" s="1">
        <v>43622.936018518521</v>
      </c>
      <c r="E2559" t="s">
        <v>71</v>
      </c>
      <c r="F2559" t="s">
        <v>24</v>
      </c>
      <c r="G2559" t="s">
        <v>33</v>
      </c>
      <c r="H2559" t="str">
        <f>VLOOKUP(Raw_savings[[#This Row],[BldgVint]],DEER2020wts!$I$6:$J$15,2,FALSE)</f>
        <v>New</v>
      </c>
      <c r="I2559" t="s">
        <v>37</v>
      </c>
      <c r="J2559" t="s">
        <v>6</v>
      </c>
      <c r="K2559">
        <f>SUMIFS(raw_wts[wt_vint],raw_wts[bldgtype],Raw_savings[[#This Row],[BldgType]],raw_wts[bldgvint],Raw_savings[[#This Row],[BldgVint]],raw_wts[bldgloc],Raw_savings[[#This Row],[BldgLoc]])</f>
        <v>6.3E-2</v>
      </c>
      <c r="L2559" t="s">
        <v>32</v>
      </c>
      <c r="M2559">
        <v>8.6314725166666708</v>
      </c>
      <c r="N2559">
        <v>2500.0529999999999</v>
      </c>
      <c r="O2559" t="s">
        <v>7</v>
      </c>
      <c r="P2559">
        <v>39297.32</v>
      </c>
      <c r="Q2559">
        <v>10.2116666666667</v>
      </c>
      <c r="R2559">
        <v>9.7544000000000004</v>
      </c>
      <c r="S2559">
        <v>55950300</v>
      </c>
      <c r="T2559">
        <v>39235.919999999998</v>
      </c>
      <c r="U2559">
        <v>10.1995555555556</v>
      </c>
      <c r="V2559">
        <v>9.7428000000000008</v>
      </c>
      <c r="W2559">
        <v>56044530</v>
      </c>
      <c r="X2559">
        <v>7.11350234637752</v>
      </c>
      <c r="Y2559">
        <v>1.4031338323472599E-3</v>
      </c>
      <c r="Z2559">
        <v>1.3439190100647299E-3</v>
      </c>
      <c r="AA2559">
        <v>-10917.024855034801</v>
      </c>
      <c r="AB2559">
        <f>(Raw_savings[[#This Row],[PreWBthm]]-Raw_savings[[#This Row],[MsrWBthm]])/Raw_savings[[#This Row],[NumUnit]]/10^5</f>
        <v>-0.10917024855034821</v>
      </c>
      <c r="AC2559">
        <f>Raw_savings[[#This Row],[APreWBkWh]]*Raw_savings[[#This Row],[BldgWts]]</f>
        <v>0.44815064782178377</v>
      </c>
      <c r="AD2559" t="s">
        <v>72</v>
      </c>
    </row>
    <row r="2560" spans="1:30" hidden="1" x14ac:dyDescent="0.25">
      <c r="A2560" t="s">
        <v>68</v>
      </c>
      <c r="B2560" t="s">
        <v>69</v>
      </c>
      <c r="C2560" t="s">
        <v>70</v>
      </c>
      <c r="D2560" s="1">
        <v>43622.936018518521</v>
      </c>
      <c r="E2560" t="s">
        <v>71</v>
      </c>
      <c r="F2560" t="s">
        <v>24</v>
      </c>
      <c r="G2560" t="s">
        <v>33</v>
      </c>
      <c r="H2560" t="str">
        <f>VLOOKUP(Raw_savings[[#This Row],[BldgVint]],DEER2020wts!$I$6:$J$15,2,FALSE)</f>
        <v>New</v>
      </c>
      <c r="I2560" t="s">
        <v>34</v>
      </c>
      <c r="J2560" t="s">
        <v>6</v>
      </c>
      <c r="K2560">
        <f>SUMIFS(raw_wts[wt_vint],raw_wts[bldgtype],Raw_savings[[#This Row],[BldgType]],raw_wts[bldgvint],Raw_savings[[#This Row],[BldgVint]],raw_wts[bldgloc],Raw_savings[[#This Row],[BldgLoc]])</f>
        <v>6.3E-2</v>
      </c>
      <c r="L2560" t="s">
        <v>32</v>
      </c>
      <c r="M2560">
        <v>11.958317941666699</v>
      </c>
      <c r="N2560">
        <v>2500.0529999999999</v>
      </c>
      <c r="O2560" t="s">
        <v>7</v>
      </c>
      <c r="P2560">
        <v>49467.11</v>
      </c>
      <c r="Q2560">
        <v>12.3066666666667</v>
      </c>
      <c r="R2560">
        <v>12.0446666666667</v>
      </c>
      <c r="S2560">
        <v>12509670</v>
      </c>
      <c r="T2560">
        <v>49376.01</v>
      </c>
      <c r="U2560">
        <v>12.290555555555599</v>
      </c>
      <c r="V2560">
        <v>12.029066666666701</v>
      </c>
      <c r="W2560">
        <v>12551030</v>
      </c>
      <c r="X2560">
        <v>7.6181282722527603</v>
      </c>
      <c r="Y2560">
        <v>1.3472723496481E-3</v>
      </c>
      <c r="Z2560">
        <v>1.3045312957975E-3</v>
      </c>
      <c r="AA2560">
        <v>-3458.68040988342</v>
      </c>
      <c r="AB2560">
        <f>(Raw_savings[[#This Row],[PreWBthm]]-Raw_savings[[#This Row],[MsrWBthm]])/Raw_savings[[#This Row],[NumUnit]]/10^5</f>
        <v>-3.4586804098834176E-2</v>
      </c>
      <c r="AC2560">
        <f>Raw_savings[[#This Row],[APreWBkWh]]*Raw_savings[[#This Row],[BldgWts]]</f>
        <v>0.47994208115192388</v>
      </c>
      <c r="AD2560" t="s">
        <v>72</v>
      </c>
    </row>
    <row r="2561" spans="1:30" hidden="1" x14ac:dyDescent="0.25">
      <c r="A2561" t="s">
        <v>68</v>
      </c>
      <c r="B2561" t="s">
        <v>69</v>
      </c>
      <c r="C2561" t="s">
        <v>70</v>
      </c>
      <c r="D2561" s="1">
        <v>43622.936018518521</v>
      </c>
      <c r="E2561" t="s">
        <v>71</v>
      </c>
      <c r="F2561" t="s">
        <v>24</v>
      </c>
      <c r="G2561" t="s">
        <v>33</v>
      </c>
      <c r="H2561" t="str">
        <f>VLOOKUP(Raw_savings[[#This Row],[BldgVint]],DEER2020wts!$I$6:$J$15,2,FALSE)</f>
        <v>New</v>
      </c>
      <c r="I2561" t="s">
        <v>42</v>
      </c>
      <c r="J2561" t="s">
        <v>6</v>
      </c>
      <c r="K2561">
        <f>SUMIFS(raw_wts[wt_vint],raw_wts[bldgtype],Raw_savings[[#This Row],[BldgType]],raw_wts[bldgvint],Raw_savings[[#This Row],[BldgVint]],raw_wts[bldgloc],Raw_savings[[#This Row],[BldgLoc]])</f>
        <v>2.6000000000000002E-2</v>
      </c>
      <c r="L2561" t="s">
        <v>32</v>
      </c>
      <c r="M2561">
        <v>6.8832266500000001</v>
      </c>
      <c r="N2561">
        <v>2500.0529999999999</v>
      </c>
      <c r="O2561" t="s">
        <v>7</v>
      </c>
      <c r="P2561">
        <v>33857.39</v>
      </c>
      <c r="Q2561">
        <v>7.4276666666666697</v>
      </c>
      <c r="R2561">
        <v>7.5153333333333299</v>
      </c>
      <c r="S2561">
        <v>119136000</v>
      </c>
      <c r="T2561">
        <v>33810.25</v>
      </c>
      <c r="U2561">
        <v>7.4204444444444499</v>
      </c>
      <c r="V2561">
        <v>7.5081333333333298</v>
      </c>
      <c r="W2561">
        <v>119244000</v>
      </c>
      <c r="X2561">
        <v>6.8485322940803401</v>
      </c>
      <c r="Y2561">
        <v>1.04924951471993E-3</v>
      </c>
      <c r="Z2561">
        <v>1.0460210546751299E-3</v>
      </c>
      <c r="AA2561">
        <v>-15690.315820124901</v>
      </c>
      <c r="AB2561">
        <f>(Raw_savings[[#This Row],[PreWBthm]]-Raw_savings[[#This Row],[MsrWBthm]])/Raw_savings[[#This Row],[NumUnit]]/10^5</f>
        <v>-0.15690315820124853</v>
      </c>
      <c r="AC2561">
        <f>Raw_savings[[#This Row],[APreWBkWh]]*Raw_savings[[#This Row],[BldgWts]]</f>
        <v>0.17806183964608885</v>
      </c>
      <c r="AD2561" t="s">
        <v>72</v>
      </c>
    </row>
    <row r="2562" spans="1:30" hidden="1" x14ac:dyDescent="0.25">
      <c r="A2562" t="s">
        <v>68</v>
      </c>
      <c r="B2562" t="s">
        <v>69</v>
      </c>
      <c r="C2562" t="s">
        <v>70</v>
      </c>
      <c r="D2562" s="1">
        <v>43622.936018518521</v>
      </c>
      <c r="E2562" t="s">
        <v>71</v>
      </c>
      <c r="F2562" t="s">
        <v>25</v>
      </c>
      <c r="G2562">
        <v>1975</v>
      </c>
      <c r="H2562" t="str">
        <f>VLOOKUP(Raw_savings[[#This Row],[BldgVint]],DEER2020wts!$I$6:$J$15,2,FALSE)</f>
        <v>Old</v>
      </c>
      <c r="I2562" t="s">
        <v>5</v>
      </c>
      <c r="J2562" t="s">
        <v>6</v>
      </c>
      <c r="K2562">
        <f>SUMIFS(raw_wts[wt_vint],raw_wts[bldgtype],Raw_savings[[#This Row],[BldgType]],raw_wts[bldgvint],Raw_savings[[#This Row],[BldgVint]],raw_wts[bldgloc],Raw_savings[[#This Row],[BldgLoc]])</f>
        <v>0.28999999999999998</v>
      </c>
      <c r="L2562" t="s">
        <v>32</v>
      </c>
      <c r="M2562">
        <v>13.0736965833333</v>
      </c>
      <c r="N2562">
        <v>5599.9570000000003</v>
      </c>
      <c r="O2562" t="s">
        <v>7</v>
      </c>
      <c r="P2562">
        <v>69336.5</v>
      </c>
      <c r="Q2562">
        <v>13.407666666666699</v>
      </c>
      <c r="R2562">
        <v>12.8322</v>
      </c>
      <c r="S2562">
        <v>71747220</v>
      </c>
      <c r="T2562">
        <v>69274.080000000002</v>
      </c>
      <c r="U2562">
        <v>13.390888888888901</v>
      </c>
      <c r="V2562">
        <v>12.816000000000001</v>
      </c>
      <c r="W2562">
        <v>71884410</v>
      </c>
      <c r="X2562">
        <v>4.7744721320497003</v>
      </c>
      <c r="Y2562">
        <v>1.2833231726645899E-3</v>
      </c>
      <c r="Z2562">
        <v>1.23912926208288E-3</v>
      </c>
      <c r="AA2562">
        <v>-10493.5891027862</v>
      </c>
      <c r="AB2562">
        <f>(Raw_savings[[#This Row],[PreWBthm]]-Raw_savings[[#This Row],[MsrWBthm]])/Raw_savings[[#This Row],[NumUnit]]/10^5</f>
        <v>-0.10493589102786238</v>
      </c>
      <c r="AC2562">
        <f>Raw_savings[[#This Row],[APreWBkWh]]*Raw_savings[[#This Row],[BldgWts]]</f>
        <v>1.3845969182944129</v>
      </c>
      <c r="AD2562" t="s">
        <v>72</v>
      </c>
    </row>
    <row r="2563" spans="1:30" hidden="1" x14ac:dyDescent="0.25">
      <c r="A2563" t="s">
        <v>68</v>
      </c>
      <c r="B2563" t="s">
        <v>69</v>
      </c>
      <c r="C2563" t="s">
        <v>70</v>
      </c>
      <c r="D2563" s="1">
        <v>43622.936018518521</v>
      </c>
      <c r="E2563" t="s">
        <v>71</v>
      </c>
      <c r="F2563" t="s">
        <v>25</v>
      </c>
      <c r="G2563">
        <v>1975</v>
      </c>
      <c r="H2563" t="str">
        <f>VLOOKUP(Raw_savings[[#This Row],[BldgVint]],DEER2020wts!$I$6:$J$15,2,FALSE)</f>
        <v>Old</v>
      </c>
      <c r="I2563" t="s">
        <v>35</v>
      </c>
      <c r="J2563" t="s">
        <v>6</v>
      </c>
      <c r="K2563">
        <f>SUMIFS(raw_wts[wt_vint],raw_wts[bldgtype],Raw_savings[[#This Row],[BldgType]],raw_wts[bldgvint],Raw_savings[[#This Row],[BldgVint]],raw_wts[bldgloc],Raw_savings[[#This Row],[BldgLoc]])</f>
        <v>1.1220000000000001</v>
      </c>
      <c r="L2563" t="s">
        <v>32</v>
      </c>
      <c r="M2563">
        <v>13.543059916666699</v>
      </c>
      <c r="N2563">
        <v>5599.9570000000003</v>
      </c>
      <c r="O2563" t="s">
        <v>7</v>
      </c>
      <c r="P2563">
        <v>77563.34</v>
      </c>
      <c r="Q2563">
        <v>21.865777777777801</v>
      </c>
      <c r="R2563">
        <v>20.7822</v>
      </c>
      <c r="S2563">
        <v>45428560</v>
      </c>
      <c r="T2563">
        <v>77485.320000000007</v>
      </c>
      <c r="U2563">
        <v>21.8393333333333</v>
      </c>
      <c r="V2563">
        <v>20.7578</v>
      </c>
      <c r="W2563">
        <v>45517080</v>
      </c>
      <c r="X2563">
        <v>5.7608842078572398</v>
      </c>
      <c r="Y2563">
        <v>1.95261961529857E-3</v>
      </c>
      <c r="Z2563">
        <v>1.8016607878971499E-3</v>
      </c>
      <c r="AA2563">
        <v>-6536.18905510883</v>
      </c>
      <c r="AB2563">
        <f>(Raw_savings[[#This Row],[PreWBthm]]-Raw_savings[[#This Row],[MsrWBthm]])/Raw_savings[[#This Row],[NumUnit]]/10^5</f>
        <v>-6.5361890551088306E-2</v>
      </c>
      <c r="AC2563">
        <f>Raw_savings[[#This Row],[APreWBkWh]]*Raw_savings[[#This Row],[BldgWts]]</f>
        <v>6.4637120812158235</v>
      </c>
      <c r="AD2563" t="s">
        <v>72</v>
      </c>
    </row>
    <row r="2564" spans="1:30" hidden="1" x14ac:dyDescent="0.25">
      <c r="A2564" t="s">
        <v>68</v>
      </c>
      <c r="B2564" t="s">
        <v>69</v>
      </c>
      <c r="C2564" t="s">
        <v>70</v>
      </c>
      <c r="D2564" s="1">
        <v>43622.936018518521</v>
      </c>
      <c r="E2564" t="s">
        <v>71</v>
      </c>
      <c r="F2564" t="s">
        <v>25</v>
      </c>
      <c r="G2564">
        <v>1975</v>
      </c>
      <c r="H2564" t="str">
        <f>VLOOKUP(Raw_savings[[#This Row],[BldgVint]],DEER2020wts!$I$6:$J$15,2,FALSE)</f>
        <v>Old</v>
      </c>
      <c r="I2564" t="s">
        <v>38</v>
      </c>
      <c r="J2564" t="s">
        <v>6</v>
      </c>
      <c r="K2564">
        <f>SUMIFS(raw_wts[wt_vint],raw_wts[bldgtype],Raw_savings[[#This Row],[BldgType]],raw_wts[bldgvint],Raw_savings[[#This Row],[BldgVint]],raw_wts[bldgloc],Raw_savings[[#This Row],[BldgLoc]])</f>
        <v>5.141</v>
      </c>
      <c r="L2564" t="s">
        <v>32</v>
      </c>
      <c r="M2564">
        <v>14.1917710833333</v>
      </c>
      <c r="N2564">
        <v>5599.9570000000003</v>
      </c>
      <c r="O2564" t="s">
        <v>7</v>
      </c>
      <c r="P2564">
        <v>73476.789999999994</v>
      </c>
      <c r="Q2564">
        <v>17.18</v>
      </c>
      <c r="R2564">
        <v>16.419866666666699</v>
      </c>
      <c r="S2564">
        <v>28532340</v>
      </c>
      <c r="T2564">
        <v>73396.78</v>
      </c>
      <c r="U2564">
        <v>17.164111111111101</v>
      </c>
      <c r="V2564">
        <v>16.4042666666667</v>
      </c>
      <c r="W2564">
        <v>28606360</v>
      </c>
      <c r="X2564">
        <v>5.6377741389838096</v>
      </c>
      <c r="Y2564">
        <v>1.1195846378573499E-3</v>
      </c>
      <c r="Z2564">
        <v>1.0992285535326701E-3</v>
      </c>
      <c r="AA2564">
        <v>-5215.69855977514</v>
      </c>
      <c r="AB2564">
        <f>(Raw_savings[[#This Row],[PreWBthm]]-Raw_savings[[#This Row],[MsrWBthm]])/Raw_savings[[#This Row],[NumUnit]]/10^5</f>
        <v>-5.2156985597751421E-2</v>
      </c>
      <c r="AC2564">
        <f>Raw_savings[[#This Row],[APreWBkWh]]*Raw_savings[[#This Row],[BldgWts]]</f>
        <v>28.983796848515766</v>
      </c>
      <c r="AD2564" t="s">
        <v>72</v>
      </c>
    </row>
    <row r="2565" spans="1:30" hidden="1" x14ac:dyDescent="0.25">
      <c r="A2565" t="s">
        <v>68</v>
      </c>
      <c r="B2565" t="s">
        <v>69</v>
      </c>
      <c r="C2565" t="s">
        <v>70</v>
      </c>
      <c r="D2565" s="1">
        <v>43622.936018518521</v>
      </c>
      <c r="E2565" t="s">
        <v>71</v>
      </c>
      <c r="F2565" t="s">
        <v>25</v>
      </c>
      <c r="G2565">
        <v>1975</v>
      </c>
      <c r="H2565" t="str">
        <f>VLOOKUP(Raw_savings[[#This Row],[BldgVint]],DEER2020wts!$I$6:$J$15,2,FALSE)</f>
        <v>Old</v>
      </c>
      <c r="I2565" t="s">
        <v>40</v>
      </c>
      <c r="J2565" t="s">
        <v>6</v>
      </c>
      <c r="K2565">
        <f>SUMIFS(raw_wts[wt_vint],raw_wts[bldgtype],Raw_savings[[#This Row],[BldgType]],raw_wts[bldgvint],Raw_savings[[#This Row],[BldgVint]],raw_wts[bldgloc],Raw_savings[[#This Row],[BldgLoc]])</f>
        <v>2.173</v>
      </c>
      <c r="L2565" t="s">
        <v>32</v>
      </c>
      <c r="M2565">
        <v>13.487005083333299</v>
      </c>
      <c r="N2565">
        <v>5599.9570000000003</v>
      </c>
      <c r="O2565" t="s">
        <v>7</v>
      </c>
      <c r="P2565">
        <v>78516.210000000006</v>
      </c>
      <c r="Q2565">
        <v>20.613888888888901</v>
      </c>
      <c r="R2565">
        <v>19.550533333333298</v>
      </c>
      <c r="S2565">
        <v>29400220</v>
      </c>
      <c r="T2565">
        <v>78434.14</v>
      </c>
      <c r="U2565">
        <v>20.589777777777801</v>
      </c>
      <c r="V2565">
        <v>19.5287333333333</v>
      </c>
      <c r="W2565">
        <v>29462720</v>
      </c>
      <c r="X2565">
        <v>6.0851167099674202</v>
      </c>
      <c r="Y2565">
        <v>1.78772907418167E-3</v>
      </c>
      <c r="Z2565">
        <v>1.6163707113107299E-3</v>
      </c>
      <c r="AA2565">
        <v>-4634.0903420608201</v>
      </c>
      <c r="AB2565">
        <f>(Raw_savings[[#This Row],[PreWBthm]]-Raw_savings[[#This Row],[MsrWBthm]])/Raw_savings[[#This Row],[NumUnit]]/10^5</f>
        <v>-4.6340903420608183E-2</v>
      </c>
      <c r="AC2565">
        <f>Raw_savings[[#This Row],[APreWBkWh]]*Raw_savings[[#This Row],[BldgWts]]</f>
        <v>13.222958610759203</v>
      </c>
      <c r="AD2565" t="s">
        <v>72</v>
      </c>
    </row>
    <row r="2566" spans="1:30" hidden="1" x14ac:dyDescent="0.25">
      <c r="A2566" t="s">
        <v>68</v>
      </c>
      <c r="B2566" t="s">
        <v>69</v>
      </c>
      <c r="C2566" t="s">
        <v>70</v>
      </c>
      <c r="D2566" s="1">
        <v>43622.936018518521</v>
      </c>
      <c r="E2566" t="s">
        <v>71</v>
      </c>
      <c r="F2566" t="s">
        <v>25</v>
      </c>
      <c r="G2566">
        <v>1975</v>
      </c>
      <c r="H2566" t="str">
        <f>VLOOKUP(Raw_savings[[#This Row],[BldgVint]],DEER2020wts!$I$6:$J$15,2,FALSE)</f>
        <v>Old</v>
      </c>
      <c r="I2566" t="s">
        <v>43</v>
      </c>
      <c r="J2566" t="s">
        <v>6</v>
      </c>
      <c r="K2566">
        <f>SUMIFS(raw_wts[wt_vint],raw_wts[bldgtype],Raw_savings[[#This Row],[BldgType]],raw_wts[bldgvint],Raw_savings[[#This Row],[BldgVint]],raw_wts[bldgloc],Raw_savings[[#This Row],[BldgLoc]])</f>
        <v>0.52900000000000003</v>
      </c>
      <c r="L2566" t="s">
        <v>32</v>
      </c>
      <c r="M2566">
        <v>13.932315916666701</v>
      </c>
      <c r="N2566">
        <v>5599.9570000000003</v>
      </c>
      <c r="O2566" t="s">
        <v>7</v>
      </c>
      <c r="P2566">
        <v>73306.38</v>
      </c>
      <c r="Q2566">
        <v>15.730222222222199</v>
      </c>
      <c r="R2566">
        <v>14.458</v>
      </c>
      <c r="S2566">
        <v>24587850</v>
      </c>
      <c r="T2566">
        <v>73228.009999999995</v>
      </c>
      <c r="U2566">
        <v>15.715111111111099</v>
      </c>
      <c r="V2566">
        <v>14.4417333333333</v>
      </c>
      <c r="W2566">
        <v>24658660</v>
      </c>
      <c r="X2566">
        <v>5.6250518914991599</v>
      </c>
      <c r="Y2566">
        <v>1.0846087040731901E-3</v>
      </c>
      <c r="Z2566">
        <v>1.1675493696785501E-3</v>
      </c>
      <c r="AA2566">
        <v>-5082.4285369019399</v>
      </c>
      <c r="AB2566">
        <f>(Raw_savings[[#This Row],[PreWBthm]]-Raw_savings[[#This Row],[MsrWBthm]])/Raw_savings[[#This Row],[NumUnit]]/10^5</f>
        <v>-5.0824285369019437E-2</v>
      </c>
      <c r="AC2566">
        <f>Raw_savings[[#This Row],[APreWBkWh]]*Raw_savings[[#This Row],[BldgWts]]</f>
        <v>2.9756524506030555</v>
      </c>
      <c r="AD2566" t="s">
        <v>72</v>
      </c>
    </row>
    <row r="2567" spans="1:30" hidden="1" x14ac:dyDescent="0.25">
      <c r="A2567" t="s">
        <v>68</v>
      </c>
      <c r="B2567" t="s">
        <v>69</v>
      </c>
      <c r="C2567" t="s">
        <v>70</v>
      </c>
      <c r="D2567" s="1">
        <v>43622.936018518521</v>
      </c>
      <c r="E2567" t="s">
        <v>71</v>
      </c>
      <c r="F2567" t="s">
        <v>25</v>
      </c>
      <c r="G2567">
        <v>1975</v>
      </c>
      <c r="H2567" t="str">
        <f>VLOOKUP(Raw_savings[[#This Row],[BldgVint]],DEER2020wts!$I$6:$J$15,2,FALSE)</f>
        <v>Old</v>
      </c>
      <c r="I2567" t="s">
        <v>45</v>
      </c>
      <c r="J2567" t="s">
        <v>6</v>
      </c>
      <c r="K2567">
        <f>SUMIFS(raw_wts[wt_vint],raw_wts[bldgtype],Raw_savings[[#This Row],[BldgType]],raw_wts[bldgvint],Raw_savings[[#This Row],[BldgVint]],raw_wts[bldgloc],Raw_savings[[#This Row],[BldgLoc]])</f>
        <v>7.7780000000000005</v>
      </c>
      <c r="L2567" t="s">
        <v>32</v>
      </c>
      <c r="M2567">
        <v>15.158171250000001</v>
      </c>
      <c r="N2567">
        <v>5599.9570000000003</v>
      </c>
      <c r="O2567" t="s">
        <v>7</v>
      </c>
      <c r="P2567">
        <v>79705.009999999995</v>
      </c>
      <c r="Q2567">
        <v>18.9576666666667</v>
      </c>
      <c r="R2567">
        <v>18.274999999999999</v>
      </c>
      <c r="S2567">
        <v>10656770</v>
      </c>
      <c r="T2567">
        <v>79616.820000000007</v>
      </c>
      <c r="U2567">
        <v>18.937666666666701</v>
      </c>
      <c r="V2567">
        <v>18.256066666666701</v>
      </c>
      <c r="W2567">
        <v>10677380</v>
      </c>
      <c r="X2567">
        <v>5.8179841450193299</v>
      </c>
      <c r="Y2567">
        <v>1.3194203753305401E-3</v>
      </c>
      <c r="Z2567">
        <v>1.2490512886462501E-3</v>
      </c>
      <c r="AA2567">
        <v>-1359.6626967781499</v>
      </c>
      <c r="AB2567">
        <f>(Raw_savings[[#This Row],[PreWBthm]]-Raw_savings[[#This Row],[MsrWBthm]])/Raw_savings[[#This Row],[NumUnit]]/10^5</f>
        <v>-1.3596626967781486E-2</v>
      </c>
      <c r="AC2567">
        <f>Raw_savings[[#This Row],[APreWBkWh]]*Raw_savings[[#This Row],[BldgWts]]</f>
        <v>45.25228067996035</v>
      </c>
      <c r="AD2567" t="s">
        <v>72</v>
      </c>
    </row>
    <row r="2568" spans="1:30" hidden="1" x14ac:dyDescent="0.25">
      <c r="A2568" t="s">
        <v>68</v>
      </c>
      <c r="B2568" t="s">
        <v>69</v>
      </c>
      <c r="C2568" t="s">
        <v>70</v>
      </c>
      <c r="D2568" s="1">
        <v>43622.936018518521</v>
      </c>
      <c r="E2568" t="s">
        <v>71</v>
      </c>
      <c r="F2568" t="s">
        <v>25</v>
      </c>
      <c r="G2568">
        <v>1975</v>
      </c>
      <c r="H2568" t="str">
        <f>VLOOKUP(Raw_savings[[#This Row],[BldgVint]],DEER2020wts!$I$6:$J$15,2,FALSE)</f>
        <v>Old</v>
      </c>
      <c r="I2568" t="s">
        <v>8</v>
      </c>
      <c r="J2568" t="s">
        <v>6</v>
      </c>
      <c r="K2568">
        <f>SUMIFS(raw_wts[wt_vint],raw_wts[bldgtype],Raw_savings[[#This Row],[BldgType]],raw_wts[bldgvint],Raw_savings[[#This Row],[BldgVint]],raw_wts[bldgloc],Raw_savings[[#This Row],[BldgLoc]])</f>
        <v>2.8540000000000001</v>
      </c>
      <c r="L2568" t="s">
        <v>32</v>
      </c>
      <c r="M2568">
        <v>14.681578249999999</v>
      </c>
      <c r="N2568">
        <v>5599.9570000000003</v>
      </c>
      <c r="O2568" t="s">
        <v>7</v>
      </c>
      <c r="P2568">
        <v>78695.95</v>
      </c>
      <c r="Q2568">
        <v>17.9601111111111</v>
      </c>
      <c r="R2568">
        <v>16.933733333333301</v>
      </c>
      <c r="S2568">
        <v>7638328</v>
      </c>
      <c r="T2568">
        <v>78604.960000000006</v>
      </c>
      <c r="U2568">
        <v>17.942222222222199</v>
      </c>
      <c r="V2568">
        <v>16.917200000000001</v>
      </c>
      <c r="W2568">
        <v>7643238</v>
      </c>
      <c r="X2568">
        <v>6.1975625815290503</v>
      </c>
      <c r="Y2568">
        <v>1.2184581646656799E-3</v>
      </c>
      <c r="Z2568">
        <v>1.1261277944237E-3</v>
      </c>
      <c r="AA2568">
        <v>-334.43270991659199</v>
      </c>
      <c r="AB2568">
        <f>(Raw_savings[[#This Row],[PreWBthm]]-Raw_savings[[#This Row],[MsrWBthm]])/Raw_savings[[#This Row],[NumUnit]]/10^5</f>
        <v>-3.3443270991659227E-3</v>
      </c>
      <c r="AC2568">
        <f>Raw_savings[[#This Row],[APreWBkWh]]*Raw_savings[[#This Row],[BldgWts]]</f>
        <v>17.687843607683909</v>
      </c>
      <c r="AD2568" t="s">
        <v>72</v>
      </c>
    </row>
    <row r="2569" spans="1:30" hidden="1" x14ac:dyDescent="0.25">
      <c r="A2569" t="s">
        <v>68</v>
      </c>
      <c r="B2569" t="s">
        <v>69</v>
      </c>
      <c r="C2569" t="s">
        <v>70</v>
      </c>
      <c r="D2569" s="1">
        <v>43622.936018518521</v>
      </c>
      <c r="E2569" t="s">
        <v>71</v>
      </c>
      <c r="F2569" t="s">
        <v>25</v>
      </c>
      <c r="G2569">
        <v>1975</v>
      </c>
      <c r="H2569" t="str">
        <f>VLOOKUP(Raw_savings[[#This Row],[BldgVint]],DEER2020wts!$I$6:$J$15,2,FALSE)</f>
        <v>Old</v>
      </c>
      <c r="I2569" t="s">
        <v>36</v>
      </c>
      <c r="J2569" t="s">
        <v>6</v>
      </c>
      <c r="K2569">
        <f>SUMIFS(raw_wts[wt_vint],raw_wts[bldgtype],Raw_savings[[#This Row],[BldgType]],raw_wts[bldgvint],Raw_savings[[#This Row],[BldgVint]],raw_wts[bldgloc],Raw_savings[[#This Row],[BldgLoc]])</f>
        <v>9.3179999999999996</v>
      </c>
      <c r="L2569" t="s">
        <v>32</v>
      </c>
      <c r="M2569">
        <v>14.932703333333301</v>
      </c>
      <c r="N2569">
        <v>5599.9570000000003</v>
      </c>
      <c r="O2569" t="s">
        <v>7</v>
      </c>
      <c r="P2569">
        <v>82239.55</v>
      </c>
      <c r="Q2569">
        <v>20.806444444444399</v>
      </c>
      <c r="R2569">
        <v>18.5688666666667</v>
      </c>
      <c r="S2569">
        <v>10437870</v>
      </c>
      <c r="T2569">
        <v>82148.41</v>
      </c>
      <c r="U2569">
        <v>20.782222222222199</v>
      </c>
      <c r="V2569">
        <v>18.549466666666699</v>
      </c>
      <c r="W2569">
        <v>10452300</v>
      </c>
      <c r="X2569">
        <v>6.1033824864486199</v>
      </c>
      <c r="Y2569">
        <v>1.62209224154041E-3</v>
      </c>
      <c r="Z2569">
        <v>1.2991619512520299E-3</v>
      </c>
      <c r="AA2569">
        <v>-966.33541013225999</v>
      </c>
      <c r="AB2569">
        <f>(Raw_savings[[#This Row],[PreWBthm]]-Raw_savings[[#This Row],[MsrWBthm]])/Raw_savings[[#This Row],[NumUnit]]/10^5</f>
        <v>-9.6633541013225986E-3</v>
      </c>
      <c r="AC2569">
        <f>Raw_savings[[#This Row],[APreWBkWh]]*Raw_savings[[#This Row],[BldgWts]]</f>
        <v>56.871318008728238</v>
      </c>
      <c r="AD2569" t="s">
        <v>72</v>
      </c>
    </row>
    <row r="2570" spans="1:30" hidden="1" x14ac:dyDescent="0.25">
      <c r="A2570" t="s">
        <v>68</v>
      </c>
      <c r="B2570" t="s">
        <v>69</v>
      </c>
      <c r="C2570" t="s">
        <v>70</v>
      </c>
      <c r="D2570" s="1">
        <v>43622.936018518521</v>
      </c>
      <c r="E2570" t="s">
        <v>71</v>
      </c>
      <c r="F2570" t="s">
        <v>25</v>
      </c>
      <c r="G2570">
        <v>1975</v>
      </c>
      <c r="H2570" t="str">
        <f>VLOOKUP(Raw_savings[[#This Row],[BldgVint]],DEER2020wts!$I$6:$J$15,2,FALSE)</f>
        <v>Old</v>
      </c>
      <c r="I2570" t="s">
        <v>39</v>
      </c>
      <c r="J2570" t="s">
        <v>6</v>
      </c>
      <c r="K2570">
        <f>SUMIFS(raw_wts[wt_vint],raw_wts[bldgtype],Raw_savings[[#This Row],[BldgType]],raw_wts[bldgvint],Raw_savings[[#This Row],[BldgVint]],raw_wts[bldgloc],Raw_savings[[#This Row],[BldgLoc]])</f>
        <v>8.4600000000000009</v>
      </c>
      <c r="L2570" t="s">
        <v>32</v>
      </c>
      <c r="M2570">
        <v>19.244724583333301</v>
      </c>
      <c r="N2570">
        <v>5599.9570000000003</v>
      </c>
      <c r="O2570" t="s">
        <v>7</v>
      </c>
      <c r="P2570">
        <v>84193.09</v>
      </c>
      <c r="Q2570">
        <v>25.458111111111101</v>
      </c>
      <c r="R2570">
        <v>23.117000000000001</v>
      </c>
      <c r="S2570">
        <v>13521470</v>
      </c>
      <c r="T2570">
        <v>84088.33</v>
      </c>
      <c r="U2570">
        <v>25.423999999999999</v>
      </c>
      <c r="V2570">
        <v>23.087399999999999</v>
      </c>
      <c r="W2570">
        <v>13558090</v>
      </c>
      <c r="X2570">
        <v>5.4435697193983801</v>
      </c>
      <c r="Y2570">
        <v>1.7724915190862501E-3</v>
      </c>
      <c r="Z2570">
        <v>1.5380838458781199E-3</v>
      </c>
      <c r="AA2570">
        <v>-1902.8591363533701</v>
      </c>
      <c r="AB2570">
        <f>(Raw_savings[[#This Row],[PreWBthm]]-Raw_savings[[#This Row],[MsrWBthm]])/Raw_savings[[#This Row],[NumUnit]]/10^5</f>
        <v>-1.9028591363533662E-2</v>
      </c>
      <c r="AC2570">
        <f>Raw_savings[[#This Row],[APreWBkWh]]*Raw_savings[[#This Row],[BldgWts]]</f>
        <v>46.052599826110303</v>
      </c>
      <c r="AD2570" t="s">
        <v>72</v>
      </c>
    </row>
    <row r="2571" spans="1:30" hidden="1" x14ac:dyDescent="0.25">
      <c r="A2571" t="s">
        <v>68</v>
      </c>
      <c r="B2571" t="s">
        <v>69</v>
      </c>
      <c r="C2571" t="s">
        <v>70</v>
      </c>
      <c r="D2571" s="1">
        <v>43622.936018518521</v>
      </c>
      <c r="E2571" t="s">
        <v>71</v>
      </c>
      <c r="F2571" t="s">
        <v>25</v>
      </c>
      <c r="G2571">
        <v>1975</v>
      </c>
      <c r="H2571" t="str">
        <f>VLOOKUP(Raw_savings[[#This Row],[BldgVint]],DEER2020wts!$I$6:$J$15,2,FALSE)</f>
        <v>Old</v>
      </c>
      <c r="I2571" t="s">
        <v>41</v>
      </c>
      <c r="J2571" t="s">
        <v>6</v>
      </c>
      <c r="K2571">
        <f>SUMIFS(raw_wts[wt_vint],raw_wts[bldgtype],Raw_savings[[#This Row],[BldgType]],raw_wts[bldgvint],Raw_savings[[#This Row],[BldgVint]],raw_wts[bldgloc],Raw_savings[[#This Row],[BldgLoc]])</f>
        <v>4.258</v>
      </c>
      <c r="L2571" t="s">
        <v>32</v>
      </c>
      <c r="M2571">
        <v>17.571377083333299</v>
      </c>
      <c r="N2571">
        <v>5599.9570000000003</v>
      </c>
      <c r="O2571" t="s">
        <v>7</v>
      </c>
      <c r="P2571">
        <v>85321.02</v>
      </c>
      <c r="Q2571">
        <v>25.8357777777778</v>
      </c>
      <c r="R2571">
        <v>22.912400000000002</v>
      </c>
      <c r="S2571">
        <v>14928290</v>
      </c>
      <c r="T2571">
        <v>85219.8</v>
      </c>
      <c r="U2571">
        <v>25.8013333333333</v>
      </c>
      <c r="V2571">
        <v>22.884133333333299</v>
      </c>
      <c r="W2571">
        <v>14970030</v>
      </c>
      <c r="X2571">
        <v>5.7605046844057402</v>
      </c>
      <c r="Y2571">
        <v>1.96025867984572E-3</v>
      </c>
      <c r="Z2571">
        <v>1.6086768004924801E-3</v>
      </c>
      <c r="AA2571">
        <v>-2375.4541150671098</v>
      </c>
      <c r="AB2571">
        <f>(Raw_savings[[#This Row],[PreWBthm]]-Raw_savings[[#This Row],[MsrWBthm]])/Raw_savings[[#This Row],[NumUnit]]/10^5</f>
        <v>-2.3754541150671101E-2</v>
      </c>
      <c r="AC2571">
        <f>Raw_savings[[#This Row],[APreWBkWh]]*Raw_savings[[#This Row],[BldgWts]]</f>
        <v>24.52822894619964</v>
      </c>
      <c r="AD2571" t="s">
        <v>72</v>
      </c>
    </row>
    <row r="2572" spans="1:30" hidden="1" x14ac:dyDescent="0.25">
      <c r="A2572" t="s">
        <v>68</v>
      </c>
      <c r="B2572" t="s">
        <v>69</v>
      </c>
      <c r="C2572" t="s">
        <v>70</v>
      </c>
      <c r="D2572" s="1">
        <v>43622.936018518521</v>
      </c>
      <c r="E2572" t="s">
        <v>71</v>
      </c>
      <c r="F2572" t="s">
        <v>25</v>
      </c>
      <c r="G2572">
        <v>1975</v>
      </c>
      <c r="H2572" t="str">
        <f>VLOOKUP(Raw_savings[[#This Row],[BldgVint]],DEER2020wts!$I$6:$J$15,2,FALSE)</f>
        <v>Old</v>
      </c>
      <c r="I2572" t="s">
        <v>44</v>
      </c>
      <c r="J2572" t="s">
        <v>6</v>
      </c>
      <c r="K2572">
        <f>SUMIFS(raw_wts[wt_vint],raw_wts[bldgtype],Raw_savings[[#This Row],[BldgType]],raw_wts[bldgvint],Raw_savings[[#This Row],[BldgVint]],raw_wts[bldgloc],Raw_savings[[#This Row],[BldgLoc]])</f>
        <v>0.94799999999999995</v>
      </c>
      <c r="L2572" t="s">
        <v>32</v>
      </c>
      <c r="M2572">
        <v>19.704745249999998</v>
      </c>
      <c r="N2572">
        <v>5599.9570000000003</v>
      </c>
      <c r="O2572" t="s">
        <v>7</v>
      </c>
      <c r="P2572">
        <v>86715.28</v>
      </c>
      <c r="Q2572">
        <v>24.175000000000001</v>
      </c>
      <c r="R2572">
        <v>24.773199999999999</v>
      </c>
      <c r="S2572">
        <v>48204700</v>
      </c>
      <c r="T2572">
        <v>86607.66</v>
      </c>
      <c r="U2572">
        <v>24.145666666666699</v>
      </c>
      <c r="V2572">
        <v>24.7422</v>
      </c>
      <c r="W2572">
        <v>48316080</v>
      </c>
      <c r="X2572">
        <v>5.4616285891843903</v>
      </c>
      <c r="Y2572">
        <v>1.48864311419269E-3</v>
      </c>
      <c r="Z2572">
        <v>1.57322510931702E-3</v>
      </c>
      <c r="AA2572">
        <v>-5652.4455701856896</v>
      </c>
      <c r="AB2572">
        <f>(Raw_savings[[#This Row],[PreWBthm]]-Raw_savings[[#This Row],[MsrWBthm]])/Raw_savings[[#This Row],[NumUnit]]/10^5</f>
        <v>-5.6524455701856893E-2</v>
      </c>
      <c r="AC2572">
        <f>Raw_savings[[#This Row],[APreWBkWh]]*Raw_savings[[#This Row],[BldgWts]]</f>
        <v>5.1776239025468014</v>
      </c>
      <c r="AD2572" t="s">
        <v>72</v>
      </c>
    </row>
    <row r="2573" spans="1:30" hidden="1" x14ac:dyDescent="0.25">
      <c r="A2573" t="s">
        <v>68</v>
      </c>
      <c r="B2573" t="s">
        <v>69</v>
      </c>
      <c r="C2573" t="s">
        <v>70</v>
      </c>
      <c r="D2573" s="1">
        <v>43622.936018518521</v>
      </c>
      <c r="E2573" t="s">
        <v>71</v>
      </c>
      <c r="F2573" t="s">
        <v>25</v>
      </c>
      <c r="G2573">
        <v>1975</v>
      </c>
      <c r="H2573" t="str">
        <f>VLOOKUP(Raw_savings[[#This Row],[BldgVint]],DEER2020wts!$I$6:$J$15,2,FALSE)</f>
        <v>Old</v>
      </c>
      <c r="I2573" t="s">
        <v>46</v>
      </c>
      <c r="J2573" t="s">
        <v>6</v>
      </c>
      <c r="K2573">
        <f>SUMIFS(raw_wts[wt_vint],raw_wts[bldgtype],Raw_savings[[#This Row],[BldgType]],raw_wts[bldgvint],Raw_savings[[#This Row],[BldgVint]],raw_wts[bldgloc],Raw_savings[[#This Row],[BldgLoc]])</f>
        <v>3.2610000000000001</v>
      </c>
      <c r="L2573" t="s">
        <v>32</v>
      </c>
      <c r="M2573">
        <v>17.39679675</v>
      </c>
      <c r="N2573">
        <v>5599.9570000000003</v>
      </c>
      <c r="O2573" t="s">
        <v>7</v>
      </c>
      <c r="P2573">
        <v>82685.7</v>
      </c>
      <c r="Q2573">
        <v>23.304222222222201</v>
      </c>
      <c r="R2573">
        <v>23.794133333333299</v>
      </c>
      <c r="S2573">
        <v>44225060</v>
      </c>
      <c r="T2573">
        <v>82588.22</v>
      </c>
      <c r="U2573">
        <v>23.276</v>
      </c>
      <c r="V2573">
        <v>23.7640666666667</v>
      </c>
      <c r="W2573">
        <v>44317420</v>
      </c>
      <c r="X2573">
        <v>5.6033303947173998</v>
      </c>
      <c r="Y2573">
        <v>1.62226544505821E-3</v>
      </c>
      <c r="Z2573">
        <v>1.7282875174511299E-3</v>
      </c>
      <c r="AA2573">
        <v>-5309.02334074806</v>
      </c>
      <c r="AB2573">
        <f>(Raw_savings[[#This Row],[PreWBthm]]-Raw_savings[[#This Row],[MsrWBthm]])/Raw_savings[[#This Row],[NumUnit]]/10^5</f>
        <v>-5.3090233407480598E-2</v>
      </c>
      <c r="AC2573">
        <f>Raw_savings[[#This Row],[APreWBkWh]]*Raw_savings[[#This Row],[BldgWts]]</f>
        <v>18.272460417173441</v>
      </c>
      <c r="AD2573" t="s">
        <v>72</v>
      </c>
    </row>
    <row r="2574" spans="1:30" hidden="1" x14ac:dyDescent="0.25">
      <c r="A2574" t="s">
        <v>68</v>
      </c>
      <c r="B2574" t="s">
        <v>69</v>
      </c>
      <c r="C2574" t="s">
        <v>70</v>
      </c>
      <c r="D2574" s="1">
        <v>43622.936018518521</v>
      </c>
      <c r="E2574" t="s">
        <v>71</v>
      </c>
      <c r="F2574" t="s">
        <v>25</v>
      </c>
      <c r="G2574">
        <v>1975</v>
      </c>
      <c r="H2574" t="str">
        <f>VLOOKUP(Raw_savings[[#This Row],[BldgVint]],DEER2020wts!$I$6:$J$15,2,FALSE)</f>
        <v>Old</v>
      </c>
      <c r="I2574" t="s">
        <v>9</v>
      </c>
      <c r="J2574" t="s">
        <v>6</v>
      </c>
      <c r="K2574">
        <f>SUMIFS(raw_wts[wt_vint],raw_wts[bldgtype],Raw_savings[[#This Row],[BldgType]],raw_wts[bldgvint],Raw_savings[[#This Row],[BldgVint]],raw_wts[bldgloc],Raw_savings[[#This Row],[BldgLoc]])</f>
        <v>2.5960000000000001</v>
      </c>
      <c r="L2574" t="s">
        <v>32</v>
      </c>
      <c r="M2574">
        <v>19.791514166666701</v>
      </c>
      <c r="N2574">
        <v>5599.9570000000003</v>
      </c>
      <c r="O2574" t="s">
        <v>7</v>
      </c>
      <c r="P2574">
        <v>87883.26</v>
      </c>
      <c r="Q2574">
        <v>24.140444444444402</v>
      </c>
      <c r="R2574">
        <v>24.4362666666667</v>
      </c>
      <c r="S2574">
        <v>43797520</v>
      </c>
      <c r="T2574">
        <v>87772.62</v>
      </c>
      <c r="U2574">
        <v>24.110666666666699</v>
      </c>
      <c r="V2574">
        <v>24.405333333333299</v>
      </c>
      <c r="W2574">
        <v>43898840</v>
      </c>
      <c r="X2574">
        <v>5.5902746534846601</v>
      </c>
      <c r="Y2574">
        <v>1.50457299663963E-3</v>
      </c>
      <c r="Z2574">
        <v>1.5629594114344499E-3</v>
      </c>
      <c r="AA2574">
        <v>-5119.3657618498601</v>
      </c>
      <c r="AB2574">
        <f>(Raw_savings[[#This Row],[PreWBthm]]-Raw_savings[[#This Row],[MsrWBthm]])/Raw_savings[[#This Row],[NumUnit]]/10^5</f>
        <v>-5.119365761849861E-2</v>
      </c>
      <c r="AC2574">
        <f>Raw_savings[[#This Row],[APreWBkWh]]*Raw_savings[[#This Row],[BldgWts]]</f>
        <v>14.512353000446177</v>
      </c>
      <c r="AD2574" t="s">
        <v>72</v>
      </c>
    </row>
    <row r="2575" spans="1:30" hidden="1" x14ac:dyDescent="0.25">
      <c r="A2575" t="s">
        <v>68</v>
      </c>
      <c r="B2575" t="s">
        <v>69</v>
      </c>
      <c r="C2575" t="s">
        <v>70</v>
      </c>
      <c r="D2575" s="1">
        <v>43622.936018518521</v>
      </c>
      <c r="E2575" t="s">
        <v>71</v>
      </c>
      <c r="F2575" t="s">
        <v>25</v>
      </c>
      <c r="G2575">
        <v>1975</v>
      </c>
      <c r="H2575" t="str">
        <f>VLOOKUP(Raw_savings[[#This Row],[BldgVint]],DEER2020wts!$I$6:$J$15,2,FALSE)</f>
        <v>Old</v>
      </c>
      <c r="I2575" t="s">
        <v>37</v>
      </c>
      <c r="J2575" t="s">
        <v>6</v>
      </c>
      <c r="K2575">
        <f>SUMIFS(raw_wts[wt_vint],raw_wts[bldgtype],Raw_savings[[#This Row],[BldgType]],raw_wts[bldgvint],Raw_savings[[#This Row],[BldgVint]],raw_wts[bldgloc],Raw_savings[[#This Row],[BldgLoc]])</f>
        <v>0.875</v>
      </c>
      <c r="L2575" t="s">
        <v>32</v>
      </c>
      <c r="M2575">
        <v>19.8599104166667</v>
      </c>
      <c r="N2575">
        <v>5599.9570000000003</v>
      </c>
      <c r="O2575" t="s">
        <v>7</v>
      </c>
      <c r="P2575">
        <v>86723.03</v>
      </c>
      <c r="Q2575">
        <v>23.7114444444444</v>
      </c>
      <c r="R2575">
        <v>22.329333333333299</v>
      </c>
      <c r="S2575">
        <v>44327190</v>
      </c>
      <c r="T2575">
        <v>86615.37</v>
      </c>
      <c r="U2575">
        <v>23.683666666666699</v>
      </c>
      <c r="V2575">
        <v>22.304200000000002</v>
      </c>
      <c r="W2575">
        <v>44430070</v>
      </c>
      <c r="X2575">
        <v>5.4209710789860299</v>
      </c>
      <c r="Y2575">
        <v>1.39868595552493E-3</v>
      </c>
      <c r="Z2575">
        <v>1.26553105255924E-3</v>
      </c>
      <c r="AA2575">
        <v>-5180.2851997590997</v>
      </c>
      <c r="AB2575">
        <f>(Raw_savings[[#This Row],[PreWBthm]]-Raw_savings[[#This Row],[MsrWBthm]])/Raw_savings[[#This Row],[NumUnit]]/10^5</f>
        <v>-5.1802851997590951E-2</v>
      </c>
      <c r="AC2575">
        <f>Raw_savings[[#This Row],[APreWBkWh]]*Raw_savings[[#This Row],[BldgWts]]</f>
        <v>4.7433496941127764</v>
      </c>
      <c r="AD2575" t="s">
        <v>72</v>
      </c>
    </row>
    <row r="2576" spans="1:30" hidden="1" x14ac:dyDescent="0.25">
      <c r="A2576" t="s">
        <v>68</v>
      </c>
      <c r="B2576" t="s">
        <v>69</v>
      </c>
      <c r="C2576" t="s">
        <v>70</v>
      </c>
      <c r="D2576" s="1">
        <v>43622.936018518521</v>
      </c>
      <c r="E2576" t="s">
        <v>71</v>
      </c>
      <c r="F2576" t="s">
        <v>25</v>
      </c>
      <c r="G2576">
        <v>1975</v>
      </c>
      <c r="H2576" t="str">
        <f>VLOOKUP(Raw_savings[[#This Row],[BldgVint]],DEER2020wts!$I$6:$J$15,2,FALSE)</f>
        <v>Old</v>
      </c>
      <c r="I2576" t="s">
        <v>34</v>
      </c>
      <c r="J2576" t="s">
        <v>6</v>
      </c>
      <c r="K2576">
        <f>SUMIFS(raw_wts[wt_vint],raw_wts[bldgtype],Raw_savings[[#This Row],[BldgType]],raw_wts[bldgvint],Raw_savings[[#This Row],[BldgVint]],raw_wts[bldgloc],Raw_savings[[#This Row],[BldgLoc]])</f>
        <v>0.66200000000000003</v>
      </c>
      <c r="L2576" t="s">
        <v>32</v>
      </c>
      <c r="M2576">
        <v>26.773542916666699</v>
      </c>
      <c r="N2576">
        <v>5599.9570000000003</v>
      </c>
      <c r="O2576" t="s">
        <v>7</v>
      </c>
      <c r="P2576">
        <v>105151.2</v>
      </c>
      <c r="Q2576">
        <v>27.8706666666667</v>
      </c>
      <c r="R2576">
        <v>26.932666666666702</v>
      </c>
      <c r="S2576">
        <v>8523687</v>
      </c>
      <c r="T2576">
        <v>104993.9</v>
      </c>
      <c r="U2576">
        <v>27.835555555555601</v>
      </c>
      <c r="V2576">
        <v>26.899266666666701</v>
      </c>
      <c r="W2576">
        <v>8542333</v>
      </c>
      <c r="X2576">
        <v>5.8752030125263204</v>
      </c>
      <c r="Y2576">
        <v>1.31141071693044E-3</v>
      </c>
      <c r="Z2576">
        <v>1.2475001946494399E-3</v>
      </c>
      <c r="AA2576">
        <v>-696.43379130046901</v>
      </c>
      <c r="AB2576">
        <f>(Raw_savings[[#This Row],[PreWBthm]]-Raw_savings[[#This Row],[MsrWBthm]])/Raw_savings[[#This Row],[NumUnit]]/10^5</f>
        <v>-6.9643379130046876E-3</v>
      </c>
      <c r="AC2576">
        <f>Raw_savings[[#This Row],[APreWBkWh]]*Raw_savings[[#This Row],[BldgWts]]</f>
        <v>3.8893843942924242</v>
      </c>
      <c r="AD2576" t="s">
        <v>72</v>
      </c>
    </row>
    <row r="2577" spans="1:30" hidden="1" x14ac:dyDescent="0.25">
      <c r="A2577" t="s">
        <v>68</v>
      </c>
      <c r="B2577" t="s">
        <v>69</v>
      </c>
      <c r="C2577" t="s">
        <v>70</v>
      </c>
      <c r="D2577" s="1">
        <v>43622.936018518521</v>
      </c>
      <c r="E2577" t="s">
        <v>71</v>
      </c>
      <c r="F2577" t="s">
        <v>25</v>
      </c>
      <c r="G2577">
        <v>1975</v>
      </c>
      <c r="H2577" t="str">
        <f>VLOOKUP(Raw_savings[[#This Row],[BldgVint]],DEER2020wts!$I$6:$J$15,2,FALSE)</f>
        <v>Old</v>
      </c>
      <c r="I2577" t="s">
        <v>42</v>
      </c>
      <c r="J2577" t="s">
        <v>6</v>
      </c>
      <c r="K2577">
        <f>SUMIFS(raw_wts[wt_vint],raw_wts[bldgtype],Raw_savings[[#This Row],[BldgType]],raw_wts[bldgvint],Raw_savings[[#This Row],[BldgVint]],raw_wts[bldgloc],Raw_savings[[#This Row],[BldgLoc]])</f>
        <v>0.55400000000000005</v>
      </c>
      <c r="L2577" t="s">
        <v>32</v>
      </c>
      <c r="M2577">
        <v>15.326288999999999</v>
      </c>
      <c r="N2577">
        <v>5599.9570000000003</v>
      </c>
      <c r="O2577" t="s">
        <v>7</v>
      </c>
      <c r="P2577">
        <v>75133.649999999994</v>
      </c>
      <c r="Q2577">
        <v>17.498111111111101</v>
      </c>
      <c r="R2577">
        <v>17.416599999999999</v>
      </c>
      <c r="S2577">
        <v>142402400</v>
      </c>
      <c r="T2577">
        <v>75049.759999999995</v>
      </c>
      <c r="U2577">
        <v>17.481666666666701</v>
      </c>
      <c r="V2577">
        <v>17.399799999999999</v>
      </c>
      <c r="W2577">
        <v>142549500</v>
      </c>
      <c r="X2577">
        <v>5.4736016004917696</v>
      </c>
      <c r="Y2577">
        <v>1.0729566984183599E-3</v>
      </c>
      <c r="Z2577">
        <v>1.0961557621680901E-3</v>
      </c>
      <c r="AA2577">
        <v>-9597.8876556484101</v>
      </c>
      <c r="AB2577">
        <f>(Raw_savings[[#This Row],[PreWBthm]]-Raw_savings[[#This Row],[MsrWBthm]])/Raw_savings[[#This Row],[NumUnit]]/10^5</f>
        <v>-9.59788765564841E-2</v>
      </c>
      <c r="AC2577">
        <f>Raw_savings[[#This Row],[APreWBkWh]]*Raw_savings[[#This Row],[BldgWts]]</f>
        <v>3.0323752866724405</v>
      </c>
      <c r="AD2577" t="s">
        <v>72</v>
      </c>
    </row>
    <row r="2578" spans="1:30" hidden="1" x14ac:dyDescent="0.25">
      <c r="A2578" t="s">
        <v>68</v>
      </c>
      <c r="B2578" t="s">
        <v>69</v>
      </c>
      <c r="C2578" t="s">
        <v>70</v>
      </c>
      <c r="D2578" s="1">
        <v>43622.936018518521</v>
      </c>
      <c r="E2578" t="s">
        <v>71</v>
      </c>
      <c r="F2578" t="s">
        <v>25</v>
      </c>
      <c r="G2578">
        <v>1985</v>
      </c>
      <c r="H2578" t="str">
        <f>VLOOKUP(Raw_savings[[#This Row],[BldgVint]],DEER2020wts!$I$6:$J$15,2,FALSE)</f>
        <v>Old</v>
      </c>
      <c r="I2578" t="s">
        <v>5</v>
      </c>
      <c r="J2578" t="s">
        <v>6</v>
      </c>
      <c r="K2578">
        <f>SUMIFS(raw_wts[wt_vint],raw_wts[bldgtype],Raw_savings[[#This Row],[BldgType]],raw_wts[bldgvint],Raw_savings[[#This Row],[BldgVint]],raw_wts[bldgloc],Raw_savings[[#This Row],[BldgLoc]])</f>
        <v>4.2000000000000003E-2</v>
      </c>
      <c r="L2578" t="s">
        <v>32</v>
      </c>
      <c r="M2578">
        <v>12.979975583333299</v>
      </c>
      <c r="N2578">
        <v>5599.9570000000003</v>
      </c>
      <c r="O2578" t="s">
        <v>7</v>
      </c>
      <c r="P2578">
        <v>68764.13</v>
      </c>
      <c r="Q2578">
        <v>13.35</v>
      </c>
      <c r="R2578">
        <v>12.7715333333333</v>
      </c>
      <c r="S2578">
        <v>65918760</v>
      </c>
      <c r="T2578">
        <v>68701.740000000005</v>
      </c>
      <c r="U2578">
        <v>13.3331111111111</v>
      </c>
      <c r="V2578">
        <v>12.7552</v>
      </c>
      <c r="W2578">
        <v>66050800</v>
      </c>
      <c r="X2578">
        <v>4.80663461956817</v>
      </c>
      <c r="Y2578">
        <v>1.3011495114499099E-3</v>
      </c>
      <c r="Z2578">
        <v>1.25834854067879E-3</v>
      </c>
      <c r="AA2578">
        <v>-10172.5923251769</v>
      </c>
      <c r="AB2578">
        <f>(Raw_savings[[#This Row],[PreWBthm]]-Raw_savings[[#This Row],[MsrWBthm]])/Raw_savings[[#This Row],[NumUnit]]/10^5</f>
        <v>-0.10172592325176909</v>
      </c>
      <c r="AC2578">
        <f>Raw_savings[[#This Row],[APreWBkWh]]*Raw_savings[[#This Row],[BldgWts]]</f>
        <v>0.20187865402186314</v>
      </c>
      <c r="AD2578" t="s">
        <v>72</v>
      </c>
    </row>
    <row r="2579" spans="1:30" hidden="1" x14ac:dyDescent="0.25">
      <c r="A2579" t="s">
        <v>68</v>
      </c>
      <c r="B2579" t="s">
        <v>69</v>
      </c>
      <c r="C2579" t="s">
        <v>70</v>
      </c>
      <c r="D2579" s="1">
        <v>43622.936018518521</v>
      </c>
      <c r="E2579" t="s">
        <v>71</v>
      </c>
      <c r="F2579" t="s">
        <v>25</v>
      </c>
      <c r="G2579">
        <v>1985</v>
      </c>
      <c r="H2579" t="str">
        <f>VLOOKUP(Raw_savings[[#This Row],[BldgVint]],DEER2020wts!$I$6:$J$15,2,FALSE)</f>
        <v>Old</v>
      </c>
      <c r="I2579" t="s">
        <v>35</v>
      </c>
      <c r="J2579" t="s">
        <v>6</v>
      </c>
      <c r="K2579">
        <f>SUMIFS(raw_wts[wt_vint],raw_wts[bldgtype],Raw_savings[[#This Row],[BldgType]],raw_wts[bldgvint],Raw_savings[[#This Row],[BldgVint]],raw_wts[bldgloc],Raw_savings[[#This Row],[BldgLoc]])</f>
        <v>0.27700000000000002</v>
      </c>
      <c r="L2579" t="s">
        <v>32</v>
      </c>
      <c r="M2579">
        <v>13.3552711666667</v>
      </c>
      <c r="N2579">
        <v>5599.9570000000003</v>
      </c>
      <c r="O2579" t="s">
        <v>7</v>
      </c>
      <c r="P2579">
        <v>76943.13</v>
      </c>
      <c r="Q2579">
        <v>21.6297777777778</v>
      </c>
      <c r="R2579">
        <v>20.547733333333301</v>
      </c>
      <c r="S2579">
        <v>42151270</v>
      </c>
      <c r="T2579">
        <v>76865.67</v>
      </c>
      <c r="U2579">
        <v>21.603444444444399</v>
      </c>
      <c r="V2579">
        <v>20.523599999999998</v>
      </c>
      <c r="W2579">
        <v>42237160</v>
      </c>
      <c r="X2579">
        <v>5.7999571130639502</v>
      </c>
      <c r="Y2579">
        <v>1.9717557962475999E-3</v>
      </c>
      <c r="Z2579">
        <v>1.80702683099159E-3</v>
      </c>
      <c r="AA2579">
        <v>-6431.1685572039996</v>
      </c>
      <c r="AB2579">
        <f>(Raw_savings[[#This Row],[PreWBthm]]-Raw_savings[[#This Row],[MsrWBthm]])/Raw_savings[[#This Row],[NumUnit]]/10^5</f>
        <v>-6.4311685572039951E-2</v>
      </c>
      <c r="AC2579">
        <f>Raw_savings[[#This Row],[APreWBkWh]]*Raw_savings[[#This Row],[BldgWts]]</f>
        <v>1.6065881203187145</v>
      </c>
      <c r="AD2579" t="s">
        <v>72</v>
      </c>
    </row>
    <row r="2580" spans="1:30" hidden="1" x14ac:dyDescent="0.25">
      <c r="A2580" t="s">
        <v>68</v>
      </c>
      <c r="B2580" t="s">
        <v>69</v>
      </c>
      <c r="C2580" t="s">
        <v>70</v>
      </c>
      <c r="D2580" s="1">
        <v>43622.936018518521</v>
      </c>
      <c r="E2580" t="s">
        <v>71</v>
      </c>
      <c r="F2580" t="s">
        <v>25</v>
      </c>
      <c r="G2580">
        <v>1985</v>
      </c>
      <c r="H2580" t="str">
        <f>VLOOKUP(Raw_savings[[#This Row],[BldgVint]],DEER2020wts!$I$6:$J$15,2,FALSE)</f>
        <v>Old</v>
      </c>
      <c r="I2580" t="s">
        <v>38</v>
      </c>
      <c r="J2580" t="s">
        <v>6</v>
      </c>
      <c r="K2580">
        <f>SUMIFS(raw_wts[wt_vint],raw_wts[bldgtype],Raw_savings[[#This Row],[BldgType]],raw_wts[bldgvint],Raw_savings[[#This Row],[BldgVint]],raw_wts[bldgloc],Raw_savings[[#This Row],[BldgLoc]])</f>
        <v>1.244</v>
      </c>
      <c r="L2580" t="s">
        <v>32</v>
      </c>
      <c r="M2580">
        <v>13.9937334166667</v>
      </c>
      <c r="N2580">
        <v>5599.9570000000003</v>
      </c>
      <c r="O2580" t="s">
        <v>7</v>
      </c>
      <c r="P2580">
        <v>72938.320000000007</v>
      </c>
      <c r="Q2580">
        <v>17.052777777777798</v>
      </c>
      <c r="R2580">
        <v>16.295533333333299</v>
      </c>
      <c r="S2580">
        <v>26023760</v>
      </c>
      <c r="T2580">
        <v>72858.740000000005</v>
      </c>
      <c r="U2580">
        <v>17.037222222222201</v>
      </c>
      <c r="V2580">
        <v>16.28</v>
      </c>
      <c r="W2580">
        <v>26085240</v>
      </c>
      <c r="X2580">
        <v>5.6868312144077997</v>
      </c>
      <c r="Y2580">
        <v>1.11160868171349E-3</v>
      </c>
      <c r="Z2580">
        <v>1.1100206693114101E-3</v>
      </c>
      <c r="AA2580">
        <v>-4393.3951126135198</v>
      </c>
      <c r="AB2580">
        <f>(Raw_savings[[#This Row],[PreWBthm]]-Raw_savings[[#This Row],[MsrWBthm]])/Raw_savings[[#This Row],[NumUnit]]/10^5</f>
        <v>-4.3933951126135219E-2</v>
      </c>
      <c r="AC2580">
        <f>Raw_savings[[#This Row],[APreWBkWh]]*Raw_savings[[#This Row],[BldgWts]]</f>
        <v>7.0744180307233027</v>
      </c>
      <c r="AD2580" t="s">
        <v>72</v>
      </c>
    </row>
    <row r="2581" spans="1:30" hidden="1" x14ac:dyDescent="0.25">
      <c r="A2581" t="s">
        <v>68</v>
      </c>
      <c r="B2581" t="s">
        <v>69</v>
      </c>
      <c r="C2581" t="s">
        <v>70</v>
      </c>
      <c r="D2581" s="1">
        <v>43622.936018518521</v>
      </c>
      <c r="E2581" t="s">
        <v>71</v>
      </c>
      <c r="F2581" t="s">
        <v>25</v>
      </c>
      <c r="G2581">
        <v>1985</v>
      </c>
      <c r="H2581" t="str">
        <f>VLOOKUP(Raw_savings[[#This Row],[BldgVint]],DEER2020wts!$I$6:$J$15,2,FALSE)</f>
        <v>Old</v>
      </c>
      <c r="I2581" t="s">
        <v>40</v>
      </c>
      <c r="J2581" t="s">
        <v>6</v>
      </c>
      <c r="K2581">
        <f>SUMIFS(raw_wts[wt_vint],raw_wts[bldgtype],Raw_savings[[#This Row],[BldgType]],raw_wts[bldgvint],Raw_savings[[#This Row],[BldgVint]],raw_wts[bldgloc],Raw_savings[[#This Row],[BldgLoc]])</f>
        <v>0.59599999999999997</v>
      </c>
      <c r="L2581" t="s">
        <v>32</v>
      </c>
      <c r="M2581">
        <v>13.268187583333299</v>
      </c>
      <c r="N2581">
        <v>5599.9570000000003</v>
      </c>
      <c r="O2581" t="s">
        <v>7</v>
      </c>
      <c r="P2581">
        <v>77908.55</v>
      </c>
      <c r="Q2581">
        <v>20.4027777777778</v>
      </c>
      <c r="R2581">
        <v>19.348266666666699</v>
      </c>
      <c r="S2581">
        <v>27022950</v>
      </c>
      <c r="T2581">
        <v>77827.259999999995</v>
      </c>
      <c r="U2581">
        <v>20.379000000000001</v>
      </c>
      <c r="V2581">
        <v>19.3266666666667</v>
      </c>
      <c r="W2581">
        <v>27074680</v>
      </c>
      <c r="X2581">
        <v>6.1266845595490196</v>
      </c>
      <c r="Y2581">
        <v>1.7920893587339299E-3</v>
      </c>
      <c r="Z2581">
        <v>1.62795407167258E-3</v>
      </c>
      <c r="AA2581">
        <v>-3898.7992651671698</v>
      </c>
      <c r="AB2581">
        <f>(Raw_savings[[#This Row],[PreWBthm]]-Raw_savings[[#This Row],[MsrWBthm]])/Raw_savings[[#This Row],[NumUnit]]/10^5</f>
        <v>-3.8987992651671674E-2</v>
      </c>
      <c r="AC2581">
        <f>Raw_savings[[#This Row],[APreWBkWh]]*Raw_savings[[#This Row],[BldgWts]]</f>
        <v>3.6515039974912153</v>
      </c>
      <c r="AD2581" t="s">
        <v>72</v>
      </c>
    </row>
    <row r="2582" spans="1:30" hidden="1" x14ac:dyDescent="0.25">
      <c r="A2582" t="s">
        <v>68</v>
      </c>
      <c r="B2582" t="s">
        <v>69</v>
      </c>
      <c r="C2582" t="s">
        <v>70</v>
      </c>
      <c r="D2582" s="1">
        <v>43622.936018518521</v>
      </c>
      <c r="E2582" t="s">
        <v>71</v>
      </c>
      <c r="F2582" t="s">
        <v>25</v>
      </c>
      <c r="G2582">
        <v>1985</v>
      </c>
      <c r="H2582" t="str">
        <f>VLOOKUP(Raw_savings[[#This Row],[BldgVint]],DEER2020wts!$I$6:$J$15,2,FALSE)</f>
        <v>Old</v>
      </c>
      <c r="I2582" t="s">
        <v>43</v>
      </c>
      <c r="J2582" t="s">
        <v>6</v>
      </c>
      <c r="K2582">
        <f>SUMIFS(raw_wts[wt_vint],raw_wts[bldgtype],Raw_savings[[#This Row],[BldgType]],raw_wts[bldgvint],Raw_savings[[#This Row],[BldgVint]],raw_wts[bldgloc],Raw_savings[[#This Row],[BldgLoc]])</f>
        <v>0.21300000000000002</v>
      </c>
      <c r="L2582" t="s">
        <v>32</v>
      </c>
      <c r="M2582">
        <v>13.785289666666699</v>
      </c>
      <c r="N2582">
        <v>5599.9570000000003</v>
      </c>
      <c r="O2582" t="s">
        <v>7</v>
      </c>
      <c r="P2582">
        <v>72795.070000000007</v>
      </c>
      <c r="Q2582">
        <v>15.609777777777801</v>
      </c>
      <c r="R2582">
        <v>14.356066666666701</v>
      </c>
      <c r="S2582">
        <v>22235170</v>
      </c>
      <c r="T2582">
        <v>72716.75</v>
      </c>
      <c r="U2582">
        <v>15.594888888888899</v>
      </c>
      <c r="V2582">
        <v>14.339933333333301</v>
      </c>
      <c r="W2582">
        <v>22293590</v>
      </c>
      <c r="X2582">
        <v>5.6814185188569102</v>
      </c>
      <c r="Y2582">
        <v>1.08005629543588E-3</v>
      </c>
      <c r="Z2582">
        <v>1.17032965744227E-3</v>
      </c>
      <c r="AA2582">
        <v>-4237.8507389120396</v>
      </c>
      <c r="AB2582">
        <f>(Raw_savings[[#This Row],[PreWBthm]]-Raw_savings[[#This Row],[MsrWBthm]])/Raw_savings[[#This Row],[NumUnit]]/10^5</f>
        <v>-4.2378507389120412E-2</v>
      </c>
      <c r="AC2582">
        <f>Raw_savings[[#This Row],[APreWBkWh]]*Raw_savings[[#This Row],[BldgWts]]</f>
        <v>1.2101421445165219</v>
      </c>
      <c r="AD2582" t="s">
        <v>72</v>
      </c>
    </row>
    <row r="2583" spans="1:30" hidden="1" x14ac:dyDescent="0.25">
      <c r="A2583" t="s">
        <v>68</v>
      </c>
      <c r="B2583" t="s">
        <v>69</v>
      </c>
      <c r="C2583" t="s">
        <v>70</v>
      </c>
      <c r="D2583" s="1">
        <v>43622.936018518521</v>
      </c>
      <c r="E2583" t="s">
        <v>71</v>
      </c>
      <c r="F2583" t="s">
        <v>25</v>
      </c>
      <c r="G2583">
        <v>1985</v>
      </c>
      <c r="H2583" t="str">
        <f>VLOOKUP(Raw_savings[[#This Row],[BldgVint]],DEER2020wts!$I$6:$J$15,2,FALSE)</f>
        <v>Old</v>
      </c>
      <c r="I2583" t="s">
        <v>45</v>
      </c>
      <c r="J2583" t="s">
        <v>6</v>
      </c>
      <c r="K2583">
        <f>SUMIFS(raw_wts[wt_vint],raw_wts[bldgtype],Raw_savings[[#This Row],[BldgType]],raw_wts[bldgvint],Raw_savings[[#This Row],[BldgVint]],raw_wts[bldgloc],Raw_savings[[#This Row],[BldgLoc]])</f>
        <v>6.9600000000000009</v>
      </c>
      <c r="L2583" t="s">
        <v>32</v>
      </c>
      <c r="M2583">
        <v>14.9571465</v>
      </c>
      <c r="N2583">
        <v>5599.9570000000003</v>
      </c>
      <c r="O2583" t="s">
        <v>7</v>
      </c>
      <c r="P2583">
        <v>79182.759999999995</v>
      </c>
      <c r="Q2583">
        <v>18.766111111111101</v>
      </c>
      <c r="R2583">
        <v>18.0962</v>
      </c>
      <c r="S2583">
        <v>9930397</v>
      </c>
      <c r="T2583">
        <v>79094.62</v>
      </c>
      <c r="U2583">
        <v>18.7463333333333</v>
      </c>
      <c r="V2583">
        <v>18.077533333333299</v>
      </c>
      <c r="W2583">
        <v>9953296</v>
      </c>
      <c r="X2583">
        <v>5.89283524099997</v>
      </c>
      <c r="Y2583">
        <v>1.32229618649359E-3</v>
      </c>
      <c r="Z2583">
        <v>1.2480098838815699E-3</v>
      </c>
      <c r="AA2583">
        <v>-1530.9738391610999</v>
      </c>
      <c r="AB2583">
        <f>(Raw_savings[[#This Row],[PreWBthm]]-Raw_savings[[#This Row],[MsrWBthm]])/Raw_savings[[#This Row],[NumUnit]]/10^5</f>
        <v>-1.5309738391610992E-2</v>
      </c>
      <c r="AC2583">
        <f>Raw_savings[[#This Row],[APreWBkWh]]*Raw_savings[[#This Row],[BldgWts]]</f>
        <v>41.014133277359797</v>
      </c>
      <c r="AD2583" t="s">
        <v>72</v>
      </c>
    </row>
    <row r="2584" spans="1:30" hidden="1" x14ac:dyDescent="0.25">
      <c r="A2584" t="s">
        <v>68</v>
      </c>
      <c r="B2584" t="s">
        <v>69</v>
      </c>
      <c r="C2584" t="s">
        <v>70</v>
      </c>
      <c r="D2584" s="1">
        <v>43622.936018518521</v>
      </c>
      <c r="E2584" t="s">
        <v>71</v>
      </c>
      <c r="F2584" t="s">
        <v>25</v>
      </c>
      <c r="G2584">
        <v>1985</v>
      </c>
      <c r="H2584" t="str">
        <f>VLOOKUP(Raw_savings[[#This Row],[BldgVint]],DEER2020wts!$I$6:$J$15,2,FALSE)</f>
        <v>Old</v>
      </c>
      <c r="I2584" t="s">
        <v>8</v>
      </c>
      <c r="J2584" t="s">
        <v>6</v>
      </c>
      <c r="K2584">
        <f>SUMIFS(raw_wts[wt_vint],raw_wts[bldgtype],Raw_savings[[#This Row],[BldgType]],raw_wts[bldgvint],Raw_savings[[#This Row],[BldgVint]],raw_wts[bldgloc],Raw_savings[[#This Row],[BldgLoc]])</f>
        <v>1.125</v>
      </c>
      <c r="L2584" t="s">
        <v>32</v>
      </c>
      <c r="M2584">
        <v>14.48950775</v>
      </c>
      <c r="N2584">
        <v>5599.9570000000003</v>
      </c>
      <c r="O2584" t="s">
        <v>7</v>
      </c>
      <c r="P2584">
        <v>78225.17</v>
      </c>
      <c r="Q2584">
        <v>17.832888888888899</v>
      </c>
      <c r="R2584">
        <v>16.7866</v>
      </c>
      <c r="S2584">
        <v>7453427</v>
      </c>
      <c r="T2584">
        <v>78134.23</v>
      </c>
      <c r="U2584">
        <v>17.814888888888898</v>
      </c>
      <c r="V2584">
        <v>16.770199999999999</v>
      </c>
      <c r="W2584">
        <v>7458448</v>
      </c>
      <c r="X2584">
        <v>6.2762656654089799</v>
      </c>
      <c r="Y2584">
        <v>1.2422782271537601E-3</v>
      </c>
      <c r="Z2584">
        <v>1.13185349585098E-3</v>
      </c>
      <c r="AA2584">
        <v>-346.52660991882198</v>
      </c>
      <c r="AB2584">
        <f>(Raw_savings[[#This Row],[PreWBthm]]-Raw_savings[[#This Row],[MsrWBthm]])/Raw_savings[[#This Row],[NumUnit]]/10^5</f>
        <v>-3.4652660991882213E-3</v>
      </c>
      <c r="AC2584">
        <f>Raw_savings[[#This Row],[APreWBkWh]]*Raw_savings[[#This Row],[BldgWts]]</f>
        <v>7.0607988735851022</v>
      </c>
      <c r="AD2584" t="s">
        <v>72</v>
      </c>
    </row>
    <row r="2585" spans="1:30" hidden="1" x14ac:dyDescent="0.25">
      <c r="A2585" t="s">
        <v>68</v>
      </c>
      <c r="B2585" t="s">
        <v>69</v>
      </c>
      <c r="C2585" t="s">
        <v>70</v>
      </c>
      <c r="D2585" s="1">
        <v>43622.936018518521</v>
      </c>
      <c r="E2585" t="s">
        <v>71</v>
      </c>
      <c r="F2585" t="s">
        <v>25</v>
      </c>
      <c r="G2585">
        <v>1985</v>
      </c>
      <c r="H2585" t="str">
        <f>VLOOKUP(Raw_savings[[#This Row],[BldgVint]],DEER2020wts!$I$6:$J$15,2,FALSE)</f>
        <v>Old</v>
      </c>
      <c r="I2585" t="s">
        <v>36</v>
      </c>
      <c r="J2585" t="s">
        <v>6</v>
      </c>
      <c r="K2585">
        <f>SUMIFS(raw_wts[wt_vint],raw_wts[bldgtype],Raw_savings[[#This Row],[BldgType]],raw_wts[bldgvint],Raw_savings[[#This Row],[BldgVint]],raw_wts[bldgloc],Raw_savings[[#This Row],[BldgLoc]])</f>
        <v>8.2210000000000001</v>
      </c>
      <c r="L2585" t="s">
        <v>32</v>
      </c>
      <c r="M2585">
        <v>14.7546211666667</v>
      </c>
      <c r="N2585">
        <v>5599.9570000000003</v>
      </c>
      <c r="O2585" t="s">
        <v>7</v>
      </c>
      <c r="P2585">
        <v>81632.800000000003</v>
      </c>
      <c r="Q2585">
        <v>20.565000000000001</v>
      </c>
      <c r="R2585">
        <v>18.3814666666667</v>
      </c>
      <c r="S2585">
        <v>9808125</v>
      </c>
      <c r="T2585">
        <v>81541.83</v>
      </c>
      <c r="U2585">
        <v>20.5411111111111</v>
      </c>
      <c r="V2585">
        <v>18.3496666666667</v>
      </c>
      <c r="W2585">
        <v>9824934</v>
      </c>
      <c r="X2585">
        <v>6.1655259713152404</v>
      </c>
      <c r="Y2585">
        <v>1.61907843102472E-3</v>
      </c>
      <c r="Z2585">
        <v>2.15525696260089E-3</v>
      </c>
      <c r="AA2585">
        <v>-1139.2362982503801</v>
      </c>
      <c r="AB2585">
        <f>(Raw_savings[[#This Row],[PreWBthm]]-Raw_savings[[#This Row],[MsrWBthm]])/Raw_savings[[#This Row],[NumUnit]]/10^5</f>
        <v>-1.139236298250375E-2</v>
      </c>
      <c r="AC2585">
        <f>Raw_savings[[#This Row],[APreWBkWh]]*Raw_savings[[#This Row],[BldgWts]]</f>
        <v>50.686789010182594</v>
      </c>
      <c r="AD2585" t="s">
        <v>72</v>
      </c>
    </row>
    <row r="2586" spans="1:30" hidden="1" x14ac:dyDescent="0.25">
      <c r="A2586" t="s">
        <v>68</v>
      </c>
      <c r="B2586" t="s">
        <v>69</v>
      </c>
      <c r="C2586" t="s">
        <v>70</v>
      </c>
      <c r="D2586" s="1">
        <v>43622.936018518521</v>
      </c>
      <c r="E2586" t="s">
        <v>71</v>
      </c>
      <c r="F2586" t="s">
        <v>25</v>
      </c>
      <c r="G2586">
        <v>1985</v>
      </c>
      <c r="H2586" t="str">
        <f>VLOOKUP(Raw_savings[[#This Row],[BldgVint]],DEER2020wts!$I$6:$J$15,2,FALSE)</f>
        <v>Old</v>
      </c>
      <c r="I2586" t="s">
        <v>39</v>
      </c>
      <c r="J2586" t="s">
        <v>6</v>
      </c>
      <c r="K2586">
        <f>SUMIFS(raw_wts[wt_vint],raw_wts[bldgtype],Raw_savings[[#This Row],[BldgType]],raw_wts[bldgvint],Raw_savings[[#This Row],[BldgVint]],raw_wts[bldgloc],Raw_savings[[#This Row],[BldgLoc]])</f>
        <v>6.6840000000000002</v>
      </c>
      <c r="L2586" t="s">
        <v>32</v>
      </c>
      <c r="M2586">
        <v>18.955860250000001</v>
      </c>
      <c r="N2586">
        <v>5599.9570000000003</v>
      </c>
      <c r="O2586" t="s">
        <v>7</v>
      </c>
      <c r="P2586">
        <v>83512.72</v>
      </c>
      <c r="Q2586">
        <v>25.139333333333301</v>
      </c>
      <c r="R2586">
        <v>22.852066666666701</v>
      </c>
      <c r="S2586">
        <v>12360560</v>
      </c>
      <c r="T2586">
        <v>83408.77</v>
      </c>
      <c r="U2586">
        <v>25.1055555555556</v>
      </c>
      <c r="V2586">
        <v>22.8229333333333</v>
      </c>
      <c r="W2586">
        <v>12395580</v>
      </c>
      <c r="X2586">
        <v>5.4837922747397903</v>
      </c>
      <c r="Y2586">
        <v>1.78191742987672E-3</v>
      </c>
      <c r="Z2586">
        <v>1.53690378326851E-3</v>
      </c>
      <c r="AA2586">
        <v>-1847.44978798839</v>
      </c>
      <c r="AB2586">
        <f>(Raw_savings[[#This Row],[PreWBthm]]-Raw_savings[[#This Row],[MsrWBthm]])/Raw_savings[[#This Row],[NumUnit]]/10^5</f>
        <v>-1.8474497879883874E-2</v>
      </c>
      <c r="AC2586">
        <f>Raw_savings[[#This Row],[APreWBkWh]]*Raw_savings[[#This Row],[BldgWts]]</f>
        <v>36.653667564360759</v>
      </c>
      <c r="AD2586" t="s">
        <v>72</v>
      </c>
    </row>
    <row r="2587" spans="1:30" hidden="1" x14ac:dyDescent="0.25">
      <c r="A2587" t="s">
        <v>68</v>
      </c>
      <c r="B2587" t="s">
        <v>69</v>
      </c>
      <c r="C2587" t="s">
        <v>70</v>
      </c>
      <c r="D2587" s="1">
        <v>43622.936018518521</v>
      </c>
      <c r="E2587" t="s">
        <v>71</v>
      </c>
      <c r="F2587" t="s">
        <v>25</v>
      </c>
      <c r="G2587">
        <v>1985</v>
      </c>
      <c r="H2587" t="str">
        <f>VLOOKUP(Raw_savings[[#This Row],[BldgVint]],DEER2020wts!$I$6:$J$15,2,FALSE)</f>
        <v>Old</v>
      </c>
      <c r="I2587" t="s">
        <v>41</v>
      </c>
      <c r="J2587" t="s">
        <v>6</v>
      </c>
      <c r="K2587">
        <f>SUMIFS(raw_wts[wt_vint],raw_wts[bldgtype],Raw_savings[[#This Row],[BldgType]],raw_wts[bldgvint],Raw_savings[[#This Row],[BldgVint]],raw_wts[bldgloc],Raw_savings[[#This Row],[BldgLoc]])</f>
        <v>6.6619999999999999</v>
      </c>
      <c r="L2587" t="s">
        <v>32</v>
      </c>
      <c r="M2587">
        <v>17.30521225</v>
      </c>
      <c r="N2587">
        <v>5599.9570000000003</v>
      </c>
      <c r="O2587" t="s">
        <v>7</v>
      </c>
      <c r="P2587">
        <v>84625.18</v>
      </c>
      <c r="Q2587">
        <v>25.495555555555601</v>
      </c>
      <c r="R2587">
        <v>22.624266666666699</v>
      </c>
      <c r="S2587">
        <v>13590230</v>
      </c>
      <c r="T2587">
        <v>84524.59</v>
      </c>
      <c r="U2587">
        <v>25.461666666666702</v>
      </c>
      <c r="V2587">
        <v>22.5964666666667</v>
      </c>
      <c r="W2587">
        <v>13620680</v>
      </c>
      <c r="X2587">
        <v>5.81269958130658</v>
      </c>
      <c r="Y2587">
        <v>1.95830530127643E-3</v>
      </c>
      <c r="Z2587">
        <v>1.6064524143585199E-3</v>
      </c>
      <c r="AA2587">
        <v>-1759.58546824527</v>
      </c>
      <c r="AB2587">
        <f>(Raw_savings[[#This Row],[PreWBthm]]-Raw_savings[[#This Row],[MsrWBthm]])/Raw_savings[[#This Row],[NumUnit]]/10^5</f>
        <v>-1.7595854682452682E-2</v>
      </c>
      <c r="AC2587">
        <f>Raw_savings[[#This Row],[APreWBkWh]]*Raw_savings[[#This Row],[BldgWts]]</f>
        <v>38.724204610664437</v>
      </c>
      <c r="AD2587" t="s">
        <v>72</v>
      </c>
    </row>
    <row r="2588" spans="1:30" hidden="1" x14ac:dyDescent="0.25">
      <c r="A2588" t="s">
        <v>68</v>
      </c>
      <c r="B2588" t="s">
        <v>69</v>
      </c>
      <c r="C2588" t="s">
        <v>70</v>
      </c>
      <c r="D2588" s="1">
        <v>43622.936018518521</v>
      </c>
      <c r="E2588" t="s">
        <v>71</v>
      </c>
      <c r="F2588" t="s">
        <v>25</v>
      </c>
      <c r="G2588">
        <v>1985</v>
      </c>
      <c r="H2588" t="str">
        <f>VLOOKUP(Raw_savings[[#This Row],[BldgVint]],DEER2020wts!$I$6:$J$15,2,FALSE)</f>
        <v>Old</v>
      </c>
      <c r="I2588" t="s">
        <v>44</v>
      </c>
      <c r="J2588" t="s">
        <v>6</v>
      </c>
      <c r="K2588">
        <f>SUMIFS(raw_wts[wt_vint],raw_wts[bldgtype],Raw_savings[[#This Row],[BldgType]],raw_wts[bldgvint],Raw_savings[[#This Row],[BldgVint]],raw_wts[bldgloc],Raw_savings[[#This Row],[BldgLoc]])</f>
        <v>0.254</v>
      </c>
      <c r="L2588" t="s">
        <v>32</v>
      </c>
      <c r="M2588">
        <v>19.387043500000001</v>
      </c>
      <c r="N2588">
        <v>5599.9570000000003</v>
      </c>
      <c r="O2588" t="s">
        <v>7</v>
      </c>
      <c r="P2588">
        <v>85879.51</v>
      </c>
      <c r="Q2588">
        <v>23.852333333333299</v>
      </c>
      <c r="R2588">
        <v>24.427600000000002</v>
      </c>
      <c r="S2588">
        <v>43997880</v>
      </c>
      <c r="T2588">
        <v>85773.45</v>
      </c>
      <c r="U2588">
        <v>23.8236666666667</v>
      </c>
      <c r="V2588">
        <v>24.3973333333333</v>
      </c>
      <c r="W2588">
        <v>44093660</v>
      </c>
      <c r="X2588">
        <v>5.4706639514167099</v>
      </c>
      <c r="Y2588">
        <v>1.47865076315871E-3</v>
      </c>
      <c r="Z2588">
        <v>1.56118010807938E-3</v>
      </c>
      <c r="AA2588">
        <v>-4940.4129103026999</v>
      </c>
      <c r="AB2588">
        <f>(Raw_savings[[#This Row],[PreWBthm]]-Raw_savings[[#This Row],[MsrWBthm]])/Raw_savings[[#This Row],[NumUnit]]/10^5</f>
        <v>-4.9404129103026981E-2</v>
      </c>
      <c r="AC2588">
        <f>Raw_savings[[#This Row],[APreWBkWh]]*Raw_savings[[#This Row],[BldgWts]]</f>
        <v>1.3895486436598443</v>
      </c>
      <c r="AD2588" t="s">
        <v>72</v>
      </c>
    </row>
    <row r="2589" spans="1:30" hidden="1" x14ac:dyDescent="0.25">
      <c r="A2589" t="s">
        <v>68</v>
      </c>
      <c r="B2589" t="s">
        <v>69</v>
      </c>
      <c r="C2589" t="s">
        <v>70</v>
      </c>
      <c r="D2589" s="1">
        <v>43622.936018518521</v>
      </c>
      <c r="E2589" t="s">
        <v>71</v>
      </c>
      <c r="F2589" t="s">
        <v>25</v>
      </c>
      <c r="G2589">
        <v>1985</v>
      </c>
      <c r="H2589" t="str">
        <f>VLOOKUP(Raw_savings[[#This Row],[BldgVint]],DEER2020wts!$I$6:$J$15,2,FALSE)</f>
        <v>Old</v>
      </c>
      <c r="I2589" t="s">
        <v>46</v>
      </c>
      <c r="J2589" t="s">
        <v>6</v>
      </c>
      <c r="K2589">
        <f>SUMIFS(raw_wts[wt_vint],raw_wts[bldgtype],Raw_savings[[#This Row],[BldgType]],raw_wts[bldgvint],Raw_savings[[#This Row],[BldgVint]],raw_wts[bldgloc],Raw_savings[[#This Row],[BldgLoc]])</f>
        <v>0.85699999999999998</v>
      </c>
      <c r="L2589" t="s">
        <v>32</v>
      </c>
      <c r="M2589">
        <v>17.1243014166667</v>
      </c>
      <c r="N2589">
        <v>5599.9570000000003</v>
      </c>
      <c r="O2589" t="s">
        <v>7</v>
      </c>
      <c r="P2589">
        <v>81968.84</v>
      </c>
      <c r="Q2589">
        <v>23.0307777777778</v>
      </c>
      <c r="R2589">
        <v>23.494133333333298</v>
      </c>
      <c r="S2589">
        <v>40346120</v>
      </c>
      <c r="T2589">
        <v>81872.27</v>
      </c>
      <c r="U2589">
        <v>23.002888888888901</v>
      </c>
      <c r="V2589">
        <v>23.464400000000001</v>
      </c>
      <c r="W2589">
        <v>40444460</v>
      </c>
      <c r="X2589">
        <v>5.6393541348205298</v>
      </c>
      <c r="Y2589">
        <v>1.6286146926697399E-3</v>
      </c>
      <c r="Z2589">
        <v>1.7363238715474799E-3</v>
      </c>
      <c r="AA2589">
        <v>-5742.7160155151096</v>
      </c>
      <c r="AB2589">
        <f>(Raw_savings[[#This Row],[PreWBthm]]-Raw_savings[[#This Row],[MsrWBthm]])/Raw_savings[[#This Row],[NumUnit]]/10^5</f>
        <v>-5.7427160155151133E-2</v>
      </c>
      <c r="AC2589">
        <f>Raw_savings[[#This Row],[APreWBkWh]]*Raw_savings[[#This Row],[BldgWts]]</f>
        <v>4.8329264935411942</v>
      </c>
      <c r="AD2589" t="s">
        <v>72</v>
      </c>
    </row>
    <row r="2590" spans="1:30" hidden="1" x14ac:dyDescent="0.25">
      <c r="A2590" t="s">
        <v>68</v>
      </c>
      <c r="B2590" t="s">
        <v>69</v>
      </c>
      <c r="C2590" t="s">
        <v>70</v>
      </c>
      <c r="D2590" s="1">
        <v>43622.936018518521</v>
      </c>
      <c r="E2590" t="s">
        <v>71</v>
      </c>
      <c r="F2590" t="s">
        <v>25</v>
      </c>
      <c r="G2590">
        <v>1985</v>
      </c>
      <c r="H2590" t="str">
        <f>VLOOKUP(Raw_savings[[#This Row],[BldgVint]],DEER2020wts!$I$6:$J$15,2,FALSE)</f>
        <v>Old</v>
      </c>
      <c r="I2590" t="s">
        <v>9</v>
      </c>
      <c r="J2590" t="s">
        <v>6</v>
      </c>
      <c r="K2590">
        <f>SUMIFS(raw_wts[wt_vint],raw_wts[bldgtype],Raw_savings[[#This Row],[BldgType]],raw_wts[bldgvint],Raw_savings[[#This Row],[BldgVint]],raw_wts[bldgloc],Raw_savings[[#This Row],[BldgLoc]])</f>
        <v>1.1319999999999999</v>
      </c>
      <c r="L2590" t="s">
        <v>32</v>
      </c>
      <c r="M2590">
        <v>19.480673083333301</v>
      </c>
      <c r="N2590">
        <v>5599.9570000000003</v>
      </c>
      <c r="O2590" t="s">
        <v>7</v>
      </c>
      <c r="P2590">
        <v>87025.72</v>
      </c>
      <c r="Q2590">
        <v>23.840222222222199</v>
      </c>
      <c r="R2590">
        <v>24.121866666666701</v>
      </c>
      <c r="S2590">
        <v>40097170</v>
      </c>
      <c r="T2590">
        <v>86916.09</v>
      </c>
      <c r="U2590">
        <v>23.810555555555599</v>
      </c>
      <c r="V2590">
        <v>24.091733333333298</v>
      </c>
      <c r="W2590">
        <v>40189960</v>
      </c>
      <c r="X2590">
        <v>5.6276289597918803</v>
      </c>
      <c r="Y2590">
        <v>1.52287688108933E-3</v>
      </c>
      <c r="Z2590">
        <v>1.5468322477582099E-3</v>
      </c>
      <c r="AA2590">
        <v>-4763.1824425710702</v>
      </c>
      <c r="AB2590">
        <f>(Raw_savings[[#This Row],[PreWBthm]]-Raw_savings[[#This Row],[MsrWBthm]])/Raw_savings[[#This Row],[NumUnit]]/10^5</f>
        <v>-4.7631824425710692E-2</v>
      </c>
      <c r="AC2590">
        <f>Raw_savings[[#This Row],[APreWBkWh]]*Raw_savings[[#This Row],[BldgWts]]</f>
        <v>6.3704759824844075</v>
      </c>
      <c r="AD2590" t="s">
        <v>72</v>
      </c>
    </row>
    <row r="2591" spans="1:30" hidden="1" x14ac:dyDescent="0.25">
      <c r="A2591" t="s">
        <v>68</v>
      </c>
      <c r="B2591" t="s">
        <v>69</v>
      </c>
      <c r="C2591" t="s">
        <v>70</v>
      </c>
      <c r="D2591" s="1">
        <v>43622.936018518521</v>
      </c>
      <c r="E2591" t="s">
        <v>71</v>
      </c>
      <c r="F2591" t="s">
        <v>25</v>
      </c>
      <c r="G2591">
        <v>1985</v>
      </c>
      <c r="H2591" t="str">
        <f>VLOOKUP(Raw_savings[[#This Row],[BldgVint]],DEER2020wts!$I$6:$J$15,2,FALSE)</f>
        <v>Old</v>
      </c>
      <c r="I2591" t="s">
        <v>37</v>
      </c>
      <c r="J2591" t="s">
        <v>6</v>
      </c>
      <c r="K2591">
        <f>SUMIFS(raw_wts[wt_vint],raw_wts[bldgtype],Raw_savings[[#This Row],[BldgType]],raw_wts[bldgvint],Raw_savings[[#This Row],[BldgVint]],raw_wts[bldgloc],Raw_savings[[#This Row],[BldgLoc]])</f>
        <v>1.321</v>
      </c>
      <c r="L2591" t="s">
        <v>32</v>
      </c>
      <c r="M2591">
        <v>19.567889583333301</v>
      </c>
      <c r="N2591">
        <v>5599.9570000000003</v>
      </c>
      <c r="O2591" t="s">
        <v>7</v>
      </c>
      <c r="P2591">
        <v>85899.83</v>
      </c>
      <c r="Q2591">
        <v>23.387444444444402</v>
      </c>
      <c r="R2591">
        <v>22.033333333333299</v>
      </c>
      <c r="S2591">
        <v>40348130</v>
      </c>
      <c r="T2591">
        <v>85793.43</v>
      </c>
      <c r="U2591">
        <v>23.360222222222198</v>
      </c>
      <c r="V2591">
        <v>22.008600000000001</v>
      </c>
      <c r="W2591">
        <v>40449720</v>
      </c>
      <c r="X2591">
        <v>5.4374795783104597</v>
      </c>
      <c r="Y2591">
        <v>1.39116802076658E-3</v>
      </c>
      <c r="Z2591">
        <v>1.26397551601068E-3</v>
      </c>
      <c r="AA2591">
        <v>-5191.6687063958097</v>
      </c>
      <c r="AB2591">
        <f>(Raw_savings[[#This Row],[PreWBthm]]-Raw_savings[[#This Row],[MsrWBthm]])/Raw_savings[[#This Row],[NumUnit]]/10^5</f>
        <v>-5.1916687063958078E-2</v>
      </c>
      <c r="AC2591">
        <f>Raw_savings[[#This Row],[APreWBkWh]]*Raw_savings[[#This Row],[BldgWts]]</f>
        <v>7.1829105229481174</v>
      </c>
      <c r="AD2591" t="s">
        <v>72</v>
      </c>
    </row>
    <row r="2592" spans="1:30" hidden="1" x14ac:dyDescent="0.25">
      <c r="A2592" t="s">
        <v>68</v>
      </c>
      <c r="B2592" t="s">
        <v>69</v>
      </c>
      <c r="C2592" t="s">
        <v>70</v>
      </c>
      <c r="D2592" s="1">
        <v>43622.936018518521</v>
      </c>
      <c r="E2592" t="s">
        <v>71</v>
      </c>
      <c r="F2592" t="s">
        <v>25</v>
      </c>
      <c r="G2592">
        <v>1985</v>
      </c>
      <c r="H2592" t="str">
        <f>VLOOKUP(Raw_savings[[#This Row],[BldgVint]],DEER2020wts!$I$6:$J$15,2,FALSE)</f>
        <v>Old</v>
      </c>
      <c r="I2592" t="s">
        <v>34</v>
      </c>
      <c r="J2592" t="s">
        <v>6</v>
      </c>
      <c r="K2592">
        <f>SUMIFS(raw_wts[wt_vint],raw_wts[bldgtype],Raw_savings[[#This Row],[BldgType]],raw_wts[bldgvint],Raw_savings[[#This Row],[BldgVint]],raw_wts[bldgloc],Raw_savings[[#This Row],[BldgLoc]])</f>
        <v>1.236</v>
      </c>
      <c r="L2592" t="s">
        <v>32</v>
      </c>
      <c r="M2592">
        <v>26.380930916666699</v>
      </c>
      <c r="N2592">
        <v>5599.9570000000003</v>
      </c>
      <c r="O2592" t="s">
        <v>7</v>
      </c>
      <c r="P2592">
        <v>103977.3</v>
      </c>
      <c r="Q2592">
        <v>27.448222222222199</v>
      </c>
      <c r="R2592">
        <v>26.522133333333301</v>
      </c>
      <c r="S2592">
        <v>8115059</v>
      </c>
      <c r="T2592">
        <v>103821.6</v>
      </c>
      <c r="U2592">
        <v>27.4135555555556</v>
      </c>
      <c r="V2592">
        <v>26.469933333333302</v>
      </c>
      <c r="W2592">
        <v>8131067</v>
      </c>
      <c r="X2592">
        <v>5.9019903615922198</v>
      </c>
      <c r="Y2592">
        <v>1.31408049155555E-3</v>
      </c>
      <c r="Z2592">
        <v>1.9787019709383001E-3</v>
      </c>
      <c r="AA2592">
        <v>-606.80193775446401</v>
      </c>
      <c r="AB2592">
        <f>(Raw_savings[[#This Row],[PreWBthm]]-Raw_savings[[#This Row],[MsrWBthm]])/Raw_savings[[#This Row],[NumUnit]]/10^5</f>
        <v>-6.0680193775446397E-3</v>
      </c>
      <c r="AC2592">
        <f>Raw_savings[[#This Row],[APreWBkWh]]*Raw_savings[[#This Row],[BldgWts]]</f>
        <v>7.2948600869279838</v>
      </c>
      <c r="AD2592" t="s">
        <v>72</v>
      </c>
    </row>
    <row r="2593" spans="1:30" hidden="1" x14ac:dyDescent="0.25">
      <c r="A2593" t="s">
        <v>68</v>
      </c>
      <c r="B2593" t="s">
        <v>69</v>
      </c>
      <c r="C2593" t="s">
        <v>70</v>
      </c>
      <c r="D2593" s="1">
        <v>43622.936018518521</v>
      </c>
      <c r="E2593" t="s">
        <v>71</v>
      </c>
      <c r="F2593" t="s">
        <v>25</v>
      </c>
      <c r="G2593">
        <v>1985</v>
      </c>
      <c r="H2593" t="str">
        <f>VLOOKUP(Raw_savings[[#This Row],[BldgVint]],DEER2020wts!$I$6:$J$15,2,FALSE)</f>
        <v>Old</v>
      </c>
      <c r="I2593" t="s">
        <v>42</v>
      </c>
      <c r="J2593" t="s">
        <v>6</v>
      </c>
      <c r="K2593">
        <f>SUMIFS(raw_wts[wt_vint],raw_wts[bldgtype],Raw_savings[[#This Row],[BldgType]],raw_wts[bldgvint],Raw_savings[[#This Row],[BldgVint]],raw_wts[bldgloc],Raw_savings[[#This Row],[BldgLoc]])</f>
        <v>0.54200000000000004</v>
      </c>
      <c r="L2593" t="s">
        <v>32</v>
      </c>
      <c r="M2593">
        <v>15.0721984166667</v>
      </c>
      <c r="N2593">
        <v>5599.9570000000003</v>
      </c>
      <c r="O2593" t="s">
        <v>7</v>
      </c>
      <c r="P2593">
        <v>74470.149999999994</v>
      </c>
      <c r="Q2593">
        <v>17.303000000000001</v>
      </c>
      <c r="R2593">
        <v>17.2178</v>
      </c>
      <c r="S2593">
        <v>134411800</v>
      </c>
      <c r="T2593">
        <v>74387.41</v>
      </c>
      <c r="U2593">
        <v>17.2867777777778</v>
      </c>
      <c r="V2593">
        <v>17.201599999999999</v>
      </c>
      <c r="W2593">
        <v>134550400</v>
      </c>
      <c r="X2593">
        <v>5.4895774135044304</v>
      </c>
      <c r="Y2593">
        <v>1.07630099961287E-3</v>
      </c>
      <c r="Z2593">
        <v>1.074826614682E-3</v>
      </c>
      <c r="AA2593">
        <v>-9195.7388145008408</v>
      </c>
      <c r="AB2593">
        <f>(Raw_savings[[#This Row],[PreWBthm]]-Raw_savings[[#This Row],[MsrWBthm]])/Raw_savings[[#This Row],[NumUnit]]/10^5</f>
        <v>-9.1957388145008354E-2</v>
      </c>
      <c r="AC2593">
        <f>Raw_savings[[#This Row],[APreWBkWh]]*Raw_savings[[#This Row],[BldgWts]]</f>
        <v>2.9753509581194013</v>
      </c>
      <c r="AD2593" t="s">
        <v>72</v>
      </c>
    </row>
    <row r="2594" spans="1:30" hidden="1" x14ac:dyDescent="0.25">
      <c r="A2594" t="s">
        <v>68</v>
      </c>
      <c r="B2594" t="s">
        <v>69</v>
      </c>
      <c r="C2594" t="s">
        <v>70</v>
      </c>
      <c r="D2594" s="1">
        <v>43622.936018518521</v>
      </c>
      <c r="E2594" t="s">
        <v>71</v>
      </c>
      <c r="F2594" t="s">
        <v>25</v>
      </c>
      <c r="G2594">
        <v>1996</v>
      </c>
      <c r="H2594" t="str">
        <f>VLOOKUP(Raw_savings[[#This Row],[BldgVint]],DEER2020wts!$I$6:$J$15,2,FALSE)</f>
        <v>Old</v>
      </c>
      <c r="I2594" t="s">
        <v>5</v>
      </c>
      <c r="J2594" t="s">
        <v>6</v>
      </c>
      <c r="K2594">
        <f>SUMIFS(raw_wts[wt_vint],raw_wts[bldgtype],Raw_savings[[#This Row],[BldgType]],raw_wts[bldgvint],Raw_savings[[#This Row],[BldgVint]],raw_wts[bldgloc],Raw_savings[[#This Row],[BldgLoc]])</f>
        <v>2.3E-2</v>
      </c>
      <c r="L2594" t="s">
        <v>32</v>
      </c>
      <c r="M2594">
        <v>12.3324298333333</v>
      </c>
      <c r="N2594">
        <v>5599.9570000000003</v>
      </c>
      <c r="O2594" t="s">
        <v>7</v>
      </c>
      <c r="P2594">
        <v>67911.02</v>
      </c>
      <c r="Q2594">
        <v>13.066888888888901</v>
      </c>
      <c r="R2594">
        <v>12.568533333333299</v>
      </c>
      <c r="S2594">
        <v>62237780</v>
      </c>
      <c r="T2594">
        <v>67851.88</v>
      </c>
      <c r="U2594">
        <v>13.050888888888901</v>
      </c>
      <c r="V2594">
        <v>12.5529333333333</v>
      </c>
      <c r="W2594">
        <v>62364660</v>
      </c>
      <c r="X2594">
        <v>4.7954864369185399</v>
      </c>
      <c r="Y2594">
        <v>1.2973923400525201E-3</v>
      </c>
      <c r="Z2594">
        <v>1.264957531551E-3</v>
      </c>
      <c r="AA2594">
        <v>-10288.3212566153</v>
      </c>
      <c r="AB2594">
        <f>(Raw_savings[[#This Row],[PreWBthm]]-Raw_savings[[#This Row],[MsrWBthm]])/Raw_savings[[#This Row],[NumUnit]]/10^5</f>
        <v>-0.10288321256615326</v>
      </c>
      <c r="AC2594">
        <f>Raw_savings[[#This Row],[APreWBkWh]]*Raw_savings[[#This Row],[BldgWts]]</f>
        <v>0.11029618804912641</v>
      </c>
      <c r="AD2594" t="s">
        <v>72</v>
      </c>
    </row>
    <row r="2595" spans="1:30" hidden="1" x14ac:dyDescent="0.25">
      <c r="A2595" t="s">
        <v>68</v>
      </c>
      <c r="B2595" t="s">
        <v>69</v>
      </c>
      <c r="C2595" t="s">
        <v>70</v>
      </c>
      <c r="D2595" s="1">
        <v>43622.936018518521</v>
      </c>
      <c r="E2595" t="s">
        <v>71</v>
      </c>
      <c r="F2595" t="s">
        <v>25</v>
      </c>
      <c r="G2595">
        <v>1996</v>
      </c>
      <c r="H2595" t="str">
        <f>VLOOKUP(Raw_savings[[#This Row],[BldgVint]],DEER2020wts!$I$6:$J$15,2,FALSE)</f>
        <v>Old</v>
      </c>
      <c r="I2595" t="s">
        <v>35</v>
      </c>
      <c r="J2595" t="s">
        <v>6</v>
      </c>
      <c r="K2595">
        <f>SUMIFS(raw_wts[wt_vint],raw_wts[bldgtype],Raw_savings[[#This Row],[BldgType]],raw_wts[bldgvint],Raw_savings[[#This Row],[BldgVint]],raw_wts[bldgloc],Raw_savings[[#This Row],[BldgLoc]])</f>
        <v>0.17499999999999999</v>
      </c>
      <c r="L2595" t="s">
        <v>32</v>
      </c>
      <c r="M2595">
        <v>12.9274733333333</v>
      </c>
      <c r="N2595">
        <v>5599.9570000000003</v>
      </c>
      <c r="O2595" t="s">
        <v>7</v>
      </c>
      <c r="P2595">
        <v>75849.259999999995</v>
      </c>
      <c r="Q2595">
        <v>21.136555555555599</v>
      </c>
      <c r="R2595">
        <v>20.089066666666699</v>
      </c>
      <c r="S2595">
        <v>41357100</v>
      </c>
      <c r="T2595">
        <v>75774.5</v>
      </c>
      <c r="U2595">
        <v>21.111333333333299</v>
      </c>
      <c r="V2595">
        <v>20.0658666666667</v>
      </c>
      <c r="W2595">
        <v>41430380</v>
      </c>
      <c r="X2595">
        <v>5.7830326214812002</v>
      </c>
      <c r="Y2595">
        <v>1.95105583062265E-3</v>
      </c>
      <c r="Z2595">
        <v>1.7946275657885001E-3</v>
      </c>
      <c r="AA2595">
        <v>-5668.54775952611</v>
      </c>
      <c r="AB2595">
        <f>(Raw_savings[[#This Row],[PreWBthm]]-Raw_savings[[#This Row],[MsrWBthm]])/Raw_savings[[#This Row],[NumUnit]]/10^5</f>
        <v>-5.6685477595261088E-2</v>
      </c>
      <c r="AC2595">
        <f>Raw_savings[[#This Row],[APreWBkWh]]*Raw_savings[[#This Row],[BldgWts]]</f>
        <v>1.01203070875921</v>
      </c>
      <c r="AD2595" t="s">
        <v>72</v>
      </c>
    </row>
    <row r="2596" spans="1:30" hidden="1" x14ac:dyDescent="0.25">
      <c r="A2596" t="s">
        <v>68</v>
      </c>
      <c r="B2596" t="s">
        <v>69</v>
      </c>
      <c r="C2596" t="s">
        <v>70</v>
      </c>
      <c r="D2596" s="1">
        <v>43622.936018518521</v>
      </c>
      <c r="E2596" t="s">
        <v>71</v>
      </c>
      <c r="F2596" t="s">
        <v>25</v>
      </c>
      <c r="G2596">
        <v>1996</v>
      </c>
      <c r="H2596" t="str">
        <f>VLOOKUP(Raw_savings[[#This Row],[BldgVint]],DEER2020wts!$I$6:$J$15,2,FALSE)</f>
        <v>Old</v>
      </c>
      <c r="I2596" t="s">
        <v>38</v>
      </c>
      <c r="J2596" t="s">
        <v>6</v>
      </c>
      <c r="K2596">
        <f>SUMIFS(raw_wts[wt_vint],raw_wts[bldgtype],Raw_savings[[#This Row],[BldgType]],raw_wts[bldgvint],Raw_savings[[#This Row],[BldgVint]],raw_wts[bldgloc],Raw_savings[[#This Row],[BldgLoc]])</f>
        <v>0.80300000000000005</v>
      </c>
      <c r="L2596" t="s">
        <v>32</v>
      </c>
      <c r="M2596">
        <v>13.526024749999999</v>
      </c>
      <c r="N2596">
        <v>5599.9570000000003</v>
      </c>
      <c r="O2596" t="s">
        <v>7</v>
      </c>
      <c r="P2596">
        <v>71969.66</v>
      </c>
      <c r="Q2596">
        <v>16.669333333333299</v>
      </c>
      <c r="R2596">
        <v>15.929</v>
      </c>
      <c r="S2596">
        <v>25848950</v>
      </c>
      <c r="T2596">
        <v>71892.88</v>
      </c>
      <c r="U2596">
        <v>16.654444444444401</v>
      </c>
      <c r="V2596">
        <v>15.9144666666667</v>
      </c>
      <c r="W2596">
        <v>25910220</v>
      </c>
      <c r="X2596">
        <v>5.6764645503105999</v>
      </c>
      <c r="Y2596">
        <v>1.1007586607358899E-3</v>
      </c>
      <c r="Z2596">
        <v>1.0744718867479999E-3</v>
      </c>
      <c r="AA2596">
        <v>-4529.7861812651199</v>
      </c>
      <c r="AB2596">
        <f>(Raw_savings[[#This Row],[PreWBthm]]-Raw_savings[[#This Row],[MsrWBthm]])/Raw_savings[[#This Row],[NumUnit]]/10^5</f>
        <v>-4.5297861812651198E-2</v>
      </c>
      <c r="AC2596">
        <f>Raw_savings[[#This Row],[APreWBkWh]]*Raw_savings[[#This Row],[BldgWts]]</f>
        <v>4.5582010338994117</v>
      </c>
      <c r="AD2596" t="s">
        <v>72</v>
      </c>
    </row>
    <row r="2597" spans="1:30" hidden="1" x14ac:dyDescent="0.25">
      <c r="A2597" t="s">
        <v>68</v>
      </c>
      <c r="B2597" t="s">
        <v>69</v>
      </c>
      <c r="C2597" t="s">
        <v>70</v>
      </c>
      <c r="D2597" s="1">
        <v>43622.936018518521</v>
      </c>
      <c r="E2597" t="s">
        <v>71</v>
      </c>
      <c r="F2597" t="s">
        <v>25</v>
      </c>
      <c r="G2597">
        <v>1996</v>
      </c>
      <c r="H2597" t="str">
        <f>VLOOKUP(Raw_savings[[#This Row],[BldgVint]],DEER2020wts!$I$6:$J$15,2,FALSE)</f>
        <v>Old</v>
      </c>
      <c r="I2597" t="s">
        <v>40</v>
      </c>
      <c r="J2597" t="s">
        <v>6</v>
      </c>
      <c r="K2597">
        <f>SUMIFS(raw_wts[wt_vint],raw_wts[bldgtype],Raw_savings[[#This Row],[BldgType]],raw_wts[bldgvint],Raw_savings[[#This Row],[BldgVint]],raw_wts[bldgloc],Raw_savings[[#This Row],[BldgLoc]])</f>
        <v>0.378</v>
      </c>
      <c r="L2597" t="s">
        <v>32</v>
      </c>
      <c r="M2597">
        <v>12.8398414916667</v>
      </c>
      <c r="N2597">
        <v>5599.9570000000003</v>
      </c>
      <c r="O2597" t="s">
        <v>7</v>
      </c>
      <c r="P2597">
        <v>76786.09</v>
      </c>
      <c r="Q2597">
        <v>19.944666666666699</v>
      </c>
      <c r="R2597">
        <v>18.9344</v>
      </c>
      <c r="S2597">
        <v>26473190</v>
      </c>
      <c r="T2597">
        <v>76707.64</v>
      </c>
      <c r="U2597">
        <v>19.922000000000001</v>
      </c>
      <c r="V2597">
        <v>18.913533333333302</v>
      </c>
      <c r="W2597">
        <v>26540820</v>
      </c>
      <c r="X2597">
        <v>6.1098885099876501</v>
      </c>
      <c r="Y2597">
        <v>1.76533851148996E-3</v>
      </c>
      <c r="Z2597">
        <v>1.62514986498878E-3</v>
      </c>
      <c r="AA2597">
        <v>-5267.1989793560297</v>
      </c>
      <c r="AB2597">
        <f>(Raw_savings[[#This Row],[PreWBthm]]-Raw_savings[[#This Row],[MsrWBthm]])/Raw_savings[[#This Row],[NumUnit]]/10^5</f>
        <v>-5.2671989793560262E-2</v>
      </c>
      <c r="AC2597">
        <f>Raw_savings[[#This Row],[APreWBkWh]]*Raw_savings[[#This Row],[BldgWts]]</f>
        <v>2.3095378567753317</v>
      </c>
      <c r="AD2597" t="s">
        <v>72</v>
      </c>
    </row>
    <row r="2598" spans="1:30" hidden="1" x14ac:dyDescent="0.25">
      <c r="A2598" t="s">
        <v>68</v>
      </c>
      <c r="B2598" t="s">
        <v>69</v>
      </c>
      <c r="C2598" t="s">
        <v>70</v>
      </c>
      <c r="D2598" s="1">
        <v>43622.936018518521</v>
      </c>
      <c r="E2598" t="s">
        <v>71</v>
      </c>
      <c r="F2598" t="s">
        <v>25</v>
      </c>
      <c r="G2598">
        <v>1996</v>
      </c>
      <c r="H2598" t="str">
        <f>VLOOKUP(Raw_savings[[#This Row],[BldgVint]],DEER2020wts!$I$6:$J$15,2,FALSE)</f>
        <v>Old</v>
      </c>
      <c r="I2598" t="s">
        <v>43</v>
      </c>
      <c r="J2598" t="s">
        <v>6</v>
      </c>
      <c r="K2598">
        <f>SUMIFS(raw_wts[wt_vint],raw_wts[bldgtype],Raw_savings[[#This Row],[BldgType]],raw_wts[bldgvint],Raw_savings[[#This Row],[BldgVint]],raw_wts[bldgloc],Raw_savings[[#This Row],[BldgLoc]])</f>
        <v>0.112</v>
      </c>
      <c r="L2598" t="s">
        <v>32</v>
      </c>
      <c r="M2598">
        <v>13.327228083333299</v>
      </c>
      <c r="N2598">
        <v>5599.9570000000003</v>
      </c>
      <c r="O2598" t="s">
        <v>7</v>
      </c>
      <c r="P2598">
        <v>71817.41</v>
      </c>
      <c r="Q2598">
        <v>15.2906666666667</v>
      </c>
      <c r="R2598">
        <v>14.0918666666667</v>
      </c>
      <c r="S2598">
        <v>22382780</v>
      </c>
      <c r="T2598">
        <v>71742.009999999995</v>
      </c>
      <c r="U2598">
        <v>15.276444444444399</v>
      </c>
      <c r="V2598">
        <v>14.076266666666699</v>
      </c>
      <c r="W2598">
        <v>22437630</v>
      </c>
      <c r="X2598">
        <v>5.6575905753651901</v>
      </c>
      <c r="Y2598">
        <v>1.06715531041351E-3</v>
      </c>
      <c r="Z2598">
        <v>1.17053598110984E-3</v>
      </c>
      <c r="AA2598">
        <v>-4115.6345233255297</v>
      </c>
      <c r="AB2598">
        <f>(Raw_savings[[#This Row],[PreWBthm]]-Raw_savings[[#This Row],[MsrWBthm]])/Raw_savings[[#This Row],[NumUnit]]/10^5</f>
        <v>-4.1156345233255252E-2</v>
      </c>
      <c r="AC2598">
        <f>Raw_savings[[#This Row],[APreWBkWh]]*Raw_savings[[#This Row],[BldgWts]]</f>
        <v>0.63365014444090129</v>
      </c>
      <c r="AD2598" t="s">
        <v>72</v>
      </c>
    </row>
    <row r="2599" spans="1:30" hidden="1" x14ac:dyDescent="0.25">
      <c r="A2599" t="s">
        <v>68</v>
      </c>
      <c r="B2599" t="s">
        <v>69</v>
      </c>
      <c r="C2599" t="s">
        <v>70</v>
      </c>
      <c r="D2599" s="1">
        <v>43622.936018518521</v>
      </c>
      <c r="E2599" t="s">
        <v>71</v>
      </c>
      <c r="F2599" t="s">
        <v>25</v>
      </c>
      <c r="G2599">
        <v>1996</v>
      </c>
      <c r="H2599" t="str">
        <f>VLOOKUP(Raw_savings[[#This Row],[BldgVint]],DEER2020wts!$I$6:$J$15,2,FALSE)</f>
        <v>Old</v>
      </c>
      <c r="I2599" t="s">
        <v>45</v>
      </c>
      <c r="J2599" t="s">
        <v>6</v>
      </c>
      <c r="K2599">
        <f>SUMIFS(raw_wts[wt_vint],raw_wts[bldgtype],Raw_savings[[#This Row],[BldgType]],raw_wts[bldgvint],Raw_savings[[#This Row],[BldgVint]],raw_wts[bldgloc],Raw_savings[[#This Row],[BldgLoc]])</f>
        <v>2.7409999999999997</v>
      </c>
      <c r="L2599" t="s">
        <v>32</v>
      </c>
      <c r="M2599">
        <v>14.8339728333333</v>
      </c>
      <c r="N2599">
        <v>5599.9570000000003</v>
      </c>
      <c r="O2599" t="s">
        <v>7</v>
      </c>
      <c r="P2599">
        <v>78076.929999999993</v>
      </c>
      <c r="Q2599">
        <v>18.4926666666667</v>
      </c>
      <c r="R2599">
        <v>17.8349333333333</v>
      </c>
      <c r="S2599">
        <v>10663880</v>
      </c>
      <c r="T2599">
        <v>77990.89</v>
      </c>
      <c r="U2599">
        <v>18.473555555555599</v>
      </c>
      <c r="V2599">
        <v>17.8167333333333</v>
      </c>
      <c r="W2599">
        <v>10686350</v>
      </c>
      <c r="X2599">
        <v>5.8001993779207801</v>
      </c>
      <c r="Y2599">
        <v>1.2883339699911E-3</v>
      </c>
      <c r="Z2599">
        <v>1.22691339700334E-3</v>
      </c>
      <c r="AA2599">
        <v>-1514.7661555310301</v>
      </c>
      <c r="AB2599">
        <f>(Raw_savings[[#This Row],[PreWBthm]]-Raw_savings[[#This Row],[MsrWBthm]])/Raw_savings[[#This Row],[NumUnit]]/10^5</f>
        <v>-1.5147661555310284E-2</v>
      </c>
      <c r="AC2599">
        <f>Raw_savings[[#This Row],[APreWBkWh]]*Raw_savings[[#This Row],[BldgWts]]</f>
        <v>15.898346494880856</v>
      </c>
      <c r="AD2599" t="s">
        <v>72</v>
      </c>
    </row>
    <row r="2600" spans="1:30" hidden="1" x14ac:dyDescent="0.25">
      <c r="A2600" t="s">
        <v>68</v>
      </c>
      <c r="B2600" t="s">
        <v>69</v>
      </c>
      <c r="C2600" t="s">
        <v>70</v>
      </c>
      <c r="D2600" s="1">
        <v>43622.936018518521</v>
      </c>
      <c r="E2600" t="s">
        <v>71</v>
      </c>
      <c r="F2600" t="s">
        <v>25</v>
      </c>
      <c r="G2600">
        <v>1996</v>
      </c>
      <c r="H2600" t="str">
        <f>VLOOKUP(Raw_savings[[#This Row],[BldgVint]],DEER2020wts!$I$6:$J$15,2,FALSE)</f>
        <v>Old</v>
      </c>
      <c r="I2600" t="s">
        <v>8</v>
      </c>
      <c r="J2600" t="s">
        <v>6</v>
      </c>
      <c r="K2600">
        <f>SUMIFS(raw_wts[wt_vint],raw_wts[bldgtype],Raw_savings[[#This Row],[BldgType]],raw_wts[bldgvint],Raw_savings[[#This Row],[BldgVint]],raw_wts[bldgloc],Raw_savings[[#This Row],[BldgLoc]])</f>
        <v>0.73799999999999999</v>
      </c>
      <c r="L2600" t="s">
        <v>32</v>
      </c>
      <c r="M2600">
        <v>14.3656733333333</v>
      </c>
      <c r="N2600">
        <v>5599.9570000000003</v>
      </c>
      <c r="O2600" t="s">
        <v>7</v>
      </c>
      <c r="P2600">
        <v>77077.350000000006</v>
      </c>
      <c r="Q2600">
        <v>17.536666666666701</v>
      </c>
      <c r="R2600">
        <v>16.5354666666667</v>
      </c>
      <c r="S2600">
        <v>7708777</v>
      </c>
      <c r="T2600">
        <v>76988.649999999994</v>
      </c>
      <c r="U2600">
        <v>17.5193333333333</v>
      </c>
      <c r="V2600">
        <v>16.519400000000001</v>
      </c>
      <c r="W2600">
        <v>7714837</v>
      </c>
      <c r="X2600">
        <v>6.1744408314086598</v>
      </c>
      <c r="Y2600">
        <v>1.20657994450635E-3</v>
      </c>
      <c r="Z2600">
        <v>1.1184067947155199E-3</v>
      </c>
      <c r="AA2600">
        <v>-421.83891136788702</v>
      </c>
      <c r="AB2600">
        <f>(Raw_savings[[#This Row],[PreWBthm]]-Raw_savings[[#This Row],[MsrWBthm]])/Raw_savings[[#This Row],[NumUnit]]/10^5</f>
        <v>-4.218389113678867E-3</v>
      </c>
      <c r="AC2600">
        <f>Raw_savings[[#This Row],[APreWBkWh]]*Raw_savings[[#This Row],[BldgWts]]</f>
        <v>4.5567373335795907</v>
      </c>
      <c r="AD2600" t="s">
        <v>72</v>
      </c>
    </row>
    <row r="2601" spans="1:30" hidden="1" x14ac:dyDescent="0.25">
      <c r="A2601" t="s">
        <v>68</v>
      </c>
      <c r="B2601" t="s">
        <v>69</v>
      </c>
      <c r="C2601" t="s">
        <v>70</v>
      </c>
      <c r="D2601" s="1">
        <v>43622.936018518521</v>
      </c>
      <c r="E2601" t="s">
        <v>71</v>
      </c>
      <c r="F2601" t="s">
        <v>25</v>
      </c>
      <c r="G2601">
        <v>1996</v>
      </c>
      <c r="H2601" t="str">
        <f>VLOOKUP(Raw_savings[[#This Row],[BldgVint]],DEER2020wts!$I$6:$J$15,2,FALSE)</f>
        <v>Old</v>
      </c>
      <c r="I2601" t="s">
        <v>36</v>
      </c>
      <c r="J2601" t="s">
        <v>6</v>
      </c>
      <c r="K2601">
        <f>SUMIFS(raw_wts[wt_vint],raw_wts[bldgtype],Raw_savings[[#This Row],[BldgType]],raw_wts[bldgvint],Raw_savings[[#This Row],[BldgVint]],raw_wts[bldgloc],Raw_savings[[#This Row],[BldgLoc]])</f>
        <v>3.1989999999999998</v>
      </c>
      <c r="L2601" t="s">
        <v>32</v>
      </c>
      <c r="M2601">
        <v>14.6221390833333</v>
      </c>
      <c r="N2601">
        <v>5599.9570000000003</v>
      </c>
      <c r="O2601" t="s">
        <v>7</v>
      </c>
      <c r="P2601">
        <v>80561.91</v>
      </c>
      <c r="Q2601">
        <v>20.3115555555556</v>
      </c>
      <c r="R2601">
        <v>18.118600000000001</v>
      </c>
      <c r="S2601">
        <v>10423990</v>
      </c>
      <c r="T2601">
        <v>80472.649999999994</v>
      </c>
      <c r="U2601">
        <v>20.2881111111111</v>
      </c>
      <c r="V2601">
        <v>18.099799999999998</v>
      </c>
      <c r="W2601">
        <v>10439160</v>
      </c>
      <c r="X2601">
        <v>6.1044420034104503</v>
      </c>
      <c r="Y2601">
        <v>1.6033525813720401E-3</v>
      </c>
      <c r="Z2601">
        <v>1.28572159605755E-3</v>
      </c>
      <c r="AA2601">
        <v>-1037.4679049039501</v>
      </c>
      <c r="AB2601">
        <f>(Raw_savings[[#This Row],[PreWBthm]]-Raw_savings[[#This Row],[MsrWBthm]])/Raw_savings[[#This Row],[NumUnit]]/10^5</f>
        <v>-1.0374679049039525E-2</v>
      </c>
      <c r="AC2601">
        <f>Raw_savings[[#This Row],[APreWBkWh]]*Raw_savings[[#This Row],[BldgWts]]</f>
        <v>19.52810996891003</v>
      </c>
      <c r="AD2601" t="s">
        <v>72</v>
      </c>
    </row>
    <row r="2602" spans="1:30" hidden="1" x14ac:dyDescent="0.25">
      <c r="A2602" t="s">
        <v>68</v>
      </c>
      <c r="B2602" t="s">
        <v>69</v>
      </c>
      <c r="C2602" t="s">
        <v>70</v>
      </c>
      <c r="D2602" s="1">
        <v>43622.936018518521</v>
      </c>
      <c r="E2602" t="s">
        <v>71</v>
      </c>
      <c r="F2602" t="s">
        <v>25</v>
      </c>
      <c r="G2602">
        <v>1996</v>
      </c>
      <c r="H2602" t="str">
        <f>VLOOKUP(Raw_savings[[#This Row],[BldgVint]],DEER2020wts!$I$6:$J$15,2,FALSE)</f>
        <v>Old</v>
      </c>
      <c r="I2602" t="s">
        <v>39</v>
      </c>
      <c r="J2602" t="s">
        <v>6</v>
      </c>
      <c r="K2602">
        <f>SUMIFS(raw_wts[wt_vint],raw_wts[bldgtype],Raw_savings[[#This Row],[BldgType]],raw_wts[bldgvint],Raw_savings[[#This Row],[BldgVint]],raw_wts[bldgloc],Raw_savings[[#This Row],[BldgLoc]])</f>
        <v>2.5140000000000002</v>
      </c>
      <c r="L2602" t="s">
        <v>32</v>
      </c>
      <c r="M2602">
        <v>18.901702833333299</v>
      </c>
      <c r="N2602">
        <v>5599.9570000000003</v>
      </c>
      <c r="O2602" t="s">
        <v>7</v>
      </c>
      <c r="P2602">
        <v>82449.55</v>
      </c>
      <c r="Q2602">
        <v>24.935666666666702</v>
      </c>
      <c r="R2602">
        <v>22.6139333333333</v>
      </c>
      <c r="S2602">
        <v>14001950</v>
      </c>
      <c r="T2602">
        <v>82347.41</v>
      </c>
      <c r="U2602">
        <v>24.9022222222222</v>
      </c>
      <c r="V2602">
        <v>22.5851333333333</v>
      </c>
      <c r="W2602">
        <v>14037280</v>
      </c>
      <c r="X2602">
        <v>5.4037459429250303</v>
      </c>
      <c r="Y2602">
        <v>1.7693879085574E-3</v>
      </c>
      <c r="Z2602">
        <v>1.5236722455085601E-3</v>
      </c>
      <c r="AA2602">
        <v>-1869.1437650630801</v>
      </c>
      <c r="AB2602">
        <f>(Raw_savings[[#This Row],[PreWBthm]]-Raw_savings[[#This Row],[MsrWBthm]])/Raw_savings[[#This Row],[NumUnit]]/10^5</f>
        <v>-1.8691437650630752E-2</v>
      </c>
      <c r="AC2602">
        <f>Raw_savings[[#This Row],[APreWBkWh]]*Raw_savings[[#This Row],[BldgWts]]</f>
        <v>13.585017300513528</v>
      </c>
      <c r="AD2602" t="s">
        <v>72</v>
      </c>
    </row>
    <row r="2603" spans="1:30" hidden="1" x14ac:dyDescent="0.25">
      <c r="A2603" t="s">
        <v>68</v>
      </c>
      <c r="B2603" t="s">
        <v>69</v>
      </c>
      <c r="C2603" t="s">
        <v>70</v>
      </c>
      <c r="D2603" s="1">
        <v>43622.936018518521</v>
      </c>
      <c r="E2603" t="s">
        <v>71</v>
      </c>
      <c r="F2603" t="s">
        <v>25</v>
      </c>
      <c r="G2603">
        <v>1996</v>
      </c>
      <c r="H2603" t="str">
        <f>VLOOKUP(Raw_savings[[#This Row],[BldgVint]],DEER2020wts!$I$6:$J$15,2,FALSE)</f>
        <v>Old</v>
      </c>
      <c r="I2603" t="s">
        <v>41</v>
      </c>
      <c r="J2603" t="s">
        <v>6</v>
      </c>
      <c r="K2603">
        <f>SUMIFS(raw_wts[wt_vint],raw_wts[bldgtype],Raw_savings[[#This Row],[BldgType]],raw_wts[bldgvint],Raw_savings[[#This Row],[BldgVint]],raw_wts[bldgloc],Raw_savings[[#This Row],[BldgLoc]])</f>
        <v>3.6829999999999998</v>
      </c>
      <c r="L2603" t="s">
        <v>32</v>
      </c>
      <c r="M2603">
        <v>17.254249333333298</v>
      </c>
      <c r="N2603">
        <v>5599.9570000000003</v>
      </c>
      <c r="O2603" t="s">
        <v>7</v>
      </c>
      <c r="P2603">
        <v>83532.87</v>
      </c>
      <c r="Q2603">
        <v>25.281888888888901</v>
      </c>
      <c r="R2603">
        <v>22.3950666666667</v>
      </c>
      <c r="S2603">
        <v>15419070</v>
      </c>
      <c r="T2603">
        <v>83433.899999999994</v>
      </c>
      <c r="U2603">
        <v>25.2482222222222</v>
      </c>
      <c r="V2603">
        <v>22.367599999999999</v>
      </c>
      <c r="W2603">
        <v>15457580</v>
      </c>
      <c r="X2603">
        <v>5.7359783139798601</v>
      </c>
      <c r="Y2603">
        <v>1.95121016372636E-3</v>
      </c>
      <c r="Z2603">
        <v>1.59187839100055E-3</v>
      </c>
      <c r="AA2603">
        <v>-2231.9139625276498</v>
      </c>
      <c r="AB2603">
        <f>(Raw_savings[[#This Row],[PreWBthm]]-Raw_savings[[#This Row],[MsrWBthm]])/Raw_savings[[#This Row],[NumUnit]]/10^5</f>
        <v>-2.2319139625276506E-2</v>
      </c>
      <c r="AC2603">
        <f>Raw_savings[[#This Row],[APreWBkWh]]*Raw_savings[[#This Row],[BldgWts]]</f>
        <v>21.125608130387825</v>
      </c>
      <c r="AD2603" t="s">
        <v>72</v>
      </c>
    </row>
    <row r="2604" spans="1:30" hidden="1" x14ac:dyDescent="0.25">
      <c r="A2604" t="s">
        <v>68</v>
      </c>
      <c r="B2604" t="s">
        <v>69</v>
      </c>
      <c r="C2604" t="s">
        <v>70</v>
      </c>
      <c r="D2604" s="1">
        <v>43622.936018518521</v>
      </c>
      <c r="E2604" t="s">
        <v>71</v>
      </c>
      <c r="F2604" t="s">
        <v>25</v>
      </c>
      <c r="G2604">
        <v>1996</v>
      </c>
      <c r="H2604" t="str">
        <f>VLOOKUP(Raw_savings[[#This Row],[BldgVint]],DEER2020wts!$I$6:$J$15,2,FALSE)</f>
        <v>Old</v>
      </c>
      <c r="I2604" t="s">
        <v>44</v>
      </c>
      <c r="J2604" t="s">
        <v>6</v>
      </c>
      <c r="K2604">
        <f>SUMIFS(raw_wts[wt_vint],raw_wts[bldgtype],Raw_savings[[#This Row],[BldgType]],raw_wts[bldgvint],Raw_savings[[#This Row],[BldgVint]],raw_wts[bldgloc],Raw_savings[[#This Row],[BldgLoc]])</f>
        <v>0.17199999999999999</v>
      </c>
      <c r="L2604" t="s">
        <v>32</v>
      </c>
      <c r="M2604">
        <v>18.436169166666701</v>
      </c>
      <c r="N2604">
        <v>5599.9570000000003</v>
      </c>
      <c r="O2604" t="s">
        <v>7</v>
      </c>
      <c r="P2604">
        <v>84089.9</v>
      </c>
      <c r="Q2604">
        <v>22.904444444444401</v>
      </c>
      <c r="R2604">
        <v>23.466733333333298</v>
      </c>
      <c r="S2604">
        <v>37808340</v>
      </c>
      <c r="T2604">
        <v>83988.92</v>
      </c>
      <c r="U2604">
        <v>22.877555555555599</v>
      </c>
      <c r="V2604">
        <v>23.438333333333301</v>
      </c>
      <c r="W2604">
        <v>37897870</v>
      </c>
      <c r="X2604">
        <v>5.4772767100972199</v>
      </c>
      <c r="Y2604">
        <v>1.45848568896317E-3</v>
      </c>
      <c r="Z2604">
        <v>1.5404501739627199E-3</v>
      </c>
      <c r="AA2604">
        <v>-4856.2149322145297</v>
      </c>
      <c r="AB2604">
        <f>(Raw_savings[[#This Row],[PreWBthm]]-Raw_savings[[#This Row],[MsrWBthm]])/Raw_savings[[#This Row],[NumUnit]]/10^5</f>
        <v>-4.856214932214533E-2</v>
      </c>
      <c r="AC2604">
        <f>Raw_savings[[#This Row],[APreWBkWh]]*Raw_savings[[#This Row],[BldgWts]]</f>
        <v>0.94209159413672172</v>
      </c>
      <c r="AD2604" t="s">
        <v>72</v>
      </c>
    </row>
    <row r="2605" spans="1:30" hidden="1" x14ac:dyDescent="0.25">
      <c r="A2605" t="s">
        <v>68</v>
      </c>
      <c r="B2605" t="s">
        <v>69</v>
      </c>
      <c r="C2605" t="s">
        <v>70</v>
      </c>
      <c r="D2605" s="1">
        <v>43622.936018518521</v>
      </c>
      <c r="E2605" t="s">
        <v>71</v>
      </c>
      <c r="F2605" t="s">
        <v>25</v>
      </c>
      <c r="G2605">
        <v>1996</v>
      </c>
      <c r="H2605" t="str">
        <f>VLOOKUP(Raw_savings[[#This Row],[BldgVint]],DEER2020wts!$I$6:$J$15,2,FALSE)</f>
        <v>Old</v>
      </c>
      <c r="I2605" t="s">
        <v>46</v>
      </c>
      <c r="J2605" t="s">
        <v>6</v>
      </c>
      <c r="K2605">
        <f>SUMIFS(raw_wts[wt_vint],raw_wts[bldgtype],Raw_savings[[#This Row],[BldgType]],raw_wts[bldgvint],Raw_savings[[#This Row],[BldgVint]],raw_wts[bldgloc],Raw_savings[[#This Row],[BldgLoc]])</f>
        <v>0.59899999999999998</v>
      </c>
      <c r="L2605" t="s">
        <v>32</v>
      </c>
      <c r="M2605">
        <v>16.256741333333299</v>
      </c>
      <c r="N2605">
        <v>5599.9570000000003</v>
      </c>
      <c r="O2605" t="s">
        <v>7</v>
      </c>
      <c r="P2605">
        <v>80456.63</v>
      </c>
      <c r="Q2605">
        <v>22.166222222222199</v>
      </c>
      <c r="R2605">
        <v>22.6328</v>
      </c>
      <c r="S2605">
        <v>34446420</v>
      </c>
      <c r="T2605">
        <v>80365.02</v>
      </c>
      <c r="U2605">
        <v>22.140222222222199</v>
      </c>
      <c r="V2605">
        <v>22.605</v>
      </c>
      <c r="W2605">
        <v>34537940</v>
      </c>
      <c r="X2605">
        <v>5.6352006913070998</v>
      </c>
      <c r="Y2605">
        <v>1.59933651319706E-3</v>
      </c>
      <c r="Z2605">
        <v>1.7100598102645101E-3</v>
      </c>
      <c r="AA2605">
        <v>-5629.6645264536901</v>
      </c>
      <c r="AB2605">
        <f>(Raw_savings[[#This Row],[PreWBthm]]-Raw_savings[[#This Row],[MsrWBthm]])/Raw_savings[[#This Row],[NumUnit]]/10^5</f>
        <v>-5.629664526453694E-2</v>
      </c>
      <c r="AC2605">
        <f>Raw_savings[[#This Row],[APreWBkWh]]*Raw_savings[[#This Row],[BldgWts]]</f>
        <v>3.3754852140929525</v>
      </c>
      <c r="AD2605" t="s">
        <v>72</v>
      </c>
    </row>
    <row r="2606" spans="1:30" hidden="1" x14ac:dyDescent="0.25">
      <c r="A2606" t="s">
        <v>68</v>
      </c>
      <c r="B2606" t="s">
        <v>69</v>
      </c>
      <c r="C2606" t="s">
        <v>70</v>
      </c>
      <c r="D2606" s="1">
        <v>43622.936018518521</v>
      </c>
      <c r="E2606" t="s">
        <v>71</v>
      </c>
      <c r="F2606" t="s">
        <v>25</v>
      </c>
      <c r="G2606">
        <v>1996</v>
      </c>
      <c r="H2606" t="str">
        <f>VLOOKUP(Raw_savings[[#This Row],[BldgVint]],DEER2020wts!$I$6:$J$15,2,FALSE)</f>
        <v>Old</v>
      </c>
      <c r="I2606" t="s">
        <v>9</v>
      </c>
      <c r="J2606" t="s">
        <v>6</v>
      </c>
      <c r="K2606">
        <f>SUMIFS(raw_wts[wt_vint],raw_wts[bldgtype],Raw_savings[[#This Row],[BldgType]],raw_wts[bldgvint],Raw_savings[[#This Row],[BldgVint]],raw_wts[bldgloc],Raw_savings[[#This Row],[BldgLoc]])</f>
        <v>0.79900000000000004</v>
      </c>
      <c r="L2606" t="s">
        <v>32</v>
      </c>
      <c r="M2606">
        <v>18.5589661666667</v>
      </c>
      <c r="N2606">
        <v>5599.9570000000003</v>
      </c>
      <c r="O2606" t="s">
        <v>7</v>
      </c>
      <c r="P2606">
        <v>85186.75</v>
      </c>
      <c r="Q2606">
        <v>22.901</v>
      </c>
      <c r="R2606">
        <v>23.241866666666699</v>
      </c>
      <c r="S2606">
        <v>34423810</v>
      </c>
      <c r="T2606">
        <v>85082.59</v>
      </c>
      <c r="U2606">
        <v>22.872777777777799</v>
      </c>
      <c r="V2606">
        <v>23.202000000000002</v>
      </c>
      <c r="W2606">
        <v>34517770</v>
      </c>
      <c r="X2606">
        <v>5.61238158767069</v>
      </c>
      <c r="Y2606">
        <v>1.5206785749148099E-3</v>
      </c>
      <c r="Z2606">
        <v>2.1481081601554099E-3</v>
      </c>
      <c r="AA2606">
        <v>-5062.7820082327198</v>
      </c>
      <c r="AB2606">
        <f>(Raw_savings[[#This Row],[PreWBthm]]-Raw_savings[[#This Row],[MsrWBthm]])/Raw_savings[[#This Row],[NumUnit]]/10^5</f>
        <v>-5.0627820082327232E-2</v>
      </c>
      <c r="AC2606">
        <f>Raw_savings[[#This Row],[APreWBkWh]]*Raw_savings[[#This Row],[BldgWts]]</f>
        <v>4.4842928885488815</v>
      </c>
      <c r="AD2606" t="s">
        <v>72</v>
      </c>
    </row>
    <row r="2607" spans="1:30" hidden="1" x14ac:dyDescent="0.25">
      <c r="A2607" t="s">
        <v>68</v>
      </c>
      <c r="B2607" t="s">
        <v>69</v>
      </c>
      <c r="C2607" t="s">
        <v>70</v>
      </c>
      <c r="D2607" s="1">
        <v>43622.936018518521</v>
      </c>
      <c r="E2607" t="s">
        <v>71</v>
      </c>
      <c r="F2607" t="s">
        <v>25</v>
      </c>
      <c r="G2607">
        <v>1996</v>
      </c>
      <c r="H2607" t="str">
        <f>VLOOKUP(Raw_savings[[#This Row],[BldgVint]],DEER2020wts!$I$6:$J$15,2,FALSE)</f>
        <v>Old</v>
      </c>
      <c r="I2607" t="s">
        <v>37</v>
      </c>
      <c r="J2607" t="s">
        <v>6</v>
      </c>
      <c r="K2607">
        <f>SUMIFS(raw_wts[wt_vint],raw_wts[bldgtype],Raw_savings[[#This Row],[BldgType]],raw_wts[bldgvint],Raw_savings[[#This Row],[BldgVint]],raw_wts[bldgloc],Raw_savings[[#This Row],[BldgLoc]])</f>
        <v>0.69199999999999995</v>
      </c>
      <c r="L2607" t="s">
        <v>32</v>
      </c>
      <c r="M2607">
        <v>18.637526083333299</v>
      </c>
      <c r="N2607">
        <v>5599.9570000000003</v>
      </c>
      <c r="O2607" t="s">
        <v>7</v>
      </c>
      <c r="P2607">
        <v>84038.8</v>
      </c>
      <c r="Q2607">
        <v>22.340222222222199</v>
      </c>
      <c r="R2607">
        <v>21.155000000000001</v>
      </c>
      <c r="S2607">
        <v>35222100</v>
      </c>
      <c r="T2607">
        <v>83938.5</v>
      </c>
      <c r="U2607">
        <v>22.3152222222222</v>
      </c>
      <c r="V2607">
        <v>21.131933333333301</v>
      </c>
      <c r="W2607">
        <v>35307510</v>
      </c>
      <c r="X2607">
        <v>5.3816155401492196</v>
      </c>
      <c r="Y2607">
        <v>1.3413797457997899E-3</v>
      </c>
      <c r="Z2607">
        <v>1.2376463787910599E-3</v>
      </c>
      <c r="AA2607">
        <v>-4582.6897635506602</v>
      </c>
      <c r="AB2607">
        <f>(Raw_savings[[#This Row],[PreWBthm]]-Raw_savings[[#This Row],[MsrWBthm]])/Raw_savings[[#This Row],[NumUnit]]/10^5</f>
        <v>-4.5826897635506639E-2</v>
      </c>
      <c r="AC2607">
        <f>Raw_savings[[#This Row],[APreWBkWh]]*Raw_savings[[#This Row],[BldgWts]]</f>
        <v>3.7240779537832598</v>
      </c>
      <c r="AD2607" t="s">
        <v>72</v>
      </c>
    </row>
    <row r="2608" spans="1:30" hidden="1" x14ac:dyDescent="0.25">
      <c r="A2608" t="s">
        <v>68</v>
      </c>
      <c r="B2608" t="s">
        <v>69</v>
      </c>
      <c r="C2608" t="s">
        <v>70</v>
      </c>
      <c r="D2608" s="1">
        <v>43622.936018518521</v>
      </c>
      <c r="E2608" t="s">
        <v>71</v>
      </c>
      <c r="F2608" t="s">
        <v>25</v>
      </c>
      <c r="G2608">
        <v>1996</v>
      </c>
      <c r="H2608" t="str">
        <f>VLOOKUP(Raw_savings[[#This Row],[BldgVint]],DEER2020wts!$I$6:$J$15,2,FALSE)</f>
        <v>Old</v>
      </c>
      <c r="I2608" t="s">
        <v>34</v>
      </c>
      <c r="J2608" t="s">
        <v>6</v>
      </c>
      <c r="K2608">
        <f>SUMIFS(raw_wts[wt_vint],raw_wts[bldgtype],Raw_savings[[#This Row],[BldgType]],raw_wts[bldgvint],Raw_savings[[#This Row],[BldgVint]],raw_wts[bldgloc],Raw_savings[[#This Row],[BldgLoc]])</f>
        <v>0.67700000000000005</v>
      </c>
      <c r="L2608" t="s">
        <v>32</v>
      </c>
      <c r="M2608">
        <v>25.242680666666701</v>
      </c>
      <c r="N2608">
        <v>5599.9570000000003</v>
      </c>
      <c r="O2608" t="s">
        <v>7</v>
      </c>
      <c r="P2608">
        <v>101134.6</v>
      </c>
      <c r="Q2608">
        <v>26.202444444444399</v>
      </c>
      <c r="R2608">
        <v>25.440999999999999</v>
      </c>
      <c r="S2608">
        <v>7623620</v>
      </c>
      <c r="T2608">
        <v>100987.8</v>
      </c>
      <c r="U2608">
        <v>26.170444444444399</v>
      </c>
      <c r="V2608">
        <v>25.410799999999998</v>
      </c>
      <c r="W2608">
        <v>7630794</v>
      </c>
      <c r="X2608">
        <v>5.8155471654741602</v>
      </c>
      <c r="Y2608">
        <v>1.2676942050081101E-3</v>
      </c>
      <c r="Z2608">
        <v>1.1963864059762899E-3</v>
      </c>
      <c r="AA2608">
        <v>-284.20119458522299</v>
      </c>
      <c r="AB2608">
        <f>(Raw_savings[[#This Row],[PreWBthm]]-Raw_savings[[#This Row],[MsrWBthm]])/Raw_savings[[#This Row],[NumUnit]]/10^5</f>
        <v>-2.842011945852234E-3</v>
      </c>
      <c r="AC2608">
        <f>Raw_savings[[#This Row],[APreWBkWh]]*Raw_savings[[#This Row],[BldgWts]]</f>
        <v>3.9371254310260069</v>
      </c>
      <c r="AD2608" t="s">
        <v>72</v>
      </c>
    </row>
    <row r="2609" spans="1:30" hidden="1" x14ac:dyDescent="0.25">
      <c r="A2609" t="s">
        <v>68</v>
      </c>
      <c r="B2609" t="s">
        <v>69</v>
      </c>
      <c r="C2609" t="s">
        <v>70</v>
      </c>
      <c r="D2609" s="1">
        <v>43622.936018518521</v>
      </c>
      <c r="E2609" t="s">
        <v>71</v>
      </c>
      <c r="F2609" t="s">
        <v>25</v>
      </c>
      <c r="G2609">
        <v>1996</v>
      </c>
      <c r="H2609" t="str">
        <f>VLOOKUP(Raw_savings[[#This Row],[BldgVint]],DEER2020wts!$I$6:$J$15,2,FALSE)</f>
        <v>Old</v>
      </c>
      <c r="I2609" t="s">
        <v>42</v>
      </c>
      <c r="J2609" t="s">
        <v>6</v>
      </c>
      <c r="K2609">
        <f>SUMIFS(raw_wts[wt_vint],raw_wts[bldgtype],Raw_savings[[#This Row],[BldgType]],raw_wts[bldgvint],Raw_savings[[#This Row],[BldgVint]],raw_wts[bldgloc],Raw_savings[[#This Row],[BldgLoc]])</f>
        <v>0.31399999999999995</v>
      </c>
      <c r="L2609" t="s">
        <v>32</v>
      </c>
      <c r="M2609">
        <v>14.2061035833333</v>
      </c>
      <c r="N2609">
        <v>5599.9570000000003</v>
      </c>
      <c r="O2609" t="s">
        <v>7</v>
      </c>
      <c r="P2609">
        <v>73270.990000000005</v>
      </c>
      <c r="Q2609">
        <v>16.695</v>
      </c>
      <c r="R2609">
        <v>16.637133333333299</v>
      </c>
      <c r="S2609">
        <v>122560100</v>
      </c>
      <c r="T2609">
        <v>73193.42</v>
      </c>
      <c r="U2609">
        <v>16.680111111111099</v>
      </c>
      <c r="V2609">
        <v>16.621933333333299</v>
      </c>
      <c r="W2609">
        <v>122695400</v>
      </c>
      <c r="X2609">
        <v>5.4603290441309102</v>
      </c>
      <c r="Y2609">
        <v>1.0480628133920299E-3</v>
      </c>
      <c r="Z2609">
        <v>1.0699626333732599E-3</v>
      </c>
      <c r="AA2609">
        <v>-9524.0752825943691</v>
      </c>
      <c r="AB2609">
        <f>(Raw_savings[[#This Row],[PreWBthm]]-Raw_savings[[#This Row],[MsrWBthm]])/Raw_savings[[#This Row],[NumUnit]]/10^5</f>
        <v>-9.5240752825943714E-2</v>
      </c>
      <c r="AC2609">
        <f>Raw_savings[[#This Row],[APreWBkWh]]*Raw_savings[[#This Row],[BldgWts]]</f>
        <v>1.7145433198571056</v>
      </c>
      <c r="AD2609" t="s">
        <v>72</v>
      </c>
    </row>
    <row r="2610" spans="1:30" hidden="1" x14ac:dyDescent="0.25">
      <c r="A2610" t="s">
        <v>68</v>
      </c>
      <c r="B2610" t="s">
        <v>69</v>
      </c>
      <c r="C2610" t="s">
        <v>70</v>
      </c>
      <c r="D2610" s="1">
        <v>43622.936018518521</v>
      </c>
      <c r="E2610" t="s">
        <v>71</v>
      </c>
      <c r="F2610" t="s">
        <v>25</v>
      </c>
      <c r="G2610">
        <v>2003</v>
      </c>
      <c r="H2610" t="str">
        <f>VLOOKUP(Raw_savings[[#This Row],[BldgVint]],DEER2020wts!$I$6:$J$15,2,FALSE)</f>
        <v>Ex</v>
      </c>
      <c r="I2610" t="s">
        <v>5</v>
      </c>
      <c r="J2610" t="s">
        <v>6</v>
      </c>
      <c r="K2610">
        <f>SUMIFS(raw_wts[wt_vint],raw_wts[bldgtype],Raw_savings[[#This Row],[BldgType]],raw_wts[bldgvint],Raw_savings[[#This Row],[BldgVint]],raw_wts[bldgloc],Raw_savings[[#This Row],[BldgLoc]])</f>
        <v>7.0000000000000001E-3</v>
      </c>
      <c r="L2610" t="s">
        <v>32</v>
      </c>
      <c r="M2610">
        <v>11.757550666666701</v>
      </c>
      <c r="N2610">
        <v>5599.9570000000003</v>
      </c>
      <c r="O2610" t="s">
        <v>7</v>
      </c>
      <c r="P2610">
        <v>66948.84</v>
      </c>
      <c r="Q2610">
        <v>12.6802222222222</v>
      </c>
      <c r="R2610">
        <v>12.264799999999999</v>
      </c>
      <c r="S2610">
        <v>70612220</v>
      </c>
      <c r="T2610">
        <v>66893.89</v>
      </c>
      <c r="U2610">
        <v>12.6651111111111</v>
      </c>
      <c r="V2610">
        <v>12.2502666666667</v>
      </c>
      <c r="W2610">
        <v>70750630</v>
      </c>
      <c r="X2610">
        <v>4.6735924477691899</v>
      </c>
      <c r="Y2610">
        <v>1.28522611039672E-3</v>
      </c>
      <c r="Z2610">
        <v>1.2360851120580101E-3</v>
      </c>
      <c r="AA2610">
        <v>-11772.0096577938</v>
      </c>
      <c r="AB2610">
        <f>(Raw_savings[[#This Row],[PreWBthm]]-Raw_savings[[#This Row],[MsrWBthm]])/Raw_savings[[#This Row],[NumUnit]]/10^5</f>
        <v>-0.11772009657793771</v>
      </c>
      <c r="AC2610">
        <f>Raw_savings[[#This Row],[APreWBkWh]]*Raw_savings[[#This Row],[BldgWts]]</f>
        <v>3.271514713438433E-2</v>
      </c>
      <c r="AD2610" t="s">
        <v>72</v>
      </c>
    </row>
    <row r="2611" spans="1:30" hidden="1" x14ac:dyDescent="0.25">
      <c r="A2611" t="s">
        <v>68</v>
      </c>
      <c r="B2611" t="s">
        <v>69</v>
      </c>
      <c r="C2611" t="s">
        <v>70</v>
      </c>
      <c r="D2611" s="1">
        <v>43622.936018518521</v>
      </c>
      <c r="E2611" t="s">
        <v>71</v>
      </c>
      <c r="F2611" t="s">
        <v>25</v>
      </c>
      <c r="G2611">
        <v>2003</v>
      </c>
      <c r="H2611" t="str">
        <f>VLOOKUP(Raw_savings[[#This Row],[BldgVint]],DEER2020wts!$I$6:$J$15,2,FALSE)</f>
        <v>Ex</v>
      </c>
      <c r="I2611" t="s">
        <v>35</v>
      </c>
      <c r="J2611" t="s">
        <v>6</v>
      </c>
      <c r="K2611">
        <f>SUMIFS(raw_wts[wt_vint],raw_wts[bldgtype],Raw_savings[[#This Row],[BldgType]],raw_wts[bldgvint],Raw_savings[[#This Row],[BldgVint]],raw_wts[bldgloc],Raw_savings[[#This Row],[BldgLoc]])</f>
        <v>5.8000000000000003E-2</v>
      </c>
      <c r="L2611" t="s">
        <v>32</v>
      </c>
      <c r="M2611">
        <v>12.121881333333301</v>
      </c>
      <c r="N2611">
        <v>5599.9570000000003</v>
      </c>
      <c r="O2611" t="s">
        <v>7</v>
      </c>
      <c r="P2611">
        <v>74413.86</v>
      </c>
      <c r="Q2611">
        <v>20.248999999999999</v>
      </c>
      <c r="R2611">
        <v>19.287400000000002</v>
      </c>
      <c r="S2611">
        <v>38240990</v>
      </c>
      <c r="T2611">
        <v>74344.02</v>
      </c>
      <c r="U2611">
        <v>20.2258888888889</v>
      </c>
      <c r="V2611">
        <v>19.265799999999999</v>
      </c>
      <c r="W2611">
        <v>38313900</v>
      </c>
      <c r="X2611">
        <v>5.7614819085835602</v>
      </c>
      <c r="Y2611">
        <v>1.90656140541137E-3</v>
      </c>
      <c r="Z2611">
        <v>1.78190162121116E-3</v>
      </c>
      <c r="AA2611">
        <v>-6014.7429260430699</v>
      </c>
      <c r="AB2611">
        <f>(Raw_savings[[#This Row],[PreWBthm]]-Raw_savings[[#This Row],[MsrWBthm]])/Raw_savings[[#This Row],[NumUnit]]/10^5</f>
        <v>-6.0147429260430693E-2</v>
      </c>
      <c r="AC2611">
        <f>Raw_savings[[#This Row],[APreWBkWh]]*Raw_savings[[#This Row],[BldgWts]]</f>
        <v>0.33416595069784649</v>
      </c>
      <c r="AD2611" t="s">
        <v>72</v>
      </c>
    </row>
    <row r="2612" spans="1:30" hidden="1" x14ac:dyDescent="0.25">
      <c r="A2612" t="s">
        <v>68</v>
      </c>
      <c r="B2612" t="s">
        <v>69</v>
      </c>
      <c r="C2612" t="s">
        <v>70</v>
      </c>
      <c r="D2612" s="1">
        <v>43622.936018518521</v>
      </c>
      <c r="E2612" t="s">
        <v>71</v>
      </c>
      <c r="F2612" t="s">
        <v>25</v>
      </c>
      <c r="G2612">
        <v>2003</v>
      </c>
      <c r="H2612" t="str">
        <f>VLOOKUP(Raw_savings[[#This Row],[BldgVint]],DEER2020wts!$I$6:$J$15,2,FALSE)</f>
        <v>Ex</v>
      </c>
      <c r="I2612" t="s">
        <v>38</v>
      </c>
      <c r="J2612" t="s">
        <v>6</v>
      </c>
      <c r="K2612">
        <f>SUMIFS(raw_wts[wt_vint],raw_wts[bldgtype],Raw_savings[[#This Row],[BldgType]],raw_wts[bldgvint],Raw_savings[[#This Row],[BldgVint]],raw_wts[bldgloc],Raw_savings[[#This Row],[BldgLoc]])</f>
        <v>0.246</v>
      </c>
      <c r="L2612" t="s">
        <v>32</v>
      </c>
      <c r="M2612">
        <v>13.472361250000001</v>
      </c>
      <c r="N2612">
        <v>5599.9570000000003</v>
      </c>
      <c r="O2612" t="s">
        <v>7</v>
      </c>
      <c r="P2612">
        <v>71412.66</v>
      </c>
      <c r="Q2612">
        <v>16.469888888888899</v>
      </c>
      <c r="R2612">
        <v>15.7784666666667</v>
      </c>
      <c r="S2612">
        <v>23308250</v>
      </c>
      <c r="T2612">
        <v>71335.61</v>
      </c>
      <c r="U2612">
        <v>16.455111111111101</v>
      </c>
      <c r="V2612">
        <v>15.7640666666667</v>
      </c>
      <c r="W2612">
        <v>23375000</v>
      </c>
      <c r="X2612">
        <v>5.7191162388109902</v>
      </c>
      <c r="Y2612">
        <v>1.0968958969814499E-3</v>
      </c>
      <c r="Z2612">
        <v>1.06885494923928E-3</v>
      </c>
      <c r="AA2612">
        <v>-4954.5880459522295</v>
      </c>
      <c r="AB2612">
        <f>(Raw_savings[[#This Row],[PreWBthm]]-Raw_savings[[#This Row],[MsrWBthm]])/Raw_savings[[#This Row],[NumUnit]]/10^5</f>
        <v>-4.9545880459522268E-2</v>
      </c>
      <c r="AC2612">
        <f>Raw_savings[[#This Row],[APreWBkWh]]*Raw_savings[[#This Row],[BldgWts]]</f>
        <v>1.4069025947475036</v>
      </c>
      <c r="AD2612" t="s">
        <v>72</v>
      </c>
    </row>
    <row r="2613" spans="1:30" hidden="1" x14ac:dyDescent="0.25">
      <c r="A2613" t="s">
        <v>68</v>
      </c>
      <c r="B2613" t="s">
        <v>69</v>
      </c>
      <c r="C2613" t="s">
        <v>70</v>
      </c>
      <c r="D2613" s="1">
        <v>43622.936018518521</v>
      </c>
      <c r="E2613" t="s">
        <v>71</v>
      </c>
      <c r="F2613" t="s">
        <v>25</v>
      </c>
      <c r="G2613">
        <v>2003</v>
      </c>
      <c r="H2613" t="str">
        <f>VLOOKUP(Raw_savings[[#This Row],[BldgVint]],DEER2020wts!$I$6:$J$15,2,FALSE)</f>
        <v>Ex</v>
      </c>
      <c r="I2613" t="s">
        <v>40</v>
      </c>
      <c r="J2613" t="s">
        <v>6</v>
      </c>
      <c r="K2613">
        <f>SUMIFS(raw_wts[wt_vint],raw_wts[bldgtype],Raw_savings[[#This Row],[BldgType]],raw_wts[bldgvint],Raw_savings[[#This Row],[BldgVint]],raw_wts[bldgloc],Raw_savings[[#This Row],[BldgLoc]])</f>
        <v>0.13100000000000001</v>
      </c>
      <c r="L2613" t="s">
        <v>32</v>
      </c>
      <c r="M2613">
        <v>12.69289105</v>
      </c>
      <c r="N2613">
        <v>5599.9570000000003</v>
      </c>
      <c r="O2613" t="s">
        <v>7</v>
      </c>
      <c r="P2613">
        <v>76131.92</v>
      </c>
      <c r="Q2613">
        <v>19.674111111111099</v>
      </c>
      <c r="R2613">
        <v>18.7048666666667</v>
      </c>
      <c r="S2613">
        <v>24488000</v>
      </c>
      <c r="T2613">
        <v>76054.210000000006</v>
      </c>
      <c r="U2613">
        <v>19.651777777777799</v>
      </c>
      <c r="V2613">
        <v>18.684200000000001</v>
      </c>
      <c r="W2613">
        <v>24539060</v>
      </c>
      <c r="X2613">
        <v>6.1223246692873703</v>
      </c>
      <c r="Y2613">
        <v>1.7595150896164201E-3</v>
      </c>
      <c r="Z2613">
        <v>1.6282079933765E-3</v>
      </c>
      <c r="AA2613">
        <v>-4022.7242004097998</v>
      </c>
      <c r="AB2613">
        <f>(Raw_savings[[#This Row],[PreWBthm]]-Raw_savings[[#This Row],[MsrWBthm]])/Raw_savings[[#This Row],[NumUnit]]/10^5</f>
        <v>-4.0227242004098031E-2</v>
      </c>
      <c r="AC2613">
        <f>Raw_savings[[#This Row],[APreWBkWh]]*Raw_savings[[#This Row],[BldgWts]]</f>
        <v>0.80202453167664556</v>
      </c>
      <c r="AD2613" t="s">
        <v>72</v>
      </c>
    </row>
    <row r="2614" spans="1:30" hidden="1" x14ac:dyDescent="0.25">
      <c r="A2614" t="s">
        <v>68</v>
      </c>
      <c r="B2614" t="s">
        <v>69</v>
      </c>
      <c r="C2614" t="s">
        <v>70</v>
      </c>
      <c r="D2614" s="1">
        <v>43622.936018518521</v>
      </c>
      <c r="E2614" t="s">
        <v>71</v>
      </c>
      <c r="F2614" t="s">
        <v>25</v>
      </c>
      <c r="G2614">
        <v>2003</v>
      </c>
      <c r="H2614" t="str">
        <f>VLOOKUP(Raw_savings[[#This Row],[BldgVint]],DEER2020wts!$I$6:$J$15,2,FALSE)</f>
        <v>Ex</v>
      </c>
      <c r="I2614" t="s">
        <v>43</v>
      </c>
      <c r="J2614" t="s">
        <v>6</v>
      </c>
      <c r="K2614">
        <f>SUMIFS(raw_wts[wt_vint],raw_wts[bldgtype],Raw_savings[[#This Row],[BldgType]],raw_wts[bldgvint],Raw_savings[[#This Row],[BldgVint]],raw_wts[bldgloc],Raw_savings[[#This Row],[BldgLoc]])</f>
        <v>4.2000000000000003E-2</v>
      </c>
      <c r="L2614" t="s">
        <v>32</v>
      </c>
      <c r="M2614">
        <v>13.270051499999999</v>
      </c>
      <c r="N2614">
        <v>5599.9570000000003</v>
      </c>
      <c r="O2614" t="s">
        <v>7</v>
      </c>
      <c r="P2614">
        <v>71260.84</v>
      </c>
      <c r="Q2614">
        <v>15.147777777777801</v>
      </c>
      <c r="R2614">
        <v>13.982200000000001</v>
      </c>
      <c r="S2614">
        <v>20469540</v>
      </c>
      <c r="T2614">
        <v>71185.179999999993</v>
      </c>
      <c r="U2614">
        <v>15.1336666666667</v>
      </c>
      <c r="V2614">
        <v>13.956533333333301</v>
      </c>
      <c r="W2614">
        <v>20517870</v>
      </c>
      <c r="X2614">
        <v>5.7015603895737303</v>
      </c>
      <c r="Y2614">
        <v>1.06338028236838E-3</v>
      </c>
      <c r="Z2614">
        <v>1.9341798836777599E-3</v>
      </c>
      <c r="AA2614">
        <v>-3642.0356017457798</v>
      </c>
      <c r="AB2614">
        <f>(Raw_savings[[#This Row],[PreWBthm]]-Raw_savings[[#This Row],[MsrWBthm]])/Raw_savings[[#This Row],[NumUnit]]/10^5</f>
        <v>-3.6420356017457814E-2</v>
      </c>
      <c r="AC2614">
        <f>Raw_savings[[#This Row],[APreWBkWh]]*Raw_savings[[#This Row],[BldgWts]]</f>
        <v>0.23946553636209669</v>
      </c>
      <c r="AD2614" t="s">
        <v>72</v>
      </c>
    </row>
    <row r="2615" spans="1:30" hidden="1" x14ac:dyDescent="0.25">
      <c r="A2615" t="s">
        <v>68</v>
      </c>
      <c r="B2615" t="s">
        <v>69</v>
      </c>
      <c r="C2615" t="s">
        <v>70</v>
      </c>
      <c r="D2615" s="1">
        <v>43622.936018518521</v>
      </c>
      <c r="E2615" t="s">
        <v>71</v>
      </c>
      <c r="F2615" t="s">
        <v>25</v>
      </c>
      <c r="G2615">
        <v>2003</v>
      </c>
      <c r="H2615" t="str">
        <f>VLOOKUP(Raw_savings[[#This Row],[BldgVint]],DEER2020wts!$I$6:$J$15,2,FALSE)</f>
        <v>Ex</v>
      </c>
      <c r="I2615" t="s">
        <v>45</v>
      </c>
      <c r="J2615" t="s">
        <v>6</v>
      </c>
      <c r="K2615">
        <f>SUMIFS(raw_wts[wt_vint],raw_wts[bldgtype],Raw_savings[[#This Row],[BldgType]],raw_wts[bldgvint],Raw_savings[[#This Row],[BldgVint]],raw_wts[bldgloc],Raw_savings[[#This Row],[BldgLoc]])</f>
        <v>1.1990000000000001</v>
      </c>
      <c r="L2615" t="s">
        <v>32</v>
      </c>
      <c r="M2615">
        <v>14.833656916666699</v>
      </c>
      <c r="N2615">
        <v>5599.9570000000003</v>
      </c>
      <c r="O2615" t="s">
        <v>7</v>
      </c>
      <c r="P2615">
        <v>77628.639999999999</v>
      </c>
      <c r="Q2615">
        <v>18.351111111111098</v>
      </c>
      <c r="R2615">
        <v>17.7136</v>
      </c>
      <c r="S2615">
        <v>9999862</v>
      </c>
      <c r="T2615">
        <v>77542.17</v>
      </c>
      <c r="U2615">
        <v>18.3322222222222</v>
      </c>
      <c r="V2615">
        <v>17.695399999999999</v>
      </c>
      <c r="W2615">
        <v>10016010</v>
      </c>
      <c r="X2615">
        <v>5.82931103811939</v>
      </c>
      <c r="Y2615">
        <v>1.2733804614060899E-3</v>
      </c>
      <c r="Z2615">
        <v>1.22693952693133E-3</v>
      </c>
      <c r="AA2615">
        <v>-1088.6054659830099</v>
      </c>
      <c r="AB2615">
        <f>(Raw_savings[[#This Row],[PreWBthm]]-Raw_savings[[#This Row],[MsrWBthm]])/Raw_savings[[#This Row],[NumUnit]]/10^5</f>
        <v>-1.0886054659830065E-2</v>
      </c>
      <c r="AC2615">
        <f>Raw_savings[[#This Row],[APreWBkWh]]*Raw_savings[[#This Row],[BldgWts]]</f>
        <v>6.9893439347051487</v>
      </c>
      <c r="AD2615" t="s">
        <v>72</v>
      </c>
    </row>
    <row r="2616" spans="1:30" hidden="1" x14ac:dyDescent="0.25">
      <c r="A2616" t="s">
        <v>68</v>
      </c>
      <c r="B2616" t="s">
        <v>69</v>
      </c>
      <c r="C2616" t="s">
        <v>70</v>
      </c>
      <c r="D2616" s="1">
        <v>43622.936018518521</v>
      </c>
      <c r="E2616" t="s">
        <v>71</v>
      </c>
      <c r="F2616" t="s">
        <v>25</v>
      </c>
      <c r="G2616">
        <v>2003</v>
      </c>
      <c r="H2616" t="str">
        <f>VLOOKUP(Raw_savings[[#This Row],[BldgVint]],DEER2020wts!$I$6:$J$15,2,FALSE)</f>
        <v>Ex</v>
      </c>
      <c r="I2616" t="s">
        <v>8</v>
      </c>
      <c r="J2616" t="s">
        <v>6</v>
      </c>
      <c r="K2616">
        <f>SUMIFS(raw_wts[wt_vint],raw_wts[bldgtype],Raw_savings[[#This Row],[BldgType]],raw_wts[bldgvint],Raw_savings[[#This Row],[BldgVint]],raw_wts[bldgloc],Raw_savings[[#This Row],[BldgLoc]])</f>
        <v>0.29599999999999999</v>
      </c>
      <c r="L2616" t="s">
        <v>32</v>
      </c>
      <c r="M2616">
        <v>14.382183416666701</v>
      </c>
      <c r="N2616">
        <v>5599.9570000000003</v>
      </c>
      <c r="O2616" t="s">
        <v>7</v>
      </c>
      <c r="P2616">
        <v>76662.13</v>
      </c>
      <c r="Q2616">
        <v>17.419</v>
      </c>
      <c r="R2616">
        <v>16.442133333333299</v>
      </c>
      <c r="S2616">
        <v>7543171</v>
      </c>
      <c r="T2616">
        <v>76572.600000000006</v>
      </c>
      <c r="U2616">
        <v>17.401888888888902</v>
      </c>
      <c r="V2616">
        <v>16.425933333333301</v>
      </c>
      <c r="W2616">
        <v>7547711</v>
      </c>
      <c r="X2616">
        <v>6.2250631497473199</v>
      </c>
      <c r="Y2616">
        <v>1.18974363039206E-3</v>
      </c>
      <c r="Z2616">
        <v>1.1263936448778699E-3</v>
      </c>
      <c r="AA2616">
        <v>-315.668342453403</v>
      </c>
      <c r="AB2616">
        <f>(Raw_savings[[#This Row],[PreWBthm]]-Raw_savings[[#This Row],[MsrWBthm]])/Raw_savings[[#This Row],[NumUnit]]/10^5</f>
        <v>-3.1566834245340316E-3</v>
      </c>
      <c r="AC2616">
        <f>Raw_savings[[#This Row],[APreWBkWh]]*Raw_savings[[#This Row],[BldgWts]]</f>
        <v>1.8426186923252066</v>
      </c>
      <c r="AD2616" t="s">
        <v>72</v>
      </c>
    </row>
    <row r="2617" spans="1:30" hidden="1" x14ac:dyDescent="0.25">
      <c r="A2617" t="s">
        <v>68</v>
      </c>
      <c r="B2617" t="s">
        <v>69</v>
      </c>
      <c r="C2617" t="s">
        <v>70</v>
      </c>
      <c r="D2617" s="1">
        <v>43622.936018518521</v>
      </c>
      <c r="E2617" t="s">
        <v>71</v>
      </c>
      <c r="F2617" t="s">
        <v>25</v>
      </c>
      <c r="G2617">
        <v>2003</v>
      </c>
      <c r="H2617" t="str">
        <f>VLOOKUP(Raw_savings[[#This Row],[BldgVint]],DEER2020wts!$I$6:$J$15,2,FALSE)</f>
        <v>Ex</v>
      </c>
      <c r="I2617" t="s">
        <v>36</v>
      </c>
      <c r="J2617" t="s">
        <v>6</v>
      </c>
      <c r="K2617">
        <f>SUMIFS(raw_wts[wt_vint],raw_wts[bldgtype],Raw_savings[[#This Row],[BldgType]],raw_wts[bldgvint],Raw_savings[[#This Row],[BldgVint]],raw_wts[bldgloc],Raw_savings[[#This Row],[BldgLoc]])</f>
        <v>1.474</v>
      </c>
      <c r="L2617" t="s">
        <v>32</v>
      </c>
      <c r="M2617">
        <v>14.611373666666699</v>
      </c>
      <c r="N2617">
        <v>5599.9570000000003</v>
      </c>
      <c r="O2617" t="s">
        <v>7</v>
      </c>
      <c r="P2617">
        <v>80050.740000000005</v>
      </c>
      <c r="Q2617">
        <v>20.138111111111101</v>
      </c>
      <c r="R2617">
        <v>17.995200000000001</v>
      </c>
      <c r="S2617">
        <v>9892956</v>
      </c>
      <c r="T2617">
        <v>79961.84</v>
      </c>
      <c r="U2617">
        <v>20.1147777777778</v>
      </c>
      <c r="V2617">
        <v>17.9765333333333</v>
      </c>
      <c r="W2617">
        <v>9905754</v>
      </c>
      <c r="X2617">
        <v>6.0843013140385702</v>
      </c>
      <c r="Y2617">
        <v>1.59692947875013E-3</v>
      </c>
      <c r="Z2617">
        <v>1.2775435829999601E-3</v>
      </c>
      <c r="AA2617">
        <v>-875.89300581617499</v>
      </c>
      <c r="AB2617">
        <f>(Raw_savings[[#This Row],[PreWBthm]]-Raw_savings[[#This Row],[MsrWBthm]])/Raw_savings[[#This Row],[NumUnit]]/10^5</f>
        <v>-8.7589300581617496E-3</v>
      </c>
      <c r="AC2617">
        <f>Raw_savings[[#This Row],[APreWBkWh]]*Raw_savings[[#This Row],[BldgWts]]</f>
        <v>8.9682601368928516</v>
      </c>
      <c r="AD2617" t="s">
        <v>72</v>
      </c>
    </row>
    <row r="2618" spans="1:30" hidden="1" x14ac:dyDescent="0.25">
      <c r="A2618" t="s">
        <v>68</v>
      </c>
      <c r="B2618" t="s">
        <v>69</v>
      </c>
      <c r="C2618" t="s">
        <v>70</v>
      </c>
      <c r="D2618" s="1">
        <v>43622.936018518521</v>
      </c>
      <c r="E2618" t="s">
        <v>71</v>
      </c>
      <c r="F2618" t="s">
        <v>25</v>
      </c>
      <c r="G2618">
        <v>2003</v>
      </c>
      <c r="H2618" t="str">
        <f>VLOOKUP(Raw_savings[[#This Row],[BldgVint]],DEER2020wts!$I$6:$J$15,2,FALSE)</f>
        <v>Ex</v>
      </c>
      <c r="I2618" t="s">
        <v>39</v>
      </c>
      <c r="J2618" t="s">
        <v>6</v>
      </c>
      <c r="K2618">
        <f>SUMIFS(raw_wts[wt_vint],raw_wts[bldgtype],Raw_savings[[#This Row],[BldgType]],raw_wts[bldgvint],Raw_savings[[#This Row],[BldgVint]],raw_wts[bldgloc],Raw_savings[[#This Row],[BldgLoc]])</f>
        <v>1.4949999999999999</v>
      </c>
      <c r="L2618" t="s">
        <v>32</v>
      </c>
      <c r="M2618">
        <v>18.729587583333299</v>
      </c>
      <c r="N2618">
        <v>5599.9570000000003</v>
      </c>
      <c r="O2618" t="s">
        <v>7</v>
      </c>
      <c r="P2618">
        <v>81876.3</v>
      </c>
      <c r="Q2618">
        <v>24.648888888888902</v>
      </c>
      <c r="R2618">
        <v>22.390799999999999</v>
      </c>
      <c r="S2618">
        <v>12568810</v>
      </c>
      <c r="T2618">
        <v>81774.600000000006</v>
      </c>
      <c r="U2618">
        <v>24.6158888888889</v>
      </c>
      <c r="V2618">
        <v>22.3623333333333</v>
      </c>
      <c r="W2618">
        <v>12599990</v>
      </c>
      <c r="X2618">
        <v>5.4299113393450202</v>
      </c>
      <c r="Y2618">
        <v>1.7619181337107E-3</v>
      </c>
      <c r="Z2618">
        <v>1.51987685473641E-3</v>
      </c>
      <c r="AA2618">
        <v>-1664.74567906374</v>
      </c>
      <c r="AB2618">
        <f>(Raw_savings[[#This Row],[PreWBthm]]-Raw_savings[[#This Row],[MsrWBthm]])/Raw_savings[[#This Row],[NumUnit]]/10^5</f>
        <v>-1.6647456790637408E-2</v>
      </c>
      <c r="AC2618">
        <f>Raw_savings[[#This Row],[APreWBkWh]]*Raw_savings[[#This Row],[BldgWts]]</f>
        <v>8.1177174523208038</v>
      </c>
      <c r="AD2618" t="s">
        <v>72</v>
      </c>
    </row>
    <row r="2619" spans="1:30" hidden="1" x14ac:dyDescent="0.25">
      <c r="A2619" t="s">
        <v>68</v>
      </c>
      <c r="B2619" t="s">
        <v>69</v>
      </c>
      <c r="C2619" t="s">
        <v>70</v>
      </c>
      <c r="D2619" s="1">
        <v>43622.936018518521</v>
      </c>
      <c r="E2619" t="s">
        <v>71</v>
      </c>
      <c r="F2619" t="s">
        <v>25</v>
      </c>
      <c r="G2619">
        <v>2003</v>
      </c>
      <c r="H2619" t="str">
        <f>VLOOKUP(Raw_savings[[#This Row],[BldgVint]],DEER2020wts!$I$6:$J$15,2,FALSE)</f>
        <v>Ex</v>
      </c>
      <c r="I2619" t="s">
        <v>41</v>
      </c>
      <c r="J2619" t="s">
        <v>6</v>
      </c>
      <c r="K2619">
        <f>SUMIFS(raw_wts[wt_vint],raw_wts[bldgtype],Raw_savings[[#This Row],[BldgType]],raw_wts[bldgvint],Raw_savings[[#This Row],[BldgVint]],raw_wts[bldgloc],Raw_savings[[#This Row],[BldgLoc]])</f>
        <v>3.8769999999999998</v>
      </c>
      <c r="L2619" t="s">
        <v>32</v>
      </c>
      <c r="M2619">
        <v>15.895951333333301</v>
      </c>
      <c r="N2619">
        <v>5599.9570000000003</v>
      </c>
      <c r="O2619" t="s">
        <v>7</v>
      </c>
      <c r="P2619">
        <v>81560.38</v>
      </c>
      <c r="Q2619">
        <v>23.7427777777778</v>
      </c>
      <c r="R2619">
        <v>21.3296666666667</v>
      </c>
      <c r="S2619">
        <v>12239180</v>
      </c>
      <c r="T2619">
        <v>81469.240000000005</v>
      </c>
      <c r="U2619">
        <v>23.712777777777799</v>
      </c>
      <c r="V2619">
        <v>21.3045333333333</v>
      </c>
      <c r="W2619">
        <v>12264960</v>
      </c>
      <c r="X2619">
        <v>5.7335354197318003</v>
      </c>
      <c r="Y2619">
        <v>1.8872730150531201E-3</v>
      </c>
      <c r="Z2619">
        <v>1.58111539261171E-3</v>
      </c>
      <c r="AA2619">
        <v>-1621.7966109357801</v>
      </c>
      <c r="AB2619">
        <f>(Raw_savings[[#This Row],[PreWBthm]]-Raw_savings[[#This Row],[MsrWBthm]])/Raw_savings[[#This Row],[NumUnit]]/10^5</f>
        <v>-1.6217966109357773E-2</v>
      </c>
      <c r="AC2619">
        <f>Raw_savings[[#This Row],[APreWBkWh]]*Raw_savings[[#This Row],[BldgWts]]</f>
        <v>22.228916822300189</v>
      </c>
      <c r="AD2619" t="s">
        <v>72</v>
      </c>
    </row>
    <row r="2620" spans="1:30" hidden="1" x14ac:dyDescent="0.25">
      <c r="A2620" t="s">
        <v>68</v>
      </c>
      <c r="B2620" t="s">
        <v>69</v>
      </c>
      <c r="C2620" t="s">
        <v>70</v>
      </c>
      <c r="D2620" s="1">
        <v>43622.936018518521</v>
      </c>
      <c r="E2620" t="s">
        <v>71</v>
      </c>
      <c r="F2620" t="s">
        <v>25</v>
      </c>
      <c r="G2620">
        <v>2003</v>
      </c>
      <c r="H2620" t="str">
        <f>VLOOKUP(Raw_savings[[#This Row],[BldgVint]],DEER2020wts!$I$6:$J$15,2,FALSE)</f>
        <v>Ex</v>
      </c>
      <c r="I2620" t="s">
        <v>44</v>
      </c>
      <c r="J2620" t="s">
        <v>6</v>
      </c>
      <c r="K2620">
        <f>SUMIFS(raw_wts[wt_vint],raw_wts[bldgtype],Raw_savings[[#This Row],[BldgType]],raw_wts[bldgvint],Raw_savings[[#This Row],[BldgVint]],raw_wts[bldgloc],Raw_savings[[#This Row],[BldgLoc]])</f>
        <v>7.1999999999999995E-2</v>
      </c>
      <c r="L2620" t="s">
        <v>32</v>
      </c>
      <c r="M2620">
        <v>17.8397118333333</v>
      </c>
      <c r="N2620">
        <v>5599.9570000000003</v>
      </c>
      <c r="O2620" t="s">
        <v>7</v>
      </c>
      <c r="P2620">
        <v>82574.03</v>
      </c>
      <c r="Q2620">
        <v>22.315444444444399</v>
      </c>
      <c r="R2620">
        <v>22.859933333333299</v>
      </c>
      <c r="S2620">
        <v>38226470</v>
      </c>
      <c r="T2620">
        <v>82477.86</v>
      </c>
      <c r="U2620">
        <v>22.289555555555602</v>
      </c>
      <c r="V2620">
        <v>22.8328666666667</v>
      </c>
      <c r="W2620">
        <v>38325210</v>
      </c>
      <c r="X2620">
        <v>5.3907821437062502</v>
      </c>
      <c r="Y2620">
        <v>1.45119434275371E-3</v>
      </c>
      <c r="Z2620">
        <v>1.5172143428962899E-3</v>
      </c>
      <c r="AA2620">
        <v>-5534.8427666586804</v>
      </c>
      <c r="AB2620">
        <f>(Raw_savings[[#This Row],[PreWBthm]]-Raw_savings[[#This Row],[MsrWBthm]])/Raw_savings[[#This Row],[NumUnit]]/10^5</f>
        <v>-5.5348427666586757E-2</v>
      </c>
      <c r="AC2620">
        <f>Raw_savings[[#This Row],[APreWBkWh]]*Raw_savings[[#This Row],[BldgWts]]</f>
        <v>0.38813631434684998</v>
      </c>
      <c r="AD2620" t="s">
        <v>72</v>
      </c>
    </row>
    <row r="2621" spans="1:30" hidden="1" x14ac:dyDescent="0.25">
      <c r="A2621" t="s">
        <v>68</v>
      </c>
      <c r="B2621" t="s">
        <v>69</v>
      </c>
      <c r="C2621" t="s">
        <v>70</v>
      </c>
      <c r="D2621" s="1">
        <v>43622.936018518521</v>
      </c>
      <c r="E2621" t="s">
        <v>71</v>
      </c>
      <c r="F2621" t="s">
        <v>25</v>
      </c>
      <c r="G2621">
        <v>2003</v>
      </c>
      <c r="H2621" t="str">
        <f>VLOOKUP(Raw_savings[[#This Row],[BldgVint]],DEER2020wts!$I$6:$J$15,2,FALSE)</f>
        <v>Ex</v>
      </c>
      <c r="I2621" t="s">
        <v>46</v>
      </c>
      <c r="J2621" t="s">
        <v>6</v>
      </c>
      <c r="K2621">
        <f>SUMIFS(raw_wts[wt_vint],raw_wts[bldgtype],Raw_savings[[#This Row],[BldgType]],raw_wts[bldgvint],Raw_savings[[#This Row],[BldgVint]],raw_wts[bldgloc],Raw_savings[[#This Row],[BldgLoc]])</f>
        <v>0.27700000000000002</v>
      </c>
      <c r="L2621" t="s">
        <v>32</v>
      </c>
      <c r="M2621">
        <v>15.668293999999999</v>
      </c>
      <c r="N2621">
        <v>5599.9570000000003</v>
      </c>
      <c r="O2621" t="s">
        <v>7</v>
      </c>
      <c r="P2621">
        <v>79052.850000000006</v>
      </c>
      <c r="Q2621">
        <v>21.5742222222222</v>
      </c>
      <c r="R2621">
        <v>22.0391333333333</v>
      </c>
      <c r="S2621">
        <v>34754080</v>
      </c>
      <c r="T2621">
        <v>78964.97</v>
      </c>
      <c r="U2621">
        <v>21.5495555555556</v>
      </c>
      <c r="V2621">
        <v>22.012</v>
      </c>
      <c r="W2621">
        <v>34836040</v>
      </c>
      <c r="X2621">
        <v>5.6087791051153797</v>
      </c>
      <c r="Y2621">
        <v>1.57430455840724E-3</v>
      </c>
      <c r="Z2621">
        <v>1.73173501424799E-3</v>
      </c>
      <c r="AA2621">
        <v>-5230.9460110973196</v>
      </c>
      <c r="AB2621">
        <f>(Raw_savings[[#This Row],[PreWBthm]]-Raw_savings[[#This Row],[MsrWBthm]])/Raw_savings[[#This Row],[NumUnit]]/10^5</f>
        <v>-5.2309460110973156E-2</v>
      </c>
      <c r="AC2621">
        <f>Raw_savings[[#This Row],[APreWBkWh]]*Raw_savings[[#This Row],[BldgWts]]</f>
        <v>1.5536318121169603</v>
      </c>
      <c r="AD2621" t="s">
        <v>72</v>
      </c>
    </row>
    <row r="2622" spans="1:30" hidden="1" x14ac:dyDescent="0.25">
      <c r="A2622" t="s">
        <v>68</v>
      </c>
      <c r="B2622" t="s">
        <v>69</v>
      </c>
      <c r="C2622" t="s">
        <v>70</v>
      </c>
      <c r="D2622" s="1">
        <v>43622.936018518521</v>
      </c>
      <c r="E2622" t="s">
        <v>71</v>
      </c>
      <c r="F2622" t="s">
        <v>25</v>
      </c>
      <c r="G2622">
        <v>2003</v>
      </c>
      <c r="H2622" t="str">
        <f>VLOOKUP(Raw_savings[[#This Row],[BldgVint]],DEER2020wts!$I$6:$J$15,2,FALSE)</f>
        <v>Ex</v>
      </c>
      <c r="I2622" t="s">
        <v>9</v>
      </c>
      <c r="J2622" t="s">
        <v>6</v>
      </c>
      <c r="K2622">
        <f>SUMIFS(raw_wts[wt_vint],raw_wts[bldgtype],Raw_savings[[#This Row],[BldgType]],raw_wts[bldgvint],Raw_savings[[#This Row],[BldgVint]],raw_wts[bldgloc],Raw_savings[[#This Row],[BldgLoc]])</f>
        <v>0.34699999999999998</v>
      </c>
      <c r="L2622" t="s">
        <v>32</v>
      </c>
      <c r="M2622">
        <v>17.9846915</v>
      </c>
      <c r="N2622">
        <v>5599.9570000000003</v>
      </c>
      <c r="O2622" t="s">
        <v>7</v>
      </c>
      <c r="P2622">
        <v>83651.3</v>
      </c>
      <c r="Q2622">
        <v>22.310888888888901</v>
      </c>
      <c r="R2622">
        <v>22.664466666666701</v>
      </c>
      <c r="S2622">
        <v>34811920</v>
      </c>
      <c r="T2622">
        <v>83551.66</v>
      </c>
      <c r="U2622">
        <v>22.284777777777801</v>
      </c>
      <c r="V2622">
        <v>22.6369333333333</v>
      </c>
      <c r="W2622">
        <v>34903050</v>
      </c>
      <c r="X2622">
        <v>5.5402673990821301</v>
      </c>
      <c r="Y2622">
        <v>1.4518520437847599E-3</v>
      </c>
      <c r="Z2622">
        <v>1.5309316444674201E-3</v>
      </c>
      <c r="AA2622">
        <v>-5067.08719468444</v>
      </c>
      <c r="AB2622">
        <f>(Raw_savings[[#This Row],[PreWBthm]]-Raw_savings[[#This Row],[MsrWBthm]])/Raw_savings[[#This Row],[NumUnit]]/10^5</f>
        <v>-5.0670871946844345E-2</v>
      </c>
      <c r="AC2622">
        <f>Raw_savings[[#This Row],[APreWBkWh]]*Raw_savings[[#This Row],[BldgWts]]</f>
        <v>1.9224727874814991</v>
      </c>
      <c r="AD2622" t="s">
        <v>72</v>
      </c>
    </row>
    <row r="2623" spans="1:30" hidden="1" x14ac:dyDescent="0.25">
      <c r="A2623" t="s">
        <v>68</v>
      </c>
      <c r="B2623" t="s">
        <v>69</v>
      </c>
      <c r="C2623" t="s">
        <v>70</v>
      </c>
      <c r="D2623" s="1">
        <v>43622.936018518521</v>
      </c>
      <c r="E2623" t="s">
        <v>71</v>
      </c>
      <c r="F2623" t="s">
        <v>25</v>
      </c>
      <c r="G2623">
        <v>2003</v>
      </c>
      <c r="H2623" t="str">
        <f>VLOOKUP(Raw_savings[[#This Row],[BldgVint]],DEER2020wts!$I$6:$J$15,2,FALSE)</f>
        <v>Ex</v>
      </c>
      <c r="I2623" t="s">
        <v>37</v>
      </c>
      <c r="J2623" t="s">
        <v>6</v>
      </c>
      <c r="K2623">
        <f>SUMIFS(raw_wts[wt_vint],raw_wts[bldgtype],Raw_savings[[#This Row],[BldgType]],raw_wts[bldgvint],Raw_savings[[#This Row],[BldgVint]],raw_wts[bldgloc],Raw_savings[[#This Row],[BldgLoc]])</f>
        <v>0.69699999999999995</v>
      </c>
      <c r="L2623" t="s">
        <v>32</v>
      </c>
      <c r="M2623">
        <v>18.1208724166667</v>
      </c>
      <c r="N2623">
        <v>5599.9570000000003</v>
      </c>
      <c r="O2623" t="s">
        <v>7</v>
      </c>
      <c r="P2623">
        <v>82593.25</v>
      </c>
      <c r="Q2623">
        <v>21.771888888888899</v>
      </c>
      <c r="R2623">
        <v>20.626466666666701</v>
      </c>
      <c r="S2623">
        <v>36861930</v>
      </c>
      <c r="T2623">
        <v>82496.479999999996</v>
      </c>
      <c r="U2623">
        <v>21.747666666666699</v>
      </c>
      <c r="V2623">
        <v>20.604600000000001</v>
      </c>
      <c r="W2623">
        <v>36950620</v>
      </c>
      <c r="X2623">
        <v>5.3402506112785</v>
      </c>
      <c r="Y2623">
        <v>1.33670287308828E-3</v>
      </c>
      <c r="Z2623">
        <v>1.2067115845126701E-3</v>
      </c>
      <c r="AA2623">
        <v>-4894.3559648059399</v>
      </c>
      <c r="AB2623">
        <f>(Raw_savings[[#This Row],[PreWBthm]]-Raw_savings[[#This Row],[MsrWBthm]])/Raw_savings[[#This Row],[NumUnit]]/10^5</f>
        <v>-4.8943559648059354E-2</v>
      </c>
      <c r="AC2623">
        <f>Raw_savings[[#This Row],[APreWBkWh]]*Raw_savings[[#This Row],[BldgWts]]</f>
        <v>3.7221546760611144</v>
      </c>
      <c r="AD2623" t="s">
        <v>72</v>
      </c>
    </row>
    <row r="2624" spans="1:30" hidden="1" x14ac:dyDescent="0.25">
      <c r="A2624" t="s">
        <v>68</v>
      </c>
      <c r="B2624" t="s">
        <v>69</v>
      </c>
      <c r="C2624" t="s">
        <v>70</v>
      </c>
      <c r="D2624" s="1">
        <v>43622.936018518521</v>
      </c>
      <c r="E2624" t="s">
        <v>71</v>
      </c>
      <c r="F2624" t="s">
        <v>25</v>
      </c>
      <c r="G2624">
        <v>2003</v>
      </c>
      <c r="H2624" t="str">
        <f>VLOOKUP(Raw_savings[[#This Row],[BldgVint]],DEER2020wts!$I$6:$J$15,2,FALSE)</f>
        <v>Ex</v>
      </c>
      <c r="I2624" t="s">
        <v>34</v>
      </c>
      <c r="J2624" t="s">
        <v>6</v>
      </c>
      <c r="K2624">
        <f>SUMIFS(raw_wts[wt_vint],raw_wts[bldgtype],Raw_savings[[#This Row],[BldgType]],raw_wts[bldgvint],Raw_savings[[#This Row],[BldgVint]],raw_wts[bldgloc],Raw_savings[[#This Row],[BldgLoc]])</f>
        <v>0.74099999999999999</v>
      </c>
      <c r="L2624" t="s">
        <v>32</v>
      </c>
      <c r="M2624">
        <v>24.647779750000002</v>
      </c>
      <c r="N2624">
        <v>5599.9570000000003</v>
      </c>
      <c r="O2624" t="s">
        <v>7</v>
      </c>
      <c r="P2624">
        <v>99221.86</v>
      </c>
      <c r="Q2624">
        <v>25.5223333333333</v>
      </c>
      <c r="R2624">
        <v>24.835533333333299</v>
      </c>
      <c r="S2624">
        <v>7728461</v>
      </c>
      <c r="T2624">
        <v>99080.08</v>
      </c>
      <c r="U2624">
        <v>25.492000000000001</v>
      </c>
      <c r="V2624">
        <v>24.8066</v>
      </c>
      <c r="W2624">
        <v>7739076</v>
      </c>
      <c r="X2624">
        <v>5.7522422481075104</v>
      </c>
      <c r="Y2624">
        <v>1.2306720378467901E-3</v>
      </c>
      <c r="Z2624">
        <v>1.1738717899462999E-3</v>
      </c>
      <c r="AA2624">
        <v>-430.66759390366599</v>
      </c>
      <c r="AB2624">
        <f>(Raw_savings[[#This Row],[PreWBthm]]-Raw_savings[[#This Row],[MsrWBthm]])/Raw_savings[[#This Row],[NumUnit]]/10^5</f>
        <v>-4.3066759390366586E-3</v>
      </c>
      <c r="AC2624">
        <f>Raw_savings[[#This Row],[APreWBkWh]]*Raw_savings[[#This Row],[BldgWts]]</f>
        <v>4.2624115058476653</v>
      </c>
      <c r="AD2624" t="s">
        <v>72</v>
      </c>
    </row>
    <row r="2625" spans="1:30" hidden="1" x14ac:dyDescent="0.25">
      <c r="A2625" t="s">
        <v>68</v>
      </c>
      <c r="B2625" t="s">
        <v>69</v>
      </c>
      <c r="C2625" t="s">
        <v>70</v>
      </c>
      <c r="D2625" s="1">
        <v>43622.936018518521</v>
      </c>
      <c r="E2625" t="s">
        <v>71</v>
      </c>
      <c r="F2625" t="s">
        <v>25</v>
      </c>
      <c r="G2625">
        <v>2003</v>
      </c>
      <c r="H2625" t="str">
        <f>VLOOKUP(Raw_savings[[#This Row],[BldgVint]],DEER2020wts!$I$6:$J$15,2,FALSE)</f>
        <v>Ex</v>
      </c>
      <c r="I2625" t="s">
        <v>42</v>
      </c>
      <c r="J2625" t="s">
        <v>6</v>
      </c>
      <c r="K2625">
        <f>SUMIFS(raw_wts[wt_vint],raw_wts[bldgtype],Raw_savings[[#This Row],[BldgType]],raw_wts[bldgvint],Raw_savings[[#This Row],[BldgVint]],raw_wts[bldgloc],Raw_savings[[#This Row],[BldgLoc]])</f>
        <v>0.26600000000000001</v>
      </c>
      <c r="L2625" t="s">
        <v>32</v>
      </c>
      <c r="M2625">
        <v>13.570512000000001</v>
      </c>
      <c r="N2625">
        <v>5599.9570000000003</v>
      </c>
      <c r="O2625" t="s">
        <v>7</v>
      </c>
      <c r="P2625">
        <v>72108.66</v>
      </c>
      <c r="Q2625">
        <v>16.216999999999999</v>
      </c>
      <c r="R2625">
        <v>16.1738</v>
      </c>
      <c r="S2625">
        <v>123607300</v>
      </c>
      <c r="T2625">
        <v>72035.320000000007</v>
      </c>
      <c r="U2625">
        <v>16.202999999999999</v>
      </c>
      <c r="V2625">
        <v>16.159400000000002</v>
      </c>
      <c r="W2625">
        <v>123735800</v>
      </c>
      <c r="X2625">
        <v>5.4043649937450002</v>
      </c>
      <c r="Y2625">
        <v>1.03164862165844E-3</v>
      </c>
      <c r="Z2625">
        <v>1.06112429656316E-3</v>
      </c>
      <c r="AA2625">
        <v>-9469.0605630797108</v>
      </c>
      <c r="AB2625">
        <f>(Raw_savings[[#This Row],[PreWBthm]]-Raw_savings[[#This Row],[MsrWBthm]])/Raw_savings[[#This Row],[NumUnit]]/10^5</f>
        <v>-9.469060563079712E-2</v>
      </c>
      <c r="AC2625">
        <f>Raw_savings[[#This Row],[APreWBkWh]]*Raw_savings[[#This Row],[BldgWts]]</f>
        <v>1.4375610883361702</v>
      </c>
      <c r="AD2625" t="s">
        <v>72</v>
      </c>
    </row>
    <row r="2626" spans="1:30" hidden="1" x14ac:dyDescent="0.25">
      <c r="A2626" t="s">
        <v>68</v>
      </c>
      <c r="B2626" t="s">
        <v>69</v>
      </c>
      <c r="C2626" t="s">
        <v>70</v>
      </c>
      <c r="D2626" s="1">
        <v>43622.936018518521</v>
      </c>
      <c r="E2626" t="s">
        <v>71</v>
      </c>
      <c r="F2626" t="s">
        <v>25</v>
      </c>
      <c r="G2626">
        <v>2007</v>
      </c>
      <c r="H2626" t="str">
        <f>VLOOKUP(Raw_savings[[#This Row],[BldgVint]],DEER2020wts!$I$6:$J$15,2,FALSE)</f>
        <v>Ex</v>
      </c>
      <c r="I2626" t="s">
        <v>5</v>
      </c>
      <c r="J2626" t="s">
        <v>6</v>
      </c>
      <c r="K2626">
        <f>SUMIFS(raw_wts[wt_vint],raw_wts[bldgtype],Raw_savings[[#This Row],[BldgType]],raw_wts[bldgvint],Raw_savings[[#This Row],[BldgVint]],raw_wts[bldgloc],Raw_savings[[#This Row],[BldgLoc]])</f>
        <v>7.0000000000000001E-3</v>
      </c>
      <c r="L2626" t="s">
        <v>32</v>
      </c>
      <c r="M2626">
        <v>11.61722075</v>
      </c>
      <c r="N2626">
        <v>5599.9570000000003</v>
      </c>
      <c r="O2626" t="s">
        <v>7</v>
      </c>
      <c r="P2626">
        <v>66929.600000000006</v>
      </c>
      <c r="Q2626">
        <v>12.682222222222199</v>
      </c>
      <c r="R2626">
        <v>12.275866666666699</v>
      </c>
      <c r="S2626">
        <v>68928950</v>
      </c>
      <c r="T2626">
        <v>66874.81</v>
      </c>
      <c r="U2626">
        <v>12.667</v>
      </c>
      <c r="V2626">
        <v>12.2612666666667</v>
      </c>
      <c r="W2626">
        <v>69066070</v>
      </c>
      <c r="X2626">
        <v>4.7162743292115001</v>
      </c>
      <c r="Y2626">
        <v>1.3103153111918499E-3</v>
      </c>
      <c r="Z2626">
        <v>1.25675497730382E-3</v>
      </c>
      <c r="AA2626">
        <v>-11803.167293692</v>
      </c>
      <c r="AB2626">
        <f>(Raw_savings[[#This Row],[PreWBthm]]-Raw_savings[[#This Row],[MsrWBthm]])/Raw_savings[[#This Row],[NumUnit]]/10^5</f>
        <v>-0.11803167293691996</v>
      </c>
      <c r="AC2626">
        <f>Raw_savings[[#This Row],[APreWBkWh]]*Raw_savings[[#This Row],[BldgWts]]</f>
        <v>3.3013920304480499E-2</v>
      </c>
      <c r="AD2626" t="s">
        <v>72</v>
      </c>
    </row>
    <row r="2627" spans="1:30" hidden="1" x14ac:dyDescent="0.25">
      <c r="A2627" t="s">
        <v>68</v>
      </c>
      <c r="B2627" t="s">
        <v>69</v>
      </c>
      <c r="C2627" t="s">
        <v>70</v>
      </c>
      <c r="D2627" s="1">
        <v>43622.936018518521</v>
      </c>
      <c r="E2627" t="s">
        <v>71</v>
      </c>
      <c r="F2627" t="s">
        <v>25</v>
      </c>
      <c r="G2627">
        <v>2007</v>
      </c>
      <c r="H2627" t="str">
        <f>VLOOKUP(Raw_savings[[#This Row],[BldgVint]],DEER2020wts!$I$6:$J$15,2,FALSE)</f>
        <v>Ex</v>
      </c>
      <c r="I2627" t="s">
        <v>35</v>
      </c>
      <c r="J2627" t="s">
        <v>6</v>
      </c>
      <c r="K2627">
        <f>SUMIFS(raw_wts[wt_vint],raw_wts[bldgtype],Raw_savings[[#This Row],[BldgType]],raw_wts[bldgvint],Raw_savings[[#This Row],[BldgVint]],raw_wts[bldgloc],Raw_savings[[#This Row],[BldgLoc]])</f>
        <v>3.7999999999999999E-2</v>
      </c>
      <c r="L2627" t="s">
        <v>32</v>
      </c>
      <c r="M2627">
        <v>11.975992833333301</v>
      </c>
      <c r="N2627">
        <v>5599.9570000000003</v>
      </c>
      <c r="O2627" t="s">
        <v>7</v>
      </c>
      <c r="P2627">
        <v>74361.69</v>
      </c>
      <c r="Q2627">
        <v>20.130111111111098</v>
      </c>
      <c r="R2627">
        <v>19.208466666666698</v>
      </c>
      <c r="S2627">
        <v>36845470</v>
      </c>
      <c r="T2627">
        <v>74292.479999999996</v>
      </c>
      <c r="U2627">
        <v>20.107222222222202</v>
      </c>
      <c r="V2627">
        <v>19.1871333333333</v>
      </c>
      <c r="W2627">
        <v>36914070</v>
      </c>
      <c r="X2627">
        <v>5.7790615745336096</v>
      </c>
      <c r="Y2627">
        <v>1.91123101085853E-3</v>
      </c>
      <c r="Z2627">
        <v>1.7813415246837E-3</v>
      </c>
      <c r="AA2627">
        <v>-5728.12634031165</v>
      </c>
      <c r="AB2627">
        <f>(Raw_savings[[#This Row],[PreWBthm]]-Raw_savings[[#This Row],[MsrWBthm]])/Raw_savings[[#This Row],[NumUnit]]/10^5</f>
        <v>-5.728126340311647E-2</v>
      </c>
      <c r="AC2627">
        <f>Raw_savings[[#This Row],[APreWBkWh]]*Raw_savings[[#This Row],[BldgWts]]</f>
        <v>0.21960433983227715</v>
      </c>
      <c r="AD2627" t="s">
        <v>72</v>
      </c>
    </row>
    <row r="2628" spans="1:30" hidden="1" x14ac:dyDescent="0.25">
      <c r="A2628" t="s">
        <v>68</v>
      </c>
      <c r="B2628" t="s">
        <v>69</v>
      </c>
      <c r="C2628" t="s">
        <v>70</v>
      </c>
      <c r="D2628" s="1">
        <v>43622.936018518521</v>
      </c>
      <c r="E2628" t="s">
        <v>71</v>
      </c>
      <c r="F2628" t="s">
        <v>25</v>
      </c>
      <c r="G2628">
        <v>2007</v>
      </c>
      <c r="H2628" t="str">
        <f>VLOOKUP(Raw_savings[[#This Row],[BldgVint]],DEER2020wts!$I$6:$J$15,2,FALSE)</f>
        <v>Ex</v>
      </c>
      <c r="I2628" t="s">
        <v>38</v>
      </c>
      <c r="J2628" t="s">
        <v>6</v>
      </c>
      <c r="K2628">
        <f>SUMIFS(raw_wts[wt_vint],raw_wts[bldgtype],Raw_savings[[#This Row],[BldgType]],raw_wts[bldgvint],Raw_savings[[#This Row],[BldgVint]],raw_wts[bldgloc],Raw_savings[[#This Row],[BldgLoc]])</f>
        <v>0.192</v>
      </c>
      <c r="L2628" t="s">
        <v>32</v>
      </c>
      <c r="M2628">
        <v>13.3366046666667</v>
      </c>
      <c r="N2628">
        <v>5599.9570000000003</v>
      </c>
      <c r="O2628" t="s">
        <v>7</v>
      </c>
      <c r="P2628">
        <v>71408.87</v>
      </c>
      <c r="Q2628">
        <v>16.430444444444401</v>
      </c>
      <c r="R2628">
        <v>15.745533333333301</v>
      </c>
      <c r="S2628">
        <v>22168060</v>
      </c>
      <c r="T2628">
        <v>71332.13</v>
      </c>
      <c r="U2628">
        <v>16.415666666666699</v>
      </c>
      <c r="V2628">
        <v>15.731199999999999</v>
      </c>
      <c r="W2628">
        <v>22233800</v>
      </c>
      <c r="X2628">
        <v>5.7540882344509701</v>
      </c>
      <c r="Y2628">
        <v>1.1080614704514901E-3</v>
      </c>
      <c r="Z2628">
        <v>1.07473631344534E-3</v>
      </c>
      <c r="AA2628">
        <v>-4929.29059855163</v>
      </c>
      <c r="AB2628">
        <f>(Raw_savings[[#This Row],[PreWBthm]]-Raw_savings[[#This Row],[MsrWBthm]])/Raw_savings[[#This Row],[NumUnit]]/10^5</f>
        <v>-4.9292905985516326E-2</v>
      </c>
      <c r="AC2628">
        <f>Raw_savings[[#This Row],[APreWBkWh]]*Raw_savings[[#This Row],[BldgWts]]</f>
        <v>1.1047849410145862</v>
      </c>
      <c r="AD2628" t="s">
        <v>72</v>
      </c>
    </row>
    <row r="2629" spans="1:30" hidden="1" x14ac:dyDescent="0.25">
      <c r="A2629" t="s">
        <v>68</v>
      </c>
      <c r="B2629" t="s">
        <v>69</v>
      </c>
      <c r="C2629" t="s">
        <v>70</v>
      </c>
      <c r="D2629" s="1">
        <v>43622.936018518521</v>
      </c>
      <c r="E2629" t="s">
        <v>71</v>
      </c>
      <c r="F2629" t="s">
        <v>25</v>
      </c>
      <c r="G2629">
        <v>2007</v>
      </c>
      <c r="H2629" t="str">
        <f>VLOOKUP(Raw_savings[[#This Row],[BldgVint]],DEER2020wts!$I$6:$J$15,2,FALSE)</f>
        <v>Ex</v>
      </c>
      <c r="I2629" t="s">
        <v>40</v>
      </c>
      <c r="J2629" t="s">
        <v>6</v>
      </c>
      <c r="K2629">
        <f>SUMIFS(raw_wts[wt_vint],raw_wts[bldgtype],Raw_savings[[#This Row],[BldgType]],raw_wts[bldgvint],Raw_savings[[#This Row],[BldgVint]],raw_wts[bldgloc],Raw_savings[[#This Row],[BldgLoc]])</f>
        <v>7.6999999999999999E-2</v>
      </c>
      <c r="L2629" t="s">
        <v>32</v>
      </c>
      <c r="M2629">
        <v>12.5722817083333</v>
      </c>
      <c r="N2629">
        <v>5599.9570000000003</v>
      </c>
      <c r="O2629" t="s">
        <v>7</v>
      </c>
      <c r="P2629">
        <v>76101.38</v>
      </c>
      <c r="Q2629">
        <v>19.599</v>
      </c>
      <c r="R2629">
        <v>18.6526</v>
      </c>
      <c r="S2629">
        <v>23229920</v>
      </c>
      <c r="T2629">
        <v>76023.98</v>
      </c>
      <c r="U2629">
        <v>19.577000000000002</v>
      </c>
      <c r="V2629">
        <v>18.632266666666698</v>
      </c>
      <c r="W2629">
        <v>23282430</v>
      </c>
      <c r="X2629">
        <v>6.1564003890165502</v>
      </c>
      <c r="Y2629">
        <v>1.7498812475240501E-3</v>
      </c>
      <c r="Z2629">
        <v>1.61731448634783E-3</v>
      </c>
      <c r="AA2629">
        <v>-4176.6483776126897</v>
      </c>
      <c r="AB2629">
        <f>(Raw_savings[[#This Row],[PreWBthm]]-Raw_savings[[#This Row],[MsrWBthm]])/Raw_savings[[#This Row],[NumUnit]]/10^5</f>
        <v>-4.1766483776126913E-2</v>
      </c>
      <c r="AC2629">
        <f>Raw_savings[[#This Row],[APreWBkWh]]*Raw_savings[[#This Row],[BldgWts]]</f>
        <v>0.47404282995427438</v>
      </c>
      <c r="AD2629" t="s">
        <v>72</v>
      </c>
    </row>
    <row r="2630" spans="1:30" hidden="1" x14ac:dyDescent="0.25">
      <c r="A2630" t="s">
        <v>68</v>
      </c>
      <c r="B2630" t="s">
        <v>69</v>
      </c>
      <c r="C2630" t="s">
        <v>70</v>
      </c>
      <c r="D2630" s="1">
        <v>43622.936018518521</v>
      </c>
      <c r="E2630" t="s">
        <v>71</v>
      </c>
      <c r="F2630" t="s">
        <v>25</v>
      </c>
      <c r="G2630">
        <v>2007</v>
      </c>
      <c r="H2630" t="str">
        <f>VLOOKUP(Raw_savings[[#This Row],[BldgVint]],DEER2020wts!$I$6:$J$15,2,FALSE)</f>
        <v>Ex</v>
      </c>
      <c r="I2630" t="s">
        <v>43</v>
      </c>
      <c r="J2630" t="s">
        <v>6</v>
      </c>
      <c r="K2630">
        <f>SUMIFS(raw_wts[wt_vint],raw_wts[bldgtype],Raw_savings[[#This Row],[BldgType]],raw_wts[bldgvint],Raw_savings[[#This Row],[BldgVint]],raw_wts[bldgloc],Raw_savings[[#This Row],[BldgLoc]])</f>
        <v>2.8999999999999998E-2</v>
      </c>
      <c r="L2630" t="s">
        <v>32</v>
      </c>
      <c r="M2630">
        <v>13.1027533333333</v>
      </c>
      <c r="N2630">
        <v>5599.9570000000003</v>
      </c>
      <c r="O2630" t="s">
        <v>7</v>
      </c>
      <c r="P2630">
        <v>71251.199999999997</v>
      </c>
      <c r="Q2630">
        <v>15.1156666666667</v>
      </c>
      <c r="R2630">
        <v>13.968999999999999</v>
      </c>
      <c r="S2630">
        <v>19637440</v>
      </c>
      <c r="T2630">
        <v>71176.100000000006</v>
      </c>
      <c r="U2630">
        <v>15.101555555555599</v>
      </c>
      <c r="V2630">
        <v>13.953466666666699</v>
      </c>
      <c r="W2630">
        <v>19683980</v>
      </c>
      <c r="X2630">
        <v>5.7316197664301196</v>
      </c>
      <c r="Y2630">
        <v>1.07695770134149E-3</v>
      </c>
      <c r="Z2630">
        <v>1.1855014696654301E-3</v>
      </c>
      <c r="AA2630">
        <v>-3551.9252187708198</v>
      </c>
      <c r="AB2630">
        <f>(Raw_savings[[#This Row],[PreWBthm]]-Raw_savings[[#This Row],[MsrWBthm]])/Raw_savings[[#This Row],[NumUnit]]/10^5</f>
        <v>-3.5519252187708218E-2</v>
      </c>
      <c r="AC2630">
        <f>Raw_savings[[#This Row],[APreWBkWh]]*Raw_savings[[#This Row],[BldgWts]]</f>
        <v>0.16621697322647347</v>
      </c>
      <c r="AD2630" t="s">
        <v>72</v>
      </c>
    </row>
    <row r="2631" spans="1:30" hidden="1" x14ac:dyDescent="0.25">
      <c r="A2631" t="s">
        <v>68</v>
      </c>
      <c r="B2631" t="s">
        <v>69</v>
      </c>
      <c r="C2631" t="s">
        <v>70</v>
      </c>
      <c r="D2631" s="1">
        <v>43622.936018518521</v>
      </c>
      <c r="E2631" t="s">
        <v>71</v>
      </c>
      <c r="F2631" t="s">
        <v>25</v>
      </c>
      <c r="G2631">
        <v>2007</v>
      </c>
      <c r="H2631" t="str">
        <f>VLOOKUP(Raw_savings[[#This Row],[BldgVint]],DEER2020wts!$I$6:$J$15,2,FALSE)</f>
        <v>Ex</v>
      </c>
      <c r="I2631" t="s">
        <v>45</v>
      </c>
      <c r="J2631" t="s">
        <v>6</v>
      </c>
      <c r="K2631">
        <f>SUMIFS(raw_wts[wt_vint],raw_wts[bldgtype],Raw_savings[[#This Row],[BldgType]],raw_wts[bldgvint],Raw_savings[[#This Row],[BldgVint]],raw_wts[bldgloc],Raw_savings[[#This Row],[BldgLoc]])</f>
        <v>1.0349999999999999</v>
      </c>
      <c r="L2631" t="s">
        <v>32</v>
      </c>
      <c r="M2631">
        <v>14.833656916666699</v>
      </c>
      <c r="N2631">
        <v>5599.9570000000003</v>
      </c>
      <c r="O2631" t="s">
        <v>7</v>
      </c>
      <c r="P2631">
        <v>77628.639999999999</v>
      </c>
      <c r="Q2631">
        <v>18.351111111111098</v>
      </c>
      <c r="R2631">
        <v>17.7136</v>
      </c>
      <c r="S2631">
        <v>9999862</v>
      </c>
      <c r="T2631">
        <v>77542.17</v>
      </c>
      <c r="U2631">
        <v>18.3322222222222</v>
      </c>
      <c r="V2631">
        <v>17.695399999999999</v>
      </c>
      <c r="W2631">
        <v>10016010</v>
      </c>
      <c r="X2631">
        <v>5.82931103811939</v>
      </c>
      <c r="Y2631">
        <v>1.2733804614060899E-3</v>
      </c>
      <c r="Z2631">
        <v>1.22693952693133E-3</v>
      </c>
      <c r="AA2631">
        <v>-1088.6054659830099</v>
      </c>
      <c r="AB2631">
        <f>(Raw_savings[[#This Row],[PreWBthm]]-Raw_savings[[#This Row],[MsrWBthm]])/Raw_savings[[#This Row],[NumUnit]]/10^5</f>
        <v>-1.0886054659830065E-2</v>
      </c>
      <c r="AC2631">
        <f>Raw_savings[[#This Row],[APreWBkWh]]*Raw_savings[[#This Row],[BldgWts]]</f>
        <v>6.0333369244535682</v>
      </c>
      <c r="AD2631" t="s">
        <v>72</v>
      </c>
    </row>
    <row r="2632" spans="1:30" hidden="1" x14ac:dyDescent="0.25">
      <c r="A2632" t="s">
        <v>68</v>
      </c>
      <c r="B2632" t="s">
        <v>69</v>
      </c>
      <c r="C2632" t="s">
        <v>70</v>
      </c>
      <c r="D2632" s="1">
        <v>43622.936018518521</v>
      </c>
      <c r="E2632" t="s">
        <v>71</v>
      </c>
      <c r="F2632" t="s">
        <v>25</v>
      </c>
      <c r="G2632">
        <v>2007</v>
      </c>
      <c r="H2632" t="str">
        <f>VLOOKUP(Raw_savings[[#This Row],[BldgVint]],DEER2020wts!$I$6:$J$15,2,FALSE)</f>
        <v>Ex</v>
      </c>
      <c r="I2632" t="s">
        <v>8</v>
      </c>
      <c r="J2632" t="s">
        <v>6</v>
      </c>
      <c r="K2632">
        <f>SUMIFS(raw_wts[wt_vint],raw_wts[bldgtype],Raw_savings[[#This Row],[BldgType]],raw_wts[bldgvint],Raw_savings[[#This Row],[BldgVint]],raw_wts[bldgloc],Raw_savings[[#This Row],[BldgLoc]])</f>
        <v>0.20100000000000001</v>
      </c>
      <c r="L2632" t="s">
        <v>32</v>
      </c>
      <c r="M2632">
        <v>14.382183416666701</v>
      </c>
      <c r="N2632">
        <v>5599.9570000000003</v>
      </c>
      <c r="O2632" t="s">
        <v>7</v>
      </c>
      <c r="P2632">
        <v>76662.13</v>
      </c>
      <c r="Q2632">
        <v>17.419</v>
      </c>
      <c r="R2632">
        <v>16.442133333333299</v>
      </c>
      <c r="S2632">
        <v>7543171</v>
      </c>
      <c r="T2632">
        <v>76572.600000000006</v>
      </c>
      <c r="U2632">
        <v>17.401888888888902</v>
      </c>
      <c r="V2632">
        <v>16.425933333333301</v>
      </c>
      <c r="W2632">
        <v>7547711</v>
      </c>
      <c r="X2632">
        <v>6.2250631497473199</v>
      </c>
      <c r="Y2632">
        <v>1.18974363039206E-3</v>
      </c>
      <c r="Z2632">
        <v>1.1263936448778699E-3</v>
      </c>
      <c r="AA2632">
        <v>-315.668342453403</v>
      </c>
      <c r="AB2632">
        <f>(Raw_savings[[#This Row],[PreWBthm]]-Raw_savings[[#This Row],[MsrWBthm]])/Raw_savings[[#This Row],[NumUnit]]/10^5</f>
        <v>-3.1566834245340316E-3</v>
      </c>
      <c r="AC2632">
        <f>Raw_savings[[#This Row],[APreWBkWh]]*Raw_savings[[#This Row],[BldgWts]]</f>
        <v>1.2512376930992113</v>
      </c>
      <c r="AD2632" t="s">
        <v>72</v>
      </c>
    </row>
    <row r="2633" spans="1:30" hidden="1" x14ac:dyDescent="0.25">
      <c r="A2633" t="s">
        <v>68</v>
      </c>
      <c r="B2633" t="s">
        <v>69</v>
      </c>
      <c r="C2633" t="s">
        <v>70</v>
      </c>
      <c r="D2633" s="1">
        <v>43622.936018518521</v>
      </c>
      <c r="E2633" t="s">
        <v>71</v>
      </c>
      <c r="F2633" t="s">
        <v>25</v>
      </c>
      <c r="G2633">
        <v>2007</v>
      </c>
      <c r="H2633" t="str">
        <f>VLOOKUP(Raw_savings[[#This Row],[BldgVint]],DEER2020wts!$I$6:$J$15,2,FALSE)</f>
        <v>Ex</v>
      </c>
      <c r="I2633" t="s">
        <v>36</v>
      </c>
      <c r="J2633" t="s">
        <v>6</v>
      </c>
      <c r="K2633">
        <f>SUMIFS(raw_wts[wt_vint],raw_wts[bldgtype],Raw_savings[[#This Row],[BldgType]],raw_wts[bldgvint],Raw_savings[[#This Row],[BldgVint]],raw_wts[bldgloc],Raw_savings[[#This Row],[BldgLoc]])</f>
        <v>1.2010000000000001</v>
      </c>
      <c r="L2633" t="s">
        <v>32</v>
      </c>
      <c r="M2633">
        <v>14.611373666666699</v>
      </c>
      <c r="N2633">
        <v>5599.9570000000003</v>
      </c>
      <c r="O2633" t="s">
        <v>7</v>
      </c>
      <c r="P2633">
        <v>80050.740000000005</v>
      </c>
      <c r="Q2633">
        <v>20.138111111111101</v>
      </c>
      <c r="R2633">
        <v>17.995200000000001</v>
      </c>
      <c r="S2633">
        <v>9892956</v>
      </c>
      <c r="T2633">
        <v>79961.84</v>
      </c>
      <c r="U2633">
        <v>20.1147777777778</v>
      </c>
      <c r="V2633">
        <v>17.9765333333333</v>
      </c>
      <c r="W2633">
        <v>9905754</v>
      </c>
      <c r="X2633">
        <v>6.0843013140385702</v>
      </c>
      <c r="Y2633">
        <v>1.59692947875013E-3</v>
      </c>
      <c r="Z2633">
        <v>1.2775435829999601E-3</v>
      </c>
      <c r="AA2633">
        <v>-875.89300581617499</v>
      </c>
      <c r="AB2633">
        <f>(Raw_savings[[#This Row],[PreWBthm]]-Raw_savings[[#This Row],[MsrWBthm]])/Raw_savings[[#This Row],[NumUnit]]/10^5</f>
        <v>-8.7589300581617496E-3</v>
      </c>
      <c r="AC2633">
        <f>Raw_savings[[#This Row],[APreWBkWh]]*Raw_savings[[#This Row],[BldgWts]]</f>
        <v>7.3072458781603231</v>
      </c>
      <c r="AD2633" t="s">
        <v>72</v>
      </c>
    </row>
    <row r="2634" spans="1:30" hidden="1" x14ac:dyDescent="0.25">
      <c r="A2634" t="s">
        <v>68</v>
      </c>
      <c r="B2634" t="s">
        <v>69</v>
      </c>
      <c r="C2634" t="s">
        <v>70</v>
      </c>
      <c r="D2634" s="1">
        <v>43622.936018518521</v>
      </c>
      <c r="E2634" t="s">
        <v>71</v>
      </c>
      <c r="F2634" t="s">
        <v>25</v>
      </c>
      <c r="G2634">
        <v>2007</v>
      </c>
      <c r="H2634" t="str">
        <f>VLOOKUP(Raw_savings[[#This Row],[BldgVint]],DEER2020wts!$I$6:$J$15,2,FALSE)</f>
        <v>Ex</v>
      </c>
      <c r="I2634" t="s">
        <v>39</v>
      </c>
      <c r="J2634" t="s">
        <v>6</v>
      </c>
      <c r="K2634">
        <f>SUMIFS(raw_wts[wt_vint],raw_wts[bldgtype],Raw_savings[[#This Row],[BldgType]],raw_wts[bldgvint],Raw_savings[[#This Row],[BldgVint]],raw_wts[bldgloc],Raw_savings[[#This Row],[BldgLoc]])</f>
        <v>0.82700000000000007</v>
      </c>
      <c r="L2634" t="s">
        <v>32</v>
      </c>
      <c r="M2634">
        <v>18.729587583333299</v>
      </c>
      <c r="N2634">
        <v>5599.9570000000003</v>
      </c>
      <c r="O2634" t="s">
        <v>7</v>
      </c>
      <c r="P2634">
        <v>81876.3</v>
      </c>
      <c r="Q2634">
        <v>24.648888888888902</v>
      </c>
      <c r="R2634">
        <v>22.390799999999999</v>
      </c>
      <c r="S2634">
        <v>12568810</v>
      </c>
      <c r="T2634">
        <v>81774.600000000006</v>
      </c>
      <c r="U2634">
        <v>24.6158888888889</v>
      </c>
      <c r="V2634">
        <v>22.3623333333333</v>
      </c>
      <c r="W2634">
        <v>12599990</v>
      </c>
      <c r="X2634">
        <v>5.4299113393450202</v>
      </c>
      <c r="Y2634">
        <v>1.7619181337107E-3</v>
      </c>
      <c r="Z2634">
        <v>1.51987685473641E-3</v>
      </c>
      <c r="AA2634">
        <v>-1664.74567906374</v>
      </c>
      <c r="AB2634">
        <f>(Raw_savings[[#This Row],[PreWBthm]]-Raw_savings[[#This Row],[MsrWBthm]])/Raw_savings[[#This Row],[NumUnit]]/10^5</f>
        <v>-1.6647456790637408E-2</v>
      </c>
      <c r="AC2634">
        <f>Raw_savings[[#This Row],[APreWBkWh]]*Raw_savings[[#This Row],[BldgWts]]</f>
        <v>4.4905366776383318</v>
      </c>
      <c r="AD2634" t="s">
        <v>72</v>
      </c>
    </row>
    <row r="2635" spans="1:30" hidden="1" x14ac:dyDescent="0.25">
      <c r="A2635" t="s">
        <v>68</v>
      </c>
      <c r="B2635" t="s">
        <v>69</v>
      </c>
      <c r="C2635" t="s">
        <v>70</v>
      </c>
      <c r="D2635" s="1">
        <v>43622.936018518521</v>
      </c>
      <c r="E2635" t="s">
        <v>71</v>
      </c>
      <c r="F2635" t="s">
        <v>25</v>
      </c>
      <c r="G2635">
        <v>2007</v>
      </c>
      <c r="H2635" t="str">
        <f>VLOOKUP(Raw_savings[[#This Row],[BldgVint]],DEER2020wts!$I$6:$J$15,2,FALSE)</f>
        <v>Ex</v>
      </c>
      <c r="I2635" t="s">
        <v>41</v>
      </c>
      <c r="J2635" t="s">
        <v>6</v>
      </c>
      <c r="K2635">
        <f>SUMIFS(raw_wts[wt_vint],raw_wts[bldgtype],Raw_savings[[#This Row],[BldgType]],raw_wts[bldgvint],Raw_savings[[#This Row],[BldgVint]],raw_wts[bldgloc],Raw_savings[[#This Row],[BldgLoc]])</f>
        <v>1.349</v>
      </c>
      <c r="L2635" t="s">
        <v>32</v>
      </c>
      <c r="M2635">
        <v>15.72308325</v>
      </c>
      <c r="N2635">
        <v>5599.9570000000003</v>
      </c>
      <c r="O2635" t="s">
        <v>7</v>
      </c>
      <c r="P2635">
        <v>81493.320000000007</v>
      </c>
      <c r="Q2635">
        <v>23.5808888888889</v>
      </c>
      <c r="R2635">
        <v>21.234400000000001</v>
      </c>
      <c r="S2635">
        <v>11442880</v>
      </c>
      <c r="T2635">
        <v>81402.03</v>
      </c>
      <c r="U2635">
        <v>23.5514444444444</v>
      </c>
      <c r="V2635">
        <v>21.209533333333301</v>
      </c>
      <c r="W2635">
        <v>11475760</v>
      </c>
      <c r="X2635">
        <v>5.8061131235190899</v>
      </c>
      <c r="Y2635">
        <v>1.8726889615905201E-3</v>
      </c>
      <c r="Z2635">
        <v>1.5815388286940699E-3</v>
      </c>
      <c r="AA2635">
        <v>-2091.1928962787902</v>
      </c>
      <c r="AB2635">
        <f>(Raw_savings[[#This Row],[PreWBthm]]-Raw_savings[[#This Row],[MsrWBthm]])/Raw_savings[[#This Row],[NumUnit]]/10^5</f>
        <v>-2.091192896278788E-2</v>
      </c>
      <c r="AC2635">
        <f>Raw_savings[[#This Row],[APreWBkWh]]*Raw_savings[[#This Row],[BldgWts]]</f>
        <v>7.8324466036272522</v>
      </c>
      <c r="AD2635" t="s">
        <v>72</v>
      </c>
    </row>
    <row r="2636" spans="1:30" hidden="1" x14ac:dyDescent="0.25">
      <c r="A2636" t="s">
        <v>68</v>
      </c>
      <c r="B2636" t="s">
        <v>69</v>
      </c>
      <c r="C2636" t="s">
        <v>70</v>
      </c>
      <c r="D2636" s="1">
        <v>43622.936018518521</v>
      </c>
      <c r="E2636" t="s">
        <v>71</v>
      </c>
      <c r="F2636" t="s">
        <v>25</v>
      </c>
      <c r="G2636">
        <v>2007</v>
      </c>
      <c r="H2636" t="str">
        <f>VLOOKUP(Raw_savings[[#This Row],[BldgVint]],DEER2020wts!$I$6:$J$15,2,FALSE)</f>
        <v>Ex</v>
      </c>
      <c r="I2636" t="s">
        <v>44</v>
      </c>
      <c r="J2636" t="s">
        <v>6</v>
      </c>
      <c r="K2636">
        <f>SUMIFS(raw_wts[wt_vint],raw_wts[bldgtype],Raw_savings[[#This Row],[BldgType]],raw_wts[bldgvint],Raw_savings[[#This Row],[BldgVint]],raw_wts[bldgloc],Raw_savings[[#This Row],[BldgLoc]])</f>
        <v>3.9E-2</v>
      </c>
      <c r="L2636" t="s">
        <v>32</v>
      </c>
      <c r="M2636">
        <v>17.626390333333301</v>
      </c>
      <c r="N2636">
        <v>5599.9570000000003</v>
      </c>
      <c r="O2636" t="s">
        <v>7</v>
      </c>
      <c r="P2636">
        <v>82428.92</v>
      </c>
      <c r="Q2636">
        <v>22.137444444444402</v>
      </c>
      <c r="R2636">
        <v>22.7014666666667</v>
      </c>
      <c r="S2636">
        <v>35697820</v>
      </c>
      <c r="T2636">
        <v>82333.88</v>
      </c>
      <c r="U2636">
        <v>22.111999999999998</v>
      </c>
      <c r="V2636">
        <v>22.674800000000001</v>
      </c>
      <c r="W2636">
        <v>35790210</v>
      </c>
      <c r="X2636">
        <v>5.3919150888349101</v>
      </c>
      <c r="Y2636">
        <v>1.44354254973716E-3</v>
      </c>
      <c r="Z2636">
        <v>1.5128830215585501E-3</v>
      </c>
      <c r="AA2636">
        <v>-5241.5723385678702</v>
      </c>
      <c r="AB2636">
        <f>(Raw_savings[[#This Row],[PreWBthm]]-Raw_savings[[#This Row],[MsrWBthm]])/Raw_savings[[#This Row],[NumUnit]]/10^5</f>
        <v>-5.2415723385678736E-2</v>
      </c>
      <c r="AC2636">
        <f>Raw_savings[[#This Row],[APreWBkWh]]*Raw_savings[[#This Row],[BldgWts]]</f>
        <v>0.2102846884645615</v>
      </c>
      <c r="AD2636" t="s">
        <v>72</v>
      </c>
    </row>
    <row r="2637" spans="1:30" hidden="1" x14ac:dyDescent="0.25">
      <c r="A2637" t="s">
        <v>68</v>
      </c>
      <c r="B2637" t="s">
        <v>69</v>
      </c>
      <c r="C2637" t="s">
        <v>70</v>
      </c>
      <c r="D2637" s="1">
        <v>43622.936018518521</v>
      </c>
      <c r="E2637" t="s">
        <v>71</v>
      </c>
      <c r="F2637" t="s">
        <v>25</v>
      </c>
      <c r="G2637">
        <v>2007</v>
      </c>
      <c r="H2637" t="str">
        <f>VLOOKUP(Raw_savings[[#This Row],[BldgVint]],DEER2020wts!$I$6:$J$15,2,FALSE)</f>
        <v>Ex</v>
      </c>
      <c r="I2637" t="s">
        <v>46</v>
      </c>
      <c r="J2637" t="s">
        <v>6</v>
      </c>
      <c r="K2637">
        <f>SUMIFS(raw_wts[wt_vint],raw_wts[bldgtype],Raw_savings[[#This Row],[BldgType]],raw_wts[bldgvint],Raw_savings[[#This Row],[BldgVint]],raw_wts[bldgloc],Raw_savings[[#This Row],[BldgLoc]])</f>
        <v>0.13900000000000001</v>
      </c>
      <c r="L2637" t="s">
        <v>32</v>
      </c>
      <c r="M2637">
        <v>15.477177916666699</v>
      </c>
      <c r="N2637">
        <v>5599.9570000000003</v>
      </c>
      <c r="O2637" t="s">
        <v>7</v>
      </c>
      <c r="P2637">
        <v>78963.759999999995</v>
      </c>
      <c r="Q2637">
        <v>21.438333333333301</v>
      </c>
      <c r="R2637">
        <v>21.916333333333299</v>
      </c>
      <c r="S2637">
        <v>32604630</v>
      </c>
      <c r="T2637">
        <v>78877.19</v>
      </c>
      <c r="U2637">
        <v>21.4135555555556</v>
      </c>
      <c r="V2637">
        <v>21.8899333333333</v>
      </c>
      <c r="W2637">
        <v>32686750</v>
      </c>
      <c r="X2637">
        <v>5.5933969659138603</v>
      </c>
      <c r="Y2637">
        <v>1.6009234959490099E-3</v>
      </c>
      <c r="Z2637">
        <v>1.7057373212442199E-3</v>
      </c>
      <c r="AA2637">
        <v>-5305.8768492651698</v>
      </c>
      <c r="AB2637">
        <f>(Raw_savings[[#This Row],[PreWBthm]]-Raw_savings[[#This Row],[MsrWBthm]])/Raw_savings[[#This Row],[NumUnit]]/10^5</f>
        <v>-5.3058768492651717E-2</v>
      </c>
      <c r="AC2637">
        <f>Raw_savings[[#This Row],[APreWBkWh]]*Raw_savings[[#This Row],[BldgWts]]</f>
        <v>0.77748217826202659</v>
      </c>
      <c r="AD2637" t="s">
        <v>72</v>
      </c>
    </row>
    <row r="2638" spans="1:30" hidden="1" x14ac:dyDescent="0.25">
      <c r="A2638" t="s">
        <v>68</v>
      </c>
      <c r="B2638" t="s">
        <v>69</v>
      </c>
      <c r="C2638" t="s">
        <v>70</v>
      </c>
      <c r="D2638" s="1">
        <v>43622.936018518521</v>
      </c>
      <c r="E2638" t="s">
        <v>71</v>
      </c>
      <c r="F2638" t="s">
        <v>25</v>
      </c>
      <c r="G2638">
        <v>2007</v>
      </c>
      <c r="H2638" t="str">
        <f>VLOOKUP(Raw_savings[[#This Row],[BldgVint]],DEER2020wts!$I$6:$J$15,2,FALSE)</f>
        <v>Ex</v>
      </c>
      <c r="I2638" t="s">
        <v>9</v>
      </c>
      <c r="J2638" t="s">
        <v>6</v>
      </c>
      <c r="K2638">
        <f>SUMIFS(raw_wts[wt_vint],raw_wts[bldgtype],Raw_savings[[#This Row],[BldgType]],raw_wts[bldgvint],Raw_savings[[#This Row],[BldgVint]],raw_wts[bldgloc],Raw_savings[[#This Row],[BldgLoc]])</f>
        <v>0.184</v>
      </c>
      <c r="L2638" t="s">
        <v>32</v>
      </c>
      <c r="M2638">
        <v>17.7712094166667</v>
      </c>
      <c r="N2638">
        <v>5599.9570000000003</v>
      </c>
      <c r="O2638" t="s">
        <v>7</v>
      </c>
      <c r="P2638">
        <v>83469.34</v>
      </c>
      <c r="Q2638">
        <v>22.114999999999998</v>
      </c>
      <c r="R2638">
        <v>22.521333333333299</v>
      </c>
      <c r="S2638">
        <v>32520920</v>
      </c>
      <c r="T2638">
        <v>83370.48</v>
      </c>
      <c r="U2638">
        <v>22.089222222222201</v>
      </c>
      <c r="V2638">
        <v>22.494133333333298</v>
      </c>
      <c r="W2638">
        <v>32612810</v>
      </c>
      <c r="X2638">
        <v>5.5629303376102701</v>
      </c>
      <c r="Y2638">
        <v>1.4505359299630399E-3</v>
      </c>
      <c r="Z2638">
        <v>1.53056549851327E-3</v>
      </c>
      <c r="AA2638">
        <v>-5170.7229286162801</v>
      </c>
      <c r="AB2638">
        <f>(Raw_savings[[#This Row],[PreWBthm]]-Raw_savings[[#This Row],[MsrWBthm]])/Raw_savings[[#This Row],[NumUnit]]/10^5</f>
        <v>-5.1707229286162774E-2</v>
      </c>
      <c r="AC2638">
        <f>Raw_savings[[#This Row],[APreWBkWh]]*Raw_savings[[#This Row],[BldgWts]]</f>
        <v>1.0235791821202898</v>
      </c>
      <c r="AD2638" t="s">
        <v>72</v>
      </c>
    </row>
    <row r="2639" spans="1:30" hidden="1" x14ac:dyDescent="0.25">
      <c r="A2639" t="s">
        <v>68</v>
      </c>
      <c r="B2639" t="s">
        <v>69</v>
      </c>
      <c r="C2639" t="s">
        <v>70</v>
      </c>
      <c r="D2639" s="1">
        <v>43622.936018518521</v>
      </c>
      <c r="E2639" t="s">
        <v>71</v>
      </c>
      <c r="F2639" t="s">
        <v>25</v>
      </c>
      <c r="G2639">
        <v>2007</v>
      </c>
      <c r="H2639" t="str">
        <f>VLOOKUP(Raw_savings[[#This Row],[BldgVint]],DEER2020wts!$I$6:$J$15,2,FALSE)</f>
        <v>Ex</v>
      </c>
      <c r="I2639" t="s">
        <v>37</v>
      </c>
      <c r="J2639" t="s">
        <v>6</v>
      </c>
      <c r="K2639">
        <f>SUMIFS(raw_wts[wt_vint],raw_wts[bldgtype],Raw_savings[[#This Row],[BldgType]],raw_wts[bldgvint],Raw_savings[[#This Row],[BldgVint]],raw_wts[bldgloc],Raw_savings[[#This Row],[BldgLoc]])</f>
        <v>0.247</v>
      </c>
      <c r="L2639" t="s">
        <v>32</v>
      </c>
      <c r="M2639">
        <v>17.910570499999999</v>
      </c>
      <c r="N2639">
        <v>5599.9570000000003</v>
      </c>
      <c r="O2639" t="s">
        <v>7</v>
      </c>
      <c r="P2639">
        <v>82439.899999999994</v>
      </c>
      <c r="Q2639">
        <v>21.536000000000001</v>
      </c>
      <c r="R2639">
        <v>20.496466666666699</v>
      </c>
      <c r="S2639">
        <v>34344660</v>
      </c>
      <c r="T2639">
        <v>82344.23</v>
      </c>
      <c r="U2639">
        <v>21.5126666666667</v>
      </c>
      <c r="V2639">
        <v>20.4746666666667</v>
      </c>
      <c r="W2639">
        <v>34427070</v>
      </c>
      <c r="X2639">
        <v>5.3415383948824102</v>
      </c>
      <c r="Y2639">
        <v>1.3027688500116201E-3</v>
      </c>
      <c r="Z2639">
        <v>1.21715832558203E-3</v>
      </c>
      <c r="AA2639">
        <v>-4601.19346840459</v>
      </c>
      <c r="AB2639">
        <f>(Raw_savings[[#This Row],[PreWBthm]]-Raw_savings[[#This Row],[MsrWBthm]])/Raw_savings[[#This Row],[NumUnit]]/10^5</f>
        <v>-4.6011934684045942E-2</v>
      </c>
      <c r="AC2639">
        <f>Raw_savings[[#This Row],[APreWBkWh]]*Raw_savings[[#This Row],[BldgWts]]</f>
        <v>1.3193599835359553</v>
      </c>
      <c r="AD2639" t="s">
        <v>72</v>
      </c>
    </row>
    <row r="2640" spans="1:30" hidden="1" x14ac:dyDescent="0.25">
      <c r="A2640" t="s">
        <v>68</v>
      </c>
      <c r="B2640" t="s">
        <v>69</v>
      </c>
      <c r="C2640" t="s">
        <v>70</v>
      </c>
      <c r="D2640" s="1">
        <v>43622.936018518521</v>
      </c>
      <c r="E2640" t="s">
        <v>71</v>
      </c>
      <c r="F2640" t="s">
        <v>25</v>
      </c>
      <c r="G2640">
        <v>2007</v>
      </c>
      <c r="H2640" t="str">
        <f>VLOOKUP(Raw_savings[[#This Row],[BldgVint]],DEER2020wts!$I$6:$J$15,2,FALSE)</f>
        <v>Ex</v>
      </c>
      <c r="I2640" t="s">
        <v>34</v>
      </c>
      <c r="J2640" t="s">
        <v>6</v>
      </c>
      <c r="K2640">
        <f>SUMIFS(raw_wts[wt_vint],raw_wts[bldgtype],Raw_savings[[#This Row],[BldgType]],raw_wts[bldgvint],Raw_savings[[#This Row],[BldgVint]],raw_wts[bldgloc],Raw_savings[[#This Row],[BldgLoc]])</f>
        <v>0.253</v>
      </c>
      <c r="L2640" t="s">
        <v>32</v>
      </c>
      <c r="M2640">
        <v>24.398968333333301</v>
      </c>
      <c r="N2640">
        <v>5599.9570000000003</v>
      </c>
      <c r="O2640" t="s">
        <v>7</v>
      </c>
      <c r="P2640">
        <v>98866</v>
      </c>
      <c r="Q2640">
        <v>25.2633333333333</v>
      </c>
      <c r="R2640">
        <v>24.626999999999999</v>
      </c>
      <c r="S2640">
        <v>7525619</v>
      </c>
      <c r="T2640">
        <v>98725.24</v>
      </c>
      <c r="U2640">
        <v>25.233555555555601</v>
      </c>
      <c r="V2640">
        <v>24.5987333333333</v>
      </c>
      <c r="W2640">
        <v>7539038</v>
      </c>
      <c r="X2640">
        <v>5.7690963846078596</v>
      </c>
      <c r="Y2640">
        <v>1.2204523310561199E-3</v>
      </c>
      <c r="Z2640">
        <v>1.15851892918152E-3</v>
      </c>
      <c r="AA2640">
        <v>-549.98227042523297</v>
      </c>
      <c r="AB2640">
        <f>(Raw_savings[[#This Row],[PreWBthm]]-Raw_savings[[#This Row],[MsrWBthm]])/Raw_savings[[#This Row],[NumUnit]]/10^5</f>
        <v>-5.4998227042523254E-3</v>
      </c>
      <c r="AC2640">
        <f>Raw_savings[[#This Row],[APreWBkWh]]*Raw_savings[[#This Row],[BldgWts]]</f>
        <v>1.4595813853057884</v>
      </c>
      <c r="AD2640" t="s">
        <v>72</v>
      </c>
    </row>
    <row r="2641" spans="1:30" hidden="1" x14ac:dyDescent="0.25">
      <c r="A2641" t="s">
        <v>68</v>
      </c>
      <c r="B2641" t="s">
        <v>69</v>
      </c>
      <c r="C2641" t="s">
        <v>70</v>
      </c>
      <c r="D2641" s="1">
        <v>43622.936018518521</v>
      </c>
      <c r="E2641" t="s">
        <v>71</v>
      </c>
      <c r="F2641" t="s">
        <v>25</v>
      </c>
      <c r="G2641">
        <v>2007</v>
      </c>
      <c r="H2641" t="str">
        <f>VLOOKUP(Raw_savings[[#This Row],[BldgVint]],DEER2020wts!$I$6:$J$15,2,FALSE)</f>
        <v>Ex</v>
      </c>
      <c r="I2641" t="s">
        <v>42</v>
      </c>
      <c r="J2641" t="s">
        <v>6</v>
      </c>
      <c r="K2641">
        <f>SUMIFS(raw_wts[wt_vint],raw_wts[bldgtype],Raw_savings[[#This Row],[BldgType]],raw_wts[bldgvint],Raw_savings[[#This Row],[BldgVint]],raw_wts[bldgloc],Raw_savings[[#This Row],[BldgLoc]])</f>
        <v>0.10100000000000001</v>
      </c>
      <c r="L2641" t="s">
        <v>32</v>
      </c>
      <c r="M2641">
        <v>13.381748</v>
      </c>
      <c r="N2641">
        <v>5599.9570000000003</v>
      </c>
      <c r="O2641" t="s">
        <v>7</v>
      </c>
      <c r="P2641">
        <v>72046.87</v>
      </c>
      <c r="Q2641">
        <v>16.146888888888899</v>
      </c>
      <c r="R2641">
        <v>16.104399999999998</v>
      </c>
      <c r="S2641">
        <v>120370400</v>
      </c>
      <c r="T2641">
        <v>71974.3</v>
      </c>
      <c r="U2641">
        <v>16.132999999999999</v>
      </c>
      <c r="V2641">
        <v>16.090133333333299</v>
      </c>
      <c r="W2641">
        <v>120500300</v>
      </c>
      <c r="X2641">
        <v>5.4230583328868898</v>
      </c>
      <c r="Y2641">
        <v>1.0378979554008399E-3</v>
      </c>
      <c r="Z2641">
        <v>1.0661287797875301E-3</v>
      </c>
      <c r="AA2641">
        <v>-9707.2519972727005</v>
      </c>
      <c r="AB2641">
        <f>(Raw_savings[[#This Row],[PreWBthm]]-Raw_savings[[#This Row],[MsrWBthm]])/Raw_savings[[#This Row],[NumUnit]]/10^5</f>
        <v>-9.707251997272702E-2</v>
      </c>
      <c r="AC2641">
        <f>Raw_savings[[#This Row],[APreWBkWh]]*Raw_savings[[#This Row],[BldgWts]]</f>
        <v>0.5477288916215759</v>
      </c>
      <c r="AD2641" t="s">
        <v>72</v>
      </c>
    </row>
    <row r="2642" spans="1:30" hidden="1" x14ac:dyDescent="0.25">
      <c r="A2642" t="s">
        <v>68</v>
      </c>
      <c r="B2642" t="s">
        <v>69</v>
      </c>
      <c r="C2642" t="s">
        <v>70</v>
      </c>
      <c r="D2642" s="1">
        <v>43622.936018518521</v>
      </c>
      <c r="E2642" t="s">
        <v>71</v>
      </c>
      <c r="F2642" t="s">
        <v>25</v>
      </c>
      <c r="G2642">
        <v>2011</v>
      </c>
      <c r="H2642" t="str">
        <f>VLOOKUP(Raw_savings[[#This Row],[BldgVint]],DEER2020wts!$I$6:$J$15,2,FALSE)</f>
        <v>Ex</v>
      </c>
      <c r="I2642" t="s">
        <v>5</v>
      </c>
      <c r="J2642" t="s">
        <v>6</v>
      </c>
      <c r="K2642">
        <f>SUMIFS(raw_wts[wt_vint],raw_wts[bldgtype],Raw_savings[[#This Row],[BldgType]],raw_wts[bldgvint],Raw_savings[[#This Row],[BldgVint]],raw_wts[bldgloc],Raw_savings[[#This Row],[BldgLoc]])</f>
        <v>7.0000000000000001E-3</v>
      </c>
      <c r="L2642" t="s">
        <v>32</v>
      </c>
      <c r="M2642">
        <v>11.61722075</v>
      </c>
      <c r="N2642">
        <v>5599.9570000000003</v>
      </c>
      <c r="O2642" t="s">
        <v>7</v>
      </c>
      <c r="P2642">
        <v>66929.600000000006</v>
      </c>
      <c r="Q2642">
        <v>12.682222222222199</v>
      </c>
      <c r="R2642">
        <v>12.275866666666699</v>
      </c>
      <c r="S2642">
        <v>68928950</v>
      </c>
      <c r="T2642">
        <v>66874.81</v>
      </c>
      <c r="U2642">
        <v>12.667</v>
      </c>
      <c r="V2642">
        <v>12.2612666666667</v>
      </c>
      <c r="W2642">
        <v>69066070</v>
      </c>
      <c r="X2642">
        <v>4.7162743292115001</v>
      </c>
      <c r="Y2642">
        <v>1.3103153111918499E-3</v>
      </c>
      <c r="Z2642">
        <v>1.25675497730382E-3</v>
      </c>
      <c r="AA2642">
        <v>-11803.167293692</v>
      </c>
      <c r="AB2642">
        <f>(Raw_savings[[#This Row],[PreWBthm]]-Raw_savings[[#This Row],[MsrWBthm]])/Raw_savings[[#This Row],[NumUnit]]/10^5</f>
        <v>-0.11803167293691996</v>
      </c>
      <c r="AC2642">
        <f>Raw_savings[[#This Row],[APreWBkWh]]*Raw_savings[[#This Row],[BldgWts]]</f>
        <v>3.3013920304480499E-2</v>
      </c>
      <c r="AD2642" t="s">
        <v>72</v>
      </c>
    </row>
    <row r="2643" spans="1:30" hidden="1" x14ac:dyDescent="0.25">
      <c r="A2643" t="s">
        <v>68</v>
      </c>
      <c r="B2643" t="s">
        <v>69</v>
      </c>
      <c r="C2643" t="s">
        <v>70</v>
      </c>
      <c r="D2643" s="1">
        <v>43622.936018518521</v>
      </c>
      <c r="E2643" t="s">
        <v>71</v>
      </c>
      <c r="F2643" t="s">
        <v>25</v>
      </c>
      <c r="G2643">
        <v>2011</v>
      </c>
      <c r="H2643" t="str">
        <f>VLOOKUP(Raw_savings[[#This Row],[BldgVint]],DEER2020wts!$I$6:$J$15,2,FALSE)</f>
        <v>Ex</v>
      </c>
      <c r="I2643" t="s">
        <v>35</v>
      </c>
      <c r="J2643" t="s">
        <v>6</v>
      </c>
      <c r="K2643">
        <f>SUMIFS(raw_wts[wt_vint],raw_wts[bldgtype],Raw_savings[[#This Row],[BldgType]],raw_wts[bldgvint],Raw_savings[[#This Row],[BldgVint]],raw_wts[bldgloc],Raw_savings[[#This Row],[BldgLoc]])</f>
        <v>3.7999999999999999E-2</v>
      </c>
      <c r="L2643" t="s">
        <v>32</v>
      </c>
      <c r="M2643">
        <v>11.7404474333333</v>
      </c>
      <c r="N2643">
        <v>5599.9570000000003</v>
      </c>
      <c r="O2643" t="s">
        <v>7</v>
      </c>
      <c r="P2643">
        <v>74278.789999999994</v>
      </c>
      <c r="Q2643">
        <v>19.9407777777778</v>
      </c>
      <c r="R2643">
        <v>19.0515333333333</v>
      </c>
      <c r="S2643">
        <v>32786560</v>
      </c>
      <c r="T2643">
        <v>74212.800000000003</v>
      </c>
      <c r="U2643">
        <v>19.918333333333301</v>
      </c>
      <c r="V2643">
        <v>19.030533333333299</v>
      </c>
      <c r="W2643">
        <v>32847900</v>
      </c>
      <c r="X2643">
        <v>5.6207397865121296</v>
      </c>
      <c r="Y2643">
        <v>1.9117196829073399E-3</v>
      </c>
      <c r="Z2643">
        <v>1.7886882181663299E-3</v>
      </c>
      <c r="AA2643">
        <v>-5224.6731096333197</v>
      </c>
      <c r="AB2643">
        <f>(Raw_savings[[#This Row],[PreWBthm]]-Raw_savings[[#This Row],[MsrWBthm]])/Raw_savings[[#This Row],[NumUnit]]/10^5</f>
        <v>-5.2246731096333175E-2</v>
      </c>
      <c r="AC2643">
        <f>Raw_savings[[#This Row],[APreWBkWh]]*Raw_savings[[#This Row],[BldgWts]]</f>
        <v>0.21358811188746091</v>
      </c>
      <c r="AD2643" t="s">
        <v>72</v>
      </c>
    </row>
    <row r="2644" spans="1:30" hidden="1" x14ac:dyDescent="0.25">
      <c r="A2644" t="s">
        <v>68</v>
      </c>
      <c r="B2644" t="s">
        <v>69</v>
      </c>
      <c r="C2644" t="s">
        <v>70</v>
      </c>
      <c r="D2644" s="1">
        <v>43622.936018518521</v>
      </c>
      <c r="E2644" t="s">
        <v>71</v>
      </c>
      <c r="F2644" t="s">
        <v>25</v>
      </c>
      <c r="G2644">
        <v>2011</v>
      </c>
      <c r="H2644" t="str">
        <f>VLOOKUP(Raw_savings[[#This Row],[BldgVint]],DEER2020wts!$I$6:$J$15,2,FALSE)</f>
        <v>Ex</v>
      </c>
      <c r="I2644" t="s">
        <v>38</v>
      </c>
      <c r="J2644" t="s">
        <v>6</v>
      </c>
      <c r="K2644">
        <f>SUMIFS(raw_wts[wt_vint],raw_wts[bldgtype],Raw_savings[[#This Row],[BldgType]],raw_wts[bldgvint],Raw_savings[[#This Row],[BldgVint]],raw_wts[bldgloc],Raw_savings[[#This Row],[BldgLoc]])</f>
        <v>0.192</v>
      </c>
      <c r="L2644" t="s">
        <v>32</v>
      </c>
      <c r="M2644">
        <v>13.200147083333301</v>
      </c>
      <c r="N2644">
        <v>5599.9570000000003</v>
      </c>
      <c r="O2644" t="s">
        <v>7</v>
      </c>
      <c r="P2644">
        <v>71408.41</v>
      </c>
      <c r="Q2644">
        <v>16.3762222222222</v>
      </c>
      <c r="R2644">
        <v>15.7034</v>
      </c>
      <c r="S2644">
        <v>21006440</v>
      </c>
      <c r="T2644">
        <v>71332.11</v>
      </c>
      <c r="U2644">
        <v>16.3617777777778</v>
      </c>
      <c r="V2644">
        <v>15.6892666666667</v>
      </c>
      <c r="W2644">
        <v>21066550</v>
      </c>
      <c r="X2644">
        <v>5.7802386229726501</v>
      </c>
      <c r="Y2644">
        <v>1.0942639012473201E-3</v>
      </c>
      <c r="Z2644">
        <v>1.0706951402970899E-3</v>
      </c>
      <c r="AA2644">
        <v>-4553.7371379668803</v>
      </c>
      <c r="AB2644">
        <f>(Raw_savings[[#This Row],[PreWBthm]]-Raw_savings[[#This Row],[MsrWBthm]])/Raw_savings[[#This Row],[NumUnit]]/10^5</f>
        <v>-4.5537371379668769E-2</v>
      </c>
      <c r="AC2644">
        <f>Raw_savings[[#This Row],[APreWBkWh]]*Raw_savings[[#This Row],[BldgWts]]</f>
        <v>1.1098058156107489</v>
      </c>
      <c r="AD2644" t="s">
        <v>72</v>
      </c>
    </row>
    <row r="2645" spans="1:30" hidden="1" x14ac:dyDescent="0.25">
      <c r="A2645" t="s">
        <v>68</v>
      </c>
      <c r="B2645" t="s">
        <v>69</v>
      </c>
      <c r="C2645" t="s">
        <v>70</v>
      </c>
      <c r="D2645" s="1">
        <v>43622.936018518521</v>
      </c>
      <c r="E2645" t="s">
        <v>71</v>
      </c>
      <c r="F2645" t="s">
        <v>25</v>
      </c>
      <c r="G2645">
        <v>2011</v>
      </c>
      <c r="H2645" t="str">
        <f>VLOOKUP(Raw_savings[[#This Row],[BldgVint]],DEER2020wts!$I$6:$J$15,2,FALSE)</f>
        <v>Ex</v>
      </c>
      <c r="I2645" t="s">
        <v>40</v>
      </c>
      <c r="J2645" t="s">
        <v>6</v>
      </c>
      <c r="K2645">
        <f>SUMIFS(raw_wts[wt_vint],raw_wts[bldgtype],Raw_savings[[#This Row],[BldgType]],raw_wts[bldgvint],Raw_savings[[#This Row],[BldgVint]],raw_wts[bldgloc],Raw_savings[[#This Row],[BldgLoc]])</f>
        <v>7.6999999999999999E-2</v>
      </c>
      <c r="L2645" t="s">
        <v>32</v>
      </c>
      <c r="M2645">
        <v>12.2721009</v>
      </c>
      <c r="N2645">
        <v>5599.9570000000003</v>
      </c>
      <c r="O2645" t="s">
        <v>7</v>
      </c>
      <c r="P2645">
        <v>76046.94</v>
      </c>
      <c r="Q2645">
        <v>19.450777777777802</v>
      </c>
      <c r="R2645">
        <v>18.5334</v>
      </c>
      <c r="S2645">
        <v>19408300</v>
      </c>
      <c r="T2645">
        <v>75973.19</v>
      </c>
      <c r="U2645">
        <v>19.428999999999998</v>
      </c>
      <c r="V2645">
        <v>18.513266666666699</v>
      </c>
      <c r="W2645">
        <v>19448600</v>
      </c>
      <c r="X2645">
        <v>6.0095659741519896</v>
      </c>
      <c r="Y2645">
        <v>1.7745761671316401E-3</v>
      </c>
      <c r="Z2645">
        <v>1.6405775585931E-3</v>
      </c>
      <c r="AA2645">
        <v>-3283.8713051976301</v>
      </c>
      <c r="AB2645">
        <f>(Raw_savings[[#This Row],[PreWBthm]]-Raw_savings[[#This Row],[MsrWBthm]])/Raw_savings[[#This Row],[NumUnit]]/10^5</f>
        <v>-3.283871305197629E-2</v>
      </c>
      <c r="AC2645">
        <f>Raw_savings[[#This Row],[APreWBkWh]]*Raw_savings[[#This Row],[BldgWts]]</f>
        <v>0.46273658000970319</v>
      </c>
      <c r="AD2645" t="s">
        <v>72</v>
      </c>
    </row>
    <row r="2646" spans="1:30" hidden="1" x14ac:dyDescent="0.25">
      <c r="A2646" t="s">
        <v>68</v>
      </c>
      <c r="B2646" t="s">
        <v>69</v>
      </c>
      <c r="C2646" t="s">
        <v>70</v>
      </c>
      <c r="D2646" s="1">
        <v>43622.936018518521</v>
      </c>
      <c r="E2646" t="s">
        <v>71</v>
      </c>
      <c r="F2646" t="s">
        <v>25</v>
      </c>
      <c r="G2646">
        <v>2011</v>
      </c>
      <c r="H2646" t="str">
        <f>VLOOKUP(Raw_savings[[#This Row],[BldgVint]],DEER2020wts!$I$6:$J$15,2,FALSE)</f>
        <v>Ex</v>
      </c>
      <c r="I2646" t="s">
        <v>43</v>
      </c>
      <c r="J2646" t="s">
        <v>6</v>
      </c>
      <c r="K2646">
        <f>SUMIFS(raw_wts[wt_vint],raw_wts[bldgtype],Raw_savings[[#This Row],[BldgType]],raw_wts[bldgvint],Raw_savings[[#This Row],[BldgVint]],raw_wts[bldgloc],Raw_savings[[#This Row],[BldgLoc]])</f>
        <v>2.8999999999999998E-2</v>
      </c>
      <c r="L2646" t="s">
        <v>32</v>
      </c>
      <c r="M2646">
        <v>13.1027533333333</v>
      </c>
      <c r="N2646">
        <v>5599.9570000000003</v>
      </c>
      <c r="O2646" t="s">
        <v>7</v>
      </c>
      <c r="P2646">
        <v>71251.199999999997</v>
      </c>
      <c r="Q2646">
        <v>15.1156666666667</v>
      </c>
      <c r="R2646">
        <v>13.968999999999999</v>
      </c>
      <c r="S2646">
        <v>19637440</v>
      </c>
      <c r="T2646">
        <v>71176.100000000006</v>
      </c>
      <c r="U2646">
        <v>15.101555555555599</v>
      </c>
      <c r="V2646">
        <v>13.953466666666699</v>
      </c>
      <c r="W2646">
        <v>19683980</v>
      </c>
      <c r="X2646">
        <v>5.7316197664301196</v>
      </c>
      <c r="Y2646">
        <v>1.07695770134149E-3</v>
      </c>
      <c r="Z2646">
        <v>1.1855014696654301E-3</v>
      </c>
      <c r="AA2646">
        <v>-3551.9252187708198</v>
      </c>
      <c r="AB2646">
        <f>(Raw_savings[[#This Row],[PreWBthm]]-Raw_savings[[#This Row],[MsrWBthm]])/Raw_savings[[#This Row],[NumUnit]]/10^5</f>
        <v>-3.5519252187708218E-2</v>
      </c>
      <c r="AC2646">
        <f>Raw_savings[[#This Row],[APreWBkWh]]*Raw_savings[[#This Row],[BldgWts]]</f>
        <v>0.16621697322647347</v>
      </c>
      <c r="AD2646" t="s">
        <v>72</v>
      </c>
    </row>
    <row r="2647" spans="1:30" hidden="1" x14ac:dyDescent="0.25">
      <c r="A2647" t="s">
        <v>68</v>
      </c>
      <c r="B2647" t="s">
        <v>69</v>
      </c>
      <c r="C2647" t="s">
        <v>70</v>
      </c>
      <c r="D2647" s="1">
        <v>43622.936018518521</v>
      </c>
      <c r="E2647" t="s">
        <v>71</v>
      </c>
      <c r="F2647" t="s">
        <v>25</v>
      </c>
      <c r="G2647">
        <v>2011</v>
      </c>
      <c r="H2647" t="str">
        <f>VLOOKUP(Raw_savings[[#This Row],[BldgVint]],DEER2020wts!$I$6:$J$15,2,FALSE)</f>
        <v>Ex</v>
      </c>
      <c r="I2647" t="s">
        <v>45</v>
      </c>
      <c r="J2647" t="s">
        <v>6</v>
      </c>
      <c r="K2647">
        <f>SUMIFS(raw_wts[wt_vint],raw_wts[bldgtype],Raw_savings[[#This Row],[BldgType]],raw_wts[bldgvint],Raw_savings[[#This Row],[BldgVint]],raw_wts[bldgloc],Raw_savings[[#This Row],[BldgLoc]])</f>
        <v>1.0349999999999999</v>
      </c>
      <c r="L2647" t="s">
        <v>32</v>
      </c>
      <c r="M2647">
        <v>14.833656916666699</v>
      </c>
      <c r="N2647">
        <v>5599.9570000000003</v>
      </c>
      <c r="O2647" t="s">
        <v>7</v>
      </c>
      <c r="P2647">
        <v>77628.639999999999</v>
      </c>
      <c r="Q2647">
        <v>18.351111111111098</v>
      </c>
      <c r="R2647">
        <v>17.7136</v>
      </c>
      <c r="S2647">
        <v>9999862</v>
      </c>
      <c r="T2647">
        <v>77542.17</v>
      </c>
      <c r="U2647">
        <v>18.3322222222222</v>
      </c>
      <c r="V2647">
        <v>17.695399999999999</v>
      </c>
      <c r="W2647">
        <v>10016010</v>
      </c>
      <c r="X2647">
        <v>5.82931103811939</v>
      </c>
      <c r="Y2647">
        <v>1.2733804614060899E-3</v>
      </c>
      <c r="Z2647">
        <v>1.22693952693133E-3</v>
      </c>
      <c r="AA2647">
        <v>-1088.6054659830099</v>
      </c>
      <c r="AB2647">
        <f>(Raw_savings[[#This Row],[PreWBthm]]-Raw_savings[[#This Row],[MsrWBthm]])/Raw_savings[[#This Row],[NumUnit]]/10^5</f>
        <v>-1.0886054659830065E-2</v>
      </c>
      <c r="AC2647">
        <f>Raw_savings[[#This Row],[APreWBkWh]]*Raw_savings[[#This Row],[BldgWts]]</f>
        <v>6.0333369244535682</v>
      </c>
      <c r="AD2647" t="s">
        <v>72</v>
      </c>
    </row>
    <row r="2648" spans="1:30" hidden="1" x14ac:dyDescent="0.25">
      <c r="A2648" t="s">
        <v>68</v>
      </c>
      <c r="B2648" t="s">
        <v>69</v>
      </c>
      <c r="C2648" t="s">
        <v>70</v>
      </c>
      <c r="D2648" s="1">
        <v>43622.936018518521</v>
      </c>
      <c r="E2648" t="s">
        <v>71</v>
      </c>
      <c r="F2648" t="s">
        <v>25</v>
      </c>
      <c r="G2648">
        <v>2011</v>
      </c>
      <c r="H2648" t="str">
        <f>VLOOKUP(Raw_savings[[#This Row],[BldgVint]],DEER2020wts!$I$6:$J$15,2,FALSE)</f>
        <v>Ex</v>
      </c>
      <c r="I2648" t="s">
        <v>8</v>
      </c>
      <c r="J2648" t="s">
        <v>6</v>
      </c>
      <c r="K2648">
        <f>SUMIFS(raw_wts[wt_vint],raw_wts[bldgtype],Raw_savings[[#This Row],[BldgType]],raw_wts[bldgvint],Raw_savings[[#This Row],[BldgVint]],raw_wts[bldgloc],Raw_savings[[#This Row],[BldgLoc]])</f>
        <v>0.20100000000000001</v>
      </c>
      <c r="L2648" t="s">
        <v>32</v>
      </c>
      <c r="M2648">
        <v>14.210449000000001</v>
      </c>
      <c r="N2648">
        <v>5599.9570000000003</v>
      </c>
      <c r="O2648" t="s">
        <v>7</v>
      </c>
      <c r="P2648">
        <v>76708.86</v>
      </c>
      <c r="Q2648">
        <v>17.395666666666699</v>
      </c>
      <c r="R2648">
        <v>16.406199999999998</v>
      </c>
      <c r="S2648">
        <v>7384645</v>
      </c>
      <c r="T2648">
        <v>76619.7</v>
      </c>
      <c r="U2648">
        <v>17.3785555555556</v>
      </c>
      <c r="V2648">
        <v>16.390333333333299</v>
      </c>
      <c r="W2648">
        <v>7388334</v>
      </c>
      <c r="X2648">
        <v>6.27425635882466</v>
      </c>
      <c r="Y2648">
        <v>1.2041217776517499E-3</v>
      </c>
      <c r="Z2648">
        <v>1.1165492847315401E-3</v>
      </c>
      <c r="AA2648">
        <v>-259.59770870012602</v>
      </c>
      <c r="AB2648">
        <f>(Raw_savings[[#This Row],[PreWBthm]]-Raw_savings[[#This Row],[MsrWBthm]])/Raw_savings[[#This Row],[NumUnit]]/10^5</f>
        <v>-2.5959770870012618E-3</v>
      </c>
      <c r="AC2648">
        <f>Raw_savings[[#This Row],[APreWBkWh]]*Raw_savings[[#This Row],[BldgWts]]</f>
        <v>1.2611255281237568</v>
      </c>
      <c r="AD2648" t="s">
        <v>72</v>
      </c>
    </row>
    <row r="2649" spans="1:30" hidden="1" x14ac:dyDescent="0.25">
      <c r="A2649" t="s">
        <v>68</v>
      </c>
      <c r="B2649" t="s">
        <v>69</v>
      </c>
      <c r="C2649" t="s">
        <v>70</v>
      </c>
      <c r="D2649" s="1">
        <v>43622.936018518521</v>
      </c>
      <c r="E2649" t="s">
        <v>71</v>
      </c>
      <c r="F2649" t="s">
        <v>25</v>
      </c>
      <c r="G2649">
        <v>2011</v>
      </c>
      <c r="H2649" t="str">
        <f>VLOOKUP(Raw_savings[[#This Row],[BldgVint]],DEER2020wts!$I$6:$J$15,2,FALSE)</f>
        <v>Ex</v>
      </c>
      <c r="I2649" t="s">
        <v>36</v>
      </c>
      <c r="J2649" t="s">
        <v>6</v>
      </c>
      <c r="K2649">
        <f>SUMIFS(raw_wts[wt_vint],raw_wts[bldgtype],Raw_savings[[#This Row],[BldgType]],raw_wts[bldgvint],Raw_savings[[#This Row],[BldgVint]],raw_wts[bldgloc],Raw_savings[[#This Row],[BldgLoc]])</f>
        <v>1.2010000000000001</v>
      </c>
      <c r="L2649" t="s">
        <v>32</v>
      </c>
      <c r="M2649">
        <v>14.466897749999999</v>
      </c>
      <c r="N2649">
        <v>5599.9570000000003</v>
      </c>
      <c r="O2649" t="s">
        <v>7</v>
      </c>
      <c r="P2649">
        <v>79995.95</v>
      </c>
      <c r="Q2649">
        <v>20.034888888888901</v>
      </c>
      <c r="R2649">
        <v>17.935466666666699</v>
      </c>
      <c r="S2649">
        <v>9516478</v>
      </c>
      <c r="T2649">
        <v>79906.880000000005</v>
      </c>
      <c r="U2649">
        <v>20.012444444444402</v>
      </c>
      <c r="V2649">
        <v>17.917066666666699</v>
      </c>
      <c r="W2649">
        <v>9530686</v>
      </c>
      <c r="X2649">
        <v>6.1568140965116296</v>
      </c>
      <c r="Y2649">
        <v>1.55143451155188E-3</v>
      </c>
      <c r="Z2649">
        <v>1.27186908471813E-3</v>
      </c>
      <c r="AA2649">
        <v>-982.10412802565099</v>
      </c>
      <c r="AB2649">
        <f>(Raw_savings[[#This Row],[PreWBthm]]-Raw_savings[[#This Row],[MsrWBthm]])/Raw_savings[[#This Row],[NumUnit]]/10^5</f>
        <v>-9.8210412802565081E-3</v>
      </c>
      <c r="AC2649">
        <f>Raw_savings[[#This Row],[APreWBkWh]]*Raw_savings[[#This Row],[BldgWts]]</f>
        <v>7.3943337299104677</v>
      </c>
      <c r="AD2649" t="s">
        <v>72</v>
      </c>
    </row>
    <row r="2650" spans="1:30" hidden="1" x14ac:dyDescent="0.25">
      <c r="A2650" t="s">
        <v>68</v>
      </c>
      <c r="B2650" t="s">
        <v>69</v>
      </c>
      <c r="C2650" t="s">
        <v>70</v>
      </c>
      <c r="D2650" s="1">
        <v>43622.936018518521</v>
      </c>
      <c r="E2650" t="s">
        <v>71</v>
      </c>
      <c r="F2650" t="s">
        <v>25</v>
      </c>
      <c r="G2650">
        <v>2011</v>
      </c>
      <c r="H2650" t="str">
        <f>VLOOKUP(Raw_savings[[#This Row],[BldgVint]],DEER2020wts!$I$6:$J$15,2,FALSE)</f>
        <v>Ex</v>
      </c>
      <c r="I2650" t="s">
        <v>39</v>
      </c>
      <c r="J2650" t="s">
        <v>6</v>
      </c>
      <c r="K2650">
        <f>SUMIFS(raw_wts[wt_vint],raw_wts[bldgtype],Raw_savings[[#This Row],[BldgType]],raw_wts[bldgvint],Raw_savings[[#This Row],[BldgVint]],raw_wts[bldgloc],Raw_savings[[#This Row],[BldgLoc]])</f>
        <v>0.82700000000000007</v>
      </c>
      <c r="L2650" t="s">
        <v>32</v>
      </c>
      <c r="M2650">
        <v>17.785214166666702</v>
      </c>
      <c r="N2650">
        <v>5599.9570000000003</v>
      </c>
      <c r="O2650" t="s">
        <v>7</v>
      </c>
      <c r="P2650">
        <v>81675.69</v>
      </c>
      <c r="Q2650">
        <v>23.838888888888899</v>
      </c>
      <c r="R2650">
        <v>21.835000000000001</v>
      </c>
      <c r="S2650">
        <v>8867470</v>
      </c>
      <c r="T2650">
        <v>81576.38</v>
      </c>
      <c r="U2650">
        <v>23.808</v>
      </c>
      <c r="V2650">
        <v>21.8078</v>
      </c>
      <c r="W2650">
        <v>8880484</v>
      </c>
      <c r="X2650">
        <v>5.5838517922447002</v>
      </c>
      <c r="Y2650">
        <v>1.73677351306689E-3</v>
      </c>
      <c r="Z2650">
        <v>1.5293602733767299E-3</v>
      </c>
      <c r="AA2650">
        <v>-731.73141903407702</v>
      </c>
      <c r="AB2650">
        <f>(Raw_savings[[#This Row],[PreWBthm]]-Raw_savings[[#This Row],[MsrWBthm]])/Raw_savings[[#This Row],[NumUnit]]/10^5</f>
        <v>-7.3173141903407728E-3</v>
      </c>
      <c r="AC2650">
        <f>Raw_savings[[#This Row],[APreWBkWh]]*Raw_savings[[#This Row],[BldgWts]]</f>
        <v>4.6178454321863676</v>
      </c>
      <c r="AD2650" t="s">
        <v>72</v>
      </c>
    </row>
    <row r="2651" spans="1:30" hidden="1" x14ac:dyDescent="0.25">
      <c r="A2651" t="s">
        <v>68</v>
      </c>
      <c r="B2651" t="s">
        <v>69</v>
      </c>
      <c r="C2651" t="s">
        <v>70</v>
      </c>
      <c r="D2651" s="1">
        <v>43622.936018518521</v>
      </c>
      <c r="E2651" t="s">
        <v>71</v>
      </c>
      <c r="F2651" t="s">
        <v>25</v>
      </c>
      <c r="G2651">
        <v>2011</v>
      </c>
      <c r="H2651" t="str">
        <f>VLOOKUP(Raw_savings[[#This Row],[BldgVint]],DEER2020wts!$I$6:$J$15,2,FALSE)</f>
        <v>Ex</v>
      </c>
      <c r="I2651" t="s">
        <v>41</v>
      </c>
      <c r="J2651" t="s">
        <v>6</v>
      </c>
      <c r="K2651">
        <f>SUMIFS(raw_wts[wt_vint],raw_wts[bldgtype],Raw_savings[[#This Row],[BldgType]],raw_wts[bldgvint],Raw_savings[[#This Row],[BldgVint]],raw_wts[bldgloc],Raw_savings[[#This Row],[BldgLoc]])</f>
        <v>1.349</v>
      </c>
      <c r="L2651" t="s">
        <v>32</v>
      </c>
      <c r="M2651">
        <v>15.404007249999999</v>
      </c>
      <c r="N2651">
        <v>5599.9570000000003</v>
      </c>
      <c r="O2651" t="s">
        <v>7</v>
      </c>
      <c r="P2651">
        <v>81454.98</v>
      </c>
      <c r="Q2651">
        <v>23.278777777777801</v>
      </c>
      <c r="R2651">
        <v>21.021999999999998</v>
      </c>
      <c r="S2651">
        <v>10017670</v>
      </c>
      <c r="T2651">
        <v>81364.73</v>
      </c>
      <c r="U2651">
        <v>23.249888888888901</v>
      </c>
      <c r="V2651">
        <v>20.997533333333301</v>
      </c>
      <c r="W2651">
        <v>10034920</v>
      </c>
      <c r="X2651">
        <v>5.8588650690228699</v>
      </c>
      <c r="Y2651">
        <v>1.87541387250969E-3</v>
      </c>
      <c r="Z2651">
        <v>1.58833128740999E-3</v>
      </c>
      <c r="AA2651">
        <v>-1119.8384757966101</v>
      </c>
      <c r="AB2651">
        <f>(Raw_savings[[#This Row],[PreWBthm]]-Raw_savings[[#This Row],[MsrWBthm]])/Raw_savings[[#This Row],[NumUnit]]/10^5</f>
        <v>-1.1198384757966145E-2</v>
      </c>
      <c r="AC2651">
        <f>Raw_savings[[#This Row],[APreWBkWh]]*Raw_savings[[#This Row],[BldgWts]]</f>
        <v>7.9036089781118513</v>
      </c>
      <c r="AD2651" t="s">
        <v>72</v>
      </c>
    </row>
    <row r="2652" spans="1:30" hidden="1" x14ac:dyDescent="0.25">
      <c r="A2652" t="s">
        <v>68</v>
      </c>
      <c r="B2652" t="s">
        <v>69</v>
      </c>
      <c r="C2652" t="s">
        <v>70</v>
      </c>
      <c r="D2652" s="1">
        <v>43622.936018518521</v>
      </c>
      <c r="E2652" t="s">
        <v>71</v>
      </c>
      <c r="F2652" t="s">
        <v>25</v>
      </c>
      <c r="G2652">
        <v>2011</v>
      </c>
      <c r="H2652" t="str">
        <f>VLOOKUP(Raw_savings[[#This Row],[BldgVint]],DEER2020wts!$I$6:$J$15,2,FALSE)</f>
        <v>Ex</v>
      </c>
      <c r="I2652" t="s">
        <v>44</v>
      </c>
      <c r="J2652" t="s">
        <v>6</v>
      </c>
      <c r="K2652">
        <f>SUMIFS(raw_wts[wt_vint],raw_wts[bldgtype],Raw_savings[[#This Row],[BldgType]],raw_wts[bldgvint],Raw_savings[[#This Row],[BldgVint]],raw_wts[bldgloc],Raw_savings[[#This Row],[BldgLoc]])</f>
        <v>3.9E-2</v>
      </c>
      <c r="L2652" t="s">
        <v>32</v>
      </c>
      <c r="M2652">
        <v>17.20693825</v>
      </c>
      <c r="N2652">
        <v>5599.9570000000003</v>
      </c>
      <c r="O2652" t="s">
        <v>7</v>
      </c>
      <c r="P2652">
        <v>82194.429999999993</v>
      </c>
      <c r="Q2652">
        <v>21.8351111111111</v>
      </c>
      <c r="R2652">
        <v>22.396333333333299</v>
      </c>
      <c r="S2652">
        <v>30017120</v>
      </c>
      <c r="T2652">
        <v>82100.3</v>
      </c>
      <c r="U2652">
        <v>21.8103333333333</v>
      </c>
      <c r="V2652">
        <v>22.3704</v>
      </c>
      <c r="W2652">
        <v>30093930</v>
      </c>
      <c r="X2652">
        <v>5.4704677050834496</v>
      </c>
      <c r="Y2652">
        <v>1.4399876037085499E-3</v>
      </c>
      <c r="Z2652">
        <v>1.50714397625821E-3</v>
      </c>
      <c r="AA2652">
        <v>-4463.8969980612301</v>
      </c>
      <c r="AB2652">
        <f>(Raw_savings[[#This Row],[PreWBthm]]-Raw_savings[[#This Row],[MsrWBthm]])/Raw_savings[[#This Row],[NumUnit]]/10^5</f>
        <v>-4.4638969980612328E-2</v>
      </c>
      <c r="AC2652">
        <f>Raw_savings[[#This Row],[APreWBkWh]]*Raw_savings[[#This Row],[BldgWts]]</f>
        <v>0.21334824049825454</v>
      </c>
      <c r="AD2652" t="s">
        <v>72</v>
      </c>
    </row>
    <row r="2653" spans="1:30" hidden="1" x14ac:dyDescent="0.25">
      <c r="A2653" t="s">
        <v>68</v>
      </c>
      <c r="B2653" t="s">
        <v>69</v>
      </c>
      <c r="C2653" t="s">
        <v>70</v>
      </c>
      <c r="D2653" s="1">
        <v>43622.936018518521</v>
      </c>
      <c r="E2653" t="s">
        <v>71</v>
      </c>
      <c r="F2653" t="s">
        <v>25</v>
      </c>
      <c r="G2653">
        <v>2011</v>
      </c>
      <c r="H2653" t="str">
        <f>VLOOKUP(Raw_savings[[#This Row],[BldgVint]],DEER2020wts!$I$6:$J$15,2,FALSE)</f>
        <v>Ex</v>
      </c>
      <c r="I2653" t="s">
        <v>46</v>
      </c>
      <c r="J2653" t="s">
        <v>6</v>
      </c>
      <c r="K2653">
        <f>SUMIFS(raw_wts[wt_vint],raw_wts[bldgtype],Raw_savings[[#This Row],[BldgType]],raw_wts[bldgvint],Raw_savings[[#This Row],[BldgVint]],raw_wts[bldgloc],Raw_savings[[#This Row],[BldgLoc]])</f>
        <v>0.13900000000000001</v>
      </c>
      <c r="L2653" t="s">
        <v>32</v>
      </c>
      <c r="M2653">
        <v>15.121607916666701</v>
      </c>
      <c r="N2653">
        <v>5599.9570000000003</v>
      </c>
      <c r="O2653" t="s">
        <v>7</v>
      </c>
      <c r="P2653">
        <v>78853.63</v>
      </c>
      <c r="Q2653">
        <v>21.219555555555601</v>
      </c>
      <c r="R2653">
        <v>21.7014</v>
      </c>
      <c r="S2653">
        <v>27960620</v>
      </c>
      <c r="T2653">
        <v>78768.03</v>
      </c>
      <c r="U2653">
        <v>21.195444444444401</v>
      </c>
      <c r="V2653">
        <v>21.674666666666699</v>
      </c>
      <c r="W2653">
        <v>28028870</v>
      </c>
      <c r="X2653">
        <v>5.6607736737876504</v>
      </c>
      <c r="Y2653">
        <v>1.59448064279809E-3</v>
      </c>
      <c r="Z2653">
        <v>1.76788959749894E-3</v>
      </c>
      <c r="AA2653">
        <v>-4513.4089163081899</v>
      </c>
      <c r="AB2653">
        <f>(Raw_savings[[#This Row],[PreWBthm]]-Raw_savings[[#This Row],[MsrWBthm]])/Raw_savings[[#This Row],[NumUnit]]/10^5</f>
        <v>-4.5134089163081897E-2</v>
      </c>
      <c r="AC2653">
        <f>Raw_savings[[#This Row],[APreWBkWh]]*Raw_savings[[#This Row],[BldgWts]]</f>
        <v>0.78684754065648344</v>
      </c>
      <c r="AD2653" t="s">
        <v>72</v>
      </c>
    </row>
    <row r="2654" spans="1:30" hidden="1" x14ac:dyDescent="0.25">
      <c r="A2654" t="s">
        <v>68</v>
      </c>
      <c r="B2654" t="s">
        <v>69</v>
      </c>
      <c r="C2654" t="s">
        <v>70</v>
      </c>
      <c r="D2654" s="1">
        <v>43622.936018518521</v>
      </c>
      <c r="E2654" t="s">
        <v>71</v>
      </c>
      <c r="F2654" t="s">
        <v>25</v>
      </c>
      <c r="G2654">
        <v>2011</v>
      </c>
      <c r="H2654" t="str">
        <f>VLOOKUP(Raw_savings[[#This Row],[BldgVint]],DEER2020wts!$I$6:$J$15,2,FALSE)</f>
        <v>Ex</v>
      </c>
      <c r="I2654" t="s">
        <v>9</v>
      </c>
      <c r="J2654" t="s">
        <v>6</v>
      </c>
      <c r="K2654">
        <f>SUMIFS(raw_wts[wt_vint],raw_wts[bldgtype],Raw_savings[[#This Row],[BldgType]],raw_wts[bldgvint],Raw_savings[[#This Row],[BldgVint]],raw_wts[bldgloc],Raw_savings[[#This Row],[BldgLoc]])</f>
        <v>0.184</v>
      </c>
      <c r="L2654" t="s">
        <v>32</v>
      </c>
      <c r="M2654">
        <v>17.358696916666698</v>
      </c>
      <c r="N2654">
        <v>5599.9570000000003</v>
      </c>
      <c r="O2654" t="s">
        <v>7</v>
      </c>
      <c r="P2654">
        <v>83175.67</v>
      </c>
      <c r="Q2654">
        <v>21.8164444444444</v>
      </c>
      <c r="R2654">
        <v>22.234933333333299</v>
      </c>
      <c r="S2654">
        <v>27443940</v>
      </c>
      <c r="T2654">
        <v>83078.78</v>
      </c>
      <c r="U2654">
        <v>21.791333333333299</v>
      </c>
      <c r="V2654">
        <v>22.208200000000001</v>
      </c>
      <c r="W2654">
        <v>27519110</v>
      </c>
      <c r="X2654">
        <v>5.5816401694859898</v>
      </c>
      <c r="Y2654">
        <v>1.4466011608856499E-3</v>
      </c>
      <c r="Z2654">
        <v>1.54005415623479E-3</v>
      </c>
      <c r="AA2654">
        <v>-4330.3941742209099</v>
      </c>
      <c r="AB2654">
        <f>(Raw_savings[[#This Row],[PreWBthm]]-Raw_savings[[#This Row],[MsrWBthm]])/Raw_savings[[#This Row],[NumUnit]]/10^5</f>
        <v>-4.3303941742209133E-2</v>
      </c>
      <c r="AC2654">
        <f>Raw_savings[[#This Row],[APreWBkWh]]*Raw_savings[[#This Row],[BldgWts]]</f>
        <v>1.027021791185422</v>
      </c>
      <c r="AD2654" t="s">
        <v>72</v>
      </c>
    </row>
    <row r="2655" spans="1:30" hidden="1" x14ac:dyDescent="0.25">
      <c r="A2655" t="s">
        <v>68</v>
      </c>
      <c r="B2655" t="s">
        <v>69</v>
      </c>
      <c r="C2655" t="s">
        <v>70</v>
      </c>
      <c r="D2655" s="1">
        <v>43622.936018518521</v>
      </c>
      <c r="E2655" t="s">
        <v>71</v>
      </c>
      <c r="F2655" t="s">
        <v>25</v>
      </c>
      <c r="G2655">
        <v>2011</v>
      </c>
      <c r="H2655" t="str">
        <f>VLOOKUP(Raw_savings[[#This Row],[BldgVint]],DEER2020wts!$I$6:$J$15,2,FALSE)</f>
        <v>Ex</v>
      </c>
      <c r="I2655" t="s">
        <v>37</v>
      </c>
      <c r="J2655" t="s">
        <v>6</v>
      </c>
      <c r="K2655">
        <f>SUMIFS(raw_wts[wt_vint],raw_wts[bldgtype],Raw_savings[[#This Row],[BldgType]],raw_wts[bldgvint],Raw_savings[[#This Row],[BldgVint]],raw_wts[bldgloc],Raw_savings[[#This Row],[BldgLoc]])</f>
        <v>0.247</v>
      </c>
      <c r="L2655" t="s">
        <v>32</v>
      </c>
      <c r="M2655">
        <v>17.52009125</v>
      </c>
      <c r="N2655">
        <v>5599.9570000000003</v>
      </c>
      <c r="O2655" t="s">
        <v>7</v>
      </c>
      <c r="P2655">
        <v>82205.73</v>
      </c>
      <c r="Q2655">
        <v>21.227888888888899</v>
      </c>
      <c r="R2655">
        <v>20.254000000000001</v>
      </c>
      <c r="S2655">
        <v>28852360</v>
      </c>
      <c r="T2655">
        <v>82111.03</v>
      </c>
      <c r="U2655">
        <v>21.204777777777799</v>
      </c>
      <c r="V2655">
        <v>20.232866666666698</v>
      </c>
      <c r="W2655">
        <v>28926330</v>
      </c>
      <c r="X2655">
        <v>5.40522298934928</v>
      </c>
      <c r="Y2655">
        <v>1.31912047610538E-3</v>
      </c>
      <c r="Z2655">
        <v>1.2062342045924799E-3</v>
      </c>
      <c r="AA2655">
        <v>-4222.00997383504</v>
      </c>
      <c r="AB2655">
        <f>(Raw_savings[[#This Row],[PreWBthm]]-Raw_savings[[#This Row],[MsrWBthm]])/Raw_savings[[#This Row],[NumUnit]]/10^5</f>
        <v>-4.2220099738350392E-2</v>
      </c>
      <c r="AC2655">
        <f>Raw_savings[[#This Row],[APreWBkWh]]*Raw_savings[[#This Row],[BldgWts]]</f>
        <v>1.3350900783692721</v>
      </c>
      <c r="AD2655" t="s">
        <v>72</v>
      </c>
    </row>
    <row r="2656" spans="1:30" hidden="1" x14ac:dyDescent="0.25">
      <c r="A2656" t="s">
        <v>68</v>
      </c>
      <c r="B2656" t="s">
        <v>69</v>
      </c>
      <c r="C2656" t="s">
        <v>70</v>
      </c>
      <c r="D2656" s="1">
        <v>43622.936018518521</v>
      </c>
      <c r="E2656" t="s">
        <v>71</v>
      </c>
      <c r="F2656" t="s">
        <v>25</v>
      </c>
      <c r="G2656">
        <v>2011</v>
      </c>
      <c r="H2656" t="str">
        <f>VLOOKUP(Raw_savings[[#This Row],[BldgVint]],DEER2020wts!$I$6:$J$15,2,FALSE)</f>
        <v>Ex</v>
      </c>
      <c r="I2656" t="s">
        <v>34</v>
      </c>
      <c r="J2656" t="s">
        <v>6</v>
      </c>
      <c r="K2656">
        <f>SUMIFS(raw_wts[wt_vint],raw_wts[bldgtype],Raw_savings[[#This Row],[BldgType]],raw_wts[bldgvint],Raw_savings[[#This Row],[BldgVint]],raw_wts[bldgloc],Raw_savings[[#This Row],[BldgLoc]])</f>
        <v>0.253</v>
      </c>
      <c r="L2656" t="s">
        <v>32</v>
      </c>
      <c r="M2656">
        <v>23.645712166666701</v>
      </c>
      <c r="N2656">
        <v>5599.9570000000003</v>
      </c>
      <c r="O2656" t="s">
        <v>7</v>
      </c>
      <c r="P2656">
        <v>97874.51</v>
      </c>
      <c r="Q2656">
        <v>24.440111111111101</v>
      </c>
      <c r="R2656">
        <v>23.993266666666699</v>
      </c>
      <c r="S2656">
        <v>7127744</v>
      </c>
      <c r="T2656">
        <v>97737.02</v>
      </c>
      <c r="U2656">
        <v>24.381333333333298</v>
      </c>
      <c r="V2656">
        <v>23.946733333333299</v>
      </c>
      <c r="W2656">
        <v>7132330</v>
      </c>
      <c r="X2656">
        <v>5.8145848613437003</v>
      </c>
      <c r="Y2656">
        <v>2.4857689784719699E-3</v>
      </c>
      <c r="Z2656">
        <v>1.96793959959178E-3</v>
      </c>
      <c r="AA2656">
        <v>-193.94636827495799</v>
      </c>
      <c r="AB2656">
        <f>(Raw_savings[[#This Row],[PreWBthm]]-Raw_savings[[#This Row],[MsrWBthm]])/Raw_savings[[#This Row],[NumUnit]]/10^5</f>
        <v>-1.9394636827495821E-3</v>
      </c>
      <c r="AC2656">
        <f>Raw_savings[[#This Row],[APreWBkWh]]*Raw_savings[[#This Row],[BldgWts]]</f>
        <v>1.4710899699199562</v>
      </c>
      <c r="AD2656" t="s">
        <v>72</v>
      </c>
    </row>
    <row r="2657" spans="1:30" hidden="1" x14ac:dyDescent="0.25">
      <c r="A2657" t="s">
        <v>68</v>
      </c>
      <c r="B2657" t="s">
        <v>69</v>
      </c>
      <c r="C2657" t="s">
        <v>70</v>
      </c>
      <c r="D2657" s="1">
        <v>43622.936018518521</v>
      </c>
      <c r="E2657" t="s">
        <v>71</v>
      </c>
      <c r="F2657" t="s">
        <v>25</v>
      </c>
      <c r="G2657">
        <v>2011</v>
      </c>
      <c r="H2657" t="str">
        <f>VLOOKUP(Raw_savings[[#This Row],[BldgVint]],DEER2020wts!$I$6:$J$15,2,FALSE)</f>
        <v>Ex</v>
      </c>
      <c r="I2657" t="s">
        <v>42</v>
      </c>
      <c r="J2657" t="s">
        <v>6</v>
      </c>
      <c r="K2657">
        <f>SUMIFS(raw_wts[wt_vint],raw_wts[bldgtype],Raw_savings[[#This Row],[BldgType]],raw_wts[bldgvint],Raw_savings[[#This Row],[BldgVint]],raw_wts[bldgloc],Raw_savings[[#This Row],[BldgLoc]])</f>
        <v>0.10100000000000001</v>
      </c>
      <c r="L2657" t="s">
        <v>32</v>
      </c>
      <c r="M2657">
        <v>13.0572541666667</v>
      </c>
      <c r="N2657">
        <v>5599.9570000000003</v>
      </c>
      <c r="O2657" t="s">
        <v>7</v>
      </c>
      <c r="P2657">
        <v>71973.17</v>
      </c>
      <c r="Q2657">
        <v>16.0121111111111</v>
      </c>
      <c r="R2657">
        <v>15.9824</v>
      </c>
      <c r="S2657">
        <v>112244400</v>
      </c>
      <c r="T2657">
        <v>71901.66</v>
      </c>
      <c r="U2657">
        <v>15.998888888888899</v>
      </c>
      <c r="V2657">
        <v>15.9686</v>
      </c>
      <c r="W2657">
        <v>112366600</v>
      </c>
      <c r="X2657">
        <v>5.4766491551148304</v>
      </c>
      <c r="Y2657">
        <v>1.0126342072726501E-3</v>
      </c>
      <c r="Z2657">
        <v>1.05688376927141E-3</v>
      </c>
      <c r="AA2657">
        <v>-9358.7823626776808</v>
      </c>
      <c r="AB2657">
        <f>(Raw_savings[[#This Row],[PreWBthm]]-Raw_savings[[#This Row],[MsrWBthm]])/Raw_savings[[#This Row],[NumUnit]]/10^5</f>
        <v>-9.3587823626776825E-2</v>
      </c>
      <c r="AC2657">
        <f>Raw_savings[[#This Row],[APreWBkWh]]*Raw_savings[[#This Row],[BldgWts]]</f>
        <v>0.55314156466659792</v>
      </c>
      <c r="AD2657" t="s">
        <v>72</v>
      </c>
    </row>
    <row r="2658" spans="1:30" hidden="1" x14ac:dyDescent="0.25">
      <c r="A2658" t="s">
        <v>68</v>
      </c>
      <c r="B2658" t="s">
        <v>69</v>
      </c>
      <c r="C2658" t="s">
        <v>70</v>
      </c>
      <c r="D2658" s="1">
        <v>43622.936018518521</v>
      </c>
      <c r="E2658" t="s">
        <v>71</v>
      </c>
      <c r="F2658" t="s">
        <v>25</v>
      </c>
      <c r="G2658">
        <v>2015</v>
      </c>
      <c r="H2658" t="str">
        <f>VLOOKUP(Raw_savings[[#This Row],[BldgVint]],DEER2020wts!$I$6:$J$15,2,FALSE)</f>
        <v>Ex</v>
      </c>
      <c r="I2658" t="s">
        <v>5</v>
      </c>
      <c r="J2658" t="s">
        <v>6</v>
      </c>
      <c r="K2658">
        <f>SUMIFS(raw_wts[wt_vint],raw_wts[bldgtype],Raw_savings[[#This Row],[BldgType]],raw_wts[bldgvint],Raw_savings[[#This Row],[BldgVint]],raw_wts[bldgloc],Raw_savings[[#This Row],[BldgLoc]])</f>
        <v>5.0000000000000001E-3</v>
      </c>
      <c r="L2658" t="s">
        <v>32</v>
      </c>
      <c r="M2658">
        <v>11.15788875</v>
      </c>
      <c r="N2658">
        <v>5599.9570000000003</v>
      </c>
      <c r="O2658" t="s">
        <v>7</v>
      </c>
      <c r="P2658">
        <v>63874.21</v>
      </c>
      <c r="Q2658">
        <v>11.781000000000001</v>
      </c>
      <c r="R2658">
        <v>11.517799999999999</v>
      </c>
      <c r="S2658">
        <v>90684110</v>
      </c>
      <c r="T2658">
        <v>63823.09</v>
      </c>
      <c r="U2658">
        <v>11.767333333333299</v>
      </c>
      <c r="V2658">
        <v>11.5049333333333</v>
      </c>
      <c r="W2658">
        <v>90842150</v>
      </c>
      <c r="X2658">
        <v>4.5815118922029603</v>
      </c>
      <c r="Y2658">
        <v>1.22484342449349E-3</v>
      </c>
      <c r="Z2658">
        <v>1.15314527281567E-3</v>
      </c>
      <c r="AA2658">
        <v>-14163.969863922501</v>
      </c>
      <c r="AB2658">
        <f>(Raw_savings[[#This Row],[PreWBthm]]-Raw_savings[[#This Row],[MsrWBthm]])/Raw_savings[[#This Row],[NumUnit]]/10^5</f>
        <v>-0.1416396986392251</v>
      </c>
      <c r="AC2658">
        <f>Raw_savings[[#This Row],[APreWBkWh]]*Raw_savings[[#This Row],[BldgWts]]</f>
        <v>2.29075594610148E-2</v>
      </c>
      <c r="AD2658" t="s">
        <v>72</v>
      </c>
    </row>
    <row r="2659" spans="1:30" hidden="1" x14ac:dyDescent="0.25">
      <c r="A2659" t="s">
        <v>68</v>
      </c>
      <c r="B2659" t="s">
        <v>69</v>
      </c>
      <c r="C2659" t="s">
        <v>70</v>
      </c>
      <c r="D2659" s="1">
        <v>43622.936018518521</v>
      </c>
      <c r="E2659" t="s">
        <v>71</v>
      </c>
      <c r="F2659" t="s">
        <v>25</v>
      </c>
      <c r="G2659">
        <v>2015</v>
      </c>
      <c r="H2659" t="str">
        <f>VLOOKUP(Raw_savings[[#This Row],[BldgVint]],DEER2020wts!$I$6:$J$15,2,FALSE)</f>
        <v>Ex</v>
      </c>
      <c r="I2659" t="s">
        <v>35</v>
      </c>
      <c r="J2659" t="s">
        <v>6</v>
      </c>
      <c r="K2659">
        <f>SUMIFS(raw_wts[wt_vint],raw_wts[bldgtype],Raw_savings[[#This Row],[BldgType]],raw_wts[bldgvint],Raw_savings[[#This Row],[BldgVint]],raw_wts[bldgloc],Raw_savings[[#This Row],[BldgLoc]])</f>
        <v>2.9000000000000001E-2</v>
      </c>
      <c r="L2659" t="s">
        <v>32</v>
      </c>
      <c r="M2659">
        <v>11.510397774999999</v>
      </c>
      <c r="N2659">
        <v>5599.9570000000003</v>
      </c>
      <c r="O2659" t="s">
        <v>7</v>
      </c>
      <c r="P2659">
        <v>70780.88</v>
      </c>
      <c r="Q2659">
        <v>19.171444444444401</v>
      </c>
      <c r="R2659">
        <v>18.341266666666701</v>
      </c>
      <c r="S2659">
        <v>41083180</v>
      </c>
      <c r="T2659">
        <v>70717.59</v>
      </c>
      <c r="U2659">
        <v>19.1496666666667</v>
      </c>
      <c r="V2659">
        <v>18.3211333333333</v>
      </c>
      <c r="W2659">
        <v>41155690</v>
      </c>
      <c r="X2659">
        <v>5.4985067620747898</v>
      </c>
      <c r="Y2659">
        <v>1.89200913847466E-3</v>
      </c>
      <c r="Z2659">
        <v>1.7491431423044201E-3</v>
      </c>
      <c r="AA2659">
        <v>-6299.5216514140002</v>
      </c>
      <c r="AB2659">
        <f>(Raw_savings[[#This Row],[PreWBthm]]-Raw_savings[[#This Row],[MsrWBthm]])/Raw_savings[[#This Row],[NumUnit]]/10^5</f>
        <v>-6.2995216514139973E-2</v>
      </c>
      <c r="AC2659">
        <f>Raw_savings[[#This Row],[APreWBkWh]]*Raw_savings[[#This Row],[BldgWts]]</f>
        <v>0.15945669610016891</v>
      </c>
      <c r="AD2659" t="s">
        <v>72</v>
      </c>
    </row>
    <row r="2660" spans="1:30" hidden="1" x14ac:dyDescent="0.25">
      <c r="A2660" t="s">
        <v>68</v>
      </c>
      <c r="B2660" t="s">
        <v>69</v>
      </c>
      <c r="C2660" t="s">
        <v>70</v>
      </c>
      <c r="D2660" s="1">
        <v>43622.936018518521</v>
      </c>
      <c r="E2660" t="s">
        <v>71</v>
      </c>
      <c r="F2660" t="s">
        <v>25</v>
      </c>
      <c r="G2660">
        <v>2015</v>
      </c>
      <c r="H2660" t="str">
        <f>VLOOKUP(Raw_savings[[#This Row],[BldgVint]],DEER2020wts!$I$6:$J$15,2,FALSE)</f>
        <v>Ex</v>
      </c>
      <c r="I2660" t="s">
        <v>38</v>
      </c>
      <c r="J2660" t="s">
        <v>6</v>
      </c>
      <c r="K2660">
        <f>SUMIFS(raw_wts[wt_vint],raw_wts[bldgtype],Raw_savings[[#This Row],[BldgType]],raw_wts[bldgvint],Raw_savings[[#This Row],[BldgVint]],raw_wts[bldgloc],Raw_savings[[#This Row],[BldgLoc]])</f>
        <v>0.14399999999999999</v>
      </c>
      <c r="L2660" t="s">
        <v>32</v>
      </c>
      <c r="M2660">
        <v>12.0371155833333</v>
      </c>
      <c r="N2660">
        <v>5599.9570000000003</v>
      </c>
      <c r="O2660" t="s">
        <v>7</v>
      </c>
      <c r="P2660">
        <v>67222.48</v>
      </c>
      <c r="Q2660">
        <v>15.1518888888889</v>
      </c>
      <c r="R2660">
        <v>14.576599999999999</v>
      </c>
      <c r="S2660">
        <v>32642150</v>
      </c>
      <c r="T2660">
        <v>67155.899999999994</v>
      </c>
      <c r="U2660">
        <v>15.138666666666699</v>
      </c>
      <c r="V2660">
        <v>14.5636666666667</v>
      </c>
      <c r="W2660">
        <v>32718230</v>
      </c>
      <c r="X2660">
        <v>5.5312254450882801</v>
      </c>
      <c r="Y2660">
        <v>1.09845437062426E-3</v>
      </c>
      <c r="Z2660">
        <v>1.0744545272326001E-3</v>
      </c>
      <c r="AA2660">
        <v>-6320.4510643181902</v>
      </c>
      <c r="AB2660">
        <f>(Raw_savings[[#This Row],[PreWBthm]]-Raw_savings[[#This Row],[MsrWBthm]])/Raw_savings[[#This Row],[NumUnit]]/10^5</f>
        <v>-6.3204510643181874E-2</v>
      </c>
      <c r="AC2660">
        <f>Raw_savings[[#This Row],[APreWBkWh]]*Raw_savings[[#This Row],[BldgWts]]</f>
        <v>0.79649646409271224</v>
      </c>
      <c r="AD2660" t="s">
        <v>72</v>
      </c>
    </row>
    <row r="2661" spans="1:30" hidden="1" x14ac:dyDescent="0.25">
      <c r="A2661" t="s">
        <v>68</v>
      </c>
      <c r="B2661" t="s">
        <v>69</v>
      </c>
      <c r="C2661" t="s">
        <v>70</v>
      </c>
      <c r="D2661" s="1">
        <v>43622.936018518521</v>
      </c>
      <c r="E2661" t="s">
        <v>71</v>
      </c>
      <c r="F2661" t="s">
        <v>25</v>
      </c>
      <c r="G2661">
        <v>2015</v>
      </c>
      <c r="H2661" t="str">
        <f>VLOOKUP(Raw_savings[[#This Row],[BldgVint]],DEER2020wts!$I$6:$J$15,2,FALSE)</f>
        <v>Ex</v>
      </c>
      <c r="I2661" t="s">
        <v>40</v>
      </c>
      <c r="J2661" t="s">
        <v>6</v>
      </c>
      <c r="K2661">
        <f>SUMIFS(raw_wts[wt_vint],raw_wts[bldgtype],Raw_savings[[#This Row],[BldgType]],raw_wts[bldgvint],Raw_savings[[#This Row],[BldgVint]],raw_wts[bldgloc],Raw_savings[[#This Row],[BldgLoc]])</f>
        <v>5.8000000000000003E-2</v>
      </c>
      <c r="L2661" t="s">
        <v>32</v>
      </c>
      <c r="M2661">
        <v>11.438123174999999</v>
      </c>
      <c r="N2661">
        <v>5599.9570000000003</v>
      </c>
      <c r="O2661" t="s">
        <v>7</v>
      </c>
      <c r="P2661">
        <v>71593.13</v>
      </c>
      <c r="Q2661">
        <v>18.1183333333333</v>
      </c>
      <c r="R2661">
        <v>17.397066666666699</v>
      </c>
      <c r="S2661">
        <v>26364980</v>
      </c>
      <c r="T2661">
        <v>71527.23</v>
      </c>
      <c r="U2661">
        <v>18.098666666666698</v>
      </c>
      <c r="V2661">
        <v>17.378733333333301</v>
      </c>
      <c r="W2661">
        <v>26414650</v>
      </c>
      <c r="X2661">
        <v>5.7614347206930399</v>
      </c>
      <c r="Y2661">
        <v>1.7193963000547801E-3</v>
      </c>
      <c r="Z2661">
        <v>1.60282705937326E-3</v>
      </c>
      <c r="AA2661">
        <v>-4342.4956384944699</v>
      </c>
      <c r="AB2661">
        <f>(Raw_savings[[#This Row],[PreWBthm]]-Raw_savings[[#This Row],[MsrWBthm]])/Raw_savings[[#This Row],[NumUnit]]/10^5</f>
        <v>-4.3424956384944688E-2</v>
      </c>
      <c r="AC2661">
        <f>Raw_savings[[#This Row],[APreWBkWh]]*Raw_savings[[#This Row],[BldgWts]]</f>
        <v>0.33416321380019631</v>
      </c>
      <c r="AD2661" t="s">
        <v>72</v>
      </c>
    </row>
    <row r="2662" spans="1:30" hidden="1" x14ac:dyDescent="0.25">
      <c r="A2662" t="s">
        <v>68</v>
      </c>
      <c r="B2662" t="s">
        <v>69</v>
      </c>
      <c r="C2662" t="s">
        <v>70</v>
      </c>
      <c r="D2662" s="1">
        <v>43622.936018518521</v>
      </c>
      <c r="E2662" t="s">
        <v>71</v>
      </c>
      <c r="F2662" t="s">
        <v>25</v>
      </c>
      <c r="G2662">
        <v>2015</v>
      </c>
      <c r="H2662" t="str">
        <f>VLOOKUP(Raw_savings[[#This Row],[BldgVint]],DEER2020wts!$I$6:$J$15,2,FALSE)</f>
        <v>Ex</v>
      </c>
      <c r="I2662" t="s">
        <v>43</v>
      </c>
      <c r="J2662" t="s">
        <v>6</v>
      </c>
      <c r="K2662">
        <f>SUMIFS(raw_wts[wt_vint],raw_wts[bldgtype],Raw_savings[[#This Row],[BldgType]],raw_wts[bldgvint],Raw_savings[[#This Row],[BldgVint]],raw_wts[bldgloc],Raw_savings[[#This Row],[BldgLoc]])</f>
        <v>2.1000000000000001E-2</v>
      </c>
      <c r="L2662" t="s">
        <v>32</v>
      </c>
      <c r="M2662">
        <v>11.959994999999999</v>
      </c>
      <c r="N2662">
        <v>5599.9570000000003</v>
      </c>
      <c r="O2662" t="s">
        <v>7</v>
      </c>
      <c r="P2662">
        <v>66955.520000000004</v>
      </c>
      <c r="Q2662">
        <v>13.952111111111099</v>
      </c>
      <c r="R2662">
        <v>13.0016</v>
      </c>
      <c r="S2662">
        <v>31640660</v>
      </c>
      <c r="T2662">
        <v>66890.37</v>
      </c>
      <c r="U2662">
        <v>13.9393333333333</v>
      </c>
      <c r="V2662">
        <v>12.9876666666667</v>
      </c>
      <c r="W2662">
        <v>31714010</v>
      </c>
      <c r="X2662">
        <v>5.4473266920269401</v>
      </c>
      <c r="Y2662">
        <v>1.06837651502179E-3</v>
      </c>
      <c r="Z2662">
        <v>1.1649949129020601E-3</v>
      </c>
      <c r="AA2662">
        <v>-6132.9457077532197</v>
      </c>
      <c r="AB2662">
        <f>(Raw_savings[[#This Row],[PreWBthm]]-Raw_savings[[#This Row],[MsrWBthm]])/Raw_savings[[#This Row],[NumUnit]]/10^5</f>
        <v>-6.1329457077532228E-2</v>
      </c>
      <c r="AC2662">
        <f>Raw_savings[[#This Row],[APreWBkWh]]*Raw_savings[[#This Row],[BldgWts]]</f>
        <v>0.11439386053256576</v>
      </c>
      <c r="AD2662" t="s">
        <v>72</v>
      </c>
    </row>
    <row r="2663" spans="1:30" hidden="1" x14ac:dyDescent="0.25">
      <c r="A2663" t="s">
        <v>68</v>
      </c>
      <c r="B2663" t="s">
        <v>69</v>
      </c>
      <c r="C2663" t="s">
        <v>70</v>
      </c>
      <c r="D2663" s="1">
        <v>43622.936018518521</v>
      </c>
      <c r="E2663" t="s">
        <v>71</v>
      </c>
      <c r="F2663" t="s">
        <v>25</v>
      </c>
      <c r="G2663">
        <v>2015</v>
      </c>
      <c r="H2663" t="str">
        <f>VLOOKUP(Raw_savings[[#This Row],[BldgVint]],DEER2020wts!$I$6:$J$15,2,FALSE)</f>
        <v>Ex</v>
      </c>
      <c r="I2663" t="s">
        <v>45</v>
      </c>
      <c r="J2663" t="s">
        <v>6</v>
      </c>
      <c r="K2663">
        <f>SUMIFS(raw_wts[wt_vint],raw_wts[bldgtype],Raw_savings[[#This Row],[BldgType]],raw_wts[bldgvint],Raw_savings[[#This Row],[BldgVint]],raw_wts[bldgloc],Raw_savings[[#This Row],[BldgLoc]])</f>
        <v>0.77700000000000002</v>
      </c>
      <c r="L2663" t="s">
        <v>32</v>
      </c>
      <c r="M2663">
        <v>13.590283916666699</v>
      </c>
      <c r="N2663">
        <v>5599.9570000000003</v>
      </c>
      <c r="O2663" t="s">
        <v>7</v>
      </c>
      <c r="P2663">
        <v>72994.53</v>
      </c>
      <c r="Q2663">
        <v>17.073222222222199</v>
      </c>
      <c r="R2663">
        <v>16.655333333333299</v>
      </c>
      <c r="S2663">
        <v>11961230</v>
      </c>
      <c r="T2663">
        <v>72917.3</v>
      </c>
      <c r="U2663">
        <v>17.0561111111111</v>
      </c>
      <c r="V2663">
        <v>16.638533333333299</v>
      </c>
      <c r="W2663">
        <v>11987110</v>
      </c>
      <c r="X2663">
        <v>5.6827363190906901</v>
      </c>
      <c r="Y2663">
        <v>1.25906943637295E-3</v>
      </c>
      <c r="Z2663">
        <v>1.2361772648026401E-3</v>
      </c>
      <c r="AA2663">
        <v>-1904.30164363686</v>
      </c>
      <c r="AB2663">
        <f>(Raw_savings[[#This Row],[PreWBthm]]-Raw_savings[[#This Row],[MsrWBthm]])/Raw_savings[[#This Row],[NumUnit]]/10^5</f>
        <v>-1.9043016436368618E-2</v>
      </c>
      <c r="AC2663">
        <f>Raw_savings[[#This Row],[APreWBkWh]]*Raw_savings[[#This Row],[BldgWts]]</f>
        <v>4.4154861199334663</v>
      </c>
      <c r="AD2663" t="s">
        <v>72</v>
      </c>
    </row>
    <row r="2664" spans="1:30" hidden="1" x14ac:dyDescent="0.25">
      <c r="A2664" t="s">
        <v>68</v>
      </c>
      <c r="B2664" t="s">
        <v>69</v>
      </c>
      <c r="C2664" t="s">
        <v>70</v>
      </c>
      <c r="D2664" s="1">
        <v>43622.936018518521</v>
      </c>
      <c r="E2664" t="s">
        <v>71</v>
      </c>
      <c r="F2664" t="s">
        <v>25</v>
      </c>
      <c r="G2664">
        <v>2015</v>
      </c>
      <c r="H2664" t="str">
        <f>VLOOKUP(Raw_savings[[#This Row],[BldgVint]],DEER2020wts!$I$6:$J$15,2,FALSE)</f>
        <v>Ex</v>
      </c>
      <c r="I2664" t="s">
        <v>8</v>
      </c>
      <c r="J2664" t="s">
        <v>6</v>
      </c>
      <c r="K2664">
        <f>SUMIFS(raw_wts[wt_vint],raw_wts[bldgtype],Raw_savings[[#This Row],[BldgType]],raw_wts[bldgvint],Raw_savings[[#This Row],[BldgVint]],raw_wts[bldgloc],Raw_savings[[#This Row],[BldgLoc]])</f>
        <v>0.151</v>
      </c>
      <c r="L2664" t="s">
        <v>32</v>
      </c>
      <c r="M2664">
        <v>13.0011910833333</v>
      </c>
      <c r="N2664">
        <v>5599.9570000000003</v>
      </c>
      <c r="O2664" t="s">
        <v>7</v>
      </c>
      <c r="P2664">
        <v>71844.800000000003</v>
      </c>
      <c r="Q2664">
        <v>16.138111111111101</v>
      </c>
      <c r="R2664">
        <v>15.371866666666699</v>
      </c>
      <c r="S2664">
        <v>8223185</v>
      </c>
      <c r="T2664">
        <v>71766.81</v>
      </c>
      <c r="U2664">
        <v>16.122888888888902</v>
      </c>
      <c r="V2664">
        <v>15.357333333333299</v>
      </c>
      <c r="W2664">
        <v>8231099</v>
      </c>
      <c r="X2664">
        <v>5.9986811592965097</v>
      </c>
      <c r="Y2664">
        <v>1.1708328971288E-3</v>
      </c>
      <c r="Z2664">
        <v>1.1178462988643699E-3</v>
      </c>
      <c r="AA2664">
        <v>-608.71345934952399</v>
      </c>
      <c r="AB2664">
        <f>(Raw_savings[[#This Row],[PreWBthm]]-Raw_savings[[#This Row],[MsrWBthm]])/Raw_savings[[#This Row],[NumUnit]]/10^5</f>
        <v>-6.0871345934952409E-3</v>
      </c>
      <c r="AC2664">
        <f>Raw_savings[[#This Row],[APreWBkWh]]*Raw_savings[[#This Row],[BldgWts]]</f>
        <v>0.90580085505377295</v>
      </c>
      <c r="AD2664" t="s">
        <v>72</v>
      </c>
    </row>
    <row r="2665" spans="1:30" hidden="1" x14ac:dyDescent="0.25">
      <c r="A2665" t="s">
        <v>68</v>
      </c>
      <c r="B2665" t="s">
        <v>69</v>
      </c>
      <c r="C2665" t="s">
        <v>70</v>
      </c>
      <c r="D2665" s="1">
        <v>43622.936018518521</v>
      </c>
      <c r="E2665" t="s">
        <v>71</v>
      </c>
      <c r="F2665" t="s">
        <v>25</v>
      </c>
      <c r="G2665">
        <v>2015</v>
      </c>
      <c r="H2665" t="str">
        <f>VLOOKUP(Raw_savings[[#This Row],[BldgVint]],DEER2020wts!$I$6:$J$15,2,FALSE)</f>
        <v>Ex</v>
      </c>
      <c r="I2665" t="s">
        <v>36</v>
      </c>
      <c r="J2665" t="s">
        <v>6</v>
      </c>
      <c r="K2665">
        <f>SUMIFS(raw_wts[wt_vint],raw_wts[bldgtype],Raw_savings[[#This Row],[BldgType]],raw_wts[bldgvint],Raw_savings[[#This Row],[BldgVint]],raw_wts[bldgloc],Raw_savings[[#This Row],[BldgLoc]])</f>
        <v>0.90099999999999991</v>
      </c>
      <c r="L2665" t="s">
        <v>32</v>
      </c>
      <c r="M2665">
        <v>13.5846898333333</v>
      </c>
      <c r="N2665">
        <v>5599.9570000000003</v>
      </c>
      <c r="O2665" t="s">
        <v>7</v>
      </c>
      <c r="P2665">
        <v>75215.27</v>
      </c>
      <c r="Q2665">
        <v>18.6835555555556</v>
      </c>
      <c r="R2665">
        <v>16.879466666666701</v>
      </c>
      <c r="S2665">
        <v>11417470</v>
      </c>
      <c r="T2665">
        <v>75135.02</v>
      </c>
      <c r="U2665">
        <v>18.663</v>
      </c>
      <c r="V2665">
        <v>16.862733333333299</v>
      </c>
      <c r="W2665">
        <v>11444660</v>
      </c>
      <c r="X2665">
        <v>5.9073855188866604</v>
      </c>
      <c r="Y2665">
        <v>1.51314132363298E-3</v>
      </c>
      <c r="Z2665">
        <v>1.2317788288603701E-3</v>
      </c>
      <c r="AA2665">
        <v>-2001.5179097635901</v>
      </c>
      <c r="AB2665">
        <f>(Raw_savings[[#This Row],[PreWBthm]]-Raw_savings[[#This Row],[MsrWBthm]])/Raw_savings[[#This Row],[NumUnit]]/10^5</f>
        <v>-2.0015179097635932E-2</v>
      </c>
      <c r="AC2665">
        <f>Raw_savings[[#This Row],[APreWBkWh]]*Raw_savings[[#This Row],[BldgWts]]</f>
        <v>5.3225543525168808</v>
      </c>
      <c r="AD2665" t="s">
        <v>72</v>
      </c>
    </row>
    <row r="2666" spans="1:30" hidden="1" x14ac:dyDescent="0.25">
      <c r="A2666" t="s">
        <v>68</v>
      </c>
      <c r="B2666" t="s">
        <v>69</v>
      </c>
      <c r="C2666" t="s">
        <v>70</v>
      </c>
      <c r="D2666" s="1">
        <v>43622.936018518521</v>
      </c>
      <c r="E2666" t="s">
        <v>71</v>
      </c>
      <c r="F2666" t="s">
        <v>25</v>
      </c>
      <c r="G2666">
        <v>2015</v>
      </c>
      <c r="H2666" t="str">
        <f>VLOOKUP(Raw_savings[[#This Row],[BldgVint]],DEER2020wts!$I$6:$J$15,2,FALSE)</f>
        <v>Ex</v>
      </c>
      <c r="I2666" t="s">
        <v>39</v>
      </c>
      <c r="J2666" t="s">
        <v>6</v>
      </c>
      <c r="K2666">
        <f>SUMIFS(raw_wts[wt_vint],raw_wts[bldgtype],Raw_savings[[#This Row],[BldgType]],raw_wts[bldgvint],Raw_savings[[#This Row],[BldgVint]],raw_wts[bldgloc],Raw_savings[[#This Row],[BldgLoc]])</f>
        <v>0.61899999999999999</v>
      </c>
      <c r="L2666" t="s">
        <v>32</v>
      </c>
      <c r="M2666">
        <v>16.805122749999999</v>
      </c>
      <c r="N2666">
        <v>5599.9570000000003</v>
      </c>
      <c r="O2666" t="s">
        <v>7</v>
      </c>
      <c r="P2666">
        <v>76963.149999999994</v>
      </c>
      <c r="Q2666">
        <v>22.315444444444399</v>
      </c>
      <c r="R2666">
        <v>20.602733333333301</v>
      </c>
      <c r="S2666">
        <v>10484340</v>
      </c>
      <c r="T2666">
        <v>76871.94</v>
      </c>
      <c r="U2666">
        <v>22.286999999999999</v>
      </c>
      <c r="V2666">
        <v>20.577666666666701</v>
      </c>
      <c r="W2666">
        <v>10507200</v>
      </c>
      <c r="X2666">
        <v>5.4275116794366696</v>
      </c>
      <c r="Y2666">
        <v>1.69260557435952E-3</v>
      </c>
      <c r="Z2666">
        <v>1.49160866240429E-3</v>
      </c>
      <c r="AA2666">
        <v>-1360.2994955808899</v>
      </c>
      <c r="AB2666">
        <f>(Raw_savings[[#This Row],[PreWBthm]]-Raw_savings[[#This Row],[MsrWBthm]])/Raw_savings[[#This Row],[NumUnit]]/10^5</f>
        <v>-1.3602994955808937E-2</v>
      </c>
      <c r="AC2666">
        <f>Raw_savings[[#This Row],[APreWBkWh]]*Raw_savings[[#This Row],[BldgWts]]</f>
        <v>3.3596297295712985</v>
      </c>
      <c r="AD2666" t="s">
        <v>72</v>
      </c>
    </row>
    <row r="2667" spans="1:30" hidden="1" x14ac:dyDescent="0.25">
      <c r="A2667" t="s">
        <v>68</v>
      </c>
      <c r="B2667" t="s">
        <v>69</v>
      </c>
      <c r="C2667" t="s">
        <v>70</v>
      </c>
      <c r="D2667" s="1">
        <v>43622.936018518521</v>
      </c>
      <c r="E2667" t="s">
        <v>71</v>
      </c>
      <c r="F2667" t="s">
        <v>25</v>
      </c>
      <c r="G2667">
        <v>2015</v>
      </c>
      <c r="H2667" t="str">
        <f>VLOOKUP(Raw_savings[[#This Row],[BldgVint]],DEER2020wts!$I$6:$J$15,2,FALSE)</f>
        <v>Ex</v>
      </c>
      <c r="I2667" t="s">
        <v>41</v>
      </c>
      <c r="J2667" t="s">
        <v>6</v>
      </c>
      <c r="K2667">
        <f>SUMIFS(raw_wts[wt_vint],raw_wts[bldgtype],Raw_savings[[#This Row],[BldgType]],raw_wts[bldgvint],Raw_savings[[#This Row],[BldgVint]],raw_wts[bldgloc],Raw_savings[[#This Row],[BldgLoc]])</f>
        <v>1.0109999999999999</v>
      </c>
      <c r="L2667" t="s">
        <v>32</v>
      </c>
      <c r="M2667">
        <v>15.2366736666667</v>
      </c>
      <c r="N2667">
        <v>5599.9570000000003</v>
      </c>
      <c r="O2667" t="s">
        <v>7</v>
      </c>
      <c r="P2667">
        <v>77827.289999999994</v>
      </c>
      <c r="Q2667">
        <v>22.523444444444401</v>
      </c>
      <c r="R2667">
        <v>20.344799999999999</v>
      </c>
      <c r="S2667">
        <v>11781430</v>
      </c>
      <c r="T2667">
        <v>77740.09</v>
      </c>
      <c r="U2667">
        <v>22.494777777777799</v>
      </c>
      <c r="V2667">
        <v>20.320799999999998</v>
      </c>
      <c r="W2667">
        <v>11811460</v>
      </c>
      <c r="X2667">
        <v>5.7230339054097303</v>
      </c>
      <c r="Y2667">
        <v>1.8814255193627899E-3</v>
      </c>
      <c r="Z2667">
        <v>1.5751469464431601E-3</v>
      </c>
      <c r="AA2667">
        <v>-1970.90261673693</v>
      </c>
      <c r="AB2667">
        <f>(Raw_savings[[#This Row],[PreWBthm]]-Raw_savings[[#This Row],[MsrWBthm]])/Raw_savings[[#This Row],[NumUnit]]/10^5</f>
        <v>-1.9709026167369251E-2</v>
      </c>
      <c r="AC2667">
        <f>Raw_savings[[#This Row],[APreWBkWh]]*Raw_savings[[#This Row],[BldgWts]]</f>
        <v>5.7859872783692365</v>
      </c>
      <c r="AD2667" t="s">
        <v>72</v>
      </c>
    </row>
    <row r="2668" spans="1:30" hidden="1" x14ac:dyDescent="0.25">
      <c r="A2668" t="s">
        <v>68</v>
      </c>
      <c r="B2668" t="s">
        <v>69</v>
      </c>
      <c r="C2668" t="s">
        <v>70</v>
      </c>
      <c r="D2668" s="1">
        <v>43622.936018518521</v>
      </c>
      <c r="E2668" t="s">
        <v>71</v>
      </c>
      <c r="F2668" t="s">
        <v>25</v>
      </c>
      <c r="G2668">
        <v>2015</v>
      </c>
      <c r="H2668" t="str">
        <f>VLOOKUP(Raw_savings[[#This Row],[BldgVint]],DEER2020wts!$I$6:$J$15,2,FALSE)</f>
        <v>Ex</v>
      </c>
      <c r="I2668" t="s">
        <v>44</v>
      </c>
      <c r="J2668" t="s">
        <v>6</v>
      </c>
      <c r="K2668">
        <f>SUMIFS(raw_wts[wt_vint],raw_wts[bldgtype],Raw_savings[[#This Row],[BldgType]],raw_wts[bldgvint],Raw_savings[[#This Row],[BldgVint]],raw_wts[bldgloc],Raw_savings[[#This Row],[BldgLoc]])</f>
        <v>0.03</v>
      </c>
      <c r="L2668" t="s">
        <v>32</v>
      </c>
      <c r="M2668">
        <v>17.019321916666701</v>
      </c>
      <c r="N2668">
        <v>5599.9570000000003</v>
      </c>
      <c r="O2668" t="s">
        <v>7</v>
      </c>
      <c r="P2668">
        <v>78775.97</v>
      </c>
      <c r="Q2668">
        <v>21.108777777777799</v>
      </c>
      <c r="R2668">
        <v>21.6846</v>
      </c>
      <c r="S2668">
        <v>35669810</v>
      </c>
      <c r="T2668">
        <v>78684.7</v>
      </c>
      <c r="U2668">
        <v>21.084444444444401</v>
      </c>
      <c r="V2668">
        <v>21.659266666666699</v>
      </c>
      <c r="W2668">
        <v>35773100</v>
      </c>
      <c r="X2668">
        <v>5.3627283417575597</v>
      </c>
      <c r="Y2668">
        <v>1.4297475218155099E-3</v>
      </c>
      <c r="Z2668">
        <v>1.4885042692874501E-3</v>
      </c>
      <c r="AA2668">
        <v>-6068.9844463691597</v>
      </c>
      <c r="AB2668">
        <f>(Raw_savings[[#This Row],[PreWBthm]]-Raw_savings[[#This Row],[MsrWBthm]])/Raw_savings[[#This Row],[NumUnit]]/10^5</f>
        <v>-6.0689844463691613E-2</v>
      </c>
      <c r="AC2668">
        <f>Raw_savings[[#This Row],[APreWBkWh]]*Raw_savings[[#This Row],[BldgWts]]</f>
        <v>0.16088185025272678</v>
      </c>
      <c r="AD2668" t="s">
        <v>72</v>
      </c>
    </row>
    <row r="2669" spans="1:30" hidden="1" x14ac:dyDescent="0.25">
      <c r="A2669" t="s">
        <v>68</v>
      </c>
      <c r="B2669" t="s">
        <v>69</v>
      </c>
      <c r="C2669" t="s">
        <v>70</v>
      </c>
      <c r="D2669" s="1">
        <v>43622.936018518521</v>
      </c>
      <c r="E2669" t="s">
        <v>71</v>
      </c>
      <c r="F2669" t="s">
        <v>25</v>
      </c>
      <c r="G2669">
        <v>2015</v>
      </c>
      <c r="H2669" t="str">
        <f>VLOOKUP(Raw_savings[[#This Row],[BldgVint]],DEER2020wts!$I$6:$J$15,2,FALSE)</f>
        <v>Ex</v>
      </c>
      <c r="I2669" t="s">
        <v>46</v>
      </c>
      <c r="J2669" t="s">
        <v>6</v>
      </c>
      <c r="K2669">
        <f>SUMIFS(raw_wts[wt_vint],raw_wts[bldgtype],Raw_savings[[#This Row],[BldgType]],raw_wts[bldgvint],Raw_savings[[#This Row],[BldgVint]],raw_wts[bldgloc],Raw_savings[[#This Row],[BldgLoc]])</f>
        <v>0.104</v>
      </c>
      <c r="L2669" t="s">
        <v>32</v>
      </c>
      <c r="M2669">
        <v>14.944938666666699</v>
      </c>
      <c r="N2669">
        <v>5599.9570000000003</v>
      </c>
      <c r="O2669" t="s">
        <v>7</v>
      </c>
      <c r="P2669">
        <v>75390.09</v>
      </c>
      <c r="Q2669">
        <v>20.466444444444399</v>
      </c>
      <c r="R2669">
        <v>20.9675333333333</v>
      </c>
      <c r="S2669">
        <v>34174820</v>
      </c>
      <c r="T2669">
        <v>75306.84</v>
      </c>
      <c r="U2669">
        <v>20.443000000000001</v>
      </c>
      <c r="V2669">
        <v>20.942399999999999</v>
      </c>
      <c r="W2669">
        <v>34257320</v>
      </c>
      <c r="X2669">
        <v>5.57044775203269</v>
      </c>
      <c r="Y2669">
        <v>1.56872135559406E-3</v>
      </c>
      <c r="Z2669">
        <v>1.68172877078381E-3</v>
      </c>
      <c r="AA2669">
        <v>-5520.2635380504198</v>
      </c>
      <c r="AB2669">
        <f>(Raw_savings[[#This Row],[PreWBthm]]-Raw_savings[[#This Row],[MsrWBthm]])/Raw_savings[[#This Row],[NumUnit]]/10^5</f>
        <v>-5.520263538050417E-2</v>
      </c>
      <c r="AC2669">
        <f>Raw_savings[[#This Row],[APreWBkWh]]*Raw_savings[[#This Row],[BldgWts]]</f>
        <v>0.57932656621139977</v>
      </c>
      <c r="AD2669" t="s">
        <v>72</v>
      </c>
    </row>
    <row r="2670" spans="1:30" hidden="1" x14ac:dyDescent="0.25">
      <c r="A2670" t="s">
        <v>68</v>
      </c>
      <c r="B2670" t="s">
        <v>69</v>
      </c>
      <c r="C2670" t="s">
        <v>70</v>
      </c>
      <c r="D2670" s="1">
        <v>43622.936018518521</v>
      </c>
      <c r="E2670" t="s">
        <v>71</v>
      </c>
      <c r="F2670" t="s">
        <v>25</v>
      </c>
      <c r="G2670">
        <v>2015</v>
      </c>
      <c r="H2670" t="str">
        <f>VLOOKUP(Raw_savings[[#This Row],[BldgVint]],DEER2020wts!$I$6:$J$15,2,FALSE)</f>
        <v>Ex</v>
      </c>
      <c r="I2670" t="s">
        <v>9</v>
      </c>
      <c r="J2670" t="s">
        <v>6</v>
      </c>
      <c r="K2670">
        <f>SUMIFS(raw_wts[wt_vint],raw_wts[bldgtype],Raw_savings[[#This Row],[BldgType]],raw_wts[bldgvint],Raw_savings[[#This Row],[BldgVint]],raw_wts[bldgloc],Raw_savings[[#This Row],[BldgLoc]])</f>
        <v>0.13800000000000001</v>
      </c>
      <c r="L2670" t="s">
        <v>32</v>
      </c>
      <c r="M2670">
        <v>17.1686424166667</v>
      </c>
      <c r="N2670">
        <v>5599.9570000000003</v>
      </c>
      <c r="O2670" t="s">
        <v>7</v>
      </c>
      <c r="P2670">
        <v>79762.2</v>
      </c>
      <c r="Q2670">
        <v>21.055222222222199</v>
      </c>
      <c r="R2670">
        <v>21.530666666666701</v>
      </c>
      <c r="S2670">
        <v>32280130</v>
      </c>
      <c r="T2670">
        <v>79667.5</v>
      </c>
      <c r="U2670">
        <v>21.030666666666701</v>
      </c>
      <c r="V2670">
        <v>21.504933333333302</v>
      </c>
      <c r="W2670">
        <v>32365710</v>
      </c>
      <c r="X2670">
        <v>5.5158700205710902</v>
      </c>
      <c r="Y2670">
        <v>1.4302561006054599E-3</v>
      </c>
      <c r="Z2670">
        <v>1.49885661945839E-3</v>
      </c>
      <c r="AA2670">
        <v>-4984.6690217580599</v>
      </c>
      <c r="AB2670">
        <f>(Raw_savings[[#This Row],[PreWBthm]]-Raw_savings[[#This Row],[MsrWBthm]])/Raw_savings[[#This Row],[NumUnit]]/10^5</f>
        <v>-4.9846690217580633E-2</v>
      </c>
      <c r="AC2670">
        <f>Raw_savings[[#This Row],[APreWBkWh]]*Raw_savings[[#This Row],[BldgWts]]</f>
        <v>0.76119006283881052</v>
      </c>
      <c r="AD2670" t="s">
        <v>72</v>
      </c>
    </row>
    <row r="2671" spans="1:30" hidden="1" x14ac:dyDescent="0.25">
      <c r="A2671" t="s">
        <v>68</v>
      </c>
      <c r="B2671" t="s">
        <v>69</v>
      </c>
      <c r="C2671" t="s">
        <v>70</v>
      </c>
      <c r="D2671" s="1">
        <v>43622.936018518521</v>
      </c>
      <c r="E2671" t="s">
        <v>71</v>
      </c>
      <c r="F2671" t="s">
        <v>25</v>
      </c>
      <c r="G2671">
        <v>2015</v>
      </c>
      <c r="H2671" t="str">
        <f>VLOOKUP(Raw_savings[[#This Row],[BldgVint]],DEER2020wts!$I$6:$J$15,2,FALSE)</f>
        <v>Ex</v>
      </c>
      <c r="I2671" t="s">
        <v>37</v>
      </c>
      <c r="J2671" t="s">
        <v>6</v>
      </c>
      <c r="K2671">
        <f>SUMIFS(raw_wts[wt_vint],raw_wts[bldgtype],Raw_savings[[#This Row],[BldgType]],raw_wts[bldgvint],Raw_savings[[#This Row],[BldgVint]],raw_wts[bldgloc],Raw_savings[[#This Row],[BldgLoc]])</f>
        <v>0.185</v>
      </c>
      <c r="L2671" t="s">
        <v>32</v>
      </c>
      <c r="M2671">
        <v>17.317691083333301</v>
      </c>
      <c r="N2671">
        <v>5599.9570000000003</v>
      </c>
      <c r="O2671" t="s">
        <v>7</v>
      </c>
      <c r="P2671">
        <v>78768.259999999995</v>
      </c>
      <c r="Q2671">
        <v>20.4788888888889</v>
      </c>
      <c r="R2671">
        <v>19.5356666666667</v>
      </c>
      <c r="S2671">
        <v>34793200</v>
      </c>
      <c r="T2671">
        <v>78675.47</v>
      </c>
      <c r="U2671">
        <v>20.456777777777798</v>
      </c>
      <c r="V2671">
        <v>19.515066666666701</v>
      </c>
      <c r="W2671">
        <v>34882410</v>
      </c>
      <c r="X2671">
        <v>5.3581045852755498</v>
      </c>
      <c r="Y2671">
        <v>1.27679325175121E-3</v>
      </c>
      <c r="Z2671">
        <v>1.1895350194705699E-3</v>
      </c>
      <c r="AA2671">
        <v>-5151.3795673290697</v>
      </c>
      <c r="AB2671">
        <f>(Raw_savings[[#This Row],[PreWBthm]]-Raw_savings[[#This Row],[MsrWBthm]])/Raw_savings[[#This Row],[NumUnit]]/10^5</f>
        <v>-5.1513795673290709E-2</v>
      </c>
      <c r="AC2671">
        <f>Raw_savings[[#This Row],[APreWBkWh]]*Raw_savings[[#This Row],[BldgWts]]</f>
        <v>0.99124934827597666</v>
      </c>
      <c r="AD2671" t="s">
        <v>72</v>
      </c>
    </row>
    <row r="2672" spans="1:30" hidden="1" x14ac:dyDescent="0.25">
      <c r="A2672" t="s">
        <v>68</v>
      </c>
      <c r="B2672" t="s">
        <v>69</v>
      </c>
      <c r="C2672" t="s">
        <v>70</v>
      </c>
      <c r="D2672" s="1">
        <v>43622.936018518521</v>
      </c>
      <c r="E2672" t="s">
        <v>71</v>
      </c>
      <c r="F2672" t="s">
        <v>25</v>
      </c>
      <c r="G2672">
        <v>2015</v>
      </c>
      <c r="H2672" t="str">
        <f>VLOOKUP(Raw_savings[[#This Row],[BldgVint]],DEER2020wts!$I$6:$J$15,2,FALSE)</f>
        <v>Ex</v>
      </c>
      <c r="I2672" t="s">
        <v>34</v>
      </c>
      <c r="J2672" t="s">
        <v>6</v>
      </c>
      <c r="K2672">
        <f>SUMIFS(raw_wts[wt_vint],raw_wts[bldgtype],Raw_savings[[#This Row],[BldgType]],raw_wts[bldgvint],Raw_savings[[#This Row],[BldgVint]],raw_wts[bldgloc],Raw_savings[[#This Row],[BldgLoc]])</f>
        <v>0.189</v>
      </c>
      <c r="L2672" t="s">
        <v>32</v>
      </c>
      <c r="M2672">
        <v>23.465929166666701</v>
      </c>
      <c r="N2672">
        <v>5599.9570000000003</v>
      </c>
      <c r="O2672" t="s">
        <v>7</v>
      </c>
      <c r="P2672">
        <v>94240.24</v>
      </c>
      <c r="Q2672">
        <v>23.5017777777778</v>
      </c>
      <c r="R2672">
        <v>23.303799999999999</v>
      </c>
      <c r="S2672">
        <v>7305660</v>
      </c>
      <c r="T2672">
        <v>94104.25</v>
      </c>
      <c r="U2672">
        <v>23.474777777777799</v>
      </c>
      <c r="V2672">
        <v>23.277200000000001</v>
      </c>
      <c r="W2672">
        <v>7310148</v>
      </c>
      <c r="X2672">
        <v>5.7952105383995898</v>
      </c>
      <c r="Y2672">
        <v>1.15060434250157E-3</v>
      </c>
      <c r="Z2672">
        <v>1.1335583522421801E-3</v>
      </c>
      <c r="AA2672">
        <v>-191.256010709143</v>
      </c>
      <c r="AB2672">
        <f>(Raw_savings[[#This Row],[PreWBthm]]-Raw_savings[[#This Row],[MsrWBthm]])/Raw_savings[[#This Row],[NumUnit]]/10^5</f>
        <v>-1.9125601070914312E-3</v>
      </c>
      <c r="AC2672">
        <f>Raw_savings[[#This Row],[APreWBkWh]]*Raw_savings[[#This Row],[BldgWts]]</f>
        <v>1.0952947917575224</v>
      </c>
      <c r="AD2672" t="s">
        <v>72</v>
      </c>
    </row>
    <row r="2673" spans="1:30" hidden="1" x14ac:dyDescent="0.25">
      <c r="A2673" t="s">
        <v>68</v>
      </c>
      <c r="B2673" t="s">
        <v>69</v>
      </c>
      <c r="C2673" t="s">
        <v>70</v>
      </c>
      <c r="D2673" s="1">
        <v>43622.936018518521</v>
      </c>
      <c r="E2673" t="s">
        <v>71</v>
      </c>
      <c r="F2673" t="s">
        <v>25</v>
      </c>
      <c r="G2673">
        <v>2015</v>
      </c>
      <c r="H2673" t="str">
        <f>VLOOKUP(Raw_savings[[#This Row],[BldgVint]],DEER2020wts!$I$6:$J$15,2,FALSE)</f>
        <v>Ex</v>
      </c>
      <c r="I2673" t="s">
        <v>42</v>
      </c>
      <c r="J2673" t="s">
        <v>6</v>
      </c>
      <c r="K2673">
        <f>SUMIFS(raw_wts[wt_vint],raw_wts[bldgtype],Raw_savings[[#This Row],[BldgType]],raw_wts[bldgvint],Raw_savings[[#This Row],[BldgVint]],raw_wts[bldgloc],Raw_savings[[#This Row],[BldgLoc]])</f>
        <v>7.5000000000000011E-2</v>
      </c>
      <c r="L2673" t="s">
        <v>32</v>
      </c>
      <c r="M2673">
        <v>12.600035500000001</v>
      </c>
      <c r="N2673">
        <v>5599.9570000000003</v>
      </c>
      <c r="O2673" t="s">
        <v>7</v>
      </c>
      <c r="P2673">
        <v>68707.73</v>
      </c>
      <c r="Q2673">
        <v>15.2997777777778</v>
      </c>
      <c r="R2673">
        <v>15.328333333333299</v>
      </c>
      <c r="S2673">
        <v>130537500</v>
      </c>
      <c r="T2673">
        <v>68639.179999999993</v>
      </c>
      <c r="U2673">
        <v>15.2867777777778</v>
      </c>
      <c r="V2673">
        <v>15.3149333333333</v>
      </c>
      <c r="W2673">
        <v>130660600</v>
      </c>
      <c r="X2673">
        <v>5.44046086219383</v>
      </c>
      <c r="Y2673">
        <v>1.0317431248505701E-3</v>
      </c>
      <c r="Z2673">
        <v>1.06348906715388E-3</v>
      </c>
      <c r="AA2673">
        <v>-9769.8137437787409</v>
      </c>
      <c r="AB2673">
        <f>(Raw_savings[[#This Row],[PreWBthm]]-Raw_savings[[#This Row],[MsrWBthm]])/Raw_savings[[#This Row],[NumUnit]]/10^5</f>
        <v>-9.7698137437787366E-2</v>
      </c>
      <c r="AC2673">
        <f>Raw_savings[[#This Row],[APreWBkWh]]*Raw_savings[[#This Row],[BldgWts]]</f>
        <v>0.4080345646645373</v>
      </c>
      <c r="AD2673" t="s">
        <v>72</v>
      </c>
    </row>
    <row r="2674" spans="1:30" hidden="1" x14ac:dyDescent="0.25">
      <c r="A2674" t="s">
        <v>68</v>
      </c>
      <c r="B2674" t="s">
        <v>69</v>
      </c>
      <c r="C2674" t="s">
        <v>70</v>
      </c>
      <c r="D2674" s="1">
        <v>43622.936018518521</v>
      </c>
      <c r="E2674" t="s">
        <v>71</v>
      </c>
      <c r="F2674" t="s">
        <v>25</v>
      </c>
      <c r="G2674">
        <v>2017</v>
      </c>
      <c r="H2674" t="str">
        <f>VLOOKUP(Raw_savings[[#This Row],[BldgVint]],DEER2020wts!$I$6:$J$15,2,FALSE)</f>
        <v>Rec</v>
      </c>
      <c r="I2674" t="s">
        <v>5</v>
      </c>
      <c r="J2674" t="s">
        <v>6</v>
      </c>
      <c r="K2674">
        <f>SUMIFS(raw_wts[wt_vint],raw_wts[bldgtype],Raw_savings[[#This Row],[BldgType]],raw_wts[bldgvint],Raw_savings[[#This Row],[BldgVint]],raw_wts[bldgloc],Raw_savings[[#This Row],[BldgLoc]])</f>
        <v>5.0000000000000001E-3</v>
      </c>
      <c r="L2674" t="s">
        <v>32</v>
      </c>
      <c r="M2674">
        <v>10.869237083333299</v>
      </c>
      <c r="N2674">
        <v>5599.9570000000003</v>
      </c>
      <c r="O2674" t="s">
        <v>7</v>
      </c>
      <c r="P2674">
        <v>63585.62</v>
      </c>
      <c r="Q2674">
        <v>11.6775555555556</v>
      </c>
      <c r="R2674">
        <v>11.442933333333301</v>
      </c>
      <c r="S2674">
        <v>88788940</v>
      </c>
      <c r="T2674">
        <v>63535.56</v>
      </c>
      <c r="U2674">
        <v>11.664444444444401</v>
      </c>
      <c r="V2674">
        <v>11.4303333333333</v>
      </c>
      <c r="W2674">
        <v>88927880</v>
      </c>
      <c r="X2674">
        <v>4.6056590371706996</v>
      </c>
      <c r="Y2674">
        <v>1.20625863716011E-3</v>
      </c>
      <c r="Z2674">
        <v>1.1592349953725299E-3</v>
      </c>
      <c r="AA2674">
        <v>-12782.8658934166</v>
      </c>
      <c r="AB2674">
        <f>(Raw_savings[[#This Row],[PreWBthm]]-Raw_savings[[#This Row],[MsrWBthm]])/Raw_savings[[#This Row],[NumUnit]]/10^5</f>
        <v>-0.12782865893416584</v>
      </c>
      <c r="AC2674">
        <f>Raw_savings[[#This Row],[APreWBkWh]]*Raw_savings[[#This Row],[BldgWts]]</f>
        <v>2.30282951858535E-2</v>
      </c>
      <c r="AD2674" t="s">
        <v>72</v>
      </c>
    </row>
    <row r="2675" spans="1:30" hidden="1" x14ac:dyDescent="0.25">
      <c r="A2675" t="s">
        <v>68</v>
      </c>
      <c r="B2675" t="s">
        <v>69</v>
      </c>
      <c r="C2675" t="s">
        <v>70</v>
      </c>
      <c r="D2675" s="1">
        <v>43622.936018518521</v>
      </c>
      <c r="E2675" t="s">
        <v>71</v>
      </c>
      <c r="F2675" t="s">
        <v>25</v>
      </c>
      <c r="G2675">
        <v>2017</v>
      </c>
      <c r="H2675" t="str">
        <f>VLOOKUP(Raw_savings[[#This Row],[BldgVint]],DEER2020wts!$I$6:$J$15,2,FALSE)</f>
        <v>Rec</v>
      </c>
      <c r="I2675" t="s">
        <v>35</v>
      </c>
      <c r="J2675" t="s">
        <v>6</v>
      </c>
      <c r="K2675">
        <f>SUMIFS(raw_wts[wt_vint],raw_wts[bldgtype],Raw_savings[[#This Row],[BldgType]],raw_wts[bldgvint],Raw_savings[[#This Row],[BldgVint]],raw_wts[bldgloc],Raw_savings[[#This Row],[BldgLoc]])</f>
        <v>2.9000000000000001E-2</v>
      </c>
      <c r="L2675" t="s">
        <v>32</v>
      </c>
      <c r="M2675">
        <v>11.3543201666667</v>
      </c>
      <c r="N2675">
        <v>5599.9570000000003</v>
      </c>
      <c r="O2675" t="s">
        <v>7</v>
      </c>
      <c r="P2675">
        <v>70465.66</v>
      </c>
      <c r="Q2675">
        <v>19.005777777777801</v>
      </c>
      <c r="R2675">
        <v>18.205933333333299</v>
      </c>
      <c r="S2675">
        <v>40113590</v>
      </c>
      <c r="T2675">
        <v>70403.12</v>
      </c>
      <c r="U2675">
        <v>18.984222222222201</v>
      </c>
      <c r="V2675">
        <v>18.186</v>
      </c>
      <c r="W2675">
        <v>40179900</v>
      </c>
      <c r="X2675">
        <v>5.5080356271447402</v>
      </c>
      <c r="Y2675">
        <v>1.8984452824252799E-3</v>
      </c>
      <c r="Z2675">
        <v>1.7555725962223E-3</v>
      </c>
      <c r="AA2675">
        <v>-5840.0678355599603</v>
      </c>
      <c r="AB2675">
        <f>(Raw_savings[[#This Row],[PreWBthm]]-Raw_savings[[#This Row],[MsrWBthm]])/Raw_savings[[#This Row],[NumUnit]]/10^5</f>
        <v>-5.8400678355599603E-2</v>
      </c>
      <c r="AC2675">
        <f>Raw_savings[[#This Row],[APreWBkWh]]*Raw_savings[[#This Row],[BldgWts]]</f>
        <v>0.15973303318719748</v>
      </c>
      <c r="AD2675" t="s">
        <v>72</v>
      </c>
    </row>
    <row r="2676" spans="1:30" hidden="1" x14ac:dyDescent="0.25">
      <c r="A2676" t="s">
        <v>68</v>
      </c>
      <c r="B2676" t="s">
        <v>69</v>
      </c>
      <c r="C2676" t="s">
        <v>70</v>
      </c>
      <c r="D2676" s="1">
        <v>43622.936018518521</v>
      </c>
      <c r="E2676" t="s">
        <v>71</v>
      </c>
      <c r="F2676" t="s">
        <v>25</v>
      </c>
      <c r="G2676">
        <v>2017</v>
      </c>
      <c r="H2676" t="str">
        <f>VLOOKUP(Raw_savings[[#This Row],[BldgVint]],DEER2020wts!$I$6:$J$15,2,FALSE)</f>
        <v>Rec</v>
      </c>
      <c r="I2676" t="s">
        <v>38</v>
      </c>
      <c r="J2676" t="s">
        <v>6</v>
      </c>
      <c r="K2676">
        <f>SUMIFS(raw_wts[wt_vint],raw_wts[bldgtype],Raw_savings[[#This Row],[BldgType]],raw_wts[bldgvint],Raw_savings[[#This Row],[BldgVint]],raw_wts[bldgloc],Raw_savings[[#This Row],[BldgLoc]])</f>
        <v>0.14399999999999999</v>
      </c>
      <c r="L2676" t="s">
        <v>32</v>
      </c>
      <c r="M2676">
        <v>11.8827763333333</v>
      </c>
      <c r="N2676">
        <v>5599.9570000000003</v>
      </c>
      <c r="O2676" t="s">
        <v>7</v>
      </c>
      <c r="P2676">
        <v>66983.05</v>
      </c>
      <c r="Q2676">
        <v>15.053333333333301</v>
      </c>
      <c r="R2676">
        <v>14.4881333333333</v>
      </c>
      <c r="S2676">
        <v>31885390</v>
      </c>
      <c r="T2676">
        <v>66917.13</v>
      </c>
      <c r="U2676">
        <v>15.0401111111111</v>
      </c>
      <c r="V2676">
        <v>14.4754666666667</v>
      </c>
      <c r="W2676">
        <v>31965060</v>
      </c>
      <c r="X2676">
        <v>5.5475251027894004</v>
      </c>
      <c r="Y2676">
        <v>1.1127216276161601E-3</v>
      </c>
      <c r="Z2676">
        <v>1.0659686180517101E-3</v>
      </c>
      <c r="AA2676">
        <v>-6704.6620894909502</v>
      </c>
      <c r="AB2676">
        <f>(Raw_savings[[#This Row],[PreWBthm]]-Raw_savings[[#This Row],[MsrWBthm]])/Raw_savings[[#This Row],[NumUnit]]/10^5</f>
        <v>-6.7046620894909453E-2</v>
      </c>
      <c r="AC2676">
        <f>Raw_savings[[#This Row],[APreWBkWh]]*Raw_savings[[#This Row],[BldgWts]]</f>
        <v>0.79884361480167354</v>
      </c>
      <c r="AD2676" t="s">
        <v>72</v>
      </c>
    </row>
    <row r="2677" spans="1:30" hidden="1" x14ac:dyDescent="0.25">
      <c r="A2677" t="s">
        <v>68</v>
      </c>
      <c r="B2677" t="s">
        <v>69</v>
      </c>
      <c r="C2677" t="s">
        <v>70</v>
      </c>
      <c r="D2677" s="1">
        <v>43622.936018518521</v>
      </c>
      <c r="E2677" t="s">
        <v>71</v>
      </c>
      <c r="F2677" t="s">
        <v>25</v>
      </c>
      <c r="G2677">
        <v>2017</v>
      </c>
      <c r="H2677" t="str">
        <f>VLOOKUP(Raw_savings[[#This Row],[BldgVint]],DEER2020wts!$I$6:$J$15,2,FALSE)</f>
        <v>Rec</v>
      </c>
      <c r="I2677" t="s">
        <v>40</v>
      </c>
      <c r="J2677" t="s">
        <v>6</v>
      </c>
      <c r="K2677">
        <f>SUMIFS(raw_wts[wt_vint],raw_wts[bldgtype],Raw_savings[[#This Row],[BldgType]],raw_wts[bldgvint],Raw_savings[[#This Row],[BldgVint]],raw_wts[bldgloc],Raw_savings[[#This Row],[BldgLoc]])</f>
        <v>5.8000000000000003E-2</v>
      </c>
      <c r="L2677" t="s">
        <v>32</v>
      </c>
      <c r="M2677">
        <v>11.2995983916667</v>
      </c>
      <c r="N2677">
        <v>5599.9570000000003</v>
      </c>
      <c r="O2677" t="s">
        <v>7</v>
      </c>
      <c r="P2677">
        <v>71294.820000000007</v>
      </c>
      <c r="Q2677">
        <v>17.9994444444444</v>
      </c>
      <c r="R2677">
        <v>17.299600000000002</v>
      </c>
      <c r="S2677">
        <v>25498310</v>
      </c>
      <c r="T2677">
        <v>71229.279999999999</v>
      </c>
      <c r="U2677">
        <v>17.979777777777802</v>
      </c>
      <c r="V2677">
        <v>17.281333333333301</v>
      </c>
      <c r="W2677">
        <v>25543510</v>
      </c>
      <c r="X2677">
        <v>5.8002061425778599</v>
      </c>
      <c r="Y2677">
        <v>1.7404748368024601E-3</v>
      </c>
      <c r="Z2677">
        <v>1.6165766280805999E-3</v>
      </c>
      <c r="AA2677">
        <v>-4000.1421672945798</v>
      </c>
      <c r="AB2677">
        <f>(Raw_savings[[#This Row],[PreWBthm]]-Raw_savings[[#This Row],[MsrWBthm]])/Raw_savings[[#This Row],[NumUnit]]/10^5</f>
        <v>-4.0001421672945812E-2</v>
      </c>
      <c r="AC2677">
        <f>Raw_savings[[#This Row],[APreWBkWh]]*Raw_savings[[#This Row],[BldgWts]]</f>
        <v>0.33641195626951587</v>
      </c>
      <c r="AD2677" t="s">
        <v>72</v>
      </c>
    </row>
    <row r="2678" spans="1:30" hidden="1" x14ac:dyDescent="0.25">
      <c r="A2678" t="s">
        <v>68</v>
      </c>
      <c r="B2678" t="s">
        <v>69</v>
      </c>
      <c r="C2678" t="s">
        <v>70</v>
      </c>
      <c r="D2678" s="1">
        <v>43622.936018518521</v>
      </c>
      <c r="E2678" t="s">
        <v>71</v>
      </c>
      <c r="F2678" t="s">
        <v>25</v>
      </c>
      <c r="G2678">
        <v>2017</v>
      </c>
      <c r="H2678" t="str">
        <f>VLOOKUP(Raw_savings[[#This Row],[BldgVint]],DEER2020wts!$I$6:$J$15,2,FALSE)</f>
        <v>Rec</v>
      </c>
      <c r="I2678" t="s">
        <v>43</v>
      </c>
      <c r="J2678" t="s">
        <v>6</v>
      </c>
      <c r="K2678">
        <f>SUMIFS(raw_wts[wt_vint],raw_wts[bldgtype],Raw_savings[[#This Row],[BldgType]],raw_wts[bldgvint],Raw_savings[[#This Row],[BldgVint]],raw_wts[bldgloc],Raw_savings[[#This Row],[BldgLoc]])</f>
        <v>2.1000000000000001E-2</v>
      </c>
      <c r="L2678" t="s">
        <v>32</v>
      </c>
      <c r="M2678">
        <v>11.599469166666699</v>
      </c>
      <c r="N2678">
        <v>5599.9570000000003</v>
      </c>
      <c r="O2678" t="s">
        <v>7</v>
      </c>
      <c r="P2678">
        <v>66617.23</v>
      </c>
      <c r="Q2678">
        <v>13.829555555555601</v>
      </c>
      <c r="R2678">
        <v>12.9114</v>
      </c>
      <c r="S2678">
        <v>30669690</v>
      </c>
      <c r="T2678">
        <v>66555.649999999994</v>
      </c>
      <c r="U2678">
        <v>13.8175555555556</v>
      </c>
      <c r="V2678">
        <v>12.898533333333299</v>
      </c>
      <c r="W2678">
        <v>30740780</v>
      </c>
      <c r="X2678">
        <v>5.3088636311878599</v>
      </c>
      <c r="Y2678">
        <v>1.03453010026412E-3</v>
      </c>
      <c r="Z2678">
        <v>1.1092461630605301E-3</v>
      </c>
      <c r="AA2678">
        <v>-6128.7287356468696</v>
      </c>
      <c r="AB2678">
        <f>(Raw_savings[[#This Row],[PreWBthm]]-Raw_savings[[#This Row],[MsrWBthm]])/Raw_savings[[#This Row],[NumUnit]]/10^5</f>
        <v>-6.1287287356468663E-2</v>
      </c>
      <c r="AC2678">
        <f>Raw_savings[[#This Row],[APreWBkWh]]*Raw_savings[[#This Row],[BldgWts]]</f>
        <v>0.11148613625494506</v>
      </c>
      <c r="AD2678" t="s">
        <v>72</v>
      </c>
    </row>
    <row r="2679" spans="1:30" hidden="1" x14ac:dyDescent="0.25">
      <c r="A2679" t="s">
        <v>68</v>
      </c>
      <c r="B2679" t="s">
        <v>69</v>
      </c>
      <c r="C2679" t="s">
        <v>70</v>
      </c>
      <c r="D2679" s="1">
        <v>43622.936018518521</v>
      </c>
      <c r="E2679" t="s">
        <v>71</v>
      </c>
      <c r="F2679" t="s">
        <v>25</v>
      </c>
      <c r="G2679">
        <v>2017</v>
      </c>
      <c r="H2679" t="str">
        <f>VLOOKUP(Raw_savings[[#This Row],[BldgVint]],DEER2020wts!$I$6:$J$15,2,FALSE)</f>
        <v>Rec</v>
      </c>
      <c r="I2679" t="s">
        <v>45</v>
      </c>
      <c r="J2679" t="s">
        <v>6</v>
      </c>
      <c r="K2679">
        <f>SUMIFS(raw_wts[wt_vint],raw_wts[bldgtype],Raw_savings[[#This Row],[BldgType]],raw_wts[bldgvint],Raw_savings[[#This Row],[BldgVint]],raw_wts[bldgloc],Raw_savings[[#This Row],[BldgLoc]])</f>
        <v>0.77700000000000002</v>
      </c>
      <c r="L2679" t="s">
        <v>32</v>
      </c>
      <c r="M2679">
        <v>13.0072975</v>
      </c>
      <c r="N2679">
        <v>5599.9570000000003</v>
      </c>
      <c r="O2679" t="s">
        <v>7</v>
      </c>
      <c r="P2679">
        <v>72629.48</v>
      </c>
      <c r="Q2679">
        <v>16.8683333333333</v>
      </c>
      <c r="R2679">
        <v>16.507400000000001</v>
      </c>
      <c r="S2679">
        <v>10929300</v>
      </c>
      <c r="T2679">
        <v>72554.149999999994</v>
      </c>
      <c r="U2679">
        <v>16.851888888888901</v>
      </c>
      <c r="V2679">
        <v>16.491</v>
      </c>
      <c r="W2679">
        <v>10946120</v>
      </c>
      <c r="X2679">
        <v>5.79136442447032</v>
      </c>
      <c r="Y2679">
        <v>1.2642475844380501E-3</v>
      </c>
      <c r="Z2679">
        <v>1.2608306990749499E-3</v>
      </c>
      <c r="AA2679">
        <v>-1293.12026575851</v>
      </c>
      <c r="AB2679">
        <f>(Raw_savings[[#This Row],[PreWBthm]]-Raw_savings[[#This Row],[MsrWBthm]])/Raw_savings[[#This Row],[NumUnit]]/10^5</f>
        <v>-1.2931202657585097E-2</v>
      </c>
      <c r="AC2679">
        <f>Raw_savings[[#This Row],[APreWBkWh]]*Raw_savings[[#This Row],[BldgWts]]</f>
        <v>4.4998901578134385</v>
      </c>
      <c r="AD2679" t="s">
        <v>72</v>
      </c>
    </row>
    <row r="2680" spans="1:30" hidden="1" x14ac:dyDescent="0.25">
      <c r="A2680" t="s">
        <v>68</v>
      </c>
      <c r="B2680" t="s">
        <v>69</v>
      </c>
      <c r="C2680" t="s">
        <v>70</v>
      </c>
      <c r="D2680" s="1">
        <v>43622.936018518521</v>
      </c>
      <c r="E2680" t="s">
        <v>71</v>
      </c>
      <c r="F2680" t="s">
        <v>25</v>
      </c>
      <c r="G2680">
        <v>2017</v>
      </c>
      <c r="H2680" t="str">
        <f>VLOOKUP(Raw_savings[[#This Row],[BldgVint]],DEER2020wts!$I$6:$J$15,2,FALSE)</f>
        <v>Rec</v>
      </c>
      <c r="I2680" t="s">
        <v>8</v>
      </c>
      <c r="J2680" t="s">
        <v>6</v>
      </c>
      <c r="K2680">
        <f>SUMIFS(raw_wts[wt_vint],raw_wts[bldgtype],Raw_savings[[#This Row],[BldgType]],raw_wts[bldgvint],Raw_savings[[#This Row],[BldgVint]],raw_wts[bldgloc],Raw_savings[[#This Row],[BldgLoc]])</f>
        <v>0.151</v>
      </c>
      <c r="L2680" t="s">
        <v>32</v>
      </c>
      <c r="M2680">
        <v>12.65753975</v>
      </c>
      <c r="N2680">
        <v>5599.9570000000003</v>
      </c>
      <c r="O2680" t="s">
        <v>7</v>
      </c>
      <c r="P2680">
        <v>71552.28</v>
      </c>
      <c r="Q2680">
        <v>16.001888888888899</v>
      </c>
      <c r="R2680">
        <v>15.257733333333301</v>
      </c>
      <c r="S2680">
        <v>8014427</v>
      </c>
      <c r="T2680">
        <v>71475.179999999993</v>
      </c>
      <c r="U2680">
        <v>15.986555555555601</v>
      </c>
      <c r="V2680">
        <v>15.243600000000001</v>
      </c>
      <c r="W2680">
        <v>8022657</v>
      </c>
      <c r="X2680">
        <v>6.09123111780122</v>
      </c>
      <c r="Y2680">
        <v>1.2113991846899601E-3</v>
      </c>
      <c r="Z2680">
        <v>1.1165940311054501E-3</v>
      </c>
      <c r="AA2680">
        <v>-650.20534500000304</v>
      </c>
      <c r="AB2680">
        <f>(Raw_savings[[#This Row],[PreWBthm]]-Raw_savings[[#This Row],[MsrWBthm]])/Raw_savings[[#This Row],[NumUnit]]/10^5</f>
        <v>-6.5020534500000293E-3</v>
      </c>
      <c r="AC2680">
        <f>Raw_savings[[#This Row],[APreWBkWh]]*Raw_savings[[#This Row],[BldgWts]]</f>
        <v>0.91977589878798416</v>
      </c>
      <c r="AD2680" t="s">
        <v>72</v>
      </c>
    </row>
    <row r="2681" spans="1:30" hidden="1" x14ac:dyDescent="0.25">
      <c r="A2681" t="s">
        <v>68</v>
      </c>
      <c r="B2681" t="s">
        <v>69</v>
      </c>
      <c r="C2681" t="s">
        <v>70</v>
      </c>
      <c r="D2681" s="1">
        <v>43622.936018518521</v>
      </c>
      <c r="E2681" t="s">
        <v>71</v>
      </c>
      <c r="F2681" t="s">
        <v>25</v>
      </c>
      <c r="G2681">
        <v>2017</v>
      </c>
      <c r="H2681" t="str">
        <f>VLOOKUP(Raw_savings[[#This Row],[BldgVint]],DEER2020wts!$I$6:$J$15,2,FALSE)</f>
        <v>Rec</v>
      </c>
      <c r="I2681" t="s">
        <v>36</v>
      </c>
      <c r="J2681" t="s">
        <v>6</v>
      </c>
      <c r="K2681">
        <f>SUMIFS(raw_wts[wt_vint],raw_wts[bldgtype],Raw_savings[[#This Row],[BldgType]],raw_wts[bldgvint],Raw_savings[[#This Row],[BldgVint]],raw_wts[bldgloc],Raw_savings[[#This Row],[BldgLoc]])</f>
        <v>0.90099999999999991</v>
      </c>
      <c r="L2681" t="s">
        <v>32</v>
      </c>
      <c r="M2681">
        <v>13.27999675</v>
      </c>
      <c r="N2681">
        <v>5599.9570000000003</v>
      </c>
      <c r="O2681" t="s">
        <v>7</v>
      </c>
      <c r="P2681">
        <v>74854.45</v>
      </c>
      <c r="Q2681">
        <v>18.440444444444399</v>
      </c>
      <c r="R2681">
        <v>16.718733333333301</v>
      </c>
      <c r="S2681">
        <v>10582090</v>
      </c>
      <c r="T2681">
        <v>74775.41</v>
      </c>
      <c r="U2681">
        <v>18.420444444444399</v>
      </c>
      <c r="V2681">
        <v>16.702200000000001</v>
      </c>
      <c r="W2681">
        <v>10605150</v>
      </c>
      <c r="X2681">
        <v>5.9518086854948704</v>
      </c>
      <c r="Y2681">
        <v>1.5060244649535101E-3</v>
      </c>
      <c r="Z2681">
        <v>1.24498022436151E-3</v>
      </c>
      <c r="AA2681">
        <v>-1736.4462080911301</v>
      </c>
      <c r="AB2681">
        <f>(Raw_savings[[#This Row],[PreWBthm]]-Raw_savings[[#This Row],[MsrWBthm]])/Raw_savings[[#This Row],[NumUnit]]/10^5</f>
        <v>-1.7364462080911275E-2</v>
      </c>
      <c r="AC2681">
        <f>Raw_savings[[#This Row],[APreWBkWh]]*Raw_savings[[#This Row],[BldgWts]]</f>
        <v>5.362579625630878</v>
      </c>
      <c r="AD2681" t="s">
        <v>72</v>
      </c>
    </row>
    <row r="2682" spans="1:30" hidden="1" x14ac:dyDescent="0.25">
      <c r="A2682" t="s">
        <v>68</v>
      </c>
      <c r="B2682" t="s">
        <v>69</v>
      </c>
      <c r="C2682" t="s">
        <v>70</v>
      </c>
      <c r="D2682" s="1">
        <v>43622.936018518521</v>
      </c>
      <c r="E2682" t="s">
        <v>71</v>
      </c>
      <c r="F2682" t="s">
        <v>25</v>
      </c>
      <c r="G2682">
        <v>2017</v>
      </c>
      <c r="H2682" t="str">
        <f>VLOOKUP(Raw_savings[[#This Row],[BldgVint]],DEER2020wts!$I$6:$J$15,2,FALSE)</f>
        <v>Rec</v>
      </c>
      <c r="I2682" t="s">
        <v>39</v>
      </c>
      <c r="J2682" t="s">
        <v>6</v>
      </c>
      <c r="K2682">
        <f>SUMIFS(raw_wts[wt_vint],raw_wts[bldgtype],Raw_savings[[#This Row],[BldgType]],raw_wts[bldgvint],Raw_savings[[#This Row],[BldgVint]],raw_wts[bldgloc],Raw_savings[[#This Row],[BldgLoc]])</f>
        <v>0.61899999999999999</v>
      </c>
      <c r="L2682" t="s">
        <v>32</v>
      </c>
      <c r="M2682">
        <v>16.621198249999999</v>
      </c>
      <c r="N2682">
        <v>5599.9570000000003</v>
      </c>
      <c r="O2682" t="s">
        <v>7</v>
      </c>
      <c r="P2682">
        <v>76669.91</v>
      </c>
      <c r="Q2682">
        <v>22.101333333333301</v>
      </c>
      <c r="R2682">
        <v>20.442333333333298</v>
      </c>
      <c r="S2682">
        <v>9947969</v>
      </c>
      <c r="T2682">
        <v>76579.14</v>
      </c>
      <c r="U2682">
        <v>22.073444444444402</v>
      </c>
      <c r="V2682">
        <v>20.4173333333333</v>
      </c>
      <c r="W2682">
        <v>9967920</v>
      </c>
      <c r="X2682">
        <v>5.4610984499871504</v>
      </c>
      <c r="Y2682">
        <v>1.67791085031319E-3</v>
      </c>
      <c r="Z2682">
        <v>1.5041033518746799E-3</v>
      </c>
      <c r="AA2682">
        <v>-1200.33463893014</v>
      </c>
      <c r="AB2682">
        <f>(Raw_savings[[#This Row],[PreWBthm]]-Raw_savings[[#This Row],[MsrWBthm]])/Raw_savings[[#This Row],[NumUnit]]/10^5</f>
        <v>-1.2003346389301386E-2</v>
      </c>
      <c r="AC2682">
        <f>Raw_savings[[#This Row],[APreWBkWh]]*Raw_savings[[#This Row],[BldgWts]]</f>
        <v>3.3804199405420463</v>
      </c>
      <c r="AD2682" t="s">
        <v>72</v>
      </c>
    </row>
    <row r="2683" spans="1:30" hidden="1" x14ac:dyDescent="0.25">
      <c r="A2683" t="s">
        <v>68</v>
      </c>
      <c r="B2683" t="s">
        <v>69</v>
      </c>
      <c r="C2683" t="s">
        <v>70</v>
      </c>
      <c r="D2683" s="1">
        <v>43622.936018518521</v>
      </c>
      <c r="E2683" t="s">
        <v>71</v>
      </c>
      <c r="F2683" t="s">
        <v>25</v>
      </c>
      <c r="G2683">
        <v>2017</v>
      </c>
      <c r="H2683" t="str">
        <f>VLOOKUP(Raw_savings[[#This Row],[BldgVint]],DEER2020wts!$I$6:$J$15,2,FALSE)</f>
        <v>Rec</v>
      </c>
      <c r="I2683" t="s">
        <v>41</v>
      </c>
      <c r="J2683" t="s">
        <v>6</v>
      </c>
      <c r="K2683">
        <f>SUMIFS(raw_wts[wt_vint],raw_wts[bldgtype],Raw_savings[[#This Row],[BldgType]],raw_wts[bldgvint],Raw_savings[[#This Row],[BldgVint]],raw_wts[bldgloc],Raw_savings[[#This Row],[BldgLoc]])</f>
        <v>1.0109999999999999</v>
      </c>
      <c r="L2683" t="s">
        <v>32</v>
      </c>
      <c r="M2683">
        <v>15.0500411666667</v>
      </c>
      <c r="N2683">
        <v>5599.9570000000003</v>
      </c>
      <c r="O2683" t="s">
        <v>7</v>
      </c>
      <c r="P2683">
        <v>77504.02</v>
      </c>
      <c r="Q2683">
        <v>22.317222222222199</v>
      </c>
      <c r="R2683">
        <v>20.204999999999998</v>
      </c>
      <c r="S2683">
        <v>11266500</v>
      </c>
      <c r="T2683">
        <v>77417.17</v>
      </c>
      <c r="U2683">
        <v>22.289666666666701</v>
      </c>
      <c r="V2683">
        <v>20.1816</v>
      </c>
      <c r="W2683">
        <v>11292110</v>
      </c>
      <c r="X2683">
        <v>5.7707483347197703</v>
      </c>
      <c r="Y2683">
        <v>1.8309289157684E-3</v>
      </c>
      <c r="Z2683">
        <v>1.5548130228258601E-3</v>
      </c>
      <c r="AA2683">
        <v>-1701.6564749817301</v>
      </c>
      <c r="AB2683">
        <f>(Raw_savings[[#This Row],[PreWBthm]]-Raw_savings[[#This Row],[MsrWBthm]])/Raw_savings[[#This Row],[NumUnit]]/10^5</f>
        <v>-1.7016564749817314E-2</v>
      </c>
      <c r="AC2683">
        <f>Raw_savings[[#This Row],[APreWBkWh]]*Raw_savings[[#This Row],[BldgWts]]</f>
        <v>5.8342265664016875</v>
      </c>
      <c r="AD2683" t="s">
        <v>72</v>
      </c>
    </row>
    <row r="2684" spans="1:30" hidden="1" x14ac:dyDescent="0.25">
      <c r="A2684" t="s">
        <v>68</v>
      </c>
      <c r="B2684" t="s">
        <v>69</v>
      </c>
      <c r="C2684" t="s">
        <v>70</v>
      </c>
      <c r="D2684" s="1">
        <v>43622.936018518521</v>
      </c>
      <c r="E2684" t="s">
        <v>71</v>
      </c>
      <c r="F2684" t="s">
        <v>25</v>
      </c>
      <c r="G2684">
        <v>2017</v>
      </c>
      <c r="H2684" t="str">
        <f>VLOOKUP(Raw_savings[[#This Row],[BldgVint]],DEER2020wts!$I$6:$J$15,2,FALSE)</f>
        <v>Rec</v>
      </c>
      <c r="I2684" t="s">
        <v>44</v>
      </c>
      <c r="J2684" t="s">
        <v>6</v>
      </c>
      <c r="K2684">
        <f>SUMIFS(raw_wts[wt_vint],raw_wts[bldgtype],Raw_savings[[#This Row],[BldgType]],raw_wts[bldgvint],Raw_savings[[#This Row],[BldgVint]],raw_wts[bldgloc],Raw_savings[[#This Row],[BldgLoc]])</f>
        <v>0.03</v>
      </c>
      <c r="L2684" t="s">
        <v>32</v>
      </c>
      <c r="M2684">
        <v>16.694907499999999</v>
      </c>
      <c r="N2684">
        <v>5599.9570000000003</v>
      </c>
      <c r="O2684" t="s">
        <v>7</v>
      </c>
      <c r="P2684">
        <v>78347.55</v>
      </c>
      <c r="Q2684">
        <v>20.817333333333298</v>
      </c>
      <c r="R2684">
        <v>21.399333333333299</v>
      </c>
      <c r="S2684">
        <v>31639940</v>
      </c>
      <c r="T2684">
        <v>78256.479999999996</v>
      </c>
      <c r="U2684">
        <v>20.793666666666699</v>
      </c>
      <c r="V2684">
        <v>21.356266666666698</v>
      </c>
      <c r="W2684">
        <v>31723900</v>
      </c>
      <c r="X2684">
        <v>5.4549568483686999</v>
      </c>
      <c r="Y2684">
        <v>1.4175979511517E-3</v>
      </c>
      <c r="Z2684">
        <v>2.5796289477294002E-3</v>
      </c>
      <c r="AA2684">
        <v>-5029.0784779730002</v>
      </c>
      <c r="AB2684">
        <f>(Raw_savings[[#This Row],[PreWBthm]]-Raw_savings[[#This Row],[MsrWBthm]])/Raw_savings[[#This Row],[NumUnit]]/10^5</f>
        <v>-5.0290784779729994E-2</v>
      </c>
      <c r="AC2684">
        <f>Raw_savings[[#This Row],[APreWBkWh]]*Raw_savings[[#This Row],[BldgWts]]</f>
        <v>0.163648705451061</v>
      </c>
      <c r="AD2684" t="s">
        <v>72</v>
      </c>
    </row>
    <row r="2685" spans="1:30" hidden="1" x14ac:dyDescent="0.25">
      <c r="A2685" t="s">
        <v>68</v>
      </c>
      <c r="B2685" t="s">
        <v>69</v>
      </c>
      <c r="C2685" t="s">
        <v>70</v>
      </c>
      <c r="D2685" s="1">
        <v>43622.936018518521</v>
      </c>
      <c r="E2685" t="s">
        <v>71</v>
      </c>
      <c r="F2685" t="s">
        <v>25</v>
      </c>
      <c r="G2685">
        <v>2017</v>
      </c>
      <c r="H2685" t="str">
        <f>VLOOKUP(Raw_savings[[#This Row],[BldgVint]],DEER2020wts!$I$6:$J$15,2,FALSE)</f>
        <v>Rec</v>
      </c>
      <c r="I2685" t="s">
        <v>46</v>
      </c>
      <c r="J2685" t="s">
        <v>6</v>
      </c>
      <c r="K2685">
        <f>SUMIFS(raw_wts[wt_vint],raw_wts[bldgtype],Raw_savings[[#This Row],[BldgType]],raw_wts[bldgvint],Raw_savings[[#This Row],[BldgVint]],raw_wts[bldgloc],Raw_savings[[#This Row],[BldgLoc]])</f>
        <v>0.104</v>
      </c>
      <c r="L2685" t="s">
        <v>32</v>
      </c>
      <c r="M2685">
        <v>14.7457521666667</v>
      </c>
      <c r="N2685">
        <v>5599.9570000000003</v>
      </c>
      <c r="O2685" t="s">
        <v>7</v>
      </c>
      <c r="P2685">
        <v>75060.179999999993</v>
      </c>
      <c r="Q2685">
        <v>20.2885555555556</v>
      </c>
      <c r="R2685">
        <v>20.801133333333301</v>
      </c>
      <c r="S2685">
        <v>32441840</v>
      </c>
      <c r="T2685">
        <v>74978.16</v>
      </c>
      <c r="U2685">
        <v>20.265000000000001</v>
      </c>
      <c r="V2685">
        <v>20.776133333333298</v>
      </c>
      <c r="W2685">
        <v>32520870</v>
      </c>
      <c r="X2685">
        <v>5.5622798398442299</v>
      </c>
      <c r="Y2685">
        <v>1.5974468639724799E-3</v>
      </c>
      <c r="Z2685">
        <v>1.6954035112915801E-3</v>
      </c>
      <c r="AA2685">
        <v>-5359.5095798944803</v>
      </c>
      <c r="AB2685">
        <f>(Raw_savings[[#This Row],[PreWBthm]]-Raw_savings[[#This Row],[MsrWBthm]])/Raw_savings[[#This Row],[NumUnit]]/10^5</f>
        <v>-5.3595095798944829E-2</v>
      </c>
      <c r="AC2685">
        <f>Raw_savings[[#This Row],[APreWBkWh]]*Raw_savings[[#This Row],[BldgWts]]</f>
        <v>0.57847710334379987</v>
      </c>
      <c r="AD2685" t="s">
        <v>72</v>
      </c>
    </row>
    <row r="2686" spans="1:30" hidden="1" x14ac:dyDescent="0.25">
      <c r="A2686" t="s">
        <v>68</v>
      </c>
      <c r="B2686" t="s">
        <v>69</v>
      </c>
      <c r="C2686" t="s">
        <v>70</v>
      </c>
      <c r="D2686" s="1">
        <v>43622.936018518521</v>
      </c>
      <c r="E2686" t="s">
        <v>71</v>
      </c>
      <c r="F2686" t="s">
        <v>25</v>
      </c>
      <c r="G2686">
        <v>2017</v>
      </c>
      <c r="H2686" t="str">
        <f>VLOOKUP(Raw_savings[[#This Row],[BldgVint]],DEER2020wts!$I$6:$J$15,2,FALSE)</f>
        <v>Rec</v>
      </c>
      <c r="I2686" t="s">
        <v>9</v>
      </c>
      <c r="J2686" t="s">
        <v>6</v>
      </c>
      <c r="K2686">
        <f>SUMIFS(raw_wts[wt_vint],raw_wts[bldgtype],Raw_savings[[#This Row],[BldgType]],raw_wts[bldgvint],Raw_savings[[#This Row],[BldgVint]],raw_wts[bldgloc],Raw_savings[[#This Row],[BldgLoc]])</f>
        <v>0.13800000000000001</v>
      </c>
      <c r="L2686" t="s">
        <v>32</v>
      </c>
      <c r="M2686">
        <v>16.935808999999999</v>
      </c>
      <c r="N2686">
        <v>5599.9570000000003</v>
      </c>
      <c r="O2686" t="s">
        <v>7</v>
      </c>
      <c r="P2686">
        <v>79338.41</v>
      </c>
      <c r="Q2686">
        <v>20.824999999999999</v>
      </c>
      <c r="R2686">
        <v>21.305333333333301</v>
      </c>
      <c r="S2686">
        <v>30135790</v>
      </c>
      <c r="T2686">
        <v>79244.38</v>
      </c>
      <c r="U2686">
        <v>20.8013333333333</v>
      </c>
      <c r="V2686">
        <v>21.2799333333333</v>
      </c>
      <c r="W2686">
        <v>30216120</v>
      </c>
      <c r="X2686">
        <v>5.5521410285153099</v>
      </c>
      <c r="Y2686">
        <v>1.3974334893993401E-3</v>
      </c>
      <c r="Z2686">
        <v>1.4997807308762901E-3</v>
      </c>
      <c r="AA2686">
        <v>-4743.2041776097003</v>
      </c>
      <c r="AB2686">
        <f>(Raw_savings[[#This Row],[PreWBthm]]-Raw_savings[[#This Row],[MsrWBthm]])/Raw_savings[[#This Row],[NumUnit]]/10^5</f>
        <v>-4.7432041776097028E-2</v>
      </c>
      <c r="AC2686">
        <f>Raw_savings[[#This Row],[APreWBkWh]]*Raw_savings[[#This Row],[BldgWts]]</f>
        <v>0.76619546193511279</v>
      </c>
      <c r="AD2686" t="s">
        <v>72</v>
      </c>
    </row>
    <row r="2687" spans="1:30" hidden="1" x14ac:dyDescent="0.25">
      <c r="A2687" t="s">
        <v>68</v>
      </c>
      <c r="B2687" t="s">
        <v>69</v>
      </c>
      <c r="C2687" t="s">
        <v>70</v>
      </c>
      <c r="D2687" s="1">
        <v>43622.936018518521</v>
      </c>
      <c r="E2687" t="s">
        <v>71</v>
      </c>
      <c r="F2687" t="s">
        <v>25</v>
      </c>
      <c r="G2687">
        <v>2017</v>
      </c>
      <c r="H2687" t="str">
        <f>VLOOKUP(Raw_savings[[#This Row],[BldgVint]],DEER2020wts!$I$6:$J$15,2,FALSE)</f>
        <v>Rec</v>
      </c>
      <c r="I2687" t="s">
        <v>37</v>
      </c>
      <c r="J2687" t="s">
        <v>6</v>
      </c>
      <c r="K2687">
        <f>SUMIFS(raw_wts[wt_vint],raw_wts[bldgtype],Raw_savings[[#This Row],[BldgType]],raw_wts[bldgvint],Raw_savings[[#This Row],[BldgVint]],raw_wts[bldgloc],Raw_savings[[#This Row],[BldgLoc]])</f>
        <v>0.185</v>
      </c>
      <c r="L2687" t="s">
        <v>32</v>
      </c>
      <c r="M2687">
        <v>17.0902456666667</v>
      </c>
      <c r="N2687">
        <v>5599.9570000000003</v>
      </c>
      <c r="O2687" t="s">
        <v>7</v>
      </c>
      <c r="P2687">
        <v>78377.759999999995</v>
      </c>
      <c r="Q2687">
        <v>20.255111111111098</v>
      </c>
      <c r="R2687">
        <v>19.3623333333333</v>
      </c>
      <c r="S2687">
        <v>32330450</v>
      </c>
      <c r="T2687">
        <v>78285.83</v>
      </c>
      <c r="U2687">
        <v>20.233333333333299</v>
      </c>
      <c r="V2687">
        <v>19.3420666666667</v>
      </c>
      <c r="W2687">
        <v>32411960</v>
      </c>
      <c r="X2687">
        <v>5.3790917809505698</v>
      </c>
      <c r="Y2687">
        <v>1.2742811427369201E-3</v>
      </c>
      <c r="Z2687">
        <v>1.1858616348737799E-3</v>
      </c>
      <c r="AA2687">
        <v>-4769.3872627576902</v>
      </c>
      <c r="AB2687">
        <f>(Raw_savings[[#This Row],[PreWBthm]]-Raw_savings[[#This Row],[MsrWBthm]])/Raw_savings[[#This Row],[NumUnit]]/10^5</f>
        <v>-4.7693872627576919E-2</v>
      </c>
      <c r="AC2687">
        <f>Raw_savings[[#This Row],[APreWBkWh]]*Raw_savings[[#This Row],[BldgWts]]</f>
        <v>0.99513197947585541</v>
      </c>
      <c r="AD2687" t="s">
        <v>72</v>
      </c>
    </row>
    <row r="2688" spans="1:30" hidden="1" x14ac:dyDescent="0.25">
      <c r="A2688" t="s">
        <v>68</v>
      </c>
      <c r="B2688" t="s">
        <v>69</v>
      </c>
      <c r="C2688" t="s">
        <v>70</v>
      </c>
      <c r="D2688" s="1">
        <v>43622.936018518521</v>
      </c>
      <c r="E2688" t="s">
        <v>71</v>
      </c>
      <c r="F2688" t="s">
        <v>25</v>
      </c>
      <c r="G2688">
        <v>2017</v>
      </c>
      <c r="H2688" t="str">
        <f>VLOOKUP(Raw_savings[[#This Row],[BldgVint]],DEER2020wts!$I$6:$J$15,2,FALSE)</f>
        <v>Rec</v>
      </c>
      <c r="I2688" t="s">
        <v>34</v>
      </c>
      <c r="J2688" t="s">
        <v>6</v>
      </c>
      <c r="K2688">
        <f>SUMIFS(raw_wts[wt_vint],raw_wts[bldgtype],Raw_savings[[#This Row],[BldgType]],raw_wts[bldgvint],Raw_savings[[#This Row],[BldgVint]],raw_wts[bldgloc],Raw_savings[[#This Row],[BldgLoc]])</f>
        <v>0.189</v>
      </c>
      <c r="L2688" t="s">
        <v>32</v>
      </c>
      <c r="M2688">
        <v>23.1851563333333</v>
      </c>
      <c r="N2688">
        <v>5599.9570000000003</v>
      </c>
      <c r="O2688" t="s">
        <v>7</v>
      </c>
      <c r="P2688">
        <v>93616.3</v>
      </c>
      <c r="Q2688">
        <v>23.229555555555599</v>
      </c>
      <c r="R2688">
        <v>23.013999999999999</v>
      </c>
      <c r="S2688">
        <v>7221574</v>
      </c>
      <c r="T2688">
        <v>93482.99</v>
      </c>
      <c r="U2688">
        <v>23.176222222222201</v>
      </c>
      <c r="V2688">
        <v>22.988</v>
      </c>
      <c r="W2688">
        <v>7227203</v>
      </c>
      <c r="X2688">
        <v>5.7497994873701996</v>
      </c>
      <c r="Y2688">
        <v>2.3003223513598102E-3</v>
      </c>
      <c r="Z2688">
        <v>1.1214071462878001E-3</v>
      </c>
      <c r="AA2688">
        <v>-242.78464717131001</v>
      </c>
      <c r="AB2688">
        <f>(Raw_savings[[#This Row],[PreWBthm]]-Raw_savings[[#This Row],[MsrWBthm]])/Raw_savings[[#This Row],[NumUnit]]/10^5</f>
        <v>-2.4278464717131048E-3</v>
      </c>
      <c r="AC2688">
        <f>Raw_savings[[#This Row],[APreWBkWh]]*Raw_savings[[#This Row],[BldgWts]]</f>
        <v>1.0867121031129678</v>
      </c>
      <c r="AD2688" t="s">
        <v>72</v>
      </c>
    </row>
    <row r="2689" spans="1:30" hidden="1" x14ac:dyDescent="0.25">
      <c r="A2689" t="s">
        <v>68</v>
      </c>
      <c r="B2689" t="s">
        <v>69</v>
      </c>
      <c r="C2689" t="s">
        <v>70</v>
      </c>
      <c r="D2689" s="1">
        <v>43622.936018518521</v>
      </c>
      <c r="E2689" t="s">
        <v>71</v>
      </c>
      <c r="F2689" t="s">
        <v>25</v>
      </c>
      <c r="G2689">
        <v>2017</v>
      </c>
      <c r="H2689" t="str">
        <f>VLOOKUP(Raw_savings[[#This Row],[BldgVint]],DEER2020wts!$I$6:$J$15,2,FALSE)</f>
        <v>Rec</v>
      </c>
      <c r="I2689" t="s">
        <v>42</v>
      </c>
      <c r="J2689" t="s">
        <v>6</v>
      </c>
      <c r="K2689">
        <f>SUMIFS(raw_wts[wt_vint],raw_wts[bldgtype],Raw_savings[[#This Row],[BldgType]],raw_wts[bldgvint],Raw_savings[[#This Row],[BldgVint]],raw_wts[bldgloc],Raw_savings[[#This Row],[BldgLoc]])</f>
        <v>7.5000000000000011E-2</v>
      </c>
      <c r="L2689" t="s">
        <v>32</v>
      </c>
      <c r="M2689">
        <v>12.412457833333301</v>
      </c>
      <c r="N2689">
        <v>5599.9570000000003</v>
      </c>
      <c r="O2689" t="s">
        <v>7</v>
      </c>
      <c r="P2689">
        <v>68417.22</v>
      </c>
      <c r="Q2689">
        <v>15.167111111111099</v>
      </c>
      <c r="R2689">
        <v>15.210599999999999</v>
      </c>
      <c r="S2689">
        <v>128844400</v>
      </c>
      <c r="T2689">
        <v>68349.53</v>
      </c>
      <c r="U2689">
        <v>15.154222222222201</v>
      </c>
      <c r="V2689">
        <v>15.1972666666667</v>
      </c>
      <c r="W2689">
        <v>128963300</v>
      </c>
      <c r="X2689">
        <v>5.4533921410973702</v>
      </c>
      <c r="Y2689">
        <v>1.0383832970032E-3</v>
      </c>
      <c r="Z2689">
        <v>1.07418961758946E-3</v>
      </c>
      <c r="AA2689">
        <v>-9579.0859148538202</v>
      </c>
      <c r="AB2689">
        <f>(Raw_savings[[#This Row],[PreWBthm]]-Raw_savings[[#This Row],[MsrWBthm]])/Raw_savings[[#This Row],[NumUnit]]/10^5</f>
        <v>-9.5790859148538202E-2</v>
      </c>
      <c r="AC2689">
        <f>Raw_savings[[#This Row],[APreWBkWh]]*Raw_savings[[#This Row],[BldgWts]]</f>
        <v>0.4090044105823028</v>
      </c>
      <c r="AD2689" t="s">
        <v>72</v>
      </c>
    </row>
    <row r="2690" spans="1:30" hidden="1" x14ac:dyDescent="0.25">
      <c r="A2690" t="s">
        <v>68</v>
      </c>
      <c r="B2690" t="s">
        <v>69</v>
      </c>
      <c r="C2690" t="s">
        <v>70</v>
      </c>
      <c r="D2690" s="1">
        <v>43622.936018518521</v>
      </c>
      <c r="E2690" t="s">
        <v>71</v>
      </c>
      <c r="F2690" t="s">
        <v>25</v>
      </c>
      <c r="G2690">
        <v>2020</v>
      </c>
      <c r="H2690" t="str">
        <f>VLOOKUP(Raw_savings[[#This Row],[BldgVint]],DEER2020wts!$I$6:$J$15,2,FALSE)</f>
        <v>Rec</v>
      </c>
      <c r="I2690" t="s">
        <v>5</v>
      </c>
      <c r="J2690" t="s">
        <v>6</v>
      </c>
      <c r="K2690">
        <f>SUMIFS(raw_wts[wt_vint],raw_wts[bldgtype],Raw_savings[[#This Row],[BldgType]],raw_wts[bldgvint],Raw_savings[[#This Row],[BldgVint]],raw_wts[bldgloc],Raw_savings[[#This Row],[BldgLoc]])</f>
        <v>2E-3</v>
      </c>
      <c r="L2690" t="s">
        <v>32</v>
      </c>
      <c r="M2690">
        <v>9.9637612499999992</v>
      </c>
      <c r="N2690">
        <v>5599.9570000000003</v>
      </c>
      <c r="O2690" t="s">
        <v>7</v>
      </c>
      <c r="P2690">
        <v>53645.3</v>
      </c>
      <c r="Q2690">
        <v>9.5856666666666701</v>
      </c>
      <c r="R2690">
        <v>9.4258000000000006</v>
      </c>
      <c r="S2690">
        <v>132421700</v>
      </c>
      <c r="T2690">
        <v>53600.959999999999</v>
      </c>
      <c r="U2690">
        <v>9.5761111111111106</v>
      </c>
      <c r="V2690">
        <v>9.4163333333333306</v>
      </c>
      <c r="W2690">
        <v>132574800</v>
      </c>
      <c r="X2690">
        <v>4.4501267029058704</v>
      </c>
      <c r="Y2690">
        <v>9.5903096388986499E-4</v>
      </c>
      <c r="Z2690">
        <v>9.50109745621064E-4</v>
      </c>
      <c r="AA2690">
        <v>-15365.6833156254</v>
      </c>
      <c r="AB2690">
        <f>(Raw_savings[[#This Row],[PreWBthm]]-Raw_savings[[#This Row],[MsrWBthm]])/Raw_savings[[#This Row],[NumUnit]]/10^5</f>
        <v>-0.15365683315625411</v>
      </c>
      <c r="AC2690">
        <f>Raw_savings[[#This Row],[APreWBkWh]]*Raw_savings[[#This Row],[BldgWts]]</f>
        <v>8.9002534058117404E-3</v>
      </c>
      <c r="AD2690" t="s">
        <v>72</v>
      </c>
    </row>
    <row r="2691" spans="1:30" hidden="1" x14ac:dyDescent="0.25">
      <c r="A2691" t="s">
        <v>68</v>
      </c>
      <c r="B2691" t="s">
        <v>69</v>
      </c>
      <c r="C2691" t="s">
        <v>70</v>
      </c>
      <c r="D2691" s="1">
        <v>43622.936018518521</v>
      </c>
      <c r="E2691" t="s">
        <v>71</v>
      </c>
      <c r="F2691" t="s">
        <v>25</v>
      </c>
      <c r="G2691">
        <v>2020</v>
      </c>
      <c r="H2691" t="str">
        <f>VLOOKUP(Raw_savings[[#This Row],[BldgVint]],DEER2020wts!$I$6:$J$15,2,FALSE)</f>
        <v>Rec</v>
      </c>
      <c r="I2691" t="s">
        <v>35</v>
      </c>
      <c r="J2691" t="s">
        <v>6</v>
      </c>
      <c r="K2691">
        <f>SUMIFS(raw_wts[wt_vint],raw_wts[bldgtype],Raw_savings[[#This Row],[BldgType]],raw_wts[bldgvint],Raw_savings[[#This Row],[BldgVint]],raw_wts[bldgloc],Raw_savings[[#This Row],[BldgLoc]])</f>
        <v>0.01</v>
      </c>
      <c r="L2691" t="s">
        <v>32</v>
      </c>
      <c r="M2691">
        <v>10.6828594</v>
      </c>
      <c r="N2691">
        <v>5599.9570000000003</v>
      </c>
      <c r="O2691" t="s">
        <v>7</v>
      </c>
      <c r="P2691">
        <v>59649.89</v>
      </c>
      <c r="Q2691">
        <v>16.8792222222222</v>
      </c>
      <c r="R2691">
        <v>16.103933333333298</v>
      </c>
      <c r="S2691">
        <v>57109420</v>
      </c>
      <c r="T2691">
        <v>59593.23</v>
      </c>
      <c r="U2691">
        <v>16.858777777777799</v>
      </c>
      <c r="V2691">
        <v>16.084533333333301</v>
      </c>
      <c r="W2691">
        <v>57182280</v>
      </c>
      <c r="X2691">
        <v>5.3038234313929298</v>
      </c>
      <c r="Y2691">
        <v>1.91376144522195E-3</v>
      </c>
      <c r="Z2691">
        <v>1.81599319747646E-3</v>
      </c>
      <c r="AA2691">
        <v>-6820.2713591830998</v>
      </c>
      <c r="AB2691">
        <f>(Raw_savings[[#This Row],[PreWBthm]]-Raw_savings[[#This Row],[MsrWBthm]])/Raw_savings[[#This Row],[NumUnit]]/10^5</f>
        <v>-6.8202713591831041E-2</v>
      </c>
      <c r="AC2691">
        <f>Raw_savings[[#This Row],[APreWBkWh]]*Raw_savings[[#This Row],[BldgWts]]</f>
        <v>5.3038234313929296E-2</v>
      </c>
      <c r="AD2691" t="s">
        <v>72</v>
      </c>
    </row>
    <row r="2692" spans="1:30" hidden="1" x14ac:dyDescent="0.25">
      <c r="A2692" t="s">
        <v>68</v>
      </c>
      <c r="B2692" t="s">
        <v>69</v>
      </c>
      <c r="C2692" t="s">
        <v>70</v>
      </c>
      <c r="D2692" s="1">
        <v>43622.936018518521</v>
      </c>
      <c r="E2692" t="s">
        <v>71</v>
      </c>
      <c r="F2692" t="s">
        <v>25</v>
      </c>
      <c r="G2692">
        <v>2020</v>
      </c>
      <c r="H2692" t="str">
        <f>VLOOKUP(Raw_savings[[#This Row],[BldgVint]],DEER2020wts!$I$6:$J$15,2,FALSE)</f>
        <v>Rec</v>
      </c>
      <c r="I2692" t="s">
        <v>38</v>
      </c>
      <c r="J2692" t="s">
        <v>6</v>
      </c>
      <c r="K2692">
        <f>SUMIFS(raw_wts[wt_vint],raw_wts[bldgtype],Raw_savings[[#This Row],[BldgType]],raw_wts[bldgvint],Raw_savings[[#This Row],[BldgVint]],raw_wts[bldgloc],Raw_savings[[#This Row],[BldgLoc]])</f>
        <v>4.8000000000000001E-2</v>
      </c>
      <c r="L2692" t="s">
        <v>32</v>
      </c>
      <c r="M2692">
        <v>10.9860834166667</v>
      </c>
      <c r="N2692">
        <v>5599.9570000000003</v>
      </c>
      <c r="O2692" t="s">
        <v>7</v>
      </c>
      <c r="P2692">
        <v>56231.99</v>
      </c>
      <c r="Q2692">
        <v>12.936222222222201</v>
      </c>
      <c r="R2692">
        <v>12.3699333333333</v>
      </c>
      <c r="S2692">
        <v>52582170</v>
      </c>
      <c r="T2692">
        <v>56175.92</v>
      </c>
      <c r="U2692">
        <v>12.923999999999999</v>
      </c>
      <c r="V2692">
        <v>12.3584</v>
      </c>
      <c r="W2692">
        <v>52672640</v>
      </c>
      <c r="X2692">
        <v>5.1037296799455696</v>
      </c>
      <c r="Y2692">
        <v>1.1125186072845901E-3</v>
      </c>
      <c r="Z2692">
        <v>1.0498130130559E-3</v>
      </c>
      <c r="AA2692">
        <v>-8234.9638691756409</v>
      </c>
      <c r="AB2692">
        <f>(Raw_savings[[#This Row],[PreWBthm]]-Raw_savings[[#This Row],[MsrWBthm]])/Raw_savings[[#This Row],[NumUnit]]/10^5</f>
        <v>-8.2349638691756447E-2</v>
      </c>
      <c r="AC2692">
        <f>Raw_savings[[#This Row],[APreWBkWh]]*Raw_savings[[#This Row],[BldgWts]]</f>
        <v>0.24497902463738735</v>
      </c>
      <c r="AD2692" t="s">
        <v>72</v>
      </c>
    </row>
    <row r="2693" spans="1:30" hidden="1" x14ac:dyDescent="0.25">
      <c r="A2693" t="s">
        <v>68</v>
      </c>
      <c r="B2693" t="s">
        <v>69</v>
      </c>
      <c r="C2693" t="s">
        <v>70</v>
      </c>
      <c r="D2693" s="1">
        <v>43622.936018518521</v>
      </c>
      <c r="E2693" t="s">
        <v>71</v>
      </c>
      <c r="F2693" t="s">
        <v>25</v>
      </c>
      <c r="G2693">
        <v>2020</v>
      </c>
      <c r="H2693" t="str">
        <f>VLOOKUP(Raw_savings[[#This Row],[BldgVint]],DEER2020wts!$I$6:$J$15,2,FALSE)</f>
        <v>Rec</v>
      </c>
      <c r="I2693" t="s">
        <v>40</v>
      </c>
      <c r="J2693" t="s">
        <v>6</v>
      </c>
      <c r="K2693">
        <f>SUMIFS(raw_wts[wt_vint],raw_wts[bldgtype],Raw_savings[[#This Row],[BldgType]],raw_wts[bldgvint],Raw_savings[[#This Row],[BldgVint]],raw_wts[bldgloc],Raw_savings[[#This Row],[BldgLoc]])</f>
        <v>1.9E-2</v>
      </c>
      <c r="L2693" t="s">
        <v>32</v>
      </c>
      <c r="M2693">
        <v>10.6392450666667</v>
      </c>
      <c r="N2693">
        <v>5599.9570000000003</v>
      </c>
      <c r="O2693" t="s">
        <v>7</v>
      </c>
      <c r="P2693">
        <v>60308.59</v>
      </c>
      <c r="Q2693">
        <v>15.9026666666667</v>
      </c>
      <c r="R2693">
        <v>15.196400000000001</v>
      </c>
      <c r="S2693">
        <v>38447680</v>
      </c>
      <c r="T2693">
        <v>60250.02</v>
      </c>
      <c r="U2693">
        <v>15.8843333333333</v>
      </c>
      <c r="V2693">
        <v>15.179266666666701</v>
      </c>
      <c r="W2693">
        <v>38509140</v>
      </c>
      <c r="X2693">
        <v>5.5050898473522798</v>
      </c>
      <c r="Y2693">
        <v>1.7231799078276399E-3</v>
      </c>
      <c r="Z2693">
        <v>1.6103899502246501E-3</v>
      </c>
      <c r="AA2693">
        <v>-5776.7256619134896</v>
      </c>
      <c r="AB2693">
        <f>(Raw_savings[[#This Row],[PreWBthm]]-Raw_savings[[#This Row],[MsrWBthm]])/Raw_savings[[#This Row],[NumUnit]]/10^5</f>
        <v>-5.7767256619134878E-2</v>
      </c>
      <c r="AC2693">
        <f>Raw_savings[[#This Row],[APreWBkWh]]*Raw_savings[[#This Row],[BldgWts]]</f>
        <v>0.10459670709969332</v>
      </c>
      <c r="AD2693" t="s">
        <v>72</v>
      </c>
    </row>
    <row r="2694" spans="1:30" hidden="1" x14ac:dyDescent="0.25">
      <c r="A2694" t="s">
        <v>68</v>
      </c>
      <c r="B2694" t="s">
        <v>69</v>
      </c>
      <c r="C2694" t="s">
        <v>70</v>
      </c>
      <c r="D2694" s="1">
        <v>43622.936018518521</v>
      </c>
      <c r="E2694" t="s">
        <v>71</v>
      </c>
      <c r="F2694" t="s">
        <v>25</v>
      </c>
      <c r="G2694">
        <v>2020</v>
      </c>
      <c r="H2694" t="str">
        <f>VLOOKUP(Raw_savings[[#This Row],[BldgVint]],DEER2020wts!$I$6:$J$15,2,FALSE)</f>
        <v>Rec</v>
      </c>
      <c r="I2694" t="s">
        <v>43</v>
      </c>
      <c r="J2694" t="s">
        <v>6</v>
      </c>
      <c r="K2694">
        <f>SUMIFS(raw_wts[wt_vint],raw_wts[bldgtype],Raw_savings[[#This Row],[BldgType]],raw_wts[bldgvint],Raw_savings[[#This Row],[BldgVint]],raw_wts[bldgloc],Raw_savings[[#This Row],[BldgLoc]])</f>
        <v>8.0000000000000002E-3</v>
      </c>
      <c r="L2694" t="s">
        <v>32</v>
      </c>
      <c r="M2694">
        <v>10.7033345833333</v>
      </c>
      <c r="N2694">
        <v>5599.9570000000003</v>
      </c>
      <c r="O2694" t="s">
        <v>7</v>
      </c>
      <c r="P2694">
        <v>55847.96</v>
      </c>
      <c r="Q2694">
        <v>11.750666666666699</v>
      </c>
      <c r="R2694">
        <v>10.8640666666667</v>
      </c>
      <c r="S2694">
        <v>51122170</v>
      </c>
      <c r="T2694">
        <v>55793.98</v>
      </c>
      <c r="U2694">
        <v>11.7394444444444</v>
      </c>
      <c r="V2694">
        <v>10.8525333333333</v>
      </c>
      <c r="W2694">
        <v>51214640</v>
      </c>
      <c r="X2694">
        <v>5.0432881061245096</v>
      </c>
      <c r="Y2694">
        <v>1.04847906368352E-3</v>
      </c>
      <c r="Z2694">
        <v>1.0775458100033099E-3</v>
      </c>
      <c r="AA2694">
        <v>-8639.3636749419802</v>
      </c>
      <c r="AB2694">
        <f>(Raw_savings[[#This Row],[PreWBthm]]-Raw_savings[[#This Row],[MsrWBthm]])/Raw_savings[[#This Row],[NumUnit]]/10^5</f>
        <v>-8.6393636749419842E-2</v>
      </c>
      <c r="AC2694">
        <f>Raw_savings[[#This Row],[APreWBkWh]]*Raw_savings[[#This Row],[BldgWts]]</f>
        <v>4.0346304848996074E-2</v>
      </c>
      <c r="AD2694" t="s">
        <v>72</v>
      </c>
    </row>
    <row r="2695" spans="1:30" hidden="1" x14ac:dyDescent="0.25">
      <c r="A2695" t="s">
        <v>68</v>
      </c>
      <c r="B2695" t="s">
        <v>69</v>
      </c>
      <c r="C2695" t="s">
        <v>70</v>
      </c>
      <c r="D2695" s="1">
        <v>43622.936018518521</v>
      </c>
      <c r="E2695" t="s">
        <v>71</v>
      </c>
      <c r="F2695" t="s">
        <v>25</v>
      </c>
      <c r="G2695">
        <v>2020</v>
      </c>
      <c r="H2695" t="str">
        <f>VLOOKUP(Raw_savings[[#This Row],[BldgVint]],DEER2020wts!$I$6:$J$15,2,FALSE)</f>
        <v>Rec</v>
      </c>
      <c r="I2695" t="s">
        <v>45</v>
      </c>
      <c r="J2695" t="s">
        <v>6</v>
      </c>
      <c r="K2695">
        <f>SUMIFS(raw_wts[wt_vint],raw_wts[bldgtype],Raw_savings[[#This Row],[BldgType]],raw_wts[bldgvint],Raw_savings[[#This Row],[BldgVint]],raw_wts[bldgloc],Raw_savings[[#This Row],[BldgLoc]])</f>
        <v>0.25800000000000001</v>
      </c>
      <c r="L2695" t="s">
        <v>32</v>
      </c>
      <c r="M2695">
        <v>12.1356199166667</v>
      </c>
      <c r="N2695">
        <v>5599.9570000000003</v>
      </c>
      <c r="O2695" t="s">
        <v>7</v>
      </c>
      <c r="P2695">
        <v>61206.15</v>
      </c>
      <c r="Q2695">
        <v>14.8007777777778</v>
      </c>
      <c r="R2695">
        <v>14.4912666666667</v>
      </c>
      <c r="S2695">
        <v>16594330</v>
      </c>
      <c r="T2695">
        <v>61139.12</v>
      </c>
      <c r="U2695">
        <v>14.7847777777778</v>
      </c>
      <c r="V2695">
        <v>14.4757333333333</v>
      </c>
      <c r="W2695">
        <v>16632890</v>
      </c>
      <c r="X2695">
        <v>5.5234096371081796</v>
      </c>
      <c r="Y2695">
        <v>1.31843285385249E-3</v>
      </c>
      <c r="Z2695">
        <v>1.27997856228184E-3</v>
      </c>
      <c r="AA2695">
        <v>-3177.4231777844998</v>
      </c>
      <c r="AB2695">
        <f>(Raw_savings[[#This Row],[PreWBthm]]-Raw_savings[[#This Row],[MsrWBthm]])/Raw_savings[[#This Row],[NumUnit]]/10^5</f>
        <v>-3.1774231777845018E-2</v>
      </c>
      <c r="AC2695">
        <f>Raw_savings[[#This Row],[APreWBkWh]]*Raw_savings[[#This Row],[BldgWts]]</f>
        <v>1.4250396863739103</v>
      </c>
      <c r="AD2695" t="s">
        <v>72</v>
      </c>
    </row>
    <row r="2696" spans="1:30" hidden="1" x14ac:dyDescent="0.25">
      <c r="A2696" t="s">
        <v>68</v>
      </c>
      <c r="B2696" t="s">
        <v>69</v>
      </c>
      <c r="C2696" t="s">
        <v>70</v>
      </c>
      <c r="D2696" s="1">
        <v>43622.936018518521</v>
      </c>
      <c r="E2696" t="s">
        <v>71</v>
      </c>
      <c r="F2696" t="s">
        <v>25</v>
      </c>
      <c r="G2696">
        <v>2020</v>
      </c>
      <c r="H2696" t="str">
        <f>VLOOKUP(Raw_savings[[#This Row],[BldgVint]],DEER2020wts!$I$6:$J$15,2,FALSE)</f>
        <v>Rec</v>
      </c>
      <c r="I2696" t="s">
        <v>8</v>
      </c>
      <c r="J2696" t="s">
        <v>6</v>
      </c>
      <c r="K2696">
        <f>SUMIFS(raw_wts[wt_vint],raw_wts[bldgtype],Raw_savings[[#This Row],[BldgType]],raw_wts[bldgvint],Raw_savings[[#This Row],[BldgVint]],raw_wts[bldgloc],Raw_savings[[#This Row],[BldgLoc]])</f>
        <v>0.05</v>
      </c>
      <c r="L2696" t="s">
        <v>32</v>
      </c>
      <c r="M2696">
        <v>11.809051666666701</v>
      </c>
      <c r="N2696">
        <v>5599.9570000000003</v>
      </c>
      <c r="O2696" t="s">
        <v>7</v>
      </c>
      <c r="P2696">
        <v>60074.92</v>
      </c>
      <c r="Q2696">
        <v>13.8628888888889</v>
      </c>
      <c r="R2696">
        <v>13.154733333333301</v>
      </c>
      <c r="S2696">
        <v>10797170</v>
      </c>
      <c r="T2696">
        <v>60006.71</v>
      </c>
      <c r="U2696">
        <v>13.8491111111111</v>
      </c>
      <c r="V2696">
        <v>13.141666666666699</v>
      </c>
      <c r="W2696">
        <v>10817850</v>
      </c>
      <c r="X2696">
        <v>5.77607770084831</v>
      </c>
      <c r="Y2696">
        <v>1.16671331167666E-3</v>
      </c>
      <c r="Z2696">
        <v>1.10649585042888E-3</v>
      </c>
      <c r="AA2696">
        <v>-1751.19904491342</v>
      </c>
      <c r="AB2696">
        <f>(Raw_savings[[#This Row],[PreWBthm]]-Raw_savings[[#This Row],[MsrWBthm]])/Raw_savings[[#This Row],[NumUnit]]/10^5</f>
        <v>-1.7511990449134238E-2</v>
      </c>
      <c r="AC2696">
        <f>Raw_savings[[#This Row],[APreWBkWh]]*Raw_savings[[#This Row],[BldgWts]]</f>
        <v>0.2888038850424155</v>
      </c>
      <c r="AD2696" t="s">
        <v>72</v>
      </c>
    </row>
    <row r="2697" spans="1:30" hidden="1" x14ac:dyDescent="0.25">
      <c r="A2697" t="s">
        <v>68</v>
      </c>
      <c r="B2697" t="s">
        <v>69</v>
      </c>
      <c r="C2697" t="s">
        <v>70</v>
      </c>
      <c r="D2697" s="1">
        <v>43622.936018518521</v>
      </c>
      <c r="E2697" t="s">
        <v>71</v>
      </c>
      <c r="F2697" t="s">
        <v>25</v>
      </c>
      <c r="G2697">
        <v>2020</v>
      </c>
      <c r="H2697" t="str">
        <f>VLOOKUP(Raw_savings[[#This Row],[BldgVint]],DEER2020wts!$I$6:$J$15,2,FALSE)</f>
        <v>Rec</v>
      </c>
      <c r="I2697" t="s">
        <v>36</v>
      </c>
      <c r="J2697" t="s">
        <v>6</v>
      </c>
      <c r="K2697">
        <f>SUMIFS(raw_wts[wt_vint],raw_wts[bldgtype],Raw_savings[[#This Row],[BldgType]],raw_wts[bldgvint],Raw_savings[[#This Row],[BldgVint]],raw_wts[bldgloc],Raw_savings[[#This Row],[BldgLoc]])</f>
        <v>0.30000000000000004</v>
      </c>
      <c r="L2697" t="s">
        <v>32</v>
      </c>
      <c r="M2697">
        <v>12.5834159</v>
      </c>
      <c r="N2697">
        <v>5599.9570000000003</v>
      </c>
      <c r="O2697" t="s">
        <v>7</v>
      </c>
      <c r="P2697">
        <v>63707.47</v>
      </c>
      <c r="Q2697">
        <v>16.313222222222201</v>
      </c>
      <c r="R2697">
        <v>14.6712666666667</v>
      </c>
      <c r="S2697">
        <v>13919080</v>
      </c>
      <c r="T2697">
        <v>63635.55</v>
      </c>
      <c r="U2697">
        <v>16.294555555555601</v>
      </c>
      <c r="V2697">
        <v>14.6552666666667</v>
      </c>
      <c r="W2697">
        <v>13947280</v>
      </c>
      <c r="X2697">
        <v>5.71545918624515</v>
      </c>
      <c r="Y2697">
        <v>1.4834339749244601E-3</v>
      </c>
      <c r="Z2697">
        <v>1.2715148356495301E-3</v>
      </c>
      <c r="AA2697">
        <v>-2241.0448978325499</v>
      </c>
      <c r="AB2697">
        <f>(Raw_savings[[#This Row],[PreWBthm]]-Raw_savings[[#This Row],[MsrWBthm]])/Raw_savings[[#This Row],[NumUnit]]/10^5</f>
        <v>-2.2410448978325514E-2</v>
      </c>
      <c r="AC2697">
        <f>Raw_savings[[#This Row],[APreWBkWh]]*Raw_savings[[#This Row],[BldgWts]]</f>
        <v>1.7146377558735453</v>
      </c>
      <c r="AD2697" t="s">
        <v>72</v>
      </c>
    </row>
    <row r="2698" spans="1:30" hidden="1" x14ac:dyDescent="0.25">
      <c r="A2698" t="s">
        <v>68</v>
      </c>
      <c r="B2698" t="s">
        <v>69</v>
      </c>
      <c r="C2698" t="s">
        <v>70</v>
      </c>
      <c r="D2698" s="1">
        <v>43622.936018518521</v>
      </c>
      <c r="E2698" t="s">
        <v>71</v>
      </c>
      <c r="F2698" t="s">
        <v>25</v>
      </c>
      <c r="G2698">
        <v>2020</v>
      </c>
      <c r="H2698" t="str">
        <f>VLOOKUP(Raw_savings[[#This Row],[BldgVint]],DEER2020wts!$I$6:$J$15,2,FALSE)</f>
        <v>Rec</v>
      </c>
      <c r="I2698" t="s">
        <v>39</v>
      </c>
      <c r="J2698" t="s">
        <v>6</v>
      </c>
      <c r="K2698">
        <f>SUMIFS(raw_wts[wt_vint],raw_wts[bldgtype],Raw_savings[[#This Row],[BldgType]],raw_wts[bldgvint],Raw_savings[[#This Row],[BldgVint]],raw_wts[bldgloc],Raw_savings[[#This Row],[BldgLoc]])</f>
        <v>0.20700000000000002</v>
      </c>
      <c r="L2698" t="s">
        <v>32</v>
      </c>
      <c r="M2698">
        <v>15.9833538333333</v>
      </c>
      <c r="N2698">
        <v>5599.9570000000003</v>
      </c>
      <c r="O2698" t="s">
        <v>7</v>
      </c>
      <c r="P2698">
        <v>65686.880000000005</v>
      </c>
      <c r="Q2698">
        <v>19.8827777777778</v>
      </c>
      <c r="R2698">
        <v>18.2810666666667</v>
      </c>
      <c r="S2698">
        <v>13238440</v>
      </c>
      <c r="T2698">
        <v>65602.03</v>
      </c>
      <c r="U2698">
        <v>19.856555555555602</v>
      </c>
      <c r="V2698">
        <v>18.2578</v>
      </c>
      <c r="W2698">
        <v>13276200</v>
      </c>
      <c r="X2698">
        <v>5.3086480400034102</v>
      </c>
      <c r="Y2698">
        <v>1.6405957407720901E-3</v>
      </c>
      <c r="Z2698">
        <v>1.4556811360922899E-3</v>
      </c>
      <c r="AA2698">
        <v>-2362.4578667120199</v>
      </c>
      <c r="AB2698">
        <f>(Raw_savings[[#This Row],[PreWBthm]]-Raw_savings[[#This Row],[MsrWBthm]])/Raw_savings[[#This Row],[NumUnit]]/10^5</f>
        <v>-2.3624578667120213E-2</v>
      </c>
      <c r="AC2698">
        <f>Raw_savings[[#This Row],[APreWBkWh]]*Raw_savings[[#This Row],[BldgWts]]</f>
        <v>1.098890144280706</v>
      </c>
      <c r="AD2698" t="s">
        <v>72</v>
      </c>
    </row>
    <row r="2699" spans="1:30" hidden="1" x14ac:dyDescent="0.25">
      <c r="A2699" t="s">
        <v>68</v>
      </c>
      <c r="B2699" t="s">
        <v>69</v>
      </c>
      <c r="C2699" t="s">
        <v>70</v>
      </c>
      <c r="D2699" s="1">
        <v>43622.936018518521</v>
      </c>
      <c r="E2699" t="s">
        <v>71</v>
      </c>
      <c r="F2699" t="s">
        <v>25</v>
      </c>
      <c r="G2699">
        <v>2020</v>
      </c>
      <c r="H2699" t="str">
        <f>VLOOKUP(Raw_savings[[#This Row],[BldgVint]],DEER2020wts!$I$6:$J$15,2,FALSE)</f>
        <v>Rec</v>
      </c>
      <c r="I2699" t="s">
        <v>41</v>
      </c>
      <c r="J2699" t="s">
        <v>6</v>
      </c>
      <c r="K2699">
        <f>SUMIFS(raw_wts[wt_vint],raw_wts[bldgtype],Raw_savings[[#This Row],[BldgType]],raw_wts[bldgvint],Raw_savings[[#This Row],[BldgVint]],raw_wts[bldgloc],Raw_savings[[#This Row],[BldgLoc]])</f>
        <v>0.33800000000000002</v>
      </c>
      <c r="L2699" t="s">
        <v>32</v>
      </c>
      <c r="M2699">
        <v>14.4003403333333</v>
      </c>
      <c r="N2699">
        <v>5599.9570000000003</v>
      </c>
      <c r="O2699" t="s">
        <v>7</v>
      </c>
      <c r="P2699">
        <v>66425.009999999995</v>
      </c>
      <c r="Q2699">
        <v>20.102444444444401</v>
      </c>
      <c r="R2699">
        <v>18.0713333333333</v>
      </c>
      <c r="S2699">
        <v>15522100</v>
      </c>
      <c r="T2699">
        <v>66344.78</v>
      </c>
      <c r="U2699">
        <v>20.076000000000001</v>
      </c>
      <c r="V2699">
        <v>18.048933333333299</v>
      </c>
      <c r="W2699">
        <v>15567450</v>
      </c>
      <c r="X2699">
        <v>5.5713961019575997</v>
      </c>
      <c r="Y2699">
        <v>1.8363763516913299E-3</v>
      </c>
      <c r="Z2699">
        <v>1.55551879202122E-3</v>
      </c>
      <c r="AA2699">
        <v>-3149.2311258106702</v>
      </c>
      <c r="AB2699">
        <f>(Raw_savings[[#This Row],[PreWBthm]]-Raw_savings[[#This Row],[MsrWBthm]])/Raw_savings[[#This Row],[NumUnit]]/10^5</f>
        <v>-3.1492311258106677E-2</v>
      </c>
      <c r="AC2699">
        <f>Raw_savings[[#This Row],[APreWBkWh]]*Raw_savings[[#This Row],[BldgWts]]</f>
        <v>1.8831318824616687</v>
      </c>
      <c r="AD2699" t="s">
        <v>72</v>
      </c>
    </row>
    <row r="2700" spans="1:30" hidden="1" x14ac:dyDescent="0.25">
      <c r="A2700" t="s">
        <v>68</v>
      </c>
      <c r="B2700" t="s">
        <v>69</v>
      </c>
      <c r="C2700" t="s">
        <v>70</v>
      </c>
      <c r="D2700" s="1">
        <v>43622.936018518521</v>
      </c>
      <c r="E2700" t="s">
        <v>71</v>
      </c>
      <c r="F2700" t="s">
        <v>25</v>
      </c>
      <c r="G2700">
        <v>2020</v>
      </c>
      <c r="H2700" t="str">
        <f>VLOOKUP(Raw_savings[[#This Row],[BldgVint]],DEER2020wts!$I$6:$J$15,2,FALSE)</f>
        <v>Rec</v>
      </c>
      <c r="I2700" t="s">
        <v>44</v>
      </c>
      <c r="J2700" t="s">
        <v>6</v>
      </c>
      <c r="K2700">
        <f>SUMIFS(raw_wts[wt_vint],raw_wts[bldgtype],Raw_savings[[#This Row],[BldgType]],raw_wts[bldgvint],Raw_savings[[#This Row],[BldgVint]],raw_wts[bldgloc],Raw_savings[[#This Row],[BldgLoc]])</f>
        <v>0.01</v>
      </c>
      <c r="L2700" t="s">
        <v>32</v>
      </c>
      <c r="M2700">
        <v>16.017896166666699</v>
      </c>
      <c r="N2700">
        <v>5599.9570000000003</v>
      </c>
      <c r="O2700" t="s">
        <v>7</v>
      </c>
      <c r="P2700">
        <v>67537.83</v>
      </c>
      <c r="Q2700">
        <v>18.689</v>
      </c>
      <c r="R2700">
        <v>19.267533333333301</v>
      </c>
      <c r="S2700">
        <v>41560260</v>
      </c>
      <c r="T2700">
        <v>67452.97</v>
      </c>
      <c r="U2700">
        <v>18.6666666666667</v>
      </c>
      <c r="V2700">
        <v>19.2438</v>
      </c>
      <c r="W2700">
        <v>41656810</v>
      </c>
      <c r="X2700">
        <v>5.2978243283031503</v>
      </c>
      <c r="Y2700">
        <v>1.39427382353795E-3</v>
      </c>
      <c r="Z2700">
        <v>1.4816760632222199E-3</v>
      </c>
      <c r="AA2700">
        <v>-6027.63302966846</v>
      </c>
      <c r="AB2700">
        <f>(Raw_savings[[#This Row],[PreWBthm]]-Raw_savings[[#This Row],[MsrWBthm]])/Raw_savings[[#This Row],[NumUnit]]/10^5</f>
        <v>-6.0276330296684603E-2</v>
      </c>
      <c r="AC2700">
        <f>Raw_savings[[#This Row],[APreWBkWh]]*Raw_savings[[#This Row],[BldgWts]]</f>
        <v>5.2978243283031502E-2</v>
      </c>
      <c r="AD2700" t="s">
        <v>72</v>
      </c>
    </row>
    <row r="2701" spans="1:30" hidden="1" x14ac:dyDescent="0.25">
      <c r="A2701" t="s">
        <v>68</v>
      </c>
      <c r="B2701" t="s">
        <v>69</v>
      </c>
      <c r="C2701" t="s">
        <v>70</v>
      </c>
      <c r="D2701" s="1">
        <v>43622.936018518521</v>
      </c>
      <c r="E2701" t="s">
        <v>71</v>
      </c>
      <c r="F2701" t="s">
        <v>25</v>
      </c>
      <c r="G2701">
        <v>2020</v>
      </c>
      <c r="H2701" t="str">
        <f>VLOOKUP(Raw_savings[[#This Row],[BldgVint]],DEER2020wts!$I$6:$J$15,2,FALSE)</f>
        <v>Rec</v>
      </c>
      <c r="I2701" t="s">
        <v>46</v>
      </c>
      <c r="J2701" t="s">
        <v>6</v>
      </c>
      <c r="K2701">
        <f>SUMIFS(raw_wts[wt_vint],raw_wts[bldgtype],Raw_savings[[#This Row],[BldgType]],raw_wts[bldgvint],Raw_savings[[#This Row],[BldgVint]],raw_wts[bldgloc],Raw_savings[[#This Row],[BldgLoc]])</f>
        <v>3.5000000000000003E-2</v>
      </c>
      <c r="L2701" t="s">
        <v>32</v>
      </c>
      <c r="M2701">
        <v>14.0679945833333</v>
      </c>
      <c r="N2701">
        <v>5599.9570000000003</v>
      </c>
      <c r="O2701" t="s">
        <v>7</v>
      </c>
      <c r="P2701">
        <v>64272.67</v>
      </c>
      <c r="Q2701">
        <v>18.114333333333299</v>
      </c>
      <c r="R2701">
        <v>18.653400000000001</v>
      </c>
      <c r="S2701">
        <v>43573880</v>
      </c>
      <c r="T2701">
        <v>64196.45</v>
      </c>
      <c r="U2701">
        <v>18.092888888888901</v>
      </c>
      <c r="V2701">
        <v>18.629933333333302</v>
      </c>
      <c r="W2701">
        <v>43661760</v>
      </c>
      <c r="X2701">
        <v>5.4179719467834397</v>
      </c>
      <c r="Y2701">
        <v>1.52434267140324E-3</v>
      </c>
      <c r="Z2701">
        <v>1.66808897513123E-3</v>
      </c>
      <c r="AA2701">
        <v>-6246.8036563017704</v>
      </c>
      <c r="AB2701">
        <f>(Raw_savings[[#This Row],[PreWBthm]]-Raw_savings[[#This Row],[MsrWBthm]])/Raw_savings[[#This Row],[NumUnit]]/10^5</f>
        <v>-6.2468036563017734E-2</v>
      </c>
      <c r="AC2701">
        <f>Raw_savings[[#This Row],[APreWBkWh]]*Raw_savings[[#This Row],[BldgWts]]</f>
        <v>0.18962901813742042</v>
      </c>
      <c r="AD2701" t="s">
        <v>72</v>
      </c>
    </row>
    <row r="2702" spans="1:30" hidden="1" x14ac:dyDescent="0.25">
      <c r="A2702" t="s">
        <v>68</v>
      </c>
      <c r="B2702" t="s">
        <v>69</v>
      </c>
      <c r="C2702" t="s">
        <v>70</v>
      </c>
      <c r="D2702" s="1">
        <v>43622.936018518521</v>
      </c>
      <c r="E2702" t="s">
        <v>71</v>
      </c>
      <c r="F2702" t="s">
        <v>25</v>
      </c>
      <c r="G2702">
        <v>2020</v>
      </c>
      <c r="H2702" t="str">
        <f>VLOOKUP(Raw_savings[[#This Row],[BldgVint]],DEER2020wts!$I$6:$J$15,2,FALSE)</f>
        <v>Rec</v>
      </c>
      <c r="I2702" t="s">
        <v>9</v>
      </c>
      <c r="J2702" t="s">
        <v>6</v>
      </c>
      <c r="K2702">
        <f>SUMIFS(raw_wts[wt_vint],raw_wts[bldgtype],Raw_savings[[#This Row],[BldgType]],raw_wts[bldgvint],Raw_savings[[#This Row],[BldgVint]],raw_wts[bldgloc],Raw_savings[[#This Row],[BldgLoc]])</f>
        <v>4.5999999999999999E-2</v>
      </c>
      <c r="L2702" t="s">
        <v>32</v>
      </c>
      <c r="M2702">
        <v>16.25255675</v>
      </c>
      <c r="N2702">
        <v>5599.9570000000003</v>
      </c>
      <c r="O2702" t="s">
        <v>7</v>
      </c>
      <c r="P2702">
        <v>68459.53</v>
      </c>
      <c r="Q2702">
        <v>18.666222222222199</v>
      </c>
      <c r="R2702">
        <v>19.1526</v>
      </c>
      <c r="S2702">
        <v>39881060</v>
      </c>
      <c r="T2702">
        <v>68371.429999999993</v>
      </c>
      <c r="U2702">
        <v>18.643444444444398</v>
      </c>
      <c r="V2702">
        <v>19.128533333333301</v>
      </c>
      <c r="W2702">
        <v>39974560</v>
      </c>
      <c r="X2702">
        <v>5.4206855792092998</v>
      </c>
      <c r="Y2702">
        <v>1.4014888936031301E-3</v>
      </c>
      <c r="Z2702">
        <v>1.48079265538758E-3</v>
      </c>
      <c r="AA2702">
        <v>-5752.9409949606897</v>
      </c>
      <c r="AB2702">
        <f>(Raw_savings[[#This Row],[PreWBthm]]-Raw_savings[[#This Row],[MsrWBthm]])/Raw_savings[[#This Row],[NumUnit]]/10^5</f>
        <v>-5.7529409949606855E-2</v>
      </c>
      <c r="AC2702">
        <f>Raw_savings[[#This Row],[APreWBkWh]]*Raw_savings[[#This Row],[BldgWts]]</f>
        <v>0.24935153664362777</v>
      </c>
      <c r="AD2702" t="s">
        <v>72</v>
      </c>
    </row>
    <row r="2703" spans="1:30" hidden="1" x14ac:dyDescent="0.25">
      <c r="A2703" t="s">
        <v>68</v>
      </c>
      <c r="B2703" t="s">
        <v>69</v>
      </c>
      <c r="C2703" t="s">
        <v>70</v>
      </c>
      <c r="D2703" s="1">
        <v>43622.936018518521</v>
      </c>
      <c r="E2703" t="s">
        <v>71</v>
      </c>
      <c r="F2703" t="s">
        <v>25</v>
      </c>
      <c r="G2703">
        <v>2020</v>
      </c>
      <c r="H2703" t="str">
        <f>VLOOKUP(Raw_savings[[#This Row],[BldgVint]],DEER2020wts!$I$6:$J$15,2,FALSE)</f>
        <v>Rec</v>
      </c>
      <c r="I2703" t="s">
        <v>37</v>
      </c>
      <c r="J2703" t="s">
        <v>6</v>
      </c>
      <c r="K2703">
        <f>SUMIFS(raw_wts[wt_vint],raw_wts[bldgtype],Raw_savings[[#This Row],[BldgType]],raw_wts[bldgvint],Raw_savings[[#This Row],[BldgVint]],raw_wts[bldgloc],Raw_savings[[#This Row],[BldgLoc]])</f>
        <v>6.3E-2</v>
      </c>
      <c r="L2703" t="s">
        <v>32</v>
      </c>
      <c r="M2703">
        <v>16.399311666666701</v>
      </c>
      <c r="N2703">
        <v>5599.9570000000003</v>
      </c>
      <c r="O2703" t="s">
        <v>7</v>
      </c>
      <c r="P2703">
        <v>67557.600000000006</v>
      </c>
      <c r="Q2703">
        <v>18.061111111111099</v>
      </c>
      <c r="R2703">
        <v>17.2472666666667</v>
      </c>
      <c r="S2703">
        <v>42061000</v>
      </c>
      <c r="T2703">
        <v>67471.399999999994</v>
      </c>
      <c r="U2703">
        <v>18.040777777777802</v>
      </c>
      <c r="V2703">
        <v>17.2283333333333</v>
      </c>
      <c r="W2703">
        <v>42152160</v>
      </c>
      <c r="X2703">
        <v>5.2563181767696996</v>
      </c>
      <c r="Y2703">
        <v>1.2398894384492E-3</v>
      </c>
      <c r="Z2703">
        <v>1.1545200017033001E-3</v>
      </c>
      <c r="AA2703">
        <v>-5558.7698955250698</v>
      </c>
      <c r="AB2703">
        <f>(Raw_savings[[#This Row],[PreWBthm]]-Raw_savings[[#This Row],[MsrWBthm]])/Raw_savings[[#This Row],[NumUnit]]/10^5</f>
        <v>-5.5587698955250744E-2</v>
      </c>
      <c r="AC2703">
        <f>Raw_savings[[#This Row],[APreWBkWh]]*Raw_savings[[#This Row],[BldgWts]]</f>
        <v>0.3311480451364911</v>
      </c>
      <c r="AD2703" t="s">
        <v>72</v>
      </c>
    </row>
    <row r="2704" spans="1:30" hidden="1" x14ac:dyDescent="0.25">
      <c r="A2704" t="s">
        <v>68</v>
      </c>
      <c r="B2704" t="s">
        <v>69</v>
      </c>
      <c r="C2704" t="s">
        <v>70</v>
      </c>
      <c r="D2704" s="1">
        <v>43622.936018518521</v>
      </c>
      <c r="E2704" t="s">
        <v>71</v>
      </c>
      <c r="F2704" t="s">
        <v>25</v>
      </c>
      <c r="G2704">
        <v>2020</v>
      </c>
      <c r="H2704" t="str">
        <f>VLOOKUP(Raw_savings[[#This Row],[BldgVint]],DEER2020wts!$I$6:$J$15,2,FALSE)</f>
        <v>Rec</v>
      </c>
      <c r="I2704" t="s">
        <v>34</v>
      </c>
      <c r="J2704" t="s">
        <v>6</v>
      </c>
      <c r="K2704">
        <f>SUMIFS(raw_wts[wt_vint],raw_wts[bldgtype],Raw_savings[[#This Row],[BldgType]],raw_wts[bldgvint],Raw_savings[[#This Row],[BldgVint]],raw_wts[bldgloc],Raw_savings[[#This Row],[BldgLoc]])</f>
        <v>6.3E-2</v>
      </c>
      <c r="L2704" t="s">
        <v>32</v>
      </c>
      <c r="M2704">
        <v>22.480479583333299</v>
      </c>
      <c r="N2704">
        <v>5599.9570000000003</v>
      </c>
      <c r="O2704" t="s">
        <v>7</v>
      </c>
      <c r="P2704">
        <v>82136.09</v>
      </c>
      <c r="Q2704">
        <v>20.968</v>
      </c>
      <c r="R2704">
        <v>20.8658</v>
      </c>
      <c r="S2704">
        <v>7881702</v>
      </c>
      <c r="T2704">
        <v>82008.05</v>
      </c>
      <c r="U2704">
        <v>20.9433333333333</v>
      </c>
      <c r="V2704">
        <v>20.841333333333299</v>
      </c>
      <c r="W2704">
        <v>7891760</v>
      </c>
      <c r="X2704">
        <v>5.6956080285280297</v>
      </c>
      <c r="Y2704">
        <v>1.0972482404224299E-3</v>
      </c>
      <c r="Z2704">
        <v>1.0883516330676701E-3</v>
      </c>
      <c r="AA2704">
        <v>-447.410383871742</v>
      </c>
      <c r="AB2704">
        <f>(Raw_savings[[#This Row],[PreWBthm]]-Raw_savings[[#This Row],[MsrWBthm]])/Raw_savings[[#This Row],[NumUnit]]/10^5</f>
        <v>-4.4741038387174151E-3</v>
      </c>
      <c r="AC2704">
        <f>Raw_savings[[#This Row],[APreWBkWh]]*Raw_savings[[#This Row],[BldgWts]]</f>
        <v>0.3588233057972659</v>
      </c>
      <c r="AD2704" t="s">
        <v>72</v>
      </c>
    </row>
    <row r="2705" spans="1:30" hidden="1" x14ac:dyDescent="0.25">
      <c r="A2705" t="s">
        <v>68</v>
      </c>
      <c r="B2705" t="s">
        <v>69</v>
      </c>
      <c r="C2705" t="s">
        <v>70</v>
      </c>
      <c r="D2705" s="1">
        <v>43622.936018518521</v>
      </c>
      <c r="E2705" t="s">
        <v>71</v>
      </c>
      <c r="F2705" t="s">
        <v>25</v>
      </c>
      <c r="G2705">
        <v>2020</v>
      </c>
      <c r="H2705" t="str">
        <f>VLOOKUP(Raw_savings[[#This Row],[BldgVint]],DEER2020wts!$I$6:$J$15,2,FALSE)</f>
        <v>Rec</v>
      </c>
      <c r="I2705" t="s">
        <v>42</v>
      </c>
      <c r="J2705" t="s">
        <v>6</v>
      </c>
      <c r="K2705">
        <f>SUMIFS(raw_wts[wt_vint],raw_wts[bldgtype],Raw_savings[[#This Row],[BldgType]],raw_wts[bldgvint],Raw_savings[[#This Row],[BldgVint]],raw_wts[bldgloc],Raw_savings[[#This Row],[BldgLoc]])</f>
        <v>2.6000000000000002E-2</v>
      </c>
      <c r="L2705" t="s">
        <v>32</v>
      </c>
      <c r="M2705">
        <v>11.528232166666699</v>
      </c>
      <c r="N2705">
        <v>5599.9570000000003</v>
      </c>
      <c r="O2705" t="s">
        <v>7</v>
      </c>
      <c r="P2705">
        <v>57936.03</v>
      </c>
      <c r="Q2705">
        <v>13.129666666666701</v>
      </c>
      <c r="R2705">
        <v>13.149466666666701</v>
      </c>
      <c r="S2705">
        <v>160859800</v>
      </c>
      <c r="T2705">
        <v>57874.6</v>
      </c>
      <c r="U2705">
        <v>13.1172222222222</v>
      </c>
      <c r="V2705">
        <v>13.137133333333299</v>
      </c>
      <c r="W2705">
        <v>160981800</v>
      </c>
      <c r="X2705">
        <v>5.3286574308957801</v>
      </c>
      <c r="Y2705">
        <v>1.07947552274567E-3</v>
      </c>
      <c r="Z2705">
        <v>1.0698373484349199E-3</v>
      </c>
      <c r="AA2705">
        <v>-10582.7153926303</v>
      </c>
      <c r="AB2705">
        <f>(Raw_savings[[#This Row],[PreWBthm]]-Raw_savings[[#This Row],[MsrWBthm]])/Raw_savings[[#This Row],[NumUnit]]/10^5</f>
        <v>-0.10582715392630349</v>
      </c>
      <c r="AC2705">
        <f>Raw_savings[[#This Row],[APreWBkWh]]*Raw_savings[[#This Row],[BldgWts]]</f>
        <v>0.13854509320329031</v>
      </c>
      <c r="AD2705" t="s">
        <v>72</v>
      </c>
    </row>
    <row r="2706" spans="1:30" hidden="1" x14ac:dyDescent="0.25">
      <c r="A2706" t="s">
        <v>68</v>
      </c>
      <c r="B2706" t="s">
        <v>69</v>
      </c>
      <c r="C2706" t="s">
        <v>70</v>
      </c>
      <c r="D2706" s="1">
        <v>43622.936018518521</v>
      </c>
      <c r="E2706" t="s">
        <v>71</v>
      </c>
      <c r="F2706" t="s">
        <v>25</v>
      </c>
      <c r="G2706" t="s">
        <v>33</v>
      </c>
      <c r="H2706" t="str">
        <f>VLOOKUP(Raw_savings[[#This Row],[BldgVint]],DEER2020wts!$I$6:$J$15,2,FALSE)</f>
        <v>New</v>
      </c>
      <c r="I2706" t="s">
        <v>5</v>
      </c>
      <c r="J2706" t="s">
        <v>6</v>
      </c>
      <c r="K2706">
        <f>SUMIFS(raw_wts[wt_vint],raw_wts[bldgtype],Raw_savings[[#This Row],[BldgType]],raw_wts[bldgvint],Raw_savings[[#This Row],[BldgVint]],raw_wts[bldgloc],Raw_savings[[#This Row],[BldgLoc]])</f>
        <v>2E-3</v>
      </c>
      <c r="L2706" t="s">
        <v>32</v>
      </c>
      <c r="M2706">
        <v>9.9633096666666692</v>
      </c>
      <c r="N2706">
        <v>5599.9570000000003</v>
      </c>
      <c r="O2706" t="s">
        <v>7</v>
      </c>
      <c r="P2706">
        <v>53645.31</v>
      </c>
      <c r="Q2706">
        <v>9.5856666666666701</v>
      </c>
      <c r="R2706">
        <v>9.4258000000000006</v>
      </c>
      <c r="S2706">
        <v>132421700</v>
      </c>
      <c r="T2706">
        <v>53600.85</v>
      </c>
      <c r="U2706">
        <v>9.5761111111111106</v>
      </c>
      <c r="V2706">
        <v>9.4163333333333306</v>
      </c>
      <c r="W2706">
        <v>132593700</v>
      </c>
      <c r="X2706">
        <v>4.4623725937922902</v>
      </c>
      <c r="Y2706">
        <v>9.5907443161433897E-4</v>
      </c>
      <c r="Z2706">
        <v>9.5015280899461295E-4</v>
      </c>
      <c r="AA2706">
        <v>-17263.3397690573</v>
      </c>
      <c r="AB2706">
        <f>(Raw_savings[[#This Row],[PreWBthm]]-Raw_savings[[#This Row],[MsrWBthm]])/Raw_savings[[#This Row],[NumUnit]]/10^5</f>
        <v>-0.17263339769057326</v>
      </c>
      <c r="AC2706">
        <f>Raw_savings[[#This Row],[APreWBkWh]]*Raw_savings[[#This Row],[BldgWts]]</f>
        <v>8.9247451875845811E-3</v>
      </c>
      <c r="AD2706" t="s">
        <v>72</v>
      </c>
    </row>
    <row r="2707" spans="1:30" hidden="1" x14ac:dyDescent="0.25">
      <c r="A2707" t="s">
        <v>68</v>
      </c>
      <c r="B2707" t="s">
        <v>69</v>
      </c>
      <c r="C2707" t="s">
        <v>70</v>
      </c>
      <c r="D2707" s="1">
        <v>43622.936018518521</v>
      </c>
      <c r="E2707" t="s">
        <v>71</v>
      </c>
      <c r="F2707" t="s">
        <v>25</v>
      </c>
      <c r="G2707" t="s">
        <v>33</v>
      </c>
      <c r="H2707" t="str">
        <f>VLOOKUP(Raw_savings[[#This Row],[BldgVint]],DEER2020wts!$I$6:$J$15,2,FALSE)</f>
        <v>New</v>
      </c>
      <c r="I2707" t="s">
        <v>35</v>
      </c>
      <c r="J2707" t="s">
        <v>6</v>
      </c>
      <c r="K2707">
        <f>SUMIFS(raw_wts[wt_vint],raw_wts[bldgtype],Raw_savings[[#This Row],[BldgType]],raw_wts[bldgvint],Raw_savings[[#This Row],[BldgVint]],raw_wts[bldgloc],Raw_savings[[#This Row],[BldgLoc]])</f>
        <v>0.01</v>
      </c>
      <c r="L2707" t="s">
        <v>32</v>
      </c>
      <c r="M2707">
        <v>10.675619591666701</v>
      </c>
      <c r="N2707">
        <v>5599.9570000000003</v>
      </c>
      <c r="O2707" t="s">
        <v>7</v>
      </c>
      <c r="P2707">
        <v>59649.9</v>
      </c>
      <c r="Q2707">
        <v>16.8792222222222</v>
      </c>
      <c r="R2707">
        <v>16.103933333333298</v>
      </c>
      <c r="S2707">
        <v>57109420</v>
      </c>
      <c r="T2707">
        <v>59590.52</v>
      </c>
      <c r="U2707">
        <v>16.859111111111101</v>
      </c>
      <c r="V2707">
        <v>16.084800000000001</v>
      </c>
      <c r="W2707">
        <v>57254290</v>
      </c>
      <c r="X2707">
        <v>5.5622064359015004</v>
      </c>
      <c r="Y2707">
        <v>1.8838354943640199E-3</v>
      </c>
      <c r="Z2707">
        <v>1.7922457023732299E-3</v>
      </c>
      <c r="AA2707">
        <v>-13570.172555894</v>
      </c>
      <c r="AB2707">
        <f>(Raw_savings[[#This Row],[PreWBthm]]-Raw_savings[[#This Row],[MsrWBthm]])/Raw_savings[[#This Row],[NumUnit]]/10^5</f>
        <v>-0.13570172555894022</v>
      </c>
      <c r="AC2707">
        <f>Raw_savings[[#This Row],[APreWBkWh]]*Raw_savings[[#This Row],[BldgWts]]</f>
        <v>5.5622064359015004E-2</v>
      </c>
      <c r="AD2707" t="s">
        <v>72</v>
      </c>
    </row>
    <row r="2708" spans="1:30" hidden="1" x14ac:dyDescent="0.25">
      <c r="A2708" t="s">
        <v>68</v>
      </c>
      <c r="B2708" t="s">
        <v>69</v>
      </c>
      <c r="C2708" t="s">
        <v>70</v>
      </c>
      <c r="D2708" s="1">
        <v>43622.936018518521</v>
      </c>
      <c r="E2708" t="s">
        <v>71</v>
      </c>
      <c r="F2708" t="s">
        <v>25</v>
      </c>
      <c r="G2708" t="s">
        <v>33</v>
      </c>
      <c r="H2708" t="str">
        <f>VLOOKUP(Raw_savings[[#This Row],[BldgVint]],DEER2020wts!$I$6:$J$15,2,FALSE)</f>
        <v>New</v>
      </c>
      <c r="I2708" t="s">
        <v>38</v>
      </c>
      <c r="J2708" t="s">
        <v>6</v>
      </c>
      <c r="K2708">
        <f>SUMIFS(raw_wts[wt_vint],raw_wts[bldgtype],Raw_savings[[#This Row],[BldgType]],raw_wts[bldgvint],Raw_savings[[#This Row],[BldgVint]],raw_wts[bldgloc],Raw_savings[[#This Row],[BldgLoc]])</f>
        <v>4.8000000000000001E-2</v>
      </c>
      <c r="L2708" t="s">
        <v>32</v>
      </c>
      <c r="M2708">
        <v>10.9860628333333</v>
      </c>
      <c r="N2708">
        <v>5599.9570000000003</v>
      </c>
      <c r="O2708" t="s">
        <v>7</v>
      </c>
      <c r="P2708">
        <v>56231.99</v>
      </c>
      <c r="Q2708">
        <v>12.936222222222201</v>
      </c>
      <c r="R2708">
        <v>12.3699333333333</v>
      </c>
      <c r="S2708">
        <v>52582220</v>
      </c>
      <c r="T2708">
        <v>56175.92</v>
      </c>
      <c r="U2708">
        <v>12.923999999999999</v>
      </c>
      <c r="V2708">
        <v>12.3584</v>
      </c>
      <c r="W2708">
        <v>52677060</v>
      </c>
      <c r="X2708">
        <v>5.10373924222199</v>
      </c>
      <c r="Y2708">
        <v>1.11252069168386E-3</v>
      </c>
      <c r="Z2708">
        <v>1.04981497997085E-3</v>
      </c>
      <c r="AA2708">
        <v>-8632.7560144879008</v>
      </c>
      <c r="AB2708">
        <f>(Raw_savings[[#This Row],[PreWBthm]]-Raw_savings[[#This Row],[MsrWBthm]])/Raw_savings[[#This Row],[NumUnit]]/10^5</f>
        <v>-8.6327560144878968E-2</v>
      </c>
      <c r="AC2708">
        <f>Raw_savings[[#This Row],[APreWBkWh]]*Raw_savings[[#This Row],[BldgWts]]</f>
        <v>0.24497948362665553</v>
      </c>
      <c r="AD2708" t="s">
        <v>72</v>
      </c>
    </row>
    <row r="2709" spans="1:30" hidden="1" x14ac:dyDescent="0.25">
      <c r="A2709" t="s">
        <v>68</v>
      </c>
      <c r="B2709" t="s">
        <v>69</v>
      </c>
      <c r="C2709" t="s">
        <v>70</v>
      </c>
      <c r="D2709" s="1">
        <v>43622.936018518521</v>
      </c>
      <c r="E2709" t="s">
        <v>71</v>
      </c>
      <c r="F2709" t="s">
        <v>25</v>
      </c>
      <c r="G2709" t="s">
        <v>33</v>
      </c>
      <c r="H2709" t="str">
        <f>VLOOKUP(Raw_savings[[#This Row],[BldgVint]],DEER2020wts!$I$6:$J$15,2,FALSE)</f>
        <v>New</v>
      </c>
      <c r="I2709" t="s">
        <v>40</v>
      </c>
      <c r="J2709" t="s">
        <v>6</v>
      </c>
      <c r="K2709">
        <f>SUMIFS(raw_wts[wt_vint],raw_wts[bldgtype],Raw_savings[[#This Row],[BldgType]],raw_wts[bldgvint],Raw_savings[[#This Row],[BldgVint]],raw_wts[bldgloc],Raw_savings[[#This Row],[BldgLoc]])</f>
        <v>1.9E-2</v>
      </c>
      <c r="L2709" t="s">
        <v>32</v>
      </c>
      <c r="M2709">
        <v>10.6312519916667</v>
      </c>
      <c r="N2709">
        <v>5599.9570000000003</v>
      </c>
      <c r="O2709" t="s">
        <v>7</v>
      </c>
      <c r="P2709">
        <v>60308.63</v>
      </c>
      <c r="Q2709">
        <v>15.9026666666667</v>
      </c>
      <c r="R2709">
        <v>15.196400000000001</v>
      </c>
      <c r="S2709">
        <v>38447680</v>
      </c>
      <c r="T2709">
        <v>60246.25</v>
      </c>
      <c r="U2709">
        <v>15.8844444444444</v>
      </c>
      <c r="V2709">
        <v>15.1792</v>
      </c>
      <c r="W2709">
        <v>38562750</v>
      </c>
      <c r="X2709">
        <v>5.8676061905873302</v>
      </c>
      <c r="Y2709">
        <v>1.71402410896723E-3</v>
      </c>
      <c r="Z2709">
        <v>1.61787153700081E-3</v>
      </c>
      <c r="AA2709">
        <v>-10823.748707132299</v>
      </c>
      <c r="AB2709">
        <f>(Raw_savings[[#This Row],[PreWBthm]]-Raw_savings[[#This Row],[MsrWBthm]])/Raw_savings[[#This Row],[NumUnit]]/10^5</f>
        <v>-0.10823748707132289</v>
      </c>
      <c r="AC2709">
        <f>Raw_savings[[#This Row],[APreWBkWh]]*Raw_savings[[#This Row],[BldgWts]]</f>
        <v>0.11148451762115927</v>
      </c>
      <c r="AD2709" t="s">
        <v>72</v>
      </c>
    </row>
    <row r="2710" spans="1:30" hidden="1" x14ac:dyDescent="0.25">
      <c r="A2710" t="s">
        <v>68</v>
      </c>
      <c r="B2710" t="s">
        <v>69</v>
      </c>
      <c r="C2710" t="s">
        <v>70</v>
      </c>
      <c r="D2710" s="1">
        <v>43622.936018518521</v>
      </c>
      <c r="E2710" t="s">
        <v>71</v>
      </c>
      <c r="F2710" t="s">
        <v>25</v>
      </c>
      <c r="G2710" t="s">
        <v>33</v>
      </c>
      <c r="H2710" t="str">
        <f>VLOOKUP(Raw_savings[[#This Row],[BldgVint]],DEER2020wts!$I$6:$J$15,2,FALSE)</f>
        <v>New</v>
      </c>
      <c r="I2710" t="s">
        <v>43</v>
      </c>
      <c r="J2710" t="s">
        <v>6</v>
      </c>
      <c r="K2710">
        <f>SUMIFS(raw_wts[wt_vint],raw_wts[bldgtype],Raw_savings[[#This Row],[BldgType]],raw_wts[bldgvint],Raw_savings[[#This Row],[BldgVint]],raw_wts[bldgloc],Raw_savings[[#This Row],[BldgLoc]])</f>
        <v>8.0000000000000002E-3</v>
      </c>
      <c r="L2710" t="s">
        <v>32</v>
      </c>
      <c r="M2710">
        <v>10.7033020833333</v>
      </c>
      <c r="N2710">
        <v>5599.9570000000003</v>
      </c>
      <c r="O2710" t="s">
        <v>7</v>
      </c>
      <c r="P2710">
        <v>55847.96</v>
      </c>
      <c r="Q2710">
        <v>11.750666666666699</v>
      </c>
      <c r="R2710">
        <v>10.8640666666667</v>
      </c>
      <c r="S2710">
        <v>51122100</v>
      </c>
      <c r="T2710">
        <v>55793.97</v>
      </c>
      <c r="U2710">
        <v>11.7394444444444</v>
      </c>
      <c r="V2710">
        <v>10.852399999999999</v>
      </c>
      <c r="W2710">
        <v>51219050</v>
      </c>
      <c r="X2710">
        <v>5.0442377109087397</v>
      </c>
      <c r="Y2710">
        <v>1.0484822473336901E-3</v>
      </c>
      <c r="Z2710">
        <v>1.0900062967329799E-3</v>
      </c>
      <c r="AA2710">
        <v>-9057.9523258496301</v>
      </c>
      <c r="AB2710">
        <f>(Raw_savings[[#This Row],[PreWBthm]]-Raw_savings[[#This Row],[MsrWBthm]])/Raw_savings[[#This Row],[NumUnit]]/10^5</f>
        <v>-9.0579523258496247E-2</v>
      </c>
      <c r="AC2710">
        <f>Raw_savings[[#This Row],[APreWBkWh]]*Raw_savings[[#This Row],[BldgWts]]</f>
        <v>4.0353901687269919E-2</v>
      </c>
      <c r="AD2710" t="s">
        <v>72</v>
      </c>
    </row>
    <row r="2711" spans="1:30" hidden="1" x14ac:dyDescent="0.25">
      <c r="A2711" t="s">
        <v>68</v>
      </c>
      <c r="B2711" t="s">
        <v>69</v>
      </c>
      <c r="C2711" t="s">
        <v>70</v>
      </c>
      <c r="D2711" s="1">
        <v>43622.936018518521</v>
      </c>
      <c r="E2711" t="s">
        <v>71</v>
      </c>
      <c r="F2711" t="s">
        <v>25</v>
      </c>
      <c r="G2711" t="s">
        <v>33</v>
      </c>
      <c r="H2711" t="str">
        <f>VLOOKUP(Raw_savings[[#This Row],[BldgVint]],DEER2020wts!$I$6:$J$15,2,FALSE)</f>
        <v>New</v>
      </c>
      <c r="I2711" t="s">
        <v>45</v>
      </c>
      <c r="J2711" t="s">
        <v>6</v>
      </c>
      <c r="K2711">
        <f>SUMIFS(raw_wts[wt_vint],raw_wts[bldgtype],Raw_savings[[#This Row],[BldgType]],raw_wts[bldgvint],Raw_savings[[#This Row],[BldgVint]],raw_wts[bldgloc],Raw_savings[[#This Row],[BldgLoc]])</f>
        <v>0.25800000000000001</v>
      </c>
      <c r="L2711" t="s">
        <v>32</v>
      </c>
      <c r="M2711">
        <v>12.1355874166667</v>
      </c>
      <c r="N2711">
        <v>5599.9570000000003</v>
      </c>
      <c r="O2711" t="s">
        <v>7</v>
      </c>
      <c r="P2711">
        <v>61206.15</v>
      </c>
      <c r="Q2711">
        <v>14.8007777777778</v>
      </c>
      <c r="R2711">
        <v>14.4912666666667</v>
      </c>
      <c r="S2711">
        <v>16594340</v>
      </c>
      <c r="T2711">
        <v>61139.11</v>
      </c>
      <c r="U2711">
        <v>14.7847777777778</v>
      </c>
      <c r="V2711">
        <v>14.4757333333333</v>
      </c>
      <c r="W2711">
        <v>16634280</v>
      </c>
      <c r="X2711">
        <v>5.5242484519480204</v>
      </c>
      <c r="Y2711">
        <v>1.31843638471312E-3</v>
      </c>
      <c r="Z2711">
        <v>1.27998199015902E-3</v>
      </c>
      <c r="AA2711">
        <v>-3291.1468253401099</v>
      </c>
      <c r="AB2711">
        <f>(Raw_savings[[#This Row],[PreWBthm]]-Raw_savings[[#This Row],[MsrWBthm]])/Raw_savings[[#This Row],[NumUnit]]/10^5</f>
        <v>-3.2911468253401105E-2</v>
      </c>
      <c r="AC2711">
        <f>Raw_savings[[#This Row],[APreWBkWh]]*Raw_savings[[#This Row],[BldgWts]]</f>
        <v>1.4252561006025892</v>
      </c>
      <c r="AD2711" t="s">
        <v>72</v>
      </c>
    </row>
    <row r="2712" spans="1:30" hidden="1" x14ac:dyDescent="0.25">
      <c r="A2712" t="s">
        <v>68</v>
      </c>
      <c r="B2712" t="s">
        <v>69</v>
      </c>
      <c r="C2712" t="s">
        <v>70</v>
      </c>
      <c r="D2712" s="1">
        <v>43622.936018518521</v>
      </c>
      <c r="E2712" t="s">
        <v>71</v>
      </c>
      <c r="F2712" t="s">
        <v>25</v>
      </c>
      <c r="G2712" t="s">
        <v>33</v>
      </c>
      <c r="H2712" t="str">
        <f>VLOOKUP(Raw_savings[[#This Row],[BldgVint]],DEER2020wts!$I$6:$J$15,2,FALSE)</f>
        <v>New</v>
      </c>
      <c r="I2712" t="s">
        <v>8</v>
      </c>
      <c r="J2712" t="s">
        <v>6</v>
      </c>
      <c r="K2712">
        <f>SUMIFS(raw_wts[wt_vint],raw_wts[bldgtype],Raw_savings[[#This Row],[BldgType]],raw_wts[bldgvint],Raw_savings[[#This Row],[BldgVint]],raw_wts[bldgloc],Raw_savings[[#This Row],[BldgLoc]])</f>
        <v>0.05</v>
      </c>
      <c r="L2712" t="s">
        <v>32</v>
      </c>
      <c r="M2712">
        <v>11.8090391666667</v>
      </c>
      <c r="N2712">
        <v>5599.9570000000003</v>
      </c>
      <c r="O2712" t="s">
        <v>7</v>
      </c>
      <c r="P2712">
        <v>60074.92</v>
      </c>
      <c r="Q2712">
        <v>13.8628888888889</v>
      </c>
      <c r="R2712">
        <v>13.154733333333301</v>
      </c>
      <c r="S2712">
        <v>10797170</v>
      </c>
      <c r="T2712">
        <v>60006.71</v>
      </c>
      <c r="U2712">
        <v>13.8491111111111</v>
      </c>
      <c r="V2712">
        <v>13.141666666666699</v>
      </c>
      <c r="W2712">
        <v>10818550</v>
      </c>
      <c r="X2712">
        <v>5.7760838148911402</v>
      </c>
      <c r="Y2712">
        <v>1.1667145466557401E-3</v>
      </c>
      <c r="Z2712">
        <v>1.1064970216671101E-3</v>
      </c>
      <c r="AA2712">
        <v>-1810.47752473793</v>
      </c>
      <c r="AB2712">
        <f>(Raw_savings[[#This Row],[PreWBthm]]-Raw_savings[[#This Row],[MsrWBthm]])/Raw_savings[[#This Row],[NumUnit]]/10^5</f>
        <v>-1.8104775247379305E-2</v>
      </c>
      <c r="AC2712">
        <f>Raw_savings[[#This Row],[APreWBkWh]]*Raw_savings[[#This Row],[BldgWts]]</f>
        <v>0.28880419074455704</v>
      </c>
      <c r="AD2712" t="s">
        <v>72</v>
      </c>
    </row>
    <row r="2713" spans="1:30" hidden="1" x14ac:dyDescent="0.25">
      <c r="A2713" t="s">
        <v>68</v>
      </c>
      <c r="B2713" t="s">
        <v>69</v>
      </c>
      <c r="C2713" t="s">
        <v>70</v>
      </c>
      <c r="D2713" s="1">
        <v>43622.936018518521</v>
      </c>
      <c r="E2713" t="s">
        <v>71</v>
      </c>
      <c r="F2713" t="s">
        <v>25</v>
      </c>
      <c r="G2713" t="s">
        <v>33</v>
      </c>
      <c r="H2713" t="str">
        <f>VLOOKUP(Raw_savings[[#This Row],[BldgVint]],DEER2020wts!$I$6:$J$15,2,FALSE)</f>
        <v>New</v>
      </c>
      <c r="I2713" t="s">
        <v>36</v>
      </c>
      <c r="J2713" t="s">
        <v>6</v>
      </c>
      <c r="K2713">
        <f>SUMIFS(raw_wts[wt_vint],raw_wts[bldgtype],Raw_savings[[#This Row],[BldgType]],raw_wts[bldgvint],Raw_savings[[#This Row],[BldgVint]],raw_wts[bldgloc],Raw_savings[[#This Row],[BldgLoc]])</f>
        <v>0.30000000000000004</v>
      </c>
      <c r="L2713" t="s">
        <v>32</v>
      </c>
      <c r="M2713">
        <v>12.5761632416667</v>
      </c>
      <c r="N2713">
        <v>5599.9570000000003</v>
      </c>
      <c r="O2713" t="s">
        <v>7</v>
      </c>
      <c r="P2713">
        <v>63707.47</v>
      </c>
      <c r="Q2713">
        <v>16.313222222222201</v>
      </c>
      <c r="R2713">
        <v>14.6712666666667</v>
      </c>
      <c r="S2713">
        <v>13919100</v>
      </c>
      <c r="T2713">
        <v>63634.3</v>
      </c>
      <c r="U2713">
        <v>16.294333333333299</v>
      </c>
      <c r="V2713">
        <v>14.6552666666667</v>
      </c>
      <c r="W2713">
        <v>13954470</v>
      </c>
      <c r="X2713">
        <v>5.8181496688572798</v>
      </c>
      <c r="Y2713">
        <v>1.50195958226008E-3</v>
      </c>
      <c r="Z2713">
        <v>1.2722481167377099E-3</v>
      </c>
      <c r="AA2713">
        <v>-2812.4634930639199</v>
      </c>
      <c r="AB2713">
        <f>(Raw_savings[[#This Row],[PreWBthm]]-Raw_savings[[#This Row],[MsrWBthm]])/Raw_savings[[#This Row],[NumUnit]]/10^5</f>
        <v>-2.81246349306392E-2</v>
      </c>
      <c r="AC2713">
        <f>Raw_savings[[#This Row],[APreWBkWh]]*Raw_savings[[#This Row],[BldgWts]]</f>
        <v>1.7454449006571842</v>
      </c>
      <c r="AD2713" t="s">
        <v>72</v>
      </c>
    </row>
    <row r="2714" spans="1:30" hidden="1" x14ac:dyDescent="0.25">
      <c r="A2714" t="s">
        <v>68</v>
      </c>
      <c r="B2714" t="s">
        <v>69</v>
      </c>
      <c r="C2714" t="s">
        <v>70</v>
      </c>
      <c r="D2714" s="1">
        <v>43622.936018518521</v>
      </c>
      <c r="E2714" t="s">
        <v>71</v>
      </c>
      <c r="F2714" t="s">
        <v>25</v>
      </c>
      <c r="G2714" t="s">
        <v>33</v>
      </c>
      <c r="H2714" t="str">
        <f>VLOOKUP(Raw_savings[[#This Row],[BldgVint]],DEER2020wts!$I$6:$J$15,2,FALSE)</f>
        <v>New</v>
      </c>
      <c r="I2714" t="s">
        <v>39</v>
      </c>
      <c r="J2714" t="s">
        <v>6</v>
      </c>
      <c r="K2714">
        <f>SUMIFS(raw_wts[wt_vint],raw_wts[bldgtype],Raw_savings[[#This Row],[BldgType]],raw_wts[bldgvint],Raw_savings[[#This Row],[BldgVint]],raw_wts[bldgloc],Raw_savings[[#This Row],[BldgLoc]])</f>
        <v>0.20700000000000002</v>
      </c>
      <c r="L2714" t="s">
        <v>32</v>
      </c>
      <c r="M2714">
        <v>15.975489250000001</v>
      </c>
      <c r="N2714">
        <v>5599.9570000000003</v>
      </c>
      <c r="O2714" t="s">
        <v>7</v>
      </c>
      <c r="P2714">
        <v>65686.75</v>
      </c>
      <c r="Q2714">
        <v>19.8827777777778</v>
      </c>
      <c r="R2714">
        <v>18.2810666666667</v>
      </c>
      <c r="S2714">
        <v>13238370</v>
      </c>
      <c r="T2714">
        <v>65600.759999999995</v>
      </c>
      <c r="U2714">
        <v>19.8568888888889</v>
      </c>
      <c r="V2714">
        <v>18.2580666666667</v>
      </c>
      <c r="W2714">
        <v>13277220</v>
      </c>
      <c r="X2714">
        <v>5.38262075447894</v>
      </c>
      <c r="Y2714">
        <v>1.6205380933097999E-3</v>
      </c>
      <c r="Z2714">
        <v>1.43970551637429E-3</v>
      </c>
      <c r="AA2714">
        <v>-2431.85040483189</v>
      </c>
      <c r="AB2714">
        <f>(Raw_savings[[#This Row],[PreWBthm]]-Raw_savings[[#This Row],[MsrWBthm]])/Raw_savings[[#This Row],[NumUnit]]/10^5</f>
        <v>-2.4318504048318895E-2</v>
      </c>
      <c r="AC2714">
        <f>Raw_savings[[#This Row],[APreWBkWh]]*Raw_savings[[#This Row],[BldgWts]]</f>
        <v>1.1142024961771406</v>
      </c>
      <c r="AD2714" t="s">
        <v>72</v>
      </c>
    </row>
    <row r="2715" spans="1:30" hidden="1" x14ac:dyDescent="0.25">
      <c r="A2715" t="s">
        <v>68</v>
      </c>
      <c r="B2715" t="s">
        <v>69</v>
      </c>
      <c r="C2715" t="s">
        <v>70</v>
      </c>
      <c r="D2715" s="1">
        <v>43622.936018518521</v>
      </c>
      <c r="E2715" t="s">
        <v>71</v>
      </c>
      <c r="F2715" t="s">
        <v>25</v>
      </c>
      <c r="G2715" t="s">
        <v>33</v>
      </c>
      <c r="H2715" t="str">
        <f>VLOOKUP(Raw_savings[[#This Row],[BldgVint]],DEER2020wts!$I$6:$J$15,2,FALSE)</f>
        <v>New</v>
      </c>
      <c r="I2715" t="s">
        <v>41</v>
      </c>
      <c r="J2715" t="s">
        <v>6</v>
      </c>
      <c r="K2715">
        <f>SUMIFS(raw_wts[wt_vint],raw_wts[bldgtype],Raw_savings[[#This Row],[BldgType]],raw_wts[bldgvint],Raw_savings[[#This Row],[BldgVint]],raw_wts[bldgloc],Raw_savings[[#This Row],[BldgLoc]])</f>
        <v>0.33800000000000002</v>
      </c>
      <c r="L2715" t="s">
        <v>32</v>
      </c>
      <c r="M2715">
        <v>14.391880499999999</v>
      </c>
      <c r="N2715">
        <v>5599.9570000000003</v>
      </c>
      <c r="O2715" t="s">
        <v>7</v>
      </c>
      <c r="P2715">
        <v>66424.91</v>
      </c>
      <c r="Q2715">
        <v>20.102444444444401</v>
      </c>
      <c r="R2715">
        <v>18.071266666666698</v>
      </c>
      <c r="S2715">
        <v>15522250</v>
      </c>
      <c r="T2715">
        <v>66343.02</v>
      </c>
      <c r="U2715">
        <v>20.076555555555601</v>
      </c>
      <c r="V2715">
        <v>18.048999999999999</v>
      </c>
      <c r="W2715">
        <v>15573150</v>
      </c>
      <c r="X2715">
        <v>5.6900138935978104</v>
      </c>
      <c r="Y2715">
        <v>1.7988537973815299E-3</v>
      </c>
      <c r="Z2715">
        <v>1.54716867379957E-3</v>
      </c>
      <c r="AA2715">
        <v>-3536.71641450886</v>
      </c>
      <c r="AB2715">
        <f>(Raw_savings[[#This Row],[PreWBthm]]-Raw_savings[[#This Row],[MsrWBthm]])/Raw_savings[[#This Row],[NumUnit]]/10^5</f>
        <v>-3.5367164145088621E-2</v>
      </c>
      <c r="AC2715">
        <f>Raw_savings[[#This Row],[APreWBkWh]]*Raw_savings[[#This Row],[BldgWts]]</f>
        <v>1.9232246960360599</v>
      </c>
      <c r="AD2715" t="s">
        <v>72</v>
      </c>
    </row>
    <row r="2716" spans="1:30" hidden="1" x14ac:dyDescent="0.25">
      <c r="A2716" t="s">
        <v>68</v>
      </c>
      <c r="B2716" t="s">
        <v>69</v>
      </c>
      <c r="C2716" t="s">
        <v>70</v>
      </c>
      <c r="D2716" s="1">
        <v>43622.936018518521</v>
      </c>
      <c r="E2716" t="s">
        <v>71</v>
      </c>
      <c r="F2716" t="s">
        <v>25</v>
      </c>
      <c r="G2716" t="s">
        <v>33</v>
      </c>
      <c r="H2716" t="str">
        <f>VLOOKUP(Raw_savings[[#This Row],[BldgVint]],DEER2020wts!$I$6:$J$15,2,FALSE)</f>
        <v>New</v>
      </c>
      <c r="I2716" t="s">
        <v>44</v>
      </c>
      <c r="J2716" t="s">
        <v>6</v>
      </c>
      <c r="K2716">
        <f>SUMIFS(raw_wts[wt_vint],raw_wts[bldgtype],Raw_savings[[#This Row],[BldgType]],raw_wts[bldgvint],Raw_savings[[#This Row],[BldgVint]],raw_wts[bldgloc],Raw_savings[[#This Row],[BldgLoc]])</f>
        <v>0.01</v>
      </c>
      <c r="L2716" t="s">
        <v>32</v>
      </c>
      <c r="M2716">
        <v>16.009382333333299</v>
      </c>
      <c r="N2716">
        <v>5599.9570000000003</v>
      </c>
      <c r="O2716" t="s">
        <v>7</v>
      </c>
      <c r="P2716">
        <v>67537.72</v>
      </c>
      <c r="Q2716">
        <v>18.689</v>
      </c>
      <c r="R2716">
        <v>19.267533333333301</v>
      </c>
      <c r="S2716">
        <v>41560020</v>
      </c>
      <c r="T2716">
        <v>67450.87</v>
      </c>
      <c r="U2716">
        <v>18.666444444444402</v>
      </c>
      <c r="V2716">
        <v>19.243666666666702</v>
      </c>
      <c r="W2716">
        <v>41659710</v>
      </c>
      <c r="X2716">
        <v>5.4249438355391497</v>
      </c>
      <c r="Y2716">
        <v>1.4088960514478501E-3</v>
      </c>
      <c r="Z2716">
        <v>1.4907924721724E-3</v>
      </c>
      <c r="AA2716">
        <v>-6226.97352866853</v>
      </c>
      <c r="AB2716">
        <f>(Raw_savings[[#This Row],[PreWBthm]]-Raw_savings[[#This Row],[MsrWBthm]])/Raw_savings[[#This Row],[NumUnit]]/10^5</f>
        <v>-6.2269735286685252E-2</v>
      </c>
      <c r="AC2716">
        <f>Raw_savings[[#This Row],[APreWBkWh]]*Raw_savings[[#This Row],[BldgWts]]</f>
        <v>5.4249438355391498E-2</v>
      </c>
      <c r="AD2716" t="s">
        <v>72</v>
      </c>
    </row>
    <row r="2717" spans="1:30" hidden="1" x14ac:dyDescent="0.25">
      <c r="A2717" t="s">
        <v>68</v>
      </c>
      <c r="B2717" t="s">
        <v>69</v>
      </c>
      <c r="C2717" t="s">
        <v>70</v>
      </c>
      <c r="D2717" s="1">
        <v>43622.936018518521</v>
      </c>
      <c r="E2717" t="s">
        <v>71</v>
      </c>
      <c r="F2717" t="s">
        <v>25</v>
      </c>
      <c r="G2717" t="s">
        <v>33</v>
      </c>
      <c r="H2717" t="str">
        <f>VLOOKUP(Raw_savings[[#This Row],[BldgVint]],DEER2020wts!$I$6:$J$15,2,FALSE)</f>
        <v>New</v>
      </c>
      <c r="I2717" t="s">
        <v>46</v>
      </c>
      <c r="J2717" t="s">
        <v>6</v>
      </c>
      <c r="K2717">
        <f>SUMIFS(raw_wts[wt_vint],raw_wts[bldgtype],Raw_savings[[#This Row],[BldgType]],raw_wts[bldgvint],Raw_savings[[#This Row],[BldgVint]],raw_wts[bldgloc],Raw_savings[[#This Row],[BldgLoc]])</f>
        <v>3.5000000000000003E-2</v>
      </c>
      <c r="L2717" t="s">
        <v>32</v>
      </c>
      <c r="M2717">
        <v>14.060079666666701</v>
      </c>
      <c r="N2717">
        <v>5599.9570000000003</v>
      </c>
      <c r="O2717" t="s">
        <v>7</v>
      </c>
      <c r="P2717">
        <v>64272.65</v>
      </c>
      <c r="Q2717">
        <v>18.114333333333299</v>
      </c>
      <c r="R2717">
        <v>18.653400000000001</v>
      </c>
      <c r="S2717">
        <v>43573980</v>
      </c>
      <c r="T2717">
        <v>64194.6</v>
      </c>
      <c r="U2717">
        <v>18.092333333333301</v>
      </c>
      <c r="V2717">
        <v>18.629733333333299</v>
      </c>
      <c r="W2717">
        <v>43680050</v>
      </c>
      <c r="X2717">
        <v>5.5511776497996701</v>
      </c>
      <c r="Y2717">
        <v>1.5647137513847499E-3</v>
      </c>
      <c r="Z2717">
        <v>1.6832526719441001E-3</v>
      </c>
      <c r="AA2717">
        <v>-7544.0539822450801</v>
      </c>
      <c r="AB2717">
        <f>(Raw_savings[[#This Row],[PreWBthm]]-Raw_savings[[#This Row],[MsrWBthm]])/Raw_savings[[#This Row],[NumUnit]]/10^5</f>
        <v>-7.5440539822450803E-2</v>
      </c>
      <c r="AC2717">
        <f>Raw_savings[[#This Row],[APreWBkWh]]*Raw_savings[[#This Row],[BldgWts]]</f>
        <v>0.19429121774298846</v>
      </c>
      <c r="AD2717" t="s">
        <v>72</v>
      </c>
    </row>
    <row r="2718" spans="1:30" hidden="1" x14ac:dyDescent="0.25">
      <c r="A2718" t="s">
        <v>68</v>
      </c>
      <c r="B2718" t="s">
        <v>69</v>
      </c>
      <c r="C2718" t="s">
        <v>70</v>
      </c>
      <c r="D2718" s="1">
        <v>43622.936018518521</v>
      </c>
      <c r="E2718" t="s">
        <v>71</v>
      </c>
      <c r="F2718" t="s">
        <v>25</v>
      </c>
      <c r="G2718" t="s">
        <v>33</v>
      </c>
      <c r="H2718" t="str">
        <f>VLOOKUP(Raw_savings[[#This Row],[BldgVint]],DEER2020wts!$I$6:$J$15,2,FALSE)</f>
        <v>New</v>
      </c>
      <c r="I2718" t="s">
        <v>9</v>
      </c>
      <c r="J2718" t="s">
        <v>6</v>
      </c>
      <c r="K2718">
        <f>SUMIFS(raw_wts[wt_vint],raw_wts[bldgtype],Raw_savings[[#This Row],[BldgType]],raw_wts[bldgvint],Raw_savings[[#This Row],[BldgVint]],raw_wts[bldgloc],Raw_savings[[#This Row],[BldgLoc]])</f>
        <v>4.5999999999999999E-2</v>
      </c>
      <c r="L2718" t="s">
        <v>32</v>
      </c>
      <c r="M2718">
        <v>16.244022000000001</v>
      </c>
      <c r="N2718">
        <v>5599.9570000000003</v>
      </c>
      <c r="O2718" t="s">
        <v>7</v>
      </c>
      <c r="P2718">
        <v>68459.399999999994</v>
      </c>
      <c r="Q2718">
        <v>18.6661111111111</v>
      </c>
      <c r="R2718">
        <v>19.152466666666701</v>
      </c>
      <c r="S2718">
        <v>39880720</v>
      </c>
      <c r="T2718">
        <v>68369.539999999994</v>
      </c>
      <c r="U2718">
        <v>18.643333333333299</v>
      </c>
      <c r="V2718">
        <v>19.1284666666667</v>
      </c>
      <c r="W2718">
        <v>39977500</v>
      </c>
      <c r="X2718">
        <v>5.5318812052828203</v>
      </c>
      <c r="Y2718">
        <v>1.40222524801921E-3</v>
      </c>
      <c r="Z2718">
        <v>1.47746660279092E-3</v>
      </c>
      <c r="AA2718">
        <v>-5957.8840757541502</v>
      </c>
      <c r="AB2718">
        <f>(Raw_savings[[#This Row],[PreWBthm]]-Raw_savings[[#This Row],[MsrWBthm]])/Raw_savings[[#This Row],[NumUnit]]/10^5</f>
        <v>-5.9578840757541447E-2</v>
      </c>
      <c r="AC2718">
        <f>Raw_savings[[#This Row],[APreWBkWh]]*Raw_savings[[#This Row],[BldgWts]]</f>
        <v>0.25446653544300973</v>
      </c>
      <c r="AD2718" t="s">
        <v>72</v>
      </c>
    </row>
    <row r="2719" spans="1:30" hidden="1" x14ac:dyDescent="0.25">
      <c r="A2719" t="s">
        <v>68</v>
      </c>
      <c r="B2719" t="s">
        <v>69</v>
      </c>
      <c r="C2719" t="s">
        <v>70</v>
      </c>
      <c r="D2719" s="1">
        <v>43622.936018518521</v>
      </c>
      <c r="E2719" t="s">
        <v>71</v>
      </c>
      <c r="F2719" t="s">
        <v>25</v>
      </c>
      <c r="G2719" t="s">
        <v>33</v>
      </c>
      <c r="H2719" t="str">
        <f>VLOOKUP(Raw_savings[[#This Row],[BldgVint]],DEER2020wts!$I$6:$J$15,2,FALSE)</f>
        <v>New</v>
      </c>
      <c r="I2719" t="s">
        <v>37</v>
      </c>
      <c r="J2719" t="s">
        <v>6</v>
      </c>
      <c r="K2719">
        <f>SUMIFS(raw_wts[wt_vint],raw_wts[bldgtype],Raw_savings[[#This Row],[BldgType]],raw_wts[bldgvint],Raw_savings[[#This Row],[BldgVint]],raw_wts[bldgloc],Raw_savings[[#This Row],[BldgLoc]])</f>
        <v>6.3E-2</v>
      </c>
      <c r="L2719" t="s">
        <v>32</v>
      </c>
      <c r="M2719">
        <v>16.391017333333298</v>
      </c>
      <c r="N2719">
        <v>5599.9570000000003</v>
      </c>
      <c r="O2719" t="s">
        <v>7</v>
      </c>
      <c r="P2719">
        <v>67557.48</v>
      </c>
      <c r="Q2719">
        <v>18.061</v>
      </c>
      <c r="R2719">
        <v>17.2472666666667</v>
      </c>
      <c r="S2719">
        <v>42059610</v>
      </c>
      <c r="T2719">
        <v>67469.55</v>
      </c>
      <c r="U2719">
        <v>18.0404444444444</v>
      </c>
      <c r="V2719">
        <v>17.227599999999999</v>
      </c>
      <c r="W2719">
        <v>42153670</v>
      </c>
      <c r="X2719">
        <v>5.3645236419325704</v>
      </c>
      <c r="Y2719">
        <v>1.25407442000266E-3</v>
      </c>
      <c r="Z2719">
        <v>1.1998441748136399E-3</v>
      </c>
      <c r="AA2719">
        <v>-5738.50897031977</v>
      </c>
      <c r="AB2719">
        <f>(Raw_savings[[#This Row],[PreWBthm]]-Raw_savings[[#This Row],[MsrWBthm]])/Raw_savings[[#This Row],[NumUnit]]/10^5</f>
        <v>-5.7385089703197716E-2</v>
      </c>
      <c r="AC2719">
        <f>Raw_savings[[#This Row],[APreWBkWh]]*Raw_savings[[#This Row],[BldgWts]]</f>
        <v>0.33796498944175196</v>
      </c>
      <c r="AD2719" t="s">
        <v>72</v>
      </c>
    </row>
    <row r="2720" spans="1:30" hidden="1" x14ac:dyDescent="0.25">
      <c r="A2720" t="s">
        <v>68</v>
      </c>
      <c r="B2720" t="s">
        <v>69</v>
      </c>
      <c r="C2720" t="s">
        <v>70</v>
      </c>
      <c r="D2720" s="1">
        <v>43622.936018518521</v>
      </c>
      <c r="E2720" t="s">
        <v>71</v>
      </c>
      <c r="F2720" t="s">
        <v>25</v>
      </c>
      <c r="G2720" t="s">
        <v>33</v>
      </c>
      <c r="H2720" t="str">
        <f>VLOOKUP(Raw_savings[[#This Row],[BldgVint]],DEER2020wts!$I$6:$J$15,2,FALSE)</f>
        <v>New</v>
      </c>
      <c r="I2720" t="s">
        <v>34</v>
      </c>
      <c r="J2720" t="s">
        <v>6</v>
      </c>
      <c r="K2720">
        <f>SUMIFS(raw_wts[wt_vint],raw_wts[bldgtype],Raw_savings[[#This Row],[BldgType]],raw_wts[bldgvint],Raw_savings[[#This Row],[BldgVint]],raw_wts[bldgloc],Raw_savings[[#This Row],[BldgLoc]])</f>
        <v>6.3E-2</v>
      </c>
      <c r="L2720" t="s">
        <v>32</v>
      </c>
      <c r="M2720">
        <v>22.47045675</v>
      </c>
      <c r="N2720">
        <v>5599.9570000000003</v>
      </c>
      <c r="O2720" t="s">
        <v>7</v>
      </c>
      <c r="P2720">
        <v>82135.87</v>
      </c>
      <c r="Q2720">
        <v>20.967888888888901</v>
      </c>
      <c r="R2720">
        <v>20.865733333333299</v>
      </c>
      <c r="S2720">
        <v>7881568</v>
      </c>
      <c r="T2720">
        <v>82005.75</v>
      </c>
      <c r="U2720">
        <v>20.942222222222199</v>
      </c>
      <c r="V2720">
        <v>20.839866666666701</v>
      </c>
      <c r="W2720">
        <v>7892057</v>
      </c>
      <c r="X2720">
        <v>5.7907145122893597</v>
      </c>
      <c r="Y2720">
        <v>1.14224054064527E-3</v>
      </c>
      <c r="Z2720">
        <v>1.1511411162867899E-3</v>
      </c>
      <c r="AA2720">
        <v>-466.790689512798</v>
      </c>
      <c r="AB2720">
        <f>(Raw_savings[[#This Row],[PreWBthm]]-Raw_savings[[#This Row],[MsrWBthm]])/Raw_savings[[#This Row],[NumUnit]]/10^5</f>
        <v>-4.6679068951279773E-3</v>
      </c>
      <c r="AC2720">
        <f>Raw_savings[[#This Row],[APreWBkWh]]*Raw_savings[[#This Row],[BldgWts]]</f>
        <v>0.36481501427422969</v>
      </c>
      <c r="AD2720" t="s">
        <v>72</v>
      </c>
    </row>
    <row r="2721" spans="1:30" hidden="1" x14ac:dyDescent="0.25">
      <c r="A2721" t="s">
        <v>68</v>
      </c>
      <c r="B2721" t="s">
        <v>69</v>
      </c>
      <c r="C2721" t="s">
        <v>70</v>
      </c>
      <c r="D2721" s="1">
        <v>43622.936018518521</v>
      </c>
      <c r="E2721" t="s">
        <v>71</v>
      </c>
      <c r="F2721" t="s">
        <v>25</v>
      </c>
      <c r="G2721" t="s">
        <v>33</v>
      </c>
      <c r="H2721" t="str">
        <f>VLOOKUP(Raw_savings[[#This Row],[BldgVint]],DEER2020wts!$I$6:$J$15,2,FALSE)</f>
        <v>New</v>
      </c>
      <c r="I2721" t="s">
        <v>42</v>
      </c>
      <c r="J2721" t="s">
        <v>6</v>
      </c>
      <c r="K2721">
        <f>SUMIFS(raw_wts[wt_vint],raw_wts[bldgtype],Raw_savings[[#This Row],[BldgType]],raw_wts[bldgvint],Raw_savings[[#This Row],[BldgVint]],raw_wts[bldgloc],Raw_savings[[#This Row],[BldgLoc]])</f>
        <v>2.6000000000000002E-2</v>
      </c>
      <c r="L2721" t="s">
        <v>32</v>
      </c>
      <c r="M2721">
        <v>11.5282285833333</v>
      </c>
      <c r="N2721">
        <v>5599.9570000000003</v>
      </c>
      <c r="O2721" t="s">
        <v>7</v>
      </c>
      <c r="P2721">
        <v>57936.03</v>
      </c>
      <c r="Q2721">
        <v>13.129666666666701</v>
      </c>
      <c r="R2721">
        <v>13.149466666666701</v>
      </c>
      <c r="S2721">
        <v>160859900</v>
      </c>
      <c r="T2721">
        <v>57874.59</v>
      </c>
      <c r="U2721">
        <v>13.1172222222222</v>
      </c>
      <c r="V2721">
        <v>13.137133333333299</v>
      </c>
      <c r="W2721">
        <v>160988700</v>
      </c>
      <c r="X2721">
        <v>5.3295265231666198</v>
      </c>
      <c r="Y2721">
        <v>1.07947585828037E-3</v>
      </c>
      <c r="Z2721">
        <v>1.0698376809737699E-3</v>
      </c>
      <c r="AA2721">
        <v>-11172.5751332004</v>
      </c>
      <c r="AB2721">
        <f>(Raw_savings[[#This Row],[PreWBthm]]-Raw_savings[[#This Row],[MsrWBthm]])/Raw_savings[[#This Row],[NumUnit]]/10^5</f>
        <v>-0.11172575133200426</v>
      </c>
      <c r="AC2721">
        <f>Raw_savings[[#This Row],[APreWBkWh]]*Raw_savings[[#This Row],[BldgWts]]</f>
        <v>0.13856768960233212</v>
      </c>
      <c r="AD2721" t="s">
        <v>72</v>
      </c>
    </row>
    <row r="2722" spans="1:30" hidden="1" x14ac:dyDescent="0.25">
      <c r="A2722" t="s">
        <v>68</v>
      </c>
      <c r="B2722" t="s">
        <v>69</v>
      </c>
      <c r="C2722" t="s">
        <v>70</v>
      </c>
      <c r="D2722" s="1">
        <v>43622.936018518521</v>
      </c>
      <c r="E2722" t="s">
        <v>71</v>
      </c>
      <c r="F2722" t="s">
        <v>26</v>
      </c>
      <c r="G2722">
        <v>1975</v>
      </c>
      <c r="H2722" t="str">
        <f>VLOOKUP(Raw_savings[[#This Row],[BldgVint]],DEER2020wts!$I$6:$J$15,2,FALSE)</f>
        <v>Old</v>
      </c>
      <c r="I2722" t="s">
        <v>5</v>
      </c>
      <c r="J2722" t="s">
        <v>6</v>
      </c>
      <c r="K2722">
        <f>SUMIFS(raw_wts[wt_vint],raw_wts[bldgtype],Raw_savings[[#This Row],[BldgType]],raw_wts[bldgvint],Raw_savings[[#This Row],[BldgVint]],raw_wts[bldgloc],Raw_savings[[#This Row],[BldgLoc]])</f>
        <v>0.59099999999999997</v>
      </c>
      <c r="L2722" t="s">
        <v>32</v>
      </c>
      <c r="M2722">
        <v>213.28953275000001</v>
      </c>
      <c r="N2722">
        <v>120000.5</v>
      </c>
      <c r="O2722" t="s">
        <v>7</v>
      </c>
      <c r="P2722">
        <v>1316334</v>
      </c>
      <c r="Q2722">
        <v>314.64244444444398</v>
      </c>
      <c r="R2722">
        <v>259.691933333333</v>
      </c>
      <c r="S2722">
        <v>307017500</v>
      </c>
      <c r="T2722">
        <v>1314984</v>
      </c>
      <c r="U2722">
        <v>314.24255555555601</v>
      </c>
      <c r="V2722">
        <v>259.3048</v>
      </c>
      <c r="W2722">
        <v>308075900</v>
      </c>
      <c r="X2722">
        <v>6.3294245272802803</v>
      </c>
      <c r="Y2722">
        <v>1.8748641048297399E-3</v>
      </c>
      <c r="Z2722">
        <v>1.81506015950208E-3</v>
      </c>
      <c r="AA2722">
        <v>-4962.26882938774</v>
      </c>
      <c r="AB2722">
        <f>(Raw_savings[[#This Row],[PreWBthm]]-Raw_savings[[#This Row],[MsrWBthm]])/Raw_savings[[#This Row],[NumUnit]]/10^5</f>
        <v>-4.9622688293877372E-2</v>
      </c>
      <c r="AC2722">
        <f>Raw_savings[[#This Row],[APreWBkWh]]*Raw_savings[[#This Row],[BldgWts]]</f>
        <v>3.7406898956226455</v>
      </c>
      <c r="AD2722" t="s">
        <v>72</v>
      </c>
    </row>
    <row r="2723" spans="1:30" hidden="1" x14ac:dyDescent="0.25">
      <c r="A2723" t="s">
        <v>68</v>
      </c>
      <c r="B2723" t="s">
        <v>69</v>
      </c>
      <c r="C2723" t="s">
        <v>70</v>
      </c>
      <c r="D2723" s="1">
        <v>43622.936018518521</v>
      </c>
      <c r="E2723" t="s">
        <v>71</v>
      </c>
      <c r="F2723" t="s">
        <v>26</v>
      </c>
      <c r="G2723">
        <v>1975</v>
      </c>
      <c r="H2723" t="str">
        <f>VLOOKUP(Raw_savings[[#This Row],[BldgVint]],DEER2020wts!$I$6:$J$15,2,FALSE)</f>
        <v>Old</v>
      </c>
      <c r="I2723" t="s">
        <v>35</v>
      </c>
      <c r="J2723" t="s">
        <v>6</v>
      </c>
      <c r="K2723">
        <f>SUMIFS(raw_wts[wt_vint],raw_wts[bldgtype],Raw_savings[[#This Row],[BldgType]],raw_wts[bldgvint],Raw_savings[[#This Row],[BldgVint]],raw_wts[bldgloc],Raw_savings[[#This Row],[BldgLoc]])</f>
        <v>4.226</v>
      </c>
      <c r="L2723" t="s">
        <v>32</v>
      </c>
      <c r="M2723">
        <v>242.425846333333</v>
      </c>
      <c r="N2723">
        <v>120000.5</v>
      </c>
      <c r="O2723" t="s">
        <v>7</v>
      </c>
      <c r="P2723">
        <v>1461177</v>
      </c>
      <c r="Q2723">
        <v>439.52033333333299</v>
      </c>
      <c r="R2723">
        <v>379.74366666666702</v>
      </c>
      <c r="S2723">
        <v>177368400</v>
      </c>
      <c r="T2723">
        <v>1459399</v>
      </c>
      <c r="U2723">
        <v>438.96033333333298</v>
      </c>
      <c r="V2723">
        <v>379.21460000000002</v>
      </c>
      <c r="W2723">
        <v>178036000</v>
      </c>
      <c r="X2723">
        <v>7.3342014760062701</v>
      </c>
      <c r="Y2723">
        <v>2.3099847168523801E-3</v>
      </c>
      <c r="Z2723">
        <v>2.1823855610645601E-3</v>
      </c>
      <c r="AA2723">
        <v>-2753.8317803047198</v>
      </c>
      <c r="AB2723">
        <f>(Raw_savings[[#This Row],[PreWBthm]]-Raw_savings[[#This Row],[MsrWBthm]])/Raw_savings[[#This Row],[NumUnit]]/10^5</f>
        <v>-2.7538317803047163E-2</v>
      </c>
      <c r="AC2723">
        <f>Raw_savings[[#This Row],[APreWBkWh]]*Raw_savings[[#This Row],[BldgWts]]</f>
        <v>30.994335437602498</v>
      </c>
      <c r="AD2723" t="s">
        <v>72</v>
      </c>
    </row>
    <row r="2724" spans="1:30" hidden="1" x14ac:dyDescent="0.25">
      <c r="A2724" t="s">
        <v>68</v>
      </c>
      <c r="B2724" t="s">
        <v>69</v>
      </c>
      <c r="C2724" t="s">
        <v>70</v>
      </c>
      <c r="D2724" s="1">
        <v>43622.936018518521</v>
      </c>
      <c r="E2724" t="s">
        <v>71</v>
      </c>
      <c r="F2724" t="s">
        <v>26</v>
      </c>
      <c r="G2724">
        <v>1975</v>
      </c>
      <c r="H2724" t="str">
        <f>VLOOKUP(Raw_savings[[#This Row],[BldgVint]],DEER2020wts!$I$6:$J$15,2,FALSE)</f>
        <v>Old</v>
      </c>
      <c r="I2724" t="s">
        <v>38</v>
      </c>
      <c r="J2724" t="s">
        <v>6</v>
      </c>
      <c r="K2724">
        <f>SUMIFS(raw_wts[wt_vint],raw_wts[bldgtype],Raw_savings[[#This Row],[BldgType]],raw_wts[bldgvint],Raw_savings[[#This Row],[BldgVint]],raw_wts[bldgloc],Raw_savings[[#This Row],[BldgLoc]])</f>
        <v>22.643999999999998</v>
      </c>
      <c r="L2724" t="s">
        <v>32</v>
      </c>
      <c r="M2724">
        <v>223.40463083333299</v>
      </c>
      <c r="N2724">
        <v>120000.5</v>
      </c>
      <c r="O2724" t="s">
        <v>7</v>
      </c>
      <c r="P2724">
        <v>1389010</v>
      </c>
      <c r="Q2724">
        <v>372.63111111111101</v>
      </c>
      <c r="R2724">
        <v>314.96460000000002</v>
      </c>
      <c r="S2724">
        <v>106719100</v>
      </c>
      <c r="T2724">
        <v>1387331</v>
      </c>
      <c r="U2724">
        <v>372.25</v>
      </c>
      <c r="V2724">
        <v>314.60126666666702</v>
      </c>
      <c r="W2724">
        <v>107223000</v>
      </c>
      <c r="X2724">
        <v>7.51551117690388</v>
      </c>
      <c r="Y2724">
        <v>1.7059230584859501E-3</v>
      </c>
      <c r="Z2724">
        <v>1.62634647266736E-3</v>
      </c>
      <c r="AA2724">
        <v>-2255.5485896616201</v>
      </c>
      <c r="AB2724">
        <f>(Raw_savings[[#This Row],[PreWBthm]]-Raw_savings[[#This Row],[MsrWBthm]])/Raw_savings[[#This Row],[NumUnit]]/10^5</f>
        <v>-2.2555485896616243E-2</v>
      </c>
      <c r="AC2724">
        <f>Raw_savings[[#This Row],[APreWBkWh]]*Raw_savings[[#This Row],[BldgWts]]</f>
        <v>170.18123508981145</v>
      </c>
      <c r="AD2724" t="s">
        <v>72</v>
      </c>
    </row>
    <row r="2725" spans="1:30" hidden="1" x14ac:dyDescent="0.25">
      <c r="A2725" t="s">
        <v>68</v>
      </c>
      <c r="B2725" t="s">
        <v>69</v>
      </c>
      <c r="C2725" t="s">
        <v>70</v>
      </c>
      <c r="D2725" s="1">
        <v>43622.936018518521</v>
      </c>
      <c r="E2725" t="s">
        <v>71</v>
      </c>
      <c r="F2725" t="s">
        <v>26</v>
      </c>
      <c r="G2725">
        <v>1975</v>
      </c>
      <c r="H2725" t="str">
        <f>VLOOKUP(Raw_savings[[#This Row],[BldgVint]],DEER2020wts!$I$6:$J$15,2,FALSE)</f>
        <v>Old</v>
      </c>
      <c r="I2725" t="s">
        <v>40</v>
      </c>
      <c r="J2725" t="s">
        <v>6</v>
      </c>
      <c r="K2725">
        <f>SUMIFS(raw_wts[wt_vint],raw_wts[bldgtype],Raw_savings[[#This Row],[BldgType]],raw_wts[bldgvint],Raw_savings[[#This Row],[BldgVint]],raw_wts[bldgloc],Raw_savings[[#This Row],[BldgLoc]])</f>
        <v>8.1890000000000001</v>
      </c>
      <c r="L2725" t="s">
        <v>32</v>
      </c>
      <c r="M2725">
        <v>243.902477333333</v>
      </c>
      <c r="N2725">
        <v>120000.5</v>
      </c>
      <c r="O2725" t="s">
        <v>7</v>
      </c>
      <c r="P2725">
        <v>1477842</v>
      </c>
      <c r="Q2725">
        <v>422.73899999999998</v>
      </c>
      <c r="R2725">
        <v>364.74560000000002</v>
      </c>
      <c r="S2725">
        <v>96705860</v>
      </c>
      <c r="T2725">
        <v>1475969</v>
      </c>
      <c r="U2725">
        <v>422.217777777778</v>
      </c>
      <c r="V2725">
        <v>364.25246666666698</v>
      </c>
      <c r="W2725">
        <v>97127910</v>
      </c>
      <c r="X2725">
        <v>7.6792987938381501</v>
      </c>
      <c r="Y2725">
        <v>2.1370107754578901E-3</v>
      </c>
      <c r="Z2725">
        <v>2.0218463491017699E-3</v>
      </c>
      <c r="AA2725">
        <v>-1730.4047282111001</v>
      </c>
      <c r="AB2725">
        <f>(Raw_savings[[#This Row],[PreWBthm]]-Raw_savings[[#This Row],[MsrWBthm]])/Raw_savings[[#This Row],[NumUnit]]/10^5</f>
        <v>-1.7304047282110997E-2</v>
      </c>
      <c r="AC2725">
        <f>Raw_savings[[#This Row],[APreWBkWh]]*Raw_savings[[#This Row],[BldgWts]]</f>
        <v>62.885777822740614</v>
      </c>
      <c r="AD2725" t="s">
        <v>72</v>
      </c>
    </row>
    <row r="2726" spans="1:30" hidden="1" x14ac:dyDescent="0.25">
      <c r="A2726" t="s">
        <v>68</v>
      </c>
      <c r="B2726" t="s">
        <v>69</v>
      </c>
      <c r="C2726" t="s">
        <v>70</v>
      </c>
      <c r="D2726" s="1">
        <v>43622.936018518521</v>
      </c>
      <c r="E2726" t="s">
        <v>71</v>
      </c>
      <c r="F2726" t="s">
        <v>26</v>
      </c>
      <c r="G2726">
        <v>1975</v>
      </c>
      <c r="H2726" t="str">
        <f>VLOOKUP(Raw_savings[[#This Row],[BldgVint]],DEER2020wts!$I$6:$J$15,2,FALSE)</f>
        <v>Old</v>
      </c>
      <c r="I2726" t="s">
        <v>43</v>
      </c>
      <c r="J2726" t="s">
        <v>6</v>
      </c>
      <c r="K2726">
        <f>SUMIFS(raw_wts[wt_vint],raw_wts[bldgtype],Raw_savings[[#This Row],[BldgType]],raw_wts[bldgvint],Raw_savings[[#This Row],[BldgVint]],raw_wts[bldgloc],Raw_savings[[#This Row],[BldgLoc]])</f>
        <v>1.9119999999999999</v>
      </c>
      <c r="L2726" t="s">
        <v>32</v>
      </c>
      <c r="M2726">
        <v>223.104301666667</v>
      </c>
      <c r="N2726">
        <v>120000.5</v>
      </c>
      <c r="O2726" t="s">
        <v>7</v>
      </c>
      <c r="P2726">
        <v>1391162</v>
      </c>
      <c r="Q2726">
        <v>345.26722222222202</v>
      </c>
      <c r="R2726">
        <v>284.16666666666703</v>
      </c>
      <c r="S2726">
        <v>80139390</v>
      </c>
      <c r="T2726">
        <v>1389479</v>
      </c>
      <c r="U2726">
        <v>344.92811111111098</v>
      </c>
      <c r="V2726">
        <v>283.80079999999998</v>
      </c>
      <c r="W2726">
        <v>80499820</v>
      </c>
      <c r="X2726">
        <v>7.5435569257401296</v>
      </c>
      <c r="Y2726">
        <v>1.51996670874507E-3</v>
      </c>
      <c r="Z2726">
        <v>1.6398906876001599E-3</v>
      </c>
      <c r="AA2726">
        <v>-1615.52241398961</v>
      </c>
      <c r="AB2726">
        <f>(Raw_savings[[#This Row],[PreWBthm]]-Raw_savings[[#This Row],[MsrWBthm]])/Raw_savings[[#This Row],[NumUnit]]/10^5</f>
        <v>-1.6155224139896097E-2</v>
      </c>
      <c r="AC2726">
        <f>Raw_savings[[#This Row],[APreWBkWh]]*Raw_savings[[#This Row],[BldgWts]]</f>
        <v>14.423280842015128</v>
      </c>
      <c r="AD2726" t="s">
        <v>72</v>
      </c>
    </row>
    <row r="2727" spans="1:30" hidden="1" x14ac:dyDescent="0.25">
      <c r="A2727" t="s">
        <v>68</v>
      </c>
      <c r="B2727" t="s">
        <v>69</v>
      </c>
      <c r="C2727" t="s">
        <v>70</v>
      </c>
      <c r="D2727" s="1">
        <v>43622.936018518521</v>
      </c>
      <c r="E2727" t="s">
        <v>71</v>
      </c>
      <c r="F2727" t="s">
        <v>26</v>
      </c>
      <c r="G2727">
        <v>1975</v>
      </c>
      <c r="H2727" t="str">
        <f>VLOOKUP(Raw_savings[[#This Row],[BldgVint]],DEER2020wts!$I$6:$J$15,2,FALSE)</f>
        <v>Old</v>
      </c>
      <c r="I2727" t="s">
        <v>45</v>
      </c>
      <c r="J2727" t="s">
        <v>6</v>
      </c>
      <c r="K2727">
        <f>SUMIFS(raw_wts[wt_vint],raw_wts[bldgtype],Raw_savings[[#This Row],[BldgType]],raw_wts[bldgvint],Raw_savings[[#This Row],[BldgVint]],raw_wts[bldgloc],Raw_savings[[#This Row],[BldgLoc]])</f>
        <v>30.358999999999998</v>
      </c>
      <c r="L2727" t="s">
        <v>32</v>
      </c>
      <c r="M2727">
        <v>240.02052025</v>
      </c>
      <c r="N2727">
        <v>120000.5</v>
      </c>
      <c r="O2727" t="s">
        <v>7</v>
      </c>
      <c r="P2727">
        <v>1504549</v>
      </c>
      <c r="Q2727">
        <v>403.808333333333</v>
      </c>
      <c r="R2727">
        <v>351.81380000000001</v>
      </c>
      <c r="S2727">
        <v>15961220</v>
      </c>
      <c r="T2727">
        <v>1502677</v>
      </c>
      <c r="U2727">
        <v>403.320333333333</v>
      </c>
      <c r="V2727">
        <v>351.34126666666702</v>
      </c>
      <c r="W2727">
        <v>16087530</v>
      </c>
      <c r="X2727">
        <v>7.7993331488914599</v>
      </c>
      <c r="Y2727">
        <v>2.0331594960785399E-3</v>
      </c>
      <c r="Z2727">
        <v>1.9687205612301398E-3</v>
      </c>
      <c r="AA2727">
        <v>-526.24667202803505</v>
      </c>
      <c r="AB2727">
        <f>(Raw_savings[[#This Row],[PreWBthm]]-Raw_savings[[#This Row],[MsrWBthm]])/Raw_savings[[#This Row],[NumUnit]]/10^5</f>
        <v>-5.2624667202803461E-3</v>
      </c>
      <c r="AC2727">
        <f>Raw_savings[[#This Row],[APreWBkWh]]*Raw_savings[[#This Row],[BldgWts]]</f>
        <v>236.77995506719583</v>
      </c>
      <c r="AD2727" t="s">
        <v>72</v>
      </c>
    </row>
    <row r="2728" spans="1:30" hidden="1" x14ac:dyDescent="0.25">
      <c r="A2728" t="s">
        <v>68</v>
      </c>
      <c r="B2728" t="s">
        <v>69</v>
      </c>
      <c r="C2728" t="s">
        <v>70</v>
      </c>
      <c r="D2728" s="1">
        <v>43622.936018518521</v>
      </c>
      <c r="E2728" t="s">
        <v>71</v>
      </c>
      <c r="F2728" t="s">
        <v>26</v>
      </c>
      <c r="G2728">
        <v>1975</v>
      </c>
      <c r="H2728" t="str">
        <f>VLOOKUP(Raw_savings[[#This Row],[BldgVint]],DEER2020wts!$I$6:$J$15,2,FALSE)</f>
        <v>Old</v>
      </c>
      <c r="I2728" t="s">
        <v>8</v>
      </c>
      <c r="J2728" t="s">
        <v>6</v>
      </c>
      <c r="K2728">
        <f>SUMIFS(raw_wts[wt_vint],raw_wts[bldgtype],Raw_savings[[#This Row],[BldgType]],raw_wts[bldgvint],Raw_savings[[#This Row],[BldgVint]],raw_wts[bldgloc],Raw_savings[[#This Row],[BldgLoc]])</f>
        <v>6.4</v>
      </c>
      <c r="L2728" t="s">
        <v>32</v>
      </c>
      <c r="M2728">
        <v>233.93657725</v>
      </c>
      <c r="N2728">
        <v>120000.5</v>
      </c>
      <c r="O2728" t="s">
        <v>7</v>
      </c>
      <c r="P2728">
        <v>1488567</v>
      </c>
      <c r="Q2728">
        <v>390.05633333333299</v>
      </c>
      <c r="R2728">
        <v>331.75433333333302</v>
      </c>
      <c r="S2728">
        <v>2082037</v>
      </c>
      <c r="T2728">
        <v>1486631</v>
      </c>
      <c r="U2728">
        <v>389.60366666666698</v>
      </c>
      <c r="V2728">
        <v>331.33486666666698</v>
      </c>
      <c r="W2728">
        <v>2097921</v>
      </c>
      <c r="X2728">
        <v>8.2757473104817798</v>
      </c>
      <c r="Y2728">
        <v>1.9349973911219299E-3</v>
      </c>
      <c r="Z2728">
        <v>1.79307858393747E-3</v>
      </c>
      <c r="AA2728">
        <v>-67.898744979179995</v>
      </c>
      <c r="AB2728">
        <f>(Raw_savings[[#This Row],[PreWBthm]]-Raw_savings[[#This Row],[MsrWBthm]])/Raw_savings[[#This Row],[NumUnit]]/10^5</f>
        <v>-6.7898744979180041E-4</v>
      </c>
      <c r="AC2728">
        <f>Raw_savings[[#This Row],[APreWBkWh]]*Raw_savings[[#This Row],[BldgWts]]</f>
        <v>52.964782787083394</v>
      </c>
      <c r="AD2728" t="s">
        <v>72</v>
      </c>
    </row>
    <row r="2729" spans="1:30" hidden="1" x14ac:dyDescent="0.25">
      <c r="A2729" t="s">
        <v>68</v>
      </c>
      <c r="B2729" t="s">
        <v>69</v>
      </c>
      <c r="C2729" t="s">
        <v>70</v>
      </c>
      <c r="D2729" s="1">
        <v>43622.936018518521</v>
      </c>
      <c r="E2729" t="s">
        <v>71</v>
      </c>
      <c r="F2729" t="s">
        <v>26</v>
      </c>
      <c r="G2729">
        <v>1975</v>
      </c>
      <c r="H2729" t="str">
        <f>VLOOKUP(Raw_savings[[#This Row],[BldgVint]],DEER2020wts!$I$6:$J$15,2,FALSE)</f>
        <v>Old</v>
      </c>
      <c r="I2729" t="s">
        <v>36</v>
      </c>
      <c r="J2729" t="s">
        <v>6</v>
      </c>
      <c r="K2729">
        <f>SUMIFS(raw_wts[wt_vint],raw_wts[bldgtype],Raw_savings[[#This Row],[BldgType]],raw_wts[bldgvint],Raw_savings[[#This Row],[BldgVint]],raw_wts[bldgloc],Raw_savings[[#This Row],[BldgLoc]])</f>
        <v>35.822999999999993</v>
      </c>
      <c r="L2729" t="s">
        <v>32</v>
      </c>
      <c r="M2729">
        <v>262.37461150000001</v>
      </c>
      <c r="N2729">
        <v>120000.5</v>
      </c>
      <c r="O2729" t="s">
        <v>7</v>
      </c>
      <c r="P2729">
        <v>1548859</v>
      </c>
      <c r="Q2729">
        <v>427.18288888888901</v>
      </c>
      <c r="R2729">
        <v>357.53606666666701</v>
      </c>
      <c r="S2729">
        <v>12777400</v>
      </c>
      <c r="T2729">
        <v>1546803</v>
      </c>
      <c r="U2729">
        <v>426.64588888888898</v>
      </c>
      <c r="V2729">
        <v>357.05799999999999</v>
      </c>
      <c r="W2729">
        <v>12858060</v>
      </c>
      <c r="X2729">
        <v>7.8361240374814196</v>
      </c>
      <c r="Y2729">
        <v>2.0466919300228099E-3</v>
      </c>
      <c r="Z2729">
        <v>1.82207670145181E-3</v>
      </c>
      <c r="AA2729">
        <v>-307.42303738484998</v>
      </c>
      <c r="AB2729">
        <f>(Raw_savings[[#This Row],[PreWBthm]]-Raw_savings[[#This Row],[MsrWBthm]])/Raw_savings[[#This Row],[NumUnit]]/10^5</f>
        <v>-3.0742303738484997E-3</v>
      </c>
      <c r="AC2729">
        <f>Raw_savings[[#This Row],[APreWBkWh]]*Raw_savings[[#This Row],[BldgWts]]</f>
        <v>280.71347139469685</v>
      </c>
      <c r="AD2729" t="s">
        <v>72</v>
      </c>
    </row>
    <row r="2730" spans="1:30" hidden="1" x14ac:dyDescent="0.25">
      <c r="A2730" t="s">
        <v>68</v>
      </c>
      <c r="B2730" t="s">
        <v>69</v>
      </c>
      <c r="C2730" t="s">
        <v>70</v>
      </c>
      <c r="D2730" s="1">
        <v>43622.936018518521</v>
      </c>
      <c r="E2730" t="s">
        <v>71</v>
      </c>
      <c r="F2730" t="s">
        <v>26</v>
      </c>
      <c r="G2730">
        <v>1975</v>
      </c>
      <c r="H2730" t="str">
        <f>VLOOKUP(Raw_savings[[#This Row],[BldgVint]],DEER2020wts!$I$6:$J$15,2,FALSE)</f>
        <v>Old</v>
      </c>
      <c r="I2730" t="s">
        <v>39</v>
      </c>
      <c r="J2730" t="s">
        <v>6</v>
      </c>
      <c r="K2730">
        <f>SUMIFS(raw_wts[wt_vint],raw_wts[bldgtype],Raw_savings[[#This Row],[BldgType]],raw_wts[bldgvint],Raw_savings[[#This Row],[BldgVint]],raw_wts[bldgloc],Raw_savings[[#This Row],[BldgLoc]])</f>
        <v>28.11</v>
      </c>
      <c r="L2730" t="s">
        <v>32</v>
      </c>
      <c r="M2730">
        <v>327.11236983333299</v>
      </c>
      <c r="N2730">
        <v>120000.5</v>
      </c>
      <c r="O2730" t="s">
        <v>7</v>
      </c>
      <c r="P2730">
        <v>1570836</v>
      </c>
      <c r="Q2730">
        <v>492.72466666666702</v>
      </c>
      <c r="R2730">
        <v>420.35393333333298</v>
      </c>
      <c r="S2730">
        <v>31559030</v>
      </c>
      <c r="T2730">
        <v>1568571</v>
      </c>
      <c r="U2730">
        <v>492.01177777777798</v>
      </c>
      <c r="V2730">
        <v>419.70086666666703</v>
      </c>
      <c r="W2730">
        <v>31806410</v>
      </c>
      <c r="X2730">
        <v>6.9242260729976097</v>
      </c>
      <c r="Y2730">
        <v>2.1793394399974401E-3</v>
      </c>
      <c r="Z2730">
        <v>1.9964597089355998E-3</v>
      </c>
      <c r="AA2730">
        <v>-756.25388341640098</v>
      </c>
      <c r="AB2730">
        <f>(Raw_savings[[#This Row],[PreWBthm]]-Raw_savings[[#This Row],[MsrWBthm]])/Raw_savings[[#This Row],[NumUnit]]/10^5</f>
        <v>-7.5625388341640084E-3</v>
      </c>
      <c r="AC2730">
        <f>Raw_savings[[#This Row],[APreWBkWh]]*Raw_savings[[#This Row],[BldgWts]]</f>
        <v>194.63999491196282</v>
      </c>
      <c r="AD2730" t="s">
        <v>72</v>
      </c>
    </row>
    <row r="2731" spans="1:30" hidden="1" x14ac:dyDescent="0.25">
      <c r="A2731" t="s">
        <v>68</v>
      </c>
      <c r="B2731" t="s">
        <v>69</v>
      </c>
      <c r="C2731" t="s">
        <v>70</v>
      </c>
      <c r="D2731" s="1">
        <v>43622.936018518521</v>
      </c>
      <c r="E2731" t="s">
        <v>71</v>
      </c>
      <c r="F2731" t="s">
        <v>26</v>
      </c>
      <c r="G2731">
        <v>1975</v>
      </c>
      <c r="H2731" t="str">
        <f>VLOOKUP(Raw_savings[[#This Row],[BldgVint]],DEER2020wts!$I$6:$J$15,2,FALSE)</f>
        <v>Old</v>
      </c>
      <c r="I2731" t="s">
        <v>41</v>
      </c>
      <c r="J2731" t="s">
        <v>6</v>
      </c>
      <c r="K2731">
        <f>SUMIFS(raw_wts[wt_vint],raw_wts[bldgtype],Raw_savings[[#This Row],[BldgType]],raw_wts[bldgvint],Raw_savings[[#This Row],[BldgVint]],raw_wts[bldgloc],Raw_savings[[#This Row],[BldgLoc]])</f>
        <v>12.806999999999999</v>
      </c>
      <c r="L2731" t="s">
        <v>32</v>
      </c>
      <c r="M2731">
        <v>301.09018400000002</v>
      </c>
      <c r="N2731">
        <v>120000.5</v>
      </c>
      <c r="O2731" t="s">
        <v>7</v>
      </c>
      <c r="P2731">
        <v>1589651</v>
      </c>
      <c r="Q2731">
        <v>496.383222222222</v>
      </c>
      <c r="R2731">
        <v>419.191933333333</v>
      </c>
      <c r="S2731">
        <v>36977940</v>
      </c>
      <c r="T2731">
        <v>1587419</v>
      </c>
      <c r="U2731">
        <v>495.67788888888902</v>
      </c>
      <c r="V2731">
        <v>418.555133333333</v>
      </c>
      <c r="W2731">
        <v>37207390</v>
      </c>
      <c r="X2731">
        <v>7.4130613304882802</v>
      </c>
      <c r="Y2731">
        <v>2.3425982340666901E-3</v>
      </c>
      <c r="Z2731">
        <v>2.1149809387344602E-3</v>
      </c>
      <c r="AA2731">
        <v>-762.06403327981002</v>
      </c>
      <c r="AB2731">
        <f>(Raw_savings[[#This Row],[PreWBthm]]-Raw_savings[[#This Row],[MsrWBthm]])/Raw_savings[[#This Row],[NumUnit]]/10^5</f>
        <v>-7.6206403327980952E-3</v>
      </c>
      <c r="AC2731">
        <f>Raw_savings[[#This Row],[APreWBkWh]]*Raw_savings[[#This Row],[BldgWts]]</f>
        <v>94.939076459563395</v>
      </c>
      <c r="AD2731" t="s">
        <v>72</v>
      </c>
    </row>
    <row r="2732" spans="1:30" hidden="1" x14ac:dyDescent="0.25">
      <c r="A2732" t="s">
        <v>68</v>
      </c>
      <c r="B2732" t="s">
        <v>69</v>
      </c>
      <c r="C2732" t="s">
        <v>70</v>
      </c>
      <c r="D2732" s="1">
        <v>43622.936018518521</v>
      </c>
      <c r="E2732" t="s">
        <v>71</v>
      </c>
      <c r="F2732" t="s">
        <v>26</v>
      </c>
      <c r="G2732">
        <v>1975</v>
      </c>
      <c r="H2732" t="str">
        <f>VLOOKUP(Raw_savings[[#This Row],[BldgVint]],DEER2020wts!$I$6:$J$15,2,FALSE)</f>
        <v>Old</v>
      </c>
      <c r="I2732" t="s">
        <v>44</v>
      </c>
      <c r="J2732" t="s">
        <v>6</v>
      </c>
      <c r="K2732">
        <f>SUMIFS(raw_wts[wt_vint],raw_wts[bldgtype],Raw_savings[[#This Row],[BldgType]],raw_wts[bldgvint],Raw_savings[[#This Row],[BldgVint]],raw_wts[bldgloc],Raw_savings[[#This Row],[BldgLoc]])</f>
        <v>2.5680000000000001</v>
      </c>
      <c r="L2732" t="s">
        <v>32</v>
      </c>
      <c r="M2732">
        <v>334.29059433333299</v>
      </c>
      <c r="N2732">
        <v>120000.5</v>
      </c>
      <c r="O2732" t="s">
        <v>7</v>
      </c>
      <c r="P2732">
        <v>1602432</v>
      </c>
      <c r="Q2732">
        <v>484.35822222222203</v>
      </c>
      <c r="R2732">
        <v>441.78100000000001</v>
      </c>
      <c r="S2732">
        <v>280036800</v>
      </c>
      <c r="T2732">
        <v>1600063</v>
      </c>
      <c r="U2732">
        <v>483.70544444444499</v>
      </c>
      <c r="V2732">
        <v>441.12453333333298</v>
      </c>
      <c r="W2732">
        <v>281302600</v>
      </c>
      <c r="X2732">
        <v>7.0866486827858104</v>
      </c>
      <c r="Y2732">
        <v>1.95272552935445E-3</v>
      </c>
      <c r="Z2732">
        <v>1.9637605059628E-3</v>
      </c>
      <c r="AA2732">
        <v>-3786.52591923608</v>
      </c>
      <c r="AB2732">
        <f>(Raw_savings[[#This Row],[PreWBthm]]-Raw_savings[[#This Row],[MsrWBthm]])/Raw_savings[[#This Row],[NumUnit]]/10^5</f>
        <v>-3.786525919236082E-2</v>
      </c>
      <c r="AC2732">
        <f>Raw_savings[[#This Row],[APreWBkWh]]*Raw_savings[[#This Row],[BldgWts]]</f>
        <v>18.198513817393962</v>
      </c>
      <c r="AD2732" t="s">
        <v>72</v>
      </c>
    </row>
    <row r="2733" spans="1:30" hidden="1" x14ac:dyDescent="0.25">
      <c r="A2733" t="s">
        <v>68</v>
      </c>
      <c r="B2733" t="s">
        <v>69</v>
      </c>
      <c r="C2733" t="s">
        <v>70</v>
      </c>
      <c r="D2733" s="1">
        <v>43622.936018518521</v>
      </c>
      <c r="E2733" t="s">
        <v>71</v>
      </c>
      <c r="F2733" t="s">
        <v>26</v>
      </c>
      <c r="G2733">
        <v>1975</v>
      </c>
      <c r="H2733" t="str">
        <f>VLOOKUP(Raw_savings[[#This Row],[BldgVint]],DEER2020wts!$I$6:$J$15,2,FALSE)</f>
        <v>Old</v>
      </c>
      <c r="I2733" t="s">
        <v>46</v>
      </c>
      <c r="J2733" t="s">
        <v>6</v>
      </c>
      <c r="K2733">
        <f>SUMIFS(raw_wts[wt_vint],raw_wts[bldgtype],Raw_savings[[#This Row],[BldgType]],raw_wts[bldgvint],Raw_savings[[#This Row],[BldgVint]],raw_wts[bldgloc],Raw_savings[[#This Row],[BldgLoc]])</f>
        <v>11.683999999999999</v>
      </c>
      <c r="L2733" t="s">
        <v>32</v>
      </c>
      <c r="M2733">
        <v>299.95788683333302</v>
      </c>
      <c r="N2733">
        <v>120000.5</v>
      </c>
      <c r="O2733" t="s">
        <v>7</v>
      </c>
      <c r="P2733">
        <v>1540066</v>
      </c>
      <c r="Q2733">
        <v>463.54466666666701</v>
      </c>
      <c r="R2733">
        <v>420.379866666667</v>
      </c>
      <c r="S2733">
        <v>227474000</v>
      </c>
      <c r="T2733">
        <v>1537919</v>
      </c>
      <c r="U2733">
        <v>462.93722222222198</v>
      </c>
      <c r="V2733">
        <v>419.75166666666701</v>
      </c>
      <c r="W2733">
        <v>228483600</v>
      </c>
      <c r="X2733">
        <v>7.1576714407011002</v>
      </c>
      <c r="Y2733">
        <v>2.0250990926004302E-3</v>
      </c>
      <c r="Z2733">
        <v>2.0942939911731602E-3</v>
      </c>
      <c r="AA2733">
        <v>-3365.8058158043</v>
      </c>
      <c r="AB2733">
        <f>(Raw_savings[[#This Row],[PreWBthm]]-Raw_savings[[#This Row],[MsrWBthm]])/Raw_savings[[#This Row],[NumUnit]]/10^5</f>
        <v>-3.3658058158042993E-2</v>
      </c>
      <c r="AC2733">
        <f>Raw_savings[[#This Row],[APreWBkWh]]*Raw_savings[[#This Row],[BldgWts]]</f>
        <v>83.630233113151647</v>
      </c>
      <c r="AD2733" t="s">
        <v>72</v>
      </c>
    </row>
    <row r="2734" spans="1:30" hidden="1" x14ac:dyDescent="0.25">
      <c r="A2734" t="s">
        <v>68</v>
      </c>
      <c r="B2734" t="s">
        <v>69</v>
      </c>
      <c r="C2734" t="s">
        <v>70</v>
      </c>
      <c r="D2734" s="1">
        <v>43622.936018518521</v>
      </c>
      <c r="E2734" t="s">
        <v>71</v>
      </c>
      <c r="F2734" t="s">
        <v>26</v>
      </c>
      <c r="G2734">
        <v>1975</v>
      </c>
      <c r="H2734" t="str">
        <f>VLOOKUP(Raw_savings[[#This Row],[BldgVint]],DEER2020wts!$I$6:$J$15,2,FALSE)</f>
        <v>Old</v>
      </c>
      <c r="I2734" t="s">
        <v>9</v>
      </c>
      <c r="J2734" t="s">
        <v>6</v>
      </c>
      <c r="K2734">
        <f>SUMIFS(raw_wts[wt_vint],raw_wts[bldgtype],Raw_savings[[#This Row],[BldgType]],raw_wts[bldgvint],Raw_savings[[#This Row],[BldgVint]],raw_wts[bldgloc],Raw_savings[[#This Row],[BldgLoc]])</f>
        <v>9.3450000000000006</v>
      </c>
      <c r="L2734" t="s">
        <v>32</v>
      </c>
      <c r="M2734">
        <v>334.94337050000001</v>
      </c>
      <c r="N2734">
        <v>120000.5</v>
      </c>
      <c r="O2734" t="s">
        <v>7</v>
      </c>
      <c r="P2734">
        <v>1620111</v>
      </c>
      <c r="Q2734">
        <v>475.19555555555598</v>
      </c>
      <c r="R2734">
        <v>431.83293333333302</v>
      </c>
      <c r="S2734">
        <v>226564300</v>
      </c>
      <c r="T2734">
        <v>1617684</v>
      </c>
      <c r="U2734">
        <v>474.533111111111</v>
      </c>
      <c r="V2734">
        <v>431.1798</v>
      </c>
      <c r="W2734">
        <v>227702000</v>
      </c>
      <c r="X2734">
        <v>7.2460010072060799</v>
      </c>
      <c r="Y2734">
        <v>1.9777804333179802E-3</v>
      </c>
      <c r="Z2734">
        <v>1.94998137254774E-3</v>
      </c>
      <c r="AA2734">
        <v>-3396.6935912230601</v>
      </c>
      <c r="AB2734">
        <f>(Raw_savings[[#This Row],[PreWBthm]]-Raw_savings[[#This Row],[MsrWBthm]])/Raw_savings[[#This Row],[NumUnit]]/10^5</f>
        <v>-3.3966935912230573E-2</v>
      </c>
      <c r="AC2734">
        <f>Raw_savings[[#This Row],[APreWBkWh]]*Raw_savings[[#This Row],[BldgWts]]</f>
        <v>67.713879412340816</v>
      </c>
      <c r="AD2734" t="s">
        <v>72</v>
      </c>
    </row>
    <row r="2735" spans="1:30" hidden="1" x14ac:dyDescent="0.25">
      <c r="A2735" t="s">
        <v>68</v>
      </c>
      <c r="B2735" t="s">
        <v>69</v>
      </c>
      <c r="C2735" t="s">
        <v>70</v>
      </c>
      <c r="D2735" s="1">
        <v>43622.936018518521</v>
      </c>
      <c r="E2735" t="s">
        <v>71</v>
      </c>
      <c r="F2735" t="s">
        <v>26</v>
      </c>
      <c r="G2735">
        <v>1975</v>
      </c>
      <c r="H2735" t="str">
        <f>VLOOKUP(Raw_savings[[#This Row],[BldgVint]],DEER2020wts!$I$6:$J$15,2,FALSE)</f>
        <v>Old</v>
      </c>
      <c r="I2735" t="s">
        <v>37</v>
      </c>
      <c r="J2735" t="s">
        <v>6</v>
      </c>
      <c r="K2735">
        <f>SUMIFS(raw_wts[wt_vint],raw_wts[bldgtype],Raw_savings[[#This Row],[BldgType]],raw_wts[bldgvint],Raw_savings[[#This Row],[BldgVint]],raw_wts[bldgloc],Raw_savings[[#This Row],[BldgLoc]])</f>
        <v>2.919</v>
      </c>
      <c r="L2735" t="s">
        <v>32</v>
      </c>
      <c r="M2735">
        <v>337.43409750000001</v>
      </c>
      <c r="N2735">
        <v>120000.5</v>
      </c>
      <c r="O2735" t="s">
        <v>7</v>
      </c>
      <c r="P2735">
        <v>1606582</v>
      </c>
      <c r="Q2735">
        <v>469.91811111111099</v>
      </c>
      <c r="R2735">
        <v>405.78620000000001</v>
      </c>
      <c r="S2735">
        <v>264062300</v>
      </c>
      <c r="T2735">
        <v>1604220</v>
      </c>
      <c r="U2735">
        <v>469.25833333333298</v>
      </c>
      <c r="V2735">
        <v>405.1816</v>
      </c>
      <c r="W2735">
        <v>265336100</v>
      </c>
      <c r="X2735">
        <v>6.9998853628003603</v>
      </c>
      <c r="Y2735">
        <v>1.95527892013836E-3</v>
      </c>
      <c r="Z2735">
        <v>1.79175727787821E-3</v>
      </c>
      <c r="AA2735">
        <v>-3774.9593459505099</v>
      </c>
      <c r="AB2735">
        <f>(Raw_savings[[#This Row],[PreWBthm]]-Raw_savings[[#This Row],[MsrWBthm]])/Raw_savings[[#This Row],[NumUnit]]/10^5</f>
        <v>-3.7749593459505078E-2</v>
      </c>
      <c r="AC2735">
        <f>Raw_savings[[#This Row],[APreWBkWh]]*Raw_savings[[#This Row],[BldgWts]]</f>
        <v>20.432665374014253</v>
      </c>
      <c r="AD2735" t="s">
        <v>72</v>
      </c>
    </row>
    <row r="2736" spans="1:30" hidden="1" x14ac:dyDescent="0.25">
      <c r="A2736" t="s">
        <v>68</v>
      </c>
      <c r="B2736" t="s">
        <v>69</v>
      </c>
      <c r="C2736" t="s">
        <v>70</v>
      </c>
      <c r="D2736" s="1">
        <v>43622.936018518521</v>
      </c>
      <c r="E2736" t="s">
        <v>71</v>
      </c>
      <c r="F2736" t="s">
        <v>26</v>
      </c>
      <c r="G2736">
        <v>1975</v>
      </c>
      <c r="H2736" t="str">
        <f>VLOOKUP(Raw_savings[[#This Row],[BldgVint]],DEER2020wts!$I$6:$J$15,2,FALSE)</f>
        <v>Old</v>
      </c>
      <c r="I2736" t="s">
        <v>34</v>
      </c>
      <c r="J2736" t="s">
        <v>6</v>
      </c>
      <c r="K2736">
        <f>SUMIFS(raw_wts[wt_vint],raw_wts[bldgtype],Raw_savings[[#This Row],[BldgType]],raw_wts[bldgvint],Raw_savings[[#This Row],[BldgVint]],raw_wts[bldgloc],Raw_savings[[#This Row],[BldgLoc]])</f>
        <v>1.4589999999999999</v>
      </c>
      <c r="L2736" t="s">
        <v>32</v>
      </c>
      <c r="M2736">
        <v>432.34208333333299</v>
      </c>
      <c r="N2736">
        <v>120000.5</v>
      </c>
      <c r="O2736" t="s">
        <v>7</v>
      </c>
      <c r="P2736">
        <v>1898068</v>
      </c>
      <c r="Q2736">
        <v>539.69077777777795</v>
      </c>
      <c r="R2736">
        <v>481.69726666666702</v>
      </c>
      <c r="S2736">
        <v>9344483</v>
      </c>
      <c r="T2736">
        <v>1894750</v>
      </c>
      <c r="U2736">
        <v>538.90922222222196</v>
      </c>
      <c r="V2736">
        <v>480.95960000000002</v>
      </c>
      <c r="W2736">
        <v>9444212</v>
      </c>
      <c r="X2736">
        <v>7.6744784463691502</v>
      </c>
      <c r="Y2736">
        <v>1.8077249143315099E-3</v>
      </c>
      <c r="Z2736">
        <v>1.7062106491676401E-3</v>
      </c>
      <c r="AA2736">
        <v>-230.671507226627</v>
      </c>
      <c r="AB2736">
        <f>(Raw_savings[[#This Row],[PreWBthm]]-Raw_savings[[#This Row],[MsrWBthm]])/Raw_savings[[#This Row],[NumUnit]]/10^5</f>
        <v>-2.3067150722662724E-3</v>
      </c>
      <c r="AC2736">
        <f>Raw_savings[[#This Row],[APreWBkWh]]*Raw_savings[[#This Row],[BldgWts]]</f>
        <v>11.197064053252589</v>
      </c>
      <c r="AD2736" t="s">
        <v>72</v>
      </c>
    </row>
    <row r="2737" spans="1:30" hidden="1" x14ac:dyDescent="0.25">
      <c r="A2737" t="s">
        <v>68</v>
      </c>
      <c r="B2737" t="s">
        <v>69</v>
      </c>
      <c r="C2737" t="s">
        <v>70</v>
      </c>
      <c r="D2737" s="1">
        <v>43622.936018518521</v>
      </c>
      <c r="E2737" t="s">
        <v>71</v>
      </c>
      <c r="F2737" t="s">
        <v>26</v>
      </c>
      <c r="G2737">
        <v>1975</v>
      </c>
      <c r="H2737" t="str">
        <f>VLOOKUP(Raw_savings[[#This Row],[BldgVint]],DEER2020wts!$I$6:$J$15,2,FALSE)</f>
        <v>Old</v>
      </c>
      <c r="I2737" t="s">
        <v>42</v>
      </c>
      <c r="J2737" t="s">
        <v>6</v>
      </c>
      <c r="K2737">
        <f>SUMIFS(raw_wts[wt_vint],raw_wts[bldgtype],Raw_savings[[#This Row],[BldgType]],raw_wts[bldgvint],Raw_savings[[#This Row],[BldgVint]],raw_wts[bldgloc],Raw_savings[[#This Row],[BldgLoc]])</f>
        <v>0.83800000000000008</v>
      </c>
      <c r="L2737" t="s">
        <v>32</v>
      </c>
      <c r="M2737">
        <v>245.292933333333</v>
      </c>
      <c r="N2737">
        <v>120000.5</v>
      </c>
      <c r="O2737" t="s">
        <v>7</v>
      </c>
      <c r="P2737">
        <v>1422641</v>
      </c>
      <c r="Q2737">
        <v>380.88188888888902</v>
      </c>
      <c r="R2737">
        <v>330.54340000000002</v>
      </c>
      <c r="S2737">
        <v>1205451000</v>
      </c>
      <c r="T2737">
        <v>1420834</v>
      </c>
      <c r="U2737">
        <v>380.49077777777802</v>
      </c>
      <c r="V2737">
        <v>330.16379999999998</v>
      </c>
      <c r="W2737">
        <v>1207740000</v>
      </c>
      <c r="X2737">
        <v>7.36670223411791</v>
      </c>
      <c r="Y2737">
        <v>1.5944654654179199E-3</v>
      </c>
      <c r="Z2737">
        <v>1.54753744774245E-3</v>
      </c>
      <c r="AA2737">
        <v>-9331.6997309883209</v>
      </c>
      <c r="AB2737">
        <f>(Raw_savings[[#This Row],[PreWBthm]]-Raw_savings[[#This Row],[MsrWBthm]])/Raw_savings[[#This Row],[NumUnit]]/10^5</f>
        <v>-9.3316997309883229E-2</v>
      </c>
      <c r="AC2737">
        <f>Raw_savings[[#This Row],[APreWBkWh]]*Raw_savings[[#This Row],[BldgWts]]</f>
        <v>6.1732964721908088</v>
      </c>
      <c r="AD2737" t="s">
        <v>72</v>
      </c>
    </row>
    <row r="2738" spans="1:30" hidden="1" x14ac:dyDescent="0.25">
      <c r="A2738" t="s">
        <v>68</v>
      </c>
      <c r="B2738" t="s">
        <v>69</v>
      </c>
      <c r="C2738" t="s">
        <v>70</v>
      </c>
      <c r="D2738" s="1">
        <v>43622.936018518521</v>
      </c>
      <c r="E2738" t="s">
        <v>71</v>
      </c>
      <c r="F2738" t="s">
        <v>26</v>
      </c>
      <c r="G2738">
        <v>1985</v>
      </c>
      <c r="H2738" t="str">
        <f>VLOOKUP(Raw_savings[[#This Row],[BldgVint]],DEER2020wts!$I$6:$J$15,2,FALSE)</f>
        <v>Old</v>
      </c>
      <c r="I2738" t="s">
        <v>5</v>
      </c>
      <c r="J2738" t="s">
        <v>6</v>
      </c>
      <c r="K2738">
        <f>SUMIFS(raw_wts[wt_vint],raw_wts[bldgtype],Raw_savings[[#This Row],[BldgType]],raw_wts[bldgvint],Raw_savings[[#This Row],[BldgVint]],raw_wts[bldgloc],Raw_savings[[#This Row],[BldgLoc]])</f>
        <v>0.39700000000000002</v>
      </c>
      <c r="L2738" t="s">
        <v>32</v>
      </c>
      <c r="M2738">
        <v>211.06377775000001</v>
      </c>
      <c r="N2738">
        <v>120000.5</v>
      </c>
      <c r="O2738" t="s">
        <v>7</v>
      </c>
      <c r="P2738">
        <v>1294884</v>
      </c>
      <c r="Q2738">
        <v>308.72300000000001</v>
      </c>
      <c r="R2738">
        <v>255.21799999999999</v>
      </c>
      <c r="S2738">
        <v>319803500</v>
      </c>
      <c r="T2738">
        <v>1293552</v>
      </c>
      <c r="U2738">
        <v>308.32877777777799</v>
      </c>
      <c r="V2738">
        <v>254.820533333333</v>
      </c>
      <c r="W2738">
        <v>320908700</v>
      </c>
      <c r="X2738">
        <v>6.3108886527072503</v>
      </c>
      <c r="Y2738">
        <v>1.8677871988491701E-3</v>
      </c>
      <c r="Z2738">
        <v>1.8831590664380999E-3</v>
      </c>
      <c r="AA2738">
        <v>-5236.3319361652102</v>
      </c>
      <c r="AB2738">
        <f>(Raw_savings[[#This Row],[PreWBthm]]-Raw_savings[[#This Row],[MsrWBthm]])/Raw_savings[[#This Row],[NumUnit]]/10^5</f>
        <v>-5.2363319361652047E-2</v>
      </c>
      <c r="AC2738">
        <f>Raw_savings[[#This Row],[APreWBkWh]]*Raw_savings[[#This Row],[BldgWts]]</f>
        <v>2.5054227951247783</v>
      </c>
      <c r="AD2738" t="s">
        <v>72</v>
      </c>
    </row>
    <row r="2739" spans="1:30" hidden="1" x14ac:dyDescent="0.25">
      <c r="A2739" t="s">
        <v>68</v>
      </c>
      <c r="B2739" t="s">
        <v>69</v>
      </c>
      <c r="C2739" t="s">
        <v>70</v>
      </c>
      <c r="D2739" s="1">
        <v>43622.936018518521</v>
      </c>
      <c r="E2739" t="s">
        <v>71</v>
      </c>
      <c r="F2739" t="s">
        <v>26</v>
      </c>
      <c r="G2739">
        <v>1985</v>
      </c>
      <c r="H2739" t="str">
        <f>VLOOKUP(Raw_savings[[#This Row],[BldgVint]],DEER2020wts!$I$6:$J$15,2,FALSE)</f>
        <v>Old</v>
      </c>
      <c r="I2739" t="s">
        <v>35</v>
      </c>
      <c r="J2739" t="s">
        <v>6</v>
      </c>
      <c r="K2739">
        <f>SUMIFS(raw_wts[wt_vint],raw_wts[bldgtype],Raw_savings[[#This Row],[BldgType]],raw_wts[bldgvint],Raw_savings[[#This Row],[BldgVint]],raw_wts[bldgloc],Raw_savings[[#This Row],[BldgLoc]])</f>
        <v>2.089</v>
      </c>
      <c r="L2739" t="s">
        <v>32</v>
      </c>
      <c r="M2739">
        <v>240.575425416667</v>
      </c>
      <c r="N2739">
        <v>120000.5</v>
      </c>
      <c r="O2739" t="s">
        <v>7</v>
      </c>
      <c r="P2739">
        <v>1438212</v>
      </c>
      <c r="Q2739">
        <v>432.99955555555601</v>
      </c>
      <c r="R2739">
        <v>374.71946666666702</v>
      </c>
      <c r="S2739">
        <v>184818800</v>
      </c>
      <c r="T2739">
        <v>1436453</v>
      </c>
      <c r="U2739">
        <v>432.44644444444401</v>
      </c>
      <c r="V2739">
        <v>374.195333333333</v>
      </c>
      <c r="W2739">
        <v>185561300</v>
      </c>
      <c r="X2739">
        <v>7.3116362444479996</v>
      </c>
      <c r="Y2739">
        <v>2.2991172525334601E-3</v>
      </c>
      <c r="Z2739">
        <v>2.1786653080858301E-3</v>
      </c>
      <c r="AA2739">
        <v>-3086.35014866552</v>
      </c>
      <c r="AB2739">
        <f>(Raw_savings[[#This Row],[PreWBthm]]-Raw_savings[[#This Row],[MsrWBthm]])/Raw_savings[[#This Row],[NumUnit]]/10^5</f>
        <v>-3.0863501486655162E-2</v>
      </c>
      <c r="AC2739">
        <f>Raw_savings[[#This Row],[APreWBkWh]]*Raw_savings[[#This Row],[BldgWts]]</f>
        <v>15.27400811465187</v>
      </c>
      <c r="AD2739" t="s">
        <v>72</v>
      </c>
    </row>
    <row r="2740" spans="1:30" hidden="1" x14ac:dyDescent="0.25">
      <c r="A2740" t="s">
        <v>68</v>
      </c>
      <c r="B2740" t="s">
        <v>69</v>
      </c>
      <c r="C2740" t="s">
        <v>70</v>
      </c>
      <c r="D2740" s="1">
        <v>43622.936018518521</v>
      </c>
      <c r="E2740" t="s">
        <v>71</v>
      </c>
      <c r="F2740" t="s">
        <v>26</v>
      </c>
      <c r="G2740">
        <v>1985</v>
      </c>
      <c r="H2740" t="str">
        <f>VLOOKUP(Raw_savings[[#This Row],[BldgVint]],DEER2020wts!$I$6:$J$15,2,FALSE)</f>
        <v>Old</v>
      </c>
      <c r="I2740" t="s">
        <v>38</v>
      </c>
      <c r="J2740" t="s">
        <v>6</v>
      </c>
      <c r="K2740">
        <f>SUMIFS(raw_wts[wt_vint],raw_wts[bldgtype],Raw_savings[[#This Row],[BldgType]],raw_wts[bldgvint],Raw_savings[[#This Row],[BldgVint]],raw_wts[bldgloc],Raw_savings[[#This Row],[BldgLoc]])</f>
        <v>8.2989999999999995</v>
      </c>
      <c r="L2740" t="s">
        <v>32</v>
      </c>
      <c r="M2740">
        <v>221.20752666666701</v>
      </c>
      <c r="N2740">
        <v>120000.5</v>
      </c>
      <c r="O2740" t="s">
        <v>7</v>
      </c>
      <c r="P2740">
        <v>1366460</v>
      </c>
      <c r="Q2740">
        <v>366.45411111111099</v>
      </c>
      <c r="R2740">
        <v>310.23399999999998</v>
      </c>
      <c r="S2740">
        <v>111671500</v>
      </c>
      <c r="T2740">
        <v>1364804</v>
      </c>
      <c r="U2740">
        <v>366.07766666666703</v>
      </c>
      <c r="V2740">
        <v>309.8578</v>
      </c>
      <c r="W2740">
        <v>112167800</v>
      </c>
      <c r="X2740">
        <v>7.4861828842532603</v>
      </c>
      <c r="Y2740">
        <v>1.70177050535724E-3</v>
      </c>
      <c r="Z2740">
        <v>1.70066545957511E-3</v>
      </c>
      <c r="AA2740">
        <v>-2243.5945443568198</v>
      </c>
      <c r="AB2740">
        <f>(Raw_savings[[#This Row],[PreWBthm]]-Raw_savings[[#This Row],[MsrWBthm]])/Raw_savings[[#This Row],[NumUnit]]/10^5</f>
        <v>-2.2435945443568209E-2</v>
      </c>
      <c r="AC2740">
        <f>Raw_savings[[#This Row],[APreWBkWh]]*Raw_savings[[#This Row],[BldgWts]]</f>
        <v>62.127831756417805</v>
      </c>
      <c r="AD2740" t="s">
        <v>72</v>
      </c>
    </row>
    <row r="2741" spans="1:30" hidden="1" x14ac:dyDescent="0.25">
      <c r="A2741" t="s">
        <v>68</v>
      </c>
      <c r="B2741" t="s">
        <v>69</v>
      </c>
      <c r="C2741" t="s">
        <v>70</v>
      </c>
      <c r="D2741" s="1">
        <v>43622.936018518521</v>
      </c>
      <c r="E2741" t="s">
        <v>71</v>
      </c>
      <c r="F2741" t="s">
        <v>26</v>
      </c>
      <c r="G2741">
        <v>1985</v>
      </c>
      <c r="H2741" t="str">
        <f>VLOOKUP(Raw_savings[[#This Row],[BldgVint]],DEER2020wts!$I$6:$J$15,2,FALSE)</f>
        <v>Old</v>
      </c>
      <c r="I2741" t="s">
        <v>40</v>
      </c>
      <c r="J2741" t="s">
        <v>6</v>
      </c>
      <c r="K2741">
        <f>SUMIFS(raw_wts[wt_vint],raw_wts[bldgtype],Raw_savings[[#This Row],[BldgType]],raw_wts[bldgvint],Raw_savings[[#This Row],[BldgVint]],raw_wts[bldgloc],Raw_savings[[#This Row],[BldgLoc]])</f>
        <v>4.3540000000000001</v>
      </c>
      <c r="L2741" t="s">
        <v>32</v>
      </c>
      <c r="M2741">
        <v>242.09282141666699</v>
      </c>
      <c r="N2741">
        <v>120000.5</v>
      </c>
      <c r="O2741" t="s">
        <v>7</v>
      </c>
      <c r="P2741">
        <v>1454621</v>
      </c>
      <c r="Q2741">
        <v>416.33088888888898</v>
      </c>
      <c r="R2741">
        <v>359.80593333333297</v>
      </c>
      <c r="S2741">
        <v>100990800</v>
      </c>
      <c r="T2741">
        <v>1452770</v>
      </c>
      <c r="U2741">
        <v>415.81488888888902</v>
      </c>
      <c r="V2741">
        <v>359.31746666666697</v>
      </c>
      <c r="W2741">
        <v>101456100</v>
      </c>
      <c r="X2741">
        <v>7.6458277001705701</v>
      </c>
      <c r="Y2741">
        <v>2.1314138807607599E-3</v>
      </c>
      <c r="Z2741">
        <v>2.0176833984927602E-3</v>
      </c>
      <c r="AA2741">
        <v>-1921.9900750347699</v>
      </c>
      <c r="AB2741">
        <f>(Raw_savings[[#This Row],[PreWBthm]]-Raw_savings[[#This Row],[MsrWBthm]])/Raw_savings[[#This Row],[NumUnit]]/10^5</f>
        <v>-1.9219900750347744E-2</v>
      </c>
      <c r="AC2741">
        <f>Raw_savings[[#This Row],[APreWBkWh]]*Raw_savings[[#This Row],[BldgWts]]</f>
        <v>33.289933806542663</v>
      </c>
      <c r="AD2741" t="s">
        <v>72</v>
      </c>
    </row>
    <row r="2742" spans="1:30" hidden="1" x14ac:dyDescent="0.25">
      <c r="A2742" t="s">
        <v>68</v>
      </c>
      <c r="B2742" t="s">
        <v>69</v>
      </c>
      <c r="C2742" t="s">
        <v>70</v>
      </c>
      <c r="D2742" s="1">
        <v>43622.936018518521</v>
      </c>
      <c r="E2742" t="s">
        <v>71</v>
      </c>
      <c r="F2742" t="s">
        <v>26</v>
      </c>
      <c r="G2742">
        <v>1985</v>
      </c>
      <c r="H2742" t="str">
        <f>VLOOKUP(Raw_savings[[#This Row],[BldgVint]],DEER2020wts!$I$6:$J$15,2,FALSE)</f>
        <v>Old</v>
      </c>
      <c r="I2742" t="s">
        <v>43</v>
      </c>
      <c r="J2742" t="s">
        <v>6</v>
      </c>
      <c r="K2742">
        <f>SUMIFS(raw_wts[wt_vint],raw_wts[bldgtype],Raw_savings[[#This Row],[BldgType]],raw_wts[bldgvint],Raw_savings[[#This Row],[BldgVint]],raw_wts[bldgloc],Raw_savings[[#This Row],[BldgLoc]])</f>
        <v>1.151</v>
      </c>
      <c r="L2742" t="s">
        <v>32</v>
      </c>
      <c r="M2742">
        <v>220.887069166667</v>
      </c>
      <c r="N2742">
        <v>120000.5</v>
      </c>
      <c r="O2742" t="s">
        <v>7</v>
      </c>
      <c r="P2742">
        <v>1368397</v>
      </c>
      <c r="Q2742">
        <v>339.15377777777798</v>
      </c>
      <c r="R2742">
        <v>279.53339999999997</v>
      </c>
      <c r="S2742">
        <v>83494880</v>
      </c>
      <c r="T2742">
        <v>1366732</v>
      </c>
      <c r="U2742">
        <v>338.81888888888898</v>
      </c>
      <c r="V2742">
        <v>279.17206666666698</v>
      </c>
      <c r="W2742">
        <v>83857300</v>
      </c>
      <c r="X2742">
        <v>7.5377884558000101</v>
      </c>
      <c r="Y2742">
        <v>1.5161090694551E-3</v>
      </c>
      <c r="Z2742">
        <v>1.63582836558303E-3</v>
      </c>
      <c r="AA2742">
        <v>-1640.7479232138401</v>
      </c>
      <c r="AB2742">
        <f>(Raw_savings[[#This Row],[PreWBthm]]-Raw_savings[[#This Row],[MsrWBthm]])/Raw_savings[[#This Row],[NumUnit]]/10^5</f>
        <v>-1.6407479232138367E-2</v>
      </c>
      <c r="AC2742">
        <f>Raw_savings[[#This Row],[APreWBkWh]]*Raw_savings[[#This Row],[BldgWts]]</f>
        <v>8.6759945126258113</v>
      </c>
      <c r="AD2742" t="s">
        <v>72</v>
      </c>
    </row>
    <row r="2743" spans="1:30" hidden="1" x14ac:dyDescent="0.25">
      <c r="A2743" t="s">
        <v>68</v>
      </c>
      <c r="B2743" t="s">
        <v>69</v>
      </c>
      <c r="C2743" t="s">
        <v>70</v>
      </c>
      <c r="D2743" s="1">
        <v>43622.936018518521</v>
      </c>
      <c r="E2743" t="s">
        <v>71</v>
      </c>
      <c r="F2743" t="s">
        <v>26</v>
      </c>
      <c r="G2743">
        <v>1985</v>
      </c>
      <c r="H2743" t="str">
        <f>VLOOKUP(Raw_savings[[#This Row],[BldgVint]],DEER2020wts!$I$6:$J$15,2,FALSE)</f>
        <v>Old</v>
      </c>
      <c r="I2743" t="s">
        <v>45</v>
      </c>
      <c r="J2743" t="s">
        <v>6</v>
      </c>
      <c r="K2743">
        <f>SUMIFS(raw_wts[wt_vint],raw_wts[bldgtype],Raw_savings[[#This Row],[BldgType]],raw_wts[bldgvint],Raw_savings[[#This Row],[BldgVint]],raw_wts[bldgloc],Raw_savings[[#This Row],[BldgLoc]])</f>
        <v>23.6</v>
      </c>
      <c r="L2743" t="s">
        <v>32</v>
      </c>
      <c r="M2743">
        <v>237.91514016666699</v>
      </c>
      <c r="N2743">
        <v>120000.5</v>
      </c>
      <c r="O2743" t="s">
        <v>7</v>
      </c>
      <c r="P2743">
        <v>1480764</v>
      </c>
      <c r="Q2743">
        <v>397.58</v>
      </c>
      <c r="R2743">
        <v>347.01086666666703</v>
      </c>
      <c r="S2743">
        <v>16904280</v>
      </c>
      <c r="T2743">
        <v>1478917</v>
      </c>
      <c r="U2743">
        <v>397.09711111111102</v>
      </c>
      <c r="V2743">
        <v>346.54126666666701</v>
      </c>
      <c r="W2743">
        <v>17013210</v>
      </c>
      <c r="X2743">
        <v>7.7632722268373504</v>
      </c>
      <c r="Y2743">
        <v>2.02966859759589E-3</v>
      </c>
      <c r="Z2743">
        <v>1.9738130144678098E-3</v>
      </c>
      <c r="AA2743">
        <v>-457.85232467211301</v>
      </c>
      <c r="AB2743">
        <f>(Raw_savings[[#This Row],[PreWBthm]]-Raw_savings[[#This Row],[MsrWBthm]])/Raw_savings[[#This Row],[NumUnit]]/10^5</f>
        <v>-4.5785232467211263E-3</v>
      </c>
      <c r="AC2743">
        <f>Raw_savings[[#This Row],[APreWBkWh]]*Raw_savings[[#This Row],[BldgWts]]</f>
        <v>183.21322455336147</v>
      </c>
      <c r="AD2743" t="s">
        <v>72</v>
      </c>
    </row>
    <row r="2744" spans="1:30" hidden="1" x14ac:dyDescent="0.25">
      <c r="A2744" t="s">
        <v>68</v>
      </c>
      <c r="B2744" t="s">
        <v>69</v>
      </c>
      <c r="C2744" t="s">
        <v>70</v>
      </c>
      <c r="D2744" s="1">
        <v>43622.936018518521</v>
      </c>
      <c r="E2744" t="s">
        <v>71</v>
      </c>
      <c r="F2744" t="s">
        <v>26</v>
      </c>
      <c r="G2744">
        <v>1985</v>
      </c>
      <c r="H2744" t="str">
        <f>VLOOKUP(Raw_savings[[#This Row],[BldgVint]],DEER2020wts!$I$6:$J$15,2,FALSE)</f>
        <v>Old</v>
      </c>
      <c r="I2744" t="s">
        <v>8</v>
      </c>
      <c r="J2744" t="s">
        <v>6</v>
      </c>
      <c r="K2744">
        <f>SUMIFS(raw_wts[wt_vint],raw_wts[bldgtype],Raw_savings[[#This Row],[BldgType]],raw_wts[bldgvint],Raw_savings[[#This Row],[BldgVint]],raw_wts[bldgloc],Raw_savings[[#This Row],[BldgLoc]])</f>
        <v>8.0359999999999996</v>
      </c>
      <c r="L2744" t="s">
        <v>32</v>
      </c>
      <c r="M2744">
        <v>231.73112741666699</v>
      </c>
      <c r="N2744">
        <v>120000.5</v>
      </c>
      <c r="O2744" t="s">
        <v>7</v>
      </c>
      <c r="P2744">
        <v>1464859</v>
      </c>
      <c r="Q2744">
        <v>383.88844444444402</v>
      </c>
      <c r="R2744">
        <v>327.00459999999998</v>
      </c>
      <c r="S2744">
        <v>2222540</v>
      </c>
      <c r="T2744">
        <v>1462944</v>
      </c>
      <c r="U2744">
        <v>383.43988888888902</v>
      </c>
      <c r="V2744">
        <v>326.588666666667</v>
      </c>
      <c r="W2744">
        <v>2245741</v>
      </c>
      <c r="X2744">
        <v>8.2638876414591902</v>
      </c>
      <c r="Y2744">
        <v>1.93567243449769E-3</v>
      </c>
      <c r="Z2744">
        <v>1.7948962574434501E-3</v>
      </c>
      <c r="AA2744">
        <v>-100.120343169449</v>
      </c>
      <c r="AB2744">
        <f>(Raw_savings[[#This Row],[PreWBthm]]-Raw_savings[[#This Row],[MsrWBthm]])/Raw_savings[[#This Row],[NumUnit]]/10^5</f>
        <v>-1.0012034316944896E-3</v>
      </c>
      <c r="AC2744">
        <f>Raw_savings[[#This Row],[APreWBkWh]]*Raw_savings[[#This Row],[BldgWts]]</f>
        <v>66.408601086766055</v>
      </c>
      <c r="AD2744" t="s">
        <v>72</v>
      </c>
    </row>
    <row r="2745" spans="1:30" hidden="1" x14ac:dyDescent="0.25">
      <c r="A2745" t="s">
        <v>68</v>
      </c>
      <c r="B2745" t="s">
        <v>69</v>
      </c>
      <c r="C2745" t="s">
        <v>70</v>
      </c>
      <c r="D2745" s="1">
        <v>43622.936018518521</v>
      </c>
      <c r="E2745" t="s">
        <v>71</v>
      </c>
      <c r="F2745" t="s">
        <v>26</v>
      </c>
      <c r="G2745">
        <v>1985</v>
      </c>
      <c r="H2745" t="str">
        <f>VLOOKUP(Raw_savings[[#This Row],[BldgVint]],DEER2020wts!$I$6:$J$15,2,FALSE)</f>
        <v>Old</v>
      </c>
      <c r="I2745" t="s">
        <v>36</v>
      </c>
      <c r="J2745" t="s">
        <v>6</v>
      </c>
      <c r="K2745">
        <f>SUMIFS(raw_wts[wt_vint],raw_wts[bldgtype],Raw_savings[[#This Row],[BldgType]],raw_wts[bldgvint],Raw_savings[[#This Row],[BldgVint]],raw_wts[bldgloc],Raw_savings[[#This Row],[BldgLoc]])</f>
        <v>28.035999999999998</v>
      </c>
      <c r="L2745" t="s">
        <v>32</v>
      </c>
      <c r="M2745">
        <v>260.56759649999998</v>
      </c>
      <c r="N2745">
        <v>120000.5</v>
      </c>
      <c r="O2745" t="s">
        <v>7</v>
      </c>
      <c r="P2745">
        <v>1524874</v>
      </c>
      <c r="Q2745">
        <v>420.83377777777798</v>
      </c>
      <c r="R2745">
        <v>352.71313333333302</v>
      </c>
      <c r="S2745">
        <v>13472460</v>
      </c>
      <c r="T2745">
        <v>1522843</v>
      </c>
      <c r="U2745">
        <v>420.30099999999999</v>
      </c>
      <c r="V2745">
        <v>352.23893333333302</v>
      </c>
      <c r="W2745">
        <v>13573490</v>
      </c>
      <c r="X2745">
        <v>7.7945225242157097</v>
      </c>
      <c r="Y2745">
        <v>2.0446816293896602E-3</v>
      </c>
      <c r="Z2745">
        <v>1.81987325503865E-3</v>
      </c>
      <c r="AA2745">
        <v>-387.73048282693901</v>
      </c>
      <c r="AB2745">
        <f>(Raw_savings[[#This Row],[PreWBthm]]-Raw_savings[[#This Row],[MsrWBthm]])/Raw_savings[[#This Row],[NumUnit]]/10^5</f>
        <v>-3.8773048282693895E-3</v>
      </c>
      <c r="AC2745">
        <f>Raw_savings[[#This Row],[APreWBkWh]]*Raw_savings[[#This Row],[BldgWts]]</f>
        <v>218.52723348891163</v>
      </c>
      <c r="AD2745" t="s">
        <v>72</v>
      </c>
    </row>
    <row r="2746" spans="1:30" hidden="1" x14ac:dyDescent="0.25">
      <c r="A2746" t="s">
        <v>68</v>
      </c>
      <c r="B2746" t="s">
        <v>69</v>
      </c>
      <c r="C2746" t="s">
        <v>70</v>
      </c>
      <c r="D2746" s="1">
        <v>43622.936018518521</v>
      </c>
      <c r="E2746" t="s">
        <v>71</v>
      </c>
      <c r="F2746" t="s">
        <v>26</v>
      </c>
      <c r="G2746">
        <v>1985</v>
      </c>
      <c r="H2746" t="str">
        <f>VLOOKUP(Raw_savings[[#This Row],[BldgVint]],DEER2020wts!$I$6:$J$15,2,FALSE)</f>
        <v>Old</v>
      </c>
      <c r="I2746" t="s">
        <v>39</v>
      </c>
      <c r="J2746" t="s">
        <v>6</v>
      </c>
      <c r="K2746">
        <f>SUMIFS(raw_wts[wt_vint],raw_wts[bldgtype],Raw_savings[[#This Row],[BldgType]],raw_wts[bldgvint],Raw_savings[[#This Row],[BldgVint]],raw_wts[bldgloc],Raw_savings[[#This Row],[BldgLoc]])</f>
        <v>21.926000000000002</v>
      </c>
      <c r="L2746" t="s">
        <v>32</v>
      </c>
      <c r="M2746">
        <v>325.23308841666699</v>
      </c>
      <c r="N2746">
        <v>120000.5</v>
      </c>
      <c r="O2746" t="s">
        <v>7</v>
      </c>
      <c r="P2746">
        <v>1547301</v>
      </c>
      <c r="Q2746">
        <v>486.14411111111099</v>
      </c>
      <c r="R2746">
        <v>415.34473333333301</v>
      </c>
      <c r="S2746">
        <v>33115790</v>
      </c>
      <c r="T2746">
        <v>1545053</v>
      </c>
      <c r="U2746">
        <v>485.43644444444402</v>
      </c>
      <c r="V2746">
        <v>414.69433333333302</v>
      </c>
      <c r="W2746">
        <v>33350040</v>
      </c>
      <c r="X2746">
        <v>6.9119658486900697</v>
      </c>
      <c r="Y2746">
        <v>2.17587537022067E-3</v>
      </c>
      <c r="Z2746">
        <v>1.99979652490585E-3</v>
      </c>
      <c r="AA2746">
        <v>-720.25266906390095</v>
      </c>
      <c r="AB2746">
        <f>(Raw_savings[[#This Row],[PreWBthm]]-Raw_savings[[#This Row],[MsrWBthm]])/Raw_savings[[#This Row],[NumUnit]]/10^5</f>
        <v>-7.2025266906390077E-3</v>
      </c>
      <c r="AC2746">
        <f>Raw_savings[[#This Row],[APreWBkWh]]*Raw_savings[[#This Row],[BldgWts]]</f>
        <v>151.5517631983785</v>
      </c>
      <c r="AD2746" t="s">
        <v>72</v>
      </c>
    </row>
    <row r="2747" spans="1:30" hidden="1" x14ac:dyDescent="0.25">
      <c r="A2747" t="s">
        <v>68</v>
      </c>
      <c r="B2747" t="s">
        <v>69</v>
      </c>
      <c r="C2747" t="s">
        <v>70</v>
      </c>
      <c r="D2747" s="1">
        <v>43622.936018518521</v>
      </c>
      <c r="E2747" t="s">
        <v>71</v>
      </c>
      <c r="F2747" t="s">
        <v>26</v>
      </c>
      <c r="G2747">
        <v>1985</v>
      </c>
      <c r="H2747" t="str">
        <f>VLOOKUP(Raw_savings[[#This Row],[BldgVint]],DEER2020wts!$I$6:$J$15,2,FALSE)</f>
        <v>Old</v>
      </c>
      <c r="I2747" t="s">
        <v>41</v>
      </c>
      <c r="J2747" t="s">
        <v>6</v>
      </c>
      <c r="K2747">
        <f>SUMIFS(raw_wts[wt_vint],raw_wts[bldgtype],Raw_savings[[#This Row],[BldgType]],raw_wts[bldgvint],Raw_savings[[#This Row],[BldgVint]],raw_wts[bldgloc],Raw_savings[[#This Row],[BldgLoc]])</f>
        <v>26.526999999999997</v>
      </c>
      <c r="L2747" t="s">
        <v>32</v>
      </c>
      <c r="M2747">
        <v>299.23022374999999</v>
      </c>
      <c r="N2747">
        <v>120000.5</v>
      </c>
      <c r="O2747" t="s">
        <v>7</v>
      </c>
      <c r="P2747">
        <v>1565809</v>
      </c>
      <c r="Q2747">
        <v>489.69155555555602</v>
      </c>
      <c r="R2747">
        <v>414.1266</v>
      </c>
      <c r="S2747">
        <v>38749650</v>
      </c>
      <c r="T2747">
        <v>1563599</v>
      </c>
      <c r="U2747">
        <v>488.99144444444403</v>
      </c>
      <c r="V2747">
        <v>413.49293333333299</v>
      </c>
      <c r="W2747">
        <v>39025390</v>
      </c>
      <c r="X2747">
        <v>7.38561757667369</v>
      </c>
      <c r="Y2747">
        <v>2.3397072071705801E-3</v>
      </c>
      <c r="Z2747">
        <v>2.1176559597670401E-3</v>
      </c>
      <c r="AA2747">
        <v>-921.49782379728595</v>
      </c>
      <c r="AB2747">
        <f>(Raw_savings[[#This Row],[PreWBthm]]-Raw_savings[[#This Row],[MsrWBthm]])/Raw_savings[[#This Row],[NumUnit]]/10^5</f>
        <v>-9.2149782379728623E-3</v>
      </c>
      <c r="AC2747">
        <f>Raw_savings[[#This Row],[APreWBkWh]]*Raw_savings[[#This Row],[BldgWts]]</f>
        <v>195.91827745642297</v>
      </c>
      <c r="AD2747" t="s">
        <v>72</v>
      </c>
    </row>
    <row r="2748" spans="1:30" hidden="1" x14ac:dyDescent="0.25">
      <c r="A2748" t="s">
        <v>68</v>
      </c>
      <c r="B2748" t="s">
        <v>69</v>
      </c>
      <c r="C2748" t="s">
        <v>70</v>
      </c>
      <c r="D2748" s="1">
        <v>43622.936018518521</v>
      </c>
      <c r="E2748" t="s">
        <v>71</v>
      </c>
      <c r="F2748" t="s">
        <v>26</v>
      </c>
      <c r="G2748">
        <v>1985</v>
      </c>
      <c r="H2748" t="str">
        <f>VLOOKUP(Raw_savings[[#This Row],[BldgVint]],DEER2020wts!$I$6:$J$15,2,FALSE)</f>
        <v>Old</v>
      </c>
      <c r="I2748" t="s">
        <v>44</v>
      </c>
      <c r="J2748" t="s">
        <v>6</v>
      </c>
      <c r="K2748">
        <f>SUMIFS(raw_wts[wt_vint],raw_wts[bldgtype],Raw_savings[[#This Row],[BldgType]],raw_wts[bldgvint],Raw_savings[[#This Row],[BldgVint]],raw_wts[bldgloc],Raw_savings[[#This Row],[BldgLoc]])</f>
        <v>2.0579999999999998</v>
      </c>
      <c r="L2748" t="s">
        <v>32</v>
      </c>
      <c r="M2748">
        <v>332.37561183333298</v>
      </c>
      <c r="N2748">
        <v>120000.5</v>
      </c>
      <c r="O2748" t="s">
        <v>7</v>
      </c>
      <c r="P2748">
        <v>1579182</v>
      </c>
      <c r="Q2748">
        <v>477.86077777777803</v>
      </c>
      <c r="R2748">
        <v>436.70260000000002</v>
      </c>
      <c r="S2748">
        <v>290890100</v>
      </c>
      <c r="T2748">
        <v>1576835</v>
      </c>
      <c r="U2748">
        <v>477.223555555556</v>
      </c>
      <c r="V2748">
        <v>436.02573333333299</v>
      </c>
      <c r="W2748">
        <v>292173500</v>
      </c>
      <c r="X2748">
        <v>7.0612882427032098</v>
      </c>
      <c r="Y2748">
        <v>1.91717502589091E-3</v>
      </c>
      <c r="Z2748">
        <v>2.03645105888792E-3</v>
      </c>
      <c r="AA2748">
        <v>-3861.29413322765</v>
      </c>
      <c r="AB2748">
        <f>(Raw_savings[[#This Row],[PreWBthm]]-Raw_savings[[#This Row],[MsrWBthm]])/Raw_savings[[#This Row],[NumUnit]]/10^5</f>
        <v>-3.8612941332276517E-2</v>
      </c>
      <c r="AC2748">
        <f>Raw_savings[[#This Row],[APreWBkWh]]*Raw_savings[[#This Row],[BldgWts]]</f>
        <v>14.532131203483205</v>
      </c>
      <c r="AD2748" t="s">
        <v>72</v>
      </c>
    </row>
    <row r="2749" spans="1:30" hidden="1" x14ac:dyDescent="0.25">
      <c r="A2749" t="s">
        <v>68</v>
      </c>
      <c r="B2749" t="s">
        <v>69</v>
      </c>
      <c r="C2749" t="s">
        <v>70</v>
      </c>
      <c r="D2749" s="1">
        <v>43622.936018518521</v>
      </c>
      <c r="E2749" t="s">
        <v>71</v>
      </c>
      <c r="F2749" t="s">
        <v>26</v>
      </c>
      <c r="G2749">
        <v>1985</v>
      </c>
      <c r="H2749" t="str">
        <f>VLOOKUP(Raw_savings[[#This Row],[BldgVint]],DEER2020wts!$I$6:$J$15,2,FALSE)</f>
        <v>Old</v>
      </c>
      <c r="I2749" t="s">
        <v>46</v>
      </c>
      <c r="J2749" t="s">
        <v>6</v>
      </c>
      <c r="K2749">
        <f>SUMIFS(raw_wts[wt_vint],raw_wts[bldgtype],Raw_savings[[#This Row],[BldgType]],raw_wts[bldgvint],Raw_savings[[#This Row],[BldgVint]],raw_wts[bldgloc],Raw_savings[[#This Row],[BldgLoc]])</f>
        <v>7.36</v>
      </c>
      <c r="L2749" t="s">
        <v>32</v>
      </c>
      <c r="M2749">
        <v>298.09634975</v>
      </c>
      <c r="N2749">
        <v>120000.5</v>
      </c>
      <c r="O2749" t="s">
        <v>7</v>
      </c>
      <c r="P2749">
        <v>1516920</v>
      </c>
      <c r="Q2749">
        <v>456.935888888889</v>
      </c>
      <c r="R2749">
        <v>415.23253333333298</v>
      </c>
      <c r="S2749">
        <v>236687400</v>
      </c>
      <c r="T2749">
        <v>1514792</v>
      </c>
      <c r="U2749">
        <v>456.33355555555602</v>
      </c>
      <c r="V2749">
        <v>414.61253333333298</v>
      </c>
      <c r="W2749">
        <v>237742300</v>
      </c>
      <c r="X2749">
        <v>7.1386315256280701</v>
      </c>
      <c r="Y2749">
        <v>2.0205994935478702E-3</v>
      </c>
      <c r="Z2749">
        <v>2.0798644482564999E-3</v>
      </c>
      <c r="AA2749">
        <v>-3538.7887201057601</v>
      </c>
      <c r="AB2749">
        <f>(Raw_savings[[#This Row],[PreWBthm]]-Raw_savings[[#This Row],[MsrWBthm]])/Raw_savings[[#This Row],[NumUnit]]/10^5</f>
        <v>-3.5387887201057552E-2</v>
      </c>
      <c r="AC2749">
        <f>Raw_savings[[#This Row],[APreWBkWh]]*Raw_savings[[#This Row],[BldgWts]]</f>
        <v>52.540328028622596</v>
      </c>
      <c r="AD2749" t="s">
        <v>72</v>
      </c>
    </row>
    <row r="2750" spans="1:30" hidden="1" x14ac:dyDescent="0.25">
      <c r="A2750" t="s">
        <v>68</v>
      </c>
      <c r="B2750" t="s">
        <v>69</v>
      </c>
      <c r="C2750" t="s">
        <v>70</v>
      </c>
      <c r="D2750" s="1">
        <v>43622.936018518521</v>
      </c>
      <c r="E2750" t="s">
        <v>71</v>
      </c>
      <c r="F2750" t="s">
        <v>26</v>
      </c>
      <c r="G2750">
        <v>1985</v>
      </c>
      <c r="H2750" t="str">
        <f>VLOOKUP(Raw_savings[[#This Row],[BldgVint]],DEER2020wts!$I$6:$J$15,2,FALSE)</f>
        <v>Old</v>
      </c>
      <c r="I2750" t="s">
        <v>9</v>
      </c>
      <c r="J2750" t="s">
        <v>6</v>
      </c>
      <c r="K2750">
        <f>SUMIFS(raw_wts[wt_vint],raw_wts[bldgtype],Raw_savings[[#This Row],[BldgType]],raw_wts[bldgvint],Raw_savings[[#This Row],[BldgVint]],raw_wts[bldgloc],Raw_savings[[#This Row],[BldgLoc]])</f>
        <v>7.4169999999999998</v>
      </c>
      <c r="L2750" t="s">
        <v>32</v>
      </c>
      <c r="M2750">
        <v>333.01562016666702</v>
      </c>
      <c r="N2750">
        <v>120000.5</v>
      </c>
      <c r="O2750" t="s">
        <v>7</v>
      </c>
      <c r="P2750">
        <v>1596721</v>
      </c>
      <c r="Q2750">
        <v>468.58977777777801</v>
      </c>
      <c r="R2750">
        <v>426.69566666666702</v>
      </c>
      <c r="S2750">
        <v>235763300</v>
      </c>
      <c r="T2750">
        <v>1594315</v>
      </c>
      <c r="U2750">
        <v>467.917666666667</v>
      </c>
      <c r="V2750">
        <v>426.02319999999997</v>
      </c>
      <c r="W2750">
        <v>236927000</v>
      </c>
      <c r="X2750">
        <v>7.2248863245389199</v>
      </c>
      <c r="Y2750">
        <v>2.0182570138143801E-3</v>
      </c>
      <c r="Z2750">
        <v>2.0193246981330699E-3</v>
      </c>
      <c r="AA2750">
        <v>-3494.43067991103</v>
      </c>
      <c r="AB2750">
        <f>(Raw_savings[[#This Row],[PreWBthm]]-Raw_savings[[#This Row],[MsrWBthm]])/Raw_savings[[#This Row],[NumUnit]]/10^5</f>
        <v>-3.4944306799110314E-2</v>
      </c>
      <c r="AC2750">
        <f>Raw_savings[[#This Row],[APreWBkWh]]*Raw_savings[[#This Row],[BldgWts]]</f>
        <v>53.586981869105166</v>
      </c>
      <c r="AD2750" t="s">
        <v>72</v>
      </c>
    </row>
    <row r="2751" spans="1:30" hidden="1" x14ac:dyDescent="0.25">
      <c r="A2751" t="s">
        <v>68</v>
      </c>
      <c r="B2751" t="s">
        <v>69</v>
      </c>
      <c r="C2751" t="s">
        <v>70</v>
      </c>
      <c r="D2751" s="1">
        <v>43622.936018518521</v>
      </c>
      <c r="E2751" t="s">
        <v>71</v>
      </c>
      <c r="F2751" t="s">
        <v>26</v>
      </c>
      <c r="G2751">
        <v>1985</v>
      </c>
      <c r="H2751" t="str">
        <f>VLOOKUP(Raw_savings[[#This Row],[BldgVint]],DEER2020wts!$I$6:$J$15,2,FALSE)</f>
        <v>Old</v>
      </c>
      <c r="I2751" t="s">
        <v>37</v>
      </c>
      <c r="J2751" t="s">
        <v>6</v>
      </c>
      <c r="K2751">
        <f>SUMIFS(raw_wts[wt_vint],raw_wts[bldgtype],Raw_savings[[#This Row],[BldgType]],raw_wts[bldgvint],Raw_savings[[#This Row],[BldgVint]],raw_wts[bldgloc],Raw_savings[[#This Row],[BldgLoc]])</f>
        <v>4.1749999999999998</v>
      </c>
      <c r="L2751" t="s">
        <v>32</v>
      </c>
      <c r="M2751">
        <v>335.56898516666701</v>
      </c>
      <c r="N2751">
        <v>120000.5</v>
      </c>
      <c r="O2751" t="s">
        <v>7</v>
      </c>
      <c r="P2751">
        <v>1583280</v>
      </c>
      <c r="Q2751">
        <v>463.35566666666699</v>
      </c>
      <c r="R2751">
        <v>400.71713333333298</v>
      </c>
      <c r="S2751">
        <v>273682200</v>
      </c>
      <c r="T2751">
        <v>1580941</v>
      </c>
      <c r="U2751">
        <v>462.76766666666703</v>
      </c>
      <c r="V2751">
        <v>400.15006666666699</v>
      </c>
      <c r="W2751">
        <v>274913800</v>
      </c>
      <c r="X2751">
        <v>6.9702508378069803</v>
      </c>
      <c r="Y2751">
        <v>1.7522477523004101E-3</v>
      </c>
      <c r="Z2751">
        <v>1.6898661429781199E-3</v>
      </c>
      <c r="AA2751">
        <v>-3670.1842376413301</v>
      </c>
      <c r="AB2751">
        <f>(Raw_savings[[#This Row],[PreWBthm]]-Raw_savings[[#This Row],[MsrWBthm]])/Raw_savings[[#This Row],[NumUnit]]/10^5</f>
        <v>-3.6701842376413343E-2</v>
      </c>
      <c r="AC2751">
        <f>Raw_savings[[#This Row],[APreWBkWh]]*Raw_savings[[#This Row],[BldgWts]]</f>
        <v>29.100797247844142</v>
      </c>
      <c r="AD2751" t="s">
        <v>72</v>
      </c>
    </row>
    <row r="2752" spans="1:30" hidden="1" x14ac:dyDescent="0.25">
      <c r="A2752" t="s">
        <v>68</v>
      </c>
      <c r="B2752" t="s">
        <v>69</v>
      </c>
      <c r="C2752" t="s">
        <v>70</v>
      </c>
      <c r="D2752" s="1">
        <v>43622.936018518521</v>
      </c>
      <c r="E2752" t="s">
        <v>71</v>
      </c>
      <c r="F2752" t="s">
        <v>26</v>
      </c>
      <c r="G2752">
        <v>1985</v>
      </c>
      <c r="H2752" t="str">
        <f>VLOOKUP(Raw_savings[[#This Row],[BldgVint]],DEER2020wts!$I$6:$J$15,2,FALSE)</f>
        <v>Old</v>
      </c>
      <c r="I2752" t="s">
        <v>34</v>
      </c>
      <c r="J2752" t="s">
        <v>6</v>
      </c>
      <c r="K2752">
        <f>SUMIFS(raw_wts[wt_vint],raw_wts[bldgtype],Raw_savings[[#This Row],[BldgType]],raw_wts[bldgvint],Raw_savings[[#This Row],[BldgVint]],raw_wts[bldgloc],Raw_savings[[#This Row],[BldgLoc]])</f>
        <v>3.29</v>
      </c>
      <c r="L2752" t="s">
        <v>32</v>
      </c>
      <c r="M2752">
        <v>430.34805499999999</v>
      </c>
      <c r="N2752">
        <v>120000.5</v>
      </c>
      <c r="O2752" t="s">
        <v>7</v>
      </c>
      <c r="P2752">
        <v>1873208</v>
      </c>
      <c r="Q2752">
        <v>533.01377777777805</v>
      </c>
      <c r="R2752">
        <v>476.52173333333297</v>
      </c>
      <c r="S2752">
        <v>9830180</v>
      </c>
      <c r="T2752">
        <v>1869920</v>
      </c>
      <c r="U2752">
        <v>532.24133333333305</v>
      </c>
      <c r="V2752">
        <v>475.79939999999999</v>
      </c>
      <c r="W2752">
        <v>9943332</v>
      </c>
      <c r="X2752">
        <v>7.6403273159907696</v>
      </c>
      <c r="Y2752">
        <v>1.7949295586901599E-3</v>
      </c>
      <c r="Z2752">
        <v>1.6784863436488E-3</v>
      </c>
      <c r="AA2752">
        <v>-262.93136145346398</v>
      </c>
      <c r="AB2752">
        <f>(Raw_savings[[#This Row],[PreWBthm]]-Raw_savings[[#This Row],[MsrWBthm]])/Raw_savings[[#This Row],[NumUnit]]/10^5</f>
        <v>-2.6293136145346353E-3</v>
      </c>
      <c r="AC2752">
        <f>Raw_savings[[#This Row],[APreWBkWh]]*Raw_savings[[#This Row],[BldgWts]]</f>
        <v>25.136676869609634</v>
      </c>
      <c r="AD2752" t="s">
        <v>72</v>
      </c>
    </row>
    <row r="2753" spans="1:30" hidden="1" x14ac:dyDescent="0.25">
      <c r="A2753" t="s">
        <v>68</v>
      </c>
      <c r="B2753" t="s">
        <v>69</v>
      </c>
      <c r="C2753" t="s">
        <v>70</v>
      </c>
      <c r="D2753" s="1">
        <v>43622.936018518521</v>
      </c>
      <c r="E2753" t="s">
        <v>71</v>
      </c>
      <c r="F2753" t="s">
        <v>26</v>
      </c>
      <c r="G2753">
        <v>1985</v>
      </c>
      <c r="H2753" t="str">
        <f>VLOOKUP(Raw_savings[[#This Row],[BldgVint]],DEER2020wts!$I$6:$J$15,2,FALSE)</f>
        <v>Old</v>
      </c>
      <c r="I2753" t="s">
        <v>42</v>
      </c>
      <c r="J2753" t="s">
        <v>6</v>
      </c>
      <c r="K2753">
        <f>SUMIFS(raw_wts[wt_vint],raw_wts[bldgtype],Raw_savings[[#This Row],[BldgType]],raw_wts[bldgvint],Raw_savings[[#This Row],[BldgVint]],raw_wts[bldgloc],Raw_savings[[#This Row],[BldgLoc]])</f>
        <v>0.87</v>
      </c>
      <c r="L2753" t="s">
        <v>32</v>
      </c>
      <c r="M2753">
        <v>243.109617833333</v>
      </c>
      <c r="N2753">
        <v>120000.5</v>
      </c>
      <c r="O2753" t="s">
        <v>7</v>
      </c>
      <c r="P2753">
        <v>1400498</v>
      </c>
      <c r="Q2753">
        <v>374.77733333333299</v>
      </c>
      <c r="R2753">
        <v>325.78006666666698</v>
      </c>
      <c r="S2753">
        <v>1234139000</v>
      </c>
      <c r="T2753">
        <v>1398710</v>
      </c>
      <c r="U2753">
        <v>374.34866666666699</v>
      </c>
      <c r="V2753">
        <v>325.37246666666698</v>
      </c>
      <c r="W2753">
        <v>1236457000</v>
      </c>
      <c r="X2753">
        <v>7.3547069669032501</v>
      </c>
      <c r="Y2753">
        <v>1.7632649439668199E-3</v>
      </c>
      <c r="Z2753">
        <v>1.67660993272336E-3</v>
      </c>
      <c r="AA2753">
        <v>-9534.7934839383197</v>
      </c>
      <c r="AB2753">
        <f>(Raw_savings[[#This Row],[PreWBthm]]-Raw_savings[[#This Row],[MsrWBthm]])/Raw_savings[[#This Row],[NumUnit]]/10^5</f>
        <v>-9.5347934839383253E-2</v>
      </c>
      <c r="AC2753">
        <f>Raw_savings[[#This Row],[APreWBkWh]]*Raw_savings[[#This Row],[BldgWts]]</f>
        <v>6.3985950612058273</v>
      </c>
      <c r="AD2753" t="s">
        <v>72</v>
      </c>
    </row>
    <row r="2754" spans="1:30" hidden="1" x14ac:dyDescent="0.25">
      <c r="A2754" t="s">
        <v>68</v>
      </c>
      <c r="B2754" t="s">
        <v>69</v>
      </c>
      <c r="C2754" t="s">
        <v>70</v>
      </c>
      <c r="D2754" s="1">
        <v>43622.936018518521</v>
      </c>
      <c r="E2754" t="s">
        <v>71</v>
      </c>
      <c r="F2754" t="s">
        <v>26</v>
      </c>
      <c r="G2754">
        <v>1996</v>
      </c>
      <c r="H2754" t="str">
        <f>VLOOKUP(Raw_savings[[#This Row],[BldgVint]],DEER2020wts!$I$6:$J$15,2,FALSE)</f>
        <v>Old</v>
      </c>
      <c r="I2754" t="s">
        <v>5</v>
      </c>
      <c r="J2754" t="s">
        <v>6</v>
      </c>
      <c r="K2754">
        <f>SUMIFS(raw_wts[wt_vint],raw_wts[bldgtype],Raw_savings[[#This Row],[BldgType]],raw_wts[bldgvint],Raw_savings[[#This Row],[BldgVint]],raw_wts[bldgloc],Raw_savings[[#This Row],[BldgLoc]])</f>
        <v>0.14799999999999999</v>
      </c>
      <c r="L2754" t="s">
        <v>32</v>
      </c>
      <c r="M2754">
        <v>207.34234191666701</v>
      </c>
      <c r="N2754">
        <v>120000.5</v>
      </c>
      <c r="O2754" t="s">
        <v>7</v>
      </c>
      <c r="P2754">
        <v>1272917</v>
      </c>
      <c r="Q2754">
        <v>302.31933333333302</v>
      </c>
      <c r="R2754">
        <v>250.40066666666701</v>
      </c>
      <c r="S2754">
        <v>328143600</v>
      </c>
      <c r="T2754">
        <v>1271611</v>
      </c>
      <c r="U2754">
        <v>301.93444444444401</v>
      </c>
      <c r="V2754">
        <v>250.02646666666701</v>
      </c>
      <c r="W2754">
        <v>329342900</v>
      </c>
      <c r="X2754">
        <v>6.2987616900984698</v>
      </c>
      <c r="Y2754">
        <v>1.8562966219586099E-3</v>
      </c>
      <c r="Z2754">
        <v>1.80474473540175E-3</v>
      </c>
      <c r="AA2754">
        <v>-5784.1538246057398</v>
      </c>
      <c r="AB2754">
        <f>(Raw_savings[[#This Row],[PreWBthm]]-Raw_savings[[#This Row],[MsrWBthm]])/Raw_savings[[#This Row],[NumUnit]]/10^5</f>
        <v>-5.7841538246057374E-2</v>
      </c>
      <c r="AC2754">
        <f>Raw_savings[[#This Row],[APreWBkWh]]*Raw_savings[[#This Row],[BldgWts]]</f>
        <v>0.93221673013457351</v>
      </c>
      <c r="AD2754" t="s">
        <v>72</v>
      </c>
    </row>
    <row r="2755" spans="1:30" hidden="1" x14ac:dyDescent="0.25">
      <c r="A2755" t="s">
        <v>68</v>
      </c>
      <c r="B2755" t="s">
        <v>69</v>
      </c>
      <c r="C2755" t="s">
        <v>70</v>
      </c>
      <c r="D2755" s="1">
        <v>43622.936018518521</v>
      </c>
      <c r="E2755" t="s">
        <v>71</v>
      </c>
      <c r="F2755" t="s">
        <v>26</v>
      </c>
      <c r="G2755">
        <v>1996</v>
      </c>
      <c r="H2755" t="str">
        <f>VLOOKUP(Raw_savings[[#This Row],[BldgVint]],DEER2020wts!$I$6:$J$15,2,FALSE)</f>
        <v>Old</v>
      </c>
      <c r="I2755" t="s">
        <v>35</v>
      </c>
      <c r="J2755" t="s">
        <v>6</v>
      </c>
      <c r="K2755">
        <f>SUMIFS(raw_wts[wt_vint],raw_wts[bldgtype],Raw_savings[[#This Row],[BldgType]],raw_wts[bldgvint],Raw_savings[[#This Row],[BldgVint]],raw_wts[bldgloc],Raw_savings[[#This Row],[BldgLoc]])</f>
        <v>1.222</v>
      </c>
      <c r="L2755" t="s">
        <v>32</v>
      </c>
      <c r="M2755">
        <v>238.284282916667</v>
      </c>
      <c r="N2755">
        <v>120000.5</v>
      </c>
      <c r="O2755" t="s">
        <v>7</v>
      </c>
      <c r="P2755">
        <v>1414217</v>
      </c>
      <c r="Q2755">
        <v>425.93599999999998</v>
      </c>
      <c r="R2755">
        <v>369.121933333333</v>
      </c>
      <c r="S2755">
        <v>194505500</v>
      </c>
      <c r="T2755">
        <v>1412481</v>
      </c>
      <c r="U2755">
        <v>425.389444444444</v>
      </c>
      <c r="V2755">
        <v>368.60520000000002</v>
      </c>
      <c r="W2755">
        <v>195231600</v>
      </c>
      <c r="X2755">
        <v>7.2854154657238404</v>
      </c>
      <c r="Y2755">
        <v>2.2937121528347399E-3</v>
      </c>
      <c r="Z2755">
        <v>2.1685581902776601E-3</v>
      </c>
      <c r="AA2755">
        <v>-3047.2005585611</v>
      </c>
      <c r="AB2755">
        <f>(Raw_savings[[#This Row],[PreWBthm]]-Raw_savings[[#This Row],[MsrWBthm]])/Raw_savings[[#This Row],[NumUnit]]/10^5</f>
        <v>-3.0472005585611049E-2</v>
      </c>
      <c r="AC2755">
        <f>Raw_savings[[#This Row],[APreWBkWh]]*Raw_savings[[#This Row],[BldgWts]]</f>
        <v>8.902777699114532</v>
      </c>
      <c r="AD2755" t="s">
        <v>72</v>
      </c>
    </row>
    <row r="2756" spans="1:30" hidden="1" x14ac:dyDescent="0.25">
      <c r="A2756" t="s">
        <v>68</v>
      </c>
      <c r="B2756" t="s">
        <v>69</v>
      </c>
      <c r="C2756" t="s">
        <v>70</v>
      </c>
      <c r="D2756" s="1">
        <v>43622.936018518521</v>
      </c>
      <c r="E2756" t="s">
        <v>71</v>
      </c>
      <c r="F2756" t="s">
        <v>26</v>
      </c>
      <c r="G2756">
        <v>1996</v>
      </c>
      <c r="H2756" t="str">
        <f>VLOOKUP(Raw_savings[[#This Row],[BldgVint]],DEER2020wts!$I$6:$J$15,2,FALSE)</f>
        <v>Old</v>
      </c>
      <c r="I2756" t="s">
        <v>38</v>
      </c>
      <c r="J2756" t="s">
        <v>6</v>
      </c>
      <c r="K2756">
        <f>SUMIFS(raw_wts[wt_vint],raw_wts[bldgtype],Raw_savings[[#This Row],[BldgType]],raw_wts[bldgvint],Raw_savings[[#This Row],[BldgVint]],raw_wts[bldgloc],Raw_savings[[#This Row],[BldgLoc]])</f>
        <v>4.758</v>
      </c>
      <c r="L2756" t="s">
        <v>32</v>
      </c>
      <c r="M2756">
        <v>218.38881583333301</v>
      </c>
      <c r="N2756">
        <v>120000.5</v>
      </c>
      <c r="O2756" t="s">
        <v>7</v>
      </c>
      <c r="P2756">
        <v>1342987</v>
      </c>
      <c r="Q2756">
        <v>359.70033333333299</v>
      </c>
      <c r="R2756">
        <v>305.00060000000002</v>
      </c>
      <c r="S2756">
        <v>118410800</v>
      </c>
      <c r="T2756">
        <v>1341359</v>
      </c>
      <c r="U2756">
        <v>359.33066666666701</v>
      </c>
      <c r="V2756">
        <v>304.64640000000003</v>
      </c>
      <c r="W2756">
        <v>118912800</v>
      </c>
      <c r="X2756">
        <v>7.4545942006592298</v>
      </c>
      <c r="Y2756">
        <v>1.6926996250065901E-3</v>
      </c>
      <c r="Z2756">
        <v>1.6218779274409501E-3</v>
      </c>
      <c r="AA2756">
        <v>-2298.6525115054901</v>
      </c>
      <c r="AB2756">
        <f>(Raw_savings[[#This Row],[PreWBthm]]-Raw_savings[[#This Row],[MsrWBthm]])/Raw_savings[[#This Row],[NumUnit]]/10^5</f>
        <v>-2.2986525115054859E-2</v>
      </c>
      <c r="AC2756">
        <f>Raw_savings[[#This Row],[APreWBkWh]]*Raw_savings[[#This Row],[BldgWts]]</f>
        <v>35.468959206736614</v>
      </c>
      <c r="AD2756" t="s">
        <v>72</v>
      </c>
    </row>
    <row r="2757" spans="1:30" hidden="1" x14ac:dyDescent="0.25">
      <c r="A2757" t="s">
        <v>68</v>
      </c>
      <c r="B2757" t="s">
        <v>69</v>
      </c>
      <c r="C2757" t="s">
        <v>70</v>
      </c>
      <c r="D2757" s="1">
        <v>43622.936018518521</v>
      </c>
      <c r="E2757" t="s">
        <v>71</v>
      </c>
      <c r="F2757" t="s">
        <v>26</v>
      </c>
      <c r="G2757">
        <v>1996</v>
      </c>
      <c r="H2757" t="str">
        <f>VLOOKUP(Raw_savings[[#This Row],[BldgVint]],DEER2020wts!$I$6:$J$15,2,FALSE)</f>
        <v>Old</v>
      </c>
      <c r="I2757" t="s">
        <v>40</v>
      </c>
      <c r="J2757" t="s">
        <v>6</v>
      </c>
      <c r="K2757">
        <f>SUMIFS(raw_wts[wt_vint],raw_wts[bldgtype],Raw_savings[[#This Row],[BldgType]],raw_wts[bldgvint],Raw_savings[[#This Row],[BldgVint]],raw_wts[bldgloc],Raw_savings[[#This Row],[BldgLoc]])</f>
        <v>2.6779999999999999</v>
      </c>
      <c r="L2757" t="s">
        <v>32</v>
      </c>
      <c r="M2757">
        <v>239.75874491666701</v>
      </c>
      <c r="N2757">
        <v>120000.5</v>
      </c>
      <c r="O2757" t="s">
        <v>7</v>
      </c>
      <c r="P2757">
        <v>1430249</v>
      </c>
      <c r="Q2757">
        <v>409.29711111111101</v>
      </c>
      <c r="R2757">
        <v>354.27286666666703</v>
      </c>
      <c r="S2757">
        <v>106639600</v>
      </c>
      <c r="T2757">
        <v>1428423</v>
      </c>
      <c r="U2757">
        <v>408.79</v>
      </c>
      <c r="V2757">
        <v>353.791333333333</v>
      </c>
      <c r="W2757">
        <v>107098600</v>
      </c>
      <c r="X2757">
        <v>7.6159891504047703</v>
      </c>
      <c r="Y2757">
        <v>2.11508911296377E-3</v>
      </c>
      <c r="Z2757">
        <v>2.00840779968463E-3</v>
      </c>
      <c r="AA2757">
        <v>-1914.42443594512</v>
      </c>
      <c r="AB2757">
        <f>(Raw_savings[[#This Row],[PreWBthm]]-Raw_savings[[#This Row],[MsrWBthm]])/Raw_savings[[#This Row],[NumUnit]]/10^5</f>
        <v>-1.9144244359451192E-2</v>
      </c>
      <c r="AC2757">
        <f>Raw_savings[[#This Row],[APreWBkWh]]*Raw_savings[[#This Row],[BldgWts]]</f>
        <v>20.395618944783976</v>
      </c>
      <c r="AD2757" t="s">
        <v>72</v>
      </c>
    </row>
    <row r="2758" spans="1:30" hidden="1" x14ac:dyDescent="0.25">
      <c r="A2758" t="s">
        <v>68</v>
      </c>
      <c r="B2758" t="s">
        <v>69</v>
      </c>
      <c r="C2758" t="s">
        <v>70</v>
      </c>
      <c r="D2758" s="1">
        <v>43622.936018518521</v>
      </c>
      <c r="E2758" t="s">
        <v>71</v>
      </c>
      <c r="F2758" t="s">
        <v>26</v>
      </c>
      <c r="G2758">
        <v>1996</v>
      </c>
      <c r="H2758" t="str">
        <f>VLOOKUP(Raw_savings[[#This Row],[BldgVint]],DEER2020wts!$I$6:$J$15,2,FALSE)</f>
        <v>Old</v>
      </c>
      <c r="I2758" t="s">
        <v>43</v>
      </c>
      <c r="J2758" t="s">
        <v>6</v>
      </c>
      <c r="K2758">
        <f>SUMIFS(raw_wts[wt_vint],raw_wts[bldgtype],Raw_savings[[#This Row],[BldgType]],raw_wts[bldgvint],Raw_savings[[#This Row],[BldgVint]],raw_wts[bldgloc],Raw_savings[[#This Row],[BldgLoc]])</f>
        <v>0.66800000000000004</v>
      </c>
      <c r="L2758" t="s">
        <v>32</v>
      </c>
      <c r="M2758">
        <v>218.0153225</v>
      </c>
      <c r="N2758">
        <v>120000.5</v>
      </c>
      <c r="O2758" t="s">
        <v>7</v>
      </c>
      <c r="P2758">
        <v>1344655</v>
      </c>
      <c r="Q2758">
        <v>332.51600000000002</v>
      </c>
      <c r="R2758">
        <v>274.47153333333301</v>
      </c>
      <c r="S2758">
        <v>88509720</v>
      </c>
      <c r="T2758">
        <v>1343021</v>
      </c>
      <c r="U2758">
        <v>332.15988888888899</v>
      </c>
      <c r="V2758">
        <v>274.11579999999998</v>
      </c>
      <c r="W2758">
        <v>88909840</v>
      </c>
      <c r="X2758">
        <v>7.4948860532497701</v>
      </c>
      <c r="Y2758">
        <v>1.63342239906623E-3</v>
      </c>
      <c r="Z2758">
        <v>1.6316895952731799E-3</v>
      </c>
      <c r="AA2758">
        <v>-1835.2838479965101</v>
      </c>
      <c r="AB2758">
        <f>(Raw_savings[[#This Row],[PreWBthm]]-Raw_savings[[#This Row],[MsrWBthm]])/Raw_savings[[#This Row],[NumUnit]]/10^5</f>
        <v>-1.8352838479965095E-2</v>
      </c>
      <c r="AC2758">
        <f>Raw_savings[[#This Row],[APreWBkWh]]*Raw_savings[[#This Row],[BldgWts]]</f>
        <v>5.0065838835708467</v>
      </c>
      <c r="AD2758" t="s">
        <v>72</v>
      </c>
    </row>
    <row r="2759" spans="1:30" hidden="1" x14ac:dyDescent="0.25">
      <c r="A2759" t="s">
        <v>68</v>
      </c>
      <c r="B2759" t="s">
        <v>69</v>
      </c>
      <c r="C2759" t="s">
        <v>70</v>
      </c>
      <c r="D2759" s="1">
        <v>43622.936018518521</v>
      </c>
      <c r="E2759" t="s">
        <v>71</v>
      </c>
      <c r="F2759" t="s">
        <v>26</v>
      </c>
      <c r="G2759">
        <v>1996</v>
      </c>
      <c r="H2759" t="str">
        <f>VLOOKUP(Raw_savings[[#This Row],[BldgVint]],DEER2020wts!$I$6:$J$15,2,FALSE)</f>
        <v>Old</v>
      </c>
      <c r="I2759" t="s">
        <v>45</v>
      </c>
      <c r="J2759" t="s">
        <v>6</v>
      </c>
      <c r="K2759">
        <f>SUMIFS(raw_wts[wt_vint],raw_wts[bldgtype],Raw_savings[[#This Row],[BldgType]],raw_wts[bldgvint],Raw_savings[[#This Row],[BldgVint]],raw_wts[bldgloc],Raw_savings[[#This Row],[BldgLoc]])</f>
        <v>11.994999999999999</v>
      </c>
      <c r="L2759" t="s">
        <v>32</v>
      </c>
      <c r="M2759">
        <v>235.19280724999999</v>
      </c>
      <c r="N2759">
        <v>120000.5</v>
      </c>
      <c r="O2759" t="s">
        <v>7</v>
      </c>
      <c r="P2759">
        <v>1456121</v>
      </c>
      <c r="Q2759">
        <v>391.67066666666699</v>
      </c>
      <c r="R2759">
        <v>342.67899999999997</v>
      </c>
      <c r="S2759">
        <v>20267540</v>
      </c>
      <c r="T2759">
        <v>1454302</v>
      </c>
      <c r="U2759">
        <v>391.19055555555599</v>
      </c>
      <c r="V2759">
        <v>342.184666666667</v>
      </c>
      <c r="W2759">
        <v>20387080</v>
      </c>
      <c r="X2759">
        <v>7.7340800565660199</v>
      </c>
      <c r="Y2759">
        <v>2.0413511651345699E-3</v>
      </c>
      <c r="Z2759">
        <v>2.1018216463048701E-3</v>
      </c>
      <c r="AA2759">
        <v>-508.26384274980802</v>
      </c>
      <c r="AB2759">
        <f>(Raw_savings[[#This Row],[PreWBthm]]-Raw_savings[[#This Row],[MsrWBthm]])/Raw_savings[[#This Row],[NumUnit]]/10^5</f>
        <v>-5.0826384274980842E-3</v>
      </c>
      <c r="AC2759">
        <f>Raw_savings[[#This Row],[APreWBkWh]]*Raw_savings[[#This Row],[BldgWts]]</f>
        <v>92.770290278509407</v>
      </c>
      <c r="AD2759" t="s">
        <v>72</v>
      </c>
    </row>
    <row r="2760" spans="1:30" hidden="1" x14ac:dyDescent="0.25">
      <c r="A2760" t="s">
        <v>68</v>
      </c>
      <c r="B2760" t="s">
        <v>69</v>
      </c>
      <c r="C2760" t="s">
        <v>70</v>
      </c>
      <c r="D2760" s="1">
        <v>43622.936018518521</v>
      </c>
      <c r="E2760" t="s">
        <v>71</v>
      </c>
      <c r="F2760" t="s">
        <v>26</v>
      </c>
      <c r="G2760">
        <v>1996</v>
      </c>
      <c r="H2760" t="str">
        <f>VLOOKUP(Raw_savings[[#This Row],[BldgVint]],DEER2020wts!$I$6:$J$15,2,FALSE)</f>
        <v>Old</v>
      </c>
      <c r="I2760" t="s">
        <v>8</v>
      </c>
      <c r="J2760" t="s">
        <v>6</v>
      </c>
      <c r="K2760">
        <f>SUMIFS(raw_wts[wt_vint],raw_wts[bldgtype],Raw_savings[[#This Row],[BldgType]],raw_wts[bldgvint],Raw_savings[[#This Row],[BldgVint]],raw_wts[bldgloc],Raw_savings[[#This Row],[BldgLoc]])</f>
        <v>4.0750000000000002</v>
      </c>
      <c r="L2760" t="s">
        <v>32</v>
      </c>
      <c r="M2760">
        <v>229.043381083333</v>
      </c>
      <c r="N2760">
        <v>120000.5</v>
      </c>
      <c r="O2760" t="s">
        <v>7</v>
      </c>
      <c r="P2760">
        <v>1440186</v>
      </c>
      <c r="Q2760">
        <v>377.87522222222202</v>
      </c>
      <c r="R2760">
        <v>322.44246666666697</v>
      </c>
      <c r="S2760">
        <v>2869416</v>
      </c>
      <c r="T2760">
        <v>1438303</v>
      </c>
      <c r="U2760">
        <v>377.43277777777803</v>
      </c>
      <c r="V2760">
        <v>322.02159999999998</v>
      </c>
      <c r="W2760">
        <v>2893177</v>
      </c>
      <c r="X2760">
        <v>8.2211500332109892</v>
      </c>
      <c r="Y2760">
        <v>1.93170587314818E-3</v>
      </c>
      <c r="Z2760">
        <v>1.8374976158489101E-3</v>
      </c>
      <c r="AA2760">
        <v>-103.740173095659</v>
      </c>
      <c r="AB2760">
        <f>(Raw_savings[[#This Row],[PreWBthm]]-Raw_savings[[#This Row],[MsrWBthm]])/Raw_savings[[#This Row],[NumUnit]]/10^5</f>
        <v>-1.037401730956592E-3</v>
      </c>
      <c r="AC2760">
        <f>Raw_savings[[#This Row],[APreWBkWh]]*Raw_savings[[#This Row],[BldgWts]]</f>
        <v>33.501186385334783</v>
      </c>
      <c r="AD2760" t="s">
        <v>72</v>
      </c>
    </row>
    <row r="2761" spans="1:30" hidden="1" x14ac:dyDescent="0.25">
      <c r="A2761" t="s">
        <v>68</v>
      </c>
      <c r="B2761" t="s">
        <v>69</v>
      </c>
      <c r="C2761" t="s">
        <v>70</v>
      </c>
      <c r="D2761" s="1">
        <v>43622.936018518521</v>
      </c>
      <c r="E2761" t="s">
        <v>71</v>
      </c>
      <c r="F2761" t="s">
        <v>26</v>
      </c>
      <c r="G2761">
        <v>1996</v>
      </c>
      <c r="H2761" t="str">
        <f>VLOOKUP(Raw_savings[[#This Row],[BldgVint]],DEER2020wts!$I$6:$J$15,2,FALSE)</f>
        <v>Old</v>
      </c>
      <c r="I2761" t="s">
        <v>36</v>
      </c>
      <c r="J2761" t="s">
        <v>6</v>
      </c>
      <c r="K2761">
        <f>SUMIFS(raw_wts[wt_vint],raw_wts[bldgtype],Raw_savings[[#This Row],[BldgType]],raw_wts[bldgvint],Raw_savings[[#This Row],[BldgVint]],raw_wts[bldgloc],Raw_savings[[#This Row],[BldgLoc]])</f>
        <v>14.163</v>
      </c>
      <c r="L2761" t="s">
        <v>32</v>
      </c>
      <c r="M2761">
        <v>259.88054833333302</v>
      </c>
      <c r="N2761">
        <v>120000.5</v>
      </c>
      <c r="O2761" t="s">
        <v>7</v>
      </c>
      <c r="P2761">
        <v>1500591</v>
      </c>
      <c r="Q2761">
        <v>415.00799999999998</v>
      </c>
      <c r="R2761">
        <v>348.47626666666702</v>
      </c>
      <c r="S2761">
        <v>16600340</v>
      </c>
      <c r="T2761">
        <v>1498581</v>
      </c>
      <c r="U2761">
        <v>414.47944444444403</v>
      </c>
      <c r="V2761">
        <v>347.9948</v>
      </c>
      <c r="W2761">
        <v>16691150</v>
      </c>
      <c r="X2761">
        <v>7.7343226066380897</v>
      </c>
      <c r="Y2761">
        <v>2.0338403891532E-3</v>
      </c>
      <c r="Z2761">
        <v>1.8526460320108899E-3</v>
      </c>
      <c r="AA2761">
        <v>-349.42976910885801</v>
      </c>
      <c r="AB2761">
        <f>(Raw_savings[[#This Row],[PreWBthm]]-Raw_savings[[#This Row],[MsrWBthm]])/Raw_savings[[#This Row],[NumUnit]]/10^5</f>
        <v>-3.4942976910885813E-3</v>
      </c>
      <c r="AC2761">
        <f>Raw_savings[[#This Row],[APreWBkWh]]*Raw_savings[[#This Row],[BldgWts]]</f>
        <v>109.54121107781526</v>
      </c>
      <c r="AD2761" t="s">
        <v>72</v>
      </c>
    </row>
    <row r="2762" spans="1:30" hidden="1" x14ac:dyDescent="0.25">
      <c r="A2762" t="s">
        <v>68</v>
      </c>
      <c r="B2762" t="s">
        <v>69</v>
      </c>
      <c r="C2762" t="s">
        <v>70</v>
      </c>
      <c r="D2762" s="1">
        <v>43622.936018518521</v>
      </c>
      <c r="E2762" t="s">
        <v>71</v>
      </c>
      <c r="F2762" t="s">
        <v>26</v>
      </c>
      <c r="G2762">
        <v>1996</v>
      </c>
      <c r="H2762" t="str">
        <f>VLOOKUP(Raw_savings[[#This Row],[BldgVint]],DEER2020wts!$I$6:$J$15,2,FALSE)</f>
        <v>Old</v>
      </c>
      <c r="I2762" t="s">
        <v>39</v>
      </c>
      <c r="J2762" t="s">
        <v>6</v>
      </c>
      <c r="K2762">
        <f>SUMIFS(raw_wts[wt_vint],raw_wts[bldgtype],Raw_savings[[#This Row],[BldgType]],raw_wts[bldgvint],Raw_savings[[#This Row],[BldgVint]],raw_wts[bldgloc],Raw_savings[[#This Row],[BldgLoc]])</f>
        <v>11.159000000000001</v>
      </c>
      <c r="L2762" t="s">
        <v>32</v>
      </c>
      <c r="M2762">
        <v>324.66973366666701</v>
      </c>
      <c r="N2762">
        <v>120000.5</v>
      </c>
      <c r="O2762" t="s">
        <v>7</v>
      </c>
      <c r="P2762">
        <v>1524040</v>
      </c>
      <c r="Q2762">
        <v>480.591888888889</v>
      </c>
      <c r="R2762">
        <v>411.38299999999998</v>
      </c>
      <c r="S2762">
        <v>40727790</v>
      </c>
      <c r="T2762">
        <v>1521804</v>
      </c>
      <c r="U2762">
        <v>479.88744444444399</v>
      </c>
      <c r="V2762">
        <v>410.73546666666698</v>
      </c>
      <c r="W2762">
        <v>41037320</v>
      </c>
      <c r="X2762">
        <v>6.8869985962278299</v>
      </c>
      <c r="Y2762">
        <v>2.16972625224017E-3</v>
      </c>
      <c r="Z2762">
        <v>1.9944370114834799E-3</v>
      </c>
      <c r="AA2762">
        <v>-953.36881730339906</v>
      </c>
      <c r="AB2762">
        <f>(Raw_savings[[#This Row],[PreWBthm]]-Raw_savings[[#This Row],[MsrWBthm]])/Raw_savings[[#This Row],[NumUnit]]/10^5</f>
        <v>-9.5336881730339936E-3</v>
      </c>
      <c r="AC2762">
        <f>Raw_savings[[#This Row],[APreWBkWh]]*Raw_savings[[#This Row],[BldgWts]]</f>
        <v>76.852017335306357</v>
      </c>
      <c r="AD2762" t="s">
        <v>72</v>
      </c>
    </row>
    <row r="2763" spans="1:30" hidden="1" x14ac:dyDescent="0.25">
      <c r="A2763" t="s">
        <v>68</v>
      </c>
      <c r="B2763" t="s">
        <v>69</v>
      </c>
      <c r="C2763" t="s">
        <v>70</v>
      </c>
      <c r="D2763" s="1">
        <v>43622.936018518521</v>
      </c>
      <c r="E2763" t="s">
        <v>71</v>
      </c>
      <c r="F2763" t="s">
        <v>26</v>
      </c>
      <c r="G2763">
        <v>1996</v>
      </c>
      <c r="H2763" t="str">
        <f>VLOOKUP(Raw_savings[[#This Row],[BldgVint]],DEER2020wts!$I$6:$J$15,2,FALSE)</f>
        <v>Old</v>
      </c>
      <c r="I2763" t="s">
        <v>41</v>
      </c>
      <c r="J2763" t="s">
        <v>6</v>
      </c>
      <c r="K2763">
        <f>SUMIFS(raw_wts[wt_vint],raw_wts[bldgtype],Raw_savings[[#This Row],[BldgType]],raw_wts[bldgvint],Raw_savings[[#This Row],[BldgVint]],raw_wts[bldgloc],Raw_savings[[#This Row],[BldgLoc]])</f>
        <v>13.442</v>
      </c>
      <c r="L2763" t="s">
        <v>32</v>
      </c>
      <c r="M2763">
        <v>298.62465691666699</v>
      </c>
      <c r="N2763">
        <v>120000.5</v>
      </c>
      <c r="O2763" t="s">
        <v>7</v>
      </c>
      <c r="P2763">
        <v>1542175</v>
      </c>
      <c r="Q2763">
        <v>484.03300000000002</v>
      </c>
      <c r="R2763">
        <v>410.14359999999999</v>
      </c>
      <c r="S2763">
        <v>46640240</v>
      </c>
      <c r="T2763">
        <v>1539984</v>
      </c>
      <c r="U2763">
        <v>483.336444444444</v>
      </c>
      <c r="V2763">
        <v>409.512</v>
      </c>
      <c r="W2763">
        <v>46947190</v>
      </c>
      <c r="X2763">
        <v>7.3369695008520699</v>
      </c>
      <c r="Y2763">
        <v>2.3325453522412801E-3</v>
      </c>
      <c r="Z2763">
        <v>2.1150296379454699E-3</v>
      </c>
      <c r="AA2763">
        <v>-1027.8789540331099</v>
      </c>
      <c r="AB2763">
        <f>(Raw_savings[[#This Row],[PreWBthm]]-Raw_savings[[#This Row],[MsrWBthm]])/Raw_savings[[#This Row],[NumUnit]]/10^5</f>
        <v>-1.0278789540331099E-2</v>
      </c>
      <c r="AC2763">
        <f>Raw_savings[[#This Row],[APreWBkWh]]*Raw_savings[[#This Row],[BldgWts]]</f>
        <v>98.62354403045353</v>
      </c>
      <c r="AD2763" t="s">
        <v>72</v>
      </c>
    </row>
    <row r="2764" spans="1:30" hidden="1" x14ac:dyDescent="0.25">
      <c r="A2764" t="s">
        <v>68</v>
      </c>
      <c r="B2764" t="s">
        <v>69</v>
      </c>
      <c r="C2764" t="s">
        <v>70</v>
      </c>
      <c r="D2764" s="1">
        <v>43622.936018518521</v>
      </c>
      <c r="E2764" t="s">
        <v>71</v>
      </c>
      <c r="F2764" t="s">
        <v>26</v>
      </c>
      <c r="G2764">
        <v>1996</v>
      </c>
      <c r="H2764" t="str">
        <f>VLOOKUP(Raw_savings[[#This Row],[BldgVint]],DEER2020wts!$I$6:$J$15,2,FALSE)</f>
        <v>Old</v>
      </c>
      <c r="I2764" t="s">
        <v>44</v>
      </c>
      <c r="J2764" t="s">
        <v>6</v>
      </c>
      <c r="K2764">
        <f>SUMIFS(raw_wts[wt_vint],raw_wts[bldgtype],Raw_savings[[#This Row],[BldgType]],raw_wts[bldgvint],Raw_savings[[#This Row],[BldgVint]],raw_wts[bldgloc],Raw_savings[[#This Row],[BldgLoc]])</f>
        <v>1.0980000000000001</v>
      </c>
      <c r="L2764" t="s">
        <v>32</v>
      </c>
      <c r="M2764">
        <v>328.70359658333302</v>
      </c>
      <c r="N2764">
        <v>120000.5</v>
      </c>
      <c r="O2764" t="s">
        <v>7</v>
      </c>
      <c r="P2764">
        <v>1553121</v>
      </c>
      <c r="Q2764">
        <v>469.45755555555598</v>
      </c>
      <c r="R2764">
        <v>429.56180000000001</v>
      </c>
      <c r="S2764">
        <v>296431700</v>
      </c>
      <c r="T2764">
        <v>1550805</v>
      </c>
      <c r="U2764">
        <v>468.83033333333299</v>
      </c>
      <c r="V2764">
        <v>428.92160000000001</v>
      </c>
      <c r="W2764">
        <v>297777500</v>
      </c>
      <c r="X2764">
        <v>7.0458614510865196</v>
      </c>
      <c r="Y2764">
        <v>1.90816963593257E-3</v>
      </c>
      <c r="Z2764">
        <v>1.94765133894039E-3</v>
      </c>
      <c r="AA2764">
        <v>-4094.2661230018298</v>
      </c>
      <c r="AB2764">
        <f>(Raw_savings[[#This Row],[PreWBthm]]-Raw_savings[[#This Row],[MsrWBthm]])/Raw_savings[[#This Row],[NumUnit]]/10^5</f>
        <v>-4.0942661230018287E-2</v>
      </c>
      <c r="AC2764">
        <f>Raw_savings[[#This Row],[APreWBkWh]]*Raw_savings[[#This Row],[BldgWts]]</f>
        <v>7.7363558732929993</v>
      </c>
      <c r="AD2764" t="s">
        <v>72</v>
      </c>
    </row>
    <row r="2765" spans="1:30" hidden="1" x14ac:dyDescent="0.25">
      <c r="A2765" t="s">
        <v>68</v>
      </c>
      <c r="B2765" t="s">
        <v>69</v>
      </c>
      <c r="C2765" t="s">
        <v>70</v>
      </c>
      <c r="D2765" s="1">
        <v>43622.936018518521</v>
      </c>
      <c r="E2765" t="s">
        <v>71</v>
      </c>
      <c r="F2765" t="s">
        <v>26</v>
      </c>
      <c r="G2765">
        <v>1996</v>
      </c>
      <c r="H2765" t="str">
        <f>VLOOKUP(Raw_savings[[#This Row],[BldgVint]],DEER2020wts!$I$6:$J$15,2,FALSE)</f>
        <v>Old</v>
      </c>
      <c r="I2765" t="s">
        <v>46</v>
      </c>
      <c r="J2765" t="s">
        <v>6</v>
      </c>
      <c r="K2765">
        <f>SUMIFS(raw_wts[wt_vint],raw_wts[bldgtype],Raw_savings[[#This Row],[BldgType]],raw_wts[bldgvint],Raw_savings[[#This Row],[BldgVint]],raw_wts[bldgloc],Raw_savings[[#This Row],[BldgLoc]])</f>
        <v>5.008</v>
      </c>
      <c r="L2765" t="s">
        <v>32</v>
      </c>
      <c r="M2765">
        <v>294.71352391666699</v>
      </c>
      <c r="N2765">
        <v>120000.5</v>
      </c>
      <c r="O2765" t="s">
        <v>7</v>
      </c>
      <c r="P2765">
        <v>1491480</v>
      </c>
      <c r="Q2765">
        <v>448.59866666666699</v>
      </c>
      <c r="R2765">
        <v>408.35320000000002</v>
      </c>
      <c r="S2765">
        <v>241800800</v>
      </c>
      <c r="T2765">
        <v>1489386</v>
      </c>
      <c r="U2765">
        <v>448.00700000000001</v>
      </c>
      <c r="V2765">
        <v>407.70800000000003</v>
      </c>
      <c r="W2765">
        <v>242874100</v>
      </c>
      <c r="X2765">
        <v>7.1052049874443401</v>
      </c>
      <c r="Y2765">
        <v>2.0075993079772601E-3</v>
      </c>
      <c r="Z2765">
        <v>2.1892446312795702E-3</v>
      </c>
      <c r="AA2765">
        <v>-3641.8416967640901</v>
      </c>
      <c r="AB2765">
        <f>(Raw_savings[[#This Row],[PreWBthm]]-Raw_savings[[#This Row],[MsrWBthm]])/Raw_savings[[#This Row],[NumUnit]]/10^5</f>
        <v>-3.6418416967640942E-2</v>
      </c>
      <c r="AC2765">
        <f>Raw_savings[[#This Row],[APreWBkWh]]*Raw_savings[[#This Row],[BldgWts]]</f>
        <v>35.582866577121258</v>
      </c>
      <c r="AD2765" t="s">
        <v>72</v>
      </c>
    </row>
    <row r="2766" spans="1:30" hidden="1" x14ac:dyDescent="0.25">
      <c r="A2766" t="s">
        <v>68</v>
      </c>
      <c r="B2766" t="s">
        <v>69</v>
      </c>
      <c r="C2766" t="s">
        <v>70</v>
      </c>
      <c r="D2766" s="1">
        <v>43622.936018518521</v>
      </c>
      <c r="E2766" t="s">
        <v>71</v>
      </c>
      <c r="F2766" t="s">
        <v>26</v>
      </c>
      <c r="G2766">
        <v>1996</v>
      </c>
      <c r="H2766" t="str">
        <f>VLOOKUP(Raw_savings[[#This Row],[BldgVint]],DEER2020wts!$I$6:$J$15,2,FALSE)</f>
        <v>Old</v>
      </c>
      <c r="I2766" t="s">
        <v>9</v>
      </c>
      <c r="J2766" t="s">
        <v>6</v>
      </c>
      <c r="K2766">
        <f>SUMIFS(raw_wts[wt_vint],raw_wts[bldgtype],Raw_savings[[#This Row],[BldgType]],raw_wts[bldgvint],Raw_savings[[#This Row],[BldgVint]],raw_wts[bldgloc],Raw_savings[[#This Row],[BldgLoc]])</f>
        <v>4.4589999999999996</v>
      </c>
      <c r="L2766" t="s">
        <v>32</v>
      </c>
      <c r="M2766">
        <v>329.29060816666703</v>
      </c>
      <c r="N2766">
        <v>120000.5</v>
      </c>
      <c r="O2766" t="s">
        <v>7</v>
      </c>
      <c r="P2766">
        <v>1570536</v>
      </c>
      <c r="Q2766">
        <v>460.31311111111103</v>
      </c>
      <c r="R2766">
        <v>419.89260000000002</v>
      </c>
      <c r="S2766">
        <v>240862100</v>
      </c>
      <c r="T2766">
        <v>1568164</v>
      </c>
      <c r="U2766">
        <v>459.691666666667</v>
      </c>
      <c r="V2766">
        <v>419.25406666666697</v>
      </c>
      <c r="W2766">
        <v>242061300</v>
      </c>
      <c r="X2766">
        <v>7.2033636586423304</v>
      </c>
      <c r="Y2766">
        <v>1.8872218916422001E-3</v>
      </c>
      <c r="Z2766">
        <v>1.9391179629700899E-3</v>
      </c>
      <c r="AA2766">
        <v>-3641.7680014518901</v>
      </c>
      <c r="AB2766">
        <f>(Raw_savings[[#This Row],[PreWBthm]]-Raw_savings[[#This Row],[MsrWBthm]])/Raw_savings[[#This Row],[NumUnit]]/10^5</f>
        <v>-3.6417680014518887E-2</v>
      </c>
      <c r="AC2766">
        <f>Raw_savings[[#This Row],[APreWBkWh]]*Raw_savings[[#This Row],[BldgWts]]</f>
        <v>32.119798553886149</v>
      </c>
      <c r="AD2766" t="s">
        <v>72</v>
      </c>
    </row>
    <row r="2767" spans="1:30" hidden="1" x14ac:dyDescent="0.25">
      <c r="A2767" t="s">
        <v>68</v>
      </c>
      <c r="B2767" t="s">
        <v>69</v>
      </c>
      <c r="C2767" t="s">
        <v>70</v>
      </c>
      <c r="D2767" s="1">
        <v>43622.936018518521</v>
      </c>
      <c r="E2767" t="s">
        <v>71</v>
      </c>
      <c r="F2767" t="s">
        <v>26</v>
      </c>
      <c r="G2767">
        <v>1996</v>
      </c>
      <c r="H2767" t="str">
        <f>VLOOKUP(Raw_savings[[#This Row],[BldgVint]],DEER2020wts!$I$6:$J$15,2,FALSE)</f>
        <v>Old</v>
      </c>
      <c r="I2767" t="s">
        <v>37</v>
      </c>
      <c r="J2767" t="s">
        <v>6</v>
      </c>
      <c r="K2767">
        <f>SUMIFS(raw_wts[wt_vint],raw_wts[bldgtype],Raw_savings[[#This Row],[BldgType]],raw_wts[bldgvint],Raw_savings[[#This Row],[BldgVint]],raw_wts[bldgloc],Raw_savings[[#This Row],[BldgLoc]])</f>
        <v>2.0999999999999996</v>
      </c>
      <c r="L2767" t="s">
        <v>32</v>
      </c>
      <c r="M2767">
        <v>331.668954583333</v>
      </c>
      <c r="N2767">
        <v>120000.5</v>
      </c>
      <c r="O2767" t="s">
        <v>7</v>
      </c>
      <c r="P2767">
        <v>1556886</v>
      </c>
      <c r="Q2767">
        <v>454.73566666666699</v>
      </c>
      <c r="R2767">
        <v>393.83199999999999</v>
      </c>
      <c r="S2767">
        <v>280241600</v>
      </c>
      <c r="T2767">
        <v>1554575</v>
      </c>
      <c r="U2767">
        <v>454.15355555555601</v>
      </c>
      <c r="V2767">
        <v>393.28186666666699</v>
      </c>
      <c r="W2767">
        <v>281591600</v>
      </c>
      <c r="X2767">
        <v>6.9677911304760203</v>
      </c>
      <c r="Y2767">
        <v>1.75509677064119E-3</v>
      </c>
      <c r="Z2767">
        <v>1.6586820253482099E-3</v>
      </c>
      <c r="AA2767">
        <v>-4070.3236807194398</v>
      </c>
      <c r="AB2767">
        <f>(Raw_savings[[#This Row],[PreWBthm]]-Raw_savings[[#This Row],[MsrWBthm]])/Raw_savings[[#This Row],[NumUnit]]/10^5</f>
        <v>-4.0703236807194378E-2</v>
      </c>
      <c r="AC2767">
        <f>Raw_savings[[#This Row],[APreWBkWh]]*Raw_savings[[#This Row],[BldgWts]]</f>
        <v>14.63236137399964</v>
      </c>
      <c r="AD2767" t="s">
        <v>72</v>
      </c>
    </row>
    <row r="2768" spans="1:30" hidden="1" x14ac:dyDescent="0.25">
      <c r="A2768" t="s">
        <v>68</v>
      </c>
      <c r="B2768" t="s">
        <v>69</v>
      </c>
      <c r="C2768" t="s">
        <v>70</v>
      </c>
      <c r="D2768" s="1">
        <v>43622.936018518521</v>
      </c>
      <c r="E2768" t="s">
        <v>71</v>
      </c>
      <c r="F2768" t="s">
        <v>26</v>
      </c>
      <c r="G2768">
        <v>1996</v>
      </c>
      <c r="H2768" t="str">
        <f>VLOOKUP(Raw_savings[[#This Row],[BldgVint]],DEER2020wts!$I$6:$J$15,2,FALSE)</f>
        <v>Old</v>
      </c>
      <c r="I2768" t="s">
        <v>34</v>
      </c>
      <c r="J2768" t="s">
        <v>6</v>
      </c>
      <c r="K2768">
        <f>SUMIFS(raw_wts[wt_vint],raw_wts[bldgtype],Raw_savings[[#This Row],[BldgType]],raw_wts[bldgvint],Raw_savings[[#This Row],[BldgVint]],raw_wts[bldgloc],Raw_savings[[#This Row],[BldgLoc]])</f>
        <v>1.6679999999999999</v>
      </c>
      <c r="L2768" t="s">
        <v>32</v>
      </c>
      <c r="M2768">
        <v>426.262135</v>
      </c>
      <c r="N2768">
        <v>120000.5</v>
      </c>
      <c r="O2768" t="s">
        <v>7</v>
      </c>
      <c r="P2768">
        <v>1843436</v>
      </c>
      <c r="Q2768">
        <v>523.95166666666705</v>
      </c>
      <c r="R2768">
        <v>469.213866666667</v>
      </c>
      <c r="S2768">
        <v>10114990</v>
      </c>
      <c r="T2768">
        <v>1840190</v>
      </c>
      <c r="U2768">
        <v>523.19644444444396</v>
      </c>
      <c r="V2768">
        <v>468.49446666666699</v>
      </c>
      <c r="W2768">
        <v>10231370</v>
      </c>
      <c r="X2768">
        <v>7.6150324729171599</v>
      </c>
      <c r="Y2768">
        <v>1.77173189972011E-3</v>
      </c>
      <c r="Z2768">
        <v>1.68769388817519E-3</v>
      </c>
      <c r="AA2768">
        <v>-273.02448527359797</v>
      </c>
      <c r="AB2768">
        <f>(Raw_savings[[#This Row],[PreWBthm]]-Raw_savings[[#This Row],[MsrWBthm]])/Raw_savings[[#This Row],[NumUnit]]/10^5</f>
        <v>-2.7302448527359814E-3</v>
      </c>
      <c r="AC2768">
        <f>Raw_savings[[#This Row],[APreWBkWh]]*Raw_savings[[#This Row],[BldgWts]]</f>
        <v>12.701874164825822</v>
      </c>
      <c r="AD2768" t="s">
        <v>72</v>
      </c>
    </row>
    <row r="2769" spans="1:30" hidden="1" x14ac:dyDescent="0.25">
      <c r="A2769" t="s">
        <v>68</v>
      </c>
      <c r="B2769" t="s">
        <v>69</v>
      </c>
      <c r="C2769" t="s">
        <v>70</v>
      </c>
      <c r="D2769" s="1">
        <v>43622.936018518521</v>
      </c>
      <c r="E2769" t="s">
        <v>71</v>
      </c>
      <c r="F2769" t="s">
        <v>26</v>
      </c>
      <c r="G2769">
        <v>1996</v>
      </c>
      <c r="H2769" t="str">
        <f>VLOOKUP(Raw_savings[[#This Row],[BldgVint]],DEER2020wts!$I$6:$J$15,2,FALSE)</f>
        <v>Old</v>
      </c>
      <c r="I2769" t="s">
        <v>42</v>
      </c>
      <c r="J2769" t="s">
        <v>6</v>
      </c>
      <c r="K2769">
        <f>SUMIFS(raw_wts[wt_vint],raw_wts[bldgtype],Raw_savings[[#This Row],[BldgType]],raw_wts[bldgvint],Raw_savings[[#This Row],[BldgVint]],raw_wts[bldgloc],Raw_savings[[#This Row],[BldgLoc]])</f>
        <v>0.52200000000000002</v>
      </c>
      <c r="L2769" t="s">
        <v>32</v>
      </c>
      <c r="M2769">
        <v>239.230534333333</v>
      </c>
      <c r="N2769">
        <v>120000.5</v>
      </c>
      <c r="O2769" t="s">
        <v>7</v>
      </c>
      <c r="P2769">
        <v>1376754</v>
      </c>
      <c r="Q2769">
        <v>367.58222222222201</v>
      </c>
      <c r="R2769">
        <v>319.93653333333299</v>
      </c>
      <c r="S2769">
        <v>1251871000</v>
      </c>
      <c r="T2769">
        <v>1374998</v>
      </c>
      <c r="U2769">
        <v>367.14966666666697</v>
      </c>
      <c r="V2769">
        <v>319.53006666666698</v>
      </c>
      <c r="W2769">
        <v>1254169000</v>
      </c>
      <c r="X2769">
        <v>7.3402001332876203</v>
      </c>
      <c r="Y2769">
        <v>1.8081118146603601E-3</v>
      </c>
      <c r="Z2769">
        <v>1.69905847428415E-3</v>
      </c>
      <c r="AA2769">
        <v>-9605.7972131520291</v>
      </c>
      <c r="AB2769">
        <f>(Raw_savings[[#This Row],[PreWBthm]]-Raw_savings[[#This Row],[MsrWBthm]])/Raw_savings[[#This Row],[NumUnit]]/10^5</f>
        <v>-9.6057972131520258E-2</v>
      </c>
      <c r="AC2769">
        <f>Raw_savings[[#This Row],[APreWBkWh]]*Raw_savings[[#This Row],[BldgWts]]</f>
        <v>3.8315844695761379</v>
      </c>
      <c r="AD2769" t="s">
        <v>72</v>
      </c>
    </row>
    <row r="2770" spans="1:30" hidden="1" x14ac:dyDescent="0.25">
      <c r="A2770" t="s">
        <v>68</v>
      </c>
      <c r="B2770" t="s">
        <v>69</v>
      </c>
      <c r="C2770" t="s">
        <v>70</v>
      </c>
      <c r="D2770" s="1">
        <v>43622.936018518521</v>
      </c>
      <c r="E2770" t="s">
        <v>71</v>
      </c>
      <c r="F2770" t="s">
        <v>26</v>
      </c>
      <c r="G2770">
        <v>2003</v>
      </c>
      <c r="H2770" t="str">
        <f>VLOOKUP(Raw_savings[[#This Row],[BldgVint]],DEER2020wts!$I$6:$J$15,2,FALSE)</f>
        <v>Ex</v>
      </c>
      <c r="I2770" t="s">
        <v>5</v>
      </c>
      <c r="J2770" t="s">
        <v>6</v>
      </c>
      <c r="K2770">
        <f>SUMIFS(raw_wts[wt_vint],raw_wts[bldgtype],Raw_savings[[#This Row],[BldgType]],raw_wts[bldgvint],Raw_savings[[#This Row],[BldgVint]],raw_wts[bldgloc],Raw_savings[[#This Row],[BldgLoc]])</f>
        <v>6.6000000000000003E-2</v>
      </c>
      <c r="L2770" t="s">
        <v>32</v>
      </c>
      <c r="M2770">
        <v>204.79102108333299</v>
      </c>
      <c r="N2770">
        <v>120000.5</v>
      </c>
      <c r="O2770" t="s">
        <v>7</v>
      </c>
      <c r="P2770">
        <v>1251447</v>
      </c>
      <c r="Q2770">
        <v>296.34655555555599</v>
      </c>
      <c r="R2770">
        <v>245.91233333333301</v>
      </c>
      <c r="S2770">
        <v>338355700</v>
      </c>
      <c r="T2770">
        <v>1250159</v>
      </c>
      <c r="U2770">
        <v>295.96755555555598</v>
      </c>
      <c r="V2770">
        <v>245.54419999999999</v>
      </c>
      <c r="W2770">
        <v>339480000</v>
      </c>
      <c r="X2770">
        <v>6.2893382394723796</v>
      </c>
      <c r="Y2770">
        <v>1.85066707512434E-3</v>
      </c>
      <c r="Z2770">
        <v>1.79760485291724E-3</v>
      </c>
      <c r="AA2770">
        <v>-5489.9867877630404</v>
      </c>
      <c r="AB2770">
        <f>(Raw_savings[[#This Row],[PreWBthm]]-Raw_savings[[#This Row],[MsrWBthm]])/Raw_savings[[#This Row],[NumUnit]]/10^5</f>
        <v>-5.4899867877630383E-2</v>
      </c>
      <c r="AC2770">
        <f>Raw_savings[[#This Row],[APreWBkWh]]*Raw_savings[[#This Row],[BldgWts]]</f>
        <v>0.41509632380517708</v>
      </c>
      <c r="AD2770" t="s">
        <v>72</v>
      </c>
    </row>
    <row r="2771" spans="1:30" hidden="1" x14ac:dyDescent="0.25">
      <c r="A2771" t="s">
        <v>68</v>
      </c>
      <c r="B2771" t="s">
        <v>69</v>
      </c>
      <c r="C2771" t="s">
        <v>70</v>
      </c>
      <c r="D2771" s="1">
        <v>43622.936018518521</v>
      </c>
      <c r="E2771" t="s">
        <v>71</v>
      </c>
      <c r="F2771" t="s">
        <v>26</v>
      </c>
      <c r="G2771">
        <v>2003</v>
      </c>
      <c r="H2771" t="str">
        <f>VLOOKUP(Raw_savings[[#This Row],[BldgVint]],DEER2020wts!$I$6:$J$15,2,FALSE)</f>
        <v>Ex</v>
      </c>
      <c r="I2771" t="s">
        <v>35</v>
      </c>
      <c r="J2771" t="s">
        <v>6</v>
      </c>
      <c r="K2771">
        <f>SUMIFS(raw_wts[wt_vint],raw_wts[bldgtype],Raw_savings[[#This Row],[BldgType]],raw_wts[bldgvint],Raw_savings[[#This Row],[BldgVint]],raw_wts[bldgloc],Raw_savings[[#This Row],[BldgLoc]])</f>
        <v>0.5</v>
      </c>
      <c r="L2771" t="s">
        <v>32</v>
      </c>
      <c r="M2771">
        <v>234.99137124999999</v>
      </c>
      <c r="N2771">
        <v>120000.5</v>
      </c>
      <c r="O2771" t="s">
        <v>7</v>
      </c>
      <c r="P2771">
        <v>1390155</v>
      </c>
      <c r="Q2771">
        <v>417.99644444444402</v>
      </c>
      <c r="R2771">
        <v>362.811733333333</v>
      </c>
      <c r="S2771">
        <v>195148400</v>
      </c>
      <c r="T2771">
        <v>1388448</v>
      </c>
      <c r="U2771">
        <v>417.45822222222199</v>
      </c>
      <c r="V2771">
        <v>362.302866666667</v>
      </c>
      <c r="W2771">
        <v>195884200</v>
      </c>
      <c r="X2771">
        <v>7.2640965109479501</v>
      </c>
      <c r="Y2771">
        <v>2.29039142739248E-3</v>
      </c>
      <c r="Z2771">
        <v>2.1654695828179798E-3</v>
      </c>
      <c r="AA2771">
        <v>-3131.1788006769202</v>
      </c>
      <c r="AB2771">
        <f>(Raw_savings[[#This Row],[PreWBthm]]-Raw_savings[[#This Row],[MsrWBthm]])/Raw_savings[[#This Row],[NumUnit]]/10^5</f>
        <v>-3.1311788006769203E-2</v>
      </c>
      <c r="AC2771">
        <f>Raw_savings[[#This Row],[APreWBkWh]]*Raw_savings[[#This Row],[BldgWts]]</f>
        <v>3.632048255473975</v>
      </c>
      <c r="AD2771" t="s">
        <v>72</v>
      </c>
    </row>
    <row r="2772" spans="1:30" hidden="1" x14ac:dyDescent="0.25">
      <c r="A2772" t="s">
        <v>68</v>
      </c>
      <c r="B2772" t="s">
        <v>69</v>
      </c>
      <c r="C2772" t="s">
        <v>70</v>
      </c>
      <c r="D2772" s="1">
        <v>43622.936018518521</v>
      </c>
      <c r="E2772" t="s">
        <v>71</v>
      </c>
      <c r="F2772" t="s">
        <v>26</v>
      </c>
      <c r="G2772">
        <v>2003</v>
      </c>
      <c r="H2772" t="str">
        <f>VLOOKUP(Raw_savings[[#This Row],[BldgVint]],DEER2020wts!$I$6:$J$15,2,FALSE)</f>
        <v>Ex</v>
      </c>
      <c r="I2772" t="s">
        <v>38</v>
      </c>
      <c r="J2772" t="s">
        <v>6</v>
      </c>
      <c r="K2772">
        <f>SUMIFS(raw_wts[wt_vint],raw_wts[bldgtype],Raw_savings[[#This Row],[BldgType]],raw_wts[bldgvint],Raw_savings[[#This Row],[BldgVint]],raw_wts[bldgloc],Raw_savings[[#This Row],[BldgLoc]])</f>
        <v>1.903</v>
      </c>
      <c r="L2772" t="s">
        <v>32</v>
      </c>
      <c r="M2772">
        <v>215.95615833333301</v>
      </c>
      <c r="N2772">
        <v>120000.5</v>
      </c>
      <c r="O2772" t="s">
        <v>7</v>
      </c>
      <c r="P2772">
        <v>1321007</v>
      </c>
      <c r="Q2772">
        <v>353.42855555555599</v>
      </c>
      <c r="R2772">
        <v>300.207333333333</v>
      </c>
      <c r="S2772">
        <v>118928200</v>
      </c>
      <c r="T2772">
        <v>1319400</v>
      </c>
      <c r="U2772">
        <v>353.02100000000002</v>
      </c>
      <c r="V2772">
        <v>299.85613333333299</v>
      </c>
      <c r="W2772">
        <v>119490300</v>
      </c>
      <c r="X2772">
        <v>7.44132518564051</v>
      </c>
      <c r="Y2772">
        <v>1.8872143248929601E-3</v>
      </c>
      <c r="Z2772">
        <v>1.62625600821193E-3</v>
      </c>
      <c r="AA2772">
        <v>-2602.8431156493598</v>
      </c>
      <c r="AB2772">
        <f>(Raw_savings[[#This Row],[PreWBthm]]-Raw_savings[[#This Row],[MsrWBthm]])/Raw_savings[[#This Row],[NumUnit]]/10^5</f>
        <v>-2.6028431156493649E-2</v>
      </c>
      <c r="AC2772">
        <f>Raw_savings[[#This Row],[APreWBkWh]]*Raw_savings[[#This Row],[BldgWts]]</f>
        <v>14.16084182827389</v>
      </c>
      <c r="AD2772" t="s">
        <v>72</v>
      </c>
    </row>
    <row r="2773" spans="1:30" hidden="1" x14ac:dyDescent="0.25">
      <c r="A2773" t="s">
        <v>68</v>
      </c>
      <c r="B2773" t="s">
        <v>69</v>
      </c>
      <c r="C2773" t="s">
        <v>70</v>
      </c>
      <c r="D2773" s="1">
        <v>43622.936018518521</v>
      </c>
      <c r="E2773" t="s">
        <v>71</v>
      </c>
      <c r="F2773" t="s">
        <v>26</v>
      </c>
      <c r="G2773">
        <v>2003</v>
      </c>
      <c r="H2773" t="str">
        <f>VLOOKUP(Raw_savings[[#This Row],[BldgVint]],DEER2020wts!$I$6:$J$15,2,FALSE)</f>
        <v>Ex</v>
      </c>
      <c r="I2773" t="s">
        <v>40</v>
      </c>
      <c r="J2773" t="s">
        <v>6</v>
      </c>
      <c r="K2773">
        <f>SUMIFS(raw_wts[wt_vint],raw_wts[bldgtype],Raw_savings[[#This Row],[BldgType]],raw_wts[bldgvint],Raw_savings[[#This Row],[BldgVint]],raw_wts[bldgloc],Raw_savings[[#This Row],[BldgLoc]])</f>
        <v>1.0940000000000001</v>
      </c>
      <c r="L2773" t="s">
        <v>32</v>
      </c>
      <c r="M2773">
        <v>237.575249833333</v>
      </c>
      <c r="N2773">
        <v>120000.5</v>
      </c>
      <c r="O2773" t="s">
        <v>7</v>
      </c>
      <c r="P2773">
        <v>1407346</v>
      </c>
      <c r="Q2773">
        <v>402.58011111111102</v>
      </c>
      <c r="R2773">
        <v>349.101</v>
      </c>
      <c r="S2773">
        <v>107380900</v>
      </c>
      <c r="T2773">
        <v>1405540</v>
      </c>
      <c r="U2773">
        <v>402.07766666666703</v>
      </c>
      <c r="V2773">
        <v>348.616733333333</v>
      </c>
      <c r="W2773">
        <v>107839500</v>
      </c>
      <c r="X2773">
        <v>7.6018019607133702</v>
      </c>
      <c r="Y2773">
        <v>2.1148854722742899E-3</v>
      </c>
      <c r="Z2773">
        <v>2.0383717033080201E-3</v>
      </c>
      <c r="AA2773">
        <v>-1930.33575813021</v>
      </c>
      <c r="AB2773">
        <f>(Raw_savings[[#This Row],[PreWBthm]]-Raw_savings[[#This Row],[MsrWBthm]])/Raw_savings[[#This Row],[NumUnit]]/10^5</f>
        <v>-1.9303357581302062E-2</v>
      </c>
      <c r="AC2773">
        <f>Raw_savings[[#This Row],[APreWBkWh]]*Raw_savings[[#This Row],[BldgWts]]</f>
        <v>8.3163713450204284</v>
      </c>
      <c r="AD2773" t="s">
        <v>72</v>
      </c>
    </row>
    <row r="2774" spans="1:30" hidden="1" x14ac:dyDescent="0.25">
      <c r="A2774" t="s">
        <v>68</v>
      </c>
      <c r="B2774" t="s">
        <v>69</v>
      </c>
      <c r="C2774" t="s">
        <v>70</v>
      </c>
      <c r="D2774" s="1">
        <v>43622.936018518521</v>
      </c>
      <c r="E2774" t="s">
        <v>71</v>
      </c>
      <c r="F2774" t="s">
        <v>26</v>
      </c>
      <c r="G2774">
        <v>2003</v>
      </c>
      <c r="H2774" t="str">
        <f>VLOOKUP(Raw_savings[[#This Row],[BldgVint]],DEER2020wts!$I$6:$J$15,2,FALSE)</f>
        <v>Ex</v>
      </c>
      <c r="I2774" t="s">
        <v>43</v>
      </c>
      <c r="J2774" t="s">
        <v>6</v>
      </c>
      <c r="K2774">
        <f>SUMIFS(raw_wts[wt_vint],raw_wts[bldgtype],Raw_savings[[#This Row],[BldgType]],raw_wts[bldgvint],Raw_savings[[#This Row],[BldgVint]],raw_wts[bldgloc],Raw_savings[[#This Row],[BldgLoc]])</f>
        <v>0.27799999999999997</v>
      </c>
      <c r="L2774" t="s">
        <v>32</v>
      </c>
      <c r="M2774">
        <v>215.62459000000001</v>
      </c>
      <c r="N2774">
        <v>120000.5</v>
      </c>
      <c r="O2774" t="s">
        <v>7</v>
      </c>
      <c r="P2774">
        <v>1322523</v>
      </c>
      <c r="Q2774">
        <v>326.43711111111099</v>
      </c>
      <c r="R2774">
        <v>269.96453333333301</v>
      </c>
      <c r="S2774">
        <v>88549620</v>
      </c>
      <c r="T2774">
        <v>1320909</v>
      </c>
      <c r="U2774">
        <v>326.11222222222199</v>
      </c>
      <c r="V2774">
        <v>269.60919999999999</v>
      </c>
      <c r="W2774">
        <v>88948980</v>
      </c>
      <c r="X2774">
        <v>7.4852316240925996</v>
      </c>
      <c r="Y2774">
        <v>1.5067339438829101E-3</v>
      </c>
      <c r="Z2774">
        <v>1.64792583876154E-3</v>
      </c>
      <c r="AA2774">
        <v>-1852.1078695152501</v>
      </c>
      <c r="AB2774">
        <f>(Raw_savings[[#This Row],[PreWBthm]]-Raw_savings[[#This Row],[MsrWBthm]])/Raw_savings[[#This Row],[NumUnit]]/10^5</f>
        <v>-1.8521078695152533E-2</v>
      </c>
      <c r="AC2774">
        <f>Raw_savings[[#This Row],[APreWBkWh]]*Raw_savings[[#This Row],[BldgWts]]</f>
        <v>2.0808943914977425</v>
      </c>
      <c r="AD2774" t="s">
        <v>72</v>
      </c>
    </row>
    <row r="2775" spans="1:30" hidden="1" x14ac:dyDescent="0.25">
      <c r="A2775" t="s">
        <v>68</v>
      </c>
      <c r="B2775" t="s">
        <v>69</v>
      </c>
      <c r="C2775" t="s">
        <v>70</v>
      </c>
      <c r="D2775" s="1">
        <v>43622.936018518521</v>
      </c>
      <c r="E2775" t="s">
        <v>71</v>
      </c>
      <c r="F2775" t="s">
        <v>26</v>
      </c>
      <c r="G2775">
        <v>2003</v>
      </c>
      <c r="H2775" t="str">
        <f>VLOOKUP(Raw_savings[[#This Row],[BldgVint]],DEER2020wts!$I$6:$J$15,2,FALSE)</f>
        <v>Ex</v>
      </c>
      <c r="I2775" t="s">
        <v>45</v>
      </c>
      <c r="J2775" t="s">
        <v>6</v>
      </c>
      <c r="K2775">
        <f>SUMIFS(raw_wts[wt_vint],raw_wts[bldgtype],Raw_savings[[#This Row],[BldgType]],raw_wts[bldgvint],Raw_savings[[#This Row],[BldgVint]],raw_wts[bldgloc],Raw_savings[[#This Row],[BldgLoc]])</f>
        <v>5.3439999999999994</v>
      </c>
      <c r="L2775" t="s">
        <v>32</v>
      </c>
      <c r="M2775">
        <v>232.71694158333301</v>
      </c>
      <c r="N2775">
        <v>120000.5</v>
      </c>
      <c r="O2775" t="s">
        <v>7</v>
      </c>
      <c r="P2775">
        <v>1432921</v>
      </c>
      <c r="Q2775">
        <v>385.24722222222198</v>
      </c>
      <c r="R2775">
        <v>337.77553333333299</v>
      </c>
      <c r="S2775">
        <v>20216380</v>
      </c>
      <c r="T2775">
        <v>1431121</v>
      </c>
      <c r="U2775">
        <v>384.76133333333303</v>
      </c>
      <c r="V2775">
        <v>337.31113333333298</v>
      </c>
      <c r="W2775">
        <v>20342460</v>
      </c>
      <c r="X2775">
        <v>7.7347183567872797</v>
      </c>
      <c r="Y2775">
        <v>2.08789650458217E-3</v>
      </c>
      <c r="Z2775">
        <v>1.9955573360509299E-3</v>
      </c>
      <c r="AA2775">
        <v>-541.77405023541201</v>
      </c>
      <c r="AB2775">
        <f>(Raw_savings[[#This Row],[PreWBthm]]-Raw_savings[[#This Row],[MsrWBthm]])/Raw_savings[[#This Row],[NumUnit]]/10^5</f>
        <v>-5.4177405023541157E-3</v>
      </c>
      <c r="AC2775">
        <f>Raw_savings[[#This Row],[APreWBkWh]]*Raw_savings[[#This Row],[BldgWts]]</f>
        <v>41.334334898671216</v>
      </c>
      <c r="AD2775" t="s">
        <v>72</v>
      </c>
    </row>
    <row r="2776" spans="1:30" hidden="1" x14ac:dyDescent="0.25">
      <c r="A2776" t="s">
        <v>68</v>
      </c>
      <c r="B2776" t="s">
        <v>69</v>
      </c>
      <c r="C2776" t="s">
        <v>70</v>
      </c>
      <c r="D2776" s="1">
        <v>43622.936018518521</v>
      </c>
      <c r="E2776" t="s">
        <v>71</v>
      </c>
      <c r="F2776" t="s">
        <v>26</v>
      </c>
      <c r="G2776">
        <v>2003</v>
      </c>
      <c r="H2776" t="str">
        <f>VLOOKUP(Raw_savings[[#This Row],[BldgVint]],DEER2020wts!$I$6:$J$15,2,FALSE)</f>
        <v>Ex</v>
      </c>
      <c r="I2776" t="s">
        <v>8</v>
      </c>
      <c r="J2776" t="s">
        <v>6</v>
      </c>
      <c r="K2776">
        <f>SUMIFS(raw_wts[wt_vint],raw_wts[bldgtype],Raw_savings[[#This Row],[BldgType]],raw_wts[bldgvint],Raw_savings[[#This Row],[BldgVint]],raw_wts[bldgloc],Raw_savings[[#This Row],[BldgLoc]])</f>
        <v>1.9570000000000001</v>
      </c>
      <c r="L2776" t="s">
        <v>32</v>
      </c>
      <c r="M2776">
        <v>226.59920224999999</v>
      </c>
      <c r="N2776">
        <v>120000.5</v>
      </c>
      <c r="O2776" t="s">
        <v>7</v>
      </c>
      <c r="P2776">
        <v>1417189</v>
      </c>
      <c r="Q2776">
        <v>371.59300000000002</v>
      </c>
      <c r="R2776">
        <v>317.64946666666702</v>
      </c>
      <c r="S2776">
        <v>2865060</v>
      </c>
      <c r="T2776">
        <v>1415328</v>
      </c>
      <c r="U2776">
        <v>371.15555555555602</v>
      </c>
      <c r="V2776">
        <v>317.24119999999999</v>
      </c>
      <c r="W2776">
        <v>2887848</v>
      </c>
      <c r="X2776">
        <v>8.2127385335929599</v>
      </c>
      <c r="Y2776">
        <v>1.9304765422867201E-3</v>
      </c>
      <c r="Z2776">
        <v>1.8017127271975401E-3</v>
      </c>
      <c r="AA2776">
        <v>-100.56522606314699</v>
      </c>
      <c r="AB2776">
        <f>(Raw_savings[[#This Row],[PreWBthm]]-Raw_savings[[#This Row],[MsrWBthm]])/Raw_savings[[#This Row],[NumUnit]]/10^5</f>
        <v>-1.0056522606314692E-3</v>
      </c>
      <c r="AC2776">
        <f>Raw_savings[[#This Row],[APreWBkWh]]*Raw_savings[[#This Row],[BldgWts]]</f>
        <v>16.072329310241422</v>
      </c>
      <c r="AD2776" t="s">
        <v>72</v>
      </c>
    </row>
    <row r="2777" spans="1:30" hidden="1" x14ac:dyDescent="0.25">
      <c r="A2777" t="s">
        <v>68</v>
      </c>
      <c r="B2777" t="s">
        <v>69</v>
      </c>
      <c r="C2777" t="s">
        <v>70</v>
      </c>
      <c r="D2777" s="1">
        <v>43622.936018518521</v>
      </c>
      <c r="E2777" t="s">
        <v>71</v>
      </c>
      <c r="F2777" t="s">
        <v>26</v>
      </c>
      <c r="G2777">
        <v>2003</v>
      </c>
      <c r="H2777" t="str">
        <f>VLOOKUP(Raw_savings[[#This Row],[BldgVint]],DEER2020wts!$I$6:$J$15,2,FALSE)</f>
        <v>Ex</v>
      </c>
      <c r="I2777" t="s">
        <v>36</v>
      </c>
      <c r="J2777" t="s">
        <v>6</v>
      </c>
      <c r="K2777">
        <f>SUMIFS(raw_wts[wt_vint],raw_wts[bldgtype],Raw_savings[[#This Row],[BldgType]],raw_wts[bldgvint],Raw_savings[[#This Row],[BldgVint]],raw_wts[bldgloc],Raw_savings[[#This Row],[BldgLoc]])</f>
        <v>6.4759999999999991</v>
      </c>
      <c r="L2777" t="s">
        <v>32</v>
      </c>
      <c r="M2777">
        <v>257.71557258333303</v>
      </c>
      <c r="N2777">
        <v>120000.5</v>
      </c>
      <c r="O2777" t="s">
        <v>7</v>
      </c>
      <c r="P2777">
        <v>1476953</v>
      </c>
      <c r="Q2777">
        <v>408.306222222222</v>
      </c>
      <c r="R2777">
        <v>343.48160000000001</v>
      </c>
      <c r="S2777">
        <v>16656860</v>
      </c>
      <c r="T2777">
        <v>1474963</v>
      </c>
      <c r="U2777">
        <v>407.78355555555601</v>
      </c>
      <c r="V2777">
        <v>343.01453333333302</v>
      </c>
      <c r="W2777">
        <v>16766600</v>
      </c>
      <c r="X2777">
        <v>7.7216909325746199</v>
      </c>
      <c r="Y2777">
        <v>2.02807560842188E-3</v>
      </c>
      <c r="Z2777">
        <v>1.8123338919136601E-3</v>
      </c>
      <c r="AA2777">
        <v>-425.81827283454197</v>
      </c>
      <c r="AB2777">
        <f>(Raw_savings[[#This Row],[PreWBthm]]-Raw_savings[[#This Row],[MsrWBthm]])/Raw_savings[[#This Row],[NumUnit]]/10^5</f>
        <v>-4.2581827283454231E-3</v>
      </c>
      <c r="AC2777">
        <f>Raw_savings[[#This Row],[APreWBkWh]]*Raw_savings[[#This Row],[BldgWts]]</f>
        <v>50.005670479353235</v>
      </c>
      <c r="AD2777" t="s">
        <v>72</v>
      </c>
    </row>
    <row r="2778" spans="1:30" hidden="1" x14ac:dyDescent="0.25">
      <c r="A2778" t="s">
        <v>68</v>
      </c>
      <c r="B2778" t="s">
        <v>69</v>
      </c>
      <c r="C2778" t="s">
        <v>70</v>
      </c>
      <c r="D2778" s="1">
        <v>43622.936018518521</v>
      </c>
      <c r="E2778" t="s">
        <v>71</v>
      </c>
      <c r="F2778" t="s">
        <v>26</v>
      </c>
      <c r="G2778">
        <v>2003</v>
      </c>
      <c r="H2778" t="str">
        <f>VLOOKUP(Raw_savings[[#This Row],[BldgVint]],DEER2020wts!$I$6:$J$15,2,FALSE)</f>
        <v>Ex</v>
      </c>
      <c r="I2778" t="s">
        <v>39</v>
      </c>
      <c r="J2778" t="s">
        <v>6</v>
      </c>
      <c r="K2778">
        <f>SUMIFS(raw_wts[wt_vint],raw_wts[bldgtype],Raw_savings[[#This Row],[BldgType]],raw_wts[bldgvint],Raw_savings[[#This Row],[BldgVint]],raw_wts[bldgloc],Raw_savings[[#This Row],[BldgLoc]])</f>
        <v>5.625</v>
      </c>
      <c r="L2778" t="s">
        <v>32</v>
      </c>
      <c r="M2778">
        <v>322.24980466666699</v>
      </c>
      <c r="N2778">
        <v>120000.5</v>
      </c>
      <c r="O2778" t="s">
        <v>7</v>
      </c>
      <c r="P2778">
        <v>1500552</v>
      </c>
      <c r="Q2778">
        <v>473.42099999999999</v>
      </c>
      <c r="R2778">
        <v>405.95013333333299</v>
      </c>
      <c r="S2778">
        <v>40952900</v>
      </c>
      <c r="T2778">
        <v>1498337</v>
      </c>
      <c r="U2778">
        <v>472.72411111111097</v>
      </c>
      <c r="V2778">
        <v>405.308533333333</v>
      </c>
      <c r="W2778">
        <v>41279380</v>
      </c>
      <c r="X2778">
        <v>6.8735495504525801</v>
      </c>
      <c r="Y2778">
        <v>2.1625735029066101E-3</v>
      </c>
      <c r="Z2778">
        <v>1.9910019826505799E-3</v>
      </c>
      <c r="AA2778">
        <v>-1013.12706872766</v>
      </c>
      <c r="AB2778">
        <f>(Raw_savings[[#This Row],[PreWBthm]]-Raw_savings[[#This Row],[MsrWBthm]])/Raw_savings[[#This Row],[NumUnit]]/10^5</f>
        <v>-1.0131270687276558E-2</v>
      </c>
      <c r="AC2778">
        <f>Raw_savings[[#This Row],[APreWBkWh]]*Raw_savings[[#This Row],[BldgWts]]</f>
        <v>38.663716221295765</v>
      </c>
      <c r="AD2778" t="s">
        <v>72</v>
      </c>
    </row>
    <row r="2779" spans="1:30" hidden="1" x14ac:dyDescent="0.25">
      <c r="A2779" t="s">
        <v>68</v>
      </c>
      <c r="B2779" t="s">
        <v>69</v>
      </c>
      <c r="C2779" t="s">
        <v>70</v>
      </c>
      <c r="D2779" s="1">
        <v>43622.936018518521</v>
      </c>
      <c r="E2779" t="s">
        <v>71</v>
      </c>
      <c r="F2779" t="s">
        <v>26</v>
      </c>
      <c r="G2779">
        <v>2003</v>
      </c>
      <c r="H2779" t="str">
        <f>VLOOKUP(Raw_savings[[#This Row],[BldgVint]],DEER2020wts!$I$6:$J$15,2,FALSE)</f>
        <v>Ex</v>
      </c>
      <c r="I2779" t="s">
        <v>41</v>
      </c>
      <c r="J2779" t="s">
        <v>6</v>
      </c>
      <c r="K2779">
        <f>SUMIFS(raw_wts[wt_vint],raw_wts[bldgtype],Raw_savings[[#This Row],[BldgType]],raw_wts[bldgvint],Raw_savings[[#This Row],[BldgVint]],raw_wts[bldgloc],Raw_savings[[#This Row],[BldgLoc]])</f>
        <v>11.100999999999999</v>
      </c>
      <c r="L2779" t="s">
        <v>32</v>
      </c>
      <c r="M2779">
        <v>293.15721116666703</v>
      </c>
      <c r="N2779">
        <v>120000.5</v>
      </c>
      <c r="O2779" t="s">
        <v>7</v>
      </c>
      <c r="P2779">
        <v>1514999</v>
      </c>
      <c r="Q2779">
        <v>473.58800000000002</v>
      </c>
      <c r="R2779">
        <v>401.96066666666701</v>
      </c>
      <c r="S2779">
        <v>41344580</v>
      </c>
      <c r="T2779">
        <v>1512848</v>
      </c>
      <c r="U2779">
        <v>472.91</v>
      </c>
      <c r="V2779">
        <v>401.34306666666703</v>
      </c>
      <c r="W2779">
        <v>41595620</v>
      </c>
      <c r="X2779">
        <v>7.33736001730861</v>
      </c>
      <c r="Y2779">
        <v>2.31275225092273E-3</v>
      </c>
      <c r="Z2779">
        <v>2.1067194545279699E-3</v>
      </c>
      <c r="AA2779">
        <v>-856.33233786385597</v>
      </c>
      <c r="AB2779">
        <f>(Raw_savings[[#This Row],[PreWBthm]]-Raw_savings[[#This Row],[MsrWBthm]])/Raw_savings[[#This Row],[NumUnit]]/10^5</f>
        <v>-8.5633233786385574E-3</v>
      </c>
      <c r="AC2779">
        <f>Raw_savings[[#This Row],[APreWBkWh]]*Raw_savings[[#This Row],[BldgWts]]</f>
        <v>81.452033552142879</v>
      </c>
      <c r="AD2779" t="s">
        <v>72</v>
      </c>
    </row>
    <row r="2780" spans="1:30" hidden="1" x14ac:dyDescent="0.25">
      <c r="A2780" t="s">
        <v>68</v>
      </c>
      <c r="B2780" t="s">
        <v>69</v>
      </c>
      <c r="C2780" t="s">
        <v>70</v>
      </c>
      <c r="D2780" s="1">
        <v>43622.936018518521</v>
      </c>
      <c r="E2780" t="s">
        <v>71</v>
      </c>
      <c r="F2780" t="s">
        <v>26</v>
      </c>
      <c r="G2780">
        <v>2003</v>
      </c>
      <c r="H2780" t="str">
        <f>VLOOKUP(Raw_savings[[#This Row],[BldgVint]],DEER2020wts!$I$6:$J$15,2,FALSE)</f>
        <v>Ex</v>
      </c>
      <c r="I2780" t="s">
        <v>44</v>
      </c>
      <c r="J2780" t="s">
        <v>6</v>
      </c>
      <c r="K2780">
        <f>SUMIFS(raw_wts[wt_vint],raw_wts[bldgtype],Raw_savings[[#This Row],[BldgType]],raw_wts[bldgvint],Raw_savings[[#This Row],[BldgVint]],raw_wts[bldgloc],Raw_savings[[#This Row],[BldgLoc]])</f>
        <v>0.57999999999999996</v>
      </c>
      <c r="L2780" t="s">
        <v>32</v>
      </c>
      <c r="M2780">
        <v>326.16585225</v>
      </c>
      <c r="N2780">
        <v>120000.5</v>
      </c>
      <c r="O2780" t="s">
        <v>7</v>
      </c>
      <c r="P2780">
        <v>1529130</v>
      </c>
      <c r="Q2780">
        <v>462.41655555555599</v>
      </c>
      <c r="R2780">
        <v>423.88459999999998</v>
      </c>
      <c r="S2780">
        <v>304448600</v>
      </c>
      <c r="T2780">
        <v>1526833</v>
      </c>
      <c r="U2780">
        <v>461.79644444444398</v>
      </c>
      <c r="V2780">
        <v>423.226</v>
      </c>
      <c r="W2780">
        <v>305860800</v>
      </c>
      <c r="X2780">
        <v>7.0424294393620102</v>
      </c>
      <c r="Y2780">
        <v>1.90121408122085E-3</v>
      </c>
      <c r="Z2780">
        <v>2.0192181231014701E-3</v>
      </c>
      <c r="AA2780">
        <v>-4329.6991093892202</v>
      </c>
      <c r="AB2780">
        <f>(Raw_savings[[#This Row],[PreWBthm]]-Raw_savings[[#This Row],[MsrWBthm]])/Raw_savings[[#This Row],[NumUnit]]/10^5</f>
        <v>-4.3296991093892172E-2</v>
      </c>
      <c r="AC2780">
        <f>Raw_savings[[#This Row],[APreWBkWh]]*Raw_savings[[#This Row],[BldgWts]]</f>
        <v>4.0846090748299657</v>
      </c>
      <c r="AD2780" t="s">
        <v>72</v>
      </c>
    </row>
    <row r="2781" spans="1:30" hidden="1" x14ac:dyDescent="0.25">
      <c r="A2781" t="s">
        <v>68</v>
      </c>
      <c r="B2781" t="s">
        <v>69</v>
      </c>
      <c r="C2781" t="s">
        <v>70</v>
      </c>
      <c r="D2781" s="1">
        <v>43622.936018518521</v>
      </c>
      <c r="E2781" t="s">
        <v>71</v>
      </c>
      <c r="F2781" t="s">
        <v>26</v>
      </c>
      <c r="G2781">
        <v>2003</v>
      </c>
      <c r="H2781" t="str">
        <f>VLOOKUP(Raw_savings[[#This Row],[BldgVint]],DEER2020wts!$I$6:$J$15,2,FALSE)</f>
        <v>Ex</v>
      </c>
      <c r="I2781" t="s">
        <v>46</v>
      </c>
      <c r="J2781" t="s">
        <v>6</v>
      </c>
      <c r="K2781">
        <f>SUMIFS(raw_wts[wt_vint],raw_wts[bldgtype],Raw_savings[[#This Row],[BldgType]],raw_wts[bldgvint],Raw_savings[[#This Row],[BldgVint]],raw_wts[bldgloc],Raw_savings[[#This Row],[BldgLoc]])</f>
        <v>2.7040000000000002</v>
      </c>
      <c r="L2781" t="s">
        <v>32</v>
      </c>
      <c r="M2781">
        <v>292.28074241666701</v>
      </c>
      <c r="N2781">
        <v>120000.5</v>
      </c>
      <c r="O2781" t="s">
        <v>7</v>
      </c>
      <c r="P2781">
        <v>1467787</v>
      </c>
      <c r="Q2781">
        <v>441.42433333333298</v>
      </c>
      <c r="R2781">
        <v>402.59346666666698</v>
      </c>
      <c r="S2781">
        <v>248831200</v>
      </c>
      <c r="T2781">
        <v>1465714</v>
      </c>
      <c r="U2781">
        <v>440.84166666666698</v>
      </c>
      <c r="V2781">
        <v>401.99006666666702</v>
      </c>
      <c r="W2781">
        <v>249979100</v>
      </c>
      <c r="X2781">
        <v>7.0924960120868699</v>
      </c>
      <c r="Y2781">
        <v>1.9935171296230499E-3</v>
      </c>
      <c r="Z2781">
        <v>2.06445349430437E-3</v>
      </c>
      <c r="AA2781">
        <v>-3927.38840920141</v>
      </c>
      <c r="AB2781">
        <f>(Raw_savings[[#This Row],[PreWBthm]]-Raw_savings[[#This Row],[MsrWBthm]])/Raw_savings[[#This Row],[NumUnit]]/10^5</f>
        <v>-3.9273884092014065E-2</v>
      </c>
      <c r="AC2781">
        <f>Raw_savings[[#This Row],[APreWBkWh]]*Raw_savings[[#This Row],[BldgWts]]</f>
        <v>19.178109216682898</v>
      </c>
      <c r="AD2781" t="s">
        <v>72</v>
      </c>
    </row>
    <row r="2782" spans="1:30" hidden="1" x14ac:dyDescent="0.25">
      <c r="A2782" t="s">
        <v>68</v>
      </c>
      <c r="B2782" t="s">
        <v>69</v>
      </c>
      <c r="C2782" t="s">
        <v>70</v>
      </c>
      <c r="D2782" s="1">
        <v>43622.936018518521</v>
      </c>
      <c r="E2782" t="s">
        <v>71</v>
      </c>
      <c r="F2782" t="s">
        <v>26</v>
      </c>
      <c r="G2782">
        <v>2003</v>
      </c>
      <c r="H2782" t="str">
        <f>VLOOKUP(Raw_savings[[#This Row],[BldgVint]],DEER2020wts!$I$6:$J$15,2,FALSE)</f>
        <v>Ex</v>
      </c>
      <c r="I2782" t="s">
        <v>9</v>
      </c>
      <c r="J2782" t="s">
        <v>6</v>
      </c>
      <c r="K2782">
        <f>SUMIFS(raw_wts[wt_vint],raw_wts[bldgtype],Raw_savings[[#This Row],[BldgType]],raw_wts[bldgvint],Raw_savings[[#This Row],[BldgVint]],raw_wts[bldgloc],Raw_savings[[#This Row],[BldgLoc]])</f>
        <v>2.3039999999999998</v>
      </c>
      <c r="L2782" t="s">
        <v>32</v>
      </c>
      <c r="M2782">
        <v>326.73825433333297</v>
      </c>
      <c r="N2782">
        <v>120000.5</v>
      </c>
      <c r="O2782" t="s">
        <v>7</v>
      </c>
      <c r="P2782">
        <v>1546382</v>
      </c>
      <c r="Q2782">
        <v>453.21888888888901</v>
      </c>
      <c r="R2782">
        <v>414.281133333333</v>
      </c>
      <c r="S2782">
        <v>247914500</v>
      </c>
      <c r="T2782">
        <v>1544033</v>
      </c>
      <c r="U2782">
        <v>452.60455555555598</v>
      </c>
      <c r="V2782">
        <v>413.65053333333299</v>
      </c>
      <c r="W2782">
        <v>249144900</v>
      </c>
      <c r="X2782">
        <v>7.1892408337457496</v>
      </c>
      <c r="Y2782">
        <v>1.8802002066970801E-3</v>
      </c>
      <c r="Z2782">
        <v>1.92998521488283E-3</v>
      </c>
      <c r="AA2782">
        <v>-3765.7053732825698</v>
      </c>
      <c r="AB2782">
        <f>(Raw_savings[[#This Row],[PreWBthm]]-Raw_savings[[#This Row],[MsrWBthm]])/Raw_savings[[#This Row],[NumUnit]]/10^5</f>
        <v>-3.7657053732825733E-2</v>
      </c>
      <c r="AC2782">
        <f>Raw_savings[[#This Row],[APreWBkWh]]*Raw_savings[[#This Row],[BldgWts]]</f>
        <v>16.564010880950207</v>
      </c>
      <c r="AD2782" t="s">
        <v>72</v>
      </c>
    </row>
    <row r="2783" spans="1:30" hidden="1" x14ac:dyDescent="0.25">
      <c r="A2783" t="s">
        <v>68</v>
      </c>
      <c r="B2783" t="s">
        <v>69</v>
      </c>
      <c r="C2783" t="s">
        <v>70</v>
      </c>
      <c r="D2783" s="1">
        <v>43622.936018518521</v>
      </c>
      <c r="E2783" t="s">
        <v>71</v>
      </c>
      <c r="F2783" t="s">
        <v>26</v>
      </c>
      <c r="G2783">
        <v>2003</v>
      </c>
      <c r="H2783" t="str">
        <f>VLOOKUP(Raw_savings[[#This Row],[BldgVint]],DEER2020wts!$I$6:$J$15,2,FALSE)</f>
        <v>Ex</v>
      </c>
      <c r="I2783" t="s">
        <v>37</v>
      </c>
      <c r="J2783" t="s">
        <v>6</v>
      </c>
      <c r="K2783">
        <f>SUMIFS(raw_wts[wt_vint],raw_wts[bldgtype],Raw_savings[[#This Row],[BldgType]],raw_wts[bldgvint],Raw_savings[[#This Row],[BldgVint]],raw_wts[bldgloc],Raw_savings[[#This Row],[BldgLoc]])</f>
        <v>1.587</v>
      </c>
      <c r="L2783" t="s">
        <v>32</v>
      </c>
      <c r="M2783">
        <v>329.28298975000001</v>
      </c>
      <c r="N2783">
        <v>120000.5</v>
      </c>
      <c r="O2783" t="s">
        <v>7</v>
      </c>
      <c r="P2783">
        <v>1533030</v>
      </c>
      <c r="Q2783">
        <v>447.81366666666702</v>
      </c>
      <c r="R2783">
        <v>388.433533333333</v>
      </c>
      <c r="S2783">
        <v>288228900</v>
      </c>
      <c r="T2783">
        <v>1530740</v>
      </c>
      <c r="U2783">
        <v>447.24411111111101</v>
      </c>
      <c r="V2783">
        <v>387.87580000000003</v>
      </c>
      <c r="W2783">
        <v>289536400</v>
      </c>
      <c r="X2783">
        <v>6.9545043967762403</v>
      </c>
      <c r="Y2783">
        <v>1.7296841114932001E-3</v>
      </c>
      <c r="Z2783">
        <v>1.6937811872903201E-3</v>
      </c>
      <c r="AA2783">
        <v>-3970.7486894257299</v>
      </c>
      <c r="AB2783">
        <f>(Raw_savings[[#This Row],[PreWBthm]]-Raw_savings[[#This Row],[MsrWBthm]])/Raw_savings[[#This Row],[NumUnit]]/10^5</f>
        <v>-3.9707486894257342E-2</v>
      </c>
      <c r="AC2783">
        <f>Raw_savings[[#This Row],[APreWBkWh]]*Raw_savings[[#This Row],[BldgWts]]</f>
        <v>11.036798477683893</v>
      </c>
      <c r="AD2783" t="s">
        <v>72</v>
      </c>
    </row>
    <row r="2784" spans="1:30" hidden="1" x14ac:dyDescent="0.25">
      <c r="A2784" t="s">
        <v>68</v>
      </c>
      <c r="B2784" t="s">
        <v>69</v>
      </c>
      <c r="C2784" t="s">
        <v>70</v>
      </c>
      <c r="D2784" s="1">
        <v>43622.936018518521</v>
      </c>
      <c r="E2784" t="s">
        <v>71</v>
      </c>
      <c r="F2784" t="s">
        <v>26</v>
      </c>
      <c r="G2784">
        <v>2003</v>
      </c>
      <c r="H2784" t="str">
        <f>VLOOKUP(Raw_savings[[#This Row],[BldgVint]],DEER2020wts!$I$6:$J$15,2,FALSE)</f>
        <v>Ex</v>
      </c>
      <c r="I2784" t="s">
        <v>34</v>
      </c>
      <c r="J2784" t="s">
        <v>6</v>
      </c>
      <c r="K2784">
        <f>SUMIFS(raw_wts[wt_vint],raw_wts[bldgtype],Raw_savings[[#This Row],[BldgType]],raw_wts[bldgvint],Raw_savings[[#This Row],[BldgVint]],raw_wts[bldgloc],Raw_savings[[#This Row],[BldgLoc]])</f>
        <v>1.4489999999999998</v>
      </c>
      <c r="L2784" t="s">
        <v>32</v>
      </c>
      <c r="M2784">
        <v>423.72268666666702</v>
      </c>
      <c r="N2784">
        <v>120000.5</v>
      </c>
      <c r="O2784" t="s">
        <v>7</v>
      </c>
      <c r="P2784">
        <v>1817573</v>
      </c>
      <c r="Q2784">
        <v>516.68899999999996</v>
      </c>
      <c r="R2784">
        <v>463.493333333333</v>
      </c>
      <c r="S2784">
        <v>10538060</v>
      </c>
      <c r="T2784">
        <v>1814345</v>
      </c>
      <c r="U2784">
        <v>515.93388888888899</v>
      </c>
      <c r="V2784">
        <v>462.77473333333302</v>
      </c>
      <c r="W2784">
        <v>10641900</v>
      </c>
      <c r="X2784">
        <v>7.6181901549665998</v>
      </c>
      <c r="Y2784">
        <v>1.7820879902640701E-3</v>
      </c>
      <c r="Z2784">
        <v>1.69592052210635E-3</v>
      </c>
      <c r="AA2784">
        <v>-245.065943522841</v>
      </c>
      <c r="AB2784">
        <f>(Raw_savings[[#This Row],[PreWBthm]]-Raw_savings[[#This Row],[MsrWBthm]])/Raw_savings[[#This Row],[NumUnit]]/10^5</f>
        <v>-2.4506594352284132E-3</v>
      </c>
      <c r="AC2784">
        <f>Raw_savings[[#This Row],[APreWBkWh]]*Raw_savings[[#This Row],[BldgWts]]</f>
        <v>11.038757534546601</v>
      </c>
      <c r="AD2784" t="s">
        <v>72</v>
      </c>
    </row>
    <row r="2785" spans="1:30" hidden="1" x14ac:dyDescent="0.25">
      <c r="A2785" t="s">
        <v>68</v>
      </c>
      <c r="B2785" t="s">
        <v>69</v>
      </c>
      <c r="C2785" t="s">
        <v>70</v>
      </c>
      <c r="D2785" s="1">
        <v>43622.936018518521</v>
      </c>
      <c r="E2785" t="s">
        <v>71</v>
      </c>
      <c r="F2785" t="s">
        <v>26</v>
      </c>
      <c r="G2785">
        <v>2003</v>
      </c>
      <c r="H2785" t="str">
        <f>VLOOKUP(Raw_savings[[#This Row],[BldgVint]],DEER2020wts!$I$6:$J$15,2,FALSE)</f>
        <v>Ex</v>
      </c>
      <c r="I2785" t="s">
        <v>42</v>
      </c>
      <c r="J2785" t="s">
        <v>6</v>
      </c>
      <c r="K2785">
        <f>SUMIFS(raw_wts[wt_vint],raw_wts[bldgtype],Raw_savings[[#This Row],[BldgType]],raw_wts[bldgvint],Raw_savings[[#This Row],[BldgVint]],raw_wts[bldgloc],Raw_savings[[#This Row],[BldgLoc]])</f>
        <v>0.34499999999999997</v>
      </c>
      <c r="L2785" t="s">
        <v>32</v>
      </c>
      <c r="M2785">
        <v>236.53937266666699</v>
      </c>
      <c r="N2785">
        <v>120000.5</v>
      </c>
      <c r="O2785" t="s">
        <v>7</v>
      </c>
      <c r="P2785">
        <v>1354259</v>
      </c>
      <c r="Q2785">
        <v>361.128777777778</v>
      </c>
      <c r="R2785">
        <v>314.82073333333301</v>
      </c>
      <c r="S2785">
        <v>1273229000</v>
      </c>
      <c r="T2785">
        <v>1352522</v>
      </c>
      <c r="U2785">
        <v>360.74344444444398</v>
      </c>
      <c r="V2785">
        <v>314.42840000000001</v>
      </c>
      <c r="W2785">
        <v>1275574000</v>
      </c>
      <c r="X2785">
        <v>7.3433863479793402</v>
      </c>
      <c r="Y2785">
        <v>1.62904521555611E-3</v>
      </c>
      <c r="Z2785">
        <v>1.6586385974996301E-3</v>
      </c>
      <c r="AA2785">
        <v>-9913.7829510717092</v>
      </c>
      <c r="AB2785">
        <f>(Raw_savings[[#This Row],[PreWBthm]]-Raw_savings[[#This Row],[MsrWBthm]])/Raw_savings[[#This Row],[NumUnit]]/10^5</f>
        <v>-9.9137829510717063E-2</v>
      </c>
      <c r="AC2785">
        <f>Raw_savings[[#This Row],[APreWBkWh]]*Raw_savings[[#This Row],[BldgWts]]</f>
        <v>2.533468290052872</v>
      </c>
      <c r="AD2785" t="s">
        <v>72</v>
      </c>
    </row>
    <row r="2786" spans="1:30" hidden="1" x14ac:dyDescent="0.25">
      <c r="A2786" t="s">
        <v>68</v>
      </c>
      <c r="B2786" t="s">
        <v>69</v>
      </c>
      <c r="C2786" t="s">
        <v>70</v>
      </c>
      <c r="D2786" s="1">
        <v>43622.936018518521</v>
      </c>
      <c r="E2786" t="s">
        <v>71</v>
      </c>
      <c r="F2786" t="s">
        <v>26</v>
      </c>
      <c r="G2786">
        <v>2007</v>
      </c>
      <c r="H2786" t="str">
        <f>VLOOKUP(Raw_savings[[#This Row],[BldgVint]],DEER2020wts!$I$6:$J$15,2,FALSE)</f>
        <v>Ex</v>
      </c>
      <c r="I2786" t="s">
        <v>5</v>
      </c>
      <c r="J2786" t="s">
        <v>6</v>
      </c>
      <c r="K2786">
        <f>SUMIFS(raw_wts[wt_vint],raw_wts[bldgtype],Raw_savings[[#This Row],[BldgType]],raw_wts[bldgvint],Raw_savings[[#This Row],[BldgVint]],raw_wts[bldgloc],Raw_savings[[#This Row],[BldgLoc]])</f>
        <v>0.04</v>
      </c>
      <c r="L2786" t="s">
        <v>32</v>
      </c>
      <c r="M2786">
        <v>204.75004525</v>
      </c>
      <c r="N2786">
        <v>120000.5</v>
      </c>
      <c r="O2786" t="s">
        <v>7</v>
      </c>
      <c r="P2786">
        <v>1251501</v>
      </c>
      <c r="Q2786">
        <v>296.40233333333299</v>
      </c>
      <c r="R2786">
        <v>245.94353333333299</v>
      </c>
      <c r="S2786">
        <v>326045800</v>
      </c>
      <c r="T2786">
        <v>1250214</v>
      </c>
      <c r="U2786">
        <v>296.02322222222199</v>
      </c>
      <c r="V2786">
        <v>245.574733333333</v>
      </c>
      <c r="W2786">
        <v>327207100</v>
      </c>
      <c r="X2786">
        <v>6.2857128965640596</v>
      </c>
      <c r="Y2786">
        <v>1.8515801090457399E-3</v>
      </c>
      <c r="Z2786">
        <v>1.8012206031491501E-3</v>
      </c>
      <c r="AA2786">
        <v>-5671.7936183215597</v>
      </c>
      <c r="AB2786">
        <f>(Raw_savings[[#This Row],[PreWBthm]]-Raw_savings[[#This Row],[MsrWBthm]])/Raw_savings[[#This Row],[NumUnit]]/10^5</f>
        <v>-5.6717936183215571E-2</v>
      </c>
      <c r="AC2786">
        <f>Raw_savings[[#This Row],[APreWBkWh]]*Raw_savings[[#This Row],[BldgWts]]</f>
        <v>0.25142851586256237</v>
      </c>
      <c r="AD2786" t="s">
        <v>72</v>
      </c>
    </row>
    <row r="2787" spans="1:30" hidden="1" x14ac:dyDescent="0.25">
      <c r="A2787" t="s">
        <v>68</v>
      </c>
      <c r="B2787" t="s">
        <v>69</v>
      </c>
      <c r="C2787" t="s">
        <v>70</v>
      </c>
      <c r="D2787" s="1">
        <v>43622.936018518521</v>
      </c>
      <c r="E2787" t="s">
        <v>71</v>
      </c>
      <c r="F2787" t="s">
        <v>26</v>
      </c>
      <c r="G2787">
        <v>2007</v>
      </c>
      <c r="H2787" t="str">
        <f>VLOOKUP(Raw_savings[[#This Row],[BldgVint]],DEER2020wts!$I$6:$J$15,2,FALSE)</f>
        <v>Ex</v>
      </c>
      <c r="I2787" t="s">
        <v>35</v>
      </c>
      <c r="J2787" t="s">
        <v>6</v>
      </c>
      <c r="K2787">
        <f>SUMIFS(raw_wts[wt_vint],raw_wts[bldgtype],Raw_savings[[#This Row],[BldgType]],raw_wts[bldgvint],Raw_savings[[#This Row],[BldgVint]],raw_wts[bldgloc],Raw_savings[[#This Row],[BldgLoc]])</f>
        <v>0.28499999999999998</v>
      </c>
      <c r="L2787" t="s">
        <v>32</v>
      </c>
      <c r="M2787">
        <v>234.18998275000001</v>
      </c>
      <c r="N2787">
        <v>120000.5</v>
      </c>
      <c r="O2787" t="s">
        <v>7</v>
      </c>
      <c r="P2787">
        <v>1389815</v>
      </c>
      <c r="Q2787">
        <v>417.36511111111099</v>
      </c>
      <c r="R2787">
        <v>362.12613333333297</v>
      </c>
      <c r="S2787">
        <v>186814500</v>
      </c>
      <c r="T2787">
        <v>1388112</v>
      </c>
      <c r="U2787">
        <v>416.83022222222201</v>
      </c>
      <c r="V2787">
        <v>361.61959999999999</v>
      </c>
      <c r="W2787">
        <v>187569100</v>
      </c>
      <c r="X2787">
        <v>7.27187380093011</v>
      </c>
      <c r="Y2787">
        <v>2.2839955945508101E-3</v>
      </c>
      <c r="Z2787">
        <v>2.16291631002019E-3</v>
      </c>
      <c r="AA2787">
        <v>-3222.1702702183602</v>
      </c>
      <c r="AB2787">
        <f>(Raw_savings[[#This Row],[PreWBthm]]-Raw_savings[[#This Row],[MsrWBthm]])/Raw_savings[[#This Row],[NumUnit]]/10^5</f>
        <v>-3.2221702702183573E-2</v>
      </c>
      <c r="AC2787">
        <f>Raw_savings[[#This Row],[APreWBkWh]]*Raw_savings[[#This Row],[BldgWts]]</f>
        <v>2.0724840332650811</v>
      </c>
      <c r="AD2787" t="s">
        <v>72</v>
      </c>
    </row>
    <row r="2788" spans="1:30" hidden="1" x14ac:dyDescent="0.25">
      <c r="A2788" t="s">
        <v>68</v>
      </c>
      <c r="B2788" t="s">
        <v>69</v>
      </c>
      <c r="C2788" t="s">
        <v>70</v>
      </c>
      <c r="D2788" s="1">
        <v>43622.936018518521</v>
      </c>
      <c r="E2788" t="s">
        <v>71</v>
      </c>
      <c r="F2788" t="s">
        <v>26</v>
      </c>
      <c r="G2788">
        <v>2007</v>
      </c>
      <c r="H2788" t="str">
        <f>VLOOKUP(Raw_savings[[#This Row],[BldgVint]],DEER2020wts!$I$6:$J$15,2,FALSE)</f>
        <v>Ex</v>
      </c>
      <c r="I2788" t="s">
        <v>38</v>
      </c>
      <c r="J2788" t="s">
        <v>6</v>
      </c>
      <c r="K2788">
        <f>SUMIFS(raw_wts[wt_vint],raw_wts[bldgtype],Raw_savings[[#This Row],[BldgType]],raw_wts[bldgvint],Raw_savings[[#This Row],[BldgVint]],raw_wts[bldgloc],Raw_savings[[#This Row],[BldgLoc]])</f>
        <v>1.22</v>
      </c>
      <c r="L2788" t="s">
        <v>32</v>
      </c>
      <c r="M2788">
        <v>215.9060375</v>
      </c>
      <c r="N2788">
        <v>120000.5</v>
      </c>
      <c r="O2788" t="s">
        <v>7</v>
      </c>
      <c r="P2788">
        <v>1321024</v>
      </c>
      <c r="Q2788">
        <v>353.19355555555597</v>
      </c>
      <c r="R2788">
        <v>299.98526666666697</v>
      </c>
      <c r="S2788">
        <v>113726000</v>
      </c>
      <c r="T2788">
        <v>1319416</v>
      </c>
      <c r="U2788">
        <v>352.82766666666703</v>
      </c>
      <c r="V2788">
        <v>299.63493333333298</v>
      </c>
      <c r="W2788">
        <v>114230400</v>
      </c>
      <c r="X2788">
        <v>7.4476842733033797</v>
      </c>
      <c r="Y2788">
        <v>1.69466724101631E-3</v>
      </c>
      <c r="Z2788">
        <v>1.6226194384831301E-3</v>
      </c>
      <c r="AA2788">
        <v>-2336.2014598595902</v>
      </c>
      <c r="AB2788">
        <f>(Raw_savings[[#This Row],[PreWBthm]]-Raw_savings[[#This Row],[MsrWBthm]])/Raw_savings[[#This Row],[NumUnit]]/10^5</f>
        <v>-2.336201459859593E-2</v>
      </c>
      <c r="AC2788">
        <f>Raw_savings[[#This Row],[APreWBkWh]]*Raw_savings[[#This Row],[BldgWts]]</f>
        <v>9.086174813430123</v>
      </c>
      <c r="AD2788" t="s">
        <v>72</v>
      </c>
    </row>
    <row r="2789" spans="1:30" hidden="1" x14ac:dyDescent="0.25">
      <c r="A2789" t="s">
        <v>68</v>
      </c>
      <c r="B2789" t="s">
        <v>69</v>
      </c>
      <c r="C2789" t="s">
        <v>70</v>
      </c>
      <c r="D2789" s="1">
        <v>43622.936018518521</v>
      </c>
      <c r="E2789" t="s">
        <v>71</v>
      </c>
      <c r="F2789" t="s">
        <v>26</v>
      </c>
      <c r="G2789">
        <v>2007</v>
      </c>
      <c r="H2789" t="str">
        <f>VLOOKUP(Raw_savings[[#This Row],[BldgVint]],DEER2020wts!$I$6:$J$15,2,FALSE)</f>
        <v>Ex</v>
      </c>
      <c r="I2789" t="s">
        <v>40</v>
      </c>
      <c r="J2789" t="s">
        <v>6</v>
      </c>
      <c r="K2789">
        <f>SUMIFS(raw_wts[wt_vint],raw_wts[bldgtype],Raw_savings[[#This Row],[BldgType]],raw_wts[bldgvint],Raw_savings[[#This Row],[BldgVint]],raw_wts[bldgloc],Raw_savings[[#This Row],[BldgLoc]])</f>
        <v>0.60099999999999998</v>
      </c>
      <c r="L2789" t="s">
        <v>32</v>
      </c>
      <c r="M2789">
        <v>236.81652591666699</v>
      </c>
      <c r="N2789">
        <v>120000.5</v>
      </c>
      <c r="O2789" t="s">
        <v>7</v>
      </c>
      <c r="P2789">
        <v>1407034</v>
      </c>
      <c r="Q2789">
        <v>402.18477777777798</v>
      </c>
      <c r="R2789">
        <v>348.67186666666697</v>
      </c>
      <c r="S2789">
        <v>102306600</v>
      </c>
      <c r="T2789">
        <v>1405232</v>
      </c>
      <c r="U2789">
        <v>401.68411111111101</v>
      </c>
      <c r="V2789">
        <v>348.19633333333297</v>
      </c>
      <c r="W2789">
        <v>102788200</v>
      </c>
      <c r="X2789">
        <v>7.6092662580233199</v>
      </c>
      <c r="Y2789">
        <v>2.1141542581486401E-3</v>
      </c>
      <c r="Z2789">
        <v>2.0080242774134301E-3</v>
      </c>
      <c r="AA2789">
        <v>-2033.64185897005</v>
      </c>
      <c r="AB2789">
        <f>(Raw_savings[[#This Row],[PreWBthm]]-Raw_savings[[#This Row],[MsrWBthm]])/Raw_savings[[#This Row],[NumUnit]]/10^5</f>
        <v>-2.0336418589700513E-2</v>
      </c>
      <c r="AC2789">
        <f>Raw_savings[[#This Row],[APreWBkWh]]*Raw_savings[[#This Row],[BldgWts]]</f>
        <v>4.5731690210720153</v>
      </c>
      <c r="AD2789" t="s">
        <v>72</v>
      </c>
    </row>
    <row r="2790" spans="1:30" hidden="1" x14ac:dyDescent="0.25">
      <c r="A2790" t="s">
        <v>68</v>
      </c>
      <c r="B2790" t="s">
        <v>69</v>
      </c>
      <c r="C2790" t="s">
        <v>70</v>
      </c>
      <c r="D2790" s="1">
        <v>43622.936018518521</v>
      </c>
      <c r="E2790" t="s">
        <v>71</v>
      </c>
      <c r="F2790" t="s">
        <v>26</v>
      </c>
      <c r="G2790">
        <v>2007</v>
      </c>
      <c r="H2790" t="str">
        <f>VLOOKUP(Raw_savings[[#This Row],[BldgVint]],DEER2020wts!$I$6:$J$15,2,FALSE)</f>
        <v>Ex</v>
      </c>
      <c r="I2790" t="s">
        <v>43</v>
      </c>
      <c r="J2790" t="s">
        <v>6</v>
      </c>
      <c r="K2790">
        <f>SUMIFS(raw_wts[wt_vint],raw_wts[bldgtype],Raw_savings[[#This Row],[BldgType]],raw_wts[bldgvint],Raw_savings[[#This Row],[BldgVint]],raw_wts[bldgloc],Raw_savings[[#This Row],[BldgLoc]])</f>
        <v>0.16200000000000001</v>
      </c>
      <c r="L2790" t="s">
        <v>32</v>
      </c>
      <c r="M2790">
        <v>215.57210916666699</v>
      </c>
      <c r="N2790">
        <v>120000.5</v>
      </c>
      <c r="O2790" t="s">
        <v>7</v>
      </c>
      <c r="P2790">
        <v>1322612</v>
      </c>
      <c r="Q2790">
        <v>326.40755555555597</v>
      </c>
      <c r="R2790">
        <v>269.917666666667</v>
      </c>
      <c r="S2790">
        <v>85283240</v>
      </c>
      <c r="T2790">
        <v>1320999</v>
      </c>
      <c r="U2790">
        <v>326.08277777777801</v>
      </c>
      <c r="V2790">
        <v>269.56253333333302</v>
      </c>
      <c r="W2790">
        <v>85653500</v>
      </c>
      <c r="X2790">
        <v>7.4824150778843501</v>
      </c>
      <c r="Y2790">
        <v>1.50658533255199E-3</v>
      </c>
      <c r="Z2790">
        <v>1.64739926099963E-3</v>
      </c>
      <c r="AA2790">
        <v>-1717.56913002942</v>
      </c>
      <c r="AB2790">
        <f>(Raw_savings[[#This Row],[PreWBthm]]-Raw_savings[[#This Row],[MsrWBthm]])/Raw_savings[[#This Row],[NumUnit]]/10^5</f>
        <v>-1.717569130029423E-2</v>
      </c>
      <c r="AC2790">
        <f>Raw_savings[[#This Row],[APreWBkWh]]*Raw_savings[[#This Row],[BldgWts]]</f>
        <v>1.2121512426172647</v>
      </c>
      <c r="AD2790" t="s">
        <v>72</v>
      </c>
    </row>
    <row r="2791" spans="1:30" hidden="1" x14ac:dyDescent="0.25">
      <c r="A2791" t="s">
        <v>68</v>
      </c>
      <c r="B2791" t="s">
        <v>69</v>
      </c>
      <c r="C2791" t="s">
        <v>70</v>
      </c>
      <c r="D2791" s="1">
        <v>43622.936018518521</v>
      </c>
      <c r="E2791" t="s">
        <v>71</v>
      </c>
      <c r="F2791" t="s">
        <v>26</v>
      </c>
      <c r="G2791">
        <v>2007</v>
      </c>
      <c r="H2791" t="str">
        <f>VLOOKUP(Raw_savings[[#This Row],[BldgVint]],DEER2020wts!$I$6:$J$15,2,FALSE)</f>
        <v>Ex</v>
      </c>
      <c r="I2791" t="s">
        <v>45</v>
      </c>
      <c r="J2791" t="s">
        <v>6</v>
      </c>
      <c r="K2791">
        <f>SUMIFS(raw_wts[wt_vint],raw_wts[bldgtype],Raw_savings[[#This Row],[BldgType]],raw_wts[bldgvint],Raw_savings[[#This Row],[BldgVint]],raw_wts[bldgloc],Raw_savings[[#This Row],[BldgLoc]])</f>
        <v>3.4459999999999997</v>
      </c>
      <c r="L2791" t="s">
        <v>32</v>
      </c>
      <c r="M2791">
        <v>232.71694158333301</v>
      </c>
      <c r="N2791">
        <v>120000.5</v>
      </c>
      <c r="O2791" t="s">
        <v>7</v>
      </c>
      <c r="P2791">
        <v>1432921</v>
      </c>
      <c r="Q2791">
        <v>385.24722222222198</v>
      </c>
      <c r="R2791">
        <v>337.77553333333299</v>
      </c>
      <c r="S2791">
        <v>20216380</v>
      </c>
      <c r="T2791">
        <v>1431121</v>
      </c>
      <c r="U2791">
        <v>384.76133333333303</v>
      </c>
      <c r="V2791">
        <v>337.31113333333298</v>
      </c>
      <c r="W2791">
        <v>20342460</v>
      </c>
      <c r="X2791">
        <v>7.7347183567872797</v>
      </c>
      <c r="Y2791">
        <v>2.08789650458217E-3</v>
      </c>
      <c r="Z2791">
        <v>1.9955573360509299E-3</v>
      </c>
      <c r="AA2791">
        <v>-541.77405023541201</v>
      </c>
      <c r="AB2791">
        <f>(Raw_savings[[#This Row],[PreWBthm]]-Raw_savings[[#This Row],[MsrWBthm]])/Raw_savings[[#This Row],[NumUnit]]/10^5</f>
        <v>-5.4177405023541157E-3</v>
      </c>
      <c r="AC2791">
        <f>Raw_savings[[#This Row],[APreWBkWh]]*Raw_savings[[#This Row],[BldgWts]]</f>
        <v>26.653839457488964</v>
      </c>
      <c r="AD2791" t="s">
        <v>72</v>
      </c>
    </row>
    <row r="2792" spans="1:30" hidden="1" x14ac:dyDescent="0.25">
      <c r="A2792" t="s">
        <v>68</v>
      </c>
      <c r="B2792" t="s">
        <v>69</v>
      </c>
      <c r="C2792" t="s">
        <v>70</v>
      </c>
      <c r="D2792" s="1">
        <v>43622.936018518521</v>
      </c>
      <c r="E2792" t="s">
        <v>71</v>
      </c>
      <c r="F2792" t="s">
        <v>26</v>
      </c>
      <c r="G2792">
        <v>2007</v>
      </c>
      <c r="H2792" t="str">
        <f>VLOOKUP(Raw_savings[[#This Row],[BldgVint]],DEER2020wts!$I$6:$J$15,2,FALSE)</f>
        <v>Ex</v>
      </c>
      <c r="I2792" t="s">
        <v>8</v>
      </c>
      <c r="J2792" t="s">
        <v>6</v>
      </c>
      <c r="K2792">
        <f>SUMIFS(raw_wts[wt_vint],raw_wts[bldgtype],Raw_savings[[#This Row],[BldgType]],raw_wts[bldgvint],Raw_savings[[#This Row],[BldgVint]],raw_wts[bldgloc],Raw_savings[[#This Row],[BldgLoc]])</f>
        <v>1.1220000000000001</v>
      </c>
      <c r="L2792" t="s">
        <v>32</v>
      </c>
      <c r="M2792">
        <v>226.59920224999999</v>
      </c>
      <c r="N2792">
        <v>120000.5</v>
      </c>
      <c r="O2792" t="s">
        <v>7</v>
      </c>
      <c r="P2792">
        <v>1417189</v>
      </c>
      <c r="Q2792">
        <v>371.59300000000002</v>
      </c>
      <c r="R2792">
        <v>317.64946666666702</v>
      </c>
      <c r="S2792">
        <v>2865060</v>
      </c>
      <c r="T2792">
        <v>1415328</v>
      </c>
      <c r="U2792">
        <v>371.15555555555602</v>
      </c>
      <c r="V2792">
        <v>317.24119999999999</v>
      </c>
      <c r="W2792">
        <v>2887848</v>
      </c>
      <c r="X2792">
        <v>8.2127385335929599</v>
      </c>
      <c r="Y2792">
        <v>1.9304765422867201E-3</v>
      </c>
      <c r="Z2792">
        <v>1.8017127271975401E-3</v>
      </c>
      <c r="AA2792">
        <v>-100.56522606314699</v>
      </c>
      <c r="AB2792">
        <f>(Raw_savings[[#This Row],[PreWBthm]]-Raw_savings[[#This Row],[MsrWBthm]])/Raw_savings[[#This Row],[NumUnit]]/10^5</f>
        <v>-1.0056522606314692E-3</v>
      </c>
      <c r="AC2792">
        <f>Raw_savings[[#This Row],[APreWBkWh]]*Raw_savings[[#This Row],[BldgWts]]</f>
        <v>9.2146926346913016</v>
      </c>
      <c r="AD2792" t="s">
        <v>72</v>
      </c>
    </row>
    <row r="2793" spans="1:30" hidden="1" x14ac:dyDescent="0.25">
      <c r="A2793" t="s">
        <v>68</v>
      </c>
      <c r="B2793" t="s">
        <v>69</v>
      </c>
      <c r="C2793" t="s">
        <v>70</v>
      </c>
      <c r="D2793" s="1">
        <v>43622.936018518521</v>
      </c>
      <c r="E2793" t="s">
        <v>71</v>
      </c>
      <c r="F2793" t="s">
        <v>26</v>
      </c>
      <c r="G2793">
        <v>2007</v>
      </c>
      <c r="H2793" t="str">
        <f>VLOOKUP(Raw_savings[[#This Row],[BldgVint]],DEER2020wts!$I$6:$J$15,2,FALSE)</f>
        <v>Ex</v>
      </c>
      <c r="I2793" t="s">
        <v>36</v>
      </c>
      <c r="J2793" t="s">
        <v>6</v>
      </c>
      <c r="K2793">
        <f>SUMIFS(raw_wts[wt_vint],raw_wts[bldgtype],Raw_savings[[#This Row],[BldgType]],raw_wts[bldgvint],Raw_savings[[#This Row],[BldgVint]],raw_wts[bldgloc],Raw_savings[[#This Row],[BldgLoc]])</f>
        <v>4.1280000000000001</v>
      </c>
      <c r="L2793" t="s">
        <v>32</v>
      </c>
      <c r="M2793">
        <v>257.71557258333303</v>
      </c>
      <c r="N2793">
        <v>120000.5</v>
      </c>
      <c r="O2793" t="s">
        <v>7</v>
      </c>
      <c r="P2793">
        <v>1476953</v>
      </c>
      <c r="Q2793">
        <v>408.306222222222</v>
      </c>
      <c r="R2793">
        <v>343.48160000000001</v>
      </c>
      <c r="S2793">
        <v>16656860</v>
      </c>
      <c r="T2793">
        <v>1474963</v>
      </c>
      <c r="U2793">
        <v>407.78355555555601</v>
      </c>
      <c r="V2793">
        <v>343.01453333333302</v>
      </c>
      <c r="W2793">
        <v>16766600</v>
      </c>
      <c r="X2793">
        <v>7.7216909325746199</v>
      </c>
      <c r="Y2793">
        <v>2.02807560842188E-3</v>
      </c>
      <c r="Z2793">
        <v>1.8123338919136601E-3</v>
      </c>
      <c r="AA2793">
        <v>-425.81827283454197</v>
      </c>
      <c r="AB2793">
        <f>(Raw_savings[[#This Row],[PreWBthm]]-Raw_savings[[#This Row],[MsrWBthm]])/Raw_savings[[#This Row],[NumUnit]]/10^5</f>
        <v>-4.2581827283454231E-3</v>
      </c>
      <c r="AC2793">
        <f>Raw_savings[[#This Row],[APreWBkWh]]*Raw_savings[[#This Row],[BldgWts]]</f>
        <v>31.875140169668033</v>
      </c>
      <c r="AD2793" t="s">
        <v>72</v>
      </c>
    </row>
    <row r="2794" spans="1:30" hidden="1" x14ac:dyDescent="0.25">
      <c r="A2794" t="s">
        <v>68</v>
      </c>
      <c r="B2794" t="s">
        <v>69</v>
      </c>
      <c r="C2794" t="s">
        <v>70</v>
      </c>
      <c r="D2794" s="1">
        <v>43622.936018518521</v>
      </c>
      <c r="E2794" t="s">
        <v>71</v>
      </c>
      <c r="F2794" t="s">
        <v>26</v>
      </c>
      <c r="G2794">
        <v>2007</v>
      </c>
      <c r="H2794" t="str">
        <f>VLOOKUP(Raw_savings[[#This Row],[BldgVint]],DEER2020wts!$I$6:$J$15,2,FALSE)</f>
        <v>Ex</v>
      </c>
      <c r="I2794" t="s">
        <v>39</v>
      </c>
      <c r="J2794" t="s">
        <v>6</v>
      </c>
      <c r="K2794">
        <f>SUMIFS(raw_wts[wt_vint],raw_wts[bldgtype],Raw_savings[[#This Row],[BldgType]],raw_wts[bldgvint],Raw_savings[[#This Row],[BldgVint]],raw_wts[bldgloc],Raw_savings[[#This Row],[BldgLoc]])</f>
        <v>3.3809999999999998</v>
      </c>
      <c r="L2794" t="s">
        <v>32</v>
      </c>
      <c r="M2794">
        <v>322.24980466666699</v>
      </c>
      <c r="N2794">
        <v>120000.5</v>
      </c>
      <c r="O2794" t="s">
        <v>7</v>
      </c>
      <c r="P2794">
        <v>1500552</v>
      </c>
      <c r="Q2794">
        <v>473.42099999999999</v>
      </c>
      <c r="R2794">
        <v>405.95013333333299</v>
      </c>
      <c r="S2794">
        <v>40952900</v>
      </c>
      <c r="T2794">
        <v>1498337</v>
      </c>
      <c r="U2794">
        <v>472.72411111111097</v>
      </c>
      <c r="V2794">
        <v>405.308533333333</v>
      </c>
      <c r="W2794">
        <v>41279380</v>
      </c>
      <c r="X2794">
        <v>6.8735495504525801</v>
      </c>
      <c r="Y2794">
        <v>2.1625735029066101E-3</v>
      </c>
      <c r="Z2794">
        <v>1.9910019826505799E-3</v>
      </c>
      <c r="AA2794">
        <v>-1013.12706872766</v>
      </c>
      <c r="AB2794">
        <f>(Raw_savings[[#This Row],[PreWBthm]]-Raw_savings[[#This Row],[MsrWBthm]])/Raw_savings[[#This Row],[NumUnit]]/10^5</f>
        <v>-1.0131270687276558E-2</v>
      </c>
      <c r="AC2794">
        <f>Raw_savings[[#This Row],[APreWBkWh]]*Raw_savings[[#This Row],[BldgWts]]</f>
        <v>23.239471030080171</v>
      </c>
      <c r="AD2794" t="s">
        <v>72</v>
      </c>
    </row>
    <row r="2795" spans="1:30" hidden="1" x14ac:dyDescent="0.25">
      <c r="A2795" t="s">
        <v>68</v>
      </c>
      <c r="B2795" t="s">
        <v>69</v>
      </c>
      <c r="C2795" t="s">
        <v>70</v>
      </c>
      <c r="D2795" s="1">
        <v>43622.936018518521</v>
      </c>
      <c r="E2795" t="s">
        <v>71</v>
      </c>
      <c r="F2795" t="s">
        <v>26</v>
      </c>
      <c r="G2795">
        <v>2007</v>
      </c>
      <c r="H2795" t="str">
        <f>VLOOKUP(Raw_savings[[#This Row],[BldgVint]],DEER2020wts!$I$6:$J$15,2,FALSE)</f>
        <v>Ex</v>
      </c>
      <c r="I2795" t="s">
        <v>41</v>
      </c>
      <c r="J2795" t="s">
        <v>6</v>
      </c>
      <c r="K2795">
        <f>SUMIFS(raw_wts[wt_vint],raw_wts[bldgtype],Raw_savings[[#This Row],[BldgType]],raw_wts[bldgvint],Raw_savings[[#This Row],[BldgVint]],raw_wts[bldgloc],Raw_savings[[#This Row],[BldgLoc]])</f>
        <v>5.9740000000000002</v>
      </c>
      <c r="L2795" t="s">
        <v>32</v>
      </c>
      <c r="M2795">
        <v>292.19543216666699</v>
      </c>
      <c r="N2795">
        <v>120000.5</v>
      </c>
      <c r="O2795" t="s">
        <v>7</v>
      </c>
      <c r="P2795">
        <v>1514225</v>
      </c>
      <c r="Q2795">
        <v>472.71511111111101</v>
      </c>
      <c r="R2795">
        <v>401.113333333333</v>
      </c>
      <c r="S2795">
        <v>38805700</v>
      </c>
      <c r="T2795">
        <v>1512077</v>
      </c>
      <c r="U2795">
        <v>472.019555555556</v>
      </c>
      <c r="V2795">
        <v>400.47546666666699</v>
      </c>
      <c r="W2795">
        <v>39049940</v>
      </c>
      <c r="X2795">
        <v>7.3512442821994197</v>
      </c>
      <c r="Y2795">
        <v>2.3804463690549598E-3</v>
      </c>
      <c r="Z2795">
        <v>2.1830138203627301E-3</v>
      </c>
      <c r="AA2795">
        <v>-835.87891223667896</v>
      </c>
      <c r="AB2795">
        <f>(Raw_savings[[#This Row],[PreWBthm]]-Raw_savings[[#This Row],[MsrWBthm]])/Raw_savings[[#This Row],[NumUnit]]/10^5</f>
        <v>-8.3587891223667922E-3</v>
      </c>
      <c r="AC2795">
        <f>Raw_savings[[#This Row],[APreWBkWh]]*Raw_savings[[#This Row],[BldgWts]]</f>
        <v>43.916333341859335</v>
      </c>
      <c r="AD2795" t="s">
        <v>72</v>
      </c>
    </row>
    <row r="2796" spans="1:30" hidden="1" x14ac:dyDescent="0.25">
      <c r="A2796" t="s">
        <v>68</v>
      </c>
      <c r="B2796" t="s">
        <v>69</v>
      </c>
      <c r="C2796" t="s">
        <v>70</v>
      </c>
      <c r="D2796" s="1">
        <v>43622.936018518521</v>
      </c>
      <c r="E2796" t="s">
        <v>71</v>
      </c>
      <c r="F2796" t="s">
        <v>26</v>
      </c>
      <c r="G2796">
        <v>2007</v>
      </c>
      <c r="H2796" t="str">
        <f>VLOOKUP(Raw_savings[[#This Row],[BldgVint]],DEER2020wts!$I$6:$J$15,2,FALSE)</f>
        <v>Ex</v>
      </c>
      <c r="I2796" t="s">
        <v>44</v>
      </c>
      <c r="J2796" t="s">
        <v>6</v>
      </c>
      <c r="K2796">
        <f>SUMIFS(raw_wts[wt_vint],raw_wts[bldgtype],Raw_savings[[#This Row],[BldgType]],raw_wts[bldgvint],Raw_savings[[#This Row],[BldgVint]],raw_wts[bldgloc],Raw_savings[[#This Row],[BldgLoc]])</f>
        <v>0.32500000000000001</v>
      </c>
      <c r="L2796" t="s">
        <v>32</v>
      </c>
      <c r="M2796">
        <v>324.93223208333302</v>
      </c>
      <c r="N2796">
        <v>120000.5</v>
      </c>
      <c r="O2796" t="s">
        <v>7</v>
      </c>
      <c r="P2796">
        <v>1527951</v>
      </c>
      <c r="Q2796">
        <v>461.33466666666698</v>
      </c>
      <c r="R2796">
        <v>422.68119999999999</v>
      </c>
      <c r="S2796">
        <v>290421100</v>
      </c>
      <c r="T2796">
        <v>1525659</v>
      </c>
      <c r="U2796">
        <v>460.71833333333302</v>
      </c>
      <c r="V2796">
        <v>422.02666666666698</v>
      </c>
      <c r="W2796">
        <v>291759600</v>
      </c>
      <c r="X2796">
        <v>7.0537785226926601</v>
      </c>
      <c r="Y2796">
        <v>1.89680577202732E-3</v>
      </c>
      <c r="Z2796">
        <v>2.01436874740541E-3</v>
      </c>
      <c r="AA2796">
        <v>-4119.3204854381001</v>
      </c>
      <c r="AB2796">
        <f>(Raw_savings[[#This Row],[PreWBthm]]-Raw_savings[[#This Row],[MsrWBthm]])/Raw_savings[[#This Row],[NumUnit]]/10^5</f>
        <v>-4.1193204854380973E-2</v>
      </c>
      <c r="AC2796">
        <f>Raw_savings[[#This Row],[APreWBkWh]]*Raw_savings[[#This Row],[BldgWts]]</f>
        <v>2.2924780198751145</v>
      </c>
      <c r="AD2796" t="s">
        <v>72</v>
      </c>
    </row>
    <row r="2797" spans="1:30" hidden="1" x14ac:dyDescent="0.25">
      <c r="A2797" t="s">
        <v>68</v>
      </c>
      <c r="B2797" t="s">
        <v>69</v>
      </c>
      <c r="C2797" t="s">
        <v>70</v>
      </c>
      <c r="D2797" s="1">
        <v>43622.936018518521</v>
      </c>
      <c r="E2797" t="s">
        <v>71</v>
      </c>
      <c r="F2797" t="s">
        <v>26</v>
      </c>
      <c r="G2797">
        <v>2007</v>
      </c>
      <c r="H2797" t="str">
        <f>VLOOKUP(Raw_savings[[#This Row],[BldgVint]],DEER2020wts!$I$6:$J$15,2,FALSE)</f>
        <v>Ex</v>
      </c>
      <c r="I2797" t="s">
        <v>46</v>
      </c>
      <c r="J2797" t="s">
        <v>6</v>
      </c>
      <c r="K2797">
        <f>SUMIFS(raw_wts[wt_vint],raw_wts[bldgtype],Raw_savings[[#This Row],[BldgType]],raw_wts[bldgvint],Raw_savings[[#This Row],[BldgVint]],raw_wts[bldgloc],Raw_savings[[#This Row],[BldgLoc]])</f>
        <v>1.236</v>
      </c>
      <c r="L2797" t="s">
        <v>32</v>
      </c>
      <c r="M2797">
        <v>291.16735016666701</v>
      </c>
      <c r="N2797">
        <v>120000.5</v>
      </c>
      <c r="O2797" t="s">
        <v>7</v>
      </c>
      <c r="P2797">
        <v>1467003</v>
      </c>
      <c r="Q2797">
        <v>440.65055555555602</v>
      </c>
      <c r="R2797">
        <v>401.71106666666702</v>
      </c>
      <c r="S2797">
        <v>237309500</v>
      </c>
      <c r="T2797">
        <v>1464937</v>
      </c>
      <c r="U2797">
        <v>440.07022222222201</v>
      </c>
      <c r="V2797">
        <v>401.11026666666697</v>
      </c>
      <c r="W2797">
        <v>238372300</v>
      </c>
      <c r="X2797">
        <v>7.09557578766095</v>
      </c>
      <c r="Y2797">
        <v>1.9931264030842899E-3</v>
      </c>
      <c r="Z2797">
        <v>2.0634181670992498E-3</v>
      </c>
      <c r="AA2797">
        <v>-3650.1345339429099</v>
      </c>
      <c r="AB2797">
        <f>(Raw_savings[[#This Row],[PreWBthm]]-Raw_savings[[#This Row],[MsrWBthm]])/Raw_savings[[#This Row],[NumUnit]]/10^5</f>
        <v>-3.6501345339429128E-2</v>
      </c>
      <c r="AC2797">
        <f>Raw_savings[[#This Row],[APreWBkWh]]*Raw_savings[[#This Row],[BldgWts]]</f>
        <v>8.770131673548935</v>
      </c>
      <c r="AD2797" t="s">
        <v>72</v>
      </c>
    </row>
    <row r="2798" spans="1:30" hidden="1" x14ac:dyDescent="0.25">
      <c r="A2798" t="s">
        <v>68</v>
      </c>
      <c r="B2798" t="s">
        <v>69</v>
      </c>
      <c r="C2798" t="s">
        <v>70</v>
      </c>
      <c r="D2798" s="1">
        <v>43622.936018518521</v>
      </c>
      <c r="E2798" t="s">
        <v>71</v>
      </c>
      <c r="F2798" t="s">
        <v>26</v>
      </c>
      <c r="G2798">
        <v>2007</v>
      </c>
      <c r="H2798" t="str">
        <f>VLOOKUP(Raw_savings[[#This Row],[BldgVint]],DEER2020wts!$I$6:$J$15,2,FALSE)</f>
        <v>Ex</v>
      </c>
      <c r="I2798" t="s">
        <v>9</v>
      </c>
      <c r="J2798" t="s">
        <v>6</v>
      </c>
      <c r="K2798">
        <f>SUMIFS(raw_wts[wt_vint],raw_wts[bldgtype],Raw_savings[[#This Row],[BldgType]],raw_wts[bldgvint],Raw_savings[[#This Row],[BldgVint]],raw_wts[bldgloc],Raw_savings[[#This Row],[BldgLoc]])</f>
        <v>1.464</v>
      </c>
      <c r="L2798" t="s">
        <v>32</v>
      </c>
      <c r="M2798">
        <v>325.48920833333301</v>
      </c>
      <c r="N2798">
        <v>120000.5</v>
      </c>
      <c r="O2798" t="s">
        <v>7</v>
      </c>
      <c r="P2798">
        <v>1544956</v>
      </c>
      <c r="Q2798">
        <v>452.18111111111102</v>
      </c>
      <c r="R2798">
        <v>413.128733333333</v>
      </c>
      <c r="S2798">
        <v>236482600</v>
      </c>
      <c r="T2798">
        <v>1542617</v>
      </c>
      <c r="U2798">
        <v>451.570333333333</v>
      </c>
      <c r="V2798">
        <v>412.50020000000001</v>
      </c>
      <c r="W2798">
        <v>237659000</v>
      </c>
      <c r="X2798">
        <v>7.1861061445841701</v>
      </c>
      <c r="Y2798">
        <v>1.8764916382490401E-3</v>
      </c>
      <c r="Z2798">
        <v>1.93104200459267E-3</v>
      </c>
      <c r="AA2798">
        <v>-3614.2519318036798</v>
      </c>
      <c r="AB2798">
        <f>(Raw_savings[[#This Row],[PreWBthm]]-Raw_savings[[#This Row],[MsrWBthm]])/Raw_savings[[#This Row],[NumUnit]]/10^5</f>
        <v>-3.6142519318036824E-2</v>
      </c>
      <c r="AC2798">
        <f>Raw_savings[[#This Row],[APreWBkWh]]*Raw_savings[[#This Row],[BldgWts]]</f>
        <v>10.520459395671224</v>
      </c>
      <c r="AD2798" t="s">
        <v>72</v>
      </c>
    </row>
    <row r="2799" spans="1:30" hidden="1" x14ac:dyDescent="0.25">
      <c r="A2799" t="s">
        <v>68</v>
      </c>
      <c r="B2799" t="s">
        <v>69</v>
      </c>
      <c r="C2799" t="s">
        <v>70</v>
      </c>
      <c r="D2799" s="1">
        <v>43622.936018518521</v>
      </c>
      <c r="E2799" t="s">
        <v>71</v>
      </c>
      <c r="F2799" t="s">
        <v>26</v>
      </c>
      <c r="G2799">
        <v>2007</v>
      </c>
      <c r="H2799" t="str">
        <f>VLOOKUP(Raw_savings[[#This Row],[BldgVint]],DEER2020wts!$I$6:$J$15,2,FALSE)</f>
        <v>Ex</v>
      </c>
      <c r="I2799" t="s">
        <v>37</v>
      </c>
      <c r="J2799" t="s">
        <v>6</v>
      </c>
      <c r="K2799">
        <f>SUMIFS(raw_wts[wt_vint],raw_wts[bldgtype],Raw_savings[[#This Row],[BldgType]],raw_wts[bldgvint],Raw_savings[[#This Row],[BldgVint]],raw_wts[bldgloc],Raw_savings[[#This Row],[BldgLoc]])</f>
        <v>0.86599999999999999</v>
      </c>
      <c r="L2799" t="s">
        <v>32</v>
      </c>
      <c r="M2799">
        <v>328.10746741666702</v>
      </c>
      <c r="N2799">
        <v>120000.5</v>
      </c>
      <c r="O2799" t="s">
        <v>7</v>
      </c>
      <c r="P2799">
        <v>1531754</v>
      </c>
      <c r="Q2799">
        <v>446.83822222222199</v>
      </c>
      <c r="R2799">
        <v>387.495133333333</v>
      </c>
      <c r="S2799">
        <v>274739400</v>
      </c>
      <c r="T2799">
        <v>1529470</v>
      </c>
      <c r="U2799">
        <v>446.27144444444502</v>
      </c>
      <c r="V2799">
        <v>386.93573333333302</v>
      </c>
      <c r="W2799">
        <v>275990300</v>
      </c>
      <c r="X2799">
        <v>6.9611338564858798</v>
      </c>
      <c r="Y2799">
        <v>1.7274150516605E-3</v>
      </c>
      <c r="Z2799">
        <v>1.70492919409706E-3</v>
      </c>
      <c r="AA2799">
        <v>-3812.4703770044598</v>
      </c>
      <c r="AB2799">
        <f>(Raw_savings[[#This Row],[PreWBthm]]-Raw_savings[[#This Row],[MsrWBthm]])/Raw_savings[[#This Row],[NumUnit]]/10^5</f>
        <v>-3.8124703770044628E-2</v>
      </c>
      <c r="AC2799">
        <f>Raw_savings[[#This Row],[APreWBkWh]]*Raw_savings[[#This Row],[BldgWts]]</f>
        <v>6.0283419197167722</v>
      </c>
      <c r="AD2799" t="s">
        <v>72</v>
      </c>
    </row>
    <row r="2800" spans="1:30" hidden="1" x14ac:dyDescent="0.25">
      <c r="A2800" t="s">
        <v>68</v>
      </c>
      <c r="B2800" t="s">
        <v>69</v>
      </c>
      <c r="C2800" t="s">
        <v>70</v>
      </c>
      <c r="D2800" s="1">
        <v>43622.936018518521</v>
      </c>
      <c r="E2800" t="s">
        <v>71</v>
      </c>
      <c r="F2800" t="s">
        <v>26</v>
      </c>
      <c r="G2800">
        <v>2007</v>
      </c>
      <c r="H2800" t="str">
        <f>VLOOKUP(Raw_savings[[#This Row],[BldgVint]],DEER2020wts!$I$6:$J$15,2,FALSE)</f>
        <v>Ex</v>
      </c>
      <c r="I2800" t="s">
        <v>34</v>
      </c>
      <c r="J2800" t="s">
        <v>6</v>
      </c>
      <c r="K2800">
        <f>SUMIFS(raw_wts[wt_vint],raw_wts[bldgtype],Raw_savings[[#This Row],[BldgType]],raw_wts[bldgvint],Raw_savings[[#This Row],[BldgVint]],raw_wts[bldgloc],Raw_savings[[#This Row],[BldgLoc]])</f>
        <v>0.77700000000000002</v>
      </c>
      <c r="L2800" t="s">
        <v>32</v>
      </c>
      <c r="M2800">
        <v>422.21292916666698</v>
      </c>
      <c r="N2800">
        <v>120000.5</v>
      </c>
      <c r="O2800" t="s">
        <v>7</v>
      </c>
      <c r="P2800">
        <v>1814763</v>
      </c>
      <c r="Q2800">
        <v>515.16355555555594</v>
      </c>
      <c r="R2800">
        <v>461.85673333333301</v>
      </c>
      <c r="S2800">
        <v>9552936</v>
      </c>
      <c r="T2800">
        <v>1811546</v>
      </c>
      <c r="U2800">
        <v>514.41822222222197</v>
      </c>
      <c r="V2800">
        <v>461.1266</v>
      </c>
      <c r="W2800">
        <v>9661315</v>
      </c>
      <c r="X2800">
        <v>7.6193782278280304</v>
      </c>
      <c r="Y2800">
        <v>1.7653020119596399E-3</v>
      </c>
      <c r="Z2800">
        <v>1.7293012195869601E-3</v>
      </c>
      <c r="AA2800">
        <v>-256.69275503692103</v>
      </c>
      <c r="AB2800">
        <f>(Raw_savings[[#This Row],[PreWBthm]]-Raw_savings[[#This Row],[MsrWBthm]])/Raw_savings[[#This Row],[NumUnit]]/10^5</f>
        <v>-2.5669275503692069E-3</v>
      </c>
      <c r="AC2800">
        <f>Raw_savings[[#This Row],[APreWBkWh]]*Raw_savings[[#This Row],[BldgWts]]</f>
        <v>5.9202568830223798</v>
      </c>
      <c r="AD2800" t="s">
        <v>72</v>
      </c>
    </row>
    <row r="2801" spans="1:30" hidden="1" x14ac:dyDescent="0.25">
      <c r="A2801" t="s">
        <v>68</v>
      </c>
      <c r="B2801" t="s">
        <v>69</v>
      </c>
      <c r="C2801" t="s">
        <v>70</v>
      </c>
      <c r="D2801" s="1">
        <v>43622.936018518521</v>
      </c>
      <c r="E2801" t="s">
        <v>71</v>
      </c>
      <c r="F2801" t="s">
        <v>26</v>
      </c>
      <c r="G2801">
        <v>2007</v>
      </c>
      <c r="H2801" t="str">
        <f>VLOOKUP(Raw_savings[[#This Row],[BldgVint]],DEER2020wts!$I$6:$J$15,2,FALSE)</f>
        <v>Ex</v>
      </c>
      <c r="I2801" t="s">
        <v>42</v>
      </c>
      <c r="J2801" t="s">
        <v>6</v>
      </c>
      <c r="K2801">
        <f>SUMIFS(raw_wts[wt_vint],raw_wts[bldgtype],Raw_savings[[#This Row],[BldgType]],raw_wts[bldgvint],Raw_savings[[#This Row],[BldgVint]],raw_wts[bldgloc],Raw_savings[[#This Row],[BldgLoc]])</f>
        <v>0.20100000000000001</v>
      </c>
      <c r="L2801" t="s">
        <v>32</v>
      </c>
      <c r="M2801">
        <v>236.46583608333299</v>
      </c>
      <c r="N2801">
        <v>120000.5</v>
      </c>
      <c r="O2801" t="s">
        <v>7</v>
      </c>
      <c r="P2801">
        <v>1354071</v>
      </c>
      <c r="Q2801">
        <v>360.77300000000002</v>
      </c>
      <c r="R2801">
        <v>314.40813333333301</v>
      </c>
      <c r="S2801">
        <v>1245271000</v>
      </c>
      <c r="T2801">
        <v>1352337</v>
      </c>
      <c r="U2801">
        <v>360.38900000000001</v>
      </c>
      <c r="V2801">
        <v>314.018666666667</v>
      </c>
      <c r="W2801">
        <v>1247609000</v>
      </c>
      <c r="X2801">
        <v>7.3329831857356398</v>
      </c>
      <c r="Y2801">
        <v>1.6239132314427699E-3</v>
      </c>
      <c r="Z2801">
        <v>1.6470314406406799E-3</v>
      </c>
      <c r="AA2801">
        <v>-9887.2633726931508</v>
      </c>
      <c r="AB2801">
        <f>(Raw_savings[[#This Row],[PreWBthm]]-Raw_savings[[#This Row],[MsrWBthm]])/Raw_savings[[#This Row],[NumUnit]]/10^5</f>
        <v>-9.8872633726931475E-2</v>
      </c>
      <c r="AC2801">
        <f>Raw_savings[[#This Row],[APreWBkWh]]*Raw_savings[[#This Row],[BldgWts]]</f>
        <v>1.4739296203328638</v>
      </c>
      <c r="AD2801" t="s">
        <v>72</v>
      </c>
    </row>
    <row r="2802" spans="1:30" hidden="1" x14ac:dyDescent="0.25">
      <c r="A2802" t="s">
        <v>68</v>
      </c>
      <c r="B2802" t="s">
        <v>69</v>
      </c>
      <c r="C2802" t="s">
        <v>70</v>
      </c>
      <c r="D2802" s="1">
        <v>43622.936018518521</v>
      </c>
      <c r="E2802" t="s">
        <v>71</v>
      </c>
      <c r="F2802" t="s">
        <v>26</v>
      </c>
      <c r="G2802">
        <v>2011</v>
      </c>
      <c r="H2802" t="str">
        <f>VLOOKUP(Raw_savings[[#This Row],[BldgVint]],DEER2020wts!$I$6:$J$15,2,FALSE)</f>
        <v>Ex</v>
      </c>
      <c r="I2802" t="s">
        <v>5</v>
      </c>
      <c r="J2802" t="s">
        <v>6</v>
      </c>
      <c r="K2802">
        <f>SUMIFS(raw_wts[wt_vint],raw_wts[bldgtype],Raw_savings[[#This Row],[BldgType]],raw_wts[bldgvint],Raw_savings[[#This Row],[BldgVint]],raw_wts[bldgloc],Raw_savings[[#This Row],[BldgLoc]])</f>
        <v>0.04</v>
      </c>
      <c r="L2802" t="s">
        <v>32</v>
      </c>
      <c r="M2802">
        <v>202.19136275</v>
      </c>
      <c r="N2802">
        <v>120000.5</v>
      </c>
      <c r="O2802" t="s">
        <v>7</v>
      </c>
      <c r="P2802">
        <v>1253325</v>
      </c>
      <c r="Q2802">
        <v>297.653111111111</v>
      </c>
      <c r="R2802">
        <v>246.45259999999999</v>
      </c>
      <c r="S2802">
        <v>245302300</v>
      </c>
      <c r="T2802">
        <v>1252035</v>
      </c>
      <c r="U2802">
        <v>297.27188888888901</v>
      </c>
      <c r="V2802">
        <v>246.08306666666701</v>
      </c>
      <c r="W2802">
        <v>246228400</v>
      </c>
      <c r="X2802">
        <v>6.3800944929335301</v>
      </c>
      <c r="Y2802">
        <v>1.88545255859243E-3</v>
      </c>
      <c r="Z2802">
        <v>1.82764153872518E-3</v>
      </c>
      <c r="AA2802">
        <v>-4580.31434876414</v>
      </c>
      <c r="AB2802">
        <f>(Raw_savings[[#This Row],[PreWBthm]]-Raw_savings[[#This Row],[MsrWBthm]])/Raw_savings[[#This Row],[NumUnit]]/10^5</f>
        <v>-4.580314348764139E-2</v>
      </c>
      <c r="AC2802">
        <f>Raw_savings[[#This Row],[APreWBkWh]]*Raw_savings[[#This Row],[BldgWts]]</f>
        <v>0.25520377971734121</v>
      </c>
      <c r="AD2802" t="s">
        <v>72</v>
      </c>
    </row>
    <row r="2803" spans="1:30" hidden="1" x14ac:dyDescent="0.25">
      <c r="A2803" t="s">
        <v>68</v>
      </c>
      <c r="B2803" t="s">
        <v>69</v>
      </c>
      <c r="C2803" t="s">
        <v>70</v>
      </c>
      <c r="D2803" s="1">
        <v>43622.936018518521</v>
      </c>
      <c r="E2803" t="s">
        <v>71</v>
      </c>
      <c r="F2803" t="s">
        <v>26</v>
      </c>
      <c r="G2803">
        <v>2011</v>
      </c>
      <c r="H2803" t="str">
        <f>VLOOKUP(Raw_savings[[#This Row],[BldgVint]],DEER2020wts!$I$6:$J$15,2,FALSE)</f>
        <v>Ex</v>
      </c>
      <c r="I2803" t="s">
        <v>35</v>
      </c>
      <c r="J2803" t="s">
        <v>6</v>
      </c>
      <c r="K2803">
        <f>SUMIFS(raw_wts[wt_vint],raw_wts[bldgtype],Raw_savings[[#This Row],[BldgType]],raw_wts[bldgvint],Raw_savings[[#This Row],[BldgVint]],raw_wts[bldgloc],Raw_savings[[#This Row],[BldgLoc]])</f>
        <v>0.28499999999999998</v>
      </c>
      <c r="L2803" t="s">
        <v>32</v>
      </c>
      <c r="M2803">
        <v>233.43227425000001</v>
      </c>
      <c r="N2803">
        <v>120000.5</v>
      </c>
      <c r="O2803" t="s">
        <v>7</v>
      </c>
      <c r="P2803">
        <v>1389485</v>
      </c>
      <c r="Q2803">
        <v>416.72433333333299</v>
      </c>
      <c r="R2803">
        <v>361.45306666666698</v>
      </c>
      <c r="S2803">
        <v>178720100</v>
      </c>
      <c r="T2803">
        <v>1387786</v>
      </c>
      <c r="U2803">
        <v>416.18977777777798</v>
      </c>
      <c r="V2803">
        <v>360.948733333333</v>
      </c>
      <c r="W2803">
        <v>179432600</v>
      </c>
      <c r="X2803">
        <v>7.2783423177397202</v>
      </c>
      <c r="Y2803">
        <v>2.2899813544335901E-3</v>
      </c>
      <c r="Z2803">
        <v>2.1605124439360601E-3</v>
      </c>
      <c r="AA2803">
        <v>-3052.2771638549498</v>
      </c>
      <c r="AB2803">
        <f>(Raw_savings[[#This Row],[PreWBthm]]-Raw_savings[[#This Row],[MsrWBthm]])/Raw_savings[[#This Row],[NumUnit]]/10^5</f>
        <v>-3.052277163854946E-2</v>
      </c>
      <c r="AC2803">
        <f>Raw_savings[[#This Row],[APreWBkWh]]*Raw_savings[[#This Row],[BldgWts]]</f>
        <v>2.0743275605558202</v>
      </c>
      <c r="AD2803" t="s">
        <v>72</v>
      </c>
    </row>
    <row r="2804" spans="1:30" hidden="1" x14ac:dyDescent="0.25">
      <c r="A2804" t="s">
        <v>68</v>
      </c>
      <c r="B2804" t="s">
        <v>69</v>
      </c>
      <c r="C2804" t="s">
        <v>70</v>
      </c>
      <c r="D2804" s="1">
        <v>43622.936018518521</v>
      </c>
      <c r="E2804" t="s">
        <v>71</v>
      </c>
      <c r="F2804" t="s">
        <v>26</v>
      </c>
      <c r="G2804">
        <v>2011</v>
      </c>
      <c r="H2804" t="str">
        <f>VLOOKUP(Raw_savings[[#This Row],[BldgVint]],DEER2020wts!$I$6:$J$15,2,FALSE)</f>
        <v>Ex</v>
      </c>
      <c r="I2804" t="s">
        <v>38</v>
      </c>
      <c r="J2804" t="s">
        <v>6</v>
      </c>
      <c r="K2804">
        <f>SUMIFS(raw_wts[wt_vint],raw_wts[bldgtype],Raw_savings[[#This Row],[BldgType]],raw_wts[bldgvint],Raw_savings[[#This Row],[BldgVint]],raw_wts[bldgloc],Raw_savings[[#This Row],[BldgLoc]])</f>
        <v>1.22</v>
      </c>
      <c r="L2804" t="s">
        <v>32</v>
      </c>
      <c r="M2804">
        <v>215.85493500000001</v>
      </c>
      <c r="N2804">
        <v>120000.5</v>
      </c>
      <c r="O2804" t="s">
        <v>7</v>
      </c>
      <c r="P2804">
        <v>1321042</v>
      </c>
      <c r="Q2804">
        <v>352.979777777778</v>
      </c>
      <c r="R2804">
        <v>299.70853333333298</v>
      </c>
      <c r="S2804">
        <v>108936700</v>
      </c>
      <c r="T2804">
        <v>1319434</v>
      </c>
      <c r="U2804">
        <v>352.61500000000001</v>
      </c>
      <c r="V2804">
        <v>299.35853333333301</v>
      </c>
      <c r="W2804">
        <v>109417100</v>
      </c>
      <c r="X2804">
        <v>7.4494474726741799</v>
      </c>
      <c r="Y2804">
        <v>1.68992095444916E-3</v>
      </c>
      <c r="Z2804">
        <v>1.62145933795779E-3</v>
      </c>
      <c r="AA2804">
        <v>-2225.5687598710701</v>
      </c>
      <c r="AB2804">
        <f>(Raw_savings[[#This Row],[PreWBthm]]-Raw_savings[[#This Row],[MsrWBthm]])/Raw_savings[[#This Row],[NumUnit]]/10^5</f>
        <v>-2.2255687598710678E-2</v>
      </c>
      <c r="AC2804">
        <f>Raw_savings[[#This Row],[APreWBkWh]]*Raw_savings[[#This Row],[BldgWts]]</f>
        <v>9.0883259166624999</v>
      </c>
      <c r="AD2804" t="s">
        <v>72</v>
      </c>
    </row>
    <row r="2805" spans="1:30" hidden="1" x14ac:dyDescent="0.25">
      <c r="A2805" t="s">
        <v>68</v>
      </c>
      <c r="B2805" t="s">
        <v>69</v>
      </c>
      <c r="C2805" t="s">
        <v>70</v>
      </c>
      <c r="D2805" s="1">
        <v>43622.936018518521</v>
      </c>
      <c r="E2805" t="s">
        <v>71</v>
      </c>
      <c r="F2805" t="s">
        <v>26</v>
      </c>
      <c r="G2805">
        <v>2011</v>
      </c>
      <c r="H2805" t="str">
        <f>VLOOKUP(Raw_savings[[#This Row],[BldgVint]],DEER2020wts!$I$6:$J$15,2,FALSE)</f>
        <v>Ex</v>
      </c>
      <c r="I2805" t="s">
        <v>40</v>
      </c>
      <c r="J2805" t="s">
        <v>6</v>
      </c>
      <c r="K2805">
        <f>SUMIFS(raw_wts[wt_vint],raw_wts[bldgtype],Raw_savings[[#This Row],[BldgType]],raw_wts[bldgvint],Raw_savings[[#This Row],[BldgVint]],raw_wts[bldgloc],Raw_savings[[#This Row],[BldgLoc]])</f>
        <v>0.60099999999999998</v>
      </c>
      <c r="L2805" t="s">
        <v>32</v>
      </c>
      <c r="M2805">
        <v>236.02918133333301</v>
      </c>
      <c r="N2805">
        <v>120000.5</v>
      </c>
      <c r="O2805" t="s">
        <v>7</v>
      </c>
      <c r="P2805">
        <v>1406729</v>
      </c>
      <c r="Q2805">
        <v>401.753777777778</v>
      </c>
      <c r="R2805">
        <v>348.22699999999998</v>
      </c>
      <c r="S2805">
        <v>97671280</v>
      </c>
      <c r="T2805">
        <v>1404930</v>
      </c>
      <c r="U2805">
        <v>401.25455555555601</v>
      </c>
      <c r="V2805">
        <v>347.75259999999997</v>
      </c>
      <c r="W2805">
        <v>98128320</v>
      </c>
      <c r="X2805">
        <v>7.6219389053396602</v>
      </c>
      <c r="Y2805">
        <v>2.1150868693527599E-3</v>
      </c>
      <c r="Z2805">
        <v>2.0099209653656001E-3</v>
      </c>
      <c r="AA2805">
        <v>-1936.3707377968001</v>
      </c>
      <c r="AB2805">
        <f>(Raw_savings[[#This Row],[PreWBthm]]-Raw_savings[[#This Row],[MsrWBthm]])/Raw_savings[[#This Row],[NumUnit]]/10^5</f>
        <v>-1.936370737796797E-2</v>
      </c>
      <c r="AC2805">
        <f>Raw_savings[[#This Row],[APreWBkWh]]*Raw_savings[[#This Row],[BldgWts]]</f>
        <v>4.5807852821091357</v>
      </c>
      <c r="AD2805" t="s">
        <v>72</v>
      </c>
    </row>
    <row r="2806" spans="1:30" hidden="1" x14ac:dyDescent="0.25">
      <c r="A2806" t="s">
        <v>68</v>
      </c>
      <c r="B2806" t="s">
        <v>69</v>
      </c>
      <c r="C2806" t="s">
        <v>70</v>
      </c>
      <c r="D2806" s="1">
        <v>43622.936018518521</v>
      </c>
      <c r="E2806" t="s">
        <v>71</v>
      </c>
      <c r="F2806" t="s">
        <v>26</v>
      </c>
      <c r="G2806">
        <v>2011</v>
      </c>
      <c r="H2806" t="str">
        <f>VLOOKUP(Raw_savings[[#This Row],[BldgVint]],DEER2020wts!$I$6:$J$15,2,FALSE)</f>
        <v>Ex</v>
      </c>
      <c r="I2806" t="s">
        <v>43</v>
      </c>
      <c r="J2806" t="s">
        <v>6</v>
      </c>
      <c r="K2806">
        <f>SUMIFS(raw_wts[wt_vint],raw_wts[bldgtype],Raw_savings[[#This Row],[BldgType]],raw_wts[bldgvint],Raw_savings[[#This Row],[BldgVint]],raw_wts[bldgloc],Raw_savings[[#This Row],[BldgLoc]])</f>
        <v>0.16200000000000001</v>
      </c>
      <c r="L2806" t="s">
        <v>32</v>
      </c>
      <c r="M2806">
        <v>215.57210916666699</v>
      </c>
      <c r="N2806">
        <v>120000.5</v>
      </c>
      <c r="O2806" t="s">
        <v>7</v>
      </c>
      <c r="P2806">
        <v>1322612</v>
      </c>
      <c r="Q2806">
        <v>326.40755555555597</v>
      </c>
      <c r="R2806">
        <v>269.917666666667</v>
      </c>
      <c r="S2806">
        <v>85283240</v>
      </c>
      <c r="T2806">
        <v>1320999</v>
      </c>
      <c r="U2806">
        <v>326.08277777777801</v>
      </c>
      <c r="V2806">
        <v>269.56253333333302</v>
      </c>
      <c r="W2806">
        <v>85653500</v>
      </c>
      <c r="X2806">
        <v>7.4824150778843501</v>
      </c>
      <c r="Y2806">
        <v>1.50658533255199E-3</v>
      </c>
      <c r="Z2806">
        <v>1.64739926099963E-3</v>
      </c>
      <c r="AA2806">
        <v>-1717.56913002942</v>
      </c>
      <c r="AB2806">
        <f>(Raw_savings[[#This Row],[PreWBthm]]-Raw_savings[[#This Row],[MsrWBthm]])/Raw_savings[[#This Row],[NumUnit]]/10^5</f>
        <v>-1.717569130029423E-2</v>
      </c>
      <c r="AC2806">
        <f>Raw_savings[[#This Row],[APreWBkWh]]*Raw_savings[[#This Row],[BldgWts]]</f>
        <v>1.2121512426172647</v>
      </c>
      <c r="AD2806" t="s">
        <v>72</v>
      </c>
    </row>
    <row r="2807" spans="1:30" hidden="1" x14ac:dyDescent="0.25">
      <c r="A2807" t="s">
        <v>68</v>
      </c>
      <c r="B2807" t="s">
        <v>69</v>
      </c>
      <c r="C2807" t="s">
        <v>70</v>
      </c>
      <c r="D2807" s="1">
        <v>43622.936018518521</v>
      </c>
      <c r="E2807" t="s">
        <v>71</v>
      </c>
      <c r="F2807" t="s">
        <v>26</v>
      </c>
      <c r="G2807">
        <v>2011</v>
      </c>
      <c r="H2807" t="str">
        <f>VLOOKUP(Raw_savings[[#This Row],[BldgVint]],DEER2020wts!$I$6:$J$15,2,FALSE)</f>
        <v>Ex</v>
      </c>
      <c r="I2807" t="s">
        <v>45</v>
      </c>
      <c r="J2807" t="s">
        <v>6</v>
      </c>
      <c r="K2807">
        <f>SUMIFS(raw_wts[wt_vint],raw_wts[bldgtype],Raw_savings[[#This Row],[BldgType]],raw_wts[bldgvint],Raw_savings[[#This Row],[BldgVint]],raw_wts[bldgloc],Raw_savings[[#This Row],[BldgLoc]])</f>
        <v>3.4459999999999997</v>
      </c>
      <c r="L2807" t="s">
        <v>32</v>
      </c>
      <c r="M2807">
        <v>232.71694158333301</v>
      </c>
      <c r="N2807">
        <v>120000.5</v>
      </c>
      <c r="O2807" t="s">
        <v>7</v>
      </c>
      <c r="P2807">
        <v>1432921</v>
      </c>
      <c r="Q2807">
        <v>385.24722222222198</v>
      </c>
      <c r="R2807">
        <v>337.77553333333299</v>
      </c>
      <c r="S2807">
        <v>20216380</v>
      </c>
      <c r="T2807">
        <v>1431121</v>
      </c>
      <c r="U2807">
        <v>384.76133333333303</v>
      </c>
      <c r="V2807">
        <v>337.31113333333298</v>
      </c>
      <c r="W2807">
        <v>20342460</v>
      </c>
      <c r="X2807">
        <v>7.7347183567872797</v>
      </c>
      <c r="Y2807">
        <v>2.08789650458217E-3</v>
      </c>
      <c r="Z2807">
        <v>1.9955573360509299E-3</v>
      </c>
      <c r="AA2807">
        <v>-541.77405023541201</v>
      </c>
      <c r="AB2807">
        <f>(Raw_savings[[#This Row],[PreWBthm]]-Raw_savings[[#This Row],[MsrWBthm]])/Raw_savings[[#This Row],[NumUnit]]/10^5</f>
        <v>-5.4177405023541157E-3</v>
      </c>
      <c r="AC2807">
        <f>Raw_savings[[#This Row],[APreWBkWh]]*Raw_savings[[#This Row],[BldgWts]]</f>
        <v>26.653839457488964</v>
      </c>
      <c r="AD2807" t="s">
        <v>72</v>
      </c>
    </row>
    <row r="2808" spans="1:30" hidden="1" x14ac:dyDescent="0.25">
      <c r="A2808" t="s">
        <v>68</v>
      </c>
      <c r="B2808" t="s">
        <v>69</v>
      </c>
      <c r="C2808" t="s">
        <v>70</v>
      </c>
      <c r="D2808" s="1">
        <v>43622.936018518521</v>
      </c>
      <c r="E2808" t="s">
        <v>71</v>
      </c>
      <c r="F2808" t="s">
        <v>26</v>
      </c>
      <c r="G2808">
        <v>2011</v>
      </c>
      <c r="H2808" t="str">
        <f>VLOOKUP(Raw_savings[[#This Row],[BldgVint]],DEER2020wts!$I$6:$J$15,2,FALSE)</f>
        <v>Ex</v>
      </c>
      <c r="I2808" t="s">
        <v>8</v>
      </c>
      <c r="J2808" t="s">
        <v>6</v>
      </c>
      <c r="K2808">
        <f>SUMIFS(raw_wts[wt_vint],raw_wts[bldgtype],Raw_savings[[#This Row],[BldgType]],raw_wts[bldgvint],Raw_savings[[#This Row],[BldgVint]],raw_wts[bldgloc],Raw_savings[[#This Row],[BldgLoc]])</f>
        <v>1.1220000000000001</v>
      </c>
      <c r="L2808" t="s">
        <v>32</v>
      </c>
      <c r="M2808">
        <v>226.539049083333</v>
      </c>
      <c r="N2808">
        <v>120000.5</v>
      </c>
      <c r="O2808" t="s">
        <v>7</v>
      </c>
      <c r="P2808">
        <v>1417033</v>
      </c>
      <c r="Q2808">
        <v>371.26044444444398</v>
      </c>
      <c r="R2808">
        <v>317.35353333333302</v>
      </c>
      <c r="S2808">
        <v>2651853</v>
      </c>
      <c r="T2808">
        <v>1415171</v>
      </c>
      <c r="U2808">
        <v>370.82233333333301</v>
      </c>
      <c r="V2808">
        <v>316.94600000000003</v>
      </c>
      <c r="W2808">
        <v>2676986</v>
      </c>
      <c r="X2808">
        <v>8.2193335212379104</v>
      </c>
      <c r="Y2808">
        <v>1.93393197721944E-3</v>
      </c>
      <c r="Z2808">
        <v>1.7989540213147301E-3</v>
      </c>
      <c r="AA2808">
        <v>-110.943345536666</v>
      </c>
      <c r="AB2808">
        <f>(Raw_savings[[#This Row],[PreWBthm]]-Raw_savings[[#This Row],[MsrWBthm]])/Raw_savings[[#This Row],[NumUnit]]/10^5</f>
        <v>-1.1094334553666621E-3</v>
      </c>
      <c r="AC2808">
        <f>Raw_savings[[#This Row],[APreWBkWh]]*Raw_savings[[#This Row],[BldgWts]]</f>
        <v>9.2220922108289365</v>
      </c>
      <c r="AD2808" t="s">
        <v>72</v>
      </c>
    </row>
    <row r="2809" spans="1:30" hidden="1" x14ac:dyDescent="0.25">
      <c r="A2809" t="s">
        <v>68</v>
      </c>
      <c r="B2809" t="s">
        <v>69</v>
      </c>
      <c r="C2809" t="s">
        <v>70</v>
      </c>
      <c r="D2809" s="1">
        <v>43622.936018518521</v>
      </c>
      <c r="E2809" t="s">
        <v>71</v>
      </c>
      <c r="F2809" t="s">
        <v>26</v>
      </c>
      <c r="G2809">
        <v>2011</v>
      </c>
      <c r="H2809" t="str">
        <f>VLOOKUP(Raw_savings[[#This Row],[BldgVint]],DEER2020wts!$I$6:$J$15,2,FALSE)</f>
        <v>Ex</v>
      </c>
      <c r="I2809" t="s">
        <v>36</v>
      </c>
      <c r="J2809" t="s">
        <v>6</v>
      </c>
      <c r="K2809">
        <f>SUMIFS(raw_wts[wt_vint],raw_wts[bldgtype],Raw_savings[[#This Row],[BldgType]],raw_wts[bldgvint],Raw_savings[[#This Row],[BldgVint]],raw_wts[bldgloc],Raw_savings[[#This Row],[BldgLoc]])</f>
        <v>4.1280000000000001</v>
      </c>
      <c r="L2809" t="s">
        <v>32</v>
      </c>
      <c r="M2809">
        <v>256.94144825000001</v>
      </c>
      <c r="N2809">
        <v>120000.5</v>
      </c>
      <c r="O2809" t="s">
        <v>7</v>
      </c>
      <c r="P2809">
        <v>1476479</v>
      </c>
      <c r="Q2809">
        <v>407.79744444444401</v>
      </c>
      <c r="R2809">
        <v>342.95533333333299</v>
      </c>
      <c r="S2809">
        <v>15497440</v>
      </c>
      <c r="T2809">
        <v>1474490</v>
      </c>
      <c r="U2809">
        <v>407.276888888889</v>
      </c>
      <c r="V2809">
        <v>342.489933333333</v>
      </c>
      <c r="W2809">
        <v>15607530</v>
      </c>
      <c r="X2809">
        <v>7.7410632404653299</v>
      </c>
      <c r="Y2809">
        <v>2.0259695705031801E-3</v>
      </c>
      <c r="Z2809">
        <v>1.8113076078996901E-3</v>
      </c>
      <c r="AA2809">
        <v>-428.46337463189002</v>
      </c>
      <c r="AB2809">
        <f>(Raw_savings[[#This Row],[PreWBthm]]-Raw_savings[[#This Row],[MsrWBthm]])/Raw_savings[[#This Row],[NumUnit]]/10^5</f>
        <v>-4.2846337463188951E-3</v>
      </c>
      <c r="AC2809">
        <f>Raw_savings[[#This Row],[APreWBkWh]]*Raw_savings[[#This Row],[BldgWts]]</f>
        <v>31.955109056640882</v>
      </c>
      <c r="AD2809" t="s">
        <v>72</v>
      </c>
    </row>
    <row r="2810" spans="1:30" hidden="1" x14ac:dyDescent="0.25">
      <c r="A2810" t="s">
        <v>68</v>
      </c>
      <c r="B2810" t="s">
        <v>69</v>
      </c>
      <c r="C2810" t="s">
        <v>70</v>
      </c>
      <c r="D2810" s="1">
        <v>43622.936018518521</v>
      </c>
      <c r="E2810" t="s">
        <v>71</v>
      </c>
      <c r="F2810" t="s">
        <v>26</v>
      </c>
      <c r="G2810">
        <v>2011</v>
      </c>
      <c r="H2810" t="str">
        <f>VLOOKUP(Raw_savings[[#This Row],[BldgVint]],DEER2020wts!$I$6:$J$15,2,FALSE)</f>
        <v>Ex</v>
      </c>
      <c r="I2810" t="s">
        <v>39</v>
      </c>
      <c r="J2810" t="s">
        <v>6</v>
      </c>
      <c r="K2810">
        <f>SUMIFS(raw_wts[wt_vint],raw_wts[bldgtype],Raw_savings[[#This Row],[BldgType]],raw_wts[bldgvint],Raw_savings[[#This Row],[BldgVint]],raw_wts[bldgloc],Raw_savings[[#This Row],[BldgLoc]])</f>
        <v>3.3809999999999998</v>
      </c>
      <c r="L2810" t="s">
        <v>32</v>
      </c>
      <c r="M2810">
        <v>318.407577</v>
      </c>
      <c r="N2810">
        <v>120000.5</v>
      </c>
      <c r="O2810" t="s">
        <v>7</v>
      </c>
      <c r="P2810">
        <v>1497501</v>
      </c>
      <c r="Q2810">
        <v>469.95377777777799</v>
      </c>
      <c r="R2810">
        <v>402.580733333333</v>
      </c>
      <c r="S2810">
        <v>30998270</v>
      </c>
      <c r="T2810">
        <v>1495310</v>
      </c>
      <c r="U2810">
        <v>469.26822222222199</v>
      </c>
      <c r="V2810">
        <v>401.9502</v>
      </c>
      <c r="W2810">
        <v>31224270</v>
      </c>
      <c r="X2810">
        <v>6.8811176563175804</v>
      </c>
      <c r="Y2810">
        <v>2.15307550785917E-3</v>
      </c>
      <c r="Z2810">
        <v>1.9802711332254099E-3</v>
      </c>
      <c r="AA2810">
        <v>-709.78210421167205</v>
      </c>
      <c r="AB2810">
        <f>(Raw_savings[[#This Row],[PreWBthm]]-Raw_savings[[#This Row],[MsrWBthm]])/Raw_savings[[#This Row],[NumUnit]]/10^5</f>
        <v>-7.0978210421167205E-3</v>
      </c>
      <c r="AC2810">
        <f>Raw_savings[[#This Row],[APreWBkWh]]*Raw_savings[[#This Row],[BldgWts]]</f>
        <v>23.26505879600974</v>
      </c>
      <c r="AD2810" t="s">
        <v>72</v>
      </c>
    </row>
    <row r="2811" spans="1:30" hidden="1" x14ac:dyDescent="0.25">
      <c r="A2811" t="s">
        <v>68</v>
      </c>
      <c r="B2811" t="s">
        <v>69</v>
      </c>
      <c r="C2811" t="s">
        <v>70</v>
      </c>
      <c r="D2811" s="1">
        <v>43622.936018518521</v>
      </c>
      <c r="E2811" t="s">
        <v>71</v>
      </c>
      <c r="F2811" t="s">
        <v>26</v>
      </c>
      <c r="G2811">
        <v>2011</v>
      </c>
      <c r="H2811" t="str">
        <f>VLOOKUP(Raw_savings[[#This Row],[BldgVint]],DEER2020wts!$I$6:$J$15,2,FALSE)</f>
        <v>Ex</v>
      </c>
      <c r="I2811" t="s">
        <v>41</v>
      </c>
      <c r="J2811" t="s">
        <v>6</v>
      </c>
      <c r="K2811">
        <f>SUMIFS(raw_wts[wt_vint],raw_wts[bldgtype],Raw_savings[[#This Row],[BldgType]],raw_wts[bldgvint],Raw_savings[[#This Row],[BldgVint]],raw_wts[bldgloc],Raw_savings[[#This Row],[BldgLoc]])</f>
        <v>5.9740000000000002</v>
      </c>
      <c r="L2811" t="s">
        <v>32</v>
      </c>
      <c r="M2811">
        <v>291.20335525000002</v>
      </c>
      <c r="N2811">
        <v>120000.5</v>
      </c>
      <c r="O2811" t="s">
        <v>7</v>
      </c>
      <c r="P2811">
        <v>1513440</v>
      </c>
      <c r="Q2811">
        <v>471.803333333333</v>
      </c>
      <c r="R2811">
        <v>400.23480000000001</v>
      </c>
      <c r="S2811">
        <v>36627880</v>
      </c>
      <c r="T2811">
        <v>1511299</v>
      </c>
      <c r="U2811">
        <v>471.13088888888899</v>
      </c>
      <c r="V2811">
        <v>399.6232</v>
      </c>
      <c r="W2811">
        <v>36838850</v>
      </c>
      <c r="X2811">
        <v>7.3522504511046503</v>
      </c>
      <c r="Y2811">
        <v>2.30919195236302E-3</v>
      </c>
      <c r="Z2811">
        <v>2.1002505258733502E-3</v>
      </c>
      <c r="AA2811">
        <v>-724.47654258269404</v>
      </c>
      <c r="AB2811">
        <f>(Raw_savings[[#This Row],[PreWBthm]]-Raw_savings[[#This Row],[MsrWBthm]])/Raw_savings[[#This Row],[NumUnit]]/10^5</f>
        <v>-7.2447654258269408E-3</v>
      </c>
      <c r="AC2811">
        <f>Raw_savings[[#This Row],[APreWBkWh]]*Raw_savings[[#This Row],[BldgWts]]</f>
        <v>43.922344194899182</v>
      </c>
      <c r="AD2811" t="s">
        <v>72</v>
      </c>
    </row>
    <row r="2812" spans="1:30" hidden="1" x14ac:dyDescent="0.25">
      <c r="A2812" t="s">
        <v>68</v>
      </c>
      <c r="B2812" t="s">
        <v>69</v>
      </c>
      <c r="C2812" t="s">
        <v>70</v>
      </c>
      <c r="D2812" s="1">
        <v>43622.936018518521</v>
      </c>
      <c r="E2812" t="s">
        <v>71</v>
      </c>
      <c r="F2812" t="s">
        <v>26</v>
      </c>
      <c r="G2812">
        <v>2011</v>
      </c>
      <c r="H2812" t="str">
        <f>VLOOKUP(Raw_savings[[#This Row],[BldgVint]],DEER2020wts!$I$6:$J$15,2,FALSE)</f>
        <v>Ex</v>
      </c>
      <c r="I2812" t="s">
        <v>44</v>
      </c>
      <c r="J2812" t="s">
        <v>6</v>
      </c>
      <c r="K2812">
        <f>SUMIFS(raw_wts[wt_vint],raw_wts[bldgtype],Raw_savings[[#This Row],[BldgType]],raw_wts[bldgvint],Raw_savings[[#This Row],[BldgVint]],raw_wts[bldgloc],Raw_savings[[#This Row],[BldgLoc]])</f>
        <v>0.32500000000000001</v>
      </c>
      <c r="L2812" t="s">
        <v>32</v>
      </c>
      <c r="M2812">
        <v>304.36960716666698</v>
      </c>
      <c r="N2812">
        <v>120000.5</v>
      </c>
      <c r="O2812" t="s">
        <v>7</v>
      </c>
      <c r="P2812">
        <v>1511120</v>
      </c>
      <c r="Q2812">
        <v>448.21788888888898</v>
      </c>
      <c r="R2812">
        <v>405.68453333333298</v>
      </c>
      <c r="S2812">
        <v>111702000</v>
      </c>
      <c r="T2812">
        <v>1508950</v>
      </c>
      <c r="U2812">
        <v>447.63688888888902</v>
      </c>
      <c r="V2812">
        <v>405.10160000000002</v>
      </c>
      <c r="W2812">
        <v>112395000</v>
      </c>
      <c r="X2812">
        <v>7.1294897680495097</v>
      </c>
      <c r="Y2812">
        <v>1.9088633895099E-3</v>
      </c>
      <c r="Z2812">
        <v>1.9152153158779599E-3</v>
      </c>
      <c r="AA2812">
        <v>-2276.8370549577498</v>
      </c>
      <c r="AB2812">
        <f>(Raw_savings[[#This Row],[PreWBthm]]-Raw_savings[[#This Row],[MsrWBthm]])/Raw_savings[[#This Row],[NumUnit]]/10^5</f>
        <v>-2.2768370549577456E-2</v>
      </c>
      <c r="AC2812">
        <f>Raw_savings[[#This Row],[APreWBkWh]]*Raw_savings[[#This Row],[BldgWts]]</f>
        <v>2.3170841746160908</v>
      </c>
      <c r="AD2812" t="s">
        <v>72</v>
      </c>
    </row>
    <row r="2813" spans="1:30" hidden="1" x14ac:dyDescent="0.25">
      <c r="A2813" t="s">
        <v>68</v>
      </c>
      <c r="B2813" t="s">
        <v>69</v>
      </c>
      <c r="C2813" t="s">
        <v>70</v>
      </c>
      <c r="D2813" s="1">
        <v>43622.936018518521</v>
      </c>
      <c r="E2813" t="s">
        <v>71</v>
      </c>
      <c r="F2813" t="s">
        <v>26</v>
      </c>
      <c r="G2813">
        <v>2011</v>
      </c>
      <c r="H2813" t="str">
        <f>VLOOKUP(Raw_savings[[#This Row],[BldgVint]],DEER2020wts!$I$6:$J$15,2,FALSE)</f>
        <v>Ex</v>
      </c>
      <c r="I2813" t="s">
        <v>46</v>
      </c>
      <c r="J2813" t="s">
        <v>6</v>
      </c>
      <c r="K2813">
        <f>SUMIFS(raw_wts[wt_vint],raw_wts[bldgtype],Raw_savings[[#This Row],[BldgType]],raw_wts[bldgvint],Raw_savings[[#This Row],[BldgVint]],raw_wts[bldgloc],Raw_savings[[#This Row],[BldgLoc]])</f>
        <v>1.236</v>
      </c>
      <c r="L2813" t="s">
        <v>32</v>
      </c>
      <c r="M2813">
        <v>284.11168241666701</v>
      </c>
      <c r="N2813">
        <v>120000.5</v>
      </c>
      <c r="O2813" t="s">
        <v>7</v>
      </c>
      <c r="P2813">
        <v>1463063</v>
      </c>
      <c r="Q2813">
        <v>436.44044444444398</v>
      </c>
      <c r="R2813">
        <v>395.76073333333301</v>
      </c>
      <c r="S2813">
        <v>170587400</v>
      </c>
      <c r="T2813">
        <v>1461029</v>
      </c>
      <c r="U2813">
        <v>435.85088888888902</v>
      </c>
      <c r="V2813">
        <v>395.17686666666702</v>
      </c>
      <c r="W2813">
        <v>171485700</v>
      </c>
      <c r="X2813">
        <v>7.1591565073942096</v>
      </c>
      <c r="Y2813">
        <v>2.0750838210549698E-3</v>
      </c>
      <c r="Z2813">
        <v>2.0550603963213499E-3</v>
      </c>
      <c r="AA2813">
        <v>-3161.7848036343298</v>
      </c>
      <c r="AB2813">
        <f>(Raw_savings[[#This Row],[PreWBthm]]-Raw_savings[[#This Row],[MsrWBthm]])/Raw_savings[[#This Row],[NumUnit]]/10^5</f>
        <v>-3.161784803634328E-2</v>
      </c>
      <c r="AC2813">
        <f>Raw_savings[[#This Row],[APreWBkWh]]*Raw_savings[[#This Row],[BldgWts]]</f>
        <v>8.8487174431392432</v>
      </c>
      <c r="AD2813" t="s">
        <v>72</v>
      </c>
    </row>
    <row r="2814" spans="1:30" hidden="1" x14ac:dyDescent="0.25">
      <c r="A2814" t="s">
        <v>68</v>
      </c>
      <c r="B2814" t="s">
        <v>69</v>
      </c>
      <c r="C2814" t="s">
        <v>70</v>
      </c>
      <c r="D2814" s="1">
        <v>43622.936018518521</v>
      </c>
      <c r="E2814" t="s">
        <v>71</v>
      </c>
      <c r="F2814" t="s">
        <v>26</v>
      </c>
      <c r="G2814">
        <v>2011</v>
      </c>
      <c r="H2814" t="str">
        <f>VLOOKUP(Raw_savings[[#This Row],[BldgVint]],DEER2020wts!$I$6:$J$15,2,FALSE)</f>
        <v>Ex</v>
      </c>
      <c r="I2814" t="s">
        <v>9</v>
      </c>
      <c r="J2814" t="s">
        <v>6</v>
      </c>
      <c r="K2814">
        <f>SUMIFS(raw_wts[wt_vint],raw_wts[bldgtype],Raw_savings[[#This Row],[BldgType]],raw_wts[bldgvint],Raw_savings[[#This Row],[BldgVint]],raw_wts[bldgloc],Raw_savings[[#This Row],[BldgLoc]])</f>
        <v>1.464</v>
      </c>
      <c r="L2814" t="s">
        <v>32</v>
      </c>
      <c r="M2814">
        <v>310.58894991666699</v>
      </c>
      <c r="N2814">
        <v>120000.5</v>
      </c>
      <c r="O2814" t="s">
        <v>7</v>
      </c>
      <c r="P2814">
        <v>1530682</v>
      </c>
      <c r="Q2814">
        <v>442.82966666666698</v>
      </c>
      <c r="R2814">
        <v>400.97980000000001</v>
      </c>
      <c r="S2814">
        <v>122426600</v>
      </c>
      <c r="T2814">
        <v>1528435</v>
      </c>
      <c r="U2814">
        <v>442.24477777777798</v>
      </c>
      <c r="V2814">
        <v>400.38619999999997</v>
      </c>
      <c r="W2814">
        <v>123127500</v>
      </c>
      <c r="X2814">
        <v>7.2346424449513904</v>
      </c>
      <c r="Y2814">
        <v>1.8831606502607799E-3</v>
      </c>
      <c r="Z2814">
        <v>1.91120772377544E-3</v>
      </c>
      <c r="AA2814">
        <v>-2256.6804137367299</v>
      </c>
      <c r="AB2814">
        <f>(Raw_savings[[#This Row],[PreWBthm]]-Raw_savings[[#This Row],[MsrWBthm]])/Raw_savings[[#This Row],[NumUnit]]/10^5</f>
        <v>-2.256680413736728E-2</v>
      </c>
      <c r="AC2814">
        <f>Raw_savings[[#This Row],[APreWBkWh]]*Raw_savings[[#This Row],[BldgWts]]</f>
        <v>10.591516539408836</v>
      </c>
      <c r="AD2814" t="s">
        <v>72</v>
      </c>
    </row>
    <row r="2815" spans="1:30" hidden="1" x14ac:dyDescent="0.25">
      <c r="A2815" t="s">
        <v>68</v>
      </c>
      <c r="B2815" t="s">
        <v>69</v>
      </c>
      <c r="C2815" t="s">
        <v>70</v>
      </c>
      <c r="D2815" s="1">
        <v>43622.936018518521</v>
      </c>
      <c r="E2815" t="s">
        <v>71</v>
      </c>
      <c r="F2815" t="s">
        <v>26</v>
      </c>
      <c r="G2815">
        <v>2011</v>
      </c>
      <c r="H2815" t="str">
        <f>VLOOKUP(Raw_savings[[#This Row],[BldgVint]],DEER2020wts!$I$6:$J$15,2,FALSE)</f>
        <v>Ex</v>
      </c>
      <c r="I2815" t="s">
        <v>37</v>
      </c>
      <c r="J2815" t="s">
        <v>6</v>
      </c>
      <c r="K2815">
        <f>SUMIFS(raw_wts[wt_vint],raw_wts[bldgtype],Raw_savings[[#This Row],[BldgType]],raw_wts[bldgvint],Raw_savings[[#This Row],[BldgVint]],raw_wts[bldgloc],Raw_savings[[#This Row],[BldgLoc]])</f>
        <v>0.86599999999999999</v>
      </c>
      <c r="L2815" t="s">
        <v>32</v>
      </c>
      <c r="M2815">
        <v>307.35203058333298</v>
      </c>
      <c r="N2815">
        <v>120000.5</v>
      </c>
      <c r="O2815" t="s">
        <v>7</v>
      </c>
      <c r="P2815">
        <v>1515333</v>
      </c>
      <c r="Q2815">
        <v>434.51011111111097</v>
      </c>
      <c r="R2815">
        <v>372.07573333333301</v>
      </c>
      <c r="S2815">
        <v>107654500</v>
      </c>
      <c r="T2815">
        <v>1513175</v>
      </c>
      <c r="U2815">
        <v>433.97677777777801</v>
      </c>
      <c r="V2815">
        <v>371.558066666667</v>
      </c>
      <c r="W2815">
        <v>108275900</v>
      </c>
      <c r="X2815">
        <v>7.0212648210075699</v>
      </c>
      <c r="Y2815">
        <v>1.7352523499556201E-3</v>
      </c>
      <c r="Z2815">
        <v>1.68427931217565E-3</v>
      </c>
      <c r="AA2815">
        <v>-2021.78589424194</v>
      </c>
      <c r="AB2815">
        <f>(Raw_savings[[#This Row],[PreWBthm]]-Raw_savings[[#This Row],[MsrWBthm]])/Raw_savings[[#This Row],[NumUnit]]/10^5</f>
        <v>-2.0217858942419401E-2</v>
      </c>
      <c r="AC2815">
        <f>Raw_savings[[#This Row],[APreWBkWh]]*Raw_savings[[#This Row],[BldgWts]]</f>
        <v>6.0804153349925558</v>
      </c>
      <c r="AD2815" t="s">
        <v>72</v>
      </c>
    </row>
    <row r="2816" spans="1:30" hidden="1" x14ac:dyDescent="0.25">
      <c r="A2816" t="s">
        <v>68</v>
      </c>
      <c r="B2816" t="s">
        <v>69</v>
      </c>
      <c r="C2816" t="s">
        <v>70</v>
      </c>
      <c r="D2816" s="1">
        <v>43622.936018518521</v>
      </c>
      <c r="E2816" t="s">
        <v>71</v>
      </c>
      <c r="F2816" t="s">
        <v>26</v>
      </c>
      <c r="G2816">
        <v>2011</v>
      </c>
      <c r="H2816" t="str">
        <f>VLOOKUP(Raw_savings[[#This Row],[BldgVint]],DEER2020wts!$I$6:$J$15,2,FALSE)</f>
        <v>Ex</v>
      </c>
      <c r="I2816" t="s">
        <v>34</v>
      </c>
      <c r="J2816" t="s">
        <v>6</v>
      </c>
      <c r="K2816">
        <f>SUMIFS(raw_wts[wt_vint],raw_wts[bldgtype],Raw_savings[[#This Row],[BldgType]],raw_wts[bldgvint],Raw_savings[[#This Row],[BldgVint]],raw_wts[bldgloc],Raw_savings[[#This Row],[BldgLoc]])</f>
        <v>0.77700000000000002</v>
      </c>
      <c r="L2816" t="s">
        <v>32</v>
      </c>
      <c r="M2816">
        <v>396.54394416666702</v>
      </c>
      <c r="N2816">
        <v>120000.5</v>
      </c>
      <c r="O2816" t="s">
        <v>7</v>
      </c>
      <c r="P2816">
        <v>1771433</v>
      </c>
      <c r="Q2816">
        <v>494.72244444444499</v>
      </c>
      <c r="R2816">
        <v>438.79340000000002</v>
      </c>
      <c r="S2816">
        <v>1823850</v>
      </c>
      <c r="T2816">
        <v>1768420</v>
      </c>
      <c r="U2816">
        <v>493.96499999999997</v>
      </c>
      <c r="V2816">
        <v>438.10233333333298</v>
      </c>
      <c r="W2816">
        <v>1857901</v>
      </c>
      <c r="X2816">
        <v>7.5981490685270403</v>
      </c>
      <c r="Y2816">
        <v>1.9101147693386699E-3</v>
      </c>
      <c r="Z2816">
        <v>1.7427240456763401E-3</v>
      </c>
      <c r="AA2816">
        <v>-85.869423807638299</v>
      </c>
      <c r="AB2816">
        <f>(Raw_savings[[#This Row],[PreWBthm]]-Raw_savings[[#This Row],[MsrWBthm]])/Raw_savings[[#This Row],[NumUnit]]/10^5</f>
        <v>-8.5869423807638328E-4</v>
      </c>
      <c r="AC2816">
        <f>Raw_savings[[#This Row],[APreWBkWh]]*Raw_savings[[#This Row],[BldgWts]]</f>
        <v>5.9037618262455105</v>
      </c>
      <c r="AD2816" t="s">
        <v>72</v>
      </c>
    </row>
    <row r="2817" spans="1:30" hidden="1" x14ac:dyDescent="0.25">
      <c r="A2817" t="s">
        <v>68</v>
      </c>
      <c r="B2817" t="s">
        <v>69</v>
      </c>
      <c r="C2817" t="s">
        <v>70</v>
      </c>
      <c r="D2817" s="1">
        <v>43622.936018518521</v>
      </c>
      <c r="E2817" t="s">
        <v>71</v>
      </c>
      <c r="F2817" t="s">
        <v>26</v>
      </c>
      <c r="G2817">
        <v>2011</v>
      </c>
      <c r="H2817" t="str">
        <f>VLOOKUP(Raw_savings[[#This Row],[BldgVint]],DEER2020wts!$I$6:$J$15,2,FALSE)</f>
        <v>Ex</v>
      </c>
      <c r="I2817" t="s">
        <v>42</v>
      </c>
      <c r="J2817" t="s">
        <v>6</v>
      </c>
      <c r="K2817">
        <f>SUMIFS(raw_wts[wt_vint],raw_wts[bldgtype],Raw_savings[[#This Row],[BldgType]],raw_wts[bldgvint],Raw_savings[[#This Row],[BldgVint]],raw_wts[bldgloc],Raw_savings[[#This Row],[BldgLoc]])</f>
        <v>0.20100000000000001</v>
      </c>
      <c r="L2817" t="s">
        <v>32</v>
      </c>
      <c r="M2817">
        <v>219.76424825000001</v>
      </c>
      <c r="N2817">
        <v>120000.5</v>
      </c>
      <c r="O2817" t="s">
        <v>7</v>
      </c>
      <c r="P2817">
        <v>1347511</v>
      </c>
      <c r="Q2817">
        <v>352.95777777777801</v>
      </c>
      <c r="R2817">
        <v>304.73866666666697</v>
      </c>
      <c r="S2817">
        <v>618700000</v>
      </c>
      <c r="T2817">
        <v>1345868</v>
      </c>
      <c r="U2817">
        <v>352.59933333333299</v>
      </c>
      <c r="V2817">
        <v>304.39266666666703</v>
      </c>
      <c r="W2817">
        <v>620394800</v>
      </c>
      <c r="X2817">
        <v>7.4761932984247403</v>
      </c>
      <c r="Y2817">
        <v>1.6310407507079299E-3</v>
      </c>
      <c r="Z2817">
        <v>1.5744144134241199E-3</v>
      </c>
      <c r="AA2817">
        <v>-7711.9004273708097</v>
      </c>
      <c r="AB2817">
        <f>(Raw_savings[[#This Row],[PreWBthm]]-Raw_savings[[#This Row],[MsrWBthm]])/Raw_savings[[#This Row],[NumUnit]]/10^5</f>
        <v>-7.7119004273708103E-2</v>
      </c>
      <c r="AC2817">
        <f>Raw_savings[[#This Row],[APreWBkWh]]*Raw_savings[[#This Row],[BldgWts]]</f>
        <v>1.5027148529833729</v>
      </c>
      <c r="AD2817" t="s">
        <v>72</v>
      </c>
    </row>
    <row r="2818" spans="1:30" hidden="1" x14ac:dyDescent="0.25">
      <c r="A2818" t="s">
        <v>68</v>
      </c>
      <c r="B2818" t="s">
        <v>69</v>
      </c>
      <c r="C2818" t="s">
        <v>70</v>
      </c>
      <c r="D2818" s="1">
        <v>43622.936018518521</v>
      </c>
      <c r="E2818" t="s">
        <v>71</v>
      </c>
      <c r="F2818" t="s">
        <v>26</v>
      </c>
      <c r="G2818">
        <v>2015</v>
      </c>
      <c r="H2818" t="str">
        <f>VLOOKUP(Raw_savings[[#This Row],[BldgVint]],DEER2020wts!$I$6:$J$15,2,FALSE)</f>
        <v>Ex</v>
      </c>
      <c r="I2818" t="s">
        <v>5</v>
      </c>
      <c r="J2818" t="s">
        <v>6</v>
      </c>
      <c r="K2818">
        <f>SUMIFS(raw_wts[wt_vint],raw_wts[bldgtype],Raw_savings[[#This Row],[BldgType]],raw_wts[bldgvint],Raw_savings[[#This Row],[BldgVint]],raw_wts[bldgloc],Raw_savings[[#This Row],[BldgLoc]])</f>
        <v>0.03</v>
      </c>
      <c r="L2818" t="s">
        <v>32</v>
      </c>
      <c r="M2818">
        <v>190.23724275000001</v>
      </c>
      <c r="N2818">
        <v>120000.5</v>
      </c>
      <c r="O2818" t="s">
        <v>7</v>
      </c>
      <c r="P2818">
        <v>1127674</v>
      </c>
      <c r="Q2818">
        <v>269.283444444444</v>
      </c>
      <c r="R2818">
        <v>222.557733333333</v>
      </c>
      <c r="S2818">
        <v>334377500</v>
      </c>
      <c r="T2818">
        <v>1126484</v>
      </c>
      <c r="U2818">
        <v>268.93411111111101</v>
      </c>
      <c r="V2818">
        <v>222.21866666666699</v>
      </c>
      <c r="W2818">
        <v>335581000</v>
      </c>
      <c r="X2818">
        <v>6.25534718017248</v>
      </c>
      <c r="Y2818">
        <v>1.8363035979890099E-3</v>
      </c>
      <c r="Z2818">
        <v>1.78233589682674E-3</v>
      </c>
      <c r="AA2818">
        <v>-6326.3112028046899</v>
      </c>
      <c r="AB2818">
        <f>(Raw_savings[[#This Row],[PreWBthm]]-Raw_savings[[#This Row],[MsrWBthm]])/Raw_savings[[#This Row],[NumUnit]]/10^5</f>
        <v>-6.3263112028046881E-2</v>
      </c>
      <c r="AC2818">
        <f>Raw_savings[[#This Row],[APreWBkWh]]*Raw_savings[[#This Row],[BldgWts]]</f>
        <v>0.18766041540517439</v>
      </c>
      <c r="AD2818" t="s">
        <v>72</v>
      </c>
    </row>
    <row r="2819" spans="1:30" hidden="1" x14ac:dyDescent="0.25">
      <c r="A2819" t="s">
        <v>68</v>
      </c>
      <c r="B2819" t="s">
        <v>69</v>
      </c>
      <c r="C2819" t="s">
        <v>70</v>
      </c>
      <c r="D2819" s="1">
        <v>43622.936018518521</v>
      </c>
      <c r="E2819" t="s">
        <v>71</v>
      </c>
      <c r="F2819" t="s">
        <v>26</v>
      </c>
      <c r="G2819">
        <v>2015</v>
      </c>
      <c r="H2819" t="str">
        <f>VLOOKUP(Raw_savings[[#This Row],[BldgVint]],DEER2020wts!$I$6:$J$15,2,FALSE)</f>
        <v>Ex</v>
      </c>
      <c r="I2819" t="s">
        <v>35</v>
      </c>
      <c r="J2819" t="s">
        <v>6</v>
      </c>
      <c r="K2819">
        <f>SUMIFS(raw_wts[wt_vint],raw_wts[bldgtype],Raw_savings[[#This Row],[BldgType]],raw_wts[bldgvint],Raw_savings[[#This Row],[BldgVint]],raw_wts[bldgloc],Raw_savings[[#This Row],[BldgLoc]])</f>
        <v>0.214</v>
      </c>
      <c r="L2819" t="s">
        <v>32</v>
      </c>
      <c r="M2819">
        <v>223.964277083333</v>
      </c>
      <c r="N2819">
        <v>120000.5</v>
      </c>
      <c r="O2819" t="s">
        <v>7</v>
      </c>
      <c r="P2819">
        <v>1256122</v>
      </c>
      <c r="Q2819">
        <v>385.45955555555503</v>
      </c>
      <c r="R2819">
        <v>334.60213333333297</v>
      </c>
      <c r="S2819">
        <v>240119300</v>
      </c>
      <c r="T2819">
        <v>1254523</v>
      </c>
      <c r="U2819">
        <v>384.95655555555601</v>
      </c>
      <c r="V2819">
        <v>334.12426666666698</v>
      </c>
      <c r="W2819">
        <v>241022300</v>
      </c>
      <c r="X2819">
        <v>7.1395314503885903</v>
      </c>
      <c r="Y2819">
        <v>2.2458938833927202E-3</v>
      </c>
      <c r="Z2819">
        <v>2.1336736058533202E-3</v>
      </c>
      <c r="AA2819">
        <v>-4031.8929954352102</v>
      </c>
      <c r="AB2819">
        <f>(Raw_savings[[#This Row],[PreWBthm]]-Raw_savings[[#This Row],[MsrWBthm]])/Raw_savings[[#This Row],[NumUnit]]/10^5</f>
        <v>-4.0318929954352059E-2</v>
      </c>
      <c r="AC2819">
        <f>Raw_savings[[#This Row],[APreWBkWh]]*Raw_savings[[#This Row],[BldgWts]]</f>
        <v>1.5278597303831583</v>
      </c>
      <c r="AD2819" t="s">
        <v>72</v>
      </c>
    </row>
    <row r="2820" spans="1:30" hidden="1" x14ac:dyDescent="0.25">
      <c r="A2820" t="s">
        <v>68</v>
      </c>
      <c r="B2820" t="s">
        <v>69</v>
      </c>
      <c r="C2820" t="s">
        <v>70</v>
      </c>
      <c r="D2820" s="1">
        <v>43622.936018518521</v>
      </c>
      <c r="E2820" t="s">
        <v>71</v>
      </c>
      <c r="F2820" t="s">
        <v>26</v>
      </c>
      <c r="G2820">
        <v>2015</v>
      </c>
      <c r="H2820" t="str">
        <f>VLOOKUP(Raw_savings[[#This Row],[BldgVint]],DEER2020wts!$I$6:$J$15,2,FALSE)</f>
        <v>Ex</v>
      </c>
      <c r="I2820" t="s">
        <v>38</v>
      </c>
      <c r="J2820" t="s">
        <v>6</v>
      </c>
      <c r="K2820">
        <f>SUMIFS(raw_wts[wt_vint],raw_wts[bldgtype],Raw_savings[[#This Row],[BldgType]],raw_wts[bldgvint],Raw_savings[[#This Row],[BldgVint]],raw_wts[bldgloc],Raw_savings[[#This Row],[BldgLoc]])</f>
        <v>0.91500000000000004</v>
      </c>
      <c r="L2820" t="s">
        <v>32</v>
      </c>
      <c r="M2820">
        <v>203.20487333333301</v>
      </c>
      <c r="N2820">
        <v>120000.5</v>
      </c>
      <c r="O2820" t="s">
        <v>7</v>
      </c>
      <c r="P2820">
        <v>1188660</v>
      </c>
      <c r="Q2820">
        <v>322.44222222222197</v>
      </c>
      <c r="R2820">
        <v>273.61993333333299</v>
      </c>
      <c r="S2820">
        <v>151021800</v>
      </c>
      <c r="T2820">
        <v>1187179</v>
      </c>
      <c r="U2820">
        <v>322.10455555555501</v>
      </c>
      <c r="V2820">
        <v>273.29413333333298</v>
      </c>
      <c r="W2820">
        <v>151653800</v>
      </c>
      <c r="X2820">
        <v>7.2882110340464097</v>
      </c>
      <c r="Y2820">
        <v>1.66170555424021E-3</v>
      </c>
      <c r="Z2820">
        <v>1.6033080046539E-3</v>
      </c>
      <c r="AA2820">
        <v>-3110.16162965383</v>
      </c>
      <c r="AB2820">
        <f>(Raw_savings[[#This Row],[PreWBthm]]-Raw_savings[[#This Row],[MsrWBthm]])/Raw_savings[[#This Row],[NumUnit]]/10^5</f>
        <v>-3.1101616296538345E-2</v>
      </c>
      <c r="AC2820">
        <f>Raw_savings[[#This Row],[APreWBkWh]]*Raw_savings[[#This Row],[BldgWts]]</f>
        <v>6.668713096152465</v>
      </c>
      <c r="AD2820" t="s">
        <v>72</v>
      </c>
    </row>
    <row r="2821" spans="1:30" hidden="1" x14ac:dyDescent="0.25">
      <c r="A2821" t="s">
        <v>68</v>
      </c>
      <c r="B2821" t="s">
        <v>69</v>
      </c>
      <c r="C2821" t="s">
        <v>70</v>
      </c>
      <c r="D2821" s="1">
        <v>43622.936018518521</v>
      </c>
      <c r="E2821" t="s">
        <v>71</v>
      </c>
      <c r="F2821" t="s">
        <v>26</v>
      </c>
      <c r="G2821">
        <v>2015</v>
      </c>
      <c r="H2821" t="str">
        <f>VLOOKUP(Raw_savings[[#This Row],[BldgVint]],DEER2020wts!$I$6:$J$15,2,FALSE)</f>
        <v>Ex</v>
      </c>
      <c r="I2821" t="s">
        <v>40</v>
      </c>
      <c r="J2821" t="s">
        <v>6</v>
      </c>
      <c r="K2821">
        <f>SUMIFS(raw_wts[wt_vint],raw_wts[bldgtype],Raw_savings[[#This Row],[BldgType]],raw_wts[bldgvint],Raw_savings[[#This Row],[BldgVint]],raw_wts[bldgloc],Raw_savings[[#This Row],[BldgLoc]])</f>
        <v>0.45100000000000001</v>
      </c>
      <c r="L2821" t="s">
        <v>32</v>
      </c>
      <c r="M2821">
        <v>225.33772158333301</v>
      </c>
      <c r="N2821">
        <v>120000.5</v>
      </c>
      <c r="O2821" t="s">
        <v>7</v>
      </c>
      <c r="P2821">
        <v>1270381</v>
      </c>
      <c r="Q2821">
        <v>369.94977777777802</v>
      </c>
      <c r="R2821">
        <v>320.96846666666698</v>
      </c>
      <c r="S2821">
        <v>134049500</v>
      </c>
      <c r="T2821">
        <v>1268705</v>
      </c>
      <c r="U2821">
        <v>369.48344444444399</v>
      </c>
      <c r="V2821">
        <v>320.52286666666703</v>
      </c>
      <c r="W2821">
        <v>134619800</v>
      </c>
      <c r="X2821">
        <v>7.4377249766421896</v>
      </c>
      <c r="Y2821">
        <v>2.0694863250443202E-3</v>
      </c>
      <c r="Z2821">
        <v>1.9774762825727102E-3</v>
      </c>
      <c r="AA2821">
        <v>-2530.8678724218598</v>
      </c>
      <c r="AB2821">
        <f>(Raw_savings[[#This Row],[PreWBthm]]-Raw_savings[[#This Row],[MsrWBthm]])/Raw_savings[[#This Row],[NumUnit]]/10^5</f>
        <v>-2.5308678724218627E-2</v>
      </c>
      <c r="AC2821">
        <f>Raw_savings[[#This Row],[APreWBkWh]]*Raw_savings[[#This Row],[BldgWts]]</f>
        <v>3.3544139644656275</v>
      </c>
      <c r="AD2821" t="s">
        <v>72</v>
      </c>
    </row>
    <row r="2822" spans="1:30" hidden="1" x14ac:dyDescent="0.25">
      <c r="A2822" t="s">
        <v>68</v>
      </c>
      <c r="B2822" t="s">
        <v>69</v>
      </c>
      <c r="C2822" t="s">
        <v>70</v>
      </c>
      <c r="D2822" s="1">
        <v>43622.936018518521</v>
      </c>
      <c r="E2822" t="s">
        <v>71</v>
      </c>
      <c r="F2822" t="s">
        <v>26</v>
      </c>
      <c r="G2822">
        <v>2015</v>
      </c>
      <c r="H2822" t="str">
        <f>VLOOKUP(Raw_savings[[#This Row],[BldgVint]],DEER2020wts!$I$6:$J$15,2,FALSE)</f>
        <v>Ex</v>
      </c>
      <c r="I2822" t="s">
        <v>43</v>
      </c>
      <c r="J2822" t="s">
        <v>6</v>
      </c>
      <c r="K2822">
        <f>SUMIFS(raw_wts[wt_vint],raw_wts[bldgtype],Raw_savings[[#This Row],[BldgType]],raw_wts[bldgvint],Raw_savings[[#This Row],[BldgVint]],raw_wts[bldgloc],Raw_savings[[#This Row],[BldgLoc]])</f>
        <v>0.122</v>
      </c>
      <c r="L2822" t="s">
        <v>32</v>
      </c>
      <c r="M2822">
        <v>202.659775</v>
      </c>
      <c r="N2822">
        <v>120000.5</v>
      </c>
      <c r="O2822" t="s">
        <v>7</v>
      </c>
      <c r="P2822">
        <v>1189120</v>
      </c>
      <c r="Q2822">
        <v>296.73366666666698</v>
      </c>
      <c r="R2822">
        <v>245.09153333333299</v>
      </c>
      <c r="S2822">
        <v>119111700</v>
      </c>
      <c r="T2822">
        <v>1187638</v>
      </c>
      <c r="U2822">
        <v>296.43111111111102</v>
      </c>
      <c r="V2822">
        <v>244.755866666667</v>
      </c>
      <c r="W2822">
        <v>119659300</v>
      </c>
      <c r="X2822">
        <v>7.3127486695374104</v>
      </c>
      <c r="Y2822">
        <v>1.4929235737854601E-3</v>
      </c>
      <c r="Z2822">
        <v>1.6563063225873999E-3</v>
      </c>
      <c r="AA2822">
        <v>-2702.0655677723898</v>
      </c>
      <c r="AB2822">
        <f>(Raw_savings[[#This Row],[PreWBthm]]-Raw_savings[[#This Row],[MsrWBthm]])/Raw_savings[[#This Row],[NumUnit]]/10^5</f>
        <v>-2.7020655677723913E-2</v>
      </c>
      <c r="AC2822">
        <f>Raw_savings[[#This Row],[APreWBkWh]]*Raw_savings[[#This Row],[BldgWts]]</f>
        <v>0.89215533768356403</v>
      </c>
      <c r="AD2822" t="s">
        <v>72</v>
      </c>
    </row>
    <row r="2823" spans="1:30" hidden="1" x14ac:dyDescent="0.25">
      <c r="A2823" t="s">
        <v>68</v>
      </c>
      <c r="B2823" t="s">
        <v>69</v>
      </c>
      <c r="C2823" t="s">
        <v>70</v>
      </c>
      <c r="D2823" s="1">
        <v>43622.936018518521</v>
      </c>
      <c r="E2823" t="s">
        <v>71</v>
      </c>
      <c r="F2823" t="s">
        <v>26</v>
      </c>
      <c r="G2823">
        <v>2015</v>
      </c>
      <c r="H2823" t="str">
        <f>VLOOKUP(Raw_savings[[#This Row],[BldgVint]],DEER2020wts!$I$6:$J$15,2,FALSE)</f>
        <v>Ex</v>
      </c>
      <c r="I2823" t="s">
        <v>45</v>
      </c>
      <c r="J2823" t="s">
        <v>6</v>
      </c>
      <c r="K2823">
        <f>SUMIFS(raw_wts[wt_vint],raw_wts[bldgtype],Raw_savings[[#This Row],[BldgType]],raw_wts[bldgvint],Raw_savings[[#This Row],[BldgVint]],raw_wts[bldgloc],Raw_savings[[#This Row],[BldgLoc]])</f>
        <v>2.5840000000000001</v>
      </c>
      <c r="L2823" t="s">
        <v>32</v>
      </c>
      <c r="M2823">
        <v>219.909928333333</v>
      </c>
      <c r="N2823">
        <v>120000.5</v>
      </c>
      <c r="O2823" t="s">
        <v>7</v>
      </c>
      <c r="P2823">
        <v>1292833</v>
      </c>
      <c r="Q2823">
        <v>354.42644444444397</v>
      </c>
      <c r="R2823">
        <v>311.53120000000001</v>
      </c>
      <c r="S2823">
        <v>29749490</v>
      </c>
      <c r="T2823">
        <v>1291169</v>
      </c>
      <c r="U2823">
        <v>353.98055555555601</v>
      </c>
      <c r="V2823">
        <v>311.09333333333302</v>
      </c>
      <c r="W2823">
        <v>29925860</v>
      </c>
      <c r="X2823">
        <v>7.5667343107754501</v>
      </c>
      <c r="Y2823">
        <v>2.02759780910395E-3</v>
      </c>
      <c r="Z2823">
        <v>1.99111822729077E-3</v>
      </c>
      <c r="AA2823">
        <v>-802.010174514102</v>
      </c>
      <c r="AB2823">
        <f>(Raw_savings[[#This Row],[PreWBthm]]-Raw_savings[[#This Row],[MsrWBthm]])/Raw_savings[[#This Row],[NumUnit]]/10^5</f>
        <v>-8.0201017451410166E-3</v>
      </c>
      <c r="AC2823">
        <f>Raw_savings[[#This Row],[APreWBkWh]]*Raw_savings[[#This Row],[BldgWts]]</f>
        <v>19.552441459043763</v>
      </c>
      <c r="AD2823" t="s">
        <v>72</v>
      </c>
    </row>
    <row r="2824" spans="1:30" hidden="1" x14ac:dyDescent="0.25">
      <c r="A2824" t="s">
        <v>68</v>
      </c>
      <c r="B2824" t="s">
        <v>69</v>
      </c>
      <c r="C2824" t="s">
        <v>70</v>
      </c>
      <c r="D2824" s="1">
        <v>43622.936018518521</v>
      </c>
      <c r="E2824" t="s">
        <v>71</v>
      </c>
      <c r="F2824" t="s">
        <v>26</v>
      </c>
      <c r="G2824">
        <v>2015</v>
      </c>
      <c r="H2824" t="str">
        <f>VLOOKUP(Raw_savings[[#This Row],[BldgVint]],DEER2020wts!$I$6:$J$15,2,FALSE)</f>
        <v>Ex</v>
      </c>
      <c r="I2824" t="s">
        <v>8</v>
      </c>
      <c r="J2824" t="s">
        <v>6</v>
      </c>
      <c r="K2824">
        <f>SUMIFS(raw_wts[wt_vint],raw_wts[bldgtype],Raw_savings[[#This Row],[BldgType]],raw_wts[bldgvint],Raw_savings[[#This Row],[BldgVint]],raw_wts[bldgloc],Raw_savings[[#This Row],[BldgLoc]])</f>
        <v>0.84099999999999997</v>
      </c>
      <c r="L2824" t="s">
        <v>32</v>
      </c>
      <c r="M2824">
        <v>213.66310416666701</v>
      </c>
      <c r="N2824">
        <v>120000.5</v>
      </c>
      <c r="O2824" t="s">
        <v>7</v>
      </c>
      <c r="P2824">
        <v>1277351</v>
      </c>
      <c r="Q2824">
        <v>340.95522222222201</v>
      </c>
      <c r="R2824">
        <v>291.58353333333298</v>
      </c>
      <c r="S2824">
        <v>4758616</v>
      </c>
      <c r="T2824">
        <v>1275635</v>
      </c>
      <c r="U2824">
        <v>340.546333333333</v>
      </c>
      <c r="V2824">
        <v>291.200533333333</v>
      </c>
      <c r="W2824">
        <v>4795789</v>
      </c>
      <c r="X2824">
        <v>8.0313351558416102</v>
      </c>
      <c r="Y2824">
        <v>1.9137084546421599E-3</v>
      </c>
      <c r="Z2824">
        <v>1.7925415878133101E-3</v>
      </c>
      <c r="AA2824">
        <v>-173.979499853205</v>
      </c>
      <c r="AB2824">
        <f>(Raw_savings[[#This Row],[PreWBthm]]-Raw_savings[[#This Row],[MsrWBthm]])/Raw_savings[[#This Row],[NumUnit]]/10^5</f>
        <v>-1.7397949985320513E-3</v>
      </c>
      <c r="AC2824">
        <f>Raw_savings[[#This Row],[APreWBkWh]]*Raw_savings[[#This Row],[BldgWts]]</f>
        <v>6.7543528660627938</v>
      </c>
      <c r="AD2824" t="s">
        <v>72</v>
      </c>
    </row>
    <row r="2825" spans="1:30" hidden="1" x14ac:dyDescent="0.25">
      <c r="A2825" t="s">
        <v>68</v>
      </c>
      <c r="B2825" t="s">
        <v>69</v>
      </c>
      <c r="C2825" t="s">
        <v>70</v>
      </c>
      <c r="D2825" s="1">
        <v>43622.936018518521</v>
      </c>
      <c r="E2825" t="s">
        <v>71</v>
      </c>
      <c r="F2825" t="s">
        <v>26</v>
      </c>
      <c r="G2825">
        <v>2015</v>
      </c>
      <c r="H2825" t="str">
        <f>VLOOKUP(Raw_savings[[#This Row],[BldgVint]],DEER2020wts!$I$6:$J$15,2,FALSE)</f>
        <v>Ex</v>
      </c>
      <c r="I2825" t="s">
        <v>36</v>
      </c>
      <c r="J2825" t="s">
        <v>6</v>
      </c>
      <c r="K2825">
        <f>SUMIFS(raw_wts[wt_vint],raw_wts[bldgtype],Raw_savings[[#This Row],[BldgType]],raw_wts[bldgvint],Raw_savings[[#This Row],[BldgVint]],raw_wts[bldgloc],Raw_savings[[#This Row],[BldgLoc]])</f>
        <v>3.0960000000000001</v>
      </c>
      <c r="L2825" t="s">
        <v>32</v>
      </c>
      <c r="M2825">
        <v>246.28016341666699</v>
      </c>
      <c r="N2825">
        <v>120000.5</v>
      </c>
      <c r="O2825" t="s">
        <v>7</v>
      </c>
      <c r="P2825">
        <v>1335708</v>
      </c>
      <c r="Q2825">
        <v>376.33888888888902</v>
      </c>
      <c r="R2825">
        <v>316.63253333333301</v>
      </c>
      <c r="S2825">
        <v>23002220</v>
      </c>
      <c r="T2825">
        <v>1333851</v>
      </c>
      <c r="U2825">
        <v>375.85055555555601</v>
      </c>
      <c r="V2825">
        <v>316.1934</v>
      </c>
      <c r="W2825">
        <v>23137050</v>
      </c>
      <c r="X2825">
        <v>7.5401931452280602</v>
      </c>
      <c r="Y2825">
        <v>1.9828366465193602E-3</v>
      </c>
      <c r="Z2825">
        <v>1.78306416254246E-3</v>
      </c>
      <c r="AA2825">
        <v>-547.46593525638104</v>
      </c>
      <c r="AB2825">
        <f>(Raw_savings[[#This Row],[PreWBthm]]-Raw_savings[[#This Row],[MsrWBthm]])/Raw_savings[[#This Row],[NumUnit]]/10^5</f>
        <v>-5.474659352563813E-3</v>
      </c>
      <c r="AC2825">
        <f>Raw_savings[[#This Row],[APreWBkWh]]*Raw_savings[[#This Row],[BldgWts]]</f>
        <v>23.344437977626075</v>
      </c>
      <c r="AD2825" t="s">
        <v>72</v>
      </c>
    </row>
    <row r="2826" spans="1:30" hidden="1" x14ac:dyDescent="0.25">
      <c r="A2826" t="s">
        <v>68</v>
      </c>
      <c r="B2826" t="s">
        <v>69</v>
      </c>
      <c r="C2826" t="s">
        <v>70</v>
      </c>
      <c r="D2826" s="1">
        <v>43622.936018518521</v>
      </c>
      <c r="E2826" t="s">
        <v>71</v>
      </c>
      <c r="F2826" t="s">
        <v>26</v>
      </c>
      <c r="G2826">
        <v>2015</v>
      </c>
      <c r="H2826" t="str">
        <f>VLOOKUP(Raw_savings[[#This Row],[BldgVint]],DEER2020wts!$I$6:$J$15,2,FALSE)</f>
        <v>Ex</v>
      </c>
      <c r="I2826" t="s">
        <v>39</v>
      </c>
      <c r="J2826" t="s">
        <v>6</v>
      </c>
      <c r="K2826">
        <f>SUMIFS(raw_wts[wt_vint],raw_wts[bldgtype],Raw_savings[[#This Row],[BldgType]],raw_wts[bldgvint],Raw_savings[[#This Row],[BldgVint]],raw_wts[bldgloc],Raw_savings[[#This Row],[BldgLoc]])</f>
        <v>2.536</v>
      </c>
      <c r="L2826" t="s">
        <v>32</v>
      </c>
      <c r="M2826">
        <v>307.51606766666703</v>
      </c>
      <c r="N2826">
        <v>120000.5</v>
      </c>
      <c r="O2826" t="s">
        <v>7</v>
      </c>
      <c r="P2826">
        <v>1359107</v>
      </c>
      <c r="Q2826">
        <v>437.12866666666702</v>
      </c>
      <c r="R2826">
        <v>374.95213333333299</v>
      </c>
      <c r="S2826">
        <v>44993200</v>
      </c>
      <c r="T2826">
        <v>1357026</v>
      </c>
      <c r="U2826">
        <v>436.47699999999998</v>
      </c>
      <c r="V2826">
        <v>374.36486666666701</v>
      </c>
      <c r="W2826">
        <v>45308910</v>
      </c>
      <c r="X2826">
        <v>6.7671260750371802</v>
      </c>
      <c r="Y2826">
        <v>2.11913046238943E-3</v>
      </c>
      <c r="Z2826">
        <v>1.9097105108121801E-3</v>
      </c>
      <c r="AA2826">
        <v>-1026.6455421191699</v>
      </c>
      <c r="AB2826">
        <f>(Raw_savings[[#This Row],[PreWBthm]]-Raw_savings[[#This Row],[MsrWBthm]])/Raw_savings[[#This Row],[NumUnit]]/10^5</f>
        <v>-1.0266455421191676E-2</v>
      </c>
      <c r="AC2826">
        <f>Raw_savings[[#This Row],[APreWBkWh]]*Raw_savings[[#This Row],[BldgWts]]</f>
        <v>17.161431726294289</v>
      </c>
      <c r="AD2826" t="s">
        <v>72</v>
      </c>
    </row>
    <row r="2827" spans="1:30" hidden="1" x14ac:dyDescent="0.25">
      <c r="A2827" t="s">
        <v>68</v>
      </c>
      <c r="B2827" t="s">
        <v>69</v>
      </c>
      <c r="C2827" t="s">
        <v>70</v>
      </c>
      <c r="D2827" s="1">
        <v>43622.936018518521</v>
      </c>
      <c r="E2827" t="s">
        <v>71</v>
      </c>
      <c r="F2827" t="s">
        <v>26</v>
      </c>
      <c r="G2827">
        <v>2015</v>
      </c>
      <c r="H2827" t="str">
        <f>VLOOKUP(Raw_savings[[#This Row],[BldgVint]],DEER2020wts!$I$6:$J$15,2,FALSE)</f>
        <v>Ex</v>
      </c>
      <c r="I2827" t="s">
        <v>41</v>
      </c>
      <c r="J2827" t="s">
        <v>6</v>
      </c>
      <c r="K2827">
        <f>SUMIFS(raw_wts[wt_vint],raw_wts[bldgtype],Raw_savings[[#This Row],[BldgType]],raw_wts[bldgvint],Raw_savings[[#This Row],[BldgVint]],raw_wts[bldgloc],Raw_savings[[#This Row],[BldgLoc]])</f>
        <v>4.4790000000000001</v>
      </c>
      <c r="L2827" t="s">
        <v>32</v>
      </c>
      <c r="M2827">
        <v>281.84142174999999</v>
      </c>
      <c r="N2827">
        <v>120000.5</v>
      </c>
      <c r="O2827" t="s">
        <v>7</v>
      </c>
      <c r="P2827">
        <v>1375256</v>
      </c>
      <c r="Q2827">
        <v>439.85322222222197</v>
      </c>
      <c r="R2827">
        <v>373.39839999999998</v>
      </c>
      <c r="S2827">
        <v>52164280</v>
      </c>
      <c r="T2827">
        <v>1373224</v>
      </c>
      <c r="U2827">
        <v>439.21166666666699</v>
      </c>
      <c r="V2827">
        <v>372.813066666667</v>
      </c>
      <c r="W2827">
        <v>52530820</v>
      </c>
      <c r="X2827">
        <v>7.2097280356555702</v>
      </c>
      <c r="Y2827">
        <v>2.2762997417910798E-3</v>
      </c>
      <c r="Z2827">
        <v>2.0768179840241099E-3</v>
      </c>
      <c r="AA2827">
        <v>-1300.5185601324799</v>
      </c>
      <c r="AB2827">
        <f>(Raw_savings[[#This Row],[PreWBthm]]-Raw_savings[[#This Row],[MsrWBthm]])/Raw_savings[[#This Row],[NumUnit]]/10^5</f>
        <v>-1.3005185601324763E-2</v>
      </c>
      <c r="AC2827">
        <f>Raw_savings[[#This Row],[APreWBkWh]]*Raw_savings[[#This Row],[BldgWts]]</f>
        <v>32.292371871701299</v>
      </c>
      <c r="AD2827" t="s">
        <v>72</v>
      </c>
    </row>
    <row r="2828" spans="1:30" hidden="1" x14ac:dyDescent="0.25">
      <c r="A2828" t="s">
        <v>68</v>
      </c>
      <c r="B2828" t="s">
        <v>69</v>
      </c>
      <c r="C2828" t="s">
        <v>70</v>
      </c>
      <c r="D2828" s="1">
        <v>43622.936018518521</v>
      </c>
      <c r="E2828" t="s">
        <v>71</v>
      </c>
      <c r="F2828" t="s">
        <v>26</v>
      </c>
      <c r="G2828">
        <v>2015</v>
      </c>
      <c r="H2828" t="str">
        <f>VLOOKUP(Raw_savings[[#This Row],[BldgVint]],DEER2020wts!$I$6:$J$15,2,FALSE)</f>
        <v>Ex</v>
      </c>
      <c r="I2828" t="s">
        <v>44</v>
      </c>
      <c r="J2828" t="s">
        <v>6</v>
      </c>
      <c r="K2828">
        <f>SUMIFS(raw_wts[wt_vint],raw_wts[bldgtype],Raw_savings[[#This Row],[BldgType]],raw_wts[bldgvint],Raw_savings[[#This Row],[BldgVint]],raw_wts[bldgloc],Raw_savings[[#This Row],[BldgLoc]])</f>
        <v>0.24399999999999999</v>
      </c>
      <c r="L2828" t="s">
        <v>32</v>
      </c>
      <c r="M2828">
        <v>294.58535024999998</v>
      </c>
      <c r="N2828">
        <v>120000.5</v>
      </c>
      <c r="O2828" t="s">
        <v>7</v>
      </c>
      <c r="P2828">
        <v>1374827</v>
      </c>
      <c r="Q2828">
        <v>416.791333333333</v>
      </c>
      <c r="R2828">
        <v>377.96113333333301</v>
      </c>
      <c r="S2828">
        <v>157659400</v>
      </c>
      <c r="T2828">
        <v>1372763</v>
      </c>
      <c r="U2828">
        <v>416.23688888888898</v>
      </c>
      <c r="V2828">
        <v>377.40493333333302</v>
      </c>
      <c r="W2828">
        <v>158573200</v>
      </c>
      <c r="X2828">
        <v>7.0064583939710001</v>
      </c>
      <c r="Y2828">
        <v>1.8821181839963901E-3</v>
      </c>
      <c r="Z2828">
        <v>1.88807759628227E-3</v>
      </c>
      <c r="AA2828">
        <v>-3101.9872482609999</v>
      </c>
      <c r="AB2828">
        <f>(Raw_savings[[#This Row],[PreWBthm]]-Raw_savings[[#This Row],[MsrWBthm]])/Raw_savings[[#This Row],[NumUnit]]/10^5</f>
        <v>-3.1019872482609991E-2</v>
      </c>
      <c r="AC2828">
        <f>Raw_savings[[#This Row],[APreWBkWh]]*Raw_savings[[#This Row],[BldgWts]]</f>
        <v>1.709575848128924</v>
      </c>
      <c r="AD2828" t="s">
        <v>72</v>
      </c>
    </row>
    <row r="2829" spans="1:30" hidden="1" x14ac:dyDescent="0.25">
      <c r="A2829" t="s">
        <v>68</v>
      </c>
      <c r="B2829" t="s">
        <v>69</v>
      </c>
      <c r="C2829" t="s">
        <v>70</v>
      </c>
      <c r="D2829" s="1">
        <v>43622.936018518521</v>
      </c>
      <c r="E2829" t="s">
        <v>71</v>
      </c>
      <c r="F2829" t="s">
        <v>26</v>
      </c>
      <c r="G2829">
        <v>2015</v>
      </c>
      <c r="H2829" t="str">
        <f>VLOOKUP(Raw_savings[[#This Row],[BldgVint]],DEER2020wts!$I$6:$J$15,2,FALSE)</f>
        <v>Ex</v>
      </c>
      <c r="I2829" t="s">
        <v>46</v>
      </c>
      <c r="J2829" t="s">
        <v>6</v>
      </c>
      <c r="K2829">
        <f>SUMIFS(raw_wts[wt_vint],raw_wts[bldgtype],Raw_savings[[#This Row],[BldgType]],raw_wts[bldgvint],Raw_savings[[#This Row],[BldgVint]],raw_wts[bldgloc],Raw_savings[[#This Row],[BldgLoc]])</f>
        <v>0.92700000000000005</v>
      </c>
      <c r="L2829" t="s">
        <v>32</v>
      </c>
      <c r="M2829">
        <v>274.566281333333</v>
      </c>
      <c r="N2829">
        <v>120000.5</v>
      </c>
      <c r="O2829" t="s">
        <v>7</v>
      </c>
      <c r="P2829">
        <v>1328244</v>
      </c>
      <c r="Q2829">
        <v>404.97955555555598</v>
      </c>
      <c r="R2829">
        <v>368.13119999999998</v>
      </c>
      <c r="S2829">
        <v>230156800</v>
      </c>
      <c r="T2829">
        <v>1326316</v>
      </c>
      <c r="U2829">
        <v>404.38344444444402</v>
      </c>
      <c r="V2829">
        <v>367.54173333333301</v>
      </c>
      <c r="W2829">
        <v>231214000</v>
      </c>
      <c r="X2829">
        <v>7.0219838744850902</v>
      </c>
      <c r="Y2829">
        <v>2.1711009386014201E-3</v>
      </c>
      <c r="Z2829">
        <v>2.1469011555393701E-3</v>
      </c>
      <c r="AA2829">
        <v>-3850.4363859469099</v>
      </c>
      <c r="AB2829">
        <f>(Raw_savings[[#This Row],[PreWBthm]]-Raw_savings[[#This Row],[MsrWBthm]])/Raw_savings[[#This Row],[NumUnit]]/10^5</f>
        <v>-3.8504363859469051E-2</v>
      </c>
      <c r="AC2829">
        <f>Raw_savings[[#This Row],[APreWBkWh]]*Raw_savings[[#This Row],[BldgWts]]</f>
        <v>6.509379051647679</v>
      </c>
      <c r="AD2829" t="s">
        <v>72</v>
      </c>
    </row>
    <row r="2830" spans="1:30" hidden="1" x14ac:dyDescent="0.25">
      <c r="A2830" t="s">
        <v>68</v>
      </c>
      <c r="B2830" t="s">
        <v>69</v>
      </c>
      <c r="C2830" t="s">
        <v>70</v>
      </c>
      <c r="D2830" s="1">
        <v>43622.936018518521</v>
      </c>
      <c r="E2830" t="s">
        <v>71</v>
      </c>
      <c r="F2830" t="s">
        <v>26</v>
      </c>
      <c r="G2830">
        <v>2015</v>
      </c>
      <c r="H2830" t="str">
        <f>VLOOKUP(Raw_savings[[#This Row],[BldgVint]],DEER2020wts!$I$6:$J$15,2,FALSE)</f>
        <v>Ex</v>
      </c>
      <c r="I2830" t="s">
        <v>9</v>
      </c>
      <c r="J2830" t="s">
        <v>6</v>
      </c>
      <c r="K2830">
        <f>SUMIFS(raw_wts[wt_vint],raw_wts[bldgtype],Raw_savings[[#This Row],[BldgType]],raw_wts[bldgvint],Raw_savings[[#This Row],[BldgVint]],raw_wts[bldgloc],Raw_savings[[#This Row],[BldgLoc]])</f>
        <v>1.097</v>
      </c>
      <c r="L2830" t="s">
        <v>32</v>
      </c>
      <c r="M2830">
        <v>300.83334024999999</v>
      </c>
      <c r="N2830">
        <v>120000.5</v>
      </c>
      <c r="O2830" t="s">
        <v>7</v>
      </c>
      <c r="P2830">
        <v>1394111</v>
      </c>
      <c r="Q2830">
        <v>411.594333333333</v>
      </c>
      <c r="R2830">
        <v>373.56386666666702</v>
      </c>
      <c r="S2830">
        <v>170029500</v>
      </c>
      <c r="T2830">
        <v>1391962</v>
      </c>
      <c r="U2830">
        <v>411.038555555556</v>
      </c>
      <c r="V2830">
        <v>372.9674</v>
      </c>
      <c r="W2830">
        <v>171019300</v>
      </c>
      <c r="X2830">
        <v>7.1434901404682298</v>
      </c>
      <c r="Y2830">
        <v>1.8474607146796601E-3</v>
      </c>
      <c r="Z2830">
        <v>1.98271463585474E-3</v>
      </c>
      <c r="AA2830">
        <v>-3290.1938301700602</v>
      </c>
      <c r="AB2830">
        <f>(Raw_savings[[#This Row],[PreWBthm]]-Raw_savings[[#This Row],[MsrWBthm]])/Raw_savings[[#This Row],[NumUnit]]/10^5</f>
        <v>-3.2901938301700587E-2</v>
      </c>
      <c r="AC2830">
        <f>Raw_savings[[#This Row],[APreWBkWh]]*Raw_savings[[#This Row],[BldgWts]]</f>
        <v>7.836408684093648</v>
      </c>
      <c r="AD2830" t="s">
        <v>72</v>
      </c>
    </row>
    <row r="2831" spans="1:30" hidden="1" x14ac:dyDescent="0.25">
      <c r="A2831" t="s">
        <v>68</v>
      </c>
      <c r="B2831" t="s">
        <v>69</v>
      </c>
      <c r="C2831" t="s">
        <v>70</v>
      </c>
      <c r="D2831" s="1">
        <v>43622.936018518521</v>
      </c>
      <c r="E2831" t="s">
        <v>71</v>
      </c>
      <c r="F2831" t="s">
        <v>26</v>
      </c>
      <c r="G2831">
        <v>2015</v>
      </c>
      <c r="H2831" t="str">
        <f>VLOOKUP(Raw_savings[[#This Row],[BldgVint]],DEER2020wts!$I$6:$J$15,2,FALSE)</f>
        <v>Ex</v>
      </c>
      <c r="I2831" t="s">
        <v>37</v>
      </c>
      <c r="J2831" t="s">
        <v>6</v>
      </c>
      <c r="K2831">
        <f>SUMIFS(raw_wts[wt_vint],raw_wts[bldgtype],Raw_savings[[#This Row],[BldgType]],raw_wts[bldgvint],Raw_savings[[#This Row],[BldgVint]],raw_wts[bldgloc],Raw_savings[[#This Row],[BldgLoc]])</f>
        <v>0.64900000000000002</v>
      </c>
      <c r="L2831" t="s">
        <v>32</v>
      </c>
      <c r="M2831">
        <v>297.21986416666698</v>
      </c>
      <c r="N2831">
        <v>120000.5</v>
      </c>
      <c r="O2831" t="s">
        <v>7</v>
      </c>
      <c r="P2831">
        <v>1378591</v>
      </c>
      <c r="Q2831">
        <v>402.98022222222198</v>
      </c>
      <c r="R2831">
        <v>344.96146666666698</v>
      </c>
      <c r="S2831">
        <v>152481300</v>
      </c>
      <c r="T2831">
        <v>1376529</v>
      </c>
      <c r="U2831">
        <v>402.47622222222202</v>
      </c>
      <c r="V2831">
        <v>344.49299999999999</v>
      </c>
      <c r="W2831">
        <v>153367200</v>
      </c>
      <c r="X2831">
        <v>6.9376251341119204</v>
      </c>
      <c r="Y2831">
        <v>1.69571438777505E-3</v>
      </c>
      <c r="Z2831">
        <v>1.57616203742005E-3</v>
      </c>
      <c r="AA2831">
        <v>-2980.6217780357701</v>
      </c>
      <c r="AB2831">
        <f>(Raw_savings[[#This Row],[PreWBthm]]-Raw_savings[[#This Row],[MsrWBthm]])/Raw_savings[[#This Row],[NumUnit]]/10^5</f>
        <v>-2.9806217780357667E-2</v>
      </c>
      <c r="AC2831">
        <f>Raw_savings[[#This Row],[APreWBkWh]]*Raw_savings[[#This Row],[BldgWts]]</f>
        <v>4.5025187120386363</v>
      </c>
      <c r="AD2831" t="s">
        <v>72</v>
      </c>
    </row>
    <row r="2832" spans="1:30" hidden="1" x14ac:dyDescent="0.25">
      <c r="A2832" t="s">
        <v>68</v>
      </c>
      <c r="B2832" t="s">
        <v>69</v>
      </c>
      <c r="C2832" t="s">
        <v>70</v>
      </c>
      <c r="D2832" s="1">
        <v>43622.936018518521</v>
      </c>
      <c r="E2832" t="s">
        <v>71</v>
      </c>
      <c r="F2832" t="s">
        <v>26</v>
      </c>
      <c r="G2832">
        <v>2015</v>
      </c>
      <c r="H2832" t="str">
        <f>VLOOKUP(Raw_savings[[#This Row],[BldgVint]],DEER2020wts!$I$6:$J$15,2,FALSE)</f>
        <v>Ex</v>
      </c>
      <c r="I2832" t="s">
        <v>34</v>
      </c>
      <c r="J2832" t="s">
        <v>6</v>
      </c>
      <c r="K2832">
        <f>SUMIFS(raw_wts[wt_vint],raw_wts[bldgtype],Raw_savings[[#This Row],[BldgType]],raw_wts[bldgvint],Raw_savings[[#This Row],[BldgVint]],raw_wts[bldgloc],Raw_savings[[#This Row],[BldgLoc]])</f>
        <v>0.58299999999999996</v>
      </c>
      <c r="L2832" t="s">
        <v>32</v>
      </c>
      <c r="M2832">
        <v>386.28431999999998</v>
      </c>
      <c r="N2832">
        <v>120000.5</v>
      </c>
      <c r="O2832" t="s">
        <v>7</v>
      </c>
      <c r="P2832">
        <v>1625845</v>
      </c>
      <c r="Q2832">
        <v>461.82377777777799</v>
      </c>
      <c r="R2832">
        <v>410.7586</v>
      </c>
      <c r="S2832">
        <v>3069212</v>
      </c>
      <c r="T2832">
        <v>1622959</v>
      </c>
      <c r="U2832">
        <v>461.16744444444402</v>
      </c>
      <c r="V2832">
        <v>410.13773333333302</v>
      </c>
      <c r="W2832">
        <v>3116104</v>
      </c>
      <c r="X2832">
        <v>7.4711808131378499</v>
      </c>
      <c r="Y2832">
        <v>1.6990939040276399E-3</v>
      </c>
      <c r="Z2832">
        <v>1.6072789769635001E-3</v>
      </c>
      <c r="AA2832">
        <v>-121.392449996417</v>
      </c>
      <c r="AB2832">
        <f>(Raw_savings[[#This Row],[PreWBthm]]-Raw_savings[[#This Row],[MsrWBthm]])/Raw_savings[[#This Row],[NumUnit]]/10^5</f>
        <v>-1.2139244999641715E-3</v>
      </c>
      <c r="AC2832">
        <f>Raw_savings[[#This Row],[APreWBkWh]]*Raw_savings[[#This Row],[BldgWts]]</f>
        <v>4.3556984140593666</v>
      </c>
      <c r="AD2832" t="s">
        <v>72</v>
      </c>
    </row>
    <row r="2833" spans="1:30" hidden="1" x14ac:dyDescent="0.25">
      <c r="A2833" t="s">
        <v>68</v>
      </c>
      <c r="B2833" t="s">
        <v>69</v>
      </c>
      <c r="C2833" t="s">
        <v>70</v>
      </c>
      <c r="D2833" s="1">
        <v>43622.936018518521</v>
      </c>
      <c r="E2833" t="s">
        <v>71</v>
      </c>
      <c r="F2833" t="s">
        <v>26</v>
      </c>
      <c r="G2833">
        <v>2015</v>
      </c>
      <c r="H2833" t="str">
        <f>VLOOKUP(Raw_savings[[#This Row],[BldgVint]],DEER2020wts!$I$6:$J$15,2,FALSE)</f>
        <v>Ex</v>
      </c>
      <c r="I2833" t="s">
        <v>42</v>
      </c>
      <c r="J2833" t="s">
        <v>6</v>
      </c>
      <c r="K2833">
        <f>SUMIFS(raw_wts[wt_vint],raw_wts[bldgtype],Raw_savings[[#This Row],[BldgType]],raw_wts[bldgvint],Raw_savings[[#This Row],[BldgVint]],raw_wts[bldgloc],Raw_savings[[#This Row],[BldgLoc]])</f>
        <v>0.15200000000000002</v>
      </c>
      <c r="L2833" t="s">
        <v>32</v>
      </c>
      <c r="M2833">
        <v>208.02246441666699</v>
      </c>
      <c r="N2833">
        <v>120000.5</v>
      </c>
      <c r="O2833" t="s">
        <v>7</v>
      </c>
      <c r="P2833">
        <v>1217184</v>
      </c>
      <c r="Q2833">
        <v>323.654333333333</v>
      </c>
      <c r="R2833">
        <v>279.10013333333302</v>
      </c>
      <c r="S2833">
        <v>783183600</v>
      </c>
      <c r="T2833">
        <v>1215649</v>
      </c>
      <c r="U2833">
        <v>323.31688888888903</v>
      </c>
      <c r="V2833">
        <v>278.77519999999998</v>
      </c>
      <c r="W2833">
        <v>785013000</v>
      </c>
      <c r="X2833">
        <v>7.3790107443656199</v>
      </c>
      <c r="Y2833">
        <v>1.6221538639624401E-3</v>
      </c>
      <c r="Z2833">
        <v>1.5620107868856801E-3</v>
      </c>
      <c r="AA2833">
        <v>-8794.2425118843403</v>
      </c>
      <c r="AB2833">
        <f>(Raw_savings[[#This Row],[PreWBthm]]-Raw_savings[[#This Row],[MsrWBthm]])/Raw_savings[[#This Row],[NumUnit]]/10^5</f>
        <v>-8.7942425118843384E-2</v>
      </c>
      <c r="AC2833">
        <f>Raw_savings[[#This Row],[APreWBkWh]]*Raw_savings[[#This Row],[BldgWts]]</f>
        <v>1.1216096331435743</v>
      </c>
      <c r="AD2833" t="s">
        <v>72</v>
      </c>
    </row>
    <row r="2834" spans="1:30" hidden="1" x14ac:dyDescent="0.25">
      <c r="A2834" t="s">
        <v>68</v>
      </c>
      <c r="B2834" t="s">
        <v>69</v>
      </c>
      <c r="C2834" t="s">
        <v>70</v>
      </c>
      <c r="D2834" s="1">
        <v>43622.936018518521</v>
      </c>
      <c r="E2834" t="s">
        <v>71</v>
      </c>
      <c r="F2834" t="s">
        <v>26</v>
      </c>
      <c r="G2834">
        <v>2017</v>
      </c>
      <c r="H2834" t="str">
        <f>VLOOKUP(Raw_savings[[#This Row],[BldgVint]],DEER2020wts!$I$6:$J$15,2,FALSE)</f>
        <v>Rec</v>
      </c>
      <c r="I2834" t="s">
        <v>5</v>
      </c>
      <c r="J2834" t="s">
        <v>6</v>
      </c>
      <c r="K2834">
        <f>SUMIFS(raw_wts[wt_vint],raw_wts[bldgtype],Raw_savings[[#This Row],[BldgType]],raw_wts[bldgvint],Raw_savings[[#This Row],[BldgVint]],raw_wts[bldgloc],Raw_savings[[#This Row],[BldgLoc]])</f>
        <v>0.03</v>
      </c>
      <c r="L2834" t="s">
        <v>32</v>
      </c>
      <c r="M2834">
        <v>189.82464691666701</v>
      </c>
      <c r="N2834">
        <v>120000.5</v>
      </c>
      <c r="O2834" t="s">
        <v>7</v>
      </c>
      <c r="P2834">
        <v>1124015</v>
      </c>
      <c r="Q2834">
        <v>268.55477777777799</v>
      </c>
      <c r="R2834">
        <v>221.9298</v>
      </c>
      <c r="S2834">
        <v>312984200</v>
      </c>
      <c r="T2834">
        <v>1122826</v>
      </c>
      <c r="U2834">
        <v>268.205777777778</v>
      </c>
      <c r="V2834">
        <v>221.59119999999999</v>
      </c>
      <c r="W2834">
        <v>314130300</v>
      </c>
      <c r="X2834">
        <v>6.2636755516894</v>
      </c>
      <c r="Y2834">
        <v>1.8385389129850101E-3</v>
      </c>
      <c r="Z2834">
        <v>1.7837515069824401E-3</v>
      </c>
      <c r="AA2834">
        <v>-6037.6775019270199</v>
      </c>
      <c r="AB2834">
        <f>(Raw_savings[[#This Row],[PreWBthm]]-Raw_savings[[#This Row],[MsrWBthm]])/Raw_savings[[#This Row],[NumUnit]]/10^5</f>
        <v>-6.0376775019270162E-2</v>
      </c>
      <c r="AC2834">
        <f>Raw_savings[[#This Row],[APreWBkWh]]*Raw_savings[[#This Row],[BldgWts]]</f>
        <v>0.18791026655068199</v>
      </c>
      <c r="AD2834" t="s">
        <v>72</v>
      </c>
    </row>
    <row r="2835" spans="1:30" hidden="1" x14ac:dyDescent="0.25">
      <c r="A2835" t="s">
        <v>68</v>
      </c>
      <c r="B2835" t="s">
        <v>69</v>
      </c>
      <c r="C2835" t="s">
        <v>70</v>
      </c>
      <c r="D2835" s="1">
        <v>43622.936018518521</v>
      </c>
      <c r="E2835" t="s">
        <v>71</v>
      </c>
      <c r="F2835" t="s">
        <v>26</v>
      </c>
      <c r="G2835">
        <v>2017</v>
      </c>
      <c r="H2835" t="str">
        <f>VLOOKUP(Raw_savings[[#This Row],[BldgVint]],DEER2020wts!$I$6:$J$15,2,FALSE)</f>
        <v>Rec</v>
      </c>
      <c r="I2835" t="s">
        <v>35</v>
      </c>
      <c r="J2835" t="s">
        <v>6</v>
      </c>
      <c r="K2835">
        <f>SUMIFS(raw_wts[wt_vint],raw_wts[bldgtype],Raw_savings[[#This Row],[BldgType]],raw_wts[bldgvint],Raw_savings[[#This Row],[BldgVint]],raw_wts[bldgloc],Raw_savings[[#This Row],[BldgLoc]])</f>
        <v>0.214</v>
      </c>
      <c r="L2835" t="s">
        <v>32</v>
      </c>
      <c r="M2835">
        <v>222.978883</v>
      </c>
      <c r="N2835">
        <v>120000.5</v>
      </c>
      <c r="O2835" t="s">
        <v>7</v>
      </c>
      <c r="P2835">
        <v>1251790</v>
      </c>
      <c r="Q2835">
        <v>383.90177777777802</v>
      </c>
      <c r="R2835">
        <v>333.14126666666698</v>
      </c>
      <c r="S2835">
        <v>233106300</v>
      </c>
      <c r="T2835">
        <v>1250200</v>
      </c>
      <c r="U2835">
        <v>383.40177777777802</v>
      </c>
      <c r="V2835">
        <v>332.66613333333299</v>
      </c>
      <c r="W2835">
        <v>234004700</v>
      </c>
      <c r="X2835">
        <v>7.13072008706762</v>
      </c>
      <c r="Y2835">
        <v>2.24236480725397E-3</v>
      </c>
      <c r="Z2835">
        <v>2.13084453083974E-3</v>
      </c>
      <c r="AA2835">
        <v>-4029.0810856739299</v>
      </c>
      <c r="AB2835">
        <f>(Raw_savings[[#This Row],[PreWBthm]]-Raw_savings[[#This Row],[MsrWBthm]])/Raw_savings[[#This Row],[NumUnit]]/10^5</f>
        <v>-4.0290810856739287E-2</v>
      </c>
      <c r="AC2835">
        <f>Raw_savings[[#This Row],[APreWBkWh]]*Raw_savings[[#This Row],[BldgWts]]</f>
        <v>1.5259740986324706</v>
      </c>
      <c r="AD2835" t="s">
        <v>72</v>
      </c>
    </row>
    <row r="2836" spans="1:30" hidden="1" x14ac:dyDescent="0.25">
      <c r="A2836" t="s">
        <v>68</v>
      </c>
      <c r="B2836" t="s">
        <v>69</v>
      </c>
      <c r="C2836" t="s">
        <v>70</v>
      </c>
      <c r="D2836" s="1">
        <v>43622.936018518521</v>
      </c>
      <c r="E2836" t="s">
        <v>71</v>
      </c>
      <c r="F2836" t="s">
        <v>26</v>
      </c>
      <c r="G2836">
        <v>2017</v>
      </c>
      <c r="H2836" t="str">
        <f>VLOOKUP(Raw_savings[[#This Row],[BldgVint]],DEER2020wts!$I$6:$J$15,2,FALSE)</f>
        <v>Rec</v>
      </c>
      <c r="I2836" t="s">
        <v>38</v>
      </c>
      <c r="J2836" t="s">
        <v>6</v>
      </c>
      <c r="K2836">
        <f>SUMIFS(raw_wts[wt_vint],raw_wts[bldgtype],Raw_savings[[#This Row],[BldgType]],raw_wts[bldgvint],Raw_savings[[#This Row],[BldgVint]],raw_wts[bldgloc],Raw_savings[[#This Row],[BldgLoc]])</f>
        <v>0.91500000000000004</v>
      </c>
      <c r="L2836" t="s">
        <v>32</v>
      </c>
      <c r="M2836">
        <v>202.8285525</v>
      </c>
      <c r="N2836">
        <v>120000.5</v>
      </c>
      <c r="O2836" t="s">
        <v>7</v>
      </c>
      <c r="P2836">
        <v>1184725</v>
      </c>
      <c r="Q2836">
        <v>321.336444444444</v>
      </c>
      <c r="R2836">
        <v>272.61953333333298</v>
      </c>
      <c r="S2836">
        <v>146684000</v>
      </c>
      <c r="T2836">
        <v>1183247</v>
      </c>
      <c r="U2836">
        <v>320.99988888888902</v>
      </c>
      <c r="V2836">
        <v>272.29453333333299</v>
      </c>
      <c r="W2836">
        <v>147312700</v>
      </c>
      <c r="X2836">
        <v>7.2869425028313</v>
      </c>
      <c r="Y2836">
        <v>1.65931054285666E-3</v>
      </c>
      <c r="Z2836">
        <v>1.6023385070504099E-3</v>
      </c>
      <c r="AA2836">
        <v>-3099.6622134844602</v>
      </c>
      <c r="AB2836">
        <f>(Raw_savings[[#This Row],[PreWBthm]]-Raw_savings[[#This Row],[MsrWBthm]])/Raw_savings[[#This Row],[NumUnit]]/10^5</f>
        <v>-3.0996622134844647E-2</v>
      </c>
      <c r="AC2836">
        <f>Raw_savings[[#This Row],[APreWBkWh]]*Raw_savings[[#This Row],[BldgWts]]</f>
        <v>6.6675523900906395</v>
      </c>
      <c r="AD2836" t="s">
        <v>72</v>
      </c>
    </row>
    <row r="2837" spans="1:30" hidden="1" x14ac:dyDescent="0.25">
      <c r="A2837" t="s">
        <v>68</v>
      </c>
      <c r="B2837" t="s">
        <v>69</v>
      </c>
      <c r="C2837" t="s">
        <v>70</v>
      </c>
      <c r="D2837" s="1">
        <v>43622.936018518521</v>
      </c>
      <c r="E2837" t="s">
        <v>71</v>
      </c>
      <c r="F2837" t="s">
        <v>26</v>
      </c>
      <c r="G2837">
        <v>2017</v>
      </c>
      <c r="H2837" t="str">
        <f>VLOOKUP(Raw_savings[[#This Row],[BldgVint]],DEER2020wts!$I$6:$J$15,2,FALSE)</f>
        <v>Rec</v>
      </c>
      <c r="I2837" t="s">
        <v>40</v>
      </c>
      <c r="J2837" t="s">
        <v>6</v>
      </c>
      <c r="K2837">
        <f>SUMIFS(raw_wts[wt_vint],raw_wts[bldgtype],Raw_savings[[#This Row],[BldgType]],raw_wts[bldgvint],Raw_savings[[#This Row],[BldgVint]],raw_wts[bldgloc],Raw_savings[[#This Row],[BldgLoc]])</f>
        <v>0.45100000000000001</v>
      </c>
      <c r="L2837" t="s">
        <v>32</v>
      </c>
      <c r="M2837">
        <v>224.23887250000001</v>
      </c>
      <c r="N2837">
        <v>120000.5</v>
      </c>
      <c r="O2837" t="s">
        <v>7</v>
      </c>
      <c r="P2837">
        <v>1266005</v>
      </c>
      <c r="Q2837">
        <v>368.632888888889</v>
      </c>
      <c r="R2837">
        <v>319.75066666666697</v>
      </c>
      <c r="S2837">
        <v>129872000</v>
      </c>
      <c r="T2837">
        <v>1264335</v>
      </c>
      <c r="U2837">
        <v>368.16655555555599</v>
      </c>
      <c r="V2837">
        <v>319.30633333333299</v>
      </c>
      <c r="W2837">
        <v>130426100</v>
      </c>
      <c r="X2837">
        <v>7.4474152558004896</v>
      </c>
      <c r="Y2837">
        <v>2.0796275335060498E-3</v>
      </c>
      <c r="Z2837">
        <v>1.9815178714538799E-3</v>
      </c>
      <c r="AA2837">
        <v>-2471.0256246940398</v>
      </c>
      <c r="AB2837">
        <f>(Raw_savings[[#This Row],[PreWBthm]]-Raw_savings[[#This Row],[MsrWBthm]])/Raw_savings[[#This Row],[NumUnit]]/10^5</f>
        <v>-2.4710256246940412E-2</v>
      </c>
      <c r="AC2837">
        <f>Raw_savings[[#This Row],[APreWBkWh]]*Raw_savings[[#This Row],[BldgWts]]</f>
        <v>3.3587842803660211</v>
      </c>
      <c r="AD2837" t="s">
        <v>72</v>
      </c>
    </row>
    <row r="2838" spans="1:30" hidden="1" x14ac:dyDescent="0.25">
      <c r="A2838" t="s">
        <v>68</v>
      </c>
      <c r="B2838" t="s">
        <v>69</v>
      </c>
      <c r="C2838" t="s">
        <v>70</v>
      </c>
      <c r="D2838" s="1">
        <v>43622.936018518521</v>
      </c>
      <c r="E2838" t="s">
        <v>71</v>
      </c>
      <c r="F2838" t="s">
        <v>26</v>
      </c>
      <c r="G2838">
        <v>2017</v>
      </c>
      <c r="H2838" t="str">
        <f>VLOOKUP(Raw_savings[[#This Row],[BldgVint]],DEER2020wts!$I$6:$J$15,2,FALSE)</f>
        <v>Rec</v>
      </c>
      <c r="I2838" t="s">
        <v>43</v>
      </c>
      <c r="J2838" t="s">
        <v>6</v>
      </c>
      <c r="K2838">
        <f>SUMIFS(raw_wts[wt_vint],raw_wts[bldgtype],Raw_savings[[#This Row],[BldgType]],raw_wts[bldgvint],Raw_savings[[#This Row],[BldgVint]],raw_wts[bldgloc],Raw_savings[[#This Row],[BldgLoc]])</f>
        <v>0.122</v>
      </c>
      <c r="L2838" t="s">
        <v>32</v>
      </c>
      <c r="M2838">
        <v>202.231668333333</v>
      </c>
      <c r="N2838">
        <v>120000.5</v>
      </c>
      <c r="O2838" t="s">
        <v>7</v>
      </c>
      <c r="P2838">
        <v>1185312</v>
      </c>
      <c r="Q2838">
        <v>295.82266666666698</v>
      </c>
      <c r="R2838">
        <v>244.27420000000001</v>
      </c>
      <c r="S2838">
        <v>112765700</v>
      </c>
      <c r="T2838">
        <v>1183831</v>
      </c>
      <c r="U2838">
        <v>295.52122222222198</v>
      </c>
      <c r="V2838">
        <v>243.93453333333301</v>
      </c>
      <c r="W2838">
        <v>113260700</v>
      </c>
      <c r="X2838">
        <v>7.3232842917505296</v>
      </c>
      <c r="Y2838">
        <v>1.49058971292084E-3</v>
      </c>
      <c r="Z2838">
        <v>1.6795918733496201E-3</v>
      </c>
      <c r="AA2838">
        <v>-2447.6878625364702</v>
      </c>
      <c r="AB2838">
        <f>(Raw_savings[[#This Row],[PreWBthm]]-Raw_savings[[#This Row],[MsrWBthm]])/Raw_savings[[#This Row],[NumUnit]]/10^5</f>
        <v>-2.4476878625364688E-2</v>
      </c>
      <c r="AC2838">
        <f>Raw_savings[[#This Row],[APreWBkWh]]*Raw_savings[[#This Row],[BldgWts]]</f>
        <v>0.89344068359356454</v>
      </c>
      <c r="AD2838" t="s">
        <v>72</v>
      </c>
    </row>
    <row r="2839" spans="1:30" hidden="1" x14ac:dyDescent="0.25">
      <c r="A2839" t="s">
        <v>68</v>
      </c>
      <c r="B2839" t="s">
        <v>69</v>
      </c>
      <c r="C2839" t="s">
        <v>70</v>
      </c>
      <c r="D2839" s="1">
        <v>43622.936018518521</v>
      </c>
      <c r="E2839" t="s">
        <v>71</v>
      </c>
      <c r="F2839" t="s">
        <v>26</v>
      </c>
      <c r="G2839">
        <v>2017</v>
      </c>
      <c r="H2839" t="str">
        <f>VLOOKUP(Raw_savings[[#This Row],[BldgVint]],DEER2020wts!$I$6:$J$15,2,FALSE)</f>
        <v>Rec</v>
      </c>
      <c r="I2839" t="s">
        <v>45</v>
      </c>
      <c r="J2839" t="s">
        <v>6</v>
      </c>
      <c r="K2839">
        <f>SUMIFS(raw_wts[wt_vint],raw_wts[bldgtype],Raw_savings[[#This Row],[BldgType]],raw_wts[bldgvint],Raw_savings[[#This Row],[BldgVint]],raw_wts[bldgloc],Raw_savings[[#This Row],[BldgLoc]])</f>
        <v>2.5840000000000001</v>
      </c>
      <c r="L2839" t="s">
        <v>32</v>
      </c>
      <c r="M2839">
        <v>219.392441916667</v>
      </c>
      <c r="N2839">
        <v>120000.5</v>
      </c>
      <c r="O2839" t="s">
        <v>7</v>
      </c>
      <c r="P2839">
        <v>1288088</v>
      </c>
      <c r="Q2839">
        <v>352.30022222222198</v>
      </c>
      <c r="R2839">
        <v>309.421066666667</v>
      </c>
      <c r="S2839">
        <v>26146510</v>
      </c>
      <c r="T2839">
        <v>1286430</v>
      </c>
      <c r="U2839">
        <v>351.86022222222198</v>
      </c>
      <c r="V2839">
        <v>308.98933333333298</v>
      </c>
      <c r="W2839">
        <v>26300110</v>
      </c>
      <c r="X2839">
        <v>7.5572339024776802</v>
      </c>
      <c r="Y2839">
        <v>2.0055385507178301E-3</v>
      </c>
      <c r="Z2839">
        <v>1.96785873552283E-3</v>
      </c>
      <c r="AA2839">
        <v>-700.11527588695503</v>
      </c>
      <c r="AB2839">
        <f>(Raw_savings[[#This Row],[PreWBthm]]-Raw_savings[[#This Row],[MsrWBthm]])/Raw_savings[[#This Row],[NumUnit]]/10^5</f>
        <v>-7.0011527588695471E-3</v>
      </c>
      <c r="AC2839">
        <f>Raw_savings[[#This Row],[APreWBkWh]]*Raw_savings[[#This Row],[BldgWts]]</f>
        <v>19.527892404002326</v>
      </c>
      <c r="AD2839" t="s">
        <v>72</v>
      </c>
    </row>
    <row r="2840" spans="1:30" hidden="1" x14ac:dyDescent="0.25">
      <c r="A2840" t="s">
        <v>68</v>
      </c>
      <c r="B2840" t="s">
        <v>69</v>
      </c>
      <c r="C2840" t="s">
        <v>70</v>
      </c>
      <c r="D2840" s="1">
        <v>43622.936018518521</v>
      </c>
      <c r="E2840" t="s">
        <v>71</v>
      </c>
      <c r="F2840" t="s">
        <v>26</v>
      </c>
      <c r="G2840">
        <v>2017</v>
      </c>
      <c r="H2840" t="str">
        <f>VLOOKUP(Raw_savings[[#This Row],[BldgVint]],DEER2020wts!$I$6:$J$15,2,FALSE)</f>
        <v>Rec</v>
      </c>
      <c r="I2840" t="s">
        <v>8</v>
      </c>
      <c r="J2840" t="s">
        <v>6</v>
      </c>
      <c r="K2840">
        <f>SUMIFS(raw_wts[wt_vint],raw_wts[bldgtype],Raw_savings[[#This Row],[BldgType]],raw_wts[bldgvint],Raw_savings[[#This Row],[BldgVint]],raw_wts[bldgloc],Raw_savings[[#This Row],[BldgLoc]])</f>
        <v>0.84099999999999997</v>
      </c>
      <c r="L2840" t="s">
        <v>32</v>
      </c>
      <c r="M2840">
        <v>213.20908249999999</v>
      </c>
      <c r="N2840">
        <v>120000.5</v>
      </c>
      <c r="O2840" t="s">
        <v>7</v>
      </c>
      <c r="P2840">
        <v>1272876</v>
      </c>
      <c r="Q2840">
        <v>339.46644444444399</v>
      </c>
      <c r="R2840">
        <v>290.233</v>
      </c>
      <c r="S2840">
        <v>4397663</v>
      </c>
      <c r="T2840">
        <v>1271165</v>
      </c>
      <c r="U2840">
        <v>339.05933333333297</v>
      </c>
      <c r="V2840">
        <v>289.85153333333301</v>
      </c>
      <c r="W2840">
        <v>4429603</v>
      </c>
      <c r="X2840">
        <v>8.0249864590079092</v>
      </c>
      <c r="Y2840">
        <v>1.9094454435876799E-3</v>
      </c>
      <c r="Z2840">
        <v>1.7891670570209101E-3</v>
      </c>
      <c r="AA2840">
        <v>-149.80600087709701</v>
      </c>
      <c r="AB2840">
        <f>(Raw_savings[[#This Row],[PreWBthm]]-Raw_savings[[#This Row],[MsrWBthm]])/Raw_savings[[#This Row],[NumUnit]]/10^5</f>
        <v>-1.4980600087709677E-3</v>
      </c>
      <c r="AC2840">
        <f>Raw_savings[[#This Row],[APreWBkWh]]*Raw_savings[[#This Row],[BldgWts]]</f>
        <v>6.7490136120256512</v>
      </c>
      <c r="AD2840" t="s">
        <v>72</v>
      </c>
    </row>
    <row r="2841" spans="1:30" hidden="1" x14ac:dyDescent="0.25">
      <c r="A2841" t="s">
        <v>68</v>
      </c>
      <c r="B2841" t="s">
        <v>69</v>
      </c>
      <c r="C2841" t="s">
        <v>70</v>
      </c>
      <c r="D2841" s="1">
        <v>43622.936018518521</v>
      </c>
      <c r="E2841" t="s">
        <v>71</v>
      </c>
      <c r="F2841" t="s">
        <v>26</v>
      </c>
      <c r="G2841">
        <v>2017</v>
      </c>
      <c r="H2841" t="str">
        <f>VLOOKUP(Raw_savings[[#This Row],[BldgVint]],DEER2020wts!$I$6:$J$15,2,FALSE)</f>
        <v>Rec</v>
      </c>
      <c r="I2841" t="s">
        <v>36</v>
      </c>
      <c r="J2841" t="s">
        <v>6</v>
      </c>
      <c r="K2841">
        <f>SUMIFS(raw_wts[wt_vint],raw_wts[bldgtype],Raw_savings[[#This Row],[BldgType]],raw_wts[bldgvint],Raw_savings[[#This Row],[BldgVint]],raw_wts[bldgloc],Raw_savings[[#This Row],[BldgLoc]])</f>
        <v>3.0960000000000001</v>
      </c>
      <c r="L2841" t="s">
        <v>32</v>
      </c>
      <c r="M2841">
        <v>244.356294416667</v>
      </c>
      <c r="N2841">
        <v>120000.5</v>
      </c>
      <c r="O2841" t="s">
        <v>7</v>
      </c>
      <c r="P2841">
        <v>1330559</v>
      </c>
      <c r="Q2841">
        <v>374.39299999999997</v>
      </c>
      <c r="R2841">
        <v>314.852466666667</v>
      </c>
      <c r="S2841">
        <v>20519660</v>
      </c>
      <c r="T2841">
        <v>1328708</v>
      </c>
      <c r="U2841">
        <v>373.90833333333302</v>
      </c>
      <c r="V2841">
        <v>314.41706666666698</v>
      </c>
      <c r="W2841">
        <v>20655170</v>
      </c>
      <c r="X2841">
        <v>7.5750043780077396</v>
      </c>
      <c r="Y2841">
        <v>1.9834425293757101E-3</v>
      </c>
      <c r="Z2841">
        <v>1.78182436854903E-3</v>
      </c>
      <c r="AA2841">
        <v>-554.55907253583405</v>
      </c>
      <c r="AB2841">
        <f>(Raw_savings[[#This Row],[PreWBthm]]-Raw_savings[[#This Row],[MsrWBthm]])/Raw_savings[[#This Row],[NumUnit]]/10^5</f>
        <v>-5.545590725358338E-3</v>
      </c>
      <c r="AC2841">
        <f>Raw_savings[[#This Row],[APreWBkWh]]*Raw_savings[[#This Row],[BldgWts]]</f>
        <v>23.452213554311964</v>
      </c>
      <c r="AD2841" t="s">
        <v>72</v>
      </c>
    </row>
    <row r="2842" spans="1:30" hidden="1" x14ac:dyDescent="0.25">
      <c r="A2842" t="s">
        <v>68</v>
      </c>
      <c r="B2842" t="s">
        <v>69</v>
      </c>
      <c r="C2842" t="s">
        <v>70</v>
      </c>
      <c r="D2842" s="1">
        <v>43622.936018518521</v>
      </c>
      <c r="E2842" t="s">
        <v>71</v>
      </c>
      <c r="F2842" t="s">
        <v>26</v>
      </c>
      <c r="G2842">
        <v>2017</v>
      </c>
      <c r="H2842" t="str">
        <f>VLOOKUP(Raw_savings[[#This Row],[BldgVint]],DEER2020wts!$I$6:$J$15,2,FALSE)</f>
        <v>Rec</v>
      </c>
      <c r="I2842" t="s">
        <v>39</v>
      </c>
      <c r="J2842" t="s">
        <v>6</v>
      </c>
      <c r="K2842">
        <f>SUMIFS(raw_wts[wt_vint],raw_wts[bldgtype],Raw_savings[[#This Row],[BldgType]],raw_wts[bldgvint],Raw_savings[[#This Row],[BldgVint]],raw_wts[bldgloc],Raw_savings[[#This Row],[BldgLoc]])</f>
        <v>2.536</v>
      </c>
      <c r="L2842" t="s">
        <v>32</v>
      </c>
      <c r="M2842">
        <v>306.15405516666698</v>
      </c>
      <c r="N2842">
        <v>120000.5</v>
      </c>
      <c r="O2842" t="s">
        <v>7</v>
      </c>
      <c r="P2842">
        <v>1354195</v>
      </c>
      <c r="Q2842">
        <v>435.27011111111102</v>
      </c>
      <c r="R2842">
        <v>373.29079999999999</v>
      </c>
      <c r="S2842">
        <v>42813340</v>
      </c>
      <c r="T2842">
        <v>1352120</v>
      </c>
      <c r="U2842">
        <v>434.622111111111</v>
      </c>
      <c r="V2842">
        <v>372.69220000000001</v>
      </c>
      <c r="W2842">
        <v>43128810</v>
      </c>
      <c r="X2842">
        <v>6.7776335638291396</v>
      </c>
      <c r="Y2842">
        <v>2.1165814695716001E-3</v>
      </c>
      <c r="Z2842">
        <v>1.9552247958108801E-3</v>
      </c>
      <c r="AA2842">
        <v>-1030.4289447620099</v>
      </c>
      <c r="AB2842">
        <f>(Raw_savings[[#This Row],[PreWBthm]]-Raw_savings[[#This Row],[MsrWBthm]])/Raw_savings[[#This Row],[NumUnit]]/10^5</f>
        <v>-1.0304289447620138E-2</v>
      </c>
      <c r="AC2842">
        <f>Raw_savings[[#This Row],[APreWBkWh]]*Raw_savings[[#This Row],[BldgWts]]</f>
        <v>17.188078717870699</v>
      </c>
      <c r="AD2842" t="s">
        <v>72</v>
      </c>
    </row>
    <row r="2843" spans="1:30" hidden="1" x14ac:dyDescent="0.25">
      <c r="A2843" t="s">
        <v>68</v>
      </c>
      <c r="B2843" t="s">
        <v>69</v>
      </c>
      <c r="C2843" t="s">
        <v>70</v>
      </c>
      <c r="D2843" s="1">
        <v>43622.936018518521</v>
      </c>
      <c r="E2843" t="s">
        <v>71</v>
      </c>
      <c r="F2843" t="s">
        <v>26</v>
      </c>
      <c r="G2843">
        <v>2017</v>
      </c>
      <c r="H2843" t="str">
        <f>VLOOKUP(Raw_savings[[#This Row],[BldgVint]],DEER2020wts!$I$6:$J$15,2,FALSE)</f>
        <v>Rec</v>
      </c>
      <c r="I2843" t="s">
        <v>41</v>
      </c>
      <c r="J2843" t="s">
        <v>6</v>
      </c>
      <c r="K2843">
        <f>SUMIFS(raw_wts[wt_vint],raw_wts[bldgtype],Raw_savings[[#This Row],[BldgType]],raw_wts[bldgvint],Raw_savings[[#This Row],[BldgVint]],raw_wts[bldgloc],Raw_savings[[#This Row],[BldgLoc]])</f>
        <v>4.4790000000000001</v>
      </c>
      <c r="L2843" t="s">
        <v>32</v>
      </c>
      <c r="M2843">
        <v>280.52275624999999</v>
      </c>
      <c r="N2843">
        <v>120000.5</v>
      </c>
      <c r="O2843" t="s">
        <v>7</v>
      </c>
      <c r="P2843">
        <v>1370303</v>
      </c>
      <c r="Q2843">
        <v>437.98333333333301</v>
      </c>
      <c r="R2843">
        <v>371.71640000000002</v>
      </c>
      <c r="S2843">
        <v>49977670</v>
      </c>
      <c r="T2843">
        <v>1368283</v>
      </c>
      <c r="U2843">
        <v>437.34544444444401</v>
      </c>
      <c r="V2843">
        <v>371.1354</v>
      </c>
      <c r="W2843">
        <v>50308420</v>
      </c>
      <c r="X2843">
        <v>7.2008418390121296</v>
      </c>
      <c r="Y2843">
        <v>2.2739292077980202E-3</v>
      </c>
      <c r="Z2843">
        <v>2.0711332220129598E-3</v>
      </c>
      <c r="AA2843">
        <v>-1179.04873180854</v>
      </c>
      <c r="AB2843">
        <f>(Raw_savings[[#This Row],[PreWBthm]]-Raw_savings[[#This Row],[MsrWBthm]])/Raw_savings[[#This Row],[NumUnit]]/10^5</f>
        <v>-1.1790487318085447E-2</v>
      </c>
      <c r="AC2843">
        <f>Raw_savings[[#This Row],[APreWBkWh]]*Raw_savings[[#This Row],[BldgWts]]</f>
        <v>32.252570596935328</v>
      </c>
      <c r="AD2843" t="s">
        <v>72</v>
      </c>
    </row>
    <row r="2844" spans="1:30" hidden="1" x14ac:dyDescent="0.25">
      <c r="A2844" t="s">
        <v>68</v>
      </c>
      <c r="B2844" t="s">
        <v>69</v>
      </c>
      <c r="C2844" t="s">
        <v>70</v>
      </c>
      <c r="D2844" s="1">
        <v>43622.936018518521</v>
      </c>
      <c r="E2844" t="s">
        <v>71</v>
      </c>
      <c r="F2844" t="s">
        <v>26</v>
      </c>
      <c r="G2844">
        <v>2017</v>
      </c>
      <c r="H2844" t="str">
        <f>VLOOKUP(Raw_savings[[#This Row],[BldgVint]],DEER2020wts!$I$6:$J$15,2,FALSE)</f>
        <v>Rec</v>
      </c>
      <c r="I2844" t="s">
        <v>44</v>
      </c>
      <c r="J2844" t="s">
        <v>6</v>
      </c>
      <c r="K2844">
        <f>SUMIFS(raw_wts[wt_vint],raw_wts[bldgtype],Raw_savings[[#This Row],[BldgType]],raw_wts[bldgvint],Raw_savings[[#This Row],[BldgVint]],raw_wts[bldgloc],Raw_savings[[#This Row],[BldgLoc]])</f>
        <v>0.24399999999999999</v>
      </c>
      <c r="L2844" t="s">
        <v>32</v>
      </c>
      <c r="M2844">
        <v>292.83459708333299</v>
      </c>
      <c r="N2844">
        <v>120000.5</v>
      </c>
      <c r="O2844" t="s">
        <v>7</v>
      </c>
      <c r="P2844">
        <v>1369490</v>
      </c>
      <c r="Q2844">
        <v>414.71977777777801</v>
      </c>
      <c r="R2844">
        <v>375.90859999999998</v>
      </c>
      <c r="S2844">
        <v>148524500</v>
      </c>
      <c r="T2844">
        <v>1367438</v>
      </c>
      <c r="U2844">
        <v>414.17</v>
      </c>
      <c r="V2844">
        <v>375.35673333333301</v>
      </c>
      <c r="W2844">
        <v>149413900</v>
      </c>
      <c r="X2844">
        <v>7.0073687345626601</v>
      </c>
      <c r="Y2844">
        <v>1.8774345082639499E-3</v>
      </c>
      <c r="Z2844">
        <v>1.88456784875606E-3</v>
      </c>
      <c r="AA2844">
        <v>-3037.20943105264</v>
      </c>
      <c r="AB2844">
        <f>(Raw_savings[[#This Row],[PreWBthm]]-Raw_savings[[#This Row],[MsrWBthm]])/Raw_savings[[#This Row],[NumUnit]]/10^5</f>
        <v>-3.037209431052644E-2</v>
      </c>
      <c r="AC2844">
        <f>Raw_savings[[#This Row],[APreWBkWh]]*Raw_savings[[#This Row],[BldgWts]]</f>
        <v>1.7097979712332889</v>
      </c>
      <c r="AD2844" t="s">
        <v>72</v>
      </c>
    </row>
    <row r="2845" spans="1:30" hidden="1" x14ac:dyDescent="0.25">
      <c r="A2845" t="s">
        <v>68</v>
      </c>
      <c r="B2845" t="s">
        <v>69</v>
      </c>
      <c r="C2845" t="s">
        <v>70</v>
      </c>
      <c r="D2845" s="1">
        <v>43622.936018518521</v>
      </c>
      <c r="E2845" t="s">
        <v>71</v>
      </c>
      <c r="F2845" t="s">
        <v>26</v>
      </c>
      <c r="G2845">
        <v>2017</v>
      </c>
      <c r="H2845" t="str">
        <f>VLOOKUP(Raw_savings[[#This Row],[BldgVint]],DEER2020wts!$I$6:$J$15,2,FALSE)</f>
        <v>Rec</v>
      </c>
      <c r="I2845" t="s">
        <v>46</v>
      </c>
      <c r="J2845" t="s">
        <v>6</v>
      </c>
      <c r="K2845">
        <f>SUMIFS(raw_wts[wt_vint],raw_wts[bldgtype],Raw_savings[[#This Row],[BldgType]],raw_wts[bldgvint],Raw_savings[[#This Row],[BldgVint]],raw_wts[bldgloc],Raw_savings[[#This Row],[BldgLoc]])</f>
        <v>0.92700000000000005</v>
      </c>
      <c r="L2845" t="s">
        <v>32</v>
      </c>
      <c r="M2845">
        <v>273.041321083333</v>
      </c>
      <c r="N2845">
        <v>120000.5</v>
      </c>
      <c r="O2845" t="s">
        <v>7</v>
      </c>
      <c r="P2845">
        <v>1323394</v>
      </c>
      <c r="Q2845">
        <v>403.28677777777801</v>
      </c>
      <c r="R2845">
        <v>366.41046666666699</v>
      </c>
      <c r="S2845">
        <v>220809500</v>
      </c>
      <c r="T2845">
        <v>1321475</v>
      </c>
      <c r="U2845">
        <v>402.69433333333302</v>
      </c>
      <c r="V2845">
        <v>365.82493333333298</v>
      </c>
      <c r="W2845">
        <v>221827000</v>
      </c>
      <c r="X2845">
        <v>7.0282402399243997</v>
      </c>
      <c r="Y2845">
        <v>2.1697977511013901E-3</v>
      </c>
      <c r="Z2845">
        <v>2.1444861569311002E-3</v>
      </c>
      <c r="AA2845">
        <v>-3726.5421803663799</v>
      </c>
      <c r="AB2845">
        <f>(Raw_savings[[#This Row],[PreWBthm]]-Raw_savings[[#This Row],[MsrWBthm]])/Raw_savings[[#This Row],[NumUnit]]/10^5</f>
        <v>-3.7265421803663774E-2</v>
      </c>
      <c r="AC2845">
        <f>Raw_savings[[#This Row],[APreWBkWh]]*Raw_savings[[#This Row],[BldgWts]]</f>
        <v>6.5151787024099193</v>
      </c>
      <c r="AD2845" t="s">
        <v>72</v>
      </c>
    </row>
    <row r="2846" spans="1:30" hidden="1" x14ac:dyDescent="0.25">
      <c r="A2846" t="s">
        <v>68</v>
      </c>
      <c r="B2846" t="s">
        <v>69</v>
      </c>
      <c r="C2846" t="s">
        <v>70</v>
      </c>
      <c r="D2846" s="1">
        <v>43622.936018518521</v>
      </c>
      <c r="E2846" t="s">
        <v>71</v>
      </c>
      <c r="F2846" t="s">
        <v>26</v>
      </c>
      <c r="G2846">
        <v>2017</v>
      </c>
      <c r="H2846" t="str">
        <f>VLOOKUP(Raw_savings[[#This Row],[BldgVint]],DEER2020wts!$I$6:$J$15,2,FALSE)</f>
        <v>Rec</v>
      </c>
      <c r="I2846" t="s">
        <v>9</v>
      </c>
      <c r="J2846" t="s">
        <v>6</v>
      </c>
      <c r="K2846">
        <f>SUMIFS(raw_wts[wt_vint],raw_wts[bldgtype],Raw_savings[[#This Row],[BldgType]],raw_wts[bldgvint],Raw_savings[[#This Row],[BldgVint]],raw_wts[bldgloc],Raw_savings[[#This Row],[BldgLoc]])</f>
        <v>1.097</v>
      </c>
      <c r="L2846" t="s">
        <v>32</v>
      </c>
      <c r="M2846">
        <v>299.09180808333298</v>
      </c>
      <c r="N2846">
        <v>120000.5</v>
      </c>
      <c r="O2846" t="s">
        <v>7</v>
      </c>
      <c r="P2846">
        <v>1388503</v>
      </c>
      <c r="Q2846">
        <v>409.57555555555598</v>
      </c>
      <c r="R2846">
        <v>371.47286666666702</v>
      </c>
      <c r="S2846">
        <v>161814200</v>
      </c>
      <c r="T2846">
        <v>1386369</v>
      </c>
      <c r="U2846">
        <v>409.02466666666697</v>
      </c>
      <c r="V2846">
        <v>370.88306666666699</v>
      </c>
      <c r="W2846">
        <v>162761600</v>
      </c>
      <c r="X2846">
        <v>7.1349329614719004</v>
      </c>
      <c r="Y2846">
        <v>1.84187220779868E-3</v>
      </c>
      <c r="Z2846">
        <v>1.9719697566432598E-3</v>
      </c>
      <c r="AA2846">
        <v>-3167.5892632139098</v>
      </c>
      <c r="AB2846">
        <f>(Raw_savings[[#This Row],[PreWBthm]]-Raw_savings[[#This Row],[MsrWBthm]])/Raw_savings[[#This Row],[NumUnit]]/10^5</f>
        <v>-3.1675892632139067E-2</v>
      </c>
      <c r="AC2846">
        <f>Raw_savings[[#This Row],[APreWBkWh]]*Raw_savings[[#This Row],[BldgWts]]</f>
        <v>7.8270214587346745</v>
      </c>
      <c r="AD2846" t="s">
        <v>72</v>
      </c>
    </row>
    <row r="2847" spans="1:30" hidden="1" x14ac:dyDescent="0.25">
      <c r="A2847" t="s">
        <v>68</v>
      </c>
      <c r="B2847" t="s">
        <v>69</v>
      </c>
      <c r="C2847" t="s">
        <v>70</v>
      </c>
      <c r="D2847" s="1">
        <v>43622.936018518521</v>
      </c>
      <c r="E2847" t="s">
        <v>71</v>
      </c>
      <c r="F2847" t="s">
        <v>26</v>
      </c>
      <c r="G2847">
        <v>2017</v>
      </c>
      <c r="H2847" t="str">
        <f>VLOOKUP(Raw_savings[[#This Row],[BldgVint]],DEER2020wts!$I$6:$J$15,2,FALSE)</f>
        <v>Rec</v>
      </c>
      <c r="I2847" t="s">
        <v>37</v>
      </c>
      <c r="J2847" t="s">
        <v>6</v>
      </c>
      <c r="K2847">
        <f>SUMIFS(raw_wts[wt_vint],raw_wts[bldgtype],Raw_savings[[#This Row],[BldgType]],raw_wts[bldgvint],Raw_savings[[#This Row],[BldgVint]],raw_wts[bldgloc],Raw_savings[[#This Row],[BldgLoc]])</f>
        <v>0.64900000000000002</v>
      </c>
      <c r="L2847" t="s">
        <v>32</v>
      </c>
      <c r="M2847">
        <v>295.53180175</v>
      </c>
      <c r="N2847">
        <v>120000.5</v>
      </c>
      <c r="O2847" t="s">
        <v>7</v>
      </c>
      <c r="P2847">
        <v>1373146</v>
      </c>
      <c r="Q2847">
        <v>400.95800000000003</v>
      </c>
      <c r="R2847">
        <v>343.15899999999999</v>
      </c>
      <c r="S2847">
        <v>143630200</v>
      </c>
      <c r="T2847">
        <v>1371095</v>
      </c>
      <c r="U2847">
        <v>400.396444444444</v>
      </c>
      <c r="V2847">
        <v>342.657733333333</v>
      </c>
      <c r="W2847">
        <v>144456200</v>
      </c>
      <c r="X2847">
        <v>6.9400314546689899</v>
      </c>
      <c r="Y2847">
        <v>1.9001527153093101E-3</v>
      </c>
      <c r="Z2847">
        <v>1.69615135731021E-3</v>
      </c>
      <c r="AA2847">
        <v>-2794.9614732114001</v>
      </c>
      <c r="AB2847">
        <f>(Raw_savings[[#This Row],[PreWBthm]]-Raw_savings[[#This Row],[MsrWBthm]])/Raw_savings[[#This Row],[NumUnit]]/10^5</f>
        <v>-2.794961473211402E-2</v>
      </c>
      <c r="AC2847">
        <f>Raw_savings[[#This Row],[APreWBkWh]]*Raw_savings[[#This Row],[BldgWts]]</f>
        <v>4.5040804140801747</v>
      </c>
      <c r="AD2847" t="s">
        <v>72</v>
      </c>
    </row>
    <row r="2848" spans="1:30" hidden="1" x14ac:dyDescent="0.25">
      <c r="A2848" t="s">
        <v>68</v>
      </c>
      <c r="B2848" t="s">
        <v>69</v>
      </c>
      <c r="C2848" t="s">
        <v>70</v>
      </c>
      <c r="D2848" s="1">
        <v>43622.936018518521</v>
      </c>
      <c r="E2848" t="s">
        <v>71</v>
      </c>
      <c r="F2848" t="s">
        <v>26</v>
      </c>
      <c r="G2848">
        <v>2017</v>
      </c>
      <c r="H2848" t="str">
        <f>VLOOKUP(Raw_savings[[#This Row],[BldgVint]],DEER2020wts!$I$6:$J$15,2,FALSE)</f>
        <v>Rec</v>
      </c>
      <c r="I2848" t="s">
        <v>34</v>
      </c>
      <c r="J2848" t="s">
        <v>6</v>
      </c>
      <c r="K2848">
        <f>SUMIFS(raw_wts[wt_vint],raw_wts[bldgtype],Raw_savings[[#This Row],[BldgType]],raw_wts[bldgvint],Raw_savings[[#This Row],[BldgVint]],raw_wts[bldgloc],Raw_savings[[#This Row],[BldgLoc]])</f>
        <v>0.58299999999999996</v>
      </c>
      <c r="L2848" t="s">
        <v>32</v>
      </c>
      <c r="M2848">
        <v>384.25701583333301</v>
      </c>
      <c r="N2848">
        <v>120000.5</v>
      </c>
      <c r="O2848" t="s">
        <v>7</v>
      </c>
      <c r="P2848">
        <v>1618507</v>
      </c>
      <c r="Q2848">
        <v>459.35077777777798</v>
      </c>
      <c r="R2848">
        <v>408.359266666667</v>
      </c>
      <c r="S2848">
        <v>2758528</v>
      </c>
      <c r="T2848">
        <v>1615635</v>
      </c>
      <c r="U2848">
        <v>458.69733333333301</v>
      </c>
      <c r="V2848">
        <v>407.74099999999999</v>
      </c>
      <c r="W2848">
        <v>2794328</v>
      </c>
      <c r="X2848">
        <v>7.4741641184391501</v>
      </c>
      <c r="Y2848">
        <v>1.7005400487676201E-3</v>
      </c>
      <c r="Z2848">
        <v>1.6089925263323699E-3</v>
      </c>
      <c r="AA2848">
        <v>-93.166808997256794</v>
      </c>
      <c r="AB2848">
        <f>(Raw_savings[[#This Row],[PreWBthm]]-Raw_savings[[#This Row],[MsrWBthm]])/Raw_savings[[#This Row],[NumUnit]]/10^5</f>
        <v>-9.3166808997256756E-4</v>
      </c>
      <c r="AC2848">
        <f>Raw_savings[[#This Row],[APreWBkWh]]*Raw_savings[[#This Row],[BldgWts]]</f>
        <v>4.3574376810500244</v>
      </c>
      <c r="AD2848" t="s">
        <v>72</v>
      </c>
    </row>
    <row r="2849" spans="1:30" hidden="1" x14ac:dyDescent="0.25">
      <c r="A2849" t="s">
        <v>68</v>
      </c>
      <c r="B2849" t="s">
        <v>69</v>
      </c>
      <c r="C2849" t="s">
        <v>70</v>
      </c>
      <c r="D2849" s="1">
        <v>43622.936018518521</v>
      </c>
      <c r="E2849" t="s">
        <v>71</v>
      </c>
      <c r="F2849" t="s">
        <v>26</v>
      </c>
      <c r="G2849">
        <v>2017</v>
      </c>
      <c r="H2849" t="str">
        <f>VLOOKUP(Raw_savings[[#This Row],[BldgVint]],DEER2020wts!$I$6:$J$15,2,FALSE)</f>
        <v>Rec</v>
      </c>
      <c r="I2849" t="s">
        <v>42</v>
      </c>
      <c r="J2849" t="s">
        <v>6</v>
      </c>
      <c r="K2849">
        <f>SUMIFS(raw_wts[wt_vint],raw_wts[bldgtype],Raw_savings[[#This Row],[BldgType]],raw_wts[bldgvint],Raw_savings[[#This Row],[BldgVint]],raw_wts[bldgloc],Raw_savings[[#This Row],[BldgLoc]])</f>
        <v>0.15200000000000002</v>
      </c>
      <c r="L2849" t="s">
        <v>32</v>
      </c>
      <c r="M2849">
        <v>207.61190191666699</v>
      </c>
      <c r="N2849">
        <v>120000.5</v>
      </c>
      <c r="O2849" t="s">
        <v>7</v>
      </c>
      <c r="P2849">
        <v>1213120</v>
      </c>
      <c r="Q2849">
        <v>322.44433333333302</v>
      </c>
      <c r="R2849">
        <v>277.99546666666703</v>
      </c>
      <c r="S2849">
        <v>760553600</v>
      </c>
      <c r="T2849">
        <v>1211590</v>
      </c>
      <c r="U2849">
        <v>322.105444444444</v>
      </c>
      <c r="V2849">
        <v>277.67246666666699</v>
      </c>
      <c r="W2849">
        <v>762418600</v>
      </c>
      <c r="X2849">
        <v>7.3695196945603101</v>
      </c>
      <c r="Y2849">
        <v>1.63231917708105E-3</v>
      </c>
      <c r="Z2849">
        <v>1.5557874910737399E-3</v>
      </c>
      <c r="AA2849">
        <v>-8983.1073401012909</v>
      </c>
      <c r="AB2849">
        <f>(Raw_savings[[#This Row],[PreWBthm]]-Raw_savings[[#This Row],[MsrWBthm]])/Raw_savings[[#This Row],[NumUnit]]/10^5</f>
        <v>-8.9831073401012887E-2</v>
      </c>
      <c r="AC2849">
        <f>Raw_savings[[#This Row],[APreWBkWh]]*Raw_savings[[#This Row],[BldgWts]]</f>
        <v>1.1201669935731673</v>
      </c>
      <c r="AD2849" t="s">
        <v>72</v>
      </c>
    </row>
    <row r="2850" spans="1:30" hidden="1" x14ac:dyDescent="0.25">
      <c r="A2850" t="s">
        <v>68</v>
      </c>
      <c r="B2850" t="s">
        <v>69</v>
      </c>
      <c r="C2850" t="s">
        <v>70</v>
      </c>
      <c r="D2850" s="1">
        <v>43622.936018518521</v>
      </c>
      <c r="E2850" t="s">
        <v>71</v>
      </c>
      <c r="F2850" t="s">
        <v>26</v>
      </c>
      <c r="G2850">
        <v>2020</v>
      </c>
      <c r="H2850" t="str">
        <f>VLOOKUP(Raw_savings[[#This Row],[BldgVint]],DEER2020wts!$I$6:$J$15,2,FALSE)</f>
        <v>Rec</v>
      </c>
      <c r="I2850" t="s">
        <v>5</v>
      </c>
      <c r="J2850" t="s">
        <v>6</v>
      </c>
      <c r="K2850">
        <f>SUMIFS(raw_wts[wt_vint],raw_wts[bldgtype],Raw_savings[[#This Row],[BldgType]],raw_wts[bldgvint],Raw_savings[[#This Row],[BldgVint]],raw_wts[bldgloc],Raw_savings[[#This Row],[BldgLoc]])</f>
        <v>0.01</v>
      </c>
      <c r="L2850" t="s">
        <v>32</v>
      </c>
      <c r="M2850">
        <v>180.72255025000001</v>
      </c>
      <c r="N2850">
        <v>120000.5</v>
      </c>
      <c r="O2850" t="s">
        <v>7</v>
      </c>
      <c r="P2850">
        <v>996472.6</v>
      </c>
      <c r="Q2850">
        <v>240.24255555555601</v>
      </c>
      <c r="R2850">
        <v>197.96879999999999</v>
      </c>
      <c r="S2850">
        <v>447713000</v>
      </c>
      <c r="T2850">
        <v>995363</v>
      </c>
      <c r="U2850">
        <v>239.921333333333</v>
      </c>
      <c r="V2850">
        <v>197.65639999999999</v>
      </c>
      <c r="W2850">
        <v>449248400</v>
      </c>
      <c r="X2850">
        <v>6.1397982623918699</v>
      </c>
      <c r="Y2850">
        <v>1.77743298651917E-3</v>
      </c>
      <c r="Z2850">
        <v>1.72861659802759E-3</v>
      </c>
      <c r="AA2850">
        <v>-8495.8960454908702</v>
      </c>
      <c r="AB2850">
        <f>(Raw_savings[[#This Row],[PreWBthm]]-Raw_savings[[#This Row],[MsrWBthm]])/Raw_savings[[#This Row],[NumUnit]]/10^5</f>
        <v>-8.495896045490868E-2</v>
      </c>
      <c r="AC2850">
        <f>Raw_savings[[#This Row],[APreWBkWh]]*Raw_savings[[#This Row],[BldgWts]]</f>
        <v>6.1397982623918698E-2</v>
      </c>
      <c r="AD2850" t="s">
        <v>72</v>
      </c>
    </row>
    <row r="2851" spans="1:30" hidden="1" x14ac:dyDescent="0.25">
      <c r="A2851" t="s">
        <v>68</v>
      </c>
      <c r="B2851" t="s">
        <v>69</v>
      </c>
      <c r="C2851" t="s">
        <v>70</v>
      </c>
      <c r="D2851" s="1">
        <v>43622.936018518521</v>
      </c>
      <c r="E2851" t="s">
        <v>71</v>
      </c>
      <c r="F2851" t="s">
        <v>26</v>
      </c>
      <c r="G2851">
        <v>2020</v>
      </c>
      <c r="H2851" t="str">
        <f>VLOOKUP(Raw_savings[[#This Row],[BldgVint]],DEER2020wts!$I$6:$J$15,2,FALSE)</f>
        <v>Rec</v>
      </c>
      <c r="I2851" t="s">
        <v>35</v>
      </c>
      <c r="J2851" t="s">
        <v>6</v>
      </c>
      <c r="K2851">
        <f>SUMIFS(raw_wts[wt_vint],raw_wts[bldgtype],Raw_savings[[#This Row],[BldgType]],raw_wts[bldgvint],Raw_savings[[#This Row],[BldgVint]],raw_wts[bldgloc],Raw_savings[[#This Row],[BldgLoc]])</f>
        <v>7.0999999999999994E-2</v>
      </c>
      <c r="L2851" t="s">
        <v>32</v>
      </c>
      <c r="M2851">
        <v>213.96551841666701</v>
      </c>
      <c r="N2851">
        <v>120000.5</v>
      </c>
      <c r="O2851" t="s">
        <v>7</v>
      </c>
      <c r="P2851">
        <v>1116326</v>
      </c>
      <c r="Q2851">
        <v>353.02088888888898</v>
      </c>
      <c r="R2851">
        <v>306.52006666666699</v>
      </c>
      <c r="S2851">
        <v>317377700</v>
      </c>
      <c r="T2851">
        <v>1114828</v>
      </c>
      <c r="U2851">
        <v>352.54522222222198</v>
      </c>
      <c r="V2851">
        <v>306.06813333333298</v>
      </c>
      <c r="W2851">
        <v>318524100</v>
      </c>
      <c r="X2851">
        <v>7.0011280840254901</v>
      </c>
      <c r="Y2851">
        <v>2.22309963860795E-3</v>
      </c>
      <c r="Z2851">
        <v>2.1121783391906701E-3</v>
      </c>
      <c r="AA2851">
        <v>-5357.8726538897299</v>
      </c>
      <c r="AB2851">
        <f>(Raw_savings[[#This Row],[PreWBthm]]-Raw_savings[[#This Row],[MsrWBthm]])/Raw_savings[[#This Row],[NumUnit]]/10^5</f>
        <v>-5.3578726538897316E-2</v>
      </c>
      <c r="AC2851">
        <f>Raw_savings[[#This Row],[APreWBkWh]]*Raw_savings[[#This Row],[BldgWts]]</f>
        <v>0.49708009396580977</v>
      </c>
      <c r="AD2851" t="s">
        <v>72</v>
      </c>
    </row>
    <row r="2852" spans="1:30" hidden="1" x14ac:dyDescent="0.25">
      <c r="A2852" t="s">
        <v>68</v>
      </c>
      <c r="B2852" t="s">
        <v>69</v>
      </c>
      <c r="C2852" t="s">
        <v>70</v>
      </c>
      <c r="D2852" s="1">
        <v>43622.936018518521</v>
      </c>
      <c r="E2852" t="s">
        <v>71</v>
      </c>
      <c r="F2852" t="s">
        <v>26</v>
      </c>
      <c r="G2852">
        <v>2020</v>
      </c>
      <c r="H2852" t="str">
        <f>VLOOKUP(Raw_savings[[#This Row],[BldgVint]],DEER2020wts!$I$6:$J$15,2,FALSE)</f>
        <v>Rec</v>
      </c>
      <c r="I2852" t="s">
        <v>38</v>
      </c>
      <c r="J2852" t="s">
        <v>6</v>
      </c>
      <c r="K2852">
        <f>SUMIFS(raw_wts[wt_vint],raw_wts[bldgtype],Raw_savings[[#This Row],[BldgType]],raw_wts[bldgvint],Raw_savings[[#This Row],[BldgVint]],raw_wts[bldgloc],Raw_savings[[#This Row],[BldgLoc]])</f>
        <v>0.30499999999999999</v>
      </c>
      <c r="L2852" t="s">
        <v>32</v>
      </c>
      <c r="M2852">
        <v>193.38703749999999</v>
      </c>
      <c r="N2852">
        <v>120000.5</v>
      </c>
      <c r="O2852" t="s">
        <v>7</v>
      </c>
      <c r="P2852">
        <v>1051558</v>
      </c>
      <c r="Q2852">
        <v>291.86088888888901</v>
      </c>
      <c r="R2852">
        <v>247.233</v>
      </c>
      <c r="S2852">
        <v>213003300</v>
      </c>
      <c r="T2852">
        <v>1050180</v>
      </c>
      <c r="U2852">
        <v>291.543888888889</v>
      </c>
      <c r="V2852">
        <v>246.90666666666701</v>
      </c>
      <c r="W2852">
        <v>213848400</v>
      </c>
      <c r="X2852">
        <v>7.1256068545959304</v>
      </c>
      <c r="Y2852">
        <v>1.6391998352012799E-3</v>
      </c>
      <c r="Z2852">
        <v>1.6874622909166699E-3</v>
      </c>
      <c r="AA2852">
        <v>-4369.9929991429799</v>
      </c>
      <c r="AB2852">
        <f>(Raw_savings[[#This Row],[PreWBthm]]-Raw_savings[[#This Row],[MsrWBthm]])/Raw_savings[[#This Row],[NumUnit]]/10^5</f>
        <v>-4.3699929991429756E-2</v>
      </c>
      <c r="AC2852">
        <f>Raw_savings[[#This Row],[APreWBkWh]]*Raw_savings[[#This Row],[BldgWts]]</f>
        <v>2.1733100906517588</v>
      </c>
      <c r="AD2852" t="s">
        <v>72</v>
      </c>
    </row>
    <row r="2853" spans="1:30" hidden="1" x14ac:dyDescent="0.25">
      <c r="A2853" t="s">
        <v>68</v>
      </c>
      <c r="B2853" t="s">
        <v>69</v>
      </c>
      <c r="C2853" t="s">
        <v>70</v>
      </c>
      <c r="D2853" s="1">
        <v>43622.936018518521</v>
      </c>
      <c r="E2853" t="s">
        <v>71</v>
      </c>
      <c r="F2853" t="s">
        <v>26</v>
      </c>
      <c r="G2853">
        <v>2020</v>
      </c>
      <c r="H2853" t="str">
        <f>VLOOKUP(Raw_savings[[#This Row],[BldgVint]],DEER2020wts!$I$6:$J$15,2,FALSE)</f>
        <v>Rec</v>
      </c>
      <c r="I2853" t="s">
        <v>40</v>
      </c>
      <c r="J2853" t="s">
        <v>6</v>
      </c>
      <c r="K2853">
        <f>SUMIFS(raw_wts[wt_vint],raw_wts[bldgtype],Raw_savings[[#This Row],[BldgType]],raw_wts[bldgvint],Raw_savings[[#This Row],[BldgVint]],raw_wts[bldgloc],Raw_savings[[#This Row],[BldgLoc]])</f>
        <v>0.15</v>
      </c>
      <c r="L2853" t="s">
        <v>32</v>
      </c>
      <c r="M2853">
        <v>215.52573425</v>
      </c>
      <c r="N2853">
        <v>120000.5</v>
      </c>
      <c r="O2853" t="s">
        <v>7</v>
      </c>
      <c r="P2853">
        <v>1129173</v>
      </c>
      <c r="Q2853">
        <v>338.18966666666699</v>
      </c>
      <c r="R2853">
        <v>293.481066666667</v>
      </c>
      <c r="S2853">
        <v>184183000</v>
      </c>
      <c r="T2853">
        <v>1127605</v>
      </c>
      <c r="U2853">
        <v>337.74922222222199</v>
      </c>
      <c r="V2853">
        <v>293.039533333333</v>
      </c>
      <c r="W2853">
        <v>184907600</v>
      </c>
      <c r="X2853">
        <v>7.2752333054631499</v>
      </c>
      <c r="Y2853">
        <v>2.0435816909619799E-3</v>
      </c>
      <c r="Z2853">
        <v>2.04863393631299E-3</v>
      </c>
      <c r="AA2853">
        <v>-3362.0115134812499</v>
      </c>
      <c r="AB2853">
        <f>(Raw_savings[[#This Row],[PreWBthm]]-Raw_savings[[#This Row],[MsrWBthm]])/Raw_savings[[#This Row],[NumUnit]]/10^5</f>
        <v>-3.3620115134812494E-2</v>
      </c>
      <c r="AC2853">
        <f>Raw_savings[[#This Row],[APreWBkWh]]*Raw_savings[[#This Row],[BldgWts]]</f>
        <v>1.0912849958194724</v>
      </c>
      <c r="AD2853" t="s">
        <v>72</v>
      </c>
    </row>
    <row r="2854" spans="1:30" hidden="1" x14ac:dyDescent="0.25">
      <c r="A2854" t="s">
        <v>68</v>
      </c>
      <c r="B2854" t="s">
        <v>69</v>
      </c>
      <c r="C2854" t="s">
        <v>70</v>
      </c>
      <c r="D2854" s="1">
        <v>43622.936018518521</v>
      </c>
      <c r="E2854" t="s">
        <v>71</v>
      </c>
      <c r="F2854" t="s">
        <v>26</v>
      </c>
      <c r="G2854">
        <v>2020</v>
      </c>
      <c r="H2854" t="str">
        <f>VLOOKUP(Raw_savings[[#This Row],[BldgVint]],DEER2020wts!$I$6:$J$15,2,FALSE)</f>
        <v>Rec</v>
      </c>
      <c r="I2854" t="s">
        <v>43</v>
      </c>
      <c r="J2854" t="s">
        <v>6</v>
      </c>
      <c r="K2854">
        <f>SUMIFS(raw_wts[wt_vint],raw_wts[bldgtype],Raw_savings[[#This Row],[BldgType]],raw_wts[bldgvint],Raw_savings[[#This Row],[BldgVint]],raw_wts[bldgloc],Raw_savings[[#This Row],[BldgLoc]])</f>
        <v>0.04</v>
      </c>
      <c r="L2854" t="s">
        <v>32</v>
      </c>
      <c r="M2854">
        <v>192.810435833333</v>
      </c>
      <c r="N2854">
        <v>120000.5</v>
      </c>
      <c r="O2854" t="s">
        <v>7</v>
      </c>
      <c r="P2854">
        <v>1051173</v>
      </c>
      <c r="Q2854">
        <v>267.18599999999998</v>
      </c>
      <c r="R2854">
        <v>219.91059999999999</v>
      </c>
      <c r="S2854">
        <v>164899200</v>
      </c>
      <c r="T2854">
        <v>1049795</v>
      </c>
      <c r="U2854">
        <v>266.87966666666699</v>
      </c>
      <c r="V2854">
        <v>219.59100000000001</v>
      </c>
      <c r="W2854">
        <v>165583300</v>
      </c>
      <c r="X2854">
        <v>7.1469160579625202</v>
      </c>
      <c r="Y2854">
        <v>1.58877983968704E-3</v>
      </c>
      <c r="Z2854">
        <v>1.65758662708627E-3</v>
      </c>
      <c r="AA2854">
        <v>-3548.0444668012801</v>
      </c>
      <c r="AB2854">
        <f>(Raw_savings[[#This Row],[PreWBthm]]-Raw_savings[[#This Row],[MsrWBthm]])/Raw_savings[[#This Row],[NumUnit]]/10^5</f>
        <v>-3.5480444668012777E-2</v>
      </c>
      <c r="AC2854">
        <f>Raw_savings[[#This Row],[APreWBkWh]]*Raw_savings[[#This Row],[BldgWts]]</f>
        <v>0.2858766423185008</v>
      </c>
      <c r="AD2854" t="s">
        <v>72</v>
      </c>
    </row>
    <row r="2855" spans="1:30" hidden="1" x14ac:dyDescent="0.25">
      <c r="A2855" t="s">
        <v>68</v>
      </c>
      <c r="B2855" t="s">
        <v>69</v>
      </c>
      <c r="C2855" t="s">
        <v>70</v>
      </c>
      <c r="D2855" s="1">
        <v>43622.936018518521</v>
      </c>
      <c r="E2855" t="s">
        <v>71</v>
      </c>
      <c r="F2855" t="s">
        <v>26</v>
      </c>
      <c r="G2855">
        <v>2020</v>
      </c>
      <c r="H2855" t="str">
        <f>VLOOKUP(Raw_savings[[#This Row],[BldgVint]],DEER2020wts!$I$6:$J$15,2,FALSE)</f>
        <v>Rec</v>
      </c>
      <c r="I2855" t="s">
        <v>45</v>
      </c>
      <c r="J2855" t="s">
        <v>6</v>
      </c>
      <c r="K2855">
        <f>SUMIFS(raw_wts[wt_vint],raw_wts[bldgtype],Raw_savings[[#This Row],[BldgType]],raw_wts[bldgvint],Raw_savings[[#This Row],[BldgVint]],raw_wts[bldgloc],Raw_savings[[#This Row],[BldgLoc]])</f>
        <v>0.86099999999999999</v>
      </c>
      <c r="L2855" t="s">
        <v>32</v>
      </c>
      <c r="M2855">
        <v>210.09125191666701</v>
      </c>
      <c r="N2855">
        <v>120000.5</v>
      </c>
      <c r="O2855" t="s">
        <v>7</v>
      </c>
      <c r="P2855">
        <v>1148030</v>
      </c>
      <c r="Q2855">
        <v>322.87866666666702</v>
      </c>
      <c r="R2855">
        <v>283.89859999999999</v>
      </c>
      <c r="S2855">
        <v>41641500</v>
      </c>
      <c r="T2855">
        <v>1146478</v>
      </c>
      <c r="U2855">
        <v>322.46077777777799</v>
      </c>
      <c r="V2855">
        <v>283.4862</v>
      </c>
      <c r="W2855">
        <v>41883750</v>
      </c>
      <c r="X2855">
        <v>7.3872661800102097</v>
      </c>
      <c r="Y2855">
        <v>1.9890827679710701E-3</v>
      </c>
      <c r="Z2855">
        <v>1.9629565545338699E-3</v>
      </c>
      <c r="AA2855">
        <v>-1153.0703815125501</v>
      </c>
      <c r="AB2855">
        <f>(Raw_savings[[#This Row],[PreWBthm]]-Raw_savings[[#This Row],[MsrWBthm]])/Raw_savings[[#This Row],[NumUnit]]/10^5</f>
        <v>-1.1530703815125477E-2</v>
      </c>
      <c r="AC2855">
        <f>Raw_savings[[#This Row],[APreWBkWh]]*Raw_savings[[#This Row],[BldgWts]]</f>
        <v>6.3604361809887902</v>
      </c>
      <c r="AD2855" t="s">
        <v>72</v>
      </c>
    </row>
    <row r="2856" spans="1:30" hidden="1" x14ac:dyDescent="0.25">
      <c r="A2856" t="s">
        <v>68</v>
      </c>
      <c r="B2856" t="s">
        <v>69</v>
      </c>
      <c r="C2856" t="s">
        <v>70</v>
      </c>
      <c r="D2856" s="1">
        <v>43622.936018518521</v>
      </c>
      <c r="E2856" t="s">
        <v>71</v>
      </c>
      <c r="F2856" t="s">
        <v>26</v>
      </c>
      <c r="G2856">
        <v>2020</v>
      </c>
      <c r="H2856" t="str">
        <f>VLOOKUP(Raw_savings[[#This Row],[BldgVint]],DEER2020wts!$I$6:$J$15,2,FALSE)</f>
        <v>Rec</v>
      </c>
      <c r="I2856" t="s">
        <v>8</v>
      </c>
      <c r="J2856" t="s">
        <v>6</v>
      </c>
      <c r="K2856">
        <f>SUMIFS(raw_wts[wt_vint],raw_wts[bldgtype],Raw_savings[[#This Row],[BldgType]],raw_wts[bldgvint],Raw_savings[[#This Row],[BldgVint]],raw_wts[bldgloc],Raw_savings[[#This Row],[BldgLoc]])</f>
        <v>0.28100000000000003</v>
      </c>
      <c r="L2856" t="s">
        <v>32</v>
      </c>
      <c r="M2856">
        <v>203.91133916666701</v>
      </c>
      <c r="N2856">
        <v>120000.5</v>
      </c>
      <c r="O2856" t="s">
        <v>7</v>
      </c>
      <c r="P2856">
        <v>1133095</v>
      </c>
      <c r="Q2856">
        <v>310.30799999999999</v>
      </c>
      <c r="R2856">
        <v>265.03140000000002</v>
      </c>
      <c r="S2856">
        <v>9089720</v>
      </c>
      <c r="T2856">
        <v>1131501</v>
      </c>
      <c r="U2856">
        <v>309.920444444444</v>
      </c>
      <c r="V2856">
        <v>264.66906666666699</v>
      </c>
      <c r="W2856">
        <v>9167038</v>
      </c>
      <c r="X2856">
        <v>7.8171229050540596</v>
      </c>
      <c r="Y2856">
        <v>1.9006081620543201E-3</v>
      </c>
      <c r="Z2856">
        <v>1.77691605976465E-3</v>
      </c>
      <c r="AA2856">
        <v>-379.174597724573</v>
      </c>
      <c r="AB2856">
        <f>(Raw_savings[[#This Row],[PreWBthm]]-Raw_savings[[#This Row],[MsrWBthm]])/Raw_savings[[#This Row],[NumUnit]]/10^5</f>
        <v>-3.7917459772457336E-3</v>
      </c>
      <c r="AC2856">
        <f>Raw_savings[[#This Row],[APreWBkWh]]*Raw_savings[[#This Row],[BldgWts]]</f>
        <v>2.1966115363201908</v>
      </c>
      <c r="AD2856" t="s">
        <v>72</v>
      </c>
    </row>
    <row r="2857" spans="1:30" hidden="1" x14ac:dyDescent="0.25">
      <c r="A2857" t="s">
        <v>68</v>
      </c>
      <c r="B2857" t="s">
        <v>69</v>
      </c>
      <c r="C2857" t="s">
        <v>70</v>
      </c>
      <c r="D2857" s="1">
        <v>43622.936018518521</v>
      </c>
      <c r="E2857" t="s">
        <v>71</v>
      </c>
      <c r="F2857" t="s">
        <v>26</v>
      </c>
      <c r="G2857">
        <v>2020</v>
      </c>
      <c r="H2857" t="str">
        <f>VLOOKUP(Raw_savings[[#This Row],[BldgVint]],DEER2020wts!$I$6:$J$15,2,FALSE)</f>
        <v>Rec</v>
      </c>
      <c r="I2857" t="s">
        <v>36</v>
      </c>
      <c r="J2857" t="s">
        <v>6</v>
      </c>
      <c r="K2857">
        <f>SUMIFS(raw_wts[wt_vint],raw_wts[bldgtype],Raw_savings[[#This Row],[BldgType]],raw_wts[bldgvint],Raw_savings[[#This Row],[BldgVint]],raw_wts[bldgloc],Raw_savings[[#This Row],[BldgLoc]])</f>
        <v>1.032</v>
      </c>
      <c r="L2857" t="s">
        <v>32</v>
      </c>
      <c r="M2857">
        <v>235.27733966666699</v>
      </c>
      <c r="N2857">
        <v>120000.5</v>
      </c>
      <c r="O2857" t="s">
        <v>7</v>
      </c>
      <c r="P2857">
        <v>1189482</v>
      </c>
      <c r="Q2857">
        <v>344.13544444444398</v>
      </c>
      <c r="R2857">
        <v>289.06880000000001</v>
      </c>
      <c r="S2857">
        <v>33131580</v>
      </c>
      <c r="T2857">
        <v>1187742</v>
      </c>
      <c r="U2857">
        <v>343.676777777778</v>
      </c>
      <c r="V2857">
        <v>288.65460000000002</v>
      </c>
      <c r="W2857">
        <v>33347220</v>
      </c>
      <c r="X2857">
        <v>7.3955273485545803</v>
      </c>
      <c r="Y2857">
        <v>1.9494723432204801E-3</v>
      </c>
      <c r="Z2857">
        <v>1.7604755332018701E-3</v>
      </c>
      <c r="AA2857">
        <v>-916.53535485190196</v>
      </c>
      <c r="AB2857">
        <f>(Raw_savings[[#This Row],[PreWBthm]]-Raw_savings[[#This Row],[MsrWBthm]])/Raw_savings[[#This Row],[NumUnit]]/10^5</f>
        <v>-9.1653535485190143E-3</v>
      </c>
      <c r="AC2857">
        <f>Raw_savings[[#This Row],[APreWBkWh]]*Raw_savings[[#This Row],[BldgWts]]</f>
        <v>7.6321842237083271</v>
      </c>
      <c r="AD2857" t="s">
        <v>72</v>
      </c>
    </row>
    <row r="2858" spans="1:30" hidden="1" x14ac:dyDescent="0.25">
      <c r="A2858" t="s">
        <v>68</v>
      </c>
      <c r="B2858" t="s">
        <v>69</v>
      </c>
      <c r="C2858" t="s">
        <v>70</v>
      </c>
      <c r="D2858" s="1">
        <v>43622.936018518521</v>
      </c>
      <c r="E2858" t="s">
        <v>71</v>
      </c>
      <c r="F2858" t="s">
        <v>26</v>
      </c>
      <c r="G2858">
        <v>2020</v>
      </c>
      <c r="H2858" t="str">
        <f>VLOOKUP(Raw_savings[[#This Row],[BldgVint]],DEER2020wts!$I$6:$J$15,2,FALSE)</f>
        <v>Rec</v>
      </c>
      <c r="I2858" t="s">
        <v>39</v>
      </c>
      <c r="J2858" t="s">
        <v>6</v>
      </c>
      <c r="K2858">
        <f>SUMIFS(raw_wts[wt_vint],raw_wts[bldgtype],Raw_savings[[#This Row],[BldgType]],raw_wts[bldgvint],Raw_savings[[#This Row],[BldgVint]],raw_wts[bldgloc],Raw_savings[[#This Row],[BldgLoc]])</f>
        <v>0.84499999999999997</v>
      </c>
      <c r="L2858" t="s">
        <v>32</v>
      </c>
      <c r="M2858">
        <v>296.88915258333299</v>
      </c>
      <c r="N2858">
        <v>120000.5</v>
      </c>
      <c r="O2858" t="s">
        <v>7</v>
      </c>
      <c r="P2858">
        <v>1215533</v>
      </c>
      <c r="Q2858">
        <v>403.814111111111</v>
      </c>
      <c r="R2858">
        <v>346.43753333333302</v>
      </c>
      <c r="S2858">
        <v>64423050</v>
      </c>
      <c r="T2858">
        <v>1213552</v>
      </c>
      <c r="U2858">
        <v>403.19433333333302</v>
      </c>
      <c r="V2858">
        <v>345.86473333333299</v>
      </c>
      <c r="W2858">
        <v>64871650</v>
      </c>
      <c r="X2858">
        <v>6.67252401363488</v>
      </c>
      <c r="Y2858">
        <v>2.0875729961331202E-3</v>
      </c>
      <c r="Z2858">
        <v>1.92933960374086E-3</v>
      </c>
      <c r="AA2858">
        <v>-1511.0016519518499</v>
      </c>
      <c r="AB2858">
        <f>(Raw_savings[[#This Row],[PreWBthm]]-Raw_savings[[#This Row],[MsrWBthm]])/Raw_savings[[#This Row],[NumUnit]]/10^5</f>
        <v>-1.5110016519518467E-2</v>
      </c>
      <c r="AC2858">
        <f>Raw_savings[[#This Row],[APreWBkWh]]*Raw_savings[[#This Row],[BldgWts]]</f>
        <v>5.6382827915214735</v>
      </c>
      <c r="AD2858" t="s">
        <v>72</v>
      </c>
    </row>
    <row r="2859" spans="1:30" hidden="1" x14ac:dyDescent="0.25">
      <c r="A2859" t="s">
        <v>68</v>
      </c>
      <c r="B2859" t="s">
        <v>69</v>
      </c>
      <c r="C2859" t="s">
        <v>70</v>
      </c>
      <c r="D2859" s="1">
        <v>43622.936018518521</v>
      </c>
      <c r="E2859" t="s">
        <v>71</v>
      </c>
      <c r="F2859" t="s">
        <v>26</v>
      </c>
      <c r="G2859">
        <v>2020</v>
      </c>
      <c r="H2859" t="str">
        <f>VLOOKUP(Raw_savings[[#This Row],[BldgVint]],DEER2020wts!$I$6:$J$15,2,FALSE)</f>
        <v>Rec</v>
      </c>
      <c r="I2859" t="s">
        <v>41</v>
      </c>
      <c r="J2859" t="s">
        <v>6</v>
      </c>
      <c r="K2859">
        <f>SUMIFS(raw_wts[wt_vint],raw_wts[bldgtype],Raw_savings[[#This Row],[BldgType]],raw_wts[bldgvint],Raw_savings[[#This Row],[BldgVint]],raw_wts[bldgloc],Raw_savings[[#This Row],[BldgLoc]])</f>
        <v>1.4929999999999999</v>
      </c>
      <c r="L2859" t="s">
        <v>32</v>
      </c>
      <c r="M2859">
        <v>271.26752483333303</v>
      </c>
      <c r="N2859">
        <v>120000.5</v>
      </c>
      <c r="O2859" t="s">
        <v>7</v>
      </c>
      <c r="P2859">
        <v>1230119</v>
      </c>
      <c r="Q2859">
        <v>406.18933333333302</v>
      </c>
      <c r="R2859">
        <v>344.63453333333302</v>
      </c>
      <c r="S2859">
        <v>73687760</v>
      </c>
      <c r="T2859">
        <v>1228198</v>
      </c>
      <c r="U2859">
        <v>405.58255555555598</v>
      </c>
      <c r="V2859">
        <v>344.07653333333297</v>
      </c>
      <c r="W2859">
        <v>74107300</v>
      </c>
      <c r="X2859">
        <v>7.0815701259495203</v>
      </c>
      <c r="Y2859">
        <v>2.23682424997499E-3</v>
      </c>
      <c r="Z2859">
        <v>2.0570099585006702E-3</v>
      </c>
      <c r="AA2859">
        <v>-1546.59132256161</v>
      </c>
      <c r="AB2859">
        <f>(Raw_savings[[#This Row],[PreWBthm]]-Raw_savings[[#This Row],[MsrWBthm]])/Raw_savings[[#This Row],[NumUnit]]/10^5</f>
        <v>-1.5465913225616142E-2</v>
      </c>
      <c r="AC2859">
        <f>Raw_savings[[#This Row],[APreWBkWh]]*Raw_savings[[#This Row],[BldgWts]]</f>
        <v>10.572784198042633</v>
      </c>
      <c r="AD2859" t="s">
        <v>72</v>
      </c>
    </row>
    <row r="2860" spans="1:30" hidden="1" x14ac:dyDescent="0.25">
      <c r="A2860" t="s">
        <v>68</v>
      </c>
      <c r="B2860" t="s">
        <v>69</v>
      </c>
      <c r="C2860" t="s">
        <v>70</v>
      </c>
      <c r="D2860" s="1">
        <v>43622.936018518521</v>
      </c>
      <c r="E2860" t="s">
        <v>71</v>
      </c>
      <c r="F2860" t="s">
        <v>26</v>
      </c>
      <c r="G2860">
        <v>2020</v>
      </c>
      <c r="H2860" t="str">
        <f>VLOOKUP(Raw_savings[[#This Row],[BldgVint]],DEER2020wts!$I$6:$J$15,2,FALSE)</f>
        <v>Rec</v>
      </c>
      <c r="I2860" t="s">
        <v>44</v>
      </c>
      <c r="J2860" t="s">
        <v>6</v>
      </c>
      <c r="K2860">
        <f>SUMIFS(raw_wts[wt_vint],raw_wts[bldgtype],Raw_savings[[#This Row],[BldgType]],raw_wts[bldgvint],Raw_savings[[#This Row],[BldgVint]],raw_wts[bldgloc],Raw_savings[[#This Row],[BldgLoc]])</f>
        <v>8.1000000000000003E-2</v>
      </c>
      <c r="L2860" t="s">
        <v>32</v>
      </c>
      <c r="M2860">
        <v>282.80687675000001</v>
      </c>
      <c r="N2860">
        <v>120000.5</v>
      </c>
      <c r="O2860" t="s">
        <v>7</v>
      </c>
      <c r="P2860">
        <v>1231279</v>
      </c>
      <c r="Q2860">
        <v>383.81333333333299</v>
      </c>
      <c r="R2860">
        <v>348.50099999999998</v>
      </c>
      <c r="S2860">
        <v>214183200</v>
      </c>
      <c r="T2860">
        <v>1229326</v>
      </c>
      <c r="U2860">
        <v>383.28755555555603</v>
      </c>
      <c r="V2860">
        <v>347.95339999999999</v>
      </c>
      <c r="W2860">
        <v>215285200</v>
      </c>
      <c r="X2860">
        <v>6.9057726687687397</v>
      </c>
      <c r="Y2860">
        <v>1.85914071050857E-3</v>
      </c>
      <c r="Z2860">
        <v>1.9363036935064401E-3</v>
      </c>
      <c r="AA2860">
        <v>-3896.6520639954701</v>
      </c>
      <c r="AB2860">
        <f>(Raw_savings[[#This Row],[PreWBthm]]-Raw_savings[[#This Row],[MsrWBthm]])/Raw_savings[[#This Row],[NumUnit]]/10^5</f>
        <v>-3.8966520639954698E-2</v>
      </c>
      <c r="AC2860">
        <f>Raw_savings[[#This Row],[APreWBkWh]]*Raw_savings[[#This Row],[BldgWts]]</f>
        <v>0.55936758617026794</v>
      </c>
      <c r="AD2860" t="s">
        <v>72</v>
      </c>
    </row>
    <row r="2861" spans="1:30" hidden="1" x14ac:dyDescent="0.25">
      <c r="A2861" t="s">
        <v>68</v>
      </c>
      <c r="B2861" t="s">
        <v>69</v>
      </c>
      <c r="C2861" t="s">
        <v>70</v>
      </c>
      <c r="D2861" s="1">
        <v>43622.936018518521</v>
      </c>
      <c r="E2861" t="s">
        <v>71</v>
      </c>
      <c r="F2861" t="s">
        <v>26</v>
      </c>
      <c r="G2861">
        <v>2020</v>
      </c>
      <c r="H2861" t="str">
        <f>VLOOKUP(Raw_savings[[#This Row],[BldgVint]],DEER2020wts!$I$6:$J$15,2,FALSE)</f>
        <v>Rec</v>
      </c>
      <c r="I2861" t="s">
        <v>46</v>
      </c>
      <c r="J2861" t="s">
        <v>6</v>
      </c>
      <c r="K2861">
        <f>SUMIFS(raw_wts[wt_vint],raw_wts[bldgtype],Raw_savings[[#This Row],[BldgType]],raw_wts[bldgvint],Raw_savings[[#This Row],[BldgVint]],raw_wts[bldgloc],Raw_savings[[#This Row],[BldgLoc]])</f>
        <v>0.309</v>
      </c>
      <c r="L2861" t="s">
        <v>32</v>
      </c>
      <c r="M2861">
        <v>263.83419375</v>
      </c>
      <c r="N2861">
        <v>120000.5</v>
      </c>
      <c r="O2861" t="s">
        <v>7</v>
      </c>
      <c r="P2861">
        <v>1186572</v>
      </c>
      <c r="Q2861">
        <v>371.99044444444399</v>
      </c>
      <c r="R2861">
        <v>338.89726666666701</v>
      </c>
      <c r="S2861">
        <v>301476800</v>
      </c>
      <c r="T2861">
        <v>1184747</v>
      </c>
      <c r="U2861">
        <v>371.48899999999998</v>
      </c>
      <c r="V2861">
        <v>338.34140000000002</v>
      </c>
      <c r="W2861">
        <v>302719600</v>
      </c>
      <c r="X2861">
        <v>6.9172231774070401</v>
      </c>
      <c r="Y2861">
        <v>1.90060445659929E-3</v>
      </c>
      <c r="Z2861">
        <v>2.1068787891588502E-3</v>
      </c>
      <c r="AA2861">
        <v>-4710.5342273323104</v>
      </c>
      <c r="AB2861">
        <f>(Raw_savings[[#This Row],[PreWBthm]]-Raw_savings[[#This Row],[MsrWBthm]])/Raw_savings[[#This Row],[NumUnit]]/10^5</f>
        <v>-4.7105342273323129E-2</v>
      </c>
      <c r="AC2861">
        <f>Raw_savings[[#This Row],[APreWBkWh]]*Raw_savings[[#This Row],[BldgWts]]</f>
        <v>2.1374219618187755</v>
      </c>
      <c r="AD2861" t="s">
        <v>72</v>
      </c>
    </row>
    <row r="2862" spans="1:30" hidden="1" x14ac:dyDescent="0.25">
      <c r="A2862" t="s">
        <v>68</v>
      </c>
      <c r="B2862" t="s">
        <v>69</v>
      </c>
      <c r="C2862" t="s">
        <v>70</v>
      </c>
      <c r="D2862" s="1">
        <v>43622.936018518521</v>
      </c>
      <c r="E2862" t="s">
        <v>71</v>
      </c>
      <c r="F2862" t="s">
        <v>26</v>
      </c>
      <c r="G2862">
        <v>2020</v>
      </c>
      <c r="H2862" t="str">
        <f>VLOOKUP(Raw_savings[[#This Row],[BldgVint]],DEER2020wts!$I$6:$J$15,2,FALSE)</f>
        <v>Rec</v>
      </c>
      <c r="I2862" t="s">
        <v>9</v>
      </c>
      <c r="J2862" t="s">
        <v>6</v>
      </c>
      <c r="K2862">
        <f>SUMIFS(raw_wts[wt_vint],raw_wts[bldgtype],Raw_savings[[#This Row],[BldgType]],raw_wts[bldgvint],Raw_savings[[#This Row],[BldgVint]],raw_wts[bldgloc],Raw_savings[[#This Row],[BldgLoc]])</f>
        <v>0.36499999999999999</v>
      </c>
      <c r="L2862" t="s">
        <v>32</v>
      </c>
      <c r="M2862">
        <v>289.40482900000001</v>
      </c>
      <c r="N2862">
        <v>120000.5</v>
      </c>
      <c r="O2862" t="s">
        <v>7</v>
      </c>
      <c r="P2862">
        <v>1249832</v>
      </c>
      <c r="Q2862">
        <v>378.33255555555502</v>
      </c>
      <c r="R2862">
        <v>343.87566666666697</v>
      </c>
      <c r="S2862">
        <v>229325100</v>
      </c>
      <c r="T2862">
        <v>1247796</v>
      </c>
      <c r="U2862">
        <v>377.80766666666699</v>
      </c>
      <c r="V2862">
        <v>343.30413333333303</v>
      </c>
      <c r="W2862">
        <v>230490700</v>
      </c>
      <c r="X2862">
        <v>7.03512794529078</v>
      </c>
      <c r="Y2862">
        <v>1.81368393437819E-3</v>
      </c>
      <c r="Z2862">
        <v>1.9748576252448099E-3</v>
      </c>
      <c r="AA2862">
        <v>-4027.5761950053702</v>
      </c>
      <c r="AB2862">
        <f>(Raw_savings[[#This Row],[PreWBthm]]-Raw_savings[[#This Row],[MsrWBthm]])/Raw_savings[[#This Row],[NumUnit]]/10^5</f>
        <v>-4.027576195005371E-2</v>
      </c>
      <c r="AC2862">
        <f>Raw_savings[[#This Row],[APreWBkWh]]*Raw_savings[[#This Row],[BldgWts]]</f>
        <v>2.5678217000311347</v>
      </c>
      <c r="AD2862" t="s">
        <v>72</v>
      </c>
    </row>
    <row r="2863" spans="1:30" hidden="1" x14ac:dyDescent="0.25">
      <c r="A2863" t="s">
        <v>68</v>
      </c>
      <c r="B2863" t="s">
        <v>69</v>
      </c>
      <c r="C2863" t="s">
        <v>70</v>
      </c>
      <c r="D2863" s="1">
        <v>43622.936018518521</v>
      </c>
      <c r="E2863" t="s">
        <v>71</v>
      </c>
      <c r="F2863" t="s">
        <v>26</v>
      </c>
      <c r="G2863">
        <v>2020</v>
      </c>
      <c r="H2863" t="str">
        <f>VLOOKUP(Raw_savings[[#This Row],[BldgVint]],DEER2020wts!$I$6:$J$15,2,FALSE)</f>
        <v>Rec</v>
      </c>
      <c r="I2863" t="s">
        <v>37</v>
      </c>
      <c r="J2863" t="s">
        <v>6</v>
      </c>
      <c r="K2863">
        <f>SUMIFS(raw_wts[wt_vint],raw_wts[bldgtype],Raw_savings[[#This Row],[BldgType]],raw_wts[bldgvint],Raw_savings[[#This Row],[BldgVint]],raw_wts[bldgloc],Raw_savings[[#This Row],[BldgLoc]])</f>
        <v>0.217</v>
      </c>
      <c r="L2863" t="s">
        <v>32</v>
      </c>
      <c r="M2863">
        <v>285.58450766666698</v>
      </c>
      <c r="N2863">
        <v>120000.5</v>
      </c>
      <c r="O2863" t="s">
        <v>7</v>
      </c>
      <c r="P2863">
        <v>1234559</v>
      </c>
      <c r="Q2863">
        <v>369.640777777778</v>
      </c>
      <c r="R2863">
        <v>316.26260000000002</v>
      </c>
      <c r="S2863">
        <v>206372400</v>
      </c>
      <c r="T2863">
        <v>1232605</v>
      </c>
      <c r="U2863">
        <v>369.16711111111101</v>
      </c>
      <c r="V2863">
        <v>315.80926666666699</v>
      </c>
      <c r="W2863">
        <v>207446200</v>
      </c>
      <c r="X2863">
        <v>6.8421078438915197</v>
      </c>
      <c r="Y2863">
        <v>1.6585867018371601E-3</v>
      </c>
      <c r="Z2863">
        <v>1.5873876949321301E-3</v>
      </c>
      <c r="AA2863">
        <v>-3760.00788268716</v>
      </c>
      <c r="AB2863">
        <f>(Raw_savings[[#This Row],[PreWBthm]]-Raw_savings[[#This Row],[MsrWBthm]])/Raw_savings[[#This Row],[NumUnit]]/10^5</f>
        <v>-3.7600078826871615E-2</v>
      </c>
      <c r="AC2863">
        <f>Raw_savings[[#This Row],[APreWBkWh]]*Raw_savings[[#This Row],[BldgWts]]</f>
        <v>1.4847374021244597</v>
      </c>
      <c r="AD2863" t="s">
        <v>72</v>
      </c>
    </row>
    <row r="2864" spans="1:30" hidden="1" x14ac:dyDescent="0.25">
      <c r="A2864" t="s">
        <v>68</v>
      </c>
      <c r="B2864" t="s">
        <v>69</v>
      </c>
      <c r="C2864" t="s">
        <v>70</v>
      </c>
      <c r="D2864" s="1">
        <v>43622.936018518521</v>
      </c>
      <c r="E2864" t="s">
        <v>71</v>
      </c>
      <c r="F2864" t="s">
        <v>26</v>
      </c>
      <c r="G2864">
        <v>2020</v>
      </c>
      <c r="H2864" t="str">
        <f>VLOOKUP(Raw_savings[[#This Row],[BldgVint]],DEER2020wts!$I$6:$J$15,2,FALSE)</f>
        <v>Rec</v>
      </c>
      <c r="I2864" t="s">
        <v>34</v>
      </c>
      <c r="J2864" t="s">
        <v>6</v>
      </c>
      <c r="K2864">
        <f>SUMIFS(raw_wts[wt_vint],raw_wts[bldgtype],Raw_savings[[#This Row],[BldgType]],raw_wts[bldgvint],Raw_savings[[#This Row],[BldgVint]],raw_wts[bldgloc],Raw_savings[[#This Row],[BldgLoc]])</f>
        <v>0.19500000000000001</v>
      </c>
      <c r="L2864" t="s">
        <v>32</v>
      </c>
      <c r="M2864">
        <v>374.26934999999997</v>
      </c>
      <c r="N2864">
        <v>120000.5</v>
      </c>
      <c r="O2864" t="s">
        <v>7</v>
      </c>
      <c r="P2864">
        <v>1471642</v>
      </c>
      <c r="Q2864">
        <v>427.07244444444399</v>
      </c>
      <c r="R2864">
        <v>380.33993333333302</v>
      </c>
      <c r="S2864">
        <v>4999038</v>
      </c>
      <c r="T2864">
        <v>1468878</v>
      </c>
      <c r="U2864">
        <v>426.45222222222202</v>
      </c>
      <c r="V2864">
        <v>379.686466666667</v>
      </c>
      <c r="W2864">
        <v>5071483</v>
      </c>
      <c r="X2864">
        <v>7.3850557092104898</v>
      </c>
      <c r="Y2864">
        <v>1.6571547261945299E-3</v>
      </c>
      <c r="Z2864">
        <v>1.7459796445172501E-3</v>
      </c>
      <c r="AA2864">
        <v>-193.56380638703101</v>
      </c>
      <c r="AB2864">
        <f>(Raw_savings[[#This Row],[PreWBthm]]-Raw_savings[[#This Row],[MsrWBthm]])/Raw_savings[[#This Row],[NumUnit]]/10^5</f>
        <v>-1.9356380638703118E-3</v>
      </c>
      <c r="AC2864">
        <f>Raw_savings[[#This Row],[APreWBkWh]]*Raw_savings[[#This Row],[BldgWts]]</f>
        <v>1.4400858632960456</v>
      </c>
      <c r="AD2864" t="s">
        <v>72</v>
      </c>
    </row>
    <row r="2865" spans="1:30" hidden="1" x14ac:dyDescent="0.25">
      <c r="A2865" t="s">
        <v>68</v>
      </c>
      <c r="B2865" t="s">
        <v>69</v>
      </c>
      <c r="C2865" t="s">
        <v>70</v>
      </c>
      <c r="D2865" s="1">
        <v>43622.936018518521</v>
      </c>
      <c r="E2865" t="s">
        <v>71</v>
      </c>
      <c r="F2865" t="s">
        <v>26</v>
      </c>
      <c r="G2865">
        <v>2020</v>
      </c>
      <c r="H2865" t="str">
        <f>VLOOKUP(Raw_savings[[#This Row],[BldgVint]],DEER2020wts!$I$6:$J$15,2,FALSE)</f>
        <v>Rec</v>
      </c>
      <c r="I2865" t="s">
        <v>42</v>
      </c>
      <c r="J2865" t="s">
        <v>6</v>
      </c>
      <c r="K2865">
        <f>SUMIFS(raw_wts[wt_vint],raw_wts[bldgtype],Raw_savings[[#This Row],[BldgType]],raw_wts[bldgvint],Raw_savings[[#This Row],[BldgVint]],raw_wts[bldgloc],Raw_savings[[#This Row],[BldgLoc]])</f>
        <v>0.05</v>
      </c>
      <c r="L2865" t="s">
        <v>32</v>
      </c>
      <c r="M2865">
        <v>198.05232858333301</v>
      </c>
      <c r="N2865">
        <v>120000.5</v>
      </c>
      <c r="O2865" t="s">
        <v>7</v>
      </c>
      <c r="P2865">
        <v>1081028</v>
      </c>
      <c r="Q2865">
        <v>293.61200000000002</v>
      </c>
      <c r="R2865">
        <v>252.76986666666701</v>
      </c>
      <c r="S2865">
        <v>944054500</v>
      </c>
      <c r="T2865">
        <v>1079588</v>
      </c>
      <c r="U2865">
        <v>293.29277777777799</v>
      </c>
      <c r="V2865">
        <v>252.46446666666699</v>
      </c>
      <c r="W2865">
        <v>946050100</v>
      </c>
      <c r="X2865">
        <v>7.2708057022116899</v>
      </c>
      <c r="Y2865">
        <v>1.6118074677816E-3</v>
      </c>
      <c r="Z2865">
        <v>1.5420167093440199E-3</v>
      </c>
      <c r="AA2865">
        <v>-10076.124902314999</v>
      </c>
      <c r="AB2865">
        <f>(Raw_savings[[#This Row],[PreWBthm]]-Raw_savings[[#This Row],[MsrWBthm]])/Raw_savings[[#This Row],[NumUnit]]/10^5</f>
        <v>-0.10076124902315027</v>
      </c>
      <c r="AC2865">
        <f>Raw_savings[[#This Row],[APreWBkWh]]*Raw_savings[[#This Row],[BldgWts]]</f>
        <v>0.3635402851105845</v>
      </c>
      <c r="AD2865" t="s">
        <v>72</v>
      </c>
    </row>
    <row r="2866" spans="1:30" hidden="1" x14ac:dyDescent="0.25">
      <c r="A2866" t="s">
        <v>68</v>
      </c>
      <c r="B2866" t="s">
        <v>69</v>
      </c>
      <c r="C2866" t="s">
        <v>70</v>
      </c>
      <c r="D2866" s="1">
        <v>43622.936018518521</v>
      </c>
      <c r="E2866" t="s">
        <v>71</v>
      </c>
      <c r="F2866" t="s">
        <v>26</v>
      </c>
      <c r="G2866" t="s">
        <v>33</v>
      </c>
      <c r="H2866" t="str">
        <f>VLOOKUP(Raw_savings[[#This Row],[BldgVint]],DEER2020wts!$I$6:$J$15,2,FALSE)</f>
        <v>New</v>
      </c>
      <c r="I2866" t="s">
        <v>5</v>
      </c>
      <c r="J2866" t="s">
        <v>6</v>
      </c>
      <c r="K2866">
        <f>SUMIFS(raw_wts[wt_vint],raw_wts[bldgtype],Raw_savings[[#This Row],[BldgType]],raw_wts[bldgvint],Raw_savings[[#This Row],[BldgVint]],raw_wts[bldgloc],Raw_savings[[#This Row],[BldgLoc]])</f>
        <v>0.01</v>
      </c>
      <c r="L2866" t="s">
        <v>32</v>
      </c>
      <c r="M2866">
        <v>180.72223441666699</v>
      </c>
      <c r="N2866">
        <v>120000.5</v>
      </c>
      <c r="O2866" t="s">
        <v>7</v>
      </c>
      <c r="P2866">
        <v>996472.6</v>
      </c>
      <c r="Q2866">
        <v>240.242444444444</v>
      </c>
      <c r="R2866">
        <v>197.96873333333301</v>
      </c>
      <c r="S2866">
        <v>447713000</v>
      </c>
      <c r="T2866">
        <v>995363</v>
      </c>
      <c r="U2866">
        <v>239.92144444444401</v>
      </c>
      <c r="V2866">
        <v>197.65639999999999</v>
      </c>
      <c r="W2866">
        <v>449303200</v>
      </c>
      <c r="X2866">
        <v>6.1398089924105399</v>
      </c>
      <c r="Y2866">
        <v>1.7762064586910899E-3</v>
      </c>
      <c r="Z2866">
        <v>1.72825072875803E-3</v>
      </c>
      <c r="AA2866">
        <v>-8799.1386623390808</v>
      </c>
      <c r="AB2866">
        <f>(Raw_savings[[#This Row],[PreWBthm]]-Raw_savings[[#This Row],[MsrWBthm]])/Raw_savings[[#This Row],[NumUnit]]/10^5</f>
        <v>-8.799138662339076E-2</v>
      </c>
      <c r="AC2866">
        <f>Raw_savings[[#This Row],[APreWBkWh]]*Raw_savings[[#This Row],[BldgWts]]</f>
        <v>6.1398089924105399E-2</v>
      </c>
      <c r="AD2866" t="s">
        <v>72</v>
      </c>
    </row>
    <row r="2867" spans="1:30" hidden="1" x14ac:dyDescent="0.25">
      <c r="A2867" t="s">
        <v>68</v>
      </c>
      <c r="B2867" t="s">
        <v>69</v>
      </c>
      <c r="C2867" t="s">
        <v>70</v>
      </c>
      <c r="D2867" s="1">
        <v>43622.936018518521</v>
      </c>
      <c r="E2867" t="s">
        <v>71</v>
      </c>
      <c r="F2867" t="s">
        <v>26</v>
      </c>
      <c r="G2867" t="s">
        <v>33</v>
      </c>
      <c r="H2867" t="str">
        <f>VLOOKUP(Raw_savings[[#This Row],[BldgVint]],DEER2020wts!$I$6:$J$15,2,FALSE)</f>
        <v>New</v>
      </c>
      <c r="I2867" t="s">
        <v>35</v>
      </c>
      <c r="J2867" t="s">
        <v>6</v>
      </c>
      <c r="K2867">
        <f>SUMIFS(raw_wts[wt_vint],raw_wts[bldgtype],Raw_savings[[#This Row],[BldgType]],raw_wts[bldgvint],Raw_savings[[#This Row],[BldgVint]],raw_wts[bldgloc],Raw_savings[[#This Row],[BldgLoc]])</f>
        <v>7.0999999999999994E-2</v>
      </c>
      <c r="L2867" t="s">
        <v>32</v>
      </c>
      <c r="M2867">
        <v>213.80967733333301</v>
      </c>
      <c r="N2867">
        <v>120000.5</v>
      </c>
      <c r="O2867" t="s">
        <v>7</v>
      </c>
      <c r="P2867">
        <v>1116326</v>
      </c>
      <c r="Q2867">
        <v>353.02088888888898</v>
      </c>
      <c r="R2867">
        <v>306.52</v>
      </c>
      <c r="S2867">
        <v>317380200</v>
      </c>
      <c r="T2867">
        <v>1114804</v>
      </c>
      <c r="U2867">
        <v>352.541</v>
      </c>
      <c r="V2867">
        <v>306.06046666666703</v>
      </c>
      <c r="W2867">
        <v>318570100</v>
      </c>
      <c r="X2867">
        <v>7.1184804120310003</v>
      </c>
      <c r="Y2867">
        <v>2.24446757917708E-3</v>
      </c>
      <c r="Z2867">
        <v>2.1492634901503298E-3</v>
      </c>
      <c r="AA2867">
        <v>-5565.2298569485502</v>
      </c>
      <c r="AB2867">
        <f>(Raw_savings[[#This Row],[PreWBthm]]-Raw_savings[[#This Row],[MsrWBthm]])/Raw_savings[[#This Row],[NumUnit]]/10^5</f>
        <v>-5.5652298569485475E-2</v>
      </c>
      <c r="AC2867">
        <f>Raw_savings[[#This Row],[APreWBkWh]]*Raw_savings[[#This Row],[BldgWts]]</f>
        <v>0.50541210925420099</v>
      </c>
      <c r="AD2867" t="s">
        <v>72</v>
      </c>
    </row>
    <row r="2868" spans="1:30" hidden="1" x14ac:dyDescent="0.25">
      <c r="A2868" t="s">
        <v>68</v>
      </c>
      <c r="B2868" t="s">
        <v>69</v>
      </c>
      <c r="C2868" t="s">
        <v>70</v>
      </c>
      <c r="D2868" s="1">
        <v>43622.936018518521</v>
      </c>
      <c r="E2868" t="s">
        <v>71</v>
      </c>
      <c r="F2868" t="s">
        <v>26</v>
      </c>
      <c r="G2868" t="s">
        <v>33</v>
      </c>
      <c r="H2868" t="str">
        <f>VLOOKUP(Raw_savings[[#This Row],[BldgVint]],DEER2020wts!$I$6:$J$15,2,FALSE)</f>
        <v>New</v>
      </c>
      <c r="I2868" t="s">
        <v>38</v>
      </c>
      <c r="J2868" t="s">
        <v>6</v>
      </c>
      <c r="K2868">
        <f>SUMIFS(raw_wts[wt_vint],raw_wts[bldgtype],Raw_savings[[#This Row],[BldgType]],raw_wts[bldgvint],Raw_savings[[#This Row],[BldgVint]],raw_wts[bldgloc],Raw_savings[[#This Row],[BldgLoc]])</f>
        <v>0.30499999999999999</v>
      </c>
      <c r="L2868" t="s">
        <v>32</v>
      </c>
      <c r="M2868">
        <v>193.386905833333</v>
      </c>
      <c r="N2868">
        <v>120000.5</v>
      </c>
      <c r="O2868" t="s">
        <v>7</v>
      </c>
      <c r="P2868">
        <v>1051558</v>
      </c>
      <c r="Q2868">
        <v>291.86077777777803</v>
      </c>
      <c r="R2868">
        <v>247.233</v>
      </c>
      <c r="S2868">
        <v>213003300</v>
      </c>
      <c r="T2868">
        <v>1050180</v>
      </c>
      <c r="U2868">
        <v>291.543888888889</v>
      </c>
      <c r="V2868">
        <v>246.90666666666701</v>
      </c>
      <c r="W2868">
        <v>213876400</v>
      </c>
      <c r="X2868">
        <v>7.1256117060355901</v>
      </c>
      <c r="Y2868">
        <v>1.6386263978080101E-3</v>
      </c>
      <c r="Z2868">
        <v>1.6874634398183199E-3</v>
      </c>
      <c r="AA2868">
        <v>-4514.78344015941</v>
      </c>
      <c r="AB2868">
        <f>(Raw_savings[[#This Row],[PreWBthm]]-Raw_savings[[#This Row],[MsrWBthm]])/Raw_savings[[#This Row],[NumUnit]]/10^5</f>
        <v>-4.5147834401594145E-2</v>
      </c>
      <c r="AC2868">
        <f>Raw_savings[[#This Row],[APreWBkWh]]*Raw_savings[[#This Row],[BldgWts]]</f>
        <v>2.173311570340855</v>
      </c>
      <c r="AD2868" t="s">
        <v>72</v>
      </c>
    </row>
    <row r="2869" spans="1:30" hidden="1" x14ac:dyDescent="0.25">
      <c r="A2869" t="s">
        <v>68</v>
      </c>
      <c r="B2869" t="s">
        <v>69</v>
      </c>
      <c r="C2869" t="s">
        <v>70</v>
      </c>
      <c r="D2869" s="1">
        <v>43622.936018518521</v>
      </c>
      <c r="E2869" t="s">
        <v>71</v>
      </c>
      <c r="F2869" t="s">
        <v>26</v>
      </c>
      <c r="G2869" t="s">
        <v>33</v>
      </c>
      <c r="H2869" t="str">
        <f>VLOOKUP(Raw_savings[[#This Row],[BldgVint]],DEER2020wts!$I$6:$J$15,2,FALSE)</f>
        <v>New</v>
      </c>
      <c r="I2869" t="s">
        <v>40</v>
      </c>
      <c r="J2869" t="s">
        <v>6</v>
      </c>
      <c r="K2869">
        <f>SUMIFS(raw_wts[wt_vint],raw_wts[bldgtype],Raw_savings[[#This Row],[BldgType]],raw_wts[bldgvint],Raw_savings[[#This Row],[BldgVint]],raw_wts[bldgloc],Raw_savings[[#This Row],[BldgLoc]])</f>
        <v>0.15</v>
      </c>
      <c r="L2869" t="s">
        <v>32</v>
      </c>
      <c r="M2869">
        <v>215.36886575</v>
      </c>
      <c r="N2869">
        <v>120000.5</v>
      </c>
      <c r="O2869" t="s">
        <v>7</v>
      </c>
      <c r="P2869">
        <v>1129173</v>
      </c>
      <c r="Q2869">
        <v>338.18977777777798</v>
      </c>
      <c r="R2869">
        <v>293.481066666667</v>
      </c>
      <c r="S2869">
        <v>184182900</v>
      </c>
      <c r="T2869">
        <v>1127583</v>
      </c>
      <c r="U2869">
        <v>337.745888888889</v>
      </c>
      <c r="V2869">
        <v>293.05253333333297</v>
      </c>
      <c r="W2869">
        <v>184935900</v>
      </c>
      <c r="X2869">
        <v>7.3826827032913398</v>
      </c>
      <c r="Y2869">
        <v>2.06106341017827E-3</v>
      </c>
      <c r="Z2869">
        <v>1.9897645457757698E-3</v>
      </c>
      <c r="AA2869">
        <v>-3496.32709155873</v>
      </c>
      <c r="AB2869">
        <f>(Raw_savings[[#This Row],[PreWBthm]]-Raw_savings[[#This Row],[MsrWBthm]])/Raw_savings[[#This Row],[NumUnit]]/10^5</f>
        <v>-3.4963270915587298E-2</v>
      </c>
      <c r="AC2869">
        <f>Raw_savings[[#This Row],[APreWBkWh]]*Raw_savings[[#This Row],[BldgWts]]</f>
        <v>1.1074024054937008</v>
      </c>
      <c r="AD2869" t="s">
        <v>72</v>
      </c>
    </row>
    <row r="2870" spans="1:30" hidden="1" x14ac:dyDescent="0.25">
      <c r="A2870" t="s">
        <v>68</v>
      </c>
      <c r="B2870" t="s">
        <v>69</v>
      </c>
      <c r="C2870" t="s">
        <v>70</v>
      </c>
      <c r="D2870" s="1">
        <v>43622.936018518521</v>
      </c>
      <c r="E2870" t="s">
        <v>71</v>
      </c>
      <c r="F2870" t="s">
        <v>26</v>
      </c>
      <c r="G2870" t="s">
        <v>33</v>
      </c>
      <c r="H2870" t="str">
        <f>VLOOKUP(Raw_savings[[#This Row],[BldgVint]],DEER2020wts!$I$6:$J$15,2,FALSE)</f>
        <v>New</v>
      </c>
      <c r="I2870" t="s">
        <v>43</v>
      </c>
      <c r="J2870" t="s">
        <v>6</v>
      </c>
      <c r="K2870">
        <f>SUMIFS(raw_wts[wt_vint],raw_wts[bldgtype],Raw_savings[[#This Row],[BldgType]],raw_wts[bldgvint],Raw_savings[[#This Row],[BldgVint]],raw_wts[bldgloc],Raw_savings[[#This Row],[BldgLoc]])</f>
        <v>0.04</v>
      </c>
      <c r="L2870" t="s">
        <v>32</v>
      </c>
      <c r="M2870">
        <v>192.81029166666701</v>
      </c>
      <c r="N2870">
        <v>120000.5</v>
      </c>
      <c r="O2870" t="s">
        <v>7</v>
      </c>
      <c r="P2870">
        <v>1051174</v>
      </c>
      <c r="Q2870">
        <v>267.185888888889</v>
      </c>
      <c r="R2870">
        <v>219.91059999999999</v>
      </c>
      <c r="S2870">
        <v>164899200</v>
      </c>
      <c r="T2870">
        <v>1049795</v>
      </c>
      <c r="U2870">
        <v>266.87966666666699</v>
      </c>
      <c r="V2870">
        <v>219.590933333333</v>
      </c>
      <c r="W2870">
        <v>165606600</v>
      </c>
      <c r="X2870">
        <v>7.1521078469402104</v>
      </c>
      <c r="Y2870">
        <v>1.58820475595583E-3</v>
      </c>
      <c r="Z2870">
        <v>1.65793362949366E-3</v>
      </c>
      <c r="AA2870">
        <v>-3668.8912914615698</v>
      </c>
      <c r="AB2870">
        <f>(Raw_savings[[#This Row],[PreWBthm]]-Raw_savings[[#This Row],[MsrWBthm]])/Raw_savings[[#This Row],[NumUnit]]/10^5</f>
        <v>-3.66889129146157E-2</v>
      </c>
      <c r="AC2870">
        <f>Raw_savings[[#This Row],[APreWBkWh]]*Raw_savings[[#This Row],[BldgWts]]</f>
        <v>0.28608431387760841</v>
      </c>
      <c r="AD2870" t="s">
        <v>72</v>
      </c>
    </row>
    <row r="2871" spans="1:30" hidden="1" x14ac:dyDescent="0.25">
      <c r="A2871" t="s">
        <v>68</v>
      </c>
      <c r="B2871" t="s">
        <v>69</v>
      </c>
      <c r="C2871" t="s">
        <v>70</v>
      </c>
      <c r="D2871" s="1">
        <v>43622.936018518521</v>
      </c>
      <c r="E2871" t="s">
        <v>71</v>
      </c>
      <c r="F2871" t="s">
        <v>26</v>
      </c>
      <c r="G2871" t="s">
        <v>33</v>
      </c>
      <c r="H2871" t="str">
        <f>VLOOKUP(Raw_savings[[#This Row],[BldgVint]],DEER2020wts!$I$6:$J$15,2,FALSE)</f>
        <v>New</v>
      </c>
      <c r="I2871" t="s">
        <v>45</v>
      </c>
      <c r="J2871" t="s">
        <v>6</v>
      </c>
      <c r="K2871">
        <f>SUMIFS(raw_wts[wt_vint],raw_wts[bldgtype],Raw_savings[[#This Row],[BldgType]],raw_wts[bldgvint],Raw_savings[[#This Row],[BldgVint]],raw_wts[bldgloc],Raw_savings[[#This Row],[BldgLoc]])</f>
        <v>0.86099999999999999</v>
      </c>
      <c r="L2871" t="s">
        <v>32</v>
      </c>
      <c r="M2871">
        <v>210.09101774999999</v>
      </c>
      <c r="N2871">
        <v>120000.5</v>
      </c>
      <c r="O2871" t="s">
        <v>7</v>
      </c>
      <c r="P2871">
        <v>1148030</v>
      </c>
      <c r="Q2871">
        <v>322.87866666666702</v>
      </c>
      <c r="R2871">
        <v>283.89859999999999</v>
      </c>
      <c r="S2871">
        <v>41641480</v>
      </c>
      <c r="T2871">
        <v>1146478</v>
      </c>
      <c r="U2871">
        <v>322.46088888888897</v>
      </c>
      <c r="V2871">
        <v>283.48633333333299</v>
      </c>
      <c r="W2871">
        <v>41891390</v>
      </c>
      <c r="X2871">
        <v>7.38727441382962</v>
      </c>
      <c r="Y2871">
        <v>1.9885561136882899E-3</v>
      </c>
      <c r="Z2871">
        <v>1.9623240968697298E-3</v>
      </c>
      <c r="AA2871">
        <v>-1189.5320546135099</v>
      </c>
      <c r="AB2871">
        <f>(Raw_savings[[#This Row],[PreWBthm]]-Raw_savings[[#This Row],[MsrWBthm]])/Raw_savings[[#This Row],[NumUnit]]/10^5</f>
        <v>-1.1895320546135058E-2</v>
      </c>
      <c r="AC2871">
        <f>Raw_savings[[#This Row],[APreWBkWh]]*Raw_savings[[#This Row],[BldgWts]]</f>
        <v>6.3604432703073028</v>
      </c>
      <c r="AD2871" t="s">
        <v>72</v>
      </c>
    </row>
    <row r="2872" spans="1:30" hidden="1" x14ac:dyDescent="0.25">
      <c r="A2872" t="s">
        <v>68</v>
      </c>
      <c r="B2872" t="s">
        <v>69</v>
      </c>
      <c r="C2872" t="s">
        <v>70</v>
      </c>
      <c r="D2872" s="1">
        <v>43622.936018518521</v>
      </c>
      <c r="E2872" t="s">
        <v>71</v>
      </c>
      <c r="F2872" t="s">
        <v>26</v>
      </c>
      <c r="G2872" t="s">
        <v>33</v>
      </c>
      <c r="H2872" t="str">
        <f>VLOOKUP(Raw_savings[[#This Row],[BldgVint]],DEER2020wts!$I$6:$J$15,2,FALSE)</f>
        <v>New</v>
      </c>
      <c r="I2872" t="s">
        <v>8</v>
      </c>
      <c r="J2872" t="s">
        <v>6</v>
      </c>
      <c r="K2872">
        <f>SUMIFS(raw_wts[wt_vint],raw_wts[bldgtype],Raw_savings[[#This Row],[BldgType]],raw_wts[bldgvint],Raw_savings[[#This Row],[BldgVint]],raw_wts[bldgloc],Raw_savings[[#This Row],[BldgLoc]])</f>
        <v>0.28100000000000003</v>
      </c>
      <c r="L2872" t="s">
        <v>32</v>
      </c>
      <c r="M2872">
        <v>203.91109333333301</v>
      </c>
      <c r="N2872">
        <v>120000.5</v>
      </c>
      <c r="O2872" t="s">
        <v>7</v>
      </c>
      <c r="P2872">
        <v>1133095</v>
      </c>
      <c r="Q2872">
        <v>310.30799999999999</v>
      </c>
      <c r="R2872">
        <v>265.03140000000002</v>
      </c>
      <c r="S2872">
        <v>9089714</v>
      </c>
      <c r="T2872">
        <v>1131501</v>
      </c>
      <c r="U2872">
        <v>309.92022222222198</v>
      </c>
      <c r="V2872">
        <v>264.66906666666699</v>
      </c>
      <c r="W2872">
        <v>9169339</v>
      </c>
      <c r="X2872">
        <v>7.8171323293053598</v>
      </c>
      <c r="Y2872">
        <v>1.90170025298175E-3</v>
      </c>
      <c r="Z2872">
        <v>1.7769182019982701E-3</v>
      </c>
      <c r="AA2872">
        <v>-390.48880910974901</v>
      </c>
      <c r="AB2872">
        <f>(Raw_savings[[#This Row],[PreWBthm]]-Raw_savings[[#This Row],[MsrWBthm]])/Raw_savings[[#This Row],[NumUnit]]/10^5</f>
        <v>-3.9048880910974855E-3</v>
      </c>
      <c r="AC2872">
        <f>Raw_savings[[#This Row],[APreWBkWh]]*Raw_savings[[#This Row],[BldgWts]]</f>
        <v>2.1966141845348064</v>
      </c>
      <c r="AD2872" t="s">
        <v>72</v>
      </c>
    </row>
    <row r="2873" spans="1:30" hidden="1" x14ac:dyDescent="0.25">
      <c r="A2873" t="s">
        <v>68</v>
      </c>
      <c r="B2873" t="s">
        <v>69</v>
      </c>
      <c r="C2873" t="s">
        <v>70</v>
      </c>
      <c r="D2873" s="1">
        <v>43622.936018518521</v>
      </c>
      <c r="E2873" t="s">
        <v>71</v>
      </c>
      <c r="F2873" t="s">
        <v>26</v>
      </c>
      <c r="G2873" t="s">
        <v>33</v>
      </c>
      <c r="H2873" t="str">
        <f>VLOOKUP(Raw_savings[[#This Row],[BldgVint]],DEER2020wts!$I$6:$J$15,2,FALSE)</f>
        <v>New</v>
      </c>
      <c r="I2873" t="s">
        <v>36</v>
      </c>
      <c r="J2873" t="s">
        <v>6</v>
      </c>
      <c r="K2873">
        <f>SUMIFS(raw_wts[wt_vint],raw_wts[bldgtype],Raw_savings[[#This Row],[BldgType]],raw_wts[bldgvint],Raw_savings[[#This Row],[BldgVint]],raw_wts[bldgloc],Raw_savings[[#This Row],[BldgLoc]])</f>
        <v>1.032</v>
      </c>
      <c r="L2873" t="s">
        <v>32</v>
      </c>
      <c r="M2873">
        <v>235.113227916667</v>
      </c>
      <c r="N2873">
        <v>120000.5</v>
      </c>
      <c r="O2873" t="s">
        <v>7</v>
      </c>
      <c r="P2873">
        <v>1189482</v>
      </c>
      <c r="Q2873">
        <v>344.13544444444398</v>
      </c>
      <c r="R2873">
        <v>289.06880000000001</v>
      </c>
      <c r="S2873">
        <v>33131570</v>
      </c>
      <c r="T2873">
        <v>1187731</v>
      </c>
      <c r="U2873">
        <v>343.67222222222199</v>
      </c>
      <c r="V2873">
        <v>288.64733333333299</v>
      </c>
      <c r="W2873">
        <v>33357260</v>
      </c>
      <c r="X2873">
        <v>7.44747548028485</v>
      </c>
      <c r="Y2873">
        <v>1.9702091044677301E-3</v>
      </c>
      <c r="Z2873">
        <v>1.79261145959877E-3</v>
      </c>
      <c r="AA2873">
        <v>-959.92046895801695</v>
      </c>
      <c r="AB2873">
        <f>(Raw_savings[[#This Row],[PreWBthm]]-Raw_savings[[#This Row],[MsrWBthm]])/Raw_savings[[#This Row],[NumUnit]]/10^5</f>
        <v>-9.5992046895801656E-3</v>
      </c>
      <c r="AC2873">
        <f>Raw_savings[[#This Row],[APreWBkWh]]*Raw_savings[[#This Row],[BldgWts]]</f>
        <v>7.6857946956539651</v>
      </c>
      <c r="AD2873" t="s">
        <v>72</v>
      </c>
    </row>
    <row r="2874" spans="1:30" hidden="1" x14ac:dyDescent="0.25">
      <c r="A2874" t="s">
        <v>68</v>
      </c>
      <c r="B2874" t="s">
        <v>69</v>
      </c>
      <c r="C2874" t="s">
        <v>70</v>
      </c>
      <c r="D2874" s="1">
        <v>43622.936018518521</v>
      </c>
      <c r="E2874" t="s">
        <v>71</v>
      </c>
      <c r="F2874" t="s">
        <v>26</v>
      </c>
      <c r="G2874" t="s">
        <v>33</v>
      </c>
      <c r="H2874" t="str">
        <f>VLOOKUP(Raw_savings[[#This Row],[BldgVint]],DEER2020wts!$I$6:$J$15,2,FALSE)</f>
        <v>New</v>
      </c>
      <c r="I2874" t="s">
        <v>39</v>
      </c>
      <c r="J2874" t="s">
        <v>6</v>
      </c>
      <c r="K2874">
        <f>SUMIFS(raw_wts[wt_vint],raw_wts[bldgtype],Raw_savings[[#This Row],[BldgType]],raw_wts[bldgvint],Raw_savings[[#This Row],[BldgVint]],raw_wts[bldgloc],Raw_savings[[#This Row],[BldgLoc]])</f>
        <v>0.84499999999999997</v>
      </c>
      <c r="L2874" t="s">
        <v>32</v>
      </c>
      <c r="M2874">
        <v>296.70693183333299</v>
      </c>
      <c r="N2874">
        <v>120000.5</v>
      </c>
      <c r="O2874" t="s">
        <v>7</v>
      </c>
      <c r="P2874">
        <v>1215533</v>
      </c>
      <c r="Q2874">
        <v>403.814111111111</v>
      </c>
      <c r="R2874">
        <v>346.43753333333302</v>
      </c>
      <c r="S2874">
        <v>64423020</v>
      </c>
      <c r="T2874">
        <v>1213513</v>
      </c>
      <c r="U2874">
        <v>403.19744444444501</v>
      </c>
      <c r="V2874">
        <v>345.86059999999998</v>
      </c>
      <c r="W2874">
        <v>64888820</v>
      </c>
      <c r="X2874">
        <v>6.8080647375460703</v>
      </c>
      <c r="Y2874">
        <v>2.07836959809577E-3</v>
      </c>
      <c r="Z2874">
        <v>1.9444551893969999E-3</v>
      </c>
      <c r="AA2874">
        <v>-1569.89928452919</v>
      </c>
      <c r="AB2874">
        <f>(Raw_savings[[#This Row],[PreWBthm]]-Raw_savings[[#This Row],[MsrWBthm]])/Raw_savings[[#This Row],[NumUnit]]/10^5</f>
        <v>-1.569899284529188E-2</v>
      </c>
      <c r="AC2874">
        <f>Raw_savings[[#This Row],[APreWBkWh]]*Raw_savings[[#This Row],[BldgWts]]</f>
        <v>5.752814703226429</v>
      </c>
      <c r="AD2874" t="s">
        <v>72</v>
      </c>
    </row>
    <row r="2875" spans="1:30" hidden="1" x14ac:dyDescent="0.25">
      <c r="A2875" t="s">
        <v>68</v>
      </c>
      <c r="B2875" t="s">
        <v>69</v>
      </c>
      <c r="C2875" t="s">
        <v>70</v>
      </c>
      <c r="D2875" s="1">
        <v>43622.936018518521</v>
      </c>
      <c r="E2875" t="s">
        <v>71</v>
      </c>
      <c r="F2875" t="s">
        <v>26</v>
      </c>
      <c r="G2875" t="s">
        <v>33</v>
      </c>
      <c r="H2875" t="str">
        <f>VLOOKUP(Raw_savings[[#This Row],[BldgVint]],DEER2020wts!$I$6:$J$15,2,FALSE)</f>
        <v>New</v>
      </c>
      <c r="I2875" t="s">
        <v>41</v>
      </c>
      <c r="J2875" t="s">
        <v>6</v>
      </c>
      <c r="K2875">
        <f>SUMIFS(raw_wts[wt_vint],raw_wts[bldgtype],Raw_savings[[#This Row],[BldgType]],raw_wts[bldgvint],Raw_savings[[#This Row],[BldgVint]],raw_wts[bldgloc],Raw_savings[[#This Row],[BldgLoc]])</f>
        <v>1.4929999999999999</v>
      </c>
      <c r="L2875" t="s">
        <v>32</v>
      </c>
      <c r="M2875">
        <v>271.08905650000003</v>
      </c>
      <c r="N2875">
        <v>120000.5</v>
      </c>
      <c r="O2875" t="s">
        <v>7</v>
      </c>
      <c r="P2875">
        <v>1230119</v>
      </c>
      <c r="Q2875">
        <v>406.18955555555601</v>
      </c>
      <c r="R2875">
        <v>344.63453333333302</v>
      </c>
      <c r="S2875">
        <v>73687730</v>
      </c>
      <c r="T2875">
        <v>1228165</v>
      </c>
      <c r="U2875">
        <v>405.58033333333299</v>
      </c>
      <c r="V2875">
        <v>344.08473333333302</v>
      </c>
      <c r="W2875">
        <v>74124710</v>
      </c>
      <c r="X2875">
        <v>7.2079634096184897</v>
      </c>
      <c r="Y2875">
        <v>2.2473139642294202E-3</v>
      </c>
      <c r="Z2875">
        <v>2.0281158048148801E-3</v>
      </c>
      <c r="AA2875">
        <v>-1611.9426052891999</v>
      </c>
      <c r="AB2875">
        <f>(Raw_savings[[#This Row],[PreWBthm]]-Raw_savings[[#This Row],[MsrWBthm]])/Raw_savings[[#This Row],[NumUnit]]/10^5</f>
        <v>-1.6119426052891957E-2</v>
      </c>
      <c r="AC2875">
        <f>Raw_savings[[#This Row],[APreWBkWh]]*Raw_savings[[#This Row],[BldgWts]]</f>
        <v>10.761489370560405</v>
      </c>
      <c r="AD2875" t="s">
        <v>72</v>
      </c>
    </row>
    <row r="2876" spans="1:30" hidden="1" x14ac:dyDescent="0.25">
      <c r="A2876" t="s">
        <v>68</v>
      </c>
      <c r="B2876" t="s">
        <v>69</v>
      </c>
      <c r="C2876" t="s">
        <v>70</v>
      </c>
      <c r="D2876" s="1">
        <v>43622.936018518521</v>
      </c>
      <c r="E2876" t="s">
        <v>71</v>
      </c>
      <c r="F2876" t="s">
        <v>26</v>
      </c>
      <c r="G2876" t="s">
        <v>33</v>
      </c>
      <c r="H2876" t="str">
        <f>VLOOKUP(Raw_savings[[#This Row],[BldgVint]],DEER2020wts!$I$6:$J$15,2,FALSE)</f>
        <v>New</v>
      </c>
      <c r="I2876" t="s">
        <v>44</v>
      </c>
      <c r="J2876" t="s">
        <v>6</v>
      </c>
      <c r="K2876">
        <f>SUMIFS(raw_wts[wt_vint],raw_wts[bldgtype],Raw_savings[[#This Row],[BldgType]],raw_wts[bldgvint],Raw_savings[[#This Row],[BldgVint]],raw_wts[bldgloc],Raw_savings[[#This Row],[BldgLoc]])</f>
        <v>8.1000000000000003E-2</v>
      </c>
      <c r="L2876" t="s">
        <v>32</v>
      </c>
      <c r="M2876">
        <v>282.62680599999999</v>
      </c>
      <c r="N2876">
        <v>120000.5</v>
      </c>
      <c r="O2876" t="s">
        <v>7</v>
      </c>
      <c r="P2876">
        <v>1231278</v>
      </c>
      <c r="Q2876">
        <v>383.81333333333299</v>
      </c>
      <c r="R2876">
        <v>348.50093333333302</v>
      </c>
      <c r="S2876">
        <v>214183200</v>
      </c>
      <c r="T2876">
        <v>1229280</v>
      </c>
      <c r="U2876">
        <v>383.28522222222199</v>
      </c>
      <c r="V2876">
        <v>347.96966666666702</v>
      </c>
      <c r="W2876">
        <v>215330000</v>
      </c>
      <c r="X2876">
        <v>7.0693931275577597</v>
      </c>
      <c r="Y2876">
        <v>1.8685811108485599E-3</v>
      </c>
      <c r="Z2876">
        <v>1.8797462073245001E-3</v>
      </c>
      <c r="AA2876">
        <v>-4057.6476670086299</v>
      </c>
      <c r="AB2876">
        <f>(Raw_savings[[#This Row],[PreWBthm]]-Raw_savings[[#This Row],[MsrWBthm]])/Raw_savings[[#This Row],[NumUnit]]/10^5</f>
        <v>-4.0576476670086278E-2</v>
      </c>
      <c r="AC2876">
        <f>Raw_savings[[#This Row],[APreWBkWh]]*Raw_savings[[#This Row],[BldgWts]]</f>
        <v>0.57262084333217855</v>
      </c>
      <c r="AD2876" t="s">
        <v>72</v>
      </c>
    </row>
    <row r="2877" spans="1:30" hidden="1" x14ac:dyDescent="0.25">
      <c r="A2877" t="s">
        <v>68</v>
      </c>
      <c r="B2877" t="s">
        <v>69</v>
      </c>
      <c r="C2877" t="s">
        <v>70</v>
      </c>
      <c r="D2877" s="1">
        <v>43622.936018518521</v>
      </c>
      <c r="E2877" t="s">
        <v>71</v>
      </c>
      <c r="F2877" t="s">
        <v>26</v>
      </c>
      <c r="G2877" t="s">
        <v>33</v>
      </c>
      <c r="H2877" t="str">
        <f>VLOOKUP(Raw_savings[[#This Row],[BldgVint]],DEER2020wts!$I$6:$J$15,2,FALSE)</f>
        <v>New</v>
      </c>
      <c r="I2877" t="s">
        <v>46</v>
      </c>
      <c r="J2877" t="s">
        <v>6</v>
      </c>
      <c r="K2877">
        <f>SUMIFS(raw_wts[wt_vint],raw_wts[bldgtype],Raw_savings[[#This Row],[BldgType]],raw_wts[bldgvint],Raw_savings[[#This Row],[BldgVint]],raw_wts[bldgloc],Raw_savings[[#This Row],[BldgLoc]])</f>
        <v>0.309</v>
      </c>
      <c r="L2877" t="s">
        <v>32</v>
      </c>
      <c r="M2877">
        <v>263.661263416667</v>
      </c>
      <c r="N2877">
        <v>120000.5</v>
      </c>
      <c r="O2877" t="s">
        <v>7</v>
      </c>
      <c r="P2877">
        <v>1186572</v>
      </c>
      <c r="Q2877">
        <v>371.99044444444399</v>
      </c>
      <c r="R2877">
        <v>338.8972</v>
      </c>
      <c r="S2877">
        <v>301476800</v>
      </c>
      <c r="T2877">
        <v>1184708</v>
      </c>
      <c r="U2877">
        <v>371.471</v>
      </c>
      <c r="V2877">
        <v>338.36660000000001</v>
      </c>
      <c r="W2877">
        <v>302767800</v>
      </c>
      <c r="X2877">
        <v>7.06967711466321</v>
      </c>
      <c r="Y2877">
        <v>1.9701204405733102E-3</v>
      </c>
      <c r="Z2877">
        <v>2.0124306207297501E-3</v>
      </c>
      <c r="AA2877">
        <v>-4896.4340960462496</v>
      </c>
      <c r="AB2877">
        <f>(Raw_savings[[#This Row],[PreWBthm]]-Raw_savings[[#This Row],[MsrWBthm]])/Raw_savings[[#This Row],[NumUnit]]/10^5</f>
        <v>-4.8964340960462496E-2</v>
      </c>
      <c r="AC2877">
        <f>Raw_savings[[#This Row],[APreWBkWh]]*Raw_savings[[#This Row],[BldgWts]]</f>
        <v>2.184530228430932</v>
      </c>
      <c r="AD2877" t="s">
        <v>72</v>
      </c>
    </row>
    <row r="2878" spans="1:30" hidden="1" x14ac:dyDescent="0.25">
      <c r="A2878" t="s">
        <v>68</v>
      </c>
      <c r="B2878" t="s">
        <v>69</v>
      </c>
      <c r="C2878" t="s">
        <v>70</v>
      </c>
      <c r="D2878" s="1">
        <v>43622.936018518521</v>
      </c>
      <c r="E2878" t="s">
        <v>71</v>
      </c>
      <c r="F2878" t="s">
        <v>26</v>
      </c>
      <c r="G2878" t="s">
        <v>33</v>
      </c>
      <c r="H2878" t="str">
        <f>VLOOKUP(Raw_savings[[#This Row],[BldgVint]],DEER2020wts!$I$6:$J$15,2,FALSE)</f>
        <v>New</v>
      </c>
      <c r="I2878" t="s">
        <v>9</v>
      </c>
      <c r="J2878" t="s">
        <v>6</v>
      </c>
      <c r="K2878">
        <f>SUMIFS(raw_wts[wt_vint],raw_wts[bldgtype],Raw_savings[[#This Row],[BldgType]],raw_wts[bldgvint],Raw_savings[[#This Row],[BldgVint]],raw_wts[bldgloc],Raw_savings[[#This Row],[BldgLoc]])</f>
        <v>0.36499999999999999</v>
      </c>
      <c r="L2878" t="s">
        <v>32</v>
      </c>
      <c r="M2878">
        <v>289.22458641666702</v>
      </c>
      <c r="N2878">
        <v>120000.5</v>
      </c>
      <c r="O2878" t="s">
        <v>7</v>
      </c>
      <c r="P2878">
        <v>1249832</v>
      </c>
      <c r="Q2878">
        <v>378.33255555555502</v>
      </c>
      <c r="R2878">
        <v>343.87566666666697</v>
      </c>
      <c r="S2878">
        <v>229325200</v>
      </c>
      <c r="T2878">
        <v>1247755</v>
      </c>
      <c r="U2878">
        <v>377.799222222222</v>
      </c>
      <c r="V2878">
        <v>343.29573333333298</v>
      </c>
      <c r="W2878">
        <v>230537400</v>
      </c>
      <c r="X2878">
        <v>7.1812705335078304</v>
      </c>
      <c r="Y2878">
        <v>1.84401105017022E-3</v>
      </c>
      <c r="Z2878">
        <v>2.0051315156791099E-3</v>
      </c>
      <c r="AA2878">
        <v>-4191.2066156563296</v>
      </c>
      <c r="AB2878">
        <f>(Raw_savings[[#This Row],[PreWBthm]]-Raw_savings[[#This Row],[MsrWBthm]])/Raw_savings[[#This Row],[NumUnit]]/10^5</f>
        <v>-4.1912066156563281E-2</v>
      </c>
      <c r="AC2878">
        <f>Raw_savings[[#This Row],[APreWBkWh]]*Raw_savings[[#This Row],[BldgWts]]</f>
        <v>2.621163744730358</v>
      </c>
      <c r="AD2878" t="s">
        <v>72</v>
      </c>
    </row>
    <row r="2879" spans="1:30" hidden="1" x14ac:dyDescent="0.25">
      <c r="A2879" t="s">
        <v>68</v>
      </c>
      <c r="B2879" t="s">
        <v>69</v>
      </c>
      <c r="C2879" t="s">
        <v>70</v>
      </c>
      <c r="D2879" s="1">
        <v>43622.936018518521</v>
      </c>
      <c r="E2879" t="s">
        <v>71</v>
      </c>
      <c r="F2879" t="s">
        <v>26</v>
      </c>
      <c r="G2879" t="s">
        <v>33</v>
      </c>
      <c r="H2879" t="str">
        <f>VLOOKUP(Raw_savings[[#This Row],[BldgVint]],DEER2020wts!$I$6:$J$15,2,FALSE)</f>
        <v>New</v>
      </c>
      <c r="I2879" t="s">
        <v>37</v>
      </c>
      <c r="J2879" t="s">
        <v>6</v>
      </c>
      <c r="K2879">
        <f>SUMIFS(raw_wts[wt_vint],raw_wts[bldgtype],Raw_savings[[#This Row],[BldgType]],raw_wts[bldgvint],Raw_savings[[#This Row],[BldgVint]],raw_wts[bldgloc],Raw_savings[[#This Row],[BldgLoc]])</f>
        <v>0.217</v>
      </c>
      <c r="L2879" t="s">
        <v>32</v>
      </c>
      <c r="M2879">
        <v>285.41240341666702</v>
      </c>
      <c r="N2879">
        <v>120000.5</v>
      </c>
      <c r="O2879" t="s">
        <v>7</v>
      </c>
      <c r="P2879">
        <v>1234559</v>
      </c>
      <c r="Q2879">
        <v>369.640777777778</v>
      </c>
      <c r="R2879">
        <v>316.26253333333301</v>
      </c>
      <c r="S2879">
        <v>206372400</v>
      </c>
      <c r="T2879">
        <v>1232558</v>
      </c>
      <c r="U2879">
        <v>369.16377777777802</v>
      </c>
      <c r="V2879">
        <v>315.8066</v>
      </c>
      <c r="W2879">
        <v>207490700</v>
      </c>
      <c r="X2879">
        <v>7.0109076411748896</v>
      </c>
      <c r="Y2879">
        <v>1.6712658395005701E-3</v>
      </c>
      <c r="Z2879">
        <v>1.5974545180077501E-3</v>
      </c>
      <c r="AA2879">
        <v>-3918.1899126066301</v>
      </c>
      <c r="AB2879">
        <f>(Raw_savings[[#This Row],[PreWBthm]]-Raw_savings[[#This Row],[MsrWBthm]])/Raw_savings[[#This Row],[NumUnit]]/10^5</f>
        <v>-3.9181899126066344E-2</v>
      </c>
      <c r="AC2879">
        <f>Raw_savings[[#This Row],[APreWBkWh]]*Raw_savings[[#This Row],[BldgWts]]</f>
        <v>1.5213669581349509</v>
      </c>
      <c r="AD2879" t="s">
        <v>72</v>
      </c>
    </row>
    <row r="2880" spans="1:30" hidden="1" x14ac:dyDescent="0.25">
      <c r="A2880" t="s">
        <v>68</v>
      </c>
      <c r="B2880" t="s">
        <v>69</v>
      </c>
      <c r="C2880" t="s">
        <v>70</v>
      </c>
      <c r="D2880" s="1">
        <v>43622.936018518521</v>
      </c>
      <c r="E2880" t="s">
        <v>71</v>
      </c>
      <c r="F2880" t="s">
        <v>26</v>
      </c>
      <c r="G2880" t="s">
        <v>33</v>
      </c>
      <c r="H2880" t="str">
        <f>VLOOKUP(Raw_savings[[#This Row],[BldgVint]],DEER2020wts!$I$6:$J$15,2,FALSE)</f>
        <v>New</v>
      </c>
      <c r="I2880" t="s">
        <v>34</v>
      </c>
      <c r="J2880" t="s">
        <v>6</v>
      </c>
      <c r="K2880">
        <f>SUMIFS(raw_wts[wt_vint],raw_wts[bldgtype],Raw_savings[[#This Row],[BldgType]],raw_wts[bldgvint],Raw_savings[[#This Row],[BldgVint]],raw_wts[bldgloc],Raw_savings[[#This Row],[BldgLoc]])</f>
        <v>0.19500000000000001</v>
      </c>
      <c r="L2880" t="s">
        <v>32</v>
      </c>
      <c r="M2880">
        <v>374.07251916666701</v>
      </c>
      <c r="N2880">
        <v>120000.5</v>
      </c>
      <c r="O2880" t="s">
        <v>7</v>
      </c>
      <c r="P2880">
        <v>1471641</v>
      </c>
      <c r="Q2880">
        <v>427.07233333333301</v>
      </c>
      <c r="R2880">
        <v>380.33986666666698</v>
      </c>
      <c r="S2880">
        <v>4999034</v>
      </c>
      <c r="T2880">
        <v>1468828</v>
      </c>
      <c r="U2880">
        <v>426.44688888888902</v>
      </c>
      <c r="V2880">
        <v>379.70293333333302</v>
      </c>
      <c r="W2880">
        <v>5073912</v>
      </c>
      <c r="X2880">
        <v>7.5199322480748103</v>
      </c>
      <c r="Y2880">
        <v>1.67198714794062E-3</v>
      </c>
      <c r="Z2880">
        <v>1.7027001468919701E-3</v>
      </c>
      <c r="AA2880">
        <v>-200.16974293329</v>
      </c>
      <c r="AB2880">
        <f>(Raw_savings[[#This Row],[PreWBthm]]-Raw_savings[[#This Row],[MsrWBthm]])/Raw_savings[[#This Row],[NumUnit]]/10^5</f>
        <v>-2.0016974293329019E-3</v>
      </c>
      <c r="AC2880">
        <f>Raw_savings[[#This Row],[APreWBkWh]]*Raw_savings[[#This Row],[BldgWts]]</f>
        <v>1.466386788374588</v>
      </c>
      <c r="AD2880" t="s">
        <v>72</v>
      </c>
    </row>
    <row r="2881" spans="1:30" hidden="1" x14ac:dyDescent="0.25">
      <c r="A2881" t="s">
        <v>68</v>
      </c>
      <c r="B2881" t="s">
        <v>69</v>
      </c>
      <c r="C2881" t="s">
        <v>70</v>
      </c>
      <c r="D2881" s="1">
        <v>43622.936018518521</v>
      </c>
      <c r="E2881" t="s">
        <v>71</v>
      </c>
      <c r="F2881" t="s">
        <v>26</v>
      </c>
      <c r="G2881" t="s">
        <v>33</v>
      </c>
      <c r="H2881" t="str">
        <f>VLOOKUP(Raw_savings[[#This Row],[BldgVint]],DEER2020wts!$I$6:$J$15,2,FALSE)</f>
        <v>New</v>
      </c>
      <c r="I2881" t="s">
        <v>42</v>
      </c>
      <c r="J2881" t="s">
        <v>6</v>
      </c>
      <c r="K2881">
        <f>SUMIFS(raw_wts[wt_vint],raw_wts[bldgtype],Raw_savings[[#This Row],[BldgType]],raw_wts[bldgvint],Raw_savings[[#This Row],[BldgVint]],raw_wts[bldgloc],Raw_savings[[#This Row],[BldgLoc]])</f>
        <v>0.05</v>
      </c>
      <c r="L2881" t="s">
        <v>32</v>
      </c>
      <c r="M2881">
        <v>198.05237358333301</v>
      </c>
      <c r="N2881">
        <v>120000.5</v>
      </c>
      <c r="O2881" t="s">
        <v>7</v>
      </c>
      <c r="P2881">
        <v>1081028</v>
      </c>
      <c r="Q2881">
        <v>293.61200000000002</v>
      </c>
      <c r="R2881">
        <v>252.7698</v>
      </c>
      <c r="S2881">
        <v>944054600</v>
      </c>
      <c r="T2881">
        <v>1079588</v>
      </c>
      <c r="U2881">
        <v>293.29288888888902</v>
      </c>
      <c r="V2881">
        <v>252.46446666666699</v>
      </c>
      <c r="W2881">
        <v>946119800</v>
      </c>
      <c r="X2881">
        <v>7.2708040501928197</v>
      </c>
      <c r="Y2881">
        <v>1.61124608272764E-3</v>
      </c>
      <c r="Z2881">
        <v>1.54167974767972E-3</v>
      </c>
      <c r="AA2881">
        <v>-10427.544808651501</v>
      </c>
      <c r="AB2881">
        <f>(Raw_savings[[#This Row],[PreWBthm]]-Raw_savings[[#This Row],[MsrWBthm]])/Raw_savings[[#This Row],[NumUnit]]/10^5</f>
        <v>-0.10427544808651543</v>
      </c>
      <c r="AC2881">
        <f>Raw_savings[[#This Row],[APreWBkWh]]*Raw_savings[[#This Row],[BldgWts]]</f>
        <v>0.36354020250964103</v>
      </c>
      <c r="AD2881" t="s">
        <v>72</v>
      </c>
    </row>
    <row r="2882" spans="1:30" hidden="1" x14ac:dyDescent="0.25">
      <c r="A2882" t="s">
        <v>68</v>
      </c>
      <c r="B2882" t="s">
        <v>69</v>
      </c>
      <c r="C2882" t="s">
        <v>70</v>
      </c>
      <c r="D2882" s="1">
        <v>43622.936018518521</v>
      </c>
      <c r="E2882" t="s">
        <v>71</v>
      </c>
      <c r="F2882" t="s">
        <v>27</v>
      </c>
      <c r="G2882">
        <v>1975</v>
      </c>
      <c r="H2882" t="str">
        <f>VLOOKUP(Raw_savings[[#This Row],[BldgVint]],DEER2020wts!$I$6:$J$15,2,FALSE)</f>
        <v>Old</v>
      </c>
      <c r="I2882" t="s">
        <v>5</v>
      </c>
      <c r="J2882" t="s">
        <v>6</v>
      </c>
      <c r="K2882">
        <f>SUMIFS(raw_wts[wt_vint],raw_wts[bldgtype],Raw_savings[[#This Row],[BldgType]],raw_wts[bldgvint],Raw_savings[[#This Row],[BldgVint]],raw_wts[bldgloc],Raw_savings[[#This Row],[BldgLoc]])</f>
        <v>0.59099999999999997</v>
      </c>
      <c r="L2882" t="s">
        <v>32</v>
      </c>
      <c r="M2882">
        <v>185.79498708333301</v>
      </c>
      <c r="N2882">
        <v>129997</v>
      </c>
      <c r="O2882" t="s">
        <v>7</v>
      </c>
      <c r="P2882">
        <v>1297626</v>
      </c>
      <c r="Q2882">
        <v>342.628777777778</v>
      </c>
      <c r="R2882">
        <v>244.539066666667</v>
      </c>
      <c r="S2882">
        <v>709997200</v>
      </c>
      <c r="T2882">
        <v>1296194</v>
      </c>
      <c r="U2882">
        <v>342.23411111111102</v>
      </c>
      <c r="V2882">
        <v>244.18440000000001</v>
      </c>
      <c r="W2882">
        <v>711443500</v>
      </c>
      <c r="X2882">
        <v>7.7074200035209603</v>
      </c>
      <c r="Y2882">
        <v>2.1242051406350402E-3</v>
      </c>
      <c r="Z2882">
        <v>1.90891407908391E-3</v>
      </c>
      <c r="AA2882">
        <v>-7784.3865580253996</v>
      </c>
      <c r="AB2882">
        <f>(Raw_savings[[#This Row],[PreWBthm]]-Raw_savings[[#This Row],[MsrWBthm]])/Raw_savings[[#This Row],[NumUnit]]/10^5</f>
        <v>-7.7843865580253982E-2</v>
      </c>
      <c r="AC2882">
        <f>Raw_savings[[#This Row],[APreWBkWh]]*Raw_savings[[#This Row],[BldgWts]]</f>
        <v>4.5550852220808871</v>
      </c>
      <c r="AD2882" t="s">
        <v>72</v>
      </c>
    </row>
    <row r="2883" spans="1:30" hidden="1" x14ac:dyDescent="0.25">
      <c r="A2883" t="s">
        <v>68</v>
      </c>
      <c r="B2883" t="s">
        <v>69</v>
      </c>
      <c r="C2883" t="s">
        <v>70</v>
      </c>
      <c r="D2883" s="1">
        <v>43622.936018518521</v>
      </c>
      <c r="E2883" t="s">
        <v>71</v>
      </c>
      <c r="F2883" t="s">
        <v>27</v>
      </c>
      <c r="G2883">
        <v>1975</v>
      </c>
      <c r="H2883" t="str">
        <f>VLOOKUP(Raw_savings[[#This Row],[BldgVint]],DEER2020wts!$I$6:$J$15,2,FALSE)</f>
        <v>Old</v>
      </c>
      <c r="I2883" t="s">
        <v>35</v>
      </c>
      <c r="J2883" t="s">
        <v>6</v>
      </c>
      <c r="K2883">
        <f>SUMIFS(raw_wts[wt_vint],raw_wts[bldgtype],Raw_savings[[#This Row],[BldgType]],raw_wts[bldgvint],Raw_savings[[#This Row],[BldgVint]],raw_wts[bldgloc],Raw_savings[[#This Row],[BldgLoc]])</f>
        <v>4.226</v>
      </c>
      <c r="L2883" t="s">
        <v>32</v>
      </c>
      <c r="M2883">
        <v>214.66470749999999</v>
      </c>
      <c r="N2883">
        <v>129997</v>
      </c>
      <c r="O2883" t="s">
        <v>7</v>
      </c>
      <c r="P2883">
        <v>1420648</v>
      </c>
      <c r="Q2883">
        <v>458.175555555556</v>
      </c>
      <c r="R2883">
        <v>348.74360000000001</v>
      </c>
      <c r="S2883">
        <v>410124000</v>
      </c>
      <c r="T2883">
        <v>1418853</v>
      </c>
      <c r="U2883">
        <v>457.61388888888899</v>
      </c>
      <c r="V2883">
        <v>348.26159999999999</v>
      </c>
      <c r="W2883">
        <v>411073000</v>
      </c>
      <c r="X2883">
        <v>8.3618775573530204</v>
      </c>
      <c r="Y2883">
        <v>2.61648350680432E-3</v>
      </c>
      <c r="Z2883">
        <v>2.2453621073227799E-3</v>
      </c>
      <c r="AA2883">
        <v>-4420.847800517</v>
      </c>
      <c r="AB2883">
        <f>(Raw_savings[[#This Row],[PreWBthm]]-Raw_savings[[#This Row],[MsrWBthm]])/Raw_savings[[#This Row],[NumUnit]]/10^5</f>
        <v>-4.4208478005169992E-2</v>
      </c>
      <c r="AC2883">
        <f>Raw_savings[[#This Row],[APreWBkWh]]*Raw_savings[[#This Row],[BldgWts]]</f>
        <v>35.337294557373866</v>
      </c>
      <c r="AD2883" t="s">
        <v>72</v>
      </c>
    </row>
    <row r="2884" spans="1:30" hidden="1" x14ac:dyDescent="0.25">
      <c r="A2884" t="s">
        <v>68</v>
      </c>
      <c r="B2884" t="s">
        <v>69</v>
      </c>
      <c r="C2884" t="s">
        <v>70</v>
      </c>
      <c r="D2884" s="1">
        <v>43622.936018518521</v>
      </c>
      <c r="E2884" t="s">
        <v>71</v>
      </c>
      <c r="F2884" t="s">
        <v>27</v>
      </c>
      <c r="G2884">
        <v>1975</v>
      </c>
      <c r="H2884" t="str">
        <f>VLOOKUP(Raw_savings[[#This Row],[BldgVint]],DEER2020wts!$I$6:$J$15,2,FALSE)</f>
        <v>Old</v>
      </c>
      <c r="I2884" t="s">
        <v>38</v>
      </c>
      <c r="J2884" t="s">
        <v>6</v>
      </c>
      <c r="K2884">
        <f>SUMIFS(raw_wts[wt_vint],raw_wts[bldgtype],Raw_savings[[#This Row],[BldgType]],raw_wts[bldgvint],Raw_savings[[#This Row],[BldgVint]],raw_wts[bldgloc],Raw_savings[[#This Row],[BldgLoc]])</f>
        <v>22.643999999999998</v>
      </c>
      <c r="L2884" t="s">
        <v>32</v>
      </c>
      <c r="M2884">
        <v>192.572421416667</v>
      </c>
      <c r="N2884">
        <v>129997</v>
      </c>
      <c r="O2884" t="s">
        <v>7</v>
      </c>
      <c r="P2884">
        <v>1365674</v>
      </c>
      <c r="Q2884">
        <v>392.60577777777797</v>
      </c>
      <c r="R2884">
        <v>288.673</v>
      </c>
      <c r="S2884">
        <v>354490900</v>
      </c>
      <c r="T2884">
        <v>1363952</v>
      </c>
      <c r="U2884">
        <v>392.22266666666701</v>
      </c>
      <c r="V2884">
        <v>288.34026666666699</v>
      </c>
      <c r="W2884">
        <v>355314600</v>
      </c>
      <c r="X2884">
        <v>8.9420903955615003</v>
      </c>
      <c r="Y2884">
        <v>1.9894391330425401E-3</v>
      </c>
      <c r="Z2884">
        <v>1.7278348108494899E-3</v>
      </c>
      <c r="AA2884">
        <v>-4277.3518343925698</v>
      </c>
      <c r="AB2884">
        <f>(Raw_savings[[#This Row],[PreWBthm]]-Raw_savings[[#This Row],[MsrWBthm]])/Raw_savings[[#This Row],[NumUnit]]/10^5</f>
        <v>-4.2773518343925718E-2</v>
      </c>
      <c r="AC2884">
        <f>Raw_savings[[#This Row],[APreWBkWh]]*Raw_savings[[#This Row],[BldgWts]]</f>
        <v>202.4846949170946</v>
      </c>
      <c r="AD2884" t="s">
        <v>72</v>
      </c>
    </row>
    <row r="2885" spans="1:30" hidden="1" x14ac:dyDescent="0.25">
      <c r="A2885" t="s">
        <v>68</v>
      </c>
      <c r="B2885" t="s">
        <v>69</v>
      </c>
      <c r="C2885" t="s">
        <v>70</v>
      </c>
      <c r="D2885" s="1">
        <v>43622.936018518521</v>
      </c>
      <c r="E2885" t="s">
        <v>71</v>
      </c>
      <c r="F2885" t="s">
        <v>27</v>
      </c>
      <c r="G2885">
        <v>1975</v>
      </c>
      <c r="H2885" t="str">
        <f>VLOOKUP(Raw_savings[[#This Row],[BldgVint]],DEER2020wts!$I$6:$J$15,2,FALSE)</f>
        <v>Old</v>
      </c>
      <c r="I2885" t="s">
        <v>40</v>
      </c>
      <c r="J2885" t="s">
        <v>6</v>
      </c>
      <c r="K2885">
        <f>SUMIFS(raw_wts[wt_vint],raw_wts[bldgtype],Raw_savings[[#This Row],[BldgType]],raw_wts[bldgvint],Raw_savings[[#This Row],[BldgVint]],raw_wts[bldgloc],Raw_savings[[#This Row],[BldgLoc]])</f>
        <v>8.1890000000000001</v>
      </c>
      <c r="L2885" t="s">
        <v>32</v>
      </c>
      <c r="M2885">
        <v>210.69717183333299</v>
      </c>
      <c r="N2885">
        <v>129997</v>
      </c>
      <c r="O2885" t="s">
        <v>7</v>
      </c>
      <c r="P2885">
        <v>1439595</v>
      </c>
      <c r="Q2885">
        <v>437.88333333333298</v>
      </c>
      <c r="R2885">
        <v>331.41899999999998</v>
      </c>
      <c r="S2885">
        <v>293362000</v>
      </c>
      <c r="T2885">
        <v>1437725</v>
      </c>
      <c r="U2885">
        <v>437.37333333333299</v>
      </c>
      <c r="V2885">
        <v>330.98020000000002</v>
      </c>
      <c r="W2885">
        <v>294101200</v>
      </c>
      <c r="X2885">
        <v>8.8752971087776107</v>
      </c>
      <c r="Y2885">
        <v>2.4205355751213899E-3</v>
      </c>
      <c r="Z2885">
        <v>2.08260982424158E-3</v>
      </c>
      <c r="AA2885">
        <v>-3508.3527394697398</v>
      </c>
      <c r="AB2885">
        <f>(Raw_savings[[#This Row],[PreWBthm]]-Raw_savings[[#This Row],[MsrWBthm]])/Raw_savings[[#This Row],[NumUnit]]/10^5</f>
        <v>-3.5083527394697382E-2</v>
      </c>
      <c r="AC2885">
        <f>Raw_savings[[#This Row],[APreWBkWh]]*Raw_savings[[#This Row],[BldgWts]]</f>
        <v>72.679808023779856</v>
      </c>
      <c r="AD2885" t="s">
        <v>72</v>
      </c>
    </row>
    <row r="2886" spans="1:30" hidden="1" x14ac:dyDescent="0.25">
      <c r="A2886" t="s">
        <v>68</v>
      </c>
      <c r="B2886" t="s">
        <v>69</v>
      </c>
      <c r="C2886" t="s">
        <v>70</v>
      </c>
      <c r="D2886" s="1">
        <v>43622.936018518521</v>
      </c>
      <c r="E2886" t="s">
        <v>71</v>
      </c>
      <c r="F2886" t="s">
        <v>27</v>
      </c>
      <c r="G2886">
        <v>1975</v>
      </c>
      <c r="H2886" t="str">
        <f>VLOOKUP(Raw_savings[[#This Row],[BldgVint]],DEER2020wts!$I$6:$J$15,2,FALSE)</f>
        <v>Old</v>
      </c>
      <c r="I2886" t="s">
        <v>43</v>
      </c>
      <c r="J2886" t="s">
        <v>6</v>
      </c>
      <c r="K2886">
        <f>SUMIFS(raw_wts[wt_vint],raw_wts[bldgtype],Raw_savings[[#This Row],[BldgType]],raw_wts[bldgvint],Raw_savings[[#This Row],[BldgVint]],raw_wts[bldgloc],Raw_savings[[#This Row],[BldgLoc]])</f>
        <v>1.9119999999999999</v>
      </c>
      <c r="L2886" t="s">
        <v>32</v>
      </c>
      <c r="M2886">
        <v>192.17371333333301</v>
      </c>
      <c r="N2886">
        <v>129997</v>
      </c>
      <c r="O2886" t="s">
        <v>7</v>
      </c>
      <c r="P2886">
        <v>1366348</v>
      </c>
      <c r="Q2886">
        <v>366.77100000000002</v>
      </c>
      <c r="R2886">
        <v>260.35840000000002</v>
      </c>
      <c r="S2886">
        <v>362982700</v>
      </c>
      <c r="T2886">
        <v>1364635</v>
      </c>
      <c r="U2886">
        <v>366.440333333333</v>
      </c>
      <c r="V2886">
        <v>260.03526666666698</v>
      </c>
      <c r="W2886">
        <v>363850200</v>
      </c>
      <c r="X2886">
        <v>8.9138101683487392</v>
      </c>
      <c r="Y2886">
        <v>1.72066543821767E-3</v>
      </c>
      <c r="Z2886">
        <v>1.68146479416197E-3</v>
      </c>
      <c r="AA2886">
        <v>-4514.1449626634803</v>
      </c>
      <c r="AB2886">
        <f>(Raw_savings[[#This Row],[PreWBthm]]-Raw_savings[[#This Row],[MsrWBthm]])/Raw_savings[[#This Row],[NumUnit]]/10^5</f>
        <v>-4.5141449626634758E-2</v>
      </c>
      <c r="AC2886">
        <f>Raw_savings[[#This Row],[APreWBkWh]]*Raw_savings[[#This Row],[BldgWts]]</f>
        <v>17.043205041882789</v>
      </c>
      <c r="AD2886" t="s">
        <v>72</v>
      </c>
    </row>
    <row r="2887" spans="1:30" hidden="1" x14ac:dyDescent="0.25">
      <c r="A2887" t="s">
        <v>68</v>
      </c>
      <c r="B2887" t="s">
        <v>69</v>
      </c>
      <c r="C2887" t="s">
        <v>70</v>
      </c>
      <c r="D2887" s="1">
        <v>43622.936018518521</v>
      </c>
      <c r="E2887" t="s">
        <v>71</v>
      </c>
      <c r="F2887" t="s">
        <v>27</v>
      </c>
      <c r="G2887">
        <v>1975</v>
      </c>
      <c r="H2887" t="str">
        <f>VLOOKUP(Raw_savings[[#This Row],[BldgVint]],DEER2020wts!$I$6:$J$15,2,FALSE)</f>
        <v>Old</v>
      </c>
      <c r="I2887" t="s">
        <v>45</v>
      </c>
      <c r="J2887" t="s">
        <v>6</v>
      </c>
      <c r="K2887">
        <f>SUMIFS(raw_wts[wt_vint],raw_wts[bldgtype],Raw_savings[[#This Row],[BldgType]],raw_wts[bldgvint],Raw_savings[[#This Row],[BldgVint]],raw_wts[bldgloc],Raw_savings[[#This Row],[BldgLoc]])</f>
        <v>30.358999999999998</v>
      </c>
      <c r="L2887" t="s">
        <v>32</v>
      </c>
      <c r="M2887">
        <v>201.09858825000001</v>
      </c>
      <c r="N2887">
        <v>129997</v>
      </c>
      <c r="O2887" t="s">
        <v>7</v>
      </c>
      <c r="P2887">
        <v>1470595</v>
      </c>
      <c r="Q2887">
        <v>419.25955555555601</v>
      </c>
      <c r="R2887">
        <v>320.63646666666699</v>
      </c>
      <c r="S2887">
        <v>151624400</v>
      </c>
      <c r="T2887">
        <v>1468714</v>
      </c>
      <c r="U2887">
        <v>418.784333333333</v>
      </c>
      <c r="V2887">
        <v>320.20920000000001</v>
      </c>
      <c r="W2887">
        <v>152076700</v>
      </c>
      <c r="X2887">
        <v>9.3536211087747407</v>
      </c>
      <c r="Y2887">
        <v>2.3631305737039201E-3</v>
      </c>
      <c r="Z2887">
        <v>2.12466268602281E-3</v>
      </c>
      <c r="AA2887">
        <v>-2249.1455754911299</v>
      </c>
      <c r="AB2887">
        <f>(Raw_savings[[#This Row],[PreWBthm]]-Raw_savings[[#This Row],[MsrWBthm]])/Raw_savings[[#This Row],[NumUnit]]/10^5</f>
        <v>-2.2491455754911297E-2</v>
      </c>
      <c r="AC2887">
        <f>Raw_savings[[#This Row],[APreWBkWh]]*Raw_savings[[#This Row],[BldgWts]]</f>
        <v>283.96658324129231</v>
      </c>
      <c r="AD2887" t="s">
        <v>72</v>
      </c>
    </row>
    <row r="2888" spans="1:30" hidden="1" x14ac:dyDescent="0.25">
      <c r="A2888" t="s">
        <v>68</v>
      </c>
      <c r="B2888" t="s">
        <v>69</v>
      </c>
      <c r="C2888" t="s">
        <v>70</v>
      </c>
      <c r="D2888" s="1">
        <v>43622.936018518521</v>
      </c>
      <c r="E2888" t="s">
        <v>71</v>
      </c>
      <c r="F2888" t="s">
        <v>27</v>
      </c>
      <c r="G2888">
        <v>1975</v>
      </c>
      <c r="H2888" t="str">
        <f>VLOOKUP(Raw_savings[[#This Row],[BldgVint]],DEER2020wts!$I$6:$J$15,2,FALSE)</f>
        <v>Old</v>
      </c>
      <c r="I2888" t="s">
        <v>8</v>
      </c>
      <c r="J2888" t="s">
        <v>6</v>
      </c>
      <c r="K2888">
        <f>SUMIFS(raw_wts[wt_vint],raw_wts[bldgtype],Raw_savings[[#This Row],[BldgType]],raw_wts[bldgvint],Raw_savings[[#This Row],[BldgVint]],raw_wts[bldgloc],Raw_savings[[#This Row],[BldgLoc]])</f>
        <v>6.4</v>
      </c>
      <c r="L2888" t="s">
        <v>32</v>
      </c>
      <c r="M2888">
        <v>197.48071833333299</v>
      </c>
      <c r="N2888">
        <v>129997</v>
      </c>
      <c r="O2888" t="s">
        <v>7</v>
      </c>
      <c r="P2888">
        <v>1455393</v>
      </c>
      <c r="Q2888">
        <v>405.47388888888901</v>
      </c>
      <c r="R2888">
        <v>300.86513333333301</v>
      </c>
      <c r="S2888">
        <v>99779220</v>
      </c>
      <c r="T2888">
        <v>1453466</v>
      </c>
      <c r="U2888">
        <v>405.034444444445</v>
      </c>
      <c r="V2888">
        <v>300.48886666666698</v>
      </c>
      <c r="W2888">
        <v>100161300</v>
      </c>
      <c r="X2888">
        <v>9.7579146777629493</v>
      </c>
      <c r="Y2888">
        <v>2.2252524102265398E-3</v>
      </c>
      <c r="Z2888">
        <v>1.9053336945615001E-3</v>
      </c>
      <c r="AA2888">
        <v>-1934.7711676593999</v>
      </c>
      <c r="AB2888">
        <f>(Raw_savings[[#This Row],[PreWBthm]]-Raw_savings[[#This Row],[MsrWBthm]])/Raw_savings[[#This Row],[NumUnit]]/10^5</f>
        <v>-1.9347711676594014E-2</v>
      </c>
      <c r="AC2888">
        <f>Raw_savings[[#This Row],[APreWBkWh]]*Raw_savings[[#This Row],[BldgWts]]</f>
        <v>62.45065393768288</v>
      </c>
      <c r="AD2888" t="s">
        <v>72</v>
      </c>
    </row>
    <row r="2889" spans="1:30" hidden="1" x14ac:dyDescent="0.25">
      <c r="A2889" t="s">
        <v>68</v>
      </c>
      <c r="B2889" t="s">
        <v>69</v>
      </c>
      <c r="C2889" t="s">
        <v>70</v>
      </c>
      <c r="D2889" s="1">
        <v>43622.936018518521</v>
      </c>
      <c r="E2889" t="s">
        <v>71</v>
      </c>
      <c r="F2889" t="s">
        <v>27</v>
      </c>
      <c r="G2889">
        <v>1975</v>
      </c>
      <c r="H2889" t="str">
        <f>VLOOKUP(Raw_savings[[#This Row],[BldgVint]],DEER2020wts!$I$6:$J$15,2,FALSE)</f>
        <v>Old</v>
      </c>
      <c r="I2889" t="s">
        <v>36</v>
      </c>
      <c r="J2889" t="s">
        <v>6</v>
      </c>
      <c r="K2889">
        <f>SUMIFS(raw_wts[wt_vint],raw_wts[bldgtype],Raw_savings[[#This Row],[BldgType]],raw_wts[bldgvint],Raw_savings[[#This Row],[BldgVint]],raw_wts[bldgloc],Raw_savings[[#This Row],[BldgLoc]])</f>
        <v>35.822999999999993</v>
      </c>
      <c r="L2889" t="s">
        <v>32</v>
      </c>
      <c r="M2889">
        <v>232.72147441666701</v>
      </c>
      <c r="N2889">
        <v>129997</v>
      </c>
      <c r="O2889" t="s">
        <v>7</v>
      </c>
      <c r="P2889">
        <v>1502203</v>
      </c>
      <c r="Q2889">
        <v>442.30088888888901</v>
      </c>
      <c r="R2889">
        <v>323.09199999999998</v>
      </c>
      <c r="S2889">
        <v>120225600</v>
      </c>
      <c r="T2889">
        <v>1500154</v>
      </c>
      <c r="U2889">
        <v>441.780666666667</v>
      </c>
      <c r="V2889">
        <v>322.676733333333</v>
      </c>
      <c r="W2889">
        <v>120655500</v>
      </c>
      <c r="X2889">
        <v>8.8045162361400706</v>
      </c>
      <c r="Y2889">
        <v>2.2353855548833501E-3</v>
      </c>
      <c r="Z2889">
        <v>1.7843934158097601E-3</v>
      </c>
      <c r="AA2889">
        <v>-1847.2725865869299</v>
      </c>
      <c r="AB2889">
        <f>(Raw_savings[[#This Row],[PreWBthm]]-Raw_savings[[#This Row],[MsrWBthm]])/Raw_savings[[#This Row],[NumUnit]]/10^5</f>
        <v>-1.8472725865869278E-2</v>
      </c>
      <c r="AC2889">
        <f>Raw_savings[[#This Row],[APreWBkWh]]*Raw_savings[[#This Row],[BldgWts]]</f>
        <v>315.40418512724568</v>
      </c>
      <c r="AD2889" t="s">
        <v>72</v>
      </c>
    </row>
    <row r="2890" spans="1:30" hidden="1" x14ac:dyDescent="0.25">
      <c r="A2890" t="s">
        <v>68</v>
      </c>
      <c r="B2890" t="s">
        <v>69</v>
      </c>
      <c r="C2890" t="s">
        <v>70</v>
      </c>
      <c r="D2890" s="1">
        <v>43622.936018518521</v>
      </c>
      <c r="E2890" t="s">
        <v>71</v>
      </c>
      <c r="F2890" t="s">
        <v>27</v>
      </c>
      <c r="G2890">
        <v>1975</v>
      </c>
      <c r="H2890" t="str">
        <f>VLOOKUP(Raw_savings[[#This Row],[BldgVint]],DEER2020wts!$I$6:$J$15,2,FALSE)</f>
        <v>Old</v>
      </c>
      <c r="I2890" t="s">
        <v>39</v>
      </c>
      <c r="J2890" t="s">
        <v>6</v>
      </c>
      <c r="K2890">
        <f>SUMIFS(raw_wts[wt_vint],raw_wts[bldgtype],Raw_savings[[#This Row],[BldgType]],raw_wts[bldgvint],Raw_savings[[#This Row],[BldgVint]],raw_wts[bldgloc],Raw_savings[[#This Row],[BldgLoc]])</f>
        <v>28.11</v>
      </c>
      <c r="L2890" t="s">
        <v>32</v>
      </c>
      <c r="M2890">
        <v>288.661428</v>
      </c>
      <c r="N2890">
        <v>129997</v>
      </c>
      <c r="O2890" t="s">
        <v>7</v>
      </c>
      <c r="P2890">
        <v>1523880</v>
      </c>
      <c r="Q2890">
        <v>507.88911111111099</v>
      </c>
      <c r="R2890">
        <v>383.19600000000003</v>
      </c>
      <c r="S2890">
        <v>162187800</v>
      </c>
      <c r="T2890">
        <v>1521619</v>
      </c>
      <c r="U2890">
        <v>507.18444444444401</v>
      </c>
      <c r="V2890">
        <v>382.60886666666698</v>
      </c>
      <c r="W2890">
        <v>162832700</v>
      </c>
      <c r="X2890">
        <v>7.8327056568153601</v>
      </c>
      <c r="Y2890">
        <v>2.44115284660323E-3</v>
      </c>
      <c r="Z2890">
        <v>2.03398610407093E-3</v>
      </c>
      <c r="AA2890">
        <v>-2234.1052092349501</v>
      </c>
      <c r="AB2890">
        <f>(Raw_savings[[#This Row],[PreWBthm]]-Raw_savings[[#This Row],[MsrWBthm]])/Raw_savings[[#This Row],[NumUnit]]/10^5</f>
        <v>-2.2341052092349517E-2</v>
      </c>
      <c r="AC2890">
        <f>Raw_savings[[#This Row],[APreWBkWh]]*Raw_savings[[#This Row],[BldgWts]]</f>
        <v>220.17735601307976</v>
      </c>
      <c r="AD2890" t="s">
        <v>72</v>
      </c>
    </row>
    <row r="2891" spans="1:30" hidden="1" x14ac:dyDescent="0.25">
      <c r="A2891" t="s">
        <v>68</v>
      </c>
      <c r="B2891" t="s">
        <v>69</v>
      </c>
      <c r="C2891" t="s">
        <v>70</v>
      </c>
      <c r="D2891" s="1">
        <v>43622.936018518521</v>
      </c>
      <c r="E2891" t="s">
        <v>71</v>
      </c>
      <c r="F2891" t="s">
        <v>27</v>
      </c>
      <c r="G2891">
        <v>1975</v>
      </c>
      <c r="H2891" t="str">
        <f>VLOOKUP(Raw_savings[[#This Row],[BldgVint]],DEER2020wts!$I$6:$J$15,2,FALSE)</f>
        <v>Old</v>
      </c>
      <c r="I2891" t="s">
        <v>41</v>
      </c>
      <c r="J2891" t="s">
        <v>6</v>
      </c>
      <c r="K2891">
        <f>SUMIFS(raw_wts[wt_vint],raw_wts[bldgtype],Raw_savings[[#This Row],[BldgType]],raw_wts[bldgvint],Raw_savings[[#This Row],[BldgVint]],raw_wts[bldgloc],Raw_savings[[#This Row],[BldgLoc]])</f>
        <v>12.806999999999999</v>
      </c>
      <c r="L2891" t="s">
        <v>32</v>
      </c>
      <c r="M2891">
        <v>266.74871691666698</v>
      </c>
      <c r="N2891">
        <v>129997</v>
      </c>
      <c r="O2891" t="s">
        <v>7</v>
      </c>
      <c r="P2891">
        <v>1539260</v>
      </c>
      <c r="Q2891">
        <v>510.58122222222198</v>
      </c>
      <c r="R2891">
        <v>380.60406666666699</v>
      </c>
      <c r="S2891">
        <v>176199500</v>
      </c>
      <c r="T2891">
        <v>1537049</v>
      </c>
      <c r="U2891">
        <v>509.88499999999999</v>
      </c>
      <c r="V2891">
        <v>380.03919999999999</v>
      </c>
      <c r="W2891">
        <v>176826700</v>
      </c>
      <c r="X2891">
        <v>8.2886996629517906</v>
      </c>
      <c r="Y2891">
        <v>2.6100302572016499E-3</v>
      </c>
      <c r="Z2891">
        <v>2.1175984394446699E-3</v>
      </c>
      <c r="AA2891">
        <v>-2351.2765393954601</v>
      </c>
      <c r="AB2891">
        <f>(Raw_savings[[#This Row],[PreWBthm]]-Raw_savings[[#This Row],[MsrWBthm]])/Raw_savings[[#This Row],[NumUnit]]/10^5</f>
        <v>-2.35127653939546E-2</v>
      </c>
      <c r="AC2891">
        <f>Raw_savings[[#This Row],[APreWBkWh]]*Raw_savings[[#This Row],[BldgWts]]</f>
        <v>106.15337658342357</v>
      </c>
      <c r="AD2891" t="s">
        <v>72</v>
      </c>
    </row>
    <row r="2892" spans="1:30" hidden="1" x14ac:dyDescent="0.25">
      <c r="A2892" t="s">
        <v>68</v>
      </c>
      <c r="B2892" t="s">
        <v>69</v>
      </c>
      <c r="C2892" t="s">
        <v>70</v>
      </c>
      <c r="D2892" s="1">
        <v>43622.936018518521</v>
      </c>
      <c r="E2892" t="s">
        <v>71</v>
      </c>
      <c r="F2892" t="s">
        <v>27</v>
      </c>
      <c r="G2892">
        <v>1975</v>
      </c>
      <c r="H2892" t="str">
        <f>VLOOKUP(Raw_savings[[#This Row],[BldgVint]],DEER2020wts!$I$6:$J$15,2,FALSE)</f>
        <v>Old</v>
      </c>
      <c r="I2892" t="s">
        <v>44</v>
      </c>
      <c r="J2892" t="s">
        <v>6</v>
      </c>
      <c r="K2892">
        <f>SUMIFS(raw_wts[wt_vint],raw_wts[bldgtype],Raw_savings[[#This Row],[BldgType]],raw_wts[bldgvint],Raw_savings[[#This Row],[BldgVint]],raw_wts[bldgloc],Raw_savings[[#This Row],[BldgLoc]])</f>
        <v>2.5680000000000001</v>
      </c>
      <c r="L2892" t="s">
        <v>32</v>
      </c>
      <c r="M2892">
        <v>294.40163641666697</v>
      </c>
      <c r="N2892">
        <v>129997</v>
      </c>
      <c r="O2892" t="s">
        <v>7</v>
      </c>
      <c r="P2892">
        <v>1552008</v>
      </c>
      <c r="Q2892">
        <v>505.62299999999999</v>
      </c>
      <c r="R2892">
        <v>413.37133333333298</v>
      </c>
      <c r="S2892">
        <v>474879100</v>
      </c>
      <c r="T2892">
        <v>1549690</v>
      </c>
      <c r="U2892">
        <v>504.960222222222</v>
      </c>
      <c r="V2892">
        <v>412.73906666666699</v>
      </c>
      <c r="W2892">
        <v>476292400</v>
      </c>
      <c r="X2892">
        <v>7.8735975391092303</v>
      </c>
      <c r="Y2892">
        <v>2.2512706989159898E-3</v>
      </c>
      <c r="Z2892">
        <v>2.14763298995993E-3</v>
      </c>
      <c r="AA2892">
        <v>-4800.5847290867496</v>
      </c>
      <c r="AB2892">
        <f>(Raw_savings[[#This Row],[PreWBthm]]-Raw_savings[[#This Row],[MsrWBthm]])/Raw_savings[[#This Row],[NumUnit]]/10^5</f>
        <v>-4.8005847290867459E-2</v>
      </c>
      <c r="AC2892">
        <f>Raw_savings[[#This Row],[APreWBkWh]]*Raw_savings[[#This Row],[BldgWts]]</f>
        <v>20.219398480432503</v>
      </c>
      <c r="AD2892" t="s">
        <v>72</v>
      </c>
    </row>
    <row r="2893" spans="1:30" hidden="1" x14ac:dyDescent="0.25">
      <c r="A2893" t="s">
        <v>68</v>
      </c>
      <c r="B2893" t="s">
        <v>69</v>
      </c>
      <c r="C2893" t="s">
        <v>70</v>
      </c>
      <c r="D2893" s="1">
        <v>43622.936018518521</v>
      </c>
      <c r="E2893" t="s">
        <v>71</v>
      </c>
      <c r="F2893" t="s">
        <v>27</v>
      </c>
      <c r="G2893">
        <v>1975</v>
      </c>
      <c r="H2893" t="str">
        <f>VLOOKUP(Raw_savings[[#This Row],[BldgVint]],DEER2020wts!$I$6:$J$15,2,FALSE)</f>
        <v>Old</v>
      </c>
      <c r="I2893" t="s">
        <v>46</v>
      </c>
      <c r="J2893" t="s">
        <v>6</v>
      </c>
      <c r="K2893">
        <f>SUMIFS(raw_wts[wt_vint],raw_wts[bldgtype],Raw_savings[[#This Row],[BldgType]],raw_wts[bldgvint],Raw_savings[[#This Row],[BldgVint]],raw_wts[bldgloc],Raw_savings[[#This Row],[BldgLoc]])</f>
        <v>11.683999999999999</v>
      </c>
      <c r="L2893" t="s">
        <v>32</v>
      </c>
      <c r="M2893">
        <v>263.832591083333</v>
      </c>
      <c r="N2893">
        <v>129997</v>
      </c>
      <c r="O2893" t="s">
        <v>7</v>
      </c>
      <c r="P2893">
        <v>1492096</v>
      </c>
      <c r="Q2893">
        <v>480.954555555556</v>
      </c>
      <c r="R2893">
        <v>387.84806666666702</v>
      </c>
      <c r="S2893">
        <v>419517800</v>
      </c>
      <c r="T2893">
        <v>1489975</v>
      </c>
      <c r="U2893">
        <v>480.34833333333302</v>
      </c>
      <c r="V2893">
        <v>387.26926666666702</v>
      </c>
      <c r="W2893">
        <v>420694100</v>
      </c>
      <c r="X2893">
        <v>8.0391887571239096</v>
      </c>
      <c r="Y2893">
        <v>2.2977533584194799E-3</v>
      </c>
      <c r="Z2893">
        <v>2.1938153949188398E-3</v>
      </c>
      <c r="AA2893">
        <v>-4458.5090688377404</v>
      </c>
      <c r="AB2893">
        <f>(Raw_savings[[#This Row],[PreWBthm]]-Raw_savings[[#This Row],[MsrWBthm]])/Raw_savings[[#This Row],[NumUnit]]/10^5</f>
        <v>-4.4585090688377432E-2</v>
      </c>
      <c r="AC2893">
        <f>Raw_savings[[#This Row],[APreWBkWh]]*Raw_savings[[#This Row],[BldgWts]]</f>
        <v>93.929881438235753</v>
      </c>
      <c r="AD2893" t="s">
        <v>72</v>
      </c>
    </row>
    <row r="2894" spans="1:30" hidden="1" x14ac:dyDescent="0.25">
      <c r="A2894" t="s">
        <v>68</v>
      </c>
      <c r="B2894" t="s">
        <v>69</v>
      </c>
      <c r="C2894" t="s">
        <v>70</v>
      </c>
      <c r="D2894" s="1">
        <v>43622.936018518521</v>
      </c>
      <c r="E2894" t="s">
        <v>71</v>
      </c>
      <c r="F2894" t="s">
        <v>27</v>
      </c>
      <c r="G2894">
        <v>1975</v>
      </c>
      <c r="H2894" t="str">
        <f>VLOOKUP(Raw_savings[[#This Row],[BldgVint]],DEER2020wts!$I$6:$J$15,2,FALSE)</f>
        <v>Old</v>
      </c>
      <c r="I2894" t="s">
        <v>9</v>
      </c>
      <c r="J2894" t="s">
        <v>6</v>
      </c>
      <c r="K2894">
        <f>SUMIFS(raw_wts[wt_vint],raw_wts[bldgtype],Raw_savings[[#This Row],[BldgType]],raw_wts[bldgvint],Raw_savings[[#This Row],[BldgVint]],raw_wts[bldgloc],Raw_savings[[#This Row],[BldgLoc]])</f>
        <v>9.3450000000000006</v>
      </c>
      <c r="L2894" t="s">
        <v>32</v>
      </c>
      <c r="M2894">
        <v>295.78153766666702</v>
      </c>
      <c r="N2894">
        <v>129997</v>
      </c>
      <c r="O2894" t="s">
        <v>7</v>
      </c>
      <c r="P2894">
        <v>1568762</v>
      </c>
      <c r="Q2894">
        <v>493.28377777777803</v>
      </c>
      <c r="R2894">
        <v>399.33339999999998</v>
      </c>
      <c r="S2894">
        <v>400361200</v>
      </c>
      <c r="T2894">
        <v>1566386</v>
      </c>
      <c r="U2894">
        <v>492.64600000000002</v>
      </c>
      <c r="V2894">
        <v>398.724533333333</v>
      </c>
      <c r="W2894">
        <v>401646300</v>
      </c>
      <c r="X2894">
        <v>8.0329557373444</v>
      </c>
      <c r="Y2894">
        <v>2.1562460686661701E-3</v>
      </c>
      <c r="Z2894">
        <v>2.0585012555883902E-3</v>
      </c>
      <c r="AA2894">
        <v>-4344.7606978372396</v>
      </c>
      <c r="AB2894">
        <f>(Raw_savings[[#This Row],[PreWBthm]]-Raw_savings[[#This Row],[MsrWBthm]])/Raw_savings[[#This Row],[NumUnit]]/10^5</f>
        <v>-4.3447606978372397E-2</v>
      </c>
      <c r="AC2894">
        <f>Raw_savings[[#This Row],[APreWBkWh]]*Raw_savings[[#This Row],[BldgWts]]</f>
        <v>75.06797136548343</v>
      </c>
      <c r="AD2894" t="s">
        <v>72</v>
      </c>
    </row>
    <row r="2895" spans="1:30" hidden="1" x14ac:dyDescent="0.25">
      <c r="A2895" t="s">
        <v>68</v>
      </c>
      <c r="B2895" t="s">
        <v>69</v>
      </c>
      <c r="C2895" t="s">
        <v>70</v>
      </c>
      <c r="D2895" s="1">
        <v>43622.936018518521</v>
      </c>
      <c r="E2895" t="s">
        <v>71</v>
      </c>
      <c r="F2895" t="s">
        <v>27</v>
      </c>
      <c r="G2895">
        <v>1975</v>
      </c>
      <c r="H2895" t="str">
        <f>VLOOKUP(Raw_savings[[#This Row],[BldgVint]],DEER2020wts!$I$6:$J$15,2,FALSE)</f>
        <v>Old</v>
      </c>
      <c r="I2895" t="s">
        <v>37</v>
      </c>
      <c r="J2895" t="s">
        <v>6</v>
      </c>
      <c r="K2895">
        <f>SUMIFS(raw_wts[wt_vint],raw_wts[bldgtype],Raw_savings[[#This Row],[BldgType]],raw_wts[bldgvint],Raw_savings[[#This Row],[BldgVint]],raw_wts[bldgloc],Raw_savings[[#This Row],[BldgLoc]])</f>
        <v>2.919</v>
      </c>
      <c r="L2895" t="s">
        <v>32</v>
      </c>
      <c r="M2895">
        <v>297.78929058333301</v>
      </c>
      <c r="N2895">
        <v>129997</v>
      </c>
      <c r="O2895" t="s">
        <v>7</v>
      </c>
      <c r="P2895">
        <v>1555753</v>
      </c>
      <c r="Q2895">
        <v>489.890777777778</v>
      </c>
      <c r="R2895">
        <v>371.87573333333302</v>
      </c>
      <c r="S2895">
        <v>498670100</v>
      </c>
      <c r="T2895">
        <v>1553430</v>
      </c>
      <c r="U2895">
        <v>489.18400000000003</v>
      </c>
      <c r="V2895">
        <v>371.30540000000002</v>
      </c>
      <c r="W2895">
        <v>500095600</v>
      </c>
      <c r="X2895">
        <v>7.8008178045944003</v>
      </c>
      <c r="Y2895">
        <v>2.3734157007235198E-3</v>
      </c>
      <c r="Z2895">
        <v>1.9152244602756701E-3</v>
      </c>
      <c r="AA2895">
        <v>-4786.9417909812</v>
      </c>
      <c r="AB2895">
        <f>(Raw_savings[[#This Row],[PreWBthm]]-Raw_savings[[#This Row],[MsrWBthm]])/Raw_savings[[#This Row],[NumUnit]]/10^5</f>
        <v>-4.7869417909811966E-2</v>
      </c>
      <c r="AC2895">
        <f>Raw_savings[[#This Row],[APreWBkWh]]*Raw_savings[[#This Row],[BldgWts]]</f>
        <v>22.770587171611055</v>
      </c>
      <c r="AD2895" t="s">
        <v>72</v>
      </c>
    </row>
    <row r="2896" spans="1:30" hidden="1" x14ac:dyDescent="0.25">
      <c r="A2896" t="s">
        <v>68</v>
      </c>
      <c r="B2896" t="s">
        <v>69</v>
      </c>
      <c r="C2896" t="s">
        <v>70</v>
      </c>
      <c r="D2896" s="1">
        <v>43622.936018518521</v>
      </c>
      <c r="E2896" t="s">
        <v>71</v>
      </c>
      <c r="F2896" t="s">
        <v>27</v>
      </c>
      <c r="G2896">
        <v>1975</v>
      </c>
      <c r="H2896" t="str">
        <f>VLOOKUP(Raw_savings[[#This Row],[BldgVint]],DEER2020wts!$I$6:$J$15,2,FALSE)</f>
        <v>Old</v>
      </c>
      <c r="I2896" t="s">
        <v>34</v>
      </c>
      <c r="J2896" t="s">
        <v>6</v>
      </c>
      <c r="K2896">
        <f>SUMIFS(raw_wts[wt_vint],raw_wts[bldgtype],Raw_savings[[#This Row],[BldgType]],raw_wts[bldgvint],Raw_savings[[#This Row],[BldgVint]],raw_wts[bldgloc],Raw_savings[[#This Row],[BldgLoc]])</f>
        <v>1.4589999999999999</v>
      </c>
      <c r="L2896" t="s">
        <v>32</v>
      </c>
      <c r="M2896">
        <v>388.33736166666699</v>
      </c>
      <c r="N2896">
        <v>129997</v>
      </c>
      <c r="O2896" t="s">
        <v>7</v>
      </c>
      <c r="P2896">
        <v>1828629</v>
      </c>
      <c r="Q2896">
        <v>549.25066666666703</v>
      </c>
      <c r="R2896">
        <v>442.173133333333</v>
      </c>
      <c r="S2896">
        <v>72406980</v>
      </c>
      <c r="T2896">
        <v>1825390</v>
      </c>
      <c r="U2896">
        <v>548.495888888889</v>
      </c>
      <c r="V2896">
        <v>441.49933333333303</v>
      </c>
      <c r="W2896">
        <v>72848420</v>
      </c>
      <c r="X2896">
        <v>8.34068601099532</v>
      </c>
      <c r="Y2896">
        <v>1.9436136006549701E-3</v>
      </c>
      <c r="Z2896">
        <v>1.73508929737862E-3</v>
      </c>
      <c r="AA2896">
        <v>-1136.74357292182</v>
      </c>
      <c r="AB2896">
        <f>(Raw_savings[[#This Row],[PreWBthm]]-Raw_savings[[#This Row],[MsrWBthm]])/Raw_savings[[#This Row],[NumUnit]]/10^5</f>
        <v>-1.1367435729218198E-2</v>
      </c>
      <c r="AC2896">
        <f>Raw_savings[[#This Row],[APreWBkWh]]*Raw_savings[[#This Row],[BldgWts]]</f>
        <v>12.169060890042172</v>
      </c>
      <c r="AD2896" t="s">
        <v>72</v>
      </c>
    </row>
    <row r="2897" spans="1:30" hidden="1" x14ac:dyDescent="0.25">
      <c r="A2897" t="s">
        <v>68</v>
      </c>
      <c r="B2897" t="s">
        <v>69</v>
      </c>
      <c r="C2897" t="s">
        <v>70</v>
      </c>
      <c r="D2897" s="1">
        <v>43622.936018518521</v>
      </c>
      <c r="E2897" t="s">
        <v>71</v>
      </c>
      <c r="F2897" t="s">
        <v>27</v>
      </c>
      <c r="G2897">
        <v>1975</v>
      </c>
      <c r="H2897" t="str">
        <f>VLOOKUP(Raw_savings[[#This Row],[BldgVint]],DEER2020wts!$I$6:$J$15,2,FALSE)</f>
        <v>Old</v>
      </c>
      <c r="I2897" t="s">
        <v>42</v>
      </c>
      <c r="J2897" t="s">
        <v>6</v>
      </c>
      <c r="K2897">
        <f>SUMIFS(raw_wts[wt_vint],raw_wts[bldgtype],Raw_savings[[#This Row],[BldgType]],raw_wts[bldgvint],Raw_savings[[#This Row],[BldgVint]],raw_wts[bldgloc],Raw_savings[[#This Row],[BldgLoc]])</f>
        <v>0.83800000000000008</v>
      </c>
      <c r="L2897" t="s">
        <v>32</v>
      </c>
      <c r="M2897">
        <v>202.813455</v>
      </c>
      <c r="N2897">
        <v>129997</v>
      </c>
      <c r="O2897" t="s">
        <v>7</v>
      </c>
      <c r="P2897">
        <v>1371174</v>
      </c>
      <c r="Q2897">
        <v>396.126222222222</v>
      </c>
      <c r="R2897">
        <v>299.81133333333298</v>
      </c>
      <c r="S2897">
        <v>1447637000</v>
      </c>
      <c r="T2897">
        <v>1369492</v>
      </c>
      <c r="U2897">
        <v>395.742444444444</v>
      </c>
      <c r="V2897">
        <v>299.46226666666701</v>
      </c>
      <c r="W2897">
        <v>1449814000</v>
      </c>
      <c r="X2897">
        <v>8.2933353706735105</v>
      </c>
      <c r="Y2897">
        <v>1.89226980911016E-3</v>
      </c>
      <c r="Z2897">
        <v>1.72112183911425E-3</v>
      </c>
      <c r="AA2897">
        <v>-10734.001844207</v>
      </c>
      <c r="AB2897">
        <f>(Raw_savings[[#This Row],[PreWBthm]]-Raw_savings[[#This Row],[MsrWBthm]])/Raw_savings[[#This Row],[NumUnit]]/10^5</f>
        <v>-0.10734001844207032</v>
      </c>
      <c r="AC2897">
        <f>Raw_savings[[#This Row],[APreWBkWh]]*Raw_savings[[#This Row],[BldgWts]]</f>
        <v>6.9498150406244026</v>
      </c>
      <c r="AD2897" t="s">
        <v>72</v>
      </c>
    </row>
    <row r="2898" spans="1:30" hidden="1" x14ac:dyDescent="0.25">
      <c r="A2898" t="s">
        <v>68</v>
      </c>
      <c r="B2898" t="s">
        <v>69</v>
      </c>
      <c r="C2898" t="s">
        <v>70</v>
      </c>
      <c r="D2898" s="1">
        <v>43622.936018518521</v>
      </c>
      <c r="E2898" t="s">
        <v>71</v>
      </c>
      <c r="F2898" t="s">
        <v>27</v>
      </c>
      <c r="G2898">
        <v>1985</v>
      </c>
      <c r="H2898" t="str">
        <f>VLOOKUP(Raw_savings[[#This Row],[BldgVint]],DEER2020wts!$I$6:$J$15,2,FALSE)</f>
        <v>Old</v>
      </c>
      <c r="I2898" t="s">
        <v>5</v>
      </c>
      <c r="J2898" t="s">
        <v>6</v>
      </c>
      <c r="K2898">
        <f>SUMIFS(raw_wts[wt_vint],raw_wts[bldgtype],Raw_savings[[#This Row],[BldgType]],raw_wts[bldgvint],Raw_savings[[#This Row],[BldgVint]],raw_wts[bldgloc],Raw_savings[[#This Row],[BldgLoc]])</f>
        <v>0.39700000000000002</v>
      </c>
      <c r="L2898" t="s">
        <v>32</v>
      </c>
      <c r="M2898">
        <v>183.08574100000001</v>
      </c>
      <c r="N2898">
        <v>129997</v>
      </c>
      <c r="O2898" t="s">
        <v>7</v>
      </c>
      <c r="P2898">
        <v>1267525</v>
      </c>
      <c r="Q2898">
        <v>335.56722222222197</v>
      </c>
      <c r="R2898">
        <v>238.13820000000001</v>
      </c>
      <c r="S2898">
        <v>725701200</v>
      </c>
      <c r="T2898">
        <v>1266120</v>
      </c>
      <c r="U2898">
        <v>335.17944444444402</v>
      </c>
      <c r="V2898">
        <v>237.79046666666699</v>
      </c>
      <c r="W2898">
        <v>727129900</v>
      </c>
      <c r="X2898">
        <v>7.6740001287156501</v>
      </c>
      <c r="Y2898">
        <v>2.11801189792156E-3</v>
      </c>
      <c r="Z2898">
        <v>1.8992922738494901E-3</v>
      </c>
      <c r="AA2898">
        <v>-7803.4476753708504</v>
      </c>
      <c r="AB2898">
        <f>(Raw_savings[[#This Row],[PreWBthm]]-Raw_savings[[#This Row],[MsrWBthm]])/Raw_savings[[#This Row],[NumUnit]]/10^5</f>
        <v>-7.8034476753708518E-2</v>
      </c>
      <c r="AC2898">
        <f>Raw_savings[[#This Row],[APreWBkWh]]*Raw_savings[[#This Row],[BldgWts]]</f>
        <v>3.0465780511001133</v>
      </c>
      <c r="AD2898" t="s">
        <v>72</v>
      </c>
    </row>
    <row r="2899" spans="1:30" hidden="1" x14ac:dyDescent="0.25">
      <c r="A2899" t="s">
        <v>68</v>
      </c>
      <c r="B2899" t="s">
        <v>69</v>
      </c>
      <c r="C2899" t="s">
        <v>70</v>
      </c>
      <c r="D2899" s="1">
        <v>43622.936018518521</v>
      </c>
      <c r="E2899" t="s">
        <v>71</v>
      </c>
      <c r="F2899" t="s">
        <v>27</v>
      </c>
      <c r="G2899">
        <v>1985</v>
      </c>
      <c r="H2899" t="str">
        <f>VLOOKUP(Raw_savings[[#This Row],[BldgVint]],DEER2020wts!$I$6:$J$15,2,FALSE)</f>
        <v>Old</v>
      </c>
      <c r="I2899" t="s">
        <v>35</v>
      </c>
      <c r="J2899" t="s">
        <v>6</v>
      </c>
      <c r="K2899">
        <f>SUMIFS(raw_wts[wt_vint],raw_wts[bldgtype],Raw_savings[[#This Row],[BldgType]],raw_wts[bldgvint],Raw_savings[[#This Row],[BldgVint]],raw_wts[bldgloc],Raw_savings[[#This Row],[BldgLoc]])</f>
        <v>2.089</v>
      </c>
      <c r="L2899" t="s">
        <v>32</v>
      </c>
      <c r="M2899">
        <v>212.42292499999999</v>
      </c>
      <c r="N2899">
        <v>129997</v>
      </c>
      <c r="O2899" t="s">
        <v>7</v>
      </c>
      <c r="P2899">
        <v>1388826</v>
      </c>
      <c r="Q2899">
        <v>450.32011111111098</v>
      </c>
      <c r="R2899">
        <v>341.58666666666699</v>
      </c>
      <c r="S2899">
        <v>420436200</v>
      </c>
      <c r="T2899">
        <v>1387056</v>
      </c>
      <c r="U2899">
        <v>449.76544444444397</v>
      </c>
      <c r="V2899">
        <v>341.11086666666699</v>
      </c>
      <c r="W2899">
        <v>421383100</v>
      </c>
      <c r="X2899">
        <v>8.3324339875274802</v>
      </c>
      <c r="Y2899">
        <v>2.6111431554137498E-3</v>
      </c>
      <c r="Z2899">
        <v>2.2398712380033801E-3</v>
      </c>
      <c r="AA2899">
        <v>-4457.6168038360302</v>
      </c>
      <c r="AB2899">
        <f>(Raw_savings[[#This Row],[PreWBthm]]-Raw_savings[[#This Row],[MsrWBthm]])/Raw_savings[[#This Row],[NumUnit]]/10^5</f>
        <v>-4.4576168038360266E-2</v>
      </c>
      <c r="AC2899">
        <f>Raw_savings[[#This Row],[APreWBkWh]]*Raw_savings[[#This Row],[BldgWts]]</f>
        <v>17.406454599944905</v>
      </c>
      <c r="AD2899" t="s">
        <v>72</v>
      </c>
    </row>
    <row r="2900" spans="1:30" hidden="1" x14ac:dyDescent="0.25">
      <c r="A2900" t="s">
        <v>68</v>
      </c>
      <c r="B2900" t="s">
        <v>69</v>
      </c>
      <c r="C2900" t="s">
        <v>70</v>
      </c>
      <c r="D2900" s="1">
        <v>43622.936018518521</v>
      </c>
      <c r="E2900" t="s">
        <v>71</v>
      </c>
      <c r="F2900" t="s">
        <v>27</v>
      </c>
      <c r="G2900">
        <v>1985</v>
      </c>
      <c r="H2900" t="str">
        <f>VLOOKUP(Raw_savings[[#This Row],[BldgVint]],DEER2020wts!$I$6:$J$15,2,FALSE)</f>
        <v>Old</v>
      </c>
      <c r="I2900" t="s">
        <v>38</v>
      </c>
      <c r="J2900" t="s">
        <v>6</v>
      </c>
      <c r="K2900">
        <f>SUMIFS(raw_wts[wt_vint],raw_wts[bldgtype],Raw_savings[[#This Row],[BldgType]],raw_wts[bldgvint],Raw_savings[[#This Row],[BldgVint]],raw_wts[bldgloc],Raw_savings[[#This Row],[BldgLoc]])</f>
        <v>8.2989999999999995</v>
      </c>
      <c r="L2900" t="s">
        <v>32</v>
      </c>
      <c r="M2900">
        <v>189.87843141666701</v>
      </c>
      <c r="N2900">
        <v>129997</v>
      </c>
      <c r="O2900" t="s">
        <v>7</v>
      </c>
      <c r="P2900">
        <v>1334226</v>
      </c>
      <c r="Q2900">
        <v>385.11188888888898</v>
      </c>
      <c r="R2900">
        <v>281.86200000000002</v>
      </c>
      <c r="S2900">
        <v>361698000</v>
      </c>
      <c r="T2900">
        <v>1332534</v>
      </c>
      <c r="U2900">
        <v>384.73500000000001</v>
      </c>
      <c r="V2900">
        <v>281.53166666666698</v>
      </c>
      <c r="W2900">
        <v>362650000</v>
      </c>
      <c r="X2900">
        <v>8.9109647018680906</v>
      </c>
      <c r="Y2900">
        <v>1.9848957360614101E-3</v>
      </c>
      <c r="Z2900">
        <v>1.73970961772087E-3</v>
      </c>
      <c r="AA2900">
        <v>-5013.7342767011896</v>
      </c>
      <c r="AB2900">
        <f>(Raw_savings[[#This Row],[PreWBthm]]-Raw_savings[[#This Row],[MsrWBthm]])/Raw_savings[[#This Row],[NumUnit]]/10^5</f>
        <v>-5.0137342767011921E-2</v>
      </c>
      <c r="AC2900">
        <f>Raw_savings[[#This Row],[APreWBkWh]]*Raw_savings[[#This Row],[BldgWts]]</f>
        <v>73.952096060803285</v>
      </c>
      <c r="AD2900" t="s">
        <v>72</v>
      </c>
    </row>
    <row r="2901" spans="1:30" hidden="1" x14ac:dyDescent="0.25">
      <c r="A2901" t="s">
        <v>68</v>
      </c>
      <c r="B2901" t="s">
        <v>69</v>
      </c>
      <c r="C2901" t="s">
        <v>70</v>
      </c>
      <c r="D2901" s="1">
        <v>43622.936018518521</v>
      </c>
      <c r="E2901" t="s">
        <v>71</v>
      </c>
      <c r="F2901" t="s">
        <v>27</v>
      </c>
      <c r="G2901">
        <v>1985</v>
      </c>
      <c r="H2901" t="str">
        <f>VLOOKUP(Raw_savings[[#This Row],[BldgVint]],DEER2020wts!$I$6:$J$15,2,FALSE)</f>
        <v>Old</v>
      </c>
      <c r="I2901" t="s">
        <v>40</v>
      </c>
      <c r="J2901" t="s">
        <v>6</v>
      </c>
      <c r="K2901">
        <f>SUMIFS(raw_wts[wt_vint],raw_wts[bldgtype],Raw_savings[[#This Row],[BldgType]],raw_wts[bldgvint],Raw_savings[[#This Row],[BldgVint]],raw_wts[bldgloc],Raw_savings[[#This Row],[BldgLoc]])</f>
        <v>4.3540000000000001</v>
      </c>
      <c r="L2901" t="s">
        <v>32</v>
      </c>
      <c r="M2901">
        <v>208.43542525000001</v>
      </c>
      <c r="N2901">
        <v>129997</v>
      </c>
      <c r="O2901" t="s">
        <v>7</v>
      </c>
      <c r="P2901">
        <v>1407285</v>
      </c>
      <c r="Q2901">
        <v>430.259111111111</v>
      </c>
      <c r="R2901">
        <v>324.42393333333303</v>
      </c>
      <c r="S2901">
        <v>299993200</v>
      </c>
      <c r="T2901">
        <v>1405444</v>
      </c>
      <c r="U2901">
        <v>429.75744444444501</v>
      </c>
      <c r="V2901">
        <v>323.99253333333297</v>
      </c>
      <c r="W2901">
        <v>300652700</v>
      </c>
      <c r="X2901">
        <v>8.8324717249569407</v>
      </c>
      <c r="Y2901">
        <v>2.40682055876519E-3</v>
      </c>
      <c r="Z2901">
        <v>2.0697057589067901E-3</v>
      </c>
      <c r="AA2901">
        <v>-3164.0494853933201</v>
      </c>
      <c r="AB2901">
        <f>(Raw_savings[[#This Row],[PreWBthm]]-Raw_savings[[#This Row],[MsrWBthm]])/Raw_savings[[#This Row],[NumUnit]]/10^5</f>
        <v>-3.1640494853933179E-2</v>
      </c>
      <c r="AC2901">
        <f>Raw_savings[[#This Row],[APreWBkWh]]*Raw_savings[[#This Row],[BldgWts]]</f>
        <v>38.456581890462523</v>
      </c>
      <c r="AD2901" t="s">
        <v>72</v>
      </c>
    </row>
    <row r="2902" spans="1:30" hidden="1" x14ac:dyDescent="0.25">
      <c r="A2902" t="s">
        <v>68</v>
      </c>
      <c r="B2902" t="s">
        <v>69</v>
      </c>
      <c r="C2902" t="s">
        <v>70</v>
      </c>
      <c r="D2902" s="1">
        <v>43622.936018518521</v>
      </c>
      <c r="E2902" t="s">
        <v>71</v>
      </c>
      <c r="F2902" t="s">
        <v>27</v>
      </c>
      <c r="G2902">
        <v>1985</v>
      </c>
      <c r="H2902" t="str">
        <f>VLOOKUP(Raw_savings[[#This Row],[BldgVint]],DEER2020wts!$I$6:$J$15,2,FALSE)</f>
        <v>Old</v>
      </c>
      <c r="I2902" t="s">
        <v>43</v>
      </c>
      <c r="J2902" t="s">
        <v>6</v>
      </c>
      <c r="K2902">
        <f>SUMIFS(raw_wts[wt_vint],raw_wts[bldgtype],Raw_savings[[#This Row],[BldgType]],raw_wts[bldgvint],Raw_savings[[#This Row],[BldgVint]],raw_wts[bldgloc],Raw_savings[[#This Row],[BldgLoc]])</f>
        <v>1.151</v>
      </c>
      <c r="L2902" t="s">
        <v>32</v>
      </c>
      <c r="M2902">
        <v>189.45333299999999</v>
      </c>
      <c r="N2902">
        <v>129997</v>
      </c>
      <c r="O2902" t="s">
        <v>7</v>
      </c>
      <c r="P2902">
        <v>1334837</v>
      </c>
      <c r="Q2902">
        <v>359.48255555555602</v>
      </c>
      <c r="R2902">
        <v>253.82919999999999</v>
      </c>
      <c r="S2902">
        <v>370356400</v>
      </c>
      <c r="T2902">
        <v>1333156</v>
      </c>
      <c r="U2902">
        <v>359.15744444444402</v>
      </c>
      <c r="V2902">
        <v>253.51179999999999</v>
      </c>
      <c r="W2902">
        <v>371266000</v>
      </c>
      <c r="X2902">
        <v>8.8728974749681502</v>
      </c>
      <c r="Y2902">
        <v>1.7160485168724799E-3</v>
      </c>
      <c r="Z2902">
        <v>1.6753466142501901E-3</v>
      </c>
      <c r="AA2902">
        <v>-4801.1823576627203</v>
      </c>
      <c r="AB2902">
        <f>(Raw_savings[[#This Row],[PreWBthm]]-Raw_savings[[#This Row],[MsrWBthm]])/Raw_savings[[#This Row],[NumUnit]]/10^5</f>
        <v>-4.8011823576627186E-2</v>
      </c>
      <c r="AC2902">
        <f>Raw_savings[[#This Row],[APreWBkWh]]*Raw_savings[[#This Row],[BldgWts]]</f>
        <v>10.212704993688341</v>
      </c>
      <c r="AD2902" t="s">
        <v>72</v>
      </c>
    </row>
    <row r="2903" spans="1:30" hidden="1" x14ac:dyDescent="0.25">
      <c r="A2903" t="s">
        <v>68</v>
      </c>
      <c r="B2903" t="s">
        <v>69</v>
      </c>
      <c r="C2903" t="s">
        <v>70</v>
      </c>
      <c r="D2903" s="1">
        <v>43622.936018518521</v>
      </c>
      <c r="E2903" t="s">
        <v>71</v>
      </c>
      <c r="F2903" t="s">
        <v>27</v>
      </c>
      <c r="G2903">
        <v>1985</v>
      </c>
      <c r="H2903" t="str">
        <f>VLOOKUP(Raw_savings[[#This Row],[BldgVint]],DEER2020wts!$I$6:$J$15,2,FALSE)</f>
        <v>Old</v>
      </c>
      <c r="I2903" t="s">
        <v>45</v>
      </c>
      <c r="J2903" t="s">
        <v>6</v>
      </c>
      <c r="K2903">
        <f>SUMIFS(raw_wts[wt_vint],raw_wts[bldgtype],Raw_savings[[#This Row],[BldgType]],raw_wts[bldgvint],Raw_savings[[#This Row],[BldgVint]],raw_wts[bldgloc],Raw_savings[[#This Row],[BldgLoc]])</f>
        <v>23.6</v>
      </c>
      <c r="L2903" t="s">
        <v>32</v>
      </c>
      <c r="M2903">
        <v>198.39556974999999</v>
      </c>
      <c r="N2903">
        <v>129997</v>
      </c>
      <c r="O2903" t="s">
        <v>7</v>
      </c>
      <c r="P2903">
        <v>1437576</v>
      </c>
      <c r="Q2903">
        <v>411.66055555555602</v>
      </c>
      <c r="R2903">
        <v>313.65846666666698</v>
      </c>
      <c r="S2903">
        <v>154788200</v>
      </c>
      <c r="T2903">
        <v>1435727</v>
      </c>
      <c r="U2903">
        <v>411.192888888889</v>
      </c>
      <c r="V2903">
        <v>313.23753333333298</v>
      </c>
      <c r="W2903">
        <v>155293600</v>
      </c>
      <c r="X2903">
        <v>9.3197645609221098</v>
      </c>
      <c r="Y2903">
        <v>2.3572434972009902E-3</v>
      </c>
      <c r="Z2903">
        <v>2.1216871619855302E-3</v>
      </c>
      <c r="AA2903">
        <v>-2547.4359162196001</v>
      </c>
      <c r="AB2903">
        <f>(Raw_savings[[#This Row],[PreWBthm]]-Raw_savings[[#This Row],[MsrWBthm]])/Raw_savings[[#This Row],[NumUnit]]/10^5</f>
        <v>-2.547435916219596E-2</v>
      </c>
      <c r="AC2903">
        <f>Raw_savings[[#This Row],[APreWBkWh]]*Raw_savings[[#This Row],[BldgWts]]</f>
        <v>219.9464436377618</v>
      </c>
      <c r="AD2903" t="s">
        <v>72</v>
      </c>
    </row>
    <row r="2904" spans="1:30" hidden="1" x14ac:dyDescent="0.25">
      <c r="A2904" t="s">
        <v>68</v>
      </c>
      <c r="B2904" t="s">
        <v>69</v>
      </c>
      <c r="C2904" t="s">
        <v>70</v>
      </c>
      <c r="D2904" s="1">
        <v>43622.936018518521</v>
      </c>
      <c r="E2904" t="s">
        <v>71</v>
      </c>
      <c r="F2904" t="s">
        <v>27</v>
      </c>
      <c r="G2904">
        <v>1985</v>
      </c>
      <c r="H2904" t="str">
        <f>VLOOKUP(Raw_savings[[#This Row],[BldgVint]],DEER2020wts!$I$6:$J$15,2,FALSE)</f>
        <v>Old</v>
      </c>
      <c r="I2904" t="s">
        <v>8</v>
      </c>
      <c r="J2904" t="s">
        <v>6</v>
      </c>
      <c r="K2904">
        <f>SUMIFS(raw_wts[wt_vint],raw_wts[bldgtype],Raw_savings[[#This Row],[BldgType]],raw_wts[bldgvint],Raw_savings[[#This Row],[BldgVint]],raw_wts[bldgloc],Raw_savings[[#This Row],[BldgLoc]])</f>
        <v>8.0359999999999996</v>
      </c>
      <c r="L2904" t="s">
        <v>32</v>
      </c>
      <c r="M2904">
        <v>194.778961583333</v>
      </c>
      <c r="N2904">
        <v>129997</v>
      </c>
      <c r="O2904" t="s">
        <v>7</v>
      </c>
      <c r="P2904">
        <v>1422503</v>
      </c>
      <c r="Q2904">
        <v>398.01944444444399</v>
      </c>
      <c r="R2904">
        <v>294.03253333333299</v>
      </c>
      <c r="S2904">
        <v>102161300</v>
      </c>
      <c r="T2904">
        <v>1420610</v>
      </c>
      <c r="U2904">
        <v>397.58499999999998</v>
      </c>
      <c r="V2904">
        <v>293.66153333333301</v>
      </c>
      <c r="W2904">
        <v>102520300</v>
      </c>
      <c r="X2904">
        <v>9.7187087589545005</v>
      </c>
      <c r="Y2904">
        <v>2.2304485089815699E-3</v>
      </c>
      <c r="Z2904">
        <v>1.90472316406336E-3</v>
      </c>
      <c r="AA2904">
        <v>-1843.1148676517</v>
      </c>
      <c r="AB2904">
        <f>(Raw_savings[[#This Row],[PreWBthm]]-Raw_savings[[#This Row],[MsrWBthm]])/Raw_savings[[#This Row],[NumUnit]]/10^5</f>
        <v>-1.8431148676516983E-2</v>
      </c>
      <c r="AC2904">
        <f>Raw_savings[[#This Row],[APreWBkWh]]*Raw_savings[[#This Row],[BldgWts]]</f>
        <v>78.099543586958362</v>
      </c>
      <c r="AD2904" t="s">
        <v>72</v>
      </c>
    </row>
    <row r="2905" spans="1:30" hidden="1" x14ac:dyDescent="0.25">
      <c r="A2905" t="s">
        <v>68</v>
      </c>
      <c r="B2905" t="s">
        <v>69</v>
      </c>
      <c r="C2905" t="s">
        <v>70</v>
      </c>
      <c r="D2905" s="1">
        <v>43622.936018518521</v>
      </c>
      <c r="E2905" t="s">
        <v>71</v>
      </c>
      <c r="F2905" t="s">
        <v>27</v>
      </c>
      <c r="G2905">
        <v>1985</v>
      </c>
      <c r="H2905" t="str">
        <f>VLOOKUP(Raw_savings[[#This Row],[BldgVint]],DEER2020wts!$I$6:$J$15,2,FALSE)</f>
        <v>Old</v>
      </c>
      <c r="I2905" t="s">
        <v>36</v>
      </c>
      <c r="J2905" t="s">
        <v>6</v>
      </c>
      <c r="K2905">
        <f>SUMIFS(raw_wts[wt_vint],raw_wts[bldgtype],Raw_savings[[#This Row],[BldgType]],raw_wts[bldgvint],Raw_savings[[#This Row],[BldgVint]],raw_wts[bldgloc],Raw_savings[[#This Row],[BldgLoc]])</f>
        <v>28.035999999999998</v>
      </c>
      <c r="L2905" t="s">
        <v>32</v>
      </c>
      <c r="M2905">
        <v>230.489126</v>
      </c>
      <c r="N2905">
        <v>129997</v>
      </c>
      <c r="O2905" t="s">
        <v>7</v>
      </c>
      <c r="P2905">
        <v>1469025</v>
      </c>
      <c r="Q2905">
        <v>434.65044444444499</v>
      </c>
      <c r="R2905">
        <v>316.1114</v>
      </c>
      <c r="S2905">
        <v>123017800</v>
      </c>
      <c r="T2905">
        <v>1467001</v>
      </c>
      <c r="U2905">
        <v>434.13755555555599</v>
      </c>
      <c r="V2905">
        <v>315.68893333333301</v>
      </c>
      <c r="W2905">
        <v>123472600</v>
      </c>
      <c r="X2905">
        <v>8.78132532811982</v>
      </c>
      <c r="Y2905">
        <v>2.2252194617152499E-3</v>
      </c>
      <c r="Z2905">
        <v>1.8329136562681399E-3</v>
      </c>
      <c r="AA2905">
        <v>-1973.1950391447101</v>
      </c>
      <c r="AB2905">
        <f>(Raw_savings[[#This Row],[PreWBthm]]-Raw_savings[[#This Row],[MsrWBthm]])/Raw_savings[[#This Row],[NumUnit]]/10^5</f>
        <v>-1.9731950391447102E-2</v>
      </c>
      <c r="AC2905">
        <f>Raw_savings[[#This Row],[APreWBkWh]]*Raw_savings[[#This Row],[BldgWts]]</f>
        <v>246.19323689916726</v>
      </c>
      <c r="AD2905" t="s">
        <v>72</v>
      </c>
    </row>
    <row r="2906" spans="1:30" hidden="1" x14ac:dyDescent="0.25">
      <c r="A2906" t="s">
        <v>68</v>
      </c>
      <c r="B2906" t="s">
        <v>69</v>
      </c>
      <c r="C2906" t="s">
        <v>70</v>
      </c>
      <c r="D2906" s="1">
        <v>43622.936018518521</v>
      </c>
      <c r="E2906" t="s">
        <v>71</v>
      </c>
      <c r="F2906" t="s">
        <v>27</v>
      </c>
      <c r="G2906">
        <v>1985</v>
      </c>
      <c r="H2906" t="str">
        <f>VLOOKUP(Raw_savings[[#This Row],[BldgVint]],DEER2020wts!$I$6:$J$15,2,FALSE)</f>
        <v>Old</v>
      </c>
      <c r="I2906" t="s">
        <v>39</v>
      </c>
      <c r="J2906" t="s">
        <v>6</v>
      </c>
      <c r="K2906">
        <f>SUMIFS(raw_wts[wt_vint],raw_wts[bldgtype],Raw_savings[[#This Row],[BldgType]],raw_wts[bldgvint],Raw_savings[[#This Row],[BldgVint]],raw_wts[bldgloc],Raw_savings[[#This Row],[BldgLoc]])</f>
        <v>21.926000000000002</v>
      </c>
      <c r="L2906" t="s">
        <v>32</v>
      </c>
      <c r="M2906">
        <v>286.31861099999998</v>
      </c>
      <c r="N2906">
        <v>129997</v>
      </c>
      <c r="O2906" t="s">
        <v>7</v>
      </c>
      <c r="P2906">
        <v>1491241</v>
      </c>
      <c r="Q2906">
        <v>499.91666666666703</v>
      </c>
      <c r="R2906">
        <v>375.986066666667</v>
      </c>
      <c r="S2906">
        <v>166324200</v>
      </c>
      <c r="T2906">
        <v>1489003</v>
      </c>
      <c r="U2906">
        <v>499.21911111111098</v>
      </c>
      <c r="V2906">
        <v>375.40499999999997</v>
      </c>
      <c r="W2906">
        <v>166957400</v>
      </c>
      <c r="X2906">
        <v>7.8164670895249602</v>
      </c>
      <c r="Y2906">
        <v>2.4362913508112699E-3</v>
      </c>
      <c r="Z2906">
        <v>2.0294407849953898E-3</v>
      </c>
      <c r="AA2906">
        <v>-2211.5223239889201</v>
      </c>
      <c r="AB2906">
        <f>(Raw_savings[[#This Row],[PreWBthm]]-Raw_savings[[#This Row],[MsrWBthm]])/Raw_savings[[#This Row],[NumUnit]]/10^5</f>
        <v>-2.2115223239889219E-2</v>
      </c>
      <c r="AC2906">
        <f>Raw_savings[[#This Row],[APreWBkWh]]*Raw_savings[[#This Row],[BldgWts]]</f>
        <v>171.3838574049243</v>
      </c>
      <c r="AD2906" t="s">
        <v>72</v>
      </c>
    </row>
    <row r="2907" spans="1:30" hidden="1" x14ac:dyDescent="0.25">
      <c r="A2907" t="s">
        <v>68</v>
      </c>
      <c r="B2907" t="s">
        <v>69</v>
      </c>
      <c r="C2907" t="s">
        <v>70</v>
      </c>
      <c r="D2907" s="1">
        <v>43622.936018518521</v>
      </c>
      <c r="E2907" t="s">
        <v>71</v>
      </c>
      <c r="F2907" t="s">
        <v>27</v>
      </c>
      <c r="G2907">
        <v>1985</v>
      </c>
      <c r="H2907" t="str">
        <f>VLOOKUP(Raw_savings[[#This Row],[BldgVint]],DEER2020wts!$I$6:$J$15,2,FALSE)</f>
        <v>Old</v>
      </c>
      <c r="I2907" t="s">
        <v>41</v>
      </c>
      <c r="J2907" t="s">
        <v>6</v>
      </c>
      <c r="K2907">
        <f>SUMIFS(raw_wts[wt_vint],raw_wts[bldgtype],Raw_savings[[#This Row],[BldgType]],raw_wts[bldgvint],Raw_savings[[#This Row],[BldgVint]],raw_wts[bldgloc],Raw_savings[[#This Row],[BldgLoc]])</f>
        <v>26.526999999999997</v>
      </c>
      <c r="L2907" t="s">
        <v>32</v>
      </c>
      <c r="M2907">
        <v>264.40641591666702</v>
      </c>
      <c r="N2907">
        <v>129997</v>
      </c>
      <c r="O2907" t="s">
        <v>7</v>
      </c>
      <c r="P2907">
        <v>1506300</v>
      </c>
      <c r="Q2907">
        <v>502.54211111111101</v>
      </c>
      <c r="R2907">
        <v>373.31726666666702</v>
      </c>
      <c r="S2907">
        <v>180482500</v>
      </c>
      <c r="T2907">
        <v>1504112</v>
      </c>
      <c r="U2907">
        <v>501.84966666666702</v>
      </c>
      <c r="V2907">
        <v>372.75833333333298</v>
      </c>
      <c r="W2907">
        <v>181098100</v>
      </c>
      <c r="X2907">
        <v>8.2751395892359607</v>
      </c>
      <c r="Y2907">
        <v>2.6188640016310502E-3</v>
      </c>
      <c r="Z2907">
        <v>2.1139174380303801E-3</v>
      </c>
      <c r="AA2907">
        <v>-2328.2339721817398</v>
      </c>
      <c r="AB2907">
        <f>(Raw_savings[[#This Row],[PreWBthm]]-Raw_savings[[#This Row],[MsrWBthm]])/Raw_savings[[#This Row],[NumUnit]]/10^5</f>
        <v>-2.3282339721817442E-2</v>
      </c>
      <c r="AC2907">
        <f>Raw_savings[[#This Row],[APreWBkWh]]*Raw_savings[[#This Row],[BldgWts]]</f>
        <v>219.51462788366231</v>
      </c>
      <c r="AD2907" t="s">
        <v>72</v>
      </c>
    </row>
    <row r="2908" spans="1:30" hidden="1" x14ac:dyDescent="0.25">
      <c r="A2908" t="s">
        <v>68</v>
      </c>
      <c r="B2908" t="s">
        <v>69</v>
      </c>
      <c r="C2908" t="s">
        <v>70</v>
      </c>
      <c r="D2908" s="1">
        <v>43622.936018518521</v>
      </c>
      <c r="E2908" t="s">
        <v>71</v>
      </c>
      <c r="F2908" t="s">
        <v>27</v>
      </c>
      <c r="G2908">
        <v>1985</v>
      </c>
      <c r="H2908" t="str">
        <f>VLOOKUP(Raw_savings[[#This Row],[BldgVint]],DEER2020wts!$I$6:$J$15,2,FALSE)</f>
        <v>Old</v>
      </c>
      <c r="I2908" t="s">
        <v>44</v>
      </c>
      <c r="J2908" t="s">
        <v>6</v>
      </c>
      <c r="K2908">
        <f>SUMIFS(raw_wts[wt_vint],raw_wts[bldgtype],Raw_savings[[#This Row],[BldgType]],raw_wts[bldgvint],Raw_savings[[#This Row],[BldgVint]],raw_wts[bldgloc],Raw_savings[[#This Row],[BldgLoc]])</f>
        <v>2.0579999999999998</v>
      </c>
      <c r="L2908" t="s">
        <v>32</v>
      </c>
      <c r="M2908">
        <v>291.94735533333301</v>
      </c>
      <c r="N2908">
        <v>129997</v>
      </c>
      <c r="O2908" t="s">
        <v>7</v>
      </c>
      <c r="P2908">
        <v>1519719</v>
      </c>
      <c r="Q2908">
        <v>497.75655555555602</v>
      </c>
      <c r="R2908">
        <v>406.085933333333</v>
      </c>
      <c r="S2908">
        <v>488501300</v>
      </c>
      <c r="T2908">
        <v>1517427</v>
      </c>
      <c r="U2908">
        <v>497.10055555555601</v>
      </c>
      <c r="V2908">
        <v>405.46066666666701</v>
      </c>
      <c r="W2908">
        <v>489973100</v>
      </c>
      <c r="X2908">
        <v>7.8507304763322603</v>
      </c>
      <c r="Y2908">
        <v>2.24698045046839E-3</v>
      </c>
      <c r="Z2908">
        <v>2.1417103297708298E-3</v>
      </c>
      <c r="AA2908">
        <v>-5041.3198582311597</v>
      </c>
      <c r="AB2908">
        <f>(Raw_savings[[#This Row],[PreWBthm]]-Raw_savings[[#This Row],[MsrWBthm]])/Raw_savings[[#This Row],[NumUnit]]/10^5</f>
        <v>-5.0413198582311587E-2</v>
      </c>
      <c r="AC2908">
        <f>Raw_savings[[#This Row],[APreWBkWh]]*Raw_savings[[#This Row],[BldgWts]]</f>
        <v>16.15680332029179</v>
      </c>
      <c r="AD2908" t="s">
        <v>72</v>
      </c>
    </row>
    <row r="2909" spans="1:30" hidden="1" x14ac:dyDescent="0.25">
      <c r="A2909" t="s">
        <v>68</v>
      </c>
      <c r="B2909" t="s">
        <v>69</v>
      </c>
      <c r="C2909" t="s">
        <v>70</v>
      </c>
      <c r="D2909" s="1">
        <v>43622.936018518521</v>
      </c>
      <c r="E2909" t="s">
        <v>71</v>
      </c>
      <c r="F2909" t="s">
        <v>27</v>
      </c>
      <c r="G2909">
        <v>1985</v>
      </c>
      <c r="H2909" t="str">
        <f>VLOOKUP(Raw_savings[[#This Row],[BldgVint]],DEER2020wts!$I$6:$J$15,2,FALSE)</f>
        <v>Old</v>
      </c>
      <c r="I2909" t="s">
        <v>46</v>
      </c>
      <c r="J2909" t="s">
        <v>6</v>
      </c>
      <c r="K2909">
        <f>SUMIFS(raw_wts[wt_vint],raw_wts[bldgtype],Raw_savings[[#This Row],[BldgType]],raw_wts[bldgvint],Raw_savings[[#This Row],[BldgVint]],raw_wts[bldgloc],Raw_savings[[#This Row],[BldgLoc]])</f>
        <v>7.36</v>
      </c>
      <c r="L2909" t="s">
        <v>32</v>
      </c>
      <c r="M2909">
        <v>261.43701249999998</v>
      </c>
      <c r="N2909">
        <v>129997</v>
      </c>
      <c r="O2909" t="s">
        <v>7</v>
      </c>
      <c r="P2909">
        <v>1459957</v>
      </c>
      <c r="Q2909">
        <v>473.02199999999999</v>
      </c>
      <c r="R2909">
        <v>380.42726666666698</v>
      </c>
      <c r="S2909">
        <v>430789000</v>
      </c>
      <c r="T2909">
        <v>1457854</v>
      </c>
      <c r="U2909">
        <v>472.422666666667</v>
      </c>
      <c r="V2909">
        <v>379.85506666666703</v>
      </c>
      <c r="W2909">
        <v>431987700</v>
      </c>
      <c r="X2909">
        <v>8.04400256830505</v>
      </c>
      <c r="Y2909">
        <v>2.2924578566831302E-3</v>
      </c>
      <c r="Z2909">
        <v>2.1886725009910698E-3</v>
      </c>
      <c r="AA2909">
        <v>-4585.04321380279</v>
      </c>
      <c r="AB2909">
        <f>(Raw_savings[[#This Row],[PreWBthm]]-Raw_savings[[#This Row],[MsrWBthm]])/Raw_savings[[#This Row],[NumUnit]]/10^5</f>
        <v>-4.5850432138027898E-2</v>
      </c>
      <c r="AC2909">
        <f>Raw_savings[[#This Row],[APreWBkWh]]*Raw_savings[[#This Row],[BldgWts]]</f>
        <v>59.203858902725173</v>
      </c>
      <c r="AD2909" t="s">
        <v>72</v>
      </c>
    </row>
    <row r="2910" spans="1:30" hidden="1" x14ac:dyDescent="0.25">
      <c r="A2910" t="s">
        <v>68</v>
      </c>
      <c r="B2910" t="s">
        <v>69</v>
      </c>
      <c r="C2910" t="s">
        <v>70</v>
      </c>
      <c r="D2910" s="1">
        <v>43622.936018518521</v>
      </c>
      <c r="E2910" t="s">
        <v>71</v>
      </c>
      <c r="F2910" t="s">
        <v>27</v>
      </c>
      <c r="G2910">
        <v>1985</v>
      </c>
      <c r="H2910" t="str">
        <f>VLOOKUP(Raw_savings[[#This Row],[BldgVint]],DEER2020wts!$I$6:$J$15,2,FALSE)</f>
        <v>Old</v>
      </c>
      <c r="I2910" t="s">
        <v>9</v>
      </c>
      <c r="J2910" t="s">
        <v>6</v>
      </c>
      <c r="K2910">
        <f>SUMIFS(raw_wts[wt_vint],raw_wts[bldgtype],Raw_savings[[#This Row],[BldgType]],raw_wts[bldgvint],Raw_savings[[#This Row],[BldgVint]],raw_wts[bldgloc],Raw_savings[[#This Row],[BldgLoc]])</f>
        <v>7.4169999999999998</v>
      </c>
      <c r="L2910" t="s">
        <v>32</v>
      </c>
      <c r="M2910">
        <v>293.36479858333303</v>
      </c>
      <c r="N2910">
        <v>129997</v>
      </c>
      <c r="O2910" t="s">
        <v>7</v>
      </c>
      <c r="P2910">
        <v>1536273</v>
      </c>
      <c r="Q2910">
        <v>485.34</v>
      </c>
      <c r="R2910">
        <v>391.92526666666703</v>
      </c>
      <c r="S2910">
        <v>412104600</v>
      </c>
      <c r="T2910">
        <v>1533932</v>
      </c>
      <c r="U2910">
        <v>484.70755555555598</v>
      </c>
      <c r="V2910">
        <v>391.3304</v>
      </c>
      <c r="W2910">
        <v>413388900</v>
      </c>
      <c r="X2910">
        <v>7.9798258390398402</v>
      </c>
      <c r="Y2910">
        <v>2.1558293547774801E-3</v>
      </c>
      <c r="Z2910">
        <v>2.0277370343658101E-3</v>
      </c>
      <c r="AA2910">
        <v>-4377.8258543694501</v>
      </c>
      <c r="AB2910">
        <f>(Raw_savings[[#This Row],[PreWBthm]]-Raw_savings[[#This Row],[MsrWBthm]])/Raw_savings[[#This Row],[NumUnit]]/10^5</f>
        <v>-4.3778258543694444E-2</v>
      </c>
      <c r="AC2910">
        <f>Raw_savings[[#This Row],[APreWBkWh]]*Raw_savings[[#This Row],[BldgWts]]</f>
        <v>59.186368248158495</v>
      </c>
      <c r="AD2910" t="s">
        <v>72</v>
      </c>
    </row>
    <row r="2911" spans="1:30" hidden="1" x14ac:dyDescent="0.25">
      <c r="A2911" t="s">
        <v>68</v>
      </c>
      <c r="B2911" t="s">
        <v>69</v>
      </c>
      <c r="C2911" t="s">
        <v>70</v>
      </c>
      <c r="D2911" s="1">
        <v>43622.936018518521</v>
      </c>
      <c r="E2911" t="s">
        <v>71</v>
      </c>
      <c r="F2911" t="s">
        <v>27</v>
      </c>
      <c r="G2911">
        <v>1985</v>
      </c>
      <c r="H2911" t="str">
        <f>VLOOKUP(Raw_savings[[#This Row],[BldgVint]],DEER2020wts!$I$6:$J$15,2,FALSE)</f>
        <v>Old</v>
      </c>
      <c r="I2911" t="s">
        <v>37</v>
      </c>
      <c r="J2911" t="s">
        <v>6</v>
      </c>
      <c r="K2911">
        <f>SUMIFS(raw_wts[wt_vint],raw_wts[bldgtype],Raw_savings[[#This Row],[BldgType]],raw_wts[bldgvint],Raw_savings[[#This Row],[BldgVint]],raw_wts[bldgloc],Raw_savings[[#This Row],[BldgLoc]])</f>
        <v>4.1749999999999998</v>
      </c>
      <c r="L2911" t="s">
        <v>32</v>
      </c>
      <c r="M2911">
        <v>295.41732300000001</v>
      </c>
      <c r="N2911">
        <v>129997</v>
      </c>
      <c r="O2911" t="s">
        <v>7</v>
      </c>
      <c r="P2911">
        <v>1523465</v>
      </c>
      <c r="Q2911">
        <v>481.96977777777801</v>
      </c>
      <c r="R2911">
        <v>364.70246666666702</v>
      </c>
      <c r="S2911">
        <v>512633300</v>
      </c>
      <c r="T2911">
        <v>1521165</v>
      </c>
      <c r="U2911">
        <v>481.367111111111</v>
      </c>
      <c r="V2911">
        <v>364.19653333333298</v>
      </c>
      <c r="W2911">
        <v>514146800</v>
      </c>
      <c r="X2911">
        <v>7.7855962427768697</v>
      </c>
      <c r="Y2911">
        <v>2.0400518850638401E-3</v>
      </c>
      <c r="Z2911">
        <v>1.7126055039546899E-3</v>
      </c>
      <c r="AA2911">
        <v>-5123.2608319316496</v>
      </c>
      <c r="AB2911">
        <f>(Raw_savings[[#This Row],[PreWBthm]]-Raw_savings[[#This Row],[MsrWBthm]])/Raw_savings[[#This Row],[NumUnit]]/10^5</f>
        <v>-5.1232608319316468E-2</v>
      </c>
      <c r="AC2911">
        <f>Raw_savings[[#This Row],[APreWBkWh]]*Raw_savings[[#This Row],[BldgWts]]</f>
        <v>32.50486431359343</v>
      </c>
      <c r="AD2911" t="s">
        <v>72</v>
      </c>
    </row>
    <row r="2912" spans="1:30" hidden="1" x14ac:dyDescent="0.25">
      <c r="A2912" t="s">
        <v>68</v>
      </c>
      <c r="B2912" t="s">
        <v>69</v>
      </c>
      <c r="C2912" t="s">
        <v>70</v>
      </c>
      <c r="D2912" s="1">
        <v>43622.936018518521</v>
      </c>
      <c r="E2912" t="s">
        <v>71</v>
      </c>
      <c r="F2912" t="s">
        <v>27</v>
      </c>
      <c r="G2912">
        <v>1985</v>
      </c>
      <c r="H2912" t="str">
        <f>VLOOKUP(Raw_savings[[#This Row],[BldgVint]],DEER2020wts!$I$6:$J$15,2,FALSE)</f>
        <v>Old</v>
      </c>
      <c r="I2912" t="s">
        <v>34</v>
      </c>
      <c r="J2912" t="s">
        <v>6</v>
      </c>
      <c r="K2912">
        <f>SUMIFS(raw_wts[wt_vint],raw_wts[bldgtype],Raw_savings[[#This Row],[BldgType]],raw_wts[bldgvint],Raw_savings[[#This Row],[BldgVint]],raw_wts[bldgloc],Raw_savings[[#This Row],[BldgLoc]])</f>
        <v>3.29</v>
      </c>
      <c r="L2912" t="s">
        <v>32</v>
      </c>
      <c r="M2912">
        <v>385.774133333333</v>
      </c>
      <c r="N2912">
        <v>129997</v>
      </c>
      <c r="O2912" t="s">
        <v>7</v>
      </c>
      <c r="P2912">
        <v>1794295</v>
      </c>
      <c r="Q2912">
        <v>541.18455555555602</v>
      </c>
      <c r="R2912">
        <v>434.74700000000001</v>
      </c>
      <c r="S2912">
        <v>74199460</v>
      </c>
      <c r="T2912">
        <v>1791081</v>
      </c>
      <c r="U2912">
        <v>540.43677777777805</v>
      </c>
      <c r="V2912">
        <v>433.97179999999997</v>
      </c>
      <c r="W2912">
        <v>74632200</v>
      </c>
      <c r="X2912">
        <v>8.3312999039852809</v>
      </c>
      <c r="Y2912">
        <v>1.9383823672066E-3</v>
      </c>
      <c r="Z2912">
        <v>2.0094659880426999E-3</v>
      </c>
      <c r="AA2912">
        <v>-1121.7444680929</v>
      </c>
      <c r="AB2912">
        <f>(Raw_savings[[#This Row],[PreWBthm]]-Raw_savings[[#This Row],[MsrWBthm]])/Raw_savings[[#This Row],[NumUnit]]/10^5</f>
        <v>-1.1217444680929023E-2</v>
      </c>
      <c r="AC2912">
        <f>Raw_savings[[#This Row],[APreWBkWh]]*Raw_savings[[#This Row],[BldgWts]]</f>
        <v>27.409976684111573</v>
      </c>
      <c r="AD2912" t="s">
        <v>72</v>
      </c>
    </row>
    <row r="2913" spans="1:30" hidden="1" x14ac:dyDescent="0.25">
      <c r="A2913" t="s">
        <v>68</v>
      </c>
      <c r="B2913" t="s">
        <v>69</v>
      </c>
      <c r="C2913" t="s">
        <v>70</v>
      </c>
      <c r="D2913" s="1">
        <v>43622.936018518521</v>
      </c>
      <c r="E2913" t="s">
        <v>71</v>
      </c>
      <c r="F2913" t="s">
        <v>27</v>
      </c>
      <c r="G2913">
        <v>1985</v>
      </c>
      <c r="H2913" t="str">
        <f>VLOOKUP(Raw_savings[[#This Row],[BldgVint]],DEER2020wts!$I$6:$J$15,2,FALSE)</f>
        <v>Old</v>
      </c>
      <c r="I2913" t="s">
        <v>42</v>
      </c>
      <c r="J2913" t="s">
        <v>6</v>
      </c>
      <c r="K2913">
        <f>SUMIFS(raw_wts[wt_vint],raw_wts[bldgtype],Raw_savings[[#This Row],[BldgType]],raw_wts[bldgvint],Raw_savings[[#This Row],[BldgVint]],raw_wts[bldgloc],Raw_savings[[#This Row],[BldgLoc]])</f>
        <v>0.87</v>
      </c>
      <c r="L2913" t="s">
        <v>32</v>
      </c>
      <c r="M2913">
        <v>200.116135833333</v>
      </c>
      <c r="N2913">
        <v>129997</v>
      </c>
      <c r="O2913" t="s">
        <v>7</v>
      </c>
      <c r="P2913">
        <v>1340454</v>
      </c>
      <c r="Q2913">
        <v>388.756666666667</v>
      </c>
      <c r="R2913">
        <v>293.00493333333299</v>
      </c>
      <c r="S2913">
        <v>1482757000</v>
      </c>
      <c r="T2913">
        <v>1338804</v>
      </c>
      <c r="U2913">
        <v>388.37822222222201</v>
      </c>
      <c r="V2913">
        <v>292.660866666667</v>
      </c>
      <c r="W2913">
        <v>1485053000</v>
      </c>
      <c r="X2913">
        <v>8.2452121770640492</v>
      </c>
      <c r="Y2913">
        <v>1.8911240858638901E-3</v>
      </c>
      <c r="Z2913">
        <v>1.71933495134683E-3</v>
      </c>
      <c r="AA2913">
        <v>-11473.3376718418</v>
      </c>
      <c r="AB2913">
        <f>(Raw_savings[[#This Row],[PreWBthm]]-Raw_savings[[#This Row],[MsrWBthm]])/Raw_savings[[#This Row],[NumUnit]]/10^5</f>
        <v>-0.11473337671841848</v>
      </c>
      <c r="AC2913">
        <f>Raw_savings[[#This Row],[APreWBkWh]]*Raw_savings[[#This Row],[BldgWts]]</f>
        <v>7.1733345940457225</v>
      </c>
      <c r="AD2913" t="s">
        <v>72</v>
      </c>
    </row>
    <row r="2914" spans="1:30" hidden="1" x14ac:dyDescent="0.25">
      <c r="A2914" t="s">
        <v>68</v>
      </c>
      <c r="B2914" t="s">
        <v>69</v>
      </c>
      <c r="C2914" t="s">
        <v>70</v>
      </c>
      <c r="D2914" s="1">
        <v>43622.936018518521</v>
      </c>
      <c r="E2914" t="s">
        <v>71</v>
      </c>
      <c r="F2914" t="s">
        <v>27</v>
      </c>
      <c r="G2914">
        <v>1996</v>
      </c>
      <c r="H2914" t="str">
        <f>VLOOKUP(Raw_savings[[#This Row],[BldgVint]],DEER2020wts!$I$6:$J$15,2,FALSE)</f>
        <v>Old</v>
      </c>
      <c r="I2914" t="s">
        <v>5</v>
      </c>
      <c r="J2914" t="s">
        <v>6</v>
      </c>
      <c r="K2914">
        <f>SUMIFS(raw_wts[wt_vint],raw_wts[bldgtype],Raw_savings[[#This Row],[BldgType]],raw_wts[bldgvint],Raw_savings[[#This Row],[BldgVint]],raw_wts[bldgloc],Raw_savings[[#This Row],[BldgLoc]])</f>
        <v>0.14799999999999999</v>
      </c>
      <c r="L2914" t="s">
        <v>32</v>
      </c>
      <c r="M2914">
        <v>179.5361575</v>
      </c>
      <c r="N2914">
        <v>129997</v>
      </c>
      <c r="O2914" t="s">
        <v>7</v>
      </c>
      <c r="P2914">
        <v>1237171</v>
      </c>
      <c r="Q2914">
        <v>328.25088888888899</v>
      </c>
      <c r="R2914">
        <v>231.61046666666701</v>
      </c>
      <c r="S2914">
        <v>739851200</v>
      </c>
      <c r="T2914">
        <v>1235797</v>
      </c>
      <c r="U2914">
        <v>327.87200000000001</v>
      </c>
      <c r="V2914">
        <v>231.27019999999999</v>
      </c>
      <c r="W2914">
        <v>741369000</v>
      </c>
      <c r="X2914">
        <v>7.6530545107606001</v>
      </c>
      <c r="Y2914">
        <v>2.1103765066870501E-3</v>
      </c>
      <c r="Z2914">
        <v>1.8952542563280099E-3</v>
      </c>
      <c r="AA2914">
        <v>-8454.0073773161803</v>
      </c>
      <c r="AB2914">
        <f>(Raw_savings[[#This Row],[PreWBthm]]-Raw_savings[[#This Row],[MsrWBthm]])/Raw_savings[[#This Row],[NumUnit]]/10^5</f>
        <v>-8.454007377316182E-2</v>
      </c>
      <c r="AC2914">
        <f>Raw_savings[[#This Row],[APreWBkWh]]*Raw_savings[[#This Row],[BldgWts]]</f>
        <v>1.1326520675925686</v>
      </c>
      <c r="AD2914" t="s">
        <v>72</v>
      </c>
    </row>
    <row r="2915" spans="1:30" hidden="1" x14ac:dyDescent="0.25">
      <c r="A2915" t="s">
        <v>68</v>
      </c>
      <c r="B2915" t="s">
        <v>69</v>
      </c>
      <c r="C2915" t="s">
        <v>70</v>
      </c>
      <c r="D2915" s="1">
        <v>43622.936018518521</v>
      </c>
      <c r="E2915" t="s">
        <v>71</v>
      </c>
      <c r="F2915" t="s">
        <v>27</v>
      </c>
      <c r="G2915">
        <v>1996</v>
      </c>
      <c r="H2915" t="str">
        <f>VLOOKUP(Raw_savings[[#This Row],[BldgVint]],DEER2020wts!$I$6:$J$15,2,FALSE)</f>
        <v>Old</v>
      </c>
      <c r="I2915" t="s">
        <v>35</v>
      </c>
      <c r="J2915" t="s">
        <v>6</v>
      </c>
      <c r="K2915">
        <f>SUMIFS(raw_wts[wt_vint],raw_wts[bldgtype],Raw_savings[[#This Row],[BldgType]],raw_wts[bldgvint],Raw_savings[[#This Row],[BldgVint]],raw_wts[bldgloc],Raw_savings[[#This Row],[BldgLoc]])</f>
        <v>1.222</v>
      </c>
      <c r="L2915" t="s">
        <v>32</v>
      </c>
      <c r="M2915">
        <v>209.78979225</v>
      </c>
      <c r="N2915">
        <v>129997</v>
      </c>
      <c r="O2915" t="s">
        <v>7</v>
      </c>
      <c r="P2915">
        <v>1356297</v>
      </c>
      <c r="Q2915">
        <v>442.050444444444</v>
      </c>
      <c r="R2915">
        <v>333.98973333333299</v>
      </c>
      <c r="S2915">
        <v>434504600</v>
      </c>
      <c r="T2915">
        <v>1354563</v>
      </c>
      <c r="U2915">
        <v>441.50599999999997</v>
      </c>
      <c r="V2915">
        <v>333.52193333333298</v>
      </c>
      <c r="W2915">
        <v>435476500</v>
      </c>
      <c r="X2915">
        <v>8.2654164504517293</v>
      </c>
      <c r="Y2915">
        <v>2.59519035032729E-3</v>
      </c>
      <c r="Z2915">
        <v>2.2298511046830801E-3</v>
      </c>
      <c r="AA2915">
        <v>-4632.7325537451197</v>
      </c>
      <c r="AB2915">
        <f>(Raw_savings[[#This Row],[PreWBthm]]-Raw_savings[[#This Row],[MsrWBthm]])/Raw_savings[[#This Row],[NumUnit]]/10^5</f>
        <v>-4.6327325537451169E-2</v>
      </c>
      <c r="AC2915">
        <f>Raw_savings[[#This Row],[APreWBkWh]]*Raw_savings[[#This Row],[BldgWts]]</f>
        <v>10.100338902452012</v>
      </c>
      <c r="AD2915" t="s">
        <v>72</v>
      </c>
    </row>
    <row r="2916" spans="1:30" hidden="1" x14ac:dyDescent="0.25">
      <c r="A2916" t="s">
        <v>68</v>
      </c>
      <c r="B2916" t="s">
        <v>69</v>
      </c>
      <c r="C2916" t="s">
        <v>70</v>
      </c>
      <c r="D2916" s="1">
        <v>43622.936018518521</v>
      </c>
      <c r="E2916" t="s">
        <v>71</v>
      </c>
      <c r="F2916" t="s">
        <v>27</v>
      </c>
      <c r="G2916">
        <v>1996</v>
      </c>
      <c r="H2916" t="str">
        <f>VLOOKUP(Raw_savings[[#This Row],[BldgVint]],DEER2020wts!$I$6:$J$15,2,FALSE)</f>
        <v>Old</v>
      </c>
      <c r="I2916" t="s">
        <v>38</v>
      </c>
      <c r="J2916" t="s">
        <v>6</v>
      </c>
      <c r="K2916">
        <f>SUMIFS(raw_wts[wt_vint],raw_wts[bldgtype],Raw_savings[[#This Row],[BldgType]],raw_wts[bldgvint],Raw_savings[[#This Row],[BldgVint]],raw_wts[bldgloc],Raw_savings[[#This Row],[BldgLoc]])</f>
        <v>4.758</v>
      </c>
      <c r="L2916" t="s">
        <v>32</v>
      </c>
      <c r="M2916">
        <v>186.84754016666699</v>
      </c>
      <c r="N2916">
        <v>129997</v>
      </c>
      <c r="O2916" t="s">
        <v>7</v>
      </c>
      <c r="P2916">
        <v>1302096</v>
      </c>
      <c r="Q2916">
        <v>377.262333333333</v>
      </c>
      <c r="R2916">
        <v>274.69279999999998</v>
      </c>
      <c r="S2916">
        <v>373185900</v>
      </c>
      <c r="T2916">
        <v>1300440</v>
      </c>
      <c r="U2916">
        <v>376.89177777777797</v>
      </c>
      <c r="V2916">
        <v>274.371266666667</v>
      </c>
      <c r="W2916">
        <v>374109900</v>
      </c>
      <c r="X2916">
        <v>8.8628407873224209</v>
      </c>
      <c r="Y2916">
        <v>1.9831973983976802E-3</v>
      </c>
      <c r="Z2916">
        <v>1.7208325731583899E-3</v>
      </c>
      <c r="AA2916">
        <v>-4945.2082653900497</v>
      </c>
      <c r="AB2916">
        <f>(Raw_savings[[#This Row],[PreWBthm]]-Raw_savings[[#This Row],[MsrWBthm]])/Raw_savings[[#This Row],[NumUnit]]/10^5</f>
        <v>-4.9452082653900449E-2</v>
      </c>
      <c r="AC2916">
        <f>Raw_savings[[#This Row],[APreWBkWh]]*Raw_savings[[#This Row],[BldgWts]]</f>
        <v>42.16939646608008</v>
      </c>
      <c r="AD2916" t="s">
        <v>72</v>
      </c>
    </row>
    <row r="2917" spans="1:30" hidden="1" x14ac:dyDescent="0.25">
      <c r="A2917" t="s">
        <v>68</v>
      </c>
      <c r="B2917" t="s">
        <v>69</v>
      </c>
      <c r="C2917" t="s">
        <v>70</v>
      </c>
      <c r="D2917" s="1">
        <v>43622.936018518521</v>
      </c>
      <c r="E2917" t="s">
        <v>71</v>
      </c>
      <c r="F2917" t="s">
        <v>27</v>
      </c>
      <c r="G2917">
        <v>1996</v>
      </c>
      <c r="H2917" t="str">
        <f>VLOOKUP(Raw_savings[[#This Row],[BldgVint]],DEER2020wts!$I$6:$J$15,2,FALSE)</f>
        <v>Old</v>
      </c>
      <c r="I2917" t="s">
        <v>40</v>
      </c>
      <c r="J2917" t="s">
        <v>6</v>
      </c>
      <c r="K2917">
        <f>SUMIFS(raw_wts[wt_vint],raw_wts[bldgtype],Raw_savings[[#This Row],[BldgType]],raw_wts[bldgvint],Raw_savings[[#This Row],[BldgVint]],raw_wts[bldgloc],Raw_savings[[#This Row],[BldgLoc]])</f>
        <v>2.6779999999999999</v>
      </c>
      <c r="L2917" t="s">
        <v>32</v>
      </c>
      <c r="M2917">
        <v>205.8345205</v>
      </c>
      <c r="N2917">
        <v>129997</v>
      </c>
      <c r="O2917" t="s">
        <v>7</v>
      </c>
      <c r="P2917">
        <v>1374122</v>
      </c>
      <c r="Q2917">
        <v>422.12222222222198</v>
      </c>
      <c r="R2917">
        <v>316.92406666666699</v>
      </c>
      <c r="S2917">
        <v>309450000</v>
      </c>
      <c r="T2917">
        <v>1372312</v>
      </c>
      <c r="U2917">
        <v>421.62711111111099</v>
      </c>
      <c r="V2917">
        <v>316.49959999999999</v>
      </c>
      <c r="W2917">
        <v>310197600</v>
      </c>
      <c r="X2917">
        <v>8.7934715498802802</v>
      </c>
      <c r="Y2917">
        <v>2.4053842373400998E-3</v>
      </c>
      <c r="Z2917">
        <v>2.0621743409974E-3</v>
      </c>
      <c r="AA2917">
        <v>-3632.0438291107698</v>
      </c>
      <c r="AB2917">
        <f>(Raw_savings[[#This Row],[PreWBthm]]-Raw_savings[[#This Row],[MsrWBthm]])/Raw_savings[[#This Row],[NumUnit]]/10^5</f>
        <v>-3.6320438291107732E-2</v>
      </c>
      <c r="AC2917">
        <f>Raw_savings[[#This Row],[APreWBkWh]]*Raw_savings[[#This Row],[BldgWts]]</f>
        <v>23.548916810579389</v>
      </c>
      <c r="AD2917" t="s">
        <v>72</v>
      </c>
    </row>
    <row r="2918" spans="1:30" hidden="1" x14ac:dyDescent="0.25">
      <c r="A2918" t="s">
        <v>68</v>
      </c>
      <c r="B2918" t="s">
        <v>69</v>
      </c>
      <c r="C2918" t="s">
        <v>70</v>
      </c>
      <c r="D2918" s="1">
        <v>43622.936018518521</v>
      </c>
      <c r="E2918" t="s">
        <v>71</v>
      </c>
      <c r="F2918" t="s">
        <v>27</v>
      </c>
      <c r="G2918">
        <v>1996</v>
      </c>
      <c r="H2918" t="str">
        <f>VLOOKUP(Raw_savings[[#This Row],[BldgVint]],DEER2020wts!$I$6:$J$15,2,FALSE)</f>
        <v>Old</v>
      </c>
      <c r="I2918" t="s">
        <v>43</v>
      </c>
      <c r="J2918" t="s">
        <v>6</v>
      </c>
      <c r="K2918">
        <f>SUMIFS(raw_wts[wt_vint],raw_wts[bldgtype],Raw_savings[[#This Row],[BldgType]],raw_wts[bldgvint],Raw_savings[[#This Row],[BldgVint]],raw_wts[bldgloc],Raw_savings[[#This Row],[BldgLoc]])</f>
        <v>0.66800000000000004</v>
      </c>
      <c r="L2918" t="s">
        <v>32</v>
      </c>
      <c r="M2918">
        <v>186.29186558333299</v>
      </c>
      <c r="N2918">
        <v>129997</v>
      </c>
      <c r="O2918" t="s">
        <v>7</v>
      </c>
      <c r="P2918">
        <v>1302682</v>
      </c>
      <c r="Q2918">
        <v>351.822</v>
      </c>
      <c r="R2918">
        <v>247.03253333333299</v>
      </c>
      <c r="S2918">
        <v>382331200</v>
      </c>
      <c r="T2918">
        <v>1301037</v>
      </c>
      <c r="U2918">
        <v>351.502888888889</v>
      </c>
      <c r="V2918">
        <v>246.721466666667</v>
      </c>
      <c r="W2918">
        <v>383226600</v>
      </c>
      <c r="X2918">
        <v>8.83022989140742</v>
      </c>
      <c r="Y2918">
        <v>1.7129632048714801E-3</v>
      </c>
      <c r="Z2918">
        <v>1.66978126335596E-3</v>
      </c>
      <c r="AA2918">
        <v>-4806.43637979708</v>
      </c>
      <c r="AB2918">
        <f>(Raw_savings[[#This Row],[PreWBthm]]-Raw_savings[[#This Row],[MsrWBthm]])/Raw_savings[[#This Row],[NumUnit]]/10^5</f>
        <v>-4.8064363797970834E-2</v>
      </c>
      <c r="AC2918">
        <f>Raw_savings[[#This Row],[APreWBkWh]]*Raw_savings[[#This Row],[BldgWts]]</f>
        <v>5.8985935674601571</v>
      </c>
      <c r="AD2918" t="s">
        <v>72</v>
      </c>
    </row>
    <row r="2919" spans="1:30" hidden="1" x14ac:dyDescent="0.25">
      <c r="A2919" t="s">
        <v>68</v>
      </c>
      <c r="B2919" t="s">
        <v>69</v>
      </c>
      <c r="C2919" t="s">
        <v>70</v>
      </c>
      <c r="D2919" s="1">
        <v>43622.936018518521</v>
      </c>
      <c r="E2919" t="s">
        <v>71</v>
      </c>
      <c r="F2919" t="s">
        <v>27</v>
      </c>
      <c r="G2919">
        <v>1996</v>
      </c>
      <c r="H2919" t="str">
        <f>VLOOKUP(Raw_savings[[#This Row],[BldgVint]],DEER2020wts!$I$6:$J$15,2,FALSE)</f>
        <v>Old</v>
      </c>
      <c r="I2919" t="s">
        <v>45</v>
      </c>
      <c r="J2919" t="s">
        <v>6</v>
      </c>
      <c r="K2919">
        <f>SUMIFS(raw_wts[wt_vint],raw_wts[bldgtype],Raw_savings[[#This Row],[BldgType]],raw_wts[bldgvint],Raw_savings[[#This Row],[BldgVint]],raw_wts[bldgloc],Raw_savings[[#This Row],[BldgLoc]])</f>
        <v>11.994999999999999</v>
      </c>
      <c r="L2919" t="s">
        <v>32</v>
      </c>
      <c r="M2919">
        <v>197.98935508333301</v>
      </c>
      <c r="N2919">
        <v>129997</v>
      </c>
      <c r="O2919" t="s">
        <v>7</v>
      </c>
      <c r="P2919">
        <v>1404202</v>
      </c>
      <c r="Q2919">
        <v>406.42644444444397</v>
      </c>
      <c r="R2919">
        <v>308.14473333333302</v>
      </c>
      <c r="S2919">
        <v>186050300</v>
      </c>
      <c r="T2919">
        <v>1402382</v>
      </c>
      <c r="U2919">
        <v>405.95466666666698</v>
      </c>
      <c r="V2919">
        <v>307.72373333333297</v>
      </c>
      <c r="W2919">
        <v>186563900</v>
      </c>
      <c r="X2919">
        <v>9.1924133963362191</v>
      </c>
      <c r="Y2919">
        <v>2.3828441563399998E-3</v>
      </c>
      <c r="Z2919">
        <v>2.1263769449769202E-3</v>
      </c>
      <c r="AA2919">
        <v>-2594.0788573397199</v>
      </c>
      <c r="AB2919">
        <f>(Raw_savings[[#This Row],[PreWBthm]]-Raw_savings[[#This Row],[MsrWBthm]])/Raw_savings[[#This Row],[NumUnit]]/10^5</f>
        <v>-2.5940788573397173E-2</v>
      </c>
      <c r="AC2919">
        <f>Raw_savings[[#This Row],[APreWBkWh]]*Raw_savings[[#This Row],[BldgWts]]</f>
        <v>110.26299868905294</v>
      </c>
      <c r="AD2919" t="s">
        <v>72</v>
      </c>
    </row>
    <row r="2920" spans="1:30" hidden="1" x14ac:dyDescent="0.25">
      <c r="A2920" t="s">
        <v>68</v>
      </c>
      <c r="B2920" t="s">
        <v>69</v>
      </c>
      <c r="C2920" t="s">
        <v>70</v>
      </c>
      <c r="D2920" s="1">
        <v>43622.936018518521</v>
      </c>
      <c r="E2920" t="s">
        <v>71</v>
      </c>
      <c r="F2920" t="s">
        <v>27</v>
      </c>
      <c r="G2920">
        <v>1996</v>
      </c>
      <c r="H2920" t="str">
        <f>VLOOKUP(Raw_savings[[#This Row],[BldgVint]],DEER2020wts!$I$6:$J$15,2,FALSE)</f>
        <v>Old</v>
      </c>
      <c r="I2920" t="s">
        <v>8</v>
      </c>
      <c r="J2920" t="s">
        <v>6</v>
      </c>
      <c r="K2920">
        <f>SUMIFS(raw_wts[wt_vint],raw_wts[bldgtype],Raw_savings[[#This Row],[BldgType]],raw_wts[bldgvint],Raw_savings[[#This Row],[BldgVint]],raw_wts[bldgloc],Raw_savings[[#This Row],[BldgLoc]])</f>
        <v>4.0750000000000002</v>
      </c>
      <c r="L2920" t="s">
        <v>32</v>
      </c>
      <c r="M2920">
        <v>194.108509916667</v>
      </c>
      <c r="N2920">
        <v>129997</v>
      </c>
      <c r="O2920" t="s">
        <v>7</v>
      </c>
      <c r="P2920">
        <v>1388446</v>
      </c>
      <c r="Q2920">
        <v>391.95311111111101</v>
      </c>
      <c r="R2920">
        <v>287.921533333333</v>
      </c>
      <c r="S2920">
        <v>125735800</v>
      </c>
      <c r="T2920">
        <v>1386585</v>
      </c>
      <c r="U2920">
        <v>391.52233333333299</v>
      </c>
      <c r="V2920">
        <v>287.55386666666698</v>
      </c>
      <c r="W2920">
        <v>126149700</v>
      </c>
      <c r="X2920">
        <v>9.5874209780856496</v>
      </c>
      <c r="Y2920">
        <v>2.2192627101345801E-3</v>
      </c>
      <c r="Z2920">
        <v>1.8941295609579099E-3</v>
      </c>
      <c r="AA2920">
        <v>-2132.31248943023</v>
      </c>
      <c r="AB2920">
        <f>(Raw_savings[[#This Row],[PreWBthm]]-Raw_savings[[#This Row],[MsrWBthm]])/Raw_savings[[#This Row],[NumUnit]]/10^5</f>
        <v>-2.1323124894302263E-2</v>
      </c>
      <c r="AC2920">
        <f>Raw_savings[[#This Row],[APreWBkWh]]*Raw_savings[[#This Row],[BldgWts]]</f>
        <v>39.068740485699024</v>
      </c>
      <c r="AD2920" t="s">
        <v>72</v>
      </c>
    </row>
    <row r="2921" spans="1:30" hidden="1" x14ac:dyDescent="0.25">
      <c r="A2921" t="s">
        <v>68</v>
      </c>
      <c r="B2921" t="s">
        <v>69</v>
      </c>
      <c r="C2921" t="s">
        <v>70</v>
      </c>
      <c r="D2921" s="1">
        <v>43622.936018518521</v>
      </c>
      <c r="E2921" t="s">
        <v>71</v>
      </c>
      <c r="F2921" t="s">
        <v>27</v>
      </c>
      <c r="G2921">
        <v>1996</v>
      </c>
      <c r="H2921" t="str">
        <f>VLOOKUP(Raw_savings[[#This Row],[BldgVint]],DEER2020wts!$I$6:$J$15,2,FALSE)</f>
        <v>Old</v>
      </c>
      <c r="I2921" t="s">
        <v>36</v>
      </c>
      <c r="J2921" t="s">
        <v>6</v>
      </c>
      <c r="K2921">
        <f>SUMIFS(raw_wts[wt_vint],raw_wts[bldgtype],Raw_savings[[#This Row],[BldgType]],raw_wts[bldgvint],Raw_savings[[#This Row],[BldgVint]],raw_wts[bldgloc],Raw_savings[[#This Row],[BldgLoc]])</f>
        <v>14.163</v>
      </c>
      <c r="L2921" t="s">
        <v>32</v>
      </c>
      <c r="M2921">
        <v>234.23330783333299</v>
      </c>
      <c r="N2921">
        <v>129997</v>
      </c>
      <c r="O2921" t="s">
        <v>7</v>
      </c>
      <c r="P2921">
        <v>1437969</v>
      </c>
      <c r="Q2921">
        <v>430.60688888888899</v>
      </c>
      <c r="R2921">
        <v>311.10700000000003</v>
      </c>
      <c r="S2921">
        <v>151924200</v>
      </c>
      <c r="T2921">
        <v>1435945</v>
      </c>
      <c r="U2921">
        <v>430.088666666667</v>
      </c>
      <c r="V2921">
        <v>310.693733333333</v>
      </c>
      <c r="W2921">
        <v>152393000</v>
      </c>
      <c r="X2921">
        <v>8.6409572520752</v>
      </c>
      <c r="Y2921">
        <v>2.21241900656997E-3</v>
      </c>
      <c r="Z2921">
        <v>1.76433774722033E-3</v>
      </c>
      <c r="AA2921">
        <v>-2001.4233002830299</v>
      </c>
      <c r="AB2921">
        <f>(Raw_savings[[#This Row],[PreWBthm]]-Raw_savings[[#This Row],[MsrWBthm]])/Raw_savings[[#This Row],[NumUnit]]/10^5</f>
        <v>-2.0014233002830291E-2</v>
      </c>
      <c r="AC2921">
        <f>Raw_savings[[#This Row],[APreWBkWh]]*Raw_savings[[#This Row],[BldgWts]]</f>
        <v>122.38187756114107</v>
      </c>
      <c r="AD2921" t="s">
        <v>72</v>
      </c>
    </row>
    <row r="2922" spans="1:30" hidden="1" x14ac:dyDescent="0.25">
      <c r="A2922" t="s">
        <v>68</v>
      </c>
      <c r="B2922" t="s">
        <v>69</v>
      </c>
      <c r="C2922" t="s">
        <v>70</v>
      </c>
      <c r="D2922" s="1">
        <v>43622.936018518521</v>
      </c>
      <c r="E2922" t="s">
        <v>71</v>
      </c>
      <c r="F2922" t="s">
        <v>27</v>
      </c>
      <c r="G2922">
        <v>1996</v>
      </c>
      <c r="H2922" t="str">
        <f>VLOOKUP(Raw_savings[[#This Row],[BldgVint]],DEER2020wts!$I$6:$J$15,2,FALSE)</f>
        <v>Old</v>
      </c>
      <c r="I2922" t="s">
        <v>39</v>
      </c>
      <c r="J2922" t="s">
        <v>6</v>
      </c>
      <c r="K2922">
        <f>SUMIFS(raw_wts[wt_vint],raw_wts[bldgtype],Raw_savings[[#This Row],[BldgType]],raw_wts[bldgvint],Raw_savings[[#This Row],[BldgVint]],raw_wts[bldgloc],Raw_savings[[#This Row],[BldgLoc]])</f>
        <v>11.159000000000001</v>
      </c>
      <c r="L2922" t="s">
        <v>32</v>
      </c>
      <c r="M2922">
        <v>290.44280416666697</v>
      </c>
      <c r="N2922">
        <v>129997</v>
      </c>
      <c r="O2922" t="s">
        <v>7</v>
      </c>
      <c r="P2922">
        <v>1462305</v>
      </c>
      <c r="Q2922">
        <v>497.79755555555602</v>
      </c>
      <c r="R2922">
        <v>372.48273333333299</v>
      </c>
      <c r="S2922">
        <v>208819500</v>
      </c>
      <c r="T2922">
        <v>1460060</v>
      </c>
      <c r="U2922">
        <v>497.088111111111</v>
      </c>
      <c r="V2922">
        <v>371.90039999999999</v>
      </c>
      <c r="W2922">
        <v>209562700</v>
      </c>
      <c r="X2922">
        <v>7.7295769349194599</v>
      </c>
      <c r="Y2922">
        <v>2.4426304741135699E-3</v>
      </c>
      <c r="Z2922">
        <v>2.0049845442172399E-3</v>
      </c>
      <c r="AA2922">
        <v>-2558.85148241966</v>
      </c>
      <c r="AB2922">
        <f>(Raw_savings[[#This Row],[PreWBthm]]-Raw_savings[[#This Row],[MsrWBthm]])/Raw_savings[[#This Row],[NumUnit]]/10^5</f>
        <v>-2.5588514824196641E-2</v>
      </c>
      <c r="AC2922">
        <f>Raw_savings[[#This Row],[APreWBkWh]]*Raw_savings[[#This Row],[BldgWts]]</f>
        <v>86.254349016766255</v>
      </c>
      <c r="AD2922" t="s">
        <v>72</v>
      </c>
    </row>
    <row r="2923" spans="1:30" hidden="1" x14ac:dyDescent="0.25">
      <c r="A2923" t="s">
        <v>68</v>
      </c>
      <c r="B2923" t="s">
        <v>69</v>
      </c>
      <c r="C2923" t="s">
        <v>70</v>
      </c>
      <c r="D2923" s="1">
        <v>43622.936018518521</v>
      </c>
      <c r="E2923" t="s">
        <v>71</v>
      </c>
      <c r="F2923" t="s">
        <v>27</v>
      </c>
      <c r="G2923">
        <v>1996</v>
      </c>
      <c r="H2923" t="str">
        <f>VLOOKUP(Raw_savings[[#This Row],[BldgVint]],DEER2020wts!$I$6:$J$15,2,FALSE)</f>
        <v>Old</v>
      </c>
      <c r="I2923" t="s">
        <v>41</v>
      </c>
      <c r="J2923" t="s">
        <v>6</v>
      </c>
      <c r="K2923">
        <f>SUMIFS(raw_wts[wt_vint],raw_wts[bldgtype],Raw_savings[[#This Row],[BldgType]],raw_wts[bldgvint],Raw_savings[[#This Row],[BldgVint]],raw_wts[bldgloc],Raw_savings[[#This Row],[BldgLoc]])</f>
        <v>13.442</v>
      </c>
      <c r="L2923" t="s">
        <v>32</v>
      </c>
      <c r="M2923">
        <v>268.58587275000002</v>
      </c>
      <c r="N2923">
        <v>129997</v>
      </c>
      <c r="O2923" t="s">
        <v>7</v>
      </c>
      <c r="P2923">
        <v>1477310</v>
      </c>
      <c r="Q2923">
        <v>500.62111111111102</v>
      </c>
      <c r="R2923">
        <v>369.7724</v>
      </c>
      <c r="S2923">
        <v>223636000</v>
      </c>
      <c r="T2923">
        <v>1475124</v>
      </c>
      <c r="U2923">
        <v>499.91755555555602</v>
      </c>
      <c r="V2923">
        <v>369.21033333333298</v>
      </c>
      <c r="W2923">
        <v>224374600</v>
      </c>
      <c r="X2923">
        <v>8.1389239784578393</v>
      </c>
      <c r="Y2923">
        <v>2.6194808697570398E-3</v>
      </c>
      <c r="Z2923">
        <v>2.0926888704596801E-3</v>
      </c>
      <c r="AA2923">
        <v>-2749.9584860425198</v>
      </c>
      <c r="AB2923">
        <f>(Raw_savings[[#This Row],[PreWBthm]]-Raw_savings[[#This Row],[MsrWBthm]])/Raw_savings[[#This Row],[NumUnit]]/10^5</f>
        <v>-2.7499584860425239E-2</v>
      </c>
      <c r="AC2923">
        <f>Raw_savings[[#This Row],[APreWBkWh]]*Raw_savings[[#This Row],[BldgWts]]</f>
        <v>109.40341611843027</v>
      </c>
      <c r="AD2923" t="s">
        <v>72</v>
      </c>
    </row>
    <row r="2924" spans="1:30" hidden="1" x14ac:dyDescent="0.25">
      <c r="A2924" t="s">
        <v>68</v>
      </c>
      <c r="B2924" t="s">
        <v>69</v>
      </c>
      <c r="C2924" t="s">
        <v>70</v>
      </c>
      <c r="D2924" s="1">
        <v>43622.936018518521</v>
      </c>
      <c r="E2924" t="s">
        <v>71</v>
      </c>
      <c r="F2924" t="s">
        <v>27</v>
      </c>
      <c r="G2924">
        <v>1996</v>
      </c>
      <c r="H2924" t="str">
        <f>VLOOKUP(Raw_savings[[#This Row],[BldgVint]],DEER2020wts!$I$6:$J$15,2,FALSE)</f>
        <v>Old</v>
      </c>
      <c r="I2924" t="s">
        <v>44</v>
      </c>
      <c r="J2924" t="s">
        <v>6</v>
      </c>
      <c r="K2924">
        <f>SUMIFS(raw_wts[wt_vint],raw_wts[bldgtype],Raw_savings[[#This Row],[BldgType]],raw_wts[bldgvint],Raw_savings[[#This Row],[BldgVint]],raw_wts[bldgloc],Raw_savings[[#This Row],[BldgLoc]])</f>
        <v>1.0980000000000001</v>
      </c>
      <c r="L2924" t="s">
        <v>32</v>
      </c>
      <c r="M2924">
        <v>288.28228991666703</v>
      </c>
      <c r="N2924">
        <v>129997</v>
      </c>
      <c r="O2924" t="s">
        <v>7</v>
      </c>
      <c r="P2924">
        <v>1485329</v>
      </c>
      <c r="Q2924">
        <v>488.51811111111101</v>
      </c>
      <c r="R2924">
        <v>397.47106666666701</v>
      </c>
      <c r="S2924">
        <v>499281300</v>
      </c>
      <c r="T2924">
        <v>1483064</v>
      </c>
      <c r="U2924">
        <v>487.87266666666699</v>
      </c>
      <c r="V2924">
        <v>396.83586666666702</v>
      </c>
      <c r="W2924">
        <v>500794900</v>
      </c>
      <c r="X2924">
        <v>7.85688222698223</v>
      </c>
      <c r="Y2924">
        <v>2.2389320017925998E-3</v>
      </c>
      <c r="Z2924">
        <v>2.2033958457304799E-3</v>
      </c>
      <c r="AA2924">
        <v>-5250.4092444857897</v>
      </c>
      <c r="AB2924">
        <f>(Raw_savings[[#This Row],[PreWBthm]]-Raw_savings[[#This Row],[MsrWBthm]])/Raw_savings[[#This Row],[NumUnit]]/10^5</f>
        <v>-5.2504092444857861E-2</v>
      </c>
      <c r="AC2924">
        <f>Raw_savings[[#This Row],[APreWBkWh]]*Raw_savings[[#This Row],[BldgWts]]</f>
        <v>8.626856685226489</v>
      </c>
      <c r="AD2924" t="s">
        <v>72</v>
      </c>
    </row>
    <row r="2925" spans="1:30" hidden="1" x14ac:dyDescent="0.25">
      <c r="A2925" t="s">
        <v>68</v>
      </c>
      <c r="B2925" t="s">
        <v>69</v>
      </c>
      <c r="C2925" t="s">
        <v>70</v>
      </c>
      <c r="D2925" s="1">
        <v>43622.936018518521</v>
      </c>
      <c r="E2925" t="s">
        <v>71</v>
      </c>
      <c r="F2925" t="s">
        <v>27</v>
      </c>
      <c r="G2925">
        <v>1996</v>
      </c>
      <c r="H2925" t="str">
        <f>VLOOKUP(Raw_savings[[#This Row],[BldgVint]],DEER2020wts!$I$6:$J$15,2,FALSE)</f>
        <v>Old</v>
      </c>
      <c r="I2925" t="s">
        <v>46</v>
      </c>
      <c r="J2925" t="s">
        <v>6</v>
      </c>
      <c r="K2925">
        <f>SUMIFS(raw_wts[wt_vint],raw_wts[bldgtype],Raw_savings[[#This Row],[BldgType]],raw_wts[bldgvint],Raw_savings[[#This Row],[BldgVint]],raw_wts[bldgloc],Raw_savings[[#This Row],[BldgLoc]])</f>
        <v>5.008</v>
      </c>
      <c r="L2925" t="s">
        <v>32</v>
      </c>
      <c r="M2925">
        <v>257.90896450000002</v>
      </c>
      <c r="N2925">
        <v>129997</v>
      </c>
      <c r="O2925" t="s">
        <v>7</v>
      </c>
      <c r="P2925">
        <v>1426155</v>
      </c>
      <c r="Q2925">
        <v>463.80777777777803</v>
      </c>
      <c r="R2925">
        <v>371.92720000000003</v>
      </c>
      <c r="S2925">
        <v>439821200</v>
      </c>
      <c r="T2925">
        <v>1424093</v>
      </c>
      <c r="U2925">
        <v>463.219333333333</v>
      </c>
      <c r="V2925">
        <v>371.36573333333303</v>
      </c>
      <c r="W2925">
        <v>441016200</v>
      </c>
      <c r="X2925">
        <v>7.99506912835517</v>
      </c>
      <c r="Y2925">
        <v>2.2815974837682002E-3</v>
      </c>
      <c r="Z2925">
        <v>2.17699554474641E-3</v>
      </c>
      <c r="AA2925">
        <v>-4633.4178508168898</v>
      </c>
      <c r="AB2925">
        <f>(Raw_savings[[#This Row],[PreWBthm]]-Raw_savings[[#This Row],[MsrWBthm]])/Raw_savings[[#This Row],[NumUnit]]/10^5</f>
        <v>-4.6334178508168913E-2</v>
      </c>
      <c r="AC2925">
        <f>Raw_savings[[#This Row],[APreWBkWh]]*Raw_savings[[#This Row],[BldgWts]]</f>
        <v>40.039306194802691</v>
      </c>
      <c r="AD2925" t="s">
        <v>72</v>
      </c>
    </row>
    <row r="2926" spans="1:30" hidden="1" x14ac:dyDescent="0.25">
      <c r="A2926" t="s">
        <v>68</v>
      </c>
      <c r="B2926" t="s">
        <v>69</v>
      </c>
      <c r="C2926" t="s">
        <v>70</v>
      </c>
      <c r="D2926" s="1">
        <v>43622.936018518521</v>
      </c>
      <c r="E2926" t="s">
        <v>71</v>
      </c>
      <c r="F2926" t="s">
        <v>27</v>
      </c>
      <c r="G2926">
        <v>1996</v>
      </c>
      <c r="H2926" t="str">
        <f>VLOOKUP(Raw_savings[[#This Row],[BldgVint]],DEER2020wts!$I$6:$J$15,2,FALSE)</f>
        <v>Old</v>
      </c>
      <c r="I2926" t="s">
        <v>9</v>
      </c>
      <c r="J2926" t="s">
        <v>6</v>
      </c>
      <c r="K2926">
        <f>SUMIFS(raw_wts[wt_vint],raw_wts[bldgtype],Raw_savings[[#This Row],[BldgType]],raw_wts[bldgvint],Raw_savings[[#This Row],[BldgVint]],raw_wts[bldgloc],Raw_savings[[#This Row],[BldgLoc]])</f>
        <v>4.4589999999999996</v>
      </c>
      <c r="L2926" t="s">
        <v>32</v>
      </c>
      <c r="M2926">
        <v>289.56247691666698</v>
      </c>
      <c r="N2926">
        <v>129997</v>
      </c>
      <c r="O2926" t="s">
        <v>7</v>
      </c>
      <c r="P2926">
        <v>1501690</v>
      </c>
      <c r="Q2926">
        <v>476.247111111111</v>
      </c>
      <c r="R2926">
        <v>383.3732</v>
      </c>
      <c r="S2926">
        <v>420839700</v>
      </c>
      <c r="T2926">
        <v>1499378</v>
      </c>
      <c r="U2926">
        <v>475.624666666667</v>
      </c>
      <c r="V2926">
        <v>382.783866666667</v>
      </c>
      <c r="W2926">
        <v>422109900</v>
      </c>
      <c r="X2926">
        <v>7.9844599501245801</v>
      </c>
      <c r="Y2926">
        <v>2.14960326031308E-3</v>
      </c>
      <c r="Z2926">
        <v>2.0352544970904198E-3</v>
      </c>
      <c r="AA2926">
        <v>-4386.6180919758799</v>
      </c>
      <c r="AB2926">
        <f>(Raw_savings[[#This Row],[PreWBthm]]-Raw_savings[[#This Row],[MsrWBthm]])/Raw_savings[[#This Row],[NumUnit]]/10^5</f>
        <v>-4.3866180919758815E-2</v>
      </c>
      <c r="AC2926">
        <f>Raw_savings[[#This Row],[APreWBkWh]]*Raw_savings[[#This Row],[BldgWts]]</f>
        <v>35.602706917605502</v>
      </c>
      <c r="AD2926" t="s">
        <v>72</v>
      </c>
    </row>
    <row r="2927" spans="1:30" hidden="1" x14ac:dyDescent="0.25">
      <c r="A2927" t="s">
        <v>68</v>
      </c>
      <c r="B2927" t="s">
        <v>69</v>
      </c>
      <c r="C2927" t="s">
        <v>70</v>
      </c>
      <c r="D2927" s="1">
        <v>43622.936018518521</v>
      </c>
      <c r="E2927" t="s">
        <v>71</v>
      </c>
      <c r="F2927" t="s">
        <v>27</v>
      </c>
      <c r="G2927">
        <v>1996</v>
      </c>
      <c r="H2927" t="str">
        <f>VLOOKUP(Raw_savings[[#This Row],[BldgVint]],DEER2020wts!$I$6:$J$15,2,FALSE)</f>
        <v>Old</v>
      </c>
      <c r="I2927" t="s">
        <v>37</v>
      </c>
      <c r="J2927" t="s">
        <v>6</v>
      </c>
      <c r="K2927">
        <f>SUMIFS(raw_wts[wt_vint],raw_wts[bldgtype],Raw_savings[[#This Row],[BldgType]],raw_wts[bldgvint],Raw_savings[[#This Row],[BldgVint]],raw_wts[bldgloc],Raw_savings[[#This Row],[BldgLoc]])</f>
        <v>2.0999999999999996</v>
      </c>
      <c r="L2927" t="s">
        <v>32</v>
      </c>
      <c r="M2927">
        <v>291.66884525</v>
      </c>
      <c r="N2927">
        <v>129997</v>
      </c>
      <c r="O2927" t="s">
        <v>7</v>
      </c>
      <c r="P2927">
        <v>1488957</v>
      </c>
      <c r="Q2927">
        <v>472.69577777777801</v>
      </c>
      <c r="R2927">
        <v>356.31279999999998</v>
      </c>
      <c r="S2927">
        <v>525651500</v>
      </c>
      <c r="T2927">
        <v>1486694</v>
      </c>
      <c r="U2927">
        <v>472.10344444444502</v>
      </c>
      <c r="V2927">
        <v>355.74206666666697</v>
      </c>
      <c r="W2927">
        <v>527206700</v>
      </c>
      <c r="X2927">
        <v>7.7587991890607997</v>
      </c>
      <c r="Y2927">
        <v>2.03084197362768E-3</v>
      </c>
      <c r="Z2927">
        <v>1.95678538393141E-3</v>
      </c>
      <c r="AA2927">
        <v>-5332.0744581649797</v>
      </c>
      <c r="AB2927">
        <f>(Raw_savings[[#This Row],[PreWBthm]]-Raw_savings[[#This Row],[MsrWBthm]])/Raw_savings[[#This Row],[NumUnit]]/10^5</f>
        <v>-5.3320744581649822E-2</v>
      </c>
      <c r="AC2927">
        <f>Raw_savings[[#This Row],[APreWBkWh]]*Raw_savings[[#This Row],[BldgWts]]</f>
        <v>16.293478297027676</v>
      </c>
      <c r="AD2927" t="s">
        <v>72</v>
      </c>
    </row>
    <row r="2928" spans="1:30" hidden="1" x14ac:dyDescent="0.25">
      <c r="A2928" t="s">
        <v>68</v>
      </c>
      <c r="B2928" t="s">
        <v>69</v>
      </c>
      <c r="C2928" t="s">
        <v>70</v>
      </c>
      <c r="D2928" s="1">
        <v>43622.936018518521</v>
      </c>
      <c r="E2928" t="s">
        <v>71</v>
      </c>
      <c r="F2928" t="s">
        <v>27</v>
      </c>
      <c r="G2928">
        <v>1996</v>
      </c>
      <c r="H2928" t="str">
        <f>VLOOKUP(Raw_savings[[#This Row],[BldgVint]],DEER2020wts!$I$6:$J$15,2,FALSE)</f>
        <v>Old</v>
      </c>
      <c r="I2928" t="s">
        <v>34</v>
      </c>
      <c r="J2928" t="s">
        <v>6</v>
      </c>
      <c r="K2928">
        <f>SUMIFS(raw_wts[wt_vint],raw_wts[bldgtype],Raw_savings[[#This Row],[BldgType]],raw_wts[bldgvint],Raw_savings[[#This Row],[BldgVint]],raw_wts[bldgloc],Raw_savings[[#This Row],[BldgLoc]])</f>
        <v>1.6679999999999999</v>
      </c>
      <c r="L2928" t="s">
        <v>32</v>
      </c>
      <c r="M2928">
        <v>381.68561333333298</v>
      </c>
      <c r="N2928">
        <v>129997</v>
      </c>
      <c r="O2928" t="s">
        <v>7</v>
      </c>
      <c r="P2928">
        <v>1756241</v>
      </c>
      <c r="Q2928">
        <v>531.47322222222203</v>
      </c>
      <c r="R2928">
        <v>425.79640000000001</v>
      </c>
      <c r="S2928">
        <v>76693950</v>
      </c>
      <c r="T2928">
        <v>1753059</v>
      </c>
      <c r="U2928">
        <v>530.74111111111097</v>
      </c>
      <c r="V2928">
        <v>425.13946666666698</v>
      </c>
      <c r="W2928">
        <v>77153620</v>
      </c>
      <c r="X2928">
        <v>8.3367040539227801</v>
      </c>
      <c r="Y2928">
        <v>1.9180998327851899E-3</v>
      </c>
      <c r="Z2928">
        <v>1.72113726686291E-3</v>
      </c>
      <c r="AA2928">
        <v>-1204.3157613031699</v>
      </c>
      <c r="AB2928">
        <f>(Raw_savings[[#This Row],[PreWBthm]]-Raw_savings[[#This Row],[MsrWBthm]])/Raw_savings[[#This Row],[NumUnit]]/10^5</f>
        <v>-1.2043157613031692E-2</v>
      </c>
      <c r="AC2928">
        <f>Raw_savings[[#This Row],[APreWBkWh]]*Raw_savings[[#This Row],[BldgWts]]</f>
        <v>13.905622361943196</v>
      </c>
      <c r="AD2928" t="s">
        <v>72</v>
      </c>
    </row>
    <row r="2929" spans="1:30" hidden="1" x14ac:dyDescent="0.25">
      <c r="A2929" t="s">
        <v>68</v>
      </c>
      <c r="B2929" t="s">
        <v>69</v>
      </c>
      <c r="C2929" t="s">
        <v>70</v>
      </c>
      <c r="D2929" s="1">
        <v>43622.936018518521</v>
      </c>
      <c r="E2929" t="s">
        <v>71</v>
      </c>
      <c r="F2929" t="s">
        <v>27</v>
      </c>
      <c r="G2929">
        <v>1996</v>
      </c>
      <c r="H2929" t="str">
        <f>VLOOKUP(Raw_savings[[#This Row],[BldgVint]],DEER2020wts!$I$6:$J$15,2,FALSE)</f>
        <v>Old</v>
      </c>
      <c r="I2929" t="s">
        <v>42</v>
      </c>
      <c r="J2929" t="s">
        <v>6</v>
      </c>
      <c r="K2929">
        <f>SUMIFS(raw_wts[wt_vint],raw_wts[bldgtype],Raw_savings[[#This Row],[BldgType]],raw_wts[bldgvint],Raw_savings[[#This Row],[BldgVint]],raw_wts[bldgloc],Raw_savings[[#This Row],[BldgLoc]])</f>
        <v>0.52200000000000002</v>
      </c>
      <c r="L2929" t="s">
        <v>32</v>
      </c>
      <c r="M2929">
        <v>196.31671333333301</v>
      </c>
      <c r="N2929">
        <v>129997</v>
      </c>
      <c r="O2929" t="s">
        <v>7</v>
      </c>
      <c r="P2929">
        <v>1308637</v>
      </c>
      <c r="Q2929">
        <v>380.605444444444</v>
      </c>
      <c r="R2929">
        <v>285.426066666667</v>
      </c>
      <c r="S2929">
        <v>1510201000</v>
      </c>
      <c r="T2929">
        <v>1307023</v>
      </c>
      <c r="U2929">
        <v>380.230111111111</v>
      </c>
      <c r="V2929">
        <v>285.09073333333299</v>
      </c>
      <c r="W2929">
        <v>1512497000</v>
      </c>
      <c r="X2929">
        <v>8.2214090313315999</v>
      </c>
      <c r="Y2929">
        <v>1.91187661488663E-3</v>
      </c>
      <c r="Z2929">
        <v>1.7081242225360099E-3</v>
      </c>
      <c r="AA2929">
        <v>-11695.387320902901</v>
      </c>
      <c r="AB2929">
        <f>(Raw_savings[[#This Row],[PreWBthm]]-Raw_savings[[#This Row],[MsrWBthm]])/Raw_savings[[#This Row],[NumUnit]]/10^5</f>
        <v>-0.11695387320902939</v>
      </c>
      <c r="AC2929">
        <f>Raw_savings[[#This Row],[APreWBkWh]]*Raw_savings[[#This Row],[BldgWts]]</f>
        <v>4.2915755143550953</v>
      </c>
      <c r="AD2929" t="s">
        <v>72</v>
      </c>
    </row>
    <row r="2930" spans="1:30" hidden="1" x14ac:dyDescent="0.25">
      <c r="A2930" t="s">
        <v>68</v>
      </c>
      <c r="B2930" t="s">
        <v>69</v>
      </c>
      <c r="C2930" t="s">
        <v>70</v>
      </c>
      <c r="D2930" s="1">
        <v>43622.936018518521</v>
      </c>
      <c r="E2930" t="s">
        <v>71</v>
      </c>
      <c r="F2930" t="s">
        <v>27</v>
      </c>
      <c r="G2930">
        <v>2003</v>
      </c>
      <c r="H2930" t="str">
        <f>VLOOKUP(Raw_savings[[#This Row],[BldgVint]],DEER2020wts!$I$6:$J$15,2,FALSE)</f>
        <v>Ex</v>
      </c>
      <c r="I2930" t="s">
        <v>5</v>
      </c>
      <c r="J2930" t="s">
        <v>6</v>
      </c>
      <c r="K2930">
        <f>SUMIFS(raw_wts[wt_vint],raw_wts[bldgtype],Raw_savings[[#This Row],[BldgType]],raw_wts[bldgvint],Raw_savings[[#This Row],[BldgVint]],raw_wts[bldgloc],Raw_savings[[#This Row],[BldgLoc]])</f>
        <v>6.6000000000000003E-2</v>
      </c>
      <c r="L2930" t="s">
        <v>32</v>
      </c>
      <c r="M2930">
        <v>176.724145916667</v>
      </c>
      <c r="N2930">
        <v>129997</v>
      </c>
      <c r="O2930" t="s">
        <v>7</v>
      </c>
      <c r="P2930">
        <v>1207089</v>
      </c>
      <c r="Q2930">
        <v>321.07144444444401</v>
      </c>
      <c r="R2930">
        <v>225.205733333333</v>
      </c>
      <c r="S2930">
        <v>754301200</v>
      </c>
      <c r="T2930">
        <v>1205743</v>
      </c>
      <c r="U2930">
        <v>320.70033333333299</v>
      </c>
      <c r="V2930">
        <v>224.87266666666699</v>
      </c>
      <c r="W2930">
        <v>755774000</v>
      </c>
      <c r="X2930">
        <v>7.61638989974068</v>
      </c>
      <c r="Y2930">
        <v>2.0999457045678899E-3</v>
      </c>
      <c r="Z2930">
        <v>1.8846698335364699E-3</v>
      </c>
      <c r="AA2930">
        <v>-8333.8923063432903</v>
      </c>
      <c r="AB2930">
        <f>(Raw_savings[[#This Row],[PreWBthm]]-Raw_savings[[#This Row],[MsrWBthm]])/Raw_savings[[#This Row],[NumUnit]]/10^5</f>
        <v>-8.3338923063432907E-2</v>
      </c>
      <c r="AC2930">
        <f>Raw_savings[[#This Row],[APreWBkWh]]*Raw_savings[[#This Row],[BldgWts]]</f>
        <v>0.50268173338288491</v>
      </c>
      <c r="AD2930" t="s">
        <v>72</v>
      </c>
    </row>
    <row r="2931" spans="1:30" hidden="1" x14ac:dyDescent="0.25">
      <c r="A2931" t="s">
        <v>68</v>
      </c>
      <c r="B2931" t="s">
        <v>69</v>
      </c>
      <c r="C2931" t="s">
        <v>70</v>
      </c>
      <c r="D2931" s="1">
        <v>43622.936018518521</v>
      </c>
      <c r="E2931" t="s">
        <v>71</v>
      </c>
      <c r="F2931" t="s">
        <v>27</v>
      </c>
      <c r="G2931">
        <v>2003</v>
      </c>
      <c r="H2931" t="str">
        <f>VLOOKUP(Raw_savings[[#This Row],[BldgVint]],DEER2020wts!$I$6:$J$15,2,FALSE)</f>
        <v>Ex</v>
      </c>
      <c r="I2931" t="s">
        <v>35</v>
      </c>
      <c r="J2931" t="s">
        <v>6</v>
      </c>
      <c r="K2931">
        <f>SUMIFS(raw_wts[wt_vint],raw_wts[bldgtype],Raw_savings[[#This Row],[BldgType]],raw_wts[bldgvint],Raw_savings[[#This Row],[BldgVint]],raw_wts[bldgloc],Raw_savings[[#This Row],[BldgLoc]])</f>
        <v>0.5</v>
      </c>
      <c r="L2931" t="s">
        <v>32</v>
      </c>
      <c r="M2931">
        <v>206.47901341666699</v>
      </c>
      <c r="N2931">
        <v>129997</v>
      </c>
      <c r="O2931" t="s">
        <v>7</v>
      </c>
      <c r="P2931">
        <v>1323704</v>
      </c>
      <c r="Q2931">
        <v>433.22300000000001</v>
      </c>
      <c r="R2931">
        <v>325.977466666667</v>
      </c>
      <c r="S2931">
        <v>439554100</v>
      </c>
      <c r="T2931">
        <v>1322003</v>
      </c>
      <c r="U2931">
        <v>432.68811111111103</v>
      </c>
      <c r="V2931">
        <v>325.51940000000002</v>
      </c>
      <c r="W2931">
        <v>440532800</v>
      </c>
      <c r="X2931">
        <v>8.2381253758097195</v>
      </c>
      <c r="Y2931">
        <v>2.5905242379741802E-3</v>
      </c>
      <c r="Z2931">
        <v>2.2184659791175802E-3</v>
      </c>
      <c r="AA2931">
        <v>-4739.9490331011002</v>
      </c>
      <c r="AB2931">
        <f>(Raw_savings[[#This Row],[PreWBthm]]-Raw_savings[[#This Row],[MsrWBthm]])/Raw_savings[[#This Row],[NumUnit]]/10^5</f>
        <v>-4.7399490331011013E-2</v>
      </c>
      <c r="AC2931">
        <f>Raw_savings[[#This Row],[APreWBkWh]]*Raw_savings[[#This Row],[BldgWts]]</f>
        <v>4.1190626879048597</v>
      </c>
      <c r="AD2931" t="s">
        <v>72</v>
      </c>
    </row>
    <row r="2932" spans="1:30" hidden="1" x14ac:dyDescent="0.25">
      <c r="A2932" t="s">
        <v>68</v>
      </c>
      <c r="B2932" t="s">
        <v>69</v>
      </c>
      <c r="C2932" t="s">
        <v>70</v>
      </c>
      <c r="D2932" s="1">
        <v>43622.936018518521</v>
      </c>
      <c r="E2932" t="s">
        <v>71</v>
      </c>
      <c r="F2932" t="s">
        <v>27</v>
      </c>
      <c r="G2932">
        <v>2003</v>
      </c>
      <c r="H2932" t="str">
        <f>VLOOKUP(Raw_savings[[#This Row],[BldgVint]],DEER2020wts!$I$6:$J$15,2,FALSE)</f>
        <v>Ex</v>
      </c>
      <c r="I2932" t="s">
        <v>38</v>
      </c>
      <c r="J2932" t="s">
        <v>6</v>
      </c>
      <c r="K2932">
        <f>SUMIFS(raw_wts[wt_vint],raw_wts[bldgtype],Raw_savings[[#This Row],[BldgType]],raw_wts[bldgvint],Raw_savings[[#This Row],[BldgVint]],raw_wts[bldgloc],Raw_savings[[#This Row],[BldgLoc]])</f>
        <v>1.903</v>
      </c>
      <c r="L2932" t="s">
        <v>32</v>
      </c>
      <c r="M2932">
        <v>184.04775258333299</v>
      </c>
      <c r="N2932">
        <v>129997</v>
      </c>
      <c r="O2932" t="s">
        <v>7</v>
      </c>
      <c r="P2932">
        <v>1271168</v>
      </c>
      <c r="Q2932">
        <v>369.72455555555598</v>
      </c>
      <c r="R2932">
        <v>267.8972</v>
      </c>
      <c r="S2932">
        <v>375345900</v>
      </c>
      <c r="T2932">
        <v>1269542</v>
      </c>
      <c r="U2932">
        <v>369.35966666666701</v>
      </c>
      <c r="V2932">
        <v>267.56593333333302</v>
      </c>
      <c r="W2932">
        <v>376199200</v>
      </c>
      <c r="X2932">
        <v>8.8346637064409705</v>
      </c>
      <c r="Y2932">
        <v>1.9825772592558101E-3</v>
      </c>
      <c r="Z2932">
        <v>1.79989520120167E-3</v>
      </c>
      <c r="AA2932">
        <v>-4636.2967655019002</v>
      </c>
      <c r="AB2932">
        <f>(Raw_savings[[#This Row],[PreWBthm]]-Raw_savings[[#This Row],[MsrWBthm]])/Raw_savings[[#This Row],[NumUnit]]/10^5</f>
        <v>-4.6362967655018968E-2</v>
      </c>
      <c r="AC2932">
        <f>Raw_savings[[#This Row],[APreWBkWh]]*Raw_savings[[#This Row],[BldgWts]]</f>
        <v>16.812365033357167</v>
      </c>
      <c r="AD2932" t="s">
        <v>72</v>
      </c>
    </row>
    <row r="2933" spans="1:30" hidden="1" x14ac:dyDescent="0.25">
      <c r="A2933" t="s">
        <v>68</v>
      </c>
      <c r="B2933" t="s">
        <v>69</v>
      </c>
      <c r="C2933" t="s">
        <v>70</v>
      </c>
      <c r="D2933" s="1">
        <v>43622.936018518521</v>
      </c>
      <c r="E2933" t="s">
        <v>71</v>
      </c>
      <c r="F2933" t="s">
        <v>27</v>
      </c>
      <c r="G2933">
        <v>2003</v>
      </c>
      <c r="H2933" t="str">
        <f>VLOOKUP(Raw_savings[[#This Row],[BldgVint]],DEER2020wts!$I$6:$J$15,2,FALSE)</f>
        <v>Ex</v>
      </c>
      <c r="I2933" t="s">
        <v>40</v>
      </c>
      <c r="J2933" t="s">
        <v>6</v>
      </c>
      <c r="K2933">
        <f>SUMIFS(raw_wts[wt_vint],raw_wts[bldgtype],Raw_savings[[#This Row],[BldgType]],raw_wts[bldgvint],Raw_savings[[#This Row],[BldgVint]],raw_wts[bldgloc],Raw_savings[[#This Row],[BldgLoc]])</f>
        <v>1.0940000000000001</v>
      </c>
      <c r="L2933" t="s">
        <v>32</v>
      </c>
      <c r="M2933">
        <v>203.29341908333299</v>
      </c>
      <c r="N2933">
        <v>129997</v>
      </c>
      <c r="O2933" t="s">
        <v>7</v>
      </c>
      <c r="P2933">
        <v>1342081</v>
      </c>
      <c r="Q2933">
        <v>414.21800000000002</v>
      </c>
      <c r="R2933">
        <v>309.72340000000003</v>
      </c>
      <c r="S2933">
        <v>312140100</v>
      </c>
      <c r="T2933">
        <v>1340298</v>
      </c>
      <c r="U2933">
        <v>413.73166666666702</v>
      </c>
      <c r="V2933">
        <v>309.3064</v>
      </c>
      <c r="W2933">
        <v>312912700</v>
      </c>
      <c r="X2933">
        <v>8.7705741191215001</v>
      </c>
      <c r="Y2933">
        <v>2.3922728808746102E-3</v>
      </c>
      <c r="Z2933">
        <v>2.05122232623299E-3</v>
      </c>
      <c r="AA2933">
        <v>-3800.4181516731701</v>
      </c>
      <c r="AB2933">
        <f>(Raw_savings[[#This Row],[PreWBthm]]-Raw_savings[[#This Row],[MsrWBthm]])/Raw_savings[[#This Row],[NumUnit]]/10^5</f>
        <v>-3.8004181516731725E-2</v>
      </c>
      <c r="AC2933">
        <f>Raw_savings[[#This Row],[APreWBkWh]]*Raw_savings[[#This Row],[BldgWts]]</f>
        <v>9.5950080863189218</v>
      </c>
      <c r="AD2933" t="s">
        <v>72</v>
      </c>
    </row>
    <row r="2934" spans="1:30" hidden="1" x14ac:dyDescent="0.25">
      <c r="A2934" t="s">
        <v>68</v>
      </c>
      <c r="B2934" t="s">
        <v>69</v>
      </c>
      <c r="C2934" t="s">
        <v>70</v>
      </c>
      <c r="D2934" s="1">
        <v>43622.936018518521</v>
      </c>
      <c r="E2934" t="s">
        <v>71</v>
      </c>
      <c r="F2934" t="s">
        <v>27</v>
      </c>
      <c r="G2934">
        <v>2003</v>
      </c>
      <c r="H2934" t="str">
        <f>VLOOKUP(Raw_savings[[#This Row],[BldgVint]],DEER2020wts!$I$6:$J$15,2,FALSE)</f>
        <v>Ex</v>
      </c>
      <c r="I2934" t="s">
        <v>43</v>
      </c>
      <c r="J2934" t="s">
        <v>6</v>
      </c>
      <c r="K2934">
        <f>SUMIFS(raw_wts[wt_vint],raw_wts[bldgtype],Raw_savings[[#This Row],[BldgType]],raw_wts[bldgvint],Raw_savings[[#This Row],[BldgVint]],raw_wts[bldgloc],Raw_savings[[#This Row],[BldgLoc]])</f>
        <v>0.27799999999999997</v>
      </c>
      <c r="L2934" t="s">
        <v>32</v>
      </c>
      <c r="M2934">
        <v>183.540052</v>
      </c>
      <c r="N2934">
        <v>129997</v>
      </c>
      <c r="O2934" t="s">
        <v>7</v>
      </c>
      <c r="P2934">
        <v>1271677</v>
      </c>
      <c r="Q2934">
        <v>344.55977777777798</v>
      </c>
      <c r="R2934">
        <v>240.5772</v>
      </c>
      <c r="S2934">
        <v>384998400</v>
      </c>
      <c r="T2934">
        <v>1270058</v>
      </c>
      <c r="U2934">
        <v>344.21888888888901</v>
      </c>
      <c r="V2934">
        <v>240.27099999999999</v>
      </c>
      <c r="W2934">
        <v>385964300</v>
      </c>
      <c r="X2934">
        <v>8.8209629579924105</v>
      </c>
      <c r="Y2934">
        <v>1.85729972926515E-3</v>
      </c>
      <c r="Z2934">
        <v>1.6683007150941501E-3</v>
      </c>
      <c r="AA2934">
        <v>-5262.6115633878098</v>
      </c>
      <c r="AB2934">
        <f>(Raw_savings[[#This Row],[PreWBthm]]-Raw_savings[[#This Row],[MsrWBthm]])/Raw_savings[[#This Row],[NumUnit]]/10^5</f>
        <v>-5.2626115633878097E-2</v>
      </c>
      <c r="AC2934">
        <f>Raw_savings[[#This Row],[APreWBkWh]]*Raw_savings[[#This Row],[BldgWts]]</f>
        <v>2.4522277023218897</v>
      </c>
      <c r="AD2934" t="s">
        <v>72</v>
      </c>
    </row>
    <row r="2935" spans="1:30" hidden="1" x14ac:dyDescent="0.25">
      <c r="A2935" t="s">
        <v>68</v>
      </c>
      <c r="B2935" t="s">
        <v>69</v>
      </c>
      <c r="C2935" t="s">
        <v>70</v>
      </c>
      <c r="D2935" s="1">
        <v>43622.936018518521</v>
      </c>
      <c r="E2935" t="s">
        <v>71</v>
      </c>
      <c r="F2935" t="s">
        <v>27</v>
      </c>
      <c r="G2935">
        <v>2003</v>
      </c>
      <c r="H2935" t="str">
        <f>VLOOKUP(Raw_savings[[#This Row],[BldgVint]],DEER2020wts!$I$6:$J$15,2,FALSE)</f>
        <v>Ex</v>
      </c>
      <c r="I2935" t="s">
        <v>45</v>
      </c>
      <c r="J2935" t="s">
        <v>6</v>
      </c>
      <c r="K2935">
        <f>SUMIFS(raw_wts[wt_vint],raw_wts[bldgtype],Raw_savings[[#This Row],[BldgType]],raw_wts[bldgvint],Raw_savings[[#This Row],[BldgVint]],raw_wts[bldgloc],Raw_savings[[#This Row],[BldgLoc]])</f>
        <v>5.3439999999999994</v>
      </c>
      <c r="L2935" t="s">
        <v>32</v>
      </c>
      <c r="M2935">
        <v>195.12745583333299</v>
      </c>
      <c r="N2935">
        <v>129997</v>
      </c>
      <c r="O2935" t="s">
        <v>7</v>
      </c>
      <c r="P2935">
        <v>1371659</v>
      </c>
      <c r="Q2935">
        <v>398.78288888888898</v>
      </c>
      <c r="R2935">
        <v>301.18639999999999</v>
      </c>
      <c r="S2935">
        <v>187482000</v>
      </c>
      <c r="T2935">
        <v>1369873</v>
      </c>
      <c r="U2935">
        <v>398.31688888888903</v>
      </c>
      <c r="V2935">
        <v>300.77093333333301</v>
      </c>
      <c r="W2935">
        <v>187990900</v>
      </c>
      <c r="X2935">
        <v>9.1529917836140005</v>
      </c>
      <c r="Y2935">
        <v>2.3881826266316901E-3</v>
      </c>
      <c r="Z2935">
        <v>2.1292065993089699E-3</v>
      </c>
      <c r="AA2935">
        <v>-2608.03892423357</v>
      </c>
      <c r="AB2935">
        <f>(Raw_savings[[#This Row],[PreWBthm]]-Raw_savings[[#This Row],[MsrWBthm]])/Raw_savings[[#This Row],[NumUnit]]/10^5</f>
        <v>-2.6080389242335741E-2</v>
      </c>
      <c r="AC2935">
        <f>Raw_savings[[#This Row],[APreWBkWh]]*Raw_savings[[#This Row],[BldgWts]]</f>
        <v>48.913588091633216</v>
      </c>
      <c r="AD2935" t="s">
        <v>72</v>
      </c>
    </row>
    <row r="2936" spans="1:30" hidden="1" x14ac:dyDescent="0.25">
      <c r="A2936" t="s">
        <v>68</v>
      </c>
      <c r="B2936" t="s">
        <v>69</v>
      </c>
      <c r="C2936" t="s">
        <v>70</v>
      </c>
      <c r="D2936" s="1">
        <v>43622.936018518521</v>
      </c>
      <c r="E2936" t="s">
        <v>71</v>
      </c>
      <c r="F2936" t="s">
        <v>27</v>
      </c>
      <c r="G2936">
        <v>2003</v>
      </c>
      <c r="H2936" t="str">
        <f>VLOOKUP(Raw_savings[[#This Row],[BldgVint]],DEER2020wts!$I$6:$J$15,2,FALSE)</f>
        <v>Ex</v>
      </c>
      <c r="I2936" t="s">
        <v>8</v>
      </c>
      <c r="J2936" t="s">
        <v>6</v>
      </c>
      <c r="K2936">
        <f>SUMIFS(raw_wts[wt_vint],raw_wts[bldgtype],Raw_savings[[#This Row],[BldgType]],raw_wts[bldgvint],Raw_savings[[#This Row],[BldgVint]],raw_wts[bldgloc],Raw_savings[[#This Row],[BldgLoc]])</f>
        <v>1.9570000000000001</v>
      </c>
      <c r="L2936" t="s">
        <v>32</v>
      </c>
      <c r="M2936">
        <v>191.29349033333301</v>
      </c>
      <c r="N2936">
        <v>129997</v>
      </c>
      <c r="O2936" t="s">
        <v>7</v>
      </c>
      <c r="P2936">
        <v>1356090</v>
      </c>
      <c r="Q2936">
        <v>384.43111111111102</v>
      </c>
      <c r="R2936">
        <v>281.0686</v>
      </c>
      <c r="S2936">
        <v>126910800</v>
      </c>
      <c r="T2936">
        <v>1354260</v>
      </c>
      <c r="U2936">
        <v>384.00611111111101</v>
      </c>
      <c r="V2936">
        <v>280.70620000000002</v>
      </c>
      <c r="W2936">
        <v>127295900</v>
      </c>
      <c r="X2936">
        <v>9.5664520356191201</v>
      </c>
      <c r="Y2936">
        <v>2.2217170028077798E-3</v>
      </c>
      <c r="Z2936">
        <v>1.8944711572175801E-3</v>
      </c>
      <c r="AA2936">
        <v>-2013.13698301471</v>
      </c>
      <c r="AB2936">
        <f>(Raw_savings[[#This Row],[PreWBthm]]-Raw_savings[[#This Row],[MsrWBthm]])/Raw_savings[[#This Row],[NumUnit]]/10^5</f>
        <v>-2.0131369830147121E-2</v>
      </c>
      <c r="AC2936">
        <f>Raw_savings[[#This Row],[APreWBkWh]]*Raw_savings[[#This Row],[BldgWts]]</f>
        <v>18.72154663370662</v>
      </c>
      <c r="AD2936" t="s">
        <v>72</v>
      </c>
    </row>
    <row r="2937" spans="1:30" hidden="1" x14ac:dyDescent="0.25">
      <c r="A2937" t="s">
        <v>68</v>
      </c>
      <c r="B2937" t="s">
        <v>69</v>
      </c>
      <c r="C2937" t="s">
        <v>70</v>
      </c>
      <c r="D2937" s="1">
        <v>43622.936018518521</v>
      </c>
      <c r="E2937" t="s">
        <v>71</v>
      </c>
      <c r="F2937" t="s">
        <v>27</v>
      </c>
      <c r="G2937">
        <v>2003</v>
      </c>
      <c r="H2937" t="str">
        <f>VLOOKUP(Raw_savings[[#This Row],[BldgVint]],DEER2020wts!$I$6:$J$15,2,FALSE)</f>
        <v>Ex</v>
      </c>
      <c r="I2937" t="s">
        <v>36</v>
      </c>
      <c r="J2937" t="s">
        <v>6</v>
      </c>
      <c r="K2937">
        <f>SUMIFS(raw_wts[wt_vint],raw_wts[bldgtype],Raw_savings[[#This Row],[BldgType]],raw_wts[bldgvint],Raw_savings[[#This Row],[BldgVint]],raw_wts[bldgloc],Raw_savings[[#This Row],[BldgLoc]])</f>
        <v>6.4759999999999991</v>
      </c>
      <c r="L2937" t="s">
        <v>32</v>
      </c>
      <c r="M2937">
        <v>231.70992066666699</v>
      </c>
      <c r="N2937">
        <v>129997</v>
      </c>
      <c r="O2937" t="s">
        <v>7</v>
      </c>
      <c r="P2937">
        <v>1405065</v>
      </c>
      <c r="Q2937">
        <v>422.71411111111098</v>
      </c>
      <c r="R2937">
        <v>304.07526666666701</v>
      </c>
      <c r="S2937">
        <v>153386600</v>
      </c>
      <c r="T2937">
        <v>1403073</v>
      </c>
      <c r="U2937">
        <v>422.20244444444398</v>
      </c>
      <c r="V2937">
        <v>303.67059999999998</v>
      </c>
      <c r="W2937">
        <v>153904100</v>
      </c>
      <c r="X2937">
        <v>8.5969560313546101</v>
      </c>
      <c r="Y2937">
        <v>2.20822080122666E-3</v>
      </c>
      <c r="Z2937">
        <v>1.7464365164098E-3</v>
      </c>
      <c r="AA2937">
        <v>-2233.3959569407698</v>
      </c>
      <c r="AB2937">
        <f>(Raw_savings[[#This Row],[PreWBthm]]-Raw_savings[[#This Row],[MsrWBthm]])/Raw_savings[[#This Row],[NumUnit]]/10^5</f>
        <v>-2.2333959569407674E-2</v>
      </c>
      <c r="AC2937">
        <f>Raw_savings[[#This Row],[APreWBkWh]]*Raw_savings[[#This Row],[BldgWts]]</f>
        <v>55.673887259052449</v>
      </c>
      <c r="AD2937" t="s">
        <v>72</v>
      </c>
    </row>
    <row r="2938" spans="1:30" hidden="1" x14ac:dyDescent="0.25">
      <c r="A2938" t="s">
        <v>68</v>
      </c>
      <c r="B2938" t="s">
        <v>69</v>
      </c>
      <c r="C2938" t="s">
        <v>70</v>
      </c>
      <c r="D2938" s="1">
        <v>43622.936018518521</v>
      </c>
      <c r="E2938" t="s">
        <v>71</v>
      </c>
      <c r="F2938" t="s">
        <v>27</v>
      </c>
      <c r="G2938">
        <v>2003</v>
      </c>
      <c r="H2938" t="str">
        <f>VLOOKUP(Raw_savings[[#This Row],[BldgVint]],DEER2020wts!$I$6:$J$15,2,FALSE)</f>
        <v>Ex</v>
      </c>
      <c r="I2938" t="s">
        <v>39</v>
      </c>
      <c r="J2938" t="s">
        <v>6</v>
      </c>
      <c r="K2938">
        <f>SUMIFS(raw_wts[wt_vint],raw_wts[bldgtype],Raw_savings[[#This Row],[BldgType]],raw_wts[bldgvint],Raw_savings[[#This Row],[BldgVint]],raw_wts[bldgloc],Raw_savings[[#This Row],[BldgLoc]])</f>
        <v>5.625</v>
      </c>
      <c r="L2938" t="s">
        <v>32</v>
      </c>
      <c r="M2938">
        <v>287.64909499999999</v>
      </c>
      <c r="N2938">
        <v>129997</v>
      </c>
      <c r="O2938" t="s">
        <v>7</v>
      </c>
      <c r="P2938">
        <v>1429692</v>
      </c>
      <c r="Q2938">
        <v>489.42666666666702</v>
      </c>
      <c r="R2938">
        <v>365.00380000000001</v>
      </c>
      <c r="S2938">
        <v>210996500</v>
      </c>
      <c r="T2938">
        <v>1427478</v>
      </c>
      <c r="U2938">
        <v>488.72711111111101</v>
      </c>
      <c r="V2938">
        <v>364.39593333333301</v>
      </c>
      <c r="W2938">
        <v>211774200</v>
      </c>
      <c r="X2938">
        <v>7.6968780311997902</v>
      </c>
      <c r="Y2938">
        <v>2.43197551362227E-3</v>
      </c>
      <c r="Z2938">
        <v>2.1132229415380798E-3</v>
      </c>
      <c r="AA2938">
        <v>-2703.64139334421</v>
      </c>
      <c r="AB2938">
        <f>(Raw_savings[[#This Row],[PreWBthm]]-Raw_savings[[#This Row],[MsrWBthm]])/Raw_savings[[#This Row],[NumUnit]]/10^5</f>
        <v>-2.7036413933442062E-2</v>
      </c>
      <c r="AC2938">
        <f>Raw_savings[[#This Row],[APreWBkWh]]*Raw_savings[[#This Row],[BldgWts]]</f>
        <v>43.294938925498819</v>
      </c>
      <c r="AD2938" t="s">
        <v>72</v>
      </c>
    </row>
    <row r="2939" spans="1:30" hidden="1" x14ac:dyDescent="0.25">
      <c r="A2939" t="s">
        <v>68</v>
      </c>
      <c r="B2939" t="s">
        <v>69</v>
      </c>
      <c r="C2939" t="s">
        <v>70</v>
      </c>
      <c r="D2939" s="1">
        <v>43622.936018518521</v>
      </c>
      <c r="E2939" t="s">
        <v>71</v>
      </c>
      <c r="F2939" t="s">
        <v>27</v>
      </c>
      <c r="G2939">
        <v>2003</v>
      </c>
      <c r="H2939" t="str">
        <f>VLOOKUP(Raw_savings[[#This Row],[BldgVint]],DEER2020wts!$I$6:$J$15,2,FALSE)</f>
        <v>Ex</v>
      </c>
      <c r="I2939" t="s">
        <v>41</v>
      </c>
      <c r="J2939" t="s">
        <v>6</v>
      </c>
      <c r="K2939">
        <f>SUMIFS(raw_wts[wt_vint],raw_wts[bldgtype],Raw_savings[[#This Row],[BldgType]],raw_wts[bldgvint],Raw_savings[[#This Row],[BldgVint]],raw_wts[bldgloc],Raw_savings[[#This Row],[BldgLoc]])</f>
        <v>11.100999999999999</v>
      </c>
      <c r="L2939" t="s">
        <v>32</v>
      </c>
      <c r="M2939">
        <v>258.09741200000002</v>
      </c>
      <c r="N2939">
        <v>129997</v>
      </c>
      <c r="O2939" t="s">
        <v>7</v>
      </c>
      <c r="P2939">
        <v>1438090</v>
      </c>
      <c r="Q2939">
        <v>484.58322222222199</v>
      </c>
      <c r="R2939">
        <v>357.40820000000002</v>
      </c>
      <c r="S2939">
        <v>190126600</v>
      </c>
      <c r="T2939">
        <v>1435980</v>
      </c>
      <c r="U2939">
        <v>483.90533333333298</v>
      </c>
      <c r="V2939">
        <v>356.86073333333297</v>
      </c>
      <c r="W2939">
        <v>190779100</v>
      </c>
      <c r="X2939">
        <v>8.1752078939869399</v>
      </c>
      <c r="Y2939">
        <v>2.62648464250717E-3</v>
      </c>
      <c r="Z2939">
        <v>2.1211629455106401E-3</v>
      </c>
      <c r="AA2939">
        <v>-2528.1152373585201</v>
      </c>
      <c r="AB2939">
        <f>(Raw_savings[[#This Row],[PreWBthm]]-Raw_savings[[#This Row],[MsrWBthm]])/Raw_savings[[#This Row],[NumUnit]]/10^5</f>
        <v>-2.5281152373585209E-2</v>
      </c>
      <c r="AC2939">
        <f>Raw_savings[[#This Row],[APreWBkWh]]*Raw_savings[[#This Row],[BldgWts]]</f>
        <v>90.752982831149012</v>
      </c>
      <c r="AD2939" t="s">
        <v>72</v>
      </c>
    </row>
    <row r="2940" spans="1:30" hidden="1" x14ac:dyDescent="0.25">
      <c r="A2940" t="s">
        <v>68</v>
      </c>
      <c r="B2940" t="s">
        <v>69</v>
      </c>
      <c r="C2940" t="s">
        <v>70</v>
      </c>
      <c r="D2940" s="1">
        <v>43622.936018518521</v>
      </c>
      <c r="E2940" t="s">
        <v>71</v>
      </c>
      <c r="F2940" t="s">
        <v>27</v>
      </c>
      <c r="G2940">
        <v>2003</v>
      </c>
      <c r="H2940" t="str">
        <f>VLOOKUP(Raw_savings[[#This Row],[BldgVint]],DEER2020wts!$I$6:$J$15,2,FALSE)</f>
        <v>Ex</v>
      </c>
      <c r="I2940" t="s">
        <v>44</v>
      </c>
      <c r="J2940" t="s">
        <v>6</v>
      </c>
      <c r="K2940">
        <f>SUMIFS(raw_wts[wt_vint],raw_wts[bldgtype],Raw_savings[[#This Row],[BldgType]],raw_wts[bldgvint],Raw_savings[[#This Row],[BldgVint]],raw_wts[bldgloc],Raw_savings[[#This Row],[BldgLoc]])</f>
        <v>0.57999999999999996</v>
      </c>
      <c r="L2940" t="s">
        <v>32</v>
      </c>
      <c r="M2940">
        <v>285.357118833333</v>
      </c>
      <c r="N2940">
        <v>129997</v>
      </c>
      <c r="O2940" t="s">
        <v>7</v>
      </c>
      <c r="P2940">
        <v>1452472</v>
      </c>
      <c r="Q2940">
        <v>480.24722222222198</v>
      </c>
      <c r="R2940">
        <v>389.73246666666699</v>
      </c>
      <c r="S2940">
        <v>511939800</v>
      </c>
      <c r="T2940">
        <v>1450246</v>
      </c>
      <c r="U2940">
        <v>479.60977777777799</v>
      </c>
      <c r="V2940">
        <v>389.10559999999998</v>
      </c>
      <c r="W2940">
        <v>513441600</v>
      </c>
      <c r="X2940">
        <v>7.8007515954074602</v>
      </c>
      <c r="Y2940">
        <v>2.2338480534517501E-3</v>
      </c>
      <c r="Z2940">
        <v>2.19677949241161E-3</v>
      </c>
      <c r="AA2940">
        <v>-5262.8790413220704</v>
      </c>
      <c r="AB2940">
        <f>(Raw_savings[[#This Row],[PreWBthm]]-Raw_savings[[#This Row],[MsrWBthm]])/Raw_savings[[#This Row],[NumUnit]]/10^5</f>
        <v>-5.2628790413220716E-2</v>
      </c>
      <c r="AC2940">
        <f>Raw_savings[[#This Row],[APreWBkWh]]*Raw_savings[[#This Row],[BldgWts]]</f>
        <v>4.5244359253363262</v>
      </c>
      <c r="AD2940" t="s">
        <v>72</v>
      </c>
    </row>
    <row r="2941" spans="1:30" hidden="1" x14ac:dyDescent="0.25">
      <c r="A2941" t="s">
        <v>68</v>
      </c>
      <c r="B2941" t="s">
        <v>69</v>
      </c>
      <c r="C2941" t="s">
        <v>70</v>
      </c>
      <c r="D2941" s="1">
        <v>43622.936018518521</v>
      </c>
      <c r="E2941" t="s">
        <v>71</v>
      </c>
      <c r="F2941" t="s">
        <v>27</v>
      </c>
      <c r="G2941">
        <v>2003</v>
      </c>
      <c r="H2941" t="str">
        <f>VLOOKUP(Raw_savings[[#This Row],[BldgVint]],DEER2020wts!$I$6:$J$15,2,FALSE)</f>
        <v>Ex</v>
      </c>
      <c r="I2941" t="s">
        <v>46</v>
      </c>
      <c r="J2941" t="s">
        <v>6</v>
      </c>
      <c r="K2941">
        <f>SUMIFS(raw_wts[wt_vint],raw_wts[bldgtype],Raw_savings[[#This Row],[BldgType]],raw_wts[bldgvint],Raw_savings[[#This Row],[BldgVint]],raw_wts[bldgloc],Raw_savings[[#This Row],[BldgLoc]])</f>
        <v>2.7040000000000002</v>
      </c>
      <c r="L2941" t="s">
        <v>32</v>
      </c>
      <c r="M2941">
        <v>255.09674949999999</v>
      </c>
      <c r="N2941">
        <v>129997</v>
      </c>
      <c r="O2941" t="s">
        <v>7</v>
      </c>
      <c r="P2941">
        <v>1393598</v>
      </c>
      <c r="Q2941">
        <v>455.530666666667</v>
      </c>
      <c r="R2941">
        <v>364.017333333333</v>
      </c>
      <c r="S2941">
        <v>450412000</v>
      </c>
      <c r="T2941">
        <v>1391572</v>
      </c>
      <c r="U2941">
        <v>454.94988888888901</v>
      </c>
      <c r="V2941">
        <v>363.464</v>
      </c>
      <c r="W2941">
        <v>451656900</v>
      </c>
      <c r="X2941">
        <v>7.9420847344038803</v>
      </c>
      <c r="Y2941">
        <v>2.27669611202854E-3</v>
      </c>
      <c r="Z2941">
        <v>2.1691116582937299E-3</v>
      </c>
      <c r="AA2941">
        <v>-4880.1092230303002</v>
      </c>
      <c r="AB2941">
        <f>(Raw_savings[[#This Row],[PreWBthm]]-Raw_savings[[#This Row],[MsrWBthm]])/Raw_savings[[#This Row],[NumUnit]]/10^5</f>
        <v>-4.8801092230303003E-2</v>
      </c>
      <c r="AC2941">
        <f>Raw_savings[[#This Row],[APreWBkWh]]*Raw_savings[[#This Row],[BldgWts]]</f>
        <v>21.475397121828095</v>
      </c>
      <c r="AD2941" t="s">
        <v>72</v>
      </c>
    </row>
    <row r="2942" spans="1:30" hidden="1" x14ac:dyDescent="0.25">
      <c r="A2942" t="s">
        <v>68</v>
      </c>
      <c r="B2942" t="s">
        <v>69</v>
      </c>
      <c r="C2942" t="s">
        <v>70</v>
      </c>
      <c r="D2942" s="1">
        <v>43622.936018518521</v>
      </c>
      <c r="E2942" t="s">
        <v>71</v>
      </c>
      <c r="F2942" t="s">
        <v>27</v>
      </c>
      <c r="G2942">
        <v>2003</v>
      </c>
      <c r="H2942" t="str">
        <f>VLOOKUP(Raw_savings[[#This Row],[BldgVint]],DEER2020wts!$I$6:$J$15,2,FALSE)</f>
        <v>Ex</v>
      </c>
      <c r="I2942" t="s">
        <v>9</v>
      </c>
      <c r="J2942" t="s">
        <v>6</v>
      </c>
      <c r="K2942">
        <f>SUMIFS(raw_wts[wt_vint],raw_wts[bldgtype],Raw_savings[[#This Row],[BldgType]],raw_wts[bldgvint],Raw_savings[[#This Row],[BldgVint]],raw_wts[bldgloc],Raw_savings[[#This Row],[BldgLoc]])</f>
        <v>2.3039999999999998</v>
      </c>
      <c r="L2942" t="s">
        <v>32</v>
      </c>
      <c r="M2942">
        <v>286.74560450000001</v>
      </c>
      <c r="N2942">
        <v>129997</v>
      </c>
      <c r="O2942" t="s">
        <v>7</v>
      </c>
      <c r="P2942">
        <v>1468629</v>
      </c>
      <c r="Q2942">
        <v>467.92988888888902</v>
      </c>
      <c r="R2942">
        <v>375.66699999999997</v>
      </c>
      <c r="S2942">
        <v>431321000</v>
      </c>
      <c r="T2942">
        <v>1466348</v>
      </c>
      <c r="U2942">
        <v>467.31688888888903</v>
      </c>
      <c r="V2942">
        <v>375.08333333333297</v>
      </c>
      <c r="W2942">
        <v>432656100</v>
      </c>
      <c r="X2942">
        <v>7.9547862781624596</v>
      </c>
      <c r="Y2942">
        <v>2.13778342328562E-3</v>
      </c>
      <c r="Z2942">
        <v>2.0354860109693998E-3</v>
      </c>
      <c r="AA2942">
        <v>-4656.0434721502397</v>
      </c>
      <c r="AB2942">
        <f>(Raw_savings[[#This Row],[PreWBthm]]-Raw_savings[[#This Row],[MsrWBthm]])/Raw_savings[[#This Row],[NumUnit]]/10^5</f>
        <v>-4.6560434721502418E-2</v>
      </c>
      <c r="AC2942">
        <f>Raw_savings[[#This Row],[APreWBkWh]]*Raw_savings[[#This Row],[BldgWts]]</f>
        <v>18.327827584886304</v>
      </c>
      <c r="AD2942" t="s">
        <v>72</v>
      </c>
    </row>
    <row r="2943" spans="1:30" hidden="1" x14ac:dyDescent="0.25">
      <c r="A2943" t="s">
        <v>68</v>
      </c>
      <c r="B2943" t="s">
        <v>69</v>
      </c>
      <c r="C2943" t="s">
        <v>70</v>
      </c>
      <c r="D2943" s="1">
        <v>43622.936018518521</v>
      </c>
      <c r="E2943" t="s">
        <v>71</v>
      </c>
      <c r="F2943" t="s">
        <v>27</v>
      </c>
      <c r="G2943">
        <v>2003</v>
      </c>
      <c r="H2943" t="str">
        <f>VLOOKUP(Raw_savings[[#This Row],[BldgVint]],DEER2020wts!$I$6:$J$15,2,FALSE)</f>
        <v>Ex</v>
      </c>
      <c r="I2943" t="s">
        <v>37</v>
      </c>
      <c r="J2943" t="s">
        <v>6</v>
      </c>
      <c r="K2943">
        <f>SUMIFS(raw_wts[wt_vint],raw_wts[bldgtype],Raw_savings[[#This Row],[BldgType]],raw_wts[bldgvint],Raw_savings[[#This Row],[BldgVint]],raw_wts[bldgloc],Raw_savings[[#This Row],[BldgLoc]])</f>
        <v>1.587</v>
      </c>
      <c r="L2943" t="s">
        <v>32</v>
      </c>
      <c r="M2943">
        <v>288.92539791666701</v>
      </c>
      <c r="N2943">
        <v>129997</v>
      </c>
      <c r="O2943" t="s">
        <v>7</v>
      </c>
      <c r="P2943">
        <v>1456288</v>
      </c>
      <c r="Q2943">
        <v>464.579888888889</v>
      </c>
      <c r="R2943">
        <v>348.88946666666698</v>
      </c>
      <c r="S2943">
        <v>538528600</v>
      </c>
      <c r="T2943">
        <v>1454052</v>
      </c>
      <c r="U2943">
        <v>463.99522222222203</v>
      </c>
      <c r="V2943">
        <v>348.36613333333298</v>
      </c>
      <c r="W2943">
        <v>540083200</v>
      </c>
      <c r="X2943">
        <v>7.7390219624960599</v>
      </c>
      <c r="Y2943">
        <v>2.0235904177426001E-3</v>
      </c>
      <c r="Z2943">
        <v>1.8113095529397199E-3</v>
      </c>
      <c r="AA2943">
        <v>-5380.6277025475802</v>
      </c>
      <c r="AB2943">
        <f>(Raw_savings[[#This Row],[PreWBthm]]-Raw_savings[[#This Row],[MsrWBthm]])/Raw_savings[[#This Row],[NumUnit]]/10^5</f>
        <v>-5.3806277025475753E-2</v>
      </c>
      <c r="AC2943">
        <f>Raw_savings[[#This Row],[APreWBkWh]]*Raw_savings[[#This Row],[BldgWts]]</f>
        <v>12.281827854481246</v>
      </c>
      <c r="AD2943" t="s">
        <v>72</v>
      </c>
    </row>
    <row r="2944" spans="1:30" hidden="1" x14ac:dyDescent="0.25">
      <c r="A2944" t="s">
        <v>68</v>
      </c>
      <c r="B2944" t="s">
        <v>69</v>
      </c>
      <c r="C2944" t="s">
        <v>70</v>
      </c>
      <c r="D2944" s="1">
        <v>43622.936018518521</v>
      </c>
      <c r="E2944" t="s">
        <v>71</v>
      </c>
      <c r="F2944" t="s">
        <v>27</v>
      </c>
      <c r="G2944">
        <v>2003</v>
      </c>
      <c r="H2944" t="str">
        <f>VLOOKUP(Raw_savings[[#This Row],[BldgVint]],DEER2020wts!$I$6:$J$15,2,FALSE)</f>
        <v>Ex</v>
      </c>
      <c r="I2944" t="s">
        <v>34</v>
      </c>
      <c r="J2944" t="s">
        <v>6</v>
      </c>
      <c r="K2944">
        <f>SUMIFS(raw_wts[wt_vint],raw_wts[bldgtype],Raw_savings[[#This Row],[BldgType]],raw_wts[bldgvint],Raw_savings[[#This Row],[BldgVint]],raw_wts[bldgloc],Raw_savings[[#This Row],[BldgLoc]])</f>
        <v>1.4489999999999998</v>
      </c>
      <c r="L2944" t="s">
        <v>32</v>
      </c>
      <c r="M2944">
        <v>378.6885575</v>
      </c>
      <c r="N2944">
        <v>129997</v>
      </c>
      <c r="O2944" t="s">
        <v>7</v>
      </c>
      <c r="P2944">
        <v>1721087</v>
      </c>
      <c r="Q2944">
        <v>523.03777777777805</v>
      </c>
      <c r="R2944">
        <v>418.108133333333</v>
      </c>
      <c r="S2944">
        <v>78526180</v>
      </c>
      <c r="T2944">
        <v>1717958</v>
      </c>
      <c r="U2944">
        <v>522.304666666667</v>
      </c>
      <c r="V2944">
        <v>417.45699999999999</v>
      </c>
      <c r="W2944">
        <v>79021640</v>
      </c>
      <c r="X2944">
        <v>8.2627265546569895</v>
      </c>
      <c r="Y2944">
        <v>1.9359209476804899E-3</v>
      </c>
      <c r="Z2944">
        <v>1.71944285201512E-3</v>
      </c>
      <c r="AA2944">
        <v>-1308.3574620550801</v>
      </c>
      <c r="AB2944">
        <f>(Raw_savings[[#This Row],[PreWBthm]]-Raw_savings[[#This Row],[MsrWBthm]])/Raw_savings[[#This Row],[NumUnit]]/10^5</f>
        <v>-1.3083574620550821E-2</v>
      </c>
      <c r="AC2944">
        <f>Raw_savings[[#This Row],[APreWBkWh]]*Raw_savings[[#This Row],[BldgWts]]</f>
        <v>11.972690777697977</v>
      </c>
      <c r="AD2944" t="s">
        <v>72</v>
      </c>
    </row>
    <row r="2945" spans="1:30" hidden="1" x14ac:dyDescent="0.25">
      <c r="A2945" t="s">
        <v>68</v>
      </c>
      <c r="B2945" t="s">
        <v>69</v>
      </c>
      <c r="C2945" t="s">
        <v>70</v>
      </c>
      <c r="D2945" s="1">
        <v>43622.936018518521</v>
      </c>
      <c r="E2945" t="s">
        <v>71</v>
      </c>
      <c r="F2945" t="s">
        <v>27</v>
      </c>
      <c r="G2945">
        <v>2003</v>
      </c>
      <c r="H2945" t="str">
        <f>VLOOKUP(Raw_savings[[#This Row],[BldgVint]],DEER2020wts!$I$6:$J$15,2,FALSE)</f>
        <v>Ex</v>
      </c>
      <c r="I2945" t="s">
        <v>42</v>
      </c>
      <c r="J2945" t="s">
        <v>6</v>
      </c>
      <c r="K2945">
        <f>SUMIFS(raw_wts[wt_vint],raw_wts[bldgtype],Raw_savings[[#This Row],[BldgType]],raw_wts[bldgvint],Raw_savings[[#This Row],[BldgVint]],raw_wts[bldgloc],Raw_savings[[#This Row],[BldgLoc]])</f>
        <v>0.34499999999999997</v>
      </c>
      <c r="L2945" t="s">
        <v>32</v>
      </c>
      <c r="M2945">
        <v>193.317726666667</v>
      </c>
      <c r="N2945">
        <v>129997</v>
      </c>
      <c r="O2945" t="s">
        <v>7</v>
      </c>
      <c r="P2945">
        <v>1277706</v>
      </c>
      <c r="Q2945">
        <v>372.952</v>
      </c>
      <c r="R2945">
        <v>278.43666666666701</v>
      </c>
      <c r="S2945">
        <v>1541899000</v>
      </c>
      <c r="T2945">
        <v>1276121</v>
      </c>
      <c r="U2945">
        <v>372.58755555555598</v>
      </c>
      <c r="V2945">
        <v>278.105866666667</v>
      </c>
      <c r="W2945">
        <v>1544120000</v>
      </c>
      <c r="X2945">
        <v>8.1989377142478901</v>
      </c>
      <c r="Y2945">
        <v>1.8852096531885899E-3</v>
      </c>
      <c r="Z2945">
        <v>1.7111726156926301E-3</v>
      </c>
      <c r="AA2945">
        <v>-11488.858462677999</v>
      </c>
      <c r="AB2945">
        <f>(Raw_savings[[#This Row],[PreWBthm]]-Raw_savings[[#This Row],[MsrWBthm]])/Raw_savings[[#This Row],[NumUnit]]/10^5</f>
        <v>-0.11488858462677951</v>
      </c>
      <c r="AC2945">
        <f>Raw_savings[[#This Row],[APreWBkWh]]*Raw_savings[[#This Row],[BldgWts]]</f>
        <v>2.8286335114155219</v>
      </c>
      <c r="AD2945" t="s">
        <v>72</v>
      </c>
    </row>
    <row r="2946" spans="1:30" hidden="1" x14ac:dyDescent="0.25">
      <c r="A2946" t="s">
        <v>68</v>
      </c>
      <c r="B2946" t="s">
        <v>69</v>
      </c>
      <c r="C2946" t="s">
        <v>70</v>
      </c>
      <c r="D2946" s="1">
        <v>43622.936018518521</v>
      </c>
      <c r="E2946" t="s">
        <v>71</v>
      </c>
      <c r="F2946" t="s">
        <v>27</v>
      </c>
      <c r="G2946">
        <v>2007</v>
      </c>
      <c r="H2946" t="str">
        <f>VLOOKUP(Raw_savings[[#This Row],[BldgVint]],DEER2020wts!$I$6:$J$15,2,FALSE)</f>
        <v>Ex</v>
      </c>
      <c r="I2946" t="s">
        <v>5</v>
      </c>
      <c r="J2946" t="s">
        <v>6</v>
      </c>
      <c r="K2946">
        <f>SUMIFS(raw_wts[wt_vint],raw_wts[bldgtype],Raw_savings[[#This Row],[BldgType]],raw_wts[bldgvint],Raw_savings[[#This Row],[BldgVint]],raw_wts[bldgloc],Raw_savings[[#This Row],[BldgLoc]])</f>
        <v>0.04</v>
      </c>
      <c r="L2946" t="s">
        <v>32</v>
      </c>
      <c r="M2946">
        <v>175.71713025</v>
      </c>
      <c r="N2946">
        <v>129997</v>
      </c>
      <c r="O2946" t="s">
        <v>7</v>
      </c>
      <c r="P2946">
        <v>1207698</v>
      </c>
      <c r="Q2946">
        <v>321.39855555555499</v>
      </c>
      <c r="R2946">
        <v>225.588533333333</v>
      </c>
      <c r="S2946">
        <v>707554200</v>
      </c>
      <c r="T2946">
        <v>1206352</v>
      </c>
      <c r="U2946">
        <v>321.02666666666698</v>
      </c>
      <c r="V2946">
        <v>225.25513333333299</v>
      </c>
      <c r="W2946">
        <v>709016800</v>
      </c>
      <c r="X2946">
        <v>7.6600385977450802</v>
      </c>
      <c r="Y2946">
        <v>2.11640656980773E-3</v>
      </c>
      <c r="Z2946">
        <v>1.8973676586096001E-3</v>
      </c>
      <c r="AA2946">
        <v>-8323.6050914279003</v>
      </c>
      <c r="AB2946">
        <f>(Raw_savings[[#This Row],[PreWBthm]]-Raw_savings[[#This Row],[MsrWBthm]])/Raw_savings[[#This Row],[NumUnit]]/10^5</f>
        <v>-8.3236050914279033E-2</v>
      </c>
      <c r="AC2946">
        <f>Raw_savings[[#This Row],[APreWBkWh]]*Raw_savings[[#This Row],[BldgWts]]</f>
        <v>0.30640154390980323</v>
      </c>
      <c r="AD2946" t="s">
        <v>72</v>
      </c>
    </row>
    <row r="2947" spans="1:30" hidden="1" x14ac:dyDescent="0.25">
      <c r="A2947" t="s">
        <v>68</v>
      </c>
      <c r="B2947" t="s">
        <v>69</v>
      </c>
      <c r="C2947" t="s">
        <v>70</v>
      </c>
      <c r="D2947" s="1">
        <v>43622.936018518521</v>
      </c>
      <c r="E2947" t="s">
        <v>71</v>
      </c>
      <c r="F2947" t="s">
        <v>27</v>
      </c>
      <c r="G2947">
        <v>2007</v>
      </c>
      <c r="H2947" t="str">
        <f>VLOOKUP(Raw_savings[[#This Row],[BldgVint]],DEER2020wts!$I$6:$J$15,2,FALSE)</f>
        <v>Ex</v>
      </c>
      <c r="I2947" t="s">
        <v>35</v>
      </c>
      <c r="J2947" t="s">
        <v>6</v>
      </c>
      <c r="K2947">
        <f>SUMIFS(raw_wts[wt_vint],raw_wts[bldgtype],Raw_savings[[#This Row],[BldgType]],raw_wts[bldgvint],Raw_savings[[#This Row],[BldgVint]],raw_wts[bldgloc],Raw_savings[[#This Row],[BldgLoc]])</f>
        <v>0.28499999999999998</v>
      </c>
      <c r="L2947" t="s">
        <v>32</v>
      </c>
      <c r="M2947">
        <v>203.51446783333299</v>
      </c>
      <c r="N2947">
        <v>129997</v>
      </c>
      <c r="O2947" t="s">
        <v>7</v>
      </c>
      <c r="P2947">
        <v>1322721</v>
      </c>
      <c r="Q2947">
        <v>430.75177777777799</v>
      </c>
      <c r="R2947">
        <v>324.28620000000001</v>
      </c>
      <c r="S2947">
        <v>407686200</v>
      </c>
      <c r="T2947">
        <v>1321032</v>
      </c>
      <c r="U2947">
        <v>430.22466666666702</v>
      </c>
      <c r="V2947">
        <v>323.8322</v>
      </c>
      <c r="W2947">
        <v>408596100</v>
      </c>
      <c r="X2947">
        <v>8.2991642706365099</v>
      </c>
      <c r="Y2947">
        <v>2.59004245114778E-3</v>
      </c>
      <c r="Z2947">
        <v>2.2307996322495599E-3</v>
      </c>
      <c r="AA2947">
        <v>-4470.9352100960105</v>
      </c>
      <c r="AB2947">
        <f>(Raw_savings[[#This Row],[PreWBthm]]-Raw_savings[[#This Row],[MsrWBthm]])/Raw_savings[[#This Row],[NumUnit]]/10^5</f>
        <v>-4.4709352100960088E-2</v>
      </c>
      <c r="AC2947">
        <f>Raw_savings[[#This Row],[APreWBkWh]]*Raw_savings[[#This Row],[BldgWts]]</f>
        <v>2.365261817131405</v>
      </c>
      <c r="AD2947" t="s">
        <v>72</v>
      </c>
    </row>
    <row r="2948" spans="1:30" hidden="1" x14ac:dyDescent="0.25">
      <c r="A2948" t="s">
        <v>68</v>
      </c>
      <c r="B2948" t="s">
        <v>69</v>
      </c>
      <c r="C2948" t="s">
        <v>70</v>
      </c>
      <c r="D2948" s="1">
        <v>43622.936018518521</v>
      </c>
      <c r="E2948" t="s">
        <v>71</v>
      </c>
      <c r="F2948" t="s">
        <v>27</v>
      </c>
      <c r="G2948">
        <v>2007</v>
      </c>
      <c r="H2948" t="str">
        <f>VLOOKUP(Raw_savings[[#This Row],[BldgVint]],DEER2020wts!$I$6:$J$15,2,FALSE)</f>
        <v>Ex</v>
      </c>
      <c r="I2948" t="s">
        <v>38</v>
      </c>
      <c r="J2948" t="s">
        <v>6</v>
      </c>
      <c r="K2948">
        <f>SUMIFS(raw_wts[wt_vint],raw_wts[bldgtype],Raw_savings[[#This Row],[BldgType]],raw_wts[bldgvint],Raw_savings[[#This Row],[BldgVint]],raw_wts[bldgloc],Raw_savings[[#This Row],[BldgLoc]])</f>
        <v>1.22</v>
      </c>
      <c r="L2948" t="s">
        <v>32</v>
      </c>
      <c r="M2948">
        <v>182.91642150000001</v>
      </c>
      <c r="N2948">
        <v>129997</v>
      </c>
      <c r="O2948" t="s">
        <v>7</v>
      </c>
      <c r="P2948">
        <v>1271748</v>
      </c>
      <c r="Q2948">
        <v>368.95122222222199</v>
      </c>
      <c r="R2948">
        <v>267.41660000000002</v>
      </c>
      <c r="S2948">
        <v>349213000</v>
      </c>
      <c r="T2948">
        <v>1270123</v>
      </c>
      <c r="U2948">
        <v>368.58711111111103</v>
      </c>
      <c r="V2948">
        <v>267.08693333333298</v>
      </c>
      <c r="W2948">
        <v>350091300</v>
      </c>
      <c r="X2948">
        <v>8.8838387864481607</v>
      </c>
      <c r="Y2948">
        <v>1.9905873301327899E-3</v>
      </c>
      <c r="Z2948">
        <v>1.80228031995826E-3</v>
      </c>
      <c r="AA2948">
        <v>-4801.6465268538004</v>
      </c>
      <c r="AB2948">
        <f>(Raw_savings[[#This Row],[PreWBthm]]-Raw_savings[[#This Row],[MsrWBthm]])/Raw_savings[[#This Row],[NumUnit]]/10^5</f>
        <v>-4.8016465268537957E-2</v>
      </c>
      <c r="AC2948">
        <f>Raw_savings[[#This Row],[APreWBkWh]]*Raw_savings[[#This Row],[BldgWts]]</f>
        <v>10.838283319466756</v>
      </c>
      <c r="AD2948" t="s">
        <v>72</v>
      </c>
    </row>
    <row r="2949" spans="1:30" hidden="1" x14ac:dyDescent="0.25">
      <c r="A2949" t="s">
        <v>68</v>
      </c>
      <c r="B2949" t="s">
        <v>69</v>
      </c>
      <c r="C2949" t="s">
        <v>70</v>
      </c>
      <c r="D2949" s="1">
        <v>43622.936018518521</v>
      </c>
      <c r="E2949" t="s">
        <v>71</v>
      </c>
      <c r="F2949" t="s">
        <v>27</v>
      </c>
      <c r="G2949">
        <v>2007</v>
      </c>
      <c r="H2949" t="str">
        <f>VLOOKUP(Raw_savings[[#This Row],[BldgVint]],DEER2020wts!$I$6:$J$15,2,FALSE)</f>
        <v>Ex</v>
      </c>
      <c r="I2949" t="s">
        <v>40</v>
      </c>
      <c r="J2949" t="s">
        <v>6</v>
      </c>
      <c r="K2949">
        <f>SUMIFS(raw_wts[wt_vint],raw_wts[bldgtype],Raw_savings[[#This Row],[BldgType]],raw_wts[bldgvint],Raw_savings[[#This Row],[BldgVint]],raw_wts[bldgloc],Raw_savings[[#This Row],[BldgLoc]])</f>
        <v>0.60099999999999998</v>
      </c>
      <c r="L2949" t="s">
        <v>32</v>
      </c>
      <c r="M2949">
        <v>200.18830716666699</v>
      </c>
      <c r="N2949">
        <v>129997</v>
      </c>
      <c r="O2949" t="s">
        <v>7</v>
      </c>
      <c r="P2949">
        <v>1341356</v>
      </c>
      <c r="Q2949">
        <v>412.72500000000002</v>
      </c>
      <c r="R2949">
        <v>308.77613333333301</v>
      </c>
      <c r="S2949">
        <v>288642900</v>
      </c>
      <c r="T2949">
        <v>1339588</v>
      </c>
      <c r="U2949">
        <v>412.24200000000002</v>
      </c>
      <c r="V2949">
        <v>308.36160000000001</v>
      </c>
      <c r="W2949">
        <v>289323400</v>
      </c>
      <c r="X2949">
        <v>8.8316846524310204</v>
      </c>
      <c r="Y2949">
        <v>2.4127283298213901E-3</v>
      </c>
      <c r="Z2949">
        <v>2.0707170123988199E-3</v>
      </c>
      <c r="AA2949">
        <v>-3399.2994377711002</v>
      </c>
      <c r="AB2949">
        <f>(Raw_savings[[#This Row],[PreWBthm]]-Raw_savings[[#This Row],[MsrWBthm]])/Raw_savings[[#This Row],[NumUnit]]/10^5</f>
        <v>-3.3992994377711035E-2</v>
      </c>
      <c r="AC2949">
        <f>Raw_savings[[#This Row],[APreWBkWh]]*Raw_savings[[#This Row],[BldgWts]]</f>
        <v>5.307842476111043</v>
      </c>
      <c r="AD2949" t="s">
        <v>72</v>
      </c>
    </row>
    <row r="2950" spans="1:30" hidden="1" x14ac:dyDescent="0.25">
      <c r="A2950" t="s">
        <v>68</v>
      </c>
      <c r="B2950" t="s">
        <v>69</v>
      </c>
      <c r="C2950" t="s">
        <v>70</v>
      </c>
      <c r="D2950" s="1">
        <v>43622.936018518521</v>
      </c>
      <c r="E2950" t="s">
        <v>71</v>
      </c>
      <c r="F2950" t="s">
        <v>27</v>
      </c>
      <c r="G2950">
        <v>2007</v>
      </c>
      <c r="H2950" t="str">
        <f>VLOOKUP(Raw_savings[[#This Row],[BldgVint]],DEER2020wts!$I$6:$J$15,2,FALSE)</f>
        <v>Ex</v>
      </c>
      <c r="I2950" t="s">
        <v>43</v>
      </c>
      <c r="J2950" t="s">
        <v>6</v>
      </c>
      <c r="K2950">
        <f>SUMIFS(raw_wts[wt_vint],raw_wts[bldgtype],Raw_savings[[#This Row],[BldgType]],raw_wts[bldgvint],Raw_savings[[#This Row],[BldgVint]],raw_wts[bldgloc],Raw_savings[[#This Row],[BldgLoc]])</f>
        <v>0.16200000000000001</v>
      </c>
      <c r="L2950" t="s">
        <v>32</v>
      </c>
      <c r="M2950">
        <v>182.38827225</v>
      </c>
      <c r="N2950">
        <v>129997</v>
      </c>
      <c r="O2950" t="s">
        <v>7</v>
      </c>
      <c r="P2950">
        <v>1272316</v>
      </c>
      <c r="Q2950">
        <v>344.43433333333297</v>
      </c>
      <c r="R2950">
        <v>240.64433333333301</v>
      </c>
      <c r="S2950">
        <v>358350800</v>
      </c>
      <c r="T2950">
        <v>1270699</v>
      </c>
      <c r="U2950">
        <v>344.09422222222202</v>
      </c>
      <c r="V2950">
        <v>240.33920000000001</v>
      </c>
      <c r="W2950">
        <v>359313400</v>
      </c>
      <c r="X2950">
        <v>8.8657016158559507</v>
      </c>
      <c r="Y2950">
        <v>1.86476414802009E-3</v>
      </c>
      <c r="Z2950">
        <v>1.67298768483902E-3</v>
      </c>
      <c r="AA2950">
        <v>-5277.7516236381798</v>
      </c>
      <c r="AB2950">
        <f>(Raw_savings[[#This Row],[PreWBthm]]-Raw_savings[[#This Row],[MsrWBthm]])/Raw_savings[[#This Row],[NumUnit]]/10^5</f>
        <v>-5.2777516236381807E-2</v>
      </c>
      <c r="AC2950">
        <f>Raw_savings[[#This Row],[APreWBkWh]]*Raw_savings[[#This Row],[BldgWts]]</f>
        <v>1.436243661768664</v>
      </c>
      <c r="AD2950" t="s">
        <v>72</v>
      </c>
    </row>
    <row r="2951" spans="1:30" hidden="1" x14ac:dyDescent="0.25">
      <c r="A2951" t="s">
        <v>68</v>
      </c>
      <c r="B2951" t="s">
        <v>69</v>
      </c>
      <c r="C2951" t="s">
        <v>70</v>
      </c>
      <c r="D2951" s="1">
        <v>43622.936018518521</v>
      </c>
      <c r="E2951" t="s">
        <v>71</v>
      </c>
      <c r="F2951" t="s">
        <v>27</v>
      </c>
      <c r="G2951">
        <v>2007</v>
      </c>
      <c r="H2951" t="str">
        <f>VLOOKUP(Raw_savings[[#This Row],[BldgVint]],DEER2020wts!$I$6:$J$15,2,FALSE)</f>
        <v>Ex</v>
      </c>
      <c r="I2951" t="s">
        <v>45</v>
      </c>
      <c r="J2951" t="s">
        <v>6</v>
      </c>
      <c r="K2951">
        <f>SUMIFS(raw_wts[wt_vint],raw_wts[bldgtype],Raw_savings[[#This Row],[BldgType]],raw_wts[bldgvint],Raw_savings[[#This Row],[BldgVint]],raw_wts[bldgloc],Raw_savings[[#This Row],[BldgLoc]])</f>
        <v>3.4459999999999997</v>
      </c>
      <c r="L2951" t="s">
        <v>32</v>
      </c>
      <c r="M2951">
        <v>195.12745583333299</v>
      </c>
      <c r="N2951">
        <v>129997</v>
      </c>
      <c r="O2951" t="s">
        <v>7</v>
      </c>
      <c r="P2951">
        <v>1371659</v>
      </c>
      <c r="Q2951">
        <v>398.78288888888898</v>
      </c>
      <c r="R2951">
        <v>301.18639999999999</v>
      </c>
      <c r="S2951">
        <v>187482000</v>
      </c>
      <c r="T2951">
        <v>1369873</v>
      </c>
      <c r="U2951">
        <v>398.31688888888903</v>
      </c>
      <c r="V2951">
        <v>300.77093333333301</v>
      </c>
      <c r="W2951">
        <v>187990900</v>
      </c>
      <c r="X2951">
        <v>9.1529917836140005</v>
      </c>
      <c r="Y2951">
        <v>2.3881826266316901E-3</v>
      </c>
      <c r="Z2951">
        <v>2.1292065993089699E-3</v>
      </c>
      <c r="AA2951">
        <v>-2608.03892423357</v>
      </c>
      <c r="AB2951">
        <f>(Raw_savings[[#This Row],[PreWBthm]]-Raw_savings[[#This Row],[MsrWBthm]])/Raw_savings[[#This Row],[NumUnit]]/10^5</f>
        <v>-2.6080389242335741E-2</v>
      </c>
      <c r="AC2951">
        <f>Raw_savings[[#This Row],[APreWBkWh]]*Raw_savings[[#This Row],[BldgWts]]</f>
        <v>31.541209686333843</v>
      </c>
      <c r="AD2951" t="s">
        <v>72</v>
      </c>
    </row>
    <row r="2952" spans="1:30" hidden="1" x14ac:dyDescent="0.25">
      <c r="A2952" t="s">
        <v>68</v>
      </c>
      <c r="B2952" t="s">
        <v>69</v>
      </c>
      <c r="C2952" t="s">
        <v>70</v>
      </c>
      <c r="D2952" s="1">
        <v>43622.936018518521</v>
      </c>
      <c r="E2952" t="s">
        <v>71</v>
      </c>
      <c r="F2952" t="s">
        <v>27</v>
      </c>
      <c r="G2952">
        <v>2007</v>
      </c>
      <c r="H2952" t="str">
        <f>VLOOKUP(Raw_savings[[#This Row],[BldgVint]],DEER2020wts!$I$6:$J$15,2,FALSE)</f>
        <v>Ex</v>
      </c>
      <c r="I2952" t="s">
        <v>8</v>
      </c>
      <c r="J2952" t="s">
        <v>6</v>
      </c>
      <c r="K2952">
        <f>SUMIFS(raw_wts[wt_vint],raw_wts[bldgtype],Raw_savings[[#This Row],[BldgType]],raw_wts[bldgvint],Raw_savings[[#This Row],[BldgVint]],raw_wts[bldgloc],Raw_savings[[#This Row],[BldgLoc]])</f>
        <v>1.1220000000000001</v>
      </c>
      <c r="L2952" t="s">
        <v>32</v>
      </c>
      <c r="M2952">
        <v>191.29349033333301</v>
      </c>
      <c r="N2952">
        <v>129997</v>
      </c>
      <c r="O2952" t="s">
        <v>7</v>
      </c>
      <c r="P2952">
        <v>1356090</v>
      </c>
      <c r="Q2952">
        <v>384.43111111111102</v>
      </c>
      <c r="R2952">
        <v>281.0686</v>
      </c>
      <c r="S2952">
        <v>126910800</v>
      </c>
      <c r="T2952">
        <v>1354260</v>
      </c>
      <c r="U2952">
        <v>384.00611111111101</v>
      </c>
      <c r="V2952">
        <v>280.70620000000002</v>
      </c>
      <c r="W2952">
        <v>127295900</v>
      </c>
      <c r="X2952">
        <v>9.5664520356191201</v>
      </c>
      <c r="Y2952">
        <v>2.2217170028077798E-3</v>
      </c>
      <c r="Z2952">
        <v>1.8944711572175801E-3</v>
      </c>
      <c r="AA2952">
        <v>-2013.13698301471</v>
      </c>
      <c r="AB2952">
        <f>(Raw_savings[[#This Row],[PreWBthm]]-Raw_savings[[#This Row],[MsrWBthm]])/Raw_savings[[#This Row],[NumUnit]]/10^5</f>
        <v>-2.0131369830147121E-2</v>
      </c>
      <c r="AC2952">
        <f>Raw_savings[[#This Row],[APreWBkWh]]*Raw_savings[[#This Row],[BldgWts]]</f>
        <v>10.733559183964653</v>
      </c>
      <c r="AD2952" t="s">
        <v>72</v>
      </c>
    </row>
    <row r="2953" spans="1:30" hidden="1" x14ac:dyDescent="0.25">
      <c r="A2953" t="s">
        <v>68</v>
      </c>
      <c r="B2953" t="s">
        <v>69</v>
      </c>
      <c r="C2953" t="s">
        <v>70</v>
      </c>
      <c r="D2953" s="1">
        <v>43622.936018518521</v>
      </c>
      <c r="E2953" t="s">
        <v>71</v>
      </c>
      <c r="F2953" t="s">
        <v>27</v>
      </c>
      <c r="G2953">
        <v>2007</v>
      </c>
      <c r="H2953" t="str">
        <f>VLOOKUP(Raw_savings[[#This Row],[BldgVint]],DEER2020wts!$I$6:$J$15,2,FALSE)</f>
        <v>Ex</v>
      </c>
      <c r="I2953" t="s">
        <v>36</v>
      </c>
      <c r="J2953" t="s">
        <v>6</v>
      </c>
      <c r="K2953">
        <f>SUMIFS(raw_wts[wt_vint],raw_wts[bldgtype],Raw_savings[[#This Row],[BldgType]],raw_wts[bldgvint],Raw_savings[[#This Row],[BldgVint]],raw_wts[bldgloc],Raw_savings[[#This Row],[BldgLoc]])</f>
        <v>4.1280000000000001</v>
      </c>
      <c r="L2953" t="s">
        <v>32</v>
      </c>
      <c r="M2953">
        <v>231.70992066666699</v>
      </c>
      <c r="N2953">
        <v>129997</v>
      </c>
      <c r="O2953" t="s">
        <v>7</v>
      </c>
      <c r="P2953">
        <v>1405065</v>
      </c>
      <c r="Q2953">
        <v>422.71411111111098</v>
      </c>
      <c r="R2953">
        <v>304.07526666666701</v>
      </c>
      <c r="S2953">
        <v>153386600</v>
      </c>
      <c r="T2953">
        <v>1403073</v>
      </c>
      <c r="U2953">
        <v>422.20244444444398</v>
      </c>
      <c r="V2953">
        <v>303.67059999999998</v>
      </c>
      <c r="W2953">
        <v>153904100</v>
      </c>
      <c r="X2953">
        <v>8.5969560313546101</v>
      </c>
      <c r="Y2953">
        <v>2.20822080122666E-3</v>
      </c>
      <c r="Z2953">
        <v>1.7464365164098E-3</v>
      </c>
      <c r="AA2953">
        <v>-2233.3959569407698</v>
      </c>
      <c r="AB2953">
        <f>(Raw_savings[[#This Row],[PreWBthm]]-Raw_savings[[#This Row],[MsrWBthm]])/Raw_savings[[#This Row],[NumUnit]]/10^5</f>
        <v>-2.2333959569407674E-2</v>
      </c>
      <c r="AC2953">
        <f>Raw_savings[[#This Row],[APreWBkWh]]*Raw_savings[[#This Row],[BldgWts]]</f>
        <v>35.488234497431833</v>
      </c>
      <c r="AD2953" t="s">
        <v>72</v>
      </c>
    </row>
    <row r="2954" spans="1:30" hidden="1" x14ac:dyDescent="0.25">
      <c r="A2954" t="s">
        <v>68</v>
      </c>
      <c r="B2954" t="s">
        <v>69</v>
      </c>
      <c r="C2954" t="s">
        <v>70</v>
      </c>
      <c r="D2954" s="1">
        <v>43622.936018518521</v>
      </c>
      <c r="E2954" t="s">
        <v>71</v>
      </c>
      <c r="F2954" t="s">
        <v>27</v>
      </c>
      <c r="G2954">
        <v>2007</v>
      </c>
      <c r="H2954" t="str">
        <f>VLOOKUP(Raw_savings[[#This Row],[BldgVint]],DEER2020wts!$I$6:$J$15,2,FALSE)</f>
        <v>Ex</v>
      </c>
      <c r="I2954" t="s">
        <v>39</v>
      </c>
      <c r="J2954" t="s">
        <v>6</v>
      </c>
      <c r="K2954">
        <f>SUMIFS(raw_wts[wt_vint],raw_wts[bldgtype],Raw_savings[[#This Row],[BldgType]],raw_wts[bldgvint],Raw_savings[[#This Row],[BldgVint]],raw_wts[bldgloc],Raw_savings[[#This Row],[BldgLoc]])</f>
        <v>3.3809999999999998</v>
      </c>
      <c r="L2954" t="s">
        <v>32</v>
      </c>
      <c r="M2954">
        <v>287.64909499999999</v>
      </c>
      <c r="N2954">
        <v>129997</v>
      </c>
      <c r="O2954" t="s">
        <v>7</v>
      </c>
      <c r="P2954">
        <v>1429692</v>
      </c>
      <c r="Q2954">
        <v>489.42666666666702</v>
      </c>
      <c r="R2954">
        <v>365.00380000000001</v>
      </c>
      <c r="S2954">
        <v>210996500</v>
      </c>
      <c r="T2954">
        <v>1427478</v>
      </c>
      <c r="U2954">
        <v>488.72711111111101</v>
      </c>
      <c r="V2954">
        <v>364.39593333333301</v>
      </c>
      <c r="W2954">
        <v>211774200</v>
      </c>
      <c r="X2954">
        <v>7.6968780311997902</v>
      </c>
      <c r="Y2954">
        <v>2.43197551362227E-3</v>
      </c>
      <c r="Z2954">
        <v>2.1132229415380798E-3</v>
      </c>
      <c r="AA2954">
        <v>-2703.64139334421</v>
      </c>
      <c r="AB2954">
        <f>(Raw_savings[[#This Row],[PreWBthm]]-Raw_savings[[#This Row],[MsrWBthm]])/Raw_savings[[#This Row],[NumUnit]]/10^5</f>
        <v>-2.7036413933442062E-2</v>
      </c>
      <c r="AC2954">
        <f>Raw_savings[[#This Row],[APreWBkWh]]*Raw_savings[[#This Row],[BldgWts]]</f>
        <v>26.023144623486488</v>
      </c>
      <c r="AD2954" t="s">
        <v>72</v>
      </c>
    </row>
    <row r="2955" spans="1:30" hidden="1" x14ac:dyDescent="0.25">
      <c r="A2955" t="s">
        <v>68</v>
      </c>
      <c r="B2955" t="s">
        <v>69</v>
      </c>
      <c r="C2955" t="s">
        <v>70</v>
      </c>
      <c r="D2955" s="1">
        <v>43622.936018518521</v>
      </c>
      <c r="E2955" t="s">
        <v>71</v>
      </c>
      <c r="F2955" t="s">
        <v>27</v>
      </c>
      <c r="G2955">
        <v>2007</v>
      </c>
      <c r="H2955" t="str">
        <f>VLOOKUP(Raw_savings[[#This Row],[BldgVint]],DEER2020wts!$I$6:$J$15,2,FALSE)</f>
        <v>Ex</v>
      </c>
      <c r="I2955" t="s">
        <v>41</v>
      </c>
      <c r="J2955" t="s">
        <v>6</v>
      </c>
      <c r="K2955">
        <f>SUMIFS(raw_wts[wt_vint],raw_wts[bldgtype],Raw_savings[[#This Row],[BldgType]],raw_wts[bldgvint],Raw_savings[[#This Row],[BldgVint]],raw_wts[bldgloc],Raw_savings[[#This Row],[BldgLoc]])</f>
        <v>5.9740000000000002</v>
      </c>
      <c r="L2955" t="s">
        <v>32</v>
      </c>
      <c r="M2955">
        <v>254.36732599999999</v>
      </c>
      <c r="N2955">
        <v>129997</v>
      </c>
      <c r="O2955" t="s">
        <v>7</v>
      </c>
      <c r="P2955">
        <v>1435620</v>
      </c>
      <c r="Q2955">
        <v>481.284777777778</v>
      </c>
      <c r="R2955">
        <v>355.32299999999998</v>
      </c>
      <c r="S2955">
        <v>172942400</v>
      </c>
      <c r="T2955">
        <v>1433527</v>
      </c>
      <c r="U2955">
        <v>480.62544444444501</v>
      </c>
      <c r="V2955">
        <v>354.79173333333301</v>
      </c>
      <c r="W2955">
        <v>173567500</v>
      </c>
      <c r="X2955">
        <v>8.2282580585841405</v>
      </c>
      <c r="Y2955">
        <v>2.5920519891510598E-3</v>
      </c>
      <c r="Z2955">
        <v>2.0885806169408799E-3</v>
      </c>
      <c r="AA2955">
        <v>-2457.4697144868401</v>
      </c>
      <c r="AB2955">
        <f>(Raw_savings[[#This Row],[PreWBthm]]-Raw_savings[[#This Row],[MsrWBthm]])/Raw_savings[[#This Row],[NumUnit]]/10^5</f>
        <v>-2.4574697144868363E-2</v>
      </c>
      <c r="AC2955">
        <f>Raw_savings[[#This Row],[APreWBkWh]]*Raw_savings[[#This Row],[BldgWts]]</f>
        <v>49.15561364198166</v>
      </c>
      <c r="AD2955" t="s">
        <v>72</v>
      </c>
    </row>
    <row r="2956" spans="1:30" hidden="1" x14ac:dyDescent="0.25">
      <c r="A2956" t="s">
        <v>68</v>
      </c>
      <c r="B2956" t="s">
        <v>69</v>
      </c>
      <c r="C2956" t="s">
        <v>70</v>
      </c>
      <c r="D2956" s="1">
        <v>43622.936018518521</v>
      </c>
      <c r="E2956" t="s">
        <v>71</v>
      </c>
      <c r="F2956" t="s">
        <v>27</v>
      </c>
      <c r="G2956">
        <v>2007</v>
      </c>
      <c r="H2956" t="str">
        <f>VLOOKUP(Raw_savings[[#This Row],[BldgVint]],DEER2020wts!$I$6:$J$15,2,FALSE)</f>
        <v>Ex</v>
      </c>
      <c r="I2956" t="s">
        <v>44</v>
      </c>
      <c r="J2956" t="s">
        <v>6</v>
      </c>
      <c r="K2956">
        <f>SUMIFS(raw_wts[wt_vint],raw_wts[bldgtype],Raw_savings[[#This Row],[BldgType]],raw_wts[bldgvint],Raw_savings[[#This Row],[BldgVint]],raw_wts[bldgloc],Raw_savings[[#This Row],[BldgLoc]])</f>
        <v>0.32500000000000001</v>
      </c>
      <c r="L2956" t="s">
        <v>32</v>
      </c>
      <c r="M2956">
        <v>280.82930725</v>
      </c>
      <c r="N2956">
        <v>129997</v>
      </c>
      <c r="O2956" t="s">
        <v>7</v>
      </c>
      <c r="P2956">
        <v>1448653</v>
      </c>
      <c r="Q2956">
        <v>476.308777777778</v>
      </c>
      <c r="R2956">
        <v>386.32740000000001</v>
      </c>
      <c r="S2956">
        <v>466444200</v>
      </c>
      <c r="T2956">
        <v>1446458</v>
      </c>
      <c r="U2956">
        <v>475.68277777777803</v>
      </c>
      <c r="V2956">
        <v>385.69659999999999</v>
      </c>
      <c r="W2956">
        <v>467852200</v>
      </c>
      <c r="X2956">
        <v>7.8161357925722701</v>
      </c>
      <c r="Y2956">
        <v>2.2291120756949899E-3</v>
      </c>
      <c r="Z2956">
        <v>2.2462043088632201E-3</v>
      </c>
      <c r="AA2956">
        <v>-5013.7217293584299</v>
      </c>
      <c r="AB2956">
        <f>(Raw_savings[[#This Row],[PreWBthm]]-Raw_savings[[#This Row],[MsrWBthm]])/Raw_savings[[#This Row],[NumUnit]]/10^5</f>
        <v>-5.0137217293584307E-2</v>
      </c>
      <c r="AC2956">
        <f>Raw_savings[[#This Row],[APreWBkWh]]*Raw_savings[[#This Row],[BldgWts]]</f>
        <v>2.5402441325859879</v>
      </c>
      <c r="AD2956" t="s">
        <v>72</v>
      </c>
    </row>
    <row r="2957" spans="1:30" hidden="1" x14ac:dyDescent="0.25">
      <c r="A2957" t="s">
        <v>68</v>
      </c>
      <c r="B2957" t="s">
        <v>69</v>
      </c>
      <c r="C2957" t="s">
        <v>70</v>
      </c>
      <c r="D2957" s="1">
        <v>43622.936018518521</v>
      </c>
      <c r="E2957" t="s">
        <v>71</v>
      </c>
      <c r="F2957" t="s">
        <v>27</v>
      </c>
      <c r="G2957">
        <v>2007</v>
      </c>
      <c r="H2957" t="str">
        <f>VLOOKUP(Raw_savings[[#This Row],[BldgVint]],DEER2020wts!$I$6:$J$15,2,FALSE)</f>
        <v>Ex</v>
      </c>
      <c r="I2957" t="s">
        <v>46</v>
      </c>
      <c r="J2957" t="s">
        <v>6</v>
      </c>
      <c r="K2957">
        <f>SUMIFS(raw_wts[wt_vint],raw_wts[bldgtype],Raw_savings[[#This Row],[BldgType]],raw_wts[bldgvint],Raw_savings[[#This Row],[BldgVint]],raw_wts[bldgloc],Raw_savings[[#This Row],[BldgLoc]])</f>
        <v>1.236</v>
      </c>
      <c r="L2957" t="s">
        <v>32</v>
      </c>
      <c r="M2957">
        <v>250.88601616666699</v>
      </c>
      <c r="N2957">
        <v>129997</v>
      </c>
      <c r="O2957" t="s">
        <v>7</v>
      </c>
      <c r="P2957">
        <v>1391108</v>
      </c>
      <c r="Q2957">
        <v>452.57188888888902</v>
      </c>
      <c r="R2957">
        <v>361.53660000000002</v>
      </c>
      <c r="S2957">
        <v>413799400</v>
      </c>
      <c r="T2957">
        <v>1389102</v>
      </c>
      <c r="U2957">
        <v>452.002555555556</v>
      </c>
      <c r="V2957">
        <v>360.99133333333299</v>
      </c>
      <c r="W2957">
        <v>415005400</v>
      </c>
      <c r="X2957">
        <v>7.9956628537932799</v>
      </c>
      <c r="Y2957">
        <v>2.2692908199201701E-3</v>
      </c>
      <c r="Z2957">
        <v>2.1733641236682702E-3</v>
      </c>
      <c r="AA2957">
        <v>-4806.9638094091197</v>
      </c>
      <c r="AB2957">
        <f>(Raw_savings[[#This Row],[PreWBthm]]-Raw_savings[[#This Row],[MsrWBthm]])/Raw_savings[[#This Row],[NumUnit]]/10^5</f>
        <v>-4.8069638094091212E-2</v>
      </c>
      <c r="AC2957">
        <f>Raw_savings[[#This Row],[APreWBkWh]]*Raw_savings[[#This Row],[BldgWts]]</f>
        <v>9.8826392872884945</v>
      </c>
      <c r="AD2957" t="s">
        <v>72</v>
      </c>
    </row>
    <row r="2958" spans="1:30" hidden="1" x14ac:dyDescent="0.25">
      <c r="A2958" t="s">
        <v>68</v>
      </c>
      <c r="B2958" t="s">
        <v>69</v>
      </c>
      <c r="C2958" t="s">
        <v>70</v>
      </c>
      <c r="D2958" s="1">
        <v>43622.936018518521</v>
      </c>
      <c r="E2958" t="s">
        <v>71</v>
      </c>
      <c r="F2958" t="s">
        <v>27</v>
      </c>
      <c r="G2958">
        <v>2007</v>
      </c>
      <c r="H2958" t="str">
        <f>VLOOKUP(Raw_savings[[#This Row],[BldgVint]],DEER2020wts!$I$6:$J$15,2,FALSE)</f>
        <v>Ex</v>
      </c>
      <c r="I2958" t="s">
        <v>9</v>
      </c>
      <c r="J2958" t="s">
        <v>6</v>
      </c>
      <c r="K2958">
        <f>SUMIFS(raw_wts[wt_vint],raw_wts[bldgtype],Raw_savings[[#This Row],[BldgType]],raw_wts[bldgvint],Raw_savings[[#This Row],[BldgVint]],raw_wts[bldgloc],Raw_savings[[#This Row],[BldgLoc]])</f>
        <v>1.464</v>
      </c>
      <c r="L2958" t="s">
        <v>32</v>
      </c>
      <c r="M2958">
        <v>282.25149241666702</v>
      </c>
      <c r="N2958">
        <v>129997</v>
      </c>
      <c r="O2958" t="s">
        <v>7</v>
      </c>
      <c r="P2958">
        <v>1464048</v>
      </c>
      <c r="Q2958">
        <v>464.11066666666699</v>
      </c>
      <c r="R2958">
        <v>372.63233333333301</v>
      </c>
      <c r="S2958">
        <v>394172000</v>
      </c>
      <c r="T2958">
        <v>1461804</v>
      </c>
      <c r="U2958">
        <v>463.50844444444402</v>
      </c>
      <c r="V2958">
        <v>372.05893333333302</v>
      </c>
      <c r="W2958">
        <v>395446400</v>
      </c>
      <c r="X2958">
        <v>7.95035654474892</v>
      </c>
      <c r="Y2958">
        <v>2.1336369812113001E-3</v>
      </c>
      <c r="Z2958">
        <v>2.0315215876820498E-3</v>
      </c>
      <c r="AA2958">
        <v>-4515.1222730071404</v>
      </c>
      <c r="AB2958">
        <f>(Raw_savings[[#This Row],[PreWBthm]]-Raw_savings[[#This Row],[MsrWBthm]])/Raw_savings[[#This Row],[NumUnit]]/10^5</f>
        <v>-4.5151222730071432E-2</v>
      </c>
      <c r="AC2958">
        <f>Raw_savings[[#This Row],[APreWBkWh]]*Raw_savings[[#This Row],[BldgWts]]</f>
        <v>11.639321981512419</v>
      </c>
      <c r="AD2958" t="s">
        <v>72</v>
      </c>
    </row>
    <row r="2959" spans="1:30" hidden="1" x14ac:dyDescent="0.25">
      <c r="A2959" t="s">
        <v>68</v>
      </c>
      <c r="B2959" t="s">
        <v>69</v>
      </c>
      <c r="C2959" t="s">
        <v>70</v>
      </c>
      <c r="D2959" s="1">
        <v>43622.936018518521</v>
      </c>
      <c r="E2959" t="s">
        <v>71</v>
      </c>
      <c r="F2959" t="s">
        <v>27</v>
      </c>
      <c r="G2959">
        <v>2007</v>
      </c>
      <c r="H2959" t="str">
        <f>VLOOKUP(Raw_savings[[#This Row],[BldgVint]],DEER2020wts!$I$6:$J$15,2,FALSE)</f>
        <v>Ex</v>
      </c>
      <c r="I2959" t="s">
        <v>37</v>
      </c>
      <c r="J2959" t="s">
        <v>6</v>
      </c>
      <c r="K2959">
        <f>SUMIFS(raw_wts[wt_vint],raw_wts[bldgtype],Raw_savings[[#This Row],[BldgType]],raw_wts[bldgvint],Raw_savings[[#This Row],[BldgVint]],raw_wts[bldgloc],Raw_savings[[#This Row],[BldgLoc]])</f>
        <v>0.86599999999999999</v>
      </c>
      <c r="L2959" t="s">
        <v>32</v>
      </c>
      <c r="M2959">
        <v>284.56083891666702</v>
      </c>
      <c r="N2959">
        <v>129997</v>
      </c>
      <c r="O2959" t="s">
        <v>7</v>
      </c>
      <c r="P2959">
        <v>1452198</v>
      </c>
      <c r="Q2959">
        <v>460.882555555556</v>
      </c>
      <c r="R2959">
        <v>346.43046666666697</v>
      </c>
      <c r="S2959">
        <v>491467700</v>
      </c>
      <c r="T2959">
        <v>1449995</v>
      </c>
      <c r="U2959">
        <v>460.259111111111</v>
      </c>
      <c r="V2959">
        <v>345.948933333333</v>
      </c>
      <c r="W2959">
        <v>492900700</v>
      </c>
      <c r="X2959">
        <v>7.7417539545739897</v>
      </c>
      <c r="Y2959">
        <v>2.19090036007029E-3</v>
      </c>
      <c r="Z2959">
        <v>1.6921981786621101E-3</v>
      </c>
      <c r="AA2959">
        <v>-5035.8299668200298</v>
      </c>
      <c r="AB2959">
        <f>(Raw_savings[[#This Row],[PreWBthm]]-Raw_savings[[#This Row],[MsrWBthm]])/Raw_savings[[#This Row],[NumUnit]]/10^5</f>
        <v>-5.0358299668200324E-2</v>
      </c>
      <c r="AC2959">
        <f>Raw_savings[[#This Row],[APreWBkWh]]*Raw_savings[[#This Row],[BldgWts]]</f>
        <v>6.7043589246610749</v>
      </c>
      <c r="AD2959" t="s">
        <v>72</v>
      </c>
    </row>
    <row r="2960" spans="1:30" hidden="1" x14ac:dyDescent="0.25">
      <c r="A2960" t="s">
        <v>68</v>
      </c>
      <c r="B2960" t="s">
        <v>69</v>
      </c>
      <c r="C2960" t="s">
        <v>70</v>
      </c>
      <c r="D2960" s="1">
        <v>43622.936018518521</v>
      </c>
      <c r="E2960" t="s">
        <v>71</v>
      </c>
      <c r="F2960" t="s">
        <v>27</v>
      </c>
      <c r="G2960">
        <v>2007</v>
      </c>
      <c r="H2960" t="str">
        <f>VLOOKUP(Raw_savings[[#This Row],[BldgVint]],DEER2020wts!$I$6:$J$15,2,FALSE)</f>
        <v>Ex</v>
      </c>
      <c r="I2960" t="s">
        <v>34</v>
      </c>
      <c r="J2960" t="s">
        <v>6</v>
      </c>
      <c r="K2960">
        <f>SUMIFS(raw_wts[wt_vint],raw_wts[bldgtype],Raw_savings[[#This Row],[BldgType]],raw_wts[bldgvint],Raw_savings[[#This Row],[BldgVint]],raw_wts[bldgloc],Raw_savings[[#This Row],[BldgLoc]])</f>
        <v>0.77700000000000002</v>
      </c>
      <c r="L2960" t="s">
        <v>32</v>
      </c>
      <c r="M2960">
        <v>373.63552083333298</v>
      </c>
      <c r="N2960">
        <v>129997</v>
      </c>
      <c r="O2960" t="s">
        <v>7</v>
      </c>
      <c r="P2960">
        <v>1712228</v>
      </c>
      <c r="Q2960">
        <v>517.83477777777796</v>
      </c>
      <c r="R2960">
        <v>413.838866666667</v>
      </c>
      <c r="S2960">
        <v>69035890</v>
      </c>
      <c r="T2960">
        <v>1709111</v>
      </c>
      <c r="U2960">
        <v>517.12277777777797</v>
      </c>
      <c r="V2960">
        <v>413.20146666666699</v>
      </c>
      <c r="W2960">
        <v>69434700</v>
      </c>
      <c r="X2960">
        <v>8.3423545840824804</v>
      </c>
      <c r="Y2960">
        <v>1.90560040547504E-3</v>
      </c>
      <c r="Z2960">
        <v>1.7059405877105601E-3</v>
      </c>
      <c r="AA2960">
        <v>-1067.37710352196</v>
      </c>
      <c r="AB2960">
        <f>(Raw_savings[[#This Row],[PreWBthm]]-Raw_savings[[#This Row],[MsrWBthm]])/Raw_savings[[#This Row],[NumUnit]]/10^5</f>
        <v>-1.067377103521955E-2</v>
      </c>
      <c r="AC2960">
        <f>Raw_savings[[#This Row],[APreWBkWh]]*Raw_savings[[#This Row],[BldgWts]]</f>
        <v>6.4820095118320875</v>
      </c>
      <c r="AD2960" t="s">
        <v>72</v>
      </c>
    </row>
    <row r="2961" spans="1:30" hidden="1" x14ac:dyDescent="0.25">
      <c r="A2961" t="s">
        <v>68</v>
      </c>
      <c r="B2961" t="s">
        <v>69</v>
      </c>
      <c r="C2961" t="s">
        <v>70</v>
      </c>
      <c r="D2961" s="1">
        <v>43622.936018518521</v>
      </c>
      <c r="E2961" t="s">
        <v>71</v>
      </c>
      <c r="F2961" t="s">
        <v>27</v>
      </c>
      <c r="G2961">
        <v>2007</v>
      </c>
      <c r="H2961" t="str">
        <f>VLOOKUP(Raw_savings[[#This Row],[BldgVint]],DEER2020wts!$I$6:$J$15,2,FALSE)</f>
        <v>Ex</v>
      </c>
      <c r="I2961" t="s">
        <v>42</v>
      </c>
      <c r="J2961" t="s">
        <v>6</v>
      </c>
      <c r="K2961">
        <f>SUMIFS(raw_wts[wt_vint],raw_wts[bldgtype],Raw_savings[[#This Row],[BldgType]],raw_wts[bldgvint],Raw_savings[[#This Row],[BldgVint]],raw_wts[bldgloc],Raw_savings[[#This Row],[BldgLoc]])</f>
        <v>0.20100000000000001</v>
      </c>
      <c r="L2961" t="s">
        <v>32</v>
      </c>
      <c r="M2961">
        <v>191.93726166666701</v>
      </c>
      <c r="N2961">
        <v>129997</v>
      </c>
      <c r="O2961" t="s">
        <v>7</v>
      </c>
      <c r="P2961">
        <v>1277012</v>
      </c>
      <c r="Q2961">
        <v>371.37422222222199</v>
      </c>
      <c r="R2961">
        <v>277.43259999999998</v>
      </c>
      <c r="S2961">
        <v>1445581000</v>
      </c>
      <c r="T2961">
        <v>1275429</v>
      </c>
      <c r="U2961">
        <v>371.00888888888898</v>
      </c>
      <c r="V2961">
        <v>277.10520000000002</v>
      </c>
      <c r="W2961">
        <v>1447806000</v>
      </c>
      <c r="X2961">
        <v>8.2474866331539101</v>
      </c>
      <c r="Y2961">
        <v>1.9033997367737599E-3</v>
      </c>
      <c r="Z2961">
        <v>1.7057657130099099E-3</v>
      </c>
      <c r="AA2961">
        <v>-11592.3296012429</v>
      </c>
      <c r="AB2961">
        <f>(Raw_savings[[#This Row],[PreWBthm]]-Raw_savings[[#This Row],[MsrWBthm]])/Raw_savings[[#This Row],[NumUnit]]/10^5</f>
        <v>-0.11592329601242858</v>
      </c>
      <c r="AC2961">
        <f>Raw_savings[[#This Row],[APreWBkWh]]*Raw_savings[[#This Row],[BldgWts]]</f>
        <v>1.6577448132639361</v>
      </c>
      <c r="AD2961" t="s">
        <v>72</v>
      </c>
    </row>
    <row r="2962" spans="1:30" hidden="1" x14ac:dyDescent="0.25">
      <c r="A2962" t="s">
        <v>68</v>
      </c>
      <c r="B2962" t="s">
        <v>69</v>
      </c>
      <c r="C2962" t="s">
        <v>70</v>
      </c>
      <c r="D2962" s="1">
        <v>43622.936018518521</v>
      </c>
      <c r="E2962" t="s">
        <v>71</v>
      </c>
      <c r="F2962" t="s">
        <v>27</v>
      </c>
      <c r="G2962">
        <v>2011</v>
      </c>
      <c r="H2962" t="str">
        <f>VLOOKUP(Raw_savings[[#This Row],[BldgVint]],DEER2020wts!$I$6:$J$15,2,FALSE)</f>
        <v>Ex</v>
      </c>
      <c r="I2962" t="s">
        <v>5</v>
      </c>
      <c r="J2962" t="s">
        <v>6</v>
      </c>
      <c r="K2962">
        <f>SUMIFS(raw_wts[wt_vint],raw_wts[bldgtype],Raw_savings[[#This Row],[BldgType]],raw_wts[bldgvint],Raw_savings[[#This Row],[BldgVint]],raw_wts[bldgloc],Raw_savings[[#This Row],[BldgLoc]])</f>
        <v>0.04</v>
      </c>
      <c r="L2962" t="s">
        <v>32</v>
      </c>
      <c r="M2962">
        <v>174.71052125</v>
      </c>
      <c r="N2962">
        <v>129997</v>
      </c>
      <c r="O2962" t="s">
        <v>7</v>
      </c>
      <c r="P2962">
        <v>1209434</v>
      </c>
      <c r="Q2962">
        <v>322.115888888889</v>
      </c>
      <c r="R2962">
        <v>226.10579999999999</v>
      </c>
      <c r="S2962">
        <v>652140000</v>
      </c>
      <c r="T2962">
        <v>1208083</v>
      </c>
      <c r="U2962">
        <v>321.74233333333302</v>
      </c>
      <c r="V2962">
        <v>225.77099999999999</v>
      </c>
      <c r="W2962">
        <v>653498900</v>
      </c>
      <c r="X2962">
        <v>7.7327913072092702</v>
      </c>
      <c r="Y2962">
        <v>2.1381400094444901E-3</v>
      </c>
      <c r="Z2962">
        <v>1.91631275325957E-3</v>
      </c>
      <c r="AA2962">
        <v>-7778.0089617814001</v>
      </c>
      <c r="AB2962">
        <f>(Raw_savings[[#This Row],[PreWBthm]]-Raw_savings[[#This Row],[MsrWBthm]])/Raw_savings[[#This Row],[NumUnit]]/10^5</f>
        <v>-7.7780089617814019E-2</v>
      </c>
      <c r="AC2962">
        <f>Raw_savings[[#This Row],[APreWBkWh]]*Raw_savings[[#This Row],[BldgWts]]</f>
        <v>0.30931165228837082</v>
      </c>
      <c r="AD2962" t="s">
        <v>72</v>
      </c>
    </row>
    <row r="2963" spans="1:30" hidden="1" x14ac:dyDescent="0.25">
      <c r="A2963" t="s">
        <v>68</v>
      </c>
      <c r="B2963" t="s">
        <v>69</v>
      </c>
      <c r="C2963" t="s">
        <v>70</v>
      </c>
      <c r="D2963" s="1">
        <v>43622.936018518521</v>
      </c>
      <c r="E2963" t="s">
        <v>71</v>
      </c>
      <c r="F2963" t="s">
        <v>27</v>
      </c>
      <c r="G2963">
        <v>2011</v>
      </c>
      <c r="H2963" t="str">
        <f>VLOOKUP(Raw_savings[[#This Row],[BldgVint]],DEER2020wts!$I$6:$J$15,2,FALSE)</f>
        <v>Ex</v>
      </c>
      <c r="I2963" t="s">
        <v>35</v>
      </c>
      <c r="J2963" t="s">
        <v>6</v>
      </c>
      <c r="K2963">
        <f>SUMIFS(raw_wts[wt_vint],raw_wts[bldgtype],Raw_savings[[#This Row],[BldgType]],raw_wts[bldgvint],Raw_savings[[#This Row],[BldgVint]],raw_wts[bldgloc],Raw_savings[[#This Row],[BldgLoc]])</f>
        <v>0.28499999999999998</v>
      </c>
      <c r="L2963" t="s">
        <v>32</v>
      </c>
      <c r="M2963">
        <v>200.47673141666701</v>
      </c>
      <c r="N2963">
        <v>129997</v>
      </c>
      <c r="O2963" t="s">
        <v>7</v>
      </c>
      <c r="P2963">
        <v>1321797</v>
      </c>
      <c r="Q2963">
        <v>428.31711111111099</v>
      </c>
      <c r="R2963">
        <v>322.55826666666701</v>
      </c>
      <c r="S2963">
        <v>375920700</v>
      </c>
      <c r="T2963">
        <v>1320124</v>
      </c>
      <c r="U2963">
        <v>427.79722222222199</v>
      </c>
      <c r="V2963">
        <v>322.1096</v>
      </c>
      <c r="W2963">
        <v>376793400</v>
      </c>
      <c r="X2963">
        <v>8.3451081239092506</v>
      </c>
      <c r="Y2963">
        <v>2.59326299473807E-3</v>
      </c>
      <c r="Z2963">
        <v>2.2379987118513402E-3</v>
      </c>
      <c r="AA2963">
        <v>-4353.1236459866104</v>
      </c>
      <c r="AB2963">
        <f>(Raw_savings[[#This Row],[PreWBthm]]-Raw_savings[[#This Row],[MsrWBthm]])/Raw_savings[[#This Row],[NumUnit]]/10^5</f>
        <v>-4.3531236459866104E-2</v>
      </c>
      <c r="AC2963">
        <f>Raw_savings[[#This Row],[APreWBkWh]]*Raw_savings[[#This Row],[BldgWts]]</f>
        <v>2.3783558153141362</v>
      </c>
      <c r="AD2963" t="s">
        <v>72</v>
      </c>
    </row>
    <row r="2964" spans="1:30" hidden="1" x14ac:dyDescent="0.25">
      <c r="A2964" t="s">
        <v>68</v>
      </c>
      <c r="B2964" t="s">
        <v>69</v>
      </c>
      <c r="C2964" t="s">
        <v>70</v>
      </c>
      <c r="D2964" s="1">
        <v>43622.936018518521</v>
      </c>
      <c r="E2964" t="s">
        <v>71</v>
      </c>
      <c r="F2964" t="s">
        <v>27</v>
      </c>
      <c r="G2964">
        <v>2011</v>
      </c>
      <c r="H2964" t="str">
        <f>VLOOKUP(Raw_savings[[#This Row],[BldgVint]],DEER2020wts!$I$6:$J$15,2,FALSE)</f>
        <v>Ex</v>
      </c>
      <c r="I2964" t="s">
        <v>38</v>
      </c>
      <c r="J2964" t="s">
        <v>6</v>
      </c>
      <c r="K2964">
        <f>SUMIFS(raw_wts[wt_vint],raw_wts[bldgtype],Raw_savings[[#This Row],[BldgType]],raw_wts[bldgvint],Raw_savings[[#This Row],[BldgVint]],raw_wts[bldgloc],Raw_savings[[#This Row],[BldgLoc]])</f>
        <v>1.22</v>
      </c>
      <c r="L2964" t="s">
        <v>32</v>
      </c>
      <c r="M2964">
        <v>181.765094</v>
      </c>
      <c r="N2964">
        <v>129997</v>
      </c>
      <c r="O2964" t="s">
        <v>7</v>
      </c>
      <c r="P2964">
        <v>1272466</v>
      </c>
      <c r="Q2964">
        <v>368.17244444444401</v>
      </c>
      <c r="R2964">
        <v>267.02273333333301</v>
      </c>
      <c r="S2964">
        <v>323378600</v>
      </c>
      <c r="T2964">
        <v>1270841</v>
      </c>
      <c r="U2964">
        <v>367.77977777777801</v>
      </c>
      <c r="V2964">
        <v>266.6936</v>
      </c>
      <c r="W2964">
        <v>324195300</v>
      </c>
      <c r="X2964">
        <v>8.9401103602433203</v>
      </c>
      <c r="Y2964">
        <v>2.1602974367932498E-3</v>
      </c>
      <c r="Z2964">
        <v>1.8107620450676001E-3</v>
      </c>
      <c r="AA2964">
        <v>-4493.1619268988998</v>
      </c>
      <c r="AB2964">
        <f>(Raw_savings[[#This Row],[PreWBthm]]-Raw_savings[[#This Row],[MsrWBthm]])/Raw_savings[[#This Row],[NumUnit]]/10^5</f>
        <v>-4.4931619268989018E-2</v>
      </c>
      <c r="AC2964">
        <f>Raw_savings[[#This Row],[APreWBkWh]]*Raw_savings[[#This Row],[BldgWts]]</f>
        <v>10.90693463949685</v>
      </c>
      <c r="AD2964" t="s">
        <v>72</v>
      </c>
    </row>
    <row r="2965" spans="1:30" hidden="1" x14ac:dyDescent="0.25">
      <c r="A2965" t="s">
        <v>68</v>
      </c>
      <c r="B2965" t="s">
        <v>69</v>
      </c>
      <c r="C2965" t="s">
        <v>70</v>
      </c>
      <c r="D2965" s="1">
        <v>43622.936018518521</v>
      </c>
      <c r="E2965" t="s">
        <v>71</v>
      </c>
      <c r="F2965" t="s">
        <v>27</v>
      </c>
      <c r="G2965">
        <v>2011</v>
      </c>
      <c r="H2965" t="str">
        <f>VLOOKUP(Raw_savings[[#This Row],[BldgVint]],DEER2020wts!$I$6:$J$15,2,FALSE)</f>
        <v>Ex</v>
      </c>
      <c r="I2965" t="s">
        <v>40</v>
      </c>
      <c r="J2965" t="s">
        <v>6</v>
      </c>
      <c r="K2965">
        <f>SUMIFS(raw_wts[wt_vint],raw_wts[bldgtype],Raw_savings[[#This Row],[BldgType]],raw_wts[bldgvint],Raw_savings[[#This Row],[BldgVint]],raw_wts[bldgloc],Raw_savings[[#This Row],[BldgLoc]])</f>
        <v>0.60099999999999998</v>
      </c>
      <c r="L2965" t="s">
        <v>32</v>
      </c>
      <c r="M2965">
        <v>197.46813424999999</v>
      </c>
      <c r="N2965">
        <v>129997</v>
      </c>
      <c r="O2965" t="s">
        <v>7</v>
      </c>
      <c r="P2965">
        <v>1340865</v>
      </c>
      <c r="Q2965">
        <v>411.23377777777802</v>
      </c>
      <c r="R2965">
        <v>307.84493333333302</v>
      </c>
      <c r="S2965">
        <v>265491200</v>
      </c>
      <c r="T2965">
        <v>1339108</v>
      </c>
      <c r="U2965">
        <v>410.754111111111</v>
      </c>
      <c r="V2965">
        <v>307.43340000000001</v>
      </c>
      <c r="W2965">
        <v>266192000</v>
      </c>
      <c r="X2965">
        <v>8.8976381261373092</v>
      </c>
      <c r="Y2965">
        <v>2.4290839050484301E-3</v>
      </c>
      <c r="Z2965">
        <v>2.0840493322955098E-3</v>
      </c>
      <c r="AA2965">
        <v>-3548.9270340335902</v>
      </c>
      <c r="AB2965">
        <f>(Raw_savings[[#This Row],[PreWBthm]]-Raw_savings[[#This Row],[MsrWBthm]])/Raw_savings[[#This Row],[NumUnit]]/10^5</f>
        <v>-3.5489270340335936E-2</v>
      </c>
      <c r="AC2965">
        <f>Raw_savings[[#This Row],[APreWBkWh]]*Raw_savings[[#This Row],[BldgWts]]</f>
        <v>5.3474805138085229</v>
      </c>
      <c r="AD2965" t="s">
        <v>72</v>
      </c>
    </row>
    <row r="2966" spans="1:30" hidden="1" x14ac:dyDescent="0.25">
      <c r="A2966" t="s">
        <v>68</v>
      </c>
      <c r="B2966" t="s">
        <v>69</v>
      </c>
      <c r="C2966" t="s">
        <v>70</v>
      </c>
      <c r="D2966" s="1">
        <v>43622.936018518521</v>
      </c>
      <c r="E2966" t="s">
        <v>71</v>
      </c>
      <c r="F2966" t="s">
        <v>27</v>
      </c>
      <c r="G2966">
        <v>2011</v>
      </c>
      <c r="H2966" t="str">
        <f>VLOOKUP(Raw_savings[[#This Row],[BldgVint]],DEER2020wts!$I$6:$J$15,2,FALSE)</f>
        <v>Ex</v>
      </c>
      <c r="I2966" t="s">
        <v>43</v>
      </c>
      <c r="J2966" t="s">
        <v>6</v>
      </c>
      <c r="K2966">
        <f>SUMIFS(raw_wts[wt_vint],raw_wts[bldgtype],Raw_savings[[#This Row],[BldgType]],raw_wts[bldgvint],Raw_savings[[#This Row],[BldgVint]],raw_wts[bldgloc],Raw_savings[[#This Row],[BldgLoc]])</f>
        <v>0.16200000000000001</v>
      </c>
      <c r="L2966" t="s">
        <v>32</v>
      </c>
      <c r="M2966">
        <v>182.38827225</v>
      </c>
      <c r="N2966">
        <v>129997</v>
      </c>
      <c r="O2966" t="s">
        <v>7</v>
      </c>
      <c r="P2966">
        <v>1272316</v>
      </c>
      <c r="Q2966">
        <v>344.43433333333297</v>
      </c>
      <c r="R2966">
        <v>240.64433333333301</v>
      </c>
      <c r="S2966">
        <v>358350800</v>
      </c>
      <c r="T2966">
        <v>1270699</v>
      </c>
      <c r="U2966">
        <v>344.09422222222202</v>
      </c>
      <c r="V2966">
        <v>240.33920000000001</v>
      </c>
      <c r="W2966">
        <v>359313400</v>
      </c>
      <c r="X2966">
        <v>8.8657016158559507</v>
      </c>
      <c r="Y2966">
        <v>1.86476414802009E-3</v>
      </c>
      <c r="Z2966">
        <v>1.67298768483902E-3</v>
      </c>
      <c r="AA2966">
        <v>-5277.7516236381798</v>
      </c>
      <c r="AB2966">
        <f>(Raw_savings[[#This Row],[PreWBthm]]-Raw_savings[[#This Row],[MsrWBthm]])/Raw_savings[[#This Row],[NumUnit]]/10^5</f>
        <v>-5.2777516236381807E-2</v>
      </c>
      <c r="AC2966">
        <f>Raw_savings[[#This Row],[APreWBkWh]]*Raw_savings[[#This Row],[BldgWts]]</f>
        <v>1.436243661768664</v>
      </c>
      <c r="AD2966" t="s">
        <v>72</v>
      </c>
    </row>
    <row r="2967" spans="1:30" hidden="1" x14ac:dyDescent="0.25">
      <c r="A2967" t="s">
        <v>68</v>
      </c>
      <c r="B2967" t="s">
        <v>69</v>
      </c>
      <c r="C2967" t="s">
        <v>70</v>
      </c>
      <c r="D2967" s="1">
        <v>43622.936018518521</v>
      </c>
      <c r="E2967" t="s">
        <v>71</v>
      </c>
      <c r="F2967" t="s">
        <v>27</v>
      </c>
      <c r="G2967">
        <v>2011</v>
      </c>
      <c r="H2967" t="str">
        <f>VLOOKUP(Raw_savings[[#This Row],[BldgVint]],DEER2020wts!$I$6:$J$15,2,FALSE)</f>
        <v>Ex</v>
      </c>
      <c r="I2967" t="s">
        <v>45</v>
      </c>
      <c r="J2967" t="s">
        <v>6</v>
      </c>
      <c r="K2967">
        <f>SUMIFS(raw_wts[wt_vint],raw_wts[bldgtype],Raw_savings[[#This Row],[BldgType]],raw_wts[bldgvint],Raw_savings[[#This Row],[BldgVint]],raw_wts[bldgloc],Raw_savings[[#This Row],[BldgLoc]])</f>
        <v>3.4459999999999997</v>
      </c>
      <c r="L2967" t="s">
        <v>32</v>
      </c>
      <c r="M2967">
        <v>195.12745583333299</v>
      </c>
      <c r="N2967">
        <v>129997</v>
      </c>
      <c r="O2967" t="s">
        <v>7</v>
      </c>
      <c r="P2967">
        <v>1371659</v>
      </c>
      <c r="Q2967">
        <v>398.78288888888898</v>
      </c>
      <c r="R2967">
        <v>301.18639999999999</v>
      </c>
      <c r="S2967">
        <v>187482000</v>
      </c>
      <c r="T2967">
        <v>1369873</v>
      </c>
      <c r="U2967">
        <v>398.31688888888903</v>
      </c>
      <c r="V2967">
        <v>300.77093333333301</v>
      </c>
      <c r="W2967">
        <v>187990900</v>
      </c>
      <c r="X2967">
        <v>9.1529917836140005</v>
      </c>
      <c r="Y2967">
        <v>2.3881826266316901E-3</v>
      </c>
      <c r="Z2967">
        <v>2.1292065993089699E-3</v>
      </c>
      <c r="AA2967">
        <v>-2608.03892423357</v>
      </c>
      <c r="AB2967">
        <f>(Raw_savings[[#This Row],[PreWBthm]]-Raw_savings[[#This Row],[MsrWBthm]])/Raw_savings[[#This Row],[NumUnit]]/10^5</f>
        <v>-2.6080389242335741E-2</v>
      </c>
      <c r="AC2967">
        <f>Raw_savings[[#This Row],[APreWBkWh]]*Raw_savings[[#This Row],[BldgWts]]</f>
        <v>31.541209686333843</v>
      </c>
      <c r="AD2967" t="s">
        <v>72</v>
      </c>
    </row>
    <row r="2968" spans="1:30" hidden="1" x14ac:dyDescent="0.25">
      <c r="A2968" t="s">
        <v>68</v>
      </c>
      <c r="B2968" t="s">
        <v>69</v>
      </c>
      <c r="C2968" t="s">
        <v>70</v>
      </c>
      <c r="D2968" s="1">
        <v>43622.936018518521</v>
      </c>
      <c r="E2968" t="s">
        <v>71</v>
      </c>
      <c r="F2968" t="s">
        <v>27</v>
      </c>
      <c r="G2968">
        <v>2011</v>
      </c>
      <c r="H2968" t="str">
        <f>VLOOKUP(Raw_savings[[#This Row],[BldgVint]],DEER2020wts!$I$6:$J$15,2,FALSE)</f>
        <v>Ex</v>
      </c>
      <c r="I2968" t="s">
        <v>8</v>
      </c>
      <c r="J2968" t="s">
        <v>6</v>
      </c>
      <c r="K2968">
        <f>SUMIFS(raw_wts[wt_vint],raw_wts[bldgtype],Raw_savings[[#This Row],[BldgType]],raw_wts[bldgvint],Raw_savings[[#This Row],[BldgVint]],raw_wts[bldgloc],Raw_savings[[#This Row],[BldgLoc]])</f>
        <v>1.1220000000000001</v>
      </c>
      <c r="L2968" t="s">
        <v>32</v>
      </c>
      <c r="M2968">
        <v>190.080355166667</v>
      </c>
      <c r="N2968">
        <v>129997</v>
      </c>
      <c r="O2968" t="s">
        <v>7</v>
      </c>
      <c r="P2968">
        <v>1356167</v>
      </c>
      <c r="Q2968">
        <v>383.60144444444398</v>
      </c>
      <c r="R2968">
        <v>280.57433333333302</v>
      </c>
      <c r="S2968">
        <v>117313400</v>
      </c>
      <c r="T2968">
        <v>1354339</v>
      </c>
      <c r="U2968">
        <v>383.17822222222202</v>
      </c>
      <c r="V2968">
        <v>280.21379999999999</v>
      </c>
      <c r="W2968">
        <v>117709800</v>
      </c>
      <c r="X2968">
        <v>9.6169853975554993</v>
      </c>
      <c r="Y2968">
        <v>2.2265437259476901E-3</v>
      </c>
      <c r="Z2968">
        <v>1.8967416859947701E-3</v>
      </c>
      <c r="AA2968">
        <v>-2085.4338137806299</v>
      </c>
      <c r="AB2968">
        <f>(Raw_savings[[#This Row],[PreWBthm]]-Raw_savings[[#This Row],[MsrWBthm]])/Raw_savings[[#This Row],[NumUnit]]/10^5</f>
        <v>-2.085433813780635E-2</v>
      </c>
      <c r="AC2968">
        <f>Raw_savings[[#This Row],[APreWBkWh]]*Raw_savings[[#This Row],[BldgWts]]</f>
        <v>10.790257616057271</v>
      </c>
      <c r="AD2968" t="s">
        <v>72</v>
      </c>
    </row>
    <row r="2969" spans="1:30" hidden="1" x14ac:dyDescent="0.25">
      <c r="A2969" t="s">
        <v>68</v>
      </c>
      <c r="B2969" t="s">
        <v>69</v>
      </c>
      <c r="C2969" t="s">
        <v>70</v>
      </c>
      <c r="D2969" s="1">
        <v>43622.936018518521</v>
      </c>
      <c r="E2969" t="s">
        <v>71</v>
      </c>
      <c r="F2969" t="s">
        <v>27</v>
      </c>
      <c r="G2969">
        <v>2011</v>
      </c>
      <c r="H2969" t="str">
        <f>VLOOKUP(Raw_savings[[#This Row],[BldgVint]],DEER2020wts!$I$6:$J$15,2,FALSE)</f>
        <v>Ex</v>
      </c>
      <c r="I2969" t="s">
        <v>36</v>
      </c>
      <c r="J2969" t="s">
        <v>6</v>
      </c>
      <c r="K2969">
        <f>SUMIFS(raw_wts[wt_vint],raw_wts[bldgtype],Raw_savings[[#This Row],[BldgType]],raw_wts[bldgvint],Raw_savings[[#This Row],[BldgVint]],raw_wts[bldgloc],Raw_savings[[#This Row],[BldgLoc]])</f>
        <v>4.1280000000000001</v>
      </c>
      <c r="L2969" t="s">
        <v>32</v>
      </c>
      <c r="M2969">
        <v>228.58219491666699</v>
      </c>
      <c r="N2969">
        <v>129997</v>
      </c>
      <c r="O2969" t="s">
        <v>7</v>
      </c>
      <c r="P2969">
        <v>1403551</v>
      </c>
      <c r="Q2969">
        <v>420.75088888888899</v>
      </c>
      <c r="R2969">
        <v>302.9624</v>
      </c>
      <c r="S2969">
        <v>140707200</v>
      </c>
      <c r="T2969">
        <v>1401580</v>
      </c>
      <c r="U2969">
        <v>420.23311111111099</v>
      </c>
      <c r="V2969">
        <v>302.55419999999998</v>
      </c>
      <c r="W2969">
        <v>141144100</v>
      </c>
      <c r="X2969">
        <v>8.6227188461400406</v>
      </c>
      <c r="Y2969">
        <v>2.2651710819672601E-3</v>
      </c>
      <c r="Z2969">
        <v>1.78579088431992E-3</v>
      </c>
      <c r="AA2969">
        <v>-1911.3474702580299</v>
      </c>
      <c r="AB2969">
        <f>(Raw_savings[[#This Row],[PreWBthm]]-Raw_savings[[#This Row],[MsrWBthm]])/Raw_savings[[#This Row],[NumUnit]]/10^5</f>
        <v>-1.9113474702580326E-2</v>
      </c>
      <c r="AC2969">
        <f>Raw_savings[[#This Row],[APreWBkWh]]*Raw_savings[[#This Row],[BldgWts]]</f>
        <v>35.594583396866085</v>
      </c>
      <c r="AD2969" t="s">
        <v>72</v>
      </c>
    </row>
    <row r="2970" spans="1:30" hidden="1" x14ac:dyDescent="0.25">
      <c r="A2970" t="s">
        <v>68</v>
      </c>
      <c r="B2970" t="s">
        <v>69</v>
      </c>
      <c r="C2970" t="s">
        <v>70</v>
      </c>
      <c r="D2970" s="1">
        <v>43622.936018518521</v>
      </c>
      <c r="E2970" t="s">
        <v>71</v>
      </c>
      <c r="F2970" t="s">
        <v>27</v>
      </c>
      <c r="G2970">
        <v>2011</v>
      </c>
      <c r="H2970" t="str">
        <f>VLOOKUP(Raw_savings[[#This Row],[BldgVint]],DEER2020wts!$I$6:$J$15,2,FALSE)</f>
        <v>Ex</v>
      </c>
      <c r="I2970" t="s">
        <v>39</v>
      </c>
      <c r="J2970" t="s">
        <v>6</v>
      </c>
      <c r="K2970">
        <f>SUMIFS(raw_wts[wt_vint],raw_wts[bldgtype],Raw_savings[[#This Row],[BldgType]],raw_wts[bldgvint],Raw_savings[[#This Row],[BldgVint]],raw_wts[bldgloc],Raw_savings[[#This Row],[BldgLoc]])</f>
        <v>3.3809999999999998</v>
      </c>
      <c r="L2970" t="s">
        <v>32</v>
      </c>
      <c r="M2970">
        <v>273.505779916667</v>
      </c>
      <c r="N2970">
        <v>129997</v>
      </c>
      <c r="O2970" t="s">
        <v>7</v>
      </c>
      <c r="P2970">
        <v>1420547</v>
      </c>
      <c r="Q2970">
        <v>476.80322222222202</v>
      </c>
      <c r="R2970">
        <v>356.822</v>
      </c>
      <c r="S2970">
        <v>141373600</v>
      </c>
      <c r="T2970">
        <v>1418413</v>
      </c>
      <c r="U2970">
        <v>476.14311111111101</v>
      </c>
      <c r="V2970">
        <v>356.20993333333303</v>
      </c>
      <c r="W2970">
        <v>141998800</v>
      </c>
      <c r="X2970">
        <v>7.8023945258129404</v>
      </c>
      <c r="Y2970">
        <v>2.4135179567765998E-3</v>
      </c>
      <c r="Z2970">
        <v>2.2378564242888101E-3</v>
      </c>
      <c r="AA2970">
        <v>-2285.8749098117401</v>
      </c>
      <c r="AB2970">
        <f>(Raw_savings[[#This Row],[PreWBthm]]-Raw_savings[[#This Row],[MsrWBthm]])/Raw_savings[[#This Row],[NumUnit]]/10^5</f>
        <v>-2.2858749098117373E-2</v>
      </c>
      <c r="AC2970">
        <f>Raw_savings[[#This Row],[APreWBkWh]]*Raw_savings[[#This Row],[BldgWts]]</f>
        <v>26.37989589177355</v>
      </c>
      <c r="AD2970" t="s">
        <v>72</v>
      </c>
    </row>
    <row r="2971" spans="1:30" hidden="1" x14ac:dyDescent="0.25">
      <c r="A2971" t="s">
        <v>68</v>
      </c>
      <c r="B2971" t="s">
        <v>69</v>
      </c>
      <c r="C2971" t="s">
        <v>70</v>
      </c>
      <c r="D2971" s="1">
        <v>43622.936018518521</v>
      </c>
      <c r="E2971" t="s">
        <v>71</v>
      </c>
      <c r="F2971" t="s">
        <v>27</v>
      </c>
      <c r="G2971">
        <v>2011</v>
      </c>
      <c r="H2971" t="str">
        <f>VLOOKUP(Raw_savings[[#This Row],[BldgVint]],DEER2020wts!$I$6:$J$15,2,FALSE)</f>
        <v>Ex</v>
      </c>
      <c r="I2971" t="s">
        <v>41</v>
      </c>
      <c r="J2971" t="s">
        <v>6</v>
      </c>
      <c r="K2971">
        <f>SUMIFS(raw_wts[wt_vint],raw_wts[bldgtype],Raw_savings[[#This Row],[BldgType]],raw_wts[bldgvint],Raw_savings[[#This Row],[BldgVint]],raw_wts[bldgloc],Raw_savings[[#This Row],[BldgLoc]])</f>
        <v>5.9740000000000002</v>
      </c>
      <c r="L2971" t="s">
        <v>32</v>
      </c>
      <c r="M2971">
        <v>250.520243916667</v>
      </c>
      <c r="N2971">
        <v>129997</v>
      </c>
      <c r="O2971" t="s">
        <v>7</v>
      </c>
      <c r="P2971">
        <v>1433177</v>
      </c>
      <c r="Q2971">
        <v>477.93888888888898</v>
      </c>
      <c r="R2971">
        <v>353.22133333333301</v>
      </c>
      <c r="S2971">
        <v>156275400</v>
      </c>
      <c r="T2971">
        <v>1431104</v>
      </c>
      <c r="U2971">
        <v>477.291333333333</v>
      </c>
      <c r="V2971">
        <v>352.69293333333297</v>
      </c>
      <c r="W2971">
        <v>156811600</v>
      </c>
      <c r="X2971">
        <v>8.2747803833751803</v>
      </c>
      <c r="Y2971">
        <v>2.58484322636634E-3</v>
      </c>
      <c r="Z2971">
        <v>2.1092107836829599E-3</v>
      </c>
      <c r="AA2971">
        <v>-2140.3459920722498</v>
      </c>
      <c r="AB2971">
        <f>(Raw_savings[[#This Row],[PreWBthm]]-Raw_savings[[#This Row],[MsrWBthm]])/Raw_savings[[#This Row],[NumUnit]]/10^5</f>
        <v>-2.140345992072247E-2</v>
      </c>
      <c r="AC2971">
        <f>Raw_savings[[#This Row],[APreWBkWh]]*Raw_savings[[#This Row],[BldgWts]]</f>
        <v>49.433538010283328</v>
      </c>
      <c r="AD2971" t="s">
        <v>72</v>
      </c>
    </row>
    <row r="2972" spans="1:30" hidden="1" x14ac:dyDescent="0.25">
      <c r="A2972" t="s">
        <v>68</v>
      </c>
      <c r="B2972" t="s">
        <v>69</v>
      </c>
      <c r="C2972" t="s">
        <v>70</v>
      </c>
      <c r="D2972" s="1">
        <v>43622.936018518521</v>
      </c>
      <c r="E2972" t="s">
        <v>71</v>
      </c>
      <c r="F2972" t="s">
        <v>27</v>
      </c>
      <c r="G2972">
        <v>2011</v>
      </c>
      <c r="H2972" t="str">
        <f>VLOOKUP(Raw_savings[[#This Row],[BldgVint]],DEER2020wts!$I$6:$J$15,2,FALSE)</f>
        <v>Ex</v>
      </c>
      <c r="I2972" t="s">
        <v>44</v>
      </c>
      <c r="J2972" t="s">
        <v>6</v>
      </c>
      <c r="K2972">
        <f>SUMIFS(raw_wts[wt_vint],raw_wts[bldgtype],Raw_savings[[#This Row],[BldgType]],raw_wts[bldgvint],Raw_savings[[#This Row],[BldgVint]],raw_wts[bldgloc],Raw_savings[[#This Row],[BldgLoc]])</f>
        <v>0.32500000000000001</v>
      </c>
      <c r="L2972" t="s">
        <v>32</v>
      </c>
      <c r="M2972">
        <v>267.19232791666701</v>
      </c>
      <c r="N2972">
        <v>129997</v>
      </c>
      <c r="O2972" t="s">
        <v>7</v>
      </c>
      <c r="P2972">
        <v>1438886</v>
      </c>
      <c r="Q2972">
        <v>467.055888888889</v>
      </c>
      <c r="R2972">
        <v>375.67899999999997</v>
      </c>
      <c r="S2972">
        <v>314820800</v>
      </c>
      <c r="T2972">
        <v>1436768</v>
      </c>
      <c r="U2972">
        <v>466.45311111111101</v>
      </c>
      <c r="V2972">
        <v>375.1112</v>
      </c>
      <c r="W2972">
        <v>315795200</v>
      </c>
      <c r="X2972">
        <v>7.9268743100309802</v>
      </c>
      <c r="Y2972">
        <v>2.2559696323532002E-3</v>
      </c>
      <c r="Z2972">
        <v>2.12506101663617E-3</v>
      </c>
      <c r="AA2972">
        <v>-3646.8112973060402</v>
      </c>
      <c r="AB2972">
        <f>(Raw_savings[[#This Row],[PreWBthm]]-Raw_savings[[#This Row],[MsrWBthm]])/Raw_savings[[#This Row],[NumUnit]]/10^5</f>
        <v>-3.6468112973060351E-2</v>
      </c>
      <c r="AC2972">
        <f>Raw_savings[[#This Row],[APreWBkWh]]*Raw_savings[[#This Row],[BldgWts]]</f>
        <v>2.5762341507600688</v>
      </c>
      <c r="AD2972" t="s">
        <v>72</v>
      </c>
    </row>
    <row r="2973" spans="1:30" hidden="1" x14ac:dyDescent="0.25">
      <c r="A2973" t="s">
        <v>68</v>
      </c>
      <c r="B2973" t="s">
        <v>69</v>
      </c>
      <c r="C2973" t="s">
        <v>70</v>
      </c>
      <c r="D2973" s="1">
        <v>43622.936018518521</v>
      </c>
      <c r="E2973" t="s">
        <v>71</v>
      </c>
      <c r="F2973" t="s">
        <v>27</v>
      </c>
      <c r="G2973">
        <v>2011</v>
      </c>
      <c r="H2973" t="str">
        <f>VLOOKUP(Raw_savings[[#This Row],[BldgVint]],DEER2020wts!$I$6:$J$15,2,FALSE)</f>
        <v>Ex</v>
      </c>
      <c r="I2973" t="s">
        <v>46</v>
      </c>
      <c r="J2973" t="s">
        <v>6</v>
      </c>
      <c r="K2973">
        <f>SUMIFS(raw_wts[wt_vint],raw_wts[bldgtype],Raw_savings[[#This Row],[BldgType]],raw_wts[bldgvint],Raw_savings[[#This Row],[BldgVint]],raw_wts[bldgloc],Raw_savings[[#This Row],[BldgLoc]])</f>
        <v>1.236</v>
      </c>
      <c r="L2973" t="s">
        <v>32</v>
      </c>
      <c r="M2973">
        <v>243.82231974999999</v>
      </c>
      <c r="N2973">
        <v>129997</v>
      </c>
      <c r="O2973" t="s">
        <v>7</v>
      </c>
      <c r="P2973">
        <v>1387799</v>
      </c>
      <c r="Q2973">
        <v>448.29899999999998</v>
      </c>
      <c r="R2973">
        <v>356.955733333333</v>
      </c>
      <c r="S2973">
        <v>342955600</v>
      </c>
      <c r="T2973">
        <v>1385823</v>
      </c>
      <c r="U2973">
        <v>447.73988888888903</v>
      </c>
      <c r="V2973">
        <v>356.42393333333303</v>
      </c>
      <c r="W2973">
        <v>343948800</v>
      </c>
      <c r="X2973">
        <v>8.1042621611756704</v>
      </c>
      <c r="Y2973">
        <v>2.2931088166352298E-3</v>
      </c>
      <c r="Z2973">
        <v>2.18109646625153E-3</v>
      </c>
      <c r="AA2973">
        <v>-4073.45808627514</v>
      </c>
      <c r="AB2973">
        <f>(Raw_savings[[#This Row],[PreWBthm]]-Raw_savings[[#This Row],[MsrWBthm]])/Raw_savings[[#This Row],[NumUnit]]/10^5</f>
        <v>-4.0734580862751391E-2</v>
      </c>
      <c r="AC2973">
        <f>Raw_savings[[#This Row],[APreWBkWh]]*Raw_savings[[#This Row],[BldgWts]]</f>
        <v>10.016868031213129</v>
      </c>
      <c r="AD2973" t="s">
        <v>72</v>
      </c>
    </row>
    <row r="2974" spans="1:30" hidden="1" x14ac:dyDescent="0.25">
      <c r="A2974" t="s">
        <v>68</v>
      </c>
      <c r="B2974" t="s">
        <v>69</v>
      </c>
      <c r="C2974" t="s">
        <v>70</v>
      </c>
      <c r="D2974" s="1">
        <v>43622.936018518521</v>
      </c>
      <c r="E2974" t="s">
        <v>71</v>
      </c>
      <c r="F2974" t="s">
        <v>27</v>
      </c>
      <c r="G2974">
        <v>2011</v>
      </c>
      <c r="H2974" t="str">
        <f>VLOOKUP(Raw_savings[[#This Row],[BldgVint]],DEER2020wts!$I$6:$J$15,2,FALSE)</f>
        <v>Ex</v>
      </c>
      <c r="I2974" t="s">
        <v>9</v>
      </c>
      <c r="J2974" t="s">
        <v>6</v>
      </c>
      <c r="K2974">
        <f>SUMIFS(raw_wts[wt_vint],raw_wts[bldgtype],Raw_savings[[#This Row],[BldgType]],raw_wts[bldgvint],Raw_savings[[#This Row],[BldgVint]],raw_wts[bldgloc],Raw_savings[[#This Row],[BldgLoc]])</f>
        <v>1.464</v>
      </c>
      <c r="L2974" t="s">
        <v>32</v>
      </c>
      <c r="M2974">
        <v>270.99173066666702</v>
      </c>
      <c r="N2974">
        <v>129997</v>
      </c>
      <c r="O2974" t="s">
        <v>7</v>
      </c>
      <c r="P2974">
        <v>1454405</v>
      </c>
      <c r="Q2974">
        <v>456.77222222222201</v>
      </c>
      <c r="R2974">
        <v>364.698266666667</v>
      </c>
      <c r="S2974">
        <v>293587200</v>
      </c>
      <c r="T2974">
        <v>1452221</v>
      </c>
      <c r="U2974">
        <v>456.19144444444402</v>
      </c>
      <c r="V2974">
        <v>364.14793333333301</v>
      </c>
      <c r="W2974">
        <v>294542800</v>
      </c>
      <c r="X2974">
        <v>8.0592865126442792</v>
      </c>
      <c r="Y2974">
        <v>2.14315682751256E-3</v>
      </c>
      <c r="Z2974">
        <v>2.0308122760034899E-3</v>
      </c>
      <c r="AA2974">
        <v>-3526.30686423208</v>
      </c>
      <c r="AB2974">
        <f>(Raw_savings[[#This Row],[PreWBthm]]-Raw_savings[[#This Row],[MsrWBthm]])/Raw_savings[[#This Row],[NumUnit]]/10^5</f>
        <v>-3.5263068642320837E-2</v>
      </c>
      <c r="AC2974">
        <f>Raw_savings[[#This Row],[APreWBkWh]]*Raw_savings[[#This Row],[BldgWts]]</f>
        <v>11.798795454511225</v>
      </c>
      <c r="AD2974" t="s">
        <v>72</v>
      </c>
    </row>
    <row r="2975" spans="1:30" hidden="1" x14ac:dyDescent="0.25">
      <c r="A2975" t="s">
        <v>68</v>
      </c>
      <c r="B2975" t="s">
        <v>69</v>
      </c>
      <c r="C2975" t="s">
        <v>70</v>
      </c>
      <c r="D2975" s="1">
        <v>43622.936018518521</v>
      </c>
      <c r="E2975" t="s">
        <v>71</v>
      </c>
      <c r="F2975" t="s">
        <v>27</v>
      </c>
      <c r="G2975">
        <v>2011</v>
      </c>
      <c r="H2975" t="str">
        <f>VLOOKUP(Raw_savings[[#This Row],[BldgVint]],DEER2020wts!$I$6:$J$15,2,FALSE)</f>
        <v>Ex</v>
      </c>
      <c r="I2975" t="s">
        <v>37</v>
      </c>
      <c r="J2975" t="s">
        <v>6</v>
      </c>
      <c r="K2975">
        <f>SUMIFS(raw_wts[wt_vint],raw_wts[bldgtype],Raw_savings[[#This Row],[BldgType]],raw_wts[bldgvint],Raw_savings[[#This Row],[BldgVint]],raw_wts[bldgloc],Raw_savings[[#This Row],[BldgLoc]])</f>
        <v>0.86599999999999999</v>
      </c>
      <c r="L2975" t="s">
        <v>32</v>
      </c>
      <c r="M2975">
        <v>271.26001874999997</v>
      </c>
      <c r="N2975">
        <v>129997</v>
      </c>
      <c r="O2975" t="s">
        <v>7</v>
      </c>
      <c r="P2975">
        <v>1442403</v>
      </c>
      <c r="Q2975">
        <v>452.20477777777802</v>
      </c>
      <c r="R2975">
        <v>337.67293333333299</v>
      </c>
      <c r="S2975">
        <v>336780500</v>
      </c>
      <c r="T2975">
        <v>1440269</v>
      </c>
      <c r="U2975">
        <v>451.65477777777801</v>
      </c>
      <c r="V2975">
        <v>337.21466666666697</v>
      </c>
      <c r="W2975">
        <v>337828800</v>
      </c>
      <c r="X2975">
        <v>7.8669905348887701</v>
      </c>
      <c r="Y2975">
        <v>2.0275748801257998E-3</v>
      </c>
      <c r="Z2975">
        <v>1.6893999667858899E-3</v>
      </c>
      <c r="AA2975">
        <v>-3864.5577215201001</v>
      </c>
      <c r="AB2975">
        <f>(Raw_savings[[#This Row],[PreWBthm]]-Raw_savings[[#This Row],[MsrWBthm]])/Raw_savings[[#This Row],[NumUnit]]/10^5</f>
        <v>-3.8645577215201017E-2</v>
      </c>
      <c r="AC2975">
        <f>Raw_savings[[#This Row],[APreWBkWh]]*Raw_savings[[#This Row],[BldgWts]]</f>
        <v>6.8128138032136745</v>
      </c>
      <c r="AD2975" t="s">
        <v>72</v>
      </c>
    </row>
    <row r="2976" spans="1:30" hidden="1" x14ac:dyDescent="0.25">
      <c r="A2976" t="s">
        <v>68</v>
      </c>
      <c r="B2976" t="s">
        <v>69</v>
      </c>
      <c r="C2976" t="s">
        <v>70</v>
      </c>
      <c r="D2976" s="1">
        <v>43622.936018518521</v>
      </c>
      <c r="E2976" t="s">
        <v>71</v>
      </c>
      <c r="F2976" t="s">
        <v>27</v>
      </c>
      <c r="G2976">
        <v>2011</v>
      </c>
      <c r="H2976" t="str">
        <f>VLOOKUP(Raw_savings[[#This Row],[BldgVint]],DEER2020wts!$I$6:$J$15,2,FALSE)</f>
        <v>Ex</v>
      </c>
      <c r="I2976" t="s">
        <v>34</v>
      </c>
      <c r="J2976" t="s">
        <v>6</v>
      </c>
      <c r="K2976">
        <f>SUMIFS(raw_wts[wt_vint],raw_wts[bldgtype],Raw_savings[[#This Row],[BldgType]],raw_wts[bldgvint],Raw_savings[[#This Row],[BldgVint]],raw_wts[bldgloc],Raw_savings[[#This Row],[BldgLoc]])</f>
        <v>0.77700000000000002</v>
      </c>
      <c r="L2976" t="s">
        <v>32</v>
      </c>
      <c r="M2976">
        <v>357.7122</v>
      </c>
      <c r="N2976">
        <v>129997</v>
      </c>
      <c r="O2976" t="s">
        <v>7</v>
      </c>
      <c r="P2976">
        <v>1686820</v>
      </c>
      <c r="Q2976">
        <v>503.82900000000001</v>
      </c>
      <c r="R2976">
        <v>398.95359999999999</v>
      </c>
      <c r="S2976">
        <v>44944130</v>
      </c>
      <c r="T2976">
        <v>1683831</v>
      </c>
      <c r="U2976">
        <v>503.161</v>
      </c>
      <c r="V2976">
        <v>398.35833333333301</v>
      </c>
      <c r="W2976">
        <v>45234240</v>
      </c>
      <c r="X2976">
        <v>8.3558793913095499</v>
      </c>
      <c r="Y2976">
        <v>1.8674230289042601E-3</v>
      </c>
      <c r="Z2976">
        <v>1.6640938348388601E-3</v>
      </c>
      <c r="AA2976">
        <v>-811.01511214881702</v>
      </c>
      <c r="AB2976">
        <f>(Raw_savings[[#This Row],[PreWBthm]]-Raw_savings[[#This Row],[MsrWBthm]])/Raw_savings[[#This Row],[NumUnit]]/10^5</f>
        <v>-8.110151121488168E-3</v>
      </c>
      <c r="AC2976">
        <f>Raw_savings[[#This Row],[APreWBkWh]]*Raw_savings[[#This Row],[BldgWts]]</f>
        <v>6.4925182870475204</v>
      </c>
      <c r="AD2976" t="s">
        <v>72</v>
      </c>
    </row>
    <row r="2977" spans="1:30" hidden="1" x14ac:dyDescent="0.25">
      <c r="A2977" t="s">
        <v>68</v>
      </c>
      <c r="B2977" t="s">
        <v>69</v>
      </c>
      <c r="C2977" t="s">
        <v>70</v>
      </c>
      <c r="D2977" s="1">
        <v>43622.936018518521</v>
      </c>
      <c r="E2977" t="s">
        <v>71</v>
      </c>
      <c r="F2977" t="s">
        <v>27</v>
      </c>
      <c r="G2977">
        <v>2011</v>
      </c>
      <c r="H2977" t="str">
        <f>VLOOKUP(Raw_savings[[#This Row],[BldgVint]],DEER2020wts!$I$6:$J$15,2,FALSE)</f>
        <v>Ex</v>
      </c>
      <c r="I2977" t="s">
        <v>42</v>
      </c>
      <c r="J2977" t="s">
        <v>6</v>
      </c>
      <c r="K2977">
        <f>SUMIFS(raw_wts[wt_vint],raw_wts[bldgtype],Raw_savings[[#This Row],[BldgType]],raw_wts[bldgvint],Raw_savings[[#This Row],[BldgVint]],raw_wts[bldgloc],Raw_savings[[#This Row],[BldgLoc]])</f>
        <v>0.20100000000000001</v>
      </c>
      <c r="L2977" t="s">
        <v>32</v>
      </c>
      <c r="M2977">
        <v>184.014147583333</v>
      </c>
      <c r="N2977">
        <v>129997</v>
      </c>
      <c r="O2977" t="s">
        <v>7</v>
      </c>
      <c r="P2977">
        <v>1276243</v>
      </c>
      <c r="Q2977">
        <v>367.71477777777801</v>
      </c>
      <c r="R2977">
        <v>273.42579999999998</v>
      </c>
      <c r="S2977">
        <v>1014492000</v>
      </c>
      <c r="T2977">
        <v>1274695</v>
      </c>
      <c r="U2977">
        <v>367.36455555555602</v>
      </c>
      <c r="V2977">
        <v>273.10713333333302</v>
      </c>
      <c r="W2977">
        <v>1016292000</v>
      </c>
      <c r="X2977">
        <v>8.4123966571590394</v>
      </c>
      <c r="Y2977">
        <v>1.9032353045768499E-3</v>
      </c>
      <c r="Z2977">
        <v>1.7317509053066699E-3</v>
      </c>
      <c r="AA2977">
        <v>-9781.8565780918998</v>
      </c>
      <c r="AB2977">
        <f>(Raw_savings[[#This Row],[PreWBthm]]-Raw_savings[[#This Row],[MsrWBthm]])/Raw_savings[[#This Row],[NumUnit]]/10^5</f>
        <v>-9.781856578091902E-2</v>
      </c>
      <c r="AC2977">
        <f>Raw_savings[[#This Row],[APreWBkWh]]*Raw_savings[[#This Row],[BldgWts]]</f>
        <v>1.690891728088967</v>
      </c>
      <c r="AD2977" t="s">
        <v>72</v>
      </c>
    </row>
    <row r="2978" spans="1:30" hidden="1" x14ac:dyDescent="0.25">
      <c r="A2978" t="s">
        <v>68</v>
      </c>
      <c r="B2978" t="s">
        <v>69</v>
      </c>
      <c r="C2978" t="s">
        <v>70</v>
      </c>
      <c r="D2978" s="1">
        <v>43622.936018518521</v>
      </c>
      <c r="E2978" t="s">
        <v>71</v>
      </c>
      <c r="F2978" t="s">
        <v>27</v>
      </c>
      <c r="G2978">
        <v>2015</v>
      </c>
      <c r="H2978" t="str">
        <f>VLOOKUP(Raw_savings[[#This Row],[BldgVint]],DEER2020wts!$I$6:$J$15,2,FALSE)</f>
        <v>Ex</v>
      </c>
      <c r="I2978" t="s">
        <v>5</v>
      </c>
      <c r="J2978" t="s">
        <v>6</v>
      </c>
      <c r="K2978">
        <f>SUMIFS(raw_wts[wt_vint],raw_wts[bldgtype],Raw_savings[[#This Row],[BldgType]],raw_wts[bldgvint],Raw_savings[[#This Row],[BldgVint]],raw_wts[bldgloc],Raw_savings[[#This Row],[BldgLoc]])</f>
        <v>0.03</v>
      </c>
      <c r="L2978" t="s">
        <v>32</v>
      </c>
      <c r="M2978">
        <v>166.69013533333299</v>
      </c>
      <c r="N2978">
        <v>129997</v>
      </c>
      <c r="O2978" t="s">
        <v>7</v>
      </c>
      <c r="P2978">
        <v>1126138</v>
      </c>
      <c r="Q2978">
        <v>296.89844444444401</v>
      </c>
      <c r="R2978">
        <v>212.74033333333301</v>
      </c>
      <c r="S2978">
        <v>702525100</v>
      </c>
      <c r="T2978">
        <v>1124864</v>
      </c>
      <c r="U2978">
        <v>296.54844444444399</v>
      </c>
      <c r="V2978">
        <v>212.42333333333301</v>
      </c>
      <c r="W2978">
        <v>703935400</v>
      </c>
      <c r="X2978">
        <v>7.6429237846160598</v>
      </c>
      <c r="Y2978">
        <v>2.0997043364331201E-3</v>
      </c>
      <c r="Z2978">
        <v>1.9017322132836301E-3</v>
      </c>
      <c r="AA2978">
        <v>-8460.6086447755297</v>
      </c>
      <c r="AB2978">
        <f>(Raw_savings[[#This Row],[PreWBthm]]-Raw_savings[[#This Row],[MsrWBthm]])/Raw_savings[[#This Row],[NumUnit]]/10^5</f>
        <v>-8.4606086447755302E-2</v>
      </c>
      <c r="AC2978">
        <f>Raw_savings[[#This Row],[APreWBkWh]]*Raw_savings[[#This Row],[BldgWts]]</f>
        <v>0.22928771353848179</v>
      </c>
      <c r="AD2978" t="s">
        <v>72</v>
      </c>
    </row>
    <row r="2979" spans="1:30" hidden="1" x14ac:dyDescent="0.25">
      <c r="A2979" t="s">
        <v>68</v>
      </c>
      <c r="B2979" t="s">
        <v>69</v>
      </c>
      <c r="C2979" t="s">
        <v>70</v>
      </c>
      <c r="D2979" s="1">
        <v>43622.936018518521</v>
      </c>
      <c r="E2979" t="s">
        <v>71</v>
      </c>
      <c r="F2979" t="s">
        <v>27</v>
      </c>
      <c r="G2979">
        <v>2015</v>
      </c>
      <c r="H2979" t="str">
        <f>VLOOKUP(Raw_savings[[#This Row],[BldgVint]],DEER2020wts!$I$6:$J$15,2,FALSE)</f>
        <v>Ex</v>
      </c>
      <c r="I2979" t="s">
        <v>35</v>
      </c>
      <c r="J2979" t="s">
        <v>6</v>
      </c>
      <c r="K2979">
        <f>SUMIFS(raw_wts[wt_vint],raw_wts[bldgtype],Raw_savings[[#This Row],[BldgType]],raw_wts[bldgvint],Raw_savings[[#This Row],[BldgVint]],raw_wts[bldgloc],Raw_savings[[#This Row],[BldgLoc]])</f>
        <v>0.214</v>
      </c>
      <c r="L2979" t="s">
        <v>32</v>
      </c>
      <c r="M2979">
        <v>193.22857250000001</v>
      </c>
      <c r="N2979">
        <v>129997</v>
      </c>
      <c r="O2979" t="s">
        <v>7</v>
      </c>
      <c r="P2979">
        <v>1233797</v>
      </c>
      <c r="Q2979">
        <v>400.59922222222201</v>
      </c>
      <c r="R2979">
        <v>307.039066666667</v>
      </c>
      <c r="S2979">
        <v>411408600</v>
      </c>
      <c r="T2979">
        <v>1232201</v>
      </c>
      <c r="U2979">
        <v>400.10211111111101</v>
      </c>
      <c r="V2979">
        <v>306.60953333333299</v>
      </c>
      <c r="W2979">
        <v>412355600</v>
      </c>
      <c r="X2979">
        <v>8.25964803937058</v>
      </c>
      <c r="Y2979">
        <v>2.5726584049114501E-3</v>
      </c>
      <c r="Z2979">
        <v>2.2229286682396202E-3</v>
      </c>
      <c r="AA2979">
        <v>-4900.9315120826705</v>
      </c>
      <c r="AB2979">
        <f>(Raw_savings[[#This Row],[PreWBthm]]-Raw_savings[[#This Row],[MsrWBthm]])/Raw_savings[[#This Row],[NumUnit]]/10^5</f>
        <v>-4.9009315120826652E-2</v>
      </c>
      <c r="AC2979">
        <f>Raw_savings[[#This Row],[APreWBkWh]]*Raw_savings[[#This Row],[BldgWts]]</f>
        <v>1.767564680425304</v>
      </c>
      <c r="AD2979" t="s">
        <v>72</v>
      </c>
    </row>
    <row r="2980" spans="1:30" hidden="1" x14ac:dyDescent="0.25">
      <c r="A2980" t="s">
        <v>68</v>
      </c>
      <c r="B2980" t="s">
        <v>69</v>
      </c>
      <c r="C2980" t="s">
        <v>70</v>
      </c>
      <c r="D2980" s="1">
        <v>43622.936018518521</v>
      </c>
      <c r="E2980" t="s">
        <v>71</v>
      </c>
      <c r="F2980" t="s">
        <v>27</v>
      </c>
      <c r="G2980">
        <v>2015</v>
      </c>
      <c r="H2980" t="str">
        <f>VLOOKUP(Raw_savings[[#This Row],[BldgVint]],DEER2020wts!$I$6:$J$15,2,FALSE)</f>
        <v>Ex</v>
      </c>
      <c r="I2980" t="s">
        <v>38</v>
      </c>
      <c r="J2980" t="s">
        <v>6</v>
      </c>
      <c r="K2980">
        <f>SUMIFS(raw_wts[wt_vint],raw_wts[bldgtype],Raw_savings[[#This Row],[BldgType]],raw_wts[bldgvint],Raw_savings[[#This Row],[BldgVint]],raw_wts[bldgloc],Raw_savings[[#This Row],[BldgLoc]])</f>
        <v>0.91500000000000004</v>
      </c>
      <c r="L2980" t="s">
        <v>32</v>
      </c>
      <c r="M2980">
        <v>172.57444649999999</v>
      </c>
      <c r="N2980">
        <v>129997</v>
      </c>
      <c r="O2980" t="s">
        <v>7</v>
      </c>
      <c r="P2980">
        <v>1185078</v>
      </c>
      <c r="Q2980">
        <v>340.98522222222198</v>
      </c>
      <c r="R2980">
        <v>251.72466666666699</v>
      </c>
      <c r="S2980">
        <v>349358800</v>
      </c>
      <c r="T2980">
        <v>1183549</v>
      </c>
      <c r="U2980">
        <v>340.64377777777798</v>
      </c>
      <c r="V2980">
        <v>251.4238</v>
      </c>
      <c r="W2980">
        <v>350241000</v>
      </c>
      <c r="X2980">
        <v>8.8599443950700998</v>
      </c>
      <c r="Y2980">
        <v>1.9785341999891499E-3</v>
      </c>
      <c r="Z2980">
        <v>1.7434021824701499E-3</v>
      </c>
      <c r="AA2980">
        <v>-5111.9966941339699</v>
      </c>
      <c r="AB2980">
        <f>(Raw_savings[[#This Row],[PreWBthm]]-Raw_savings[[#This Row],[MsrWBthm]])/Raw_savings[[#This Row],[NumUnit]]/10^5</f>
        <v>-5.1119966941339717E-2</v>
      </c>
      <c r="AC2980">
        <f>Raw_savings[[#This Row],[APreWBkWh]]*Raw_savings[[#This Row],[BldgWts]]</f>
        <v>8.1068491214891409</v>
      </c>
      <c r="AD2980" t="s">
        <v>72</v>
      </c>
    </row>
    <row r="2981" spans="1:30" hidden="1" x14ac:dyDescent="0.25">
      <c r="A2981" t="s">
        <v>68</v>
      </c>
      <c r="B2981" t="s">
        <v>69</v>
      </c>
      <c r="C2981" t="s">
        <v>70</v>
      </c>
      <c r="D2981" s="1">
        <v>43622.936018518521</v>
      </c>
      <c r="E2981" t="s">
        <v>71</v>
      </c>
      <c r="F2981" t="s">
        <v>27</v>
      </c>
      <c r="G2981">
        <v>2015</v>
      </c>
      <c r="H2981" t="str">
        <f>VLOOKUP(Raw_savings[[#This Row],[BldgVint]],DEER2020wts!$I$6:$J$15,2,FALSE)</f>
        <v>Ex</v>
      </c>
      <c r="I2981" t="s">
        <v>40</v>
      </c>
      <c r="J2981" t="s">
        <v>6</v>
      </c>
      <c r="K2981">
        <f>SUMIFS(raw_wts[wt_vint],raw_wts[bldgtype],Raw_savings[[#This Row],[BldgType]],raw_wts[bldgvint],Raw_savings[[#This Row],[BldgVint]],raw_wts[bldgloc],Raw_savings[[#This Row],[BldgLoc]])</f>
        <v>0.45100000000000001</v>
      </c>
      <c r="L2981" t="s">
        <v>32</v>
      </c>
      <c r="M2981">
        <v>189.52514266666699</v>
      </c>
      <c r="N2981">
        <v>129997</v>
      </c>
      <c r="O2981" t="s">
        <v>7</v>
      </c>
      <c r="P2981">
        <v>1250525</v>
      </c>
      <c r="Q2981">
        <v>383.25433333333302</v>
      </c>
      <c r="R2981">
        <v>291.96100000000001</v>
      </c>
      <c r="S2981">
        <v>288624600</v>
      </c>
      <c r="T2981">
        <v>1248861</v>
      </c>
      <c r="U2981">
        <v>382.79966666666701</v>
      </c>
      <c r="V2981">
        <v>291.56580000000002</v>
      </c>
      <c r="W2981">
        <v>289300200</v>
      </c>
      <c r="X2981">
        <v>8.7798377386087001</v>
      </c>
      <c r="Y2981">
        <v>2.3989781000523899E-3</v>
      </c>
      <c r="Z2981">
        <v>2.0852114629195001E-3</v>
      </c>
      <c r="AA2981">
        <v>-3564.6985433918499</v>
      </c>
      <c r="AB2981">
        <f>(Raw_savings[[#This Row],[PreWBthm]]-Raw_savings[[#This Row],[MsrWBthm]])/Raw_savings[[#This Row],[NumUnit]]/10^5</f>
        <v>-3.5646985433918484E-2</v>
      </c>
      <c r="AC2981">
        <f>Raw_savings[[#This Row],[APreWBkWh]]*Raw_savings[[#This Row],[BldgWts]]</f>
        <v>3.9597068201125238</v>
      </c>
      <c r="AD2981" t="s">
        <v>72</v>
      </c>
    </row>
    <row r="2982" spans="1:30" hidden="1" x14ac:dyDescent="0.25">
      <c r="A2982" t="s">
        <v>68</v>
      </c>
      <c r="B2982" t="s">
        <v>69</v>
      </c>
      <c r="C2982" t="s">
        <v>70</v>
      </c>
      <c r="D2982" s="1">
        <v>43622.936018518521</v>
      </c>
      <c r="E2982" t="s">
        <v>71</v>
      </c>
      <c r="F2982" t="s">
        <v>27</v>
      </c>
      <c r="G2982">
        <v>2015</v>
      </c>
      <c r="H2982" t="str">
        <f>VLOOKUP(Raw_savings[[#This Row],[BldgVint]],DEER2020wts!$I$6:$J$15,2,FALSE)</f>
        <v>Ex</v>
      </c>
      <c r="I2982" t="s">
        <v>43</v>
      </c>
      <c r="J2982" t="s">
        <v>6</v>
      </c>
      <c r="K2982">
        <f>SUMIFS(raw_wts[wt_vint],raw_wts[bldgtype],Raw_savings[[#This Row],[BldgType]],raw_wts[bldgvint],Raw_savings[[#This Row],[BldgVint]],raw_wts[bldgloc],Raw_savings[[#This Row],[BldgLoc]])</f>
        <v>0.122</v>
      </c>
      <c r="L2982" t="s">
        <v>32</v>
      </c>
      <c r="M2982">
        <v>172.95260883333299</v>
      </c>
      <c r="N2982">
        <v>129997</v>
      </c>
      <c r="O2982" t="s">
        <v>7</v>
      </c>
      <c r="P2982">
        <v>1184703</v>
      </c>
      <c r="Q2982">
        <v>318.27722222222201</v>
      </c>
      <c r="R2982">
        <v>226.700866666667</v>
      </c>
      <c r="S2982">
        <v>387032000</v>
      </c>
      <c r="T2982">
        <v>1183185</v>
      </c>
      <c r="U2982">
        <v>317.98222222222199</v>
      </c>
      <c r="V2982">
        <v>226.410866666667</v>
      </c>
      <c r="W2982">
        <v>387949400</v>
      </c>
      <c r="X2982">
        <v>8.7769708143739606</v>
      </c>
      <c r="Y2982">
        <v>1.7056695587881799E-3</v>
      </c>
      <c r="Z2982">
        <v>1.67675990524943E-3</v>
      </c>
      <c r="AA2982">
        <v>-5304.3432312955701</v>
      </c>
      <c r="AB2982">
        <f>(Raw_savings[[#This Row],[PreWBthm]]-Raw_savings[[#This Row],[MsrWBthm]])/Raw_savings[[#This Row],[NumUnit]]/10^5</f>
        <v>-5.3043432312955684E-2</v>
      </c>
      <c r="AC2982">
        <f>Raw_savings[[#This Row],[APreWBkWh]]*Raw_savings[[#This Row],[BldgWts]]</f>
        <v>1.0707904393536232</v>
      </c>
      <c r="AD2982" t="s">
        <v>72</v>
      </c>
    </row>
    <row r="2983" spans="1:30" hidden="1" x14ac:dyDescent="0.25">
      <c r="A2983" t="s">
        <v>68</v>
      </c>
      <c r="B2983" t="s">
        <v>69</v>
      </c>
      <c r="C2983" t="s">
        <v>70</v>
      </c>
      <c r="D2983" s="1">
        <v>43622.936018518521</v>
      </c>
      <c r="E2983" t="s">
        <v>71</v>
      </c>
      <c r="F2983" t="s">
        <v>27</v>
      </c>
      <c r="G2983">
        <v>2015</v>
      </c>
      <c r="H2983" t="str">
        <f>VLOOKUP(Raw_savings[[#This Row],[BldgVint]],DEER2020wts!$I$6:$J$15,2,FALSE)</f>
        <v>Ex</v>
      </c>
      <c r="I2983" t="s">
        <v>45</v>
      </c>
      <c r="J2983" t="s">
        <v>6</v>
      </c>
      <c r="K2983">
        <f>SUMIFS(raw_wts[wt_vint],raw_wts[bldgtype],Raw_savings[[#This Row],[BldgType]],raw_wts[bldgvint],Raw_savings[[#This Row],[BldgVint]],raw_wts[bldgloc],Raw_savings[[#This Row],[BldgLoc]])</f>
        <v>2.5840000000000001</v>
      </c>
      <c r="L2983" t="s">
        <v>32</v>
      </c>
      <c r="M2983">
        <v>186.06817283333299</v>
      </c>
      <c r="N2983">
        <v>129997</v>
      </c>
      <c r="O2983" t="s">
        <v>7</v>
      </c>
      <c r="P2983">
        <v>1279482</v>
      </c>
      <c r="Q2983">
        <v>371.39155555555601</v>
      </c>
      <c r="R2983">
        <v>285.91059999999999</v>
      </c>
      <c r="S2983">
        <v>199478100</v>
      </c>
      <c r="T2983">
        <v>1277790</v>
      </c>
      <c r="U2983">
        <v>370.94777777777801</v>
      </c>
      <c r="V2983">
        <v>285.50966666666699</v>
      </c>
      <c r="W2983">
        <v>199991900</v>
      </c>
      <c r="X2983">
        <v>9.0934412599170091</v>
      </c>
      <c r="Y2983">
        <v>2.3850278691960299E-3</v>
      </c>
      <c r="Z2983">
        <v>2.1547657894852002E-3</v>
      </c>
      <c r="AA2983">
        <v>-2761.35349843106</v>
      </c>
      <c r="AB2983">
        <f>(Raw_savings[[#This Row],[PreWBthm]]-Raw_savings[[#This Row],[MsrWBthm]])/Raw_savings[[#This Row],[NumUnit]]/10^5</f>
        <v>-2.7613534984310645E-2</v>
      </c>
      <c r="AC2983">
        <f>Raw_savings[[#This Row],[APreWBkWh]]*Raw_savings[[#This Row],[BldgWts]]</f>
        <v>23.497452215625554</v>
      </c>
      <c r="AD2983" t="s">
        <v>72</v>
      </c>
    </row>
    <row r="2984" spans="1:30" hidden="1" x14ac:dyDescent="0.25">
      <c r="A2984" t="s">
        <v>68</v>
      </c>
      <c r="B2984" t="s">
        <v>69</v>
      </c>
      <c r="C2984" t="s">
        <v>70</v>
      </c>
      <c r="D2984" s="1">
        <v>43622.936018518521</v>
      </c>
      <c r="E2984" t="s">
        <v>71</v>
      </c>
      <c r="F2984" t="s">
        <v>27</v>
      </c>
      <c r="G2984">
        <v>2015</v>
      </c>
      <c r="H2984" t="str">
        <f>VLOOKUP(Raw_savings[[#This Row],[BldgVint]],DEER2020wts!$I$6:$J$15,2,FALSE)</f>
        <v>Ex</v>
      </c>
      <c r="I2984" t="s">
        <v>8</v>
      </c>
      <c r="J2984" t="s">
        <v>6</v>
      </c>
      <c r="K2984">
        <f>SUMIFS(raw_wts[wt_vint],raw_wts[bldgtype],Raw_savings[[#This Row],[BldgType]],raw_wts[bldgvint],Raw_savings[[#This Row],[BldgVint]],raw_wts[bldgloc],Raw_savings[[#This Row],[BldgLoc]])</f>
        <v>0.84099999999999997</v>
      </c>
      <c r="L2984" t="s">
        <v>32</v>
      </c>
      <c r="M2984">
        <v>181.31128808333301</v>
      </c>
      <c r="N2984">
        <v>129997</v>
      </c>
      <c r="O2984" t="s">
        <v>7</v>
      </c>
      <c r="P2984">
        <v>1264485</v>
      </c>
      <c r="Q2984">
        <v>356.61466666666701</v>
      </c>
      <c r="R2984">
        <v>265.631666666667</v>
      </c>
      <c r="S2984">
        <v>125286200</v>
      </c>
      <c r="T2984">
        <v>1262761</v>
      </c>
      <c r="U2984">
        <v>356.21333333333303</v>
      </c>
      <c r="V2984">
        <v>265.28493333333302</v>
      </c>
      <c r="W2984">
        <v>125697800</v>
      </c>
      <c r="X2984">
        <v>9.5085089197955899</v>
      </c>
      <c r="Y2984">
        <v>2.2135043966420901E-3</v>
      </c>
      <c r="Z2984">
        <v>1.91236484500559E-3</v>
      </c>
      <c r="AA2984">
        <v>-2270.12892771918</v>
      </c>
      <c r="AB2984">
        <f>(Raw_savings[[#This Row],[PreWBthm]]-Raw_savings[[#This Row],[MsrWBthm]])/Raw_savings[[#This Row],[NumUnit]]/10^5</f>
        <v>-2.2701289277191793E-2</v>
      </c>
      <c r="AC2984">
        <f>Raw_savings[[#This Row],[APreWBkWh]]*Raw_savings[[#This Row],[BldgWts]]</f>
        <v>7.9966560015480912</v>
      </c>
      <c r="AD2984" t="s">
        <v>72</v>
      </c>
    </row>
    <row r="2985" spans="1:30" hidden="1" x14ac:dyDescent="0.25">
      <c r="A2985" t="s">
        <v>68</v>
      </c>
      <c r="B2985" t="s">
        <v>69</v>
      </c>
      <c r="C2985" t="s">
        <v>70</v>
      </c>
      <c r="D2985" s="1">
        <v>43622.936018518521</v>
      </c>
      <c r="E2985" t="s">
        <v>71</v>
      </c>
      <c r="F2985" t="s">
        <v>27</v>
      </c>
      <c r="G2985">
        <v>2015</v>
      </c>
      <c r="H2985" t="str">
        <f>VLOOKUP(Raw_savings[[#This Row],[BldgVint]],DEER2020wts!$I$6:$J$15,2,FALSE)</f>
        <v>Ex</v>
      </c>
      <c r="I2985" t="s">
        <v>36</v>
      </c>
      <c r="J2985" t="s">
        <v>6</v>
      </c>
      <c r="K2985">
        <f>SUMIFS(raw_wts[wt_vint],raw_wts[bldgtype],Raw_savings[[#This Row],[BldgType]],raw_wts[bldgvint],Raw_savings[[#This Row],[BldgVint]],raw_wts[bldgloc],Raw_savings[[#This Row],[BldgLoc]])</f>
        <v>3.0960000000000001</v>
      </c>
      <c r="L2985" t="s">
        <v>32</v>
      </c>
      <c r="M2985">
        <v>220.36398816666701</v>
      </c>
      <c r="N2985">
        <v>129997</v>
      </c>
      <c r="O2985" t="s">
        <v>7</v>
      </c>
      <c r="P2985">
        <v>1310963</v>
      </c>
      <c r="Q2985">
        <v>392.92733333333302</v>
      </c>
      <c r="R2985">
        <v>287.69439999999997</v>
      </c>
      <c r="S2985">
        <v>151450400</v>
      </c>
      <c r="T2985">
        <v>1309088</v>
      </c>
      <c r="U2985">
        <v>392.452</v>
      </c>
      <c r="V2985">
        <v>287.30579999999998</v>
      </c>
      <c r="W2985">
        <v>151931300</v>
      </c>
      <c r="X2985">
        <v>8.5086497825674208</v>
      </c>
      <c r="Y2985">
        <v>2.1570372604338799E-3</v>
      </c>
      <c r="Z2985">
        <v>1.76344602960328E-3</v>
      </c>
      <c r="AA2985">
        <v>-2182.2984962328901</v>
      </c>
      <c r="AB2985">
        <f>(Raw_savings[[#This Row],[PreWBthm]]-Raw_savings[[#This Row],[MsrWBthm]])/Raw_savings[[#This Row],[NumUnit]]/10^5</f>
        <v>-2.1822984962328911E-2</v>
      </c>
      <c r="AC2985">
        <f>Raw_savings[[#This Row],[APreWBkWh]]*Raw_savings[[#This Row],[BldgWts]]</f>
        <v>26.342779726828734</v>
      </c>
      <c r="AD2985" t="s">
        <v>72</v>
      </c>
    </row>
    <row r="2986" spans="1:30" hidden="1" x14ac:dyDescent="0.25">
      <c r="A2986" t="s">
        <v>68</v>
      </c>
      <c r="B2986" t="s">
        <v>69</v>
      </c>
      <c r="C2986" t="s">
        <v>70</v>
      </c>
      <c r="D2986" s="1">
        <v>43622.936018518521</v>
      </c>
      <c r="E2986" t="s">
        <v>71</v>
      </c>
      <c r="F2986" t="s">
        <v>27</v>
      </c>
      <c r="G2986">
        <v>2015</v>
      </c>
      <c r="H2986" t="str">
        <f>VLOOKUP(Raw_savings[[#This Row],[BldgVint]],DEER2020wts!$I$6:$J$15,2,FALSE)</f>
        <v>Ex</v>
      </c>
      <c r="I2986" t="s">
        <v>39</v>
      </c>
      <c r="J2986" t="s">
        <v>6</v>
      </c>
      <c r="K2986">
        <f>SUMIFS(raw_wts[wt_vint],raw_wts[bldgtype],Raw_savings[[#This Row],[BldgType]],raw_wts[bldgvint],Raw_savings[[#This Row],[BldgVint]],raw_wts[bldgloc],Raw_savings[[#This Row],[BldgLoc]])</f>
        <v>2.536</v>
      </c>
      <c r="L2986" t="s">
        <v>32</v>
      </c>
      <c r="M2986">
        <v>265.12674341666701</v>
      </c>
      <c r="N2986">
        <v>129997</v>
      </c>
      <c r="O2986" t="s">
        <v>7</v>
      </c>
      <c r="P2986">
        <v>1328803</v>
      </c>
      <c r="Q2986">
        <v>447.70100000000002</v>
      </c>
      <c r="R2986">
        <v>340.62266666666699</v>
      </c>
      <c r="S2986">
        <v>155188300</v>
      </c>
      <c r="T2986">
        <v>1326753</v>
      </c>
      <c r="U2986">
        <v>447.067888888889</v>
      </c>
      <c r="V2986">
        <v>340.02846666666699</v>
      </c>
      <c r="W2986">
        <v>155823800</v>
      </c>
      <c r="X2986">
        <v>7.73215094630521</v>
      </c>
      <c r="Y2986">
        <v>2.3879564277533199E-3</v>
      </c>
      <c r="Z2986">
        <v>2.2411922401438999E-3</v>
      </c>
      <c r="AA2986">
        <v>-2396.9667933546102</v>
      </c>
      <c r="AB2986">
        <f>(Raw_savings[[#This Row],[PreWBthm]]-Raw_savings[[#This Row],[MsrWBthm]])/Raw_savings[[#This Row],[NumUnit]]/10^5</f>
        <v>-2.3969667933546147E-2</v>
      </c>
      <c r="AC2986">
        <f>Raw_savings[[#This Row],[APreWBkWh]]*Raw_savings[[#This Row],[BldgWts]]</f>
        <v>19.608734799830014</v>
      </c>
      <c r="AD2986" t="s">
        <v>72</v>
      </c>
    </row>
    <row r="2987" spans="1:30" hidden="1" x14ac:dyDescent="0.25">
      <c r="A2987" t="s">
        <v>68</v>
      </c>
      <c r="B2987" t="s">
        <v>69</v>
      </c>
      <c r="C2987" t="s">
        <v>70</v>
      </c>
      <c r="D2987" s="1">
        <v>43622.936018518521</v>
      </c>
      <c r="E2987" t="s">
        <v>71</v>
      </c>
      <c r="F2987" t="s">
        <v>27</v>
      </c>
      <c r="G2987">
        <v>2015</v>
      </c>
      <c r="H2987" t="str">
        <f>VLOOKUP(Raw_savings[[#This Row],[BldgVint]],DEER2020wts!$I$6:$J$15,2,FALSE)</f>
        <v>Ex</v>
      </c>
      <c r="I2987" t="s">
        <v>41</v>
      </c>
      <c r="J2987" t="s">
        <v>6</v>
      </c>
      <c r="K2987">
        <f>SUMIFS(raw_wts[wt_vint],raw_wts[bldgtype],Raw_savings[[#This Row],[BldgType]],raw_wts[bldgvint],Raw_savings[[#This Row],[BldgVint]],raw_wts[bldgloc],Raw_savings[[#This Row],[BldgLoc]])</f>
        <v>4.4790000000000001</v>
      </c>
      <c r="L2987" t="s">
        <v>32</v>
      </c>
      <c r="M2987">
        <v>243.10595225</v>
      </c>
      <c r="N2987">
        <v>129997</v>
      </c>
      <c r="O2987" t="s">
        <v>7</v>
      </c>
      <c r="P2987">
        <v>1341932</v>
      </c>
      <c r="Q2987">
        <v>449.59333333333302</v>
      </c>
      <c r="R2987">
        <v>337.46753333333299</v>
      </c>
      <c r="S2987">
        <v>170544400</v>
      </c>
      <c r="T2987">
        <v>1339947</v>
      </c>
      <c r="U2987">
        <v>448.969333333333</v>
      </c>
      <c r="V2987">
        <v>336.95493333333297</v>
      </c>
      <c r="W2987">
        <v>171176100</v>
      </c>
      <c r="X2987">
        <v>8.1651641254703193</v>
      </c>
      <c r="Y2987">
        <v>2.56678207269203E-3</v>
      </c>
      <c r="Z2987">
        <v>2.1085456577910901E-3</v>
      </c>
      <c r="AA2987">
        <v>-2598.4555053197</v>
      </c>
      <c r="AB2987">
        <f>(Raw_savings[[#This Row],[PreWBthm]]-Raw_savings[[#This Row],[MsrWBthm]])/Raw_savings[[#This Row],[NumUnit]]/10^5</f>
        <v>-2.5984555053196974E-2</v>
      </c>
      <c r="AC2987">
        <f>Raw_savings[[#This Row],[APreWBkWh]]*Raw_savings[[#This Row],[BldgWts]]</f>
        <v>36.571770117981558</v>
      </c>
      <c r="AD2987" t="s">
        <v>72</v>
      </c>
    </row>
    <row r="2988" spans="1:30" hidden="1" x14ac:dyDescent="0.25">
      <c r="A2988" t="s">
        <v>68</v>
      </c>
      <c r="B2988" t="s">
        <v>69</v>
      </c>
      <c r="C2988" t="s">
        <v>70</v>
      </c>
      <c r="D2988" s="1">
        <v>43622.936018518521</v>
      </c>
      <c r="E2988" t="s">
        <v>71</v>
      </c>
      <c r="F2988" t="s">
        <v>27</v>
      </c>
      <c r="G2988">
        <v>2015</v>
      </c>
      <c r="H2988" t="str">
        <f>VLOOKUP(Raw_savings[[#This Row],[BldgVint]],DEER2020wts!$I$6:$J$15,2,FALSE)</f>
        <v>Ex</v>
      </c>
      <c r="I2988" t="s">
        <v>44</v>
      </c>
      <c r="J2988" t="s">
        <v>6</v>
      </c>
      <c r="K2988">
        <f>SUMIFS(raw_wts[wt_vint],raw_wts[bldgtype],Raw_savings[[#This Row],[BldgType]],raw_wts[bldgvint],Raw_savings[[#This Row],[BldgVint]],raw_wts[bldgloc],Raw_savings[[#This Row],[BldgLoc]])</f>
        <v>0.24399999999999999</v>
      </c>
      <c r="L2988" t="s">
        <v>32</v>
      </c>
      <c r="M2988">
        <v>259.14460108333299</v>
      </c>
      <c r="N2988">
        <v>129997</v>
      </c>
      <c r="O2988" t="s">
        <v>7</v>
      </c>
      <c r="P2988">
        <v>1348793</v>
      </c>
      <c r="Q2988">
        <v>438.98966666666701</v>
      </c>
      <c r="R2988">
        <v>359.89606666666702</v>
      </c>
      <c r="S2988">
        <v>347928300</v>
      </c>
      <c r="T2988">
        <v>1346751</v>
      </c>
      <c r="U2988">
        <v>438.41211111111102</v>
      </c>
      <c r="V2988">
        <v>359.31226666666703</v>
      </c>
      <c r="W2988">
        <v>349092900</v>
      </c>
      <c r="X2988">
        <v>7.8797705661765098</v>
      </c>
      <c r="Y2988">
        <v>2.22869993486734E-3</v>
      </c>
      <c r="Z2988">
        <v>2.2527963058437401E-3</v>
      </c>
      <c r="AA2988">
        <v>-4494.01606335414</v>
      </c>
      <c r="AB2988">
        <f>(Raw_savings[[#This Row],[PreWBthm]]-Raw_savings[[#This Row],[MsrWBthm]])/Raw_savings[[#This Row],[NumUnit]]/10^5</f>
        <v>-4.4940160633541434E-2</v>
      </c>
      <c r="AC2988">
        <f>Raw_savings[[#This Row],[APreWBkWh]]*Raw_savings[[#This Row],[BldgWts]]</f>
        <v>1.9226640181470684</v>
      </c>
      <c r="AD2988" t="s">
        <v>72</v>
      </c>
    </row>
    <row r="2989" spans="1:30" hidden="1" x14ac:dyDescent="0.25">
      <c r="A2989" t="s">
        <v>68</v>
      </c>
      <c r="B2989" t="s">
        <v>69</v>
      </c>
      <c r="C2989" t="s">
        <v>70</v>
      </c>
      <c r="D2989" s="1">
        <v>43622.936018518521</v>
      </c>
      <c r="E2989" t="s">
        <v>71</v>
      </c>
      <c r="F2989" t="s">
        <v>27</v>
      </c>
      <c r="G2989">
        <v>2015</v>
      </c>
      <c r="H2989" t="str">
        <f>VLOOKUP(Raw_savings[[#This Row],[BldgVint]],DEER2020wts!$I$6:$J$15,2,FALSE)</f>
        <v>Ex</v>
      </c>
      <c r="I2989" t="s">
        <v>46</v>
      </c>
      <c r="J2989" t="s">
        <v>6</v>
      </c>
      <c r="K2989">
        <f>SUMIFS(raw_wts[wt_vint],raw_wts[bldgtype],Raw_savings[[#This Row],[BldgType]],raw_wts[bldgvint],Raw_savings[[#This Row],[BldgVint]],raw_wts[bldgloc],Raw_savings[[#This Row],[BldgLoc]])</f>
        <v>0.92700000000000005</v>
      </c>
      <c r="L2989" t="s">
        <v>32</v>
      </c>
      <c r="M2989">
        <v>236.198527083333</v>
      </c>
      <c r="N2989">
        <v>129997</v>
      </c>
      <c r="O2989" t="s">
        <v>7</v>
      </c>
      <c r="P2989">
        <v>1298710</v>
      </c>
      <c r="Q2989">
        <v>420.26400000000001</v>
      </c>
      <c r="R2989">
        <v>341.20679999999999</v>
      </c>
      <c r="S2989">
        <v>376796700</v>
      </c>
      <c r="T2989">
        <v>1296817</v>
      </c>
      <c r="U2989">
        <v>419.728555555556</v>
      </c>
      <c r="V2989">
        <v>340.69080000000002</v>
      </c>
      <c r="W2989">
        <v>377878300</v>
      </c>
      <c r="X2989">
        <v>8.0144445580396493</v>
      </c>
      <c r="Y2989">
        <v>2.2669254167514601E-3</v>
      </c>
      <c r="Z2989">
        <v>2.1846029540135798E-3</v>
      </c>
      <c r="AA2989">
        <v>-4579.1987501192198</v>
      </c>
      <c r="AB2989">
        <f>(Raw_savings[[#This Row],[PreWBthm]]-Raw_savings[[#This Row],[MsrWBthm]])/Raw_savings[[#This Row],[NumUnit]]/10^5</f>
        <v>-4.5791987501192233E-2</v>
      </c>
      <c r="AC2989">
        <f>Raw_savings[[#This Row],[APreWBkWh]]*Raw_savings[[#This Row],[BldgWts]]</f>
        <v>7.4293901053027556</v>
      </c>
      <c r="AD2989" t="s">
        <v>72</v>
      </c>
    </row>
    <row r="2990" spans="1:30" hidden="1" x14ac:dyDescent="0.25">
      <c r="A2990" t="s">
        <v>68</v>
      </c>
      <c r="B2990" t="s">
        <v>69</v>
      </c>
      <c r="C2990" t="s">
        <v>70</v>
      </c>
      <c r="D2990" s="1">
        <v>43622.936018518521</v>
      </c>
      <c r="E2990" t="s">
        <v>71</v>
      </c>
      <c r="F2990" t="s">
        <v>27</v>
      </c>
      <c r="G2990">
        <v>2015</v>
      </c>
      <c r="H2990" t="str">
        <f>VLOOKUP(Raw_savings[[#This Row],[BldgVint]],DEER2020wts!$I$6:$J$15,2,FALSE)</f>
        <v>Ex</v>
      </c>
      <c r="I2990" t="s">
        <v>9</v>
      </c>
      <c r="J2990" t="s">
        <v>6</v>
      </c>
      <c r="K2990">
        <f>SUMIFS(raw_wts[wt_vint],raw_wts[bldgtype],Raw_savings[[#This Row],[BldgType]],raw_wts[bldgvint],Raw_savings[[#This Row],[BldgVint]],raw_wts[bldgloc],Raw_savings[[#This Row],[BldgLoc]])</f>
        <v>1.097</v>
      </c>
      <c r="L2990" t="s">
        <v>32</v>
      </c>
      <c r="M2990">
        <v>263.04548275000002</v>
      </c>
      <c r="N2990">
        <v>129997</v>
      </c>
      <c r="O2990" t="s">
        <v>7</v>
      </c>
      <c r="P2990">
        <v>1364072</v>
      </c>
      <c r="Q2990">
        <v>428.708666666667</v>
      </c>
      <c r="R2990">
        <v>348.77519999999998</v>
      </c>
      <c r="S2990">
        <v>323852600</v>
      </c>
      <c r="T2990">
        <v>1361963</v>
      </c>
      <c r="U2990">
        <v>428.151555555556</v>
      </c>
      <c r="V2990">
        <v>348.24326666666701</v>
      </c>
      <c r="W2990">
        <v>324933200</v>
      </c>
      <c r="X2990">
        <v>8.01762485313008</v>
      </c>
      <c r="Y2990">
        <v>2.1179269276431299E-3</v>
      </c>
      <c r="Z2990">
        <v>2.0222104853207701E-3</v>
      </c>
      <c r="AA2990">
        <v>-4108.0348109494398</v>
      </c>
      <c r="AB2990">
        <f>(Raw_savings[[#This Row],[PreWBthm]]-Raw_savings[[#This Row],[MsrWBthm]])/Raw_savings[[#This Row],[NumUnit]]/10^5</f>
        <v>-4.1080348109494381E-2</v>
      </c>
      <c r="AC2990">
        <f>Raw_savings[[#This Row],[APreWBkWh]]*Raw_savings[[#This Row],[BldgWts]]</f>
        <v>8.7953344638836981</v>
      </c>
      <c r="AD2990" t="s">
        <v>72</v>
      </c>
    </row>
    <row r="2991" spans="1:30" hidden="1" x14ac:dyDescent="0.25">
      <c r="A2991" t="s">
        <v>68</v>
      </c>
      <c r="B2991" t="s">
        <v>69</v>
      </c>
      <c r="C2991" t="s">
        <v>70</v>
      </c>
      <c r="D2991" s="1">
        <v>43622.936018518521</v>
      </c>
      <c r="E2991" t="s">
        <v>71</v>
      </c>
      <c r="F2991" t="s">
        <v>27</v>
      </c>
      <c r="G2991">
        <v>2015</v>
      </c>
      <c r="H2991" t="str">
        <f>VLOOKUP(Raw_savings[[#This Row],[BldgVint]],DEER2020wts!$I$6:$J$15,2,FALSE)</f>
        <v>Ex</v>
      </c>
      <c r="I2991" t="s">
        <v>37</v>
      </c>
      <c r="J2991" t="s">
        <v>6</v>
      </c>
      <c r="K2991">
        <f>SUMIFS(raw_wts[wt_vint],raw_wts[bldgtype],Raw_savings[[#This Row],[BldgType]],raw_wts[bldgvint],Raw_savings[[#This Row],[BldgVint]],raw_wts[bldgloc],Raw_savings[[#This Row],[BldgLoc]])</f>
        <v>0.64900000000000002</v>
      </c>
      <c r="L2991" t="s">
        <v>32</v>
      </c>
      <c r="M2991">
        <v>263.23044083333298</v>
      </c>
      <c r="N2991">
        <v>129997</v>
      </c>
      <c r="O2991" t="s">
        <v>7</v>
      </c>
      <c r="P2991">
        <v>1352078</v>
      </c>
      <c r="Q2991">
        <v>424.40355555555601</v>
      </c>
      <c r="R2991">
        <v>322.21973333333301</v>
      </c>
      <c r="S2991">
        <v>372917400</v>
      </c>
      <c r="T2991">
        <v>1350025</v>
      </c>
      <c r="U2991">
        <v>423.87577777777801</v>
      </c>
      <c r="V2991">
        <v>321.77606666666702</v>
      </c>
      <c r="W2991">
        <v>374132800</v>
      </c>
      <c r="X2991">
        <v>7.7992499404727997</v>
      </c>
      <c r="Y2991">
        <v>2.0050028260670699E-3</v>
      </c>
      <c r="Z2991">
        <v>1.68546869147114E-3</v>
      </c>
      <c r="AA2991">
        <v>-4617.2471396252504</v>
      </c>
      <c r="AB2991">
        <f>(Raw_savings[[#This Row],[PreWBthm]]-Raw_savings[[#This Row],[MsrWBthm]])/Raw_savings[[#This Row],[NumUnit]]/10^5</f>
        <v>-4.6172471396252489E-2</v>
      </c>
      <c r="AC2991">
        <f>Raw_savings[[#This Row],[APreWBkWh]]*Raw_savings[[#This Row],[BldgWts]]</f>
        <v>5.0617132113668468</v>
      </c>
      <c r="AD2991" t="s">
        <v>72</v>
      </c>
    </row>
    <row r="2992" spans="1:30" hidden="1" x14ac:dyDescent="0.25">
      <c r="A2992" t="s">
        <v>68</v>
      </c>
      <c r="B2992" t="s">
        <v>69</v>
      </c>
      <c r="C2992" t="s">
        <v>70</v>
      </c>
      <c r="D2992" s="1">
        <v>43622.936018518521</v>
      </c>
      <c r="E2992" t="s">
        <v>71</v>
      </c>
      <c r="F2992" t="s">
        <v>27</v>
      </c>
      <c r="G2992">
        <v>2015</v>
      </c>
      <c r="H2992" t="str">
        <f>VLOOKUP(Raw_savings[[#This Row],[BldgVint]],DEER2020wts!$I$6:$J$15,2,FALSE)</f>
        <v>Ex</v>
      </c>
      <c r="I2992" t="s">
        <v>34</v>
      </c>
      <c r="J2992" t="s">
        <v>6</v>
      </c>
      <c r="K2992">
        <f>SUMIFS(raw_wts[wt_vint],raw_wts[bldgtype],Raw_savings[[#This Row],[BldgType]],raw_wts[bldgvint],Raw_savings[[#This Row],[BldgVint]],raw_wts[bldgloc],Raw_savings[[#This Row],[BldgLoc]])</f>
        <v>0.58299999999999996</v>
      </c>
      <c r="L2992" t="s">
        <v>32</v>
      </c>
      <c r="M2992">
        <v>349.33231916666699</v>
      </c>
      <c r="N2992">
        <v>129997</v>
      </c>
      <c r="O2992" t="s">
        <v>7</v>
      </c>
      <c r="P2992">
        <v>1590689</v>
      </c>
      <c r="Q2992">
        <v>475.30900000000003</v>
      </c>
      <c r="R2992">
        <v>383.369666666667</v>
      </c>
      <c r="S2992">
        <v>48330780</v>
      </c>
      <c r="T2992">
        <v>1587814</v>
      </c>
      <c r="U2992">
        <v>474.66500000000002</v>
      </c>
      <c r="V2992">
        <v>382.78966666666702</v>
      </c>
      <c r="W2992">
        <v>48684470</v>
      </c>
      <c r="X2992">
        <v>8.2299857249346893</v>
      </c>
      <c r="Y2992">
        <v>1.84351680238506E-3</v>
      </c>
      <c r="Z2992">
        <v>1.66031016363895E-3</v>
      </c>
      <c r="AA2992">
        <v>-1012.47431340944</v>
      </c>
      <c r="AB2992">
        <f>(Raw_savings[[#This Row],[PreWBthm]]-Raw_savings[[#This Row],[MsrWBthm]])/Raw_savings[[#This Row],[NumUnit]]/10^5</f>
        <v>-1.0124743134094442E-2</v>
      </c>
      <c r="AC2992">
        <f>Raw_savings[[#This Row],[APreWBkWh]]*Raw_savings[[#This Row],[BldgWts]]</f>
        <v>4.7980816776369233</v>
      </c>
      <c r="AD2992" t="s">
        <v>72</v>
      </c>
    </row>
    <row r="2993" spans="1:30" hidden="1" x14ac:dyDescent="0.25">
      <c r="A2993" t="s">
        <v>68</v>
      </c>
      <c r="B2993" t="s">
        <v>69</v>
      </c>
      <c r="C2993" t="s">
        <v>70</v>
      </c>
      <c r="D2993" s="1">
        <v>43622.936018518521</v>
      </c>
      <c r="E2993" t="s">
        <v>71</v>
      </c>
      <c r="F2993" t="s">
        <v>27</v>
      </c>
      <c r="G2993">
        <v>2015</v>
      </c>
      <c r="H2993" t="str">
        <f>VLOOKUP(Raw_savings[[#This Row],[BldgVint]],DEER2020wts!$I$6:$J$15,2,FALSE)</f>
        <v>Ex</v>
      </c>
      <c r="I2993" t="s">
        <v>42</v>
      </c>
      <c r="J2993" t="s">
        <v>6</v>
      </c>
      <c r="K2993">
        <f>SUMIFS(raw_wts[wt_vint],raw_wts[bldgtype],Raw_savings[[#This Row],[BldgType]],raw_wts[bldgvint],Raw_savings[[#This Row],[BldgVint]],raw_wts[bldgloc],Raw_savings[[#This Row],[BldgLoc]])</f>
        <v>0.15200000000000002</v>
      </c>
      <c r="L2993" t="s">
        <v>32</v>
      </c>
      <c r="M2993">
        <v>175.51026666666701</v>
      </c>
      <c r="N2993">
        <v>129997</v>
      </c>
      <c r="O2993" t="s">
        <v>7</v>
      </c>
      <c r="P2993">
        <v>1190552</v>
      </c>
      <c r="Q2993">
        <v>341.547666666667</v>
      </c>
      <c r="R2993">
        <v>258.7516</v>
      </c>
      <c r="S2993">
        <v>1115577000</v>
      </c>
      <c r="T2993">
        <v>1189085</v>
      </c>
      <c r="U2993">
        <v>341.21411111111098</v>
      </c>
      <c r="V2993">
        <v>258.44540000000001</v>
      </c>
      <c r="W2993">
        <v>1117424000</v>
      </c>
      <c r="X2993">
        <v>8.3584853915478305</v>
      </c>
      <c r="Y2993">
        <v>1.9004902783778599E-3</v>
      </c>
      <c r="Z2993">
        <v>1.7446272848615301E-3</v>
      </c>
      <c r="AA2993">
        <v>-10523.600898560901</v>
      </c>
      <c r="AB2993">
        <f>(Raw_savings[[#This Row],[PreWBthm]]-Raw_savings[[#This Row],[MsrWBthm]])/Raw_savings[[#This Row],[NumUnit]]/10^5</f>
        <v>-0.10523600898560899</v>
      </c>
      <c r="AC2993">
        <f>Raw_savings[[#This Row],[APreWBkWh]]*Raw_savings[[#This Row],[BldgWts]]</f>
        <v>1.2704897795152705</v>
      </c>
      <c r="AD2993" t="s">
        <v>72</v>
      </c>
    </row>
    <row r="2994" spans="1:30" hidden="1" x14ac:dyDescent="0.25">
      <c r="A2994" t="s">
        <v>68</v>
      </c>
      <c r="B2994" t="s">
        <v>69</v>
      </c>
      <c r="C2994" t="s">
        <v>70</v>
      </c>
      <c r="D2994" s="1">
        <v>43622.936018518521</v>
      </c>
      <c r="E2994" t="s">
        <v>71</v>
      </c>
      <c r="F2994" t="s">
        <v>27</v>
      </c>
      <c r="G2994">
        <v>2017</v>
      </c>
      <c r="H2994" t="str">
        <f>VLOOKUP(Raw_savings[[#This Row],[BldgVint]],DEER2020wts!$I$6:$J$15,2,FALSE)</f>
        <v>Rec</v>
      </c>
      <c r="I2994" t="s">
        <v>5</v>
      </c>
      <c r="J2994" t="s">
        <v>6</v>
      </c>
      <c r="K2994">
        <f>SUMIFS(raw_wts[wt_vint],raw_wts[bldgtype],Raw_savings[[#This Row],[BldgType]],raw_wts[bldgvint],Raw_savings[[#This Row],[BldgVint]],raw_wts[bldgloc],Raw_savings[[#This Row],[BldgLoc]])</f>
        <v>0.03</v>
      </c>
      <c r="L2994" t="s">
        <v>32</v>
      </c>
      <c r="M2994">
        <v>164.62163391666701</v>
      </c>
      <c r="N2994">
        <v>129997</v>
      </c>
      <c r="O2994" t="s">
        <v>7</v>
      </c>
      <c r="P2994">
        <v>1126110</v>
      </c>
      <c r="Q2994">
        <v>296.96211111111103</v>
      </c>
      <c r="R2994">
        <v>213.28966666666699</v>
      </c>
      <c r="S2994">
        <v>617469200</v>
      </c>
      <c r="T2994">
        <v>1124836</v>
      </c>
      <c r="U2994">
        <v>296.61144444444398</v>
      </c>
      <c r="V2994">
        <v>212.971466666667</v>
      </c>
      <c r="W2994">
        <v>618777900</v>
      </c>
      <c r="X2994">
        <v>7.7389585420158697</v>
      </c>
      <c r="Y2994">
        <v>2.1301372020412698E-3</v>
      </c>
      <c r="Z2994">
        <v>1.9329172747797299E-3</v>
      </c>
      <c r="AA2994">
        <v>-7949.7449324459703</v>
      </c>
      <c r="AB2994">
        <f>(Raw_savings[[#This Row],[PreWBthm]]-Raw_savings[[#This Row],[MsrWBthm]])/Raw_savings[[#This Row],[NumUnit]]/10^5</f>
        <v>-7.9497449324459749E-2</v>
      </c>
      <c r="AC2994">
        <f>Raw_savings[[#This Row],[APreWBkWh]]*Raw_savings[[#This Row],[BldgWts]]</f>
        <v>0.23216875626047609</v>
      </c>
      <c r="AD2994" t="s">
        <v>72</v>
      </c>
    </row>
    <row r="2995" spans="1:30" hidden="1" x14ac:dyDescent="0.25">
      <c r="A2995" t="s">
        <v>68</v>
      </c>
      <c r="B2995" t="s">
        <v>69</v>
      </c>
      <c r="C2995" t="s">
        <v>70</v>
      </c>
      <c r="D2995" s="1">
        <v>43622.936018518521</v>
      </c>
      <c r="E2995" t="s">
        <v>71</v>
      </c>
      <c r="F2995" t="s">
        <v>27</v>
      </c>
      <c r="G2995">
        <v>2017</v>
      </c>
      <c r="H2995" t="str">
        <f>VLOOKUP(Raw_savings[[#This Row],[BldgVint]],DEER2020wts!$I$6:$J$15,2,FALSE)</f>
        <v>Rec</v>
      </c>
      <c r="I2995" t="s">
        <v>35</v>
      </c>
      <c r="J2995" t="s">
        <v>6</v>
      </c>
      <c r="K2995">
        <f>SUMIFS(raw_wts[wt_vint],raw_wts[bldgtype],Raw_savings[[#This Row],[BldgType]],raw_wts[bldgvint],Raw_savings[[#This Row],[BldgVint]],raw_wts[bldgloc],Raw_savings[[#This Row],[BldgLoc]])</f>
        <v>0.214</v>
      </c>
      <c r="L2995" t="s">
        <v>32</v>
      </c>
      <c r="M2995">
        <v>190.06146125000001</v>
      </c>
      <c r="N2995">
        <v>129997</v>
      </c>
      <c r="O2995" t="s">
        <v>7</v>
      </c>
      <c r="P2995">
        <v>1231129</v>
      </c>
      <c r="Q2995">
        <v>397.75200000000001</v>
      </c>
      <c r="R2995">
        <v>305.12573333333302</v>
      </c>
      <c r="S2995">
        <v>380769800</v>
      </c>
      <c r="T2995">
        <v>1229552</v>
      </c>
      <c r="U2995">
        <v>397.26277777777801</v>
      </c>
      <c r="V2995">
        <v>304.695333333333</v>
      </c>
      <c r="W2995">
        <v>381653700</v>
      </c>
      <c r="X2995">
        <v>8.2973159820426208</v>
      </c>
      <c r="Y2995">
        <v>2.5740211561286401E-3</v>
      </c>
      <c r="Z2995">
        <v>2.2645306269320101E-3</v>
      </c>
      <c r="AA2995">
        <v>-4650.6008855595901</v>
      </c>
      <c r="AB2995">
        <f>(Raw_savings[[#This Row],[PreWBthm]]-Raw_savings[[#This Row],[MsrWBthm]])/Raw_savings[[#This Row],[NumUnit]]/10^5</f>
        <v>-4.6506008855595908E-2</v>
      </c>
      <c r="AC2995">
        <f>Raw_savings[[#This Row],[APreWBkWh]]*Raw_savings[[#This Row],[BldgWts]]</f>
        <v>1.7756256201571208</v>
      </c>
      <c r="AD2995" t="s">
        <v>72</v>
      </c>
    </row>
    <row r="2996" spans="1:30" hidden="1" x14ac:dyDescent="0.25">
      <c r="A2996" t="s">
        <v>68</v>
      </c>
      <c r="B2996" t="s">
        <v>69</v>
      </c>
      <c r="C2996" t="s">
        <v>70</v>
      </c>
      <c r="D2996" s="1">
        <v>43622.936018518521</v>
      </c>
      <c r="E2996" t="s">
        <v>71</v>
      </c>
      <c r="F2996" t="s">
        <v>27</v>
      </c>
      <c r="G2996">
        <v>2017</v>
      </c>
      <c r="H2996" t="str">
        <f>VLOOKUP(Raw_savings[[#This Row],[BldgVint]],DEER2020wts!$I$6:$J$15,2,FALSE)</f>
        <v>Rec</v>
      </c>
      <c r="I2996" t="s">
        <v>38</v>
      </c>
      <c r="J2996" t="s">
        <v>6</v>
      </c>
      <c r="K2996">
        <f>SUMIFS(raw_wts[wt_vint],raw_wts[bldgtype],Raw_savings[[#This Row],[BldgType]],raw_wts[bldgvint],Raw_savings[[#This Row],[BldgVint]],raw_wts[bldgloc],Raw_savings[[#This Row],[BldgLoc]])</f>
        <v>0.91500000000000004</v>
      </c>
      <c r="L2996" t="s">
        <v>32</v>
      </c>
      <c r="M2996">
        <v>171.34854725</v>
      </c>
      <c r="N2996">
        <v>129997</v>
      </c>
      <c r="O2996" t="s">
        <v>7</v>
      </c>
      <c r="P2996">
        <v>1184094</v>
      </c>
      <c r="Q2996">
        <v>339.77477777777801</v>
      </c>
      <c r="R2996">
        <v>250.97473333333301</v>
      </c>
      <c r="S2996">
        <v>326562300</v>
      </c>
      <c r="T2996">
        <v>1182568</v>
      </c>
      <c r="U2996">
        <v>339.41</v>
      </c>
      <c r="V2996">
        <v>250.66266666666701</v>
      </c>
      <c r="W2996">
        <v>327374000</v>
      </c>
      <c r="X2996">
        <v>8.9058239739467702</v>
      </c>
      <c r="Y2996">
        <v>2.12886414056108E-3</v>
      </c>
      <c r="Z2996">
        <v>1.82123905731965E-3</v>
      </c>
      <c r="AA2996">
        <v>-4737.1279945298702</v>
      </c>
      <c r="AB2996">
        <f>(Raw_savings[[#This Row],[PreWBthm]]-Raw_savings[[#This Row],[MsrWBthm]])/Raw_savings[[#This Row],[NumUnit]]/10^5</f>
        <v>-4.7371279945298744E-2</v>
      </c>
      <c r="AC2996">
        <f>Raw_savings[[#This Row],[APreWBkWh]]*Raw_savings[[#This Row],[BldgWts]]</f>
        <v>8.1488289361612942</v>
      </c>
      <c r="AD2996" t="s">
        <v>72</v>
      </c>
    </row>
    <row r="2997" spans="1:30" hidden="1" x14ac:dyDescent="0.25">
      <c r="A2997" t="s">
        <v>68</v>
      </c>
      <c r="B2997" t="s">
        <v>69</v>
      </c>
      <c r="C2997" t="s">
        <v>70</v>
      </c>
      <c r="D2997" s="1">
        <v>43622.936018518521</v>
      </c>
      <c r="E2997" t="s">
        <v>71</v>
      </c>
      <c r="F2997" t="s">
        <v>27</v>
      </c>
      <c r="G2997">
        <v>2017</v>
      </c>
      <c r="H2997" t="str">
        <f>VLOOKUP(Raw_savings[[#This Row],[BldgVint]],DEER2020wts!$I$6:$J$15,2,FALSE)</f>
        <v>Rec</v>
      </c>
      <c r="I2997" t="s">
        <v>40</v>
      </c>
      <c r="J2997" t="s">
        <v>6</v>
      </c>
      <c r="K2997">
        <f>SUMIFS(raw_wts[wt_vint],raw_wts[bldgtype],Raw_savings[[#This Row],[BldgType]],raw_wts[bldgvint],Raw_savings[[#This Row],[BldgVint]],raw_wts[bldgloc],Raw_savings[[#This Row],[BldgLoc]])</f>
        <v>0.45100000000000001</v>
      </c>
      <c r="L2997" t="s">
        <v>32</v>
      </c>
      <c r="M2997">
        <v>186.756564166667</v>
      </c>
      <c r="N2997">
        <v>129997</v>
      </c>
      <c r="O2997" t="s">
        <v>7</v>
      </c>
      <c r="P2997">
        <v>1248275</v>
      </c>
      <c r="Q2997">
        <v>381.36466666666701</v>
      </c>
      <c r="R2997">
        <v>290.77246666666701</v>
      </c>
      <c r="S2997">
        <v>265600800</v>
      </c>
      <c r="T2997">
        <v>1246622</v>
      </c>
      <c r="U2997">
        <v>380.91466666666702</v>
      </c>
      <c r="V2997">
        <v>290.38253333333301</v>
      </c>
      <c r="W2997">
        <v>266252900</v>
      </c>
      <c r="X2997">
        <v>8.8510945110599408</v>
      </c>
      <c r="Y2997">
        <v>2.4095538596348299E-3</v>
      </c>
      <c r="Z2997">
        <v>2.08792304074158E-3</v>
      </c>
      <c r="AA2997">
        <v>-3491.7112708180198</v>
      </c>
      <c r="AB2997">
        <f>(Raw_savings[[#This Row],[PreWBthm]]-Raw_savings[[#This Row],[MsrWBthm]])/Raw_savings[[#This Row],[NumUnit]]/10^5</f>
        <v>-3.4917112708180202E-2</v>
      </c>
      <c r="AC2997">
        <f>Raw_savings[[#This Row],[APreWBkWh]]*Raw_savings[[#This Row],[BldgWts]]</f>
        <v>3.9918436244880335</v>
      </c>
      <c r="AD2997" t="s">
        <v>72</v>
      </c>
    </row>
    <row r="2998" spans="1:30" hidden="1" x14ac:dyDescent="0.25">
      <c r="A2998" t="s">
        <v>68</v>
      </c>
      <c r="B2998" t="s">
        <v>69</v>
      </c>
      <c r="C2998" t="s">
        <v>70</v>
      </c>
      <c r="D2998" s="1">
        <v>43622.936018518521</v>
      </c>
      <c r="E2998" t="s">
        <v>71</v>
      </c>
      <c r="F2998" t="s">
        <v>27</v>
      </c>
      <c r="G2998">
        <v>2017</v>
      </c>
      <c r="H2998" t="str">
        <f>VLOOKUP(Raw_savings[[#This Row],[BldgVint]],DEER2020wts!$I$6:$J$15,2,FALSE)</f>
        <v>Rec</v>
      </c>
      <c r="I2998" t="s">
        <v>43</v>
      </c>
      <c r="J2998" t="s">
        <v>6</v>
      </c>
      <c r="K2998">
        <f>SUMIFS(raw_wts[wt_vint],raw_wts[bldgtype],Raw_savings[[#This Row],[BldgType]],raw_wts[bldgvint],Raw_savings[[#This Row],[BldgVint]],raw_wts[bldgloc],Raw_savings[[#This Row],[BldgLoc]])</f>
        <v>0.122</v>
      </c>
      <c r="L2998" t="s">
        <v>32</v>
      </c>
      <c r="M2998">
        <v>170.549578916667</v>
      </c>
      <c r="N2998">
        <v>129997</v>
      </c>
      <c r="O2998" t="s">
        <v>7</v>
      </c>
      <c r="P2998">
        <v>1184562</v>
      </c>
      <c r="Q2998">
        <v>317.62111111111102</v>
      </c>
      <c r="R2998">
        <v>226.704733333333</v>
      </c>
      <c r="S2998">
        <v>337396600</v>
      </c>
      <c r="T2998">
        <v>1183050</v>
      </c>
      <c r="U2998">
        <v>317.32566666666702</v>
      </c>
      <c r="V2998">
        <v>226.41579999999999</v>
      </c>
      <c r="W2998">
        <v>338280100</v>
      </c>
      <c r="X2998">
        <v>8.8654572447744702</v>
      </c>
      <c r="Y2998">
        <v>1.73230826086572E-3</v>
      </c>
      <c r="Z2998">
        <v>1.6941310272866801E-3</v>
      </c>
      <c r="AA2998">
        <v>-5180.3118225914304</v>
      </c>
      <c r="AB2998">
        <f>(Raw_savings[[#This Row],[PreWBthm]]-Raw_savings[[#This Row],[MsrWBthm]])/Raw_savings[[#This Row],[NumUnit]]/10^5</f>
        <v>-5.1803118225914289E-2</v>
      </c>
      <c r="AC2998">
        <f>Raw_savings[[#This Row],[APreWBkWh]]*Raw_savings[[#This Row],[BldgWts]]</f>
        <v>1.0815857838624854</v>
      </c>
      <c r="AD2998" t="s">
        <v>72</v>
      </c>
    </row>
    <row r="2999" spans="1:30" hidden="1" x14ac:dyDescent="0.25">
      <c r="A2999" t="s">
        <v>68</v>
      </c>
      <c r="B2999" t="s">
        <v>69</v>
      </c>
      <c r="C2999" t="s">
        <v>70</v>
      </c>
      <c r="D2999" s="1">
        <v>43622.936018518521</v>
      </c>
      <c r="E2999" t="s">
        <v>71</v>
      </c>
      <c r="F2999" t="s">
        <v>27</v>
      </c>
      <c r="G2999">
        <v>2017</v>
      </c>
      <c r="H2999" t="str">
        <f>VLOOKUP(Raw_savings[[#This Row],[BldgVint]],DEER2020wts!$I$6:$J$15,2,FALSE)</f>
        <v>Rec</v>
      </c>
      <c r="I2999" t="s">
        <v>45</v>
      </c>
      <c r="J2999" t="s">
        <v>6</v>
      </c>
      <c r="K2999">
        <f>SUMIFS(raw_wts[wt_vint],raw_wts[bldgtype],Raw_savings[[#This Row],[BldgType]],raw_wts[bldgvint],Raw_savings[[#This Row],[BldgVint]],raw_wts[bldgloc],Raw_savings[[#This Row],[BldgLoc]])</f>
        <v>2.5840000000000001</v>
      </c>
      <c r="L2999" t="s">
        <v>32</v>
      </c>
      <c r="M2999">
        <v>181.83696749999999</v>
      </c>
      <c r="N2999">
        <v>129997</v>
      </c>
      <c r="O2999" t="s">
        <v>7</v>
      </c>
      <c r="P2999">
        <v>1276896</v>
      </c>
      <c r="Q2999">
        <v>367.15800000000002</v>
      </c>
      <c r="R2999">
        <v>283.27300000000002</v>
      </c>
      <c r="S2999">
        <v>161850100</v>
      </c>
      <c r="T2999">
        <v>1275222</v>
      </c>
      <c r="U2999">
        <v>366.72688888888899</v>
      </c>
      <c r="V2999">
        <v>282.87959999999998</v>
      </c>
      <c r="W2999">
        <v>162318400</v>
      </c>
      <c r="X2999">
        <v>9.2060488195284105</v>
      </c>
      <c r="Y2999">
        <v>2.3708661502563999E-3</v>
      </c>
      <c r="Z2999">
        <v>2.1634764669070101E-3</v>
      </c>
      <c r="AA2999">
        <v>-2575.3839081153801</v>
      </c>
      <c r="AB2999">
        <f>(Raw_savings[[#This Row],[PreWBthm]]-Raw_savings[[#This Row],[MsrWBthm]])/Raw_savings[[#This Row],[NumUnit]]/10^5</f>
        <v>-2.5753839081153838E-2</v>
      </c>
      <c r="AC2999">
        <f>Raw_savings[[#This Row],[APreWBkWh]]*Raw_savings[[#This Row],[BldgWts]]</f>
        <v>23.788430149661412</v>
      </c>
      <c r="AD2999" t="s">
        <v>72</v>
      </c>
    </row>
    <row r="3000" spans="1:30" hidden="1" x14ac:dyDescent="0.25">
      <c r="A3000" t="s">
        <v>68</v>
      </c>
      <c r="B3000" t="s">
        <v>69</v>
      </c>
      <c r="C3000" t="s">
        <v>70</v>
      </c>
      <c r="D3000" s="1">
        <v>43622.936018518521</v>
      </c>
      <c r="E3000" t="s">
        <v>71</v>
      </c>
      <c r="F3000" t="s">
        <v>27</v>
      </c>
      <c r="G3000">
        <v>2017</v>
      </c>
      <c r="H3000" t="str">
        <f>VLOOKUP(Raw_savings[[#This Row],[BldgVint]],DEER2020wts!$I$6:$J$15,2,FALSE)</f>
        <v>Rec</v>
      </c>
      <c r="I3000" t="s">
        <v>8</v>
      </c>
      <c r="J3000" t="s">
        <v>6</v>
      </c>
      <c r="K3000">
        <f>SUMIFS(raw_wts[wt_vint],raw_wts[bldgtype],Raw_savings[[#This Row],[BldgType]],raw_wts[bldgvint],Raw_savings[[#This Row],[BldgVint]],raw_wts[bldgloc],Raw_savings[[#This Row],[BldgLoc]])</f>
        <v>0.84099999999999997</v>
      </c>
      <c r="L3000" t="s">
        <v>32</v>
      </c>
      <c r="M3000">
        <v>178.699485583333</v>
      </c>
      <c r="N3000">
        <v>129997</v>
      </c>
      <c r="O3000" t="s">
        <v>7</v>
      </c>
      <c r="P3000">
        <v>1262997</v>
      </c>
      <c r="Q3000">
        <v>354.546777777778</v>
      </c>
      <c r="R3000">
        <v>264.46280000000002</v>
      </c>
      <c r="S3000">
        <v>107411500</v>
      </c>
      <c r="T3000">
        <v>1261278</v>
      </c>
      <c r="U3000">
        <v>354.14955555555599</v>
      </c>
      <c r="V3000">
        <v>264.11919999999998</v>
      </c>
      <c r="W3000">
        <v>107814100</v>
      </c>
      <c r="X3000">
        <v>9.6195016700167209</v>
      </c>
      <c r="Y3000">
        <v>2.22285039559863E-3</v>
      </c>
      <c r="Z3000">
        <v>1.9227811366009399E-3</v>
      </c>
      <c r="AA3000">
        <v>-2252.9443701854202</v>
      </c>
      <c r="AB3000">
        <f>(Raw_savings[[#This Row],[PreWBthm]]-Raw_savings[[#This Row],[MsrWBthm]])/Raw_savings[[#This Row],[NumUnit]]/10^5</f>
        <v>-2.2529443701854161E-2</v>
      </c>
      <c r="AC3000">
        <f>Raw_savings[[#This Row],[APreWBkWh]]*Raw_savings[[#This Row],[BldgWts]]</f>
        <v>8.0900009044840626</v>
      </c>
      <c r="AD3000" t="s">
        <v>72</v>
      </c>
    </row>
    <row r="3001" spans="1:30" hidden="1" x14ac:dyDescent="0.25">
      <c r="A3001" t="s">
        <v>68</v>
      </c>
      <c r="B3001" t="s">
        <v>69</v>
      </c>
      <c r="C3001" t="s">
        <v>70</v>
      </c>
      <c r="D3001" s="1">
        <v>43622.936018518521</v>
      </c>
      <c r="E3001" t="s">
        <v>71</v>
      </c>
      <c r="F3001" t="s">
        <v>27</v>
      </c>
      <c r="G3001">
        <v>2017</v>
      </c>
      <c r="H3001" t="str">
        <f>VLOOKUP(Raw_savings[[#This Row],[BldgVint]],DEER2020wts!$I$6:$J$15,2,FALSE)</f>
        <v>Rec</v>
      </c>
      <c r="I3001" t="s">
        <v>36</v>
      </c>
      <c r="J3001" t="s">
        <v>6</v>
      </c>
      <c r="K3001">
        <f>SUMIFS(raw_wts[wt_vint],raw_wts[bldgtype],Raw_savings[[#This Row],[BldgType]],raw_wts[bldgvint],Raw_savings[[#This Row],[BldgVint]],raw_wts[bldgloc],Raw_savings[[#This Row],[BldgLoc]])</f>
        <v>3.0960000000000001</v>
      </c>
      <c r="L3001" t="s">
        <v>32</v>
      </c>
      <c r="M3001">
        <v>213.92676066666701</v>
      </c>
      <c r="N3001">
        <v>129997</v>
      </c>
      <c r="O3001" t="s">
        <v>7</v>
      </c>
      <c r="P3001">
        <v>1306127</v>
      </c>
      <c r="Q3001">
        <v>388.57411111111099</v>
      </c>
      <c r="R3001">
        <v>285.22393333333298</v>
      </c>
      <c r="S3001">
        <v>126688100</v>
      </c>
      <c r="T3001">
        <v>1304288</v>
      </c>
      <c r="U3001">
        <v>388.10422222222201</v>
      </c>
      <c r="V3001">
        <v>284.84806666666702</v>
      </c>
      <c r="W3001">
        <v>127132100</v>
      </c>
      <c r="X3001">
        <v>8.5963999747813897</v>
      </c>
      <c r="Y3001">
        <v>2.1964941993446799E-3</v>
      </c>
      <c r="Z3001">
        <v>1.7569876040534301E-3</v>
      </c>
      <c r="AA3001">
        <v>-2075.4766660157302</v>
      </c>
      <c r="AB3001">
        <f>(Raw_savings[[#This Row],[PreWBthm]]-Raw_savings[[#This Row],[MsrWBthm]])/Raw_savings[[#This Row],[NumUnit]]/10^5</f>
        <v>-2.0754766660157343E-2</v>
      </c>
      <c r="AC3001">
        <f>Raw_savings[[#This Row],[APreWBkWh]]*Raw_savings[[#This Row],[BldgWts]]</f>
        <v>26.614454321923183</v>
      </c>
      <c r="AD3001" t="s">
        <v>72</v>
      </c>
    </row>
    <row r="3002" spans="1:30" hidden="1" x14ac:dyDescent="0.25">
      <c r="A3002" t="s">
        <v>68</v>
      </c>
      <c r="B3002" t="s">
        <v>69</v>
      </c>
      <c r="C3002" t="s">
        <v>70</v>
      </c>
      <c r="D3002" s="1">
        <v>43622.936018518521</v>
      </c>
      <c r="E3002" t="s">
        <v>71</v>
      </c>
      <c r="F3002" t="s">
        <v>27</v>
      </c>
      <c r="G3002">
        <v>2017</v>
      </c>
      <c r="H3002" t="str">
        <f>VLOOKUP(Raw_savings[[#This Row],[BldgVint]],DEER2020wts!$I$6:$J$15,2,FALSE)</f>
        <v>Rec</v>
      </c>
      <c r="I3002" t="s">
        <v>39</v>
      </c>
      <c r="J3002" t="s">
        <v>6</v>
      </c>
      <c r="K3002">
        <f>SUMIFS(raw_wts[wt_vint],raw_wts[bldgtype],Raw_savings[[#This Row],[BldgType]],raw_wts[bldgvint],Raw_savings[[#This Row],[BldgVint]],raw_wts[bldgloc],Raw_savings[[#This Row],[BldgLoc]])</f>
        <v>2.536</v>
      </c>
      <c r="L3002" t="s">
        <v>32</v>
      </c>
      <c r="M3002">
        <v>261.29920149999998</v>
      </c>
      <c r="N3002">
        <v>129997</v>
      </c>
      <c r="O3002" t="s">
        <v>7</v>
      </c>
      <c r="P3002">
        <v>1324704</v>
      </c>
      <c r="Q3002">
        <v>444.04711111111101</v>
      </c>
      <c r="R3002">
        <v>338.258933333333</v>
      </c>
      <c r="S3002">
        <v>138620800</v>
      </c>
      <c r="T3002">
        <v>1322672</v>
      </c>
      <c r="U3002">
        <v>443.42444444444402</v>
      </c>
      <c r="V3002">
        <v>337.72919999999999</v>
      </c>
      <c r="W3002">
        <v>139182300</v>
      </c>
      <c r="X3002">
        <v>7.7765258689472097</v>
      </c>
      <c r="Y3002">
        <v>2.3829642918623498E-3</v>
      </c>
      <c r="Z3002">
        <v>2.0273055956252302E-3</v>
      </c>
      <c r="AA3002">
        <v>-2148.87759616824</v>
      </c>
      <c r="AB3002">
        <f>(Raw_savings[[#This Row],[PreWBthm]]-Raw_savings[[#This Row],[MsrWBthm]])/Raw_savings[[#This Row],[NumUnit]]/10^5</f>
        <v>-2.1488775961682381E-2</v>
      </c>
      <c r="AC3002">
        <f>Raw_savings[[#This Row],[APreWBkWh]]*Raw_savings[[#This Row],[BldgWts]]</f>
        <v>19.721269603650125</v>
      </c>
      <c r="AD3002" t="s">
        <v>72</v>
      </c>
    </row>
    <row r="3003" spans="1:30" hidden="1" x14ac:dyDescent="0.25">
      <c r="A3003" t="s">
        <v>68</v>
      </c>
      <c r="B3003" t="s">
        <v>69</v>
      </c>
      <c r="C3003" t="s">
        <v>70</v>
      </c>
      <c r="D3003" s="1">
        <v>43622.936018518521</v>
      </c>
      <c r="E3003" t="s">
        <v>71</v>
      </c>
      <c r="F3003" t="s">
        <v>27</v>
      </c>
      <c r="G3003">
        <v>2017</v>
      </c>
      <c r="H3003" t="str">
        <f>VLOOKUP(Raw_savings[[#This Row],[BldgVint]],DEER2020wts!$I$6:$J$15,2,FALSE)</f>
        <v>Rec</v>
      </c>
      <c r="I3003" t="s">
        <v>41</v>
      </c>
      <c r="J3003" t="s">
        <v>6</v>
      </c>
      <c r="K3003">
        <f>SUMIFS(raw_wts[wt_vint],raw_wts[bldgtype],Raw_savings[[#This Row],[BldgType]],raw_wts[bldgvint],Raw_savings[[#This Row],[BldgVint]],raw_wts[bldgloc],Raw_savings[[#This Row],[BldgLoc]])</f>
        <v>4.4790000000000001</v>
      </c>
      <c r="L3003" t="s">
        <v>32</v>
      </c>
      <c r="M3003">
        <v>239.09120291666699</v>
      </c>
      <c r="N3003">
        <v>129997</v>
      </c>
      <c r="O3003" t="s">
        <v>7</v>
      </c>
      <c r="P3003">
        <v>1337643</v>
      </c>
      <c r="Q3003">
        <v>445.82344444444499</v>
      </c>
      <c r="R3003">
        <v>335.030666666667</v>
      </c>
      <c r="S3003">
        <v>153940700</v>
      </c>
      <c r="T3003">
        <v>1335679</v>
      </c>
      <c r="U3003">
        <v>445.20911111111099</v>
      </c>
      <c r="V3003">
        <v>334.52440000000001</v>
      </c>
      <c r="W3003">
        <v>154550500</v>
      </c>
      <c r="X3003">
        <v>8.2144385742395301</v>
      </c>
      <c r="Y3003">
        <v>2.56945184866336E-3</v>
      </c>
      <c r="Z3003">
        <v>2.1174625435428601E-3</v>
      </c>
      <c r="AA3003">
        <v>-2550.4911622053301</v>
      </c>
      <c r="AB3003">
        <f>(Raw_savings[[#This Row],[PreWBthm]]-Raw_savings[[#This Row],[MsrWBthm]])/Raw_savings[[#This Row],[NumUnit]]/10^5</f>
        <v>-2.5504911622053282E-2</v>
      </c>
      <c r="AC3003">
        <f>Raw_savings[[#This Row],[APreWBkWh]]*Raw_savings[[#This Row],[BldgWts]]</f>
        <v>36.792470374018855</v>
      </c>
      <c r="AD3003" t="s">
        <v>72</v>
      </c>
    </row>
    <row r="3004" spans="1:30" hidden="1" x14ac:dyDescent="0.25">
      <c r="A3004" t="s">
        <v>68</v>
      </c>
      <c r="B3004" t="s">
        <v>69</v>
      </c>
      <c r="C3004" t="s">
        <v>70</v>
      </c>
      <c r="D3004" s="1">
        <v>43622.936018518521</v>
      </c>
      <c r="E3004" t="s">
        <v>71</v>
      </c>
      <c r="F3004" t="s">
        <v>27</v>
      </c>
      <c r="G3004">
        <v>2017</v>
      </c>
      <c r="H3004" t="str">
        <f>VLOOKUP(Raw_savings[[#This Row],[BldgVint]],DEER2020wts!$I$6:$J$15,2,FALSE)</f>
        <v>Rec</v>
      </c>
      <c r="I3004" t="s">
        <v>44</v>
      </c>
      <c r="J3004" t="s">
        <v>6</v>
      </c>
      <c r="K3004">
        <f>SUMIFS(raw_wts[wt_vint],raw_wts[bldgtype],Raw_savings[[#This Row],[BldgType]],raw_wts[bldgvint],Raw_savings[[#This Row],[BldgVint]],raw_wts[bldgloc],Raw_savings[[#This Row],[BldgLoc]])</f>
        <v>0.24399999999999999</v>
      </c>
      <c r="L3004" t="s">
        <v>32</v>
      </c>
      <c r="M3004">
        <v>254.03110924999999</v>
      </c>
      <c r="N3004">
        <v>129997</v>
      </c>
      <c r="O3004" t="s">
        <v>7</v>
      </c>
      <c r="P3004">
        <v>1343045</v>
      </c>
      <c r="Q3004">
        <v>434.52666666666698</v>
      </c>
      <c r="R3004">
        <v>356.09786666666702</v>
      </c>
      <c r="S3004">
        <v>310517400</v>
      </c>
      <c r="T3004">
        <v>1341040</v>
      </c>
      <c r="U3004">
        <v>433.96199999999999</v>
      </c>
      <c r="V3004">
        <v>355.52473333333302</v>
      </c>
      <c r="W3004">
        <v>311610200</v>
      </c>
      <c r="X3004">
        <v>7.8927341061476701</v>
      </c>
      <c r="Y3004">
        <v>2.2228248671344701E-3</v>
      </c>
      <c r="Z3004">
        <v>2.2561541183892401E-3</v>
      </c>
      <c r="AA3004">
        <v>-4301.8353272808899</v>
      </c>
      <c r="AB3004">
        <f>(Raw_savings[[#This Row],[PreWBthm]]-Raw_savings[[#This Row],[MsrWBthm]])/Raw_savings[[#This Row],[NumUnit]]/10^5</f>
        <v>-4.3018353272808854E-2</v>
      </c>
      <c r="AC3004">
        <f>Raw_savings[[#This Row],[APreWBkWh]]*Raw_savings[[#This Row],[BldgWts]]</f>
        <v>1.9258271219000314</v>
      </c>
      <c r="AD3004" t="s">
        <v>72</v>
      </c>
    </row>
    <row r="3005" spans="1:30" hidden="1" x14ac:dyDescent="0.25">
      <c r="A3005" t="s">
        <v>68</v>
      </c>
      <c r="B3005" t="s">
        <v>69</v>
      </c>
      <c r="C3005" t="s">
        <v>70</v>
      </c>
      <c r="D3005" s="1">
        <v>43622.936018518521</v>
      </c>
      <c r="E3005" t="s">
        <v>71</v>
      </c>
      <c r="F3005" t="s">
        <v>27</v>
      </c>
      <c r="G3005">
        <v>2017</v>
      </c>
      <c r="H3005" t="str">
        <f>VLOOKUP(Raw_savings[[#This Row],[BldgVint]],DEER2020wts!$I$6:$J$15,2,FALSE)</f>
        <v>Rec</v>
      </c>
      <c r="I3005" t="s">
        <v>46</v>
      </c>
      <c r="J3005" t="s">
        <v>6</v>
      </c>
      <c r="K3005">
        <f>SUMIFS(raw_wts[wt_vint],raw_wts[bldgtype],Raw_savings[[#This Row],[BldgType]],raw_wts[bldgvint],Raw_savings[[#This Row],[BldgVint]],raw_wts[bldgloc],Raw_savings[[#This Row],[BldgLoc]])</f>
        <v>0.92700000000000005</v>
      </c>
      <c r="L3005" t="s">
        <v>32</v>
      </c>
      <c r="M3005">
        <v>231.70203425</v>
      </c>
      <c r="N3005">
        <v>129997</v>
      </c>
      <c r="O3005" t="s">
        <v>7</v>
      </c>
      <c r="P3005">
        <v>1294438</v>
      </c>
      <c r="Q3005">
        <v>416.87133333333298</v>
      </c>
      <c r="R3005">
        <v>338.39093333333301</v>
      </c>
      <c r="S3005">
        <v>342310300</v>
      </c>
      <c r="T3005">
        <v>1292576</v>
      </c>
      <c r="U3005">
        <v>416.34422222222202</v>
      </c>
      <c r="V3005">
        <v>337.882133333333</v>
      </c>
      <c r="W3005">
        <v>343239700</v>
      </c>
      <c r="X3005">
        <v>8.0361832213823092</v>
      </c>
      <c r="Y3005">
        <v>2.2749524526931302E-3</v>
      </c>
      <c r="Z3005">
        <v>2.19592375028968E-3</v>
      </c>
      <c r="AA3005">
        <v>-4011.1861900927602</v>
      </c>
      <c r="AB3005">
        <f>(Raw_savings[[#This Row],[PreWBthm]]-Raw_savings[[#This Row],[MsrWBthm]])/Raw_savings[[#This Row],[NumUnit]]/10^5</f>
        <v>-4.0111861900927616E-2</v>
      </c>
      <c r="AC3005">
        <f>Raw_savings[[#This Row],[APreWBkWh]]*Raw_savings[[#This Row],[BldgWts]]</f>
        <v>7.4495418462214014</v>
      </c>
      <c r="AD3005" t="s">
        <v>72</v>
      </c>
    </row>
    <row r="3006" spans="1:30" hidden="1" x14ac:dyDescent="0.25">
      <c r="A3006" t="s">
        <v>68</v>
      </c>
      <c r="B3006" t="s">
        <v>69</v>
      </c>
      <c r="C3006" t="s">
        <v>70</v>
      </c>
      <c r="D3006" s="1">
        <v>43622.936018518521</v>
      </c>
      <c r="E3006" t="s">
        <v>71</v>
      </c>
      <c r="F3006" t="s">
        <v>27</v>
      </c>
      <c r="G3006">
        <v>2017</v>
      </c>
      <c r="H3006" t="str">
        <f>VLOOKUP(Raw_savings[[#This Row],[BldgVint]],DEER2020wts!$I$6:$J$15,2,FALSE)</f>
        <v>Rec</v>
      </c>
      <c r="I3006" t="s">
        <v>9</v>
      </c>
      <c r="J3006" t="s">
        <v>6</v>
      </c>
      <c r="K3006">
        <f>SUMIFS(raw_wts[wt_vint],raw_wts[bldgtype],Raw_savings[[#This Row],[BldgType]],raw_wts[bldgvint],Raw_savings[[#This Row],[BldgVint]],raw_wts[bldgloc],Raw_savings[[#This Row],[BldgLoc]])</f>
        <v>1.097</v>
      </c>
      <c r="L3006" t="s">
        <v>32</v>
      </c>
      <c r="M3006">
        <v>257.92179691666701</v>
      </c>
      <c r="N3006">
        <v>129997</v>
      </c>
      <c r="O3006" t="s">
        <v>7</v>
      </c>
      <c r="P3006">
        <v>1357434</v>
      </c>
      <c r="Q3006">
        <v>424.34888888888901</v>
      </c>
      <c r="R3006">
        <v>345.19813333333298</v>
      </c>
      <c r="S3006">
        <v>292218800</v>
      </c>
      <c r="T3006">
        <v>1355365</v>
      </c>
      <c r="U3006">
        <v>423.80544444444502</v>
      </c>
      <c r="V3006">
        <v>344.67373333333302</v>
      </c>
      <c r="W3006">
        <v>293174900</v>
      </c>
      <c r="X3006">
        <v>8.0218113580702202</v>
      </c>
      <c r="Y3006">
        <v>2.1070124779724898E-3</v>
      </c>
      <c r="Z3006">
        <v>2.0331744205761902E-3</v>
      </c>
      <c r="AA3006">
        <v>-3706.9375734417299</v>
      </c>
      <c r="AB3006">
        <f>(Raw_savings[[#This Row],[PreWBthm]]-Raw_savings[[#This Row],[MsrWBthm]])/Raw_savings[[#This Row],[NumUnit]]/10^5</f>
        <v>-3.7069375734417293E-2</v>
      </c>
      <c r="AC3006">
        <f>Raw_savings[[#This Row],[APreWBkWh]]*Raw_savings[[#This Row],[BldgWts]]</f>
        <v>8.7999270598030321</v>
      </c>
      <c r="AD3006" t="s">
        <v>72</v>
      </c>
    </row>
    <row r="3007" spans="1:30" hidden="1" x14ac:dyDescent="0.25">
      <c r="A3007" t="s">
        <v>68</v>
      </c>
      <c r="B3007" t="s">
        <v>69</v>
      </c>
      <c r="C3007" t="s">
        <v>70</v>
      </c>
      <c r="D3007" s="1">
        <v>43622.936018518521</v>
      </c>
      <c r="E3007" t="s">
        <v>71</v>
      </c>
      <c r="F3007" t="s">
        <v>27</v>
      </c>
      <c r="G3007">
        <v>2017</v>
      </c>
      <c r="H3007" t="str">
        <f>VLOOKUP(Raw_savings[[#This Row],[BldgVint]],DEER2020wts!$I$6:$J$15,2,FALSE)</f>
        <v>Rec</v>
      </c>
      <c r="I3007" t="s">
        <v>37</v>
      </c>
      <c r="J3007" t="s">
        <v>6</v>
      </c>
      <c r="K3007">
        <f>SUMIFS(raw_wts[wt_vint],raw_wts[bldgtype],Raw_savings[[#This Row],[BldgType]],raw_wts[bldgvint],Raw_savings[[#This Row],[BldgVint]],raw_wts[bldgloc],Raw_savings[[#This Row],[BldgLoc]])</f>
        <v>0.64900000000000002</v>
      </c>
      <c r="L3007" t="s">
        <v>32</v>
      </c>
      <c r="M3007">
        <v>258.34394075</v>
      </c>
      <c r="N3007">
        <v>129997</v>
      </c>
      <c r="O3007" t="s">
        <v>7</v>
      </c>
      <c r="P3007">
        <v>1346054</v>
      </c>
      <c r="Q3007">
        <v>420.25933333333302</v>
      </c>
      <c r="R3007">
        <v>319.46786666666702</v>
      </c>
      <c r="S3007">
        <v>332880300</v>
      </c>
      <c r="T3007">
        <v>1344034</v>
      </c>
      <c r="U3007">
        <v>419.74311111111098</v>
      </c>
      <c r="V3007">
        <v>319.00880000000001</v>
      </c>
      <c r="W3007">
        <v>333977700</v>
      </c>
      <c r="X3007">
        <v>7.8190337816157998</v>
      </c>
      <c r="Y3007">
        <v>1.9981975219682201E-3</v>
      </c>
      <c r="Z3007">
        <v>1.7769592943964901E-3</v>
      </c>
      <c r="AA3007">
        <v>-4247.8255801708801</v>
      </c>
      <c r="AB3007">
        <f>(Raw_savings[[#This Row],[PreWBthm]]-Raw_savings[[#This Row],[MsrWBthm]])/Raw_savings[[#This Row],[NumUnit]]/10^5</f>
        <v>-4.2478255801708789E-2</v>
      </c>
      <c r="AC3007">
        <f>Raw_savings[[#This Row],[APreWBkWh]]*Raw_savings[[#This Row],[BldgWts]]</f>
        <v>5.0745529242686542</v>
      </c>
      <c r="AD3007" t="s">
        <v>72</v>
      </c>
    </row>
    <row r="3008" spans="1:30" hidden="1" x14ac:dyDescent="0.25">
      <c r="A3008" t="s">
        <v>68</v>
      </c>
      <c r="B3008" t="s">
        <v>69</v>
      </c>
      <c r="C3008" t="s">
        <v>70</v>
      </c>
      <c r="D3008" s="1">
        <v>43622.936018518521</v>
      </c>
      <c r="E3008" t="s">
        <v>71</v>
      </c>
      <c r="F3008" t="s">
        <v>27</v>
      </c>
      <c r="G3008">
        <v>2017</v>
      </c>
      <c r="H3008" t="str">
        <f>VLOOKUP(Raw_savings[[#This Row],[BldgVint]],DEER2020wts!$I$6:$J$15,2,FALSE)</f>
        <v>Rec</v>
      </c>
      <c r="I3008" t="s">
        <v>34</v>
      </c>
      <c r="J3008" t="s">
        <v>6</v>
      </c>
      <c r="K3008">
        <f>SUMIFS(raw_wts[wt_vint],raw_wts[bldgtype],Raw_savings[[#This Row],[BldgType]],raw_wts[bldgvint],Raw_savings[[#This Row],[BldgVint]],raw_wts[bldgloc],Raw_savings[[#This Row],[BldgLoc]])</f>
        <v>0.58299999999999996</v>
      </c>
      <c r="L3008" t="s">
        <v>32</v>
      </c>
      <c r="M3008">
        <v>343.500454166667</v>
      </c>
      <c r="N3008">
        <v>129997</v>
      </c>
      <c r="O3008" t="s">
        <v>7</v>
      </c>
      <c r="P3008">
        <v>1579408</v>
      </c>
      <c r="Q3008">
        <v>469.41366666666698</v>
      </c>
      <c r="R3008">
        <v>377.95246666666702</v>
      </c>
      <c r="S3008">
        <v>41194930</v>
      </c>
      <c r="T3008">
        <v>1576578</v>
      </c>
      <c r="U3008">
        <v>468.79911111111102</v>
      </c>
      <c r="V3008">
        <v>377.38760000000002</v>
      </c>
      <c r="W3008">
        <v>41465870</v>
      </c>
      <c r="X3008">
        <v>8.2387081754100908</v>
      </c>
      <c r="Y3008">
        <v>1.7890967773141E-3</v>
      </c>
      <c r="Z3008">
        <v>1.6444422702061E-3</v>
      </c>
      <c r="AA3008">
        <v>-788.76169365569297</v>
      </c>
      <c r="AB3008">
        <f>(Raw_savings[[#This Row],[PreWBthm]]-Raw_savings[[#This Row],[MsrWBthm]])/Raw_savings[[#This Row],[NumUnit]]/10^5</f>
        <v>-7.8876169365569293E-3</v>
      </c>
      <c r="AC3008">
        <f>Raw_savings[[#This Row],[APreWBkWh]]*Raw_savings[[#This Row],[BldgWts]]</f>
        <v>4.8031668662640827</v>
      </c>
      <c r="AD3008" t="s">
        <v>72</v>
      </c>
    </row>
    <row r="3009" spans="1:30" hidden="1" x14ac:dyDescent="0.25">
      <c r="A3009" t="s">
        <v>68</v>
      </c>
      <c r="B3009" t="s">
        <v>69</v>
      </c>
      <c r="C3009" t="s">
        <v>70</v>
      </c>
      <c r="D3009" s="1">
        <v>43622.936018518521</v>
      </c>
      <c r="E3009" t="s">
        <v>71</v>
      </c>
      <c r="F3009" t="s">
        <v>27</v>
      </c>
      <c r="G3009">
        <v>2017</v>
      </c>
      <c r="H3009" t="str">
        <f>VLOOKUP(Raw_savings[[#This Row],[BldgVint]],DEER2020wts!$I$6:$J$15,2,FALSE)</f>
        <v>Rec</v>
      </c>
      <c r="I3009" t="s">
        <v>42</v>
      </c>
      <c r="J3009" t="s">
        <v>6</v>
      </c>
      <c r="K3009">
        <f>SUMIFS(raw_wts[wt_vint],raw_wts[bldgtype],Raw_savings[[#This Row],[BldgType]],raw_wts[bldgvint],Raw_savings[[#This Row],[BldgVint]],raw_wts[bldgloc],Raw_savings[[#This Row],[BldgLoc]])</f>
        <v>0.15200000000000002</v>
      </c>
      <c r="L3009" t="s">
        <v>32</v>
      </c>
      <c r="M3009">
        <v>173.95355375</v>
      </c>
      <c r="N3009">
        <v>129997</v>
      </c>
      <c r="O3009" t="s">
        <v>7</v>
      </c>
      <c r="P3009">
        <v>1188254</v>
      </c>
      <c r="Q3009">
        <v>339.71600000000001</v>
      </c>
      <c r="R3009">
        <v>257.49560000000002</v>
      </c>
      <c r="S3009">
        <v>1031358000</v>
      </c>
      <c r="T3009">
        <v>1186792</v>
      </c>
      <c r="U3009">
        <v>339.387333333333</v>
      </c>
      <c r="V3009">
        <v>257.1934</v>
      </c>
      <c r="W3009">
        <v>1033166000</v>
      </c>
      <c r="X3009">
        <v>8.4045422958195797</v>
      </c>
      <c r="Y3009">
        <v>1.8893932292924299E-3</v>
      </c>
      <c r="Z3009">
        <v>1.7372453363860699E-3</v>
      </c>
      <c r="AA3009">
        <v>-10393.5789814239</v>
      </c>
      <c r="AB3009">
        <f>(Raw_savings[[#This Row],[PreWBthm]]-Raw_savings[[#This Row],[MsrWBthm]])/Raw_savings[[#This Row],[NumUnit]]/10^5</f>
        <v>-0.10393578981423943</v>
      </c>
      <c r="AC3009">
        <f>Raw_savings[[#This Row],[APreWBkWh]]*Raw_savings[[#This Row],[BldgWts]]</f>
        <v>1.2774904289645763</v>
      </c>
      <c r="AD3009" t="s">
        <v>72</v>
      </c>
    </row>
    <row r="3010" spans="1:30" hidden="1" x14ac:dyDescent="0.25">
      <c r="A3010" t="s">
        <v>68</v>
      </c>
      <c r="B3010" t="s">
        <v>69</v>
      </c>
      <c r="C3010" t="s">
        <v>70</v>
      </c>
      <c r="D3010" s="1">
        <v>43622.936018518521</v>
      </c>
      <c r="E3010" t="s">
        <v>71</v>
      </c>
      <c r="F3010" t="s">
        <v>27</v>
      </c>
      <c r="G3010">
        <v>2020</v>
      </c>
      <c r="H3010" t="str">
        <f>VLOOKUP(Raw_savings[[#This Row],[BldgVint]],DEER2020wts!$I$6:$J$15,2,FALSE)</f>
        <v>Rec</v>
      </c>
      <c r="I3010" t="s">
        <v>5</v>
      </c>
      <c r="J3010" t="s">
        <v>6</v>
      </c>
      <c r="K3010">
        <f>SUMIFS(raw_wts[wt_vint],raw_wts[bldgtype],Raw_savings[[#This Row],[BldgType]],raw_wts[bldgvint],Raw_savings[[#This Row],[BldgVint]],raw_wts[bldgloc],Raw_savings[[#This Row],[BldgLoc]])</f>
        <v>0.01</v>
      </c>
      <c r="L3010" t="s">
        <v>32</v>
      </c>
      <c r="M3010">
        <v>155.58249225</v>
      </c>
      <c r="N3010">
        <v>129997</v>
      </c>
      <c r="O3010" t="s">
        <v>7</v>
      </c>
      <c r="P3010">
        <v>1018070</v>
      </c>
      <c r="Q3010">
        <v>265.34466666666702</v>
      </c>
      <c r="R3010">
        <v>196.94346666666701</v>
      </c>
      <c r="S3010">
        <v>703585200</v>
      </c>
      <c r="T3010">
        <v>1016883</v>
      </c>
      <c r="U3010">
        <v>265.02533333333298</v>
      </c>
      <c r="V3010">
        <v>196.64686666666699</v>
      </c>
      <c r="W3010">
        <v>705007600</v>
      </c>
      <c r="X3010">
        <v>7.6293931459373399</v>
      </c>
      <c r="Y3010">
        <v>2.0525017224957399E-3</v>
      </c>
      <c r="Z3010">
        <v>1.90638416772142E-3</v>
      </c>
      <c r="AA3010">
        <v>-9142.4168582824605</v>
      </c>
      <c r="AB3010">
        <f>(Raw_savings[[#This Row],[PreWBthm]]-Raw_savings[[#This Row],[MsrWBthm]])/Raw_savings[[#This Row],[NumUnit]]/10^5</f>
        <v>-9.142416858282458E-2</v>
      </c>
      <c r="AC3010">
        <f>Raw_savings[[#This Row],[APreWBkWh]]*Raw_savings[[#This Row],[BldgWts]]</f>
        <v>7.6293931459373396E-2</v>
      </c>
      <c r="AD3010" t="s">
        <v>72</v>
      </c>
    </row>
    <row r="3011" spans="1:30" hidden="1" x14ac:dyDescent="0.25">
      <c r="A3011" t="s">
        <v>68</v>
      </c>
      <c r="B3011" t="s">
        <v>69</v>
      </c>
      <c r="C3011" t="s">
        <v>70</v>
      </c>
      <c r="D3011" s="1">
        <v>43622.936018518521</v>
      </c>
      <c r="E3011" t="s">
        <v>71</v>
      </c>
      <c r="F3011" t="s">
        <v>27</v>
      </c>
      <c r="G3011">
        <v>2020</v>
      </c>
      <c r="H3011" t="str">
        <f>VLOOKUP(Raw_savings[[#This Row],[BldgVint]],DEER2020wts!$I$6:$J$15,2,FALSE)</f>
        <v>Rec</v>
      </c>
      <c r="I3011" t="s">
        <v>35</v>
      </c>
      <c r="J3011" t="s">
        <v>6</v>
      </c>
      <c r="K3011">
        <f>SUMIFS(raw_wts[wt_vint],raw_wts[bldgtype],Raw_savings[[#This Row],[BldgType]],raw_wts[bldgvint],Raw_savings[[#This Row],[BldgVint]],raw_wts[bldgloc],Raw_savings[[#This Row],[BldgLoc]])</f>
        <v>7.0999999999999994E-2</v>
      </c>
      <c r="L3011" t="s">
        <v>32</v>
      </c>
      <c r="M3011">
        <v>181.14903658333299</v>
      </c>
      <c r="N3011">
        <v>129997</v>
      </c>
      <c r="O3011" t="s">
        <v>7</v>
      </c>
      <c r="P3011">
        <v>1117728</v>
      </c>
      <c r="Q3011">
        <v>363.247555555556</v>
      </c>
      <c r="R3011">
        <v>286.46379999999999</v>
      </c>
      <c r="S3011">
        <v>434864100</v>
      </c>
      <c r="T3011">
        <v>1116241</v>
      </c>
      <c r="U3011">
        <v>362.78455555555598</v>
      </c>
      <c r="V3011">
        <v>286.05093333333298</v>
      </c>
      <c r="W3011">
        <v>435794600</v>
      </c>
      <c r="X3011">
        <v>8.2087105073614008</v>
      </c>
      <c r="Y3011">
        <v>2.5559064996019099E-3</v>
      </c>
      <c r="Z3011">
        <v>2.2791546367225699E-3</v>
      </c>
      <c r="AA3011">
        <v>-5136.6544230664304</v>
      </c>
      <c r="AB3011">
        <f>(Raw_savings[[#This Row],[PreWBthm]]-Raw_savings[[#This Row],[MsrWBthm]])/Raw_savings[[#This Row],[NumUnit]]/10^5</f>
        <v>-5.13665442306643E-2</v>
      </c>
      <c r="AC3011">
        <f>Raw_savings[[#This Row],[APreWBkWh]]*Raw_savings[[#This Row],[BldgWts]]</f>
        <v>0.58281844602265942</v>
      </c>
      <c r="AD3011" t="s">
        <v>72</v>
      </c>
    </row>
    <row r="3012" spans="1:30" hidden="1" x14ac:dyDescent="0.25">
      <c r="A3012" t="s">
        <v>68</v>
      </c>
      <c r="B3012" t="s">
        <v>69</v>
      </c>
      <c r="C3012" t="s">
        <v>70</v>
      </c>
      <c r="D3012" s="1">
        <v>43622.936018518521</v>
      </c>
      <c r="E3012" t="s">
        <v>71</v>
      </c>
      <c r="F3012" t="s">
        <v>27</v>
      </c>
      <c r="G3012">
        <v>2020</v>
      </c>
      <c r="H3012" t="str">
        <f>VLOOKUP(Raw_savings[[#This Row],[BldgVint]],DEER2020wts!$I$6:$J$15,2,FALSE)</f>
        <v>Rec</v>
      </c>
      <c r="I3012" t="s">
        <v>38</v>
      </c>
      <c r="J3012" t="s">
        <v>6</v>
      </c>
      <c r="K3012">
        <f>SUMIFS(raw_wts[wt_vint],raw_wts[bldgtype],Raw_savings[[#This Row],[BldgType]],raw_wts[bldgvint],Raw_savings[[#This Row],[BldgVint]],raw_wts[bldgloc],Raw_savings[[#This Row],[BldgLoc]])</f>
        <v>0.30499999999999999</v>
      </c>
      <c r="L3012" t="s">
        <v>32</v>
      </c>
      <c r="M3012">
        <v>161.767608916667</v>
      </c>
      <c r="N3012">
        <v>129997</v>
      </c>
      <c r="O3012" t="s">
        <v>7</v>
      </c>
      <c r="P3012">
        <v>1072539</v>
      </c>
      <c r="Q3012">
        <v>306.638222222222</v>
      </c>
      <c r="R3012">
        <v>233.139266666667</v>
      </c>
      <c r="S3012">
        <v>379267100</v>
      </c>
      <c r="T3012">
        <v>1071121</v>
      </c>
      <c r="U3012">
        <v>306.319444444444</v>
      </c>
      <c r="V3012">
        <v>232.85546666666701</v>
      </c>
      <c r="W3012">
        <v>380210000</v>
      </c>
      <c r="X3012">
        <v>8.7656608730025098</v>
      </c>
      <c r="Y3012">
        <v>1.97059089834187E-3</v>
      </c>
      <c r="Z3012">
        <v>1.75436851604935E-3</v>
      </c>
      <c r="AA3012">
        <v>-5828.7317610395403</v>
      </c>
      <c r="AB3012">
        <f>(Raw_savings[[#This Row],[PreWBthm]]-Raw_savings[[#This Row],[MsrWBthm]])/Raw_savings[[#This Row],[NumUnit]]/10^5</f>
        <v>-5.8287317610395392E-2</v>
      </c>
      <c r="AC3012">
        <f>Raw_savings[[#This Row],[APreWBkWh]]*Raw_savings[[#This Row],[BldgWts]]</f>
        <v>2.6735265662657652</v>
      </c>
      <c r="AD3012" t="s">
        <v>72</v>
      </c>
    </row>
    <row r="3013" spans="1:30" hidden="1" x14ac:dyDescent="0.25">
      <c r="A3013" t="s">
        <v>68</v>
      </c>
      <c r="B3013" t="s">
        <v>69</v>
      </c>
      <c r="C3013" t="s">
        <v>70</v>
      </c>
      <c r="D3013" s="1">
        <v>43622.936018518521</v>
      </c>
      <c r="E3013" t="s">
        <v>71</v>
      </c>
      <c r="F3013" t="s">
        <v>27</v>
      </c>
      <c r="G3013">
        <v>2020</v>
      </c>
      <c r="H3013" t="str">
        <f>VLOOKUP(Raw_savings[[#This Row],[BldgVint]],DEER2020wts!$I$6:$J$15,2,FALSE)</f>
        <v>Rec</v>
      </c>
      <c r="I3013" t="s">
        <v>40</v>
      </c>
      <c r="J3013" t="s">
        <v>6</v>
      </c>
      <c r="K3013">
        <f>SUMIFS(raw_wts[wt_vint],raw_wts[bldgtype],Raw_savings[[#This Row],[BldgType]],raw_wts[bldgvint],Raw_savings[[#This Row],[BldgVint]],raw_wts[bldgloc],Raw_savings[[#This Row],[BldgLoc]])</f>
        <v>0.15</v>
      </c>
      <c r="L3013" t="s">
        <v>32</v>
      </c>
      <c r="M3013">
        <v>178.041174583333</v>
      </c>
      <c r="N3013">
        <v>129997</v>
      </c>
      <c r="O3013" t="s">
        <v>7</v>
      </c>
      <c r="P3013">
        <v>1133453</v>
      </c>
      <c r="Q3013">
        <v>347.46455555555599</v>
      </c>
      <c r="R3013">
        <v>272.34539999999998</v>
      </c>
      <c r="S3013">
        <v>306230400</v>
      </c>
      <c r="T3013">
        <v>1131904</v>
      </c>
      <c r="U3013">
        <v>347.03966666666702</v>
      </c>
      <c r="V3013">
        <v>271.96846666666698</v>
      </c>
      <c r="W3013">
        <v>306981000</v>
      </c>
      <c r="X3013">
        <v>8.7002346711377303</v>
      </c>
      <c r="Y3013">
        <v>2.3864641978644501E-3</v>
      </c>
      <c r="Z3013">
        <v>2.1171132700931201E-3</v>
      </c>
      <c r="AA3013">
        <v>-4215.8787244389796</v>
      </c>
      <c r="AB3013">
        <f>(Raw_savings[[#This Row],[PreWBthm]]-Raw_savings[[#This Row],[MsrWBthm]])/Raw_savings[[#This Row],[NumUnit]]/10^5</f>
        <v>-4.2158787244389817E-2</v>
      </c>
      <c r="AC3013">
        <f>Raw_savings[[#This Row],[APreWBkWh]]*Raw_savings[[#This Row],[BldgWts]]</f>
        <v>1.3050352006706596</v>
      </c>
      <c r="AD3013" t="s">
        <v>72</v>
      </c>
    </row>
    <row r="3014" spans="1:30" hidden="1" x14ac:dyDescent="0.25">
      <c r="A3014" t="s">
        <v>68</v>
      </c>
      <c r="B3014" t="s">
        <v>69</v>
      </c>
      <c r="C3014" t="s">
        <v>70</v>
      </c>
      <c r="D3014" s="1">
        <v>43622.936018518521</v>
      </c>
      <c r="E3014" t="s">
        <v>71</v>
      </c>
      <c r="F3014" t="s">
        <v>27</v>
      </c>
      <c r="G3014">
        <v>2020</v>
      </c>
      <c r="H3014" t="str">
        <f>VLOOKUP(Raw_savings[[#This Row],[BldgVint]],DEER2020wts!$I$6:$J$15,2,FALSE)</f>
        <v>Rec</v>
      </c>
      <c r="I3014" t="s">
        <v>43</v>
      </c>
      <c r="J3014" t="s">
        <v>6</v>
      </c>
      <c r="K3014">
        <f>SUMIFS(raw_wts[wt_vint],raw_wts[bldgtype],Raw_savings[[#This Row],[BldgType]],raw_wts[bldgvint],Raw_savings[[#This Row],[BldgVint]],raw_wts[bldgloc],Raw_savings[[#This Row],[BldgLoc]])</f>
        <v>0.04</v>
      </c>
      <c r="L3014" t="s">
        <v>32</v>
      </c>
      <c r="M3014">
        <v>161.00485141666701</v>
      </c>
      <c r="N3014">
        <v>129997</v>
      </c>
      <c r="O3014" t="s">
        <v>7</v>
      </c>
      <c r="P3014">
        <v>1072516</v>
      </c>
      <c r="Q3014">
        <v>285.54311111111099</v>
      </c>
      <c r="R3014">
        <v>209.972266666667</v>
      </c>
      <c r="S3014">
        <v>392742100</v>
      </c>
      <c r="T3014">
        <v>1071112</v>
      </c>
      <c r="U3014">
        <v>285.26833333333298</v>
      </c>
      <c r="V3014">
        <v>209.70060000000001</v>
      </c>
      <c r="W3014">
        <v>393765100</v>
      </c>
      <c r="X3014">
        <v>8.7202341273963597</v>
      </c>
      <c r="Y3014">
        <v>1.7066428456039701E-3</v>
      </c>
      <c r="Z3014">
        <v>1.6873197563693099E-3</v>
      </c>
      <c r="AA3014">
        <v>-6353.8458065003397</v>
      </c>
      <c r="AB3014">
        <f>(Raw_savings[[#This Row],[PreWBthm]]-Raw_savings[[#This Row],[MsrWBthm]])/Raw_savings[[#This Row],[NumUnit]]/10^5</f>
        <v>-6.3538458065003398E-2</v>
      </c>
      <c r="AC3014">
        <f>Raw_savings[[#This Row],[APreWBkWh]]*Raw_savings[[#This Row],[BldgWts]]</f>
        <v>0.34880936509585442</v>
      </c>
      <c r="AD3014" t="s">
        <v>72</v>
      </c>
    </row>
    <row r="3015" spans="1:30" hidden="1" x14ac:dyDescent="0.25">
      <c r="A3015" t="s">
        <v>68</v>
      </c>
      <c r="B3015" t="s">
        <v>69</v>
      </c>
      <c r="C3015" t="s">
        <v>70</v>
      </c>
      <c r="D3015" s="1">
        <v>43622.936018518521</v>
      </c>
      <c r="E3015" t="s">
        <v>71</v>
      </c>
      <c r="F3015" t="s">
        <v>27</v>
      </c>
      <c r="G3015">
        <v>2020</v>
      </c>
      <c r="H3015" t="str">
        <f>VLOOKUP(Raw_savings[[#This Row],[BldgVint]],DEER2020wts!$I$6:$J$15,2,FALSE)</f>
        <v>Rec</v>
      </c>
      <c r="I3015" t="s">
        <v>45</v>
      </c>
      <c r="J3015" t="s">
        <v>6</v>
      </c>
      <c r="K3015">
        <f>SUMIFS(raw_wts[wt_vint],raw_wts[bldgtype],Raw_savings[[#This Row],[BldgType]],raw_wts[bldgvint],Raw_savings[[#This Row],[BldgVint]],raw_wts[bldgloc],Raw_savings[[#This Row],[BldgLoc]])</f>
        <v>0.86099999999999999</v>
      </c>
      <c r="L3015" t="s">
        <v>32</v>
      </c>
      <c r="M3015">
        <v>172.09108474999999</v>
      </c>
      <c r="N3015">
        <v>129997</v>
      </c>
      <c r="O3015" t="s">
        <v>7</v>
      </c>
      <c r="P3015">
        <v>1159875</v>
      </c>
      <c r="Q3015">
        <v>334.03322222222198</v>
      </c>
      <c r="R3015">
        <v>265.49793333333298</v>
      </c>
      <c r="S3015">
        <v>190701400</v>
      </c>
      <c r="T3015">
        <v>1158312</v>
      </c>
      <c r="U3015">
        <v>333.625333333333</v>
      </c>
      <c r="V3015">
        <v>265.12046666666703</v>
      </c>
      <c r="W3015">
        <v>191252300</v>
      </c>
      <c r="X3015">
        <v>9.0823996040852393</v>
      </c>
      <c r="Y3015">
        <v>2.37019186369513E-3</v>
      </c>
      <c r="Z3015">
        <v>2.1934120946183102E-3</v>
      </c>
      <c r="AA3015">
        <v>-3201.2117350547401</v>
      </c>
      <c r="AB3015">
        <f>(Raw_savings[[#This Row],[PreWBthm]]-Raw_savings[[#This Row],[MsrWBthm]])/Raw_savings[[#This Row],[NumUnit]]/10^5</f>
        <v>-3.2012117350547417E-2</v>
      </c>
      <c r="AC3015">
        <f>Raw_savings[[#This Row],[APreWBkWh]]*Raw_savings[[#This Row],[BldgWts]]</f>
        <v>7.8199460591173908</v>
      </c>
      <c r="AD3015" t="s">
        <v>72</v>
      </c>
    </row>
    <row r="3016" spans="1:30" hidden="1" x14ac:dyDescent="0.25">
      <c r="A3016" t="s">
        <v>68</v>
      </c>
      <c r="B3016" t="s">
        <v>69</v>
      </c>
      <c r="C3016" t="s">
        <v>70</v>
      </c>
      <c r="D3016" s="1">
        <v>43622.936018518521</v>
      </c>
      <c r="E3016" t="s">
        <v>71</v>
      </c>
      <c r="F3016" t="s">
        <v>27</v>
      </c>
      <c r="G3016">
        <v>2020</v>
      </c>
      <c r="H3016" t="str">
        <f>VLOOKUP(Raw_savings[[#This Row],[BldgVint]],DEER2020wts!$I$6:$J$15,2,FALSE)</f>
        <v>Rec</v>
      </c>
      <c r="I3016" t="s">
        <v>8</v>
      </c>
      <c r="J3016" t="s">
        <v>6</v>
      </c>
      <c r="K3016">
        <f>SUMIFS(raw_wts[wt_vint],raw_wts[bldgtype],Raw_savings[[#This Row],[BldgType]],raw_wts[bldgvint],Raw_savings[[#This Row],[BldgVint]],raw_wts[bldgloc],Raw_savings[[#This Row],[BldgLoc]])</f>
        <v>0.28100000000000003</v>
      </c>
      <c r="L3016" t="s">
        <v>32</v>
      </c>
      <c r="M3016">
        <v>168.648670583333</v>
      </c>
      <c r="N3016">
        <v>129997</v>
      </c>
      <c r="O3016" t="s">
        <v>7</v>
      </c>
      <c r="P3016">
        <v>1146863</v>
      </c>
      <c r="Q3016">
        <v>321.61288888888902</v>
      </c>
      <c r="R3016">
        <v>246.7046</v>
      </c>
      <c r="S3016">
        <v>132348900</v>
      </c>
      <c r="T3016">
        <v>1145263</v>
      </c>
      <c r="U3016">
        <v>321.23744444444401</v>
      </c>
      <c r="V3016">
        <v>246.37540000000001</v>
      </c>
      <c r="W3016">
        <v>132847300</v>
      </c>
      <c r="X3016">
        <v>9.4871782532635205</v>
      </c>
      <c r="Y3016">
        <v>2.2261927304011902E-3</v>
      </c>
      <c r="Z3016">
        <v>1.9519869256090501E-3</v>
      </c>
      <c r="AA3016">
        <v>-2955.2560258915901</v>
      </c>
      <c r="AB3016">
        <f>(Raw_savings[[#This Row],[PreWBthm]]-Raw_savings[[#This Row],[MsrWBthm]])/Raw_savings[[#This Row],[NumUnit]]/10^5</f>
        <v>-2.9552560258915863E-2</v>
      </c>
      <c r="AC3016">
        <f>Raw_savings[[#This Row],[APreWBkWh]]*Raw_savings[[#This Row],[BldgWts]]</f>
        <v>2.6658970891670495</v>
      </c>
      <c r="AD3016" t="s">
        <v>72</v>
      </c>
    </row>
    <row r="3017" spans="1:30" hidden="1" x14ac:dyDescent="0.25">
      <c r="A3017" t="s">
        <v>68</v>
      </c>
      <c r="B3017" t="s">
        <v>69</v>
      </c>
      <c r="C3017" t="s">
        <v>70</v>
      </c>
      <c r="D3017" s="1">
        <v>43622.936018518521</v>
      </c>
      <c r="E3017" t="s">
        <v>71</v>
      </c>
      <c r="F3017" t="s">
        <v>27</v>
      </c>
      <c r="G3017">
        <v>2020</v>
      </c>
      <c r="H3017" t="str">
        <f>VLOOKUP(Raw_savings[[#This Row],[BldgVint]],DEER2020wts!$I$6:$J$15,2,FALSE)</f>
        <v>Rec</v>
      </c>
      <c r="I3017" t="s">
        <v>36</v>
      </c>
      <c r="J3017" t="s">
        <v>6</v>
      </c>
      <c r="K3017">
        <f>SUMIFS(raw_wts[wt_vint],raw_wts[bldgtype],Raw_savings[[#This Row],[BldgType]],raw_wts[bldgvint],Raw_savings[[#This Row],[BldgVint]],raw_wts[bldgloc],Raw_savings[[#This Row],[BldgLoc]])</f>
        <v>1.032</v>
      </c>
      <c r="L3017" t="s">
        <v>32</v>
      </c>
      <c r="M3017">
        <v>205.17748574999999</v>
      </c>
      <c r="N3017">
        <v>129997</v>
      </c>
      <c r="O3017" t="s">
        <v>7</v>
      </c>
      <c r="P3017">
        <v>1188583</v>
      </c>
      <c r="Q3017">
        <v>354.79211111111101</v>
      </c>
      <c r="R3017">
        <v>267.24593333333303</v>
      </c>
      <c r="S3017">
        <v>150312400</v>
      </c>
      <c r="T3017">
        <v>1186833</v>
      </c>
      <c r="U3017">
        <v>354.34877777777803</v>
      </c>
      <c r="V3017">
        <v>266.88526666666701</v>
      </c>
      <c r="W3017">
        <v>150771600</v>
      </c>
      <c r="X3017">
        <v>8.5292009189171001</v>
      </c>
      <c r="Y3017">
        <v>2.16073089945897E-3</v>
      </c>
      <c r="Z3017">
        <v>1.7578276941462401E-3</v>
      </c>
      <c r="AA3017">
        <v>-2238.0623211238499</v>
      </c>
      <c r="AB3017">
        <f>(Raw_savings[[#This Row],[PreWBthm]]-Raw_savings[[#This Row],[MsrWBthm]])/Raw_savings[[#This Row],[NumUnit]]/10^5</f>
        <v>-2.238062321123847E-2</v>
      </c>
      <c r="AC3017">
        <f>Raw_savings[[#This Row],[APreWBkWh]]*Raw_savings[[#This Row],[BldgWts]]</f>
        <v>8.802135348322448</v>
      </c>
      <c r="AD3017" t="s">
        <v>72</v>
      </c>
    </row>
    <row r="3018" spans="1:30" hidden="1" x14ac:dyDescent="0.25">
      <c r="A3018" t="s">
        <v>68</v>
      </c>
      <c r="B3018" t="s">
        <v>69</v>
      </c>
      <c r="C3018" t="s">
        <v>70</v>
      </c>
      <c r="D3018" s="1">
        <v>43622.936018518521</v>
      </c>
      <c r="E3018" t="s">
        <v>71</v>
      </c>
      <c r="F3018" t="s">
        <v>27</v>
      </c>
      <c r="G3018">
        <v>2020</v>
      </c>
      <c r="H3018" t="str">
        <f>VLOOKUP(Raw_savings[[#This Row],[BldgVint]],DEER2020wts!$I$6:$J$15,2,FALSE)</f>
        <v>Rec</v>
      </c>
      <c r="I3018" t="s">
        <v>39</v>
      </c>
      <c r="J3018" t="s">
        <v>6</v>
      </c>
      <c r="K3018">
        <f>SUMIFS(raw_wts[wt_vint],raw_wts[bldgtype],Raw_savings[[#This Row],[BldgType]],raw_wts[bldgvint],Raw_savings[[#This Row],[BldgVint]],raw_wts[bldgloc],Raw_savings[[#This Row],[BldgLoc]])</f>
        <v>0.84499999999999997</v>
      </c>
      <c r="L3018" t="s">
        <v>32</v>
      </c>
      <c r="M3018">
        <v>252.12705483333301</v>
      </c>
      <c r="N3018">
        <v>129997</v>
      </c>
      <c r="O3018" t="s">
        <v>7</v>
      </c>
      <c r="P3018">
        <v>1208080</v>
      </c>
      <c r="Q3018">
        <v>409.09211111111102</v>
      </c>
      <c r="R3018">
        <v>319.5172</v>
      </c>
      <c r="S3018">
        <v>165571500</v>
      </c>
      <c r="T3018">
        <v>1206140</v>
      </c>
      <c r="U3018">
        <v>408.49822222222201</v>
      </c>
      <c r="V3018">
        <v>319.006466666667</v>
      </c>
      <c r="W3018">
        <v>166219200</v>
      </c>
      <c r="X3018">
        <v>7.6945332236654398</v>
      </c>
      <c r="Y3018">
        <v>2.3555143230522598E-3</v>
      </c>
      <c r="Z3018">
        <v>2.02569824833343E-3</v>
      </c>
      <c r="AA3018">
        <v>-2568.9428706021199</v>
      </c>
      <c r="AB3018">
        <f>(Raw_savings[[#This Row],[PreWBthm]]-Raw_savings[[#This Row],[MsrWBthm]])/Raw_savings[[#This Row],[NumUnit]]/10^5</f>
        <v>-2.5689428706021176E-2</v>
      </c>
      <c r="AC3018">
        <f>Raw_savings[[#This Row],[APreWBkWh]]*Raw_savings[[#This Row],[BldgWts]]</f>
        <v>6.5018805739972967</v>
      </c>
      <c r="AD3018" t="s">
        <v>72</v>
      </c>
    </row>
    <row r="3019" spans="1:30" hidden="1" x14ac:dyDescent="0.25">
      <c r="A3019" t="s">
        <v>68</v>
      </c>
      <c r="B3019" t="s">
        <v>69</v>
      </c>
      <c r="C3019" t="s">
        <v>70</v>
      </c>
      <c r="D3019" s="1">
        <v>43622.936018518521</v>
      </c>
      <c r="E3019" t="s">
        <v>71</v>
      </c>
      <c r="F3019" t="s">
        <v>27</v>
      </c>
      <c r="G3019">
        <v>2020</v>
      </c>
      <c r="H3019" t="str">
        <f>VLOOKUP(Raw_savings[[#This Row],[BldgVint]],DEER2020wts!$I$6:$J$15,2,FALSE)</f>
        <v>Rec</v>
      </c>
      <c r="I3019" t="s">
        <v>41</v>
      </c>
      <c r="J3019" t="s">
        <v>6</v>
      </c>
      <c r="K3019">
        <f>SUMIFS(raw_wts[wt_vint],raw_wts[bldgtype],Raw_savings[[#This Row],[BldgType]],raw_wts[bldgvint],Raw_savings[[#This Row],[BldgVint]],raw_wts[bldgloc],Raw_savings[[#This Row],[BldgLoc]])</f>
        <v>1.4929999999999999</v>
      </c>
      <c r="L3019" t="s">
        <v>32</v>
      </c>
      <c r="M3019">
        <v>229.94982708333299</v>
      </c>
      <c r="N3019">
        <v>129997</v>
      </c>
      <c r="O3019" t="s">
        <v>7</v>
      </c>
      <c r="P3019">
        <v>1220141</v>
      </c>
      <c r="Q3019">
        <v>410.64711111111097</v>
      </c>
      <c r="R3019">
        <v>316.174933333333</v>
      </c>
      <c r="S3019">
        <v>182080900</v>
      </c>
      <c r="T3019">
        <v>1218274</v>
      </c>
      <c r="U3019">
        <v>410.05666666666701</v>
      </c>
      <c r="V3019">
        <v>315.68700000000001</v>
      </c>
      <c r="W3019">
        <v>182703700</v>
      </c>
      <c r="X3019">
        <v>8.1191624437421606</v>
      </c>
      <c r="Y3019">
        <v>2.5677098866897499E-3</v>
      </c>
      <c r="Z3019">
        <v>2.1219121558917501E-3</v>
      </c>
      <c r="AA3019">
        <v>-2708.4169094604299</v>
      </c>
      <c r="AB3019">
        <f>(Raw_savings[[#This Row],[PreWBthm]]-Raw_savings[[#This Row],[MsrWBthm]])/Raw_savings[[#This Row],[NumUnit]]/10^5</f>
        <v>-2.7084169094604253E-2</v>
      </c>
      <c r="AC3019">
        <f>Raw_savings[[#This Row],[APreWBkWh]]*Raw_savings[[#This Row],[BldgWts]]</f>
        <v>12.121909528507045</v>
      </c>
      <c r="AD3019" t="s">
        <v>72</v>
      </c>
    </row>
    <row r="3020" spans="1:30" hidden="1" x14ac:dyDescent="0.25">
      <c r="A3020" t="s">
        <v>68</v>
      </c>
      <c r="B3020" t="s">
        <v>69</v>
      </c>
      <c r="C3020" t="s">
        <v>70</v>
      </c>
      <c r="D3020" s="1">
        <v>43622.936018518521</v>
      </c>
      <c r="E3020" t="s">
        <v>71</v>
      </c>
      <c r="F3020" t="s">
        <v>27</v>
      </c>
      <c r="G3020">
        <v>2020</v>
      </c>
      <c r="H3020" t="str">
        <f>VLOOKUP(Raw_savings[[#This Row],[BldgVint]],DEER2020wts!$I$6:$J$15,2,FALSE)</f>
        <v>Rec</v>
      </c>
      <c r="I3020" t="s">
        <v>44</v>
      </c>
      <c r="J3020" t="s">
        <v>6</v>
      </c>
      <c r="K3020">
        <f>SUMIFS(raw_wts[wt_vint],raw_wts[bldgtype],Raw_savings[[#This Row],[BldgType]],raw_wts[bldgvint],Raw_savings[[#This Row],[BldgVint]],raw_wts[bldgloc],Raw_savings[[#This Row],[BldgLoc]])</f>
        <v>8.1000000000000003E-2</v>
      </c>
      <c r="L3020" t="s">
        <v>32</v>
      </c>
      <c r="M3020">
        <v>244.245450833333</v>
      </c>
      <c r="N3020">
        <v>129997</v>
      </c>
      <c r="O3020" t="s">
        <v>7</v>
      </c>
      <c r="P3020">
        <v>1227244</v>
      </c>
      <c r="Q3020">
        <v>399.79288888888902</v>
      </c>
      <c r="R3020">
        <v>337.262133333333</v>
      </c>
      <c r="S3020">
        <v>358565800</v>
      </c>
      <c r="T3020">
        <v>1225334</v>
      </c>
      <c r="U3020">
        <v>399.25333333333299</v>
      </c>
      <c r="V3020">
        <v>336.73393333333303</v>
      </c>
      <c r="W3020">
        <v>359747900</v>
      </c>
      <c r="X3020">
        <v>7.82000235207384</v>
      </c>
      <c r="Y3020">
        <v>2.2090710541985102E-3</v>
      </c>
      <c r="Z3020">
        <v>2.16257866092487E-3</v>
      </c>
      <c r="AA3020">
        <v>-4839.8035499405696</v>
      </c>
      <c r="AB3020">
        <f>(Raw_savings[[#This Row],[PreWBthm]]-Raw_savings[[#This Row],[MsrWBthm]])/Raw_savings[[#This Row],[NumUnit]]/10^5</f>
        <v>-4.8398035499405703E-2</v>
      </c>
      <c r="AC3020">
        <f>Raw_savings[[#This Row],[APreWBkWh]]*Raw_savings[[#This Row],[BldgWts]]</f>
        <v>0.63342019051798104</v>
      </c>
      <c r="AD3020" t="s">
        <v>72</v>
      </c>
    </row>
    <row r="3021" spans="1:30" hidden="1" x14ac:dyDescent="0.25">
      <c r="A3021" t="s">
        <v>68</v>
      </c>
      <c r="B3021" t="s">
        <v>69</v>
      </c>
      <c r="C3021" t="s">
        <v>70</v>
      </c>
      <c r="D3021" s="1">
        <v>43622.936018518521</v>
      </c>
      <c r="E3021" t="s">
        <v>71</v>
      </c>
      <c r="F3021" t="s">
        <v>27</v>
      </c>
      <c r="G3021">
        <v>2020</v>
      </c>
      <c r="H3021" t="str">
        <f>VLOOKUP(Raw_savings[[#This Row],[BldgVint]],DEER2020wts!$I$6:$J$15,2,FALSE)</f>
        <v>Rec</v>
      </c>
      <c r="I3021" t="s">
        <v>46</v>
      </c>
      <c r="J3021" t="s">
        <v>6</v>
      </c>
      <c r="K3021">
        <f>SUMIFS(raw_wts[wt_vint],raw_wts[bldgtype],Raw_savings[[#This Row],[BldgType]],raw_wts[bldgvint],Raw_savings[[#This Row],[BldgVint]],raw_wts[bldgloc],Raw_savings[[#This Row],[BldgLoc]])</f>
        <v>0.309</v>
      </c>
      <c r="L3021" t="s">
        <v>32</v>
      </c>
      <c r="M3021">
        <v>222.443849</v>
      </c>
      <c r="N3021">
        <v>129997</v>
      </c>
      <c r="O3021" t="s">
        <v>7</v>
      </c>
      <c r="P3021">
        <v>1179646</v>
      </c>
      <c r="Q3021">
        <v>381.93833333333299</v>
      </c>
      <c r="R3021">
        <v>319.19813333333298</v>
      </c>
      <c r="S3021">
        <v>391972500</v>
      </c>
      <c r="T3021">
        <v>1177877</v>
      </c>
      <c r="U3021">
        <v>381.43844444444397</v>
      </c>
      <c r="V3021">
        <v>318.707066666667</v>
      </c>
      <c r="W3021">
        <v>393059200</v>
      </c>
      <c r="X3021">
        <v>7.95256874016777</v>
      </c>
      <c r="Y3021">
        <v>2.24725876276716E-3</v>
      </c>
      <c r="Z3021">
        <v>2.2075983169426898E-3</v>
      </c>
      <c r="AA3021">
        <v>-4885.2778122896098</v>
      </c>
      <c r="AB3021">
        <f>(Raw_savings[[#This Row],[PreWBthm]]-Raw_savings[[#This Row],[MsrWBthm]])/Raw_savings[[#This Row],[NumUnit]]/10^5</f>
        <v>-4.8852778122896089E-2</v>
      </c>
      <c r="AC3021">
        <f>Raw_savings[[#This Row],[APreWBkWh]]*Raw_savings[[#This Row],[BldgWts]]</f>
        <v>2.457343740711841</v>
      </c>
      <c r="AD3021" t="s">
        <v>72</v>
      </c>
    </row>
    <row r="3022" spans="1:30" hidden="1" x14ac:dyDescent="0.25">
      <c r="A3022" t="s">
        <v>68</v>
      </c>
      <c r="B3022" t="s">
        <v>69</v>
      </c>
      <c r="C3022" t="s">
        <v>70</v>
      </c>
      <c r="D3022" s="1">
        <v>43622.936018518521</v>
      </c>
      <c r="E3022" t="s">
        <v>71</v>
      </c>
      <c r="F3022" t="s">
        <v>27</v>
      </c>
      <c r="G3022">
        <v>2020</v>
      </c>
      <c r="H3022" t="str">
        <f>VLOOKUP(Raw_savings[[#This Row],[BldgVint]],DEER2020wts!$I$6:$J$15,2,FALSE)</f>
        <v>Rec</v>
      </c>
      <c r="I3022" t="s">
        <v>9</v>
      </c>
      <c r="J3022" t="s">
        <v>6</v>
      </c>
      <c r="K3022">
        <f>SUMIFS(raw_wts[wt_vint],raw_wts[bldgtype],Raw_savings[[#This Row],[BldgType]],raw_wts[bldgvint],Raw_savings[[#This Row],[BldgVint]],raw_wts[bldgloc],Raw_savings[[#This Row],[BldgLoc]])</f>
        <v>0.36499999999999999</v>
      </c>
      <c r="L3022" t="s">
        <v>32</v>
      </c>
      <c r="M3022">
        <v>248.42271966666701</v>
      </c>
      <c r="N3022">
        <v>129997</v>
      </c>
      <c r="O3022" t="s">
        <v>7</v>
      </c>
      <c r="P3022">
        <v>1241193</v>
      </c>
      <c r="Q3022">
        <v>389.52888888888901</v>
      </c>
      <c r="R3022">
        <v>326.08966666666697</v>
      </c>
      <c r="S3022">
        <v>337327000</v>
      </c>
      <c r="T3022">
        <v>1239224</v>
      </c>
      <c r="U3022">
        <v>389.01066666666702</v>
      </c>
      <c r="V3022">
        <v>325.58319999999998</v>
      </c>
      <c r="W3022">
        <v>338406100</v>
      </c>
      <c r="X3022">
        <v>7.9260061343906001</v>
      </c>
      <c r="Y3022">
        <v>2.0860500316461699E-3</v>
      </c>
      <c r="Z3022">
        <v>2.03872925691453E-3</v>
      </c>
      <c r="AA3022">
        <v>-4343.8055965570802</v>
      </c>
      <c r="AB3022">
        <f>(Raw_savings[[#This Row],[PreWBthm]]-Raw_savings[[#This Row],[MsrWBthm]])/Raw_savings[[#This Row],[NumUnit]]/10^5</f>
        <v>-4.3438055965570849E-2</v>
      </c>
      <c r="AC3022">
        <f>Raw_savings[[#This Row],[APreWBkWh]]*Raw_savings[[#This Row],[BldgWts]]</f>
        <v>2.8929922390525689</v>
      </c>
      <c r="AD3022" t="s">
        <v>72</v>
      </c>
    </row>
    <row r="3023" spans="1:30" hidden="1" x14ac:dyDescent="0.25">
      <c r="A3023" t="s">
        <v>68</v>
      </c>
      <c r="B3023" t="s">
        <v>69</v>
      </c>
      <c r="C3023" t="s">
        <v>70</v>
      </c>
      <c r="D3023" s="1">
        <v>43622.936018518521</v>
      </c>
      <c r="E3023" t="s">
        <v>71</v>
      </c>
      <c r="F3023" t="s">
        <v>27</v>
      </c>
      <c r="G3023">
        <v>2020</v>
      </c>
      <c r="H3023" t="str">
        <f>VLOOKUP(Raw_savings[[#This Row],[BldgVint]],DEER2020wts!$I$6:$J$15,2,FALSE)</f>
        <v>Rec</v>
      </c>
      <c r="I3023" t="s">
        <v>37</v>
      </c>
      <c r="J3023" t="s">
        <v>6</v>
      </c>
      <c r="K3023">
        <f>SUMIFS(raw_wts[wt_vint],raw_wts[bldgtype],Raw_savings[[#This Row],[BldgType]],raw_wts[bldgvint],Raw_savings[[#This Row],[BldgVint]],raw_wts[bldgloc],Raw_savings[[#This Row],[BldgLoc]])</f>
        <v>0.217</v>
      </c>
      <c r="L3023" t="s">
        <v>32</v>
      </c>
      <c r="M3023">
        <v>248.670077916667</v>
      </c>
      <c r="N3023">
        <v>129997</v>
      </c>
      <c r="O3023" t="s">
        <v>7</v>
      </c>
      <c r="P3023">
        <v>1229938</v>
      </c>
      <c r="Q3023">
        <v>385.763222222222</v>
      </c>
      <c r="R3023">
        <v>300.85320000000002</v>
      </c>
      <c r="S3023">
        <v>382297200</v>
      </c>
      <c r="T3023">
        <v>1228017</v>
      </c>
      <c r="U3023">
        <v>385.274</v>
      </c>
      <c r="V3023">
        <v>300.37766666666698</v>
      </c>
      <c r="W3023">
        <v>383437800</v>
      </c>
      <c r="X3023">
        <v>7.7250950982681399</v>
      </c>
      <c r="Y3023">
        <v>1.9673546022135899E-3</v>
      </c>
      <c r="Z3023">
        <v>1.91230620634894E-3</v>
      </c>
      <c r="AA3023">
        <v>-4586.8003483001803</v>
      </c>
      <c r="AB3023">
        <f>(Raw_savings[[#This Row],[PreWBthm]]-Raw_savings[[#This Row],[MsrWBthm]])/Raw_savings[[#This Row],[NumUnit]]/10^5</f>
        <v>-4.5868003483001754E-2</v>
      </c>
      <c r="AC3023">
        <f>Raw_savings[[#This Row],[APreWBkWh]]*Raw_savings[[#This Row],[BldgWts]]</f>
        <v>1.6763456363241864</v>
      </c>
      <c r="AD3023" t="s">
        <v>72</v>
      </c>
    </row>
    <row r="3024" spans="1:30" hidden="1" x14ac:dyDescent="0.25">
      <c r="A3024" t="s">
        <v>68</v>
      </c>
      <c r="B3024" t="s">
        <v>69</v>
      </c>
      <c r="C3024" t="s">
        <v>70</v>
      </c>
      <c r="D3024" s="1">
        <v>43622.936018518521</v>
      </c>
      <c r="E3024" t="s">
        <v>71</v>
      </c>
      <c r="F3024" t="s">
        <v>27</v>
      </c>
      <c r="G3024">
        <v>2020</v>
      </c>
      <c r="H3024" t="str">
        <f>VLOOKUP(Raw_savings[[#This Row],[BldgVint]],DEER2020wts!$I$6:$J$15,2,FALSE)</f>
        <v>Rec</v>
      </c>
      <c r="I3024" t="s">
        <v>34</v>
      </c>
      <c r="J3024" t="s">
        <v>6</v>
      </c>
      <c r="K3024">
        <f>SUMIFS(raw_wts[wt_vint],raw_wts[bldgtype],Raw_savings[[#This Row],[BldgType]],raw_wts[bldgvint],Raw_savings[[#This Row],[BldgVint]],raw_wts[bldgloc],Raw_savings[[#This Row],[BldgLoc]])</f>
        <v>0.19500000000000001</v>
      </c>
      <c r="L3024" t="s">
        <v>32</v>
      </c>
      <c r="M3024">
        <v>333.26948499999997</v>
      </c>
      <c r="N3024">
        <v>129997</v>
      </c>
      <c r="O3024" t="s">
        <v>7</v>
      </c>
      <c r="P3024">
        <v>1456348</v>
      </c>
      <c r="Q3024">
        <v>433.84511111111101</v>
      </c>
      <c r="R3024">
        <v>358.61399999999998</v>
      </c>
      <c r="S3024">
        <v>51713930</v>
      </c>
      <c r="T3024">
        <v>1453611</v>
      </c>
      <c r="U3024">
        <v>433.24599999999998</v>
      </c>
      <c r="V3024">
        <v>357.98626666666701</v>
      </c>
      <c r="W3024">
        <v>52035730</v>
      </c>
      <c r="X3024">
        <v>8.2125730773100898</v>
      </c>
      <c r="Y3024">
        <v>1.7976776695024599E-3</v>
      </c>
      <c r="Z3024">
        <v>1.8835607866508101E-3</v>
      </c>
      <c r="AA3024">
        <v>-965.58495296981698</v>
      </c>
      <c r="AB3024">
        <f>(Raw_savings[[#This Row],[PreWBthm]]-Raw_savings[[#This Row],[MsrWBthm]])/Raw_savings[[#This Row],[NumUnit]]/10^5</f>
        <v>-9.6558495296981666E-3</v>
      </c>
      <c r="AC3024">
        <f>Raw_savings[[#This Row],[APreWBkWh]]*Raw_savings[[#This Row],[BldgWts]]</f>
        <v>1.6014517500754675</v>
      </c>
      <c r="AD3024" t="s">
        <v>72</v>
      </c>
    </row>
    <row r="3025" spans="1:30" hidden="1" x14ac:dyDescent="0.25">
      <c r="A3025" t="s">
        <v>68</v>
      </c>
      <c r="B3025" t="s">
        <v>69</v>
      </c>
      <c r="C3025" t="s">
        <v>70</v>
      </c>
      <c r="D3025" s="1">
        <v>43622.936018518521</v>
      </c>
      <c r="E3025" t="s">
        <v>71</v>
      </c>
      <c r="F3025" t="s">
        <v>27</v>
      </c>
      <c r="G3025">
        <v>2020</v>
      </c>
      <c r="H3025" t="str">
        <f>VLOOKUP(Raw_savings[[#This Row],[BldgVint]],DEER2020wts!$I$6:$J$15,2,FALSE)</f>
        <v>Rec</v>
      </c>
      <c r="I3025" t="s">
        <v>42</v>
      </c>
      <c r="J3025" t="s">
        <v>6</v>
      </c>
      <c r="K3025">
        <f>SUMIFS(raw_wts[wt_vint],raw_wts[bldgtype],Raw_savings[[#This Row],[BldgType]],raw_wts[bldgvint],Raw_savings[[#This Row],[BldgVint]],raw_wts[bldgloc],Raw_savings[[#This Row],[BldgLoc]])</f>
        <v>0.05</v>
      </c>
      <c r="L3025" t="s">
        <v>32</v>
      </c>
      <c r="M3025">
        <v>164.07152099999999</v>
      </c>
      <c r="N3025">
        <v>129997</v>
      </c>
      <c r="O3025" t="s">
        <v>7</v>
      </c>
      <c r="P3025">
        <v>1077632</v>
      </c>
      <c r="Q3025">
        <v>307.21377777777798</v>
      </c>
      <c r="R3025">
        <v>239.92933333333301</v>
      </c>
      <c r="S3025">
        <v>1155714000</v>
      </c>
      <c r="T3025">
        <v>1076268</v>
      </c>
      <c r="U3025">
        <v>306.90300000000002</v>
      </c>
      <c r="V3025">
        <v>239.64019999999999</v>
      </c>
      <c r="W3025">
        <v>1157539000</v>
      </c>
      <c r="X3025">
        <v>8.3134476457983197</v>
      </c>
      <c r="Y3025">
        <v>1.89416039958409E-3</v>
      </c>
      <c r="Z3025">
        <v>1.7622396109402199E-3</v>
      </c>
      <c r="AA3025">
        <v>-11123.197913183199</v>
      </c>
      <c r="AB3025">
        <f>(Raw_savings[[#This Row],[PreWBthm]]-Raw_savings[[#This Row],[MsrWBthm]])/Raw_savings[[#This Row],[NumUnit]]/10^5</f>
        <v>-0.1112319791318324</v>
      </c>
      <c r="AC3025">
        <f>Raw_savings[[#This Row],[APreWBkWh]]*Raw_savings[[#This Row],[BldgWts]]</f>
        <v>0.41567238228991599</v>
      </c>
      <c r="AD3025" t="s">
        <v>72</v>
      </c>
    </row>
    <row r="3026" spans="1:30" hidden="1" x14ac:dyDescent="0.25">
      <c r="A3026" t="s">
        <v>68</v>
      </c>
      <c r="B3026" t="s">
        <v>69</v>
      </c>
      <c r="C3026" t="s">
        <v>70</v>
      </c>
      <c r="D3026" s="1">
        <v>43622.936018518521</v>
      </c>
      <c r="E3026" t="s">
        <v>71</v>
      </c>
      <c r="F3026" t="s">
        <v>27</v>
      </c>
      <c r="G3026" t="s">
        <v>33</v>
      </c>
      <c r="H3026" t="str">
        <f>VLOOKUP(Raw_savings[[#This Row],[BldgVint]],DEER2020wts!$I$6:$J$15,2,FALSE)</f>
        <v>New</v>
      </c>
      <c r="I3026" t="s">
        <v>5</v>
      </c>
      <c r="J3026" t="s">
        <v>6</v>
      </c>
      <c r="K3026">
        <f>SUMIFS(raw_wts[wt_vint],raw_wts[bldgtype],Raw_savings[[#This Row],[BldgType]],raw_wts[bldgvint],Raw_savings[[#This Row],[BldgVint]],raw_wts[bldgloc],Raw_savings[[#This Row],[BldgLoc]])</f>
        <v>0.01</v>
      </c>
      <c r="L3026" t="s">
        <v>32</v>
      </c>
      <c r="M3026">
        <v>155.58089808333301</v>
      </c>
      <c r="N3026">
        <v>129997</v>
      </c>
      <c r="O3026" t="s">
        <v>7</v>
      </c>
      <c r="P3026">
        <v>1018070</v>
      </c>
      <c r="Q3026">
        <v>265.34455555555598</v>
      </c>
      <c r="R3026">
        <v>196.9434</v>
      </c>
      <c r="S3026">
        <v>703585000</v>
      </c>
      <c r="T3026">
        <v>1016883</v>
      </c>
      <c r="U3026">
        <v>265.02533333333298</v>
      </c>
      <c r="V3026">
        <v>196.64686666666699</v>
      </c>
      <c r="W3026">
        <v>705082800</v>
      </c>
      <c r="X3026">
        <v>7.6294713208572302</v>
      </c>
      <c r="Y3026">
        <v>2.0518085841825201E-3</v>
      </c>
      <c r="Z3026">
        <v>1.9059751999537999E-3</v>
      </c>
      <c r="AA3026">
        <v>-9627.1458672114204</v>
      </c>
      <c r="AB3026">
        <f>(Raw_savings[[#This Row],[PreWBthm]]-Raw_savings[[#This Row],[MsrWBthm]])/Raw_savings[[#This Row],[NumUnit]]/10^5</f>
        <v>-9.6271458672114174E-2</v>
      </c>
      <c r="AC3026">
        <f>Raw_savings[[#This Row],[APreWBkWh]]*Raw_savings[[#This Row],[BldgWts]]</f>
        <v>7.6294713208572298E-2</v>
      </c>
      <c r="AD3026" t="s">
        <v>72</v>
      </c>
    </row>
    <row r="3027" spans="1:30" hidden="1" x14ac:dyDescent="0.25">
      <c r="A3027" t="s">
        <v>68</v>
      </c>
      <c r="B3027" t="s">
        <v>69</v>
      </c>
      <c r="C3027" t="s">
        <v>70</v>
      </c>
      <c r="D3027" s="1">
        <v>43622.936018518521</v>
      </c>
      <c r="E3027" t="s">
        <v>71</v>
      </c>
      <c r="F3027" t="s">
        <v>27</v>
      </c>
      <c r="G3027" t="s">
        <v>33</v>
      </c>
      <c r="H3027" t="str">
        <f>VLOOKUP(Raw_savings[[#This Row],[BldgVint]],DEER2020wts!$I$6:$J$15,2,FALSE)</f>
        <v>New</v>
      </c>
      <c r="I3027" t="s">
        <v>35</v>
      </c>
      <c r="J3027" t="s">
        <v>6</v>
      </c>
      <c r="K3027">
        <f>SUMIFS(raw_wts[wt_vint],raw_wts[bldgtype],Raw_savings[[#This Row],[BldgType]],raw_wts[bldgvint],Raw_savings[[#This Row],[BldgVint]],raw_wts[bldgloc],Raw_savings[[#This Row],[BldgLoc]])</f>
        <v>7.0999999999999994E-2</v>
      </c>
      <c r="L3027" t="s">
        <v>32</v>
      </c>
      <c r="M3027">
        <v>181.020812083333</v>
      </c>
      <c r="N3027">
        <v>129997</v>
      </c>
      <c r="O3027" t="s">
        <v>7</v>
      </c>
      <c r="P3027">
        <v>1117728</v>
      </c>
      <c r="Q3027">
        <v>363.24766666666699</v>
      </c>
      <c r="R3027">
        <v>286.46373333333298</v>
      </c>
      <c r="S3027">
        <v>434864400</v>
      </c>
      <c r="T3027">
        <v>1116232</v>
      </c>
      <c r="U3027">
        <v>362.78288888888898</v>
      </c>
      <c r="V3027">
        <v>286.04833333333301</v>
      </c>
      <c r="W3027">
        <v>435798000</v>
      </c>
      <c r="X3027">
        <v>8.2642431153789992</v>
      </c>
      <c r="Y3027">
        <v>2.5675378009232599E-3</v>
      </c>
      <c r="Z3027">
        <v>2.2947637634547101E-3</v>
      </c>
      <c r="AA3027">
        <v>-5157.4180297579096</v>
      </c>
      <c r="AB3027">
        <f>(Raw_savings[[#This Row],[PreWBthm]]-Raw_savings[[#This Row],[MsrWBthm]])/Raw_savings[[#This Row],[NumUnit]]/10^5</f>
        <v>-5.1574180297579097E-2</v>
      </c>
      <c r="AC3027">
        <f>Raw_savings[[#This Row],[APreWBkWh]]*Raw_savings[[#This Row],[BldgWts]]</f>
        <v>0.58676126119190886</v>
      </c>
      <c r="AD3027" t="s">
        <v>72</v>
      </c>
    </row>
    <row r="3028" spans="1:30" hidden="1" x14ac:dyDescent="0.25">
      <c r="A3028" t="s">
        <v>68</v>
      </c>
      <c r="B3028" t="s">
        <v>69</v>
      </c>
      <c r="C3028" t="s">
        <v>70</v>
      </c>
      <c r="D3028" s="1">
        <v>43622.936018518521</v>
      </c>
      <c r="E3028" t="s">
        <v>71</v>
      </c>
      <c r="F3028" t="s">
        <v>27</v>
      </c>
      <c r="G3028" t="s">
        <v>33</v>
      </c>
      <c r="H3028" t="str">
        <f>VLOOKUP(Raw_savings[[#This Row],[BldgVint]],DEER2020wts!$I$6:$J$15,2,FALSE)</f>
        <v>New</v>
      </c>
      <c r="I3028" t="s">
        <v>38</v>
      </c>
      <c r="J3028" t="s">
        <v>6</v>
      </c>
      <c r="K3028">
        <f>SUMIFS(raw_wts[wt_vint],raw_wts[bldgtype],Raw_savings[[#This Row],[BldgType]],raw_wts[bldgvint],Raw_savings[[#This Row],[BldgVint]],raw_wts[bldgloc],Raw_savings[[#This Row],[BldgLoc]])</f>
        <v>0.30499999999999999</v>
      </c>
      <c r="L3028" t="s">
        <v>32</v>
      </c>
      <c r="M3028">
        <v>161.76761141666699</v>
      </c>
      <c r="N3028">
        <v>129997</v>
      </c>
      <c r="O3028" t="s">
        <v>7</v>
      </c>
      <c r="P3028">
        <v>1072539</v>
      </c>
      <c r="Q3028">
        <v>306.638222222222</v>
      </c>
      <c r="R3028">
        <v>233.139266666667</v>
      </c>
      <c r="S3028">
        <v>379267100</v>
      </c>
      <c r="T3028">
        <v>1071121</v>
      </c>
      <c r="U3028">
        <v>306.319444444444</v>
      </c>
      <c r="V3028">
        <v>232.8554</v>
      </c>
      <c r="W3028">
        <v>380250400</v>
      </c>
      <c r="X3028">
        <v>8.7656607375356401</v>
      </c>
      <c r="Y3028">
        <v>1.9705908678878301E-3</v>
      </c>
      <c r="Z3028">
        <v>1.7547806027468299E-3</v>
      </c>
      <c r="AA3028">
        <v>-6078.4726397875802</v>
      </c>
      <c r="AB3028">
        <f>(Raw_savings[[#This Row],[PreWBthm]]-Raw_savings[[#This Row],[MsrWBthm]])/Raw_savings[[#This Row],[NumUnit]]/10^5</f>
        <v>-6.0784726397875848E-2</v>
      </c>
      <c r="AC3028">
        <f>Raw_savings[[#This Row],[APreWBkWh]]*Raw_savings[[#This Row],[BldgWts]]</f>
        <v>2.6735265249483704</v>
      </c>
      <c r="AD3028" t="s">
        <v>72</v>
      </c>
    </row>
    <row r="3029" spans="1:30" hidden="1" x14ac:dyDescent="0.25">
      <c r="A3029" t="s">
        <v>68</v>
      </c>
      <c r="B3029" t="s">
        <v>69</v>
      </c>
      <c r="C3029" t="s">
        <v>70</v>
      </c>
      <c r="D3029" s="1">
        <v>43622.936018518521</v>
      </c>
      <c r="E3029" t="s">
        <v>71</v>
      </c>
      <c r="F3029" t="s">
        <v>27</v>
      </c>
      <c r="G3029" t="s">
        <v>33</v>
      </c>
      <c r="H3029" t="str">
        <f>VLOOKUP(Raw_savings[[#This Row],[BldgVint]],DEER2020wts!$I$6:$J$15,2,FALSE)</f>
        <v>New</v>
      </c>
      <c r="I3029" t="s">
        <v>40</v>
      </c>
      <c r="J3029" t="s">
        <v>6</v>
      </c>
      <c r="K3029">
        <f>SUMIFS(raw_wts[wt_vint],raw_wts[bldgtype],Raw_savings[[#This Row],[BldgType]],raw_wts[bldgvint],Raw_savings[[#This Row],[BldgVint]],raw_wts[bldgloc],Raw_savings[[#This Row],[BldgLoc]])</f>
        <v>0.15</v>
      </c>
      <c r="L3029" t="s">
        <v>32</v>
      </c>
      <c r="M3029">
        <v>177.90707900000001</v>
      </c>
      <c r="N3029">
        <v>129997</v>
      </c>
      <c r="O3029" t="s">
        <v>7</v>
      </c>
      <c r="P3029">
        <v>1133453</v>
      </c>
      <c r="Q3029">
        <v>347.46455555555599</v>
      </c>
      <c r="R3029">
        <v>272.34539999999998</v>
      </c>
      <c r="S3029">
        <v>306230600</v>
      </c>
      <c r="T3029">
        <v>1131897</v>
      </c>
      <c r="U3029">
        <v>347.03822222222198</v>
      </c>
      <c r="V3029">
        <v>271.96446666666702</v>
      </c>
      <c r="W3029">
        <v>307004900</v>
      </c>
      <c r="X3029">
        <v>8.74613876382063</v>
      </c>
      <c r="Y3029">
        <v>2.3963820648942899E-3</v>
      </c>
      <c r="Z3029">
        <v>2.1411926690859898E-3</v>
      </c>
      <c r="AA3029">
        <v>-4352.2720082431297</v>
      </c>
      <c r="AB3029">
        <f>(Raw_savings[[#This Row],[PreWBthm]]-Raw_savings[[#This Row],[MsrWBthm]])/Raw_savings[[#This Row],[NumUnit]]/10^5</f>
        <v>-4.352272008243134E-2</v>
      </c>
      <c r="AC3029">
        <f>Raw_savings[[#This Row],[APreWBkWh]]*Raw_savings[[#This Row],[BldgWts]]</f>
        <v>1.3119208145730945</v>
      </c>
      <c r="AD3029" t="s">
        <v>72</v>
      </c>
    </row>
    <row r="3030" spans="1:30" hidden="1" x14ac:dyDescent="0.25">
      <c r="A3030" t="s">
        <v>68</v>
      </c>
      <c r="B3030" t="s">
        <v>69</v>
      </c>
      <c r="C3030" t="s">
        <v>70</v>
      </c>
      <c r="D3030" s="1">
        <v>43622.936018518521</v>
      </c>
      <c r="E3030" t="s">
        <v>71</v>
      </c>
      <c r="F3030" t="s">
        <v>27</v>
      </c>
      <c r="G3030" t="s">
        <v>33</v>
      </c>
      <c r="H3030" t="str">
        <f>VLOOKUP(Raw_savings[[#This Row],[BldgVint]],DEER2020wts!$I$6:$J$15,2,FALSE)</f>
        <v>New</v>
      </c>
      <c r="I3030" t="s">
        <v>43</v>
      </c>
      <c r="J3030" t="s">
        <v>6</v>
      </c>
      <c r="K3030">
        <f>SUMIFS(raw_wts[wt_vint],raw_wts[bldgtype],Raw_savings[[#This Row],[BldgType]],raw_wts[bldgvint],Raw_savings[[#This Row],[BldgVint]],raw_wts[bldgloc],Raw_savings[[#This Row],[BldgLoc]])</f>
        <v>0.04</v>
      </c>
      <c r="L3030" t="s">
        <v>32</v>
      </c>
      <c r="M3030">
        <v>161.00431141666701</v>
      </c>
      <c r="N3030">
        <v>129997</v>
      </c>
      <c r="O3030" t="s">
        <v>7</v>
      </c>
      <c r="P3030">
        <v>1072516</v>
      </c>
      <c r="Q3030">
        <v>285.54322222222203</v>
      </c>
      <c r="R3030">
        <v>209.972266666667</v>
      </c>
      <c r="S3030">
        <v>392742100</v>
      </c>
      <c r="T3030">
        <v>1071112</v>
      </c>
      <c r="U3030">
        <v>285.26833333333298</v>
      </c>
      <c r="V3030">
        <v>209.70060000000001</v>
      </c>
      <c r="W3030">
        <v>393816000</v>
      </c>
      <c r="X3030">
        <v>8.7202633746033893</v>
      </c>
      <c r="Y3030">
        <v>1.7073386822390501E-3</v>
      </c>
      <c r="Z3030">
        <v>1.6873254155511E-3</v>
      </c>
      <c r="AA3030">
        <v>-6670.0077193636598</v>
      </c>
      <c r="AB3030">
        <f>(Raw_savings[[#This Row],[PreWBthm]]-Raw_savings[[#This Row],[MsrWBthm]])/Raw_savings[[#This Row],[NumUnit]]/10^5</f>
        <v>-6.6700077193636631E-2</v>
      </c>
      <c r="AC3030">
        <f>Raw_savings[[#This Row],[APreWBkWh]]*Raw_savings[[#This Row],[BldgWts]]</f>
        <v>0.34881053498413556</v>
      </c>
      <c r="AD3030" t="s">
        <v>72</v>
      </c>
    </row>
    <row r="3031" spans="1:30" hidden="1" x14ac:dyDescent="0.25">
      <c r="A3031" t="s">
        <v>68</v>
      </c>
      <c r="B3031" t="s">
        <v>69</v>
      </c>
      <c r="C3031" t="s">
        <v>70</v>
      </c>
      <c r="D3031" s="1">
        <v>43622.936018518521</v>
      </c>
      <c r="E3031" t="s">
        <v>71</v>
      </c>
      <c r="F3031" t="s">
        <v>27</v>
      </c>
      <c r="G3031" t="s">
        <v>33</v>
      </c>
      <c r="H3031" t="str">
        <f>VLOOKUP(Raw_savings[[#This Row],[BldgVint]],DEER2020wts!$I$6:$J$15,2,FALSE)</f>
        <v>New</v>
      </c>
      <c r="I3031" t="s">
        <v>45</v>
      </c>
      <c r="J3031" t="s">
        <v>6</v>
      </c>
      <c r="K3031">
        <f>SUMIFS(raw_wts[wt_vint],raw_wts[bldgtype],Raw_savings[[#This Row],[BldgType]],raw_wts[bldgvint],Raw_savings[[#This Row],[BldgVint]],raw_wts[bldgloc],Raw_savings[[#This Row],[BldgLoc]])</f>
        <v>0.86099999999999999</v>
      </c>
      <c r="L3031" t="s">
        <v>32</v>
      </c>
      <c r="M3031">
        <v>172.09066974999999</v>
      </c>
      <c r="N3031">
        <v>129997</v>
      </c>
      <c r="O3031" t="s">
        <v>7</v>
      </c>
      <c r="P3031">
        <v>1159875</v>
      </c>
      <c r="Q3031">
        <v>334.03333333333302</v>
      </c>
      <c r="R3031">
        <v>265.49793333333298</v>
      </c>
      <c r="S3031">
        <v>190701300</v>
      </c>
      <c r="T3031">
        <v>1158312</v>
      </c>
      <c r="U3031">
        <v>333.62522222222202</v>
      </c>
      <c r="V3031">
        <v>265.12040000000002</v>
      </c>
      <c r="W3031">
        <v>191278800</v>
      </c>
      <c r="X3031">
        <v>9.0824215064686893</v>
      </c>
      <c r="Y3031">
        <v>2.3714888884100501E-3</v>
      </c>
      <c r="Z3031">
        <v>2.19380477675957E-3</v>
      </c>
      <c r="AA3031">
        <v>-3355.7891362672199</v>
      </c>
      <c r="AB3031">
        <f>(Raw_savings[[#This Row],[PreWBthm]]-Raw_savings[[#This Row],[MsrWBthm]])/Raw_savings[[#This Row],[NumUnit]]/10^5</f>
        <v>-3.3557891362672211E-2</v>
      </c>
      <c r="AC3031">
        <f>Raw_savings[[#This Row],[APreWBkWh]]*Raw_savings[[#This Row],[BldgWts]]</f>
        <v>7.8199649170695418</v>
      </c>
      <c r="AD3031" t="s">
        <v>72</v>
      </c>
    </row>
    <row r="3032" spans="1:30" hidden="1" x14ac:dyDescent="0.25">
      <c r="A3032" t="s">
        <v>68</v>
      </c>
      <c r="B3032" t="s">
        <v>69</v>
      </c>
      <c r="C3032" t="s">
        <v>70</v>
      </c>
      <c r="D3032" s="1">
        <v>43622.936018518521</v>
      </c>
      <c r="E3032" t="s">
        <v>71</v>
      </c>
      <c r="F3032" t="s">
        <v>27</v>
      </c>
      <c r="G3032" t="s">
        <v>33</v>
      </c>
      <c r="H3032" t="str">
        <f>VLOOKUP(Raw_savings[[#This Row],[BldgVint]],DEER2020wts!$I$6:$J$15,2,FALSE)</f>
        <v>New</v>
      </c>
      <c r="I3032" t="s">
        <v>8</v>
      </c>
      <c r="J3032" t="s">
        <v>6</v>
      </c>
      <c r="K3032">
        <f>SUMIFS(raw_wts[wt_vint],raw_wts[bldgtype],Raw_savings[[#This Row],[BldgType]],raw_wts[bldgvint],Raw_savings[[#This Row],[BldgVint]],raw_wts[bldgloc],Raw_savings[[#This Row],[BldgLoc]])</f>
        <v>0.28100000000000003</v>
      </c>
      <c r="L3032" t="s">
        <v>32</v>
      </c>
      <c r="M3032">
        <v>168.648458083333</v>
      </c>
      <c r="N3032">
        <v>129997</v>
      </c>
      <c r="O3032" t="s">
        <v>7</v>
      </c>
      <c r="P3032">
        <v>1146863</v>
      </c>
      <c r="Q3032">
        <v>321.61288888888902</v>
      </c>
      <c r="R3032">
        <v>246.70466666666701</v>
      </c>
      <c r="S3032">
        <v>132348900</v>
      </c>
      <c r="T3032">
        <v>1145263</v>
      </c>
      <c r="U3032">
        <v>321.23744444444401</v>
      </c>
      <c r="V3032">
        <v>246.37546666666699</v>
      </c>
      <c r="W3032">
        <v>132867200</v>
      </c>
      <c r="X3032">
        <v>9.4871902072736702</v>
      </c>
      <c r="Y3032">
        <v>2.22619553544287E-3</v>
      </c>
      <c r="Z3032">
        <v>1.9519893851464699E-3</v>
      </c>
      <c r="AA3032">
        <v>-3073.2566777687098</v>
      </c>
      <c r="AB3032">
        <f>(Raw_savings[[#This Row],[PreWBthm]]-Raw_savings[[#This Row],[MsrWBthm]])/Raw_savings[[#This Row],[NumUnit]]/10^5</f>
        <v>-3.0732566777687129E-2</v>
      </c>
      <c r="AC3032">
        <f>Raw_savings[[#This Row],[APreWBkWh]]*Raw_savings[[#This Row],[BldgWts]]</f>
        <v>2.6659004482439017</v>
      </c>
      <c r="AD3032" t="s">
        <v>72</v>
      </c>
    </row>
    <row r="3033" spans="1:30" hidden="1" x14ac:dyDescent="0.25">
      <c r="A3033" t="s">
        <v>68</v>
      </c>
      <c r="B3033" t="s">
        <v>69</v>
      </c>
      <c r="C3033" t="s">
        <v>70</v>
      </c>
      <c r="D3033" s="1">
        <v>43622.936018518521</v>
      </c>
      <c r="E3033" t="s">
        <v>71</v>
      </c>
      <c r="F3033" t="s">
        <v>27</v>
      </c>
      <c r="G3033" t="s">
        <v>33</v>
      </c>
      <c r="H3033" t="str">
        <f>VLOOKUP(Raw_savings[[#This Row],[BldgVint]],DEER2020wts!$I$6:$J$15,2,FALSE)</f>
        <v>New</v>
      </c>
      <c r="I3033" t="s">
        <v>36</v>
      </c>
      <c r="J3033" t="s">
        <v>6</v>
      </c>
      <c r="K3033">
        <f>SUMIFS(raw_wts[wt_vint],raw_wts[bldgtype],Raw_savings[[#This Row],[BldgType]],raw_wts[bldgvint],Raw_savings[[#This Row],[BldgVint]],raw_wts[bldgloc],Raw_savings[[#This Row],[BldgLoc]])</f>
        <v>1.032</v>
      </c>
      <c r="L3033" t="s">
        <v>32</v>
      </c>
      <c r="M3033">
        <v>205.04665125</v>
      </c>
      <c r="N3033">
        <v>129997</v>
      </c>
      <c r="O3033" t="s">
        <v>7</v>
      </c>
      <c r="P3033">
        <v>1188580</v>
      </c>
      <c r="Q3033">
        <v>354.79144444444398</v>
      </c>
      <c r="R3033">
        <v>267.245133333333</v>
      </c>
      <c r="S3033">
        <v>150312400</v>
      </c>
      <c r="T3033">
        <v>1186831</v>
      </c>
      <c r="U3033">
        <v>354.34511111111101</v>
      </c>
      <c r="V3033">
        <v>266.87700000000001</v>
      </c>
      <c r="W3033">
        <v>150788500</v>
      </c>
      <c r="X3033">
        <v>8.5297662231389406</v>
      </c>
      <c r="Y3033">
        <v>2.1767404179119502E-3</v>
      </c>
      <c r="Z3033">
        <v>1.79536379203987E-3</v>
      </c>
      <c r="AA3033">
        <v>-2321.9106339831001</v>
      </c>
      <c r="AB3033">
        <f>(Raw_savings[[#This Row],[PreWBthm]]-Raw_savings[[#This Row],[MsrWBthm]])/Raw_savings[[#This Row],[NumUnit]]/10^5</f>
        <v>-2.3219106339831045E-2</v>
      </c>
      <c r="AC3033">
        <f>Raw_savings[[#This Row],[APreWBkWh]]*Raw_savings[[#This Row],[BldgWts]]</f>
        <v>8.8027187422793869</v>
      </c>
      <c r="AD3033" t="s">
        <v>72</v>
      </c>
    </row>
    <row r="3034" spans="1:30" hidden="1" x14ac:dyDescent="0.25">
      <c r="A3034" t="s">
        <v>68</v>
      </c>
      <c r="B3034" t="s">
        <v>69</v>
      </c>
      <c r="C3034" t="s">
        <v>70</v>
      </c>
      <c r="D3034" s="1">
        <v>43622.936018518521</v>
      </c>
      <c r="E3034" t="s">
        <v>71</v>
      </c>
      <c r="F3034" t="s">
        <v>27</v>
      </c>
      <c r="G3034" t="s">
        <v>33</v>
      </c>
      <c r="H3034" t="str">
        <f>VLOOKUP(Raw_savings[[#This Row],[BldgVint]],DEER2020wts!$I$6:$J$15,2,FALSE)</f>
        <v>New</v>
      </c>
      <c r="I3034" t="s">
        <v>39</v>
      </c>
      <c r="J3034" t="s">
        <v>6</v>
      </c>
      <c r="K3034">
        <f>SUMIFS(raw_wts[wt_vint],raw_wts[bldgtype],Raw_savings[[#This Row],[BldgType]],raw_wts[bldgvint],Raw_savings[[#This Row],[BldgVint]],raw_wts[bldgloc],Raw_savings[[#This Row],[BldgLoc]])</f>
        <v>0.84499999999999997</v>
      </c>
      <c r="L3034" t="s">
        <v>32</v>
      </c>
      <c r="M3034">
        <v>251.98209966666701</v>
      </c>
      <c r="N3034">
        <v>129997</v>
      </c>
      <c r="O3034" t="s">
        <v>7</v>
      </c>
      <c r="P3034">
        <v>1208077</v>
      </c>
      <c r="Q3034">
        <v>409.09122222222197</v>
      </c>
      <c r="R3034">
        <v>319.51626666666698</v>
      </c>
      <c r="S3034">
        <v>165571300</v>
      </c>
      <c r="T3034">
        <v>1206115</v>
      </c>
      <c r="U3034">
        <v>408.49944444444401</v>
      </c>
      <c r="V3034">
        <v>319.00420000000003</v>
      </c>
      <c r="W3034">
        <v>166254300</v>
      </c>
      <c r="X3034">
        <v>7.7862673681798</v>
      </c>
      <c r="Y3034">
        <v>2.3484913355378101E-3</v>
      </c>
      <c r="Z3034">
        <v>2.0321549322116698E-3</v>
      </c>
      <c r="AA3034">
        <v>-2710.5099961604501</v>
      </c>
      <c r="AB3034">
        <f>(Raw_savings[[#This Row],[PreWBthm]]-Raw_savings[[#This Row],[MsrWBthm]])/Raw_savings[[#This Row],[NumUnit]]/10^5</f>
        <v>-2.7105099961604508E-2</v>
      </c>
      <c r="AC3034">
        <f>Raw_savings[[#This Row],[APreWBkWh]]*Raw_savings[[#This Row],[BldgWts]]</f>
        <v>6.579395926111931</v>
      </c>
      <c r="AD3034" t="s">
        <v>72</v>
      </c>
    </row>
    <row r="3035" spans="1:30" hidden="1" x14ac:dyDescent="0.25">
      <c r="A3035" t="s">
        <v>68</v>
      </c>
      <c r="B3035" t="s">
        <v>69</v>
      </c>
      <c r="C3035" t="s">
        <v>70</v>
      </c>
      <c r="D3035" s="1">
        <v>43622.936018518521</v>
      </c>
      <c r="E3035" t="s">
        <v>71</v>
      </c>
      <c r="F3035" t="s">
        <v>27</v>
      </c>
      <c r="G3035" t="s">
        <v>33</v>
      </c>
      <c r="H3035" t="str">
        <f>VLOOKUP(Raw_savings[[#This Row],[BldgVint]],DEER2020wts!$I$6:$J$15,2,FALSE)</f>
        <v>New</v>
      </c>
      <c r="I3035" t="s">
        <v>41</v>
      </c>
      <c r="J3035" t="s">
        <v>6</v>
      </c>
      <c r="K3035">
        <f>SUMIFS(raw_wts[wt_vint],raw_wts[bldgtype],Raw_savings[[#This Row],[BldgType]],raw_wts[bldgvint],Raw_savings[[#This Row],[BldgVint]],raw_wts[bldgloc],Raw_savings[[#This Row],[BldgLoc]])</f>
        <v>1.4929999999999999</v>
      </c>
      <c r="L3035" t="s">
        <v>32</v>
      </c>
      <c r="M3035">
        <v>229.79759949999999</v>
      </c>
      <c r="N3035">
        <v>129997</v>
      </c>
      <c r="O3035" t="s">
        <v>7</v>
      </c>
      <c r="P3035">
        <v>1220139</v>
      </c>
      <c r="Q3035">
        <v>410.646111111111</v>
      </c>
      <c r="R3035">
        <v>316.17399999999998</v>
      </c>
      <c r="S3035">
        <v>182080900</v>
      </c>
      <c r="T3035">
        <v>1218249</v>
      </c>
      <c r="U3035">
        <v>410.05933333333297</v>
      </c>
      <c r="V3035">
        <v>315.68193333333301</v>
      </c>
      <c r="W3035">
        <v>182735700</v>
      </c>
      <c r="X3035">
        <v>8.2246289957437106</v>
      </c>
      <c r="Y3035">
        <v>2.5534547752213699E-3</v>
      </c>
      <c r="Z3035">
        <v>2.1413046425954102E-3</v>
      </c>
      <c r="AA3035">
        <v>-2849.4640563031599</v>
      </c>
      <c r="AB3035">
        <f>(Raw_savings[[#This Row],[PreWBthm]]-Raw_savings[[#This Row],[MsrWBthm]])/Raw_savings[[#This Row],[NumUnit]]/10^5</f>
        <v>-2.8494640563031644E-2</v>
      </c>
      <c r="AC3035">
        <f>Raw_savings[[#This Row],[APreWBkWh]]*Raw_savings[[#This Row],[BldgWts]]</f>
        <v>12.279371090645359</v>
      </c>
      <c r="AD3035" t="s">
        <v>72</v>
      </c>
    </row>
    <row r="3036" spans="1:30" hidden="1" x14ac:dyDescent="0.25">
      <c r="A3036" t="s">
        <v>68</v>
      </c>
      <c r="B3036" t="s">
        <v>69</v>
      </c>
      <c r="C3036" t="s">
        <v>70</v>
      </c>
      <c r="D3036" s="1">
        <v>43622.936018518521</v>
      </c>
      <c r="E3036" t="s">
        <v>71</v>
      </c>
      <c r="F3036" t="s">
        <v>27</v>
      </c>
      <c r="G3036" t="s">
        <v>33</v>
      </c>
      <c r="H3036" t="str">
        <f>VLOOKUP(Raw_savings[[#This Row],[BldgVint]],DEER2020wts!$I$6:$J$15,2,FALSE)</f>
        <v>New</v>
      </c>
      <c r="I3036" t="s">
        <v>44</v>
      </c>
      <c r="J3036" t="s">
        <v>6</v>
      </c>
      <c r="K3036">
        <f>SUMIFS(raw_wts[wt_vint],raw_wts[bldgtype],Raw_savings[[#This Row],[BldgType]],raw_wts[bldgvint],Raw_savings[[#This Row],[BldgVint]],raw_wts[bldgloc],Raw_savings[[#This Row],[BldgLoc]])</f>
        <v>8.1000000000000003E-2</v>
      </c>
      <c r="L3036" t="s">
        <v>32</v>
      </c>
      <c r="M3036">
        <v>244.10045575000001</v>
      </c>
      <c r="N3036">
        <v>129997</v>
      </c>
      <c r="O3036" t="s">
        <v>7</v>
      </c>
      <c r="P3036">
        <v>1227241</v>
      </c>
      <c r="Q3036">
        <v>399.79177777777801</v>
      </c>
      <c r="R3036">
        <v>337.26113333333302</v>
      </c>
      <c r="S3036">
        <v>358566900</v>
      </c>
      <c r="T3036">
        <v>1225299</v>
      </c>
      <c r="U3036">
        <v>399.25744444444399</v>
      </c>
      <c r="V3036">
        <v>336.73853333333301</v>
      </c>
      <c r="W3036">
        <v>359794600</v>
      </c>
      <c r="X3036">
        <v>7.95574098390433</v>
      </c>
      <c r="Y3036">
        <v>2.18898949488478E-3</v>
      </c>
      <c r="Z3036">
        <v>2.1409218528264402E-3</v>
      </c>
      <c r="AA3036">
        <v>-5029.4867177854503</v>
      </c>
      <c r="AB3036">
        <f>(Raw_savings[[#This Row],[PreWBthm]]-Raw_savings[[#This Row],[MsrWBthm]])/Raw_savings[[#This Row],[NumUnit]]/10^5</f>
        <v>-5.0294867177854502E-2</v>
      </c>
      <c r="AC3036">
        <f>Raw_savings[[#This Row],[APreWBkWh]]*Raw_savings[[#This Row],[BldgWts]]</f>
        <v>0.6444150196962507</v>
      </c>
      <c r="AD3036" t="s">
        <v>72</v>
      </c>
    </row>
    <row r="3037" spans="1:30" hidden="1" x14ac:dyDescent="0.25">
      <c r="A3037" t="s">
        <v>68</v>
      </c>
      <c r="B3037" t="s">
        <v>69</v>
      </c>
      <c r="C3037" t="s">
        <v>70</v>
      </c>
      <c r="D3037" s="1">
        <v>43622.936018518521</v>
      </c>
      <c r="E3037" t="s">
        <v>71</v>
      </c>
      <c r="F3037" t="s">
        <v>27</v>
      </c>
      <c r="G3037" t="s">
        <v>33</v>
      </c>
      <c r="H3037" t="str">
        <f>VLOOKUP(Raw_savings[[#This Row],[BldgVint]],DEER2020wts!$I$6:$J$15,2,FALSE)</f>
        <v>New</v>
      </c>
      <c r="I3037" t="s">
        <v>46</v>
      </c>
      <c r="J3037" t="s">
        <v>6</v>
      </c>
      <c r="K3037">
        <f>SUMIFS(raw_wts[wt_vint],raw_wts[bldgtype],Raw_savings[[#This Row],[BldgType]],raw_wts[bldgvint],Raw_savings[[#This Row],[BldgVint]],raw_wts[bldgloc],Raw_savings[[#This Row],[BldgLoc]])</f>
        <v>0.309</v>
      </c>
      <c r="L3037" t="s">
        <v>32</v>
      </c>
      <c r="M3037">
        <v>222.299085666667</v>
      </c>
      <c r="N3037">
        <v>129997</v>
      </c>
      <c r="O3037" t="s">
        <v>7</v>
      </c>
      <c r="P3037">
        <v>1179644</v>
      </c>
      <c r="Q3037">
        <v>381.93733333333302</v>
      </c>
      <c r="R3037">
        <v>319.19733333333301</v>
      </c>
      <c r="S3037">
        <v>391973200</v>
      </c>
      <c r="T3037">
        <v>1177849</v>
      </c>
      <c r="U3037">
        <v>381.43366666666702</v>
      </c>
      <c r="V3037">
        <v>318.70166666666699</v>
      </c>
      <c r="W3037">
        <v>393098900</v>
      </c>
      <c r="X3037">
        <v>8.0747070759056907</v>
      </c>
      <c r="Y3037">
        <v>2.2657163215775399E-3</v>
      </c>
      <c r="Z3037">
        <v>2.2297287691499302E-3</v>
      </c>
      <c r="AA3037">
        <v>-5063.8984709454198</v>
      </c>
      <c r="AB3037">
        <f>(Raw_savings[[#This Row],[PreWBthm]]-Raw_savings[[#This Row],[MsrWBthm]])/Raw_savings[[#This Row],[NumUnit]]/10^5</f>
        <v>-5.0638984709454202E-2</v>
      </c>
      <c r="AC3037">
        <f>Raw_savings[[#This Row],[APreWBkWh]]*Raw_savings[[#This Row],[BldgWts]]</f>
        <v>2.4950844864548585</v>
      </c>
      <c r="AD3037" t="s">
        <v>72</v>
      </c>
    </row>
    <row r="3038" spans="1:30" hidden="1" x14ac:dyDescent="0.25">
      <c r="A3038" t="s">
        <v>68</v>
      </c>
      <c r="B3038" t="s">
        <v>69</v>
      </c>
      <c r="C3038" t="s">
        <v>70</v>
      </c>
      <c r="D3038" s="1">
        <v>43622.936018518521</v>
      </c>
      <c r="E3038" t="s">
        <v>71</v>
      </c>
      <c r="F3038" t="s">
        <v>27</v>
      </c>
      <c r="G3038" t="s">
        <v>33</v>
      </c>
      <c r="H3038" t="str">
        <f>VLOOKUP(Raw_savings[[#This Row],[BldgVint]],DEER2020wts!$I$6:$J$15,2,FALSE)</f>
        <v>New</v>
      </c>
      <c r="I3038" t="s">
        <v>9</v>
      </c>
      <c r="J3038" t="s">
        <v>6</v>
      </c>
      <c r="K3038">
        <f>SUMIFS(raw_wts[wt_vint],raw_wts[bldgtype],Raw_savings[[#This Row],[BldgType]],raw_wts[bldgvint],Raw_savings[[#This Row],[BldgVint]],raw_wts[bldgloc],Raw_savings[[#This Row],[BldgLoc]])</f>
        <v>0.36499999999999999</v>
      </c>
      <c r="L3038" t="s">
        <v>32</v>
      </c>
      <c r="M3038">
        <v>248.275902</v>
      </c>
      <c r="N3038">
        <v>129997</v>
      </c>
      <c r="O3038" t="s">
        <v>7</v>
      </c>
      <c r="P3038">
        <v>1241190</v>
      </c>
      <c r="Q3038">
        <v>389.52755555555598</v>
      </c>
      <c r="R3038">
        <v>326.08859999999999</v>
      </c>
      <c r="S3038">
        <v>337327900</v>
      </c>
      <c r="T3038">
        <v>1239184</v>
      </c>
      <c r="U3038">
        <v>389.00688888888902</v>
      </c>
      <c r="V3038">
        <v>325.578466666667</v>
      </c>
      <c r="W3038">
        <v>338452700</v>
      </c>
      <c r="X3038">
        <v>8.0797209227337703</v>
      </c>
      <c r="Y3038">
        <v>2.09712929234135E-3</v>
      </c>
      <c r="Z3038">
        <v>2.0547033732388901E-3</v>
      </c>
      <c r="AA3038">
        <v>-4530.4437157980801</v>
      </c>
      <c r="AB3038">
        <f>(Raw_savings[[#This Row],[PreWBthm]]-Raw_savings[[#This Row],[MsrWBthm]])/Raw_savings[[#This Row],[NumUnit]]/10^5</f>
        <v>-4.5304437157980798E-2</v>
      </c>
      <c r="AC3038">
        <f>Raw_savings[[#This Row],[APreWBkWh]]*Raw_savings[[#This Row],[BldgWts]]</f>
        <v>2.9490981367978262</v>
      </c>
      <c r="AD3038" t="s">
        <v>72</v>
      </c>
    </row>
    <row r="3039" spans="1:30" hidden="1" x14ac:dyDescent="0.25">
      <c r="A3039" t="s">
        <v>68</v>
      </c>
      <c r="B3039" t="s">
        <v>69</v>
      </c>
      <c r="C3039" t="s">
        <v>70</v>
      </c>
      <c r="D3039" s="1">
        <v>43622.936018518521</v>
      </c>
      <c r="E3039" t="s">
        <v>71</v>
      </c>
      <c r="F3039" t="s">
        <v>27</v>
      </c>
      <c r="G3039" t="s">
        <v>33</v>
      </c>
      <c r="H3039" t="str">
        <f>VLOOKUP(Raw_savings[[#This Row],[BldgVint]],DEER2020wts!$I$6:$J$15,2,FALSE)</f>
        <v>New</v>
      </c>
      <c r="I3039" t="s">
        <v>37</v>
      </c>
      <c r="J3039" t="s">
        <v>6</v>
      </c>
      <c r="K3039">
        <f>SUMIFS(raw_wts[wt_vint],raw_wts[bldgtype],Raw_savings[[#This Row],[BldgType]],raw_wts[bldgvint],Raw_savings[[#This Row],[BldgVint]],raw_wts[bldgloc],Raw_savings[[#This Row],[BldgLoc]])</f>
        <v>0.217</v>
      </c>
      <c r="L3039" t="s">
        <v>32</v>
      </c>
      <c r="M3039">
        <v>248.52836733333299</v>
      </c>
      <c r="N3039">
        <v>129997</v>
      </c>
      <c r="O3039" t="s">
        <v>7</v>
      </c>
      <c r="P3039">
        <v>1229936</v>
      </c>
      <c r="Q3039">
        <v>385.76255555555599</v>
      </c>
      <c r="R3039">
        <v>300.85219999999998</v>
      </c>
      <c r="S3039">
        <v>382298000</v>
      </c>
      <c r="T3039">
        <v>1227975</v>
      </c>
      <c r="U3039">
        <v>385.27788888888898</v>
      </c>
      <c r="V3039">
        <v>300.43060000000003</v>
      </c>
      <c r="W3039">
        <v>383482000</v>
      </c>
      <c r="X3039">
        <v>7.8904473603604899</v>
      </c>
      <c r="Y3039">
        <v>1.95014626244528E-3</v>
      </c>
      <c r="Z3039">
        <v>1.6963858271941E-3</v>
      </c>
      <c r="AA3039">
        <v>-4764.04368927426</v>
      </c>
      <c r="AB3039">
        <f>(Raw_savings[[#This Row],[PreWBthm]]-Raw_savings[[#This Row],[MsrWBthm]])/Raw_savings[[#This Row],[NumUnit]]/10^5</f>
        <v>-4.7640436892742589E-2</v>
      </c>
      <c r="AC3039">
        <f>Raw_savings[[#This Row],[APreWBkWh]]*Raw_savings[[#This Row],[BldgWts]]</f>
        <v>1.7122270771982262</v>
      </c>
      <c r="AD3039" t="s">
        <v>72</v>
      </c>
    </row>
    <row r="3040" spans="1:30" hidden="1" x14ac:dyDescent="0.25">
      <c r="A3040" t="s">
        <v>68</v>
      </c>
      <c r="B3040" t="s">
        <v>69</v>
      </c>
      <c r="C3040" t="s">
        <v>70</v>
      </c>
      <c r="D3040" s="1">
        <v>43622.936018518521</v>
      </c>
      <c r="E3040" t="s">
        <v>71</v>
      </c>
      <c r="F3040" t="s">
        <v>27</v>
      </c>
      <c r="G3040" t="s">
        <v>33</v>
      </c>
      <c r="H3040" t="str">
        <f>VLOOKUP(Raw_savings[[#This Row],[BldgVint]],DEER2020wts!$I$6:$J$15,2,FALSE)</f>
        <v>New</v>
      </c>
      <c r="I3040" t="s">
        <v>34</v>
      </c>
      <c r="J3040" t="s">
        <v>6</v>
      </c>
      <c r="K3040">
        <f>SUMIFS(raw_wts[wt_vint],raw_wts[bldgtype],Raw_savings[[#This Row],[BldgType]],raw_wts[bldgvint],Raw_savings[[#This Row],[BldgVint]],raw_wts[bldgloc],Raw_savings[[#This Row],[BldgLoc]])</f>
        <v>0.19500000000000001</v>
      </c>
      <c r="L3040" t="s">
        <v>32</v>
      </c>
      <c r="M3040">
        <v>333.11706666666697</v>
      </c>
      <c r="N3040">
        <v>129997</v>
      </c>
      <c r="O3040" t="s">
        <v>7</v>
      </c>
      <c r="P3040">
        <v>1456343</v>
      </c>
      <c r="Q3040">
        <v>433.843444444444</v>
      </c>
      <c r="R3040">
        <v>358.612666666667</v>
      </c>
      <c r="S3040">
        <v>51713730</v>
      </c>
      <c r="T3040">
        <v>1453564</v>
      </c>
      <c r="U3040">
        <v>433.24455555555602</v>
      </c>
      <c r="V3040">
        <v>358.05726666666698</v>
      </c>
      <c r="W3040">
        <v>52049930</v>
      </c>
      <c r="X3040">
        <v>8.3424125572671493</v>
      </c>
      <c r="Y3040">
        <v>1.79783310078247E-3</v>
      </c>
      <c r="Z3040">
        <v>1.6672817323882001E-3</v>
      </c>
      <c r="AA3040">
        <v>-1009.25480451717</v>
      </c>
      <c r="AB3040">
        <f>(Raw_savings[[#This Row],[PreWBthm]]-Raw_savings[[#This Row],[MsrWBthm]])/Raw_savings[[#This Row],[NumUnit]]/10^5</f>
        <v>-1.0092548045171698E-2</v>
      </c>
      <c r="AC3040">
        <f>Raw_savings[[#This Row],[APreWBkWh]]*Raw_savings[[#This Row],[BldgWts]]</f>
        <v>1.6267704486670942</v>
      </c>
      <c r="AD3040" t="s">
        <v>72</v>
      </c>
    </row>
    <row r="3041" spans="1:30" hidden="1" x14ac:dyDescent="0.25">
      <c r="A3041" t="s">
        <v>68</v>
      </c>
      <c r="B3041" t="s">
        <v>69</v>
      </c>
      <c r="C3041" t="s">
        <v>70</v>
      </c>
      <c r="D3041" s="1">
        <v>43622.936018518521</v>
      </c>
      <c r="E3041" t="s">
        <v>71</v>
      </c>
      <c r="F3041" t="s">
        <v>27</v>
      </c>
      <c r="G3041" t="s">
        <v>33</v>
      </c>
      <c r="H3041" t="str">
        <f>VLOOKUP(Raw_savings[[#This Row],[BldgVint]],DEER2020wts!$I$6:$J$15,2,FALSE)</f>
        <v>New</v>
      </c>
      <c r="I3041" t="s">
        <v>42</v>
      </c>
      <c r="J3041" t="s">
        <v>6</v>
      </c>
      <c r="K3041">
        <f>SUMIFS(raw_wts[wt_vint],raw_wts[bldgtype],Raw_savings[[#This Row],[BldgType]],raw_wts[bldgvint],Raw_savings[[#This Row],[BldgVint]],raw_wts[bldgloc],Raw_savings[[#This Row],[BldgLoc]])</f>
        <v>0.05</v>
      </c>
      <c r="L3041" t="s">
        <v>32</v>
      </c>
      <c r="M3041">
        <v>164.0715965</v>
      </c>
      <c r="N3041">
        <v>129997</v>
      </c>
      <c r="O3041" t="s">
        <v>7</v>
      </c>
      <c r="P3041">
        <v>1077632</v>
      </c>
      <c r="Q3041">
        <v>307.213666666667</v>
      </c>
      <c r="R3041">
        <v>239.92933333333301</v>
      </c>
      <c r="S3041">
        <v>1155714000</v>
      </c>
      <c r="T3041">
        <v>1076268</v>
      </c>
      <c r="U3041">
        <v>306.90300000000002</v>
      </c>
      <c r="V3041">
        <v>239.64019999999999</v>
      </c>
      <c r="W3041">
        <v>1157618000</v>
      </c>
      <c r="X3041">
        <v>8.3134438202409999</v>
      </c>
      <c r="Y3041">
        <v>1.8934823168288901E-3</v>
      </c>
      <c r="Z3041">
        <v>1.7622388000192999E-3</v>
      </c>
      <c r="AA3041">
        <v>-11604.6899074332</v>
      </c>
      <c r="AB3041">
        <f>(Raw_savings[[#This Row],[PreWBthm]]-Raw_savings[[#This Row],[MsrWBthm]])/Raw_savings[[#This Row],[NumUnit]]/10^5</f>
        <v>-0.11604689907433186</v>
      </c>
      <c r="AC3041">
        <f>Raw_savings[[#This Row],[APreWBkWh]]*Raw_savings[[#This Row],[BldgWts]]</f>
        <v>0.41567219101205</v>
      </c>
      <c r="AD3041" t="s">
        <v>72</v>
      </c>
    </row>
    <row r="3042" spans="1:30" hidden="1" x14ac:dyDescent="0.25">
      <c r="A3042" t="s">
        <v>68</v>
      </c>
      <c r="B3042" t="s">
        <v>69</v>
      </c>
      <c r="C3042" t="s">
        <v>70</v>
      </c>
      <c r="D3042" s="1">
        <v>43622.936018518521</v>
      </c>
      <c r="E3042" t="s">
        <v>71</v>
      </c>
      <c r="F3042" t="s">
        <v>28</v>
      </c>
      <c r="G3042">
        <v>1975</v>
      </c>
      <c r="H3042" t="str">
        <f>VLOOKUP(Raw_savings[[#This Row],[BldgVint]],DEER2020wts!$I$6:$J$15,2,FALSE)</f>
        <v>Old</v>
      </c>
      <c r="I3042" t="s">
        <v>5</v>
      </c>
      <c r="J3042" t="s">
        <v>6</v>
      </c>
      <c r="K3042">
        <f>SUMIFS(raw_wts[wt_vint],raw_wts[bldgtype],Raw_savings[[#This Row],[BldgType]],raw_wts[bldgvint],Raw_savings[[#This Row],[BldgVint]],raw_wts[bldgloc],Raw_savings[[#This Row],[BldgLoc]])</f>
        <v>0.59099999999999997</v>
      </c>
      <c r="L3042" t="s">
        <v>32</v>
      </c>
      <c r="M3042">
        <v>15.522824833333299</v>
      </c>
      <c r="N3042">
        <v>7999.9290000000001</v>
      </c>
      <c r="O3042" t="s">
        <v>7</v>
      </c>
      <c r="P3042">
        <v>56421.4</v>
      </c>
      <c r="Q3042">
        <v>16.493222222222201</v>
      </c>
      <c r="R3042">
        <v>11.263066666666701</v>
      </c>
      <c r="S3042">
        <v>122245800</v>
      </c>
      <c r="T3042">
        <v>56331.79</v>
      </c>
      <c r="U3042">
        <v>16.467333333333301</v>
      </c>
      <c r="V3042">
        <v>11.2411333333333</v>
      </c>
      <c r="W3042">
        <v>122449200</v>
      </c>
      <c r="X3042">
        <v>5.7727894865871603</v>
      </c>
      <c r="Y3042">
        <v>1.6677949514251199E-3</v>
      </c>
      <c r="Z3042">
        <v>1.41297306185121E-3</v>
      </c>
      <c r="AA3042">
        <v>-13103.2851419688</v>
      </c>
      <c r="AB3042">
        <f>(Raw_savings[[#This Row],[PreWBthm]]-Raw_savings[[#This Row],[MsrWBthm]])/Raw_savings[[#This Row],[NumUnit]]/10^5</f>
        <v>-0.13103285141968765</v>
      </c>
      <c r="AC3042">
        <f>Raw_savings[[#This Row],[APreWBkWh]]*Raw_savings[[#This Row],[BldgWts]]</f>
        <v>3.4117185865730115</v>
      </c>
      <c r="AD3042" t="s">
        <v>72</v>
      </c>
    </row>
    <row r="3043" spans="1:30" hidden="1" x14ac:dyDescent="0.25">
      <c r="A3043" t="s">
        <v>68</v>
      </c>
      <c r="B3043" t="s">
        <v>69</v>
      </c>
      <c r="C3043" t="s">
        <v>70</v>
      </c>
      <c r="D3043" s="1">
        <v>43622.936018518521</v>
      </c>
      <c r="E3043" t="s">
        <v>71</v>
      </c>
      <c r="F3043" t="s">
        <v>28</v>
      </c>
      <c r="G3043">
        <v>1975</v>
      </c>
      <c r="H3043" t="str">
        <f>VLOOKUP(Raw_savings[[#This Row],[BldgVint]],DEER2020wts!$I$6:$J$15,2,FALSE)</f>
        <v>Old</v>
      </c>
      <c r="I3043" t="s">
        <v>35</v>
      </c>
      <c r="J3043" t="s">
        <v>6</v>
      </c>
      <c r="K3043">
        <f>SUMIFS(raw_wts[wt_vint],raw_wts[bldgtype],Raw_savings[[#This Row],[BldgType]],raw_wts[bldgvint],Raw_savings[[#This Row],[BldgVint]],raw_wts[bldgloc],Raw_savings[[#This Row],[BldgLoc]])</f>
        <v>4.226</v>
      </c>
      <c r="L3043" t="s">
        <v>32</v>
      </c>
      <c r="M3043">
        <v>17.996659716666699</v>
      </c>
      <c r="N3043">
        <v>7999.9290000000001</v>
      </c>
      <c r="O3043" t="s">
        <v>7</v>
      </c>
      <c r="P3043">
        <v>66492.58</v>
      </c>
      <c r="Q3043">
        <v>27.454333333333299</v>
      </c>
      <c r="R3043">
        <v>21.278266666666699</v>
      </c>
      <c r="S3043">
        <v>73292820</v>
      </c>
      <c r="T3043">
        <v>66371.34</v>
      </c>
      <c r="U3043">
        <v>27.409666666666698</v>
      </c>
      <c r="V3043">
        <v>21.239933333333301</v>
      </c>
      <c r="W3043">
        <v>73426990</v>
      </c>
      <c r="X3043">
        <v>6.7368057133249497</v>
      </c>
      <c r="Y3043">
        <v>2.48194205868671E-3</v>
      </c>
      <c r="Z3043">
        <v>2.13002490111131E-3</v>
      </c>
      <c r="AA3043">
        <v>-7455.2723734474603</v>
      </c>
      <c r="AB3043">
        <f>(Raw_savings[[#This Row],[PreWBthm]]-Raw_savings[[#This Row],[MsrWBthm]])/Raw_savings[[#This Row],[NumUnit]]/10^5</f>
        <v>-7.455272373447458E-2</v>
      </c>
      <c r="AC3043">
        <f>Raw_savings[[#This Row],[APreWBkWh]]*Raw_savings[[#This Row],[BldgWts]]</f>
        <v>28.469740944511237</v>
      </c>
      <c r="AD3043" t="s">
        <v>72</v>
      </c>
    </row>
    <row r="3044" spans="1:30" hidden="1" x14ac:dyDescent="0.25">
      <c r="A3044" t="s">
        <v>68</v>
      </c>
      <c r="B3044" t="s">
        <v>69</v>
      </c>
      <c r="C3044" t="s">
        <v>70</v>
      </c>
      <c r="D3044" s="1">
        <v>43622.936018518521</v>
      </c>
      <c r="E3044" t="s">
        <v>71</v>
      </c>
      <c r="F3044" t="s">
        <v>28</v>
      </c>
      <c r="G3044">
        <v>1975</v>
      </c>
      <c r="H3044" t="str">
        <f>VLOOKUP(Raw_savings[[#This Row],[BldgVint]],DEER2020wts!$I$6:$J$15,2,FALSE)</f>
        <v>Old</v>
      </c>
      <c r="I3044" t="s">
        <v>38</v>
      </c>
      <c r="J3044" t="s">
        <v>6</v>
      </c>
      <c r="K3044">
        <f>SUMIFS(raw_wts[wt_vint],raw_wts[bldgtype],Raw_savings[[#This Row],[BldgType]],raw_wts[bldgvint],Raw_savings[[#This Row],[BldgVint]],raw_wts[bldgloc],Raw_savings[[#This Row],[BldgLoc]])</f>
        <v>22.643999999999998</v>
      </c>
      <c r="L3044" t="s">
        <v>32</v>
      </c>
      <c r="M3044">
        <v>16.673003999999999</v>
      </c>
      <c r="N3044">
        <v>7999.9290000000001</v>
      </c>
      <c r="O3044" t="s">
        <v>7</v>
      </c>
      <c r="P3044">
        <v>60857.84</v>
      </c>
      <c r="Q3044">
        <v>21.6292222222222</v>
      </c>
      <c r="R3044">
        <v>15.9698666666667</v>
      </c>
      <c r="S3044">
        <v>60536420</v>
      </c>
      <c r="T3044">
        <v>60746.55</v>
      </c>
      <c r="U3044">
        <v>21.601222222222201</v>
      </c>
      <c r="V3044">
        <v>15.944466666666701</v>
      </c>
      <c r="W3044">
        <v>60662550</v>
      </c>
      <c r="X3044">
        <v>6.6748619504915601</v>
      </c>
      <c r="Y3044">
        <v>1.67936143960613E-3</v>
      </c>
      <c r="Z3044">
        <v>1.52342073449977E-3</v>
      </c>
      <c r="AA3044">
        <v>-7564.9235134832297</v>
      </c>
      <c r="AB3044">
        <f>(Raw_savings[[#This Row],[PreWBthm]]-Raw_savings[[#This Row],[MsrWBthm]])/Raw_savings[[#This Row],[NumUnit]]/10^5</f>
        <v>-7.5649235134832335E-2</v>
      </c>
      <c r="AC3044">
        <f>Raw_savings[[#This Row],[APreWBkWh]]*Raw_savings[[#This Row],[BldgWts]]</f>
        <v>151.14557400693087</v>
      </c>
      <c r="AD3044" t="s">
        <v>72</v>
      </c>
    </row>
    <row r="3045" spans="1:30" hidden="1" x14ac:dyDescent="0.25">
      <c r="A3045" t="s">
        <v>68</v>
      </c>
      <c r="B3045" t="s">
        <v>69</v>
      </c>
      <c r="C3045" t="s">
        <v>70</v>
      </c>
      <c r="D3045" s="1">
        <v>43622.936018518521</v>
      </c>
      <c r="E3045" t="s">
        <v>71</v>
      </c>
      <c r="F3045" t="s">
        <v>28</v>
      </c>
      <c r="G3045">
        <v>1975</v>
      </c>
      <c r="H3045" t="str">
        <f>VLOOKUP(Raw_savings[[#This Row],[BldgVint]],DEER2020wts!$I$6:$J$15,2,FALSE)</f>
        <v>Old</v>
      </c>
      <c r="I3045" t="s">
        <v>40</v>
      </c>
      <c r="J3045" t="s">
        <v>6</v>
      </c>
      <c r="K3045">
        <f>SUMIFS(raw_wts[wt_vint],raw_wts[bldgtype],Raw_savings[[#This Row],[BldgType]],raw_wts[bldgvint],Raw_savings[[#This Row],[BldgVint]],raw_wts[bldgloc],Raw_savings[[#This Row],[BldgLoc]])</f>
        <v>8.1890000000000001</v>
      </c>
      <c r="L3045" t="s">
        <v>32</v>
      </c>
      <c r="M3045">
        <v>18.22704345</v>
      </c>
      <c r="N3045">
        <v>7999.9290000000001</v>
      </c>
      <c r="O3045" t="s">
        <v>7</v>
      </c>
      <c r="P3045">
        <v>67403.03</v>
      </c>
      <c r="Q3045">
        <v>26.0362222222222</v>
      </c>
      <c r="R3045">
        <v>19.6560666666667</v>
      </c>
      <c r="S3045">
        <v>51651820</v>
      </c>
      <c r="T3045">
        <v>67276.009999999995</v>
      </c>
      <c r="U3045">
        <v>25.9951111111111</v>
      </c>
      <c r="V3045">
        <v>19.615933333333299</v>
      </c>
      <c r="W3045">
        <v>51771580</v>
      </c>
      <c r="X3045">
        <v>6.9687659629737704</v>
      </c>
      <c r="Y3045">
        <v>2.25550080153583E-3</v>
      </c>
      <c r="Z3045">
        <v>2.2018564581485602E-3</v>
      </c>
      <c r="AA3045">
        <v>-6570.4567133184701</v>
      </c>
      <c r="AB3045">
        <f>(Raw_savings[[#This Row],[PreWBthm]]-Raw_savings[[#This Row],[MsrWBthm]])/Raw_savings[[#This Row],[NumUnit]]/10^5</f>
        <v>-6.5704567133184733E-2</v>
      </c>
      <c r="AC3045">
        <f>Raw_savings[[#This Row],[APreWBkWh]]*Raw_savings[[#This Row],[BldgWts]]</f>
        <v>57.067224470792205</v>
      </c>
      <c r="AD3045" t="s">
        <v>72</v>
      </c>
    </row>
    <row r="3046" spans="1:30" hidden="1" x14ac:dyDescent="0.25">
      <c r="A3046" t="s">
        <v>68</v>
      </c>
      <c r="B3046" t="s">
        <v>69</v>
      </c>
      <c r="C3046" t="s">
        <v>70</v>
      </c>
      <c r="D3046" s="1">
        <v>43622.936018518521</v>
      </c>
      <c r="E3046" t="s">
        <v>71</v>
      </c>
      <c r="F3046" t="s">
        <v>28</v>
      </c>
      <c r="G3046">
        <v>1975</v>
      </c>
      <c r="H3046" t="str">
        <f>VLOOKUP(Raw_savings[[#This Row],[BldgVint]],DEER2020wts!$I$6:$J$15,2,FALSE)</f>
        <v>Old</v>
      </c>
      <c r="I3046" t="s">
        <v>43</v>
      </c>
      <c r="J3046" t="s">
        <v>6</v>
      </c>
      <c r="K3046">
        <f>SUMIFS(raw_wts[wt_vint],raw_wts[bldgtype],Raw_savings[[#This Row],[BldgType]],raw_wts[bldgvint],Raw_savings[[#This Row],[BldgVint]],raw_wts[bldgloc],Raw_savings[[#This Row],[BldgLoc]])</f>
        <v>1.9119999999999999</v>
      </c>
      <c r="L3046" t="s">
        <v>32</v>
      </c>
      <c r="M3046">
        <v>16.339116083333298</v>
      </c>
      <c r="N3046">
        <v>7999.9290000000001</v>
      </c>
      <c r="O3046" t="s">
        <v>7</v>
      </c>
      <c r="P3046">
        <v>60857.27</v>
      </c>
      <c r="Q3046">
        <v>19.569222222222201</v>
      </c>
      <c r="R3046">
        <v>13.3260666666667</v>
      </c>
      <c r="S3046">
        <v>49479560</v>
      </c>
      <c r="T3046">
        <v>60747.14</v>
      </c>
      <c r="U3046">
        <v>19.544333333333299</v>
      </c>
      <c r="V3046">
        <v>13.301933333333301</v>
      </c>
      <c r="W3046">
        <v>49584710</v>
      </c>
      <c r="X3046">
        <v>6.7402666973114496</v>
      </c>
      <c r="Y3046">
        <v>1.52327021620689E-3</v>
      </c>
      <c r="Z3046">
        <v>1.4770280846437001E-3</v>
      </c>
      <c r="AA3046">
        <v>-6435.4766478009296</v>
      </c>
      <c r="AB3046">
        <f>(Raw_savings[[#This Row],[PreWBthm]]-Raw_savings[[#This Row],[MsrWBthm]])/Raw_savings[[#This Row],[NumUnit]]/10^5</f>
        <v>-6.4354766478009279E-2</v>
      </c>
      <c r="AC3046">
        <f>Raw_savings[[#This Row],[APreWBkWh]]*Raw_savings[[#This Row],[BldgWts]]</f>
        <v>12.887389925259491</v>
      </c>
      <c r="AD3046" t="s">
        <v>72</v>
      </c>
    </row>
    <row r="3047" spans="1:30" hidden="1" x14ac:dyDescent="0.25">
      <c r="A3047" t="s">
        <v>68</v>
      </c>
      <c r="B3047" t="s">
        <v>69</v>
      </c>
      <c r="C3047" t="s">
        <v>70</v>
      </c>
      <c r="D3047" s="1">
        <v>43622.936018518521</v>
      </c>
      <c r="E3047" t="s">
        <v>71</v>
      </c>
      <c r="F3047" t="s">
        <v>28</v>
      </c>
      <c r="G3047">
        <v>1975</v>
      </c>
      <c r="H3047" t="str">
        <f>VLOOKUP(Raw_savings[[#This Row],[BldgVint]],DEER2020wts!$I$6:$J$15,2,FALSE)</f>
        <v>Old</v>
      </c>
      <c r="I3047" t="s">
        <v>45</v>
      </c>
      <c r="J3047" t="s">
        <v>6</v>
      </c>
      <c r="K3047">
        <f>SUMIFS(raw_wts[wt_vint],raw_wts[bldgtype],Raw_savings[[#This Row],[BldgType]],raw_wts[bldgvint],Raw_savings[[#This Row],[BldgVint]],raw_wts[bldgloc],Raw_savings[[#This Row],[BldgLoc]])</f>
        <v>30.358999999999998</v>
      </c>
      <c r="L3047" t="s">
        <v>32</v>
      </c>
      <c r="M3047">
        <v>18.274428666666701</v>
      </c>
      <c r="N3047">
        <v>7999.9290000000001</v>
      </c>
      <c r="O3047" t="s">
        <v>7</v>
      </c>
      <c r="P3047">
        <v>68012.320000000007</v>
      </c>
      <c r="Q3047">
        <v>24.309000000000001</v>
      </c>
      <c r="R3047">
        <v>18.357533333333301</v>
      </c>
      <c r="S3047">
        <v>19136150</v>
      </c>
      <c r="T3047">
        <v>67887.69</v>
      </c>
      <c r="U3047">
        <v>24.271555555555601</v>
      </c>
      <c r="V3047">
        <v>18.326266666666701</v>
      </c>
      <c r="W3047">
        <v>19194690</v>
      </c>
      <c r="X3047">
        <v>6.8199122540741799</v>
      </c>
      <c r="Y3047">
        <v>2.0490076668031E-3</v>
      </c>
      <c r="Z3047">
        <v>1.7109518024877499E-3</v>
      </c>
      <c r="AA3047">
        <v>-3203.3833214594201</v>
      </c>
      <c r="AB3047">
        <f>(Raw_savings[[#This Row],[PreWBthm]]-Raw_savings[[#This Row],[MsrWBthm]])/Raw_savings[[#This Row],[NumUnit]]/10^5</f>
        <v>-3.2033833214594194E-2</v>
      </c>
      <c r="AC3047">
        <f>Raw_savings[[#This Row],[APreWBkWh]]*Raw_savings[[#This Row],[BldgWts]]</f>
        <v>207.04571612143801</v>
      </c>
      <c r="AD3047" t="s">
        <v>72</v>
      </c>
    </row>
    <row r="3048" spans="1:30" hidden="1" x14ac:dyDescent="0.25">
      <c r="A3048" t="s">
        <v>68</v>
      </c>
      <c r="B3048" t="s">
        <v>69</v>
      </c>
      <c r="C3048" t="s">
        <v>70</v>
      </c>
      <c r="D3048" s="1">
        <v>43622.936018518521</v>
      </c>
      <c r="E3048" t="s">
        <v>71</v>
      </c>
      <c r="F3048" t="s">
        <v>28</v>
      </c>
      <c r="G3048">
        <v>1975</v>
      </c>
      <c r="H3048" t="str">
        <f>VLOOKUP(Raw_savings[[#This Row],[BldgVint]],DEER2020wts!$I$6:$J$15,2,FALSE)</f>
        <v>Old</v>
      </c>
      <c r="I3048" t="s">
        <v>8</v>
      </c>
      <c r="J3048" t="s">
        <v>6</v>
      </c>
      <c r="K3048">
        <f>SUMIFS(raw_wts[wt_vint],raw_wts[bldgtype],Raw_savings[[#This Row],[BldgType]],raw_wts[bldgvint],Raw_savings[[#This Row],[BldgVint]],raw_wts[bldgloc],Raw_savings[[#This Row],[BldgLoc]])</f>
        <v>6.4</v>
      </c>
      <c r="L3048" t="s">
        <v>32</v>
      </c>
      <c r="M3048">
        <v>17.6855880833333</v>
      </c>
      <c r="N3048">
        <v>7999.9290000000001</v>
      </c>
      <c r="O3048" t="s">
        <v>7</v>
      </c>
      <c r="P3048">
        <v>66516.12</v>
      </c>
      <c r="Q3048">
        <v>22.9298888888889</v>
      </c>
      <c r="R3048">
        <v>16.565466666666701</v>
      </c>
      <c r="S3048">
        <v>9348202</v>
      </c>
      <c r="T3048">
        <v>66390.02</v>
      </c>
      <c r="U3048">
        <v>22.8967777777778</v>
      </c>
      <c r="V3048">
        <v>16.538333333333298</v>
      </c>
      <c r="W3048">
        <v>9383784</v>
      </c>
      <c r="X3048">
        <v>7.1300993444954504</v>
      </c>
      <c r="Y3048">
        <v>1.8722086568504501E-3</v>
      </c>
      <c r="Z3048">
        <v>1.5342058859157701E-3</v>
      </c>
      <c r="AA3048">
        <v>-2011.9206572232699</v>
      </c>
      <c r="AB3048">
        <f>(Raw_savings[[#This Row],[PreWBthm]]-Raw_savings[[#This Row],[MsrWBthm]])/Raw_savings[[#This Row],[NumUnit]]/10^5</f>
        <v>-2.011920657223272E-2</v>
      </c>
      <c r="AC3048">
        <f>Raw_savings[[#This Row],[APreWBkWh]]*Raw_savings[[#This Row],[BldgWts]]</f>
        <v>45.632635804770885</v>
      </c>
      <c r="AD3048" t="s">
        <v>72</v>
      </c>
    </row>
    <row r="3049" spans="1:30" hidden="1" x14ac:dyDescent="0.25">
      <c r="A3049" t="s">
        <v>68</v>
      </c>
      <c r="B3049" t="s">
        <v>69</v>
      </c>
      <c r="C3049" t="s">
        <v>70</v>
      </c>
      <c r="D3049" s="1">
        <v>43622.936018518521</v>
      </c>
      <c r="E3049" t="s">
        <v>71</v>
      </c>
      <c r="F3049" t="s">
        <v>28</v>
      </c>
      <c r="G3049">
        <v>1975</v>
      </c>
      <c r="H3049" t="str">
        <f>VLOOKUP(Raw_savings[[#This Row],[BldgVint]],DEER2020wts!$I$6:$J$15,2,FALSE)</f>
        <v>Old</v>
      </c>
      <c r="I3049" t="s">
        <v>36</v>
      </c>
      <c r="J3049" t="s">
        <v>6</v>
      </c>
      <c r="K3049">
        <f>SUMIFS(raw_wts[wt_vint],raw_wts[bldgtype],Raw_savings[[#This Row],[BldgType]],raw_wts[bldgvint],Raw_savings[[#This Row],[BldgVint]],raw_wts[bldgloc],Raw_savings[[#This Row],[BldgLoc]])</f>
        <v>35.822999999999993</v>
      </c>
      <c r="L3049" t="s">
        <v>32</v>
      </c>
      <c r="M3049">
        <v>19.2437598666667</v>
      </c>
      <c r="N3049">
        <v>7999.9290000000001</v>
      </c>
      <c r="O3049" t="s">
        <v>7</v>
      </c>
      <c r="P3049">
        <v>71402.89</v>
      </c>
      <c r="Q3049">
        <v>26.411555555555601</v>
      </c>
      <c r="R3049">
        <v>18.6823333333333</v>
      </c>
      <c r="S3049">
        <v>16866350</v>
      </c>
      <c r="T3049">
        <v>71267.63</v>
      </c>
      <c r="U3049">
        <v>26.369</v>
      </c>
      <c r="V3049">
        <v>18.6505333333333</v>
      </c>
      <c r="W3049">
        <v>16921360</v>
      </c>
      <c r="X3049">
        <v>7.0287719726895403</v>
      </c>
      <c r="Y3049">
        <v>2.2113950626285101E-3</v>
      </c>
      <c r="Z3049">
        <v>1.65248372565089E-3</v>
      </c>
      <c r="AA3049">
        <v>-2858.5889857878701</v>
      </c>
      <c r="AB3049">
        <f>(Raw_savings[[#This Row],[PreWBthm]]-Raw_savings[[#This Row],[MsrWBthm]])/Raw_savings[[#This Row],[NumUnit]]/10^5</f>
        <v>-2.858588985787866E-2</v>
      </c>
      <c r="AC3049">
        <f>Raw_savings[[#This Row],[APreWBkWh]]*Raw_savings[[#This Row],[BldgWts]]</f>
        <v>251.79169837765735</v>
      </c>
      <c r="AD3049" t="s">
        <v>72</v>
      </c>
    </row>
    <row r="3050" spans="1:30" hidden="1" x14ac:dyDescent="0.25">
      <c r="A3050" t="s">
        <v>68</v>
      </c>
      <c r="B3050" t="s">
        <v>69</v>
      </c>
      <c r="C3050" t="s">
        <v>70</v>
      </c>
      <c r="D3050" s="1">
        <v>43622.936018518521</v>
      </c>
      <c r="E3050" t="s">
        <v>71</v>
      </c>
      <c r="F3050" t="s">
        <v>28</v>
      </c>
      <c r="G3050">
        <v>1975</v>
      </c>
      <c r="H3050" t="str">
        <f>VLOOKUP(Raw_savings[[#This Row],[BldgVint]],DEER2020wts!$I$6:$J$15,2,FALSE)</f>
        <v>Old</v>
      </c>
      <c r="I3050" t="s">
        <v>39</v>
      </c>
      <c r="J3050" t="s">
        <v>6</v>
      </c>
      <c r="K3050">
        <f>SUMIFS(raw_wts[wt_vint],raw_wts[bldgtype],Raw_savings[[#This Row],[BldgType]],raw_wts[bldgvint],Raw_savings[[#This Row],[BldgVint]],raw_wts[bldgloc],Raw_savings[[#This Row],[BldgLoc]])</f>
        <v>28.11</v>
      </c>
      <c r="L3050" t="s">
        <v>32</v>
      </c>
      <c r="M3050">
        <v>24.237436358333301</v>
      </c>
      <c r="N3050">
        <v>7999.9290000000001</v>
      </c>
      <c r="O3050" t="s">
        <v>7</v>
      </c>
      <c r="P3050">
        <v>74095.009999999995</v>
      </c>
      <c r="Q3050">
        <v>31.784777777777801</v>
      </c>
      <c r="R3050">
        <v>23.709599999999998</v>
      </c>
      <c r="S3050">
        <v>25606560</v>
      </c>
      <c r="T3050">
        <v>73937.87</v>
      </c>
      <c r="U3050">
        <v>31.727444444444401</v>
      </c>
      <c r="V3050">
        <v>23.6636666666667</v>
      </c>
      <c r="W3050">
        <v>25697040</v>
      </c>
      <c r="X3050">
        <v>6.4833589525226998</v>
      </c>
      <c r="Y3050">
        <v>2.3654866994059602E-3</v>
      </c>
      <c r="Z3050">
        <v>1.89513992545426E-3</v>
      </c>
      <c r="AA3050">
        <v>-3733.06807957399</v>
      </c>
      <c r="AB3050">
        <f>(Raw_savings[[#This Row],[PreWBthm]]-Raw_savings[[#This Row],[MsrWBthm]])/Raw_savings[[#This Row],[NumUnit]]/10^5</f>
        <v>-3.7330680795739861E-2</v>
      </c>
      <c r="AC3050">
        <f>Raw_savings[[#This Row],[APreWBkWh]]*Raw_savings[[#This Row],[BldgWts]]</f>
        <v>182.24722015541309</v>
      </c>
      <c r="AD3050" t="s">
        <v>72</v>
      </c>
    </row>
    <row r="3051" spans="1:30" hidden="1" x14ac:dyDescent="0.25">
      <c r="A3051" t="s">
        <v>68</v>
      </c>
      <c r="B3051" t="s">
        <v>69</v>
      </c>
      <c r="C3051" t="s">
        <v>70</v>
      </c>
      <c r="D3051" s="1">
        <v>43622.936018518521</v>
      </c>
      <c r="E3051" t="s">
        <v>71</v>
      </c>
      <c r="F3051" t="s">
        <v>28</v>
      </c>
      <c r="G3051">
        <v>1975</v>
      </c>
      <c r="H3051" t="str">
        <f>VLOOKUP(Raw_savings[[#This Row],[BldgVint]],DEER2020wts!$I$6:$J$15,2,FALSE)</f>
        <v>Old</v>
      </c>
      <c r="I3051" t="s">
        <v>41</v>
      </c>
      <c r="J3051" t="s">
        <v>6</v>
      </c>
      <c r="K3051">
        <f>SUMIFS(raw_wts[wt_vint],raw_wts[bldgtype],Raw_savings[[#This Row],[BldgType]],raw_wts[bldgvint],Raw_savings[[#This Row],[BldgVint]],raw_wts[bldgloc],Raw_savings[[#This Row],[BldgLoc]])</f>
        <v>12.806999999999999</v>
      </c>
      <c r="L3051" t="s">
        <v>32</v>
      </c>
      <c r="M3051">
        <v>22.595793700000002</v>
      </c>
      <c r="N3051">
        <v>7999.9290000000001</v>
      </c>
      <c r="O3051" t="s">
        <v>7</v>
      </c>
      <c r="P3051">
        <v>75568.31</v>
      </c>
      <c r="Q3051">
        <v>32.587111111111099</v>
      </c>
      <c r="R3051">
        <v>23.7900666666667</v>
      </c>
      <c r="S3051">
        <v>26949210</v>
      </c>
      <c r="T3051">
        <v>75413.710000000006</v>
      </c>
      <c r="U3051">
        <v>32.529333333333298</v>
      </c>
      <c r="V3051">
        <v>23.745066666666698</v>
      </c>
      <c r="W3051">
        <v>27037120</v>
      </c>
      <c r="X3051">
        <v>6.8419813905448796</v>
      </c>
      <c r="Y3051">
        <v>2.5570147499523201E-3</v>
      </c>
      <c r="Z3051">
        <v>1.99152110332826E-3</v>
      </c>
      <c r="AA3051">
        <v>-3890.5471154129</v>
      </c>
      <c r="AB3051">
        <f>(Raw_savings[[#This Row],[PreWBthm]]-Raw_savings[[#This Row],[MsrWBthm]])/Raw_savings[[#This Row],[NumUnit]]/10^5</f>
        <v>-3.8905471154129012E-2</v>
      </c>
      <c r="AC3051">
        <f>Raw_savings[[#This Row],[APreWBkWh]]*Raw_savings[[#This Row],[BldgWts]]</f>
        <v>87.625255668708263</v>
      </c>
      <c r="AD3051" t="s">
        <v>72</v>
      </c>
    </row>
    <row r="3052" spans="1:30" hidden="1" x14ac:dyDescent="0.25">
      <c r="A3052" t="s">
        <v>68</v>
      </c>
      <c r="B3052" t="s">
        <v>69</v>
      </c>
      <c r="C3052" t="s">
        <v>70</v>
      </c>
      <c r="D3052" s="1">
        <v>43622.936018518521</v>
      </c>
      <c r="E3052" t="s">
        <v>71</v>
      </c>
      <c r="F3052" t="s">
        <v>28</v>
      </c>
      <c r="G3052">
        <v>1975</v>
      </c>
      <c r="H3052" t="str">
        <f>VLOOKUP(Raw_savings[[#This Row],[BldgVint]],DEER2020wts!$I$6:$J$15,2,FALSE)</f>
        <v>Old</v>
      </c>
      <c r="I3052" t="s">
        <v>44</v>
      </c>
      <c r="J3052" t="s">
        <v>6</v>
      </c>
      <c r="K3052">
        <f>SUMIFS(raw_wts[wt_vint],raw_wts[bldgtype],Raw_savings[[#This Row],[BldgType]],raw_wts[bldgvint],Raw_savings[[#This Row],[BldgVint]],raw_wts[bldgloc],Raw_savings[[#This Row],[BldgLoc]])</f>
        <v>2.5680000000000001</v>
      </c>
      <c r="L3052" t="s">
        <v>32</v>
      </c>
      <c r="M3052">
        <v>24.986668000000002</v>
      </c>
      <c r="N3052">
        <v>7999.9290000000001</v>
      </c>
      <c r="O3052" t="s">
        <v>7</v>
      </c>
      <c r="P3052">
        <v>78063.350000000006</v>
      </c>
      <c r="Q3052">
        <v>31.977222222222199</v>
      </c>
      <c r="R3052">
        <v>27.3540666666667</v>
      </c>
      <c r="S3052">
        <v>87092820</v>
      </c>
      <c r="T3052">
        <v>77892.13</v>
      </c>
      <c r="U3052">
        <v>31.922333333333299</v>
      </c>
      <c r="V3052">
        <v>27.3015333333333</v>
      </c>
      <c r="W3052">
        <v>87285260</v>
      </c>
      <c r="X3052">
        <v>6.8524542768167898</v>
      </c>
      <c r="Y3052">
        <v>2.1967270261442299E-3</v>
      </c>
      <c r="Z3052">
        <v>2.10245453028537E-3</v>
      </c>
      <c r="AA3052">
        <v>-7701.7071663977003</v>
      </c>
      <c r="AB3052">
        <f>(Raw_savings[[#This Row],[PreWBthm]]-Raw_savings[[#This Row],[MsrWBthm]])/Raw_savings[[#This Row],[NumUnit]]/10^5</f>
        <v>-7.7017071663976963E-2</v>
      </c>
      <c r="AC3052">
        <f>Raw_savings[[#This Row],[APreWBkWh]]*Raw_savings[[#This Row],[BldgWts]]</f>
        <v>17.597102582865517</v>
      </c>
      <c r="AD3052" t="s">
        <v>72</v>
      </c>
    </row>
    <row r="3053" spans="1:30" hidden="1" x14ac:dyDescent="0.25">
      <c r="A3053" t="s">
        <v>68</v>
      </c>
      <c r="B3053" t="s">
        <v>69</v>
      </c>
      <c r="C3053" t="s">
        <v>70</v>
      </c>
      <c r="D3053" s="1">
        <v>43622.936018518521</v>
      </c>
      <c r="E3053" t="s">
        <v>71</v>
      </c>
      <c r="F3053" t="s">
        <v>28</v>
      </c>
      <c r="G3053">
        <v>1975</v>
      </c>
      <c r="H3053" t="str">
        <f>VLOOKUP(Raw_savings[[#This Row],[BldgVint]],DEER2020wts!$I$6:$J$15,2,FALSE)</f>
        <v>Old</v>
      </c>
      <c r="I3053" t="s">
        <v>46</v>
      </c>
      <c r="J3053" t="s">
        <v>6</v>
      </c>
      <c r="K3053">
        <f>SUMIFS(raw_wts[wt_vint],raw_wts[bldgtype],Raw_savings[[#This Row],[BldgType]],raw_wts[bldgvint],Raw_savings[[#This Row],[BldgVint]],raw_wts[bldgloc],Raw_savings[[#This Row],[BldgLoc]])</f>
        <v>11.683999999999999</v>
      </c>
      <c r="L3053" t="s">
        <v>32</v>
      </c>
      <c r="M3053">
        <v>22.2496567666667</v>
      </c>
      <c r="N3053">
        <v>7999.9290000000001</v>
      </c>
      <c r="O3053" t="s">
        <v>7</v>
      </c>
      <c r="P3053">
        <v>72612.86</v>
      </c>
      <c r="Q3053">
        <v>29.485555555555599</v>
      </c>
      <c r="R3053">
        <v>24.634933333333301</v>
      </c>
      <c r="S3053">
        <v>80814590</v>
      </c>
      <c r="T3053">
        <v>72463.23</v>
      </c>
      <c r="U3053">
        <v>29.435111111111102</v>
      </c>
      <c r="V3053">
        <v>24.5863333333333</v>
      </c>
      <c r="W3053">
        <v>80983890</v>
      </c>
      <c r="X3053">
        <v>6.7250475622694896</v>
      </c>
      <c r="Y3053">
        <v>2.2672010167821702E-3</v>
      </c>
      <c r="Z3053">
        <v>2.1843033584592999E-3</v>
      </c>
      <c r="AA3053">
        <v>-7609.1061437692197</v>
      </c>
      <c r="AB3053">
        <f>(Raw_savings[[#This Row],[PreWBthm]]-Raw_savings[[#This Row],[MsrWBthm]])/Raw_savings[[#This Row],[NumUnit]]/10^5</f>
        <v>-7.6091061437692203E-2</v>
      </c>
      <c r="AC3053">
        <f>Raw_savings[[#This Row],[APreWBkWh]]*Raw_savings[[#This Row],[BldgWts]]</f>
        <v>78.575455717556707</v>
      </c>
      <c r="AD3053" t="s">
        <v>72</v>
      </c>
    </row>
    <row r="3054" spans="1:30" hidden="1" x14ac:dyDescent="0.25">
      <c r="A3054" t="s">
        <v>68</v>
      </c>
      <c r="B3054" t="s">
        <v>69</v>
      </c>
      <c r="C3054" t="s">
        <v>70</v>
      </c>
      <c r="D3054" s="1">
        <v>43622.936018518521</v>
      </c>
      <c r="E3054" t="s">
        <v>71</v>
      </c>
      <c r="F3054" t="s">
        <v>28</v>
      </c>
      <c r="G3054">
        <v>1975</v>
      </c>
      <c r="H3054" t="str">
        <f>VLOOKUP(Raw_savings[[#This Row],[BldgVint]],DEER2020wts!$I$6:$J$15,2,FALSE)</f>
        <v>Old</v>
      </c>
      <c r="I3054" t="s">
        <v>9</v>
      </c>
      <c r="J3054" t="s">
        <v>6</v>
      </c>
      <c r="K3054">
        <f>SUMIFS(raw_wts[wt_vint],raw_wts[bldgtype],Raw_savings[[#This Row],[BldgType]],raw_wts[bldgvint],Raw_savings[[#This Row],[BldgVint]],raw_wts[bldgloc],Raw_savings[[#This Row],[BldgLoc]])</f>
        <v>9.3450000000000006</v>
      </c>
      <c r="L3054" t="s">
        <v>32</v>
      </c>
      <c r="M3054">
        <v>25.2483191</v>
      </c>
      <c r="N3054">
        <v>7999.9290000000001</v>
      </c>
      <c r="O3054" t="s">
        <v>7</v>
      </c>
      <c r="P3054">
        <v>79260.41</v>
      </c>
      <c r="Q3054">
        <v>30.8503333333333</v>
      </c>
      <c r="R3054">
        <v>25.6118666666667</v>
      </c>
      <c r="S3054">
        <v>76143540</v>
      </c>
      <c r="T3054">
        <v>79086.16</v>
      </c>
      <c r="U3054">
        <v>30.797222222222199</v>
      </c>
      <c r="V3054">
        <v>25.5532</v>
      </c>
      <c r="W3054">
        <v>76316380</v>
      </c>
      <c r="X3054">
        <v>6.90144953055509</v>
      </c>
      <c r="Y3054">
        <v>2.1035503750073798E-3</v>
      </c>
      <c r="Z3054">
        <v>2.3235870251127801E-3</v>
      </c>
      <c r="AA3054">
        <v>-6845.6042287583396</v>
      </c>
      <c r="AB3054">
        <f>(Raw_savings[[#This Row],[PreWBthm]]-Raw_savings[[#This Row],[MsrWBthm]])/Raw_savings[[#This Row],[NumUnit]]/10^5</f>
        <v>-6.845604228758341E-2</v>
      </c>
      <c r="AC3054">
        <f>Raw_savings[[#This Row],[APreWBkWh]]*Raw_savings[[#This Row],[BldgWts]]</f>
        <v>64.494045863037314</v>
      </c>
      <c r="AD3054" t="s">
        <v>72</v>
      </c>
    </row>
    <row r="3055" spans="1:30" hidden="1" x14ac:dyDescent="0.25">
      <c r="A3055" t="s">
        <v>68</v>
      </c>
      <c r="B3055" t="s">
        <v>69</v>
      </c>
      <c r="C3055" t="s">
        <v>70</v>
      </c>
      <c r="D3055" s="1">
        <v>43622.936018518521</v>
      </c>
      <c r="E3055" t="s">
        <v>71</v>
      </c>
      <c r="F3055" t="s">
        <v>28</v>
      </c>
      <c r="G3055">
        <v>1975</v>
      </c>
      <c r="H3055" t="str">
        <f>VLOOKUP(Raw_savings[[#This Row],[BldgVint]],DEER2020wts!$I$6:$J$15,2,FALSE)</f>
        <v>Old</v>
      </c>
      <c r="I3055" t="s">
        <v>37</v>
      </c>
      <c r="J3055" t="s">
        <v>6</v>
      </c>
      <c r="K3055">
        <f>SUMIFS(raw_wts[wt_vint],raw_wts[bldgtype],Raw_savings[[#This Row],[BldgType]],raw_wts[bldgvint],Raw_savings[[#This Row],[BldgVint]],raw_wts[bldgloc],Raw_savings[[#This Row],[BldgLoc]])</f>
        <v>2.919</v>
      </c>
      <c r="L3055" t="s">
        <v>32</v>
      </c>
      <c r="M3055">
        <v>25.140898324999998</v>
      </c>
      <c r="N3055">
        <v>7999.9290000000001</v>
      </c>
      <c r="O3055" t="s">
        <v>7</v>
      </c>
      <c r="P3055">
        <v>78517.2</v>
      </c>
      <c r="Q3055">
        <v>30.974777777777799</v>
      </c>
      <c r="R3055">
        <v>23.813466666666699</v>
      </c>
      <c r="S3055">
        <v>75481440</v>
      </c>
      <c r="T3055">
        <v>78346.84</v>
      </c>
      <c r="U3055">
        <v>30.923111111111101</v>
      </c>
      <c r="V3055">
        <v>23.770199999999999</v>
      </c>
      <c r="W3055">
        <v>75659300</v>
      </c>
      <c r="X3055">
        <v>6.7762097359343496</v>
      </c>
      <c r="Y3055">
        <v>2.0550843489666498E-3</v>
      </c>
      <c r="Z3055">
        <v>1.7209674096507299E-3</v>
      </c>
      <c r="AA3055">
        <v>-7074.52843175205</v>
      </c>
      <c r="AB3055">
        <f>(Raw_savings[[#This Row],[PreWBthm]]-Raw_savings[[#This Row],[MsrWBthm]])/Raw_savings[[#This Row],[NumUnit]]/10^5</f>
        <v>-7.0745284317520515E-2</v>
      </c>
      <c r="AC3055">
        <f>Raw_savings[[#This Row],[APreWBkWh]]*Raw_savings[[#This Row],[BldgWts]]</f>
        <v>19.779756219192368</v>
      </c>
      <c r="AD3055" t="s">
        <v>72</v>
      </c>
    </row>
    <row r="3056" spans="1:30" hidden="1" x14ac:dyDescent="0.25">
      <c r="A3056" t="s">
        <v>68</v>
      </c>
      <c r="B3056" t="s">
        <v>69</v>
      </c>
      <c r="C3056" t="s">
        <v>70</v>
      </c>
      <c r="D3056" s="1">
        <v>43622.936018518521</v>
      </c>
      <c r="E3056" t="s">
        <v>71</v>
      </c>
      <c r="F3056" t="s">
        <v>28</v>
      </c>
      <c r="G3056">
        <v>1975</v>
      </c>
      <c r="H3056" t="str">
        <f>VLOOKUP(Raw_savings[[#This Row],[BldgVint]],DEER2020wts!$I$6:$J$15,2,FALSE)</f>
        <v>Old</v>
      </c>
      <c r="I3056" t="s">
        <v>34</v>
      </c>
      <c r="J3056" t="s">
        <v>6</v>
      </c>
      <c r="K3056">
        <f>SUMIFS(raw_wts[wt_vint],raw_wts[bldgtype],Raw_savings[[#This Row],[BldgType]],raw_wts[bldgvint],Raw_savings[[#This Row],[BldgVint]],raw_wts[bldgloc],Raw_savings[[#This Row],[BldgLoc]])</f>
        <v>1.4589999999999999</v>
      </c>
      <c r="L3056" t="s">
        <v>32</v>
      </c>
      <c r="M3056">
        <v>32.298720083333301</v>
      </c>
      <c r="N3056">
        <v>7999.9290000000001</v>
      </c>
      <c r="O3056" t="s">
        <v>7</v>
      </c>
      <c r="P3056">
        <v>101051.3</v>
      </c>
      <c r="Q3056">
        <v>36.656444444444404</v>
      </c>
      <c r="R3056">
        <v>29.915800000000001</v>
      </c>
      <c r="S3056">
        <v>9780559</v>
      </c>
      <c r="T3056">
        <v>100809.1</v>
      </c>
      <c r="U3056">
        <v>36.589666666666702</v>
      </c>
      <c r="V3056">
        <v>29.8584</v>
      </c>
      <c r="W3056">
        <v>9832991</v>
      </c>
      <c r="X3056">
        <v>7.4987491570904901</v>
      </c>
      <c r="Y3056">
        <v>2.06750538738031E-3</v>
      </c>
      <c r="Z3056">
        <v>1.77716020485954E-3</v>
      </c>
      <c r="AA3056">
        <v>-1623.3460602996399</v>
      </c>
      <c r="AB3056">
        <f>(Raw_savings[[#This Row],[PreWBthm]]-Raw_savings[[#This Row],[MsrWBthm]])/Raw_savings[[#This Row],[NumUnit]]/10^5</f>
        <v>-1.6233460602996408E-2</v>
      </c>
      <c r="AC3056">
        <f>Raw_savings[[#This Row],[APreWBkWh]]*Raw_savings[[#This Row],[BldgWts]]</f>
        <v>10.940675020195023</v>
      </c>
      <c r="AD3056" t="s">
        <v>72</v>
      </c>
    </row>
    <row r="3057" spans="1:30" hidden="1" x14ac:dyDescent="0.25">
      <c r="A3057" t="s">
        <v>68</v>
      </c>
      <c r="B3057" t="s">
        <v>69</v>
      </c>
      <c r="C3057" t="s">
        <v>70</v>
      </c>
      <c r="D3057" s="1">
        <v>43622.936018518521</v>
      </c>
      <c r="E3057" t="s">
        <v>71</v>
      </c>
      <c r="F3057" t="s">
        <v>28</v>
      </c>
      <c r="G3057">
        <v>1975</v>
      </c>
      <c r="H3057" t="str">
        <f>VLOOKUP(Raw_savings[[#This Row],[BldgVint]],DEER2020wts!$I$6:$J$15,2,FALSE)</f>
        <v>Old</v>
      </c>
      <c r="I3057" t="s">
        <v>42</v>
      </c>
      <c r="J3057" t="s">
        <v>6</v>
      </c>
      <c r="K3057">
        <f>SUMIFS(raw_wts[wt_vint],raw_wts[bldgtype],Raw_savings[[#This Row],[BldgType]],raw_wts[bldgvint],Raw_savings[[#This Row],[BldgVint]],raw_wts[bldgloc],Raw_savings[[#This Row],[BldgLoc]])</f>
        <v>0.83800000000000008</v>
      </c>
      <c r="L3057" t="s">
        <v>32</v>
      </c>
      <c r="M3057">
        <v>18.256986166666699</v>
      </c>
      <c r="N3057">
        <v>7999.9290000000001</v>
      </c>
      <c r="O3057" t="s">
        <v>7</v>
      </c>
      <c r="P3057">
        <v>64291.77</v>
      </c>
      <c r="Q3057">
        <v>22.698222222222199</v>
      </c>
      <c r="R3057">
        <v>17.718</v>
      </c>
      <c r="S3057">
        <v>203211300</v>
      </c>
      <c r="T3057">
        <v>64164.88</v>
      </c>
      <c r="U3057">
        <v>22.6665555555556</v>
      </c>
      <c r="V3057">
        <v>17.688400000000001</v>
      </c>
      <c r="W3057">
        <v>203422900</v>
      </c>
      <c r="X3057">
        <v>6.9502161441998096</v>
      </c>
      <c r="Y3057">
        <v>1.73449584600567E-3</v>
      </c>
      <c r="Z3057">
        <v>1.6212971697401699E-3</v>
      </c>
      <c r="AA3057">
        <v>-11590.0838215201</v>
      </c>
      <c r="AB3057">
        <f>(Raw_savings[[#This Row],[PreWBthm]]-Raw_savings[[#This Row],[MsrWBthm]])/Raw_savings[[#This Row],[NumUnit]]/10^5</f>
        <v>-0.115900838215201</v>
      </c>
      <c r="AC3057">
        <f>Raw_savings[[#This Row],[APreWBkWh]]*Raw_savings[[#This Row],[BldgWts]]</f>
        <v>5.8242811288394414</v>
      </c>
      <c r="AD3057" t="s">
        <v>72</v>
      </c>
    </row>
    <row r="3058" spans="1:30" hidden="1" x14ac:dyDescent="0.25">
      <c r="A3058" t="s">
        <v>68</v>
      </c>
      <c r="B3058" t="s">
        <v>69</v>
      </c>
      <c r="C3058" t="s">
        <v>70</v>
      </c>
      <c r="D3058" s="1">
        <v>43622.936018518521</v>
      </c>
      <c r="E3058" t="s">
        <v>71</v>
      </c>
      <c r="F3058" t="s">
        <v>28</v>
      </c>
      <c r="G3058">
        <v>1985</v>
      </c>
      <c r="H3058" t="str">
        <f>VLOOKUP(Raw_savings[[#This Row],[BldgVint]],DEER2020wts!$I$6:$J$15,2,FALSE)</f>
        <v>Old</v>
      </c>
      <c r="I3058" t="s">
        <v>5</v>
      </c>
      <c r="J3058" t="s">
        <v>6</v>
      </c>
      <c r="K3058">
        <f>SUMIFS(raw_wts[wt_vint],raw_wts[bldgtype],Raw_savings[[#This Row],[BldgType]],raw_wts[bldgvint],Raw_savings[[#This Row],[BldgVint]],raw_wts[bldgloc],Raw_savings[[#This Row],[BldgLoc]])</f>
        <v>0.39700000000000002</v>
      </c>
      <c r="L3058" t="s">
        <v>32</v>
      </c>
      <c r="M3058">
        <v>15.4108968333333</v>
      </c>
      <c r="N3058">
        <v>7999.9290000000001</v>
      </c>
      <c r="O3058" t="s">
        <v>7</v>
      </c>
      <c r="P3058">
        <v>55319.65</v>
      </c>
      <c r="Q3058">
        <v>16.164000000000001</v>
      </c>
      <c r="R3058">
        <v>11.034466666666701</v>
      </c>
      <c r="S3058">
        <v>124055100</v>
      </c>
      <c r="T3058">
        <v>55231.02</v>
      </c>
      <c r="U3058">
        <v>16.138555555555602</v>
      </c>
      <c r="V3058">
        <v>11.0128</v>
      </c>
      <c r="W3058">
        <v>124254900</v>
      </c>
      <c r="X3058">
        <v>5.7511253860515499</v>
      </c>
      <c r="Y3058">
        <v>1.6510683784093901E-3</v>
      </c>
      <c r="Z3058">
        <v>1.4059315886017899E-3</v>
      </c>
      <c r="AA3058">
        <v>-12964.852218583301</v>
      </c>
      <c r="AB3058">
        <f>(Raw_savings[[#This Row],[PreWBthm]]-Raw_savings[[#This Row],[MsrWBthm]])/Raw_savings[[#This Row],[NumUnit]]/10^5</f>
        <v>-0.12964852218583325</v>
      </c>
      <c r="AC3058">
        <f>Raw_savings[[#This Row],[APreWBkWh]]*Raw_savings[[#This Row],[BldgWts]]</f>
        <v>2.2831967782624654</v>
      </c>
      <c r="AD3058" t="s">
        <v>72</v>
      </c>
    </row>
    <row r="3059" spans="1:30" hidden="1" x14ac:dyDescent="0.25">
      <c r="A3059" t="s">
        <v>68</v>
      </c>
      <c r="B3059" t="s">
        <v>69</v>
      </c>
      <c r="C3059" t="s">
        <v>70</v>
      </c>
      <c r="D3059" s="1">
        <v>43622.936018518521</v>
      </c>
      <c r="E3059" t="s">
        <v>71</v>
      </c>
      <c r="F3059" t="s">
        <v>28</v>
      </c>
      <c r="G3059">
        <v>1985</v>
      </c>
      <c r="H3059" t="str">
        <f>VLOOKUP(Raw_savings[[#This Row],[BldgVint]],DEER2020wts!$I$6:$J$15,2,FALSE)</f>
        <v>Old</v>
      </c>
      <c r="I3059" t="s">
        <v>35</v>
      </c>
      <c r="J3059" t="s">
        <v>6</v>
      </c>
      <c r="K3059">
        <f>SUMIFS(raw_wts[wt_vint],raw_wts[bldgtype],Raw_savings[[#This Row],[BldgType]],raw_wts[bldgvint],Raw_savings[[#This Row],[BldgVint]],raw_wts[bldgloc],Raw_savings[[#This Row],[BldgLoc]])</f>
        <v>2.089</v>
      </c>
      <c r="L3059" t="s">
        <v>32</v>
      </c>
      <c r="M3059">
        <v>17.896608499999999</v>
      </c>
      <c r="N3059">
        <v>7999.9290000000001</v>
      </c>
      <c r="O3059" t="s">
        <v>7</v>
      </c>
      <c r="P3059">
        <v>65305.81</v>
      </c>
      <c r="Q3059">
        <v>27.099333333333298</v>
      </c>
      <c r="R3059">
        <v>21.0195333333333</v>
      </c>
      <c r="S3059">
        <v>74437930</v>
      </c>
      <c r="T3059">
        <v>65185.51</v>
      </c>
      <c r="U3059">
        <v>27.055111111111099</v>
      </c>
      <c r="V3059">
        <v>20.9765333333333</v>
      </c>
      <c r="W3059">
        <v>74578200</v>
      </c>
      <c r="X3059">
        <v>6.7219439929076898</v>
      </c>
      <c r="Y3059">
        <v>2.4709833833723598E-3</v>
      </c>
      <c r="Z3059">
        <v>2.4026898727766898E-3</v>
      </c>
      <c r="AA3059">
        <v>-7837.7978710323796</v>
      </c>
      <c r="AB3059">
        <f>(Raw_savings[[#This Row],[PreWBthm]]-Raw_savings[[#This Row],[MsrWBthm]])/Raw_savings[[#This Row],[NumUnit]]/10^5</f>
        <v>-7.8377978710323801E-2</v>
      </c>
      <c r="AC3059">
        <f>Raw_savings[[#This Row],[APreWBkWh]]*Raw_savings[[#This Row],[BldgWts]]</f>
        <v>14.042141001184165</v>
      </c>
      <c r="AD3059" t="s">
        <v>72</v>
      </c>
    </row>
    <row r="3060" spans="1:30" hidden="1" x14ac:dyDescent="0.25">
      <c r="A3060" t="s">
        <v>68</v>
      </c>
      <c r="B3060" t="s">
        <v>69</v>
      </c>
      <c r="C3060" t="s">
        <v>70</v>
      </c>
      <c r="D3060" s="1">
        <v>43622.936018518521</v>
      </c>
      <c r="E3060" t="s">
        <v>71</v>
      </c>
      <c r="F3060" t="s">
        <v>28</v>
      </c>
      <c r="G3060">
        <v>1985</v>
      </c>
      <c r="H3060" t="str">
        <f>VLOOKUP(Raw_savings[[#This Row],[BldgVint]],DEER2020wts!$I$6:$J$15,2,FALSE)</f>
        <v>Old</v>
      </c>
      <c r="I3060" t="s">
        <v>38</v>
      </c>
      <c r="J3060" t="s">
        <v>6</v>
      </c>
      <c r="K3060">
        <f>SUMIFS(raw_wts[wt_vint],raw_wts[bldgtype],Raw_savings[[#This Row],[BldgType]],raw_wts[bldgvint],Raw_savings[[#This Row],[BldgVint]],raw_wts[bldgloc],Raw_savings[[#This Row],[BldgLoc]])</f>
        <v>8.2989999999999995</v>
      </c>
      <c r="L3060" t="s">
        <v>32</v>
      </c>
      <c r="M3060">
        <v>16.548623249999999</v>
      </c>
      <c r="N3060">
        <v>7999.9290000000001</v>
      </c>
      <c r="O3060" t="s">
        <v>7</v>
      </c>
      <c r="P3060">
        <v>59695.03</v>
      </c>
      <c r="Q3060">
        <v>21.292000000000002</v>
      </c>
      <c r="R3060">
        <v>15.719200000000001</v>
      </c>
      <c r="S3060">
        <v>61566170</v>
      </c>
      <c r="T3060">
        <v>59584.63</v>
      </c>
      <c r="U3060">
        <v>21.2638888888889</v>
      </c>
      <c r="V3060">
        <v>15.6938</v>
      </c>
      <c r="W3060">
        <v>61689040</v>
      </c>
      <c r="X3060">
        <v>6.6712498273837699</v>
      </c>
      <c r="Y3060">
        <v>1.69869787271329E-3</v>
      </c>
      <c r="Z3060">
        <v>1.5348708841987501E-3</v>
      </c>
      <c r="AA3060">
        <v>-7424.7868323426901</v>
      </c>
      <c r="AB3060">
        <f>(Raw_savings[[#This Row],[PreWBthm]]-Raw_savings[[#This Row],[MsrWBthm]])/Raw_savings[[#This Row],[NumUnit]]/10^5</f>
        <v>-7.4247868323426849E-2</v>
      </c>
      <c r="AC3060">
        <f>Raw_savings[[#This Row],[APreWBkWh]]*Raw_savings[[#This Row],[BldgWts]]</f>
        <v>55.364702317457905</v>
      </c>
      <c r="AD3060" t="s">
        <v>72</v>
      </c>
    </row>
    <row r="3061" spans="1:30" hidden="1" x14ac:dyDescent="0.25">
      <c r="A3061" t="s">
        <v>68</v>
      </c>
      <c r="B3061" t="s">
        <v>69</v>
      </c>
      <c r="C3061" t="s">
        <v>70</v>
      </c>
      <c r="D3061" s="1">
        <v>43622.936018518521</v>
      </c>
      <c r="E3061" t="s">
        <v>71</v>
      </c>
      <c r="F3061" t="s">
        <v>28</v>
      </c>
      <c r="G3061">
        <v>1985</v>
      </c>
      <c r="H3061" t="str">
        <f>VLOOKUP(Raw_savings[[#This Row],[BldgVint]],DEER2020wts!$I$6:$J$15,2,FALSE)</f>
        <v>Old</v>
      </c>
      <c r="I3061" t="s">
        <v>40</v>
      </c>
      <c r="J3061" t="s">
        <v>6</v>
      </c>
      <c r="K3061">
        <f>SUMIFS(raw_wts[wt_vint],raw_wts[bldgtype],Raw_savings[[#This Row],[BldgType]],raw_wts[bldgvint],Raw_savings[[#This Row],[BldgVint]],raw_wts[bldgloc],Raw_savings[[#This Row],[BldgLoc]])</f>
        <v>4.3540000000000001</v>
      </c>
      <c r="L3061" t="s">
        <v>32</v>
      </c>
      <c r="M3061">
        <v>18.130849741666701</v>
      </c>
      <c r="N3061">
        <v>7999.9290000000001</v>
      </c>
      <c r="O3061" t="s">
        <v>7</v>
      </c>
      <c r="P3061">
        <v>66206.94</v>
      </c>
      <c r="Q3061">
        <v>25.687000000000001</v>
      </c>
      <c r="R3061">
        <v>19.390066666666701</v>
      </c>
      <c r="S3061">
        <v>52543050</v>
      </c>
      <c r="T3061">
        <v>66081.09</v>
      </c>
      <c r="U3061">
        <v>25.646555555555601</v>
      </c>
      <c r="V3061">
        <v>19.356466666666702</v>
      </c>
      <c r="W3061">
        <v>52660300</v>
      </c>
      <c r="X3061">
        <v>6.9412080400616096</v>
      </c>
      <c r="Y3061">
        <v>2.2306976794086602E-3</v>
      </c>
      <c r="Z3061">
        <v>1.8531949952011E-3</v>
      </c>
      <c r="AA3061">
        <v>-6466.8783686705301</v>
      </c>
      <c r="AB3061">
        <f>(Raw_savings[[#This Row],[PreWBthm]]-Raw_savings[[#This Row],[MsrWBthm]])/Raw_savings[[#This Row],[NumUnit]]/10^5</f>
        <v>-6.466878368670527E-2</v>
      </c>
      <c r="AC3061">
        <f>Raw_savings[[#This Row],[APreWBkWh]]*Raw_savings[[#This Row],[BldgWts]]</f>
        <v>30.22201980642825</v>
      </c>
      <c r="AD3061" t="s">
        <v>72</v>
      </c>
    </row>
    <row r="3062" spans="1:30" hidden="1" x14ac:dyDescent="0.25">
      <c r="A3062" t="s">
        <v>68</v>
      </c>
      <c r="B3062" t="s">
        <v>69</v>
      </c>
      <c r="C3062" t="s">
        <v>70</v>
      </c>
      <c r="D3062" s="1">
        <v>43622.936018518521</v>
      </c>
      <c r="E3062" t="s">
        <v>71</v>
      </c>
      <c r="F3062" t="s">
        <v>28</v>
      </c>
      <c r="G3062">
        <v>1985</v>
      </c>
      <c r="H3062" t="str">
        <f>VLOOKUP(Raw_savings[[#This Row],[BldgVint]],DEER2020wts!$I$6:$J$15,2,FALSE)</f>
        <v>Old</v>
      </c>
      <c r="I3062" t="s">
        <v>43</v>
      </c>
      <c r="J3062" t="s">
        <v>6</v>
      </c>
      <c r="K3062">
        <f>SUMIFS(raw_wts[wt_vint],raw_wts[bldgtype],Raw_savings[[#This Row],[BldgType]],raw_wts[bldgvint],Raw_savings[[#This Row],[BldgVint]],raw_wts[bldgloc],Raw_savings[[#This Row],[BldgLoc]])</f>
        <v>1.151</v>
      </c>
      <c r="L3062" t="s">
        <v>32</v>
      </c>
      <c r="M3062">
        <v>16.214939333333302</v>
      </c>
      <c r="N3062">
        <v>7999.9290000000001</v>
      </c>
      <c r="O3062" t="s">
        <v>7</v>
      </c>
      <c r="P3062">
        <v>59684.05</v>
      </c>
      <c r="Q3062">
        <v>19.2403333333333</v>
      </c>
      <c r="R3062">
        <v>13.085599999999999</v>
      </c>
      <c r="S3062">
        <v>50291620</v>
      </c>
      <c r="T3062">
        <v>59575.07</v>
      </c>
      <c r="U3062">
        <v>19.215444444444401</v>
      </c>
      <c r="V3062">
        <v>13.0614666666667</v>
      </c>
      <c r="W3062">
        <v>50395960</v>
      </c>
      <c r="X3062">
        <v>6.7209625493924197</v>
      </c>
      <c r="Y3062">
        <v>1.53493567735573E-3</v>
      </c>
      <c r="Z3062">
        <v>1.4883394157215301E-3</v>
      </c>
      <c r="AA3062">
        <v>-6434.8066838280802</v>
      </c>
      <c r="AB3062">
        <f>(Raw_savings[[#This Row],[PreWBthm]]-Raw_savings[[#This Row],[MsrWBthm]])/Raw_savings[[#This Row],[NumUnit]]/10^5</f>
        <v>-6.4348066838280815E-2</v>
      </c>
      <c r="AC3062">
        <f>Raw_savings[[#This Row],[APreWBkWh]]*Raw_savings[[#This Row],[BldgWts]]</f>
        <v>7.7358278943506749</v>
      </c>
      <c r="AD3062" t="s">
        <v>72</v>
      </c>
    </row>
    <row r="3063" spans="1:30" hidden="1" x14ac:dyDescent="0.25">
      <c r="A3063" t="s">
        <v>68</v>
      </c>
      <c r="B3063" t="s">
        <v>69</v>
      </c>
      <c r="C3063" t="s">
        <v>70</v>
      </c>
      <c r="D3063" s="1">
        <v>43622.936018518521</v>
      </c>
      <c r="E3063" t="s">
        <v>71</v>
      </c>
      <c r="F3063" t="s">
        <v>28</v>
      </c>
      <c r="G3063">
        <v>1985</v>
      </c>
      <c r="H3063" t="str">
        <f>VLOOKUP(Raw_savings[[#This Row],[BldgVint]],DEER2020wts!$I$6:$J$15,2,FALSE)</f>
        <v>Old</v>
      </c>
      <c r="I3063" t="s">
        <v>45</v>
      </c>
      <c r="J3063" t="s">
        <v>6</v>
      </c>
      <c r="K3063">
        <f>SUMIFS(raw_wts[wt_vint],raw_wts[bldgtype],Raw_savings[[#This Row],[BldgType]],raw_wts[bldgvint],Raw_savings[[#This Row],[BldgVint]],raw_wts[bldgloc],Raw_savings[[#This Row],[BldgLoc]])</f>
        <v>23.6</v>
      </c>
      <c r="L3063" t="s">
        <v>32</v>
      </c>
      <c r="M3063">
        <v>18.150526500000002</v>
      </c>
      <c r="N3063">
        <v>7999.9290000000001</v>
      </c>
      <c r="O3063" t="s">
        <v>7</v>
      </c>
      <c r="P3063">
        <v>66788</v>
      </c>
      <c r="Q3063">
        <v>23.967888888888901</v>
      </c>
      <c r="R3063">
        <v>18.103066666666699</v>
      </c>
      <c r="S3063">
        <v>19508360</v>
      </c>
      <c r="T3063">
        <v>66664.77</v>
      </c>
      <c r="U3063">
        <v>23.930666666666699</v>
      </c>
      <c r="V3063">
        <v>18.071999999999999</v>
      </c>
      <c r="W3063">
        <v>19566090</v>
      </c>
      <c r="X3063">
        <v>6.7893347336230701</v>
      </c>
      <c r="Y3063">
        <v>2.05075165297396E-3</v>
      </c>
      <c r="Z3063">
        <v>1.7116124243926299E-3</v>
      </c>
      <c r="AA3063">
        <v>-3180.6239890616898</v>
      </c>
      <c r="AB3063">
        <f>(Raw_savings[[#This Row],[PreWBthm]]-Raw_savings[[#This Row],[MsrWBthm]])/Raw_savings[[#This Row],[NumUnit]]/10^5</f>
        <v>-3.1806239890616941E-2</v>
      </c>
      <c r="AC3063">
        <f>Raw_savings[[#This Row],[APreWBkWh]]*Raw_savings[[#This Row],[BldgWts]]</f>
        <v>160.22829971350447</v>
      </c>
      <c r="AD3063" t="s">
        <v>72</v>
      </c>
    </row>
    <row r="3064" spans="1:30" hidden="1" x14ac:dyDescent="0.25">
      <c r="A3064" t="s">
        <v>68</v>
      </c>
      <c r="B3064" t="s">
        <v>69</v>
      </c>
      <c r="C3064" t="s">
        <v>70</v>
      </c>
      <c r="D3064" s="1">
        <v>43622.936018518521</v>
      </c>
      <c r="E3064" t="s">
        <v>71</v>
      </c>
      <c r="F3064" t="s">
        <v>28</v>
      </c>
      <c r="G3064">
        <v>1985</v>
      </c>
      <c r="H3064" t="str">
        <f>VLOOKUP(Raw_savings[[#This Row],[BldgVint]],DEER2020wts!$I$6:$J$15,2,FALSE)</f>
        <v>Old</v>
      </c>
      <c r="I3064" t="s">
        <v>8</v>
      </c>
      <c r="J3064" t="s">
        <v>6</v>
      </c>
      <c r="K3064">
        <f>SUMIFS(raw_wts[wt_vint],raw_wts[bldgtype],Raw_savings[[#This Row],[BldgType]],raw_wts[bldgvint],Raw_savings[[#This Row],[BldgVint]],raw_wts[bldgloc],Raw_savings[[#This Row],[BldgLoc]])</f>
        <v>8.0359999999999996</v>
      </c>
      <c r="L3064" t="s">
        <v>32</v>
      </c>
      <c r="M3064">
        <v>17.5613639166667</v>
      </c>
      <c r="N3064">
        <v>7999.9290000000001</v>
      </c>
      <c r="O3064" t="s">
        <v>7</v>
      </c>
      <c r="P3064">
        <v>65298.04</v>
      </c>
      <c r="Q3064">
        <v>22.592888888888901</v>
      </c>
      <c r="R3064">
        <v>16.3146666666667</v>
      </c>
      <c r="S3064">
        <v>9561669</v>
      </c>
      <c r="T3064">
        <v>65173.13</v>
      </c>
      <c r="U3064">
        <v>22.560111111111102</v>
      </c>
      <c r="V3064">
        <v>16.287800000000001</v>
      </c>
      <c r="W3064">
        <v>9599238</v>
      </c>
      <c r="X3064">
        <v>7.1127732784728099</v>
      </c>
      <c r="Y3064">
        <v>1.8664710744174999E-3</v>
      </c>
      <c r="Z3064">
        <v>1.5298735789632399E-3</v>
      </c>
      <c r="AA3064">
        <v>-2139.2985293326201</v>
      </c>
      <c r="AB3064">
        <f>(Raw_savings[[#This Row],[PreWBthm]]-Raw_savings[[#This Row],[MsrWBthm]])/Raw_savings[[#This Row],[NumUnit]]/10^5</f>
        <v>-2.1392985293326193E-2</v>
      </c>
      <c r="AC3064">
        <f>Raw_savings[[#This Row],[APreWBkWh]]*Raw_savings[[#This Row],[BldgWts]]</f>
        <v>57.158246065807496</v>
      </c>
      <c r="AD3064" t="s">
        <v>72</v>
      </c>
    </row>
    <row r="3065" spans="1:30" hidden="1" x14ac:dyDescent="0.25">
      <c r="A3065" t="s">
        <v>68</v>
      </c>
      <c r="B3065" t="s">
        <v>69</v>
      </c>
      <c r="C3065" t="s">
        <v>70</v>
      </c>
      <c r="D3065" s="1">
        <v>43622.936018518521</v>
      </c>
      <c r="E3065" t="s">
        <v>71</v>
      </c>
      <c r="F3065" t="s">
        <v>28</v>
      </c>
      <c r="G3065">
        <v>1985</v>
      </c>
      <c r="H3065" t="str">
        <f>VLOOKUP(Raw_savings[[#This Row],[BldgVint]],DEER2020wts!$I$6:$J$15,2,FALSE)</f>
        <v>Old</v>
      </c>
      <c r="I3065" t="s">
        <v>36</v>
      </c>
      <c r="J3065" t="s">
        <v>6</v>
      </c>
      <c r="K3065">
        <f>SUMIFS(raw_wts[wt_vint],raw_wts[bldgtype],Raw_savings[[#This Row],[BldgType]],raw_wts[bldgvint],Raw_savings[[#This Row],[BldgVint]],raw_wts[bldgloc],Raw_savings[[#This Row],[BldgLoc]])</f>
        <v>28.035999999999998</v>
      </c>
      <c r="L3065" t="s">
        <v>32</v>
      </c>
      <c r="M3065">
        <v>19.1465701416667</v>
      </c>
      <c r="N3065">
        <v>7999.9290000000001</v>
      </c>
      <c r="O3065" t="s">
        <v>7</v>
      </c>
      <c r="P3065">
        <v>70169.09</v>
      </c>
      <c r="Q3065">
        <v>26.066111111111098</v>
      </c>
      <c r="R3065">
        <v>18.424199999999999</v>
      </c>
      <c r="S3065">
        <v>17182920</v>
      </c>
      <c r="T3065">
        <v>70034.94</v>
      </c>
      <c r="U3065">
        <v>26.023777777777799</v>
      </c>
      <c r="V3065">
        <v>18.392600000000002</v>
      </c>
      <c r="W3065">
        <v>17240260</v>
      </c>
      <c r="X3065">
        <v>7.0064768262623396</v>
      </c>
      <c r="Y3065">
        <v>2.2110139320049601E-3</v>
      </c>
      <c r="Z3065">
        <v>1.6504261476698199E-3</v>
      </c>
      <c r="AA3065">
        <v>-2994.7922565628</v>
      </c>
      <c r="AB3065">
        <f>(Raw_savings[[#This Row],[PreWBthm]]-Raw_savings[[#This Row],[MsrWBthm]])/Raw_savings[[#This Row],[NumUnit]]/10^5</f>
        <v>-2.9947922565628029E-2</v>
      </c>
      <c r="AC3065">
        <f>Raw_savings[[#This Row],[APreWBkWh]]*Raw_savings[[#This Row],[BldgWts]]</f>
        <v>196.43358430109095</v>
      </c>
      <c r="AD3065" t="s">
        <v>72</v>
      </c>
    </row>
    <row r="3066" spans="1:30" hidden="1" x14ac:dyDescent="0.25">
      <c r="A3066" t="s">
        <v>68</v>
      </c>
      <c r="B3066" t="s">
        <v>69</v>
      </c>
      <c r="C3066" t="s">
        <v>70</v>
      </c>
      <c r="D3066" s="1">
        <v>43622.936018518521</v>
      </c>
      <c r="E3066" t="s">
        <v>71</v>
      </c>
      <c r="F3066" t="s">
        <v>28</v>
      </c>
      <c r="G3066">
        <v>1985</v>
      </c>
      <c r="H3066" t="str">
        <f>VLOOKUP(Raw_savings[[#This Row],[BldgVint]],DEER2020wts!$I$6:$J$15,2,FALSE)</f>
        <v>Old</v>
      </c>
      <c r="I3066" t="s">
        <v>39</v>
      </c>
      <c r="J3066" t="s">
        <v>6</v>
      </c>
      <c r="K3066">
        <f>SUMIFS(raw_wts[wt_vint],raw_wts[bldgtype],Raw_savings[[#This Row],[BldgType]],raw_wts[bldgvint],Raw_savings[[#This Row],[BldgVint]],raw_wts[bldgloc],Raw_savings[[#This Row],[BldgLoc]])</f>
        <v>21.926000000000002</v>
      </c>
      <c r="L3066" t="s">
        <v>32</v>
      </c>
      <c r="M3066">
        <v>24.141097333333299</v>
      </c>
      <c r="N3066">
        <v>7999.9290000000001</v>
      </c>
      <c r="O3066" t="s">
        <v>7</v>
      </c>
      <c r="P3066">
        <v>72878.490000000005</v>
      </c>
      <c r="Q3066">
        <v>31.426777777777801</v>
      </c>
      <c r="R3066">
        <v>23.445599999999999</v>
      </c>
      <c r="S3066">
        <v>26064860</v>
      </c>
      <c r="T3066">
        <v>72722.34</v>
      </c>
      <c r="U3066">
        <v>31.369777777777799</v>
      </c>
      <c r="V3066">
        <v>23.3996666666667</v>
      </c>
      <c r="W3066">
        <v>26157210</v>
      </c>
      <c r="X3066">
        <v>6.4682229578852501</v>
      </c>
      <c r="Y3066">
        <v>2.3611188511013501E-3</v>
      </c>
      <c r="Z3066">
        <v>1.9027027934606E-3</v>
      </c>
      <c r="AA3066">
        <v>-3825.4267701611898</v>
      </c>
      <c r="AB3066">
        <f>(Raw_savings[[#This Row],[PreWBthm]]-Raw_savings[[#This Row],[MsrWBthm]])/Raw_savings[[#This Row],[NumUnit]]/10^5</f>
        <v>-3.8254267701611853E-2</v>
      </c>
      <c r="AC3066">
        <f>Raw_savings[[#This Row],[APreWBkWh]]*Raw_savings[[#This Row],[BldgWts]]</f>
        <v>141.82225657459202</v>
      </c>
      <c r="AD3066" t="s">
        <v>72</v>
      </c>
    </row>
    <row r="3067" spans="1:30" hidden="1" x14ac:dyDescent="0.25">
      <c r="A3067" t="s">
        <v>68</v>
      </c>
      <c r="B3067" t="s">
        <v>69</v>
      </c>
      <c r="C3067" t="s">
        <v>70</v>
      </c>
      <c r="D3067" s="1">
        <v>43622.936018518521</v>
      </c>
      <c r="E3067" t="s">
        <v>71</v>
      </c>
      <c r="F3067" t="s">
        <v>28</v>
      </c>
      <c r="G3067">
        <v>1985</v>
      </c>
      <c r="H3067" t="str">
        <f>VLOOKUP(Raw_savings[[#This Row],[BldgVint]],DEER2020wts!$I$6:$J$15,2,FALSE)</f>
        <v>Old</v>
      </c>
      <c r="I3067" t="s">
        <v>41</v>
      </c>
      <c r="J3067" t="s">
        <v>6</v>
      </c>
      <c r="K3067">
        <f>SUMIFS(raw_wts[wt_vint],raw_wts[bldgtype],Raw_savings[[#This Row],[BldgType]],raw_wts[bldgvint],Raw_savings[[#This Row],[BldgVint]],raw_wts[bldgloc],Raw_savings[[#This Row],[BldgLoc]])</f>
        <v>26.526999999999997</v>
      </c>
      <c r="L3067" t="s">
        <v>32</v>
      </c>
      <c r="M3067">
        <v>22.492899758333301</v>
      </c>
      <c r="N3067">
        <v>7999.9290000000001</v>
      </c>
      <c r="O3067" t="s">
        <v>7</v>
      </c>
      <c r="P3067">
        <v>74335.929999999993</v>
      </c>
      <c r="Q3067">
        <v>32.223222222222198</v>
      </c>
      <c r="R3067">
        <v>23.515933333333301</v>
      </c>
      <c r="S3067">
        <v>27432800</v>
      </c>
      <c r="T3067">
        <v>74182.89</v>
      </c>
      <c r="U3067">
        <v>32.165555555555599</v>
      </c>
      <c r="V3067">
        <v>23.4712666666667</v>
      </c>
      <c r="W3067">
        <v>27517490</v>
      </c>
      <c r="X3067">
        <v>6.8039248671481101</v>
      </c>
      <c r="Y3067">
        <v>2.5637720029986302E-3</v>
      </c>
      <c r="Z3067">
        <v>1.9858118404728802E-3</v>
      </c>
      <c r="AA3067">
        <v>-3765.18816648456</v>
      </c>
      <c r="AB3067">
        <f>(Raw_savings[[#This Row],[PreWBthm]]-Raw_savings[[#This Row],[MsrWBthm]])/Raw_savings[[#This Row],[NumUnit]]/10^5</f>
        <v>-3.7651881664845614E-2</v>
      </c>
      <c r="AC3067">
        <f>Raw_savings[[#This Row],[APreWBkWh]]*Raw_savings[[#This Row],[BldgWts]]</f>
        <v>180.4877149508379</v>
      </c>
      <c r="AD3067" t="s">
        <v>72</v>
      </c>
    </row>
    <row r="3068" spans="1:30" hidden="1" x14ac:dyDescent="0.25">
      <c r="A3068" t="s">
        <v>68</v>
      </c>
      <c r="B3068" t="s">
        <v>69</v>
      </c>
      <c r="C3068" t="s">
        <v>70</v>
      </c>
      <c r="D3068" s="1">
        <v>43622.936018518521</v>
      </c>
      <c r="E3068" t="s">
        <v>71</v>
      </c>
      <c r="F3068" t="s">
        <v>28</v>
      </c>
      <c r="G3068">
        <v>1985</v>
      </c>
      <c r="H3068" t="str">
        <f>VLOOKUP(Raw_savings[[#This Row],[BldgVint]],DEER2020wts!$I$6:$J$15,2,FALSE)</f>
        <v>Old</v>
      </c>
      <c r="I3068" t="s">
        <v>44</v>
      </c>
      <c r="J3068" t="s">
        <v>6</v>
      </c>
      <c r="K3068">
        <f>SUMIFS(raw_wts[wt_vint],raw_wts[bldgtype],Raw_savings[[#This Row],[BldgType]],raw_wts[bldgvint],Raw_savings[[#This Row],[BldgVint]],raw_wts[bldgloc],Raw_savings[[#This Row],[BldgLoc]])</f>
        <v>2.0579999999999998</v>
      </c>
      <c r="L3068" t="s">
        <v>32</v>
      </c>
      <c r="M3068">
        <v>24.887728825</v>
      </c>
      <c r="N3068">
        <v>7999.9290000000001</v>
      </c>
      <c r="O3068" t="s">
        <v>7</v>
      </c>
      <c r="P3068">
        <v>76853</v>
      </c>
      <c r="Q3068">
        <v>31.622111111111099</v>
      </c>
      <c r="R3068">
        <v>27.079466666666701</v>
      </c>
      <c r="S3068">
        <v>88264460</v>
      </c>
      <c r="T3068">
        <v>76682.880000000005</v>
      </c>
      <c r="U3068">
        <v>31.5676666666667</v>
      </c>
      <c r="V3068">
        <v>27.0271333333333</v>
      </c>
      <c r="W3068">
        <v>88463600</v>
      </c>
      <c r="X3068">
        <v>6.8354971719680604</v>
      </c>
      <c r="Y3068">
        <v>2.1876019634927799E-3</v>
      </c>
      <c r="Z3068">
        <v>2.1027765812349801E-3</v>
      </c>
      <c r="AA3068">
        <v>-8001.5336634478899</v>
      </c>
      <c r="AB3068">
        <f>(Raw_savings[[#This Row],[PreWBthm]]-Raw_savings[[#This Row],[MsrWBthm]])/Raw_savings[[#This Row],[NumUnit]]/10^5</f>
        <v>-8.0015336634478934E-2</v>
      </c>
      <c r="AC3068">
        <f>Raw_savings[[#This Row],[APreWBkWh]]*Raw_savings[[#This Row],[BldgWts]]</f>
        <v>14.067453179910267</v>
      </c>
      <c r="AD3068" t="s">
        <v>72</v>
      </c>
    </row>
    <row r="3069" spans="1:30" hidden="1" x14ac:dyDescent="0.25">
      <c r="A3069" t="s">
        <v>68</v>
      </c>
      <c r="B3069" t="s">
        <v>69</v>
      </c>
      <c r="C3069" t="s">
        <v>70</v>
      </c>
      <c r="D3069" s="1">
        <v>43622.936018518521</v>
      </c>
      <c r="E3069" t="s">
        <v>71</v>
      </c>
      <c r="F3069" t="s">
        <v>28</v>
      </c>
      <c r="G3069">
        <v>1985</v>
      </c>
      <c r="H3069" t="str">
        <f>VLOOKUP(Raw_savings[[#This Row],[BldgVint]],DEER2020wts!$I$6:$J$15,2,FALSE)</f>
        <v>Old</v>
      </c>
      <c r="I3069" t="s">
        <v>46</v>
      </c>
      <c r="J3069" t="s">
        <v>6</v>
      </c>
      <c r="K3069">
        <f>SUMIFS(raw_wts[wt_vint],raw_wts[bldgtype],Raw_savings[[#This Row],[BldgType]],raw_wts[bldgvint],Raw_savings[[#This Row],[BldgVint]],raw_wts[bldgloc],Raw_savings[[#This Row],[BldgLoc]])</f>
        <v>7.36</v>
      </c>
      <c r="L3069" t="s">
        <v>32</v>
      </c>
      <c r="M3069">
        <v>22.146897266666699</v>
      </c>
      <c r="N3069">
        <v>7999.9290000000001</v>
      </c>
      <c r="O3069" t="s">
        <v>7</v>
      </c>
      <c r="P3069">
        <v>71410.179999999993</v>
      </c>
      <c r="Q3069">
        <v>29.1292222222222</v>
      </c>
      <c r="R3069">
        <v>24.366133333333298</v>
      </c>
      <c r="S3069">
        <v>81954340</v>
      </c>
      <c r="T3069">
        <v>71260.740000000005</v>
      </c>
      <c r="U3069">
        <v>29.078777777777798</v>
      </c>
      <c r="V3069">
        <v>24.317533333333301</v>
      </c>
      <c r="W3069">
        <v>82126760</v>
      </c>
      <c r="X3069">
        <v>6.74767206442547</v>
      </c>
      <c r="Y3069">
        <v>2.2777206141815602E-3</v>
      </c>
      <c r="Z3069">
        <v>2.1944383185964898E-3</v>
      </c>
      <c r="AA3069">
        <v>-7785.2891953180897</v>
      </c>
      <c r="AB3069">
        <f>(Raw_savings[[#This Row],[PreWBthm]]-Raw_savings[[#This Row],[MsrWBthm]])/Raw_savings[[#This Row],[NumUnit]]/10^5</f>
        <v>-7.7852891953180903E-2</v>
      </c>
      <c r="AC3069">
        <f>Raw_savings[[#This Row],[APreWBkWh]]*Raw_savings[[#This Row],[BldgWts]]</f>
        <v>49.662866394171459</v>
      </c>
      <c r="AD3069" t="s">
        <v>72</v>
      </c>
    </row>
    <row r="3070" spans="1:30" hidden="1" x14ac:dyDescent="0.25">
      <c r="A3070" t="s">
        <v>68</v>
      </c>
      <c r="B3070" t="s">
        <v>69</v>
      </c>
      <c r="C3070" t="s">
        <v>70</v>
      </c>
      <c r="D3070" s="1">
        <v>43622.936018518521</v>
      </c>
      <c r="E3070" t="s">
        <v>71</v>
      </c>
      <c r="F3070" t="s">
        <v>28</v>
      </c>
      <c r="G3070">
        <v>1985</v>
      </c>
      <c r="H3070" t="str">
        <f>VLOOKUP(Raw_savings[[#This Row],[BldgVint]],DEER2020wts!$I$6:$J$15,2,FALSE)</f>
        <v>Old</v>
      </c>
      <c r="I3070" t="s">
        <v>9</v>
      </c>
      <c r="J3070" t="s">
        <v>6</v>
      </c>
      <c r="K3070">
        <f>SUMIFS(raw_wts[wt_vint],raw_wts[bldgtype],Raw_savings[[#This Row],[BldgType]],raw_wts[bldgvint],Raw_savings[[#This Row],[BldgVint]],raw_wts[bldgloc],Raw_savings[[#This Row],[BldgLoc]])</f>
        <v>7.4169999999999998</v>
      </c>
      <c r="L3070" t="s">
        <v>32</v>
      </c>
      <c r="M3070">
        <v>25.143442691666699</v>
      </c>
      <c r="N3070">
        <v>7999.9290000000001</v>
      </c>
      <c r="O3070" t="s">
        <v>7</v>
      </c>
      <c r="P3070">
        <v>78042.66</v>
      </c>
      <c r="Q3070">
        <v>30.497444444444401</v>
      </c>
      <c r="R3070">
        <v>25.336400000000001</v>
      </c>
      <c r="S3070">
        <v>77176900</v>
      </c>
      <c r="T3070">
        <v>77868.73</v>
      </c>
      <c r="U3070">
        <v>30.445</v>
      </c>
      <c r="V3070">
        <v>25.287600000000001</v>
      </c>
      <c r="W3070">
        <v>77355490</v>
      </c>
      <c r="X3070">
        <v>6.9175093535482004</v>
      </c>
      <c r="Y3070">
        <v>2.0858100096940398E-3</v>
      </c>
      <c r="Z3070">
        <v>1.94086389037637E-3</v>
      </c>
      <c r="AA3070">
        <v>-7102.8459463584204</v>
      </c>
      <c r="AB3070">
        <f>(Raw_savings[[#This Row],[PreWBthm]]-Raw_savings[[#This Row],[MsrWBthm]])/Raw_savings[[#This Row],[NumUnit]]/10^5</f>
        <v>-7.1028459463584173E-2</v>
      </c>
      <c r="AC3070">
        <f>Raw_savings[[#This Row],[APreWBkWh]]*Raw_savings[[#This Row],[BldgWts]]</f>
        <v>51.307166875267001</v>
      </c>
      <c r="AD3070" t="s">
        <v>72</v>
      </c>
    </row>
    <row r="3071" spans="1:30" hidden="1" x14ac:dyDescent="0.25">
      <c r="A3071" t="s">
        <v>68</v>
      </c>
      <c r="B3071" t="s">
        <v>69</v>
      </c>
      <c r="C3071" t="s">
        <v>70</v>
      </c>
      <c r="D3071" s="1">
        <v>43622.936018518521</v>
      </c>
      <c r="E3071" t="s">
        <v>71</v>
      </c>
      <c r="F3071" t="s">
        <v>28</v>
      </c>
      <c r="G3071">
        <v>1985</v>
      </c>
      <c r="H3071" t="str">
        <f>VLOOKUP(Raw_savings[[#This Row],[BldgVint]],DEER2020wts!$I$6:$J$15,2,FALSE)</f>
        <v>Old</v>
      </c>
      <c r="I3071" t="s">
        <v>37</v>
      </c>
      <c r="J3071" t="s">
        <v>6</v>
      </c>
      <c r="K3071">
        <f>SUMIFS(raw_wts[wt_vint],raw_wts[bldgtype],Raw_savings[[#This Row],[BldgType]],raw_wts[bldgvint],Raw_savings[[#This Row],[BldgVint]],raw_wts[bldgloc],Raw_savings[[#This Row],[BldgLoc]])</f>
        <v>4.1749999999999998</v>
      </c>
      <c r="L3071" t="s">
        <v>32</v>
      </c>
      <c r="M3071">
        <v>25.038032574999999</v>
      </c>
      <c r="N3071">
        <v>7999.9290000000001</v>
      </c>
      <c r="O3071" t="s">
        <v>7</v>
      </c>
      <c r="P3071">
        <v>77301.820000000007</v>
      </c>
      <c r="Q3071">
        <v>30.6201111111111</v>
      </c>
      <c r="R3071">
        <v>23.542066666666699</v>
      </c>
      <c r="S3071">
        <v>76497140</v>
      </c>
      <c r="T3071">
        <v>77132.7</v>
      </c>
      <c r="U3071">
        <v>30.568555555555498</v>
      </c>
      <c r="V3071">
        <v>23.499266666666699</v>
      </c>
      <c r="W3071">
        <v>76669890</v>
      </c>
      <c r="X3071">
        <v>6.7545243218859401</v>
      </c>
      <c r="Y3071">
        <v>2.0590897228498798E-3</v>
      </c>
      <c r="Z3071">
        <v>1.7093994854344601E-3</v>
      </c>
      <c r="AA3071">
        <v>-6899.5037642249699</v>
      </c>
      <c r="AB3071">
        <f>(Raw_savings[[#This Row],[PreWBthm]]-Raw_savings[[#This Row],[MsrWBthm]])/Raw_savings[[#This Row],[NumUnit]]/10^5</f>
        <v>-6.8995037642249735E-2</v>
      </c>
      <c r="AC3071">
        <f>Raw_savings[[#This Row],[APreWBkWh]]*Raw_savings[[#This Row],[BldgWts]]</f>
        <v>28.200139043873797</v>
      </c>
      <c r="AD3071" t="s">
        <v>72</v>
      </c>
    </row>
    <row r="3072" spans="1:30" hidden="1" x14ac:dyDescent="0.25">
      <c r="A3072" t="s">
        <v>68</v>
      </c>
      <c r="B3072" t="s">
        <v>69</v>
      </c>
      <c r="C3072" t="s">
        <v>70</v>
      </c>
      <c r="D3072" s="1">
        <v>43622.936018518521</v>
      </c>
      <c r="E3072" t="s">
        <v>71</v>
      </c>
      <c r="F3072" t="s">
        <v>28</v>
      </c>
      <c r="G3072">
        <v>1985</v>
      </c>
      <c r="H3072" t="str">
        <f>VLOOKUP(Raw_savings[[#This Row],[BldgVint]],DEER2020wts!$I$6:$J$15,2,FALSE)</f>
        <v>Old</v>
      </c>
      <c r="I3072" t="s">
        <v>34</v>
      </c>
      <c r="J3072" t="s">
        <v>6</v>
      </c>
      <c r="K3072">
        <f>SUMIFS(raw_wts[wt_vint],raw_wts[bldgtype],Raw_savings[[#This Row],[BldgType]],raw_wts[bldgvint],Raw_savings[[#This Row],[BldgVint]],raw_wts[bldgloc],Raw_savings[[#This Row],[BldgLoc]])</f>
        <v>3.29</v>
      </c>
      <c r="L3072" t="s">
        <v>32</v>
      </c>
      <c r="M3072">
        <v>32.192070749999999</v>
      </c>
      <c r="N3072">
        <v>7999.9290000000001</v>
      </c>
      <c r="O3072" t="s">
        <v>7</v>
      </c>
      <c r="P3072">
        <v>99755.96</v>
      </c>
      <c r="Q3072">
        <v>36.293888888888901</v>
      </c>
      <c r="R3072">
        <v>29.644466666666698</v>
      </c>
      <c r="S3072">
        <v>9967564</v>
      </c>
      <c r="T3072">
        <v>99514.16</v>
      </c>
      <c r="U3072">
        <v>36.227555555555597</v>
      </c>
      <c r="V3072">
        <v>29.572133333333301</v>
      </c>
      <c r="W3072">
        <v>10027500</v>
      </c>
      <c r="X3072">
        <v>7.5111663949111698</v>
      </c>
      <c r="Y3072">
        <v>2.0605488180139098E-3</v>
      </c>
      <c r="Z3072">
        <v>2.2469301181357801E-3</v>
      </c>
      <c r="AA3072">
        <v>-1861.82493401733</v>
      </c>
      <c r="AB3072">
        <f>(Raw_savings[[#This Row],[PreWBthm]]-Raw_savings[[#This Row],[MsrWBthm]])/Raw_savings[[#This Row],[NumUnit]]/10^5</f>
        <v>-1.861824934017331E-2</v>
      </c>
      <c r="AC3072">
        <f>Raw_savings[[#This Row],[APreWBkWh]]*Raw_savings[[#This Row],[BldgWts]]</f>
        <v>24.71173743925775</v>
      </c>
      <c r="AD3072" t="s">
        <v>72</v>
      </c>
    </row>
    <row r="3073" spans="1:30" hidden="1" x14ac:dyDescent="0.25">
      <c r="A3073" t="s">
        <v>68</v>
      </c>
      <c r="B3073" t="s">
        <v>69</v>
      </c>
      <c r="C3073" t="s">
        <v>70</v>
      </c>
      <c r="D3073" s="1">
        <v>43622.936018518521</v>
      </c>
      <c r="E3073" t="s">
        <v>71</v>
      </c>
      <c r="F3073" t="s">
        <v>28</v>
      </c>
      <c r="G3073">
        <v>1985</v>
      </c>
      <c r="H3073" t="str">
        <f>VLOOKUP(Raw_savings[[#This Row],[BldgVint]],DEER2020wts!$I$6:$J$15,2,FALSE)</f>
        <v>Old</v>
      </c>
      <c r="I3073" t="s">
        <v>42</v>
      </c>
      <c r="J3073" t="s">
        <v>6</v>
      </c>
      <c r="K3073">
        <f>SUMIFS(raw_wts[wt_vint],raw_wts[bldgtype],Raw_savings[[#This Row],[BldgType]],raw_wts[bldgvint],Raw_savings[[#This Row],[BldgVint]],raw_wts[bldgloc],Raw_savings[[#This Row],[BldgLoc]])</f>
        <v>0.87</v>
      </c>
      <c r="L3073" t="s">
        <v>32</v>
      </c>
      <c r="M3073">
        <v>18.133751666666701</v>
      </c>
      <c r="N3073">
        <v>7999.9290000000001</v>
      </c>
      <c r="O3073" t="s">
        <v>7</v>
      </c>
      <c r="P3073">
        <v>63133.73</v>
      </c>
      <c r="Q3073">
        <v>22.362777777777801</v>
      </c>
      <c r="R3073">
        <v>17.465199999999999</v>
      </c>
      <c r="S3073">
        <v>204900700</v>
      </c>
      <c r="T3073">
        <v>63007.839999999997</v>
      </c>
      <c r="U3073">
        <v>22.331444444444401</v>
      </c>
      <c r="V3073">
        <v>17.435866666666701</v>
      </c>
      <c r="W3073">
        <v>205111200</v>
      </c>
      <c r="X3073">
        <v>6.9423030773834098</v>
      </c>
      <c r="Y3073">
        <v>1.7279013140417199E-3</v>
      </c>
      <c r="Z3073">
        <v>1.6176097408045101E-3</v>
      </c>
      <c r="AA3073">
        <v>-11608.1880831609</v>
      </c>
      <c r="AB3073">
        <f>(Raw_savings[[#This Row],[PreWBthm]]-Raw_savings[[#This Row],[MsrWBthm]])/Raw_savings[[#This Row],[NumUnit]]/10^5</f>
        <v>-0.11608188083160927</v>
      </c>
      <c r="AC3073">
        <f>Raw_savings[[#This Row],[APreWBkWh]]*Raw_savings[[#This Row],[BldgWts]]</f>
        <v>6.0398036773235662</v>
      </c>
      <c r="AD3073" t="s">
        <v>72</v>
      </c>
    </row>
    <row r="3074" spans="1:30" hidden="1" x14ac:dyDescent="0.25">
      <c r="A3074" t="s">
        <v>68</v>
      </c>
      <c r="B3074" t="s">
        <v>69</v>
      </c>
      <c r="C3074" t="s">
        <v>70</v>
      </c>
      <c r="D3074" s="1">
        <v>43622.936018518521</v>
      </c>
      <c r="E3074" t="s">
        <v>71</v>
      </c>
      <c r="F3074" t="s">
        <v>28</v>
      </c>
      <c r="G3074">
        <v>1996</v>
      </c>
      <c r="H3074" t="str">
        <f>VLOOKUP(Raw_savings[[#This Row],[BldgVint]],DEER2020wts!$I$6:$J$15,2,FALSE)</f>
        <v>Old</v>
      </c>
      <c r="I3074" t="s">
        <v>5</v>
      </c>
      <c r="J3074" t="s">
        <v>6</v>
      </c>
      <c r="K3074">
        <f>SUMIFS(raw_wts[wt_vint],raw_wts[bldgtype],Raw_savings[[#This Row],[BldgType]],raw_wts[bldgvint],Raw_savings[[#This Row],[BldgVint]],raw_wts[bldgloc],Raw_savings[[#This Row],[BldgLoc]])</f>
        <v>0.14799999999999999</v>
      </c>
      <c r="L3074" t="s">
        <v>32</v>
      </c>
      <c r="M3074">
        <v>14.07828125</v>
      </c>
      <c r="N3074">
        <v>7999.9290000000001</v>
      </c>
      <c r="O3074" t="s">
        <v>7</v>
      </c>
      <c r="P3074">
        <v>53787.25</v>
      </c>
      <c r="Q3074">
        <v>15.5557777777778</v>
      </c>
      <c r="R3074">
        <v>10.608599999999999</v>
      </c>
      <c r="S3074">
        <v>113802900</v>
      </c>
      <c r="T3074">
        <v>53706.31</v>
      </c>
      <c r="U3074">
        <v>15.5323333333333</v>
      </c>
      <c r="V3074">
        <v>10.5886</v>
      </c>
      <c r="W3074">
        <v>113988600</v>
      </c>
      <c r="X3074">
        <v>5.7492813620272196</v>
      </c>
      <c r="Y3074">
        <v>1.6652916665125801E-3</v>
      </c>
      <c r="Z3074">
        <v>1.42062796195365E-3</v>
      </c>
      <c r="AA3074">
        <v>-13190.5306267411</v>
      </c>
      <c r="AB3074">
        <f>(Raw_savings[[#This Row],[PreWBthm]]-Raw_savings[[#This Row],[MsrWBthm]])/Raw_savings[[#This Row],[NumUnit]]/10^5</f>
        <v>-0.13190530626741101</v>
      </c>
      <c r="AC3074">
        <f>Raw_savings[[#This Row],[APreWBkWh]]*Raw_savings[[#This Row],[BldgWts]]</f>
        <v>0.85089364158002845</v>
      </c>
      <c r="AD3074" t="s">
        <v>72</v>
      </c>
    </row>
    <row r="3075" spans="1:30" hidden="1" x14ac:dyDescent="0.25">
      <c r="A3075" t="s">
        <v>68</v>
      </c>
      <c r="B3075" t="s">
        <v>69</v>
      </c>
      <c r="C3075" t="s">
        <v>70</v>
      </c>
      <c r="D3075" s="1">
        <v>43622.936018518521</v>
      </c>
      <c r="E3075" t="s">
        <v>71</v>
      </c>
      <c r="F3075" t="s">
        <v>28</v>
      </c>
      <c r="G3075">
        <v>1996</v>
      </c>
      <c r="H3075" t="str">
        <f>VLOOKUP(Raw_savings[[#This Row],[BldgVint]],DEER2020wts!$I$6:$J$15,2,FALSE)</f>
        <v>Old</v>
      </c>
      <c r="I3075" t="s">
        <v>35</v>
      </c>
      <c r="J3075" t="s">
        <v>6</v>
      </c>
      <c r="K3075">
        <f>SUMIFS(raw_wts[wt_vint],raw_wts[bldgtype],Raw_savings[[#This Row],[BldgType]],raw_wts[bldgvint],Raw_savings[[#This Row],[BldgVint]],raw_wts[bldgloc],Raw_savings[[#This Row],[BldgLoc]])</f>
        <v>1.222</v>
      </c>
      <c r="L3075" t="s">
        <v>32</v>
      </c>
      <c r="M3075">
        <v>17.179460191666699</v>
      </c>
      <c r="N3075">
        <v>7999.9290000000001</v>
      </c>
      <c r="O3075" t="s">
        <v>7</v>
      </c>
      <c r="P3075">
        <v>63236.92</v>
      </c>
      <c r="Q3075">
        <v>26.091999999999999</v>
      </c>
      <c r="R3075">
        <v>20.163</v>
      </c>
      <c r="S3075">
        <v>75828540</v>
      </c>
      <c r="T3075">
        <v>63122.92</v>
      </c>
      <c r="U3075">
        <v>26.05</v>
      </c>
      <c r="V3075">
        <v>20.1270666666667</v>
      </c>
      <c r="W3075">
        <v>75963060</v>
      </c>
      <c r="X3075">
        <v>6.6358313199676902</v>
      </c>
      <c r="Y3075">
        <v>2.44477995998798E-3</v>
      </c>
      <c r="Z3075">
        <v>2.0916450768788601E-3</v>
      </c>
      <c r="AA3075">
        <v>-7830.2809575618703</v>
      </c>
      <c r="AB3075">
        <f>(Raw_savings[[#This Row],[PreWBthm]]-Raw_savings[[#This Row],[MsrWBthm]])/Raw_savings[[#This Row],[NumUnit]]/10^5</f>
        <v>-7.8302809575618734E-2</v>
      </c>
      <c r="AC3075">
        <f>Raw_savings[[#This Row],[APreWBkWh]]*Raw_savings[[#This Row],[BldgWts]]</f>
        <v>8.1089858730005169</v>
      </c>
      <c r="AD3075" t="s">
        <v>72</v>
      </c>
    </row>
    <row r="3076" spans="1:30" hidden="1" x14ac:dyDescent="0.25">
      <c r="A3076" t="s">
        <v>68</v>
      </c>
      <c r="B3076" t="s">
        <v>69</v>
      </c>
      <c r="C3076" t="s">
        <v>70</v>
      </c>
      <c r="D3076" s="1">
        <v>43622.936018518521</v>
      </c>
      <c r="E3076" t="s">
        <v>71</v>
      </c>
      <c r="F3076" t="s">
        <v>28</v>
      </c>
      <c r="G3076">
        <v>1996</v>
      </c>
      <c r="H3076" t="str">
        <f>VLOOKUP(Raw_savings[[#This Row],[BldgVint]],DEER2020wts!$I$6:$J$15,2,FALSE)</f>
        <v>Old</v>
      </c>
      <c r="I3076" t="s">
        <v>38</v>
      </c>
      <c r="J3076" t="s">
        <v>6</v>
      </c>
      <c r="K3076">
        <f>SUMIFS(raw_wts[wt_vint],raw_wts[bldgtype],Raw_savings[[#This Row],[BldgType]],raw_wts[bldgvint],Raw_savings[[#This Row],[BldgVint]],raw_wts[bldgloc],Raw_savings[[#This Row],[BldgLoc]])</f>
        <v>4.758</v>
      </c>
      <c r="L3076" t="s">
        <v>32</v>
      </c>
      <c r="M3076">
        <v>15.83570725</v>
      </c>
      <c r="N3076">
        <v>7999.9290000000001</v>
      </c>
      <c r="O3076" t="s">
        <v>7</v>
      </c>
      <c r="P3076">
        <v>57854.64</v>
      </c>
      <c r="Q3076">
        <v>20.487444444444399</v>
      </c>
      <c r="R3076">
        <v>15.040333333333299</v>
      </c>
      <c r="S3076">
        <v>64080820</v>
      </c>
      <c r="T3076">
        <v>57750.71</v>
      </c>
      <c r="U3076">
        <v>20.4614444444444</v>
      </c>
      <c r="V3076">
        <v>15.0162</v>
      </c>
      <c r="W3076">
        <v>64210490</v>
      </c>
      <c r="X3076">
        <v>6.5630159966489803</v>
      </c>
      <c r="Y3076">
        <v>1.6418590966313399E-3</v>
      </c>
      <c r="Z3076">
        <v>1.52398203328314E-3</v>
      </c>
      <c r="AA3076">
        <v>-8188.4565023137802</v>
      </c>
      <c r="AB3076">
        <f>(Raw_savings[[#This Row],[PreWBthm]]-Raw_savings[[#This Row],[MsrWBthm]])/Raw_savings[[#This Row],[NumUnit]]/10^5</f>
        <v>-8.1884565023137817E-2</v>
      </c>
      <c r="AC3076">
        <f>Raw_savings[[#This Row],[APreWBkWh]]*Raw_savings[[#This Row],[BldgWts]]</f>
        <v>31.226830112055847</v>
      </c>
      <c r="AD3076" t="s">
        <v>72</v>
      </c>
    </row>
    <row r="3077" spans="1:30" hidden="1" x14ac:dyDescent="0.25">
      <c r="A3077" t="s">
        <v>68</v>
      </c>
      <c r="B3077" t="s">
        <v>69</v>
      </c>
      <c r="C3077" t="s">
        <v>70</v>
      </c>
      <c r="D3077" s="1">
        <v>43622.936018518521</v>
      </c>
      <c r="E3077" t="s">
        <v>71</v>
      </c>
      <c r="F3077" t="s">
        <v>28</v>
      </c>
      <c r="G3077">
        <v>1996</v>
      </c>
      <c r="H3077" t="str">
        <f>VLOOKUP(Raw_savings[[#This Row],[BldgVint]],DEER2020wts!$I$6:$J$15,2,FALSE)</f>
        <v>Old</v>
      </c>
      <c r="I3077" t="s">
        <v>40</v>
      </c>
      <c r="J3077" t="s">
        <v>6</v>
      </c>
      <c r="K3077">
        <f>SUMIFS(raw_wts[wt_vint],raw_wts[bldgtype],Raw_savings[[#This Row],[BldgType]],raw_wts[bldgvint],Raw_savings[[#This Row],[BldgVint]],raw_wts[bldgloc],Raw_savings[[#This Row],[BldgLoc]])</f>
        <v>2.6779999999999999</v>
      </c>
      <c r="L3077" t="s">
        <v>32</v>
      </c>
      <c r="M3077">
        <v>17.428629333333301</v>
      </c>
      <c r="N3077">
        <v>7999.9290000000001</v>
      </c>
      <c r="O3077" t="s">
        <v>7</v>
      </c>
      <c r="P3077">
        <v>64066.06</v>
      </c>
      <c r="Q3077">
        <v>24.725999999999999</v>
      </c>
      <c r="R3077">
        <v>18.595400000000001</v>
      </c>
      <c r="S3077">
        <v>53938700</v>
      </c>
      <c r="T3077">
        <v>63946.93</v>
      </c>
      <c r="U3077">
        <v>24.687666666666701</v>
      </c>
      <c r="V3077">
        <v>18.5635333333333</v>
      </c>
      <c r="W3077">
        <v>54056850</v>
      </c>
      <c r="X3077">
        <v>6.8353051592045801</v>
      </c>
      <c r="Y3077">
        <v>2.1994462444627902E-3</v>
      </c>
      <c r="Z3077">
        <v>1.8284092258313901E-3</v>
      </c>
      <c r="AA3077">
        <v>-6779.07583782455</v>
      </c>
      <c r="AB3077">
        <f>(Raw_savings[[#This Row],[PreWBthm]]-Raw_savings[[#This Row],[MsrWBthm]])/Raw_savings[[#This Row],[NumUnit]]/10^5</f>
        <v>-6.7790758378245511E-2</v>
      </c>
      <c r="AC3077">
        <f>Raw_savings[[#This Row],[APreWBkWh]]*Raw_savings[[#This Row],[BldgWts]]</f>
        <v>18.304947216349866</v>
      </c>
      <c r="AD3077" t="s">
        <v>72</v>
      </c>
    </row>
    <row r="3078" spans="1:30" hidden="1" x14ac:dyDescent="0.25">
      <c r="A3078" t="s">
        <v>68</v>
      </c>
      <c r="B3078" t="s">
        <v>69</v>
      </c>
      <c r="C3078" t="s">
        <v>70</v>
      </c>
      <c r="D3078" s="1">
        <v>43622.936018518521</v>
      </c>
      <c r="E3078" t="s">
        <v>71</v>
      </c>
      <c r="F3078" t="s">
        <v>28</v>
      </c>
      <c r="G3078">
        <v>1996</v>
      </c>
      <c r="H3078" t="str">
        <f>VLOOKUP(Raw_savings[[#This Row],[BldgVint]],DEER2020wts!$I$6:$J$15,2,FALSE)</f>
        <v>Old</v>
      </c>
      <c r="I3078" t="s">
        <v>43</v>
      </c>
      <c r="J3078" t="s">
        <v>6</v>
      </c>
      <c r="K3078">
        <f>SUMIFS(raw_wts[wt_vint],raw_wts[bldgtype],Raw_savings[[#This Row],[BldgType]],raw_wts[bldgvint],Raw_savings[[#This Row],[BldgVint]],raw_wts[bldgloc],Raw_savings[[#This Row],[BldgLoc]])</f>
        <v>0.66800000000000004</v>
      </c>
      <c r="L3078" t="s">
        <v>32</v>
      </c>
      <c r="M3078">
        <v>15.663201916666701</v>
      </c>
      <c r="N3078">
        <v>7999.9290000000001</v>
      </c>
      <c r="O3078" t="s">
        <v>7</v>
      </c>
      <c r="P3078">
        <v>57846.09</v>
      </c>
      <c r="Q3078">
        <v>18.498999999999999</v>
      </c>
      <c r="R3078">
        <v>12.5486</v>
      </c>
      <c r="S3078">
        <v>53171120</v>
      </c>
      <c r="T3078">
        <v>57742.79</v>
      </c>
      <c r="U3078">
        <v>18.475999999999999</v>
      </c>
      <c r="V3078">
        <v>12.525933333333301</v>
      </c>
      <c r="W3078">
        <v>53287100</v>
      </c>
      <c r="X3078">
        <v>6.5950755502984002</v>
      </c>
      <c r="Y3078">
        <v>1.46840985147016E-3</v>
      </c>
      <c r="Z3078">
        <v>1.44712854927469E-3</v>
      </c>
      <c r="AA3078">
        <v>-7404.6162858048501</v>
      </c>
      <c r="AB3078">
        <f>(Raw_savings[[#This Row],[PreWBthm]]-Raw_savings[[#This Row],[MsrWBthm]])/Raw_savings[[#This Row],[NumUnit]]/10^5</f>
        <v>-7.4046162858048506E-2</v>
      </c>
      <c r="AC3078">
        <f>Raw_savings[[#This Row],[APreWBkWh]]*Raw_savings[[#This Row],[BldgWts]]</f>
        <v>4.4055104675993313</v>
      </c>
      <c r="AD3078" t="s">
        <v>72</v>
      </c>
    </row>
    <row r="3079" spans="1:30" hidden="1" x14ac:dyDescent="0.25">
      <c r="A3079" t="s">
        <v>68</v>
      </c>
      <c r="B3079" t="s">
        <v>69</v>
      </c>
      <c r="C3079" t="s">
        <v>70</v>
      </c>
      <c r="D3079" s="1">
        <v>43622.936018518521</v>
      </c>
      <c r="E3079" t="s">
        <v>71</v>
      </c>
      <c r="F3079" t="s">
        <v>28</v>
      </c>
      <c r="G3079">
        <v>1996</v>
      </c>
      <c r="H3079" t="str">
        <f>VLOOKUP(Raw_savings[[#This Row],[BldgVint]],DEER2020wts!$I$6:$J$15,2,FALSE)</f>
        <v>Old</v>
      </c>
      <c r="I3079" t="s">
        <v>45</v>
      </c>
      <c r="J3079" t="s">
        <v>6</v>
      </c>
      <c r="K3079">
        <f>SUMIFS(raw_wts[wt_vint],raw_wts[bldgtype],Raw_savings[[#This Row],[BldgType]],raw_wts[bldgvint],Raw_savings[[#This Row],[BldgVint]],raw_wts[bldgloc],Raw_savings[[#This Row],[BldgLoc]])</f>
        <v>11.994999999999999</v>
      </c>
      <c r="L3079" t="s">
        <v>32</v>
      </c>
      <c r="M3079">
        <v>17.652606833333301</v>
      </c>
      <c r="N3079">
        <v>7999.9290000000001</v>
      </c>
      <c r="O3079" t="s">
        <v>7</v>
      </c>
      <c r="P3079">
        <v>64773.19</v>
      </c>
      <c r="Q3079">
        <v>23.354222222222202</v>
      </c>
      <c r="R3079">
        <v>17.589933333333299</v>
      </c>
      <c r="S3079">
        <v>23688250</v>
      </c>
      <c r="T3079">
        <v>64655.09</v>
      </c>
      <c r="U3079">
        <v>23.318444444444399</v>
      </c>
      <c r="V3079">
        <v>17.559933333333301</v>
      </c>
      <c r="W3079">
        <v>23757700</v>
      </c>
      <c r="X3079">
        <v>6.6902300105046502</v>
      </c>
      <c r="Y3079">
        <v>2.02677021674868E-3</v>
      </c>
      <c r="Z3079">
        <v>1.69946570969613E-3</v>
      </c>
      <c r="AA3079">
        <v>-3934.2631179468599</v>
      </c>
      <c r="AB3079">
        <f>(Raw_savings[[#This Row],[PreWBthm]]-Raw_savings[[#This Row],[MsrWBthm]])/Raw_savings[[#This Row],[NumUnit]]/10^5</f>
        <v>-3.9342631179468644E-2</v>
      </c>
      <c r="AC3079">
        <f>Raw_savings[[#This Row],[APreWBkWh]]*Raw_savings[[#This Row],[BldgWts]]</f>
        <v>80.249308976003277</v>
      </c>
      <c r="AD3079" t="s">
        <v>72</v>
      </c>
    </row>
    <row r="3080" spans="1:30" hidden="1" x14ac:dyDescent="0.25">
      <c r="A3080" t="s">
        <v>68</v>
      </c>
      <c r="B3080" t="s">
        <v>69</v>
      </c>
      <c r="C3080" t="s">
        <v>70</v>
      </c>
      <c r="D3080" s="1">
        <v>43622.936018518521</v>
      </c>
      <c r="E3080" t="s">
        <v>71</v>
      </c>
      <c r="F3080" t="s">
        <v>28</v>
      </c>
      <c r="G3080">
        <v>1996</v>
      </c>
      <c r="H3080" t="str">
        <f>VLOOKUP(Raw_savings[[#This Row],[BldgVint]],DEER2020wts!$I$6:$J$15,2,FALSE)</f>
        <v>Old</v>
      </c>
      <c r="I3080" t="s">
        <v>8</v>
      </c>
      <c r="J3080" t="s">
        <v>6</v>
      </c>
      <c r="K3080">
        <f>SUMIFS(raw_wts[wt_vint],raw_wts[bldgtype],Raw_savings[[#This Row],[BldgType]],raw_wts[bldgvint],Raw_savings[[#This Row],[BldgVint]],raw_wts[bldgloc],Raw_savings[[#This Row],[BldgLoc]])</f>
        <v>4.0750000000000002</v>
      </c>
      <c r="L3080" t="s">
        <v>32</v>
      </c>
      <c r="M3080">
        <v>17.072676583333301</v>
      </c>
      <c r="N3080">
        <v>7999.9290000000001</v>
      </c>
      <c r="O3080" t="s">
        <v>7</v>
      </c>
      <c r="P3080">
        <v>63250.59</v>
      </c>
      <c r="Q3080">
        <v>21.9444444444444</v>
      </c>
      <c r="R3080">
        <v>15.7931333333333</v>
      </c>
      <c r="S3080">
        <v>12708780</v>
      </c>
      <c r="T3080">
        <v>63131.57</v>
      </c>
      <c r="U3080">
        <v>21.912777777777801</v>
      </c>
      <c r="V3080">
        <v>15.767200000000001</v>
      </c>
      <c r="W3080">
        <v>12763290</v>
      </c>
      <c r="X3080">
        <v>6.9713732008598202</v>
      </c>
      <c r="Y3080">
        <v>1.8548155886451E-3</v>
      </c>
      <c r="Z3080">
        <v>1.5189963452273999E-3</v>
      </c>
      <c r="AA3080">
        <v>-3192.82098117022</v>
      </c>
      <c r="AB3080">
        <f>(Raw_savings[[#This Row],[PreWBthm]]-Raw_savings[[#This Row],[MsrWBthm]])/Raw_savings[[#This Row],[NumUnit]]/10^5</f>
        <v>-3.1928209811702156E-2</v>
      </c>
      <c r="AC3080">
        <f>Raw_savings[[#This Row],[APreWBkWh]]*Raw_savings[[#This Row],[BldgWts]]</f>
        <v>28.40834579350377</v>
      </c>
      <c r="AD3080" t="s">
        <v>72</v>
      </c>
    </row>
    <row r="3081" spans="1:30" hidden="1" x14ac:dyDescent="0.25">
      <c r="A3081" t="s">
        <v>68</v>
      </c>
      <c r="B3081" t="s">
        <v>69</v>
      </c>
      <c r="C3081" t="s">
        <v>70</v>
      </c>
      <c r="D3081" s="1">
        <v>43622.936018518521</v>
      </c>
      <c r="E3081" t="s">
        <v>71</v>
      </c>
      <c r="F3081" t="s">
        <v>28</v>
      </c>
      <c r="G3081">
        <v>1996</v>
      </c>
      <c r="H3081" t="str">
        <f>VLOOKUP(Raw_savings[[#This Row],[BldgVint]],DEER2020wts!$I$6:$J$15,2,FALSE)</f>
        <v>Old</v>
      </c>
      <c r="I3081" t="s">
        <v>36</v>
      </c>
      <c r="J3081" t="s">
        <v>6</v>
      </c>
      <c r="K3081">
        <f>SUMIFS(raw_wts[wt_vint],raw_wts[bldgtype],Raw_savings[[#This Row],[BldgType]],raw_wts[bldgvint],Raw_savings[[#This Row],[BldgVint]],raw_wts[bldgloc],Raw_savings[[#This Row],[BldgLoc]])</f>
        <v>14.163</v>
      </c>
      <c r="L3081" t="s">
        <v>32</v>
      </c>
      <c r="M3081">
        <v>18.904258375000001</v>
      </c>
      <c r="N3081">
        <v>7999.9290000000001</v>
      </c>
      <c r="O3081" t="s">
        <v>7</v>
      </c>
      <c r="P3081">
        <v>68180.98</v>
      </c>
      <c r="Q3081">
        <v>25.467666666666702</v>
      </c>
      <c r="R3081">
        <v>17.9304666666667</v>
      </c>
      <c r="S3081">
        <v>20829970</v>
      </c>
      <c r="T3081">
        <v>68051.199999999997</v>
      </c>
      <c r="U3081">
        <v>25.426666666666701</v>
      </c>
      <c r="V3081">
        <v>17.8994</v>
      </c>
      <c r="W3081">
        <v>20894600</v>
      </c>
      <c r="X3081">
        <v>6.8651198806945404</v>
      </c>
      <c r="Y3081">
        <v>2.1688235098513298E-3</v>
      </c>
      <c r="Z3081">
        <v>1.6433687082773E-3</v>
      </c>
      <c r="AA3081">
        <v>-3418.8064254067799</v>
      </c>
      <c r="AB3081">
        <f>(Raw_savings[[#This Row],[PreWBthm]]-Raw_savings[[#This Row],[MsrWBthm]])/Raw_savings[[#This Row],[NumUnit]]/10^5</f>
        <v>-3.4188064254067833E-2</v>
      </c>
      <c r="AC3081">
        <f>Raw_savings[[#This Row],[APreWBkWh]]*Raw_savings[[#This Row],[BldgWts]]</f>
        <v>97.230692870276783</v>
      </c>
      <c r="AD3081" t="s">
        <v>72</v>
      </c>
    </row>
    <row r="3082" spans="1:30" hidden="1" x14ac:dyDescent="0.25">
      <c r="A3082" t="s">
        <v>68</v>
      </c>
      <c r="B3082" t="s">
        <v>69</v>
      </c>
      <c r="C3082" t="s">
        <v>70</v>
      </c>
      <c r="D3082" s="1">
        <v>43622.936018518521</v>
      </c>
      <c r="E3082" t="s">
        <v>71</v>
      </c>
      <c r="F3082" t="s">
        <v>28</v>
      </c>
      <c r="G3082">
        <v>1996</v>
      </c>
      <c r="H3082" t="str">
        <f>VLOOKUP(Raw_savings[[#This Row],[BldgVint]],DEER2020wts!$I$6:$J$15,2,FALSE)</f>
        <v>Old</v>
      </c>
      <c r="I3082" t="s">
        <v>39</v>
      </c>
      <c r="J3082" t="s">
        <v>6</v>
      </c>
      <c r="K3082">
        <f>SUMIFS(raw_wts[wt_vint],raw_wts[bldgtype],Raw_savings[[#This Row],[BldgType]],raw_wts[bldgvint],Raw_savings[[#This Row],[BldgVint]],raw_wts[bldgloc],Raw_savings[[#This Row],[BldgLoc]])</f>
        <v>11.159000000000001</v>
      </c>
      <c r="L3082" t="s">
        <v>32</v>
      </c>
      <c r="M3082">
        <v>23.908328933333301</v>
      </c>
      <c r="N3082">
        <v>7999.9290000000001</v>
      </c>
      <c r="O3082" t="s">
        <v>7</v>
      </c>
      <c r="P3082">
        <v>70946.22</v>
      </c>
      <c r="Q3082">
        <v>30.811666666666699</v>
      </c>
      <c r="R3082">
        <v>22.914066666666699</v>
      </c>
      <c r="S3082">
        <v>31105600</v>
      </c>
      <c r="T3082">
        <v>70793.75</v>
      </c>
      <c r="U3082">
        <v>30.755666666666698</v>
      </c>
      <c r="V3082">
        <v>22.869399999999999</v>
      </c>
      <c r="W3082">
        <v>31202280</v>
      </c>
      <c r="X3082">
        <v>6.3772754852567504</v>
      </c>
      <c r="Y3082">
        <v>2.34227997097384E-3</v>
      </c>
      <c r="Z3082">
        <v>1.86824711970535E-3</v>
      </c>
      <c r="AA3082">
        <v>-4043.7790641740498</v>
      </c>
      <c r="AB3082">
        <f>(Raw_savings[[#This Row],[PreWBthm]]-Raw_savings[[#This Row],[MsrWBthm]])/Raw_savings[[#This Row],[NumUnit]]/10^5</f>
        <v>-4.0437790641740544E-2</v>
      </c>
      <c r="AC3082">
        <f>Raw_savings[[#This Row],[APreWBkWh]]*Raw_savings[[#This Row],[BldgWts]]</f>
        <v>71.164017139980075</v>
      </c>
      <c r="AD3082" t="s">
        <v>72</v>
      </c>
    </row>
    <row r="3083" spans="1:30" hidden="1" x14ac:dyDescent="0.25">
      <c r="A3083" t="s">
        <v>68</v>
      </c>
      <c r="B3083" t="s">
        <v>69</v>
      </c>
      <c r="C3083" t="s">
        <v>70</v>
      </c>
      <c r="D3083" s="1">
        <v>43622.936018518521</v>
      </c>
      <c r="E3083" t="s">
        <v>71</v>
      </c>
      <c r="F3083" t="s">
        <v>28</v>
      </c>
      <c r="G3083">
        <v>1996</v>
      </c>
      <c r="H3083" t="str">
        <f>VLOOKUP(Raw_savings[[#This Row],[BldgVint]],DEER2020wts!$I$6:$J$15,2,FALSE)</f>
        <v>Old</v>
      </c>
      <c r="I3083" t="s">
        <v>41</v>
      </c>
      <c r="J3083" t="s">
        <v>6</v>
      </c>
      <c r="K3083">
        <f>SUMIFS(raw_wts[wt_vint],raw_wts[bldgtype],Raw_savings[[#This Row],[BldgType]],raw_wts[bldgvint],Raw_savings[[#This Row],[BldgVint]],raw_wts[bldgloc],Raw_savings[[#This Row],[BldgLoc]])</f>
        <v>13.442</v>
      </c>
      <c r="L3083" t="s">
        <v>32</v>
      </c>
      <c r="M3083">
        <v>22.259744749999999</v>
      </c>
      <c r="N3083">
        <v>7999.9290000000001</v>
      </c>
      <c r="O3083" t="s">
        <v>7</v>
      </c>
      <c r="P3083">
        <v>72345.289999999994</v>
      </c>
      <c r="Q3083">
        <v>31.596222222222199</v>
      </c>
      <c r="R3083">
        <v>22.9866666666667</v>
      </c>
      <c r="S3083">
        <v>32682920</v>
      </c>
      <c r="T3083">
        <v>72195.41</v>
      </c>
      <c r="U3083">
        <v>31.539555555555602</v>
      </c>
      <c r="V3083">
        <v>22.943000000000001</v>
      </c>
      <c r="W3083">
        <v>32781730</v>
      </c>
      <c r="X3083">
        <v>6.7332308471322504</v>
      </c>
      <c r="Y3083">
        <v>2.5457015479325201E-3</v>
      </c>
      <c r="Z3083">
        <v>1.9616876634071401E-3</v>
      </c>
      <c r="AA3083">
        <v>-4438.9547638456197</v>
      </c>
      <c r="AB3083">
        <f>(Raw_savings[[#This Row],[PreWBthm]]-Raw_savings[[#This Row],[MsrWBthm]])/Raw_savings[[#This Row],[NumUnit]]/10^5</f>
        <v>-4.4389547638456185E-2</v>
      </c>
      <c r="AC3083">
        <f>Raw_savings[[#This Row],[APreWBkWh]]*Raw_savings[[#This Row],[BldgWts]]</f>
        <v>90.508089047151714</v>
      </c>
      <c r="AD3083" t="s">
        <v>72</v>
      </c>
    </row>
    <row r="3084" spans="1:30" hidden="1" x14ac:dyDescent="0.25">
      <c r="A3084" t="s">
        <v>68</v>
      </c>
      <c r="B3084" t="s">
        <v>69</v>
      </c>
      <c r="C3084" t="s">
        <v>70</v>
      </c>
      <c r="D3084" s="1">
        <v>43622.936018518521</v>
      </c>
      <c r="E3084" t="s">
        <v>71</v>
      </c>
      <c r="F3084" t="s">
        <v>28</v>
      </c>
      <c r="G3084">
        <v>1996</v>
      </c>
      <c r="H3084" t="str">
        <f>VLOOKUP(Raw_savings[[#This Row],[BldgVint]],DEER2020wts!$I$6:$J$15,2,FALSE)</f>
        <v>Old</v>
      </c>
      <c r="I3084" t="s">
        <v>44</v>
      </c>
      <c r="J3084" t="s">
        <v>6</v>
      </c>
      <c r="K3084">
        <f>SUMIFS(raw_wts[wt_vint],raw_wts[bldgtype],Raw_savings[[#This Row],[BldgType]],raw_wts[bldgvint],Raw_savings[[#This Row],[BldgVint]],raw_wts[bldgloc],Raw_savings[[#This Row],[BldgLoc]])</f>
        <v>1.0980000000000001</v>
      </c>
      <c r="L3084" t="s">
        <v>32</v>
      </c>
      <c r="M3084">
        <v>22.9856588333333</v>
      </c>
      <c r="N3084">
        <v>7999.9290000000001</v>
      </c>
      <c r="O3084" t="s">
        <v>7</v>
      </c>
      <c r="P3084">
        <v>73121.11</v>
      </c>
      <c r="Q3084">
        <v>29.539555555555602</v>
      </c>
      <c r="R3084">
        <v>25.0808</v>
      </c>
      <c r="S3084">
        <v>78785780</v>
      </c>
      <c r="T3084">
        <v>72966.59</v>
      </c>
      <c r="U3084">
        <v>29.490666666666701</v>
      </c>
      <c r="V3084">
        <v>25.033799999999999</v>
      </c>
      <c r="W3084">
        <v>78974020</v>
      </c>
      <c r="X3084">
        <v>6.7224525135613096</v>
      </c>
      <c r="Y3084">
        <v>2.12693006728142E-3</v>
      </c>
      <c r="Z3084">
        <v>2.04475322377283E-3</v>
      </c>
      <c r="AA3084">
        <v>-8189.4541881487603</v>
      </c>
      <c r="AB3084">
        <f>(Raw_savings[[#This Row],[PreWBthm]]-Raw_savings[[#This Row],[MsrWBthm]])/Raw_savings[[#This Row],[NumUnit]]/10^5</f>
        <v>-8.1894541881487634E-2</v>
      </c>
      <c r="AC3084">
        <f>Raw_savings[[#This Row],[APreWBkWh]]*Raw_savings[[#This Row],[BldgWts]]</f>
        <v>7.3812528598903189</v>
      </c>
      <c r="AD3084" t="s">
        <v>72</v>
      </c>
    </row>
    <row r="3085" spans="1:30" hidden="1" x14ac:dyDescent="0.25">
      <c r="A3085" t="s">
        <v>68</v>
      </c>
      <c r="B3085" t="s">
        <v>69</v>
      </c>
      <c r="C3085" t="s">
        <v>70</v>
      </c>
      <c r="D3085" s="1">
        <v>43622.936018518521</v>
      </c>
      <c r="E3085" t="s">
        <v>71</v>
      </c>
      <c r="F3085" t="s">
        <v>28</v>
      </c>
      <c r="G3085">
        <v>1996</v>
      </c>
      <c r="H3085" t="str">
        <f>VLOOKUP(Raw_savings[[#This Row],[BldgVint]],DEER2020wts!$I$6:$J$15,2,FALSE)</f>
        <v>Old</v>
      </c>
      <c r="I3085" t="s">
        <v>46</v>
      </c>
      <c r="J3085" t="s">
        <v>6</v>
      </c>
      <c r="K3085">
        <f>SUMIFS(raw_wts[wt_vint],raw_wts[bldgtype],Raw_savings[[#This Row],[BldgType]],raw_wts[bldgvint],Raw_savings[[#This Row],[BldgVint]],raw_wts[bldgloc],Raw_savings[[#This Row],[BldgLoc]])</f>
        <v>5.008</v>
      </c>
      <c r="L3085" t="s">
        <v>32</v>
      </c>
      <c r="M3085">
        <v>20.408374533333301</v>
      </c>
      <c r="N3085">
        <v>7999.9290000000001</v>
      </c>
      <c r="O3085" t="s">
        <v>7</v>
      </c>
      <c r="P3085">
        <v>68211.350000000006</v>
      </c>
      <c r="Q3085">
        <v>27.263444444444399</v>
      </c>
      <c r="R3085">
        <v>22.6054666666667</v>
      </c>
      <c r="S3085">
        <v>73240200</v>
      </c>
      <c r="T3085">
        <v>68075.94</v>
      </c>
      <c r="U3085">
        <v>27.2197777777778</v>
      </c>
      <c r="V3085">
        <v>22.5637333333333</v>
      </c>
      <c r="W3085">
        <v>73397730</v>
      </c>
      <c r="X3085">
        <v>6.6350213133748799</v>
      </c>
      <c r="Y3085">
        <v>2.1396445167815199E-3</v>
      </c>
      <c r="Z3085">
        <v>2.0449121641297799E-3</v>
      </c>
      <c r="AA3085">
        <v>-7718.89009302058</v>
      </c>
      <c r="AB3085">
        <f>(Raw_savings[[#This Row],[PreWBthm]]-Raw_savings[[#This Row],[MsrWBthm]])/Raw_savings[[#This Row],[NumUnit]]/10^5</f>
        <v>-7.7188900930205834E-2</v>
      </c>
      <c r="AC3085">
        <f>Raw_savings[[#This Row],[APreWBkWh]]*Raw_savings[[#This Row],[BldgWts]]</f>
        <v>33.228186737381399</v>
      </c>
      <c r="AD3085" t="s">
        <v>72</v>
      </c>
    </row>
    <row r="3086" spans="1:30" hidden="1" x14ac:dyDescent="0.25">
      <c r="A3086" t="s">
        <v>68</v>
      </c>
      <c r="B3086" t="s">
        <v>69</v>
      </c>
      <c r="C3086" t="s">
        <v>70</v>
      </c>
      <c r="D3086" s="1">
        <v>43622.936018518521</v>
      </c>
      <c r="E3086" t="s">
        <v>71</v>
      </c>
      <c r="F3086" t="s">
        <v>28</v>
      </c>
      <c r="G3086">
        <v>1996</v>
      </c>
      <c r="H3086" t="str">
        <f>VLOOKUP(Raw_savings[[#This Row],[BldgVint]],DEER2020wts!$I$6:$J$15,2,FALSE)</f>
        <v>Old</v>
      </c>
      <c r="I3086" t="s">
        <v>9</v>
      </c>
      <c r="J3086" t="s">
        <v>6</v>
      </c>
      <c r="K3086">
        <f>SUMIFS(raw_wts[wt_vint],raw_wts[bldgtype],Raw_savings[[#This Row],[BldgType]],raw_wts[bldgvint],Raw_savings[[#This Row],[BldgVint]],raw_wts[bldgloc],Raw_savings[[#This Row],[BldgLoc]])</f>
        <v>4.4589999999999996</v>
      </c>
      <c r="L3086" t="s">
        <v>32</v>
      </c>
      <c r="M3086">
        <v>23.258251250000001</v>
      </c>
      <c r="N3086">
        <v>7999.9290000000001</v>
      </c>
      <c r="O3086" t="s">
        <v>7</v>
      </c>
      <c r="P3086">
        <v>74276.97</v>
      </c>
      <c r="Q3086">
        <v>28.5791111111111</v>
      </c>
      <c r="R3086">
        <v>23.5718666666667</v>
      </c>
      <c r="S3086">
        <v>69021080</v>
      </c>
      <c r="T3086">
        <v>74118.06</v>
      </c>
      <c r="U3086">
        <v>28.531666666666698</v>
      </c>
      <c r="V3086">
        <v>23.520333333333301</v>
      </c>
      <c r="W3086">
        <v>69183700</v>
      </c>
      <c r="X3086">
        <v>6.83241393739796</v>
      </c>
      <c r="Y3086">
        <v>2.0398973222222798E-3</v>
      </c>
      <c r="Z3086">
        <v>2.2157011195469002E-3</v>
      </c>
      <c r="AA3086">
        <v>-6991.9272198076396</v>
      </c>
      <c r="AB3086">
        <f>(Raw_savings[[#This Row],[PreWBthm]]-Raw_savings[[#This Row],[MsrWBthm]])/Raw_savings[[#This Row],[NumUnit]]/10^5</f>
        <v>-6.9919272198076365E-2</v>
      </c>
      <c r="AC3086">
        <f>Raw_savings[[#This Row],[APreWBkWh]]*Raw_savings[[#This Row],[BldgWts]]</f>
        <v>30.465733746857502</v>
      </c>
      <c r="AD3086" t="s">
        <v>72</v>
      </c>
    </row>
    <row r="3087" spans="1:30" hidden="1" x14ac:dyDescent="0.25">
      <c r="A3087" t="s">
        <v>68</v>
      </c>
      <c r="B3087" t="s">
        <v>69</v>
      </c>
      <c r="C3087" t="s">
        <v>70</v>
      </c>
      <c r="D3087" s="1">
        <v>43622.936018518521</v>
      </c>
      <c r="E3087" t="s">
        <v>71</v>
      </c>
      <c r="F3087" t="s">
        <v>28</v>
      </c>
      <c r="G3087">
        <v>1996</v>
      </c>
      <c r="H3087" t="str">
        <f>VLOOKUP(Raw_savings[[#This Row],[BldgVint]],DEER2020wts!$I$6:$J$15,2,FALSE)</f>
        <v>Old</v>
      </c>
      <c r="I3087" t="s">
        <v>37</v>
      </c>
      <c r="J3087" t="s">
        <v>6</v>
      </c>
      <c r="K3087">
        <f>SUMIFS(raw_wts[wt_vint],raw_wts[bldgtype],Raw_savings[[#This Row],[BldgType]],raw_wts[bldgvint],Raw_savings[[#This Row],[BldgVint]],raw_wts[bldgloc],Raw_savings[[#This Row],[BldgLoc]])</f>
        <v>2.0999999999999996</v>
      </c>
      <c r="L3087" t="s">
        <v>32</v>
      </c>
      <c r="M3087">
        <v>23.078261749999999</v>
      </c>
      <c r="N3087">
        <v>7999.9290000000001</v>
      </c>
      <c r="O3087" t="s">
        <v>7</v>
      </c>
      <c r="P3087">
        <v>73337.649999999994</v>
      </c>
      <c r="Q3087">
        <v>28.447666666666699</v>
      </c>
      <c r="R3087">
        <v>21.742333333333299</v>
      </c>
      <c r="S3087">
        <v>68986750</v>
      </c>
      <c r="T3087">
        <v>73183.41</v>
      </c>
      <c r="U3087">
        <v>28.4022222222222</v>
      </c>
      <c r="V3087">
        <v>21.704266666666701</v>
      </c>
      <c r="W3087">
        <v>69153830</v>
      </c>
      <c r="X3087">
        <v>6.6833456380219198</v>
      </c>
      <c r="Y3087">
        <v>1.9691450307970202E-3</v>
      </c>
      <c r="Z3087">
        <v>1.6494598717627399E-3</v>
      </c>
      <c r="AA3087">
        <v>-7239.71336359421</v>
      </c>
      <c r="AB3087">
        <f>(Raw_savings[[#This Row],[PreWBthm]]-Raw_savings[[#This Row],[MsrWBthm]])/Raw_savings[[#This Row],[NumUnit]]/10^5</f>
        <v>-7.2397133635942051E-2</v>
      </c>
      <c r="AC3087">
        <f>Raw_savings[[#This Row],[APreWBkWh]]*Raw_savings[[#This Row],[BldgWts]]</f>
        <v>14.03502583984603</v>
      </c>
      <c r="AD3087" t="s">
        <v>72</v>
      </c>
    </row>
    <row r="3088" spans="1:30" hidden="1" x14ac:dyDescent="0.25">
      <c r="A3088" t="s">
        <v>68</v>
      </c>
      <c r="B3088" t="s">
        <v>69</v>
      </c>
      <c r="C3088" t="s">
        <v>70</v>
      </c>
      <c r="D3088" s="1">
        <v>43622.936018518521</v>
      </c>
      <c r="E3088" t="s">
        <v>71</v>
      </c>
      <c r="F3088" t="s">
        <v>28</v>
      </c>
      <c r="G3088">
        <v>1996</v>
      </c>
      <c r="H3088" t="str">
        <f>VLOOKUP(Raw_savings[[#This Row],[BldgVint]],DEER2020wts!$I$6:$J$15,2,FALSE)</f>
        <v>Old</v>
      </c>
      <c r="I3088" t="s">
        <v>34</v>
      </c>
      <c r="J3088" t="s">
        <v>6</v>
      </c>
      <c r="K3088">
        <f>SUMIFS(raw_wts[wt_vint],raw_wts[bldgtype],Raw_savings[[#This Row],[BldgType]],raw_wts[bldgvint],Raw_savings[[#This Row],[BldgVint]],raw_wts[bldgloc],Raw_savings[[#This Row],[BldgLoc]])</f>
        <v>1.6679999999999999</v>
      </c>
      <c r="L3088" t="s">
        <v>32</v>
      </c>
      <c r="M3088">
        <v>29.9315331666667</v>
      </c>
      <c r="N3088">
        <v>7999.9290000000001</v>
      </c>
      <c r="O3088" t="s">
        <v>7</v>
      </c>
      <c r="P3088">
        <v>93867.89</v>
      </c>
      <c r="Q3088">
        <v>33.834333333333298</v>
      </c>
      <c r="R3088">
        <v>27.5684</v>
      </c>
      <c r="S3088">
        <v>8585015</v>
      </c>
      <c r="T3088">
        <v>93647.59</v>
      </c>
      <c r="U3088">
        <v>33.774444444444399</v>
      </c>
      <c r="V3088">
        <v>27.516666666666701</v>
      </c>
      <c r="W3088">
        <v>8633391</v>
      </c>
      <c r="X3088">
        <v>7.3601308283579803</v>
      </c>
      <c r="Y3088">
        <v>2.00086272077705E-3</v>
      </c>
      <c r="Z3088">
        <v>1.7283890218810301E-3</v>
      </c>
      <c r="AA3088">
        <v>-1616.2219198939699</v>
      </c>
      <c r="AB3088">
        <f>(Raw_savings[[#This Row],[PreWBthm]]-Raw_savings[[#This Row],[MsrWBthm]])/Raw_savings[[#This Row],[NumUnit]]/10^5</f>
        <v>-1.6162219198939669E-2</v>
      </c>
      <c r="AC3088">
        <f>Raw_savings[[#This Row],[APreWBkWh]]*Raw_savings[[#This Row],[BldgWts]]</f>
        <v>12.27669822170111</v>
      </c>
      <c r="AD3088" t="s">
        <v>72</v>
      </c>
    </row>
    <row r="3089" spans="1:30" hidden="1" x14ac:dyDescent="0.25">
      <c r="A3089" t="s">
        <v>68</v>
      </c>
      <c r="B3089" t="s">
        <v>69</v>
      </c>
      <c r="C3089" t="s">
        <v>70</v>
      </c>
      <c r="D3089" s="1">
        <v>43622.936018518521</v>
      </c>
      <c r="E3089" t="s">
        <v>71</v>
      </c>
      <c r="F3089" t="s">
        <v>28</v>
      </c>
      <c r="G3089">
        <v>1996</v>
      </c>
      <c r="H3089" t="str">
        <f>VLOOKUP(Raw_savings[[#This Row],[BldgVint]],DEER2020wts!$I$6:$J$15,2,FALSE)</f>
        <v>Old</v>
      </c>
      <c r="I3089" t="s">
        <v>42</v>
      </c>
      <c r="J3089" t="s">
        <v>6</v>
      </c>
      <c r="K3089">
        <f>SUMIFS(raw_wts[wt_vint],raw_wts[bldgtype],Raw_savings[[#This Row],[BldgType]],raw_wts[bldgvint],Raw_savings[[#This Row],[BldgVint]],raw_wts[bldgloc],Raw_savings[[#This Row],[BldgLoc]])</f>
        <v>0.52200000000000002</v>
      </c>
      <c r="L3089" t="s">
        <v>32</v>
      </c>
      <c r="M3089">
        <v>16.207990333333299</v>
      </c>
      <c r="N3089">
        <v>7999.9290000000001</v>
      </c>
      <c r="O3089" t="s">
        <v>7</v>
      </c>
      <c r="P3089">
        <v>60548.87</v>
      </c>
      <c r="Q3089">
        <v>21.038222222222199</v>
      </c>
      <c r="R3089">
        <v>16.268799999999999</v>
      </c>
      <c r="S3089">
        <v>187299600</v>
      </c>
      <c r="T3089">
        <v>60437.03</v>
      </c>
      <c r="U3089">
        <v>21.01</v>
      </c>
      <c r="V3089">
        <v>16.242066666666702</v>
      </c>
      <c r="W3089">
        <v>187492800</v>
      </c>
      <c r="X3089">
        <v>6.9003002654804204</v>
      </c>
      <c r="Y3089">
        <v>1.74125364353042E-3</v>
      </c>
      <c r="Z3089">
        <v>1.64939223084018E-3</v>
      </c>
      <c r="AA3089">
        <v>-11920.0465959475</v>
      </c>
      <c r="AB3089">
        <f>(Raw_savings[[#This Row],[PreWBthm]]-Raw_savings[[#This Row],[MsrWBthm]])/Raw_savings[[#This Row],[NumUnit]]/10^5</f>
        <v>-0.11920046595947525</v>
      </c>
      <c r="AC3089">
        <f>Raw_savings[[#This Row],[APreWBkWh]]*Raw_savings[[#This Row],[BldgWts]]</f>
        <v>3.6019567385807796</v>
      </c>
      <c r="AD3089" t="s">
        <v>72</v>
      </c>
    </row>
    <row r="3090" spans="1:30" hidden="1" x14ac:dyDescent="0.25">
      <c r="A3090" t="s">
        <v>68</v>
      </c>
      <c r="B3090" t="s">
        <v>69</v>
      </c>
      <c r="C3090" t="s">
        <v>70</v>
      </c>
      <c r="D3090" s="1">
        <v>43622.936018518521</v>
      </c>
      <c r="E3090" t="s">
        <v>71</v>
      </c>
      <c r="F3090" t="s">
        <v>28</v>
      </c>
      <c r="G3090">
        <v>2003</v>
      </c>
      <c r="H3090" t="str">
        <f>VLOOKUP(Raw_savings[[#This Row],[BldgVint]],DEER2020wts!$I$6:$J$15,2,FALSE)</f>
        <v>Ex</v>
      </c>
      <c r="I3090" t="s">
        <v>5</v>
      </c>
      <c r="J3090" t="s">
        <v>6</v>
      </c>
      <c r="K3090">
        <f>SUMIFS(raw_wts[wt_vint],raw_wts[bldgtype],Raw_savings[[#This Row],[BldgType]],raw_wts[bldgvint],Raw_savings[[#This Row],[BldgVint]],raw_wts[bldgloc],Raw_savings[[#This Row],[BldgLoc]])</f>
        <v>6.6000000000000003E-2</v>
      </c>
      <c r="L3090" t="s">
        <v>32</v>
      </c>
      <c r="M3090">
        <v>12.635943749999999</v>
      </c>
      <c r="N3090">
        <v>7999.9290000000001</v>
      </c>
      <c r="O3090" t="s">
        <v>7</v>
      </c>
      <c r="P3090">
        <v>52201.02</v>
      </c>
      <c r="Q3090">
        <v>14.9186666666667</v>
      </c>
      <c r="R3090">
        <v>10.173733333333301</v>
      </c>
      <c r="S3090">
        <v>116631300</v>
      </c>
      <c r="T3090">
        <v>52128.5</v>
      </c>
      <c r="U3090">
        <v>14.8978888888889</v>
      </c>
      <c r="V3090">
        <v>10.1557333333333</v>
      </c>
      <c r="W3090">
        <v>116812900</v>
      </c>
      <c r="X3090">
        <v>5.7391835097395703</v>
      </c>
      <c r="Y3090">
        <v>1.6443392111313701E-3</v>
      </c>
      <c r="Z3090">
        <v>1.42450776579317E-3</v>
      </c>
      <c r="AA3090">
        <v>-14371.700570446101</v>
      </c>
      <c r="AB3090">
        <f>(Raw_savings[[#This Row],[PreWBthm]]-Raw_savings[[#This Row],[MsrWBthm]])/Raw_savings[[#This Row],[NumUnit]]/10^5</f>
        <v>-0.14371700570446114</v>
      </c>
      <c r="AC3090">
        <f>Raw_savings[[#This Row],[APreWBkWh]]*Raw_savings[[#This Row],[BldgWts]]</f>
        <v>0.37878611164281167</v>
      </c>
      <c r="AD3090" t="s">
        <v>72</v>
      </c>
    </row>
    <row r="3091" spans="1:30" hidden="1" x14ac:dyDescent="0.25">
      <c r="A3091" t="s">
        <v>68</v>
      </c>
      <c r="B3091" t="s">
        <v>69</v>
      </c>
      <c r="C3091" t="s">
        <v>70</v>
      </c>
      <c r="D3091" s="1">
        <v>43622.936018518521</v>
      </c>
      <c r="E3091" t="s">
        <v>71</v>
      </c>
      <c r="F3091" t="s">
        <v>28</v>
      </c>
      <c r="G3091">
        <v>2003</v>
      </c>
      <c r="H3091" t="str">
        <f>VLOOKUP(Raw_savings[[#This Row],[BldgVint]],DEER2020wts!$I$6:$J$15,2,FALSE)</f>
        <v>Ex</v>
      </c>
      <c r="I3091" t="s">
        <v>35</v>
      </c>
      <c r="J3091" t="s">
        <v>6</v>
      </c>
      <c r="K3091">
        <f>SUMIFS(raw_wts[wt_vint],raw_wts[bldgtype],Raw_savings[[#This Row],[BldgType]],raw_wts[bldgvint],Raw_savings[[#This Row],[BldgVint]],raw_wts[bldgloc],Raw_savings[[#This Row],[BldgLoc]])</f>
        <v>0.5</v>
      </c>
      <c r="L3091" t="s">
        <v>32</v>
      </c>
      <c r="M3091">
        <v>15.0912505333333</v>
      </c>
      <c r="N3091">
        <v>7999.9290000000001</v>
      </c>
      <c r="O3091" t="s">
        <v>7</v>
      </c>
      <c r="P3091">
        <v>60046.36</v>
      </c>
      <c r="Q3091">
        <v>23.924333333333301</v>
      </c>
      <c r="R3091">
        <v>18.296333333333301</v>
      </c>
      <c r="S3091">
        <v>68288330</v>
      </c>
      <c r="T3091">
        <v>59947.59</v>
      </c>
      <c r="U3091">
        <v>23.8883333333333</v>
      </c>
      <c r="V3091">
        <v>18.2654666666667</v>
      </c>
      <c r="W3091">
        <v>68416420</v>
      </c>
      <c r="X3091">
        <v>6.5448519181258398</v>
      </c>
      <c r="Y3091">
        <v>2.3854881953275899E-3</v>
      </c>
      <c r="Z3091">
        <v>2.0453352489567902E-3</v>
      </c>
      <c r="AA3091">
        <v>-8487.6995260980493</v>
      </c>
      <c r="AB3091">
        <f>(Raw_savings[[#This Row],[PreWBthm]]-Raw_savings[[#This Row],[MsrWBthm]])/Raw_savings[[#This Row],[NumUnit]]/10^5</f>
        <v>-8.4876995260980512E-2</v>
      </c>
      <c r="AC3091">
        <f>Raw_savings[[#This Row],[APreWBkWh]]*Raw_savings[[#This Row],[BldgWts]]</f>
        <v>3.2724259590629199</v>
      </c>
      <c r="AD3091" t="s">
        <v>72</v>
      </c>
    </row>
    <row r="3092" spans="1:30" hidden="1" x14ac:dyDescent="0.25">
      <c r="A3092" t="s">
        <v>68</v>
      </c>
      <c r="B3092" t="s">
        <v>69</v>
      </c>
      <c r="C3092" t="s">
        <v>70</v>
      </c>
      <c r="D3092" s="1">
        <v>43622.936018518521</v>
      </c>
      <c r="E3092" t="s">
        <v>71</v>
      </c>
      <c r="F3092" t="s">
        <v>28</v>
      </c>
      <c r="G3092">
        <v>2003</v>
      </c>
      <c r="H3092" t="str">
        <f>VLOOKUP(Raw_savings[[#This Row],[BldgVint]],DEER2020wts!$I$6:$J$15,2,FALSE)</f>
        <v>Ex</v>
      </c>
      <c r="I3092" t="s">
        <v>38</v>
      </c>
      <c r="J3092" t="s">
        <v>6</v>
      </c>
      <c r="K3092">
        <f>SUMIFS(raw_wts[wt_vint],raw_wts[bldgtype],Raw_savings[[#This Row],[BldgType]],raw_wts[bldgvint],Raw_savings[[#This Row],[BldgVint]],raw_wts[bldgloc],Raw_savings[[#This Row],[BldgLoc]])</f>
        <v>1.903</v>
      </c>
      <c r="L3092" t="s">
        <v>32</v>
      </c>
      <c r="M3092">
        <v>14.178551000000001</v>
      </c>
      <c r="N3092">
        <v>7999.9290000000001</v>
      </c>
      <c r="O3092" t="s">
        <v>7</v>
      </c>
      <c r="P3092">
        <v>55596.92</v>
      </c>
      <c r="Q3092">
        <v>19.156555555555599</v>
      </c>
      <c r="R3092">
        <v>13.9597333333333</v>
      </c>
      <c r="S3092">
        <v>62787130</v>
      </c>
      <c r="T3092">
        <v>55505.07</v>
      </c>
      <c r="U3092">
        <v>19.133666666666699</v>
      </c>
      <c r="V3092">
        <v>13.9384</v>
      </c>
      <c r="W3092">
        <v>62917070</v>
      </c>
      <c r="X3092">
        <v>6.4780949759956803</v>
      </c>
      <c r="Y3092">
        <v>1.6143320208736199E-3</v>
      </c>
      <c r="Z3092">
        <v>1.50462013596004E-3</v>
      </c>
      <c r="AA3092">
        <v>-9164.5472093728094</v>
      </c>
      <c r="AB3092">
        <f>(Raw_savings[[#This Row],[PreWBthm]]-Raw_savings[[#This Row],[MsrWBthm]])/Raw_savings[[#This Row],[NumUnit]]/10^5</f>
        <v>-9.1645472093728059E-2</v>
      </c>
      <c r="AC3092">
        <f>Raw_savings[[#This Row],[APreWBkWh]]*Raw_savings[[#This Row],[BldgWts]]</f>
        <v>12.327814739319781</v>
      </c>
      <c r="AD3092" t="s">
        <v>72</v>
      </c>
    </row>
    <row r="3093" spans="1:30" hidden="1" x14ac:dyDescent="0.25">
      <c r="A3093" t="s">
        <v>68</v>
      </c>
      <c r="B3093" t="s">
        <v>69</v>
      </c>
      <c r="C3093" t="s">
        <v>70</v>
      </c>
      <c r="D3093" s="1">
        <v>43622.936018518521</v>
      </c>
      <c r="E3093" t="s">
        <v>71</v>
      </c>
      <c r="F3093" t="s">
        <v>28</v>
      </c>
      <c r="G3093">
        <v>2003</v>
      </c>
      <c r="H3093" t="str">
        <f>VLOOKUP(Raw_savings[[#This Row],[BldgVint]],DEER2020wts!$I$6:$J$15,2,FALSE)</f>
        <v>Ex</v>
      </c>
      <c r="I3093" t="s">
        <v>40</v>
      </c>
      <c r="J3093" t="s">
        <v>6</v>
      </c>
      <c r="K3093">
        <f>SUMIFS(raw_wts[wt_vint],raw_wts[bldgtype],Raw_savings[[#This Row],[BldgType]],raw_wts[bldgvint],Raw_savings[[#This Row],[BldgVint]],raw_wts[bldgloc],Raw_savings[[#This Row],[BldgLoc]])</f>
        <v>1.0940000000000001</v>
      </c>
      <c r="L3093" t="s">
        <v>32</v>
      </c>
      <c r="M3093">
        <v>15.836065075</v>
      </c>
      <c r="N3093">
        <v>7999.9290000000001</v>
      </c>
      <c r="O3093" t="s">
        <v>7</v>
      </c>
      <c r="P3093">
        <v>61054.3</v>
      </c>
      <c r="Q3093">
        <v>22.938111111111098</v>
      </c>
      <c r="R3093">
        <v>17.160799999999998</v>
      </c>
      <c r="S3093">
        <v>52544050</v>
      </c>
      <c r="T3093">
        <v>60947.91</v>
      </c>
      <c r="U3093">
        <v>22.904444444444401</v>
      </c>
      <c r="V3093">
        <v>17.1328666666667</v>
      </c>
      <c r="W3093">
        <v>52654100</v>
      </c>
      <c r="X3093">
        <v>6.7182093213265901</v>
      </c>
      <c r="Y3093">
        <v>2.1259489972552501E-3</v>
      </c>
      <c r="Z3093">
        <v>1.7639061977229799E-3</v>
      </c>
      <c r="AA3093">
        <v>-6949.32734102824</v>
      </c>
      <c r="AB3093">
        <f>(Raw_savings[[#This Row],[PreWBthm]]-Raw_savings[[#This Row],[MsrWBthm]])/Raw_savings[[#This Row],[NumUnit]]/10^5</f>
        <v>-6.9493273410282441E-2</v>
      </c>
      <c r="AC3093">
        <f>Raw_savings[[#This Row],[APreWBkWh]]*Raw_savings[[#This Row],[BldgWts]]</f>
        <v>7.34972099753129</v>
      </c>
      <c r="AD3093" t="s">
        <v>72</v>
      </c>
    </row>
    <row r="3094" spans="1:30" hidden="1" x14ac:dyDescent="0.25">
      <c r="A3094" t="s">
        <v>68</v>
      </c>
      <c r="B3094" t="s">
        <v>69</v>
      </c>
      <c r="C3094" t="s">
        <v>70</v>
      </c>
      <c r="D3094" s="1">
        <v>43622.936018518521</v>
      </c>
      <c r="E3094" t="s">
        <v>71</v>
      </c>
      <c r="F3094" t="s">
        <v>28</v>
      </c>
      <c r="G3094">
        <v>2003</v>
      </c>
      <c r="H3094" t="str">
        <f>VLOOKUP(Raw_savings[[#This Row],[BldgVint]],DEER2020wts!$I$6:$J$15,2,FALSE)</f>
        <v>Ex</v>
      </c>
      <c r="I3094" t="s">
        <v>43</v>
      </c>
      <c r="J3094" t="s">
        <v>6</v>
      </c>
      <c r="K3094">
        <f>SUMIFS(raw_wts[wt_vint],raw_wts[bldgtype],Raw_savings[[#This Row],[BldgType]],raw_wts[bldgvint],Raw_savings[[#This Row],[BldgVint]],raw_wts[bldgloc],Raw_savings[[#This Row],[BldgLoc]])</f>
        <v>0.27799999999999997</v>
      </c>
      <c r="L3094" t="s">
        <v>32</v>
      </c>
      <c r="M3094">
        <v>13.9895905</v>
      </c>
      <c r="N3094">
        <v>7999.9290000000001</v>
      </c>
      <c r="O3094" t="s">
        <v>7</v>
      </c>
      <c r="P3094">
        <v>55536.6</v>
      </c>
      <c r="Q3094">
        <v>17.3103333333333</v>
      </c>
      <c r="R3094">
        <v>11.744999999999999</v>
      </c>
      <c r="S3094">
        <v>54417300</v>
      </c>
      <c r="T3094">
        <v>55445.51</v>
      </c>
      <c r="U3094">
        <v>17.286111111111101</v>
      </c>
      <c r="V3094">
        <v>11.724933333333301</v>
      </c>
      <c r="W3094">
        <v>54533730</v>
      </c>
      <c r="X3094">
        <v>6.5112699331689896</v>
      </c>
      <c r="Y3094">
        <v>1.7314461221878501E-3</v>
      </c>
      <c r="Z3094">
        <v>1.4343998608584499E-3</v>
      </c>
      <c r="AA3094">
        <v>-8322.6167342067693</v>
      </c>
      <c r="AB3094">
        <f>(Raw_savings[[#This Row],[PreWBthm]]-Raw_savings[[#This Row],[MsrWBthm]])/Raw_savings[[#This Row],[NumUnit]]/10^5</f>
        <v>-8.3226167342067656E-2</v>
      </c>
      <c r="AC3094">
        <f>Raw_savings[[#This Row],[APreWBkWh]]*Raw_savings[[#This Row],[BldgWts]]</f>
        <v>1.8101330414209789</v>
      </c>
      <c r="AD3094" t="s">
        <v>72</v>
      </c>
    </row>
    <row r="3095" spans="1:30" hidden="1" x14ac:dyDescent="0.25">
      <c r="A3095" t="s">
        <v>68</v>
      </c>
      <c r="B3095" t="s">
        <v>69</v>
      </c>
      <c r="C3095" t="s">
        <v>70</v>
      </c>
      <c r="D3095" s="1">
        <v>43622.936018518521</v>
      </c>
      <c r="E3095" t="s">
        <v>71</v>
      </c>
      <c r="F3095" t="s">
        <v>28</v>
      </c>
      <c r="G3095">
        <v>2003</v>
      </c>
      <c r="H3095" t="str">
        <f>VLOOKUP(Raw_savings[[#This Row],[BldgVint]],DEER2020wts!$I$6:$J$15,2,FALSE)</f>
        <v>Ex</v>
      </c>
      <c r="I3095" t="s">
        <v>45</v>
      </c>
      <c r="J3095" t="s">
        <v>6</v>
      </c>
      <c r="K3095">
        <f>SUMIFS(raw_wts[wt_vint],raw_wts[bldgtype],Raw_savings[[#This Row],[BldgType]],raw_wts[bldgvint],Raw_savings[[#This Row],[BldgVint]],raw_wts[bldgloc],Raw_savings[[#This Row],[BldgLoc]])</f>
        <v>5.3439999999999994</v>
      </c>
      <c r="L3095" t="s">
        <v>32</v>
      </c>
      <c r="M3095">
        <v>15.5383940833333</v>
      </c>
      <c r="N3095">
        <v>7999.9290000000001</v>
      </c>
      <c r="O3095" t="s">
        <v>7</v>
      </c>
      <c r="P3095">
        <v>61766.5</v>
      </c>
      <c r="Q3095">
        <v>21.875</v>
      </c>
      <c r="R3095">
        <v>16.4369333333333</v>
      </c>
      <c r="S3095">
        <v>24408310</v>
      </c>
      <c r="T3095">
        <v>61662.55</v>
      </c>
      <c r="U3095">
        <v>21.842777777777801</v>
      </c>
      <c r="V3095">
        <v>16.409933333333299</v>
      </c>
      <c r="W3095">
        <v>24472380</v>
      </c>
      <c r="X3095">
        <v>6.6898805270678103</v>
      </c>
      <c r="Y3095">
        <v>2.0737163730956101E-3</v>
      </c>
      <c r="Z3095">
        <v>1.7376313057320099E-3</v>
      </c>
      <c r="AA3095">
        <v>-4123.3347317868802</v>
      </c>
      <c r="AB3095">
        <f>(Raw_savings[[#This Row],[PreWBthm]]-Raw_savings[[#This Row],[MsrWBthm]])/Raw_savings[[#This Row],[NumUnit]]/10^5</f>
        <v>-4.1233347317868832E-2</v>
      </c>
      <c r="AC3095">
        <f>Raw_savings[[#This Row],[APreWBkWh]]*Raw_savings[[#This Row],[BldgWts]]</f>
        <v>35.750721536650374</v>
      </c>
      <c r="AD3095" t="s">
        <v>72</v>
      </c>
    </row>
    <row r="3096" spans="1:30" hidden="1" x14ac:dyDescent="0.25">
      <c r="A3096" t="s">
        <v>68</v>
      </c>
      <c r="B3096" t="s">
        <v>69</v>
      </c>
      <c r="C3096" t="s">
        <v>70</v>
      </c>
      <c r="D3096" s="1">
        <v>43622.936018518521</v>
      </c>
      <c r="E3096" t="s">
        <v>71</v>
      </c>
      <c r="F3096" t="s">
        <v>28</v>
      </c>
      <c r="G3096">
        <v>2003</v>
      </c>
      <c r="H3096" t="str">
        <f>VLOOKUP(Raw_savings[[#This Row],[BldgVint]],DEER2020wts!$I$6:$J$15,2,FALSE)</f>
        <v>Ex</v>
      </c>
      <c r="I3096" t="s">
        <v>8</v>
      </c>
      <c r="J3096" t="s">
        <v>6</v>
      </c>
      <c r="K3096">
        <f>SUMIFS(raw_wts[wt_vint],raw_wts[bldgtype],Raw_savings[[#This Row],[BldgType]],raw_wts[bldgvint],Raw_savings[[#This Row],[BldgVint]],raw_wts[bldgloc],Raw_savings[[#This Row],[BldgLoc]])</f>
        <v>1.9570000000000001</v>
      </c>
      <c r="L3096" t="s">
        <v>32</v>
      </c>
      <c r="M3096">
        <v>15.024320250000001</v>
      </c>
      <c r="N3096">
        <v>7999.9290000000001</v>
      </c>
      <c r="O3096" t="s">
        <v>7</v>
      </c>
      <c r="P3096">
        <v>60392.98</v>
      </c>
      <c r="Q3096">
        <v>20.6195555555556</v>
      </c>
      <c r="R3096">
        <v>14.8128666666667</v>
      </c>
      <c r="S3096">
        <v>14564350</v>
      </c>
      <c r="T3096">
        <v>60288.34</v>
      </c>
      <c r="U3096">
        <v>20.591333333333299</v>
      </c>
      <c r="V3096">
        <v>14.7898666666667</v>
      </c>
      <c r="W3096">
        <v>14613770</v>
      </c>
      <c r="X3096">
        <v>6.96470777105585</v>
      </c>
      <c r="Y3096">
        <v>1.8784358794680801E-3</v>
      </c>
      <c r="Z3096">
        <v>1.53085128759828E-3</v>
      </c>
      <c r="AA3096">
        <v>-3289.3335057870599</v>
      </c>
      <c r="AB3096">
        <f>(Raw_savings[[#This Row],[PreWBthm]]-Raw_savings[[#This Row],[MsrWBthm]])/Raw_savings[[#This Row],[NumUnit]]/10^5</f>
        <v>-3.2893335057870586E-2</v>
      </c>
      <c r="AC3096">
        <f>Raw_savings[[#This Row],[APreWBkWh]]*Raw_savings[[#This Row],[BldgWts]]</f>
        <v>13.629933107956299</v>
      </c>
      <c r="AD3096" t="s">
        <v>72</v>
      </c>
    </row>
    <row r="3097" spans="1:30" hidden="1" x14ac:dyDescent="0.25">
      <c r="A3097" t="s">
        <v>68</v>
      </c>
      <c r="B3097" t="s">
        <v>69</v>
      </c>
      <c r="C3097" t="s">
        <v>70</v>
      </c>
      <c r="D3097" s="1">
        <v>43622.936018518521</v>
      </c>
      <c r="E3097" t="s">
        <v>71</v>
      </c>
      <c r="F3097" t="s">
        <v>28</v>
      </c>
      <c r="G3097">
        <v>2003</v>
      </c>
      <c r="H3097" t="str">
        <f>VLOOKUP(Raw_savings[[#This Row],[BldgVint]],DEER2020wts!$I$6:$J$15,2,FALSE)</f>
        <v>Ex</v>
      </c>
      <c r="I3097" t="s">
        <v>36</v>
      </c>
      <c r="J3097" t="s">
        <v>6</v>
      </c>
      <c r="K3097">
        <f>SUMIFS(raw_wts[wt_vint],raw_wts[bldgtype],Raw_savings[[#This Row],[BldgType]],raw_wts[bldgvint],Raw_savings[[#This Row],[BldgVint]],raw_wts[bldgloc],Raw_savings[[#This Row],[BldgLoc]])</f>
        <v>6.4759999999999991</v>
      </c>
      <c r="L3097" t="s">
        <v>32</v>
      </c>
      <c r="M3097">
        <v>17.463032816666701</v>
      </c>
      <c r="N3097">
        <v>7999.9290000000001</v>
      </c>
      <c r="O3097" t="s">
        <v>7</v>
      </c>
      <c r="P3097">
        <v>65010.03</v>
      </c>
      <c r="Q3097">
        <v>23.820333333333298</v>
      </c>
      <c r="R3097">
        <v>16.793199999999999</v>
      </c>
      <c r="S3097">
        <v>21246540</v>
      </c>
      <c r="T3097">
        <v>64891.96</v>
      </c>
      <c r="U3097">
        <v>23.7837777777778</v>
      </c>
      <c r="V3097">
        <v>16.7654666666667</v>
      </c>
      <c r="W3097">
        <v>21312610</v>
      </c>
      <c r="X3097">
        <v>6.76113944465098</v>
      </c>
      <c r="Y3097">
        <v>2.0933108205960101E-3</v>
      </c>
      <c r="Z3097">
        <v>1.5881166590296699E-3</v>
      </c>
      <c r="AA3097">
        <v>-3783.4207089700299</v>
      </c>
      <c r="AB3097">
        <f>(Raw_savings[[#This Row],[PreWBthm]]-Raw_savings[[#This Row],[MsrWBthm]])/Raw_savings[[#This Row],[NumUnit]]/10^5</f>
        <v>-3.7834207089700284E-2</v>
      </c>
      <c r="AC3097">
        <f>Raw_savings[[#This Row],[APreWBkWh]]*Raw_savings[[#This Row],[BldgWts]]</f>
        <v>43.785139043559738</v>
      </c>
      <c r="AD3097" t="s">
        <v>72</v>
      </c>
    </row>
    <row r="3098" spans="1:30" hidden="1" x14ac:dyDescent="0.25">
      <c r="A3098" t="s">
        <v>68</v>
      </c>
      <c r="B3098" t="s">
        <v>69</v>
      </c>
      <c r="C3098" t="s">
        <v>70</v>
      </c>
      <c r="D3098" s="1">
        <v>43622.936018518521</v>
      </c>
      <c r="E3098" t="s">
        <v>71</v>
      </c>
      <c r="F3098" t="s">
        <v>28</v>
      </c>
      <c r="G3098">
        <v>2003</v>
      </c>
      <c r="H3098" t="str">
        <f>VLOOKUP(Raw_savings[[#This Row],[BldgVint]],DEER2020wts!$I$6:$J$15,2,FALSE)</f>
        <v>Ex</v>
      </c>
      <c r="I3098" t="s">
        <v>39</v>
      </c>
      <c r="J3098" t="s">
        <v>6</v>
      </c>
      <c r="K3098">
        <f>SUMIFS(raw_wts[wt_vint],raw_wts[bldgtype],Raw_savings[[#This Row],[BldgType]],raw_wts[bldgvint],Raw_savings[[#This Row],[BldgVint]],raw_wts[bldgloc],Raw_savings[[#This Row],[BldgLoc]])</f>
        <v>5.625</v>
      </c>
      <c r="L3098" t="s">
        <v>32</v>
      </c>
      <c r="M3098">
        <v>22.127875691666699</v>
      </c>
      <c r="N3098">
        <v>7999.9290000000001</v>
      </c>
      <c r="O3098" t="s">
        <v>7</v>
      </c>
      <c r="P3098">
        <v>67573.98</v>
      </c>
      <c r="Q3098">
        <v>28.7444444444445</v>
      </c>
      <c r="R3098">
        <v>21.345199999999998</v>
      </c>
      <c r="S3098">
        <v>31440160</v>
      </c>
      <c r="T3098">
        <v>67434.66</v>
      </c>
      <c r="U3098">
        <v>28.6944444444444</v>
      </c>
      <c r="V3098">
        <v>21.304866666666701</v>
      </c>
      <c r="W3098">
        <v>31548770</v>
      </c>
      <c r="X3098">
        <v>6.2961308144215602</v>
      </c>
      <c r="Y3098">
        <v>2.2595933155407999E-3</v>
      </c>
      <c r="Z3098">
        <v>1.8227386078692701E-3</v>
      </c>
      <c r="AA3098">
        <v>-4908.2886000169601</v>
      </c>
      <c r="AB3098">
        <f>(Raw_savings[[#This Row],[PreWBthm]]-Raw_savings[[#This Row],[MsrWBthm]])/Raw_savings[[#This Row],[NumUnit]]/10^5</f>
        <v>-4.9082886000169572E-2</v>
      </c>
      <c r="AC3098">
        <f>Raw_savings[[#This Row],[APreWBkWh]]*Raw_savings[[#This Row],[BldgWts]]</f>
        <v>35.415735831121275</v>
      </c>
      <c r="AD3098" t="s">
        <v>72</v>
      </c>
    </row>
    <row r="3099" spans="1:30" hidden="1" x14ac:dyDescent="0.25">
      <c r="A3099" t="s">
        <v>68</v>
      </c>
      <c r="B3099" t="s">
        <v>69</v>
      </c>
      <c r="C3099" t="s">
        <v>70</v>
      </c>
      <c r="D3099" s="1">
        <v>43622.936018518521</v>
      </c>
      <c r="E3099" t="s">
        <v>71</v>
      </c>
      <c r="F3099" t="s">
        <v>28</v>
      </c>
      <c r="G3099">
        <v>2003</v>
      </c>
      <c r="H3099" t="str">
        <f>VLOOKUP(Raw_savings[[#This Row],[BldgVint]],DEER2020wts!$I$6:$J$15,2,FALSE)</f>
        <v>Ex</v>
      </c>
      <c r="I3099" t="s">
        <v>41</v>
      </c>
      <c r="J3099" t="s">
        <v>6</v>
      </c>
      <c r="K3099">
        <f>SUMIFS(raw_wts[wt_vint],raw_wts[bldgtype],Raw_savings[[#This Row],[BldgType]],raw_wts[bldgvint],Raw_savings[[#This Row],[BldgVint]],raw_wts[bldgloc],Raw_savings[[#This Row],[BldgLoc]])</f>
        <v>11.100999999999999</v>
      </c>
      <c r="L3099" t="s">
        <v>32</v>
      </c>
      <c r="M3099">
        <v>19.364389441666699</v>
      </c>
      <c r="N3099">
        <v>7999.9290000000001</v>
      </c>
      <c r="O3099" t="s">
        <v>7</v>
      </c>
      <c r="P3099">
        <v>67843.509999999995</v>
      </c>
      <c r="Q3099">
        <v>28.3061111111111</v>
      </c>
      <c r="R3099">
        <v>20.765599999999999</v>
      </c>
      <c r="S3099">
        <v>26063710</v>
      </c>
      <c r="T3099">
        <v>67714.47</v>
      </c>
      <c r="U3099">
        <v>28.258555555555599</v>
      </c>
      <c r="V3099">
        <v>20.728400000000001</v>
      </c>
      <c r="W3099">
        <v>26149360</v>
      </c>
      <c r="X3099">
        <v>6.6637783953226997</v>
      </c>
      <c r="Y3099">
        <v>2.4558251990753899E-3</v>
      </c>
      <c r="Z3099">
        <v>1.92105204824884E-3</v>
      </c>
      <c r="AA3099">
        <v>-4423.0674175404401</v>
      </c>
      <c r="AB3099">
        <f>(Raw_savings[[#This Row],[PreWBthm]]-Raw_savings[[#This Row],[MsrWBthm]])/Raw_savings[[#This Row],[NumUnit]]/10^5</f>
        <v>-4.4230674175404355E-2</v>
      </c>
      <c r="AC3099">
        <f>Raw_savings[[#This Row],[APreWBkWh]]*Raw_savings[[#This Row],[BldgWts]]</f>
        <v>73.974603966477289</v>
      </c>
      <c r="AD3099" t="s">
        <v>72</v>
      </c>
    </row>
    <row r="3100" spans="1:30" hidden="1" x14ac:dyDescent="0.25">
      <c r="A3100" t="s">
        <v>68</v>
      </c>
      <c r="B3100" t="s">
        <v>69</v>
      </c>
      <c r="C3100" t="s">
        <v>70</v>
      </c>
      <c r="D3100" s="1">
        <v>43622.936018518521</v>
      </c>
      <c r="E3100" t="s">
        <v>71</v>
      </c>
      <c r="F3100" t="s">
        <v>28</v>
      </c>
      <c r="G3100">
        <v>2003</v>
      </c>
      <c r="H3100" t="str">
        <f>VLOOKUP(Raw_savings[[#This Row],[BldgVint]],DEER2020wts!$I$6:$J$15,2,FALSE)</f>
        <v>Ex</v>
      </c>
      <c r="I3100" t="s">
        <v>44</v>
      </c>
      <c r="J3100" t="s">
        <v>6</v>
      </c>
      <c r="K3100">
        <f>SUMIFS(raw_wts[wt_vint],raw_wts[bldgtype],Raw_savings[[#This Row],[BldgType]],raw_wts[bldgvint],Raw_savings[[#This Row],[BldgVint]],raw_wts[bldgloc],Raw_savings[[#This Row],[BldgLoc]])</f>
        <v>0.57999999999999996</v>
      </c>
      <c r="L3100" t="s">
        <v>32</v>
      </c>
      <c r="M3100">
        <v>21.591814833333299</v>
      </c>
      <c r="N3100">
        <v>7999.9290000000001</v>
      </c>
      <c r="O3100" t="s">
        <v>7</v>
      </c>
      <c r="P3100">
        <v>69958.850000000006</v>
      </c>
      <c r="Q3100">
        <v>28.058222222222199</v>
      </c>
      <c r="R3100">
        <v>23.672999999999998</v>
      </c>
      <c r="S3100">
        <v>79640360</v>
      </c>
      <c r="T3100">
        <v>69815.600000000006</v>
      </c>
      <c r="U3100">
        <v>28.0126666666667</v>
      </c>
      <c r="V3100">
        <v>23.629466666666701</v>
      </c>
      <c r="W3100">
        <v>79820200</v>
      </c>
      <c r="X3100">
        <v>6.6344585254061901</v>
      </c>
      <c r="Y3100">
        <v>2.1098530117636799E-3</v>
      </c>
      <c r="Z3100">
        <v>2.01619612197348E-3</v>
      </c>
      <c r="AA3100">
        <v>-8329.0821724889993</v>
      </c>
      <c r="AB3100">
        <f>(Raw_savings[[#This Row],[PreWBthm]]-Raw_savings[[#This Row],[MsrWBthm]])/Raw_savings[[#This Row],[NumUnit]]/10^5</f>
        <v>-8.3290821724890024E-2</v>
      </c>
      <c r="AC3100">
        <f>Raw_savings[[#This Row],[APreWBkWh]]*Raw_savings[[#This Row],[BldgWts]]</f>
        <v>3.8479859447355902</v>
      </c>
      <c r="AD3100" t="s">
        <v>72</v>
      </c>
    </row>
    <row r="3101" spans="1:30" hidden="1" x14ac:dyDescent="0.25">
      <c r="A3101" t="s">
        <v>68</v>
      </c>
      <c r="B3101" t="s">
        <v>69</v>
      </c>
      <c r="C3101" t="s">
        <v>70</v>
      </c>
      <c r="D3101" s="1">
        <v>43622.936018518521</v>
      </c>
      <c r="E3101" t="s">
        <v>71</v>
      </c>
      <c r="F3101" t="s">
        <v>28</v>
      </c>
      <c r="G3101">
        <v>2003</v>
      </c>
      <c r="H3101" t="str">
        <f>VLOOKUP(Raw_savings[[#This Row],[BldgVint]],DEER2020wts!$I$6:$J$15,2,FALSE)</f>
        <v>Ex</v>
      </c>
      <c r="I3101" t="s">
        <v>46</v>
      </c>
      <c r="J3101" t="s">
        <v>6</v>
      </c>
      <c r="K3101">
        <f>SUMIFS(raw_wts[wt_vint],raw_wts[bldgtype],Raw_savings[[#This Row],[BldgType]],raw_wts[bldgvint],Raw_savings[[#This Row],[BldgVint]],raw_wts[bldgloc],Raw_savings[[#This Row],[BldgLoc]])</f>
        <v>2.7040000000000002</v>
      </c>
      <c r="L3101" t="s">
        <v>32</v>
      </c>
      <c r="M3101">
        <v>19.028891125000001</v>
      </c>
      <c r="N3101">
        <v>7999.9290000000001</v>
      </c>
      <c r="O3101" t="s">
        <v>7</v>
      </c>
      <c r="P3101">
        <v>65339.55</v>
      </c>
      <c r="Q3101">
        <v>25.812555555555601</v>
      </c>
      <c r="R3101">
        <v>21.2686666666667</v>
      </c>
      <c r="S3101">
        <v>73950510</v>
      </c>
      <c r="T3101">
        <v>65214.89</v>
      </c>
      <c r="U3101">
        <v>25.764666666666699</v>
      </c>
      <c r="V3101">
        <v>21.230533333333302</v>
      </c>
      <c r="W3101">
        <v>74106800</v>
      </c>
      <c r="X3101">
        <v>6.5510911372143097</v>
      </c>
      <c r="Y3101">
        <v>2.51664106827392E-3</v>
      </c>
      <c r="Z3101">
        <v>2.0039703355724599E-3</v>
      </c>
      <c r="AA3101">
        <v>-8213.30044789985</v>
      </c>
      <c r="AB3101">
        <f>(Raw_savings[[#This Row],[PreWBthm]]-Raw_savings[[#This Row],[MsrWBthm]])/Raw_savings[[#This Row],[NumUnit]]/10^5</f>
        <v>-8.2133004478998503E-2</v>
      </c>
      <c r="AC3101">
        <f>Raw_savings[[#This Row],[APreWBkWh]]*Raw_savings[[#This Row],[BldgWts]]</f>
        <v>17.714150435027495</v>
      </c>
      <c r="AD3101" t="s">
        <v>72</v>
      </c>
    </row>
    <row r="3102" spans="1:30" hidden="1" x14ac:dyDescent="0.25">
      <c r="A3102" t="s">
        <v>68</v>
      </c>
      <c r="B3102" t="s">
        <v>69</v>
      </c>
      <c r="C3102" t="s">
        <v>70</v>
      </c>
      <c r="D3102" s="1">
        <v>43622.936018518521</v>
      </c>
      <c r="E3102" t="s">
        <v>71</v>
      </c>
      <c r="F3102" t="s">
        <v>28</v>
      </c>
      <c r="G3102">
        <v>2003</v>
      </c>
      <c r="H3102" t="str">
        <f>VLOOKUP(Raw_savings[[#This Row],[BldgVint]],DEER2020wts!$I$6:$J$15,2,FALSE)</f>
        <v>Ex</v>
      </c>
      <c r="I3102" t="s">
        <v>9</v>
      </c>
      <c r="J3102" t="s">
        <v>6</v>
      </c>
      <c r="K3102">
        <f>SUMIFS(raw_wts[wt_vint],raw_wts[bldgtype],Raw_savings[[#This Row],[BldgType]],raw_wts[bldgvint],Raw_savings[[#This Row],[BldgVint]],raw_wts[bldgloc],Raw_savings[[#This Row],[BldgLoc]])</f>
        <v>2.3039999999999998</v>
      </c>
      <c r="L3102" t="s">
        <v>32</v>
      </c>
      <c r="M3102">
        <v>21.792958666666699</v>
      </c>
      <c r="N3102">
        <v>7999.9290000000001</v>
      </c>
      <c r="O3102" t="s">
        <v>7</v>
      </c>
      <c r="P3102">
        <v>71062.89</v>
      </c>
      <c r="Q3102">
        <v>27.130111111111098</v>
      </c>
      <c r="R3102">
        <v>22.281933333333299</v>
      </c>
      <c r="S3102">
        <v>69620110</v>
      </c>
      <c r="T3102">
        <v>70916.160000000003</v>
      </c>
      <c r="U3102">
        <v>27.086222222222201</v>
      </c>
      <c r="V3102">
        <v>22.241399999999999</v>
      </c>
      <c r="W3102">
        <v>69780890</v>
      </c>
      <c r="X3102">
        <v>6.73290865385919</v>
      </c>
      <c r="Y3102">
        <v>2.0139022681679498E-3</v>
      </c>
      <c r="Z3102">
        <v>1.8599279681712E-3</v>
      </c>
      <c r="AA3102">
        <v>-7377.6123040108396</v>
      </c>
      <c r="AB3102">
        <f>(Raw_savings[[#This Row],[PreWBthm]]-Raw_savings[[#This Row],[MsrWBthm]])/Raw_savings[[#This Row],[NumUnit]]/10^5</f>
        <v>-7.3776123040108443E-2</v>
      </c>
      <c r="AC3102">
        <f>Raw_savings[[#This Row],[APreWBkWh]]*Raw_savings[[#This Row],[BldgWts]]</f>
        <v>15.512621538491572</v>
      </c>
      <c r="AD3102" t="s">
        <v>72</v>
      </c>
    </row>
    <row r="3103" spans="1:30" hidden="1" x14ac:dyDescent="0.25">
      <c r="A3103" t="s">
        <v>68</v>
      </c>
      <c r="B3103" t="s">
        <v>69</v>
      </c>
      <c r="C3103" t="s">
        <v>70</v>
      </c>
      <c r="D3103" s="1">
        <v>43622.936018518521</v>
      </c>
      <c r="E3103" t="s">
        <v>71</v>
      </c>
      <c r="F3103" t="s">
        <v>28</v>
      </c>
      <c r="G3103">
        <v>2003</v>
      </c>
      <c r="H3103" t="str">
        <f>VLOOKUP(Raw_savings[[#This Row],[BldgVint]],DEER2020wts!$I$6:$J$15,2,FALSE)</f>
        <v>Ex</v>
      </c>
      <c r="I3103" t="s">
        <v>37</v>
      </c>
      <c r="J3103" t="s">
        <v>6</v>
      </c>
      <c r="K3103">
        <f>SUMIFS(raw_wts[wt_vint],raw_wts[bldgtype],Raw_savings[[#This Row],[BldgType]],raw_wts[bldgvint],Raw_savings[[#This Row],[BldgVint]],raw_wts[bldgloc],Raw_savings[[#This Row],[BldgLoc]])</f>
        <v>1.587</v>
      </c>
      <c r="L3103" t="s">
        <v>32</v>
      </c>
      <c r="M3103">
        <v>21.792169916666701</v>
      </c>
      <c r="N3103">
        <v>7999.9290000000001</v>
      </c>
      <c r="O3103" t="s">
        <v>7</v>
      </c>
      <c r="P3103">
        <v>70320.41</v>
      </c>
      <c r="Q3103">
        <v>27.026777777777799</v>
      </c>
      <c r="R3103">
        <v>20.608333333333299</v>
      </c>
      <c r="S3103">
        <v>72678880</v>
      </c>
      <c r="T3103">
        <v>70177.39</v>
      </c>
      <c r="U3103">
        <v>26.984777777777801</v>
      </c>
      <c r="V3103">
        <v>20.5732</v>
      </c>
      <c r="W3103">
        <v>72845680</v>
      </c>
      <c r="X3103">
        <v>6.5629077116649199</v>
      </c>
      <c r="Y3103">
        <v>1.92729774779701E-3</v>
      </c>
      <c r="Z3103">
        <v>1.6121998620459001E-3</v>
      </c>
      <c r="AA3103">
        <v>-7654.1253412507103</v>
      </c>
      <c r="AB3103">
        <f>(Raw_savings[[#This Row],[PreWBthm]]-Raw_savings[[#This Row],[MsrWBthm]])/Raw_savings[[#This Row],[NumUnit]]/10^5</f>
        <v>-7.6541253412507115E-2</v>
      </c>
      <c r="AC3103">
        <f>Raw_savings[[#This Row],[APreWBkWh]]*Raw_savings[[#This Row],[BldgWts]]</f>
        <v>10.415334538412228</v>
      </c>
      <c r="AD3103" t="s">
        <v>72</v>
      </c>
    </row>
    <row r="3104" spans="1:30" hidden="1" x14ac:dyDescent="0.25">
      <c r="A3104" t="s">
        <v>68</v>
      </c>
      <c r="B3104" t="s">
        <v>69</v>
      </c>
      <c r="C3104" t="s">
        <v>70</v>
      </c>
      <c r="D3104" s="1">
        <v>43622.936018518521</v>
      </c>
      <c r="E3104" t="s">
        <v>71</v>
      </c>
      <c r="F3104" t="s">
        <v>28</v>
      </c>
      <c r="G3104">
        <v>2003</v>
      </c>
      <c r="H3104" t="str">
        <f>VLOOKUP(Raw_savings[[#This Row],[BldgVint]],DEER2020wts!$I$6:$J$15,2,FALSE)</f>
        <v>Ex</v>
      </c>
      <c r="I3104" t="s">
        <v>34</v>
      </c>
      <c r="J3104" t="s">
        <v>6</v>
      </c>
      <c r="K3104">
        <f>SUMIFS(raw_wts[wt_vint],raw_wts[bldgtype],Raw_savings[[#This Row],[BldgType]],raw_wts[bldgvint],Raw_savings[[#This Row],[BldgVint]],raw_wts[bldgloc],Raw_savings[[#This Row],[BldgLoc]])</f>
        <v>1.4489999999999998</v>
      </c>
      <c r="L3104" t="s">
        <v>32</v>
      </c>
      <c r="M3104">
        <v>28.540726249999999</v>
      </c>
      <c r="N3104">
        <v>7999.9290000000001</v>
      </c>
      <c r="O3104" t="s">
        <v>7</v>
      </c>
      <c r="P3104">
        <v>89735.46</v>
      </c>
      <c r="Q3104">
        <v>32.345444444444396</v>
      </c>
      <c r="R3104">
        <v>26.388533333333299</v>
      </c>
      <c r="S3104">
        <v>9519341</v>
      </c>
      <c r="T3104">
        <v>89528.05</v>
      </c>
      <c r="U3104">
        <v>32.289000000000001</v>
      </c>
      <c r="V3104">
        <v>26.339200000000002</v>
      </c>
      <c r="W3104">
        <v>9574674</v>
      </c>
      <c r="X3104">
        <v>7.2671591529666699</v>
      </c>
      <c r="Y3104">
        <v>1.97768073419101E-3</v>
      </c>
      <c r="Z3104">
        <v>1.7285241062613001E-3</v>
      </c>
      <c r="AA3104">
        <v>-1938.73833186007</v>
      </c>
      <c r="AB3104">
        <f>(Raw_savings[[#This Row],[PreWBthm]]-Raw_savings[[#This Row],[MsrWBthm]])/Raw_savings[[#This Row],[NumUnit]]/10^5</f>
        <v>-1.9387383318600734E-2</v>
      </c>
      <c r="AC3104">
        <f>Raw_savings[[#This Row],[APreWBkWh]]*Raw_savings[[#This Row],[BldgWts]]</f>
        <v>10.530113612648703</v>
      </c>
      <c r="AD3104" t="s">
        <v>72</v>
      </c>
    </row>
    <row r="3105" spans="1:30" hidden="1" x14ac:dyDescent="0.25">
      <c r="A3105" t="s">
        <v>68</v>
      </c>
      <c r="B3105" t="s">
        <v>69</v>
      </c>
      <c r="C3105" t="s">
        <v>70</v>
      </c>
      <c r="D3105" s="1">
        <v>43622.936018518521</v>
      </c>
      <c r="E3105" t="s">
        <v>71</v>
      </c>
      <c r="F3105" t="s">
        <v>28</v>
      </c>
      <c r="G3105">
        <v>2003</v>
      </c>
      <c r="H3105" t="str">
        <f>VLOOKUP(Raw_savings[[#This Row],[BldgVint]],DEER2020wts!$I$6:$J$15,2,FALSE)</f>
        <v>Ex</v>
      </c>
      <c r="I3105" t="s">
        <v>42</v>
      </c>
      <c r="J3105" t="s">
        <v>6</v>
      </c>
      <c r="K3105">
        <f>SUMIFS(raw_wts[wt_vint],raw_wts[bldgtype],Raw_savings[[#This Row],[BldgType]],raw_wts[bldgvint],Raw_savings[[#This Row],[BldgVint]],raw_wts[bldgloc],Raw_savings[[#This Row],[BldgLoc]])</f>
        <v>0.34499999999999997</v>
      </c>
      <c r="L3105" t="s">
        <v>32</v>
      </c>
      <c r="M3105">
        <v>14.444493083333301</v>
      </c>
      <c r="N3105">
        <v>7999.9290000000001</v>
      </c>
      <c r="O3105" t="s">
        <v>7</v>
      </c>
      <c r="P3105">
        <v>58102.02</v>
      </c>
      <c r="Q3105">
        <v>19.8797777777778</v>
      </c>
      <c r="R3105">
        <v>15.2248</v>
      </c>
      <c r="S3105">
        <v>187574200</v>
      </c>
      <c r="T3105">
        <v>58003.13</v>
      </c>
      <c r="U3105">
        <v>19.854666666666699</v>
      </c>
      <c r="V3105">
        <v>15.201599999999999</v>
      </c>
      <c r="W3105">
        <v>187757900</v>
      </c>
      <c r="X3105">
        <v>6.8462077159428398</v>
      </c>
      <c r="Y3105">
        <v>1.73845568454617E-3</v>
      </c>
      <c r="Z3105">
        <v>1.60614843775756E-3</v>
      </c>
      <c r="AA3105">
        <v>-12717.649483453401</v>
      </c>
      <c r="AB3105">
        <f>(Raw_savings[[#This Row],[PreWBthm]]-Raw_savings[[#This Row],[MsrWBthm]])/Raw_savings[[#This Row],[NumUnit]]/10^5</f>
        <v>-0.12717649483453403</v>
      </c>
      <c r="AC3105">
        <f>Raw_savings[[#This Row],[APreWBkWh]]*Raw_savings[[#This Row],[BldgWts]]</f>
        <v>2.3619416620002798</v>
      </c>
      <c r="AD3105" t="s">
        <v>72</v>
      </c>
    </row>
    <row r="3106" spans="1:30" hidden="1" x14ac:dyDescent="0.25">
      <c r="A3106" t="s">
        <v>68</v>
      </c>
      <c r="B3106" t="s">
        <v>69</v>
      </c>
      <c r="C3106" t="s">
        <v>70</v>
      </c>
      <c r="D3106" s="1">
        <v>43622.936018518521</v>
      </c>
      <c r="E3106" t="s">
        <v>71</v>
      </c>
      <c r="F3106" t="s">
        <v>28</v>
      </c>
      <c r="G3106">
        <v>2007</v>
      </c>
      <c r="H3106" t="str">
        <f>VLOOKUP(Raw_savings[[#This Row],[BldgVint]],DEER2020wts!$I$6:$J$15,2,FALSE)</f>
        <v>Ex</v>
      </c>
      <c r="I3106" t="s">
        <v>5</v>
      </c>
      <c r="J3106" t="s">
        <v>6</v>
      </c>
      <c r="K3106">
        <f>SUMIFS(raw_wts[wt_vint],raw_wts[bldgtype],Raw_savings[[#This Row],[BldgType]],raw_wts[bldgvint],Raw_savings[[#This Row],[BldgVint]],raw_wts[bldgloc],Raw_savings[[#This Row],[BldgLoc]])</f>
        <v>0.04</v>
      </c>
      <c r="L3106" t="s">
        <v>32</v>
      </c>
      <c r="M3106">
        <v>12.6284595</v>
      </c>
      <c r="N3106">
        <v>7999.9290000000001</v>
      </c>
      <c r="O3106" t="s">
        <v>7</v>
      </c>
      <c r="P3106">
        <v>52199.56</v>
      </c>
      <c r="Q3106">
        <v>14.9175555555556</v>
      </c>
      <c r="R3106">
        <v>10.174333333333299</v>
      </c>
      <c r="S3106">
        <v>111504400</v>
      </c>
      <c r="T3106">
        <v>52127.28</v>
      </c>
      <c r="U3106">
        <v>14.8966666666667</v>
      </c>
      <c r="V3106">
        <v>10.156333333333301</v>
      </c>
      <c r="W3106">
        <v>111703200</v>
      </c>
      <c r="X3106">
        <v>5.7235801405546596</v>
      </c>
      <c r="Y3106">
        <v>1.65411219704911E-3</v>
      </c>
      <c r="Z3106">
        <v>1.4253519995848E-3</v>
      </c>
      <c r="AA3106">
        <v>-15742.220973191501</v>
      </c>
      <c r="AB3106">
        <f>(Raw_savings[[#This Row],[PreWBthm]]-Raw_savings[[#This Row],[MsrWBthm]])/Raw_savings[[#This Row],[NumUnit]]/10^5</f>
        <v>-0.15742220973191545</v>
      </c>
      <c r="AC3106">
        <f>Raw_savings[[#This Row],[APreWBkWh]]*Raw_savings[[#This Row],[BldgWts]]</f>
        <v>0.2289432056221864</v>
      </c>
      <c r="AD3106" t="s">
        <v>72</v>
      </c>
    </row>
    <row r="3107" spans="1:30" hidden="1" x14ac:dyDescent="0.25">
      <c r="A3107" t="s">
        <v>68</v>
      </c>
      <c r="B3107" t="s">
        <v>69</v>
      </c>
      <c r="C3107" t="s">
        <v>70</v>
      </c>
      <c r="D3107" s="1">
        <v>43622.936018518521</v>
      </c>
      <c r="E3107" t="s">
        <v>71</v>
      </c>
      <c r="F3107" t="s">
        <v>28</v>
      </c>
      <c r="G3107">
        <v>2007</v>
      </c>
      <c r="H3107" t="str">
        <f>VLOOKUP(Raw_savings[[#This Row],[BldgVint]],DEER2020wts!$I$6:$J$15,2,FALSE)</f>
        <v>Ex</v>
      </c>
      <c r="I3107" t="s">
        <v>35</v>
      </c>
      <c r="J3107" t="s">
        <v>6</v>
      </c>
      <c r="K3107">
        <f>SUMIFS(raw_wts[wt_vint],raw_wts[bldgtype],Raw_savings[[#This Row],[BldgType]],raw_wts[bldgvint],Raw_savings[[#This Row],[BldgVint]],raw_wts[bldgloc],Raw_savings[[#This Row],[BldgLoc]])</f>
        <v>0.28499999999999998</v>
      </c>
      <c r="L3107" t="s">
        <v>32</v>
      </c>
      <c r="M3107">
        <v>14.832794741666699</v>
      </c>
      <c r="N3107">
        <v>7999.9290000000001</v>
      </c>
      <c r="O3107" t="s">
        <v>7</v>
      </c>
      <c r="P3107">
        <v>59914.77</v>
      </c>
      <c r="Q3107">
        <v>23.734444444444399</v>
      </c>
      <c r="R3107">
        <v>18.155333333333299</v>
      </c>
      <c r="S3107">
        <v>64763670</v>
      </c>
      <c r="T3107">
        <v>59817.4</v>
      </c>
      <c r="U3107">
        <v>23.6993333333333</v>
      </c>
      <c r="V3107">
        <v>18.1252</v>
      </c>
      <c r="W3107">
        <v>64883670</v>
      </c>
      <c r="X3107">
        <v>6.5645080172567898</v>
      </c>
      <c r="Y3107">
        <v>2.36712714782491E-3</v>
      </c>
      <c r="Z3107">
        <v>2.0315344382595998E-3</v>
      </c>
      <c r="AA3107">
        <v>-8090.1813912997004</v>
      </c>
      <c r="AB3107">
        <f>(Raw_savings[[#This Row],[PreWBthm]]-Raw_savings[[#This Row],[MsrWBthm]])/Raw_savings[[#This Row],[NumUnit]]/10^5</f>
        <v>-8.0901813912997028E-2</v>
      </c>
      <c r="AC3107">
        <f>Raw_savings[[#This Row],[APreWBkWh]]*Raw_savings[[#This Row],[BldgWts]]</f>
        <v>1.8708847849181849</v>
      </c>
      <c r="AD3107" t="s">
        <v>72</v>
      </c>
    </row>
    <row r="3108" spans="1:30" hidden="1" x14ac:dyDescent="0.25">
      <c r="A3108" t="s">
        <v>68</v>
      </c>
      <c r="B3108" t="s">
        <v>69</v>
      </c>
      <c r="C3108" t="s">
        <v>70</v>
      </c>
      <c r="D3108" s="1">
        <v>43622.936018518521</v>
      </c>
      <c r="E3108" t="s">
        <v>71</v>
      </c>
      <c r="F3108" t="s">
        <v>28</v>
      </c>
      <c r="G3108">
        <v>2007</v>
      </c>
      <c r="H3108" t="str">
        <f>VLOOKUP(Raw_savings[[#This Row],[BldgVint]],DEER2020wts!$I$6:$J$15,2,FALSE)</f>
        <v>Ex</v>
      </c>
      <c r="I3108" t="s">
        <v>38</v>
      </c>
      <c r="J3108" t="s">
        <v>6</v>
      </c>
      <c r="K3108">
        <f>SUMIFS(raw_wts[wt_vint],raw_wts[bldgtype],Raw_savings[[#This Row],[BldgType]],raw_wts[bldgvint],Raw_savings[[#This Row],[BldgVint]],raw_wts[bldgloc],Raw_savings[[#This Row],[BldgLoc]])</f>
        <v>1.22</v>
      </c>
      <c r="L3108" t="s">
        <v>32</v>
      </c>
      <c r="M3108">
        <v>14.170292999999999</v>
      </c>
      <c r="N3108">
        <v>7999.9290000000001</v>
      </c>
      <c r="O3108" t="s">
        <v>7</v>
      </c>
      <c r="P3108">
        <v>55584.52</v>
      </c>
      <c r="Q3108">
        <v>19.100999999999999</v>
      </c>
      <c r="R3108">
        <v>13.918333333333299</v>
      </c>
      <c r="S3108">
        <v>59475930</v>
      </c>
      <c r="T3108">
        <v>55492.66</v>
      </c>
      <c r="U3108">
        <v>19.077999999999999</v>
      </c>
      <c r="V3108">
        <v>13.8972</v>
      </c>
      <c r="W3108">
        <v>59594180</v>
      </c>
      <c r="X3108">
        <v>6.4825759072161304</v>
      </c>
      <c r="Y3108">
        <v>1.62311393278881E-3</v>
      </c>
      <c r="Z3108">
        <v>1.49138294693942E-3</v>
      </c>
      <c r="AA3108">
        <v>-8344.9227196643005</v>
      </c>
      <c r="AB3108">
        <f>(Raw_savings[[#This Row],[PreWBthm]]-Raw_savings[[#This Row],[MsrWBthm]])/Raw_savings[[#This Row],[NumUnit]]/10^5</f>
        <v>-8.3449227196643008E-2</v>
      </c>
      <c r="AC3108">
        <f>Raw_savings[[#This Row],[APreWBkWh]]*Raw_savings[[#This Row],[BldgWts]]</f>
        <v>7.9087426068036786</v>
      </c>
      <c r="AD3108" t="s">
        <v>72</v>
      </c>
    </row>
    <row r="3109" spans="1:30" hidden="1" x14ac:dyDescent="0.25">
      <c r="A3109" t="s">
        <v>68</v>
      </c>
      <c r="B3109" t="s">
        <v>69</v>
      </c>
      <c r="C3109" t="s">
        <v>70</v>
      </c>
      <c r="D3109" s="1">
        <v>43622.936018518521</v>
      </c>
      <c r="E3109" t="s">
        <v>71</v>
      </c>
      <c r="F3109" t="s">
        <v>28</v>
      </c>
      <c r="G3109">
        <v>2007</v>
      </c>
      <c r="H3109" t="str">
        <f>VLOOKUP(Raw_savings[[#This Row],[BldgVint]],DEER2020wts!$I$6:$J$15,2,FALSE)</f>
        <v>Ex</v>
      </c>
      <c r="I3109" t="s">
        <v>40</v>
      </c>
      <c r="J3109" t="s">
        <v>6</v>
      </c>
      <c r="K3109">
        <f>SUMIFS(raw_wts[wt_vint],raw_wts[bldgtype],Raw_savings[[#This Row],[BldgType]],raw_wts[bldgvint],Raw_savings[[#This Row],[BldgVint]],raw_wts[bldgloc],Raw_savings[[#This Row],[BldgLoc]])</f>
        <v>0.60099999999999998</v>
      </c>
      <c r="L3109" t="s">
        <v>32</v>
      </c>
      <c r="M3109">
        <v>15.637662925000001</v>
      </c>
      <c r="N3109">
        <v>7999.9290000000001</v>
      </c>
      <c r="O3109" t="s">
        <v>7</v>
      </c>
      <c r="P3109">
        <v>60948.65</v>
      </c>
      <c r="Q3109">
        <v>22.818666666666701</v>
      </c>
      <c r="R3109">
        <v>17.077066666666699</v>
      </c>
      <c r="S3109">
        <v>49552020</v>
      </c>
      <c r="T3109">
        <v>60843.65</v>
      </c>
      <c r="U3109">
        <v>22.786111111111101</v>
      </c>
      <c r="V3109">
        <v>17.049466666666699</v>
      </c>
      <c r="W3109">
        <v>49655330</v>
      </c>
      <c r="X3109">
        <v>6.7145583392858601</v>
      </c>
      <c r="Y3109">
        <v>2.0818683528157399E-3</v>
      </c>
      <c r="Z3109">
        <v>1.7649696206122601E-3</v>
      </c>
      <c r="AA3109">
        <v>-6606.4859241106797</v>
      </c>
      <c r="AB3109">
        <f>(Raw_savings[[#This Row],[PreWBthm]]-Raw_savings[[#This Row],[MsrWBthm]])/Raw_savings[[#This Row],[NumUnit]]/10^5</f>
        <v>-6.6064859241106832E-2</v>
      </c>
      <c r="AC3109">
        <f>Raw_savings[[#This Row],[APreWBkWh]]*Raw_savings[[#This Row],[BldgWts]]</f>
        <v>4.0354495619108022</v>
      </c>
      <c r="AD3109" t="s">
        <v>72</v>
      </c>
    </row>
    <row r="3110" spans="1:30" hidden="1" x14ac:dyDescent="0.25">
      <c r="A3110" t="s">
        <v>68</v>
      </c>
      <c r="B3110" t="s">
        <v>69</v>
      </c>
      <c r="C3110" t="s">
        <v>70</v>
      </c>
      <c r="D3110" s="1">
        <v>43622.936018518521</v>
      </c>
      <c r="E3110" t="s">
        <v>71</v>
      </c>
      <c r="F3110" t="s">
        <v>28</v>
      </c>
      <c r="G3110">
        <v>2007</v>
      </c>
      <c r="H3110" t="str">
        <f>VLOOKUP(Raw_savings[[#This Row],[BldgVint]],DEER2020wts!$I$6:$J$15,2,FALSE)</f>
        <v>Ex</v>
      </c>
      <c r="I3110" t="s">
        <v>43</v>
      </c>
      <c r="J3110" t="s">
        <v>6</v>
      </c>
      <c r="K3110">
        <f>SUMIFS(raw_wts[wt_vint],raw_wts[bldgtype],Raw_savings[[#This Row],[BldgType]],raw_wts[bldgvint],Raw_savings[[#This Row],[BldgVint]],raw_wts[bldgloc],Raw_savings[[#This Row],[BldgLoc]])</f>
        <v>0.16200000000000001</v>
      </c>
      <c r="L3110" t="s">
        <v>32</v>
      </c>
      <c r="M3110">
        <v>13.981</v>
      </c>
      <c r="N3110">
        <v>7999.9290000000001</v>
      </c>
      <c r="O3110" t="s">
        <v>7</v>
      </c>
      <c r="P3110">
        <v>55528.14</v>
      </c>
      <c r="Q3110">
        <v>17.293555555555599</v>
      </c>
      <c r="R3110">
        <v>11.740399999999999</v>
      </c>
      <c r="S3110">
        <v>51309710</v>
      </c>
      <c r="T3110">
        <v>55437.01</v>
      </c>
      <c r="U3110">
        <v>17.269222222222201</v>
      </c>
      <c r="V3110">
        <v>11.720266666666699</v>
      </c>
      <c r="W3110">
        <v>51421820</v>
      </c>
      <c r="X3110">
        <v>6.5181317502322704</v>
      </c>
      <c r="Y3110">
        <v>1.7404572872709099E-3</v>
      </c>
      <c r="Z3110">
        <v>1.4400495911117801E-3</v>
      </c>
      <c r="AA3110">
        <v>-8018.7397181889701</v>
      </c>
      <c r="AB3110">
        <f>(Raw_savings[[#This Row],[PreWBthm]]-Raw_savings[[#This Row],[MsrWBthm]])/Raw_savings[[#This Row],[NumUnit]]/10^5</f>
        <v>-8.0187397181889705E-2</v>
      </c>
      <c r="AC3110">
        <f>Raw_savings[[#This Row],[APreWBkWh]]*Raw_savings[[#This Row],[BldgWts]]</f>
        <v>1.0559373435376278</v>
      </c>
      <c r="AD3110" t="s">
        <v>72</v>
      </c>
    </row>
    <row r="3111" spans="1:30" hidden="1" x14ac:dyDescent="0.25">
      <c r="A3111" t="s">
        <v>68</v>
      </c>
      <c r="B3111" t="s">
        <v>69</v>
      </c>
      <c r="C3111" t="s">
        <v>70</v>
      </c>
      <c r="D3111" s="1">
        <v>43622.936018518521</v>
      </c>
      <c r="E3111" t="s">
        <v>71</v>
      </c>
      <c r="F3111" t="s">
        <v>28</v>
      </c>
      <c r="G3111">
        <v>2007</v>
      </c>
      <c r="H3111" t="str">
        <f>VLOOKUP(Raw_savings[[#This Row],[BldgVint]],DEER2020wts!$I$6:$J$15,2,FALSE)</f>
        <v>Ex</v>
      </c>
      <c r="I3111" t="s">
        <v>45</v>
      </c>
      <c r="J3111" t="s">
        <v>6</v>
      </c>
      <c r="K3111">
        <f>SUMIFS(raw_wts[wt_vint],raw_wts[bldgtype],Raw_savings[[#This Row],[BldgType]],raw_wts[bldgvint],Raw_savings[[#This Row],[BldgVint]],raw_wts[bldgloc],Raw_savings[[#This Row],[BldgLoc]])</f>
        <v>3.4459999999999997</v>
      </c>
      <c r="L3111" t="s">
        <v>32</v>
      </c>
      <c r="M3111">
        <v>15.5383940833333</v>
      </c>
      <c r="N3111">
        <v>7999.9290000000001</v>
      </c>
      <c r="O3111" t="s">
        <v>7</v>
      </c>
      <c r="P3111">
        <v>61766.5</v>
      </c>
      <c r="Q3111">
        <v>21.875</v>
      </c>
      <c r="R3111">
        <v>16.4369333333333</v>
      </c>
      <c r="S3111">
        <v>24408310</v>
      </c>
      <c r="T3111">
        <v>61662.55</v>
      </c>
      <c r="U3111">
        <v>21.842777777777801</v>
      </c>
      <c r="V3111">
        <v>16.409933333333299</v>
      </c>
      <c r="W3111">
        <v>24472380</v>
      </c>
      <c r="X3111">
        <v>6.6898805270678103</v>
      </c>
      <c r="Y3111">
        <v>2.0737163730956101E-3</v>
      </c>
      <c r="Z3111">
        <v>1.7376313057320099E-3</v>
      </c>
      <c r="AA3111">
        <v>-4123.3347317868802</v>
      </c>
      <c r="AB3111">
        <f>(Raw_savings[[#This Row],[PreWBthm]]-Raw_savings[[#This Row],[MsrWBthm]])/Raw_savings[[#This Row],[NumUnit]]/10^5</f>
        <v>-4.1233347317868832E-2</v>
      </c>
      <c r="AC3111">
        <f>Raw_savings[[#This Row],[APreWBkWh]]*Raw_savings[[#This Row],[BldgWts]]</f>
        <v>23.053328296275673</v>
      </c>
      <c r="AD3111" t="s">
        <v>72</v>
      </c>
    </row>
    <row r="3112" spans="1:30" hidden="1" x14ac:dyDescent="0.25">
      <c r="A3112" t="s">
        <v>68</v>
      </c>
      <c r="B3112" t="s">
        <v>69</v>
      </c>
      <c r="C3112" t="s">
        <v>70</v>
      </c>
      <c r="D3112" s="1">
        <v>43622.936018518521</v>
      </c>
      <c r="E3112" t="s">
        <v>71</v>
      </c>
      <c r="F3112" t="s">
        <v>28</v>
      </c>
      <c r="G3112">
        <v>2007</v>
      </c>
      <c r="H3112" t="str">
        <f>VLOOKUP(Raw_savings[[#This Row],[BldgVint]],DEER2020wts!$I$6:$J$15,2,FALSE)</f>
        <v>Ex</v>
      </c>
      <c r="I3112" t="s">
        <v>8</v>
      </c>
      <c r="J3112" t="s">
        <v>6</v>
      </c>
      <c r="K3112">
        <f>SUMIFS(raw_wts[wt_vint],raw_wts[bldgtype],Raw_savings[[#This Row],[BldgType]],raw_wts[bldgvint],Raw_savings[[#This Row],[BldgVint]],raw_wts[bldgloc],Raw_savings[[#This Row],[BldgLoc]])</f>
        <v>1.1220000000000001</v>
      </c>
      <c r="L3112" t="s">
        <v>32</v>
      </c>
      <c r="M3112">
        <v>15.024320250000001</v>
      </c>
      <c r="N3112">
        <v>7999.9290000000001</v>
      </c>
      <c r="O3112" t="s">
        <v>7</v>
      </c>
      <c r="P3112">
        <v>60392.98</v>
      </c>
      <c r="Q3112">
        <v>20.6195555555556</v>
      </c>
      <c r="R3112">
        <v>14.8128666666667</v>
      </c>
      <c r="S3112">
        <v>14564350</v>
      </c>
      <c r="T3112">
        <v>60288.34</v>
      </c>
      <c r="U3112">
        <v>20.591333333333299</v>
      </c>
      <c r="V3112">
        <v>14.7898666666667</v>
      </c>
      <c r="W3112">
        <v>14613770</v>
      </c>
      <c r="X3112">
        <v>6.96470777105585</v>
      </c>
      <c r="Y3112">
        <v>1.8784358794680801E-3</v>
      </c>
      <c r="Z3112">
        <v>1.53085128759828E-3</v>
      </c>
      <c r="AA3112">
        <v>-3289.3335057870599</v>
      </c>
      <c r="AB3112">
        <f>(Raw_savings[[#This Row],[PreWBthm]]-Raw_savings[[#This Row],[MsrWBthm]])/Raw_savings[[#This Row],[NumUnit]]/10^5</f>
        <v>-3.2893335057870586E-2</v>
      </c>
      <c r="AC3112">
        <f>Raw_savings[[#This Row],[APreWBkWh]]*Raw_savings[[#This Row],[BldgWts]]</f>
        <v>7.8144021191246642</v>
      </c>
      <c r="AD3112" t="s">
        <v>72</v>
      </c>
    </row>
    <row r="3113" spans="1:30" hidden="1" x14ac:dyDescent="0.25">
      <c r="A3113" t="s">
        <v>68</v>
      </c>
      <c r="B3113" t="s">
        <v>69</v>
      </c>
      <c r="C3113" t="s">
        <v>70</v>
      </c>
      <c r="D3113" s="1">
        <v>43622.936018518521</v>
      </c>
      <c r="E3113" t="s">
        <v>71</v>
      </c>
      <c r="F3113" t="s">
        <v>28</v>
      </c>
      <c r="G3113">
        <v>2007</v>
      </c>
      <c r="H3113" t="str">
        <f>VLOOKUP(Raw_savings[[#This Row],[BldgVint]],DEER2020wts!$I$6:$J$15,2,FALSE)</f>
        <v>Ex</v>
      </c>
      <c r="I3113" t="s">
        <v>36</v>
      </c>
      <c r="J3113" t="s">
        <v>6</v>
      </c>
      <c r="K3113">
        <f>SUMIFS(raw_wts[wt_vint],raw_wts[bldgtype],Raw_savings[[#This Row],[BldgType]],raw_wts[bldgvint],Raw_savings[[#This Row],[BldgVint]],raw_wts[bldgloc],Raw_savings[[#This Row],[BldgLoc]])</f>
        <v>4.1280000000000001</v>
      </c>
      <c r="L3113" t="s">
        <v>32</v>
      </c>
      <c r="M3113">
        <v>17.463032816666701</v>
      </c>
      <c r="N3113">
        <v>7999.9290000000001</v>
      </c>
      <c r="O3113" t="s">
        <v>7</v>
      </c>
      <c r="P3113">
        <v>65010.03</v>
      </c>
      <c r="Q3113">
        <v>23.820333333333298</v>
      </c>
      <c r="R3113">
        <v>16.793199999999999</v>
      </c>
      <c r="S3113">
        <v>21246540</v>
      </c>
      <c r="T3113">
        <v>64891.96</v>
      </c>
      <c r="U3113">
        <v>23.7837777777778</v>
      </c>
      <c r="V3113">
        <v>16.7654666666667</v>
      </c>
      <c r="W3113">
        <v>21312610</v>
      </c>
      <c r="X3113">
        <v>6.76113944465098</v>
      </c>
      <c r="Y3113">
        <v>2.0933108205960101E-3</v>
      </c>
      <c r="Z3113">
        <v>1.5881166590296699E-3</v>
      </c>
      <c r="AA3113">
        <v>-3783.4207089700299</v>
      </c>
      <c r="AB3113">
        <f>(Raw_savings[[#This Row],[PreWBthm]]-Raw_savings[[#This Row],[MsrWBthm]])/Raw_savings[[#This Row],[NumUnit]]/10^5</f>
        <v>-3.7834207089700284E-2</v>
      </c>
      <c r="AC3113">
        <f>Raw_savings[[#This Row],[APreWBkWh]]*Raw_savings[[#This Row],[BldgWts]]</f>
        <v>27.909983627519246</v>
      </c>
      <c r="AD3113" t="s">
        <v>72</v>
      </c>
    </row>
    <row r="3114" spans="1:30" hidden="1" x14ac:dyDescent="0.25">
      <c r="A3114" t="s">
        <v>68</v>
      </c>
      <c r="B3114" t="s">
        <v>69</v>
      </c>
      <c r="C3114" t="s">
        <v>70</v>
      </c>
      <c r="D3114" s="1">
        <v>43622.936018518521</v>
      </c>
      <c r="E3114" t="s">
        <v>71</v>
      </c>
      <c r="F3114" t="s">
        <v>28</v>
      </c>
      <c r="G3114">
        <v>2007</v>
      </c>
      <c r="H3114" t="str">
        <f>VLOOKUP(Raw_savings[[#This Row],[BldgVint]],DEER2020wts!$I$6:$J$15,2,FALSE)</f>
        <v>Ex</v>
      </c>
      <c r="I3114" t="s">
        <v>39</v>
      </c>
      <c r="J3114" t="s">
        <v>6</v>
      </c>
      <c r="K3114">
        <f>SUMIFS(raw_wts[wt_vint],raw_wts[bldgtype],Raw_savings[[#This Row],[BldgType]],raw_wts[bldgvint],Raw_savings[[#This Row],[BldgVint]],raw_wts[bldgloc],Raw_savings[[#This Row],[BldgLoc]])</f>
        <v>3.3809999999999998</v>
      </c>
      <c r="L3114" t="s">
        <v>32</v>
      </c>
      <c r="M3114">
        <v>22.127875691666699</v>
      </c>
      <c r="N3114">
        <v>7999.9290000000001</v>
      </c>
      <c r="O3114" t="s">
        <v>7</v>
      </c>
      <c r="P3114">
        <v>67573.98</v>
      </c>
      <c r="Q3114">
        <v>28.7444444444445</v>
      </c>
      <c r="R3114">
        <v>21.345199999999998</v>
      </c>
      <c r="S3114">
        <v>31440160</v>
      </c>
      <c r="T3114">
        <v>67434.66</v>
      </c>
      <c r="U3114">
        <v>28.6944444444444</v>
      </c>
      <c r="V3114">
        <v>21.304866666666701</v>
      </c>
      <c r="W3114">
        <v>31548770</v>
      </c>
      <c r="X3114">
        <v>6.2961308144215602</v>
      </c>
      <c r="Y3114">
        <v>2.2595933155407999E-3</v>
      </c>
      <c r="Z3114">
        <v>1.8227386078692701E-3</v>
      </c>
      <c r="AA3114">
        <v>-4908.2886000169601</v>
      </c>
      <c r="AB3114">
        <f>(Raw_savings[[#This Row],[PreWBthm]]-Raw_savings[[#This Row],[MsrWBthm]])/Raw_savings[[#This Row],[NumUnit]]/10^5</f>
        <v>-4.9082886000169572E-2</v>
      </c>
      <c r="AC3114">
        <f>Raw_savings[[#This Row],[APreWBkWh]]*Raw_savings[[#This Row],[BldgWts]]</f>
        <v>21.287218283559294</v>
      </c>
      <c r="AD3114" t="s">
        <v>72</v>
      </c>
    </row>
    <row r="3115" spans="1:30" hidden="1" x14ac:dyDescent="0.25">
      <c r="A3115" t="s">
        <v>68</v>
      </c>
      <c r="B3115" t="s">
        <v>69</v>
      </c>
      <c r="C3115" t="s">
        <v>70</v>
      </c>
      <c r="D3115" s="1">
        <v>43622.936018518521</v>
      </c>
      <c r="E3115" t="s">
        <v>71</v>
      </c>
      <c r="F3115" t="s">
        <v>28</v>
      </c>
      <c r="G3115">
        <v>2007</v>
      </c>
      <c r="H3115" t="str">
        <f>VLOOKUP(Raw_savings[[#This Row],[BldgVint]],DEER2020wts!$I$6:$J$15,2,FALSE)</f>
        <v>Ex</v>
      </c>
      <c r="I3115" t="s">
        <v>41</v>
      </c>
      <c r="J3115" t="s">
        <v>6</v>
      </c>
      <c r="K3115">
        <f>SUMIFS(raw_wts[wt_vint],raw_wts[bldgtype],Raw_savings[[#This Row],[BldgType]],raw_wts[bldgvint],Raw_savings[[#This Row],[BldgVint]],raw_wts[bldgloc],Raw_savings[[#This Row],[BldgLoc]])</f>
        <v>5.9740000000000002</v>
      </c>
      <c r="L3115" t="s">
        <v>32</v>
      </c>
      <c r="M3115">
        <v>19.105342858333302</v>
      </c>
      <c r="N3115">
        <v>7999.9290000000001</v>
      </c>
      <c r="O3115" t="s">
        <v>7</v>
      </c>
      <c r="P3115">
        <v>67645.33</v>
      </c>
      <c r="Q3115">
        <v>28.059000000000001</v>
      </c>
      <c r="R3115">
        <v>20.5927333333333</v>
      </c>
      <c r="S3115">
        <v>23939230</v>
      </c>
      <c r="T3115">
        <v>67517.88</v>
      </c>
      <c r="U3115">
        <v>28.012222222222199</v>
      </c>
      <c r="V3115">
        <v>20.556000000000001</v>
      </c>
      <c r="W3115">
        <v>24016450</v>
      </c>
      <c r="X3115">
        <v>6.67090881043291</v>
      </c>
      <c r="Y3115">
        <v>2.4484134163221E-3</v>
      </c>
      <c r="Z3115">
        <v>1.92267333832789E-3</v>
      </c>
      <c r="AA3115">
        <v>-4041.80132084457</v>
      </c>
      <c r="AB3115">
        <f>(Raw_savings[[#This Row],[PreWBthm]]-Raw_savings[[#This Row],[MsrWBthm]])/Raw_savings[[#This Row],[NumUnit]]/10^5</f>
        <v>-4.0418013208445742E-2</v>
      </c>
      <c r="AC3115">
        <f>Raw_savings[[#This Row],[APreWBkWh]]*Raw_savings[[#This Row],[BldgWts]]</f>
        <v>39.852009233526204</v>
      </c>
      <c r="AD3115" t="s">
        <v>72</v>
      </c>
    </row>
    <row r="3116" spans="1:30" hidden="1" x14ac:dyDescent="0.25">
      <c r="A3116" t="s">
        <v>68</v>
      </c>
      <c r="B3116" t="s">
        <v>69</v>
      </c>
      <c r="C3116" t="s">
        <v>70</v>
      </c>
      <c r="D3116" s="1">
        <v>43622.936018518521</v>
      </c>
      <c r="E3116" t="s">
        <v>71</v>
      </c>
      <c r="F3116" t="s">
        <v>28</v>
      </c>
      <c r="G3116">
        <v>2007</v>
      </c>
      <c r="H3116" t="str">
        <f>VLOOKUP(Raw_savings[[#This Row],[BldgVint]],DEER2020wts!$I$6:$J$15,2,FALSE)</f>
        <v>Ex</v>
      </c>
      <c r="I3116" t="s">
        <v>44</v>
      </c>
      <c r="J3116" t="s">
        <v>6</v>
      </c>
      <c r="K3116">
        <f>SUMIFS(raw_wts[wt_vint],raw_wts[bldgtype],Raw_savings[[#This Row],[BldgType]],raw_wts[bldgvint],Raw_savings[[#This Row],[BldgVint]],raw_wts[bldgloc],Raw_savings[[#This Row],[BldgLoc]])</f>
        <v>0.32500000000000001</v>
      </c>
      <c r="L3116" t="s">
        <v>32</v>
      </c>
      <c r="M3116">
        <v>21.264662916666701</v>
      </c>
      <c r="N3116">
        <v>7999.9290000000001</v>
      </c>
      <c r="O3116" t="s">
        <v>7</v>
      </c>
      <c r="P3116">
        <v>69691.850000000006</v>
      </c>
      <c r="Q3116">
        <v>27.779444444444401</v>
      </c>
      <c r="R3116">
        <v>23.420999999999999</v>
      </c>
      <c r="S3116">
        <v>75160480</v>
      </c>
      <c r="T3116">
        <v>69550.880000000005</v>
      </c>
      <c r="U3116">
        <v>27.734666666666701</v>
      </c>
      <c r="V3116">
        <v>23.378399999999999</v>
      </c>
      <c r="W3116">
        <v>75330320</v>
      </c>
      <c r="X3116">
        <v>6.6293080004344898</v>
      </c>
      <c r="Y3116">
        <v>2.1057365429803898E-3</v>
      </c>
      <c r="Z3116">
        <v>2.0033235498227199E-3</v>
      </c>
      <c r="AA3116">
        <v>-7986.9594296218002</v>
      </c>
      <c r="AB3116">
        <f>(Raw_savings[[#This Row],[PreWBthm]]-Raw_savings[[#This Row],[MsrWBthm]])/Raw_savings[[#This Row],[NumUnit]]/10^5</f>
        <v>-7.9869594296217941E-2</v>
      </c>
      <c r="AC3116">
        <f>Raw_savings[[#This Row],[APreWBkWh]]*Raw_savings[[#This Row],[BldgWts]]</f>
        <v>2.1545251001412091</v>
      </c>
      <c r="AD3116" t="s">
        <v>72</v>
      </c>
    </row>
    <row r="3117" spans="1:30" hidden="1" x14ac:dyDescent="0.25">
      <c r="A3117" t="s">
        <v>68</v>
      </c>
      <c r="B3117" t="s">
        <v>69</v>
      </c>
      <c r="C3117" t="s">
        <v>70</v>
      </c>
      <c r="D3117" s="1">
        <v>43622.936018518521</v>
      </c>
      <c r="E3117" t="s">
        <v>71</v>
      </c>
      <c r="F3117" t="s">
        <v>28</v>
      </c>
      <c r="G3117">
        <v>2007</v>
      </c>
      <c r="H3117" t="str">
        <f>VLOOKUP(Raw_savings[[#This Row],[BldgVint]],DEER2020wts!$I$6:$J$15,2,FALSE)</f>
        <v>Ex</v>
      </c>
      <c r="I3117" t="s">
        <v>46</v>
      </c>
      <c r="J3117" t="s">
        <v>6</v>
      </c>
      <c r="K3117">
        <f>SUMIFS(raw_wts[wt_vint],raw_wts[bldgtype],Raw_savings[[#This Row],[BldgType]],raw_wts[bldgvint],Raw_savings[[#This Row],[BldgVint]],raw_wts[bldgloc],Raw_savings[[#This Row],[BldgLoc]])</f>
        <v>1.236</v>
      </c>
      <c r="L3117" t="s">
        <v>32</v>
      </c>
      <c r="M3117">
        <v>18.739135650000001</v>
      </c>
      <c r="N3117">
        <v>7999.9290000000001</v>
      </c>
      <c r="O3117" t="s">
        <v>7</v>
      </c>
      <c r="P3117">
        <v>65146.23</v>
      </c>
      <c r="Q3117">
        <v>25.598555555555599</v>
      </c>
      <c r="R3117">
        <v>21.073599999999999</v>
      </c>
      <c r="S3117">
        <v>69842350</v>
      </c>
      <c r="T3117">
        <v>65023.4</v>
      </c>
      <c r="U3117">
        <v>25.5591111111111</v>
      </c>
      <c r="V3117">
        <v>21.035933333333301</v>
      </c>
      <c r="W3117">
        <v>69991090</v>
      </c>
      <c r="X3117">
        <v>6.5547313544315902</v>
      </c>
      <c r="Y3117">
        <v>2.1049233636582002E-3</v>
      </c>
      <c r="Z3117">
        <v>2.0100535782538401E-3</v>
      </c>
      <c r="AA3117">
        <v>-7937.3991830834502</v>
      </c>
      <c r="AB3117">
        <f>(Raw_savings[[#This Row],[PreWBthm]]-Raw_savings[[#This Row],[MsrWBthm]])/Raw_savings[[#This Row],[NumUnit]]/10^5</f>
        <v>-7.9373991830834517E-2</v>
      </c>
      <c r="AC3117">
        <f>Raw_savings[[#This Row],[APreWBkWh]]*Raw_savings[[#This Row],[BldgWts]]</f>
        <v>8.1016479540774462</v>
      </c>
      <c r="AD3117" t="s">
        <v>72</v>
      </c>
    </row>
    <row r="3118" spans="1:30" hidden="1" x14ac:dyDescent="0.25">
      <c r="A3118" t="s">
        <v>68</v>
      </c>
      <c r="B3118" t="s">
        <v>69</v>
      </c>
      <c r="C3118" t="s">
        <v>70</v>
      </c>
      <c r="D3118" s="1">
        <v>43622.936018518521</v>
      </c>
      <c r="E3118" t="s">
        <v>71</v>
      </c>
      <c r="F3118" t="s">
        <v>28</v>
      </c>
      <c r="G3118">
        <v>2007</v>
      </c>
      <c r="H3118" t="str">
        <f>VLOOKUP(Raw_savings[[#This Row],[BldgVint]],DEER2020wts!$I$6:$J$15,2,FALSE)</f>
        <v>Ex</v>
      </c>
      <c r="I3118" t="s">
        <v>9</v>
      </c>
      <c r="J3118" t="s">
        <v>6</v>
      </c>
      <c r="K3118">
        <f>SUMIFS(raw_wts[wt_vint],raw_wts[bldgtype],Raw_savings[[#This Row],[BldgType]],raw_wts[bldgvint],Raw_savings[[#This Row],[BldgVint]],raw_wts[bldgloc],Raw_savings[[#This Row],[BldgLoc]])</f>
        <v>1.464</v>
      </c>
      <c r="L3118" t="s">
        <v>32</v>
      </c>
      <c r="M3118">
        <v>21.478332666666699</v>
      </c>
      <c r="N3118">
        <v>7999.9290000000001</v>
      </c>
      <c r="O3118" t="s">
        <v>7</v>
      </c>
      <c r="P3118">
        <v>70751.91</v>
      </c>
      <c r="Q3118">
        <v>26.8593333333333</v>
      </c>
      <c r="R3118">
        <v>22.045733333333299</v>
      </c>
      <c r="S3118">
        <v>65867510</v>
      </c>
      <c r="T3118">
        <v>70607.11</v>
      </c>
      <c r="U3118">
        <v>26.8164444444444</v>
      </c>
      <c r="V3118">
        <v>22.005800000000001</v>
      </c>
      <c r="W3118">
        <v>66024960</v>
      </c>
      <c r="X3118">
        <v>6.7416778689122996</v>
      </c>
      <c r="Y3118">
        <v>1.9968444271026E-3</v>
      </c>
      <c r="Z3118">
        <v>1.8592380494836299E-3</v>
      </c>
      <c r="AA3118">
        <v>-7330.6435114656097</v>
      </c>
      <c r="AB3118">
        <f>(Raw_savings[[#This Row],[PreWBthm]]-Raw_savings[[#This Row],[MsrWBthm]])/Raw_savings[[#This Row],[NumUnit]]/10^5</f>
        <v>-7.3306435114656066E-2</v>
      </c>
      <c r="AC3118">
        <f>Raw_savings[[#This Row],[APreWBkWh]]*Raw_savings[[#This Row],[BldgWts]]</f>
        <v>9.8698164000876059</v>
      </c>
      <c r="AD3118" t="s">
        <v>72</v>
      </c>
    </row>
    <row r="3119" spans="1:30" hidden="1" x14ac:dyDescent="0.25">
      <c r="A3119" t="s">
        <v>68</v>
      </c>
      <c r="B3119" t="s">
        <v>69</v>
      </c>
      <c r="C3119" t="s">
        <v>70</v>
      </c>
      <c r="D3119" s="1">
        <v>43622.936018518521</v>
      </c>
      <c r="E3119" t="s">
        <v>71</v>
      </c>
      <c r="F3119" t="s">
        <v>28</v>
      </c>
      <c r="G3119">
        <v>2007</v>
      </c>
      <c r="H3119" t="str">
        <f>VLOOKUP(Raw_savings[[#This Row],[BldgVint]],DEER2020wts!$I$6:$J$15,2,FALSE)</f>
        <v>Ex</v>
      </c>
      <c r="I3119" t="s">
        <v>37</v>
      </c>
      <c r="J3119" t="s">
        <v>6</v>
      </c>
      <c r="K3119">
        <f>SUMIFS(raw_wts[wt_vint],raw_wts[bldgtype],Raw_savings[[#This Row],[BldgType]],raw_wts[bldgvint],Raw_savings[[#This Row],[BldgVint]],raw_wts[bldgloc],Raw_savings[[#This Row],[BldgLoc]])</f>
        <v>0.86599999999999999</v>
      </c>
      <c r="L3119" t="s">
        <v>32</v>
      </c>
      <c r="M3119">
        <v>21.486797916666699</v>
      </c>
      <c r="N3119">
        <v>7999.9290000000001</v>
      </c>
      <c r="O3119" t="s">
        <v>7</v>
      </c>
      <c r="P3119">
        <v>70041.02</v>
      </c>
      <c r="Q3119">
        <v>26.762222222222199</v>
      </c>
      <c r="R3119">
        <v>20.4111333333333</v>
      </c>
      <c r="S3119">
        <v>68282780</v>
      </c>
      <c r="T3119">
        <v>69899.03</v>
      </c>
      <c r="U3119">
        <v>26.721111111111099</v>
      </c>
      <c r="V3119">
        <v>20.376266666666702</v>
      </c>
      <c r="W3119">
        <v>68444780</v>
      </c>
      <c r="X3119">
        <v>6.6082438412038904</v>
      </c>
      <c r="Y3119">
        <v>1.91331957747049E-3</v>
      </c>
      <c r="Z3119">
        <v>1.6227018470546899E-3</v>
      </c>
      <c r="AA3119">
        <v>-7539.5133620324696</v>
      </c>
      <c r="AB3119">
        <f>(Raw_savings[[#This Row],[PreWBthm]]-Raw_savings[[#This Row],[MsrWBthm]])/Raw_savings[[#This Row],[NumUnit]]/10^5</f>
        <v>-7.5395133620324697E-2</v>
      </c>
      <c r="AC3119">
        <f>Raw_savings[[#This Row],[APreWBkWh]]*Raw_savings[[#This Row],[BldgWts]]</f>
        <v>5.7227391664825689</v>
      </c>
      <c r="AD3119" t="s">
        <v>72</v>
      </c>
    </row>
    <row r="3120" spans="1:30" hidden="1" x14ac:dyDescent="0.25">
      <c r="A3120" t="s">
        <v>68</v>
      </c>
      <c r="B3120" t="s">
        <v>69</v>
      </c>
      <c r="C3120" t="s">
        <v>70</v>
      </c>
      <c r="D3120" s="1">
        <v>43622.936018518521</v>
      </c>
      <c r="E3120" t="s">
        <v>71</v>
      </c>
      <c r="F3120" t="s">
        <v>28</v>
      </c>
      <c r="G3120">
        <v>2007</v>
      </c>
      <c r="H3120" t="str">
        <f>VLOOKUP(Raw_savings[[#This Row],[BldgVint]],DEER2020wts!$I$6:$J$15,2,FALSE)</f>
        <v>Ex</v>
      </c>
      <c r="I3120" t="s">
        <v>34</v>
      </c>
      <c r="J3120" t="s">
        <v>6</v>
      </c>
      <c r="K3120">
        <f>SUMIFS(raw_wts[wt_vint],raw_wts[bldgtype],Raw_savings[[#This Row],[BldgType]],raw_wts[bldgvint],Raw_savings[[#This Row],[BldgVint]],raw_wts[bldgloc],Raw_savings[[#This Row],[BldgLoc]])</f>
        <v>0.77700000000000002</v>
      </c>
      <c r="L3120" t="s">
        <v>32</v>
      </c>
      <c r="M3120">
        <v>28.171120666666699</v>
      </c>
      <c r="N3120">
        <v>7999.9290000000001</v>
      </c>
      <c r="O3120" t="s">
        <v>7</v>
      </c>
      <c r="P3120">
        <v>89177.41</v>
      </c>
      <c r="Q3120">
        <v>32.002666666666698</v>
      </c>
      <c r="R3120">
        <v>26.095933333333299</v>
      </c>
      <c r="S3120">
        <v>8356033</v>
      </c>
      <c r="T3120">
        <v>88972.47</v>
      </c>
      <c r="U3120">
        <v>31.947222222222202</v>
      </c>
      <c r="V3120">
        <v>26.047333333333299</v>
      </c>
      <c r="W3120">
        <v>8405749</v>
      </c>
      <c r="X3120">
        <v>7.27482596184029</v>
      </c>
      <c r="Y3120">
        <v>1.9681305937557202E-3</v>
      </c>
      <c r="Z3120">
        <v>1.7251709853879701E-3</v>
      </c>
      <c r="AA3120">
        <v>-1764.78602283033</v>
      </c>
      <c r="AB3120">
        <f>(Raw_savings[[#This Row],[PreWBthm]]-Raw_savings[[#This Row],[MsrWBthm]])/Raw_savings[[#This Row],[NumUnit]]/10^5</f>
        <v>-1.7647860228303287E-2</v>
      </c>
      <c r="AC3120">
        <f>Raw_savings[[#This Row],[APreWBkWh]]*Raw_savings[[#This Row],[BldgWts]]</f>
        <v>5.6525397723499058</v>
      </c>
      <c r="AD3120" t="s">
        <v>72</v>
      </c>
    </row>
    <row r="3121" spans="1:30" hidden="1" x14ac:dyDescent="0.25">
      <c r="A3121" t="s">
        <v>68</v>
      </c>
      <c r="B3121" t="s">
        <v>69</v>
      </c>
      <c r="C3121" t="s">
        <v>70</v>
      </c>
      <c r="D3121" s="1">
        <v>43622.936018518521</v>
      </c>
      <c r="E3121" t="s">
        <v>71</v>
      </c>
      <c r="F3121" t="s">
        <v>28</v>
      </c>
      <c r="G3121">
        <v>2007</v>
      </c>
      <c r="H3121" t="str">
        <f>VLOOKUP(Raw_savings[[#This Row],[BldgVint]],DEER2020wts!$I$6:$J$15,2,FALSE)</f>
        <v>Ex</v>
      </c>
      <c r="I3121" t="s">
        <v>42</v>
      </c>
      <c r="J3121" t="s">
        <v>6</v>
      </c>
      <c r="K3121">
        <f>SUMIFS(raw_wts[wt_vint],raw_wts[bldgtype],Raw_savings[[#This Row],[BldgType]],raw_wts[bldgvint],Raw_savings[[#This Row],[BldgVint]],raw_wts[bldgloc],Raw_savings[[#This Row],[BldgLoc]])</f>
        <v>0.20100000000000001</v>
      </c>
      <c r="L3121" t="s">
        <v>32</v>
      </c>
      <c r="M3121">
        <v>14.3490085</v>
      </c>
      <c r="N3121">
        <v>7999.9290000000001</v>
      </c>
      <c r="O3121" t="s">
        <v>7</v>
      </c>
      <c r="P3121">
        <v>58034.54</v>
      </c>
      <c r="Q3121">
        <v>19.761666666666699</v>
      </c>
      <c r="R3121">
        <v>15.1261333333333</v>
      </c>
      <c r="S3121">
        <v>180719100</v>
      </c>
      <c r="T3121">
        <v>57936.18</v>
      </c>
      <c r="U3121">
        <v>19.736999999999998</v>
      </c>
      <c r="V3121">
        <v>15.1032666666667</v>
      </c>
      <c r="W3121">
        <v>180894500</v>
      </c>
      <c r="X3121">
        <v>6.8548290287792799</v>
      </c>
      <c r="Y3121">
        <v>1.71905025121874E-3</v>
      </c>
      <c r="Z3121">
        <v>1.5936060436976601E-3</v>
      </c>
      <c r="AA3121">
        <v>-12223.8411106942</v>
      </c>
      <c r="AB3121">
        <f>(Raw_savings[[#This Row],[PreWBthm]]-Raw_savings[[#This Row],[MsrWBthm]])/Raw_savings[[#This Row],[NumUnit]]/10^5</f>
        <v>-0.12223841110694164</v>
      </c>
      <c r="AC3121">
        <f>Raw_savings[[#This Row],[APreWBkWh]]*Raw_savings[[#This Row],[BldgWts]]</f>
        <v>1.3778206347846353</v>
      </c>
      <c r="AD3121" t="s">
        <v>72</v>
      </c>
    </row>
    <row r="3122" spans="1:30" hidden="1" x14ac:dyDescent="0.25">
      <c r="A3122" t="s">
        <v>68</v>
      </c>
      <c r="B3122" t="s">
        <v>69</v>
      </c>
      <c r="C3122" t="s">
        <v>70</v>
      </c>
      <c r="D3122" s="1">
        <v>43622.936018518521</v>
      </c>
      <c r="E3122" t="s">
        <v>71</v>
      </c>
      <c r="F3122" t="s">
        <v>28</v>
      </c>
      <c r="G3122">
        <v>2011</v>
      </c>
      <c r="H3122" t="str">
        <f>VLOOKUP(Raw_savings[[#This Row],[BldgVint]],DEER2020wts!$I$6:$J$15,2,FALSE)</f>
        <v>Ex</v>
      </c>
      <c r="I3122" t="s">
        <v>5</v>
      </c>
      <c r="J3122" t="s">
        <v>6</v>
      </c>
      <c r="K3122">
        <f>SUMIFS(raw_wts[wt_vint],raw_wts[bldgtype],Raw_savings[[#This Row],[BldgType]],raw_wts[bldgvint],Raw_savings[[#This Row],[BldgVint]],raw_wts[bldgloc],Raw_savings[[#This Row],[BldgLoc]])</f>
        <v>0.04</v>
      </c>
      <c r="L3122" t="s">
        <v>32</v>
      </c>
      <c r="M3122">
        <v>12.5799303333333</v>
      </c>
      <c r="N3122">
        <v>7999.9290000000001</v>
      </c>
      <c r="O3122" t="s">
        <v>7</v>
      </c>
      <c r="P3122">
        <v>52216.69</v>
      </c>
      <c r="Q3122">
        <v>14.947555555555599</v>
      </c>
      <c r="R3122">
        <v>10.1786666666667</v>
      </c>
      <c r="S3122">
        <v>104745300</v>
      </c>
      <c r="T3122">
        <v>52144.24</v>
      </c>
      <c r="U3122">
        <v>14.9263333333333</v>
      </c>
      <c r="V3122">
        <v>10.160600000000001</v>
      </c>
      <c r="W3122">
        <v>104921000</v>
      </c>
      <c r="X3122">
        <v>5.7591733881094802</v>
      </c>
      <c r="Y3122">
        <v>1.6869904411150299E-3</v>
      </c>
      <c r="Z3122">
        <v>1.43614997761921E-3</v>
      </c>
      <c r="AA3122">
        <v>-13966.691018506201</v>
      </c>
      <c r="AB3122">
        <f>(Raw_savings[[#This Row],[PreWBthm]]-Raw_savings[[#This Row],[MsrWBthm]])/Raw_savings[[#This Row],[NumUnit]]/10^5</f>
        <v>-0.13966691018506208</v>
      </c>
      <c r="AC3122">
        <f>Raw_savings[[#This Row],[APreWBkWh]]*Raw_savings[[#This Row],[BldgWts]]</f>
        <v>0.2303669355243792</v>
      </c>
      <c r="AD3122" t="s">
        <v>72</v>
      </c>
    </row>
    <row r="3123" spans="1:30" hidden="1" x14ac:dyDescent="0.25">
      <c r="A3123" t="s">
        <v>68</v>
      </c>
      <c r="B3123" t="s">
        <v>69</v>
      </c>
      <c r="C3123" t="s">
        <v>70</v>
      </c>
      <c r="D3123" s="1">
        <v>43622.936018518521</v>
      </c>
      <c r="E3123" t="s">
        <v>71</v>
      </c>
      <c r="F3123" t="s">
        <v>28</v>
      </c>
      <c r="G3123">
        <v>2011</v>
      </c>
      <c r="H3123" t="str">
        <f>VLOOKUP(Raw_savings[[#This Row],[BldgVint]],DEER2020wts!$I$6:$J$15,2,FALSE)</f>
        <v>Ex</v>
      </c>
      <c r="I3123" t="s">
        <v>35</v>
      </c>
      <c r="J3123" t="s">
        <v>6</v>
      </c>
      <c r="K3123">
        <f>SUMIFS(raw_wts[wt_vint],raw_wts[bldgtype],Raw_savings[[#This Row],[BldgType]],raw_wts[bldgvint],Raw_savings[[#This Row],[BldgVint]],raw_wts[bldgloc],Raw_savings[[#This Row],[BldgLoc]])</f>
        <v>0.28499999999999998</v>
      </c>
      <c r="L3123" t="s">
        <v>32</v>
      </c>
      <c r="M3123">
        <v>14.568729725000001</v>
      </c>
      <c r="N3123">
        <v>7999.9290000000001</v>
      </c>
      <c r="O3123" t="s">
        <v>7</v>
      </c>
      <c r="P3123">
        <v>59782.55</v>
      </c>
      <c r="Q3123">
        <v>23.544</v>
      </c>
      <c r="R3123">
        <v>18.0195333333333</v>
      </c>
      <c r="S3123">
        <v>61194300</v>
      </c>
      <c r="T3123">
        <v>59686.48</v>
      </c>
      <c r="U3123">
        <v>23.509333333333299</v>
      </c>
      <c r="V3123">
        <v>17.989999999999998</v>
      </c>
      <c r="W3123">
        <v>61312050</v>
      </c>
      <c r="X3123">
        <v>6.59426057133473</v>
      </c>
      <c r="Y3123">
        <v>2.3795256910544701E-3</v>
      </c>
      <c r="Z3123">
        <v>2.0271728483406402E-3</v>
      </c>
      <c r="AA3123">
        <v>-8082.37933043267</v>
      </c>
      <c r="AB3123">
        <f>(Raw_savings[[#This Row],[PreWBthm]]-Raw_savings[[#This Row],[MsrWBthm]])/Raw_savings[[#This Row],[NumUnit]]/10^5</f>
        <v>-8.082379330432668E-2</v>
      </c>
      <c r="AC3123">
        <f>Raw_savings[[#This Row],[APreWBkWh]]*Raw_savings[[#This Row],[BldgWts]]</f>
        <v>1.8793642628303979</v>
      </c>
      <c r="AD3123" t="s">
        <v>72</v>
      </c>
    </row>
    <row r="3124" spans="1:30" hidden="1" x14ac:dyDescent="0.25">
      <c r="A3124" t="s">
        <v>68</v>
      </c>
      <c r="B3124" t="s">
        <v>69</v>
      </c>
      <c r="C3124" t="s">
        <v>70</v>
      </c>
      <c r="D3124" s="1">
        <v>43622.936018518521</v>
      </c>
      <c r="E3124" t="s">
        <v>71</v>
      </c>
      <c r="F3124" t="s">
        <v>28</v>
      </c>
      <c r="G3124">
        <v>2011</v>
      </c>
      <c r="H3124" t="str">
        <f>VLOOKUP(Raw_savings[[#This Row],[BldgVint]],DEER2020wts!$I$6:$J$15,2,FALSE)</f>
        <v>Ex</v>
      </c>
      <c r="I3124" t="s">
        <v>38</v>
      </c>
      <c r="J3124" t="s">
        <v>6</v>
      </c>
      <c r="K3124">
        <f>SUMIFS(raw_wts[wt_vint],raw_wts[bldgtype],Raw_savings[[#This Row],[BldgType]],raw_wts[bldgvint],Raw_savings[[#This Row],[BldgVint]],raw_wts[bldgloc],Raw_savings[[#This Row],[BldgLoc]])</f>
        <v>1.22</v>
      </c>
      <c r="L3124" t="s">
        <v>32</v>
      </c>
      <c r="M3124">
        <v>14.161710749999999</v>
      </c>
      <c r="N3124">
        <v>7999.9290000000001</v>
      </c>
      <c r="O3124" t="s">
        <v>7</v>
      </c>
      <c r="P3124">
        <v>55573.4</v>
      </c>
      <c r="Q3124">
        <v>19.0446666666667</v>
      </c>
      <c r="R3124">
        <v>13.876200000000001</v>
      </c>
      <c r="S3124">
        <v>56165980</v>
      </c>
      <c r="T3124">
        <v>55481.55</v>
      </c>
      <c r="U3124">
        <v>19.0217777777778</v>
      </c>
      <c r="V3124">
        <v>13.855</v>
      </c>
      <c r="W3124">
        <v>56287240</v>
      </c>
      <c r="X3124">
        <v>6.4857983347808901</v>
      </c>
      <c r="Y3124">
        <v>1.61625168688674E-3</v>
      </c>
      <c r="Z3124">
        <v>1.4969942808641301E-3</v>
      </c>
      <c r="AA3124">
        <v>-8562.52483479088</v>
      </c>
      <c r="AB3124">
        <f>(Raw_savings[[#This Row],[PreWBthm]]-Raw_savings[[#This Row],[MsrWBthm]])/Raw_savings[[#This Row],[NumUnit]]/10^5</f>
        <v>-8.5625248347908814E-2</v>
      </c>
      <c r="AC3124">
        <f>Raw_savings[[#This Row],[APreWBkWh]]*Raw_savings[[#This Row],[BldgWts]]</f>
        <v>7.9126739684326859</v>
      </c>
      <c r="AD3124" t="s">
        <v>72</v>
      </c>
    </row>
    <row r="3125" spans="1:30" hidden="1" x14ac:dyDescent="0.25">
      <c r="A3125" t="s">
        <v>68</v>
      </c>
      <c r="B3125" t="s">
        <v>69</v>
      </c>
      <c r="C3125" t="s">
        <v>70</v>
      </c>
      <c r="D3125" s="1">
        <v>43622.936018518521</v>
      </c>
      <c r="E3125" t="s">
        <v>71</v>
      </c>
      <c r="F3125" t="s">
        <v>28</v>
      </c>
      <c r="G3125">
        <v>2011</v>
      </c>
      <c r="H3125" t="str">
        <f>VLOOKUP(Raw_savings[[#This Row],[BldgVint]],DEER2020wts!$I$6:$J$15,2,FALSE)</f>
        <v>Ex</v>
      </c>
      <c r="I3125" t="s">
        <v>40</v>
      </c>
      <c r="J3125" t="s">
        <v>6</v>
      </c>
      <c r="K3125">
        <f>SUMIFS(raw_wts[wt_vint],raw_wts[bldgtype],Raw_savings[[#This Row],[BldgType]],raw_wts[bldgvint],Raw_savings[[#This Row],[BldgVint]],raw_wts[bldgloc],Raw_savings[[#This Row],[BldgLoc]])</f>
        <v>0.60099999999999998</v>
      </c>
      <c r="L3125" t="s">
        <v>32</v>
      </c>
      <c r="M3125">
        <v>15.415293391666699</v>
      </c>
      <c r="N3125">
        <v>7999.9290000000001</v>
      </c>
      <c r="O3125" t="s">
        <v>7</v>
      </c>
      <c r="P3125">
        <v>60836.79</v>
      </c>
      <c r="Q3125">
        <v>22.6986666666667</v>
      </c>
      <c r="R3125">
        <v>16.985666666666699</v>
      </c>
      <c r="S3125">
        <v>46562590</v>
      </c>
      <c r="T3125">
        <v>60732.9</v>
      </c>
      <c r="U3125">
        <v>22.6661111111111</v>
      </c>
      <c r="V3125">
        <v>16.958400000000001</v>
      </c>
      <c r="W3125">
        <v>46671160</v>
      </c>
      <c r="X3125">
        <v>6.7394111393404303</v>
      </c>
      <c r="Y3125">
        <v>2.1118998340409799E-3</v>
      </c>
      <c r="Z3125">
        <v>1.7688062091253799E-3</v>
      </c>
      <c r="AA3125">
        <v>-7043.0057502954496</v>
      </c>
      <c r="AB3125">
        <f>(Raw_savings[[#This Row],[PreWBthm]]-Raw_savings[[#This Row],[MsrWBthm]])/Raw_savings[[#This Row],[NumUnit]]/10^5</f>
        <v>-7.0430057502954488E-2</v>
      </c>
      <c r="AC3125">
        <f>Raw_savings[[#This Row],[APreWBkWh]]*Raw_savings[[#This Row],[BldgWts]]</f>
        <v>4.0503860947435983</v>
      </c>
      <c r="AD3125" t="s">
        <v>72</v>
      </c>
    </row>
    <row r="3126" spans="1:30" hidden="1" x14ac:dyDescent="0.25">
      <c r="A3126" t="s">
        <v>68</v>
      </c>
      <c r="B3126" t="s">
        <v>69</v>
      </c>
      <c r="C3126" t="s">
        <v>70</v>
      </c>
      <c r="D3126" s="1">
        <v>43622.936018518521</v>
      </c>
      <c r="E3126" t="s">
        <v>71</v>
      </c>
      <c r="F3126" t="s">
        <v>28</v>
      </c>
      <c r="G3126">
        <v>2011</v>
      </c>
      <c r="H3126" t="str">
        <f>VLOOKUP(Raw_savings[[#This Row],[BldgVint]],DEER2020wts!$I$6:$J$15,2,FALSE)</f>
        <v>Ex</v>
      </c>
      <c r="I3126" t="s">
        <v>43</v>
      </c>
      <c r="J3126" t="s">
        <v>6</v>
      </c>
      <c r="K3126">
        <f>SUMIFS(raw_wts[wt_vint],raw_wts[bldgtype],Raw_savings[[#This Row],[BldgType]],raw_wts[bldgvint],Raw_savings[[#This Row],[BldgVint]],raw_wts[bldgloc],Raw_savings[[#This Row],[BldgLoc]])</f>
        <v>0.16200000000000001</v>
      </c>
      <c r="L3126" t="s">
        <v>32</v>
      </c>
      <c r="M3126">
        <v>13.981</v>
      </c>
      <c r="N3126">
        <v>7999.9290000000001</v>
      </c>
      <c r="O3126" t="s">
        <v>7</v>
      </c>
      <c r="P3126">
        <v>55528.14</v>
      </c>
      <c r="Q3126">
        <v>17.293555555555599</v>
      </c>
      <c r="R3126">
        <v>11.740399999999999</v>
      </c>
      <c r="S3126">
        <v>51309710</v>
      </c>
      <c r="T3126">
        <v>55437.01</v>
      </c>
      <c r="U3126">
        <v>17.269222222222201</v>
      </c>
      <c r="V3126">
        <v>11.720266666666699</v>
      </c>
      <c r="W3126">
        <v>51421820</v>
      </c>
      <c r="X3126">
        <v>6.5181317502322704</v>
      </c>
      <c r="Y3126">
        <v>1.7404572872709099E-3</v>
      </c>
      <c r="Z3126">
        <v>1.4400495911117801E-3</v>
      </c>
      <c r="AA3126">
        <v>-8018.7397181889701</v>
      </c>
      <c r="AB3126">
        <f>(Raw_savings[[#This Row],[PreWBthm]]-Raw_savings[[#This Row],[MsrWBthm]])/Raw_savings[[#This Row],[NumUnit]]/10^5</f>
        <v>-8.0187397181889705E-2</v>
      </c>
      <c r="AC3126">
        <f>Raw_savings[[#This Row],[APreWBkWh]]*Raw_savings[[#This Row],[BldgWts]]</f>
        <v>1.0559373435376278</v>
      </c>
      <c r="AD3126" t="s">
        <v>72</v>
      </c>
    </row>
    <row r="3127" spans="1:30" hidden="1" x14ac:dyDescent="0.25">
      <c r="A3127" t="s">
        <v>68</v>
      </c>
      <c r="B3127" t="s">
        <v>69</v>
      </c>
      <c r="C3127" t="s">
        <v>70</v>
      </c>
      <c r="D3127" s="1">
        <v>43622.936018518521</v>
      </c>
      <c r="E3127" t="s">
        <v>71</v>
      </c>
      <c r="F3127" t="s">
        <v>28</v>
      </c>
      <c r="G3127">
        <v>2011</v>
      </c>
      <c r="H3127" t="str">
        <f>VLOOKUP(Raw_savings[[#This Row],[BldgVint]],DEER2020wts!$I$6:$J$15,2,FALSE)</f>
        <v>Ex</v>
      </c>
      <c r="I3127" t="s">
        <v>45</v>
      </c>
      <c r="J3127" t="s">
        <v>6</v>
      </c>
      <c r="K3127">
        <f>SUMIFS(raw_wts[wt_vint],raw_wts[bldgtype],Raw_savings[[#This Row],[BldgType]],raw_wts[bldgvint],Raw_savings[[#This Row],[BldgVint]],raw_wts[bldgloc],Raw_savings[[#This Row],[BldgLoc]])</f>
        <v>3.4459999999999997</v>
      </c>
      <c r="L3127" t="s">
        <v>32</v>
      </c>
      <c r="M3127">
        <v>15.5383940833333</v>
      </c>
      <c r="N3127">
        <v>7999.9290000000001</v>
      </c>
      <c r="O3127" t="s">
        <v>7</v>
      </c>
      <c r="P3127">
        <v>61766.5</v>
      </c>
      <c r="Q3127">
        <v>21.875</v>
      </c>
      <c r="R3127">
        <v>16.4369333333333</v>
      </c>
      <c r="S3127">
        <v>24408310</v>
      </c>
      <c r="T3127">
        <v>61662.55</v>
      </c>
      <c r="U3127">
        <v>21.842777777777801</v>
      </c>
      <c r="V3127">
        <v>16.409933333333299</v>
      </c>
      <c r="W3127">
        <v>24472380</v>
      </c>
      <c r="X3127">
        <v>6.6898805270678103</v>
      </c>
      <c r="Y3127">
        <v>2.0737163730956101E-3</v>
      </c>
      <c r="Z3127">
        <v>1.7376313057320099E-3</v>
      </c>
      <c r="AA3127">
        <v>-4123.3347317868802</v>
      </c>
      <c r="AB3127">
        <f>(Raw_savings[[#This Row],[PreWBthm]]-Raw_savings[[#This Row],[MsrWBthm]])/Raw_savings[[#This Row],[NumUnit]]/10^5</f>
        <v>-4.1233347317868832E-2</v>
      </c>
      <c r="AC3127">
        <f>Raw_savings[[#This Row],[APreWBkWh]]*Raw_savings[[#This Row],[BldgWts]]</f>
        <v>23.053328296275673</v>
      </c>
      <c r="AD3127" t="s">
        <v>72</v>
      </c>
    </row>
    <row r="3128" spans="1:30" hidden="1" x14ac:dyDescent="0.25">
      <c r="A3128" t="s">
        <v>68</v>
      </c>
      <c r="B3128" t="s">
        <v>69</v>
      </c>
      <c r="C3128" t="s">
        <v>70</v>
      </c>
      <c r="D3128" s="1">
        <v>43622.936018518521</v>
      </c>
      <c r="E3128" t="s">
        <v>71</v>
      </c>
      <c r="F3128" t="s">
        <v>28</v>
      </c>
      <c r="G3128">
        <v>2011</v>
      </c>
      <c r="H3128" t="str">
        <f>VLOOKUP(Raw_savings[[#This Row],[BldgVint]],DEER2020wts!$I$6:$J$15,2,FALSE)</f>
        <v>Ex</v>
      </c>
      <c r="I3128" t="s">
        <v>8</v>
      </c>
      <c r="J3128" t="s">
        <v>6</v>
      </c>
      <c r="K3128">
        <f>SUMIFS(raw_wts[wt_vint],raw_wts[bldgtype],Raw_savings[[#This Row],[BldgType]],raw_wts[bldgvint],Raw_savings[[#This Row],[BldgVint]],raw_wts[bldgloc],Raw_savings[[#This Row],[BldgLoc]])</f>
        <v>1.1220000000000001</v>
      </c>
      <c r="L3128" t="s">
        <v>32</v>
      </c>
      <c r="M3128">
        <v>14.867558333333299</v>
      </c>
      <c r="N3128">
        <v>7999.9290000000001</v>
      </c>
      <c r="O3128" t="s">
        <v>7</v>
      </c>
      <c r="P3128">
        <v>60318.05</v>
      </c>
      <c r="Q3128">
        <v>20.5355555555556</v>
      </c>
      <c r="R3128">
        <v>14.7576</v>
      </c>
      <c r="S3128">
        <v>13350290</v>
      </c>
      <c r="T3128">
        <v>60214.26</v>
      </c>
      <c r="U3128">
        <v>20.5077777777778</v>
      </c>
      <c r="V3128">
        <v>14.734666666666699</v>
      </c>
      <c r="W3128">
        <v>13395580</v>
      </c>
      <c r="X3128">
        <v>6.98097143276728</v>
      </c>
      <c r="Y3128">
        <v>1.8683483296312599E-3</v>
      </c>
      <c r="Z3128">
        <v>1.5425083809434701E-3</v>
      </c>
      <c r="AA3128">
        <v>-3046.2298505639001</v>
      </c>
      <c r="AB3128">
        <f>(Raw_savings[[#This Row],[PreWBthm]]-Raw_savings[[#This Row],[MsrWBthm]])/Raw_savings[[#This Row],[NumUnit]]/10^5</f>
        <v>-3.0462298505639022E-2</v>
      </c>
      <c r="AC3128">
        <f>Raw_savings[[#This Row],[APreWBkWh]]*Raw_savings[[#This Row],[BldgWts]]</f>
        <v>7.8326499475648887</v>
      </c>
      <c r="AD3128" t="s">
        <v>72</v>
      </c>
    </row>
    <row r="3129" spans="1:30" hidden="1" x14ac:dyDescent="0.25">
      <c r="A3129" t="s">
        <v>68</v>
      </c>
      <c r="B3129" t="s">
        <v>69</v>
      </c>
      <c r="C3129" t="s">
        <v>70</v>
      </c>
      <c r="D3129" s="1">
        <v>43622.936018518521</v>
      </c>
      <c r="E3129" t="s">
        <v>71</v>
      </c>
      <c r="F3129" t="s">
        <v>28</v>
      </c>
      <c r="G3129">
        <v>2011</v>
      </c>
      <c r="H3129" t="str">
        <f>VLOOKUP(Raw_savings[[#This Row],[BldgVint]],DEER2020wts!$I$6:$J$15,2,FALSE)</f>
        <v>Ex</v>
      </c>
      <c r="I3129" t="s">
        <v>36</v>
      </c>
      <c r="J3129" t="s">
        <v>6</v>
      </c>
      <c r="K3129">
        <f>SUMIFS(raw_wts[wt_vint],raw_wts[bldgtype],Raw_savings[[#This Row],[BldgType]],raw_wts[bldgvint],Raw_savings[[#This Row],[BldgVint]],raw_wts[bldgloc],Raw_savings[[#This Row],[BldgLoc]])</f>
        <v>4.1280000000000001</v>
      </c>
      <c r="L3129" t="s">
        <v>32</v>
      </c>
      <c r="M3129">
        <v>17.252708033333299</v>
      </c>
      <c r="N3129">
        <v>7999.9290000000001</v>
      </c>
      <c r="O3129" t="s">
        <v>7</v>
      </c>
      <c r="P3129">
        <v>64866.16</v>
      </c>
      <c r="Q3129">
        <v>23.665777777777802</v>
      </c>
      <c r="R3129">
        <v>16.699000000000002</v>
      </c>
      <c r="S3129">
        <v>19603950</v>
      </c>
      <c r="T3129">
        <v>64749.07</v>
      </c>
      <c r="U3129">
        <v>23.6297777777778</v>
      </c>
      <c r="V3129">
        <v>16.6717333333333</v>
      </c>
      <c r="W3129">
        <v>19661010</v>
      </c>
      <c r="X3129">
        <v>6.7867606507789198</v>
      </c>
      <c r="Y3129">
        <v>2.0866289472033701E-3</v>
      </c>
      <c r="Z3129">
        <v>1.58042822112245E-3</v>
      </c>
      <c r="AA3129">
        <v>-3307.3068813172099</v>
      </c>
      <c r="AB3129">
        <f>(Raw_savings[[#This Row],[PreWBthm]]-Raw_savings[[#This Row],[MsrWBthm]])/Raw_savings[[#This Row],[NumUnit]]/10^5</f>
        <v>-3.3073068813172138E-2</v>
      </c>
      <c r="AC3129">
        <f>Raw_savings[[#This Row],[APreWBkWh]]*Raw_savings[[#This Row],[BldgWts]]</f>
        <v>28.015747966415383</v>
      </c>
      <c r="AD3129" t="s">
        <v>72</v>
      </c>
    </row>
    <row r="3130" spans="1:30" hidden="1" x14ac:dyDescent="0.25">
      <c r="A3130" t="s">
        <v>68</v>
      </c>
      <c r="B3130" t="s">
        <v>69</v>
      </c>
      <c r="C3130" t="s">
        <v>70</v>
      </c>
      <c r="D3130" s="1">
        <v>43622.936018518521</v>
      </c>
      <c r="E3130" t="s">
        <v>71</v>
      </c>
      <c r="F3130" t="s">
        <v>28</v>
      </c>
      <c r="G3130">
        <v>2011</v>
      </c>
      <c r="H3130" t="str">
        <f>VLOOKUP(Raw_savings[[#This Row],[BldgVint]],DEER2020wts!$I$6:$J$15,2,FALSE)</f>
        <v>Ex</v>
      </c>
      <c r="I3130" t="s">
        <v>39</v>
      </c>
      <c r="J3130" t="s">
        <v>6</v>
      </c>
      <c r="K3130">
        <f>SUMIFS(raw_wts[wt_vint],raw_wts[bldgtype],Raw_savings[[#This Row],[BldgType]],raw_wts[bldgvint],Raw_savings[[#This Row],[BldgVint]],raw_wts[bldgloc],Raw_savings[[#This Row],[BldgLoc]])</f>
        <v>3.3809999999999998</v>
      </c>
      <c r="L3130" t="s">
        <v>32</v>
      </c>
      <c r="M3130">
        <v>21.111818700000001</v>
      </c>
      <c r="N3130">
        <v>7999.9290000000001</v>
      </c>
      <c r="O3130" t="s">
        <v>7</v>
      </c>
      <c r="P3130">
        <v>66830.45</v>
      </c>
      <c r="Q3130">
        <v>27.806333333333299</v>
      </c>
      <c r="R3130">
        <v>20.696200000000001</v>
      </c>
      <c r="S3130">
        <v>22449330</v>
      </c>
      <c r="T3130">
        <v>66697.289999999994</v>
      </c>
      <c r="U3130">
        <v>27.759</v>
      </c>
      <c r="V3130">
        <v>20.658066666666699</v>
      </c>
      <c r="W3130">
        <v>22539670</v>
      </c>
      <c r="X3130">
        <v>6.3073675410069496</v>
      </c>
      <c r="Y3130">
        <v>2.2420301162085301E-3</v>
      </c>
      <c r="Z3130">
        <v>1.8062552485509399E-3</v>
      </c>
      <c r="AA3130">
        <v>-4279.1197330621299</v>
      </c>
      <c r="AB3130">
        <f>(Raw_savings[[#This Row],[PreWBthm]]-Raw_savings[[#This Row],[MsrWBthm]])/Raw_savings[[#This Row],[NumUnit]]/10^5</f>
        <v>-4.2791197330621263E-2</v>
      </c>
      <c r="AC3130">
        <f>Raw_savings[[#This Row],[APreWBkWh]]*Raw_savings[[#This Row],[BldgWts]]</f>
        <v>21.325209656144494</v>
      </c>
      <c r="AD3130" t="s">
        <v>72</v>
      </c>
    </row>
    <row r="3131" spans="1:30" hidden="1" x14ac:dyDescent="0.25">
      <c r="A3131" t="s">
        <v>68</v>
      </c>
      <c r="B3131" t="s">
        <v>69</v>
      </c>
      <c r="C3131" t="s">
        <v>70</v>
      </c>
      <c r="D3131" s="1">
        <v>43622.936018518521</v>
      </c>
      <c r="E3131" t="s">
        <v>71</v>
      </c>
      <c r="F3131" t="s">
        <v>28</v>
      </c>
      <c r="G3131">
        <v>2011</v>
      </c>
      <c r="H3131" t="str">
        <f>VLOOKUP(Raw_savings[[#This Row],[BldgVint]],DEER2020wts!$I$6:$J$15,2,FALSE)</f>
        <v>Ex</v>
      </c>
      <c r="I3131" t="s">
        <v>41</v>
      </c>
      <c r="J3131" t="s">
        <v>6</v>
      </c>
      <c r="K3131">
        <f>SUMIFS(raw_wts[wt_vint],raw_wts[bldgtype],Raw_savings[[#This Row],[BldgType]],raw_wts[bldgvint],Raw_savings[[#This Row],[BldgVint]],raw_wts[bldgloc],Raw_savings[[#This Row],[BldgLoc]])</f>
        <v>5.9740000000000002</v>
      </c>
      <c r="L3131" t="s">
        <v>32</v>
      </c>
      <c r="M3131">
        <v>18.841274991666701</v>
      </c>
      <c r="N3131">
        <v>7999.9290000000001</v>
      </c>
      <c r="O3131" t="s">
        <v>7</v>
      </c>
      <c r="P3131">
        <v>67446.679999999993</v>
      </c>
      <c r="Q3131">
        <v>27.808333333333302</v>
      </c>
      <c r="R3131">
        <v>20.418399999999998</v>
      </c>
      <c r="S3131">
        <v>21796350</v>
      </c>
      <c r="T3131">
        <v>67320.53</v>
      </c>
      <c r="U3131">
        <v>27.762555555555601</v>
      </c>
      <c r="V3131">
        <v>20.3821333333333</v>
      </c>
      <c r="W3131">
        <v>21874900</v>
      </c>
      <c r="X3131">
        <v>6.6954067628538398</v>
      </c>
      <c r="Y3131">
        <v>2.42965392724377E-3</v>
      </c>
      <c r="Z3131">
        <v>1.9248520433307499E-3</v>
      </c>
      <c r="AA3131">
        <v>-4169.0384559825097</v>
      </c>
      <c r="AB3131">
        <f>(Raw_savings[[#This Row],[PreWBthm]]-Raw_savings[[#This Row],[MsrWBthm]])/Raw_savings[[#This Row],[NumUnit]]/10^5</f>
        <v>-4.1690384559825086E-2</v>
      </c>
      <c r="AC3131">
        <f>Raw_savings[[#This Row],[APreWBkWh]]*Raw_savings[[#This Row],[BldgWts]]</f>
        <v>39.998360001288837</v>
      </c>
      <c r="AD3131" t="s">
        <v>72</v>
      </c>
    </row>
    <row r="3132" spans="1:30" hidden="1" x14ac:dyDescent="0.25">
      <c r="A3132" t="s">
        <v>68</v>
      </c>
      <c r="B3132" t="s">
        <v>69</v>
      </c>
      <c r="C3132" t="s">
        <v>70</v>
      </c>
      <c r="D3132" s="1">
        <v>43622.936018518521</v>
      </c>
      <c r="E3132" t="s">
        <v>71</v>
      </c>
      <c r="F3132" t="s">
        <v>28</v>
      </c>
      <c r="G3132">
        <v>2011</v>
      </c>
      <c r="H3132" t="str">
        <f>VLOOKUP(Raw_savings[[#This Row],[BldgVint]],DEER2020wts!$I$6:$J$15,2,FALSE)</f>
        <v>Ex</v>
      </c>
      <c r="I3132" t="s">
        <v>44</v>
      </c>
      <c r="J3132" t="s">
        <v>6</v>
      </c>
      <c r="K3132">
        <f>SUMIFS(raw_wts[wt_vint],raw_wts[bldgtype],Raw_savings[[#This Row],[BldgType]],raw_wts[bldgvint],Raw_savings[[#This Row],[BldgVint]],raw_wts[bldgloc],Raw_savings[[#This Row],[BldgLoc]])</f>
        <v>0.32500000000000001</v>
      </c>
      <c r="L3132" t="s">
        <v>32</v>
      </c>
      <c r="M3132">
        <v>19.903654825</v>
      </c>
      <c r="N3132">
        <v>7999.9290000000001</v>
      </c>
      <c r="O3132" t="s">
        <v>7</v>
      </c>
      <c r="P3132">
        <v>68494.210000000006</v>
      </c>
      <c r="Q3132">
        <v>26.7554444444444</v>
      </c>
      <c r="R3132">
        <v>22.259066666666701</v>
      </c>
      <c r="S3132">
        <v>55763230</v>
      </c>
      <c r="T3132">
        <v>68361.75</v>
      </c>
      <c r="U3132">
        <v>26.7136666666667</v>
      </c>
      <c r="V3132">
        <v>22.213333333333299</v>
      </c>
      <c r="W3132">
        <v>55905420</v>
      </c>
      <c r="X3132">
        <v>6.6550591418833296</v>
      </c>
      <c r="Y3132">
        <v>2.09900031652995E-3</v>
      </c>
      <c r="Z3132">
        <v>2.2977354528824902E-3</v>
      </c>
      <c r="AA3132">
        <v>-7143.9140826237699</v>
      </c>
      <c r="AB3132">
        <f>(Raw_savings[[#This Row],[PreWBthm]]-Raw_savings[[#This Row],[MsrWBthm]])/Raw_savings[[#This Row],[NumUnit]]/10^5</f>
        <v>-7.1439140826237674E-2</v>
      </c>
      <c r="AC3132">
        <f>Raw_savings[[#This Row],[APreWBkWh]]*Raw_savings[[#This Row],[BldgWts]]</f>
        <v>2.1628942211120821</v>
      </c>
      <c r="AD3132" t="s">
        <v>72</v>
      </c>
    </row>
    <row r="3133" spans="1:30" hidden="1" x14ac:dyDescent="0.25">
      <c r="A3133" t="s">
        <v>68</v>
      </c>
      <c r="B3133" t="s">
        <v>69</v>
      </c>
      <c r="C3133" t="s">
        <v>70</v>
      </c>
      <c r="D3133" s="1">
        <v>43622.936018518521</v>
      </c>
      <c r="E3133" t="s">
        <v>71</v>
      </c>
      <c r="F3133" t="s">
        <v>28</v>
      </c>
      <c r="G3133">
        <v>2011</v>
      </c>
      <c r="H3133" t="str">
        <f>VLOOKUP(Raw_savings[[#This Row],[BldgVint]],DEER2020wts!$I$6:$J$15,2,FALSE)</f>
        <v>Ex</v>
      </c>
      <c r="I3133" t="s">
        <v>46</v>
      </c>
      <c r="J3133" t="s">
        <v>6</v>
      </c>
      <c r="K3133">
        <f>SUMIFS(raw_wts[wt_vint],raw_wts[bldgtype],Raw_savings[[#This Row],[BldgType]],raw_wts[bldgvint],Raw_savings[[#This Row],[BldgVint]],raw_wts[bldgloc],Raw_savings[[#This Row],[BldgLoc]])</f>
        <v>1.236</v>
      </c>
      <c r="L3133" t="s">
        <v>32</v>
      </c>
      <c r="M3133">
        <v>18.118535791666702</v>
      </c>
      <c r="N3133">
        <v>7999.9290000000001</v>
      </c>
      <c r="O3133" t="s">
        <v>7</v>
      </c>
      <c r="P3133">
        <v>64748.32</v>
      </c>
      <c r="Q3133">
        <v>25.192222222222199</v>
      </c>
      <c r="R3133">
        <v>20.5996666666667</v>
      </c>
      <c r="S3133">
        <v>60812000</v>
      </c>
      <c r="T3133">
        <v>64628.72</v>
      </c>
      <c r="U3133">
        <v>25.154</v>
      </c>
      <c r="V3133">
        <v>20.5637333333333</v>
      </c>
      <c r="W3133">
        <v>60949420</v>
      </c>
      <c r="X3133">
        <v>6.6009749007977998</v>
      </c>
      <c r="Y3133">
        <v>2.10956462827421E-3</v>
      </c>
      <c r="Z3133">
        <v>1.9832360487901999E-3</v>
      </c>
      <c r="AA3133">
        <v>-7584.4980841776296</v>
      </c>
      <c r="AB3133">
        <f>(Raw_savings[[#This Row],[PreWBthm]]-Raw_savings[[#This Row],[MsrWBthm]])/Raw_savings[[#This Row],[NumUnit]]/10^5</f>
        <v>-7.5844980841776335E-2</v>
      </c>
      <c r="AC3133">
        <f>Raw_savings[[#This Row],[APreWBkWh]]*Raw_savings[[#This Row],[BldgWts]]</f>
        <v>8.1588049773860813</v>
      </c>
      <c r="AD3133" t="s">
        <v>72</v>
      </c>
    </row>
    <row r="3134" spans="1:30" hidden="1" x14ac:dyDescent="0.25">
      <c r="A3134" t="s">
        <v>68</v>
      </c>
      <c r="B3134" t="s">
        <v>69</v>
      </c>
      <c r="C3134" t="s">
        <v>70</v>
      </c>
      <c r="D3134" s="1">
        <v>43622.936018518521</v>
      </c>
      <c r="E3134" t="s">
        <v>71</v>
      </c>
      <c r="F3134" t="s">
        <v>28</v>
      </c>
      <c r="G3134">
        <v>2011</v>
      </c>
      <c r="H3134" t="str">
        <f>VLOOKUP(Raw_savings[[#This Row],[BldgVint]],DEER2020wts!$I$6:$J$15,2,FALSE)</f>
        <v>Ex</v>
      </c>
      <c r="I3134" t="s">
        <v>9</v>
      </c>
      <c r="J3134" t="s">
        <v>6</v>
      </c>
      <c r="K3134">
        <f>SUMIFS(raw_wts[wt_vint],raw_wts[bldgtype],Raw_savings[[#This Row],[BldgType]],raw_wts[bldgvint],Raw_savings[[#This Row],[BldgVint]],raw_wts[bldgloc],Raw_savings[[#This Row],[BldgLoc]])</f>
        <v>1.464</v>
      </c>
      <c r="L3134" t="s">
        <v>32</v>
      </c>
      <c r="M3134">
        <v>20.430163125</v>
      </c>
      <c r="N3134">
        <v>7999.9290000000001</v>
      </c>
      <c r="O3134" t="s">
        <v>7</v>
      </c>
      <c r="P3134">
        <v>69712.66</v>
      </c>
      <c r="Q3134">
        <v>26.1</v>
      </c>
      <c r="R3134">
        <v>21.2205333333333</v>
      </c>
      <c r="S3134">
        <v>52874340</v>
      </c>
      <c r="T3134">
        <v>69574.98</v>
      </c>
      <c r="U3134">
        <v>26.0591111111111</v>
      </c>
      <c r="V3134">
        <v>21.183</v>
      </c>
      <c r="W3134">
        <v>53011710</v>
      </c>
      <c r="X3134">
        <v>6.7390553446698203</v>
      </c>
      <c r="Y3134">
        <v>2.0013980622043499E-3</v>
      </c>
      <c r="Z3134">
        <v>1.83715289514275E-3</v>
      </c>
      <c r="AA3134">
        <v>-6723.8817017521997</v>
      </c>
      <c r="AB3134">
        <f>(Raw_savings[[#This Row],[PreWBthm]]-Raw_savings[[#This Row],[MsrWBthm]])/Raw_savings[[#This Row],[NumUnit]]/10^5</f>
        <v>-6.7238817017521976E-2</v>
      </c>
      <c r="AC3134">
        <f>Raw_savings[[#This Row],[APreWBkWh]]*Raw_savings[[#This Row],[BldgWts]]</f>
        <v>9.8659770245966172</v>
      </c>
      <c r="AD3134" t="s">
        <v>72</v>
      </c>
    </row>
    <row r="3135" spans="1:30" hidden="1" x14ac:dyDescent="0.25">
      <c r="A3135" t="s">
        <v>68</v>
      </c>
      <c r="B3135" t="s">
        <v>69</v>
      </c>
      <c r="C3135" t="s">
        <v>70</v>
      </c>
      <c r="D3135" s="1">
        <v>43622.936018518521</v>
      </c>
      <c r="E3135" t="s">
        <v>71</v>
      </c>
      <c r="F3135" t="s">
        <v>28</v>
      </c>
      <c r="G3135">
        <v>2011</v>
      </c>
      <c r="H3135" t="str">
        <f>VLOOKUP(Raw_savings[[#This Row],[BldgVint]],DEER2020wts!$I$6:$J$15,2,FALSE)</f>
        <v>Ex</v>
      </c>
      <c r="I3135" t="s">
        <v>37</v>
      </c>
      <c r="J3135" t="s">
        <v>6</v>
      </c>
      <c r="K3135">
        <f>SUMIFS(raw_wts[wt_vint],raw_wts[bldgtype],Raw_savings[[#This Row],[BldgType]],raw_wts[bldgvint],Raw_savings[[#This Row],[BldgVint]],raw_wts[bldgloc],Raw_savings[[#This Row],[BldgLoc]])</f>
        <v>0.86599999999999999</v>
      </c>
      <c r="L3135" t="s">
        <v>32</v>
      </c>
      <c r="M3135">
        <v>20.163651491666698</v>
      </c>
      <c r="N3135">
        <v>7999.9290000000001</v>
      </c>
      <c r="O3135" t="s">
        <v>7</v>
      </c>
      <c r="P3135">
        <v>68855.53</v>
      </c>
      <c r="Q3135">
        <v>25.8127777777778</v>
      </c>
      <c r="R3135">
        <v>19.439066666666701</v>
      </c>
      <c r="S3135">
        <v>49902480</v>
      </c>
      <c r="T3135">
        <v>68721.95</v>
      </c>
      <c r="U3135">
        <v>25.773888888888902</v>
      </c>
      <c r="V3135">
        <v>19.405000000000001</v>
      </c>
      <c r="W3135">
        <v>50041240</v>
      </c>
      <c r="X3135">
        <v>6.6247921441812299</v>
      </c>
      <c r="Y3135">
        <v>1.9286630154741601E-3</v>
      </c>
      <c r="Z3135">
        <v>1.68950880155529E-3</v>
      </c>
      <c r="AA3135">
        <v>-6881.6900578423101</v>
      </c>
      <c r="AB3135">
        <f>(Raw_savings[[#This Row],[PreWBthm]]-Raw_savings[[#This Row],[MsrWBthm]])/Raw_savings[[#This Row],[NumUnit]]/10^5</f>
        <v>-6.8816900578423115E-2</v>
      </c>
      <c r="AC3135">
        <f>Raw_savings[[#This Row],[APreWBkWh]]*Raw_savings[[#This Row],[BldgWts]]</f>
        <v>5.7370699968609449</v>
      </c>
      <c r="AD3135" t="s">
        <v>72</v>
      </c>
    </row>
    <row r="3136" spans="1:30" hidden="1" x14ac:dyDescent="0.25">
      <c r="A3136" t="s">
        <v>68</v>
      </c>
      <c r="B3136" t="s">
        <v>69</v>
      </c>
      <c r="C3136" t="s">
        <v>70</v>
      </c>
      <c r="D3136" s="1">
        <v>43622.936018518521</v>
      </c>
      <c r="E3136" t="s">
        <v>71</v>
      </c>
      <c r="F3136" t="s">
        <v>28</v>
      </c>
      <c r="G3136">
        <v>2011</v>
      </c>
      <c r="H3136" t="str">
        <f>VLOOKUP(Raw_savings[[#This Row],[BldgVint]],DEER2020wts!$I$6:$J$15,2,FALSE)</f>
        <v>Ex</v>
      </c>
      <c r="I3136" t="s">
        <v>34</v>
      </c>
      <c r="J3136" t="s">
        <v>6</v>
      </c>
      <c r="K3136">
        <f>SUMIFS(raw_wts[wt_vint],raw_wts[bldgtype],Raw_savings[[#This Row],[BldgType]],raw_wts[bldgvint],Raw_savings[[#This Row],[BldgVint]],raw_wts[bldgloc],Raw_savings[[#This Row],[BldgLoc]])</f>
        <v>0.77700000000000002</v>
      </c>
      <c r="L3136" t="s">
        <v>32</v>
      </c>
      <c r="M3136">
        <v>26.594663333333301</v>
      </c>
      <c r="N3136">
        <v>7999.9290000000001</v>
      </c>
      <c r="O3136" t="s">
        <v>7</v>
      </c>
      <c r="P3136">
        <v>86302.48</v>
      </c>
      <c r="Q3136">
        <v>30.548666666666701</v>
      </c>
      <c r="R3136">
        <v>24.544799999999999</v>
      </c>
      <c r="S3136">
        <v>5369291</v>
      </c>
      <c r="T3136">
        <v>86109.7</v>
      </c>
      <c r="U3136">
        <v>30.495333333333299</v>
      </c>
      <c r="V3136">
        <v>24.489133333333299</v>
      </c>
      <c r="W3136">
        <v>5406880</v>
      </c>
      <c r="X3136">
        <v>7.2488227274669699</v>
      </c>
      <c r="Y3136">
        <v>2.0054148708281401E-3</v>
      </c>
      <c r="Z3136">
        <v>2.0931517714269801E-3</v>
      </c>
      <c r="AA3136">
        <v>-1413.4038671167</v>
      </c>
      <c r="AB3136">
        <f>(Raw_savings[[#This Row],[PreWBthm]]-Raw_savings[[#This Row],[MsrWBthm]])/Raw_savings[[#This Row],[NumUnit]]/10^5</f>
        <v>-1.4134038671167002E-2</v>
      </c>
      <c r="AC3136">
        <f>Raw_savings[[#This Row],[APreWBkWh]]*Raw_savings[[#This Row],[BldgWts]]</f>
        <v>5.6323352592418354</v>
      </c>
      <c r="AD3136" t="s">
        <v>72</v>
      </c>
    </row>
    <row r="3137" spans="1:30" hidden="1" x14ac:dyDescent="0.25">
      <c r="A3137" t="s">
        <v>68</v>
      </c>
      <c r="B3137" t="s">
        <v>69</v>
      </c>
      <c r="C3137" t="s">
        <v>70</v>
      </c>
      <c r="D3137" s="1">
        <v>43622.936018518521</v>
      </c>
      <c r="E3137" t="s">
        <v>71</v>
      </c>
      <c r="F3137" t="s">
        <v>28</v>
      </c>
      <c r="G3137">
        <v>2011</v>
      </c>
      <c r="H3137" t="str">
        <f>VLOOKUP(Raw_savings[[#This Row],[BldgVint]],DEER2020wts!$I$6:$J$15,2,FALSE)</f>
        <v>Ex</v>
      </c>
      <c r="I3137" t="s">
        <v>42</v>
      </c>
      <c r="J3137" t="s">
        <v>6</v>
      </c>
      <c r="K3137">
        <f>SUMIFS(raw_wts[wt_vint],raw_wts[bldgtype],Raw_savings[[#This Row],[BldgType]],raw_wts[bldgvint],Raw_savings[[#This Row],[BldgVint]],raw_wts[bldgloc],Raw_savings[[#This Row],[BldgLoc]])</f>
        <v>0.20100000000000001</v>
      </c>
      <c r="L3137" t="s">
        <v>32</v>
      </c>
      <c r="M3137">
        <v>13.909803500000001</v>
      </c>
      <c r="N3137">
        <v>7999.9290000000001</v>
      </c>
      <c r="O3137" t="s">
        <v>7</v>
      </c>
      <c r="P3137">
        <v>57676.82</v>
      </c>
      <c r="Q3137">
        <v>19.2633333333333</v>
      </c>
      <c r="R3137">
        <v>14.6006</v>
      </c>
      <c r="S3137">
        <v>142296100</v>
      </c>
      <c r="T3137">
        <v>57581.65</v>
      </c>
      <c r="U3137">
        <v>19.2404444444444</v>
      </c>
      <c r="V3137">
        <v>14.579333333333301</v>
      </c>
      <c r="W3137">
        <v>142468600</v>
      </c>
      <c r="X3137">
        <v>6.8419370554011198</v>
      </c>
      <c r="Y3137">
        <v>1.6455220872741399E-3</v>
      </c>
      <c r="Z3137">
        <v>1.5288977063314399E-3</v>
      </c>
      <c r="AA3137">
        <v>-12401.325439284599</v>
      </c>
      <c r="AB3137">
        <f>(Raw_savings[[#This Row],[PreWBthm]]-Raw_savings[[#This Row],[MsrWBthm]])/Raw_savings[[#This Row],[NumUnit]]/10^5</f>
        <v>-0.12401325439284601</v>
      </c>
      <c r="AC3137">
        <f>Raw_savings[[#This Row],[APreWBkWh]]*Raw_savings[[#This Row],[BldgWts]]</f>
        <v>1.3752293481356253</v>
      </c>
      <c r="AD3137" t="s">
        <v>72</v>
      </c>
    </row>
    <row r="3138" spans="1:30" hidden="1" x14ac:dyDescent="0.25">
      <c r="A3138" t="s">
        <v>68</v>
      </c>
      <c r="B3138" t="s">
        <v>69</v>
      </c>
      <c r="C3138" t="s">
        <v>70</v>
      </c>
      <c r="D3138" s="1">
        <v>43622.936018518521</v>
      </c>
      <c r="E3138" t="s">
        <v>71</v>
      </c>
      <c r="F3138" t="s">
        <v>28</v>
      </c>
      <c r="G3138">
        <v>2015</v>
      </c>
      <c r="H3138" t="str">
        <f>VLOOKUP(Raw_savings[[#This Row],[BldgVint]],DEER2020wts!$I$6:$J$15,2,FALSE)</f>
        <v>Ex</v>
      </c>
      <c r="I3138" t="s">
        <v>5</v>
      </c>
      <c r="J3138" t="s">
        <v>6</v>
      </c>
      <c r="K3138">
        <f>SUMIFS(raw_wts[wt_vint],raw_wts[bldgtype],Raw_savings[[#This Row],[BldgType]],raw_wts[bldgvint],Raw_savings[[#This Row],[BldgVint]],raw_wts[bldgloc],Raw_savings[[#This Row],[BldgLoc]])</f>
        <v>0.03</v>
      </c>
      <c r="L3138" t="s">
        <v>32</v>
      </c>
      <c r="M3138">
        <v>12.175335499999999</v>
      </c>
      <c r="N3138">
        <v>7999.9290000000001</v>
      </c>
      <c r="O3138" t="s">
        <v>7</v>
      </c>
      <c r="P3138">
        <v>48038.74</v>
      </c>
      <c r="Q3138">
        <v>13.500777777777801</v>
      </c>
      <c r="R3138">
        <v>9.2637333333333292</v>
      </c>
      <c r="S3138">
        <v>127428600</v>
      </c>
      <c r="T3138">
        <v>47970.2</v>
      </c>
      <c r="U3138">
        <v>13.4815555555556</v>
      </c>
      <c r="V3138">
        <v>9.2471999999999994</v>
      </c>
      <c r="W3138">
        <v>127625800</v>
      </c>
      <c r="X3138">
        <v>5.6294136617427002</v>
      </c>
      <c r="Y3138">
        <v>1.57878378154114E-3</v>
      </c>
      <c r="Z3138">
        <v>1.35793657048178E-3</v>
      </c>
      <c r="AA3138">
        <v>-16196.678933405999</v>
      </c>
      <c r="AB3138">
        <f>(Raw_savings[[#This Row],[PreWBthm]]-Raw_savings[[#This Row],[MsrWBthm]])/Raw_savings[[#This Row],[NumUnit]]/10^5</f>
        <v>-0.16196678933405984</v>
      </c>
      <c r="AC3138">
        <f>Raw_savings[[#This Row],[APreWBkWh]]*Raw_savings[[#This Row],[BldgWts]]</f>
        <v>0.16888240985228101</v>
      </c>
      <c r="AD3138" t="s">
        <v>72</v>
      </c>
    </row>
    <row r="3139" spans="1:30" hidden="1" x14ac:dyDescent="0.25">
      <c r="A3139" t="s">
        <v>68</v>
      </c>
      <c r="B3139" t="s">
        <v>69</v>
      </c>
      <c r="C3139" t="s">
        <v>70</v>
      </c>
      <c r="D3139" s="1">
        <v>43622.936018518521</v>
      </c>
      <c r="E3139" t="s">
        <v>71</v>
      </c>
      <c r="F3139" t="s">
        <v>28</v>
      </c>
      <c r="G3139">
        <v>2015</v>
      </c>
      <c r="H3139" t="str">
        <f>VLOOKUP(Raw_savings[[#This Row],[BldgVint]],DEER2020wts!$I$6:$J$15,2,FALSE)</f>
        <v>Ex</v>
      </c>
      <c r="I3139" t="s">
        <v>35</v>
      </c>
      <c r="J3139" t="s">
        <v>6</v>
      </c>
      <c r="K3139">
        <f>SUMIFS(raw_wts[wt_vint],raw_wts[bldgtype],Raw_savings[[#This Row],[BldgType]],raw_wts[bldgvint],Raw_savings[[#This Row],[BldgVint]],raw_wts[bldgloc],Raw_savings[[#This Row],[BldgLoc]])</f>
        <v>0.214</v>
      </c>
      <c r="L3139" t="s">
        <v>32</v>
      </c>
      <c r="M3139">
        <v>14.1827341416667</v>
      </c>
      <c r="N3139">
        <v>7999.9290000000001</v>
      </c>
      <c r="O3139" t="s">
        <v>7</v>
      </c>
      <c r="P3139">
        <v>54996.29</v>
      </c>
      <c r="Q3139">
        <v>21.997666666666699</v>
      </c>
      <c r="R3139">
        <v>16.8844666666667</v>
      </c>
      <c r="S3139">
        <v>73437480</v>
      </c>
      <c r="T3139">
        <v>54905.17</v>
      </c>
      <c r="U3139">
        <v>21.9648888888889</v>
      </c>
      <c r="V3139">
        <v>16.856200000000001</v>
      </c>
      <c r="W3139">
        <v>73568470</v>
      </c>
      <c r="X3139">
        <v>6.4247132527363702</v>
      </c>
      <c r="Y3139">
        <v>2.3111042941627098E-3</v>
      </c>
      <c r="Z3139">
        <v>1.9930336692714299E-3</v>
      </c>
      <c r="AA3139">
        <v>-9235.8778421412699</v>
      </c>
      <c r="AB3139">
        <f>(Raw_savings[[#This Row],[PreWBthm]]-Raw_savings[[#This Row],[MsrWBthm]])/Raw_savings[[#This Row],[NumUnit]]/10^5</f>
        <v>-9.2358778421412741E-2</v>
      </c>
      <c r="AC3139">
        <f>Raw_savings[[#This Row],[APreWBkWh]]*Raw_savings[[#This Row],[BldgWts]]</f>
        <v>1.3748886360855832</v>
      </c>
      <c r="AD3139" t="s">
        <v>72</v>
      </c>
    </row>
    <row r="3140" spans="1:30" hidden="1" x14ac:dyDescent="0.25">
      <c r="A3140" t="s">
        <v>68</v>
      </c>
      <c r="B3140" t="s">
        <v>69</v>
      </c>
      <c r="C3140" t="s">
        <v>70</v>
      </c>
      <c r="D3140" s="1">
        <v>43622.936018518521</v>
      </c>
      <c r="E3140" t="s">
        <v>71</v>
      </c>
      <c r="F3140" t="s">
        <v>28</v>
      </c>
      <c r="G3140">
        <v>2015</v>
      </c>
      <c r="H3140" t="str">
        <f>VLOOKUP(Raw_savings[[#This Row],[BldgVint]],DEER2020wts!$I$6:$J$15,2,FALSE)</f>
        <v>Ex</v>
      </c>
      <c r="I3140" t="s">
        <v>38</v>
      </c>
      <c r="J3140" t="s">
        <v>6</v>
      </c>
      <c r="K3140">
        <f>SUMIFS(raw_wts[wt_vint],raw_wts[bldgtype],Raw_savings[[#This Row],[BldgType]],raw_wts[bldgvint],Raw_savings[[#This Row],[BldgVint]],raw_wts[bldgloc],Raw_savings[[#This Row],[BldgLoc]])</f>
        <v>0.91500000000000004</v>
      </c>
      <c r="L3140" t="s">
        <v>32</v>
      </c>
      <c r="M3140">
        <v>13.095707750000001</v>
      </c>
      <c r="N3140">
        <v>7999.9290000000001</v>
      </c>
      <c r="O3140" t="s">
        <v>7</v>
      </c>
      <c r="P3140">
        <v>50778.15</v>
      </c>
      <c r="Q3140">
        <v>17.316111111111098</v>
      </c>
      <c r="R3140">
        <v>12.607533333333301</v>
      </c>
      <c r="S3140">
        <v>64304760</v>
      </c>
      <c r="T3140">
        <v>50695.05</v>
      </c>
      <c r="U3140">
        <v>17.295444444444399</v>
      </c>
      <c r="V3140">
        <v>12.5884</v>
      </c>
      <c r="W3140">
        <v>64434130</v>
      </c>
      <c r="X3140">
        <v>6.3455906000955604</v>
      </c>
      <c r="Y3140">
        <v>1.5781252194384499E-3</v>
      </c>
      <c r="Z3140">
        <v>1.4610385096086799E-3</v>
      </c>
      <c r="AA3140">
        <v>-9878.8093373571191</v>
      </c>
      <c r="AB3140">
        <f>(Raw_savings[[#This Row],[PreWBthm]]-Raw_savings[[#This Row],[MsrWBthm]])/Raw_savings[[#This Row],[NumUnit]]/10^5</f>
        <v>-9.8788093373571195E-2</v>
      </c>
      <c r="AC3140">
        <f>Raw_savings[[#This Row],[APreWBkWh]]*Raw_savings[[#This Row],[BldgWts]]</f>
        <v>5.8062153990874377</v>
      </c>
      <c r="AD3140" t="s">
        <v>72</v>
      </c>
    </row>
    <row r="3141" spans="1:30" hidden="1" x14ac:dyDescent="0.25">
      <c r="A3141" t="s">
        <v>68</v>
      </c>
      <c r="B3141" t="s">
        <v>69</v>
      </c>
      <c r="C3141" t="s">
        <v>70</v>
      </c>
      <c r="D3141" s="1">
        <v>43622.936018518521</v>
      </c>
      <c r="E3141" t="s">
        <v>71</v>
      </c>
      <c r="F3141" t="s">
        <v>28</v>
      </c>
      <c r="G3141">
        <v>2015</v>
      </c>
      <c r="H3141" t="str">
        <f>VLOOKUP(Raw_savings[[#This Row],[BldgVint]],DEER2020wts!$I$6:$J$15,2,FALSE)</f>
        <v>Ex</v>
      </c>
      <c r="I3141" t="s">
        <v>40</v>
      </c>
      <c r="J3141" t="s">
        <v>6</v>
      </c>
      <c r="K3141">
        <f>SUMIFS(raw_wts[wt_vint],raw_wts[bldgtype],Raw_savings[[#This Row],[BldgType]],raw_wts[bldgvint],Raw_savings[[#This Row],[BldgVint]],raw_wts[bldgloc],Raw_savings[[#This Row],[BldgLoc]])</f>
        <v>0.45100000000000001</v>
      </c>
      <c r="L3141" t="s">
        <v>32</v>
      </c>
      <c r="M3141">
        <v>14.4683950666667</v>
      </c>
      <c r="N3141">
        <v>7999.9290000000001</v>
      </c>
      <c r="O3141" t="s">
        <v>7</v>
      </c>
      <c r="P3141">
        <v>55650.86</v>
      </c>
      <c r="Q3141">
        <v>20.8714444444444</v>
      </c>
      <c r="R3141">
        <v>15.697466666666701</v>
      </c>
      <c r="S3141">
        <v>53055970</v>
      </c>
      <c r="T3141">
        <v>55555.48</v>
      </c>
      <c r="U3141">
        <v>20.841888888888899</v>
      </c>
      <c r="V3141">
        <v>15.672466666666701</v>
      </c>
      <c r="W3141">
        <v>53165300</v>
      </c>
      <c r="X3141">
        <v>6.5922999448460304</v>
      </c>
      <c r="Y3141">
        <v>2.0427666938433202E-3</v>
      </c>
      <c r="Z3141">
        <v>1.72790415832637E-3</v>
      </c>
      <c r="AA3141">
        <v>-7556.4704651922402</v>
      </c>
      <c r="AB3141">
        <f>(Raw_savings[[#This Row],[PreWBthm]]-Raw_savings[[#This Row],[MsrWBthm]])/Raw_savings[[#This Row],[NumUnit]]/10^5</f>
        <v>-7.5564704651922388E-2</v>
      </c>
      <c r="AC3141">
        <f>Raw_savings[[#This Row],[APreWBkWh]]*Raw_savings[[#This Row],[BldgWts]]</f>
        <v>2.97312727512556</v>
      </c>
      <c r="AD3141" t="s">
        <v>72</v>
      </c>
    </row>
    <row r="3142" spans="1:30" hidden="1" x14ac:dyDescent="0.25">
      <c r="A3142" t="s">
        <v>68</v>
      </c>
      <c r="B3142" t="s">
        <v>69</v>
      </c>
      <c r="C3142" t="s">
        <v>70</v>
      </c>
      <c r="D3142" s="1">
        <v>43622.936018518521</v>
      </c>
      <c r="E3142" t="s">
        <v>71</v>
      </c>
      <c r="F3142" t="s">
        <v>28</v>
      </c>
      <c r="G3142">
        <v>2015</v>
      </c>
      <c r="H3142" t="str">
        <f>VLOOKUP(Raw_savings[[#This Row],[BldgVint]],DEER2020wts!$I$6:$J$15,2,FALSE)</f>
        <v>Ex</v>
      </c>
      <c r="I3142" t="s">
        <v>43</v>
      </c>
      <c r="J3142" t="s">
        <v>6</v>
      </c>
      <c r="K3142">
        <f>SUMIFS(raw_wts[wt_vint],raw_wts[bldgtype],Raw_savings[[#This Row],[BldgType]],raw_wts[bldgvint],Raw_savings[[#This Row],[BldgVint]],raw_wts[bldgloc],Raw_savings[[#This Row],[BldgLoc]])</f>
        <v>0.122</v>
      </c>
      <c r="L3142" t="s">
        <v>32</v>
      </c>
      <c r="M3142">
        <v>12.9213995</v>
      </c>
      <c r="N3142">
        <v>7999.9290000000001</v>
      </c>
      <c r="O3142" t="s">
        <v>7</v>
      </c>
      <c r="P3142">
        <v>50692.7</v>
      </c>
      <c r="Q3142">
        <v>15.688888888888901</v>
      </c>
      <c r="R3142">
        <v>10.7036</v>
      </c>
      <c r="S3142">
        <v>59611710</v>
      </c>
      <c r="T3142">
        <v>50610.46</v>
      </c>
      <c r="U3142">
        <v>15.670222222222201</v>
      </c>
      <c r="V3142">
        <v>10.6852</v>
      </c>
      <c r="W3142">
        <v>59730380</v>
      </c>
      <c r="X3142">
        <v>6.3646356573061604</v>
      </c>
      <c r="Y3142">
        <v>1.4446319585326799E-3</v>
      </c>
      <c r="Z3142">
        <v>1.4239943591248E-3</v>
      </c>
      <c r="AA3142">
        <v>-9183.98970637817</v>
      </c>
      <c r="AB3142">
        <f>(Raw_savings[[#This Row],[PreWBthm]]-Raw_savings[[#This Row],[MsrWBthm]])/Raw_savings[[#This Row],[NumUnit]]/10^5</f>
        <v>-9.1839897063781678E-2</v>
      </c>
      <c r="AC3142">
        <f>Raw_savings[[#This Row],[APreWBkWh]]*Raw_savings[[#This Row],[BldgWts]]</f>
        <v>0.77648555019135157</v>
      </c>
      <c r="AD3142" t="s">
        <v>72</v>
      </c>
    </row>
    <row r="3143" spans="1:30" hidden="1" x14ac:dyDescent="0.25">
      <c r="A3143" t="s">
        <v>68</v>
      </c>
      <c r="B3143" t="s">
        <v>69</v>
      </c>
      <c r="C3143" t="s">
        <v>70</v>
      </c>
      <c r="D3143" s="1">
        <v>43622.936018518521</v>
      </c>
      <c r="E3143" t="s">
        <v>71</v>
      </c>
      <c r="F3143" t="s">
        <v>28</v>
      </c>
      <c r="G3143">
        <v>2015</v>
      </c>
      <c r="H3143" t="str">
        <f>VLOOKUP(Raw_savings[[#This Row],[BldgVint]],DEER2020wts!$I$6:$J$15,2,FALSE)</f>
        <v>Ex</v>
      </c>
      <c r="I3143" t="s">
        <v>45</v>
      </c>
      <c r="J3143" t="s">
        <v>6</v>
      </c>
      <c r="K3143">
        <f>SUMIFS(raw_wts[wt_vint],raw_wts[bldgtype],Raw_savings[[#This Row],[BldgType]],raw_wts[bldgvint],Raw_savings[[#This Row],[BldgVint]],raw_wts[bldgloc],Raw_savings[[#This Row],[BldgLoc]])</f>
        <v>2.5840000000000001</v>
      </c>
      <c r="L3143" t="s">
        <v>32</v>
      </c>
      <c r="M3143">
        <v>14.3513545833333</v>
      </c>
      <c r="N3143">
        <v>7999.9290000000001</v>
      </c>
      <c r="O3143" t="s">
        <v>7</v>
      </c>
      <c r="P3143">
        <v>56378.61</v>
      </c>
      <c r="Q3143">
        <v>20.135000000000002</v>
      </c>
      <c r="R3143">
        <v>15.222200000000001</v>
      </c>
      <c r="S3143">
        <v>28196820</v>
      </c>
      <c r="T3143">
        <v>56284.57</v>
      </c>
      <c r="U3143">
        <v>20.1055555555556</v>
      </c>
      <c r="V3143">
        <v>15.1971333333333</v>
      </c>
      <c r="W3143">
        <v>28271100</v>
      </c>
      <c r="X3143">
        <v>6.5526915563226797</v>
      </c>
      <c r="Y3143">
        <v>2.0516839907671201E-3</v>
      </c>
      <c r="Z3143">
        <v>1.7466411634603799E-3</v>
      </c>
      <c r="AA3143">
        <v>-5175.8180434245396</v>
      </c>
      <c r="AB3143">
        <f>(Raw_savings[[#This Row],[PreWBthm]]-Raw_savings[[#This Row],[MsrWBthm]])/Raw_savings[[#This Row],[NumUnit]]/10^5</f>
        <v>-5.1758180434245425E-2</v>
      </c>
      <c r="AC3143">
        <f>Raw_savings[[#This Row],[APreWBkWh]]*Raw_savings[[#This Row],[BldgWts]]</f>
        <v>16.932154981537806</v>
      </c>
      <c r="AD3143" t="s">
        <v>72</v>
      </c>
    </row>
    <row r="3144" spans="1:30" hidden="1" x14ac:dyDescent="0.25">
      <c r="A3144" t="s">
        <v>68</v>
      </c>
      <c r="B3144" t="s">
        <v>69</v>
      </c>
      <c r="C3144" t="s">
        <v>70</v>
      </c>
      <c r="D3144" s="1">
        <v>43622.936018518521</v>
      </c>
      <c r="E3144" t="s">
        <v>71</v>
      </c>
      <c r="F3144" t="s">
        <v>28</v>
      </c>
      <c r="G3144">
        <v>2015</v>
      </c>
      <c r="H3144" t="str">
        <f>VLOOKUP(Raw_savings[[#This Row],[BldgVint]],DEER2020wts!$I$6:$J$15,2,FALSE)</f>
        <v>Ex</v>
      </c>
      <c r="I3144" t="s">
        <v>8</v>
      </c>
      <c r="J3144" t="s">
        <v>6</v>
      </c>
      <c r="K3144">
        <f>SUMIFS(raw_wts[wt_vint],raw_wts[bldgtype],Raw_savings[[#This Row],[BldgType]],raw_wts[bldgvint],Raw_savings[[#This Row],[BldgVint]],raw_wts[bldgloc],Raw_savings[[#This Row],[BldgLoc]])</f>
        <v>0.84099999999999997</v>
      </c>
      <c r="L3144" t="s">
        <v>32</v>
      </c>
      <c r="M3144">
        <v>13.80311725</v>
      </c>
      <c r="N3144">
        <v>7999.9290000000001</v>
      </c>
      <c r="O3144" t="s">
        <v>7</v>
      </c>
      <c r="P3144">
        <v>55038.77</v>
      </c>
      <c r="Q3144">
        <v>18.831777777777798</v>
      </c>
      <c r="R3144">
        <v>13.6068</v>
      </c>
      <c r="S3144">
        <v>16281800</v>
      </c>
      <c r="T3144">
        <v>54944.66</v>
      </c>
      <c r="U3144">
        <v>18.806333333333299</v>
      </c>
      <c r="V3144">
        <v>13.585599999999999</v>
      </c>
      <c r="W3144">
        <v>16334720</v>
      </c>
      <c r="X3144">
        <v>6.8180251095087501</v>
      </c>
      <c r="Y3144">
        <v>1.8433839243408899E-3</v>
      </c>
      <c r="Z3144">
        <v>1.53588494656876E-3</v>
      </c>
      <c r="AA3144">
        <v>-3833.9165741709498</v>
      </c>
      <c r="AB3144">
        <f>(Raw_savings[[#This Row],[PreWBthm]]-Raw_savings[[#This Row],[MsrWBthm]])/Raw_savings[[#This Row],[NumUnit]]/10^5</f>
        <v>-3.8339165741709542E-2</v>
      </c>
      <c r="AC3144">
        <f>Raw_savings[[#This Row],[APreWBkWh]]*Raw_savings[[#This Row],[BldgWts]]</f>
        <v>5.7339591170968589</v>
      </c>
      <c r="AD3144" t="s">
        <v>72</v>
      </c>
    </row>
    <row r="3145" spans="1:30" hidden="1" x14ac:dyDescent="0.25">
      <c r="A3145" t="s">
        <v>68</v>
      </c>
      <c r="B3145" t="s">
        <v>69</v>
      </c>
      <c r="C3145" t="s">
        <v>70</v>
      </c>
      <c r="D3145" s="1">
        <v>43622.936018518521</v>
      </c>
      <c r="E3145" t="s">
        <v>71</v>
      </c>
      <c r="F3145" t="s">
        <v>28</v>
      </c>
      <c r="G3145">
        <v>2015</v>
      </c>
      <c r="H3145" t="str">
        <f>VLOOKUP(Raw_savings[[#This Row],[BldgVint]],DEER2020wts!$I$6:$J$15,2,FALSE)</f>
        <v>Ex</v>
      </c>
      <c r="I3145" t="s">
        <v>36</v>
      </c>
      <c r="J3145" t="s">
        <v>6</v>
      </c>
      <c r="K3145">
        <f>SUMIFS(raw_wts[wt_vint],raw_wts[bldgtype],Raw_savings[[#This Row],[BldgType]],raw_wts[bldgvint],Raw_savings[[#This Row],[BldgVint]],raw_wts[bldgloc],Raw_savings[[#This Row],[BldgLoc]])</f>
        <v>3.0960000000000001</v>
      </c>
      <c r="L3145" t="s">
        <v>32</v>
      </c>
      <c r="M3145">
        <v>16.351281825000001</v>
      </c>
      <c r="N3145">
        <v>7999.9290000000001</v>
      </c>
      <c r="O3145" t="s">
        <v>7</v>
      </c>
      <c r="P3145">
        <v>59445.27</v>
      </c>
      <c r="Q3145">
        <v>21.876333333333299</v>
      </c>
      <c r="R3145">
        <v>15.5154</v>
      </c>
      <c r="S3145">
        <v>22703260</v>
      </c>
      <c r="T3145">
        <v>59337.15</v>
      </c>
      <c r="U3145">
        <v>21.843222222222199</v>
      </c>
      <c r="V3145">
        <v>15.489933333333299</v>
      </c>
      <c r="W3145">
        <v>22772280</v>
      </c>
      <c r="X3145">
        <v>6.61232563643342</v>
      </c>
      <c r="Y3145">
        <v>2.0249856534480799E-3</v>
      </c>
      <c r="Z3145">
        <v>1.55747218714853E-3</v>
      </c>
      <c r="AA3145">
        <v>-4221.0757993586203</v>
      </c>
      <c r="AB3145">
        <f>(Raw_savings[[#This Row],[PreWBthm]]-Raw_savings[[#This Row],[MsrWBthm]])/Raw_savings[[#This Row],[NumUnit]]/10^5</f>
        <v>-4.2210757993586229E-2</v>
      </c>
      <c r="AC3145">
        <f>Raw_savings[[#This Row],[APreWBkWh]]*Raw_savings[[#This Row],[BldgWts]]</f>
        <v>20.471760170397868</v>
      </c>
      <c r="AD3145" t="s">
        <v>72</v>
      </c>
    </row>
    <row r="3146" spans="1:30" hidden="1" x14ac:dyDescent="0.25">
      <c r="A3146" t="s">
        <v>68</v>
      </c>
      <c r="B3146" t="s">
        <v>69</v>
      </c>
      <c r="C3146" t="s">
        <v>70</v>
      </c>
      <c r="D3146" s="1">
        <v>43622.936018518521</v>
      </c>
      <c r="E3146" t="s">
        <v>71</v>
      </c>
      <c r="F3146" t="s">
        <v>28</v>
      </c>
      <c r="G3146">
        <v>2015</v>
      </c>
      <c r="H3146" t="str">
        <f>VLOOKUP(Raw_savings[[#This Row],[BldgVint]],DEER2020wts!$I$6:$J$15,2,FALSE)</f>
        <v>Ex</v>
      </c>
      <c r="I3146" t="s">
        <v>39</v>
      </c>
      <c r="J3146" t="s">
        <v>6</v>
      </c>
      <c r="K3146">
        <f>SUMIFS(raw_wts[wt_vint],raw_wts[bldgtype],Raw_savings[[#This Row],[BldgType]],raw_wts[bldgvint],Raw_savings[[#This Row],[BldgVint]],raw_wts[bldgloc],Raw_savings[[#This Row],[BldgLoc]])</f>
        <v>2.536</v>
      </c>
      <c r="L3146" t="s">
        <v>32</v>
      </c>
      <c r="M3146">
        <v>20.195819058333299</v>
      </c>
      <c r="N3146">
        <v>7999.9290000000001</v>
      </c>
      <c r="O3146" t="s">
        <v>7</v>
      </c>
      <c r="P3146">
        <v>61482.14</v>
      </c>
      <c r="Q3146">
        <v>25.8828888888889</v>
      </c>
      <c r="R3146">
        <v>19.3701333333333</v>
      </c>
      <c r="S3146">
        <v>26580930</v>
      </c>
      <c r="T3146">
        <v>61356.36</v>
      </c>
      <c r="U3146">
        <v>25.839111111111102</v>
      </c>
      <c r="V3146">
        <v>19.334133333333298</v>
      </c>
      <c r="W3146">
        <v>26675520</v>
      </c>
      <c r="X3146">
        <v>6.2280217324535201</v>
      </c>
      <c r="Y3146">
        <v>2.1676653792219698E-3</v>
      </c>
      <c r="Z3146">
        <v>1.7825471646393501E-3</v>
      </c>
      <c r="AA3146">
        <v>-4683.6426750897099</v>
      </c>
      <c r="AB3146">
        <f>(Raw_savings[[#This Row],[PreWBthm]]-Raw_savings[[#This Row],[MsrWBthm]])/Raw_savings[[#This Row],[NumUnit]]/10^5</f>
        <v>-4.6836426750897137E-2</v>
      </c>
      <c r="AC3146">
        <f>Raw_savings[[#This Row],[APreWBkWh]]*Raw_savings[[#This Row],[BldgWts]]</f>
        <v>15.794263113502128</v>
      </c>
      <c r="AD3146" t="s">
        <v>72</v>
      </c>
    </row>
    <row r="3147" spans="1:30" hidden="1" x14ac:dyDescent="0.25">
      <c r="A3147" t="s">
        <v>68</v>
      </c>
      <c r="B3147" t="s">
        <v>69</v>
      </c>
      <c r="C3147" t="s">
        <v>70</v>
      </c>
      <c r="D3147" s="1">
        <v>43622.936018518521</v>
      </c>
      <c r="E3147" t="s">
        <v>71</v>
      </c>
      <c r="F3147" t="s">
        <v>28</v>
      </c>
      <c r="G3147">
        <v>2015</v>
      </c>
      <c r="H3147" t="str">
        <f>VLOOKUP(Raw_savings[[#This Row],[BldgVint]],DEER2020wts!$I$6:$J$15,2,FALSE)</f>
        <v>Ex</v>
      </c>
      <c r="I3147" t="s">
        <v>41</v>
      </c>
      <c r="J3147" t="s">
        <v>6</v>
      </c>
      <c r="K3147">
        <f>SUMIFS(raw_wts[wt_vint],raw_wts[bldgtype],Raw_savings[[#This Row],[BldgType]],raw_wts[bldgvint],Raw_savings[[#This Row],[BldgVint]],raw_wts[bldgloc],Raw_savings[[#This Row],[BldgLoc]])</f>
        <v>4.4790000000000001</v>
      </c>
      <c r="L3147" t="s">
        <v>32</v>
      </c>
      <c r="M3147">
        <v>18.534453575000001</v>
      </c>
      <c r="N3147">
        <v>7999.9290000000001</v>
      </c>
      <c r="O3147" t="s">
        <v>7</v>
      </c>
      <c r="P3147">
        <v>62438.73</v>
      </c>
      <c r="Q3147">
        <v>26.3278888888889</v>
      </c>
      <c r="R3147">
        <v>19.3485333333333</v>
      </c>
      <c r="S3147">
        <v>27998210</v>
      </c>
      <c r="T3147">
        <v>62317.97</v>
      </c>
      <c r="U3147">
        <v>26.284111111111098</v>
      </c>
      <c r="V3147">
        <v>19.313466666666699</v>
      </c>
      <c r="W3147">
        <v>28089470</v>
      </c>
      <c r="X3147">
        <v>6.5154335147429396</v>
      </c>
      <c r="Y3147">
        <v>2.3619675433449601E-3</v>
      </c>
      <c r="Z3147">
        <v>1.8919719712678601E-3</v>
      </c>
      <c r="AA3147">
        <v>-4923.8031016514597</v>
      </c>
      <c r="AB3147">
        <f>(Raw_savings[[#This Row],[PreWBthm]]-Raw_savings[[#This Row],[MsrWBthm]])/Raw_savings[[#This Row],[NumUnit]]/10^5</f>
        <v>-4.9238031016514604E-2</v>
      </c>
      <c r="AC3147">
        <f>Raw_savings[[#This Row],[APreWBkWh]]*Raw_savings[[#This Row],[BldgWts]]</f>
        <v>29.182626712533626</v>
      </c>
      <c r="AD3147" t="s">
        <v>72</v>
      </c>
    </row>
    <row r="3148" spans="1:30" hidden="1" x14ac:dyDescent="0.25">
      <c r="A3148" t="s">
        <v>68</v>
      </c>
      <c r="B3148" t="s">
        <v>69</v>
      </c>
      <c r="C3148" t="s">
        <v>70</v>
      </c>
      <c r="D3148" s="1">
        <v>43622.936018518521</v>
      </c>
      <c r="E3148" t="s">
        <v>71</v>
      </c>
      <c r="F3148" t="s">
        <v>28</v>
      </c>
      <c r="G3148">
        <v>2015</v>
      </c>
      <c r="H3148" t="str">
        <f>VLOOKUP(Raw_savings[[#This Row],[BldgVint]],DEER2020wts!$I$6:$J$15,2,FALSE)</f>
        <v>Ex</v>
      </c>
      <c r="I3148" t="s">
        <v>44</v>
      </c>
      <c r="J3148" t="s">
        <v>6</v>
      </c>
      <c r="K3148">
        <f>SUMIFS(raw_wts[wt_vint],raw_wts[bldgtype],Raw_savings[[#This Row],[BldgType]],raw_wts[bldgvint],Raw_savings[[#This Row],[BldgVint]],raw_wts[bldgloc],Raw_savings[[#This Row],[BldgLoc]])</f>
        <v>0.24399999999999999</v>
      </c>
      <c r="L3148" t="s">
        <v>32</v>
      </c>
      <c r="M3148">
        <v>19.625233300000001</v>
      </c>
      <c r="N3148">
        <v>7999.9290000000001</v>
      </c>
      <c r="O3148" t="s">
        <v>7</v>
      </c>
      <c r="P3148">
        <v>63595.18</v>
      </c>
      <c r="Q3148">
        <v>25.264333333333301</v>
      </c>
      <c r="R3148">
        <v>21.155266666666702</v>
      </c>
      <c r="S3148">
        <v>68455450</v>
      </c>
      <c r="T3148">
        <v>63467.61</v>
      </c>
      <c r="U3148">
        <v>25.224444444444401</v>
      </c>
      <c r="V3148">
        <v>21.1109333333333</v>
      </c>
      <c r="W3148">
        <v>68623540</v>
      </c>
      <c r="X3148">
        <v>6.5003048906429903</v>
      </c>
      <c r="Y3148">
        <v>2.0325306853236501E-3</v>
      </c>
      <c r="Z3148">
        <v>2.2589964998446302E-3</v>
      </c>
      <c r="AA3148">
        <v>-8564.9937216287799</v>
      </c>
      <c r="AB3148">
        <f>(Raw_savings[[#This Row],[PreWBthm]]-Raw_savings[[#This Row],[MsrWBthm]])/Raw_savings[[#This Row],[NumUnit]]/10^5</f>
        <v>-8.5649937216287761E-2</v>
      </c>
      <c r="AC3148">
        <f>Raw_savings[[#This Row],[APreWBkWh]]*Raw_savings[[#This Row],[BldgWts]]</f>
        <v>1.5860743933168897</v>
      </c>
      <c r="AD3148" t="s">
        <v>72</v>
      </c>
    </row>
    <row r="3149" spans="1:30" hidden="1" x14ac:dyDescent="0.25">
      <c r="A3149" t="s">
        <v>68</v>
      </c>
      <c r="B3149" t="s">
        <v>69</v>
      </c>
      <c r="C3149" t="s">
        <v>70</v>
      </c>
      <c r="D3149" s="1">
        <v>43622.936018518521</v>
      </c>
      <c r="E3149" t="s">
        <v>71</v>
      </c>
      <c r="F3149" t="s">
        <v>28</v>
      </c>
      <c r="G3149">
        <v>2015</v>
      </c>
      <c r="H3149" t="str">
        <f>VLOOKUP(Raw_savings[[#This Row],[BldgVint]],DEER2020wts!$I$6:$J$15,2,FALSE)</f>
        <v>Ex</v>
      </c>
      <c r="I3149" t="s">
        <v>46</v>
      </c>
      <c r="J3149" t="s">
        <v>6</v>
      </c>
      <c r="K3149">
        <f>SUMIFS(raw_wts[wt_vint],raw_wts[bldgtype],Raw_savings[[#This Row],[BldgType]],raw_wts[bldgvint],Raw_savings[[#This Row],[BldgVint]],raw_wts[bldgloc],Raw_savings[[#This Row],[BldgLoc]])</f>
        <v>0.92700000000000005</v>
      </c>
      <c r="L3149" t="s">
        <v>32</v>
      </c>
      <c r="M3149">
        <v>17.805134975000001</v>
      </c>
      <c r="N3149">
        <v>7999.9290000000001</v>
      </c>
      <c r="O3149" t="s">
        <v>7</v>
      </c>
      <c r="P3149">
        <v>59898.55</v>
      </c>
      <c r="Q3149">
        <v>23.641444444444399</v>
      </c>
      <c r="R3149">
        <v>19.482199999999999</v>
      </c>
      <c r="S3149">
        <v>72862480</v>
      </c>
      <c r="T3149">
        <v>59783.65</v>
      </c>
      <c r="U3149">
        <v>23.605</v>
      </c>
      <c r="V3149">
        <v>19.4424666666667</v>
      </c>
      <c r="W3149">
        <v>73019230</v>
      </c>
      <c r="X3149">
        <v>6.4531945509725901</v>
      </c>
      <c r="Y3149">
        <v>2.0468502202098701E-3</v>
      </c>
      <c r="Z3149">
        <v>2.2315659717895898E-3</v>
      </c>
      <c r="AA3149">
        <v>-8803.6400858567504</v>
      </c>
      <c r="AB3149">
        <f>(Raw_savings[[#This Row],[PreWBthm]]-Raw_savings[[#This Row],[MsrWBthm]])/Raw_savings[[#This Row],[NumUnit]]/10^5</f>
        <v>-8.8036400858567482E-2</v>
      </c>
      <c r="AC3149">
        <f>Raw_savings[[#This Row],[APreWBkWh]]*Raw_savings[[#This Row],[BldgWts]]</f>
        <v>5.9821113487515909</v>
      </c>
      <c r="AD3149" t="s">
        <v>72</v>
      </c>
    </row>
    <row r="3150" spans="1:30" hidden="1" x14ac:dyDescent="0.25">
      <c r="A3150" t="s">
        <v>68</v>
      </c>
      <c r="B3150" t="s">
        <v>69</v>
      </c>
      <c r="C3150" t="s">
        <v>70</v>
      </c>
      <c r="D3150" s="1">
        <v>43622.936018518521</v>
      </c>
      <c r="E3150" t="s">
        <v>71</v>
      </c>
      <c r="F3150" t="s">
        <v>28</v>
      </c>
      <c r="G3150">
        <v>2015</v>
      </c>
      <c r="H3150" t="str">
        <f>VLOOKUP(Raw_savings[[#This Row],[BldgVint]],DEER2020wts!$I$6:$J$15,2,FALSE)</f>
        <v>Ex</v>
      </c>
      <c r="I3150" t="s">
        <v>9</v>
      </c>
      <c r="J3150" t="s">
        <v>6</v>
      </c>
      <c r="K3150">
        <f>SUMIFS(raw_wts[wt_vint],raw_wts[bldgtype],Raw_savings[[#This Row],[BldgType]],raw_wts[bldgvint],Raw_savings[[#This Row],[BldgVint]],raw_wts[bldgloc],Raw_savings[[#This Row],[BldgLoc]])</f>
        <v>1.097</v>
      </c>
      <c r="L3150" t="s">
        <v>32</v>
      </c>
      <c r="M3150">
        <v>20.135926416666699</v>
      </c>
      <c r="N3150">
        <v>7999.9290000000001</v>
      </c>
      <c r="O3150" t="s">
        <v>7</v>
      </c>
      <c r="P3150">
        <v>64875.95</v>
      </c>
      <c r="Q3150">
        <v>24.630888888888901</v>
      </c>
      <c r="R3150">
        <v>20.154533333333301</v>
      </c>
      <c r="S3150">
        <v>63220660</v>
      </c>
      <c r="T3150">
        <v>64742.64</v>
      </c>
      <c r="U3150">
        <v>24.591666666666701</v>
      </c>
      <c r="V3150">
        <v>20.1185333333333</v>
      </c>
      <c r="W3150">
        <v>63375510</v>
      </c>
      <c r="X3150">
        <v>6.6205049244546199</v>
      </c>
      <c r="Y3150">
        <v>1.9478727430071001E-3</v>
      </c>
      <c r="Z3150">
        <v>1.7878492032132301E-3</v>
      </c>
      <c r="AA3150">
        <v>-7690.23469771071</v>
      </c>
      <c r="AB3150">
        <f>(Raw_savings[[#This Row],[PreWBthm]]-Raw_savings[[#This Row],[MsrWBthm]])/Raw_savings[[#This Row],[NumUnit]]/10^5</f>
        <v>-7.6902346977107142E-2</v>
      </c>
      <c r="AC3150">
        <f>Raw_savings[[#This Row],[APreWBkWh]]*Raw_savings[[#This Row],[BldgWts]]</f>
        <v>7.2626939021267178</v>
      </c>
      <c r="AD3150" t="s">
        <v>72</v>
      </c>
    </row>
    <row r="3151" spans="1:30" hidden="1" x14ac:dyDescent="0.25">
      <c r="A3151" t="s">
        <v>68</v>
      </c>
      <c r="B3151" t="s">
        <v>69</v>
      </c>
      <c r="C3151" t="s">
        <v>70</v>
      </c>
      <c r="D3151" s="1">
        <v>43622.936018518521</v>
      </c>
      <c r="E3151" t="s">
        <v>71</v>
      </c>
      <c r="F3151" t="s">
        <v>28</v>
      </c>
      <c r="G3151">
        <v>2015</v>
      </c>
      <c r="H3151" t="str">
        <f>VLOOKUP(Raw_savings[[#This Row],[BldgVint]],DEER2020wts!$I$6:$J$15,2,FALSE)</f>
        <v>Ex</v>
      </c>
      <c r="I3151" t="s">
        <v>37</v>
      </c>
      <c r="J3151" t="s">
        <v>6</v>
      </c>
      <c r="K3151">
        <f>SUMIFS(raw_wts[wt_vint],raw_wts[bldgtype],Raw_savings[[#This Row],[BldgType]],raw_wts[bldgvint],Raw_savings[[#This Row],[BldgVint]],raw_wts[bldgloc],Raw_savings[[#This Row],[BldgLoc]])</f>
        <v>0.64900000000000002</v>
      </c>
      <c r="L3151" t="s">
        <v>32</v>
      </c>
      <c r="M3151">
        <v>19.844513091666698</v>
      </c>
      <c r="N3151">
        <v>7999.9290000000001</v>
      </c>
      <c r="O3151" t="s">
        <v>7</v>
      </c>
      <c r="P3151">
        <v>63889.760000000002</v>
      </c>
      <c r="Q3151">
        <v>24.334222222222198</v>
      </c>
      <c r="R3151">
        <v>18.378866666666699</v>
      </c>
      <c r="S3151">
        <v>63061320</v>
      </c>
      <c r="T3151">
        <v>63761.22</v>
      </c>
      <c r="U3151">
        <v>24.297777777777799</v>
      </c>
      <c r="V3151">
        <v>18.347999999999999</v>
      </c>
      <c r="W3151">
        <v>63217700</v>
      </c>
      <c r="X3151">
        <v>6.4773572123560301</v>
      </c>
      <c r="Y3151">
        <v>1.83649980607195E-3</v>
      </c>
      <c r="Z3151">
        <v>1.5554257503867101E-3</v>
      </c>
      <c r="AA3151">
        <v>-7880.2638934824099</v>
      </c>
      <c r="AB3151">
        <f>(Raw_savings[[#This Row],[PreWBthm]]-Raw_savings[[#This Row],[MsrWBthm]])/Raw_savings[[#This Row],[NumUnit]]/10^5</f>
        <v>-7.880263893482406E-2</v>
      </c>
      <c r="AC3151">
        <f>Raw_savings[[#This Row],[APreWBkWh]]*Raw_savings[[#This Row],[BldgWts]]</f>
        <v>4.2038048308190641</v>
      </c>
      <c r="AD3151" t="s">
        <v>72</v>
      </c>
    </row>
    <row r="3152" spans="1:30" hidden="1" x14ac:dyDescent="0.25">
      <c r="A3152" t="s">
        <v>68</v>
      </c>
      <c r="B3152" t="s">
        <v>69</v>
      </c>
      <c r="C3152" t="s">
        <v>70</v>
      </c>
      <c r="D3152" s="1">
        <v>43622.936018518521</v>
      </c>
      <c r="E3152" t="s">
        <v>71</v>
      </c>
      <c r="F3152" t="s">
        <v>28</v>
      </c>
      <c r="G3152">
        <v>2015</v>
      </c>
      <c r="H3152" t="str">
        <f>VLOOKUP(Raw_savings[[#This Row],[BldgVint]],DEER2020wts!$I$6:$J$15,2,FALSE)</f>
        <v>Ex</v>
      </c>
      <c r="I3152" t="s">
        <v>34</v>
      </c>
      <c r="J3152" t="s">
        <v>6</v>
      </c>
      <c r="K3152">
        <f>SUMIFS(raw_wts[wt_vint],raw_wts[bldgtype],Raw_savings[[#This Row],[BldgType]],raw_wts[bldgvint],Raw_savings[[#This Row],[BldgVint]],raw_wts[bldgloc],Raw_savings[[#This Row],[BldgLoc]])</f>
        <v>0.58299999999999996</v>
      </c>
      <c r="L3152" t="s">
        <v>32</v>
      </c>
      <c r="M3152">
        <v>26.402612666666698</v>
      </c>
      <c r="N3152">
        <v>7999.9290000000001</v>
      </c>
      <c r="O3152" t="s">
        <v>7</v>
      </c>
      <c r="P3152">
        <v>81095.23</v>
      </c>
      <c r="Q3152">
        <v>29.139555555555599</v>
      </c>
      <c r="R3152">
        <v>23.549399999999999</v>
      </c>
      <c r="S3152">
        <v>7311680</v>
      </c>
      <c r="T3152">
        <v>80907.34</v>
      </c>
      <c r="U3152">
        <v>29.0856666666667</v>
      </c>
      <c r="V3152">
        <v>23.506</v>
      </c>
      <c r="W3152">
        <v>7354305</v>
      </c>
      <c r="X3152">
        <v>7.1163411883555998</v>
      </c>
      <c r="Y3152">
        <v>2.0410438000675402E-3</v>
      </c>
      <c r="Z3152">
        <v>1.6437767181575499E-3</v>
      </c>
      <c r="AA3152">
        <v>-1614.42356247623</v>
      </c>
      <c r="AB3152">
        <f>(Raw_savings[[#This Row],[PreWBthm]]-Raw_savings[[#This Row],[MsrWBthm]])/Raw_savings[[#This Row],[NumUnit]]/10^5</f>
        <v>-1.614423562476227E-2</v>
      </c>
      <c r="AC3152">
        <f>Raw_savings[[#This Row],[APreWBkWh]]*Raw_savings[[#This Row],[BldgWts]]</f>
        <v>4.1488269128113142</v>
      </c>
      <c r="AD3152" t="s">
        <v>72</v>
      </c>
    </row>
    <row r="3153" spans="1:30" hidden="1" x14ac:dyDescent="0.25">
      <c r="A3153" t="s">
        <v>68</v>
      </c>
      <c r="B3153" t="s">
        <v>69</v>
      </c>
      <c r="C3153" t="s">
        <v>70</v>
      </c>
      <c r="D3153" s="1">
        <v>43622.936018518521</v>
      </c>
      <c r="E3153" t="s">
        <v>71</v>
      </c>
      <c r="F3153" t="s">
        <v>28</v>
      </c>
      <c r="G3153">
        <v>2015</v>
      </c>
      <c r="H3153" t="str">
        <f>VLOOKUP(Raw_savings[[#This Row],[BldgVint]],DEER2020wts!$I$6:$J$15,2,FALSE)</f>
        <v>Ex</v>
      </c>
      <c r="I3153" t="s">
        <v>42</v>
      </c>
      <c r="J3153" t="s">
        <v>6</v>
      </c>
      <c r="K3153">
        <f>SUMIFS(raw_wts[wt_vint],raw_wts[bldgtype],Raw_savings[[#This Row],[BldgType]],raw_wts[bldgvint],Raw_savings[[#This Row],[BldgVint]],raw_wts[bldgloc],Raw_savings[[#This Row],[BldgLoc]])</f>
        <v>0.15200000000000002</v>
      </c>
      <c r="L3153" t="s">
        <v>32</v>
      </c>
      <c r="M3153">
        <v>13.5502381666667</v>
      </c>
      <c r="N3153">
        <v>7999.9290000000001</v>
      </c>
      <c r="O3153" t="s">
        <v>7</v>
      </c>
      <c r="P3153">
        <v>53099.51</v>
      </c>
      <c r="Q3153">
        <v>17.8683333333333</v>
      </c>
      <c r="R3153">
        <v>13.558400000000001</v>
      </c>
      <c r="S3153">
        <v>165395000</v>
      </c>
      <c r="T3153">
        <v>53008.959999999999</v>
      </c>
      <c r="U3153">
        <v>17.838555555555601</v>
      </c>
      <c r="V3153">
        <v>13.5332666666667</v>
      </c>
      <c r="W3153">
        <v>165565900</v>
      </c>
      <c r="X3153">
        <v>6.6825393684041696</v>
      </c>
      <c r="Y3153">
        <v>2.1975833495699402E-3</v>
      </c>
      <c r="Z3153">
        <v>1.85482594654021E-3</v>
      </c>
      <c r="AA3153">
        <v>-12612.324440201401</v>
      </c>
      <c r="AB3153">
        <f>(Raw_savings[[#This Row],[PreWBthm]]-Raw_savings[[#This Row],[MsrWBthm]])/Raw_savings[[#This Row],[NumUnit]]/10^5</f>
        <v>-0.12612324440201383</v>
      </c>
      <c r="AC3153">
        <f>Raw_savings[[#This Row],[APreWBkWh]]*Raw_savings[[#This Row],[BldgWts]]</f>
        <v>1.0157459839974339</v>
      </c>
      <c r="AD3153" t="s">
        <v>72</v>
      </c>
    </row>
    <row r="3154" spans="1:30" hidden="1" x14ac:dyDescent="0.25">
      <c r="A3154" t="s">
        <v>68</v>
      </c>
      <c r="B3154" t="s">
        <v>69</v>
      </c>
      <c r="C3154" t="s">
        <v>70</v>
      </c>
      <c r="D3154" s="1">
        <v>43622.936018518521</v>
      </c>
      <c r="E3154" t="s">
        <v>71</v>
      </c>
      <c r="F3154" t="s">
        <v>28</v>
      </c>
      <c r="G3154">
        <v>2017</v>
      </c>
      <c r="H3154" t="str">
        <f>VLOOKUP(Raw_savings[[#This Row],[BldgVint]],DEER2020wts!$I$6:$J$15,2,FALSE)</f>
        <v>Rec</v>
      </c>
      <c r="I3154" t="s">
        <v>5</v>
      </c>
      <c r="J3154" t="s">
        <v>6</v>
      </c>
      <c r="K3154">
        <f>SUMIFS(raw_wts[wt_vint],raw_wts[bldgtype],Raw_savings[[#This Row],[BldgType]],raw_wts[bldgvint],Raw_savings[[#This Row],[BldgVint]],raw_wts[bldgloc],Raw_savings[[#This Row],[BldgLoc]])</f>
        <v>0.03</v>
      </c>
      <c r="L3154" t="s">
        <v>32</v>
      </c>
      <c r="M3154">
        <v>12.152345666666699</v>
      </c>
      <c r="N3154">
        <v>7999.9290000000001</v>
      </c>
      <c r="O3154" t="s">
        <v>7</v>
      </c>
      <c r="P3154">
        <v>47949.79</v>
      </c>
      <c r="Q3154">
        <v>13.474</v>
      </c>
      <c r="R3154">
        <v>9.2476000000000003</v>
      </c>
      <c r="S3154">
        <v>116831800</v>
      </c>
      <c r="T3154">
        <v>47881.51</v>
      </c>
      <c r="U3154">
        <v>13.4546666666667</v>
      </c>
      <c r="V3154">
        <v>9.2309999999999999</v>
      </c>
      <c r="W3154">
        <v>117029700</v>
      </c>
      <c r="X3154">
        <v>5.6186683520110501</v>
      </c>
      <c r="Y3154">
        <v>1.5909137102941601E-3</v>
      </c>
      <c r="Z3154">
        <v>1.3659914271146299E-3</v>
      </c>
      <c r="AA3154">
        <v>-16284.921893131301</v>
      </c>
      <c r="AB3154">
        <f>(Raw_savings[[#This Row],[PreWBthm]]-Raw_savings[[#This Row],[MsrWBthm]])/Raw_savings[[#This Row],[NumUnit]]/10^5</f>
        <v>-0.16284921893131316</v>
      </c>
      <c r="AC3154">
        <f>Raw_savings[[#This Row],[APreWBkWh]]*Raw_savings[[#This Row],[BldgWts]]</f>
        <v>0.16856005056033149</v>
      </c>
      <c r="AD3154" t="s">
        <v>72</v>
      </c>
    </row>
    <row r="3155" spans="1:30" hidden="1" x14ac:dyDescent="0.25">
      <c r="A3155" t="s">
        <v>68</v>
      </c>
      <c r="B3155" t="s">
        <v>69</v>
      </c>
      <c r="C3155" t="s">
        <v>70</v>
      </c>
      <c r="D3155" s="1">
        <v>43622.936018518521</v>
      </c>
      <c r="E3155" t="s">
        <v>71</v>
      </c>
      <c r="F3155" t="s">
        <v>28</v>
      </c>
      <c r="G3155">
        <v>2017</v>
      </c>
      <c r="H3155" t="str">
        <f>VLOOKUP(Raw_savings[[#This Row],[BldgVint]],DEER2020wts!$I$6:$J$15,2,FALSE)</f>
        <v>Rec</v>
      </c>
      <c r="I3155" t="s">
        <v>35</v>
      </c>
      <c r="J3155" t="s">
        <v>6</v>
      </c>
      <c r="K3155">
        <f>SUMIFS(raw_wts[wt_vint],raw_wts[bldgtype],Raw_savings[[#This Row],[BldgType]],raw_wts[bldgvint],Raw_savings[[#This Row],[BldgVint]],raw_wts[bldgloc],Raw_savings[[#This Row],[BldgLoc]])</f>
        <v>0.214</v>
      </c>
      <c r="L3155" t="s">
        <v>32</v>
      </c>
      <c r="M3155">
        <v>13.920915324999999</v>
      </c>
      <c r="N3155">
        <v>7999.9290000000001</v>
      </c>
      <c r="O3155" t="s">
        <v>7</v>
      </c>
      <c r="P3155">
        <v>54776.160000000003</v>
      </c>
      <c r="Q3155">
        <v>21.781666666666698</v>
      </c>
      <c r="R3155">
        <v>16.7299333333333</v>
      </c>
      <c r="S3155">
        <v>69790040</v>
      </c>
      <c r="T3155">
        <v>54686.46</v>
      </c>
      <c r="U3155">
        <v>21.7494444444444</v>
      </c>
      <c r="V3155">
        <v>16.702266666666699</v>
      </c>
      <c r="W3155">
        <v>69911310</v>
      </c>
      <c r="X3155">
        <v>6.4435418150210202</v>
      </c>
      <c r="Y3155">
        <v>2.3146626116138801E-3</v>
      </c>
      <c r="Z3155">
        <v>1.9874172079032098E-3</v>
      </c>
      <c r="AA3155">
        <v>-8711.3524627375791</v>
      </c>
      <c r="AB3155">
        <f>(Raw_savings[[#This Row],[PreWBthm]]-Raw_savings[[#This Row],[MsrWBthm]])/Raw_savings[[#This Row],[NumUnit]]/10^5</f>
        <v>-8.711352462737576E-2</v>
      </c>
      <c r="AC3155">
        <f>Raw_savings[[#This Row],[APreWBkWh]]*Raw_savings[[#This Row],[BldgWts]]</f>
        <v>1.3789179484144982</v>
      </c>
      <c r="AD3155" t="s">
        <v>72</v>
      </c>
    </row>
    <row r="3156" spans="1:30" hidden="1" x14ac:dyDescent="0.25">
      <c r="A3156" t="s">
        <v>68</v>
      </c>
      <c r="B3156" t="s">
        <v>69</v>
      </c>
      <c r="C3156" t="s">
        <v>70</v>
      </c>
      <c r="D3156" s="1">
        <v>43622.936018518521</v>
      </c>
      <c r="E3156" t="s">
        <v>71</v>
      </c>
      <c r="F3156" t="s">
        <v>28</v>
      </c>
      <c r="G3156">
        <v>2017</v>
      </c>
      <c r="H3156" t="str">
        <f>VLOOKUP(Raw_savings[[#This Row],[BldgVint]],DEER2020wts!$I$6:$J$15,2,FALSE)</f>
        <v>Rec</v>
      </c>
      <c r="I3156" t="s">
        <v>38</v>
      </c>
      <c r="J3156" t="s">
        <v>6</v>
      </c>
      <c r="K3156">
        <f>SUMIFS(raw_wts[wt_vint],raw_wts[bldgtype],Raw_savings[[#This Row],[BldgType]],raw_wts[bldgvint],Raw_savings[[#This Row],[BldgVint]],raw_wts[bldgloc],Raw_savings[[#This Row],[BldgLoc]])</f>
        <v>0.91500000000000004</v>
      </c>
      <c r="L3156" t="s">
        <v>32</v>
      </c>
      <c r="M3156">
        <v>13.0783986666667</v>
      </c>
      <c r="N3156">
        <v>7999.9290000000001</v>
      </c>
      <c r="O3156" t="s">
        <v>7</v>
      </c>
      <c r="P3156">
        <v>50677.42</v>
      </c>
      <c r="Q3156">
        <v>17.233222222222199</v>
      </c>
      <c r="R3156">
        <v>12.546466666666699</v>
      </c>
      <c r="S3156">
        <v>61000140</v>
      </c>
      <c r="T3156">
        <v>50594.44</v>
      </c>
      <c r="U3156">
        <v>17.212444444444401</v>
      </c>
      <c r="V3156">
        <v>12.527200000000001</v>
      </c>
      <c r="W3156">
        <v>61127860</v>
      </c>
      <c r="X3156">
        <v>6.3448134679889696</v>
      </c>
      <c r="Y3156">
        <v>1.58870962014134E-3</v>
      </c>
      <c r="Z3156">
        <v>1.4731671023129401E-3</v>
      </c>
      <c r="AA3156">
        <v>-9765.7215730488297</v>
      </c>
      <c r="AB3156">
        <f>(Raw_savings[[#This Row],[PreWBthm]]-Raw_savings[[#This Row],[MsrWBthm]])/Raw_savings[[#This Row],[NumUnit]]/10^5</f>
        <v>-9.7657215730488259E-2</v>
      </c>
      <c r="AC3156">
        <f>Raw_savings[[#This Row],[APreWBkWh]]*Raw_savings[[#This Row],[BldgWts]]</f>
        <v>5.8055043232099077</v>
      </c>
      <c r="AD3156" t="s">
        <v>72</v>
      </c>
    </row>
    <row r="3157" spans="1:30" hidden="1" x14ac:dyDescent="0.25">
      <c r="A3157" t="s">
        <v>68</v>
      </c>
      <c r="B3157" t="s">
        <v>69</v>
      </c>
      <c r="C3157" t="s">
        <v>70</v>
      </c>
      <c r="D3157" s="1">
        <v>43622.936018518521</v>
      </c>
      <c r="E3157" t="s">
        <v>71</v>
      </c>
      <c r="F3157" t="s">
        <v>28</v>
      </c>
      <c r="G3157">
        <v>2017</v>
      </c>
      <c r="H3157" t="str">
        <f>VLOOKUP(Raw_savings[[#This Row],[BldgVint]],DEER2020wts!$I$6:$J$15,2,FALSE)</f>
        <v>Rec</v>
      </c>
      <c r="I3157" t="s">
        <v>40</v>
      </c>
      <c r="J3157" t="s">
        <v>6</v>
      </c>
      <c r="K3157">
        <f>SUMIFS(raw_wts[wt_vint],raw_wts[bldgtype],Raw_savings[[#This Row],[BldgType]],raw_wts[bldgvint],Raw_savings[[#This Row],[BldgVint]],raw_wts[bldgloc],Raw_savings[[#This Row],[BldgLoc]])</f>
        <v>0.45100000000000001</v>
      </c>
      <c r="L3157" t="s">
        <v>32</v>
      </c>
      <c r="M3157">
        <v>14.230089850000001</v>
      </c>
      <c r="N3157">
        <v>7999.9290000000001</v>
      </c>
      <c r="O3157" t="s">
        <v>7</v>
      </c>
      <c r="P3157">
        <v>55446.06</v>
      </c>
      <c r="Q3157">
        <v>20.7264444444444</v>
      </c>
      <c r="R3157">
        <v>15.5927333333333</v>
      </c>
      <c r="S3157">
        <v>50036990</v>
      </c>
      <c r="T3157">
        <v>55352.07</v>
      </c>
      <c r="U3157">
        <v>20.697111111111099</v>
      </c>
      <c r="V3157">
        <v>15.567733333333299</v>
      </c>
      <c r="W3157">
        <v>50137020</v>
      </c>
      <c r="X3157">
        <v>6.6050180280483604</v>
      </c>
      <c r="Y3157">
        <v>2.0613596711291102E-3</v>
      </c>
      <c r="Z3157">
        <v>1.75684062880322E-3</v>
      </c>
      <c r="AA3157">
        <v>-7029.4707239673498</v>
      </c>
      <c r="AB3157">
        <f>(Raw_savings[[#This Row],[PreWBthm]]-Raw_savings[[#This Row],[MsrWBthm]])/Raw_savings[[#This Row],[NumUnit]]/10^5</f>
        <v>-7.0294707239673543E-2</v>
      </c>
      <c r="AC3157">
        <f>Raw_savings[[#This Row],[APreWBkWh]]*Raw_savings[[#This Row],[BldgWts]]</f>
        <v>2.9788631306498106</v>
      </c>
      <c r="AD3157" t="s">
        <v>72</v>
      </c>
    </row>
    <row r="3158" spans="1:30" hidden="1" x14ac:dyDescent="0.25">
      <c r="A3158" t="s">
        <v>68</v>
      </c>
      <c r="B3158" t="s">
        <v>69</v>
      </c>
      <c r="C3158" t="s">
        <v>70</v>
      </c>
      <c r="D3158" s="1">
        <v>43622.936018518521</v>
      </c>
      <c r="E3158" t="s">
        <v>71</v>
      </c>
      <c r="F3158" t="s">
        <v>28</v>
      </c>
      <c r="G3158">
        <v>2017</v>
      </c>
      <c r="H3158" t="str">
        <f>VLOOKUP(Raw_savings[[#This Row],[BldgVint]],DEER2020wts!$I$6:$J$15,2,FALSE)</f>
        <v>Rec</v>
      </c>
      <c r="I3158" t="s">
        <v>43</v>
      </c>
      <c r="J3158" t="s">
        <v>6</v>
      </c>
      <c r="K3158">
        <f>SUMIFS(raw_wts[wt_vint],raw_wts[bldgtype],Raw_savings[[#This Row],[BldgType]],raw_wts[bldgvint],Raw_savings[[#This Row],[BldgVint]],raw_wts[bldgloc],Raw_savings[[#This Row],[BldgLoc]])</f>
        <v>0.122</v>
      </c>
      <c r="L3158" t="s">
        <v>32</v>
      </c>
      <c r="M3158">
        <v>12.8954969166667</v>
      </c>
      <c r="N3158">
        <v>7999.9290000000001</v>
      </c>
      <c r="O3158" t="s">
        <v>7</v>
      </c>
      <c r="P3158">
        <v>50589.279999999999</v>
      </c>
      <c r="Q3158">
        <v>15.630888888888901</v>
      </c>
      <c r="R3158">
        <v>10.6776</v>
      </c>
      <c r="S3158">
        <v>53254420</v>
      </c>
      <c r="T3158">
        <v>50507.26</v>
      </c>
      <c r="U3158">
        <v>15.612</v>
      </c>
      <c r="V3158">
        <v>10.659333333333301</v>
      </c>
      <c r="W3158">
        <v>53372460</v>
      </c>
      <c r="X3158">
        <v>6.3603597852821503</v>
      </c>
      <c r="Y3158">
        <v>1.4647662677096001E-3</v>
      </c>
      <c r="Z3158">
        <v>1.41651514359704E-3</v>
      </c>
      <c r="AA3158">
        <v>-9153.5828950833202</v>
      </c>
      <c r="AB3158">
        <f>(Raw_savings[[#This Row],[PreWBthm]]-Raw_savings[[#This Row],[MsrWBthm]])/Raw_savings[[#This Row],[NumUnit]]/10^5</f>
        <v>-9.1535828950833203E-2</v>
      </c>
      <c r="AC3158">
        <f>Raw_savings[[#This Row],[APreWBkWh]]*Raw_savings[[#This Row],[BldgWts]]</f>
        <v>0.77596389380442232</v>
      </c>
      <c r="AD3158" t="s">
        <v>72</v>
      </c>
    </row>
    <row r="3159" spans="1:30" hidden="1" x14ac:dyDescent="0.25">
      <c r="A3159" t="s">
        <v>68</v>
      </c>
      <c r="B3159" t="s">
        <v>69</v>
      </c>
      <c r="C3159" t="s">
        <v>70</v>
      </c>
      <c r="D3159" s="1">
        <v>43622.936018518521</v>
      </c>
      <c r="E3159" t="s">
        <v>71</v>
      </c>
      <c r="F3159" t="s">
        <v>28</v>
      </c>
      <c r="G3159">
        <v>2017</v>
      </c>
      <c r="H3159" t="str">
        <f>VLOOKUP(Raw_savings[[#This Row],[BldgVint]],DEER2020wts!$I$6:$J$15,2,FALSE)</f>
        <v>Rec</v>
      </c>
      <c r="I3159" t="s">
        <v>45</v>
      </c>
      <c r="J3159" t="s">
        <v>6</v>
      </c>
      <c r="K3159">
        <f>SUMIFS(raw_wts[wt_vint],raw_wts[bldgtype],Raw_savings[[#This Row],[BldgType]],raw_wts[bldgvint],Raw_savings[[#This Row],[BldgVint]],raw_wts[bldgloc],Raw_savings[[#This Row],[BldgLoc]])</f>
        <v>2.5840000000000001</v>
      </c>
      <c r="L3159" t="s">
        <v>32</v>
      </c>
      <c r="M3159">
        <v>14.07890475</v>
      </c>
      <c r="N3159">
        <v>7999.9290000000001</v>
      </c>
      <c r="O3159" t="s">
        <v>7</v>
      </c>
      <c r="P3159">
        <v>56056.74</v>
      </c>
      <c r="Q3159">
        <v>19.7536666666667</v>
      </c>
      <c r="R3159">
        <v>14.9745333333333</v>
      </c>
      <c r="S3159">
        <v>23216520</v>
      </c>
      <c r="T3159">
        <v>55964.18</v>
      </c>
      <c r="U3159">
        <v>19.7258888888889</v>
      </c>
      <c r="V3159">
        <v>14.950333333333299</v>
      </c>
      <c r="W3159">
        <v>23284920</v>
      </c>
      <c r="X3159">
        <v>6.5743750414958697</v>
      </c>
      <c r="Y3159">
        <v>1.97300701091671E-3</v>
      </c>
      <c r="Z3159">
        <v>1.7188837079106199E-3</v>
      </c>
      <c r="AA3159">
        <v>-4858.3324636811703</v>
      </c>
      <c r="AB3159">
        <f>(Raw_savings[[#This Row],[PreWBthm]]-Raw_savings[[#This Row],[MsrWBthm]])/Raw_savings[[#This Row],[NumUnit]]/10^5</f>
        <v>-4.8583324636811684E-2</v>
      </c>
      <c r="AC3159">
        <f>Raw_savings[[#This Row],[APreWBkWh]]*Raw_savings[[#This Row],[BldgWts]]</f>
        <v>16.988185107225327</v>
      </c>
      <c r="AD3159" t="s">
        <v>72</v>
      </c>
    </row>
    <row r="3160" spans="1:30" hidden="1" x14ac:dyDescent="0.25">
      <c r="A3160" t="s">
        <v>68</v>
      </c>
      <c r="B3160" t="s">
        <v>69</v>
      </c>
      <c r="C3160" t="s">
        <v>70</v>
      </c>
      <c r="D3160" s="1">
        <v>43622.936018518521</v>
      </c>
      <c r="E3160" t="s">
        <v>71</v>
      </c>
      <c r="F3160" t="s">
        <v>28</v>
      </c>
      <c r="G3160">
        <v>2017</v>
      </c>
      <c r="H3160" t="str">
        <f>VLOOKUP(Raw_savings[[#This Row],[BldgVint]],DEER2020wts!$I$6:$J$15,2,FALSE)</f>
        <v>Rec</v>
      </c>
      <c r="I3160" t="s">
        <v>8</v>
      </c>
      <c r="J3160" t="s">
        <v>6</v>
      </c>
      <c r="K3160">
        <f>SUMIFS(raw_wts[wt_vint],raw_wts[bldgtype],Raw_savings[[#This Row],[BldgType]],raw_wts[bldgvint],Raw_savings[[#This Row],[BldgVint]],raw_wts[bldgloc],Raw_savings[[#This Row],[BldgLoc]])</f>
        <v>0.84099999999999997</v>
      </c>
      <c r="L3160" t="s">
        <v>32</v>
      </c>
      <c r="M3160">
        <v>13.7789625833333</v>
      </c>
      <c r="N3160">
        <v>7999.9290000000001</v>
      </c>
      <c r="O3160" t="s">
        <v>7</v>
      </c>
      <c r="P3160">
        <v>54868.61</v>
      </c>
      <c r="Q3160">
        <v>18.622111111111099</v>
      </c>
      <c r="R3160">
        <v>13.5006</v>
      </c>
      <c r="S3160">
        <v>13744640</v>
      </c>
      <c r="T3160">
        <v>54774.82</v>
      </c>
      <c r="U3160">
        <v>18.597444444444399</v>
      </c>
      <c r="V3160">
        <v>13.4796</v>
      </c>
      <c r="W3160">
        <v>13795710</v>
      </c>
      <c r="X3160">
        <v>6.8067533700575504</v>
      </c>
      <c r="Y3160">
        <v>1.79016863696989E-3</v>
      </c>
      <c r="Z3160">
        <v>1.52406248823116E-3</v>
      </c>
      <c r="AA3160">
        <v>-3706.3748225699501</v>
      </c>
      <c r="AB3160">
        <f>(Raw_savings[[#This Row],[PreWBthm]]-Raw_savings[[#This Row],[MsrWBthm]])/Raw_savings[[#This Row],[NumUnit]]/10^5</f>
        <v>-3.7063748225699543E-2</v>
      </c>
      <c r="AC3160">
        <f>Raw_savings[[#This Row],[APreWBkWh]]*Raw_savings[[#This Row],[BldgWts]]</f>
        <v>5.7244795842183995</v>
      </c>
      <c r="AD3160" t="s">
        <v>72</v>
      </c>
    </row>
    <row r="3161" spans="1:30" hidden="1" x14ac:dyDescent="0.25">
      <c r="A3161" t="s">
        <v>68</v>
      </c>
      <c r="B3161" t="s">
        <v>69</v>
      </c>
      <c r="C3161" t="s">
        <v>70</v>
      </c>
      <c r="D3161" s="1">
        <v>43622.936018518521</v>
      </c>
      <c r="E3161" t="s">
        <v>71</v>
      </c>
      <c r="F3161" t="s">
        <v>28</v>
      </c>
      <c r="G3161">
        <v>2017</v>
      </c>
      <c r="H3161" t="str">
        <f>VLOOKUP(Raw_savings[[#This Row],[BldgVint]],DEER2020wts!$I$6:$J$15,2,FALSE)</f>
        <v>Rec</v>
      </c>
      <c r="I3161" t="s">
        <v>36</v>
      </c>
      <c r="J3161" t="s">
        <v>6</v>
      </c>
      <c r="K3161">
        <f>SUMIFS(raw_wts[wt_vint],raw_wts[bldgtype],Raw_savings[[#This Row],[BldgType]],raw_wts[bldgvint],Raw_savings[[#This Row],[BldgVint]],raw_wts[bldgloc],Raw_savings[[#This Row],[BldgLoc]])</f>
        <v>3.0960000000000001</v>
      </c>
      <c r="L3161" t="s">
        <v>32</v>
      </c>
      <c r="M3161">
        <v>15.9051979666667</v>
      </c>
      <c r="N3161">
        <v>7999.9290000000001</v>
      </c>
      <c r="O3161" t="s">
        <v>7</v>
      </c>
      <c r="P3161">
        <v>59057.43</v>
      </c>
      <c r="Q3161">
        <v>21.5427777777778</v>
      </c>
      <c r="R3161">
        <v>15.307</v>
      </c>
      <c r="S3161">
        <v>19334070</v>
      </c>
      <c r="T3161">
        <v>58951.79</v>
      </c>
      <c r="U3161">
        <v>21.510444444444399</v>
      </c>
      <c r="V3161">
        <v>15.2822</v>
      </c>
      <c r="W3161">
        <v>19392280</v>
      </c>
      <c r="X3161">
        <v>6.6418538279997703</v>
      </c>
      <c r="Y3161">
        <v>2.0328783961754398E-3</v>
      </c>
      <c r="Z3161">
        <v>1.55923868737589E-3</v>
      </c>
      <c r="AA3161">
        <v>-3659.8098383933102</v>
      </c>
      <c r="AB3161">
        <f>(Raw_savings[[#This Row],[PreWBthm]]-Raw_savings[[#This Row],[MsrWBthm]])/Raw_savings[[#This Row],[NumUnit]]/10^5</f>
        <v>-3.6598098383933068E-2</v>
      </c>
      <c r="AC3161">
        <f>Raw_savings[[#This Row],[APreWBkWh]]*Raw_savings[[#This Row],[BldgWts]]</f>
        <v>20.56317945148729</v>
      </c>
      <c r="AD3161" t="s">
        <v>72</v>
      </c>
    </row>
    <row r="3162" spans="1:30" hidden="1" x14ac:dyDescent="0.25">
      <c r="A3162" t="s">
        <v>68</v>
      </c>
      <c r="B3162" t="s">
        <v>69</v>
      </c>
      <c r="C3162" t="s">
        <v>70</v>
      </c>
      <c r="D3162" s="1">
        <v>43622.936018518521</v>
      </c>
      <c r="E3162" t="s">
        <v>71</v>
      </c>
      <c r="F3162" t="s">
        <v>28</v>
      </c>
      <c r="G3162">
        <v>2017</v>
      </c>
      <c r="H3162" t="str">
        <f>VLOOKUP(Raw_savings[[#This Row],[BldgVint]],DEER2020wts!$I$6:$J$15,2,FALSE)</f>
        <v>Rec</v>
      </c>
      <c r="I3162" t="s">
        <v>39</v>
      </c>
      <c r="J3162" t="s">
        <v>6</v>
      </c>
      <c r="K3162">
        <f>SUMIFS(raw_wts[wt_vint],raw_wts[bldgtype],Raw_savings[[#This Row],[BldgType]],raw_wts[bldgvint],Raw_savings[[#This Row],[BldgVint]],raw_wts[bldgloc],Raw_savings[[#This Row],[BldgLoc]])</f>
        <v>2.536</v>
      </c>
      <c r="L3162" t="s">
        <v>32</v>
      </c>
      <c r="M3162">
        <v>19.92680945</v>
      </c>
      <c r="N3162">
        <v>7999.9290000000001</v>
      </c>
      <c r="O3162" t="s">
        <v>7</v>
      </c>
      <c r="P3162">
        <v>61202.48</v>
      </c>
      <c r="Q3162">
        <v>25.6128888888889</v>
      </c>
      <c r="R3162">
        <v>19.180666666666699</v>
      </c>
      <c r="S3162">
        <v>24215170</v>
      </c>
      <c r="T3162">
        <v>61078.36</v>
      </c>
      <c r="U3162">
        <v>25.569777777777801</v>
      </c>
      <c r="V3162">
        <v>19.145399999999999</v>
      </c>
      <c r="W3162">
        <v>24304480</v>
      </c>
      <c r="X3162">
        <v>6.2287944445618502</v>
      </c>
      <c r="Y3162">
        <v>2.1634728439234802E-3</v>
      </c>
      <c r="Z3162">
        <v>1.7698100017042599E-3</v>
      </c>
      <c r="AA3162">
        <v>-4481.9016423123403</v>
      </c>
      <c r="AB3162">
        <f>(Raw_savings[[#This Row],[PreWBthm]]-Raw_savings[[#This Row],[MsrWBthm]])/Raw_savings[[#This Row],[NumUnit]]/10^5</f>
        <v>-4.4819016423123366E-2</v>
      </c>
      <c r="AC3162">
        <f>Raw_savings[[#This Row],[APreWBkWh]]*Raw_savings[[#This Row],[BldgWts]]</f>
        <v>15.796222711408852</v>
      </c>
      <c r="AD3162" t="s">
        <v>72</v>
      </c>
    </row>
    <row r="3163" spans="1:30" hidden="1" x14ac:dyDescent="0.25">
      <c r="A3163" t="s">
        <v>68</v>
      </c>
      <c r="B3163" t="s">
        <v>69</v>
      </c>
      <c r="C3163" t="s">
        <v>70</v>
      </c>
      <c r="D3163" s="1">
        <v>43622.936018518521</v>
      </c>
      <c r="E3163" t="s">
        <v>71</v>
      </c>
      <c r="F3163" t="s">
        <v>28</v>
      </c>
      <c r="G3163">
        <v>2017</v>
      </c>
      <c r="H3163" t="str">
        <f>VLOOKUP(Raw_savings[[#This Row],[BldgVint]],DEER2020wts!$I$6:$J$15,2,FALSE)</f>
        <v>Rec</v>
      </c>
      <c r="I3163" t="s">
        <v>41</v>
      </c>
      <c r="J3163" t="s">
        <v>6</v>
      </c>
      <c r="K3163">
        <f>SUMIFS(raw_wts[wt_vint],raw_wts[bldgtype],Raw_savings[[#This Row],[BldgType]],raw_wts[bldgvint],Raw_savings[[#This Row],[BldgVint]],raw_wts[bldgloc],Raw_savings[[#This Row],[BldgLoc]])</f>
        <v>4.4790000000000001</v>
      </c>
      <c r="L3163" t="s">
        <v>32</v>
      </c>
      <c r="M3163">
        <v>18.241920191666701</v>
      </c>
      <c r="N3163">
        <v>7999.9290000000001</v>
      </c>
      <c r="O3163" t="s">
        <v>7</v>
      </c>
      <c r="P3163">
        <v>62138.86</v>
      </c>
      <c r="Q3163">
        <v>26.047888888888899</v>
      </c>
      <c r="R3163">
        <v>19.1579333333333</v>
      </c>
      <c r="S3163">
        <v>25737280</v>
      </c>
      <c r="T3163">
        <v>62019.49</v>
      </c>
      <c r="U3163">
        <v>26.003444444444401</v>
      </c>
      <c r="V3163">
        <v>19.123533333333299</v>
      </c>
      <c r="W3163">
        <v>25823620</v>
      </c>
      <c r="X3163">
        <v>6.5437190134475802</v>
      </c>
      <c r="Y3163">
        <v>2.4363906857103202E-3</v>
      </c>
      <c r="Z3163">
        <v>1.8857663907397299E-3</v>
      </c>
      <c r="AA3163">
        <v>-4733.0543655948004</v>
      </c>
      <c r="AB3163">
        <f>(Raw_savings[[#This Row],[PreWBthm]]-Raw_savings[[#This Row],[MsrWBthm]])/Raw_savings[[#This Row],[NumUnit]]/10^5</f>
        <v>-4.7330543655947993E-2</v>
      </c>
      <c r="AC3163">
        <f>Raw_savings[[#This Row],[APreWBkWh]]*Raw_savings[[#This Row],[BldgWts]]</f>
        <v>29.309317461231711</v>
      </c>
      <c r="AD3163" t="s">
        <v>72</v>
      </c>
    </row>
    <row r="3164" spans="1:30" hidden="1" x14ac:dyDescent="0.25">
      <c r="A3164" t="s">
        <v>68</v>
      </c>
      <c r="B3164" t="s">
        <v>69</v>
      </c>
      <c r="C3164" t="s">
        <v>70</v>
      </c>
      <c r="D3164" s="1">
        <v>43622.936018518521</v>
      </c>
      <c r="E3164" t="s">
        <v>71</v>
      </c>
      <c r="F3164" t="s">
        <v>28</v>
      </c>
      <c r="G3164">
        <v>2017</v>
      </c>
      <c r="H3164" t="str">
        <f>VLOOKUP(Raw_savings[[#This Row],[BldgVint]],DEER2020wts!$I$6:$J$15,2,FALSE)</f>
        <v>Rec</v>
      </c>
      <c r="I3164" t="s">
        <v>44</v>
      </c>
      <c r="J3164" t="s">
        <v>6</v>
      </c>
      <c r="K3164">
        <f>SUMIFS(raw_wts[wt_vint],raw_wts[bldgtype],Raw_savings[[#This Row],[BldgType]],raw_wts[bldgvint],Raw_savings[[#This Row],[BldgVint]],raw_wts[bldgloc],Raw_savings[[#This Row],[BldgLoc]])</f>
        <v>0.24399999999999999</v>
      </c>
      <c r="L3164" t="s">
        <v>32</v>
      </c>
      <c r="M3164">
        <v>19.264742683333299</v>
      </c>
      <c r="N3164">
        <v>7999.9290000000001</v>
      </c>
      <c r="O3164" t="s">
        <v>7</v>
      </c>
      <c r="P3164">
        <v>63221.29</v>
      </c>
      <c r="Q3164">
        <v>24.946555555555602</v>
      </c>
      <c r="R3164">
        <v>20.861133333333299</v>
      </c>
      <c r="S3164">
        <v>63658850</v>
      </c>
      <c r="T3164">
        <v>63095.79</v>
      </c>
      <c r="U3164">
        <v>24.907444444444401</v>
      </c>
      <c r="V3164">
        <v>20.824066666666699</v>
      </c>
      <c r="W3164">
        <v>63809960</v>
      </c>
      <c r="X3164">
        <v>6.5144913722919897</v>
      </c>
      <c r="Y3164">
        <v>2.0301912023431598E-3</v>
      </c>
      <c r="Z3164">
        <v>1.92406757131162E-3</v>
      </c>
      <c r="AA3164">
        <v>-7843.8628786218496</v>
      </c>
      <c r="AB3164">
        <f>(Raw_savings[[#This Row],[PreWBthm]]-Raw_savings[[#This Row],[MsrWBthm]])/Raw_savings[[#This Row],[NumUnit]]/10^5</f>
        <v>-7.8438628786218517E-2</v>
      </c>
      <c r="AC3164">
        <f>Raw_savings[[#This Row],[APreWBkWh]]*Raw_savings[[#This Row],[BldgWts]]</f>
        <v>1.5895358948392455</v>
      </c>
      <c r="AD3164" t="s">
        <v>72</v>
      </c>
    </row>
    <row r="3165" spans="1:30" hidden="1" x14ac:dyDescent="0.25">
      <c r="A3165" t="s">
        <v>68</v>
      </c>
      <c r="B3165" t="s">
        <v>69</v>
      </c>
      <c r="C3165" t="s">
        <v>70</v>
      </c>
      <c r="D3165" s="1">
        <v>43622.936018518521</v>
      </c>
      <c r="E3165" t="s">
        <v>71</v>
      </c>
      <c r="F3165" t="s">
        <v>28</v>
      </c>
      <c r="G3165">
        <v>2017</v>
      </c>
      <c r="H3165" t="str">
        <f>VLOOKUP(Raw_savings[[#This Row],[BldgVint]],DEER2020wts!$I$6:$J$15,2,FALSE)</f>
        <v>Rec</v>
      </c>
      <c r="I3165" t="s">
        <v>46</v>
      </c>
      <c r="J3165" t="s">
        <v>6</v>
      </c>
      <c r="K3165">
        <f>SUMIFS(raw_wts[wt_vint],raw_wts[bldgtype],Raw_savings[[#This Row],[BldgType]],raw_wts[bldgvint],Raw_savings[[#This Row],[BldgVint]],raw_wts[bldgloc],Raw_savings[[#This Row],[BldgLoc]])</f>
        <v>0.92700000000000005</v>
      </c>
      <c r="L3165" t="s">
        <v>32</v>
      </c>
      <c r="M3165">
        <v>17.479643058333298</v>
      </c>
      <c r="N3165">
        <v>7999.9290000000001</v>
      </c>
      <c r="O3165" t="s">
        <v>7</v>
      </c>
      <c r="P3165">
        <v>59604.2</v>
      </c>
      <c r="Q3165">
        <v>23.396333333333299</v>
      </c>
      <c r="R3165">
        <v>19.2580666666667</v>
      </c>
      <c r="S3165">
        <v>68738380</v>
      </c>
      <c r="T3165">
        <v>59491.18</v>
      </c>
      <c r="U3165">
        <v>23.360777777777798</v>
      </c>
      <c r="V3165">
        <v>19.224066666666701</v>
      </c>
      <c r="W3165">
        <v>68879390</v>
      </c>
      <c r="X3165">
        <v>6.4658070890134898</v>
      </c>
      <c r="Y3165">
        <v>2.0341122205356902E-3</v>
      </c>
      <c r="Z3165">
        <v>1.9451198108870801E-3</v>
      </c>
      <c r="AA3165">
        <v>-8067.0983686234104</v>
      </c>
      <c r="AB3165">
        <f>(Raw_savings[[#This Row],[PreWBthm]]-Raw_savings[[#This Row],[MsrWBthm]])/Raw_savings[[#This Row],[NumUnit]]/10^5</f>
        <v>-8.0670983686234071E-2</v>
      </c>
      <c r="AC3165">
        <f>Raw_savings[[#This Row],[APreWBkWh]]*Raw_savings[[#This Row],[BldgWts]]</f>
        <v>5.9938031715155056</v>
      </c>
      <c r="AD3165" t="s">
        <v>72</v>
      </c>
    </row>
    <row r="3166" spans="1:30" hidden="1" x14ac:dyDescent="0.25">
      <c r="A3166" t="s">
        <v>68</v>
      </c>
      <c r="B3166" t="s">
        <v>69</v>
      </c>
      <c r="C3166" t="s">
        <v>70</v>
      </c>
      <c r="D3166" s="1">
        <v>43622.936018518521</v>
      </c>
      <c r="E3166" t="s">
        <v>71</v>
      </c>
      <c r="F3166" t="s">
        <v>28</v>
      </c>
      <c r="G3166">
        <v>2017</v>
      </c>
      <c r="H3166" t="str">
        <f>VLOOKUP(Raw_savings[[#This Row],[BldgVint]],DEER2020wts!$I$6:$J$15,2,FALSE)</f>
        <v>Rec</v>
      </c>
      <c r="I3166" t="s">
        <v>9</v>
      </c>
      <c r="J3166" t="s">
        <v>6</v>
      </c>
      <c r="K3166">
        <f>SUMIFS(raw_wts[wt_vint],raw_wts[bldgtype],Raw_savings[[#This Row],[BldgType]],raw_wts[bldgvint],Raw_savings[[#This Row],[BldgVint]],raw_wts[bldgloc],Raw_savings[[#This Row],[BldgLoc]])</f>
        <v>1.097</v>
      </c>
      <c r="L3166" t="s">
        <v>32</v>
      </c>
      <c r="M3166">
        <v>19.7911334333333</v>
      </c>
      <c r="N3166">
        <v>7999.9290000000001</v>
      </c>
      <c r="O3166" t="s">
        <v>7</v>
      </c>
      <c r="P3166">
        <v>64457.3</v>
      </c>
      <c r="Q3166">
        <v>24.324111111111101</v>
      </c>
      <c r="R3166">
        <v>19.890066666666701</v>
      </c>
      <c r="S3166">
        <v>59200030</v>
      </c>
      <c r="T3166">
        <v>64326.03</v>
      </c>
      <c r="U3166">
        <v>24.285888888888898</v>
      </c>
      <c r="V3166">
        <v>19.848400000000002</v>
      </c>
      <c r="W3166">
        <v>59340620</v>
      </c>
      <c r="X3166">
        <v>6.6327681758191801</v>
      </c>
      <c r="Y3166">
        <v>1.93128010333377E-3</v>
      </c>
      <c r="Z3166">
        <v>2.1053198800876699E-3</v>
      </c>
      <c r="AA3166">
        <v>-7103.6861265970101</v>
      </c>
      <c r="AB3166">
        <f>(Raw_savings[[#This Row],[PreWBthm]]-Raw_savings[[#This Row],[MsrWBthm]])/Raw_savings[[#This Row],[NumUnit]]/10^5</f>
        <v>-7.1036861265970086E-2</v>
      </c>
      <c r="AC3166">
        <f>Raw_savings[[#This Row],[APreWBkWh]]*Raw_savings[[#This Row],[BldgWts]]</f>
        <v>7.2761466888736406</v>
      </c>
      <c r="AD3166" t="s">
        <v>72</v>
      </c>
    </row>
    <row r="3167" spans="1:30" hidden="1" x14ac:dyDescent="0.25">
      <c r="A3167" t="s">
        <v>68</v>
      </c>
      <c r="B3167" t="s">
        <v>69</v>
      </c>
      <c r="C3167" t="s">
        <v>70</v>
      </c>
      <c r="D3167" s="1">
        <v>43622.936018518521</v>
      </c>
      <c r="E3167" t="s">
        <v>71</v>
      </c>
      <c r="F3167" t="s">
        <v>28</v>
      </c>
      <c r="G3167">
        <v>2017</v>
      </c>
      <c r="H3167" t="str">
        <f>VLOOKUP(Raw_savings[[#This Row],[BldgVint]],DEER2020wts!$I$6:$J$15,2,FALSE)</f>
        <v>Rec</v>
      </c>
      <c r="I3167" t="s">
        <v>37</v>
      </c>
      <c r="J3167" t="s">
        <v>6</v>
      </c>
      <c r="K3167">
        <f>SUMIFS(raw_wts[wt_vint],raw_wts[bldgtype],Raw_savings[[#This Row],[BldgType]],raw_wts[bldgvint],Raw_savings[[#This Row],[BldgVint]],raw_wts[bldgloc],Raw_savings[[#This Row],[BldgLoc]])</f>
        <v>0.64900000000000002</v>
      </c>
      <c r="L3167" t="s">
        <v>32</v>
      </c>
      <c r="M3167">
        <v>19.482645791666702</v>
      </c>
      <c r="N3167">
        <v>7999.9290000000001</v>
      </c>
      <c r="O3167" t="s">
        <v>7</v>
      </c>
      <c r="P3167">
        <v>63495.91</v>
      </c>
      <c r="Q3167">
        <v>24.0265555555556</v>
      </c>
      <c r="R3167">
        <v>18.160866666666699</v>
      </c>
      <c r="S3167">
        <v>58453680</v>
      </c>
      <c r="T3167">
        <v>63370.04</v>
      </c>
      <c r="U3167">
        <v>23.990777777777801</v>
      </c>
      <c r="V3167">
        <v>18.130466666666699</v>
      </c>
      <c r="W3167">
        <v>58601700</v>
      </c>
      <c r="X3167">
        <v>6.4606214857040101</v>
      </c>
      <c r="Y3167">
        <v>1.8363921492164301E-3</v>
      </c>
      <c r="Z3167">
        <v>1.56036301871295E-3</v>
      </c>
      <c r="AA3167">
        <v>-7597.5307246674101</v>
      </c>
      <c r="AB3167">
        <f>(Raw_savings[[#This Row],[PreWBthm]]-Raw_savings[[#This Row],[MsrWBthm]])/Raw_savings[[#This Row],[NumUnit]]/10^5</f>
        <v>-7.5975307246674104E-2</v>
      </c>
      <c r="AC3167">
        <f>Raw_savings[[#This Row],[APreWBkWh]]*Raw_savings[[#This Row],[BldgWts]]</f>
        <v>4.1929433442219031</v>
      </c>
      <c r="AD3167" t="s">
        <v>72</v>
      </c>
    </row>
    <row r="3168" spans="1:30" hidden="1" x14ac:dyDescent="0.25">
      <c r="A3168" t="s">
        <v>68</v>
      </c>
      <c r="B3168" t="s">
        <v>69</v>
      </c>
      <c r="C3168" t="s">
        <v>70</v>
      </c>
      <c r="D3168" s="1">
        <v>43622.936018518521</v>
      </c>
      <c r="E3168" t="s">
        <v>71</v>
      </c>
      <c r="F3168" t="s">
        <v>28</v>
      </c>
      <c r="G3168">
        <v>2017</v>
      </c>
      <c r="H3168" t="str">
        <f>VLOOKUP(Raw_savings[[#This Row],[BldgVint]],DEER2020wts!$I$6:$J$15,2,FALSE)</f>
        <v>Rec</v>
      </c>
      <c r="I3168" t="s">
        <v>34</v>
      </c>
      <c r="J3168" t="s">
        <v>6</v>
      </c>
      <c r="K3168">
        <f>SUMIFS(raw_wts[wt_vint],raw_wts[bldgtype],Raw_savings[[#This Row],[BldgType]],raw_wts[bldgvint],Raw_savings[[#This Row],[BldgVint]],raw_wts[bldgloc],Raw_savings[[#This Row],[BldgLoc]])</f>
        <v>0.58299999999999996</v>
      </c>
      <c r="L3168" t="s">
        <v>32</v>
      </c>
      <c r="M3168">
        <v>25.993268</v>
      </c>
      <c r="N3168">
        <v>7999.9290000000001</v>
      </c>
      <c r="O3168" t="s">
        <v>7</v>
      </c>
      <c r="P3168">
        <v>80403.03</v>
      </c>
      <c r="Q3168">
        <v>28.745888888888899</v>
      </c>
      <c r="R3168">
        <v>23.2205333333333</v>
      </c>
      <c r="S3168">
        <v>6163099</v>
      </c>
      <c r="T3168">
        <v>80218.75</v>
      </c>
      <c r="U3168">
        <v>28.700666666666699</v>
      </c>
      <c r="V3168">
        <v>23.180666666666699</v>
      </c>
      <c r="W3168">
        <v>6211352</v>
      </c>
      <c r="X3168">
        <v>7.0895279500830304</v>
      </c>
      <c r="Y3168">
        <v>1.73976670506463E-3</v>
      </c>
      <c r="Z3168">
        <v>1.53373045154109E-3</v>
      </c>
      <c r="AA3168">
        <v>-1856.3652711925299</v>
      </c>
      <c r="AB3168">
        <f>(Raw_savings[[#This Row],[PreWBthm]]-Raw_savings[[#This Row],[MsrWBthm]])/Raw_savings[[#This Row],[NumUnit]]/10^5</f>
        <v>-1.8563652711925255E-2</v>
      </c>
      <c r="AC3168">
        <f>Raw_savings[[#This Row],[APreWBkWh]]*Raw_savings[[#This Row],[BldgWts]]</f>
        <v>4.1331947948984062</v>
      </c>
      <c r="AD3168" t="s">
        <v>72</v>
      </c>
    </row>
    <row r="3169" spans="1:30" hidden="1" x14ac:dyDescent="0.25">
      <c r="A3169" t="s">
        <v>68</v>
      </c>
      <c r="B3169" t="s">
        <v>69</v>
      </c>
      <c r="C3169" t="s">
        <v>70</v>
      </c>
      <c r="D3169" s="1">
        <v>43622.936018518521</v>
      </c>
      <c r="E3169" t="s">
        <v>71</v>
      </c>
      <c r="F3169" t="s">
        <v>28</v>
      </c>
      <c r="G3169">
        <v>2017</v>
      </c>
      <c r="H3169" t="str">
        <f>VLOOKUP(Raw_savings[[#This Row],[BldgVint]],DEER2020wts!$I$6:$J$15,2,FALSE)</f>
        <v>Rec</v>
      </c>
      <c r="I3169" t="s">
        <v>42</v>
      </c>
      <c r="J3169" t="s">
        <v>6</v>
      </c>
      <c r="K3169">
        <f>SUMIFS(raw_wts[wt_vint],raw_wts[bldgtype],Raw_savings[[#This Row],[BldgType]],raw_wts[bldgvint],Raw_savings[[#This Row],[BldgVint]],raw_wts[bldgloc],Raw_savings[[#This Row],[BldgLoc]])</f>
        <v>0.15200000000000002</v>
      </c>
      <c r="L3169" t="s">
        <v>32</v>
      </c>
      <c r="M3169">
        <v>13.526860166666699</v>
      </c>
      <c r="N3169">
        <v>7999.9290000000001</v>
      </c>
      <c r="O3169" t="s">
        <v>7</v>
      </c>
      <c r="P3169">
        <v>52970.27</v>
      </c>
      <c r="Q3169">
        <v>17.715</v>
      </c>
      <c r="R3169">
        <v>13.453466666666699</v>
      </c>
      <c r="S3169">
        <v>157988400</v>
      </c>
      <c r="T3169">
        <v>52880.25</v>
      </c>
      <c r="U3169">
        <v>17.6937777777778</v>
      </c>
      <c r="V3169">
        <v>13.433733333333301</v>
      </c>
      <c r="W3169">
        <v>158165000</v>
      </c>
      <c r="X3169">
        <v>6.6549072653110501</v>
      </c>
      <c r="Y3169">
        <v>1.56889492171416E-3</v>
      </c>
      <c r="Z3169">
        <v>1.4588258539079599E-3</v>
      </c>
      <c r="AA3169">
        <v>-13055.5056993332</v>
      </c>
      <c r="AB3169">
        <f>(Raw_savings[[#This Row],[PreWBthm]]-Raw_savings[[#This Row],[MsrWBthm]])/Raw_savings[[#This Row],[NumUnit]]/10^5</f>
        <v>-0.13055505699333175</v>
      </c>
      <c r="AC3169">
        <f>Raw_savings[[#This Row],[APreWBkWh]]*Raw_savings[[#This Row],[BldgWts]]</f>
        <v>1.0115459043272799</v>
      </c>
      <c r="AD3169" t="s">
        <v>72</v>
      </c>
    </row>
    <row r="3170" spans="1:30" hidden="1" x14ac:dyDescent="0.25">
      <c r="A3170" t="s">
        <v>68</v>
      </c>
      <c r="B3170" t="s">
        <v>69</v>
      </c>
      <c r="C3170" t="s">
        <v>70</v>
      </c>
      <c r="D3170" s="1">
        <v>43622.936018518521</v>
      </c>
      <c r="E3170" t="s">
        <v>71</v>
      </c>
      <c r="F3170" t="s">
        <v>28</v>
      </c>
      <c r="G3170">
        <v>2020</v>
      </c>
      <c r="H3170" t="str">
        <f>VLOOKUP(Raw_savings[[#This Row],[BldgVint]],DEER2020wts!$I$6:$J$15,2,FALSE)</f>
        <v>Rec</v>
      </c>
      <c r="I3170" t="s">
        <v>5</v>
      </c>
      <c r="J3170" t="s">
        <v>6</v>
      </c>
      <c r="K3170">
        <f>SUMIFS(raw_wts[wt_vint],raw_wts[bldgtype],Raw_savings[[#This Row],[BldgType]],raw_wts[bldgvint],Raw_savings[[#This Row],[BldgVint]],raw_wts[bldgloc],Raw_savings[[#This Row],[BldgLoc]])</f>
        <v>0.01</v>
      </c>
      <c r="L3170" t="s">
        <v>32</v>
      </c>
      <c r="M3170">
        <v>11.850622583333299</v>
      </c>
      <c r="N3170">
        <v>7999.9290000000001</v>
      </c>
      <c r="O3170" t="s">
        <v>7</v>
      </c>
      <c r="P3170">
        <v>43427.17</v>
      </c>
      <c r="Q3170">
        <v>12.1151111111111</v>
      </c>
      <c r="R3170">
        <v>8.4223999999999997</v>
      </c>
      <c r="S3170">
        <v>127433500</v>
      </c>
      <c r="T3170">
        <v>43361.03</v>
      </c>
      <c r="U3170">
        <v>12.0965555555556</v>
      </c>
      <c r="V3170">
        <v>8.4065333333333303</v>
      </c>
      <c r="W3170">
        <v>127647600</v>
      </c>
      <c r="X3170">
        <v>5.5811413733670499</v>
      </c>
      <c r="Y3170">
        <v>1.5657874027353699E-3</v>
      </c>
      <c r="Z3170">
        <v>1.3388888689258101E-3</v>
      </c>
      <c r="AA3170">
        <v>-18066.561355275098</v>
      </c>
      <c r="AB3170">
        <f>(Raw_savings[[#This Row],[PreWBthm]]-Raw_savings[[#This Row],[MsrWBthm]])/Raw_savings[[#This Row],[NumUnit]]/10^5</f>
        <v>-0.18066561355275121</v>
      </c>
      <c r="AC3170">
        <f>Raw_savings[[#This Row],[APreWBkWh]]*Raw_savings[[#This Row],[BldgWts]]</f>
        <v>5.5811413733670497E-2</v>
      </c>
      <c r="AD3170" t="s">
        <v>72</v>
      </c>
    </row>
    <row r="3171" spans="1:30" hidden="1" x14ac:dyDescent="0.25">
      <c r="A3171" t="s">
        <v>68</v>
      </c>
      <c r="B3171" t="s">
        <v>69</v>
      </c>
      <c r="C3171" t="s">
        <v>70</v>
      </c>
      <c r="D3171" s="1">
        <v>43622.936018518521</v>
      </c>
      <c r="E3171" t="s">
        <v>71</v>
      </c>
      <c r="F3171" t="s">
        <v>28</v>
      </c>
      <c r="G3171">
        <v>2020</v>
      </c>
      <c r="H3171" t="str">
        <f>VLOOKUP(Raw_savings[[#This Row],[BldgVint]],DEER2020wts!$I$6:$J$15,2,FALSE)</f>
        <v>Rec</v>
      </c>
      <c r="I3171" t="s">
        <v>35</v>
      </c>
      <c r="J3171" t="s">
        <v>6</v>
      </c>
      <c r="K3171">
        <f>SUMIFS(raw_wts[wt_vint],raw_wts[bldgtype],Raw_savings[[#This Row],[BldgType]],raw_wts[bldgvint],Raw_savings[[#This Row],[BldgVint]],raw_wts[bldgloc],Raw_savings[[#This Row],[BldgLoc]])</f>
        <v>7.0999999999999994E-2</v>
      </c>
      <c r="L3171" t="s">
        <v>32</v>
      </c>
      <c r="M3171">
        <v>13.538395558333301</v>
      </c>
      <c r="N3171">
        <v>7999.9290000000001</v>
      </c>
      <c r="O3171" t="s">
        <v>7</v>
      </c>
      <c r="P3171">
        <v>49920.07</v>
      </c>
      <c r="Q3171">
        <v>20.2724444444444</v>
      </c>
      <c r="R3171">
        <v>15.7556666666667</v>
      </c>
      <c r="S3171">
        <v>75699030</v>
      </c>
      <c r="T3171">
        <v>49833.48</v>
      </c>
      <c r="U3171">
        <v>20.241222222222198</v>
      </c>
      <c r="V3171">
        <v>15.728666666666699</v>
      </c>
      <c r="W3171">
        <v>75823740</v>
      </c>
      <c r="X3171">
        <v>6.39588344327092</v>
      </c>
      <c r="Y3171">
        <v>2.30619810801789E-3</v>
      </c>
      <c r="Z3171">
        <v>1.9943279012393702E-3</v>
      </c>
      <c r="AA3171">
        <v>-9211.5789838358796</v>
      </c>
      <c r="AB3171">
        <f>(Raw_savings[[#This Row],[PreWBthm]]-Raw_savings[[#This Row],[MsrWBthm]])/Raw_savings[[#This Row],[NumUnit]]/10^5</f>
        <v>-9.2115789838358761E-2</v>
      </c>
      <c r="AC3171">
        <f>Raw_savings[[#This Row],[APreWBkWh]]*Raw_savings[[#This Row],[BldgWts]]</f>
        <v>0.4541077244722353</v>
      </c>
      <c r="AD3171" t="s">
        <v>72</v>
      </c>
    </row>
    <row r="3172" spans="1:30" hidden="1" x14ac:dyDescent="0.25">
      <c r="A3172" t="s">
        <v>68</v>
      </c>
      <c r="B3172" t="s">
        <v>69</v>
      </c>
      <c r="C3172" t="s">
        <v>70</v>
      </c>
      <c r="D3172" s="1">
        <v>43622.936018518521</v>
      </c>
      <c r="E3172" t="s">
        <v>71</v>
      </c>
      <c r="F3172" t="s">
        <v>28</v>
      </c>
      <c r="G3172">
        <v>2020</v>
      </c>
      <c r="H3172" t="str">
        <f>VLOOKUP(Raw_savings[[#This Row],[BldgVint]],DEER2020wts!$I$6:$J$15,2,FALSE)</f>
        <v>Rec</v>
      </c>
      <c r="I3172" t="s">
        <v>38</v>
      </c>
      <c r="J3172" t="s">
        <v>6</v>
      </c>
      <c r="K3172">
        <f>SUMIFS(raw_wts[wt_vint],raw_wts[bldgtype],Raw_savings[[#This Row],[BldgType]],raw_wts[bldgvint],Raw_savings[[#This Row],[BldgVint]],raw_wts[bldgloc],Raw_savings[[#This Row],[BldgLoc]])</f>
        <v>0.30499999999999999</v>
      </c>
      <c r="L3172" t="s">
        <v>32</v>
      </c>
      <c r="M3172">
        <v>12.7282561666667</v>
      </c>
      <c r="N3172">
        <v>7999.9290000000001</v>
      </c>
      <c r="O3172" t="s">
        <v>7</v>
      </c>
      <c r="P3172">
        <v>45954.65</v>
      </c>
      <c r="Q3172">
        <v>15.8045555555556</v>
      </c>
      <c r="R3172">
        <v>11.624266666666699</v>
      </c>
      <c r="S3172">
        <v>67264840</v>
      </c>
      <c r="T3172">
        <v>45874.61</v>
      </c>
      <c r="U3172">
        <v>15.784555555555601</v>
      </c>
      <c r="V3172">
        <v>11.6055333333333</v>
      </c>
      <c r="W3172">
        <v>67395840</v>
      </c>
      <c r="X3172">
        <v>6.2883712389143298</v>
      </c>
      <c r="Y3172">
        <v>1.57130715615032E-3</v>
      </c>
      <c r="Z3172">
        <v>1.4717910362608299E-3</v>
      </c>
      <c r="AA3172">
        <v>-10292.0618727857</v>
      </c>
      <c r="AB3172">
        <f>(Raw_savings[[#This Row],[PreWBthm]]-Raw_savings[[#This Row],[MsrWBthm]])/Raw_savings[[#This Row],[NumUnit]]/10^5</f>
        <v>-0.10292061872785714</v>
      </c>
      <c r="AC3172">
        <f>Raw_savings[[#This Row],[APreWBkWh]]*Raw_savings[[#This Row],[BldgWts]]</f>
        <v>1.9179532278688705</v>
      </c>
      <c r="AD3172" t="s">
        <v>72</v>
      </c>
    </row>
    <row r="3173" spans="1:30" hidden="1" x14ac:dyDescent="0.25">
      <c r="A3173" t="s">
        <v>68</v>
      </c>
      <c r="B3173" t="s">
        <v>69</v>
      </c>
      <c r="C3173" t="s">
        <v>70</v>
      </c>
      <c r="D3173" s="1">
        <v>43622.936018518521</v>
      </c>
      <c r="E3173" t="s">
        <v>71</v>
      </c>
      <c r="F3173" t="s">
        <v>28</v>
      </c>
      <c r="G3173">
        <v>2020</v>
      </c>
      <c r="H3173" t="str">
        <f>VLOOKUP(Raw_savings[[#This Row],[BldgVint]],DEER2020wts!$I$6:$J$15,2,FALSE)</f>
        <v>Rec</v>
      </c>
      <c r="I3173" t="s">
        <v>40</v>
      </c>
      <c r="J3173" t="s">
        <v>6</v>
      </c>
      <c r="K3173">
        <f>SUMIFS(raw_wts[wt_vint],raw_wts[bldgtype],Raw_savings[[#This Row],[BldgType]],raw_wts[bldgvint],Raw_savings[[#This Row],[BldgVint]],raw_wts[bldgloc],Raw_savings[[#This Row],[BldgLoc]])</f>
        <v>0.15</v>
      </c>
      <c r="L3173" t="s">
        <v>32</v>
      </c>
      <c r="M3173">
        <v>13.840110575000001</v>
      </c>
      <c r="N3173">
        <v>7999.9290000000001</v>
      </c>
      <c r="O3173" t="s">
        <v>7</v>
      </c>
      <c r="P3173">
        <v>50557.08</v>
      </c>
      <c r="Q3173">
        <v>19.2434444444444</v>
      </c>
      <c r="R3173">
        <v>14.6268666666667</v>
      </c>
      <c r="S3173">
        <v>55106030</v>
      </c>
      <c r="T3173">
        <v>50466.37</v>
      </c>
      <c r="U3173">
        <v>19.215222222222199</v>
      </c>
      <c r="V3173">
        <v>14.603066666666701</v>
      </c>
      <c r="W3173">
        <v>55205960</v>
      </c>
      <c r="X3173">
        <v>6.5541383870048397</v>
      </c>
      <c r="Y3173">
        <v>2.0391616143010699E-3</v>
      </c>
      <c r="Z3173">
        <v>1.71963944009166E-3</v>
      </c>
      <c r="AA3173">
        <v>-7220.3180356454604</v>
      </c>
      <c r="AB3173">
        <f>(Raw_savings[[#This Row],[PreWBthm]]-Raw_savings[[#This Row],[MsrWBthm]])/Raw_savings[[#This Row],[NumUnit]]/10^5</f>
        <v>-7.2203180356454622E-2</v>
      </c>
      <c r="AC3173">
        <f>Raw_savings[[#This Row],[APreWBkWh]]*Raw_savings[[#This Row],[BldgWts]]</f>
        <v>0.98312075805072596</v>
      </c>
      <c r="AD3173" t="s">
        <v>72</v>
      </c>
    </row>
    <row r="3174" spans="1:30" hidden="1" x14ac:dyDescent="0.25">
      <c r="A3174" t="s">
        <v>68</v>
      </c>
      <c r="B3174" t="s">
        <v>69</v>
      </c>
      <c r="C3174" t="s">
        <v>70</v>
      </c>
      <c r="D3174" s="1">
        <v>43622.936018518521</v>
      </c>
      <c r="E3174" t="s">
        <v>71</v>
      </c>
      <c r="F3174" t="s">
        <v>28</v>
      </c>
      <c r="G3174">
        <v>2020</v>
      </c>
      <c r="H3174" t="str">
        <f>VLOOKUP(Raw_savings[[#This Row],[BldgVint]],DEER2020wts!$I$6:$J$15,2,FALSE)</f>
        <v>Rec</v>
      </c>
      <c r="I3174" t="s">
        <v>43</v>
      </c>
      <c r="J3174" t="s">
        <v>6</v>
      </c>
      <c r="K3174">
        <f>SUMIFS(raw_wts[wt_vint],raw_wts[bldgtype],Raw_savings[[#This Row],[BldgType]],raw_wts[bldgvint],Raw_savings[[#This Row],[BldgVint]],raw_wts[bldgloc],Raw_savings[[#This Row],[BldgLoc]])</f>
        <v>0.04</v>
      </c>
      <c r="L3174" t="s">
        <v>32</v>
      </c>
      <c r="M3174">
        <v>12.537686750000001</v>
      </c>
      <c r="N3174">
        <v>7999.9290000000001</v>
      </c>
      <c r="O3174" t="s">
        <v>7</v>
      </c>
      <c r="P3174">
        <v>45844.78</v>
      </c>
      <c r="Q3174">
        <v>14.2436666666667</v>
      </c>
      <c r="R3174">
        <v>9.8084000000000007</v>
      </c>
      <c r="S3174">
        <v>59118580</v>
      </c>
      <c r="T3174">
        <v>45765.84</v>
      </c>
      <c r="U3174">
        <v>14.2255555555556</v>
      </c>
      <c r="V3174">
        <v>9.7904666666666706</v>
      </c>
      <c r="W3174">
        <v>59244200</v>
      </c>
      <c r="X3174">
        <v>6.2962172826659897</v>
      </c>
      <c r="Y3174">
        <v>1.44453370643584E-3</v>
      </c>
      <c r="Z3174">
        <v>1.4303542344710101E-3</v>
      </c>
      <c r="AA3174">
        <v>-10019.392133879899</v>
      </c>
      <c r="AB3174">
        <f>(Raw_savings[[#This Row],[PreWBthm]]-Raw_savings[[#This Row],[MsrWBthm]])/Raw_savings[[#This Row],[NumUnit]]/10^5</f>
        <v>-0.10019392133879879</v>
      </c>
      <c r="AC3174">
        <f>Raw_savings[[#This Row],[APreWBkWh]]*Raw_savings[[#This Row],[BldgWts]]</f>
        <v>0.25184869130663962</v>
      </c>
      <c r="AD3174" t="s">
        <v>72</v>
      </c>
    </row>
    <row r="3175" spans="1:30" hidden="1" x14ac:dyDescent="0.25">
      <c r="A3175" t="s">
        <v>68</v>
      </c>
      <c r="B3175" t="s">
        <v>69</v>
      </c>
      <c r="C3175" t="s">
        <v>70</v>
      </c>
      <c r="D3175" s="1">
        <v>43622.936018518521</v>
      </c>
      <c r="E3175" t="s">
        <v>71</v>
      </c>
      <c r="F3175" t="s">
        <v>28</v>
      </c>
      <c r="G3175">
        <v>2020</v>
      </c>
      <c r="H3175" t="str">
        <f>VLOOKUP(Raw_savings[[#This Row],[BldgVint]],DEER2020wts!$I$6:$J$15,2,FALSE)</f>
        <v>Rec</v>
      </c>
      <c r="I3175" t="s">
        <v>45</v>
      </c>
      <c r="J3175" t="s">
        <v>6</v>
      </c>
      <c r="K3175">
        <f>SUMIFS(raw_wts[wt_vint],raw_wts[bldgtype],Raw_savings[[#This Row],[BldgType]],raw_wts[bldgvint],Raw_savings[[#This Row],[BldgVint]],raw_wts[bldgloc],Raw_savings[[#This Row],[BldgLoc]])</f>
        <v>0.86099999999999999</v>
      </c>
      <c r="L3175" t="s">
        <v>32</v>
      </c>
      <c r="M3175">
        <v>13.728748583333299</v>
      </c>
      <c r="N3175">
        <v>7999.9290000000001</v>
      </c>
      <c r="O3175" t="s">
        <v>7</v>
      </c>
      <c r="P3175">
        <v>51087.11</v>
      </c>
      <c r="Q3175">
        <v>18.309666666666701</v>
      </c>
      <c r="R3175">
        <v>14.0348666666667</v>
      </c>
      <c r="S3175">
        <v>26225560</v>
      </c>
      <c r="T3175">
        <v>50997.71</v>
      </c>
      <c r="U3175">
        <v>18.282444444444401</v>
      </c>
      <c r="V3175">
        <v>14.011333333333299</v>
      </c>
      <c r="W3175">
        <v>26292620</v>
      </c>
      <c r="X3175">
        <v>6.5118826714135496</v>
      </c>
      <c r="Y3175">
        <v>1.9828626081238401E-3</v>
      </c>
      <c r="Z3175">
        <v>1.7141644914307E-3</v>
      </c>
      <c r="AA3175">
        <v>-4884.6404020691898</v>
      </c>
      <c r="AB3175">
        <f>(Raw_savings[[#This Row],[PreWBthm]]-Raw_savings[[#This Row],[MsrWBthm]])/Raw_savings[[#This Row],[NumUnit]]/10^5</f>
        <v>-4.884640402069191E-2</v>
      </c>
      <c r="AC3175">
        <f>Raw_savings[[#This Row],[APreWBkWh]]*Raw_savings[[#This Row],[BldgWts]]</f>
        <v>5.6067309800870664</v>
      </c>
      <c r="AD3175" t="s">
        <v>72</v>
      </c>
    </row>
    <row r="3176" spans="1:30" hidden="1" x14ac:dyDescent="0.25">
      <c r="A3176" t="s">
        <v>68</v>
      </c>
      <c r="B3176" t="s">
        <v>69</v>
      </c>
      <c r="C3176" t="s">
        <v>70</v>
      </c>
      <c r="D3176" s="1">
        <v>43622.936018518521</v>
      </c>
      <c r="E3176" t="s">
        <v>71</v>
      </c>
      <c r="F3176" t="s">
        <v>28</v>
      </c>
      <c r="G3176">
        <v>2020</v>
      </c>
      <c r="H3176" t="str">
        <f>VLOOKUP(Raw_savings[[#This Row],[BldgVint]],DEER2020wts!$I$6:$J$15,2,FALSE)</f>
        <v>Rec</v>
      </c>
      <c r="I3176" t="s">
        <v>8</v>
      </c>
      <c r="J3176" t="s">
        <v>6</v>
      </c>
      <c r="K3176">
        <f>SUMIFS(raw_wts[wt_vint],raw_wts[bldgtype],Raw_savings[[#This Row],[BldgType]],raw_wts[bldgvint],Raw_savings[[#This Row],[BldgVint]],raw_wts[bldgloc],Raw_savings[[#This Row],[BldgLoc]])</f>
        <v>0.28100000000000003</v>
      </c>
      <c r="L3176" t="s">
        <v>32</v>
      </c>
      <c r="M3176">
        <v>13.4250935833333</v>
      </c>
      <c r="N3176">
        <v>7999.9290000000001</v>
      </c>
      <c r="O3176" t="s">
        <v>7</v>
      </c>
      <c r="P3176">
        <v>49930.16</v>
      </c>
      <c r="Q3176">
        <v>17.207000000000001</v>
      </c>
      <c r="R3176">
        <v>12.583866666666699</v>
      </c>
      <c r="S3176">
        <v>16115940</v>
      </c>
      <c r="T3176">
        <v>49839.85</v>
      </c>
      <c r="U3176">
        <v>17.183111111111099</v>
      </c>
      <c r="V3176">
        <v>12.5635333333333</v>
      </c>
      <c r="W3176">
        <v>16166380</v>
      </c>
      <c r="X3176">
        <v>6.7269549697680402</v>
      </c>
      <c r="Y3176">
        <v>1.7794206603186299E-3</v>
      </c>
      <c r="Z3176">
        <v>1.5145766550614199E-3</v>
      </c>
      <c r="AA3176">
        <v>-3757.1432695723802</v>
      </c>
      <c r="AB3176">
        <f>(Raw_savings[[#This Row],[PreWBthm]]-Raw_savings[[#This Row],[MsrWBthm]])/Raw_savings[[#This Row],[NumUnit]]/10^5</f>
        <v>-3.7571432695723758E-2</v>
      </c>
      <c r="AC3176">
        <f>Raw_savings[[#This Row],[APreWBkWh]]*Raw_savings[[#This Row],[BldgWts]]</f>
        <v>1.8902743465048195</v>
      </c>
      <c r="AD3176" t="s">
        <v>72</v>
      </c>
    </row>
    <row r="3177" spans="1:30" hidden="1" x14ac:dyDescent="0.25">
      <c r="A3177" t="s">
        <v>68</v>
      </c>
      <c r="B3177" t="s">
        <v>69</v>
      </c>
      <c r="C3177" t="s">
        <v>70</v>
      </c>
      <c r="D3177" s="1">
        <v>43622.936018518521</v>
      </c>
      <c r="E3177" t="s">
        <v>71</v>
      </c>
      <c r="F3177" t="s">
        <v>28</v>
      </c>
      <c r="G3177">
        <v>2020</v>
      </c>
      <c r="H3177" t="str">
        <f>VLOOKUP(Raw_savings[[#This Row],[BldgVint]],DEER2020wts!$I$6:$J$15,2,FALSE)</f>
        <v>Rec</v>
      </c>
      <c r="I3177" t="s">
        <v>36</v>
      </c>
      <c r="J3177" t="s">
        <v>6</v>
      </c>
      <c r="K3177">
        <f>SUMIFS(raw_wts[wt_vint],raw_wts[bldgtype],Raw_savings[[#This Row],[BldgType]],raw_wts[bldgvint],Raw_savings[[#This Row],[BldgVint]],raw_wts[bldgloc],Raw_savings[[#This Row],[BldgLoc]])</f>
        <v>1.032</v>
      </c>
      <c r="L3177" t="s">
        <v>32</v>
      </c>
      <c r="M3177">
        <v>15.500687599999999</v>
      </c>
      <c r="N3177">
        <v>7999.9290000000001</v>
      </c>
      <c r="O3177" t="s">
        <v>7</v>
      </c>
      <c r="P3177">
        <v>54033.88</v>
      </c>
      <c r="Q3177">
        <v>20.074666666666701</v>
      </c>
      <c r="R3177">
        <v>14.375</v>
      </c>
      <c r="S3177">
        <v>21964660</v>
      </c>
      <c r="T3177">
        <v>53931.79</v>
      </c>
      <c r="U3177">
        <v>20.044</v>
      </c>
      <c r="V3177">
        <v>14.3508</v>
      </c>
      <c r="W3177">
        <v>22030310</v>
      </c>
      <c r="X3177">
        <v>6.5861594423718701</v>
      </c>
      <c r="Y3177">
        <v>1.9784068589745298E-3</v>
      </c>
      <c r="Z3177">
        <v>1.56122106479976E-3</v>
      </c>
      <c r="AA3177">
        <v>-4235.2959877728299</v>
      </c>
      <c r="AB3177">
        <f>(Raw_savings[[#This Row],[PreWBthm]]-Raw_savings[[#This Row],[MsrWBthm]])/Raw_savings[[#This Row],[NumUnit]]/10^5</f>
        <v>-4.2352959877728261E-2</v>
      </c>
      <c r="AC3177">
        <f>Raw_savings[[#This Row],[APreWBkWh]]*Raw_savings[[#This Row],[BldgWts]]</f>
        <v>6.7969165445277699</v>
      </c>
      <c r="AD3177" t="s">
        <v>72</v>
      </c>
    </row>
    <row r="3178" spans="1:30" hidden="1" x14ac:dyDescent="0.25">
      <c r="A3178" t="s">
        <v>68</v>
      </c>
      <c r="B3178" t="s">
        <v>69</v>
      </c>
      <c r="C3178" t="s">
        <v>70</v>
      </c>
      <c r="D3178" s="1">
        <v>43622.936018518521</v>
      </c>
      <c r="E3178" t="s">
        <v>71</v>
      </c>
      <c r="F3178" t="s">
        <v>28</v>
      </c>
      <c r="G3178">
        <v>2020</v>
      </c>
      <c r="H3178" t="str">
        <f>VLOOKUP(Raw_savings[[#This Row],[BldgVint]],DEER2020wts!$I$6:$J$15,2,FALSE)</f>
        <v>Rec</v>
      </c>
      <c r="I3178" t="s">
        <v>39</v>
      </c>
      <c r="J3178" t="s">
        <v>6</v>
      </c>
      <c r="K3178">
        <f>SUMIFS(raw_wts[wt_vint],raw_wts[bldgtype],Raw_savings[[#This Row],[BldgType]],raw_wts[bldgvint],Raw_savings[[#This Row],[BldgVint]],raw_wts[bldgloc],Raw_savings[[#This Row],[BldgLoc]])</f>
        <v>0.84499999999999997</v>
      </c>
      <c r="L3178" t="s">
        <v>32</v>
      </c>
      <c r="M3178">
        <v>19.514967800000001</v>
      </c>
      <c r="N3178">
        <v>7999.9290000000001</v>
      </c>
      <c r="O3178" t="s">
        <v>7</v>
      </c>
      <c r="P3178">
        <v>56221.64</v>
      </c>
      <c r="Q3178">
        <v>24.0893333333333</v>
      </c>
      <c r="R3178">
        <v>18.201733333333301</v>
      </c>
      <c r="S3178">
        <v>27371600</v>
      </c>
      <c r="T3178">
        <v>56100.800000000003</v>
      </c>
      <c r="U3178">
        <v>24.047333333333299</v>
      </c>
      <c r="V3178">
        <v>18.1671333333333</v>
      </c>
      <c r="W3178">
        <v>27468820</v>
      </c>
      <c r="X3178">
        <v>6.19217009417748</v>
      </c>
      <c r="Y3178">
        <v>2.1521941737460402E-3</v>
      </c>
      <c r="Z3178">
        <v>1.7729980574195301E-3</v>
      </c>
      <c r="AA3178">
        <v>-4981.81708503767</v>
      </c>
      <c r="AB3178">
        <f>(Raw_savings[[#This Row],[PreWBthm]]-Raw_savings[[#This Row],[MsrWBthm]])/Raw_savings[[#This Row],[NumUnit]]/10^5</f>
        <v>-4.9818170850376702E-2</v>
      </c>
      <c r="AC3178">
        <f>Raw_savings[[#This Row],[APreWBkWh]]*Raw_savings[[#This Row],[BldgWts]]</f>
        <v>5.2323837295799702</v>
      </c>
      <c r="AD3178" t="s">
        <v>72</v>
      </c>
    </row>
    <row r="3179" spans="1:30" hidden="1" x14ac:dyDescent="0.25">
      <c r="A3179" t="s">
        <v>68</v>
      </c>
      <c r="B3179" t="s">
        <v>69</v>
      </c>
      <c r="C3179" t="s">
        <v>70</v>
      </c>
      <c r="D3179" s="1">
        <v>43622.936018518521</v>
      </c>
      <c r="E3179" t="s">
        <v>71</v>
      </c>
      <c r="F3179" t="s">
        <v>28</v>
      </c>
      <c r="G3179">
        <v>2020</v>
      </c>
      <c r="H3179" t="str">
        <f>VLOOKUP(Raw_savings[[#This Row],[BldgVint]],DEER2020wts!$I$6:$J$15,2,FALSE)</f>
        <v>Rec</v>
      </c>
      <c r="I3179" t="s">
        <v>41</v>
      </c>
      <c r="J3179" t="s">
        <v>6</v>
      </c>
      <c r="K3179">
        <f>SUMIFS(raw_wts[wt_vint],raw_wts[bldgtype],Raw_savings[[#This Row],[BldgType]],raw_wts[bldgvint],Raw_savings[[#This Row],[BldgVint]],raw_wts[bldgloc],Raw_savings[[#This Row],[BldgLoc]])</f>
        <v>1.4929999999999999</v>
      </c>
      <c r="L3179" t="s">
        <v>32</v>
      </c>
      <c r="M3179">
        <v>17.83001655</v>
      </c>
      <c r="N3179">
        <v>7999.9290000000001</v>
      </c>
      <c r="O3179" t="s">
        <v>7</v>
      </c>
      <c r="P3179">
        <v>57109.19</v>
      </c>
      <c r="Q3179">
        <v>24.509777777777799</v>
      </c>
      <c r="R3179">
        <v>18.168466666666699</v>
      </c>
      <c r="S3179">
        <v>29015230</v>
      </c>
      <c r="T3179">
        <v>56993.5</v>
      </c>
      <c r="U3179">
        <v>24.467111111111102</v>
      </c>
      <c r="V3179">
        <v>18.1351333333333</v>
      </c>
      <c r="W3179">
        <v>29111310</v>
      </c>
      <c r="X3179">
        <v>6.4884965011433096</v>
      </c>
      <c r="Y3179">
        <v>2.39296842754019E-3</v>
      </c>
      <c r="Z3179">
        <v>1.8695065840159601E-3</v>
      </c>
      <c r="AA3179">
        <v>-5388.6657777667597</v>
      </c>
      <c r="AB3179">
        <f>(Raw_savings[[#This Row],[PreWBthm]]-Raw_savings[[#This Row],[MsrWBthm]])/Raw_savings[[#This Row],[NumUnit]]/10^5</f>
        <v>-5.3886657777667622E-2</v>
      </c>
      <c r="AC3179">
        <f>Raw_savings[[#This Row],[APreWBkWh]]*Raw_savings[[#This Row],[BldgWts]]</f>
        <v>9.6873252762069608</v>
      </c>
      <c r="AD3179" t="s">
        <v>72</v>
      </c>
    </row>
    <row r="3180" spans="1:30" hidden="1" x14ac:dyDescent="0.25">
      <c r="A3180" t="s">
        <v>68</v>
      </c>
      <c r="B3180" t="s">
        <v>69</v>
      </c>
      <c r="C3180" t="s">
        <v>70</v>
      </c>
      <c r="D3180" s="1">
        <v>43622.936018518521</v>
      </c>
      <c r="E3180" t="s">
        <v>71</v>
      </c>
      <c r="F3180" t="s">
        <v>28</v>
      </c>
      <c r="G3180">
        <v>2020</v>
      </c>
      <c r="H3180" t="str">
        <f>VLOOKUP(Raw_savings[[#This Row],[BldgVint]],DEER2020wts!$I$6:$J$15,2,FALSE)</f>
        <v>Rec</v>
      </c>
      <c r="I3180" t="s">
        <v>44</v>
      </c>
      <c r="J3180" t="s">
        <v>6</v>
      </c>
      <c r="K3180">
        <f>SUMIFS(raw_wts[wt_vint],raw_wts[bldgtype],Raw_savings[[#This Row],[BldgType]],raw_wts[bldgvint],Raw_savings[[#This Row],[BldgVint]],raw_wts[bldgloc],Raw_savings[[#This Row],[BldgLoc]])</f>
        <v>8.1000000000000003E-2</v>
      </c>
      <c r="L3180" t="s">
        <v>32</v>
      </c>
      <c r="M3180">
        <v>18.827954333333299</v>
      </c>
      <c r="N3180">
        <v>7999.9290000000001</v>
      </c>
      <c r="O3180" t="s">
        <v>7</v>
      </c>
      <c r="P3180">
        <v>58248.15</v>
      </c>
      <c r="Q3180">
        <v>23.433</v>
      </c>
      <c r="R3180">
        <v>19.871866666666701</v>
      </c>
      <c r="S3180">
        <v>69145560</v>
      </c>
      <c r="T3180">
        <v>58125.93</v>
      </c>
      <c r="U3180">
        <v>23.395222222222198</v>
      </c>
      <c r="V3180">
        <v>19.8354</v>
      </c>
      <c r="W3180">
        <v>69300660</v>
      </c>
      <c r="X3180">
        <v>6.4914115381946198</v>
      </c>
      <c r="Y3180">
        <v>2.0064727749470801E-3</v>
      </c>
      <c r="Z3180">
        <v>1.93683636687522E-3</v>
      </c>
      <c r="AA3180">
        <v>-8237.7510192601494</v>
      </c>
      <c r="AB3180">
        <f>(Raw_savings[[#This Row],[PreWBthm]]-Raw_savings[[#This Row],[MsrWBthm]])/Raw_savings[[#This Row],[NumUnit]]/10^5</f>
        <v>-8.2377510192601533E-2</v>
      </c>
      <c r="AC3180">
        <f>Raw_savings[[#This Row],[APreWBkWh]]*Raw_savings[[#This Row],[BldgWts]]</f>
        <v>0.52580433459376419</v>
      </c>
      <c r="AD3180" t="s">
        <v>72</v>
      </c>
    </row>
    <row r="3181" spans="1:30" hidden="1" x14ac:dyDescent="0.25">
      <c r="A3181" t="s">
        <v>68</v>
      </c>
      <c r="B3181" t="s">
        <v>69</v>
      </c>
      <c r="C3181" t="s">
        <v>70</v>
      </c>
      <c r="D3181" s="1">
        <v>43622.936018518521</v>
      </c>
      <c r="E3181" t="s">
        <v>71</v>
      </c>
      <c r="F3181" t="s">
        <v>28</v>
      </c>
      <c r="G3181">
        <v>2020</v>
      </c>
      <c r="H3181" t="str">
        <f>VLOOKUP(Raw_savings[[#This Row],[BldgVint]],DEER2020wts!$I$6:$J$15,2,FALSE)</f>
        <v>Rec</v>
      </c>
      <c r="I3181" t="s">
        <v>46</v>
      </c>
      <c r="J3181" t="s">
        <v>6</v>
      </c>
      <c r="K3181">
        <f>SUMIFS(raw_wts[wt_vint],raw_wts[bldgtype],Raw_savings[[#This Row],[BldgType]],raw_wts[bldgvint],Raw_savings[[#This Row],[BldgVint]],raw_wts[bldgloc],Raw_savings[[#This Row],[BldgLoc]])</f>
        <v>0.309</v>
      </c>
      <c r="L3181" t="s">
        <v>32</v>
      </c>
      <c r="M3181">
        <v>17.061186625000001</v>
      </c>
      <c r="N3181">
        <v>7999.9290000000001</v>
      </c>
      <c r="O3181" t="s">
        <v>7</v>
      </c>
      <c r="P3181">
        <v>54675.98</v>
      </c>
      <c r="Q3181">
        <v>21.882999999999999</v>
      </c>
      <c r="R3181">
        <v>18.2695333333333</v>
      </c>
      <c r="S3181">
        <v>74467500</v>
      </c>
      <c r="T3181">
        <v>54565.93</v>
      </c>
      <c r="U3181">
        <v>21.848222222222201</v>
      </c>
      <c r="V3181">
        <v>18.236266666666701</v>
      </c>
      <c r="W3181">
        <v>74615570</v>
      </c>
      <c r="X3181">
        <v>6.4503133585529797</v>
      </c>
      <c r="Y3181">
        <v>2.0384149439417998E-3</v>
      </c>
      <c r="Z3181">
        <v>1.9498448377512001E-3</v>
      </c>
      <c r="AA3181">
        <v>-8678.76328033543</v>
      </c>
      <c r="AB3181">
        <f>(Raw_savings[[#This Row],[PreWBthm]]-Raw_savings[[#This Row],[MsrWBthm]])/Raw_savings[[#This Row],[NumUnit]]/10^5</f>
        <v>-8.6787632803354317E-2</v>
      </c>
      <c r="AC3181">
        <f>Raw_savings[[#This Row],[APreWBkWh]]*Raw_savings[[#This Row],[BldgWts]]</f>
        <v>1.9931468277928708</v>
      </c>
      <c r="AD3181" t="s">
        <v>72</v>
      </c>
    </row>
    <row r="3182" spans="1:30" hidden="1" x14ac:dyDescent="0.25">
      <c r="A3182" t="s">
        <v>68</v>
      </c>
      <c r="B3182" t="s">
        <v>69</v>
      </c>
      <c r="C3182" t="s">
        <v>70</v>
      </c>
      <c r="D3182" s="1">
        <v>43622.936018518521</v>
      </c>
      <c r="E3182" t="s">
        <v>71</v>
      </c>
      <c r="F3182" t="s">
        <v>28</v>
      </c>
      <c r="G3182">
        <v>2020</v>
      </c>
      <c r="H3182" t="str">
        <f>VLOOKUP(Raw_savings[[#This Row],[BldgVint]],DEER2020wts!$I$6:$J$15,2,FALSE)</f>
        <v>Rec</v>
      </c>
      <c r="I3182" t="s">
        <v>9</v>
      </c>
      <c r="J3182" t="s">
        <v>6</v>
      </c>
      <c r="K3182">
        <f>SUMIFS(raw_wts[wt_vint],raw_wts[bldgtype],Raw_savings[[#This Row],[BldgType]],raw_wts[bldgvint],Raw_savings[[#This Row],[BldgVint]],raw_wts[bldgloc],Raw_savings[[#This Row],[BldgLoc]])</f>
        <v>0.36499999999999999</v>
      </c>
      <c r="L3182" t="s">
        <v>32</v>
      </c>
      <c r="M3182">
        <v>19.385879608333301</v>
      </c>
      <c r="N3182">
        <v>7999.9290000000001</v>
      </c>
      <c r="O3182" t="s">
        <v>7</v>
      </c>
      <c r="P3182">
        <v>59466.97</v>
      </c>
      <c r="Q3182">
        <v>22.815999999999999</v>
      </c>
      <c r="R3182">
        <v>18.894066666666699</v>
      </c>
      <c r="S3182">
        <v>64384530</v>
      </c>
      <c r="T3182">
        <v>59338.879999999997</v>
      </c>
      <c r="U3182">
        <v>22.7712222222222</v>
      </c>
      <c r="V3182">
        <v>18.8547333333333</v>
      </c>
      <c r="W3182">
        <v>64533020</v>
      </c>
      <c r="X3182">
        <v>6.6073865405076804</v>
      </c>
      <c r="Y3182">
        <v>2.3098140854299798E-3</v>
      </c>
      <c r="Z3182">
        <v>2.0289682040746898E-3</v>
      </c>
      <c r="AA3182">
        <v>-7659.6988632988996</v>
      </c>
      <c r="AB3182">
        <f>(Raw_savings[[#This Row],[PreWBthm]]-Raw_savings[[#This Row],[MsrWBthm]])/Raw_savings[[#This Row],[NumUnit]]/10^5</f>
        <v>-7.6596988632989041E-2</v>
      </c>
      <c r="AC3182">
        <f>Raw_savings[[#This Row],[APreWBkWh]]*Raw_savings[[#This Row],[BldgWts]]</f>
        <v>2.4116960872853035</v>
      </c>
      <c r="AD3182" t="s">
        <v>72</v>
      </c>
    </row>
    <row r="3183" spans="1:30" hidden="1" x14ac:dyDescent="0.25">
      <c r="A3183" t="s">
        <v>68</v>
      </c>
      <c r="B3183" t="s">
        <v>69</v>
      </c>
      <c r="C3183" t="s">
        <v>70</v>
      </c>
      <c r="D3183" s="1">
        <v>43622.936018518521</v>
      </c>
      <c r="E3183" t="s">
        <v>71</v>
      </c>
      <c r="F3183" t="s">
        <v>28</v>
      </c>
      <c r="G3183">
        <v>2020</v>
      </c>
      <c r="H3183" t="str">
        <f>VLOOKUP(Raw_savings[[#This Row],[BldgVint]],DEER2020wts!$I$6:$J$15,2,FALSE)</f>
        <v>Rec</v>
      </c>
      <c r="I3183" t="s">
        <v>37</v>
      </c>
      <c r="J3183" t="s">
        <v>6</v>
      </c>
      <c r="K3183">
        <f>SUMIFS(raw_wts[wt_vint],raw_wts[bldgtype],Raw_savings[[#This Row],[BldgType]],raw_wts[bldgvint],Raw_savings[[#This Row],[BldgVint]],raw_wts[bldgloc],Raw_savings[[#This Row],[BldgLoc]])</f>
        <v>0.217</v>
      </c>
      <c r="L3183" t="s">
        <v>32</v>
      </c>
      <c r="M3183">
        <v>19.054001483333298</v>
      </c>
      <c r="N3183">
        <v>7999.9290000000001</v>
      </c>
      <c r="O3183" t="s">
        <v>7</v>
      </c>
      <c r="P3183">
        <v>58501.98</v>
      </c>
      <c r="Q3183">
        <v>22.527000000000001</v>
      </c>
      <c r="R3183">
        <v>17.1862666666667</v>
      </c>
      <c r="S3183">
        <v>63708720</v>
      </c>
      <c r="T3183">
        <v>58378.67</v>
      </c>
      <c r="U3183">
        <v>22.491666666666699</v>
      </c>
      <c r="V3183">
        <v>17.156400000000001</v>
      </c>
      <c r="W3183">
        <v>63862050</v>
      </c>
      <c r="X3183">
        <v>6.4716065078437897</v>
      </c>
      <c r="Y3183">
        <v>1.85437863874632E-3</v>
      </c>
      <c r="Z3183">
        <v>1.56747477388348E-3</v>
      </c>
      <c r="AA3183">
        <v>-8047.1285852538203</v>
      </c>
      <c r="AB3183">
        <f>(Raw_savings[[#This Row],[PreWBthm]]-Raw_savings[[#This Row],[MsrWBthm]])/Raw_savings[[#This Row],[NumUnit]]/10^5</f>
        <v>-8.0471285852538155E-2</v>
      </c>
      <c r="AC3183">
        <f>Raw_savings[[#This Row],[APreWBkWh]]*Raw_savings[[#This Row],[BldgWts]]</f>
        <v>1.4043386122021024</v>
      </c>
      <c r="AD3183" t="s">
        <v>72</v>
      </c>
    </row>
    <row r="3184" spans="1:30" hidden="1" x14ac:dyDescent="0.25">
      <c r="A3184" t="s">
        <v>68</v>
      </c>
      <c r="B3184" t="s">
        <v>69</v>
      </c>
      <c r="C3184" t="s">
        <v>70</v>
      </c>
      <c r="D3184" s="1">
        <v>43622.936018518521</v>
      </c>
      <c r="E3184" t="s">
        <v>71</v>
      </c>
      <c r="F3184" t="s">
        <v>28</v>
      </c>
      <c r="G3184">
        <v>2020</v>
      </c>
      <c r="H3184" t="str">
        <f>VLOOKUP(Raw_savings[[#This Row],[BldgVint]],DEER2020wts!$I$6:$J$15,2,FALSE)</f>
        <v>Rec</v>
      </c>
      <c r="I3184" t="s">
        <v>34</v>
      </c>
      <c r="J3184" t="s">
        <v>6</v>
      </c>
      <c r="K3184">
        <f>SUMIFS(raw_wts[wt_vint],raw_wts[bldgtype],Raw_savings[[#This Row],[BldgType]],raw_wts[bldgvint],Raw_savings[[#This Row],[BldgVint]],raw_wts[bldgloc],Raw_savings[[#This Row],[BldgLoc]])</f>
        <v>0.19500000000000001</v>
      </c>
      <c r="L3184" t="s">
        <v>32</v>
      </c>
      <c r="M3184">
        <v>25.5958854166667</v>
      </c>
      <c r="N3184">
        <v>7999.9290000000001</v>
      </c>
      <c r="O3184" t="s">
        <v>7</v>
      </c>
      <c r="P3184">
        <v>75116.73</v>
      </c>
      <c r="Q3184">
        <v>27.167444444444399</v>
      </c>
      <c r="R3184">
        <v>22.214133333333301</v>
      </c>
      <c r="S3184">
        <v>7291518</v>
      </c>
      <c r="T3184">
        <v>74935.69</v>
      </c>
      <c r="U3184">
        <v>27.120333333333299</v>
      </c>
      <c r="V3184">
        <v>22.172999999999998</v>
      </c>
      <c r="W3184">
        <v>7334461</v>
      </c>
      <c r="X3184">
        <v>7.0730118162706699</v>
      </c>
      <c r="Y3184">
        <v>1.84057360564813E-3</v>
      </c>
      <c r="Z3184">
        <v>1.6070291245540299E-3</v>
      </c>
      <c r="AA3184">
        <v>-1677.73059227862</v>
      </c>
      <c r="AB3184">
        <f>(Raw_savings[[#This Row],[PreWBthm]]-Raw_savings[[#This Row],[MsrWBthm]])/Raw_savings[[#This Row],[NumUnit]]/10^5</f>
        <v>-1.6777305922786232E-2</v>
      </c>
      <c r="AC3184">
        <f>Raw_savings[[#This Row],[APreWBkWh]]*Raw_savings[[#This Row],[BldgWts]]</f>
        <v>1.3792373041727806</v>
      </c>
      <c r="AD3184" t="s">
        <v>72</v>
      </c>
    </row>
    <row r="3185" spans="1:30" hidden="1" x14ac:dyDescent="0.25">
      <c r="A3185" t="s">
        <v>68</v>
      </c>
      <c r="B3185" t="s">
        <v>69</v>
      </c>
      <c r="C3185" t="s">
        <v>70</v>
      </c>
      <c r="D3185" s="1">
        <v>43622.936018518521</v>
      </c>
      <c r="E3185" t="s">
        <v>71</v>
      </c>
      <c r="F3185" t="s">
        <v>28</v>
      </c>
      <c r="G3185">
        <v>2020</v>
      </c>
      <c r="H3185" t="str">
        <f>VLOOKUP(Raw_savings[[#This Row],[BldgVint]],DEER2020wts!$I$6:$J$15,2,FALSE)</f>
        <v>Rec</v>
      </c>
      <c r="I3185" t="s">
        <v>42</v>
      </c>
      <c r="J3185" t="s">
        <v>6</v>
      </c>
      <c r="K3185">
        <f>SUMIFS(raw_wts[wt_vint],raw_wts[bldgtype],Raw_savings[[#This Row],[BldgType]],raw_wts[bldgvint],Raw_savings[[#This Row],[BldgVint]],raw_wts[bldgloc],Raw_savings[[#This Row],[BldgLoc]])</f>
        <v>0.05</v>
      </c>
      <c r="L3185" t="s">
        <v>32</v>
      </c>
      <c r="M3185">
        <v>13.1735050833333</v>
      </c>
      <c r="N3185">
        <v>7999.9290000000001</v>
      </c>
      <c r="O3185" t="s">
        <v>7</v>
      </c>
      <c r="P3185">
        <v>48226.09</v>
      </c>
      <c r="Q3185">
        <v>16.322777777777802</v>
      </c>
      <c r="R3185">
        <v>12.550599999999999</v>
      </c>
      <c r="S3185">
        <v>166341800</v>
      </c>
      <c r="T3185">
        <v>48138.8</v>
      </c>
      <c r="U3185">
        <v>16.302</v>
      </c>
      <c r="V3185">
        <v>12.5310666666667</v>
      </c>
      <c r="W3185">
        <v>166513300</v>
      </c>
      <c r="X3185">
        <v>6.6261787920384299</v>
      </c>
      <c r="Y3185">
        <v>1.5772398952549501E-3</v>
      </c>
      <c r="Z3185">
        <v>1.48277419029855E-3</v>
      </c>
      <c r="AA3185">
        <v>-13018.554964310601</v>
      </c>
      <c r="AB3185">
        <f>(Raw_savings[[#This Row],[PreWBthm]]-Raw_savings[[#This Row],[MsrWBthm]])/Raw_savings[[#This Row],[NumUnit]]/10^5</f>
        <v>-0.13018554964310625</v>
      </c>
      <c r="AC3185">
        <f>Raw_savings[[#This Row],[APreWBkWh]]*Raw_savings[[#This Row],[BldgWts]]</f>
        <v>0.33130893960192154</v>
      </c>
      <c r="AD3185" t="s">
        <v>72</v>
      </c>
    </row>
    <row r="3186" spans="1:30" hidden="1" x14ac:dyDescent="0.25">
      <c r="A3186" t="s">
        <v>68</v>
      </c>
      <c r="B3186" t="s">
        <v>69</v>
      </c>
      <c r="C3186" t="s">
        <v>70</v>
      </c>
      <c r="D3186" s="1">
        <v>43622.936018518521</v>
      </c>
      <c r="E3186" t="s">
        <v>71</v>
      </c>
      <c r="F3186" t="s">
        <v>28</v>
      </c>
      <c r="G3186" t="s">
        <v>33</v>
      </c>
      <c r="H3186" t="str">
        <f>VLOOKUP(Raw_savings[[#This Row],[BldgVint]],DEER2020wts!$I$6:$J$15,2,FALSE)</f>
        <v>New</v>
      </c>
      <c r="I3186" t="s">
        <v>5</v>
      </c>
      <c r="J3186" t="s">
        <v>6</v>
      </c>
      <c r="K3186">
        <f>SUMIFS(raw_wts[wt_vint],raw_wts[bldgtype],Raw_savings[[#This Row],[BldgType]],raw_wts[bldgvint],Raw_savings[[#This Row],[BldgVint]],raw_wts[bldgloc],Raw_savings[[#This Row],[BldgLoc]])</f>
        <v>0.01</v>
      </c>
      <c r="L3186" t="s">
        <v>32</v>
      </c>
      <c r="M3186">
        <v>11.8505361666667</v>
      </c>
      <c r="N3186">
        <v>7999.9290000000001</v>
      </c>
      <c r="O3186" t="s">
        <v>7</v>
      </c>
      <c r="P3186">
        <v>43427.17</v>
      </c>
      <c r="Q3186">
        <v>12.1151111111111</v>
      </c>
      <c r="R3186">
        <v>8.4223999999999997</v>
      </c>
      <c r="S3186">
        <v>127433500</v>
      </c>
      <c r="T3186">
        <v>43360.99</v>
      </c>
      <c r="U3186">
        <v>12.0965555555556</v>
      </c>
      <c r="V3186">
        <v>8.4065333333333303</v>
      </c>
      <c r="W3186">
        <v>127658900</v>
      </c>
      <c r="X3186">
        <v>5.5845574469577199</v>
      </c>
      <c r="Y3186">
        <v>1.56579882079494E-3</v>
      </c>
      <c r="Z3186">
        <v>1.33889863239232E-3</v>
      </c>
      <c r="AA3186">
        <v>-19020.236454280199</v>
      </c>
      <c r="AB3186">
        <f>(Raw_savings[[#This Row],[PreWBthm]]-Raw_savings[[#This Row],[MsrWBthm]])/Raw_savings[[#This Row],[NumUnit]]/10^5</f>
        <v>-0.19020236454280207</v>
      </c>
      <c r="AC3186">
        <f>Raw_savings[[#This Row],[APreWBkWh]]*Raw_savings[[#This Row],[BldgWts]]</f>
        <v>5.5845574469577199E-2</v>
      </c>
      <c r="AD3186" t="s">
        <v>72</v>
      </c>
    </row>
    <row r="3187" spans="1:30" hidden="1" x14ac:dyDescent="0.25">
      <c r="A3187" t="s">
        <v>68</v>
      </c>
      <c r="B3187" t="s">
        <v>69</v>
      </c>
      <c r="C3187" t="s">
        <v>70</v>
      </c>
      <c r="D3187" s="1">
        <v>43622.936018518521</v>
      </c>
      <c r="E3187" t="s">
        <v>71</v>
      </c>
      <c r="F3187" t="s">
        <v>28</v>
      </c>
      <c r="G3187" t="s">
        <v>33</v>
      </c>
      <c r="H3187" t="str">
        <f>VLOOKUP(Raw_savings[[#This Row],[BldgVint]],DEER2020wts!$I$6:$J$15,2,FALSE)</f>
        <v>New</v>
      </c>
      <c r="I3187" t="s">
        <v>35</v>
      </c>
      <c r="J3187" t="s">
        <v>6</v>
      </c>
      <c r="K3187">
        <f>SUMIFS(raw_wts[wt_vint],raw_wts[bldgtype],Raw_savings[[#This Row],[BldgType]],raw_wts[bldgvint],Raw_savings[[#This Row],[BldgVint]],raw_wts[bldgloc],Raw_savings[[#This Row],[BldgLoc]])</f>
        <v>7.0999999999999994E-2</v>
      </c>
      <c r="L3187" t="s">
        <v>32</v>
      </c>
      <c r="M3187">
        <v>13.5284180166667</v>
      </c>
      <c r="N3187">
        <v>7999.9290000000001</v>
      </c>
      <c r="O3187" t="s">
        <v>7</v>
      </c>
      <c r="P3187">
        <v>49920.07</v>
      </c>
      <c r="Q3187">
        <v>20.2724444444444</v>
      </c>
      <c r="R3187">
        <v>15.7556666666667</v>
      </c>
      <c r="S3187">
        <v>75699010</v>
      </c>
      <c r="T3187">
        <v>49831.11</v>
      </c>
      <c r="U3187">
        <v>20.2403333333333</v>
      </c>
      <c r="V3187">
        <v>15.7276666666667</v>
      </c>
      <c r="W3187">
        <v>75826160</v>
      </c>
      <c r="X3187">
        <v>6.5757873456011202</v>
      </c>
      <c r="Y3187">
        <v>2.3736042951622198E-3</v>
      </c>
      <c r="Z3187">
        <v>2.0697172400720898E-3</v>
      </c>
      <c r="AA3187">
        <v>-9398.7338241141097</v>
      </c>
      <c r="AB3187">
        <f>(Raw_savings[[#This Row],[PreWBthm]]-Raw_savings[[#This Row],[MsrWBthm]])/Raw_savings[[#This Row],[NumUnit]]/10^5</f>
        <v>-9.3987338241141083E-2</v>
      </c>
      <c r="AC3187">
        <f>Raw_savings[[#This Row],[APreWBkWh]]*Raw_savings[[#This Row],[BldgWts]]</f>
        <v>0.46688090153767947</v>
      </c>
      <c r="AD3187" t="s">
        <v>72</v>
      </c>
    </row>
    <row r="3188" spans="1:30" hidden="1" x14ac:dyDescent="0.25">
      <c r="A3188" t="s">
        <v>68</v>
      </c>
      <c r="B3188" t="s">
        <v>69</v>
      </c>
      <c r="C3188" t="s">
        <v>70</v>
      </c>
      <c r="D3188" s="1">
        <v>43622.936018518521</v>
      </c>
      <c r="E3188" t="s">
        <v>71</v>
      </c>
      <c r="F3188" t="s">
        <v>28</v>
      </c>
      <c r="G3188" t="s">
        <v>33</v>
      </c>
      <c r="H3188" t="str">
        <f>VLOOKUP(Raw_savings[[#This Row],[BldgVint]],DEER2020wts!$I$6:$J$15,2,FALSE)</f>
        <v>New</v>
      </c>
      <c r="I3188" t="s">
        <v>38</v>
      </c>
      <c r="J3188" t="s">
        <v>6</v>
      </c>
      <c r="K3188">
        <f>SUMIFS(raw_wts[wt_vint],raw_wts[bldgtype],Raw_savings[[#This Row],[BldgType]],raw_wts[bldgvint],Raw_savings[[#This Row],[BldgVint]],raw_wts[bldgloc],Raw_savings[[#This Row],[BldgLoc]])</f>
        <v>0.30499999999999999</v>
      </c>
      <c r="L3188" t="s">
        <v>32</v>
      </c>
      <c r="M3188">
        <v>12.7282193333333</v>
      </c>
      <c r="N3188">
        <v>7999.9290000000001</v>
      </c>
      <c r="O3188" t="s">
        <v>7</v>
      </c>
      <c r="P3188">
        <v>45954.65</v>
      </c>
      <c r="Q3188">
        <v>15.8045555555556</v>
      </c>
      <c r="R3188">
        <v>11.624266666666699</v>
      </c>
      <c r="S3188">
        <v>67264840</v>
      </c>
      <c r="T3188">
        <v>45874.6</v>
      </c>
      <c r="U3188">
        <v>15.784555555555601</v>
      </c>
      <c r="V3188">
        <v>11.6054666666667</v>
      </c>
      <c r="W3188">
        <v>67402340</v>
      </c>
      <c r="X3188">
        <v>6.2891750922584997</v>
      </c>
      <c r="Y3188">
        <v>1.57131170324986E-3</v>
      </c>
      <c r="Z3188">
        <v>1.47703300105494E-3</v>
      </c>
      <c r="AA3188">
        <v>-10802.767959844001</v>
      </c>
      <c r="AB3188">
        <f>(Raw_savings[[#This Row],[PreWBthm]]-Raw_savings[[#This Row],[MsrWBthm]])/Raw_savings[[#This Row],[NumUnit]]/10^5</f>
        <v>-0.10802767959844006</v>
      </c>
      <c r="AC3188">
        <f>Raw_savings[[#This Row],[APreWBkWh]]*Raw_savings[[#This Row],[BldgWts]]</f>
        <v>1.9181984031388424</v>
      </c>
      <c r="AD3188" t="s">
        <v>72</v>
      </c>
    </row>
    <row r="3189" spans="1:30" hidden="1" x14ac:dyDescent="0.25">
      <c r="A3189" t="s">
        <v>68</v>
      </c>
      <c r="B3189" t="s">
        <v>69</v>
      </c>
      <c r="C3189" t="s">
        <v>70</v>
      </c>
      <c r="D3189" s="1">
        <v>43622.936018518521</v>
      </c>
      <c r="E3189" t="s">
        <v>71</v>
      </c>
      <c r="F3189" t="s">
        <v>28</v>
      </c>
      <c r="G3189" t="s">
        <v>33</v>
      </c>
      <c r="H3189" t="str">
        <f>VLOOKUP(Raw_savings[[#This Row],[BldgVint]],DEER2020wts!$I$6:$J$15,2,FALSE)</f>
        <v>New</v>
      </c>
      <c r="I3189" t="s">
        <v>40</v>
      </c>
      <c r="J3189" t="s">
        <v>6</v>
      </c>
      <c r="K3189">
        <f>SUMIFS(raw_wts[wt_vint],raw_wts[bldgtype],Raw_savings[[#This Row],[BldgType]],raw_wts[bldgvint],Raw_savings[[#This Row],[BldgVint]],raw_wts[bldgloc],Raw_savings[[#This Row],[BldgLoc]])</f>
        <v>0.15</v>
      </c>
      <c r="L3189" t="s">
        <v>32</v>
      </c>
      <c r="M3189">
        <v>13.830002241666699</v>
      </c>
      <c r="N3189">
        <v>7999.9290000000001</v>
      </c>
      <c r="O3189" t="s">
        <v>7</v>
      </c>
      <c r="P3189">
        <v>50557.08</v>
      </c>
      <c r="Q3189">
        <v>19.2434444444444</v>
      </c>
      <c r="R3189">
        <v>14.6268666666667</v>
      </c>
      <c r="S3189">
        <v>55106040</v>
      </c>
      <c r="T3189">
        <v>50463.89</v>
      </c>
      <c r="U3189">
        <v>19.214777777777801</v>
      </c>
      <c r="V3189">
        <v>14.6023333333333</v>
      </c>
      <c r="W3189">
        <v>55208380</v>
      </c>
      <c r="X3189">
        <v>6.7382490885823403</v>
      </c>
      <c r="Y3189">
        <v>2.07278828779243E-3</v>
      </c>
      <c r="Z3189">
        <v>1.7739211393198999E-3</v>
      </c>
      <c r="AA3189">
        <v>-7399.8541874181701</v>
      </c>
      <c r="AB3189">
        <f>(Raw_savings[[#This Row],[PreWBthm]]-Raw_savings[[#This Row],[MsrWBthm]])/Raw_savings[[#This Row],[NumUnit]]/10^5</f>
        <v>-7.39985418741817E-2</v>
      </c>
      <c r="AC3189">
        <f>Raw_savings[[#This Row],[APreWBkWh]]*Raw_savings[[#This Row],[BldgWts]]</f>
        <v>1.0107373632873511</v>
      </c>
      <c r="AD3189" t="s">
        <v>72</v>
      </c>
    </row>
    <row r="3190" spans="1:30" hidden="1" x14ac:dyDescent="0.25">
      <c r="A3190" t="s">
        <v>68</v>
      </c>
      <c r="B3190" t="s">
        <v>69</v>
      </c>
      <c r="C3190" t="s">
        <v>70</v>
      </c>
      <c r="D3190" s="1">
        <v>43622.936018518521</v>
      </c>
      <c r="E3190" t="s">
        <v>71</v>
      </c>
      <c r="F3190" t="s">
        <v>28</v>
      </c>
      <c r="G3190" t="s">
        <v>33</v>
      </c>
      <c r="H3190" t="str">
        <f>VLOOKUP(Raw_savings[[#This Row],[BldgVint]],DEER2020wts!$I$6:$J$15,2,FALSE)</f>
        <v>New</v>
      </c>
      <c r="I3190" t="s">
        <v>43</v>
      </c>
      <c r="J3190" t="s">
        <v>6</v>
      </c>
      <c r="K3190">
        <f>SUMIFS(raw_wts[wt_vint],raw_wts[bldgtype],Raw_savings[[#This Row],[BldgType]],raw_wts[bldgvint],Raw_savings[[#This Row],[BldgVint]],raw_wts[bldgloc],Raw_savings[[#This Row],[BldgLoc]])</f>
        <v>0.04</v>
      </c>
      <c r="L3190" t="s">
        <v>32</v>
      </c>
      <c r="M3190">
        <v>12.5376519166667</v>
      </c>
      <c r="N3190">
        <v>7999.9290000000001</v>
      </c>
      <c r="O3190" t="s">
        <v>7</v>
      </c>
      <c r="P3190">
        <v>45844.78</v>
      </c>
      <c r="Q3190">
        <v>14.2436666666667</v>
      </c>
      <c r="R3190">
        <v>9.8084000000000007</v>
      </c>
      <c r="S3190">
        <v>59118590</v>
      </c>
      <c r="T3190">
        <v>45765.83</v>
      </c>
      <c r="U3190">
        <v>14.2255555555556</v>
      </c>
      <c r="V3190">
        <v>9.7904666666666706</v>
      </c>
      <c r="W3190">
        <v>59249100</v>
      </c>
      <c r="X3190">
        <v>6.29703237294747</v>
      </c>
      <c r="Y3190">
        <v>1.44453771978095E-3</v>
      </c>
      <c r="Z3190">
        <v>1.43035820842133E-3</v>
      </c>
      <c r="AA3190">
        <v>-10409.445155078</v>
      </c>
      <c r="AB3190">
        <f>(Raw_savings[[#This Row],[PreWBthm]]-Raw_savings[[#This Row],[MsrWBthm]])/Raw_savings[[#This Row],[NumUnit]]/10^5</f>
        <v>-0.10409445155077954</v>
      </c>
      <c r="AC3190">
        <f>Raw_savings[[#This Row],[APreWBkWh]]*Raw_savings[[#This Row],[BldgWts]]</f>
        <v>0.25188129491789879</v>
      </c>
      <c r="AD3190" t="s">
        <v>72</v>
      </c>
    </row>
    <row r="3191" spans="1:30" hidden="1" x14ac:dyDescent="0.25">
      <c r="A3191" t="s">
        <v>68</v>
      </c>
      <c r="B3191" t="s">
        <v>69</v>
      </c>
      <c r="C3191" t="s">
        <v>70</v>
      </c>
      <c r="D3191" s="1">
        <v>43622.936018518521</v>
      </c>
      <c r="E3191" t="s">
        <v>71</v>
      </c>
      <c r="F3191" t="s">
        <v>28</v>
      </c>
      <c r="G3191" t="s">
        <v>33</v>
      </c>
      <c r="H3191" t="str">
        <f>VLOOKUP(Raw_savings[[#This Row],[BldgVint]],DEER2020wts!$I$6:$J$15,2,FALSE)</f>
        <v>New</v>
      </c>
      <c r="I3191" t="s">
        <v>45</v>
      </c>
      <c r="J3191" t="s">
        <v>6</v>
      </c>
      <c r="K3191">
        <f>SUMIFS(raw_wts[wt_vint],raw_wts[bldgtype],Raw_savings[[#This Row],[BldgType]],raw_wts[bldgvint],Raw_savings[[#This Row],[BldgVint]],raw_wts[bldgloc],Raw_savings[[#This Row],[BldgLoc]])</f>
        <v>0.86099999999999999</v>
      </c>
      <c r="L3191" t="s">
        <v>32</v>
      </c>
      <c r="M3191">
        <v>13.728740333333301</v>
      </c>
      <c r="N3191">
        <v>7999.9290000000001</v>
      </c>
      <c r="O3191" t="s">
        <v>7</v>
      </c>
      <c r="P3191">
        <v>51087.11</v>
      </c>
      <c r="Q3191">
        <v>18.309666666666701</v>
      </c>
      <c r="R3191">
        <v>14.0348666666667</v>
      </c>
      <c r="S3191">
        <v>26225550</v>
      </c>
      <c r="T3191">
        <v>50997.7</v>
      </c>
      <c r="U3191">
        <v>18.282444444444401</v>
      </c>
      <c r="V3191">
        <v>14.011333333333299</v>
      </c>
      <c r="W3191">
        <v>26295740</v>
      </c>
      <c r="X3191">
        <v>6.5126149835405203</v>
      </c>
      <c r="Y3191">
        <v>1.9828637996837399E-3</v>
      </c>
      <c r="Z3191">
        <v>1.71416552152207E-3</v>
      </c>
      <c r="AA3191">
        <v>-5112.6322077473596</v>
      </c>
      <c r="AB3191">
        <f>(Raw_savings[[#This Row],[PreWBthm]]-Raw_savings[[#This Row],[MsrWBthm]])/Raw_savings[[#This Row],[NumUnit]]/10^5</f>
        <v>-5.1126322077473557E-2</v>
      </c>
      <c r="AC3191">
        <f>Raw_savings[[#This Row],[APreWBkWh]]*Raw_savings[[#This Row],[BldgWts]]</f>
        <v>5.6073615008283877</v>
      </c>
      <c r="AD3191" t="s">
        <v>72</v>
      </c>
    </row>
    <row r="3192" spans="1:30" hidden="1" x14ac:dyDescent="0.25">
      <c r="A3192" t="s">
        <v>68</v>
      </c>
      <c r="B3192" t="s">
        <v>69</v>
      </c>
      <c r="C3192" t="s">
        <v>70</v>
      </c>
      <c r="D3192" s="1">
        <v>43622.936018518521</v>
      </c>
      <c r="E3192" t="s">
        <v>71</v>
      </c>
      <c r="F3192" t="s">
        <v>28</v>
      </c>
      <c r="G3192" t="s">
        <v>33</v>
      </c>
      <c r="H3192" t="str">
        <f>VLOOKUP(Raw_savings[[#This Row],[BldgVint]],DEER2020wts!$I$6:$J$15,2,FALSE)</f>
        <v>New</v>
      </c>
      <c r="I3192" t="s">
        <v>8</v>
      </c>
      <c r="J3192" t="s">
        <v>6</v>
      </c>
      <c r="K3192">
        <f>SUMIFS(raw_wts[wt_vint],raw_wts[bldgtype],Raw_savings[[#This Row],[BldgType]],raw_wts[bldgvint],Raw_savings[[#This Row],[BldgVint]],raw_wts[bldgloc],Raw_savings[[#This Row],[BldgLoc]])</f>
        <v>0.28100000000000003</v>
      </c>
      <c r="L3192" t="s">
        <v>32</v>
      </c>
      <c r="M3192">
        <v>13.425086500000001</v>
      </c>
      <c r="N3192">
        <v>7999.9290000000001</v>
      </c>
      <c r="O3192" t="s">
        <v>7</v>
      </c>
      <c r="P3192">
        <v>49930.15</v>
      </c>
      <c r="Q3192">
        <v>17.207000000000001</v>
      </c>
      <c r="R3192">
        <v>12.583866666666699</v>
      </c>
      <c r="S3192">
        <v>16115950</v>
      </c>
      <c r="T3192">
        <v>49839.839999999997</v>
      </c>
      <c r="U3192">
        <v>17.183111111111099</v>
      </c>
      <c r="V3192">
        <v>12.5635333333333</v>
      </c>
      <c r="W3192">
        <v>16168790</v>
      </c>
      <c r="X3192">
        <v>6.7269585190385897</v>
      </c>
      <c r="Y3192">
        <v>1.7794215991751301E-3</v>
      </c>
      <c r="Z3192">
        <v>1.51457745418114E-3</v>
      </c>
      <c r="AA3192">
        <v>-3935.91504978385</v>
      </c>
      <c r="AB3192">
        <f>(Raw_savings[[#This Row],[PreWBthm]]-Raw_savings[[#This Row],[MsrWBthm]])/Raw_savings[[#This Row],[NumUnit]]/10^5</f>
        <v>-3.9359150497838502E-2</v>
      </c>
      <c r="AC3192">
        <f>Raw_savings[[#This Row],[APreWBkWh]]*Raw_savings[[#This Row],[BldgWts]]</f>
        <v>1.8902753438498439</v>
      </c>
      <c r="AD3192" t="s">
        <v>72</v>
      </c>
    </row>
    <row r="3193" spans="1:30" hidden="1" x14ac:dyDescent="0.25">
      <c r="A3193" t="s">
        <v>68</v>
      </c>
      <c r="B3193" t="s">
        <v>69</v>
      </c>
      <c r="C3193" t="s">
        <v>70</v>
      </c>
      <c r="D3193" s="1">
        <v>43622.936018518521</v>
      </c>
      <c r="E3193" t="s">
        <v>71</v>
      </c>
      <c r="F3193" t="s">
        <v>28</v>
      </c>
      <c r="G3193" t="s">
        <v>33</v>
      </c>
      <c r="H3193" t="str">
        <f>VLOOKUP(Raw_savings[[#This Row],[BldgVint]],DEER2020wts!$I$6:$J$15,2,FALSE)</f>
        <v>New</v>
      </c>
      <c r="I3193" t="s">
        <v>36</v>
      </c>
      <c r="J3193" t="s">
        <v>6</v>
      </c>
      <c r="K3193">
        <f>SUMIFS(raw_wts[wt_vint],raw_wts[bldgtype],Raw_savings[[#This Row],[BldgType]],raw_wts[bldgvint],Raw_savings[[#This Row],[BldgVint]],raw_wts[bldgloc],Raw_savings[[#This Row],[BldgLoc]])</f>
        <v>1.032</v>
      </c>
      <c r="L3193" t="s">
        <v>32</v>
      </c>
      <c r="M3193">
        <v>15.490201975</v>
      </c>
      <c r="N3193">
        <v>7999.9290000000001</v>
      </c>
      <c r="O3193" t="s">
        <v>7</v>
      </c>
      <c r="P3193">
        <v>54033.88</v>
      </c>
      <c r="Q3193">
        <v>20.074666666666701</v>
      </c>
      <c r="R3193">
        <v>14.375</v>
      </c>
      <c r="S3193">
        <v>21964660</v>
      </c>
      <c r="T3193">
        <v>53929.66</v>
      </c>
      <c r="U3193">
        <v>20.0434444444444</v>
      </c>
      <c r="V3193">
        <v>14.3500666666667</v>
      </c>
      <c r="W3193">
        <v>22031880</v>
      </c>
      <c r="X3193">
        <v>6.72812402111974</v>
      </c>
      <c r="Y3193">
        <v>2.0156110470740899E-3</v>
      </c>
      <c r="Z3193">
        <v>1.6096196404395201E-3</v>
      </c>
      <c r="AA3193">
        <v>-4339.51733544133</v>
      </c>
      <c r="AB3193">
        <f>(Raw_savings[[#This Row],[PreWBthm]]-Raw_savings[[#This Row],[MsrWBthm]])/Raw_savings[[#This Row],[NumUnit]]/10^5</f>
        <v>-4.3395173354413286E-2</v>
      </c>
      <c r="AC3193">
        <f>Raw_savings[[#This Row],[APreWBkWh]]*Raw_savings[[#This Row],[BldgWts]]</f>
        <v>6.9434239897955718</v>
      </c>
      <c r="AD3193" t="s">
        <v>72</v>
      </c>
    </row>
    <row r="3194" spans="1:30" hidden="1" x14ac:dyDescent="0.25">
      <c r="A3194" t="s">
        <v>68</v>
      </c>
      <c r="B3194" t="s">
        <v>69</v>
      </c>
      <c r="C3194" t="s">
        <v>70</v>
      </c>
      <c r="D3194" s="1">
        <v>43622.936018518521</v>
      </c>
      <c r="E3194" t="s">
        <v>71</v>
      </c>
      <c r="F3194" t="s">
        <v>28</v>
      </c>
      <c r="G3194" t="s">
        <v>33</v>
      </c>
      <c r="H3194" t="str">
        <f>VLOOKUP(Raw_savings[[#This Row],[BldgVint]],DEER2020wts!$I$6:$J$15,2,FALSE)</f>
        <v>New</v>
      </c>
      <c r="I3194" t="s">
        <v>39</v>
      </c>
      <c r="J3194" t="s">
        <v>6</v>
      </c>
      <c r="K3194">
        <f>SUMIFS(raw_wts[wt_vint],raw_wts[bldgtype],Raw_savings[[#This Row],[BldgType]],raw_wts[bldgvint],Raw_savings[[#This Row],[BldgVint]],raw_wts[bldgloc],Raw_savings[[#This Row],[BldgLoc]])</f>
        <v>0.84499999999999997</v>
      </c>
      <c r="L3194" t="s">
        <v>32</v>
      </c>
      <c r="M3194">
        <v>19.502999233333298</v>
      </c>
      <c r="N3194">
        <v>7999.9290000000001</v>
      </c>
      <c r="O3194" t="s">
        <v>7</v>
      </c>
      <c r="P3194">
        <v>56221.62</v>
      </c>
      <c r="Q3194">
        <v>24.0893333333333</v>
      </c>
      <c r="R3194">
        <v>18.201733333333301</v>
      </c>
      <c r="S3194">
        <v>27371590</v>
      </c>
      <c r="T3194">
        <v>56097.21</v>
      </c>
      <c r="U3194">
        <v>24.047333333333299</v>
      </c>
      <c r="V3194">
        <v>18.166399999999999</v>
      </c>
      <c r="W3194">
        <v>27472430</v>
      </c>
      <c r="X3194">
        <v>6.3790188632818001</v>
      </c>
      <c r="Y3194">
        <v>2.15351492852534E-3</v>
      </c>
      <c r="Z3194">
        <v>1.8116871620927101E-3</v>
      </c>
      <c r="AA3194">
        <v>-5170.4867950592197</v>
      </c>
      <c r="AB3194">
        <f>(Raw_savings[[#This Row],[PreWBthm]]-Raw_savings[[#This Row],[MsrWBthm]])/Raw_savings[[#This Row],[NumUnit]]/10^5</f>
        <v>-5.1704867950592245E-2</v>
      </c>
      <c r="AC3194">
        <f>Raw_savings[[#This Row],[APreWBkWh]]*Raw_savings[[#This Row],[BldgWts]]</f>
        <v>5.3902709394731207</v>
      </c>
      <c r="AD3194" t="s">
        <v>72</v>
      </c>
    </row>
    <row r="3195" spans="1:30" hidden="1" x14ac:dyDescent="0.25">
      <c r="A3195" t="s">
        <v>68</v>
      </c>
      <c r="B3195" t="s">
        <v>69</v>
      </c>
      <c r="C3195" t="s">
        <v>70</v>
      </c>
      <c r="D3195" s="1">
        <v>43622.936018518521</v>
      </c>
      <c r="E3195" t="s">
        <v>71</v>
      </c>
      <c r="F3195" t="s">
        <v>28</v>
      </c>
      <c r="G3195" t="s">
        <v>33</v>
      </c>
      <c r="H3195" t="str">
        <f>VLOOKUP(Raw_savings[[#This Row],[BldgVint]],DEER2020wts!$I$6:$J$15,2,FALSE)</f>
        <v>New</v>
      </c>
      <c r="I3195" t="s">
        <v>41</v>
      </c>
      <c r="J3195" t="s">
        <v>6</v>
      </c>
      <c r="K3195">
        <f>SUMIFS(raw_wts[wt_vint],raw_wts[bldgtype],Raw_savings[[#This Row],[BldgType]],raw_wts[bldgvint],Raw_savings[[#This Row],[BldgVint]],raw_wts[bldgloc],Raw_savings[[#This Row],[BldgLoc]])</f>
        <v>1.4929999999999999</v>
      </c>
      <c r="L3195" t="s">
        <v>32</v>
      </c>
      <c r="M3195">
        <v>17.818253966666699</v>
      </c>
      <c r="N3195">
        <v>7999.9290000000001</v>
      </c>
      <c r="O3195" t="s">
        <v>7</v>
      </c>
      <c r="P3195">
        <v>57109.19</v>
      </c>
      <c r="Q3195">
        <v>24.509888888888899</v>
      </c>
      <c r="R3195">
        <v>18.168466666666699</v>
      </c>
      <c r="S3195">
        <v>29015220</v>
      </c>
      <c r="T3195">
        <v>56990.28</v>
      </c>
      <c r="U3195">
        <v>24.466888888888899</v>
      </c>
      <c r="V3195">
        <v>18.134066666666701</v>
      </c>
      <c r="W3195">
        <v>29114080</v>
      </c>
      <c r="X3195">
        <v>6.6734933861899801</v>
      </c>
      <c r="Y3195">
        <v>2.4132555344895802E-3</v>
      </c>
      <c r="Z3195">
        <v>1.9306044275919801E-3</v>
      </c>
      <c r="AA3195">
        <v>-5548.24284045683</v>
      </c>
      <c r="AB3195">
        <f>(Raw_savings[[#This Row],[PreWBthm]]-Raw_savings[[#This Row],[MsrWBthm]])/Raw_savings[[#This Row],[NumUnit]]/10^5</f>
        <v>-5.5482428404568289E-2</v>
      </c>
      <c r="AC3195">
        <f>Raw_savings[[#This Row],[APreWBkWh]]*Raw_savings[[#This Row],[BldgWts]]</f>
        <v>9.9635256255816387</v>
      </c>
      <c r="AD3195" t="s">
        <v>72</v>
      </c>
    </row>
    <row r="3196" spans="1:30" hidden="1" x14ac:dyDescent="0.25">
      <c r="A3196" t="s">
        <v>68</v>
      </c>
      <c r="B3196" t="s">
        <v>69</v>
      </c>
      <c r="C3196" t="s">
        <v>70</v>
      </c>
      <c r="D3196" s="1">
        <v>43622.936018518521</v>
      </c>
      <c r="E3196" t="s">
        <v>71</v>
      </c>
      <c r="F3196" t="s">
        <v>28</v>
      </c>
      <c r="G3196" t="s">
        <v>33</v>
      </c>
      <c r="H3196" t="str">
        <f>VLOOKUP(Raw_savings[[#This Row],[BldgVint]],DEER2020wts!$I$6:$J$15,2,FALSE)</f>
        <v>New</v>
      </c>
      <c r="I3196" t="s">
        <v>44</v>
      </c>
      <c r="J3196" t="s">
        <v>6</v>
      </c>
      <c r="K3196">
        <f>SUMIFS(raw_wts[wt_vint],raw_wts[bldgtype],Raw_savings[[#This Row],[BldgType]],raw_wts[bldgvint],Raw_savings[[#This Row],[BldgVint]],raw_wts[bldgloc],Raw_savings[[#This Row],[BldgLoc]])</f>
        <v>8.1000000000000003E-2</v>
      </c>
      <c r="L3196" t="s">
        <v>32</v>
      </c>
      <c r="M3196">
        <v>18.8157584166667</v>
      </c>
      <c r="N3196">
        <v>7999.9290000000001</v>
      </c>
      <c r="O3196" t="s">
        <v>7</v>
      </c>
      <c r="P3196">
        <v>58248.14</v>
      </c>
      <c r="Q3196">
        <v>23.433</v>
      </c>
      <c r="R3196">
        <v>19.871866666666701</v>
      </c>
      <c r="S3196">
        <v>69145550</v>
      </c>
      <c r="T3196">
        <v>58122.27</v>
      </c>
      <c r="U3196">
        <v>23.394777777777801</v>
      </c>
      <c r="V3196">
        <v>19.835066666666702</v>
      </c>
      <c r="W3196">
        <v>69306840</v>
      </c>
      <c r="X3196">
        <v>6.68960544734189</v>
      </c>
      <c r="Y3196">
        <v>2.03139418437493E-3</v>
      </c>
      <c r="Z3196">
        <v>1.95580742402635E-3</v>
      </c>
      <c r="AA3196">
        <v>-8572.0700929669601</v>
      </c>
      <c r="AB3196">
        <f>(Raw_savings[[#This Row],[PreWBthm]]-Raw_savings[[#This Row],[MsrWBthm]])/Raw_savings[[#This Row],[NumUnit]]/10^5</f>
        <v>-8.5720700929669616E-2</v>
      </c>
      <c r="AC3196">
        <f>Raw_savings[[#This Row],[APreWBkWh]]*Raw_savings[[#This Row],[BldgWts]]</f>
        <v>0.54185804123469306</v>
      </c>
      <c r="AD3196" t="s">
        <v>72</v>
      </c>
    </row>
    <row r="3197" spans="1:30" hidden="1" x14ac:dyDescent="0.25">
      <c r="A3197" t="s">
        <v>68</v>
      </c>
      <c r="B3197" t="s">
        <v>69</v>
      </c>
      <c r="C3197" t="s">
        <v>70</v>
      </c>
      <c r="D3197" s="1">
        <v>43622.936018518521</v>
      </c>
      <c r="E3197" t="s">
        <v>71</v>
      </c>
      <c r="F3197" t="s">
        <v>28</v>
      </c>
      <c r="G3197" t="s">
        <v>33</v>
      </c>
      <c r="H3197" t="str">
        <f>VLOOKUP(Raw_savings[[#This Row],[BldgVint]],DEER2020wts!$I$6:$J$15,2,FALSE)</f>
        <v>New</v>
      </c>
      <c r="I3197" t="s">
        <v>46</v>
      </c>
      <c r="J3197" t="s">
        <v>6</v>
      </c>
      <c r="K3197">
        <f>SUMIFS(raw_wts[wt_vint],raw_wts[bldgtype],Raw_savings[[#This Row],[BldgType]],raw_wts[bldgvint],Raw_savings[[#This Row],[BldgVint]],raw_wts[bldgloc],Raw_savings[[#This Row],[BldgLoc]])</f>
        <v>0.309</v>
      </c>
      <c r="L3197" t="s">
        <v>32</v>
      </c>
      <c r="M3197">
        <v>17.049735583333302</v>
      </c>
      <c r="N3197">
        <v>7999.9290000000001</v>
      </c>
      <c r="O3197" t="s">
        <v>7</v>
      </c>
      <c r="P3197">
        <v>54675.97</v>
      </c>
      <c r="Q3197">
        <v>21.8828888888889</v>
      </c>
      <c r="R3197">
        <v>18.2695333333333</v>
      </c>
      <c r="S3197">
        <v>74467480</v>
      </c>
      <c r="T3197">
        <v>54563.01</v>
      </c>
      <c r="U3197">
        <v>21.847666666666701</v>
      </c>
      <c r="V3197">
        <v>18.235466666666699</v>
      </c>
      <c r="W3197">
        <v>74619580</v>
      </c>
      <c r="X3197">
        <v>6.6253226888997299</v>
      </c>
      <c r="Y3197">
        <v>2.0658515230379702E-3</v>
      </c>
      <c r="Z3197">
        <v>1.9980759525656199E-3</v>
      </c>
      <c r="AA3197">
        <v>-8920.9594633645193</v>
      </c>
      <c r="AB3197">
        <f>(Raw_savings[[#This Row],[PreWBthm]]-Raw_savings[[#This Row],[MsrWBthm]])/Raw_savings[[#This Row],[NumUnit]]/10^5</f>
        <v>-8.9209594633645195E-2</v>
      </c>
      <c r="AC3197">
        <f>Raw_savings[[#This Row],[APreWBkWh]]*Raw_savings[[#This Row],[BldgWts]]</f>
        <v>2.0472247108700166</v>
      </c>
      <c r="AD3197" t="s">
        <v>72</v>
      </c>
    </row>
    <row r="3198" spans="1:30" hidden="1" x14ac:dyDescent="0.25">
      <c r="A3198" t="s">
        <v>68</v>
      </c>
      <c r="B3198" t="s">
        <v>69</v>
      </c>
      <c r="C3198" t="s">
        <v>70</v>
      </c>
      <c r="D3198" s="1">
        <v>43622.936018518521</v>
      </c>
      <c r="E3198" t="s">
        <v>71</v>
      </c>
      <c r="F3198" t="s">
        <v>28</v>
      </c>
      <c r="G3198" t="s">
        <v>33</v>
      </c>
      <c r="H3198" t="str">
        <f>VLOOKUP(Raw_savings[[#This Row],[BldgVint]],DEER2020wts!$I$6:$J$15,2,FALSE)</f>
        <v>New</v>
      </c>
      <c r="I3198" t="s">
        <v>9</v>
      </c>
      <c r="J3198" t="s">
        <v>6</v>
      </c>
      <c r="K3198">
        <f>SUMIFS(raw_wts[wt_vint],raw_wts[bldgtype],Raw_savings[[#This Row],[BldgType]],raw_wts[bldgvint],Raw_savings[[#This Row],[BldgVint]],raw_wts[bldgloc],Raw_savings[[#This Row],[BldgLoc]])</f>
        <v>0.36499999999999999</v>
      </c>
      <c r="L3198" t="s">
        <v>32</v>
      </c>
      <c r="M3198">
        <v>19.373604875000002</v>
      </c>
      <c r="N3198">
        <v>7999.9290000000001</v>
      </c>
      <c r="O3198" t="s">
        <v>7</v>
      </c>
      <c r="P3198">
        <v>59466.95</v>
      </c>
      <c r="Q3198">
        <v>22.815999999999999</v>
      </c>
      <c r="R3198">
        <v>18.894066666666699</v>
      </c>
      <c r="S3198">
        <v>64384520</v>
      </c>
      <c r="T3198">
        <v>59335.46</v>
      </c>
      <c r="U3198">
        <v>22.7783333333333</v>
      </c>
      <c r="V3198">
        <v>18.8584666666667</v>
      </c>
      <c r="W3198">
        <v>64539540</v>
      </c>
      <c r="X3198">
        <v>6.7870693579425003</v>
      </c>
      <c r="Y3198">
        <v>1.9442260183219001E-3</v>
      </c>
      <c r="Z3198">
        <v>1.8375516704138999E-3</v>
      </c>
      <c r="AA3198">
        <v>-8001.6084254944299</v>
      </c>
      <c r="AB3198">
        <f>(Raw_savings[[#This Row],[PreWBthm]]-Raw_savings[[#This Row],[MsrWBthm]])/Raw_savings[[#This Row],[NumUnit]]/10^5</f>
        <v>-8.0016084254944303E-2</v>
      </c>
      <c r="AC3198">
        <f>Raw_savings[[#This Row],[APreWBkWh]]*Raw_savings[[#This Row],[BldgWts]]</f>
        <v>2.4772803156490126</v>
      </c>
      <c r="AD3198" t="s">
        <v>72</v>
      </c>
    </row>
    <row r="3199" spans="1:30" hidden="1" x14ac:dyDescent="0.25">
      <c r="A3199" t="s">
        <v>68</v>
      </c>
      <c r="B3199" t="s">
        <v>69</v>
      </c>
      <c r="C3199" t="s">
        <v>70</v>
      </c>
      <c r="D3199" s="1">
        <v>43622.936018518521</v>
      </c>
      <c r="E3199" t="s">
        <v>71</v>
      </c>
      <c r="F3199" t="s">
        <v>28</v>
      </c>
      <c r="G3199" t="s">
        <v>33</v>
      </c>
      <c r="H3199" t="str">
        <f>VLOOKUP(Raw_savings[[#This Row],[BldgVint]],DEER2020wts!$I$6:$J$15,2,FALSE)</f>
        <v>New</v>
      </c>
      <c r="I3199" t="s">
        <v>37</v>
      </c>
      <c r="J3199" t="s">
        <v>6</v>
      </c>
      <c r="K3199">
        <f>SUMIFS(raw_wts[wt_vint],raw_wts[bldgtype],Raw_savings[[#This Row],[BldgType]],raw_wts[bldgvint],Raw_savings[[#This Row],[BldgVint]],raw_wts[bldgloc],Raw_savings[[#This Row],[BldgLoc]])</f>
        <v>0.217</v>
      </c>
      <c r="L3199" t="s">
        <v>32</v>
      </c>
      <c r="M3199">
        <v>19.0424961583333</v>
      </c>
      <c r="N3199">
        <v>7999.9290000000001</v>
      </c>
      <c r="O3199" t="s">
        <v>7</v>
      </c>
      <c r="P3199">
        <v>58501.96</v>
      </c>
      <c r="Q3199">
        <v>22.527000000000001</v>
      </c>
      <c r="R3199">
        <v>17.1862666666667</v>
      </c>
      <c r="S3199">
        <v>63708720</v>
      </c>
      <c r="T3199">
        <v>58375.34</v>
      </c>
      <c r="U3199">
        <v>22.491888888888901</v>
      </c>
      <c r="V3199">
        <v>17.1556</v>
      </c>
      <c r="W3199">
        <v>63867080</v>
      </c>
      <c r="X3199">
        <v>6.6493383507703498</v>
      </c>
      <c r="Y3199">
        <v>1.84382923431751E-3</v>
      </c>
      <c r="Z3199">
        <v>1.6104331287074901E-3</v>
      </c>
      <c r="AA3199">
        <v>-8316.1366389825507</v>
      </c>
      <c r="AB3199">
        <f>(Raw_savings[[#This Row],[PreWBthm]]-Raw_savings[[#This Row],[MsrWBthm]])/Raw_savings[[#This Row],[NumUnit]]/10^5</f>
        <v>-8.3161366389825492E-2</v>
      </c>
      <c r="AC3199">
        <f>Raw_savings[[#This Row],[APreWBkWh]]*Raw_savings[[#This Row],[BldgWts]]</f>
        <v>1.4429064221171659</v>
      </c>
      <c r="AD3199" t="s">
        <v>72</v>
      </c>
    </row>
    <row r="3200" spans="1:30" hidden="1" x14ac:dyDescent="0.25">
      <c r="A3200" t="s">
        <v>68</v>
      </c>
      <c r="B3200" t="s">
        <v>69</v>
      </c>
      <c r="C3200" t="s">
        <v>70</v>
      </c>
      <c r="D3200" s="1">
        <v>43622.936018518521</v>
      </c>
      <c r="E3200" t="s">
        <v>71</v>
      </c>
      <c r="F3200" t="s">
        <v>28</v>
      </c>
      <c r="G3200" t="s">
        <v>33</v>
      </c>
      <c r="H3200" t="str">
        <f>VLOOKUP(Raw_savings[[#This Row],[BldgVint]],DEER2020wts!$I$6:$J$15,2,FALSE)</f>
        <v>New</v>
      </c>
      <c r="I3200" t="s">
        <v>34</v>
      </c>
      <c r="J3200" t="s">
        <v>6</v>
      </c>
      <c r="K3200">
        <f>SUMIFS(raw_wts[wt_vint],raw_wts[bldgtype],Raw_savings[[#This Row],[BldgType]],raw_wts[bldgvint],Raw_savings[[#This Row],[BldgVint]],raw_wts[bldgloc],Raw_savings[[#This Row],[BldgLoc]])</f>
        <v>0.19500000000000001</v>
      </c>
      <c r="L3200" t="s">
        <v>32</v>
      </c>
      <c r="M3200">
        <v>25.582688083333299</v>
      </c>
      <c r="N3200">
        <v>7999.9290000000001</v>
      </c>
      <c r="O3200" t="s">
        <v>7</v>
      </c>
      <c r="P3200">
        <v>75116.7</v>
      </c>
      <c r="Q3200">
        <v>27.1672222222222</v>
      </c>
      <c r="R3200">
        <v>22.214066666666699</v>
      </c>
      <c r="S3200">
        <v>7291512</v>
      </c>
      <c r="T3200">
        <v>74932.02</v>
      </c>
      <c r="U3200">
        <v>27.1201111111111</v>
      </c>
      <c r="V3200">
        <v>22.171533333333301</v>
      </c>
      <c r="W3200">
        <v>7336396</v>
      </c>
      <c r="X3200">
        <v>7.2189442875750398</v>
      </c>
      <c r="Y3200">
        <v>1.8415231017808E-3</v>
      </c>
      <c r="Z3200">
        <v>1.66258264943802E-3</v>
      </c>
      <c r="AA3200">
        <v>-1754.46770307305</v>
      </c>
      <c r="AB3200">
        <f>(Raw_savings[[#This Row],[PreWBthm]]-Raw_savings[[#This Row],[MsrWBthm]])/Raw_savings[[#This Row],[NumUnit]]/10^5</f>
        <v>-1.7544677030730475E-2</v>
      </c>
      <c r="AC3200">
        <f>Raw_savings[[#This Row],[APreWBkWh]]*Raw_savings[[#This Row],[BldgWts]]</f>
        <v>1.4076941360771329</v>
      </c>
      <c r="AD3200" t="s">
        <v>72</v>
      </c>
    </row>
    <row r="3201" spans="1:30" hidden="1" x14ac:dyDescent="0.25">
      <c r="A3201" t="s">
        <v>68</v>
      </c>
      <c r="B3201" t="s">
        <v>69</v>
      </c>
      <c r="C3201" t="s">
        <v>70</v>
      </c>
      <c r="D3201" s="1">
        <v>43622.936018518521</v>
      </c>
      <c r="E3201" t="s">
        <v>71</v>
      </c>
      <c r="F3201" t="s">
        <v>28</v>
      </c>
      <c r="G3201" t="s">
        <v>33</v>
      </c>
      <c r="H3201" t="str">
        <f>VLOOKUP(Raw_savings[[#This Row],[BldgVint]],DEER2020wts!$I$6:$J$15,2,FALSE)</f>
        <v>New</v>
      </c>
      <c r="I3201" t="s">
        <v>42</v>
      </c>
      <c r="J3201" t="s">
        <v>6</v>
      </c>
      <c r="K3201">
        <f>SUMIFS(raw_wts[wt_vint],raw_wts[bldgtype],Raw_savings[[#This Row],[BldgType]],raw_wts[bldgvint],Raw_savings[[#This Row],[BldgVint]],raw_wts[bldgloc],Raw_savings[[#This Row],[BldgLoc]])</f>
        <v>0.05</v>
      </c>
      <c r="L3201" t="s">
        <v>32</v>
      </c>
      <c r="M3201">
        <v>13.17350925</v>
      </c>
      <c r="N3201">
        <v>7999.9290000000001</v>
      </c>
      <c r="O3201" t="s">
        <v>7</v>
      </c>
      <c r="P3201">
        <v>48226.09</v>
      </c>
      <c r="Q3201">
        <v>16.322777777777802</v>
      </c>
      <c r="R3201">
        <v>12.550599999999999</v>
      </c>
      <c r="S3201">
        <v>166341800</v>
      </c>
      <c r="T3201">
        <v>48138.8</v>
      </c>
      <c r="U3201">
        <v>16.302</v>
      </c>
      <c r="V3201">
        <v>12.5310666666667</v>
      </c>
      <c r="W3201">
        <v>166524200</v>
      </c>
      <c r="X3201">
        <v>6.6261766962355599</v>
      </c>
      <c r="Y3201">
        <v>1.5772393963876499E-3</v>
      </c>
      <c r="Z3201">
        <v>1.4827737213099399E-3</v>
      </c>
      <c r="AA3201">
        <v>-13845.9689471126</v>
      </c>
      <c r="AB3201">
        <f>(Raw_savings[[#This Row],[PreWBthm]]-Raw_savings[[#This Row],[MsrWBthm]])/Raw_savings[[#This Row],[NumUnit]]/10^5</f>
        <v>-0.13845968947112555</v>
      </c>
      <c r="AC3201">
        <f>Raw_savings[[#This Row],[APreWBkWh]]*Raw_savings[[#This Row],[BldgWts]]</f>
        <v>0.33130883481177803</v>
      </c>
      <c r="AD3201" t="s">
        <v>72</v>
      </c>
    </row>
    <row r="3202" spans="1:30" hidden="1" x14ac:dyDescent="0.25">
      <c r="A3202" t="s">
        <v>68</v>
      </c>
      <c r="B3202" t="s">
        <v>69</v>
      </c>
      <c r="C3202" t="s">
        <v>70</v>
      </c>
      <c r="D3202" s="1">
        <v>43622.936018518521</v>
      </c>
      <c r="E3202" t="s">
        <v>71</v>
      </c>
      <c r="F3202" t="s">
        <v>29</v>
      </c>
      <c r="G3202">
        <v>1975</v>
      </c>
      <c r="H3202" t="str">
        <f>VLOOKUP(Raw_savings[[#This Row],[BldgVint]],DEER2020wts!$I$6:$J$15,2,FALSE)</f>
        <v>Old</v>
      </c>
      <c r="I3202" t="s">
        <v>5</v>
      </c>
      <c r="J3202" t="s">
        <v>6</v>
      </c>
      <c r="K3202">
        <f>SUMIFS(raw_wts[wt_vint],raw_wts[bldgtype],Raw_savings[[#This Row],[BldgType]],raw_wts[bldgvint],Raw_savings[[#This Row],[BldgVint]],raw_wts[bldgloc],Raw_savings[[#This Row],[BldgLoc]])</f>
        <v>0.39200000000000002</v>
      </c>
      <c r="L3202" t="s">
        <v>32</v>
      </c>
      <c r="M3202">
        <v>324.09603583333302</v>
      </c>
      <c r="N3202">
        <v>250000.3</v>
      </c>
      <c r="O3202" t="s">
        <v>7</v>
      </c>
      <c r="P3202">
        <v>809496.9</v>
      </c>
      <c r="Q3202">
        <v>194.49922222222199</v>
      </c>
      <c r="R3202">
        <v>75.539333333333403</v>
      </c>
      <c r="S3202">
        <v>4688721000</v>
      </c>
      <c r="T3202">
        <v>807752.1</v>
      </c>
      <c r="U3202">
        <v>194.114222222222</v>
      </c>
      <c r="V3202">
        <v>75.315133333333307</v>
      </c>
      <c r="W3202">
        <v>4695064000</v>
      </c>
      <c r="X3202">
        <v>5.3835894521626102</v>
      </c>
      <c r="Y3202">
        <v>1.18791949741097E-3</v>
      </c>
      <c r="Z3202">
        <v>6.9177026316763002E-4</v>
      </c>
      <c r="AA3202">
        <v>-19571.359407993201</v>
      </c>
      <c r="AB3202">
        <f>(Raw_savings[[#This Row],[PreWBthm]]-Raw_savings[[#This Row],[MsrWBthm]])/Raw_savings[[#This Row],[NumUnit]]/10^5</f>
        <v>-0.19571359407993191</v>
      </c>
      <c r="AC3202">
        <f>Raw_savings[[#This Row],[APreWBkWh]]*Raw_savings[[#This Row],[BldgWts]]</f>
        <v>2.1103670652477433</v>
      </c>
      <c r="AD3202" t="s">
        <v>72</v>
      </c>
    </row>
    <row r="3203" spans="1:30" hidden="1" x14ac:dyDescent="0.25">
      <c r="A3203" t="s">
        <v>68</v>
      </c>
      <c r="B3203" t="s">
        <v>69</v>
      </c>
      <c r="C3203" t="s">
        <v>70</v>
      </c>
      <c r="D3203" s="1">
        <v>43622.936018518521</v>
      </c>
      <c r="E3203" t="s">
        <v>71</v>
      </c>
      <c r="F3203" t="s">
        <v>29</v>
      </c>
      <c r="G3203">
        <v>1975</v>
      </c>
      <c r="H3203" t="str">
        <f>VLOOKUP(Raw_savings[[#This Row],[BldgVint]],DEER2020wts!$I$6:$J$15,2,FALSE)</f>
        <v>Old</v>
      </c>
      <c r="I3203" t="s">
        <v>35</v>
      </c>
      <c r="J3203" t="s">
        <v>6</v>
      </c>
      <c r="K3203">
        <f>SUMIFS(raw_wts[wt_vint],raw_wts[bldgtype],Raw_savings[[#This Row],[BldgType]],raw_wts[bldgvint],Raw_savings[[#This Row],[BldgVint]],raw_wts[bldgloc],Raw_savings[[#This Row],[BldgLoc]])</f>
        <v>2.6850000000000001</v>
      </c>
      <c r="L3203" t="s">
        <v>32</v>
      </c>
      <c r="M3203">
        <v>248.58831916666699</v>
      </c>
      <c r="N3203">
        <v>250000.3</v>
      </c>
      <c r="O3203" t="s">
        <v>7</v>
      </c>
      <c r="P3203">
        <v>823207.2</v>
      </c>
      <c r="Q3203">
        <v>339.89088888888898</v>
      </c>
      <c r="R3203">
        <v>153.03899999999999</v>
      </c>
      <c r="S3203">
        <v>2687051000</v>
      </c>
      <c r="T3203">
        <v>821768.7</v>
      </c>
      <c r="U3203">
        <v>339.36577777777802</v>
      </c>
      <c r="V3203">
        <v>152.76333333333301</v>
      </c>
      <c r="W3203">
        <v>2689973000</v>
      </c>
      <c r="X3203">
        <v>5.7866757570195899</v>
      </c>
      <c r="Y3203">
        <v>2.11237242711741E-3</v>
      </c>
      <c r="Z3203">
        <v>1.1089284789838299E-3</v>
      </c>
      <c r="AA3203">
        <v>-11754.3736962191</v>
      </c>
      <c r="AB3203">
        <f>(Raw_savings[[#This Row],[PreWBthm]]-Raw_savings[[#This Row],[MsrWBthm]])/Raw_savings[[#This Row],[NumUnit]]/10^5</f>
        <v>-0.11754373696219145</v>
      </c>
      <c r="AC3203">
        <f>Raw_savings[[#This Row],[APreWBkWh]]*Raw_savings[[#This Row],[BldgWts]]</f>
        <v>15.537224407597598</v>
      </c>
      <c r="AD3203" t="s">
        <v>72</v>
      </c>
    </row>
    <row r="3204" spans="1:30" hidden="1" x14ac:dyDescent="0.25">
      <c r="A3204" t="s">
        <v>68</v>
      </c>
      <c r="B3204" t="s">
        <v>69</v>
      </c>
      <c r="C3204" t="s">
        <v>70</v>
      </c>
      <c r="D3204" s="1">
        <v>43622.936018518521</v>
      </c>
      <c r="E3204" t="s">
        <v>71</v>
      </c>
      <c r="F3204" t="s">
        <v>29</v>
      </c>
      <c r="G3204">
        <v>1975</v>
      </c>
      <c r="H3204" t="str">
        <f>VLOOKUP(Raw_savings[[#This Row],[BldgVint]],DEER2020wts!$I$6:$J$15,2,FALSE)</f>
        <v>Old</v>
      </c>
      <c r="I3204" t="s">
        <v>38</v>
      </c>
      <c r="J3204" t="s">
        <v>6</v>
      </c>
      <c r="K3204">
        <f>SUMIFS(raw_wts[wt_vint],raw_wts[bldgtype],Raw_savings[[#This Row],[BldgType]],raw_wts[bldgvint],Raw_savings[[#This Row],[BldgVint]],raw_wts[bldgloc],Raw_savings[[#This Row],[BldgLoc]])</f>
        <v>23.411000000000001</v>
      </c>
      <c r="L3204" t="s">
        <v>32</v>
      </c>
      <c r="M3204">
        <v>324.05198833333299</v>
      </c>
      <c r="N3204">
        <v>250000.3</v>
      </c>
      <c r="O3204" t="s">
        <v>7</v>
      </c>
      <c r="P3204">
        <v>812850.5</v>
      </c>
      <c r="Q3204">
        <v>236.41833333333301</v>
      </c>
      <c r="R3204">
        <v>94.4767333333333</v>
      </c>
      <c r="S3204">
        <v>2484015000</v>
      </c>
      <c r="T3204">
        <v>811105.5</v>
      </c>
      <c r="U3204">
        <v>235.92599999999999</v>
      </c>
      <c r="V3204">
        <v>94.196733333333299</v>
      </c>
      <c r="W3204">
        <v>2488856000</v>
      </c>
      <c r="X3204">
        <v>5.38493841366288</v>
      </c>
      <c r="Y3204">
        <v>1.51930354097058E-3</v>
      </c>
      <c r="Z3204">
        <v>8.6405888586003703E-4</v>
      </c>
      <c r="AA3204">
        <v>-14938.9609516</v>
      </c>
      <c r="AB3204">
        <f>(Raw_savings[[#This Row],[PreWBthm]]-Raw_savings[[#This Row],[MsrWBthm]])/Raw_savings[[#This Row],[NumUnit]]/10^5</f>
        <v>-0.149389609516</v>
      </c>
      <c r="AC3204">
        <f>Raw_savings[[#This Row],[APreWBkWh]]*Raw_savings[[#This Row],[BldgWts]]</f>
        <v>126.06679320226169</v>
      </c>
      <c r="AD3204" t="s">
        <v>72</v>
      </c>
    </row>
    <row r="3205" spans="1:30" hidden="1" x14ac:dyDescent="0.25">
      <c r="A3205" t="s">
        <v>68</v>
      </c>
      <c r="B3205" t="s">
        <v>69</v>
      </c>
      <c r="C3205" t="s">
        <v>70</v>
      </c>
      <c r="D3205" s="1">
        <v>43622.936018518521</v>
      </c>
      <c r="E3205" t="s">
        <v>71</v>
      </c>
      <c r="F3205" t="s">
        <v>29</v>
      </c>
      <c r="G3205">
        <v>1975</v>
      </c>
      <c r="H3205" t="str">
        <f>VLOOKUP(Raw_savings[[#This Row],[BldgVint]],DEER2020wts!$I$6:$J$15,2,FALSE)</f>
        <v>Old</v>
      </c>
      <c r="I3205" t="s">
        <v>40</v>
      </c>
      <c r="J3205" t="s">
        <v>6</v>
      </c>
      <c r="K3205">
        <f>SUMIFS(raw_wts[wt_vint],raw_wts[bldgtype],Raw_savings[[#This Row],[BldgType]],raw_wts[bldgvint],Raw_savings[[#This Row],[BldgVint]],raw_wts[bldgloc],Raw_savings[[#This Row],[BldgLoc]])</f>
        <v>4.8280000000000003</v>
      </c>
      <c r="L3205" t="s">
        <v>32</v>
      </c>
      <c r="M3205">
        <v>238.94874833333299</v>
      </c>
      <c r="N3205">
        <v>250000.3</v>
      </c>
      <c r="O3205" t="s">
        <v>7</v>
      </c>
      <c r="P3205">
        <v>822738.6</v>
      </c>
      <c r="Q3205">
        <v>303.444111111111</v>
      </c>
      <c r="R3205">
        <v>132.98206666666701</v>
      </c>
      <c r="S3205">
        <v>2123083000</v>
      </c>
      <c r="T3205">
        <v>821351.9</v>
      </c>
      <c r="U3205">
        <v>303.01966666666698</v>
      </c>
      <c r="V3205">
        <v>132.75640000000001</v>
      </c>
      <c r="W3205">
        <v>2125431000</v>
      </c>
      <c r="X3205">
        <v>5.8033365299972601</v>
      </c>
      <c r="Y3205">
        <v>1.77629909093443E-3</v>
      </c>
      <c r="Z3205">
        <v>9.4441451667221204E-4</v>
      </c>
      <c r="AA3205">
        <v>-9826.3749711069595</v>
      </c>
      <c r="AB3205">
        <f>(Raw_savings[[#This Row],[PreWBthm]]-Raw_savings[[#This Row],[MsrWBthm]])/Raw_savings[[#This Row],[NumUnit]]/10^5</f>
        <v>-9.8263749711069631E-2</v>
      </c>
      <c r="AC3205">
        <f>Raw_savings[[#This Row],[APreWBkWh]]*Raw_savings[[#This Row],[BldgWts]]</f>
        <v>28.018508766826773</v>
      </c>
      <c r="AD3205" t="s">
        <v>72</v>
      </c>
    </row>
    <row r="3206" spans="1:30" hidden="1" x14ac:dyDescent="0.25">
      <c r="A3206" t="s">
        <v>68</v>
      </c>
      <c r="B3206" t="s">
        <v>69</v>
      </c>
      <c r="C3206" t="s">
        <v>70</v>
      </c>
      <c r="D3206" s="1">
        <v>43622.936018518521</v>
      </c>
      <c r="E3206" t="s">
        <v>71</v>
      </c>
      <c r="F3206" t="s">
        <v>29</v>
      </c>
      <c r="G3206">
        <v>1975</v>
      </c>
      <c r="H3206" t="str">
        <f>VLOOKUP(Raw_savings[[#This Row],[BldgVint]],DEER2020wts!$I$6:$J$15,2,FALSE)</f>
        <v>Old</v>
      </c>
      <c r="I3206" t="s">
        <v>43</v>
      </c>
      <c r="J3206" t="s">
        <v>6</v>
      </c>
      <c r="K3206">
        <f>SUMIFS(raw_wts[wt_vint],raw_wts[bldgtype],Raw_savings[[#This Row],[BldgType]],raw_wts[bldgvint],Raw_savings[[#This Row],[BldgVint]],raw_wts[bldgloc],Raw_savings[[#This Row],[BldgLoc]])</f>
        <v>0.38700000000000001</v>
      </c>
      <c r="L3206" t="s">
        <v>32</v>
      </c>
      <c r="M3206">
        <v>319.54061166666702</v>
      </c>
      <c r="N3206">
        <v>250000.3</v>
      </c>
      <c r="O3206" t="s">
        <v>7</v>
      </c>
      <c r="P3206">
        <v>812505.3</v>
      </c>
      <c r="Q3206">
        <v>204.41044444444401</v>
      </c>
      <c r="R3206">
        <v>80.203800000000001</v>
      </c>
      <c r="S3206">
        <v>2442690000</v>
      </c>
      <c r="T3206">
        <v>810759.6</v>
      </c>
      <c r="U3206">
        <v>203.96766666666699</v>
      </c>
      <c r="V3206">
        <v>79.955799999999996</v>
      </c>
      <c r="W3206">
        <v>2447156000</v>
      </c>
      <c r="X3206">
        <v>5.4631553432122697</v>
      </c>
      <c r="Y3206">
        <v>1.3856698072534201E-3</v>
      </c>
      <c r="Z3206">
        <v>7.7611418062474395E-4</v>
      </c>
      <c r="AA3206">
        <v>-13976.3142365727</v>
      </c>
      <c r="AB3206">
        <f>(Raw_savings[[#This Row],[PreWBthm]]-Raw_savings[[#This Row],[MsrWBthm]])/Raw_savings[[#This Row],[NumUnit]]/10^5</f>
        <v>-0.13976314236572743</v>
      </c>
      <c r="AC3206">
        <f>Raw_savings[[#This Row],[APreWBkWh]]*Raw_savings[[#This Row],[BldgWts]]</f>
        <v>2.1142411178231484</v>
      </c>
      <c r="AD3206" t="s">
        <v>72</v>
      </c>
    </row>
    <row r="3207" spans="1:30" hidden="1" x14ac:dyDescent="0.25">
      <c r="A3207" t="s">
        <v>68</v>
      </c>
      <c r="B3207" t="s">
        <v>69</v>
      </c>
      <c r="C3207" t="s">
        <v>70</v>
      </c>
      <c r="D3207" s="1">
        <v>43622.936018518521</v>
      </c>
      <c r="E3207" t="s">
        <v>71</v>
      </c>
      <c r="F3207" t="s">
        <v>29</v>
      </c>
      <c r="G3207">
        <v>1975</v>
      </c>
      <c r="H3207" t="str">
        <f>VLOOKUP(Raw_savings[[#This Row],[BldgVint]],DEER2020wts!$I$6:$J$15,2,FALSE)</f>
        <v>Old</v>
      </c>
      <c r="I3207" t="s">
        <v>45</v>
      </c>
      <c r="J3207" t="s">
        <v>6</v>
      </c>
      <c r="K3207">
        <f>SUMIFS(raw_wts[wt_vint],raw_wts[bldgtype],Raw_savings[[#This Row],[BldgType]],raw_wts[bldgvint],Raw_savings[[#This Row],[BldgVint]],raw_wts[bldgloc],Raw_savings[[#This Row],[BldgLoc]])</f>
        <v>26.308</v>
      </c>
      <c r="L3207" t="s">
        <v>32</v>
      </c>
      <c r="M3207">
        <v>319.64668583333298</v>
      </c>
      <c r="N3207">
        <v>250000.3</v>
      </c>
      <c r="O3207" t="s">
        <v>7</v>
      </c>
      <c r="P3207">
        <v>845766.7</v>
      </c>
      <c r="Q3207">
        <v>300.64277777777801</v>
      </c>
      <c r="R3207">
        <v>131.46600000000001</v>
      </c>
      <c r="S3207">
        <v>1042896000</v>
      </c>
      <c r="T3207">
        <v>843911.1</v>
      </c>
      <c r="U3207">
        <v>300.16722222222199</v>
      </c>
      <c r="V3207">
        <v>131.1874</v>
      </c>
      <c r="W3207">
        <v>1045466000</v>
      </c>
      <c r="X3207">
        <v>5.8051595159272402</v>
      </c>
      <c r="Y3207">
        <v>1.4877537500999399E-3</v>
      </c>
      <c r="Z3207">
        <v>8.7158732546745805E-4</v>
      </c>
      <c r="AA3207">
        <v>-8040.1271588344398</v>
      </c>
      <c r="AB3207">
        <f>(Raw_savings[[#This Row],[PreWBthm]]-Raw_savings[[#This Row],[MsrWBthm]])/Raw_savings[[#This Row],[NumUnit]]/10^5</f>
        <v>-8.0401271588344383E-2</v>
      </c>
      <c r="AC3207">
        <f>Raw_savings[[#This Row],[APreWBkWh]]*Raw_savings[[#This Row],[BldgWts]]</f>
        <v>152.72213654501383</v>
      </c>
      <c r="AD3207" t="s">
        <v>72</v>
      </c>
    </row>
    <row r="3208" spans="1:30" hidden="1" x14ac:dyDescent="0.25">
      <c r="A3208" t="s">
        <v>68</v>
      </c>
      <c r="B3208" t="s">
        <v>69</v>
      </c>
      <c r="C3208" t="s">
        <v>70</v>
      </c>
      <c r="D3208" s="1">
        <v>43622.936018518521</v>
      </c>
      <c r="E3208" t="s">
        <v>71</v>
      </c>
      <c r="F3208" t="s">
        <v>29</v>
      </c>
      <c r="G3208">
        <v>1975</v>
      </c>
      <c r="H3208" t="str">
        <f>VLOOKUP(Raw_savings[[#This Row],[BldgVint]],DEER2020wts!$I$6:$J$15,2,FALSE)</f>
        <v>Old</v>
      </c>
      <c r="I3208" t="s">
        <v>8</v>
      </c>
      <c r="J3208" t="s">
        <v>6</v>
      </c>
      <c r="K3208">
        <f>SUMIFS(raw_wts[wt_vint],raw_wts[bldgtype],Raw_savings[[#This Row],[BldgType]],raw_wts[bldgvint],Raw_savings[[#This Row],[BldgVint]],raw_wts[bldgloc],Raw_savings[[#This Row],[BldgLoc]])</f>
        <v>4.2640000000000002</v>
      </c>
      <c r="L3208" t="s">
        <v>32</v>
      </c>
      <c r="M3208">
        <v>309.87962083333298</v>
      </c>
      <c r="N3208">
        <v>250000.3</v>
      </c>
      <c r="O3208" t="s">
        <v>7</v>
      </c>
      <c r="P3208">
        <v>829596.4</v>
      </c>
      <c r="Q3208">
        <v>273.26366666666701</v>
      </c>
      <c r="R3208">
        <v>110.780733333333</v>
      </c>
      <c r="S3208">
        <v>700611800</v>
      </c>
      <c r="T3208">
        <v>827816.5</v>
      </c>
      <c r="U3208">
        <v>272.79366666666698</v>
      </c>
      <c r="V3208">
        <v>110.5078</v>
      </c>
      <c r="W3208">
        <v>703138200</v>
      </c>
      <c r="X3208">
        <v>5.7438433518586596</v>
      </c>
      <c r="Y3208">
        <v>1.51671800403002E-3</v>
      </c>
      <c r="Z3208">
        <v>8.80772128865192E-4</v>
      </c>
      <c r="AA3208">
        <v>-8152.8433306003399</v>
      </c>
      <c r="AB3208">
        <f>(Raw_savings[[#This Row],[PreWBthm]]-Raw_savings[[#This Row],[MsrWBthm]])/Raw_savings[[#This Row],[NumUnit]]/10^5</f>
        <v>-8.1528433306003373E-2</v>
      </c>
      <c r="AC3208">
        <f>Raw_savings[[#This Row],[APreWBkWh]]*Raw_savings[[#This Row],[BldgWts]]</f>
        <v>24.491748052325327</v>
      </c>
      <c r="AD3208" t="s">
        <v>72</v>
      </c>
    </row>
    <row r="3209" spans="1:30" hidden="1" x14ac:dyDescent="0.25">
      <c r="A3209" t="s">
        <v>68</v>
      </c>
      <c r="B3209" t="s">
        <v>69</v>
      </c>
      <c r="C3209" t="s">
        <v>70</v>
      </c>
      <c r="D3209" s="1">
        <v>43622.936018518521</v>
      </c>
      <c r="E3209" t="s">
        <v>71</v>
      </c>
      <c r="F3209" t="s">
        <v>29</v>
      </c>
      <c r="G3209">
        <v>1975</v>
      </c>
      <c r="H3209" t="str">
        <f>VLOOKUP(Raw_savings[[#This Row],[BldgVint]],DEER2020wts!$I$6:$J$15,2,FALSE)</f>
        <v>Old</v>
      </c>
      <c r="I3209" t="s">
        <v>36</v>
      </c>
      <c r="J3209" t="s">
        <v>6</v>
      </c>
      <c r="K3209">
        <f>SUMIFS(raw_wts[wt_vint],raw_wts[bldgtype],Raw_savings[[#This Row],[BldgType]],raw_wts[bldgvint],Raw_savings[[#This Row],[BldgVint]],raw_wts[bldgloc],Raw_savings[[#This Row],[BldgLoc]])</f>
        <v>77.319999999999993</v>
      </c>
      <c r="L3209" t="s">
        <v>32</v>
      </c>
      <c r="M3209">
        <v>275.86591916666703</v>
      </c>
      <c r="N3209">
        <v>250000.3</v>
      </c>
      <c r="O3209" t="s">
        <v>7</v>
      </c>
      <c r="P3209">
        <v>866659.6</v>
      </c>
      <c r="Q3209">
        <v>328.33833333333303</v>
      </c>
      <c r="R3209">
        <v>134.65866666666699</v>
      </c>
      <c r="S3209">
        <v>904018500</v>
      </c>
      <c r="T3209">
        <v>865030.8</v>
      </c>
      <c r="U3209">
        <v>327.86522222222197</v>
      </c>
      <c r="V3209">
        <v>134.41919999999999</v>
      </c>
      <c r="W3209">
        <v>906086400</v>
      </c>
      <c r="X3209">
        <v>5.90431759356209</v>
      </c>
      <c r="Y3209">
        <v>1.71500384150488E-3</v>
      </c>
      <c r="Z3209">
        <v>8.6805455124734697E-4</v>
      </c>
      <c r="AA3209">
        <v>-7496.0328780252803</v>
      </c>
      <c r="AB3209">
        <f>(Raw_savings[[#This Row],[PreWBthm]]-Raw_savings[[#This Row],[MsrWBthm]])/Raw_savings[[#This Row],[NumUnit]]/10^5</f>
        <v>-7.49603287802528E-2</v>
      </c>
      <c r="AC3209">
        <f>Raw_savings[[#This Row],[APreWBkWh]]*Raw_savings[[#This Row],[BldgWts]]</f>
        <v>456.52183633422078</v>
      </c>
      <c r="AD3209" t="s">
        <v>72</v>
      </c>
    </row>
    <row r="3210" spans="1:30" hidden="1" x14ac:dyDescent="0.25">
      <c r="A3210" t="s">
        <v>68</v>
      </c>
      <c r="B3210" t="s">
        <v>69</v>
      </c>
      <c r="C3210" t="s">
        <v>70</v>
      </c>
      <c r="D3210" s="1">
        <v>43622.936018518521</v>
      </c>
      <c r="E3210" t="s">
        <v>71</v>
      </c>
      <c r="F3210" t="s">
        <v>29</v>
      </c>
      <c r="G3210">
        <v>1975</v>
      </c>
      <c r="H3210" t="str">
        <f>VLOOKUP(Raw_savings[[#This Row],[BldgVint]],DEER2020wts!$I$6:$J$15,2,FALSE)</f>
        <v>Old</v>
      </c>
      <c r="I3210" t="s">
        <v>39</v>
      </c>
      <c r="J3210" t="s">
        <v>6</v>
      </c>
      <c r="K3210">
        <f>SUMIFS(raw_wts[wt_vint],raw_wts[bldgtype],Raw_savings[[#This Row],[BldgType]],raw_wts[bldgvint],Raw_savings[[#This Row],[BldgVint]],raw_wts[bldgloc],Raw_savings[[#This Row],[BldgLoc]])</f>
        <v>33.64</v>
      </c>
      <c r="L3210" t="s">
        <v>32</v>
      </c>
      <c r="M3210">
        <v>369.84124416666702</v>
      </c>
      <c r="N3210">
        <v>250000.3</v>
      </c>
      <c r="O3210" t="s">
        <v>7</v>
      </c>
      <c r="P3210">
        <v>915702.3</v>
      </c>
      <c r="Q3210">
        <v>415.38433333333302</v>
      </c>
      <c r="R3210">
        <v>185.2346</v>
      </c>
      <c r="S3210">
        <v>1234034000</v>
      </c>
      <c r="T3210">
        <v>913572.9</v>
      </c>
      <c r="U3210">
        <v>414.67488888888897</v>
      </c>
      <c r="V3210">
        <v>184.872733333333</v>
      </c>
      <c r="W3210">
        <v>1236868000</v>
      </c>
      <c r="X3210">
        <v>5.7576055499110899</v>
      </c>
      <c r="Y3210">
        <v>1.91824047651289E-3</v>
      </c>
      <c r="Z3210">
        <v>9.7843783616413595E-4</v>
      </c>
      <c r="AA3210">
        <v>-7662.7473130684002</v>
      </c>
      <c r="AB3210">
        <f>(Raw_savings[[#This Row],[PreWBthm]]-Raw_savings[[#This Row],[MsrWBthm]])/Raw_savings[[#This Row],[NumUnit]]/10^5</f>
        <v>-7.6627473130683951E-2</v>
      </c>
      <c r="AC3210">
        <f>Raw_savings[[#This Row],[APreWBkWh]]*Raw_savings[[#This Row],[BldgWts]]</f>
        <v>193.68585069900908</v>
      </c>
      <c r="AD3210" t="s">
        <v>72</v>
      </c>
    </row>
    <row r="3211" spans="1:30" hidden="1" x14ac:dyDescent="0.25">
      <c r="A3211" t="s">
        <v>68</v>
      </c>
      <c r="B3211" t="s">
        <v>69</v>
      </c>
      <c r="C3211" t="s">
        <v>70</v>
      </c>
      <c r="D3211" s="1">
        <v>43622.936018518521</v>
      </c>
      <c r="E3211" t="s">
        <v>71</v>
      </c>
      <c r="F3211" t="s">
        <v>29</v>
      </c>
      <c r="G3211">
        <v>1975</v>
      </c>
      <c r="H3211" t="str">
        <f>VLOOKUP(Raw_savings[[#This Row],[BldgVint]],DEER2020wts!$I$6:$J$15,2,FALSE)</f>
        <v>Old</v>
      </c>
      <c r="I3211" t="s">
        <v>41</v>
      </c>
      <c r="J3211" t="s">
        <v>6</v>
      </c>
      <c r="K3211">
        <f>SUMIFS(raw_wts[wt_vint],raw_wts[bldgtype],Raw_savings[[#This Row],[BldgType]],raw_wts[bldgvint],Raw_savings[[#This Row],[BldgVint]],raw_wts[bldgloc],Raw_savings[[#This Row],[BldgLoc]])</f>
        <v>11.420999999999999</v>
      </c>
      <c r="L3211" t="s">
        <v>32</v>
      </c>
      <c r="M3211">
        <v>337.628443333333</v>
      </c>
      <c r="N3211">
        <v>250000.3</v>
      </c>
      <c r="O3211" t="s">
        <v>7</v>
      </c>
      <c r="P3211">
        <v>928003.3</v>
      </c>
      <c r="Q3211">
        <v>429.15966666666702</v>
      </c>
      <c r="R3211">
        <v>189.192133333333</v>
      </c>
      <c r="S3211">
        <v>1283287000</v>
      </c>
      <c r="T3211">
        <v>926006.3</v>
      </c>
      <c r="U3211">
        <v>428.405666666667</v>
      </c>
      <c r="V3211">
        <v>188.82759999999999</v>
      </c>
      <c r="W3211">
        <v>1285975000</v>
      </c>
      <c r="X3211">
        <v>5.9147860301224897</v>
      </c>
      <c r="Y3211">
        <v>2.23322416961048E-3</v>
      </c>
      <c r="Z3211">
        <v>1.0796878655553099E-3</v>
      </c>
      <c r="AA3211">
        <v>-7961.4145463040804</v>
      </c>
      <c r="AB3211">
        <f>(Raw_savings[[#This Row],[PreWBthm]]-Raw_savings[[#This Row],[MsrWBthm]])/Raw_savings[[#This Row],[NumUnit]]/10^5</f>
        <v>-7.9614145463040797E-2</v>
      </c>
      <c r="AC3211">
        <f>Raw_savings[[#This Row],[APreWBkWh]]*Raw_savings[[#This Row],[BldgWts]]</f>
        <v>67.552771250028954</v>
      </c>
      <c r="AD3211" t="s">
        <v>72</v>
      </c>
    </row>
    <row r="3212" spans="1:30" hidden="1" x14ac:dyDescent="0.25">
      <c r="A3212" t="s">
        <v>68</v>
      </c>
      <c r="B3212" t="s">
        <v>69</v>
      </c>
      <c r="C3212" t="s">
        <v>70</v>
      </c>
      <c r="D3212" s="1">
        <v>43622.936018518521</v>
      </c>
      <c r="E3212" t="s">
        <v>71</v>
      </c>
      <c r="F3212" t="s">
        <v>29</v>
      </c>
      <c r="G3212">
        <v>1975</v>
      </c>
      <c r="H3212" t="str">
        <f>VLOOKUP(Raw_savings[[#This Row],[BldgVint]],DEER2020wts!$I$6:$J$15,2,FALSE)</f>
        <v>Old</v>
      </c>
      <c r="I3212" t="s">
        <v>44</v>
      </c>
      <c r="J3212" t="s">
        <v>6</v>
      </c>
      <c r="K3212">
        <f>SUMIFS(raw_wts[wt_vint],raw_wts[bldgtype],Raw_savings[[#This Row],[BldgType]],raw_wts[bldgvint],Raw_savings[[#This Row],[BldgVint]],raw_wts[bldgloc],Raw_savings[[#This Row],[BldgLoc]])</f>
        <v>1.6779999999999999</v>
      </c>
      <c r="L3212" t="s">
        <v>32</v>
      </c>
      <c r="M3212">
        <v>391.207429166667</v>
      </c>
      <c r="N3212">
        <v>250000.3</v>
      </c>
      <c r="O3212" t="s">
        <v>7</v>
      </c>
      <c r="P3212">
        <v>980146.6</v>
      </c>
      <c r="Q3212">
        <v>431.37133333333298</v>
      </c>
      <c r="R3212">
        <v>215.84620000000001</v>
      </c>
      <c r="S3212">
        <v>2803751000</v>
      </c>
      <c r="T3212">
        <v>977802.9</v>
      </c>
      <c r="U3212">
        <v>430.628777777778</v>
      </c>
      <c r="V3212">
        <v>215.41873333333299</v>
      </c>
      <c r="W3212">
        <v>2807663000</v>
      </c>
      <c r="X3212">
        <v>5.9909393975272902</v>
      </c>
      <c r="Y3212">
        <v>1.89811210164709E-3</v>
      </c>
      <c r="Z3212">
        <v>1.0926854522605701E-3</v>
      </c>
      <c r="AA3212">
        <v>-9999.8100964830101</v>
      </c>
      <c r="AB3212">
        <f>(Raw_savings[[#This Row],[PreWBthm]]-Raw_savings[[#This Row],[MsrWBthm]])/Raw_savings[[#This Row],[NumUnit]]/10^5</f>
        <v>-9.9998100964830139E-2</v>
      </c>
      <c r="AC3212">
        <f>Raw_savings[[#This Row],[APreWBkWh]]*Raw_savings[[#This Row],[BldgWts]]</f>
        <v>10.052796309050793</v>
      </c>
      <c r="AD3212" t="s">
        <v>72</v>
      </c>
    </row>
    <row r="3213" spans="1:30" hidden="1" x14ac:dyDescent="0.25">
      <c r="A3213" t="s">
        <v>68</v>
      </c>
      <c r="B3213" t="s">
        <v>69</v>
      </c>
      <c r="C3213" t="s">
        <v>70</v>
      </c>
      <c r="D3213" s="1">
        <v>43622.936018518521</v>
      </c>
      <c r="E3213" t="s">
        <v>71</v>
      </c>
      <c r="F3213" t="s">
        <v>29</v>
      </c>
      <c r="G3213">
        <v>1975</v>
      </c>
      <c r="H3213" t="str">
        <f>VLOOKUP(Raw_savings[[#This Row],[BldgVint]],DEER2020wts!$I$6:$J$15,2,FALSE)</f>
        <v>Old</v>
      </c>
      <c r="I3213" t="s">
        <v>46</v>
      </c>
      <c r="J3213" t="s">
        <v>6</v>
      </c>
      <c r="K3213">
        <f>SUMIFS(raw_wts[wt_vint],raw_wts[bldgtype],Raw_savings[[#This Row],[BldgType]],raw_wts[bldgvint],Raw_savings[[#This Row],[BldgVint]],raw_wts[bldgloc],Raw_savings[[#This Row],[BldgLoc]])</f>
        <v>5.9240000000000004</v>
      </c>
      <c r="L3213" t="s">
        <v>32</v>
      </c>
      <c r="M3213">
        <v>336.84817416666698</v>
      </c>
      <c r="N3213">
        <v>250000.3</v>
      </c>
      <c r="O3213" t="s">
        <v>7</v>
      </c>
      <c r="P3213">
        <v>900645</v>
      </c>
      <c r="Q3213">
        <v>380.45222222222202</v>
      </c>
      <c r="R3213">
        <v>185.32486666666699</v>
      </c>
      <c r="S3213">
        <v>2644672000</v>
      </c>
      <c r="T3213">
        <v>898677.1</v>
      </c>
      <c r="U3213">
        <v>379.79988888888897</v>
      </c>
      <c r="V3213">
        <v>184.94540000000001</v>
      </c>
      <c r="W3213">
        <v>2648317000</v>
      </c>
      <c r="X3213">
        <v>5.8420978675880804</v>
      </c>
      <c r="Y3213">
        <v>1.93657969186607E-3</v>
      </c>
      <c r="Z3213">
        <v>1.1265213700667001E-3</v>
      </c>
      <c r="AA3213">
        <v>-10820.898789246599</v>
      </c>
      <c r="AB3213">
        <f>(Raw_savings[[#This Row],[PreWBthm]]-Raw_savings[[#This Row],[MsrWBthm]])/Raw_savings[[#This Row],[NumUnit]]/10^5</f>
        <v>-0.10820898789246558</v>
      </c>
      <c r="AC3213">
        <f>Raw_savings[[#This Row],[APreWBkWh]]*Raw_savings[[#This Row],[BldgWts]]</f>
        <v>34.608587767591793</v>
      </c>
      <c r="AD3213" t="s">
        <v>72</v>
      </c>
    </row>
    <row r="3214" spans="1:30" hidden="1" x14ac:dyDescent="0.25">
      <c r="A3214" t="s">
        <v>68</v>
      </c>
      <c r="B3214" t="s">
        <v>69</v>
      </c>
      <c r="C3214" t="s">
        <v>70</v>
      </c>
      <c r="D3214" s="1">
        <v>43622.936018518521</v>
      </c>
      <c r="E3214" t="s">
        <v>71</v>
      </c>
      <c r="F3214" t="s">
        <v>29</v>
      </c>
      <c r="G3214">
        <v>1975</v>
      </c>
      <c r="H3214" t="str">
        <f>VLOOKUP(Raw_savings[[#This Row],[BldgVint]],DEER2020wts!$I$6:$J$15,2,FALSE)</f>
        <v>Old</v>
      </c>
      <c r="I3214" t="s">
        <v>9</v>
      </c>
      <c r="J3214" t="s">
        <v>6</v>
      </c>
      <c r="K3214">
        <f>SUMIFS(raw_wts[wt_vint],raw_wts[bldgtype],Raw_savings[[#This Row],[BldgType]],raw_wts[bldgvint],Raw_savings[[#This Row],[BldgVint]],raw_wts[bldgloc],Raw_savings[[#This Row],[BldgLoc]])</f>
        <v>5.7569999999999997</v>
      </c>
      <c r="L3214" t="s">
        <v>32</v>
      </c>
      <c r="M3214">
        <v>396.03527250000002</v>
      </c>
      <c r="N3214">
        <v>250000.3</v>
      </c>
      <c r="O3214" t="s">
        <v>7</v>
      </c>
      <c r="P3214">
        <v>999905.8</v>
      </c>
      <c r="Q3214">
        <v>403.33333333333297</v>
      </c>
      <c r="R3214">
        <v>195.71340000000001</v>
      </c>
      <c r="S3214">
        <v>2396131000</v>
      </c>
      <c r="T3214">
        <v>997540.6</v>
      </c>
      <c r="U3214">
        <v>402.65755555555597</v>
      </c>
      <c r="V3214">
        <v>195.33393333333299</v>
      </c>
      <c r="W3214">
        <v>2399831000</v>
      </c>
      <c r="X3214">
        <v>5.9721953175270999</v>
      </c>
      <c r="Y3214">
        <v>1.70635755121483E-3</v>
      </c>
      <c r="Z3214">
        <v>9.5816381271108305E-4</v>
      </c>
      <c r="AA3214">
        <v>-9342.6021794561202</v>
      </c>
      <c r="AB3214">
        <f>(Raw_savings[[#This Row],[PreWBthm]]-Raw_savings[[#This Row],[MsrWBthm]])/Raw_savings[[#This Row],[NumUnit]]/10^5</f>
        <v>-9.3426021794561234E-2</v>
      </c>
      <c r="AC3214">
        <f>Raw_savings[[#This Row],[APreWBkWh]]*Raw_savings[[#This Row],[BldgWts]]</f>
        <v>34.38192844300351</v>
      </c>
      <c r="AD3214" t="s">
        <v>72</v>
      </c>
    </row>
    <row r="3215" spans="1:30" hidden="1" x14ac:dyDescent="0.25">
      <c r="A3215" t="s">
        <v>68</v>
      </c>
      <c r="B3215" t="s">
        <v>69</v>
      </c>
      <c r="C3215" t="s">
        <v>70</v>
      </c>
      <c r="D3215" s="1">
        <v>43622.936018518521</v>
      </c>
      <c r="E3215" t="s">
        <v>71</v>
      </c>
      <c r="F3215" t="s">
        <v>29</v>
      </c>
      <c r="G3215">
        <v>1975</v>
      </c>
      <c r="H3215" t="str">
        <f>VLOOKUP(Raw_savings[[#This Row],[BldgVint]],DEER2020wts!$I$6:$J$15,2,FALSE)</f>
        <v>Old</v>
      </c>
      <c r="I3215" t="s">
        <v>37</v>
      </c>
      <c r="J3215" t="s">
        <v>6</v>
      </c>
      <c r="K3215">
        <f>SUMIFS(raw_wts[wt_vint],raw_wts[bldgtype],Raw_savings[[#This Row],[BldgType]],raw_wts[bldgvint],Raw_savings[[#This Row],[BldgVint]],raw_wts[bldgloc],Raw_savings[[#This Row],[BldgLoc]])</f>
        <v>0.499</v>
      </c>
      <c r="L3215" t="s">
        <v>32</v>
      </c>
      <c r="M3215">
        <v>395.41153083333302</v>
      </c>
      <c r="N3215">
        <v>250000.3</v>
      </c>
      <c r="O3215" t="s">
        <v>7</v>
      </c>
      <c r="P3215">
        <v>994261.3</v>
      </c>
      <c r="Q3215">
        <v>411.49255555555601</v>
      </c>
      <c r="R3215">
        <v>187.62026666666699</v>
      </c>
      <c r="S3215">
        <v>2860912000</v>
      </c>
      <c r="T3215">
        <v>991900</v>
      </c>
      <c r="U3215">
        <v>410.832444444445</v>
      </c>
      <c r="V3215">
        <v>187.26633333333299</v>
      </c>
      <c r="W3215">
        <v>2865171000</v>
      </c>
      <c r="X3215">
        <v>5.9717530114096302</v>
      </c>
      <c r="Y3215">
        <v>1.6694280759083401E-3</v>
      </c>
      <c r="Z3215">
        <v>8.9510119390657898E-4</v>
      </c>
      <c r="AA3215">
        <v>-10771.056653366</v>
      </c>
      <c r="AB3215">
        <f>(Raw_savings[[#This Row],[PreWBthm]]-Raw_savings[[#This Row],[MsrWBthm]])/Raw_savings[[#This Row],[NumUnit]]/10^5</f>
        <v>-0.10771056653365982</v>
      </c>
      <c r="AC3215">
        <f>Raw_savings[[#This Row],[APreWBkWh]]*Raw_savings[[#This Row],[BldgWts]]</f>
        <v>2.9799047526934053</v>
      </c>
      <c r="AD3215" t="s">
        <v>72</v>
      </c>
    </row>
    <row r="3216" spans="1:30" hidden="1" x14ac:dyDescent="0.25">
      <c r="A3216" t="s">
        <v>68</v>
      </c>
      <c r="B3216" t="s">
        <v>69</v>
      </c>
      <c r="C3216" t="s">
        <v>70</v>
      </c>
      <c r="D3216" s="1">
        <v>43622.936018518521</v>
      </c>
      <c r="E3216" t="s">
        <v>71</v>
      </c>
      <c r="F3216" t="s">
        <v>29</v>
      </c>
      <c r="G3216">
        <v>1975</v>
      </c>
      <c r="H3216" t="str">
        <f>VLOOKUP(Raw_savings[[#This Row],[BldgVint]],DEER2020wts!$I$6:$J$15,2,FALSE)</f>
        <v>Old</v>
      </c>
      <c r="I3216" t="s">
        <v>34</v>
      </c>
      <c r="J3216" t="s">
        <v>6</v>
      </c>
      <c r="K3216">
        <f>SUMIFS(raw_wts[wt_vint],raw_wts[bldgtype],Raw_savings[[#This Row],[BldgType]],raw_wts[bldgvint],Raw_savings[[#This Row],[BldgVint]],raw_wts[bldgloc],Raw_savings[[#This Row],[BldgLoc]])</f>
        <v>0.183</v>
      </c>
      <c r="L3216" t="s">
        <v>32</v>
      </c>
      <c r="M3216">
        <v>540.54531499999996</v>
      </c>
      <c r="N3216">
        <v>250000.3</v>
      </c>
      <c r="O3216" t="s">
        <v>7</v>
      </c>
      <c r="P3216">
        <v>1278570</v>
      </c>
      <c r="Q3216">
        <v>480.81166666666701</v>
      </c>
      <c r="R3216">
        <v>242.39226666666701</v>
      </c>
      <c r="S3216">
        <v>546063200</v>
      </c>
      <c r="T3216">
        <v>1275150</v>
      </c>
      <c r="U3216">
        <v>479.99733333333302</v>
      </c>
      <c r="V3216">
        <v>241.90073333333299</v>
      </c>
      <c r="W3216">
        <v>548212300</v>
      </c>
      <c r="X3216">
        <v>6.32694411568436</v>
      </c>
      <c r="Y3216">
        <v>1.5065033600990701E-3</v>
      </c>
      <c r="Z3216">
        <v>9.0932863479427904E-4</v>
      </c>
      <c r="AA3216">
        <v>-3975.7998827535898</v>
      </c>
      <c r="AB3216">
        <f>(Raw_savings[[#This Row],[PreWBthm]]-Raw_savings[[#This Row],[MsrWBthm]])/Raw_savings[[#This Row],[NumUnit]]/10^5</f>
        <v>-3.9757998827535855E-2</v>
      </c>
      <c r="AC3216">
        <f>Raw_savings[[#This Row],[APreWBkWh]]*Raw_savings[[#This Row],[BldgWts]]</f>
        <v>1.1578307731702377</v>
      </c>
      <c r="AD3216" t="s">
        <v>72</v>
      </c>
    </row>
    <row r="3217" spans="1:30" hidden="1" x14ac:dyDescent="0.25">
      <c r="A3217" t="s">
        <v>68</v>
      </c>
      <c r="B3217" t="s">
        <v>69</v>
      </c>
      <c r="C3217" t="s">
        <v>70</v>
      </c>
      <c r="D3217" s="1">
        <v>43622.936018518521</v>
      </c>
      <c r="E3217" t="s">
        <v>71</v>
      </c>
      <c r="F3217" t="s">
        <v>29</v>
      </c>
      <c r="G3217">
        <v>1975</v>
      </c>
      <c r="H3217" t="str">
        <f>VLOOKUP(Raw_savings[[#This Row],[BldgVint]],DEER2020wts!$I$6:$J$15,2,FALSE)</f>
        <v>Old</v>
      </c>
      <c r="I3217" t="s">
        <v>42</v>
      </c>
      <c r="J3217" t="s">
        <v>6</v>
      </c>
      <c r="K3217">
        <f>SUMIFS(raw_wts[wt_vint],raw_wts[bldgtype],Raw_savings[[#This Row],[BldgType]],raw_wts[bldgvint],Raw_savings[[#This Row],[BldgVint]],raw_wts[bldgloc],Raw_savings[[#This Row],[BldgLoc]])</f>
        <v>0.47099999999999997</v>
      </c>
      <c r="L3217" t="s">
        <v>32</v>
      </c>
      <c r="M3217">
        <v>362.160686666667</v>
      </c>
      <c r="N3217">
        <v>250000.3</v>
      </c>
      <c r="O3217" t="s">
        <v>7</v>
      </c>
      <c r="P3217">
        <v>857709.6</v>
      </c>
      <c r="Q3217">
        <v>290.86433333333298</v>
      </c>
      <c r="R3217">
        <v>126.524733333333</v>
      </c>
      <c r="S3217">
        <v>6047106000</v>
      </c>
      <c r="T3217">
        <v>855619.3</v>
      </c>
      <c r="U3217">
        <v>290.33133333333302</v>
      </c>
      <c r="V3217">
        <v>126.21406666666699</v>
      </c>
      <c r="W3217">
        <v>6052645000</v>
      </c>
      <c r="X3217">
        <v>5.7717473954422998</v>
      </c>
      <c r="Y3217">
        <v>1.4717224138979801E-3</v>
      </c>
      <c r="Z3217">
        <v>8.5781444012064895E-4</v>
      </c>
      <c r="AA3217">
        <v>-15294.316042365201</v>
      </c>
      <c r="AB3217">
        <f>(Raw_savings[[#This Row],[PreWBthm]]-Raw_savings[[#This Row],[MsrWBthm]])/Raw_savings[[#This Row],[NumUnit]]/10^5</f>
        <v>-0.15294316042365194</v>
      </c>
      <c r="AC3217">
        <f>Raw_savings[[#This Row],[APreWBkWh]]*Raw_savings[[#This Row],[BldgWts]]</f>
        <v>2.7184930232533229</v>
      </c>
      <c r="AD3217" t="s">
        <v>72</v>
      </c>
    </row>
    <row r="3218" spans="1:30" hidden="1" x14ac:dyDescent="0.25">
      <c r="A3218" t="s">
        <v>68</v>
      </c>
      <c r="B3218" t="s">
        <v>69</v>
      </c>
      <c r="C3218" t="s">
        <v>70</v>
      </c>
      <c r="D3218" s="1">
        <v>43622.936018518521</v>
      </c>
      <c r="E3218" t="s">
        <v>71</v>
      </c>
      <c r="F3218" t="s">
        <v>29</v>
      </c>
      <c r="G3218">
        <v>1985</v>
      </c>
      <c r="H3218" t="str">
        <f>VLOOKUP(Raw_savings[[#This Row],[BldgVint]],DEER2020wts!$I$6:$J$15,2,FALSE)</f>
        <v>Old</v>
      </c>
      <c r="I3218" t="s">
        <v>5</v>
      </c>
      <c r="J3218" t="s">
        <v>6</v>
      </c>
      <c r="K3218">
        <f>SUMIFS(raw_wts[wt_vint],raw_wts[bldgtype],Raw_savings[[#This Row],[BldgType]],raw_wts[bldgvint],Raw_savings[[#This Row],[BldgVint]],raw_wts[bldgloc],Raw_savings[[#This Row],[BldgLoc]])</f>
        <v>0.36299999999999999</v>
      </c>
      <c r="L3218" t="s">
        <v>32</v>
      </c>
      <c r="M3218">
        <v>323.979176666667</v>
      </c>
      <c r="N3218">
        <v>250000.3</v>
      </c>
      <c r="O3218" t="s">
        <v>7</v>
      </c>
      <c r="P3218">
        <v>795733.6</v>
      </c>
      <c r="Q3218">
        <v>190.57111111111101</v>
      </c>
      <c r="R3218">
        <v>74.246200000000002</v>
      </c>
      <c r="S3218">
        <v>4753165000</v>
      </c>
      <c r="T3218">
        <v>793956.9</v>
      </c>
      <c r="U3218">
        <v>190.18788888888901</v>
      </c>
      <c r="V3218">
        <v>74.022466666666702</v>
      </c>
      <c r="W3218">
        <v>4759646000</v>
      </c>
      <c r="X3218">
        <v>5.4839944291479901</v>
      </c>
      <c r="Y3218">
        <v>1.1828606584074299E-3</v>
      </c>
      <c r="Z3218">
        <v>6.9057936264688103E-4</v>
      </c>
      <c r="AA3218">
        <v>-20004.372091691901</v>
      </c>
      <c r="AB3218">
        <f>(Raw_savings[[#This Row],[PreWBthm]]-Raw_savings[[#This Row],[MsrWBthm]])/Raw_savings[[#This Row],[NumUnit]]/10^5</f>
        <v>-0.20004372091691922</v>
      </c>
      <c r="AC3218">
        <f>Raw_savings[[#This Row],[APreWBkWh]]*Raw_savings[[#This Row],[BldgWts]]</f>
        <v>1.9906899777807203</v>
      </c>
      <c r="AD3218" t="s">
        <v>72</v>
      </c>
    </row>
    <row r="3219" spans="1:30" hidden="1" x14ac:dyDescent="0.25">
      <c r="A3219" t="s">
        <v>68</v>
      </c>
      <c r="B3219" t="s">
        <v>69</v>
      </c>
      <c r="C3219" t="s">
        <v>70</v>
      </c>
      <c r="D3219" s="1">
        <v>43622.936018518521</v>
      </c>
      <c r="E3219" t="s">
        <v>71</v>
      </c>
      <c r="F3219" t="s">
        <v>29</v>
      </c>
      <c r="G3219">
        <v>1985</v>
      </c>
      <c r="H3219" t="str">
        <f>VLOOKUP(Raw_savings[[#This Row],[BldgVint]],DEER2020wts!$I$6:$J$15,2,FALSE)</f>
        <v>Old</v>
      </c>
      <c r="I3219" t="s">
        <v>35</v>
      </c>
      <c r="J3219" t="s">
        <v>6</v>
      </c>
      <c r="K3219">
        <f>SUMIFS(raw_wts[wt_vint],raw_wts[bldgtype],Raw_savings[[#This Row],[BldgType]],raw_wts[bldgvint],Raw_savings[[#This Row],[BldgVint]],raw_wts[bldgloc],Raw_savings[[#This Row],[BldgLoc]])</f>
        <v>4.274</v>
      </c>
      <c r="L3219" t="s">
        <v>32</v>
      </c>
      <c r="M3219">
        <v>247.123901666667</v>
      </c>
      <c r="N3219">
        <v>250000.3</v>
      </c>
      <c r="O3219" t="s">
        <v>7</v>
      </c>
      <c r="P3219">
        <v>806857.6</v>
      </c>
      <c r="Q3219">
        <v>334.897777777778</v>
      </c>
      <c r="R3219">
        <v>151.29306666666699</v>
      </c>
      <c r="S3219">
        <v>2710130000</v>
      </c>
      <c r="T3219">
        <v>805430</v>
      </c>
      <c r="U3219">
        <v>334.37900000000002</v>
      </c>
      <c r="V3219">
        <v>151.01926666666699</v>
      </c>
      <c r="W3219">
        <v>2712904000</v>
      </c>
      <c r="X3219">
        <v>5.7768592611717304</v>
      </c>
      <c r="Y3219">
        <v>2.09926184508656E-3</v>
      </c>
      <c r="Z3219">
        <v>1.10794624944579E-3</v>
      </c>
      <c r="AA3219">
        <v>-11225.138407460499</v>
      </c>
      <c r="AB3219">
        <f>(Raw_savings[[#This Row],[PreWBthm]]-Raw_savings[[#This Row],[MsrWBthm]])/Raw_savings[[#This Row],[NumUnit]]/10^5</f>
        <v>-0.11225138407460518</v>
      </c>
      <c r="AC3219">
        <f>Raw_savings[[#This Row],[APreWBkWh]]*Raw_savings[[#This Row],[BldgWts]]</f>
        <v>24.690296482247977</v>
      </c>
      <c r="AD3219" t="s">
        <v>72</v>
      </c>
    </row>
    <row r="3220" spans="1:30" hidden="1" x14ac:dyDescent="0.25">
      <c r="A3220" t="s">
        <v>68</v>
      </c>
      <c r="B3220" t="s">
        <v>69</v>
      </c>
      <c r="C3220" t="s">
        <v>70</v>
      </c>
      <c r="D3220" s="1">
        <v>43622.936018518521</v>
      </c>
      <c r="E3220" t="s">
        <v>71</v>
      </c>
      <c r="F3220" t="s">
        <v>29</v>
      </c>
      <c r="G3220">
        <v>1985</v>
      </c>
      <c r="H3220" t="str">
        <f>VLOOKUP(Raw_savings[[#This Row],[BldgVint]],DEER2020wts!$I$6:$J$15,2,FALSE)</f>
        <v>Old</v>
      </c>
      <c r="I3220" t="s">
        <v>38</v>
      </c>
      <c r="J3220" t="s">
        <v>6</v>
      </c>
      <c r="K3220">
        <f>SUMIFS(raw_wts[wt_vint],raw_wts[bldgtype],Raw_savings[[#This Row],[BldgType]],raw_wts[bldgvint],Raw_savings[[#This Row],[BldgVint]],raw_wts[bldgloc],Raw_savings[[#This Row],[BldgLoc]])</f>
        <v>19.498000000000001</v>
      </c>
      <c r="L3220" t="s">
        <v>32</v>
      </c>
      <c r="M3220">
        <v>323.90263499999998</v>
      </c>
      <c r="N3220">
        <v>250000.3</v>
      </c>
      <c r="O3220" t="s">
        <v>7</v>
      </c>
      <c r="P3220">
        <v>797148.9</v>
      </c>
      <c r="Q3220">
        <v>231.80066666666701</v>
      </c>
      <c r="R3220">
        <v>92.880600000000001</v>
      </c>
      <c r="S3220">
        <v>2510260000</v>
      </c>
      <c r="T3220">
        <v>795380.6</v>
      </c>
      <c r="U3220">
        <v>231.315333333333</v>
      </c>
      <c r="V3220">
        <v>92.600800000000007</v>
      </c>
      <c r="W3220">
        <v>2514761000</v>
      </c>
      <c r="X3220">
        <v>5.4593566366017603</v>
      </c>
      <c r="Y3220">
        <v>1.4983926677019999E-3</v>
      </c>
      <c r="Z3220">
        <v>8.6383983878367905E-4</v>
      </c>
      <c r="AA3220">
        <v>-13896.1512307549</v>
      </c>
      <c r="AB3220">
        <f>(Raw_savings[[#This Row],[PreWBthm]]-Raw_savings[[#This Row],[MsrWBthm]])/Raw_savings[[#This Row],[NumUnit]]/10^5</f>
        <v>-0.13896151230754886</v>
      </c>
      <c r="AC3220">
        <f>Raw_savings[[#This Row],[APreWBkWh]]*Raw_savings[[#This Row],[BldgWts]]</f>
        <v>106.44653570046113</v>
      </c>
      <c r="AD3220" t="s">
        <v>72</v>
      </c>
    </row>
    <row r="3221" spans="1:30" hidden="1" x14ac:dyDescent="0.25">
      <c r="A3221" t="s">
        <v>68</v>
      </c>
      <c r="B3221" t="s">
        <v>69</v>
      </c>
      <c r="C3221" t="s">
        <v>70</v>
      </c>
      <c r="D3221" s="1">
        <v>43622.936018518521</v>
      </c>
      <c r="E3221" t="s">
        <v>71</v>
      </c>
      <c r="F3221" t="s">
        <v>29</v>
      </c>
      <c r="G3221">
        <v>1985</v>
      </c>
      <c r="H3221" t="str">
        <f>VLOOKUP(Raw_savings[[#This Row],[BldgVint]],DEER2020wts!$I$6:$J$15,2,FALSE)</f>
        <v>Old</v>
      </c>
      <c r="I3221" t="s">
        <v>40</v>
      </c>
      <c r="J3221" t="s">
        <v>6</v>
      </c>
      <c r="K3221">
        <f>SUMIFS(raw_wts[wt_vint],raw_wts[bldgtype],Raw_savings[[#This Row],[BldgType]],raw_wts[bldgvint],Raw_savings[[#This Row],[BldgVint]],raw_wts[bldgloc],Raw_savings[[#This Row],[BldgLoc]])</f>
        <v>8.6880000000000006</v>
      </c>
      <c r="L3221" t="s">
        <v>32</v>
      </c>
      <c r="M3221">
        <v>237.58113583333301</v>
      </c>
      <c r="N3221">
        <v>250000.3</v>
      </c>
      <c r="O3221" t="s">
        <v>7</v>
      </c>
      <c r="P3221">
        <v>806283.3</v>
      </c>
      <c r="Q3221">
        <v>298.505333333333</v>
      </c>
      <c r="R3221">
        <v>131.25333333333299</v>
      </c>
      <c r="S3221">
        <v>2143929000</v>
      </c>
      <c r="T3221">
        <v>804907.3</v>
      </c>
      <c r="U3221">
        <v>298.08411111111099</v>
      </c>
      <c r="V3221">
        <v>131.02906666666701</v>
      </c>
      <c r="W3221">
        <v>2146371000</v>
      </c>
      <c r="X3221">
        <v>5.7917056216335601</v>
      </c>
      <c r="Y3221">
        <v>1.7729615642450599E-3</v>
      </c>
      <c r="Z3221">
        <v>9.4395822244065601E-4</v>
      </c>
      <c r="AA3221">
        <v>-10278.5938430444</v>
      </c>
      <c r="AB3221">
        <f>(Raw_savings[[#This Row],[PreWBthm]]-Raw_savings[[#This Row],[MsrWBthm]])/Raw_savings[[#This Row],[NumUnit]]/10^5</f>
        <v>-0.10278593843044435</v>
      </c>
      <c r="AC3221">
        <f>Raw_savings[[#This Row],[APreWBkWh]]*Raw_savings[[#This Row],[BldgWts]]</f>
        <v>50.31833844075237</v>
      </c>
      <c r="AD3221" t="s">
        <v>72</v>
      </c>
    </row>
    <row r="3222" spans="1:30" hidden="1" x14ac:dyDescent="0.25">
      <c r="A3222" t="s">
        <v>68</v>
      </c>
      <c r="B3222" t="s">
        <v>69</v>
      </c>
      <c r="C3222" t="s">
        <v>70</v>
      </c>
      <c r="D3222" s="1">
        <v>43622.936018518521</v>
      </c>
      <c r="E3222" t="s">
        <v>71</v>
      </c>
      <c r="F3222" t="s">
        <v>29</v>
      </c>
      <c r="G3222">
        <v>1985</v>
      </c>
      <c r="H3222" t="str">
        <f>VLOOKUP(Raw_savings[[#This Row],[BldgVint]],DEER2020wts!$I$6:$J$15,2,FALSE)</f>
        <v>Old</v>
      </c>
      <c r="I3222" t="s">
        <v>43</v>
      </c>
      <c r="J3222" t="s">
        <v>6</v>
      </c>
      <c r="K3222">
        <f>SUMIFS(raw_wts[wt_vint],raw_wts[bldgtype],Raw_savings[[#This Row],[BldgType]],raw_wts[bldgvint],Raw_savings[[#This Row],[BldgVint]],raw_wts[bldgloc],Raw_savings[[#This Row],[BldgLoc]])</f>
        <v>0.68300000000000005</v>
      </c>
      <c r="L3222" t="s">
        <v>32</v>
      </c>
      <c r="M3222">
        <v>319.42171083333301</v>
      </c>
      <c r="N3222">
        <v>250000.3</v>
      </c>
      <c r="O3222" t="s">
        <v>7</v>
      </c>
      <c r="P3222">
        <v>796685.7</v>
      </c>
      <c r="Q3222">
        <v>200.016777777778</v>
      </c>
      <c r="R3222">
        <v>78.743066666666707</v>
      </c>
      <c r="S3222">
        <v>2467907000</v>
      </c>
      <c r="T3222">
        <v>794945.2</v>
      </c>
      <c r="U3222">
        <v>199.584888888889</v>
      </c>
      <c r="V3222">
        <v>78.495733333333305</v>
      </c>
      <c r="W3222">
        <v>2472604000</v>
      </c>
      <c r="X3222">
        <v>5.4489095166989197</v>
      </c>
      <c r="Y3222">
        <v>1.35209622339733E-3</v>
      </c>
      <c r="Z3222">
        <v>7.74315974603188E-4</v>
      </c>
      <c r="AA3222">
        <v>-14704.698649775801</v>
      </c>
      <c r="AB3222">
        <f>(Raw_savings[[#This Row],[PreWBthm]]-Raw_savings[[#This Row],[MsrWBthm]])/Raw_savings[[#This Row],[NumUnit]]/10^5</f>
        <v>-0.14704698649775838</v>
      </c>
      <c r="AC3222">
        <f>Raw_savings[[#This Row],[APreWBkWh]]*Raw_savings[[#This Row],[BldgWts]]</f>
        <v>3.7216051999053623</v>
      </c>
      <c r="AD3222" t="s">
        <v>72</v>
      </c>
    </row>
    <row r="3223" spans="1:30" hidden="1" x14ac:dyDescent="0.25">
      <c r="A3223" t="s">
        <v>68</v>
      </c>
      <c r="B3223" t="s">
        <v>69</v>
      </c>
      <c r="C3223" t="s">
        <v>70</v>
      </c>
      <c r="D3223" s="1">
        <v>43622.936018518521</v>
      </c>
      <c r="E3223" t="s">
        <v>71</v>
      </c>
      <c r="F3223" t="s">
        <v>29</v>
      </c>
      <c r="G3223">
        <v>1985</v>
      </c>
      <c r="H3223" t="str">
        <f>VLOOKUP(Raw_savings[[#This Row],[BldgVint]],DEER2020wts!$I$6:$J$15,2,FALSE)</f>
        <v>Old</v>
      </c>
      <c r="I3223" t="s">
        <v>45</v>
      </c>
      <c r="J3223" t="s">
        <v>6</v>
      </c>
      <c r="K3223">
        <f>SUMIFS(raw_wts[wt_vint],raw_wts[bldgtype],Raw_savings[[#This Row],[BldgType]],raw_wts[bldgvint],Raw_savings[[#This Row],[BldgVint]],raw_wts[bldgloc],Raw_savings[[#This Row],[BldgLoc]])</f>
        <v>18.864000000000001</v>
      </c>
      <c r="L3223" t="s">
        <v>32</v>
      </c>
      <c r="M3223">
        <v>319.2161175</v>
      </c>
      <c r="N3223">
        <v>250000.3</v>
      </c>
      <c r="O3223" t="s">
        <v>7</v>
      </c>
      <c r="P3223">
        <v>829227.7</v>
      </c>
      <c r="Q3223">
        <v>296.07299999999998</v>
      </c>
      <c r="R3223">
        <v>129.87880000000001</v>
      </c>
      <c r="S3223">
        <v>1057855000</v>
      </c>
      <c r="T3223">
        <v>827377.7</v>
      </c>
      <c r="U3223">
        <v>295.59911111111097</v>
      </c>
      <c r="V3223">
        <v>129.600666666667</v>
      </c>
      <c r="W3223">
        <v>1060559000</v>
      </c>
      <c r="X3223">
        <v>5.7954467164396899</v>
      </c>
      <c r="Y3223">
        <v>1.4845393540911999E-3</v>
      </c>
      <c r="Z3223">
        <v>8.7130103426985605E-4</v>
      </c>
      <c r="AA3223">
        <v>-8470.7502277042804</v>
      </c>
      <c r="AB3223">
        <f>(Raw_savings[[#This Row],[PreWBthm]]-Raw_savings[[#This Row],[MsrWBthm]])/Raw_savings[[#This Row],[NumUnit]]/10^5</f>
        <v>-8.4707502277042768E-2</v>
      </c>
      <c r="AC3223">
        <f>Raw_savings[[#This Row],[APreWBkWh]]*Raw_savings[[#This Row],[BldgWts]]</f>
        <v>109.32530685891831</v>
      </c>
      <c r="AD3223" t="s">
        <v>72</v>
      </c>
    </row>
    <row r="3224" spans="1:30" hidden="1" x14ac:dyDescent="0.25">
      <c r="A3224" t="s">
        <v>68</v>
      </c>
      <c r="B3224" t="s">
        <v>69</v>
      </c>
      <c r="C3224" t="s">
        <v>70</v>
      </c>
      <c r="D3224" s="1">
        <v>43622.936018518521</v>
      </c>
      <c r="E3224" t="s">
        <v>71</v>
      </c>
      <c r="F3224" t="s">
        <v>29</v>
      </c>
      <c r="G3224">
        <v>1985</v>
      </c>
      <c r="H3224" t="str">
        <f>VLOOKUP(Raw_savings[[#This Row],[BldgVint]],DEER2020wts!$I$6:$J$15,2,FALSE)</f>
        <v>Old</v>
      </c>
      <c r="I3224" t="s">
        <v>8</v>
      </c>
      <c r="J3224" t="s">
        <v>6</v>
      </c>
      <c r="K3224">
        <f>SUMIFS(raw_wts[wt_vint],raw_wts[bldgtype],Raw_savings[[#This Row],[BldgType]],raw_wts[bldgvint],Raw_savings[[#This Row],[BldgVint]],raw_wts[bldgloc],Raw_savings[[#This Row],[BldgLoc]])</f>
        <v>9.9269999999999996</v>
      </c>
      <c r="L3224" t="s">
        <v>32</v>
      </c>
      <c r="M3224">
        <v>309.48174749999998</v>
      </c>
      <c r="N3224">
        <v>250000.3</v>
      </c>
      <c r="O3224" t="s">
        <v>7</v>
      </c>
      <c r="P3224">
        <v>811245.8</v>
      </c>
      <c r="Q3224">
        <v>268.57566666666702</v>
      </c>
      <c r="R3224">
        <v>109.16006666666701</v>
      </c>
      <c r="S3224">
        <v>694565900</v>
      </c>
      <c r="T3224">
        <v>809506.6</v>
      </c>
      <c r="U3224">
        <v>268.10366666666698</v>
      </c>
      <c r="V3224">
        <v>108.88606666666701</v>
      </c>
      <c r="W3224">
        <v>696635800</v>
      </c>
      <c r="X3224">
        <v>5.61971752469851</v>
      </c>
      <c r="Y3224">
        <v>1.52513033098981E-3</v>
      </c>
      <c r="Z3224">
        <v>8.85351081972939E-4</v>
      </c>
      <c r="AA3224">
        <v>-6688.2781188897097</v>
      </c>
      <c r="AB3224">
        <f>(Raw_savings[[#This Row],[PreWBthm]]-Raw_savings[[#This Row],[MsrWBthm]])/Raw_savings[[#This Row],[NumUnit]]/10^5</f>
        <v>-6.6882781188897095E-2</v>
      </c>
      <c r="AC3224">
        <f>Raw_savings[[#This Row],[APreWBkWh]]*Raw_savings[[#This Row],[BldgWts]]</f>
        <v>55.786935867682104</v>
      </c>
      <c r="AD3224" t="s">
        <v>72</v>
      </c>
    </row>
    <row r="3225" spans="1:30" hidden="1" x14ac:dyDescent="0.25">
      <c r="A3225" t="s">
        <v>68</v>
      </c>
      <c r="B3225" t="s">
        <v>69</v>
      </c>
      <c r="C3225" t="s">
        <v>70</v>
      </c>
      <c r="D3225" s="1">
        <v>43622.936018518521</v>
      </c>
      <c r="E3225" t="s">
        <v>71</v>
      </c>
      <c r="F3225" t="s">
        <v>29</v>
      </c>
      <c r="G3225">
        <v>1985</v>
      </c>
      <c r="H3225" t="str">
        <f>VLOOKUP(Raw_savings[[#This Row],[BldgVint]],DEER2020wts!$I$6:$J$15,2,FALSE)</f>
        <v>Old</v>
      </c>
      <c r="I3225" t="s">
        <v>36</v>
      </c>
      <c r="J3225" t="s">
        <v>6</v>
      </c>
      <c r="K3225">
        <f>SUMIFS(raw_wts[wt_vint],raw_wts[bldgtype],Raw_savings[[#This Row],[BldgType]],raw_wts[bldgvint],Raw_savings[[#This Row],[BldgVint]],raw_wts[bldgloc],Raw_savings[[#This Row],[BldgLoc]])</f>
        <v>54.498000000000005</v>
      </c>
      <c r="L3225" t="s">
        <v>32</v>
      </c>
      <c r="M3225">
        <v>274.34943166666699</v>
      </c>
      <c r="N3225">
        <v>250000.3</v>
      </c>
      <c r="O3225" t="s">
        <v>7</v>
      </c>
      <c r="P3225">
        <v>849683.1</v>
      </c>
      <c r="Q3225">
        <v>323.50688888888902</v>
      </c>
      <c r="R3225">
        <v>133.02146666666701</v>
      </c>
      <c r="S3225">
        <v>917473400</v>
      </c>
      <c r="T3225">
        <v>848061.4</v>
      </c>
      <c r="U3225">
        <v>323.01799999999997</v>
      </c>
      <c r="V3225">
        <v>132.783866666667</v>
      </c>
      <c r="W3225">
        <v>919319000</v>
      </c>
      <c r="X3225">
        <v>5.91107475655466</v>
      </c>
      <c r="Y3225">
        <v>1.78199344507073E-3</v>
      </c>
      <c r="Z3225">
        <v>8.6604881430433903E-4</v>
      </c>
      <c r="AA3225">
        <v>-6727.1872545462202</v>
      </c>
      <c r="AB3225">
        <f>(Raw_savings[[#This Row],[PreWBthm]]-Raw_savings[[#This Row],[MsrWBthm]])/Raw_savings[[#This Row],[NumUnit]]/10^5</f>
        <v>-6.7271872545462158E-2</v>
      </c>
      <c r="AC3225">
        <f>Raw_savings[[#This Row],[APreWBkWh]]*Raw_savings[[#This Row],[BldgWts]]</f>
        <v>322.14175208271587</v>
      </c>
      <c r="AD3225" t="s">
        <v>72</v>
      </c>
    </row>
    <row r="3226" spans="1:30" hidden="1" x14ac:dyDescent="0.25">
      <c r="A3226" t="s">
        <v>68</v>
      </c>
      <c r="B3226" t="s">
        <v>69</v>
      </c>
      <c r="C3226" t="s">
        <v>70</v>
      </c>
      <c r="D3226" s="1">
        <v>43622.936018518521</v>
      </c>
      <c r="E3226" t="s">
        <v>71</v>
      </c>
      <c r="F3226" t="s">
        <v>29</v>
      </c>
      <c r="G3226">
        <v>1985</v>
      </c>
      <c r="H3226" t="str">
        <f>VLOOKUP(Raw_savings[[#This Row],[BldgVint]],DEER2020wts!$I$6:$J$15,2,FALSE)</f>
        <v>Old</v>
      </c>
      <c r="I3226" t="s">
        <v>39</v>
      </c>
      <c r="J3226" t="s">
        <v>6</v>
      </c>
      <c r="K3226">
        <f>SUMIFS(raw_wts[wt_vint],raw_wts[bldgtype],Raw_savings[[#This Row],[BldgType]],raw_wts[bldgvint],Raw_savings[[#This Row],[BldgVint]],raw_wts[bldgloc],Raw_savings[[#This Row],[BldgLoc]])</f>
        <v>25.602</v>
      </c>
      <c r="L3226" t="s">
        <v>32</v>
      </c>
      <c r="M3226">
        <v>368.33171583333302</v>
      </c>
      <c r="N3226">
        <v>250000.3</v>
      </c>
      <c r="O3226" t="s">
        <v>7</v>
      </c>
      <c r="P3226">
        <v>898927.8</v>
      </c>
      <c r="Q3226">
        <v>410.36188888888898</v>
      </c>
      <c r="R3226">
        <v>183.51226666666699</v>
      </c>
      <c r="S3226">
        <v>1251289000</v>
      </c>
      <c r="T3226">
        <v>896806.3</v>
      </c>
      <c r="U3226">
        <v>409.658111111111</v>
      </c>
      <c r="V3226">
        <v>183.15286666666699</v>
      </c>
      <c r="W3226">
        <v>1254011000</v>
      </c>
      <c r="X3226">
        <v>5.75975380018581</v>
      </c>
      <c r="Y3226">
        <v>1.91071728967324E-3</v>
      </c>
      <c r="Z3226">
        <v>9.7575089124986097E-4</v>
      </c>
      <c r="AA3226">
        <v>-7390.0777016760703</v>
      </c>
      <c r="AB3226">
        <f>(Raw_savings[[#This Row],[PreWBthm]]-Raw_savings[[#This Row],[MsrWBthm]])/Raw_savings[[#This Row],[NumUnit]]/10^5</f>
        <v>-7.3900777016760677E-2</v>
      </c>
      <c r="AC3226">
        <f>Raw_savings[[#This Row],[APreWBkWh]]*Raw_savings[[#This Row],[BldgWts]]</f>
        <v>147.46121679235711</v>
      </c>
      <c r="AD3226" t="s">
        <v>72</v>
      </c>
    </row>
    <row r="3227" spans="1:30" hidden="1" x14ac:dyDescent="0.25">
      <c r="A3227" t="s">
        <v>68</v>
      </c>
      <c r="B3227" t="s">
        <v>69</v>
      </c>
      <c r="C3227" t="s">
        <v>70</v>
      </c>
      <c r="D3227" s="1">
        <v>43622.936018518521</v>
      </c>
      <c r="E3227" t="s">
        <v>71</v>
      </c>
      <c r="F3227" t="s">
        <v>29</v>
      </c>
      <c r="G3227">
        <v>1985</v>
      </c>
      <c r="H3227" t="str">
        <f>VLOOKUP(Raw_savings[[#This Row],[BldgVint]],DEER2020wts!$I$6:$J$15,2,FALSE)</f>
        <v>Old</v>
      </c>
      <c r="I3227" t="s">
        <v>41</v>
      </c>
      <c r="J3227" t="s">
        <v>6</v>
      </c>
      <c r="K3227">
        <f>SUMIFS(raw_wts[wt_vint],raw_wts[bldgtype],Raw_savings[[#This Row],[BldgType]],raw_wts[bldgvint],Raw_savings[[#This Row],[BldgVint]],raw_wts[bldgloc],Raw_savings[[#This Row],[BldgLoc]])</f>
        <v>50.325000000000003</v>
      </c>
      <c r="L3227" t="s">
        <v>32</v>
      </c>
      <c r="M3227">
        <v>336.09843916666699</v>
      </c>
      <c r="N3227">
        <v>250000.3</v>
      </c>
      <c r="O3227" t="s">
        <v>7</v>
      </c>
      <c r="P3227">
        <v>911097.6</v>
      </c>
      <c r="Q3227">
        <v>424.11188888888898</v>
      </c>
      <c r="R3227">
        <v>187.42793333333299</v>
      </c>
      <c r="S3227">
        <v>1302319000</v>
      </c>
      <c r="T3227">
        <v>909113.4</v>
      </c>
      <c r="U3227">
        <v>423.36255555555601</v>
      </c>
      <c r="V3227">
        <v>187.064533333333</v>
      </c>
      <c r="W3227">
        <v>1304926000</v>
      </c>
      <c r="X3227">
        <v>5.9036275351936798</v>
      </c>
      <c r="Y3227">
        <v>2.2295055436473699E-3</v>
      </c>
      <c r="Z3227">
        <v>1.08123084683483E-3</v>
      </c>
      <c r="AA3227">
        <v>-7756.6560751185798</v>
      </c>
      <c r="AB3227">
        <f>(Raw_savings[[#This Row],[PreWBthm]]-Raw_savings[[#This Row],[MsrWBthm]])/Raw_savings[[#This Row],[NumUnit]]/10^5</f>
        <v>-7.7566560751185801E-2</v>
      </c>
      <c r="AC3227">
        <f>Raw_savings[[#This Row],[APreWBkWh]]*Raw_savings[[#This Row],[BldgWts]]</f>
        <v>297.10005570862194</v>
      </c>
      <c r="AD3227" t="s">
        <v>72</v>
      </c>
    </row>
    <row r="3228" spans="1:30" hidden="1" x14ac:dyDescent="0.25">
      <c r="A3228" t="s">
        <v>68</v>
      </c>
      <c r="B3228" t="s">
        <v>69</v>
      </c>
      <c r="C3228" t="s">
        <v>70</v>
      </c>
      <c r="D3228" s="1">
        <v>43622.936018518521</v>
      </c>
      <c r="E3228" t="s">
        <v>71</v>
      </c>
      <c r="F3228" t="s">
        <v>29</v>
      </c>
      <c r="G3228">
        <v>1985</v>
      </c>
      <c r="H3228" t="str">
        <f>VLOOKUP(Raw_savings[[#This Row],[BldgVint]],DEER2020wts!$I$6:$J$15,2,FALSE)</f>
        <v>Old</v>
      </c>
      <c r="I3228" t="s">
        <v>44</v>
      </c>
      <c r="J3228" t="s">
        <v>6</v>
      </c>
      <c r="K3228">
        <f>SUMIFS(raw_wts[wt_vint],raw_wts[bldgtype],Raw_savings[[#This Row],[BldgType]],raw_wts[bldgvint],Raw_savings[[#This Row],[BldgVint]],raw_wts[bldgloc],Raw_savings[[#This Row],[BldgLoc]])</f>
        <v>2.9569999999999999</v>
      </c>
      <c r="L3228" t="s">
        <v>32</v>
      </c>
      <c r="M3228">
        <v>389.60744583333297</v>
      </c>
      <c r="N3228">
        <v>250000.3</v>
      </c>
      <c r="O3228" t="s">
        <v>7</v>
      </c>
      <c r="P3228">
        <v>963279.3</v>
      </c>
      <c r="Q3228">
        <v>426.43044444444502</v>
      </c>
      <c r="R3228">
        <v>214.09713333333301</v>
      </c>
      <c r="S3228">
        <v>2824871000</v>
      </c>
      <c r="T3228">
        <v>960195</v>
      </c>
      <c r="U3228">
        <v>425.69266666666698</v>
      </c>
      <c r="V3228">
        <v>213.67113333333299</v>
      </c>
      <c r="W3228">
        <v>2814688000</v>
      </c>
      <c r="X3228">
        <v>7.9164298141248901</v>
      </c>
      <c r="Y3228">
        <v>1.8936439374246899E-3</v>
      </c>
      <c r="Z3228">
        <v>1.09340826145884E-3</v>
      </c>
      <c r="AA3228">
        <v>26136.564146559202</v>
      </c>
      <c r="AB3228">
        <f>(Raw_savings[[#This Row],[PreWBthm]]-Raw_savings[[#This Row],[MsrWBthm]])/Raw_savings[[#This Row],[NumUnit]]/10^5</f>
        <v>0.2613656414655921</v>
      </c>
      <c r="AC3228">
        <f>Raw_savings[[#This Row],[APreWBkWh]]*Raw_savings[[#This Row],[BldgWts]]</f>
        <v>23.408882960367301</v>
      </c>
      <c r="AD3228" t="s">
        <v>72</v>
      </c>
    </row>
    <row r="3229" spans="1:30" hidden="1" x14ac:dyDescent="0.25">
      <c r="A3229" t="s">
        <v>68</v>
      </c>
      <c r="B3229" t="s">
        <v>69</v>
      </c>
      <c r="C3229" t="s">
        <v>70</v>
      </c>
      <c r="D3229" s="1">
        <v>43622.936018518521</v>
      </c>
      <c r="E3229" t="s">
        <v>71</v>
      </c>
      <c r="F3229" t="s">
        <v>29</v>
      </c>
      <c r="G3229">
        <v>1985</v>
      </c>
      <c r="H3229" t="str">
        <f>VLOOKUP(Raw_savings[[#This Row],[BldgVint]],DEER2020wts!$I$6:$J$15,2,FALSE)</f>
        <v>Old</v>
      </c>
      <c r="I3229" t="s">
        <v>46</v>
      </c>
      <c r="J3229" t="s">
        <v>6</v>
      </c>
      <c r="K3229">
        <f>SUMIFS(raw_wts[wt_vint],raw_wts[bldgtype],Raw_savings[[#This Row],[BldgType]],raw_wts[bldgvint],Raw_savings[[#This Row],[BldgVint]],raw_wts[bldgloc],Raw_savings[[#This Row],[BldgLoc]])</f>
        <v>13.121</v>
      </c>
      <c r="L3229" t="s">
        <v>32</v>
      </c>
      <c r="M3229">
        <v>335.30880250000001</v>
      </c>
      <c r="N3229">
        <v>250000.3</v>
      </c>
      <c r="O3229" t="s">
        <v>7</v>
      </c>
      <c r="P3229">
        <v>883935.4</v>
      </c>
      <c r="Q3229">
        <v>375.50400000000002</v>
      </c>
      <c r="R3229">
        <v>183.59313333333299</v>
      </c>
      <c r="S3229">
        <v>2665883000</v>
      </c>
      <c r="T3229">
        <v>881975.3</v>
      </c>
      <c r="U3229">
        <v>374.866777777778</v>
      </c>
      <c r="V3229">
        <v>183.22579999999999</v>
      </c>
      <c r="W3229">
        <v>2669342000</v>
      </c>
      <c r="X3229">
        <v>5.8456562589047403</v>
      </c>
      <c r="Y3229">
        <v>1.90040409756988E-3</v>
      </c>
      <c r="Z3229">
        <v>1.09550757568714E-3</v>
      </c>
      <c r="AA3229">
        <v>-10315.8639863026</v>
      </c>
      <c r="AB3229">
        <f>(Raw_savings[[#This Row],[PreWBthm]]-Raw_savings[[#This Row],[MsrWBthm]])/Raw_savings[[#This Row],[NumUnit]]/10^5</f>
        <v>-0.10315863986302597</v>
      </c>
      <c r="AC3229">
        <f>Raw_savings[[#This Row],[APreWBkWh]]*Raw_savings[[#This Row],[BldgWts]]</f>
        <v>76.700855773089103</v>
      </c>
      <c r="AD3229" t="s">
        <v>72</v>
      </c>
    </row>
    <row r="3230" spans="1:30" hidden="1" x14ac:dyDescent="0.25">
      <c r="A3230" t="s">
        <v>68</v>
      </c>
      <c r="B3230" t="s">
        <v>69</v>
      </c>
      <c r="C3230" t="s">
        <v>70</v>
      </c>
      <c r="D3230" s="1">
        <v>43622.936018518521</v>
      </c>
      <c r="E3230" t="s">
        <v>71</v>
      </c>
      <c r="F3230" t="s">
        <v>29</v>
      </c>
      <c r="G3230">
        <v>1985</v>
      </c>
      <c r="H3230" t="str">
        <f>VLOOKUP(Raw_savings[[#This Row],[BldgVint]],DEER2020wts!$I$6:$J$15,2,FALSE)</f>
        <v>Old</v>
      </c>
      <c r="I3230" t="s">
        <v>9</v>
      </c>
      <c r="J3230" t="s">
        <v>6</v>
      </c>
      <c r="K3230">
        <f>SUMIFS(raw_wts[wt_vint],raw_wts[bldgtype],Raw_savings[[#This Row],[BldgType]],raw_wts[bldgvint],Raw_savings[[#This Row],[BldgVint]],raw_wts[bldgloc],Raw_savings[[#This Row],[BldgLoc]])</f>
        <v>9.4550000000000001</v>
      </c>
      <c r="L3230" t="s">
        <v>32</v>
      </c>
      <c r="M3230">
        <v>394.489575</v>
      </c>
      <c r="N3230">
        <v>250000.3</v>
      </c>
      <c r="O3230" t="s">
        <v>7</v>
      </c>
      <c r="P3230">
        <v>982944</v>
      </c>
      <c r="Q3230">
        <v>398.44611111111101</v>
      </c>
      <c r="R3230">
        <v>194.00839999999999</v>
      </c>
      <c r="S3230">
        <v>2415831000</v>
      </c>
      <c r="T3230">
        <v>980589.9</v>
      </c>
      <c r="U3230">
        <v>397.76377777777799</v>
      </c>
      <c r="V3230">
        <v>193.623533333333</v>
      </c>
      <c r="W3230">
        <v>2419508000</v>
      </c>
      <c r="X3230">
        <v>5.96745807541296</v>
      </c>
      <c r="Y3230">
        <v>1.7296612548845199E-3</v>
      </c>
      <c r="Z3230">
        <v>9.7560668533935705E-4</v>
      </c>
      <c r="AA3230">
        <v>-9320.9053750026196</v>
      </c>
      <c r="AB3230">
        <f>(Raw_savings[[#This Row],[PreWBthm]]-Raw_savings[[#This Row],[MsrWBthm]])/Raw_savings[[#This Row],[NumUnit]]/10^5</f>
        <v>-9.3209053750026208E-2</v>
      </c>
      <c r="AC3230">
        <f>Raw_savings[[#This Row],[APreWBkWh]]*Raw_savings[[#This Row],[BldgWts]]</f>
        <v>56.422316103029537</v>
      </c>
      <c r="AD3230" t="s">
        <v>72</v>
      </c>
    </row>
    <row r="3231" spans="1:30" hidden="1" x14ac:dyDescent="0.25">
      <c r="A3231" t="s">
        <v>68</v>
      </c>
      <c r="B3231" t="s">
        <v>69</v>
      </c>
      <c r="C3231" t="s">
        <v>70</v>
      </c>
      <c r="D3231" s="1">
        <v>43622.936018518521</v>
      </c>
      <c r="E3231" t="s">
        <v>71</v>
      </c>
      <c r="F3231" t="s">
        <v>29</v>
      </c>
      <c r="G3231">
        <v>1985</v>
      </c>
      <c r="H3231" t="str">
        <f>VLOOKUP(Raw_savings[[#This Row],[BldgVint]],DEER2020wts!$I$6:$J$15,2,FALSE)</f>
        <v>Old</v>
      </c>
      <c r="I3231" t="s">
        <v>37</v>
      </c>
      <c r="J3231" t="s">
        <v>6</v>
      </c>
      <c r="K3231">
        <f>SUMIFS(raw_wts[wt_vint],raw_wts[bldgtype],Raw_savings[[#This Row],[BldgType]],raw_wts[bldgvint],Raw_savings[[#This Row],[BldgVint]],raw_wts[bldgloc],Raw_savings[[#This Row],[BldgLoc]])</f>
        <v>1.0880000000000001</v>
      </c>
      <c r="L3231" t="s">
        <v>32</v>
      </c>
      <c r="M3231">
        <v>393.84209583333302</v>
      </c>
      <c r="N3231">
        <v>250000.3</v>
      </c>
      <c r="O3231" t="s">
        <v>7</v>
      </c>
      <c r="P3231">
        <v>977747.8</v>
      </c>
      <c r="Q3231">
        <v>406.594444444445</v>
      </c>
      <c r="R3231">
        <v>185.92253333333301</v>
      </c>
      <c r="S3231">
        <v>2885670000</v>
      </c>
      <c r="T3231">
        <v>975381.9</v>
      </c>
      <c r="U3231">
        <v>405.93844444444397</v>
      </c>
      <c r="V3231">
        <v>185.570066666667</v>
      </c>
      <c r="W3231">
        <v>2889683000</v>
      </c>
      <c r="X3231">
        <v>6.0072298645323796</v>
      </c>
      <c r="Y3231">
        <v>1.6656421620244201E-3</v>
      </c>
      <c r="Z3231">
        <v>8.9494411693313597E-4</v>
      </c>
      <c r="AA3231">
        <v>-10189.362799090501</v>
      </c>
      <c r="AB3231">
        <f>(Raw_savings[[#This Row],[PreWBthm]]-Raw_savings[[#This Row],[MsrWBthm]])/Raw_savings[[#This Row],[NumUnit]]/10^5</f>
        <v>-0.10189362799090503</v>
      </c>
      <c r="AC3231">
        <f>Raw_savings[[#This Row],[APreWBkWh]]*Raw_savings[[#This Row],[BldgWts]]</f>
        <v>6.5358660926112293</v>
      </c>
      <c r="AD3231" t="s">
        <v>72</v>
      </c>
    </row>
    <row r="3232" spans="1:30" hidden="1" x14ac:dyDescent="0.25">
      <c r="A3232" t="s">
        <v>68</v>
      </c>
      <c r="B3232" t="s">
        <v>69</v>
      </c>
      <c r="C3232" t="s">
        <v>70</v>
      </c>
      <c r="D3232" s="1">
        <v>43622.936018518521</v>
      </c>
      <c r="E3232" t="s">
        <v>71</v>
      </c>
      <c r="F3232" t="s">
        <v>29</v>
      </c>
      <c r="G3232">
        <v>1985</v>
      </c>
      <c r="H3232" t="str">
        <f>VLOOKUP(Raw_savings[[#This Row],[BldgVint]],DEER2020wts!$I$6:$J$15,2,FALSE)</f>
        <v>Old</v>
      </c>
      <c r="I3232" t="s">
        <v>34</v>
      </c>
      <c r="J3232" t="s">
        <v>6</v>
      </c>
      <c r="K3232">
        <f>SUMIFS(raw_wts[wt_vint],raw_wts[bldgtype],Raw_savings[[#This Row],[BldgType]],raw_wts[bldgvint],Raw_savings[[#This Row],[BldgVint]],raw_wts[bldgloc],Raw_savings[[#This Row],[BldgLoc]])</f>
        <v>0.86299999999999999</v>
      </c>
      <c r="L3232" t="s">
        <v>32</v>
      </c>
      <c r="M3232">
        <v>538.98902583333302</v>
      </c>
      <c r="N3232">
        <v>250000.3</v>
      </c>
      <c r="O3232" t="s">
        <v>7</v>
      </c>
      <c r="P3232">
        <v>1260815</v>
      </c>
      <c r="Q3232">
        <v>475.90222222222201</v>
      </c>
      <c r="R3232">
        <v>240.62880000000001</v>
      </c>
      <c r="S3232">
        <v>554161400</v>
      </c>
      <c r="T3232">
        <v>1257414</v>
      </c>
      <c r="U3232">
        <v>475.09144444444399</v>
      </c>
      <c r="V3232">
        <v>240.13873333333299</v>
      </c>
      <c r="W3232">
        <v>556413600</v>
      </c>
      <c r="X3232">
        <v>6.30996149641767</v>
      </c>
      <c r="Y3232">
        <v>1.5042565598143401E-3</v>
      </c>
      <c r="Z3232">
        <v>9.09233107128636E-4</v>
      </c>
      <c r="AA3232">
        <v>-4178.5637407326903</v>
      </c>
      <c r="AB3232">
        <f>(Raw_savings[[#This Row],[PreWBthm]]-Raw_savings[[#This Row],[MsrWBthm]])/Raw_savings[[#This Row],[NumUnit]]/10^5</f>
        <v>-4.1785637407326895E-2</v>
      </c>
      <c r="AC3232">
        <f>Raw_savings[[#This Row],[APreWBkWh]]*Raw_savings[[#This Row],[BldgWts]]</f>
        <v>5.4454967714084495</v>
      </c>
      <c r="AD3232" t="s">
        <v>72</v>
      </c>
    </row>
    <row r="3233" spans="1:30" hidden="1" x14ac:dyDescent="0.25">
      <c r="A3233" t="s">
        <v>68</v>
      </c>
      <c r="B3233" t="s">
        <v>69</v>
      </c>
      <c r="C3233" t="s">
        <v>70</v>
      </c>
      <c r="D3233" s="1">
        <v>43622.936018518521</v>
      </c>
      <c r="E3233" t="s">
        <v>71</v>
      </c>
      <c r="F3233" t="s">
        <v>29</v>
      </c>
      <c r="G3233">
        <v>1985</v>
      </c>
      <c r="H3233" t="str">
        <f>VLOOKUP(Raw_savings[[#This Row],[BldgVint]],DEER2020wts!$I$6:$J$15,2,FALSE)</f>
        <v>Old</v>
      </c>
      <c r="I3233" t="s">
        <v>42</v>
      </c>
      <c r="J3233" t="s">
        <v>6</v>
      </c>
      <c r="K3233">
        <f>SUMIFS(raw_wts[wt_vint],raw_wts[bldgtype],Raw_savings[[#This Row],[BldgType]],raw_wts[bldgvint],Raw_savings[[#This Row],[BldgVint]],raw_wts[bldgloc],Raw_savings[[#This Row],[BldgLoc]])</f>
        <v>1.236</v>
      </c>
      <c r="L3233" t="s">
        <v>32</v>
      </c>
      <c r="M3233">
        <v>361.78792750000002</v>
      </c>
      <c r="N3233">
        <v>250000.3</v>
      </c>
      <c r="O3233" t="s">
        <v>7</v>
      </c>
      <c r="P3233">
        <v>841878.2</v>
      </c>
      <c r="Q3233">
        <v>286.36288888888902</v>
      </c>
      <c r="R3233">
        <v>124.98293333333299</v>
      </c>
      <c r="S3233">
        <v>6078025000</v>
      </c>
      <c r="T3233">
        <v>839791.3</v>
      </c>
      <c r="U3233">
        <v>285.83122222222198</v>
      </c>
      <c r="V3233">
        <v>124.67253333333301</v>
      </c>
      <c r="W3233">
        <v>6083314000</v>
      </c>
      <c r="X3233">
        <v>5.7682964006583903</v>
      </c>
      <c r="Y3233">
        <v>1.4695533660851101E-3</v>
      </c>
      <c r="Z3233">
        <v>8.5796118777346797E-4</v>
      </c>
      <c r="AA3233">
        <v>-14619.061604812699</v>
      </c>
      <c r="AB3233">
        <f>(Raw_savings[[#This Row],[PreWBthm]]-Raw_savings[[#This Row],[MsrWBthm]])/Raw_savings[[#This Row],[NumUnit]]/10^5</f>
        <v>-0.14619061604812669</v>
      </c>
      <c r="AC3233">
        <f>Raw_savings[[#This Row],[APreWBkWh]]*Raw_savings[[#This Row],[BldgWts]]</f>
        <v>7.1296143512137702</v>
      </c>
      <c r="AD3233" t="s">
        <v>72</v>
      </c>
    </row>
    <row r="3234" spans="1:30" hidden="1" x14ac:dyDescent="0.25">
      <c r="A3234" t="s">
        <v>68</v>
      </c>
      <c r="B3234" t="s">
        <v>69</v>
      </c>
      <c r="C3234" t="s">
        <v>70</v>
      </c>
      <c r="D3234" s="1">
        <v>43622.936018518521</v>
      </c>
      <c r="E3234" t="s">
        <v>71</v>
      </c>
      <c r="F3234" t="s">
        <v>29</v>
      </c>
      <c r="G3234">
        <v>1996</v>
      </c>
      <c r="H3234" t="str">
        <f>VLOOKUP(Raw_savings[[#This Row],[BldgVint]],DEER2020wts!$I$6:$J$15,2,FALSE)</f>
        <v>Old</v>
      </c>
      <c r="I3234" t="s">
        <v>5</v>
      </c>
      <c r="J3234" t="s">
        <v>6</v>
      </c>
      <c r="K3234">
        <f>SUMIFS(raw_wts[wt_vint],raw_wts[bldgtype],Raw_savings[[#This Row],[BldgType]],raw_wts[bldgvint],Raw_savings[[#This Row],[BldgVint]],raw_wts[bldgloc],Raw_savings[[#This Row],[BldgLoc]])</f>
        <v>0.25600000000000001</v>
      </c>
      <c r="L3234" t="s">
        <v>32</v>
      </c>
      <c r="M3234">
        <v>323.41382416666698</v>
      </c>
      <c r="N3234">
        <v>250000.3</v>
      </c>
      <c r="O3234" t="s">
        <v>7</v>
      </c>
      <c r="P3234">
        <v>778527.4</v>
      </c>
      <c r="Q3234">
        <v>186.586555555556</v>
      </c>
      <c r="R3234">
        <v>72.923933333333295</v>
      </c>
      <c r="S3234">
        <v>4774137000</v>
      </c>
      <c r="T3234">
        <v>776790</v>
      </c>
      <c r="U3234">
        <v>186.20466666666701</v>
      </c>
      <c r="V3234">
        <v>72.700800000000001</v>
      </c>
      <c r="W3234">
        <v>4780572000</v>
      </c>
      <c r="X3234">
        <v>5.3720647361835603</v>
      </c>
      <c r="Y3234">
        <v>1.18080570573285E-3</v>
      </c>
      <c r="Z3234">
        <v>6.8993134077756499E-4</v>
      </c>
      <c r="AA3234">
        <v>-19897.108655082699</v>
      </c>
      <c r="AB3234">
        <f>(Raw_savings[[#This Row],[PreWBthm]]-Raw_savings[[#This Row],[MsrWBthm]])/Raw_savings[[#This Row],[NumUnit]]/10^5</f>
        <v>-0.19897108655082749</v>
      </c>
      <c r="AC3234">
        <f>Raw_savings[[#This Row],[APreWBkWh]]*Raw_savings[[#This Row],[BldgWts]]</f>
        <v>1.3752485724629915</v>
      </c>
      <c r="AD3234" t="s">
        <v>72</v>
      </c>
    </row>
    <row r="3235" spans="1:30" hidden="1" x14ac:dyDescent="0.25">
      <c r="A3235" t="s">
        <v>68</v>
      </c>
      <c r="B3235" t="s">
        <v>69</v>
      </c>
      <c r="C3235" t="s">
        <v>70</v>
      </c>
      <c r="D3235" s="1">
        <v>43622.936018518521</v>
      </c>
      <c r="E3235" t="s">
        <v>71</v>
      </c>
      <c r="F3235" t="s">
        <v>29</v>
      </c>
      <c r="G3235">
        <v>1996</v>
      </c>
      <c r="H3235" t="str">
        <f>VLOOKUP(Raw_savings[[#This Row],[BldgVint]],DEER2020wts!$I$6:$J$15,2,FALSE)</f>
        <v>Old</v>
      </c>
      <c r="I3235" t="s">
        <v>35</v>
      </c>
      <c r="J3235" t="s">
        <v>6</v>
      </c>
      <c r="K3235">
        <f>SUMIFS(raw_wts[wt_vint],raw_wts[bldgtype],Raw_savings[[#This Row],[BldgType]],raw_wts[bldgvint],Raw_savings[[#This Row],[BldgVint]],raw_wts[bldgloc],Raw_savings[[#This Row],[BldgLoc]])</f>
        <v>1.7929999999999999</v>
      </c>
      <c r="L3235" t="s">
        <v>32</v>
      </c>
      <c r="M3235">
        <v>245.21409249999999</v>
      </c>
      <c r="N3235">
        <v>250000.3</v>
      </c>
      <c r="O3235" t="s">
        <v>7</v>
      </c>
      <c r="P3235">
        <v>790142.9</v>
      </c>
      <c r="Q3235">
        <v>329.341888888889</v>
      </c>
      <c r="R3235">
        <v>149.21719999999999</v>
      </c>
      <c r="S3235">
        <v>2741727000</v>
      </c>
      <c r="T3235">
        <v>788724.4</v>
      </c>
      <c r="U3235">
        <v>328.40355555555601</v>
      </c>
      <c r="V3235">
        <v>148.9462</v>
      </c>
      <c r="W3235">
        <v>2744666000</v>
      </c>
      <c r="X3235">
        <v>5.7847409402051397</v>
      </c>
      <c r="Y3235">
        <v>3.8265881204740801E-3</v>
      </c>
      <c r="Z3235">
        <v>1.1051567111707301E-3</v>
      </c>
      <c r="AA3235">
        <v>-11985.444922991101</v>
      </c>
      <c r="AB3235">
        <f>(Raw_savings[[#This Row],[PreWBthm]]-Raw_savings[[#This Row],[MsrWBthm]])/Raw_savings[[#This Row],[NumUnit]]/10^5</f>
        <v>-0.1198544492299112</v>
      </c>
      <c r="AC3235">
        <f>Raw_savings[[#This Row],[APreWBkWh]]*Raw_savings[[#This Row],[BldgWts]]</f>
        <v>10.372040505787815</v>
      </c>
      <c r="AD3235" t="s">
        <v>72</v>
      </c>
    </row>
    <row r="3236" spans="1:30" hidden="1" x14ac:dyDescent="0.25">
      <c r="A3236" t="s">
        <v>68</v>
      </c>
      <c r="B3236" t="s">
        <v>69</v>
      </c>
      <c r="C3236" t="s">
        <v>70</v>
      </c>
      <c r="D3236" s="1">
        <v>43622.936018518521</v>
      </c>
      <c r="E3236" t="s">
        <v>71</v>
      </c>
      <c r="F3236" t="s">
        <v>29</v>
      </c>
      <c r="G3236">
        <v>1996</v>
      </c>
      <c r="H3236" t="str">
        <f>VLOOKUP(Raw_savings[[#This Row],[BldgVint]],DEER2020wts!$I$6:$J$15,2,FALSE)</f>
        <v>Old</v>
      </c>
      <c r="I3236" t="s">
        <v>38</v>
      </c>
      <c r="J3236" t="s">
        <v>6</v>
      </c>
      <c r="K3236">
        <f>SUMIFS(raw_wts[wt_vint],raw_wts[bldgtype],Raw_savings[[#This Row],[BldgType]],raw_wts[bldgvint],Raw_savings[[#This Row],[BldgVint]],raw_wts[bldgloc],Raw_savings[[#This Row],[BldgLoc]])</f>
        <v>6.2320000000000002</v>
      </c>
      <c r="L3236" t="s">
        <v>32</v>
      </c>
      <c r="M3236">
        <v>323.91093166666701</v>
      </c>
      <c r="N3236">
        <v>250000.3</v>
      </c>
      <c r="O3236" t="s">
        <v>7</v>
      </c>
      <c r="P3236">
        <v>781403.1</v>
      </c>
      <c r="Q3236">
        <v>226.841555555556</v>
      </c>
      <c r="R3236">
        <v>91.095399999999998</v>
      </c>
      <c r="S3236">
        <v>2547793000</v>
      </c>
      <c r="T3236">
        <v>780476.1</v>
      </c>
      <c r="U3236">
        <v>226.36</v>
      </c>
      <c r="V3236">
        <v>90.817400000000006</v>
      </c>
      <c r="W3236">
        <v>2562563000</v>
      </c>
      <c r="X3236">
        <v>2.86189785330853</v>
      </c>
      <c r="Y3236">
        <v>1.48669127367125E-3</v>
      </c>
      <c r="Z3236">
        <v>8.5826062914756002E-4</v>
      </c>
      <c r="AA3236">
        <v>-45598.9550090259</v>
      </c>
      <c r="AB3236">
        <f>(Raw_savings[[#This Row],[PreWBthm]]-Raw_savings[[#This Row],[MsrWBthm]])/Raw_savings[[#This Row],[NumUnit]]/10^5</f>
        <v>-0.45598955009025866</v>
      </c>
      <c r="AC3236">
        <f>Raw_savings[[#This Row],[APreWBkWh]]*Raw_savings[[#This Row],[BldgWts]]</f>
        <v>17.83534742181876</v>
      </c>
      <c r="AD3236" t="s">
        <v>72</v>
      </c>
    </row>
    <row r="3237" spans="1:30" hidden="1" x14ac:dyDescent="0.25">
      <c r="A3237" t="s">
        <v>68</v>
      </c>
      <c r="B3237" t="s">
        <v>69</v>
      </c>
      <c r="C3237" t="s">
        <v>70</v>
      </c>
      <c r="D3237" s="1">
        <v>43622.936018518521</v>
      </c>
      <c r="E3237" t="s">
        <v>71</v>
      </c>
      <c r="F3237" t="s">
        <v>29</v>
      </c>
      <c r="G3237">
        <v>1996</v>
      </c>
      <c r="H3237" t="str">
        <f>VLOOKUP(Raw_savings[[#This Row],[BldgVint]],DEER2020wts!$I$6:$J$15,2,FALSE)</f>
        <v>Old</v>
      </c>
      <c r="I3237" t="s">
        <v>40</v>
      </c>
      <c r="J3237" t="s">
        <v>6</v>
      </c>
      <c r="K3237">
        <f>SUMIFS(raw_wts[wt_vint],raw_wts[bldgtype],Raw_savings[[#This Row],[BldgType]],raw_wts[bldgvint],Raw_savings[[#This Row],[BldgVint]],raw_wts[bldgloc],Raw_savings[[#This Row],[BldgLoc]])</f>
        <v>3.6190000000000002</v>
      </c>
      <c r="L3237" t="s">
        <v>32</v>
      </c>
      <c r="M3237">
        <v>235.80155416666699</v>
      </c>
      <c r="N3237">
        <v>250000.3</v>
      </c>
      <c r="O3237" t="s">
        <v>7</v>
      </c>
      <c r="P3237">
        <v>790178.9</v>
      </c>
      <c r="Q3237">
        <v>293.06066666666698</v>
      </c>
      <c r="R3237">
        <v>129.24193333333301</v>
      </c>
      <c r="S3237">
        <v>2185550000</v>
      </c>
      <c r="T3237">
        <v>788799.8</v>
      </c>
      <c r="U3237">
        <v>292.64911111111098</v>
      </c>
      <c r="V3237">
        <v>129.01973333333299</v>
      </c>
      <c r="W3237">
        <v>2188163000</v>
      </c>
      <c r="X3237">
        <v>5.8485619608139396</v>
      </c>
      <c r="Y3237">
        <v>1.74534708649395E-3</v>
      </c>
      <c r="Z3237">
        <v>9.4231779254064403E-4</v>
      </c>
      <c r="AA3237">
        <v>-11081.3518987797</v>
      </c>
      <c r="AB3237">
        <f>(Raw_savings[[#This Row],[PreWBthm]]-Raw_savings[[#This Row],[MsrWBthm]])/Raw_savings[[#This Row],[NumUnit]]/10^5</f>
        <v>-0.11081351898779701</v>
      </c>
      <c r="AC3237">
        <f>Raw_savings[[#This Row],[APreWBkWh]]*Raw_savings[[#This Row],[BldgWts]]</f>
        <v>21.165945736185648</v>
      </c>
      <c r="AD3237" t="s">
        <v>72</v>
      </c>
    </row>
    <row r="3238" spans="1:30" hidden="1" x14ac:dyDescent="0.25">
      <c r="A3238" t="s">
        <v>68</v>
      </c>
      <c r="B3238" t="s">
        <v>69</v>
      </c>
      <c r="C3238" t="s">
        <v>70</v>
      </c>
      <c r="D3238" s="1">
        <v>43622.936018518521</v>
      </c>
      <c r="E3238" t="s">
        <v>71</v>
      </c>
      <c r="F3238" t="s">
        <v>29</v>
      </c>
      <c r="G3238">
        <v>1996</v>
      </c>
      <c r="H3238" t="str">
        <f>VLOOKUP(Raw_savings[[#This Row],[BldgVint]],DEER2020wts!$I$6:$J$15,2,FALSE)</f>
        <v>Old</v>
      </c>
      <c r="I3238" t="s">
        <v>43</v>
      </c>
      <c r="J3238" t="s">
        <v>6</v>
      </c>
      <c r="K3238">
        <f>SUMIFS(raw_wts[wt_vint],raw_wts[bldgtype],Raw_savings[[#This Row],[BldgType]],raw_wts[bldgvint],Raw_savings[[#This Row],[BldgVint]],raw_wts[bldgloc],Raw_savings[[#This Row],[BldgLoc]])</f>
        <v>0.28800000000000003</v>
      </c>
      <c r="L3238" t="s">
        <v>32</v>
      </c>
      <c r="M3238">
        <v>319.4262425</v>
      </c>
      <c r="N3238">
        <v>250000.3</v>
      </c>
      <c r="O3238" t="s">
        <v>7</v>
      </c>
      <c r="P3238">
        <v>780980.1</v>
      </c>
      <c r="Q3238">
        <v>195.51033333333299</v>
      </c>
      <c r="R3238">
        <v>77.1719333333333</v>
      </c>
      <c r="S3238">
        <v>2506736000</v>
      </c>
      <c r="T3238">
        <v>778381</v>
      </c>
      <c r="U3238">
        <v>195.08166666666699</v>
      </c>
      <c r="V3238">
        <v>76.923666666666705</v>
      </c>
      <c r="W3238">
        <v>2500865000</v>
      </c>
      <c r="X3238">
        <v>8.1367766770132501</v>
      </c>
      <c r="Y3238">
        <v>1.3419895100404301E-3</v>
      </c>
      <c r="Z3238">
        <v>7.7722689508417605E-4</v>
      </c>
      <c r="AA3238">
        <v>18379.8298914029</v>
      </c>
      <c r="AB3238">
        <f>(Raw_savings[[#This Row],[PreWBthm]]-Raw_savings[[#This Row],[MsrWBthm]])/Raw_savings[[#This Row],[NumUnit]]/10^5</f>
        <v>0.18379829891402863</v>
      </c>
      <c r="AC3238">
        <f>Raw_savings[[#This Row],[APreWBkWh]]*Raw_savings[[#This Row],[BldgWts]]</f>
        <v>2.3433916829798163</v>
      </c>
      <c r="AD3238" t="s">
        <v>72</v>
      </c>
    </row>
    <row r="3239" spans="1:30" hidden="1" x14ac:dyDescent="0.25">
      <c r="A3239" t="s">
        <v>68</v>
      </c>
      <c r="B3239" t="s">
        <v>69</v>
      </c>
      <c r="C3239" t="s">
        <v>70</v>
      </c>
      <c r="D3239" s="1">
        <v>43622.936018518521</v>
      </c>
      <c r="E3239" t="s">
        <v>71</v>
      </c>
      <c r="F3239" t="s">
        <v>29</v>
      </c>
      <c r="G3239">
        <v>1996</v>
      </c>
      <c r="H3239" t="str">
        <f>VLOOKUP(Raw_savings[[#This Row],[BldgVint]],DEER2020wts!$I$6:$J$15,2,FALSE)</f>
        <v>Old</v>
      </c>
      <c r="I3239" t="s">
        <v>45</v>
      </c>
      <c r="J3239" t="s">
        <v>6</v>
      </c>
      <c r="K3239">
        <f>SUMIFS(raw_wts[wt_vint],raw_wts[bldgtype],Raw_savings[[#This Row],[BldgType]],raw_wts[bldgvint],Raw_savings[[#This Row],[BldgVint]],raw_wts[bldgloc],Raw_savings[[#This Row],[BldgLoc]])</f>
        <v>8.8060000000000009</v>
      </c>
      <c r="L3239" t="s">
        <v>32</v>
      </c>
      <c r="M3239">
        <v>321.65615166666697</v>
      </c>
      <c r="N3239">
        <v>250000.3</v>
      </c>
      <c r="O3239" t="s">
        <v>7</v>
      </c>
      <c r="P3239">
        <v>816047.6</v>
      </c>
      <c r="Q3239">
        <v>298.35744444444401</v>
      </c>
      <c r="R3239">
        <v>131.29920000000001</v>
      </c>
      <c r="S3239">
        <v>1255454000</v>
      </c>
      <c r="T3239">
        <v>814187.5</v>
      </c>
      <c r="U3239">
        <v>297.88188888888902</v>
      </c>
      <c r="V3239">
        <v>131.01986666666701</v>
      </c>
      <c r="W3239">
        <v>1258481000</v>
      </c>
      <c r="X3239">
        <v>5.7828833378806399</v>
      </c>
      <c r="Y3239">
        <v>1.4784593830757401E-3</v>
      </c>
      <c r="Z3239">
        <v>8.6842217033925896E-4</v>
      </c>
      <c r="AA3239">
        <v>-9410.6703208241106</v>
      </c>
      <c r="AB3239">
        <f>(Raw_savings[[#This Row],[PreWBthm]]-Raw_savings[[#This Row],[MsrWBthm]])/Raw_savings[[#This Row],[NumUnit]]/10^5</f>
        <v>-9.4106703208241049E-2</v>
      </c>
      <c r="AC3239">
        <f>Raw_savings[[#This Row],[APreWBkWh]]*Raw_savings[[#This Row],[BldgWts]]</f>
        <v>50.924070673376917</v>
      </c>
      <c r="AD3239" t="s">
        <v>72</v>
      </c>
    </row>
    <row r="3240" spans="1:30" hidden="1" x14ac:dyDescent="0.25">
      <c r="A3240" t="s">
        <v>68</v>
      </c>
      <c r="B3240" t="s">
        <v>69</v>
      </c>
      <c r="C3240" t="s">
        <v>70</v>
      </c>
      <c r="D3240" s="1">
        <v>43622.936018518521</v>
      </c>
      <c r="E3240" t="s">
        <v>71</v>
      </c>
      <c r="F3240" t="s">
        <v>29</v>
      </c>
      <c r="G3240">
        <v>1996</v>
      </c>
      <c r="H3240" t="str">
        <f>VLOOKUP(Raw_savings[[#This Row],[BldgVint]],DEER2020wts!$I$6:$J$15,2,FALSE)</f>
        <v>Old</v>
      </c>
      <c r="I3240" t="s">
        <v>8</v>
      </c>
      <c r="J3240" t="s">
        <v>6</v>
      </c>
      <c r="K3240">
        <f>SUMIFS(raw_wts[wt_vint],raw_wts[bldgtype],Raw_savings[[#This Row],[BldgType]],raw_wts[bldgvint],Raw_savings[[#This Row],[BldgVint]],raw_wts[bldgloc],Raw_savings[[#This Row],[BldgLoc]])</f>
        <v>4.3140000000000001</v>
      </c>
      <c r="L3240" t="s">
        <v>32</v>
      </c>
      <c r="M3240">
        <v>311.57334750000001</v>
      </c>
      <c r="N3240">
        <v>250000.3</v>
      </c>
      <c r="O3240" t="s">
        <v>7</v>
      </c>
      <c r="P3240">
        <v>799235.8</v>
      </c>
      <c r="Q3240">
        <v>268.756666666667</v>
      </c>
      <c r="R3240">
        <v>109.313466666667</v>
      </c>
      <c r="S3240">
        <v>880135400</v>
      </c>
      <c r="T3240">
        <v>797450.8</v>
      </c>
      <c r="U3240">
        <v>268.28788888888897</v>
      </c>
      <c r="V3240">
        <v>109.040066666667</v>
      </c>
      <c r="W3240">
        <v>882590400</v>
      </c>
      <c r="X3240">
        <v>5.7289880996640798</v>
      </c>
      <c r="Y3240">
        <v>1.5045503138802999E-3</v>
      </c>
      <c r="Z3240">
        <v>8.7748198680572096E-4</v>
      </c>
      <c r="AA3240">
        <v>-7879.3645852522704</v>
      </c>
      <c r="AB3240">
        <f>(Raw_savings[[#This Row],[PreWBthm]]-Raw_savings[[#This Row],[MsrWBthm]])/Raw_savings[[#This Row],[NumUnit]]/10^5</f>
        <v>-7.8793645852522728E-2</v>
      </c>
      <c r="AC3240">
        <f>Raw_savings[[#This Row],[APreWBkWh]]*Raw_savings[[#This Row],[BldgWts]]</f>
        <v>24.714854661950842</v>
      </c>
      <c r="AD3240" t="s">
        <v>72</v>
      </c>
    </row>
    <row r="3241" spans="1:30" hidden="1" x14ac:dyDescent="0.25">
      <c r="A3241" t="s">
        <v>68</v>
      </c>
      <c r="B3241" t="s">
        <v>69</v>
      </c>
      <c r="C3241" t="s">
        <v>70</v>
      </c>
      <c r="D3241" s="1">
        <v>43622.936018518521</v>
      </c>
      <c r="E3241" t="s">
        <v>71</v>
      </c>
      <c r="F3241" t="s">
        <v>29</v>
      </c>
      <c r="G3241">
        <v>1996</v>
      </c>
      <c r="H3241" t="str">
        <f>VLOOKUP(Raw_savings[[#This Row],[BldgVint]],DEER2020wts!$I$6:$J$15,2,FALSE)</f>
        <v>Old</v>
      </c>
      <c r="I3241" t="s">
        <v>36</v>
      </c>
      <c r="J3241" t="s">
        <v>6</v>
      </c>
      <c r="K3241">
        <f>SUMIFS(raw_wts[wt_vint],raw_wts[bldgtype],Raw_savings[[#This Row],[BldgType]],raw_wts[bldgvint],Raw_savings[[#This Row],[BldgVint]],raw_wts[bldgloc],Raw_savings[[#This Row],[BldgLoc]])</f>
        <v>25.637999999999998</v>
      </c>
      <c r="L3241" t="s">
        <v>32</v>
      </c>
      <c r="M3241">
        <v>300.48513333333301</v>
      </c>
      <c r="N3241">
        <v>250000.3</v>
      </c>
      <c r="O3241" t="s">
        <v>7</v>
      </c>
      <c r="P3241">
        <v>846869.3</v>
      </c>
      <c r="Q3241">
        <v>330.45477777777802</v>
      </c>
      <c r="R3241">
        <v>135.9126</v>
      </c>
      <c r="S3241">
        <v>1093524000</v>
      </c>
      <c r="T3241">
        <v>845103.6</v>
      </c>
      <c r="U3241">
        <v>329.95088888888898</v>
      </c>
      <c r="V3241">
        <v>135.65293333333301</v>
      </c>
      <c r="W3241">
        <v>1095560000</v>
      </c>
      <c r="X3241">
        <v>5.8761642561575602</v>
      </c>
      <c r="Y3241">
        <v>1.67691786711423E-3</v>
      </c>
      <c r="Z3241">
        <v>8.6415811586475699E-4</v>
      </c>
      <c r="AA3241">
        <v>-6775.7095914007596</v>
      </c>
      <c r="AB3241">
        <f>(Raw_savings[[#This Row],[PreWBthm]]-Raw_savings[[#This Row],[MsrWBthm]])/Raw_savings[[#This Row],[NumUnit]]/10^5</f>
        <v>-6.7757095914007581E-2</v>
      </c>
      <c r="AC3241">
        <f>Raw_savings[[#This Row],[APreWBkWh]]*Raw_savings[[#This Row],[BldgWts]]</f>
        <v>150.65309919936752</v>
      </c>
      <c r="AD3241" t="s">
        <v>72</v>
      </c>
    </row>
    <row r="3242" spans="1:30" hidden="1" x14ac:dyDescent="0.25">
      <c r="A3242" t="s">
        <v>68</v>
      </c>
      <c r="B3242" t="s">
        <v>69</v>
      </c>
      <c r="C3242" t="s">
        <v>70</v>
      </c>
      <c r="D3242" s="1">
        <v>43622.936018518521</v>
      </c>
      <c r="E3242" t="s">
        <v>71</v>
      </c>
      <c r="F3242" t="s">
        <v>29</v>
      </c>
      <c r="G3242">
        <v>1996</v>
      </c>
      <c r="H3242" t="str">
        <f>VLOOKUP(Raw_savings[[#This Row],[BldgVint]],DEER2020wts!$I$6:$J$15,2,FALSE)</f>
        <v>Old</v>
      </c>
      <c r="I3242" t="s">
        <v>39</v>
      </c>
      <c r="J3242" t="s">
        <v>6</v>
      </c>
      <c r="K3242">
        <f>SUMIFS(raw_wts[wt_vint],raw_wts[bldgtype],Raw_savings[[#This Row],[BldgType]],raw_wts[bldgvint],Raw_savings[[#This Row],[BldgVint]],raw_wts[bldgloc],Raw_savings[[#This Row],[BldgLoc]])</f>
        <v>11.598000000000001</v>
      </c>
      <c r="L3242" t="s">
        <v>32</v>
      </c>
      <c r="M3242">
        <v>398.506615833333</v>
      </c>
      <c r="N3242">
        <v>250000.3</v>
      </c>
      <c r="O3242" t="s">
        <v>7</v>
      </c>
      <c r="P3242">
        <v>899992.3</v>
      </c>
      <c r="Q3242">
        <v>423.53444444444398</v>
      </c>
      <c r="R3242">
        <v>189.38106666666701</v>
      </c>
      <c r="S3242">
        <v>1481912000</v>
      </c>
      <c r="T3242">
        <v>897672.3</v>
      </c>
      <c r="U3242">
        <v>422.78655555555599</v>
      </c>
      <c r="V3242">
        <v>189.00093333333299</v>
      </c>
      <c r="W3242">
        <v>1485302000</v>
      </c>
      <c r="X3242">
        <v>5.82173521799269</v>
      </c>
      <c r="Y3242">
        <v>1.87672891534033E-3</v>
      </c>
      <c r="Z3242">
        <v>9.5389466129301205E-4</v>
      </c>
      <c r="AA3242">
        <v>-8506.7596504289795</v>
      </c>
      <c r="AB3242">
        <f>(Raw_savings[[#This Row],[PreWBthm]]-Raw_savings[[#This Row],[MsrWBthm]])/Raw_savings[[#This Row],[NumUnit]]/10^5</f>
        <v>-8.5067596504289814E-2</v>
      </c>
      <c r="AC3242">
        <f>Raw_savings[[#This Row],[APreWBkWh]]*Raw_savings[[#This Row],[BldgWts]]</f>
        <v>67.52048505827922</v>
      </c>
      <c r="AD3242" t="s">
        <v>72</v>
      </c>
    </row>
    <row r="3243" spans="1:30" hidden="1" x14ac:dyDescent="0.25">
      <c r="A3243" t="s">
        <v>68</v>
      </c>
      <c r="B3243" t="s">
        <v>69</v>
      </c>
      <c r="C3243" t="s">
        <v>70</v>
      </c>
      <c r="D3243" s="1">
        <v>43622.936018518521</v>
      </c>
      <c r="E3243" t="s">
        <v>71</v>
      </c>
      <c r="F3243" t="s">
        <v>29</v>
      </c>
      <c r="G3243">
        <v>1996</v>
      </c>
      <c r="H3243" t="str">
        <f>VLOOKUP(Raw_savings[[#This Row],[BldgVint]],DEER2020wts!$I$6:$J$15,2,FALSE)</f>
        <v>Old</v>
      </c>
      <c r="I3243" t="s">
        <v>41</v>
      </c>
      <c r="J3243" t="s">
        <v>6</v>
      </c>
      <c r="K3243">
        <f>SUMIFS(raw_wts[wt_vint],raw_wts[bldgtype],Raw_savings[[#This Row],[BldgType]],raw_wts[bldgvint],Raw_savings[[#This Row],[BldgVint]],raw_wts[bldgloc],Raw_savings[[#This Row],[BldgLoc]])</f>
        <v>26.63</v>
      </c>
      <c r="L3243" t="s">
        <v>32</v>
      </c>
      <c r="M3243">
        <v>366.34875249999999</v>
      </c>
      <c r="N3243">
        <v>250000.3</v>
      </c>
      <c r="O3243" t="s">
        <v>7</v>
      </c>
      <c r="P3243">
        <v>911819.9</v>
      </c>
      <c r="Q3243">
        <v>437.36688888888898</v>
      </c>
      <c r="R3243">
        <v>193.55699999999999</v>
      </c>
      <c r="S3243">
        <v>1514545000</v>
      </c>
      <c r="T3243">
        <v>909665.4</v>
      </c>
      <c r="U3243">
        <v>436.57655555555601</v>
      </c>
      <c r="V3243">
        <v>193.180733333333</v>
      </c>
      <c r="W3243">
        <v>1517713000</v>
      </c>
      <c r="X3243">
        <v>5.8810081521978201</v>
      </c>
      <c r="Y3243">
        <v>2.1573250296063398E-3</v>
      </c>
      <c r="Z3243">
        <v>1.0270723295738599E-3</v>
      </c>
      <c r="AA3243">
        <v>-8647.49771462645</v>
      </c>
      <c r="AB3243">
        <f>(Raw_savings[[#This Row],[PreWBthm]]-Raw_savings[[#This Row],[MsrWBthm]])/Raw_savings[[#This Row],[NumUnit]]/10^5</f>
        <v>-8.6474977146264481E-2</v>
      </c>
      <c r="AC3243">
        <f>Raw_savings[[#This Row],[APreWBkWh]]*Raw_savings[[#This Row],[BldgWts]]</f>
        <v>156.61124709302794</v>
      </c>
      <c r="AD3243" t="s">
        <v>72</v>
      </c>
    </row>
    <row r="3244" spans="1:30" hidden="1" x14ac:dyDescent="0.25">
      <c r="A3244" t="s">
        <v>68</v>
      </c>
      <c r="B3244" t="s">
        <v>69</v>
      </c>
      <c r="C3244" t="s">
        <v>70</v>
      </c>
      <c r="D3244" s="1">
        <v>43622.936018518521</v>
      </c>
      <c r="E3244" t="s">
        <v>71</v>
      </c>
      <c r="F3244" t="s">
        <v>29</v>
      </c>
      <c r="G3244">
        <v>1996</v>
      </c>
      <c r="H3244" t="str">
        <f>VLOOKUP(Raw_savings[[#This Row],[BldgVint]],DEER2020wts!$I$6:$J$15,2,FALSE)</f>
        <v>Old</v>
      </c>
      <c r="I3244" t="s">
        <v>44</v>
      </c>
      <c r="J3244" t="s">
        <v>6</v>
      </c>
      <c r="K3244">
        <f>SUMIFS(raw_wts[wt_vint],raw_wts[bldgtype],Raw_savings[[#This Row],[BldgType]],raw_wts[bldgvint],Raw_savings[[#This Row],[BldgVint]],raw_wts[bldgloc],Raw_savings[[#This Row],[BldgLoc]])</f>
        <v>2.16</v>
      </c>
      <c r="L3244" t="s">
        <v>32</v>
      </c>
      <c r="M3244">
        <v>386.58230750000001</v>
      </c>
      <c r="N3244">
        <v>250000.3</v>
      </c>
      <c r="O3244" t="s">
        <v>7</v>
      </c>
      <c r="P3244">
        <v>944779.1</v>
      </c>
      <c r="Q3244">
        <v>420.13499999999999</v>
      </c>
      <c r="R3244">
        <v>211.360533333333</v>
      </c>
      <c r="S3244">
        <v>2849513000</v>
      </c>
      <c r="T3244">
        <v>942474.2</v>
      </c>
      <c r="U3244">
        <v>419.404</v>
      </c>
      <c r="V3244">
        <v>210.939066666667</v>
      </c>
      <c r="W3244">
        <v>2853592000</v>
      </c>
      <c r="X3244">
        <v>5.9622490612817902</v>
      </c>
      <c r="Y3244">
        <v>1.8909297860197499E-3</v>
      </c>
      <c r="Z3244">
        <v>1.0902378574753401E-3</v>
      </c>
      <c r="AA3244">
        <v>-10551.439941415299</v>
      </c>
      <c r="AB3244">
        <f>(Raw_savings[[#This Row],[PreWBthm]]-Raw_savings[[#This Row],[MsrWBthm]])/Raw_savings[[#This Row],[NumUnit]]/10^5</f>
        <v>-0.10551439941415321</v>
      </c>
      <c r="AC3244">
        <f>Raw_savings[[#This Row],[APreWBkWh]]*Raw_savings[[#This Row],[BldgWts]]</f>
        <v>12.878457972368668</v>
      </c>
      <c r="AD3244" t="s">
        <v>72</v>
      </c>
    </row>
    <row r="3245" spans="1:30" hidden="1" x14ac:dyDescent="0.25">
      <c r="A3245" t="s">
        <v>68</v>
      </c>
      <c r="B3245" t="s">
        <v>69</v>
      </c>
      <c r="C3245" t="s">
        <v>70</v>
      </c>
      <c r="D3245" s="1">
        <v>43622.936018518521</v>
      </c>
      <c r="E3245" t="s">
        <v>71</v>
      </c>
      <c r="F3245" t="s">
        <v>29</v>
      </c>
      <c r="G3245">
        <v>1996</v>
      </c>
      <c r="H3245" t="str">
        <f>VLOOKUP(Raw_savings[[#This Row],[BldgVint]],DEER2020wts!$I$6:$J$15,2,FALSE)</f>
        <v>Old</v>
      </c>
      <c r="I3245" t="s">
        <v>46</v>
      </c>
      <c r="J3245" t="s">
        <v>6</v>
      </c>
      <c r="K3245">
        <f>SUMIFS(raw_wts[wt_vint],raw_wts[bldgtype],Raw_savings[[#This Row],[BldgType]],raw_wts[bldgvint],Raw_savings[[#This Row],[BldgVint]],raw_wts[bldgloc],Raw_savings[[#This Row],[BldgLoc]])</f>
        <v>9.5389999999999997</v>
      </c>
      <c r="L3245" t="s">
        <v>32</v>
      </c>
      <c r="M3245">
        <v>332.41758916666703</v>
      </c>
      <c r="N3245">
        <v>250000.3</v>
      </c>
      <c r="O3245" t="s">
        <v>7</v>
      </c>
      <c r="P3245">
        <v>866138.9</v>
      </c>
      <c r="Q3245">
        <v>369.22611111111098</v>
      </c>
      <c r="R3245">
        <v>181.006666666667</v>
      </c>
      <c r="S3245">
        <v>2693328000</v>
      </c>
      <c r="T3245">
        <v>864195.3</v>
      </c>
      <c r="U3245">
        <v>368.59833333333302</v>
      </c>
      <c r="V3245">
        <v>180.645266666667</v>
      </c>
      <c r="W3245">
        <v>2696952000</v>
      </c>
      <c r="X3245">
        <v>5.8468626912082504</v>
      </c>
      <c r="Y3245">
        <v>1.8885215410878401E-3</v>
      </c>
      <c r="Z3245">
        <v>1.08718675478616E-3</v>
      </c>
      <c r="AA3245">
        <v>-10901.9501918805</v>
      </c>
      <c r="AB3245">
        <f>(Raw_savings[[#This Row],[PreWBthm]]-Raw_savings[[#This Row],[MsrWBthm]])/Raw_savings[[#This Row],[NumUnit]]/10^5</f>
        <v>-0.10901950191880504</v>
      </c>
      <c r="AC3245">
        <f>Raw_savings[[#This Row],[APreWBkWh]]*Raw_savings[[#This Row],[BldgWts]]</f>
        <v>55.7732232114355</v>
      </c>
      <c r="AD3245" t="s">
        <v>72</v>
      </c>
    </row>
    <row r="3246" spans="1:30" hidden="1" x14ac:dyDescent="0.25">
      <c r="A3246" t="s">
        <v>68</v>
      </c>
      <c r="B3246" t="s">
        <v>69</v>
      </c>
      <c r="C3246" t="s">
        <v>70</v>
      </c>
      <c r="D3246" s="1">
        <v>43622.936018518521</v>
      </c>
      <c r="E3246" t="s">
        <v>71</v>
      </c>
      <c r="F3246" t="s">
        <v>29</v>
      </c>
      <c r="G3246">
        <v>1996</v>
      </c>
      <c r="H3246" t="str">
        <f>VLOOKUP(Raw_savings[[#This Row],[BldgVint]],DEER2020wts!$I$6:$J$15,2,FALSE)</f>
        <v>Old</v>
      </c>
      <c r="I3246" t="s">
        <v>9</v>
      </c>
      <c r="J3246" t="s">
        <v>6</v>
      </c>
      <c r="K3246">
        <f>SUMIFS(raw_wts[wt_vint],raw_wts[bldgtype],Raw_savings[[#This Row],[BldgType]],raw_wts[bldgvint],Raw_savings[[#This Row],[BldgVint]],raw_wts[bldgloc],Raw_savings[[#This Row],[BldgLoc]])</f>
        <v>6.7930000000000001</v>
      </c>
      <c r="L3246" t="s">
        <v>32</v>
      </c>
      <c r="M3246">
        <v>391.54797500000001</v>
      </c>
      <c r="N3246">
        <v>250000.3</v>
      </c>
      <c r="O3246" t="s">
        <v>7</v>
      </c>
      <c r="P3246">
        <v>964861.1</v>
      </c>
      <c r="Q3246">
        <v>392.28577777777798</v>
      </c>
      <c r="R3246">
        <v>191.44573333333301</v>
      </c>
      <c r="S3246">
        <v>2441530000</v>
      </c>
      <c r="T3246">
        <v>962516.6</v>
      </c>
      <c r="U3246">
        <v>391.62333333333299</v>
      </c>
      <c r="V3246">
        <v>191.077333333333</v>
      </c>
      <c r="W3246">
        <v>2445299000</v>
      </c>
      <c r="X3246">
        <v>5.9877719965222704</v>
      </c>
      <c r="Y3246">
        <v>1.69186022337245E-3</v>
      </c>
      <c r="Z3246">
        <v>9.4088087162252996E-4</v>
      </c>
      <c r="AA3246">
        <v>-9625.8957794380094</v>
      </c>
      <c r="AB3246">
        <f>(Raw_savings[[#This Row],[PreWBthm]]-Raw_savings[[#This Row],[MsrWBthm]])/Raw_savings[[#This Row],[NumUnit]]/10^5</f>
        <v>-9.6258957794380109E-2</v>
      </c>
      <c r="AC3246">
        <f>Raw_savings[[#This Row],[APreWBkWh]]*Raw_savings[[#This Row],[BldgWts]]</f>
        <v>40.674935172375783</v>
      </c>
      <c r="AD3246" t="s">
        <v>72</v>
      </c>
    </row>
    <row r="3247" spans="1:30" hidden="1" x14ac:dyDescent="0.25">
      <c r="A3247" t="s">
        <v>68</v>
      </c>
      <c r="B3247" t="s">
        <v>69</v>
      </c>
      <c r="C3247" t="s">
        <v>70</v>
      </c>
      <c r="D3247" s="1">
        <v>43622.936018518521</v>
      </c>
      <c r="E3247" t="s">
        <v>71</v>
      </c>
      <c r="F3247" t="s">
        <v>29</v>
      </c>
      <c r="G3247">
        <v>1996</v>
      </c>
      <c r="H3247" t="str">
        <f>VLOOKUP(Raw_savings[[#This Row],[BldgVint]],DEER2020wts!$I$6:$J$15,2,FALSE)</f>
        <v>Old</v>
      </c>
      <c r="I3247" t="s">
        <v>37</v>
      </c>
      <c r="J3247" t="s">
        <v>6</v>
      </c>
      <c r="K3247">
        <f>SUMIFS(raw_wts[wt_vint],raw_wts[bldgtype],Raw_savings[[#This Row],[BldgType]],raw_wts[bldgvint],Raw_savings[[#This Row],[BldgVint]],raw_wts[bldgloc],Raw_savings[[#This Row],[BldgLoc]])</f>
        <v>0.65300000000000002</v>
      </c>
      <c r="L3247" t="s">
        <v>32</v>
      </c>
      <c r="M3247">
        <v>390.86818833333302</v>
      </c>
      <c r="N3247">
        <v>250000.3</v>
      </c>
      <c r="O3247" t="s">
        <v>7</v>
      </c>
      <c r="P3247">
        <v>959027.6</v>
      </c>
      <c r="Q3247">
        <v>400.18400000000003</v>
      </c>
      <c r="R3247">
        <v>183.41579999999999</v>
      </c>
      <c r="S3247">
        <v>2913461000</v>
      </c>
      <c r="T3247">
        <v>956685.3</v>
      </c>
      <c r="U3247">
        <v>399.53533333333303</v>
      </c>
      <c r="V3247">
        <v>183.067133333333</v>
      </c>
      <c r="W3247">
        <v>2917421000</v>
      </c>
      <c r="X3247">
        <v>5.9925572607674402</v>
      </c>
      <c r="Y3247">
        <v>1.65955349150444E-3</v>
      </c>
      <c r="Z3247">
        <v>8.9203132174402004E-4</v>
      </c>
      <c r="AA3247">
        <v>-10131.2926408401</v>
      </c>
      <c r="AB3247">
        <f>(Raw_savings[[#This Row],[PreWBthm]]-Raw_savings[[#This Row],[MsrWBthm]])/Raw_savings[[#This Row],[NumUnit]]/10^5</f>
        <v>-0.10131292640840102</v>
      </c>
      <c r="AC3247">
        <f>Raw_savings[[#This Row],[APreWBkWh]]*Raw_savings[[#This Row],[BldgWts]]</f>
        <v>3.9131398912811388</v>
      </c>
      <c r="AD3247" t="s">
        <v>72</v>
      </c>
    </row>
    <row r="3248" spans="1:30" hidden="1" x14ac:dyDescent="0.25">
      <c r="A3248" t="s">
        <v>68</v>
      </c>
      <c r="B3248" t="s">
        <v>69</v>
      </c>
      <c r="C3248" t="s">
        <v>70</v>
      </c>
      <c r="D3248" s="1">
        <v>43622.936018518521</v>
      </c>
      <c r="E3248" t="s">
        <v>71</v>
      </c>
      <c r="F3248" t="s">
        <v>29</v>
      </c>
      <c r="G3248">
        <v>1996</v>
      </c>
      <c r="H3248" t="str">
        <f>VLOOKUP(Raw_savings[[#This Row],[BldgVint]],DEER2020wts!$I$6:$J$15,2,FALSE)</f>
        <v>Old</v>
      </c>
      <c r="I3248" t="s">
        <v>34</v>
      </c>
      <c r="J3248" t="s">
        <v>6</v>
      </c>
      <c r="K3248">
        <f>SUMIFS(raw_wts[wt_vint],raw_wts[bldgtype],Raw_savings[[#This Row],[BldgType]],raw_wts[bldgvint],Raw_savings[[#This Row],[BldgVint]],raw_wts[bldgloc],Raw_savings[[#This Row],[BldgLoc]])</f>
        <v>0.46300000000000002</v>
      </c>
      <c r="L3248" t="s">
        <v>32</v>
      </c>
      <c r="M3248">
        <v>535.98423000000003</v>
      </c>
      <c r="N3248">
        <v>250000.3</v>
      </c>
      <c r="O3248" t="s">
        <v>7</v>
      </c>
      <c r="P3248">
        <v>1239313</v>
      </c>
      <c r="Q3248">
        <v>469.58966666666697</v>
      </c>
      <c r="R3248">
        <v>237.458</v>
      </c>
      <c r="S3248">
        <v>561291300</v>
      </c>
      <c r="T3248">
        <v>1236577</v>
      </c>
      <c r="U3248">
        <v>468.63722222222202</v>
      </c>
      <c r="V3248">
        <v>236.97353333333299</v>
      </c>
      <c r="W3248">
        <v>567612700</v>
      </c>
      <c r="X3248">
        <v>5.1046277984708599</v>
      </c>
      <c r="Y3248">
        <v>1.7770008726645499E-3</v>
      </c>
      <c r="Z3248">
        <v>9.0388231509477596E-4</v>
      </c>
      <c r="AA3248">
        <v>-11794.0037153705</v>
      </c>
      <c r="AB3248">
        <f>(Raw_savings[[#This Row],[PreWBthm]]-Raw_savings[[#This Row],[MsrWBthm]])/Raw_savings[[#This Row],[NumUnit]]/10^5</f>
        <v>-0.11794003715370505</v>
      </c>
      <c r="AC3248">
        <f>Raw_savings[[#This Row],[APreWBkWh]]*Raw_savings[[#This Row],[BldgWts]]</f>
        <v>2.3634426706920082</v>
      </c>
      <c r="AD3248" t="s">
        <v>72</v>
      </c>
    </row>
    <row r="3249" spans="1:30" hidden="1" x14ac:dyDescent="0.25">
      <c r="A3249" t="s">
        <v>68</v>
      </c>
      <c r="B3249" t="s">
        <v>69</v>
      </c>
      <c r="C3249" t="s">
        <v>70</v>
      </c>
      <c r="D3249" s="1">
        <v>43622.936018518521</v>
      </c>
      <c r="E3249" t="s">
        <v>71</v>
      </c>
      <c r="F3249" t="s">
        <v>29</v>
      </c>
      <c r="G3249">
        <v>1996</v>
      </c>
      <c r="H3249" t="str">
        <f>VLOOKUP(Raw_savings[[#This Row],[BldgVint]],DEER2020wts!$I$6:$J$15,2,FALSE)</f>
        <v>Old</v>
      </c>
      <c r="I3249" t="s">
        <v>42</v>
      </c>
      <c r="J3249" t="s">
        <v>6</v>
      </c>
      <c r="K3249">
        <f>SUMIFS(raw_wts[wt_vint],raw_wts[bldgtype],Raw_savings[[#This Row],[BldgType]],raw_wts[bldgvint],Raw_savings[[#This Row],[BldgVint]],raw_wts[bldgloc],Raw_savings[[#This Row],[BldgLoc]])</f>
        <v>0.747</v>
      </c>
      <c r="L3249" t="s">
        <v>32</v>
      </c>
      <c r="M3249">
        <v>360.86318083333299</v>
      </c>
      <c r="N3249">
        <v>250000.3</v>
      </c>
      <c r="O3249" t="s">
        <v>7</v>
      </c>
      <c r="P3249">
        <v>825329.3</v>
      </c>
      <c r="Q3249">
        <v>280.98622222222201</v>
      </c>
      <c r="R3249">
        <v>122.97986666666699</v>
      </c>
      <c r="S3249">
        <v>6110096000</v>
      </c>
      <c r="T3249">
        <v>823250.6</v>
      </c>
      <c r="U3249">
        <v>280.45477777777802</v>
      </c>
      <c r="V3249">
        <v>122.66953333333301</v>
      </c>
      <c r="W3249">
        <v>6115371000</v>
      </c>
      <c r="X3249">
        <v>5.7603549223275596</v>
      </c>
      <c r="Y3249">
        <v>1.4727034307495501E-3</v>
      </c>
      <c r="Z3249">
        <v>8.5997505374945998E-4</v>
      </c>
      <c r="AA3249">
        <v>-14617.728491497999</v>
      </c>
      <c r="AB3249">
        <f>(Raw_savings[[#This Row],[PreWBthm]]-Raw_savings[[#This Row],[MsrWBthm]])/Raw_savings[[#This Row],[NumUnit]]/10^5</f>
        <v>-0.1461772849149798</v>
      </c>
      <c r="AC3249">
        <f>Raw_savings[[#This Row],[APreWBkWh]]*Raw_savings[[#This Row],[BldgWts]]</f>
        <v>4.3029851269786867</v>
      </c>
      <c r="AD3249" t="s">
        <v>72</v>
      </c>
    </row>
    <row r="3250" spans="1:30" hidden="1" x14ac:dyDescent="0.25">
      <c r="A3250" t="s">
        <v>68</v>
      </c>
      <c r="B3250" t="s">
        <v>69</v>
      </c>
      <c r="C3250" t="s">
        <v>70</v>
      </c>
      <c r="D3250" s="1">
        <v>43622.936018518521</v>
      </c>
      <c r="E3250" t="s">
        <v>71</v>
      </c>
      <c r="F3250" t="s">
        <v>29</v>
      </c>
      <c r="G3250">
        <v>2003</v>
      </c>
      <c r="H3250" t="str">
        <f>VLOOKUP(Raw_savings[[#This Row],[BldgVint]],DEER2020wts!$I$6:$J$15,2,FALSE)</f>
        <v>Ex</v>
      </c>
      <c r="I3250" t="s">
        <v>5</v>
      </c>
      <c r="J3250" t="s">
        <v>6</v>
      </c>
      <c r="K3250">
        <f>SUMIFS(raw_wts[wt_vint],raw_wts[bldgtype],Raw_savings[[#This Row],[BldgType]],raw_wts[bldgvint],Raw_savings[[#This Row],[BldgVint]],raw_wts[bldgloc],Raw_savings[[#This Row],[BldgLoc]])</f>
        <v>0.21099999999999999</v>
      </c>
      <c r="L3250" t="s">
        <v>32</v>
      </c>
      <c r="M3250">
        <v>323.168515833333</v>
      </c>
      <c r="N3250">
        <v>250000.3</v>
      </c>
      <c r="O3250" t="s">
        <v>7</v>
      </c>
      <c r="P3250">
        <v>762987.2</v>
      </c>
      <c r="Q3250">
        <v>182.59111111111099</v>
      </c>
      <c r="R3250">
        <v>71.600933333333302</v>
      </c>
      <c r="S3250">
        <v>4807995000</v>
      </c>
      <c r="T3250">
        <v>762725.8</v>
      </c>
      <c r="U3250">
        <v>182.21077777777799</v>
      </c>
      <c r="V3250">
        <v>71.378399999999999</v>
      </c>
      <c r="W3250">
        <v>4840481000</v>
      </c>
      <c r="X3250">
        <v>0.80886592348221797</v>
      </c>
      <c r="Y3250">
        <v>1.1768885726773199E-3</v>
      </c>
      <c r="Z3250">
        <v>6.88598432181778E-4</v>
      </c>
      <c r="AA3250">
        <v>-100523.406236621</v>
      </c>
      <c r="AB3250">
        <f>(Raw_savings[[#This Row],[PreWBthm]]-Raw_savings[[#This Row],[MsrWBthm]])/Raw_savings[[#This Row],[NumUnit]]/10^5</f>
        <v>-1.0052340623662095</v>
      </c>
      <c r="AC3250">
        <f>Raw_savings[[#This Row],[APreWBkWh]]*Raw_savings[[#This Row],[BldgWts]]</f>
        <v>0.170670709854748</v>
      </c>
      <c r="AD3250" t="s">
        <v>72</v>
      </c>
    </row>
    <row r="3251" spans="1:30" hidden="1" x14ac:dyDescent="0.25">
      <c r="A3251" t="s">
        <v>68</v>
      </c>
      <c r="B3251" t="s">
        <v>69</v>
      </c>
      <c r="C3251" t="s">
        <v>70</v>
      </c>
      <c r="D3251" s="1">
        <v>43622.936018518521</v>
      </c>
      <c r="E3251" t="s">
        <v>71</v>
      </c>
      <c r="F3251" t="s">
        <v>29</v>
      </c>
      <c r="G3251">
        <v>2003</v>
      </c>
      <c r="H3251" t="str">
        <f>VLOOKUP(Raw_savings[[#This Row],[BldgVint]],DEER2020wts!$I$6:$J$15,2,FALSE)</f>
        <v>Ex</v>
      </c>
      <c r="I3251" t="s">
        <v>35</v>
      </c>
      <c r="J3251" t="s">
        <v>6</v>
      </c>
      <c r="K3251">
        <f>SUMIFS(raw_wts[wt_vint],raw_wts[bldgtype],Raw_savings[[#This Row],[BldgType]],raw_wts[bldgvint],Raw_savings[[#This Row],[BldgVint]],raw_wts[bldgloc],Raw_savings[[#This Row],[BldgLoc]])</f>
        <v>0.81</v>
      </c>
      <c r="L3251" t="s">
        <v>32</v>
      </c>
      <c r="M3251">
        <v>242.52624666666699</v>
      </c>
      <c r="N3251">
        <v>250000.3</v>
      </c>
      <c r="O3251" t="s">
        <v>7</v>
      </c>
      <c r="P3251">
        <v>773089.7</v>
      </c>
      <c r="Q3251">
        <v>322.73366666666698</v>
      </c>
      <c r="R3251">
        <v>146.83179999999999</v>
      </c>
      <c r="S3251">
        <v>2761394000</v>
      </c>
      <c r="T3251">
        <v>771690.7</v>
      </c>
      <c r="U3251">
        <v>322.22811111111099</v>
      </c>
      <c r="V3251">
        <v>146.56366666666699</v>
      </c>
      <c r="W3251">
        <v>2764135000</v>
      </c>
      <c r="X3251">
        <v>5.7684478246299404</v>
      </c>
      <c r="Y3251">
        <v>2.0845395601674201E-3</v>
      </c>
      <c r="Z3251">
        <v>1.1055848058452299E-3</v>
      </c>
      <c r="AA3251">
        <v>-11301.869540608101</v>
      </c>
      <c r="AB3251">
        <f>(Raw_savings[[#This Row],[PreWBthm]]-Raw_savings[[#This Row],[MsrWBthm]])/Raw_savings[[#This Row],[NumUnit]]/10^5</f>
        <v>-0.11301869540608057</v>
      </c>
      <c r="AC3251">
        <f>Raw_savings[[#This Row],[APreWBkWh]]*Raw_savings[[#This Row],[BldgWts]]</f>
        <v>4.6724427379502522</v>
      </c>
      <c r="AD3251" t="s">
        <v>72</v>
      </c>
    </row>
    <row r="3252" spans="1:30" hidden="1" x14ac:dyDescent="0.25">
      <c r="A3252" t="s">
        <v>68</v>
      </c>
      <c r="B3252" t="s">
        <v>69</v>
      </c>
      <c r="C3252" t="s">
        <v>70</v>
      </c>
      <c r="D3252" s="1">
        <v>43622.936018518521</v>
      </c>
      <c r="E3252" t="s">
        <v>71</v>
      </c>
      <c r="F3252" t="s">
        <v>29</v>
      </c>
      <c r="G3252">
        <v>2003</v>
      </c>
      <c r="H3252" t="str">
        <f>VLOOKUP(Raw_savings[[#This Row],[BldgVint]],DEER2020wts!$I$6:$J$15,2,FALSE)</f>
        <v>Ex</v>
      </c>
      <c r="I3252" t="s">
        <v>38</v>
      </c>
      <c r="J3252" t="s">
        <v>6</v>
      </c>
      <c r="K3252">
        <f>SUMIFS(raw_wts[wt_vint],raw_wts[bldgtype],Raw_savings[[#This Row],[BldgType]],raw_wts[bldgvint],Raw_savings[[#This Row],[BldgVint]],raw_wts[bldgloc],Raw_savings[[#This Row],[BldgLoc]])</f>
        <v>1.8029999999999999</v>
      </c>
      <c r="L3252" t="s">
        <v>32</v>
      </c>
      <c r="M3252">
        <v>323.17221749999999</v>
      </c>
      <c r="N3252">
        <v>250000.3</v>
      </c>
      <c r="O3252" t="s">
        <v>7</v>
      </c>
      <c r="P3252">
        <v>766395.2</v>
      </c>
      <c r="Q3252">
        <v>222.115888888889</v>
      </c>
      <c r="R3252">
        <v>89.452733333333299</v>
      </c>
      <c r="S3252">
        <v>2573575000</v>
      </c>
      <c r="T3252">
        <v>764621</v>
      </c>
      <c r="U3252">
        <v>221.63722222222199</v>
      </c>
      <c r="V3252">
        <v>89.175733333333298</v>
      </c>
      <c r="W3252">
        <v>2578537000</v>
      </c>
      <c r="X3252">
        <v>5.4899521181765998</v>
      </c>
      <c r="Y3252">
        <v>1.48115042304539E-3</v>
      </c>
      <c r="Z3252">
        <v>8.5712813478467102E-4</v>
      </c>
      <c r="AA3252">
        <v>-15354.042616612</v>
      </c>
      <c r="AB3252">
        <f>(Raw_savings[[#This Row],[PreWBthm]]-Raw_savings[[#This Row],[MsrWBthm]])/Raw_savings[[#This Row],[NumUnit]]/10^5</f>
        <v>-0.15354042616611993</v>
      </c>
      <c r="AC3252">
        <f>Raw_savings[[#This Row],[APreWBkWh]]*Raw_savings[[#This Row],[BldgWts]]</f>
        <v>9.898383669072409</v>
      </c>
      <c r="AD3252" t="s">
        <v>72</v>
      </c>
    </row>
    <row r="3253" spans="1:30" hidden="1" x14ac:dyDescent="0.25">
      <c r="A3253" t="s">
        <v>68</v>
      </c>
      <c r="B3253" t="s">
        <v>69</v>
      </c>
      <c r="C3253" t="s">
        <v>70</v>
      </c>
      <c r="D3253" s="1">
        <v>43622.936018518521</v>
      </c>
      <c r="E3253" t="s">
        <v>71</v>
      </c>
      <c r="F3253" t="s">
        <v>29</v>
      </c>
      <c r="G3253">
        <v>2003</v>
      </c>
      <c r="H3253" t="str">
        <f>VLOOKUP(Raw_savings[[#This Row],[BldgVint]],DEER2020wts!$I$6:$J$15,2,FALSE)</f>
        <v>Ex</v>
      </c>
      <c r="I3253" t="s">
        <v>40</v>
      </c>
      <c r="J3253" t="s">
        <v>6</v>
      </c>
      <c r="K3253">
        <f>SUMIFS(raw_wts[wt_vint],raw_wts[bldgtype],Raw_savings[[#This Row],[BldgType]],raw_wts[bldgvint],Raw_savings[[#This Row],[BldgVint]],raw_wts[bldgloc],Raw_savings[[#This Row],[BldgLoc]])</f>
        <v>1.577</v>
      </c>
      <c r="L3253" t="s">
        <v>32</v>
      </c>
      <c r="M3253">
        <v>234.1489875</v>
      </c>
      <c r="N3253">
        <v>250000.3</v>
      </c>
      <c r="O3253" t="s">
        <v>7</v>
      </c>
      <c r="P3253">
        <v>773652</v>
      </c>
      <c r="Q3253">
        <v>287.89477777777802</v>
      </c>
      <c r="R3253">
        <v>127.39166666666701</v>
      </c>
      <c r="S3253">
        <v>2197289000</v>
      </c>
      <c r="T3253">
        <v>772284.6</v>
      </c>
      <c r="U3253">
        <v>287.47644444444398</v>
      </c>
      <c r="V3253">
        <v>127.1696</v>
      </c>
      <c r="W3253">
        <v>2199665000</v>
      </c>
      <c r="X3253">
        <v>5.8398715048896896</v>
      </c>
      <c r="Y3253">
        <v>1.7866117543359E-3</v>
      </c>
      <c r="Z3253">
        <v>9.4839900457245802E-4</v>
      </c>
      <c r="AA3253">
        <v>-10147.3853266182</v>
      </c>
      <c r="AB3253">
        <f>(Raw_savings[[#This Row],[PreWBthm]]-Raw_savings[[#This Row],[MsrWBthm]])/Raw_savings[[#This Row],[NumUnit]]/10^5</f>
        <v>-0.10147385326618165</v>
      </c>
      <c r="AC3253">
        <f>Raw_savings[[#This Row],[APreWBkWh]]*Raw_savings[[#This Row],[BldgWts]]</f>
        <v>9.2094773632110396</v>
      </c>
      <c r="AD3253" t="s">
        <v>72</v>
      </c>
    </row>
    <row r="3254" spans="1:30" hidden="1" x14ac:dyDescent="0.25">
      <c r="A3254" t="s">
        <v>68</v>
      </c>
      <c r="B3254" t="s">
        <v>69</v>
      </c>
      <c r="C3254" t="s">
        <v>70</v>
      </c>
      <c r="D3254" s="1">
        <v>43622.936018518521</v>
      </c>
      <c r="E3254" t="s">
        <v>71</v>
      </c>
      <c r="F3254" t="s">
        <v>29</v>
      </c>
      <c r="G3254">
        <v>2003</v>
      </c>
      <c r="H3254" t="str">
        <f>VLOOKUP(Raw_savings[[#This Row],[BldgVint]],DEER2020wts!$I$6:$J$15,2,FALSE)</f>
        <v>Ex</v>
      </c>
      <c r="I3254" t="s">
        <v>43</v>
      </c>
      <c r="J3254" t="s">
        <v>6</v>
      </c>
      <c r="K3254">
        <f>SUMIFS(raw_wts[wt_vint],raw_wts[bldgtype],Raw_savings[[#This Row],[BldgType]],raw_wts[bldgvint],Raw_savings[[#This Row],[BldgVint]],raw_wts[bldgloc],Raw_savings[[#This Row],[BldgLoc]])</f>
        <v>0.128</v>
      </c>
      <c r="L3254" t="s">
        <v>32</v>
      </c>
      <c r="M3254">
        <v>318.69454666666701</v>
      </c>
      <c r="N3254">
        <v>250000.3</v>
      </c>
      <c r="O3254" t="s">
        <v>7</v>
      </c>
      <c r="P3254">
        <v>765232.5</v>
      </c>
      <c r="Q3254">
        <v>191.12044444444399</v>
      </c>
      <c r="R3254">
        <v>75.680466666666703</v>
      </c>
      <c r="S3254">
        <v>2525114000</v>
      </c>
      <c r="T3254">
        <v>763505.4</v>
      </c>
      <c r="U3254">
        <v>190.69311111111099</v>
      </c>
      <c r="V3254">
        <v>75.432933333333295</v>
      </c>
      <c r="W3254">
        <v>2530159000</v>
      </c>
      <c r="X3254">
        <v>5.41929574278661</v>
      </c>
      <c r="Y3254">
        <v>1.3408868705250901E-3</v>
      </c>
      <c r="Z3254">
        <v>7.7671028865216197E-4</v>
      </c>
      <c r="AA3254">
        <v>-15830.204980811101</v>
      </c>
      <c r="AB3254">
        <f>(Raw_savings[[#This Row],[PreWBthm]]-Raw_savings[[#This Row],[MsrWBthm]])/Raw_savings[[#This Row],[NumUnit]]/10^5</f>
        <v>-0.15830204980811077</v>
      </c>
      <c r="AC3254">
        <f>Raw_savings[[#This Row],[APreWBkWh]]*Raw_savings[[#This Row],[BldgWts]]</f>
        <v>0.6936698550766861</v>
      </c>
      <c r="AD3254" t="s">
        <v>72</v>
      </c>
    </row>
    <row r="3255" spans="1:30" hidden="1" x14ac:dyDescent="0.25">
      <c r="A3255" t="s">
        <v>68</v>
      </c>
      <c r="B3255" t="s">
        <v>69</v>
      </c>
      <c r="C3255" t="s">
        <v>70</v>
      </c>
      <c r="D3255" s="1">
        <v>43622.936018518521</v>
      </c>
      <c r="E3255" t="s">
        <v>71</v>
      </c>
      <c r="F3255" t="s">
        <v>29</v>
      </c>
      <c r="G3255">
        <v>2003</v>
      </c>
      <c r="H3255" t="str">
        <f>VLOOKUP(Raw_savings[[#This Row],[BldgVint]],DEER2020wts!$I$6:$J$15,2,FALSE)</f>
        <v>Ex</v>
      </c>
      <c r="I3255" t="s">
        <v>45</v>
      </c>
      <c r="J3255" t="s">
        <v>6</v>
      </c>
      <c r="K3255">
        <f>SUMIFS(raw_wts[wt_vint],raw_wts[bldgtype],Raw_savings[[#This Row],[BldgType]],raw_wts[bldgvint],Raw_savings[[#This Row],[BldgVint]],raw_wts[bldgloc],Raw_savings[[#This Row],[BldgLoc]])</f>
        <v>5.3440000000000003</v>
      </c>
      <c r="L3255" t="s">
        <v>32</v>
      </c>
      <c r="M3255">
        <v>321.00082750000001</v>
      </c>
      <c r="N3255">
        <v>250000.3</v>
      </c>
      <c r="O3255" t="s">
        <v>7</v>
      </c>
      <c r="P3255">
        <v>798699.5</v>
      </c>
      <c r="Q3255">
        <v>293.65733333333299</v>
      </c>
      <c r="R3255">
        <v>129.6464</v>
      </c>
      <c r="S3255">
        <v>1258285000</v>
      </c>
      <c r="T3255">
        <v>796862.5</v>
      </c>
      <c r="U3255">
        <v>293.18355555555598</v>
      </c>
      <c r="V3255">
        <v>129.36773333333301</v>
      </c>
      <c r="W3255">
        <v>1261276000</v>
      </c>
      <c r="X3255">
        <v>5.7227266805098802</v>
      </c>
      <c r="Y3255">
        <v>1.4759394281553401E-3</v>
      </c>
      <c r="Z3255">
        <v>8.68118218999457E-4</v>
      </c>
      <c r="AA3255">
        <v>-9317.7329893331807</v>
      </c>
      <c r="AB3255">
        <f>(Raw_savings[[#This Row],[PreWBthm]]-Raw_savings[[#This Row],[MsrWBthm]])/Raw_savings[[#This Row],[NumUnit]]/10^5</f>
        <v>-9.3177329893331801E-2</v>
      </c>
      <c r="AC3255">
        <f>Raw_savings[[#This Row],[APreWBkWh]]*Raw_savings[[#This Row],[BldgWts]]</f>
        <v>30.582251380644802</v>
      </c>
      <c r="AD3255" t="s">
        <v>72</v>
      </c>
    </row>
    <row r="3256" spans="1:30" hidden="1" x14ac:dyDescent="0.25">
      <c r="A3256" t="s">
        <v>68</v>
      </c>
      <c r="B3256" t="s">
        <v>69</v>
      </c>
      <c r="C3256" t="s">
        <v>70</v>
      </c>
      <c r="D3256" s="1">
        <v>43622.936018518521</v>
      </c>
      <c r="E3256" t="s">
        <v>71</v>
      </c>
      <c r="F3256" t="s">
        <v>29</v>
      </c>
      <c r="G3256">
        <v>2003</v>
      </c>
      <c r="H3256" t="str">
        <f>VLOOKUP(Raw_savings[[#This Row],[BldgVint]],DEER2020wts!$I$6:$J$15,2,FALSE)</f>
        <v>Ex</v>
      </c>
      <c r="I3256" t="s">
        <v>8</v>
      </c>
      <c r="J3256" t="s">
        <v>6</v>
      </c>
      <c r="K3256">
        <f>SUMIFS(raw_wts[wt_vint],raw_wts[bldgtype],Raw_savings[[#This Row],[BldgType]],raw_wts[bldgvint],Raw_savings[[#This Row],[BldgVint]],raw_wts[bldgloc],Raw_savings[[#This Row],[BldgLoc]])</f>
        <v>2.3769999999999998</v>
      </c>
      <c r="L3256" t="s">
        <v>32</v>
      </c>
      <c r="M3256">
        <v>311.03003166666701</v>
      </c>
      <c r="N3256">
        <v>250000.3</v>
      </c>
      <c r="O3256" t="s">
        <v>7</v>
      </c>
      <c r="P3256">
        <v>782741.1</v>
      </c>
      <c r="Q3256">
        <v>264.02855555555601</v>
      </c>
      <c r="R3256">
        <v>107.680533333333</v>
      </c>
      <c r="S3256">
        <v>890398200</v>
      </c>
      <c r="T3256">
        <v>780960.2</v>
      </c>
      <c r="U3256">
        <v>263.55788888888901</v>
      </c>
      <c r="V3256">
        <v>107.406333333333</v>
      </c>
      <c r="W3256">
        <v>892749000</v>
      </c>
      <c r="X3256">
        <v>5.7258136471806198</v>
      </c>
      <c r="Y3256">
        <v>1.51325151511778E-3</v>
      </c>
      <c r="Z3256">
        <v>8.8158689542190401E-4</v>
      </c>
      <c r="AA3256">
        <v>-7558.1125957617096</v>
      </c>
      <c r="AB3256">
        <f>(Raw_savings[[#This Row],[PreWBthm]]-Raw_savings[[#This Row],[MsrWBthm]])/Raw_savings[[#This Row],[NumUnit]]/10^5</f>
        <v>-7.558112595761711E-2</v>
      </c>
      <c r="AC3256">
        <f>Raw_savings[[#This Row],[APreWBkWh]]*Raw_savings[[#This Row],[BldgWts]]</f>
        <v>13.610259039348332</v>
      </c>
      <c r="AD3256" t="s">
        <v>72</v>
      </c>
    </row>
    <row r="3257" spans="1:30" hidden="1" x14ac:dyDescent="0.25">
      <c r="A3257" t="s">
        <v>68</v>
      </c>
      <c r="B3257" t="s">
        <v>69</v>
      </c>
      <c r="C3257" t="s">
        <v>70</v>
      </c>
      <c r="D3257" s="1">
        <v>43622.936018518521</v>
      </c>
      <c r="E3257" t="s">
        <v>71</v>
      </c>
      <c r="F3257" t="s">
        <v>29</v>
      </c>
      <c r="G3257">
        <v>2003</v>
      </c>
      <c r="H3257" t="str">
        <f>VLOOKUP(Raw_savings[[#This Row],[BldgVint]],DEER2020wts!$I$6:$J$15,2,FALSE)</f>
        <v>Ex</v>
      </c>
      <c r="I3257" t="s">
        <v>36</v>
      </c>
      <c r="J3257" t="s">
        <v>6</v>
      </c>
      <c r="K3257">
        <f>SUMIFS(raw_wts[wt_vint],raw_wts[bldgtype],Raw_savings[[#This Row],[BldgType]],raw_wts[bldgvint],Raw_savings[[#This Row],[BldgVint]],raw_wts[bldgloc],Raw_savings[[#This Row],[BldgLoc]])</f>
        <v>15.08</v>
      </c>
      <c r="L3257" t="s">
        <v>32</v>
      </c>
      <c r="M3257">
        <v>298.75419666666699</v>
      </c>
      <c r="N3257">
        <v>250000.3</v>
      </c>
      <c r="O3257" t="s">
        <v>7</v>
      </c>
      <c r="P3257">
        <v>829839.9</v>
      </c>
      <c r="Q3257">
        <v>325.40466666666703</v>
      </c>
      <c r="R3257">
        <v>134.193733333333</v>
      </c>
      <c r="S3257">
        <v>1102781000</v>
      </c>
      <c r="T3257">
        <v>828088.6</v>
      </c>
      <c r="U3257">
        <v>324.90266666666702</v>
      </c>
      <c r="V3257">
        <v>133.93960000000001</v>
      </c>
      <c r="W3257">
        <v>1105038000</v>
      </c>
      <c r="X3257">
        <v>5.8620097040981403</v>
      </c>
      <c r="Y3257">
        <v>1.6803111239975499E-3</v>
      </c>
      <c r="Z3257">
        <v>8.5064355971834599E-4</v>
      </c>
      <c r="AA3257">
        <v>-7554.7055913602198</v>
      </c>
      <c r="AB3257">
        <f>(Raw_savings[[#This Row],[PreWBthm]]-Raw_savings[[#This Row],[MsrWBthm]])/Raw_savings[[#This Row],[NumUnit]]/10^5</f>
        <v>-7.554705591360221E-2</v>
      </c>
      <c r="AC3257">
        <f>Raw_savings[[#This Row],[APreWBkWh]]*Raw_savings[[#This Row],[BldgWts]]</f>
        <v>88.39910633779995</v>
      </c>
      <c r="AD3257" t="s">
        <v>72</v>
      </c>
    </row>
    <row r="3258" spans="1:30" hidden="1" x14ac:dyDescent="0.25">
      <c r="A3258" t="s">
        <v>68</v>
      </c>
      <c r="B3258" t="s">
        <v>69</v>
      </c>
      <c r="C3258" t="s">
        <v>70</v>
      </c>
      <c r="D3258" s="1">
        <v>43622.936018518521</v>
      </c>
      <c r="E3258" t="s">
        <v>71</v>
      </c>
      <c r="F3258" t="s">
        <v>29</v>
      </c>
      <c r="G3258">
        <v>2003</v>
      </c>
      <c r="H3258" t="str">
        <f>VLOOKUP(Raw_savings[[#This Row],[BldgVint]],DEER2020wts!$I$6:$J$15,2,FALSE)</f>
        <v>Ex</v>
      </c>
      <c r="I3258" t="s">
        <v>39</v>
      </c>
      <c r="J3258" t="s">
        <v>6</v>
      </c>
      <c r="K3258">
        <f>SUMIFS(raw_wts[wt_vint],raw_wts[bldgtype],Raw_savings[[#This Row],[BldgType]],raw_wts[bldgvint],Raw_savings[[#This Row],[BldgVint]],raw_wts[bldgloc],Raw_savings[[#This Row],[BldgLoc]])</f>
        <v>8.9169999999999998</v>
      </c>
      <c r="L3258" t="s">
        <v>32</v>
      </c>
      <c r="M3258">
        <v>396.70970833333303</v>
      </c>
      <c r="N3258">
        <v>250000.3</v>
      </c>
      <c r="O3258" t="s">
        <v>7</v>
      </c>
      <c r="P3258">
        <v>882942.1</v>
      </c>
      <c r="Q3258">
        <v>418.15044444444499</v>
      </c>
      <c r="R3258">
        <v>187.47866666666701</v>
      </c>
      <c r="S3258">
        <v>1492453000</v>
      </c>
      <c r="T3258">
        <v>880631.3</v>
      </c>
      <c r="U3258">
        <v>417.40677777777802</v>
      </c>
      <c r="V3258">
        <v>187.10013333333299</v>
      </c>
      <c r="W3258">
        <v>1496039000</v>
      </c>
      <c r="X3258">
        <v>5.82491416635132</v>
      </c>
      <c r="Y3258">
        <v>1.8745865075775301E-3</v>
      </c>
      <c r="Z3258">
        <v>9.5418217750112798E-4</v>
      </c>
      <c r="AA3258">
        <v>-9039.3552884440196</v>
      </c>
      <c r="AB3258">
        <f>(Raw_savings[[#This Row],[PreWBthm]]-Raw_savings[[#This Row],[MsrWBthm]])/Raw_savings[[#This Row],[NumUnit]]/10^5</f>
        <v>-9.0393552884440231E-2</v>
      </c>
      <c r="AC3258">
        <f>Raw_savings[[#This Row],[APreWBkWh]]*Raw_savings[[#This Row],[BldgWts]]</f>
        <v>51.940759621354722</v>
      </c>
      <c r="AD3258" t="s">
        <v>72</v>
      </c>
    </row>
    <row r="3259" spans="1:30" hidden="1" x14ac:dyDescent="0.25">
      <c r="A3259" t="s">
        <v>68</v>
      </c>
      <c r="B3259" t="s">
        <v>69</v>
      </c>
      <c r="C3259" t="s">
        <v>70</v>
      </c>
      <c r="D3259" s="1">
        <v>43622.936018518521</v>
      </c>
      <c r="E3259" t="s">
        <v>71</v>
      </c>
      <c r="F3259" t="s">
        <v>29</v>
      </c>
      <c r="G3259">
        <v>2003</v>
      </c>
      <c r="H3259" t="str">
        <f>VLOOKUP(Raw_savings[[#This Row],[BldgVint]],DEER2020wts!$I$6:$J$15,2,FALSE)</f>
        <v>Ex</v>
      </c>
      <c r="I3259" t="s">
        <v>41</v>
      </c>
      <c r="J3259" t="s">
        <v>6</v>
      </c>
      <c r="K3259">
        <f>SUMIFS(raw_wts[wt_vint],raw_wts[bldgtype],Raw_savings[[#This Row],[BldgType]],raw_wts[bldgvint],Raw_savings[[#This Row],[BldgVint]],raw_wts[bldgloc],Raw_savings[[#This Row],[BldgLoc]])</f>
        <v>34.722999999999999</v>
      </c>
      <c r="L3259" t="s">
        <v>32</v>
      </c>
      <c r="M3259">
        <v>331.412444166667</v>
      </c>
      <c r="N3259">
        <v>250000.3</v>
      </c>
      <c r="O3259" t="s">
        <v>7</v>
      </c>
      <c r="P3259">
        <v>875255.1</v>
      </c>
      <c r="Q3259">
        <v>412.08444444444501</v>
      </c>
      <c r="R3259">
        <v>182.94886666666699</v>
      </c>
      <c r="S3259">
        <v>1338015000</v>
      </c>
      <c r="T3259">
        <v>873301.8</v>
      </c>
      <c r="U3259">
        <v>411.32633333333303</v>
      </c>
      <c r="V3259">
        <v>182.59219999999999</v>
      </c>
      <c r="W3259">
        <v>1340639000</v>
      </c>
      <c r="X3259">
        <v>5.8938643807159403</v>
      </c>
      <c r="Y3259">
        <v>2.2875155247033502E-3</v>
      </c>
      <c r="Z3259">
        <v>1.0762017930965699E-3</v>
      </c>
      <c r="AA3259">
        <v>-7917.6266497717697</v>
      </c>
      <c r="AB3259">
        <f>(Raw_savings[[#This Row],[PreWBthm]]-Raw_savings[[#This Row],[MsrWBthm]])/Raw_savings[[#This Row],[NumUnit]]/10^5</f>
        <v>-7.9176266497717668E-2</v>
      </c>
      <c r="AC3259">
        <f>Raw_savings[[#This Row],[APreWBkWh]]*Raw_savings[[#This Row],[BldgWts]]</f>
        <v>204.65265289159959</v>
      </c>
      <c r="AD3259" t="s">
        <v>72</v>
      </c>
    </row>
    <row r="3260" spans="1:30" hidden="1" x14ac:dyDescent="0.25">
      <c r="A3260" t="s">
        <v>68</v>
      </c>
      <c r="B3260" t="s">
        <v>69</v>
      </c>
      <c r="C3260" t="s">
        <v>70</v>
      </c>
      <c r="D3260" s="1">
        <v>43622.936018518521</v>
      </c>
      <c r="E3260" t="s">
        <v>71</v>
      </c>
      <c r="F3260" t="s">
        <v>29</v>
      </c>
      <c r="G3260">
        <v>2003</v>
      </c>
      <c r="H3260" t="str">
        <f>VLOOKUP(Raw_savings[[#This Row],[BldgVint]],DEER2020wts!$I$6:$J$15,2,FALSE)</f>
        <v>Ex</v>
      </c>
      <c r="I3260" t="s">
        <v>44</v>
      </c>
      <c r="J3260" t="s">
        <v>6</v>
      </c>
      <c r="K3260">
        <f>SUMIFS(raw_wts[wt_vint],raw_wts[bldgtype],Raw_savings[[#This Row],[BldgType]],raw_wts[bldgvint],Raw_savings[[#This Row],[BldgVint]],raw_wts[bldgloc],Raw_savings[[#This Row],[BldgLoc]])</f>
        <v>1.5289999999999999</v>
      </c>
      <c r="L3260" t="s">
        <v>32</v>
      </c>
      <c r="M3260">
        <v>384.54066749999998</v>
      </c>
      <c r="N3260">
        <v>250000.3</v>
      </c>
      <c r="O3260" t="s">
        <v>7</v>
      </c>
      <c r="P3260">
        <v>927519.4</v>
      </c>
      <c r="Q3260">
        <v>414.76966666666698</v>
      </c>
      <c r="R3260">
        <v>209.358466666667</v>
      </c>
      <c r="S3260">
        <v>2869852000</v>
      </c>
      <c r="T3260">
        <v>925223</v>
      </c>
      <c r="U3260">
        <v>414.04255555555602</v>
      </c>
      <c r="V3260">
        <v>208.93453333333301</v>
      </c>
      <c r="W3260">
        <v>2873841000</v>
      </c>
      <c r="X3260">
        <v>5.9718001087622898</v>
      </c>
      <c r="Y3260">
        <v>1.8908562151264299E-3</v>
      </c>
      <c r="Z3260">
        <v>1.10244083178379E-3</v>
      </c>
      <c r="AA3260">
        <v>-10373.4151863145</v>
      </c>
      <c r="AB3260">
        <f>(Raw_savings[[#This Row],[PreWBthm]]-Raw_savings[[#This Row],[MsrWBthm]])/Raw_savings[[#This Row],[NumUnit]]/10^5</f>
        <v>-0.10373415186314462</v>
      </c>
      <c r="AC3260">
        <f>Raw_savings[[#This Row],[APreWBkWh]]*Raw_savings[[#This Row],[BldgWts]]</f>
        <v>9.1308823662975414</v>
      </c>
      <c r="AD3260" t="s">
        <v>72</v>
      </c>
    </row>
    <row r="3261" spans="1:30" hidden="1" x14ac:dyDescent="0.25">
      <c r="A3261" t="s">
        <v>68</v>
      </c>
      <c r="B3261" t="s">
        <v>69</v>
      </c>
      <c r="C3261" t="s">
        <v>70</v>
      </c>
      <c r="D3261" s="1">
        <v>43622.936018518521</v>
      </c>
      <c r="E3261" t="s">
        <v>71</v>
      </c>
      <c r="F3261" t="s">
        <v>29</v>
      </c>
      <c r="G3261">
        <v>2003</v>
      </c>
      <c r="H3261" t="str">
        <f>VLOOKUP(Raw_savings[[#This Row],[BldgVint]],DEER2020wts!$I$6:$J$15,2,FALSE)</f>
        <v>Ex</v>
      </c>
      <c r="I3261" t="s">
        <v>46</v>
      </c>
      <c r="J3261" t="s">
        <v>6</v>
      </c>
      <c r="K3261">
        <f>SUMIFS(raw_wts[wt_vint],raw_wts[bldgtype],Raw_savings[[#This Row],[BldgType]],raw_wts[bldgvint],Raw_savings[[#This Row],[BldgVint]],raw_wts[bldgloc],Raw_savings[[#This Row],[BldgLoc]])</f>
        <v>5.0999999999999996</v>
      </c>
      <c r="L3261" t="s">
        <v>32</v>
      </c>
      <c r="M3261">
        <v>330.38261499999999</v>
      </c>
      <c r="N3261">
        <v>250000.3</v>
      </c>
      <c r="O3261" t="s">
        <v>7</v>
      </c>
      <c r="P3261">
        <v>849153.9</v>
      </c>
      <c r="Q3261">
        <v>363.91777777777799</v>
      </c>
      <c r="R3261">
        <v>179.05213333333299</v>
      </c>
      <c r="S3261">
        <v>2713083000</v>
      </c>
      <c r="T3261">
        <v>847219.4</v>
      </c>
      <c r="U3261">
        <v>363.29277777777799</v>
      </c>
      <c r="V3261">
        <v>178.6934</v>
      </c>
      <c r="W3261">
        <v>2716582000</v>
      </c>
      <c r="X3261">
        <v>5.8553323091773501</v>
      </c>
      <c r="Y3261">
        <v>1.8917460290699599E-3</v>
      </c>
      <c r="Z3261">
        <v>1.08581177412538E-3</v>
      </c>
      <c r="AA3261">
        <v>-10590.7509691453</v>
      </c>
      <c r="AB3261">
        <f>(Raw_savings[[#This Row],[PreWBthm]]-Raw_savings[[#This Row],[MsrWBthm]])/Raw_savings[[#This Row],[NumUnit]]/10^5</f>
        <v>-0.10590750969145274</v>
      </c>
      <c r="AC3261">
        <f>Raw_savings[[#This Row],[APreWBkWh]]*Raw_savings[[#This Row],[BldgWts]]</f>
        <v>29.862194776804483</v>
      </c>
      <c r="AD3261" t="s">
        <v>72</v>
      </c>
    </row>
    <row r="3262" spans="1:30" hidden="1" x14ac:dyDescent="0.25">
      <c r="A3262" t="s">
        <v>68</v>
      </c>
      <c r="B3262" t="s">
        <v>69</v>
      </c>
      <c r="C3262" t="s">
        <v>70</v>
      </c>
      <c r="D3262" s="1">
        <v>43622.936018518521</v>
      </c>
      <c r="E3262" t="s">
        <v>71</v>
      </c>
      <c r="F3262" t="s">
        <v>29</v>
      </c>
      <c r="G3262">
        <v>2003</v>
      </c>
      <c r="H3262" t="str">
        <f>VLOOKUP(Raw_savings[[#This Row],[BldgVint]],DEER2020wts!$I$6:$J$15,2,FALSE)</f>
        <v>Ex</v>
      </c>
      <c r="I3262" t="s">
        <v>9</v>
      </c>
      <c r="J3262" t="s">
        <v>6</v>
      </c>
      <c r="K3262">
        <f>SUMIFS(raw_wts[wt_vint],raw_wts[bldgtype],Raw_savings[[#This Row],[BldgType]],raw_wts[bldgvint],Raw_savings[[#This Row],[BldgVint]],raw_wts[bldgloc],Raw_savings[[#This Row],[BldgLoc]])</f>
        <v>4.8840000000000003</v>
      </c>
      <c r="L3262" t="s">
        <v>32</v>
      </c>
      <c r="M3262">
        <v>389.5303475</v>
      </c>
      <c r="N3262">
        <v>250000.3</v>
      </c>
      <c r="O3262" t="s">
        <v>7</v>
      </c>
      <c r="P3262">
        <v>947306.1</v>
      </c>
      <c r="Q3262">
        <v>387.06211111111099</v>
      </c>
      <c r="R3262">
        <v>189.52226666666701</v>
      </c>
      <c r="S3262">
        <v>2456084000</v>
      </c>
      <c r="T3262">
        <v>944977.1</v>
      </c>
      <c r="U3262">
        <v>386.39955555555599</v>
      </c>
      <c r="V3262">
        <v>189.147533333333</v>
      </c>
      <c r="W3262">
        <v>2459689000</v>
      </c>
      <c r="X3262">
        <v>5.9789949998696796</v>
      </c>
      <c r="Y3262">
        <v>1.7009086963515E-3</v>
      </c>
      <c r="Z3262">
        <v>9.62013192908809E-4</v>
      </c>
      <c r="AA3262">
        <v>-9254.73463912847</v>
      </c>
      <c r="AB3262">
        <f>(Raw_savings[[#This Row],[PreWBthm]]-Raw_savings[[#This Row],[MsrWBthm]])/Raw_savings[[#This Row],[NumUnit]]/10^5</f>
        <v>-9.2547346391284702E-2</v>
      </c>
      <c r="AC3262">
        <f>Raw_savings[[#This Row],[APreWBkWh]]*Raw_savings[[#This Row],[BldgWts]]</f>
        <v>29.201411579363519</v>
      </c>
      <c r="AD3262" t="s">
        <v>72</v>
      </c>
    </row>
    <row r="3263" spans="1:30" hidden="1" x14ac:dyDescent="0.25">
      <c r="A3263" t="s">
        <v>68</v>
      </c>
      <c r="B3263" t="s">
        <v>69</v>
      </c>
      <c r="C3263" t="s">
        <v>70</v>
      </c>
      <c r="D3263" s="1">
        <v>43622.936018518521</v>
      </c>
      <c r="E3263" t="s">
        <v>71</v>
      </c>
      <c r="F3263" t="s">
        <v>29</v>
      </c>
      <c r="G3263">
        <v>2003</v>
      </c>
      <c r="H3263" t="str">
        <f>VLOOKUP(Raw_savings[[#This Row],[BldgVint]],DEER2020wts!$I$6:$J$15,2,FALSE)</f>
        <v>Ex</v>
      </c>
      <c r="I3263" t="s">
        <v>37</v>
      </c>
      <c r="J3263" t="s">
        <v>6</v>
      </c>
      <c r="K3263">
        <f>SUMIFS(raw_wts[wt_vint],raw_wts[bldgtype],Raw_savings[[#This Row],[BldgType]],raw_wts[bldgvint],Raw_savings[[#This Row],[BldgVint]],raw_wts[bldgloc],Raw_savings[[#This Row],[BldgLoc]])</f>
        <v>0.68500000000000005</v>
      </c>
      <c r="L3263" t="s">
        <v>32</v>
      </c>
      <c r="M3263">
        <v>388.99962333333298</v>
      </c>
      <c r="N3263">
        <v>250000.3</v>
      </c>
      <c r="O3263" t="s">
        <v>7</v>
      </c>
      <c r="P3263">
        <v>941830.4</v>
      </c>
      <c r="Q3263">
        <v>395.01211111111098</v>
      </c>
      <c r="R3263">
        <v>181.49833333333299</v>
      </c>
      <c r="S3263">
        <v>2933602000</v>
      </c>
      <c r="T3263">
        <v>939497</v>
      </c>
      <c r="U3263">
        <v>394.36866666666702</v>
      </c>
      <c r="V3263">
        <v>181.15280000000001</v>
      </c>
      <c r="W3263">
        <v>2938175000</v>
      </c>
      <c r="X3263">
        <v>5.9984633918283699</v>
      </c>
      <c r="Y3263">
        <v>1.65410043056289E-3</v>
      </c>
      <c r="Z3263">
        <v>8.8826135709965703E-4</v>
      </c>
      <c r="AA3263">
        <v>-11755.795444772</v>
      </c>
      <c r="AB3263">
        <f>(Raw_savings[[#This Row],[PreWBthm]]-Raw_savings[[#This Row],[MsrWBthm]])/Raw_savings[[#This Row],[NumUnit]]/10^5</f>
        <v>-0.11755795444771949</v>
      </c>
      <c r="AC3263">
        <f>Raw_savings[[#This Row],[APreWBkWh]]*Raw_savings[[#This Row],[BldgWts]]</f>
        <v>4.1089474234024337</v>
      </c>
      <c r="AD3263" t="s">
        <v>72</v>
      </c>
    </row>
    <row r="3264" spans="1:30" hidden="1" x14ac:dyDescent="0.25">
      <c r="A3264" t="s">
        <v>68</v>
      </c>
      <c r="B3264" t="s">
        <v>69</v>
      </c>
      <c r="C3264" t="s">
        <v>70</v>
      </c>
      <c r="D3264" s="1">
        <v>43622.936018518521</v>
      </c>
      <c r="E3264" t="s">
        <v>71</v>
      </c>
      <c r="F3264" t="s">
        <v>29</v>
      </c>
      <c r="G3264">
        <v>2003</v>
      </c>
      <c r="H3264" t="str">
        <f>VLOOKUP(Raw_savings[[#This Row],[BldgVint]],DEER2020wts!$I$6:$J$15,2,FALSE)</f>
        <v>Ex</v>
      </c>
      <c r="I3264" t="s">
        <v>34</v>
      </c>
      <c r="J3264" t="s">
        <v>6</v>
      </c>
      <c r="K3264">
        <f>SUMIFS(raw_wts[wt_vint],raw_wts[bldgtype],Raw_savings[[#This Row],[BldgType]],raw_wts[bldgvint],Raw_savings[[#This Row],[BldgVint]],raw_wts[bldgloc],Raw_savings[[#This Row],[BldgLoc]])</f>
        <v>0.623</v>
      </c>
      <c r="L3264" t="s">
        <v>32</v>
      </c>
      <c r="M3264">
        <v>534.06236083333295</v>
      </c>
      <c r="N3264">
        <v>250000.3</v>
      </c>
      <c r="O3264" t="s">
        <v>7</v>
      </c>
      <c r="P3264">
        <v>1221571</v>
      </c>
      <c r="Q3264">
        <v>464.20277777777801</v>
      </c>
      <c r="R3264">
        <v>235.51486666666699</v>
      </c>
      <c r="S3264">
        <v>573047500</v>
      </c>
      <c r="T3264">
        <v>1218185</v>
      </c>
      <c r="U3264">
        <v>463.40333333333302</v>
      </c>
      <c r="V3264">
        <v>235.0324</v>
      </c>
      <c r="W3264">
        <v>575534900</v>
      </c>
      <c r="X3264">
        <v>6.3400835713578498</v>
      </c>
      <c r="Y3264">
        <v>1.4969121643341301E-3</v>
      </c>
      <c r="Z3264">
        <v>9.0339013203219996E-4</v>
      </c>
      <c r="AA3264">
        <v>-4657.5085278781798</v>
      </c>
      <c r="AB3264">
        <f>(Raw_savings[[#This Row],[PreWBthm]]-Raw_savings[[#This Row],[MsrWBthm]])/Raw_savings[[#This Row],[NumUnit]]/10^5</f>
        <v>-4.6575085278781764E-2</v>
      </c>
      <c r="AC3264">
        <f>Raw_savings[[#This Row],[APreWBkWh]]*Raw_savings[[#This Row],[BldgWts]]</f>
        <v>3.9498720649559402</v>
      </c>
      <c r="AD3264" t="s">
        <v>72</v>
      </c>
    </row>
    <row r="3265" spans="1:30" hidden="1" x14ac:dyDescent="0.25">
      <c r="A3265" t="s">
        <v>68</v>
      </c>
      <c r="B3265" t="s">
        <v>69</v>
      </c>
      <c r="C3265" t="s">
        <v>70</v>
      </c>
      <c r="D3265" s="1">
        <v>43622.936018518521</v>
      </c>
      <c r="E3265" t="s">
        <v>71</v>
      </c>
      <c r="F3265" t="s">
        <v>29</v>
      </c>
      <c r="G3265">
        <v>2003</v>
      </c>
      <c r="H3265" t="str">
        <f>VLOOKUP(Raw_savings[[#This Row],[BldgVint]],DEER2020wts!$I$6:$J$15,2,FALSE)</f>
        <v>Ex</v>
      </c>
      <c r="I3265" t="s">
        <v>42</v>
      </c>
      <c r="J3265" t="s">
        <v>6</v>
      </c>
      <c r="K3265">
        <f>SUMIFS(raw_wts[wt_vint],raw_wts[bldgtype],Raw_savings[[#This Row],[BldgType]],raw_wts[bldgvint],Raw_savings[[#This Row],[BldgVint]],raw_wts[bldgloc],Raw_savings[[#This Row],[BldgLoc]])</f>
        <v>0.80299999999999994</v>
      </c>
      <c r="L3265" t="s">
        <v>32</v>
      </c>
      <c r="M3265">
        <v>360.33785749999998</v>
      </c>
      <c r="N3265">
        <v>250000.3</v>
      </c>
      <c r="O3265" t="s">
        <v>7</v>
      </c>
      <c r="P3265">
        <v>809325.1</v>
      </c>
      <c r="Q3265">
        <v>276.26788888888899</v>
      </c>
      <c r="R3265">
        <v>121.312733333333</v>
      </c>
      <c r="S3265">
        <v>6140917000</v>
      </c>
      <c r="T3265">
        <v>807254.3</v>
      </c>
      <c r="U3265">
        <v>275.73877777777801</v>
      </c>
      <c r="V3265">
        <v>121.003</v>
      </c>
      <c r="W3265">
        <v>6146306000</v>
      </c>
      <c r="X3265">
        <v>5.7468288632424098</v>
      </c>
      <c r="Y3265">
        <v>1.4683750266542301E-3</v>
      </c>
      <c r="Z3265">
        <v>8.5956367582977803E-4</v>
      </c>
      <c r="AA3265">
        <v>-14955.4088970516</v>
      </c>
      <c r="AB3265">
        <f>(Raw_savings[[#This Row],[PreWBthm]]-Raw_savings[[#This Row],[MsrWBthm]])/Raw_savings[[#This Row],[NumUnit]]/10^5</f>
        <v>-0.14955408897051567</v>
      </c>
      <c r="AC3265">
        <f>Raw_savings[[#This Row],[APreWBkWh]]*Raw_savings[[#This Row],[BldgWts]]</f>
        <v>4.6147035771836551</v>
      </c>
      <c r="AD3265" t="s">
        <v>72</v>
      </c>
    </row>
    <row r="3266" spans="1:30" hidden="1" x14ac:dyDescent="0.25">
      <c r="A3266" t="s">
        <v>68</v>
      </c>
      <c r="B3266" t="s">
        <v>69</v>
      </c>
      <c r="C3266" t="s">
        <v>70</v>
      </c>
      <c r="D3266" s="1">
        <v>43622.936018518521</v>
      </c>
      <c r="E3266" t="s">
        <v>71</v>
      </c>
      <c r="F3266" t="s">
        <v>29</v>
      </c>
      <c r="G3266">
        <v>2007</v>
      </c>
      <c r="H3266" t="str">
        <f>VLOOKUP(Raw_savings[[#This Row],[BldgVint]],DEER2020wts!$I$6:$J$15,2,FALSE)</f>
        <v>Ex</v>
      </c>
      <c r="I3266" t="s">
        <v>5</v>
      </c>
      <c r="J3266" t="s">
        <v>6</v>
      </c>
      <c r="K3266">
        <f>SUMIFS(raw_wts[wt_vint],raw_wts[bldgtype],Raw_savings[[#This Row],[BldgType]],raw_wts[bldgvint],Raw_savings[[#This Row],[BldgVint]],raw_wts[bldgloc],Raw_savings[[#This Row],[BldgLoc]])</f>
        <v>0.06</v>
      </c>
      <c r="L3266" t="s">
        <v>32</v>
      </c>
      <c r="M3266">
        <v>321.37785500000001</v>
      </c>
      <c r="N3266">
        <v>250000.3</v>
      </c>
      <c r="O3266" t="s">
        <v>7</v>
      </c>
      <c r="P3266">
        <v>762013</v>
      </c>
      <c r="Q3266">
        <v>182.54711111111101</v>
      </c>
      <c r="R3266">
        <v>71.569400000000002</v>
      </c>
      <c r="S3266">
        <v>4556897000</v>
      </c>
      <c r="T3266">
        <v>760300.1</v>
      </c>
      <c r="U3266">
        <v>182.16844444444399</v>
      </c>
      <c r="V3266">
        <v>71.347999999999999</v>
      </c>
      <c r="W3266">
        <v>4563755000</v>
      </c>
      <c r="X3266">
        <v>5.3298631917249697</v>
      </c>
      <c r="Y3266">
        <v>1.1782599851713599E-3</v>
      </c>
      <c r="Z3266">
        <v>6.8890869907645396E-4</v>
      </c>
      <c r="AA3266">
        <v>-21339.367020170099</v>
      </c>
      <c r="AB3266">
        <f>(Raw_savings[[#This Row],[PreWBthm]]-Raw_savings[[#This Row],[MsrWBthm]])/Raw_savings[[#This Row],[NumUnit]]/10^5</f>
        <v>-0.21339367020170075</v>
      </c>
      <c r="AC3266">
        <f>Raw_savings[[#This Row],[APreWBkWh]]*Raw_savings[[#This Row],[BldgWts]]</f>
        <v>0.31979179150349818</v>
      </c>
      <c r="AD3266" t="s">
        <v>72</v>
      </c>
    </row>
    <row r="3267" spans="1:30" hidden="1" x14ac:dyDescent="0.25">
      <c r="A3267" t="s">
        <v>68</v>
      </c>
      <c r="B3267" t="s">
        <v>69</v>
      </c>
      <c r="C3267" t="s">
        <v>70</v>
      </c>
      <c r="D3267" s="1">
        <v>43622.936018518521</v>
      </c>
      <c r="E3267" t="s">
        <v>71</v>
      </c>
      <c r="F3267" t="s">
        <v>29</v>
      </c>
      <c r="G3267">
        <v>2007</v>
      </c>
      <c r="H3267" t="str">
        <f>VLOOKUP(Raw_savings[[#This Row],[BldgVint]],DEER2020wts!$I$6:$J$15,2,FALSE)</f>
        <v>Ex</v>
      </c>
      <c r="I3267" t="s">
        <v>35</v>
      </c>
      <c r="J3267" t="s">
        <v>6</v>
      </c>
      <c r="K3267">
        <f>SUMIFS(raw_wts[wt_vint],raw_wts[bldgtype],Raw_savings[[#This Row],[BldgType]],raw_wts[bldgvint],Raw_savings[[#This Row],[BldgVint]],raw_wts[bldgloc],Raw_savings[[#This Row],[BldgLoc]])</f>
        <v>0.35499999999999998</v>
      </c>
      <c r="L3267" t="s">
        <v>32</v>
      </c>
      <c r="M3267">
        <v>231.33920000000001</v>
      </c>
      <c r="N3267">
        <v>250000.3</v>
      </c>
      <c r="O3267" t="s">
        <v>7</v>
      </c>
      <c r="P3267">
        <v>767834.6</v>
      </c>
      <c r="Q3267">
        <v>314.96644444444502</v>
      </c>
      <c r="R3267">
        <v>143.11813333333299</v>
      </c>
      <c r="S3267">
        <v>2606393000</v>
      </c>
      <c r="T3267">
        <v>766504.4</v>
      </c>
      <c r="U3267">
        <v>314.48066666666699</v>
      </c>
      <c r="V3267">
        <v>142.86133333333299</v>
      </c>
      <c r="W3267">
        <v>2609214000</v>
      </c>
      <c r="X3267">
        <v>5.7499982709370201</v>
      </c>
      <c r="Y3267">
        <v>2.0998506858234799E-3</v>
      </c>
      <c r="Z3267">
        <v>1.11005830399702E-3</v>
      </c>
      <c r="AA3267">
        <v>-12194.215247567199</v>
      </c>
      <c r="AB3267">
        <f>(Raw_savings[[#This Row],[PreWBthm]]-Raw_savings[[#This Row],[MsrWBthm]])/Raw_savings[[#This Row],[NumUnit]]/10^5</f>
        <v>-0.12194215247567208</v>
      </c>
      <c r="AC3267">
        <f>Raw_savings[[#This Row],[APreWBkWh]]*Raw_savings[[#This Row],[BldgWts]]</f>
        <v>2.041249386182642</v>
      </c>
      <c r="AD3267" t="s">
        <v>72</v>
      </c>
    </row>
    <row r="3268" spans="1:30" hidden="1" x14ac:dyDescent="0.25">
      <c r="A3268" t="s">
        <v>68</v>
      </c>
      <c r="B3268" t="s">
        <v>69</v>
      </c>
      <c r="C3268" t="s">
        <v>70</v>
      </c>
      <c r="D3268" s="1">
        <v>43622.936018518521</v>
      </c>
      <c r="E3268" t="s">
        <v>71</v>
      </c>
      <c r="F3268" t="s">
        <v>29</v>
      </c>
      <c r="G3268">
        <v>2007</v>
      </c>
      <c r="H3268" t="str">
        <f>VLOOKUP(Raw_savings[[#This Row],[BldgVint]],DEER2020wts!$I$6:$J$15,2,FALSE)</f>
        <v>Ex</v>
      </c>
      <c r="I3268" t="s">
        <v>38</v>
      </c>
      <c r="J3268" t="s">
        <v>6</v>
      </c>
      <c r="K3268">
        <f>SUMIFS(raw_wts[wt_vint],raw_wts[bldgtype],Raw_savings[[#This Row],[BldgType]],raw_wts[bldgvint],Raw_savings[[#This Row],[BldgVint]],raw_wts[bldgloc],Raw_savings[[#This Row],[BldgLoc]])</f>
        <v>1.8680000000000001</v>
      </c>
      <c r="L3268" t="s">
        <v>32</v>
      </c>
      <c r="M3268">
        <v>321.38360833333297</v>
      </c>
      <c r="N3268">
        <v>250000.3</v>
      </c>
      <c r="O3268" t="s">
        <v>7</v>
      </c>
      <c r="P3268">
        <v>763754.2</v>
      </c>
      <c r="Q3268">
        <v>219.20211111111101</v>
      </c>
      <c r="R3268">
        <v>88.104333333333301</v>
      </c>
      <c r="S3268">
        <v>2404218000</v>
      </c>
      <c r="T3268">
        <v>762034.7</v>
      </c>
      <c r="U3268">
        <v>218.72055555555599</v>
      </c>
      <c r="V3268">
        <v>87.8262</v>
      </c>
      <c r="W3268">
        <v>2409107000</v>
      </c>
      <c r="X3268">
        <v>5.3503039838191402</v>
      </c>
      <c r="Y3268">
        <v>1.49838244101142E-3</v>
      </c>
      <c r="Z3268">
        <v>8.6542476380708599E-4</v>
      </c>
      <c r="AA3268">
        <v>-15212.350204647701</v>
      </c>
      <c r="AB3268">
        <f>(Raw_savings[[#This Row],[PreWBthm]]-Raw_savings[[#This Row],[MsrWBthm]])/Raw_savings[[#This Row],[NumUnit]]/10^5</f>
        <v>-0.15212350204647718</v>
      </c>
      <c r="AC3268">
        <f>Raw_savings[[#This Row],[APreWBkWh]]*Raw_savings[[#This Row],[BldgWts]]</f>
        <v>9.9943678417741548</v>
      </c>
      <c r="AD3268" t="s">
        <v>72</v>
      </c>
    </row>
    <row r="3269" spans="1:30" hidden="1" x14ac:dyDescent="0.25">
      <c r="A3269" t="s">
        <v>68</v>
      </c>
      <c r="B3269" t="s">
        <v>69</v>
      </c>
      <c r="C3269" t="s">
        <v>70</v>
      </c>
      <c r="D3269" s="1">
        <v>43622.936018518521</v>
      </c>
      <c r="E3269" t="s">
        <v>71</v>
      </c>
      <c r="F3269" t="s">
        <v>29</v>
      </c>
      <c r="G3269">
        <v>2007</v>
      </c>
      <c r="H3269" t="str">
        <f>VLOOKUP(Raw_savings[[#This Row],[BldgVint]],DEER2020wts!$I$6:$J$15,2,FALSE)</f>
        <v>Ex</v>
      </c>
      <c r="I3269" t="s">
        <v>40</v>
      </c>
      <c r="J3269" t="s">
        <v>6</v>
      </c>
      <c r="K3269">
        <f>SUMIFS(raw_wts[wt_vint],raw_wts[bldgtype],Raw_savings[[#This Row],[BldgType]],raw_wts[bldgvint],Raw_savings[[#This Row],[BldgVint]],raw_wts[bldgloc],Raw_savings[[#This Row],[BldgLoc]])</f>
        <v>0.68</v>
      </c>
      <c r="L3269" t="s">
        <v>32</v>
      </c>
      <c r="M3269">
        <v>225.25146333333299</v>
      </c>
      <c r="N3269">
        <v>250000.3</v>
      </c>
      <c r="O3269" t="s">
        <v>7</v>
      </c>
      <c r="P3269">
        <v>768984.6</v>
      </c>
      <c r="Q3269">
        <v>282.47800000000001</v>
      </c>
      <c r="R3269">
        <v>125.024133333333</v>
      </c>
      <c r="S3269">
        <v>2045592000</v>
      </c>
      <c r="T3269">
        <v>767673.8</v>
      </c>
      <c r="U3269">
        <v>282.07911111111099</v>
      </c>
      <c r="V3269">
        <v>124.81019999999999</v>
      </c>
      <c r="W3269">
        <v>2047875000</v>
      </c>
      <c r="X3269">
        <v>5.8192740708644104</v>
      </c>
      <c r="Y3269">
        <v>1.7708603663924699E-3</v>
      </c>
      <c r="Z3269">
        <v>9.4975335639340102E-4</v>
      </c>
      <c r="AA3269">
        <v>-10135.339261355</v>
      </c>
      <c r="AB3269">
        <f>(Raw_savings[[#This Row],[PreWBthm]]-Raw_savings[[#This Row],[MsrWBthm]])/Raw_savings[[#This Row],[NumUnit]]/10^5</f>
        <v>-0.10135339261355017</v>
      </c>
      <c r="AC3269">
        <f>Raw_savings[[#This Row],[APreWBkWh]]*Raw_savings[[#This Row],[BldgWts]]</f>
        <v>3.9571063681877994</v>
      </c>
      <c r="AD3269" t="s">
        <v>72</v>
      </c>
    </row>
    <row r="3270" spans="1:30" hidden="1" x14ac:dyDescent="0.25">
      <c r="A3270" t="s">
        <v>68</v>
      </c>
      <c r="B3270" t="s">
        <v>69</v>
      </c>
      <c r="C3270" t="s">
        <v>70</v>
      </c>
      <c r="D3270" s="1">
        <v>43622.936018518521</v>
      </c>
      <c r="E3270" t="s">
        <v>71</v>
      </c>
      <c r="F3270" t="s">
        <v>29</v>
      </c>
      <c r="G3270">
        <v>2007</v>
      </c>
      <c r="H3270" t="str">
        <f>VLOOKUP(Raw_savings[[#This Row],[BldgVint]],DEER2020wts!$I$6:$J$15,2,FALSE)</f>
        <v>Ex</v>
      </c>
      <c r="I3270" t="s">
        <v>43</v>
      </c>
      <c r="J3270" t="s">
        <v>6</v>
      </c>
      <c r="K3270">
        <f>SUMIFS(raw_wts[wt_vint],raw_wts[bldgtype],Raw_savings[[#This Row],[BldgType]],raw_wts[bldgvint],Raw_savings[[#This Row],[BldgVint]],raw_wts[bldgloc],Raw_savings[[#This Row],[BldgLoc]])</f>
        <v>5.3999999999999999E-2</v>
      </c>
      <c r="L3270" t="s">
        <v>32</v>
      </c>
      <c r="M3270">
        <v>317.07978666666702</v>
      </c>
      <c r="N3270">
        <v>250000.3</v>
      </c>
      <c r="O3270" t="s">
        <v>7</v>
      </c>
      <c r="P3270">
        <v>761689.3</v>
      </c>
      <c r="Q3270">
        <v>190.08622222222201</v>
      </c>
      <c r="R3270">
        <v>75.232466666666696</v>
      </c>
      <c r="S3270">
        <v>2341065000</v>
      </c>
      <c r="T3270">
        <v>760028.8</v>
      </c>
      <c r="U3270">
        <v>189.64755555555601</v>
      </c>
      <c r="V3270">
        <v>74.976600000000005</v>
      </c>
      <c r="W3270">
        <v>2345944000</v>
      </c>
      <c r="X3270">
        <v>5.236852268182</v>
      </c>
      <c r="Y3270">
        <v>1.38345831274268E-3</v>
      </c>
      <c r="Z3270">
        <v>8.0694726509212796E-4</v>
      </c>
      <c r="AA3270">
        <v>-15387.2943188558</v>
      </c>
      <c r="AB3270">
        <f>(Raw_savings[[#This Row],[PreWBthm]]-Raw_savings[[#This Row],[MsrWBthm]])/Raw_savings[[#This Row],[NumUnit]]/10^5</f>
        <v>-0.15387294318855754</v>
      </c>
      <c r="AC3270">
        <f>Raw_savings[[#This Row],[APreWBkWh]]*Raw_savings[[#This Row],[BldgWts]]</f>
        <v>0.282790022481828</v>
      </c>
      <c r="AD3270" t="s">
        <v>72</v>
      </c>
    </row>
    <row r="3271" spans="1:30" hidden="1" x14ac:dyDescent="0.25">
      <c r="A3271" t="s">
        <v>68</v>
      </c>
      <c r="B3271" t="s">
        <v>69</v>
      </c>
      <c r="C3271" t="s">
        <v>70</v>
      </c>
      <c r="D3271" s="1">
        <v>43622.936018518521</v>
      </c>
      <c r="E3271" t="s">
        <v>71</v>
      </c>
      <c r="F3271" t="s">
        <v>29</v>
      </c>
      <c r="G3271">
        <v>2007</v>
      </c>
      <c r="H3271" t="str">
        <f>VLOOKUP(Raw_savings[[#This Row],[BldgVint]],DEER2020wts!$I$6:$J$15,2,FALSE)</f>
        <v>Ex</v>
      </c>
      <c r="I3271" t="s">
        <v>45</v>
      </c>
      <c r="J3271" t="s">
        <v>6</v>
      </c>
      <c r="K3271">
        <f>SUMIFS(raw_wts[wt_vint],raw_wts[bldgtype],Raw_savings[[#This Row],[BldgType]],raw_wts[bldgvint],Raw_savings[[#This Row],[BldgVint]],raw_wts[bldgloc],Raw_savings[[#This Row],[BldgLoc]])</f>
        <v>2.577</v>
      </c>
      <c r="L3271" t="s">
        <v>32</v>
      </c>
      <c r="M3271">
        <v>321.00082750000001</v>
      </c>
      <c r="N3271">
        <v>250000.3</v>
      </c>
      <c r="O3271" t="s">
        <v>7</v>
      </c>
      <c r="P3271">
        <v>798699.5</v>
      </c>
      <c r="Q3271">
        <v>293.65733333333299</v>
      </c>
      <c r="R3271">
        <v>129.6464</v>
      </c>
      <c r="S3271">
        <v>1258285000</v>
      </c>
      <c r="T3271">
        <v>796862.5</v>
      </c>
      <c r="U3271">
        <v>293.18355555555598</v>
      </c>
      <c r="V3271">
        <v>129.36773333333301</v>
      </c>
      <c r="W3271">
        <v>1261276000</v>
      </c>
      <c r="X3271">
        <v>5.7227266805098802</v>
      </c>
      <c r="Y3271">
        <v>1.4759394281553401E-3</v>
      </c>
      <c r="Z3271">
        <v>8.68118218999457E-4</v>
      </c>
      <c r="AA3271">
        <v>-9317.7329893331807</v>
      </c>
      <c r="AB3271">
        <f>(Raw_savings[[#This Row],[PreWBthm]]-Raw_savings[[#This Row],[MsrWBthm]])/Raw_savings[[#This Row],[NumUnit]]/10^5</f>
        <v>-9.3177329893331801E-2</v>
      </c>
      <c r="AC3271">
        <f>Raw_savings[[#This Row],[APreWBkWh]]*Raw_savings[[#This Row],[BldgWts]]</f>
        <v>14.747466655673961</v>
      </c>
      <c r="AD3271" t="s">
        <v>72</v>
      </c>
    </row>
    <row r="3272" spans="1:30" hidden="1" x14ac:dyDescent="0.25">
      <c r="A3272" t="s">
        <v>68</v>
      </c>
      <c r="B3272" t="s">
        <v>69</v>
      </c>
      <c r="C3272" t="s">
        <v>70</v>
      </c>
      <c r="D3272" s="1">
        <v>43622.936018518521</v>
      </c>
      <c r="E3272" t="s">
        <v>71</v>
      </c>
      <c r="F3272" t="s">
        <v>29</v>
      </c>
      <c r="G3272">
        <v>2007</v>
      </c>
      <c r="H3272" t="str">
        <f>VLOOKUP(Raw_savings[[#This Row],[BldgVint]],DEER2020wts!$I$6:$J$15,2,FALSE)</f>
        <v>Ex</v>
      </c>
      <c r="I3272" t="s">
        <v>8</v>
      </c>
      <c r="J3272" t="s">
        <v>6</v>
      </c>
      <c r="K3272">
        <f>SUMIFS(raw_wts[wt_vint],raw_wts[bldgtype],Raw_savings[[#This Row],[BldgType]],raw_wts[bldgvint],Raw_savings[[#This Row],[BldgVint]],raw_wts[bldgloc],Raw_savings[[#This Row],[BldgLoc]])</f>
        <v>1.0389999999999999</v>
      </c>
      <c r="L3272" t="s">
        <v>32</v>
      </c>
      <c r="M3272">
        <v>311.03003166666701</v>
      </c>
      <c r="N3272">
        <v>250000.3</v>
      </c>
      <c r="O3272" t="s">
        <v>7</v>
      </c>
      <c r="P3272">
        <v>782741.1</v>
      </c>
      <c r="Q3272">
        <v>264.02855555555601</v>
      </c>
      <c r="R3272">
        <v>107.680533333333</v>
      </c>
      <c r="S3272">
        <v>890398200</v>
      </c>
      <c r="T3272">
        <v>780960.2</v>
      </c>
      <c r="U3272">
        <v>263.55788888888901</v>
      </c>
      <c r="V3272">
        <v>107.406333333333</v>
      </c>
      <c r="W3272">
        <v>892749000</v>
      </c>
      <c r="X3272">
        <v>5.7258136471806198</v>
      </c>
      <c r="Y3272">
        <v>1.51325151511778E-3</v>
      </c>
      <c r="Z3272">
        <v>8.8158689542190401E-4</v>
      </c>
      <c r="AA3272">
        <v>-7558.1125957617096</v>
      </c>
      <c r="AB3272">
        <f>(Raw_savings[[#This Row],[PreWBthm]]-Raw_savings[[#This Row],[MsrWBthm]])/Raw_savings[[#This Row],[NumUnit]]/10^5</f>
        <v>-7.558112595761711E-2</v>
      </c>
      <c r="AC3272">
        <f>Raw_savings[[#This Row],[APreWBkWh]]*Raw_savings[[#This Row],[BldgWts]]</f>
        <v>5.9491203794206635</v>
      </c>
      <c r="AD3272" t="s">
        <v>72</v>
      </c>
    </row>
    <row r="3273" spans="1:30" hidden="1" x14ac:dyDescent="0.25">
      <c r="A3273" t="s">
        <v>68</v>
      </c>
      <c r="B3273" t="s">
        <v>69</v>
      </c>
      <c r="C3273" t="s">
        <v>70</v>
      </c>
      <c r="D3273" s="1">
        <v>43622.936018518521</v>
      </c>
      <c r="E3273" t="s">
        <v>71</v>
      </c>
      <c r="F3273" t="s">
        <v>29</v>
      </c>
      <c r="G3273">
        <v>2007</v>
      </c>
      <c r="H3273" t="str">
        <f>VLOOKUP(Raw_savings[[#This Row],[BldgVint]],DEER2020wts!$I$6:$J$15,2,FALSE)</f>
        <v>Ex</v>
      </c>
      <c r="I3273" t="s">
        <v>36</v>
      </c>
      <c r="J3273" t="s">
        <v>6</v>
      </c>
      <c r="K3273">
        <f>SUMIFS(raw_wts[wt_vint],raw_wts[bldgtype],Raw_savings[[#This Row],[BldgType]],raw_wts[bldgvint],Raw_savings[[#This Row],[BldgVint]],raw_wts[bldgloc],Raw_savings[[#This Row],[BldgLoc]])</f>
        <v>7.3529999999999998</v>
      </c>
      <c r="L3273" t="s">
        <v>32</v>
      </c>
      <c r="M3273">
        <v>298.75419666666699</v>
      </c>
      <c r="N3273">
        <v>250000.3</v>
      </c>
      <c r="O3273" t="s">
        <v>7</v>
      </c>
      <c r="P3273">
        <v>829839.9</v>
      </c>
      <c r="Q3273">
        <v>325.40466666666703</v>
      </c>
      <c r="R3273">
        <v>134.193733333333</v>
      </c>
      <c r="S3273">
        <v>1102781000</v>
      </c>
      <c r="T3273">
        <v>828088.6</v>
      </c>
      <c r="U3273">
        <v>324.90266666666702</v>
      </c>
      <c r="V3273">
        <v>133.93960000000001</v>
      </c>
      <c r="W3273">
        <v>1105038000</v>
      </c>
      <c r="X3273">
        <v>5.8620097040981403</v>
      </c>
      <c r="Y3273">
        <v>1.6803111239975499E-3</v>
      </c>
      <c r="Z3273">
        <v>8.5064355971834599E-4</v>
      </c>
      <c r="AA3273">
        <v>-7554.7055913602198</v>
      </c>
      <c r="AB3273">
        <f>(Raw_savings[[#This Row],[PreWBthm]]-Raw_savings[[#This Row],[MsrWBthm]])/Raw_savings[[#This Row],[NumUnit]]/10^5</f>
        <v>-7.554705591360221E-2</v>
      </c>
      <c r="AC3273">
        <f>Raw_savings[[#This Row],[APreWBkWh]]*Raw_savings[[#This Row],[BldgWts]]</f>
        <v>43.103357354233623</v>
      </c>
      <c r="AD3273" t="s">
        <v>72</v>
      </c>
    </row>
    <row r="3274" spans="1:30" hidden="1" x14ac:dyDescent="0.25">
      <c r="A3274" t="s">
        <v>68</v>
      </c>
      <c r="B3274" t="s">
        <v>69</v>
      </c>
      <c r="C3274" t="s">
        <v>70</v>
      </c>
      <c r="D3274" s="1">
        <v>43622.936018518521</v>
      </c>
      <c r="E3274" t="s">
        <v>71</v>
      </c>
      <c r="F3274" t="s">
        <v>29</v>
      </c>
      <c r="G3274">
        <v>2007</v>
      </c>
      <c r="H3274" t="str">
        <f>VLOOKUP(Raw_savings[[#This Row],[BldgVint]],DEER2020wts!$I$6:$J$15,2,FALSE)</f>
        <v>Ex</v>
      </c>
      <c r="I3274" t="s">
        <v>39</v>
      </c>
      <c r="J3274" t="s">
        <v>6</v>
      </c>
      <c r="K3274">
        <f>SUMIFS(raw_wts[wt_vint],raw_wts[bldgtype],Raw_savings[[#This Row],[BldgType]],raw_wts[bldgvint],Raw_savings[[#This Row],[BldgVint]],raw_wts[bldgloc],Raw_savings[[#This Row],[BldgLoc]])</f>
        <v>3.8339999999999996</v>
      </c>
      <c r="L3274" t="s">
        <v>32</v>
      </c>
      <c r="M3274">
        <v>396.70970833333303</v>
      </c>
      <c r="N3274">
        <v>250000.3</v>
      </c>
      <c r="O3274" t="s">
        <v>7</v>
      </c>
      <c r="P3274">
        <v>882942.1</v>
      </c>
      <c r="Q3274">
        <v>418.15044444444499</v>
      </c>
      <c r="R3274">
        <v>187.47866666666701</v>
      </c>
      <c r="S3274">
        <v>1492453000</v>
      </c>
      <c r="T3274">
        <v>880631.3</v>
      </c>
      <c r="U3274">
        <v>417.40677777777802</v>
      </c>
      <c r="V3274">
        <v>187.10013333333299</v>
      </c>
      <c r="W3274">
        <v>1496039000</v>
      </c>
      <c r="X3274">
        <v>5.82491416635132</v>
      </c>
      <c r="Y3274">
        <v>1.8745865075775301E-3</v>
      </c>
      <c r="Z3274">
        <v>9.5418217750112798E-4</v>
      </c>
      <c r="AA3274">
        <v>-9039.3552884440196</v>
      </c>
      <c r="AB3274">
        <f>(Raw_savings[[#This Row],[PreWBthm]]-Raw_savings[[#This Row],[MsrWBthm]])/Raw_savings[[#This Row],[NumUnit]]/10^5</f>
        <v>-9.0393552884440231E-2</v>
      </c>
      <c r="AC3274">
        <f>Raw_savings[[#This Row],[APreWBkWh]]*Raw_savings[[#This Row],[BldgWts]]</f>
        <v>22.332720913790958</v>
      </c>
      <c r="AD3274" t="s">
        <v>72</v>
      </c>
    </row>
    <row r="3275" spans="1:30" hidden="1" x14ac:dyDescent="0.25">
      <c r="A3275" t="s">
        <v>68</v>
      </c>
      <c r="B3275" t="s">
        <v>69</v>
      </c>
      <c r="C3275" t="s">
        <v>70</v>
      </c>
      <c r="D3275" s="1">
        <v>43622.936018518521</v>
      </c>
      <c r="E3275" t="s">
        <v>71</v>
      </c>
      <c r="F3275" t="s">
        <v>29</v>
      </c>
      <c r="G3275">
        <v>2007</v>
      </c>
      <c r="H3275" t="str">
        <f>VLOOKUP(Raw_savings[[#This Row],[BldgVint]],DEER2020wts!$I$6:$J$15,2,FALSE)</f>
        <v>Ex</v>
      </c>
      <c r="I3275" t="s">
        <v>41</v>
      </c>
      <c r="J3275" t="s">
        <v>6</v>
      </c>
      <c r="K3275">
        <f>SUMIFS(raw_wts[wt_vint],raw_wts[bldgtype],Raw_savings[[#This Row],[BldgType]],raw_wts[bldgvint],Raw_savings[[#This Row],[BldgVint]],raw_wts[bldgloc],Raw_savings[[#This Row],[BldgLoc]])</f>
        <v>22.689</v>
      </c>
      <c r="L3275" t="s">
        <v>32</v>
      </c>
      <c r="M3275">
        <v>314.67026750000002</v>
      </c>
      <c r="N3275">
        <v>250000.3</v>
      </c>
      <c r="O3275" t="s">
        <v>7</v>
      </c>
      <c r="P3275">
        <v>865926.1</v>
      </c>
      <c r="Q3275">
        <v>402.24644444444499</v>
      </c>
      <c r="R3275">
        <v>178.8972</v>
      </c>
      <c r="S3275">
        <v>1241322000</v>
      </c>
      <c r="T3275">
        <v>864066.4</v>
      </c>
      <c r="U3275">
        <v>401.53500000000003</v>
      </c>
      <c r="V3275">
        <v>178.552866666667</v>
      </c>
      <c r="W3275">
        <v>1243791000</v>
      </c>
      <c r="X3275">
        <v>5.9099959293102096</v>
      </c>
      <c r="Y3275">
        <v>2.2609204552333801E-3</v>
      </c>
      <c r="Z3275">
        <v>1.09426713896098E-3</v>
      </c>
      <c r="AA3275">
        <v>-7846.3085172163601</v>
      </c>
      <c r="AB3275">
        <f>(Raw_savings[[#This Row],[PreWBthm]]-Raw_savings[[#This Row],[MsrWBthm]])/Raw_savings[[#This Row],[NumUnit]]/10^5</f>
        <v>-7.8463085172163577E-2</v>
      </c>
      <c r="AC3275">
        <f>Raw_savings[[#This Row],[APreWBkWh]]*Raw_savings[[#This Row],[BldgWts]]</f>
        <v>134.09189764011936</v>
      </c>
      <c r="AD3275" t="s">
        <v>72</v>
      </c>
    </row>
    <row r="3276" spans="1:30" hidden="1" x14ac:dyDescent="0.25">
      <c r="A3276" t="s">
        <v>68</v>
      </c>
      <c r="B3276" t="s">
        <v>69</v>
      </c>
      <c r="C3276" t="s">
        <v>70</v>
      </c>
      <c r="D3276" s="1">
        <v>43622.936018518521</v>
      </c>
      <c r="E3276" t="s">
        <v>71</v>
      </c>
      <c r="F3276" t="s">
        <v>29</v>
      </c>
      <c r="G3276">
        <v>2007</v>
      </c>
      <c r="H3276" t="str">
        <f>VLOOKUP(Raw_savings[[#This Row],[BldgVint]],DEER2020wts!$I$6:$J$15,2,FALSE)</f>
        <v>Ex</v>
      </c>
      <c r="I3276" t="s">
        <v>44</v>
      </c>
      <c r="J3276" t="s">
        <v>6</v>
      </c>
      <c r="K3276">
        <f>SUMIFS(raw_wts[wt_vint],raw_wts[bldgtype],Raw_savings[[#This Row],[BldgType]],raw_wts[bldgvint],Raw_savings[[#This Row],[BldgVint]],raw_wts[bldgloc],Raw_savings[[#This Row],[BldgLoc]])</f>
        <v>0.68400000000000005</v>
      </c>
      <c r="L3276" t="s">
        <v>32</v>
      </c>
      <c r="M3276">
        <v>364.13007833333302</v>
      </c>
      <c r="N3276">
        <v>250000.3</v>
      </c>
      <c r="O3276" t="s">
        <v>7</v>
      </c>
      <c r="P3276">
        <v>914908.6</v>
      </c>
      <c r="Q3276">
        <v>403.61566666666698</v>
      </c>
      <c r="R3276">
        <v>203.21426666666699</v>
      </c>
      <c r="S3276">
        <v>2691989000</v>
      </c>
      <c r="T3276">
        <v>912749.3</v>
      </c>
      <c r="U3276">
        <v>402.91544444444497</v>
      </c>
      <c r="V3276">
        <v>202.81033333333301</v>
      </c>
      <c r="W3276">
        <v>2695741000</v>
      </c>
      <c r="X3276">
        <v>5.9300237153802398</v>
      </c>
      <c r="Y3276">
        <v>1.9230002240605401E-3</v>
      </c>
      <c r="Z3276">
        <v>1.10931053864669E-3</v>
      </c>
      <c r="AA3276">
        <v>-10304.010086651901</v>
      </c>
      <c r="AB3276">
        <f>(Raw_savings[[#This Row],[PreWBthm]]-Raw_savings[[#This Row],[MsrWBthm]])/Raw_savings[[#This Row],[NumUnit]]/10^5</f>
        <v>-0.10304010086651873</v>
      </c>
      <c r="AC3276">
        <f>Raw_savings[[#This Row],[APreWBkWh]]*Raw_savings[[#This Row],[BldgWts]]</f>
        <v>4.0561362213200844</v>
      </c>
      <c r="AD3276" t="s">
        <v>72</v>
      </c>
    </row>
    <row r="3277" spans="1:30" hidden="1" x14ac:dyDescent="0.25">
      <c r="A3277" t="s">
        <v>68</v>
      </c>
      <c r="B3277" t="s">
        <v>69</v>
      </c>
      <c r="C3277" t="s">
        <v>70</v>
      </c>
      <c r="D3277" s="1">
        <v>43622.936018518521</v>
      </c>
      <c r="E3277" t="s">
        <v>71</v>
      </c>
      <c r="F3277" t="s">
        <v>29</v>
      </c>
      <c r="G3277">
        <v>2007</v>
      </c>
      <c r="H3277" t="str">
        <f>VLOOKUP(Raw_savings[[#This Row],[BldgVint]],DEER2020wts!$I$6:$J$15,2,FALSE)</f>
        <v>Ex</v>
      </c>
      <c r="I3277" t="s">
        <v>46</v>
      </c>
      <c r="J3277" t="s">
        <v>6</v>
      </c>
      <c r="K3277">
        <f>SUMIFS(raw_wts[wt_vint],raw_wts[bldgtype],Raw_savings[[#This Row],[BldgType]],raw_wts[bldgvint],Raw_savings[[#This Row],[BldgVint]],raw_wts[bldgloc],Raw_savings[[#This Row],[BldgLoc]])</f>
        <v>2.5870000000000002</v>
      </c>
      <c r="L3277" t="s">
        <v>32</v>
      </c>
      <c r="M3277">
        <v>311.26715416666701</v>
      </c>
      <c r="N3277">
        <v>250000.3</v>
      </c>
      <c r="O3277" t="s">
        <v>7</v>
      </c>
      <c r="P3277">
        <v>838892.9</v>
      </c>
      <c r="Q3277">
        <v>355.34399999999999</v>
      </c>
      <c r="R3277">
        <v>174.41526666666701</v>
      </c>
      <c r="S3277">
        <v>2543742000</v>
      </c>
      <c r="T3277">
        <v>837077.8</v>
      </c>
      <c r="U3277">
        <v>354.72077777777798</v>
      </c>
      <c r="V3277">
        <v>174.05646666666701</v>
      </c>
      <c r="W3277">
        <v>2546971000</v>
      </c>
      <c r="X3277">
        <v>5.83132519992163</v>
      </c>
      <c r="Y3277">
        <v>2.0022100433008702E-3</v>
      </c>
      <c r="Z3277">
        <v>1.15270755425702E-3</v>
      </c>
      <c r="AA3277">
        <v>-10373.7254534445</v>
      </c>
      <c r="AB3277">
        <f>(Raw_savings[[#This Row],[PreWBthm]]-Raw_savings[[#This Row],[MsrWBthm]])/Raw_savings[[#This Row],[NumUnit]]/10^5</f>
        <v>-0.10373725453444542</v>
      </c>
      <c r="AC3277">
        <f>Raw_savings[[#This Row],[APreWBkWh]]*Raw_savings[[#This Row],[BldgWts]]</f>
        <v>15.085638292197258</v>
      </c>
      <c r="AD3277" t="s">
        <v>72</v>
      </c>
    </row>
    <row r="3278" spans="1:30" hidden="1" x14ac:dyDescent="0.25">
      <c r="A3278" t="s">
        <v>68</v>
      </c>
      <c r="B3278" t="s">
        <v>69</v>
      </c>
      <c r="C3278" t="s">
        <v>70</v>
      </c>
      <c r="D3278" s="1">
        <v>43622.936018518521</v>
      </c>
      <c r="E3278" t="s">
        <v>71</v>
      </c>
      <c r="F3278" t="s">
        <v>29</v>
      </c>
      <c r="G3278">
        <v>2007</v>
      </c>
      <c r="H3278" t="str">
        <f>VLOOKUP(Raw_savings[[#This Row],[BldgVint]],DEER2020wts!$I$6:$J$15,2,FALSE)</f>
        <v>Ex</v>
      </c>
      <c r="I3278" t="s">
        <v>9</v>
      </c>
      <c r="J3278" t="s">
        <v>6</v>
      </c>
      <c r="K3278">
        <f>SUMIFS(raw_wts[wt_vint],raw_wts[bldgtype],Raw_savings[[#This Row],[BldgType]],raw_wts[bldgvint],Raw_savings[[#This Row],[BldgVint]],raw_wts[bldgloc],Raw_savings[[#This Row],[BldgLoc]])</f>
        <v>2.3369999999999997</v>
      </c>
      <c r="L3278" t="s">
        <v>32</v>
      </c>
      <c r="M3278">
        <v>369.72666249999997</v>
      </c>
      <c r="N3278">
        <v>250000.3</v>
      </c>
      <c r="O3278" t="s">
        <v>7</v>
      </c>
      <c r="P3278">
        <v>931838.9</v>
      </c>
      <c r="Q3278">
        <v>376.04866666666697</v>
      </c>
      <c r="R3278">
        <v>183.74346666666699</v>
      </c>
      <c r="S3278">
        <v>2297884000</v>
      </c>
      <c r="T3278">
        <v>929669.8</v>
      </c>
      <c r="U3278">
        <v>375.41911111111102</v>
      </c>
      <c r="V3278">
        <v>183.39259999999999</v>
      </c>
      <c r="W3278">
        <v>2301211000</v>
      </c>
      <c r="X3278">
        <v>5.8667665061888199</v>
      </c>
      <c r="Y3278">
        <v>1.7027594150195E-3</v>
      </c>
      <c r="Z3278">
        <v>9.4898935417367001E-4</v>
      </c>
      <c r="AA3278">
        <v>-8998.5395629940504</v>
      </c>
      <c r="AB3278">
        <f>(Raw_savings[[#This Row],[PreWBthm]]-Raw_savings[[#This Row],[MsrWBthm]])/Raw_savings[[#This Row],[NumUnit]]/10^5</f>
        <v>-8.998539562994054E-2</v>
      </c>
      <c r="AC3278">
        <f>Raw_savings[[#This Row],[APreWBkWh]]*Raw_savings[[#This Row],[BldgWts]]</f>
        <v>13.71063332496327</v>
      </c>
      <c r="AD3278" t="s">
        <v>72</v>
      </c>
    </row>
    <row r="3279" spans="1:30" hidden="1" x14ac:dyDescent="0.25">
      <c r="A3279" t="s">
        <v>68</v>
      </c>
      <c r="B3279" t="s">
        <v>69</v>
      </c>
      <c r="C3279" t="s">
        <v>70</v>
      </c>
      <c r="D3279" s="1">
        <v>43622.936018518521</v>
      </c>
      <c r="E3279" t="s">
        <v>71</v>
      </c>
      <c r="F3279" t="s">
        <v>29</v>
      </c>
      <c r="G3279">
        <v>2007</v>
      </c>
      <c r="H3279" t="str">
        <f>VLOOKUP(Raw_savings[[#This Row],[BldgVint]],DEER2020wts!$I$6:$J$15,2,FALSE)</f>
        <v>Ex</v>
      </c>
      <c r="I3279" t="s">
        <v>37</v>
      </c>
      <c r="J3279" t="s">
        <v>6</v>
      </c>
      <c r="K3279">
        <f>SUMIFS(raw_wts[wt_vint],raw_wts[bldgtype],Raw_savings[[#This Row],[BldgType]],raw_wts[bldgvint],Raw_savings[[#This Row],[BldgVint]],raw_wts[bldgloc],Raw_savings[[#This Row],[BldgLoc]])</f>
        <v>0.435</v>
      </c>
      <c r="L3279" t="s">
        <v>32</v>
      </c>
      <c r="M3279">
        <v>369.12361583333302</v>
      </c>
      <c r="N3279">
        <v>250000.3</v>
      </c>
      <c r="O3279" t="s">
        <v>7</v>
      </c>
      <c r="P3279">
        <v>929697.6</v>
      </c>
      <c r="Q3279">
        <v>385.40244444444397</v>
      </c>
      <c r="R3279">
        <v>177.2424</v>
      </c>
      <c r="S3279">
        <v>2765534000</v>
      </c>
      <c r="T3279">
        <v>927485.1</v>
      </c>
      <c r="U3279">
        <v>384.784333333333</v>
      </c>
      <c r="V3279">
        <v>176.84813333333301</v>
      </c>
      <c r="W3279">
        <v>2769330000</v>
      </c>
      <c r="X3279">
        <v>5.9939269802747903</v>
      </c>
      <c r="Y3279">
        <v>1.6745368884503501E-3</v>
      </c>
      <c r="Z3279">
        <v>1.0681155302853099E-3</v>
      </c>
      <c r="AA3279">
        <v>-10283.8177704511</v>
      </c>
      <c r="AB3279">
        <f>(Raw_savings[[#This Row],[PreWBthm]]-Raw_savings[[#This Row],[MsrWBthm]])/Raw_savings[[#This Row],[NumUnit]]/10^5</f>
        <v>-0.10283817770451113</v>
      </c>
      <c r="AC3279">
        <f>Raw_savings[[#This Row],[APreWBkWh]]*Raw_savings[[#This Row],[BldgWts]]</f>
        <v>2.6073582364195338</v>
      </c>
      <c r="AD3279" t="s">
        <v>72</v>
      </c>
    </row>
    <row r="3280" spans="1:30" hidden="1" x14ac:dyDescent="0.25">
      <c r="A3280" t="s">
        <v>68</v>
      </c>
      <c r="B3280" t="s">
        <v>69</v>
      </c>
      <c r="C3280" t="s">
        <v>70</v>
      </c>
      <c r="D3280" s="1">
        <v>43622.936018518521</v>
      </c>
      <c r="E3280" t="s">
        <v>71</v>
      </c>
      <c r="F3280" t="s">
        <v>29</v>
      </c>
      <c r="G3280">
        <v>2007</v>
      </c>
      <c r="H3280" t="str">
        <f>VLOOKUP(Raw_savings[[#This Row],[BldgVint]],DEER2020wts!$I$6:$J$15,2,FALSE)</f>
        <v>Ex</v>
      </c>
      <c r="I3280" t="s">
        <v>34</v>
      </c>
      <c r="J3280" t="s">
        <v>6</v>
      </c>
      <c r="K3280">
        <f>SUMIFS(raw_wts[wt_vint],raw_wts[bldgtype],Raw_savings[[#This Row],[BldgType]],raw_wts[bldgvint],Raw_savings[[#This Row],[BldgVint]],raw_wts[bldgloc],Raw_savings[[#This Row],[BldgLoc]])</f>
        <v>0.41</v>
      </c>
      <c r="L3280" t="s">
        <v>32</v>
      </c>
      <c r="M3280">
        <v>512.004641666667</v>
      </c>
      <c r="N3280">
        <v>250000.3</v>
      </c>
      <c r="O3280" t="s">
        <v>7</v>
      </c>
      <c r="P3280">
        <v>1199180</v>
      </c>
      <c r="Q3280">
        <v>451.95033333333299</v>
      </c>
      <c r="R3280">
        <v>228.94313333333301</v>
      </c>
      <c r="S3280">
        <v>508579000</v>
      </c>
      <c r="T3280">
        <v>1195976</v>
      </c>
      <c r="U3280">
        <v>451.18533333333301</v>
      </c>
      <c r="V3280">
        <v>228.48093333333301</v>
      </c>
      <c r="W3280">
        <v>510709200</v>
      </c>
      <c r="X3280">
        <v>6.2577557687180398</v>
      </c>
      <c r="Y3280">
        <v>1.4941270796096199E-3</v>
      </c>
      <c r="Z3280">
        <v>9.0272619110532304E-4</v>
      </c>
      <c r="AA3280">
        <v>-4160.5091568424396</v>
      </c>
      <c r="AB3280">
        <f>(Raw_savings[[#This Row],[PreWBthm]]-Raw_savings[[#This Row],[MsrWBthm]])/Raw_savings[[#This Row],[NumUnit]]/10^5</f>
        <v>-4.1605091568424395E-2</v>
      </c>
      <c r="AC3280">
        <f>Raw_savings[[#This Row],[APreWBkWh]]*Raw_savings[[#This Row],[BldgWts]]</f>
        <v>2.5656798651743964</v>
      </c>
      <c r="AD3280" t="s">
        <v>72</v>
      </c>
    </row>
    <row r="3281" spans="1:30" hidden="1" x14ac:dyDescent="0.25">
      <c r="A3281" t="s">
        <v>68</v>
      </c>
      <c r="B3281" t="s">
        <v>69</v>
      </c>
      <c r="C3281" t="s">
        <v>70</v>
      </c>
      <c r="D3281" s="1">
        <v>43622.936018518521</v>
      </c>
      <c r="E3281" t="s">
        <v>71</v>
      </c>
      <c r="F3281" t="s">
        <v>29</v>
      </c>
      <c r="G3281">
        <v>2007</v>
      </c>
      <c r="H3281" t="str">
        <f>VLOOKUP(Raw_savings[[#This Row],[BldgVint]],DEER2020wts!$I$6:$J$15,2,FALSE)</f>
        <v>Ex</v>
      </c>
      <c r="I3281" t="s">
        <v>42</v>
      </c>
      <c r="J3281" t="s">
        <v>6</v>
      </c>
      <c r="K3281">
        <f>SUMIFS(raw_wts[wt_vint],raw_wts[bldgtype],Raw_savings[[#This Row],[BldgType]],raw_wts[bldgvint],Raw_savings[[#This Row],[BldgVint]],raw_wts[bldgloc],Raw_savings[[#This Row],[BldgLoc]])</f>
        <v>0.48200000000000004</v>
      </c>
      <c r="L3281" t="s">
        <v>32</v>
      </c>
      <c r="M3281">
        <v>358.66758083333298</v>
      </c>
      <c r="N3281">
        <v>250000.3</v>
      </c>
      <c r="O3281" t="s">
        <v>7</v>
      </c>
      <c r="P3281">
        <v>807728.4</v>
      </c>
      <c r="Q3281">
        <v>271.66288888888897</v>
      </c>
      <c r="R3281">
        <v>119.10233333333299</v>
      </c>
      <c r="S3281">
        <v>5829920000</v>
      </c>
      <c r="T3281">
        <v>805666.9</v>
      </c>
      <c r="U3281">
        <v>271.13533333333299</v>
      </c>
      <c r="V3281">
        <v>118.7932</v>
      </c>
      <c r="W3281">
        <v>5835300000</v>
      </c>
      <c r="X3281">
        <v>5.7476619303319403</v>
      </c>
      <c r="Y3281">
        <v>1.47087605277788E-3</v>
      </c>
      <c r="Z3281">
        <v>8.6189371399310495E-4</v>
      </c>
      <c r="AA3281">
        <v>-14999.961768220101</v>
      </c>
      <c r="AB3281">
        <f>(Raw_savings[[#This Row],[PreWBthm]]-Raw_savings[[#This Row],[MsrWBthm]])/Raw_savings[[#This Row],[NumUnit]]/10^5</f>
        <v>-0.14999961768220138</v>
      </c>
      <c r="AC3281">
        <f>Raw_savings[[#This Row],[APreWBkWh]]*Raw_savings[[#This Row],[BldgWts]]</f>
        <v>2.7703730504199955</v>
      </c>
      <c r="AD3281" t="s">
        <v>72</v>
      </c>
    </row>
    <row r="3282" spans="1:30" hidden="1" x14ac:dyDescent="0.25">
      <c r="A3282" t="s">
        <v>68</v>
      </c>
      <c r="B3282" t="s">
        <v>69</v>
      </c>
      <c r="C3282" t="s">
        <v>70</v>
      </c>
      <c r="D3282" s="1">
        <v>43622.936018518521</v>
      </c>
      <c r="E3282" t="s">
        <v>71</v>
      </c>
      <c r="F3282" t="s">
        <v>29</v>
      </c>
      <c r="G3282">
        <v>2011</v>
      </c>
      <c r="H3282" t="str">
        <f>VLOOKUP(Raw_savings[[#This Row],[BldgVint]],DEER2020wts!$I$6:$J$15,2,FALSE)</f>
        <v>Ex</v>
      </c>
      <c r="I3282" t="s">
        <v>5</v>
      </c>
      <c r="J3282" t="s">
        <v>6</v>
      </c>
      <c r="K3282">
        <f>SUMIFS(raw_wts[wt_vint],raw_wts[bldgtype],Raw_savings[[#This Row],[BldgType]],raw_wts[bldgvint],Raw_savings[[#This Row],[BldgVint]],raw_wts[bldgloc],Raw_savings[[#This Row],[BldgLoc]])</f>
        <v>0.06</v>
      </c>
      <c r="L3282" t="s">
        <v>32</v>
      </c>
      <c r="M3282">
        <v>314.20019000000002</v>
      </c>
      <c r="N3282">
        <v>250000.3</v>
      </c>
      <c r="O3282" t="s">
        <v>7</v>
      </c>
      <c r="P3282">
        <v>761559.9</v>
      </c>
      <c r="Q3282">
        <v>182.273333333333</v>
      </c>
      <c r="R3282">
        <v>71.356666666666698</v>
      </c>
      <c r="S3282">
        <v>4335886000</v>
      </c>
      <c r="T3282">
        <v>759852.8</v>
      </c>
      <c r="U3282">
        <v>181.903111111111</v>
      </c>
      <c r="V3282">
        <v>71.140066666666698</v>
      </c>
      <c r="W3282">
        <v>4342578000</v>
      </c>
      <c r="X3282">
        <v>5.4331603045815404</v>
      </c>
      <c r="Y3282">
        <v>1.1783004403091699E-3</v>
      </c>
      <c r="Z3282">
        <v>6.8936941126610896E-4</v>
      </c>
      <c r="AA3282">
        <v>-21298.523084916</v>
      </c>
      <c r="AB3282">
        <f>(Raw_savings[[#This Row],[PreWBthm]]-Raw_savings[[#This Row],[MsrWBthm]])/Raw_savings[[#This Row],[NumUnit]]/10^5</f>
        <v>-0.21298523084916021</v>
      </c>
      <c r="AC3282">
        <f>Raw_savings[[#This Row],[APreWBkWh]]*Raw_savings[[#This Row],[BldgWts]]</f>
        <v>0.32598961827489242</v>
      </c>
      <c r="AD3282" t="s">
        <v>72</v>
      </c>
    </row>
    <row r="3283" spans="1:30" hidden="1" x14ac:dyDescent="0.25">
      <c r="A3283" t="s">
        <v>68</v>
      </c>
      <c r="B3283" t="s">
        <v>69</v>
      </c>
      <c r="C3283" t="s">
        <v>70</v>
      </c>
      <c r="D3283" s="1">
        <v>43622.936018518521</v>
      </c>
      <c r="E3283" t="s">
        <v>71</v>
      </c>
      <c r="F3283" t="s">
        <v>29</v>
      </c>
      <c r="G3283">
        <v>2011</v>
      </c>
      <c r="H3283" t="str">
        <f>VLOOKUP(Raw_savings[[#This Row],[BldgVint]],DEER2020wts!$I$6:$J$15,2,FALSE)</f>
        <v>Ex</v>
      </c>
      <c r="I3283" t="s">
        <v>35</v>
      </c>
      <c r="J3283" t="s">
        <v>6</v>
      </c>
      <c r="K3283">
        <f>SUMIFS(raw_wts[wt_vint],raw_wts[bldgtype],Raw_savings[[#This Row],[BldgType]],raw_wts[bldgvint],Raw_savings[[#This Row],[BldgVint]],raw_wts[bldgloc],Raw_savings[[#This Row],[BldgLoc]])</f>
        <v>0.35499999999999998</v>
      </c>
      <c r="L3283" t="s">
        <v>32</v>
      </c>
      <c r="M3283">
        <v>220.07582500000001</v>
      </c>
      <c r="N3283">
        <v>250000.3</v>
      </c>
      <c r="O3283" t="s">
        <v>7</v>
      </c>
      <c r="P3283">
        <v>761140.6</v>
      </c>
      <c r="Q3283">
        <v>306.71644444444502</v>
      </c>
      <c r="R3283">
        <v>139.16653333333301</v>
      </c>
      <c r="S3283">
        <v>2411984000</v>
      </c>
      <c r="T3283">
        <v>759906.3</v>
      </c>
      <c r="U3283">
        <v>306.25455555555601</v>
      </c>
      <c r="V3283">
        <v>138.920066666667</v>
      </c>
      <c r="W3283">
        <v>2414591000</v>
      </c>
      <c r="X3283">
        <v>5.6085215175266496</v>
      </c>
      <c r="Y3283">
        <v>2.09877158878741E-3</v>
      </c>
      <c r="Z3283">
        <v>1.1199170407140001E-3</v>
      </c>
      <c r="AA3283">
        <v>-11845.917196947899</v>
      </c>
      <c r="AB3283">
        <f>(Raw_savings[[#This Row],[PreWBthm]]-Raw_savings[[#This Row],[MsrWBthm]])/Raw_savings[[#This Row],[NumUnit]]/10^5</f>
        <v>-0.11845917196947915</v>
      </c>
      <c r="AC3283">
        <f>Raw_savings[[#This Row],[APreWBkWh]]*Raw_savings[[#This Row],[BldgWts]]</f>
        <v>1.9910251387219604</v>
      </c>
      <c r="AD3283" t="s">
        <v>72</v>
      </c>
    </row>
    <row r="3284" spans="1:30" hidden="1" x14ac:dyDescent="0.25">
      <c r="A3284" t="s">
        <v>68</v>
      </c>
      <c r="B3284" t="s">
        <v>69</v>
      </c>
      <c r="C3284" t="s">
        <v>70</v>
      </c>
      <c r="D3284" s="1">
        <v>43622.936018518521</v>
      </c>
      <c r="E3284" t="s">
        <v>71</v>
      </c>
      <c r="F3284" t="s">
        <v>29</v>
      </c>
      <c r="G3284">
        <v>2011</v>
      </c>
      <c r="H3284" t="str">
        <f>VLOOKUP(Raw_savings[[#This Row],[BldgVint]],DEER2020wts!$I$6:$J$15,2,FALSE)</f>
        <v>Ex</v>
      </c>
      <c r="I3284" t="s">
        <v>38</v>
      </c>
      <c r="J3284" t="s">
        <v>6</v>
      </c>
      <c r="K3284">
        <f>SUMIFS(raw_wts[wt_vint],raw_wts[bldgtype],Raw_savings[[#This Row],[BldgType]],raw_wts[bldgvint],Raw_savings[[#This Row],[BldgVint]],raw_wts[bldgloc],Raw_savings[[#This Row],[BldgLoc]])</f>
        <v>1.8680000000000001</v>
      </c>
      <c r="L3284" t="s">
        <v>32</v>
      </c>
      <c r="M3284">
        <v>319.70133249999998</v>
      </c>
      <c r="N3284">
        <v>250000.3</v>
      </c>
      <c r="O3284" t="s">
        <v>7</v>
      </c>
      <c r="P3284">
        <v>762276.1</v>
      </c>
      <c r="Q3284">
        <v>216.186222222222</v>
      </c>
      <c r="R3284">
        <v>86.706333333333305</v>
      </c>
      <c r="S3284">
        <v>2222815000</v>
      </c>
      <c r="T3284">
        <v>760579.8</v>
      </c>
      <c r="U3284">
        <v>215.694777777778</v>
      </c>
      <c r="V3284">
        <v>86.425133333333306</v>
      </c>
      <c r="W3284">
        <v>2227302000</v>
      </c>
      <c r="X3284">
        <v>5.3058896775162196</v>
      </c>
      <c r="Y3284">
        <v>1.5371986115961099E-3</v>
      </c>
      <c r="Z3284">
        <v>8.7957093516331905E-4</v>
      </c>
      <c r="AA3284">
        <v>-14034.974345938999</v>
      </c>
      <c r="AB3284">
        <f>(Raw_savings[[#This Row],[PreWBthm]]-Raw_savings[[#This Row],[MsrWBthm]])/Raw_savings[[#This Row],[NumUnit]]/10^5</f>
        <v>-0.14034974345938955</v>
      </c>
      <c r="AC3284">
        <f>Raw_savings[[#This Row],[APreWBkWh]]*Raw_savings[[#This Row],[BldgWts]]</f>
        <v>9.9114019176002994</v>
      </c>
      <c r="AD3284" t="s">
        <v>72</v>
      </c>
    </row>
    <row r="3285" spans="1:30" hidden="1" x14ac:dyDescent="0.25">
      <c r="A3285" t="s">
        <v>68</v>
      </c>
      <c r="B3285" t="s">
        <v>69</v>
      </c>
      <c r="C3285" t="s">
        <v>70</v>
      </c>
      <c r="D3285" s="1">
        <v>43622.936018518521</v>
      </c>
      <c r="E3285" t="s">
        <v>71</v>
      </c>
      <c r="F3285" t="s">
        <v>29</v>
      </c>
      <c r="G3285">
        <v>2011</v>
      </c>
      <c r="H3285" t="str">
        <f>VLOOKUP(Raw_savings[[#This Row],[BldgVint]],DEER2020wts!$I$6:$J$15,2,FALSE)</f>
        <v>Ex</v>
      </c>
      <c r="I3285" t="s">
        <v>40</v>
      </c>
      <c r="J3285" t="s">
        <v>6</v>
      </c>
      <c r="K3285">
        <f>SUMIFS(raw_wts[wt_vint],raw_wts[bldgtype],Raw_savings[[#This Row],[BldgType]],raw_wts[bldgvint],Raw_savings[[#This Row],[BldgVint]],raw_wts[bldgloc],Raw_savings[[#This Row],[BldgLoc]])</f>
        <v>0.68</v>
      </c>
      <c r="L3285" t="s">
        <v>32</v>
      </c>
      <c r="M3285">
        <v>216.21866</v>
      </c>
      <c r="N3285">
        <v>250000.3</v>
      </c>
      <c r="O3285" t="s">
        <v>7</v>
      </c>
      <c r="P3285">
        <v>764560.9</v>
      </c>
      <c r="Q3285">
        <v>277.69355555555597</v>
      </c>
      <c r="R3285">
        <v>122.783266666667</v>
      </c>
      <c r="S3285">
        <v>1910938000</v>
      </c>
      <c r="T3285">
        <v>763312.4</v>
      </c>
      <c r="U3285">
        <v>277.30933333333297</v>
      </c>
      <c r="V3285">
        <v>122.577333333333</v>
      </c>
      <c r="W3285">
        <v>1913174000</v>
      </c>
      <c r="X3285">
        <v>5.7742472365706101</v>
      </c>
      <c r="Y3285">
        <v>1.7770076931482501E-3</v>
      </c>
      <c r="Z3285">
        <v>9.5243090181640301E-4</v>
      </c>
      <c r="AA3285">
        <v>-10341.3831165173</v>
      </c>
      <c r="AB3285">
        <f>(Raw_savings[[#This Row],[PreWBthm]]-Raw_savings[[#This Row],[MsrWBthm]])/Raw_savings[[#This Row],[NumUnit]]/10^5</f>
        <v>-0.10341383116517325</v>
      </c>
      <c r="AC3285">
        <f>Raw_savings[[#This Row],[APreWBkWh]]*Raw_savings[[#This Row],[BldgWts]]</f>
        <v>3.9264881208680151</v>
      </c>
      <c r="AD3285" t="s">
        <v>72</v>
      </c>
    </row>
    <row r="3286" spans="1:30" hidden="1" x14ac:dyDescent="0.25">
      <c r="A3286" t="s">
        <v>68</v>
      </c>
      <c r="B3286" t="s">
        <v>69</v>
      </c>
      <c r="C3286" t="s">
        <v>70</v>
      </c>
      <c r="D3286" s="1">
        <v>43622.936018518521</v>
      </c>
      <c r="E3286" t="s">
        <v>71</v>
      </c>
      <c r="F3286" t="s">
        <v>29</v>
      </c>
      <c r="G3286">
        <v>2011</v>
      </c>
      <c r="H3286" t="str">
        <f>VLOOKUP(Raw_savings[[#This Row],[BldgVint]],DEER2020wts!$I$6:$J$15,2,FALSE)</f>
        <v>Ex</v>
      </c>
      <c r="I3286" t="s">
        <v>43</v>
      </c>
      <c r="J3286" t="s">
        <v>6</v>
      </c>
      <c r="K3286">
        <f>SUMIFS(raw_wts[wt_vint],raw_wts[bldgtype],Raw_savings[[#This Row],[BldgType]],raw_wts[bldgvint],Raw_savings[[#This Row],[BldgVint]],raw_wts[bldgloc],Raw_savings[[#This Row],[BldgLoc]])</f>
        <v>5.3999999999999999E-2</v>
      </c>
      <c r="L3286" t="s">
        <v>32</v>
      </c>
      <c r="M3286">
        <v>317.07978666666702</v>
      </c>
      <c r="N3286">
        <v>250000.3</v>
      </c>
      <c r="O3286" t="s">
        <v>7</v>
      </c>
      <c r="P3286">
        <v>761689.3</v>
      </c>
      <c r="Q3286">
        <v>190.08622222222201</v>
      </c>
      <c r="R3286">
        <v>75.232466666666696</v>
      </c>
      <c r="S3286">
        <v>2341065000</v>
      </c>
      <c r="T3286">
        <v>760028.8</v>
      </c>
      <c r="U3286">
        <v>189.64755555555601</v>
      </c>
      <c r="V3286">
        <v>74.976600000000005</v>
      </c>
      <c r="W3286">
        <v>2345944000</v>
      </c>
      <c r="X3286">
        <v>5.236852268182</v>
      </c>
      <c r="Y3286">
        <v>1.38345831274268E-3</v>
      </c>
      <c r="Z3286">
        <v>8.0694726509212796E-4</v>
      </c>
      <c r="AA3286">
        <v>-15387.2943188558</v>
      </c>
      <c r="AB3286">
        <f>(Raw_savings[[#This Row],[PreWBthm]]-Raw_savings[[#This Row],[MsrWBthm]])/Raw_savings[[#This Row],[NumUnit]]/10^5</f>
        <v>-0.15387294318855754</v>
      </c>
      <c r="AC3286">
        <f>Raw_savings[[#This Row],[APreWBkWh]]*Raw_savings[[#This Row],[BldgWts]]</f>
        <v>0.282790022481828</v>
      </c>
      <c r="AD3286" t="s">
        <v>72</v>
      </c>
    </row>
    <row r="3287" spans="1:30" hidden="1" x14ac:dyDescent="0.25">
      <c r="A3287" t="s">
        <v>68</v>
      </c>
      <c r="B3287" t="s">
        <v>69</v>
      </c>
      <c r="C3287" t="s">
        <v>70</v>
      </c>
      <c r="D3287" s="1">
        <v>43622.936018518521</v>
      </c>
      <c r="E3287" t="s">
        <v>71</v>
      </c>
      <c r="F3287" t="s">
        <v>29</v>
      </c>
      <c r="G3287">
        <v>2011</v>
      </c>
      <c r="H3287" t="str">
        <f>VLOOKUP(Raw_savings[[#This Row],[BldgVint]],DEER2020wts!$I$6:$J$15,2,FALSE)</f>
        <v>Ex</v>
      </c>
      <c r="I3287" t="s">
        <v>45</v>
      </c>
      <c r="J3287" t="s">
        <v>6</v>
      </c>
      <c r="K3287">
        <f>SUMIFS(raw_wts[wt_vint],raw_wts[bldgtype],Raw_savings[[#This Row],[BldgType]],raw_wts[bldgvint],Raw_savings[[#This Row],[BldgVint]],raw_wts[bldgloc],Raw_savings[[#This Row],[BldgLoc]])</f>
        <v>2.577</v>
      </c>
      <c r="L3287" t="s">
        <v>32</v>
      </c>
      <c r="M3287">
        <v>321.00082750000001</v>
      </c>
      <c r="N3287">
        <v>250000.3</v>
      </c>
      <c r="O3287" t="s">
        <v>7</v>
      </c>
      <c r="P3287">
        <v>798699.5</v>
      </c>
      <c r="Q3287">
        <v>293.65733333333299</v>
      </c>
      <c r="R3287">
        <v>129.6464</v>
      </c>
      <c r="S3287">
        <v>1258285000</v>
      </c>
      <c r="T3287">
        <v>796862.5</v>
      </c>
      <c r="U3287">
        <v>293.18355555555598</v>
      </c>
      <c r="V3287">
        <v>129.36773333333301</v>
      </c>
      <c r="W3287">
        <v>1261276000</v>
      </c>
      <c r="X3287">
        <v>5.7227266805098802</v>
      </c>
      <c r="Y3287">
        <v>1.4759394281553401E-3</v>
      </c>
      <c r="Z3287">
        <v>8.68118218999457E-4</v>
      </c>
      <c r="AA3287">
        <v>-9317.7329893331807</v>
      </c>
      <c r="AB3287">
        <f>(Raw_savings[[#This Row],[PreWBthm]]-Raw_savings[[#This Row],[MsrWBthm]])/Raw_savings[[#This Row],[NumUnit]]/10^5</f>
        <v>-9.3177329893331801E-2</v>
      </c>
      <c r="AC3287">
        <f>Raw_savings[[#This Row],[APreWBkWh]]*Raw_savings[[#This Row],[BldgWts]]</f>
        <v>14.747466655673961</v>
      </c>
      <c r="AD3287" t="s">
        <v>72</v>
      </c>
    </row>
    <row r="3288" spans="1:30" hidden="1" x14ac:dyDescent="0.25">
      <c r="A3288" t="s">
        <v>68</v>
      </c>
      <c r="B3288" t="s">
        <v>69</v>
      </c>
      <c r="C3288" t="s">
        <v>70</v>
      </c>
      <c r="D3288" s="1">
        <v>43622.936018518521</v>
      </c>
      <c r="E3288" t="s">
        <v>71</v>
      </c>
      <c r="F3288" t="s">
        <v>29</v>
      </c>
      <c r="G3288">
        <v>2011</v>
      </c>
      <c r="H3288" t="str">
        <f>VLOOKUP(Raw_savings[[#This Row],[BldgVint]],DEER2020wts!$I$6:$J$15,2,FALSE)</f>
        <v>Ex</v>
      </c>
      <c r="I3288" t="s">
        <v>8</v>
      </c>
      <c r="J3288" t="s">
        <v>6</v>
      </c>
      <c r="K3288">
        <f>SUMIFS(raw_wts[wt_vint],raw_wts[bldgtype],Raw_savings[[#This Row],[BldgType]],raw_wts[bldgvint],Raw_savings[[#This Row],[BldgVint]],raw_wts[bldgloc],Raw_savings[[#This Row],[BldgLoc]])</f>
        <v>1.0389999999999999</v>
      </c>
      <c r="L3288" t="s">
        <v>32</v>
      </c>
      <c r="M3288">
        <v>309.81645250000003</v>
      </c>
      <c r="N3288">
        <v>250000.3</v>
      </c>
      <c r="O3288" t="s">
        <v>7</v>
      </c>
      <c r="P3288">
        <v>781375.6</v>
      </c>
      <c r="Q3288">
        <v>261.40255555555598</v>
      </c>
      <c r="R3288">
        <v>106.691733333333</v>
      </c>
      <c r="S3288">
        <v>819594800</v>
      </c>
      <c r="T3288">
        <v>779606.6</v>
      </c>
      <c r="U3288">
        <v>260.92811111111098</v>
      </c>
      <c r="V3288">
        <v>106.415466666667</v>
      </c>
      <c r="W3288">
        <v>822103900</v>
      </c>
      <c r="X3288">
        <v>5.7098323401659901</v>
      </c>
      <c r="Y3288">
        <v>1.5313726582822E-3</v>
      </c>
      <c r="Z3288">
        <v>8.91710767576767E-4</v>
      </c>
      <c r="AA3288">
        <v>-8098.6660965011197</v>
      </c>
      <c r="AB3288">
        <f>(Raw_savings[[#This Row],[PreWBthm]]-Raw_savings[[#This Row],[MsrWBthm]])/Raw_savings[[#This Row],[NumUnit]]/10^5</f>
        <v>-8.0986660965011212E-2</v>
      </c>
      <c r="AC3288">
        <f>Raw_savings[[#This Row],[APreWBkWh]]*Raw_savings[[#This Row],[BldgWts]]</f>
        <v>5.932515801432463</v>
      </c>
      <c r="AD3288" t="s">
        <v>72</v>
      </c>
    </row>
    <row r="3289" spans="1:30" hidden="1" x14ac:dyDescent="0.25">
      <c r="A3289" t="s">
        <v>68</v>
      </c>
      <c r="B3289" t="s">
        <v>69</v>
      </c>
      <c r="C3289" t="s">
        <v>70</v>
      </c>
      <c r="D3289" s="1">
        <v>43622.936018518521</v>
      </c>
      <c r="E3289" t="s">
        <v>71</v>
      </c>
      <c r="F3289" t="s">
        <v>29</v>
      </c>
      <c r="G3289">
        <v>2011</v>
      </c>
      <c r="H3289" t="str">
        <f>VLOOKUP(Raw_savings[[#This Row],[BldgVint]],DEER2020wts!$I$6:$J$15,2,FALSE)</f>
        <v>Ex</v>
      </c>
      <c r="I3289" t="s">
        <v>36</v>
      </c>
      <c r="J3289" t="s">
        <v>6</v>
      </c>
      <c r="K3289">
        <f>SUMIFS(raw_wts[wt_vint],raw_wts[bldgtype],Raw_savings[[#This Row],[BldgType]],raw_wts[bldgvint],Raw_savings[[#This Row],[BldgVint]],raw_wts[bldgloc],Raw_savings[[#This Row],[BldgLoc]])</f>
        <v>7.3529999999999998</v>
      </c>
      <c r="L3289" t="s">
        <v>32</v>
      </c>
      <c r="M3289">
        <v>284.79560166666698</v>
      </c>
      <c r="N3289">
        <v>250000.3</v>
      </c>
      <c r="O3289" t="s">
        <v>7</v>
      </c>
      <c r="P3289">
        <v>822234.3</v>
      </c>
      <c r="Q3289">
        <v>318.84322222222198</v>
      </c>
      <c r="R3289">
        <v>131.6876</v>
      </c>
      <c r="S3289">
        <v>1024185000</v>
      </c>
      <c r="T3289">
        <v>820560.4</v>
      </c>
      <c r="U3289">
        <v>318.32900000000001</v>
      </c>
      <c r="V3289">
        <v>131.44499999999999</v>
      </c>
      <c r="W3289">
        <v>1026194000</v>
      </c>
      <c r="X3289">
        <v>5.8775486355972699</v>
      </c>
      <c r="Y3289">
        <v>1.8055834402392801E-3</v>
      </c>
      <c r="Z3289">
        <v>8.5183899814571099E-4</v>
      </c>
      <c r="AA3289">
        <v>-7054.1819755748602</v>
      </c>
      <c r="AB3289">
        <f>(Raw_savings[[#This Row],[PreWBthm]]-Raw_savings[[#This Row],[MsrWBthm]])/Raw_savings[[#This Row],[NumUnit]]/10^5</f>
        <v>-7.0541819755748608E-2</v>
      </c>
      <c r="AC3289">
        <f>Raw_savings[[#This Row],[APreWBkWh]]*Raw_savings[[#This Row],[BldgWts]]</f>
        <v>43.217615117546721</v>
      </c>
      <c r="AD3289" t="s">
        <v>72</v>
      </c>
    </row>
    <row r="3290" spans="1:30" hidden="1" x14ac:dyDescent="0.25">
      <c r="A3290" t="s">
        <v>68</v>
      </c>
      <c r="B3290" t="s">
        <v>69</v>
      </c>
      <c r="C3290" t="s">
        <v>70</v>
      </c>
      <c r="D3290" s="1">
        <v>43622.936018518521</v>
      </c>
      <c r="E3290" t="s">
        <v>71</v>
      </c>
      <c r="F3290" t="s">
        <v>29</v>
      </c>
      <c r="G3290">
        <v>2011</v>
      </c>
      <c r="H3290" t="str">
        <f>VLOOKUP(Raw_savings[[#This Row],[BldgVint]],DEER2020wts!$I$6:$J$15,2,FALSE)</f>
        <v>Ex</v>
      </c>
      <c r="I3290" t="s">
        <v>39</v>
      </c>
      <c r="J3290" t="s">
        <v>6</v>
      </c>
      <c r="K3290">
        <f>SUMIFS(raw_wts[wt_vint],raw_wts[bldgtype],Raw_savings[[#This Row],[BldgType]],raw_wts[bldgvint],Raw_savings[[#This Row],[BldgVint]],raw_wts[bldgloc],Raw_savings[[#This Row],[BldgLoc]])</f>
        <v>3.8339999999999996</v>
      </c>
      <c r="L3290" t="s">
        <v>32</v>
      </c>
      <c r="M3290">
        <v>331.34715749999998</v>
      </c>
      <c r="N3290">
        <v>250000.3</v>
      </c>
      <c r="O3290" t="s">
        <v>7</v>
      </c>
      <c r="P3290">
        <v>848191.1</v>
      </c>
      <c r="Q3290">
        <v>380.17322222222202</v>
      </c>
      <c r="R3290">
        <v>171.2852</v>
      </c>
      <c r="S3290">
        <v>1094717000</v>
      </c>
      <c r="T3290">
        <v>846257</v>
      </c>
      <c r="U3290">
        <v>379.53399999999999</v>
      </c>
      <c r="V3290">
        <v>170.9494</v>
      </c>
      <c r="W3290">
        <v>1097300000</v>
      </c>
      <c r="X3290">
        <v>5.8370804041075202</v>
      </c>
      <c r="Y3290">
        <v>1.9291616292868301E-3</v>
      </c>
      <c r="Z3290">
        <v>1.01343860177819E-3</v>
      </c>
      <c r="AA3290">
        <v>-7795.4493996225101</v>
      </c>
      <c r="AB3290">
        <f>(Raw_savings[[#This Row],[PreWBthm]]-Raw_savings[[#This Row],[MsrWBthm]])/Raw_savings[[#This Row],[NumUnit]]/10^5</f>
        <v>-7.7954493996225102E-2</v>
      </c>
      <c r="AC3290">
        <f>Raw_savings[[#This Row],[APreWBkWh]]*Raw_savings[[#This Row],[BldgWts]]</f>
        <v>22.379366269348232</v>
      </c>
      <c r="AD3290" t="s">
        <v>72</v>
      </c>
    </row>
    <row r="3291" spans="1:30" hidden="1" x14ac:dyDescent="0.25">
      <c r="A3291" t="s">
        <v>68</v>
      </c>
      <c r="B3291" t="s">
        <v>69</v>
      </c>
      <c r="C3291" t="s">
        <v>70</v>
      </c>
      <c r="D3291" s="1">
        <v>43622.936018518521</v>
      </c>
      <c r="E3291" t="s">
        <v>71</v>
      </c>
      <c r="F3291" t="s">
        <v>29</v>
      </c>
      <c r="G3291">
        <v>2011</v>
      </c>
      <c r="H3291" t="str">
        <f>VLOOKUP(Raw_savings[[#This Row],[BldgVint]],DEER2020wts!$I$6:$J$15,2,FALSE)</f>
        <v>Ex</v>
      </c>
      <c r="I3291" t="s">
        <v>41</v>
      </c>
      <c r="J3291" t="s">
        <v>6</v>
      </c>
      <c r="K3291">
        <f>SUMIFS(raw_wts[wt_vint],raw_wts[bldgtype],Raw_savings[[#This Row],[BldgType]],raw_wts[bldgvint],Raw_savings[[#This Row],[BldgVint]],raw_wts[bldgloc],Raw_savings[[#This Row],[BldgLoc]])</f>
        <v>22.689</v>
      </c>
      <c r="L3291" t="s">
        <v>32</v>
      </c>
      <c r="M3291">
        <v>296.923206666667</v>
      </c>
      <c r="N3291">
        <v>250000.3</v>
      </c>
      <c r="O3291" t="s">
        <v>7</v>
      </c>
      <c r="P3291">
        <v>854980</v>
      </c>
      <c r="Q3291">
        <v>392.362666666667</v>
      </c>
      <c r="R3291">
        <v>174.40413333333299</v>
      </c>
      <c r="S3291">
        <v>1116243000</v>
      </c>
      <c r="T3291">
        <v>853248.8</v>
      </c>
      <c r="U3291">
        <v>391.687555555556</v>
      </c>
      <c r="V3291">
        <v>174.071666666667</v>
      </c>
      <c r="W3291">
        <v>1118388000</v>
      </c>
      <c r="X3291">
        <v>5.8304637735623004</v>
      </c>
      <c r="Y3291">
        <v>2.2736892770695502E-3</v>
      </c>
      <c r="Z3291">
        <v>1.11970590106109E-3</v>
      </c>
      <c r="AA3291">
        <v>-7224.0901076082901</v>
      </c>
      <c r="AB3291">
        <f>(Raw_savings[[#This Row],[PreWBthm]]-Raw_savings[[#This Row],[MsrWBthm]])/Raw_savings[[#This Row],[NumUnit]]/10^5</f>
        <v>-7.2240901076082858E-2</v>
      </c>
      <c r="AC3291">
        <f>Raw_savings[[#This Row],[APreWBkWh]]*Raw_savings[[#This Row],[BldgWts]]</f>
        <v>132.28739255835504</v>
      </c>
      <c r="AD3291" t="s">
        <v>72</v>
      </c>
    </row>
    <row r="3292" spans="1:30" hidden="1" x14ac:dyDescent="0.25">
      <c r="A3292" t="s">
        <v>68</v>
      </c>
      <c r="B3292" t="s">
        <v>69</v>
      </c>
      <c r="C3292" t="s">
        <v>70</v>
      </c>
      <c r="D3292" s="1">
        <v>43622.936018518521</v>
      </c>
      <c r="E3292" t="s">
        <v>71</v>
      </c>
      <c r="F3292" t="s">
        <v>29</v>
      </c>
      <c r="G3292">
        <v>2011</v>
      </c>
      <c r="H3292" t="str">
        <f>VLOOKUP(Raw_savings[[#This Row],[BldgVint]],DEER2020wts!$I$6:$J$15,2,FALSE)</f>
        <v>Ex</v>
      </c>
      <c r="I3292" t="s">
        <v>44</v>
      </c>
      <c r="J3292" t="s">
        <v>6</v>
      </c>
      <c r="K3292">
        <f>SUMIFS(raw_wts[wt_vint],raw_wts[bldgtype],Raw_savings[[#This Row],[BldgType]],raw_wts[bldgvint],Raw_savings[[#This Row],[BldgVint]],raw_wts[bldgloc],Raw_savings[[#This Row],[BldgLoc]])</f>
        <v>0.68400000000000005</v>
      </c>
      <c r="L3292" t="s">
        <v>32</v>
      </c>
      <c r="M3292">
        <v>313.54978</v>
      </c>
      <c r="N3292">
        <v>250000.3</v>
      </c>
      <c r="O3292" t="s">
        <v>7</v>
      </c>
      <c r="P3292">
        <v>886066.8</v>
      </c>
      <c r="Q3292">
        <v>375.86955555555602</v>
      </c>
      <c r="R3292">
        <v>183.62526666666699</v>
      </c>
      <c r="S3292">
        <v>2091355000</v>
      </c>
      <c r="T3292">
        <v>884196.8</v>
      </c>
      <c r="U3292">
        <v>375.25155555555602</v>
      </c>
      <c r="V3292">
        <v>183.27713333333301</v>
      </c>
      <c r="W3292">
        <v>2094392000</v>
      </c>
      <c r="X3292">
        <v>5.9639652753065198</v>
      </c>
      <c r="Y3292">
        <v>1.9709788984702699E-3</v>
      </c>
      <c r="Z3292">
        <v>1.1102968508967801E-3</v>
      </c>
      <c r="AA3292">
        <v>-9685.8623214470099</v>
      </c>
      <c r="AB3292">
        <f>(Raw_savings[[#This Row],[PreWBthm]]-Raw_savings[[#This Row],[MsrWBthm]])/Raw_savings[[#This Row],[NumUnit]]/10^5</f>
        <v>-9.6858623214470113E-2</v>
      </c>
      <c r="AC3292">
        <f>Raw_savings[[#This Row],[APreWBkWh]]*Raw_savings[[#This Row],[BldgWts]]</f>
        <v>4.07935224830966</v>
      </c>
      <c r="AD3292" t="s">
        <v>72</v>
      </c>
    </row>
    <row r="3293" spans="1:30" hidden="1" x14ac:dyDescent="0.25">
      <c r="A3293" t="s">
        <v>68</v>
      </c>
      <c r="B3293" t="s">
        <v>69</v>
      </c>
      <c r="C3293" t="s">
        <v>70</v>
      </c>
      <c r="D3293" s="1">
        <v>43622.936018518521</v>
      </c>
      <c r="E3293" t="s">
        <v>71</v>
      </c>
      <c r="F3293" t="s">
        <v>29</v>
      </c>
      <c r="G3293">
        <v>2011</v>
      </c>
      <c r="H3293" t="str">
        <f>VLOOKUP(Raw_savings[[#This Row],[BldgVint]],DEER2020wts!$I$6:$J$15,2,FALSE)</f>
        <v>Ex</v>
      </c>
      <c r="I3293" t="s">
        <v>46</v>
      </c>
      <c r="J3293" t="s">
        <v>6</v>
      </c>
      <c r="K3293">
        <f>SUMIFS(raw_wts[wt_vint],raw_wts[bldgtype],Raw_savings[[#This Row],[BldgType]],raw_wts[bldgvint],Raw_savings[[#This Row],[BldgVint]],raw_wts[bldgloc],Raw_savings[[#This Row],[BldgLoc]])</f>
        <v>2.5870000000000002</v>
      </c>
      <c r="L3293" t="s">
        <v>32</v>
      </c>
      <c r="M3293">
        <v>286.81176916666698</v>
      </c>
      <c r="N3293">
        <v>250000.3</v>
      </c>
      <c r="O3293" t="s">
        <v>7</v>
      </c>
      <c r="P3293">
        <v>827640.4</v>
      </c>
      <c r="Q3293">
        <v>341.55955555555602</v>
      </c>
      <c r="R3293">
        <v>165.66313333333301</v>
      </c>
      <c r="S3293">
        <v>2264938000</v>
      </c>
      <c r="T3293">
        <v>825956.4</v>
      </c>
      <c r="U3293">
        <v>341.002444444444</v>
      </c>
      <c r="V3293">
        <v>165.34200000000001</v>
      </c>
      <c r="W3293">
        <v>2267820000</v>
      </c>
      <c r="X3293">
        <v>5.8714466456270999</v>
      </c>
      <c r="Y3293">
        <v>1.9424276511727601E-3</v>
      </c>
      <c r="Z3293">
        <v>1.1196658152014399E-3</v>
      </c>
      <c r="AA3293">
        <v>-10048.4021571837</v>
      </c>
      <c r="AB3293">
        <f>(Raw_savings[[#This Row],[PreWBthm]]-Raw_savings[[#This Row],[MsrWBthm]])/Raw_savings[[#This Row],[NumUnit]]/10^5</f>
        <v>-0.10048402157183665</v>
      </c>
      <c r="AC3293">
        <f>Raw_savings[[#This Row],[APreWBkWh]]*Raw_savings[[#This Row],[BldgWts]]</f>
        <v>15.189432472237309</v>
      </c>
      <c r="AD3293" t="s">
        <v>72</v>
      </c>
    </row>
    <row r="3294" spans="1:30" hidden="1" x14ac:dyDescent="0.25">
      <c r="A3294" t="s">
        <v>68</v>
      </c>
      <c r="B3294" t="s">
        <v>69</v>
      </c>
      <c r="C3294" t="s">
        <v>70</v>
      </c>
      <c r="D3294" s="1">
        <v>43622.936018518521</v>
      </c>
      <c r="E3294" t="s">
        <v>71</v>
      </c>
      <c r="F3294" t="s">
        <v>29</v>
      </c>
      <c r="G3294">
        <v>2011</v>
      </c>
      <c r="H3294" t="str">
        <f>VLOOKUP(Raw_savings[[#This Row],[BldgVint]],DEER2020wts!$I$6:$J$15,2,FALSE)</f>
        <v>Ex</v>
      </c>
      <c r="I3294" t="s">
        <v>9</v>
      </c>
      <c r="J3294" t="s">
        <v>6</v>
      </c>
      <c r="K3294">
        <f>SUMIFS(raw_wts[wt_vint],raw_wts[bldgtype],Raw_savings[[#This Row],[BldgType]],raw_wts[bldgvint],Raw_savings[[#This Row],[BldgVint]],raw_wts[bldgloc],Raw_savings[[#This Row],[BldgLoc]])</f>
        <v>2.3369999999999997</v>
      </c>
      <c r="L3294" t="s">
        <v>32</v>
      </c>
      <c r="M3294">
        <v>325.12678833333302</v>
      </c>
      <c r="N3294">
        <v>250000.3</v>
      </c>
      <c r="O3294" t="s">
        <v>7</v>
      </c>
      <c r="P3294">
        <v>906555.6</v>
      </c>
      <c r="Q3294">
        <v>354.39144444444401</v>
      </c>
      <c r="R3294">
        <v>170.051066666667</v>
      </c>
      <c r="S3294">
        <v>1922307000</v>
      </c>
      <c r="T3294">
        <v>904585</v>
      </c>
      <c r="U3294">
        <v>353.82922222222197</v>
      </c>
      <c r="V3294">
        <v>169.73893333333299</v>
      </c>
      <c r="W3294">
        <v>1925209000</v>
      </c>
      <c r="X3294">
        <v>6.0610201026549602</v>
      </c>
      <c r="Y3294">
        <v>1.72923992238329E-3</v>
      </c>
      <c r="Z3294">
        <v>9.6003572924074497E-4</v>
      </c>
      <c r="AA3294">
        <v>-8925.7486744671205</v>
      </c>
      <c r="AB3294">
        <f>(Raw_savings[[#This Row],[PreWBthm]]-Raw_savings[[#This Row],[MsrWBthm]])/Raw_savings[[#This Row],[NumUnit]]/10^5</f>
        <v>-8.9257486744671224E-2</v>
      </c>
      <c r="AC3294">
        <f>Raw_savings[[#This Row],[APreWBkWh]]*Raw_savings[[#This Row],[BldgWts]]</f>
        <v>14.164603979904641</v>
      </c>
      <c r="AD3294" t="s">
        <v>72</v>
      </c>
    </row>
    <row r="3295" spans="1:30" hidden="1" x14ac:dyDescent="0.25">
      <c r="A3295" t="s">
        <v>68</v>
      </c>
      <c r="B3295" t="s">
        <v>69</v>
      </c>
      <c r="C3295" t="s">
        <v>70</v>
      </c>
      <c r="D3295" s="1">
        <v>43622.936018518521</v>
      </c>
      <c r="E3295" t="s">
        <v>71</v>
      </c>
      <c r="F3295" t="s">
        <v>29</v>
      </c>
      <c r="G3295">
        <v>2011</v>
      </c>
      <c r="H3295" t="str">
        <f>VLOOKUP(Raw_savings[[#This Row],[BldgVint]],DEER2020wts!$I$6:$J$15,2,FALSE)</f>
        <v>Ex</v>
      </c>
      <c r="I3295" t="s">
        <v>37</v>
      </c>
      <c r="J3295" t="s">
        <v>6</v>
      </c>
      <c r="K3295">
        <f>SUMIFS(raw_wts[wt_vint],raw_wts[bldgtype],Raw_savings[[#This Row],[BldgType]],raw_wts[bldgvint],Raw_savings[[#This Row],[BldgVint]],raw_wts[bldgloc],Raw_savings[[#This Row],[BldgLoc]])</f>
        <v>0.435</v>
      </c>
      <c r="L3295" t="s">
        <v>32</v>
      </c>
      <c r="M3295">
        <v>317.45072416666699</v>
      </c>
      <c r="N3295">
        <v>250000.3</v>
      </c>
      <c r="O3295" t="s">
        <v>7</v>
      </c>
      <c r="P3295">
        <v>898967.1</v>
      </c>
      <c r="Q3295">
        <v>358.76411111111099</v>
      </c>
      <c r="R3295">
        <v>160.399466666667</v>
      </c>
      <c r="S3295">
        <v>2135270000</v>
      </c>
      <c r="T3295">
        <v>897034.9</v>
      </c>
      <c r="U3295">
        <v>358.22</v>
      </c>
      <c r="V3295">
        <v>160.115466666667</v>
      </c>
      <c r="W3295">
        <v>2138077000</v>
      </c>
      <c r="X3295">
        <v>6.0866139306253899</v>
      </c>
      <c r="Y3295">
        <v>1.71400179520589E-3</v>
      </c>
      <c r="Z3295">
        <v>8.9462703462259402E-4</v>
      </c>
      <c r="AA3295">
        <v>-8842.3172048783199</v>
      </c>
      <c r="AB3295">
        <f>(Raw_savings[[#This Row],[PreWBthm]]-Raw_savings[[#This Row],[MsrWBthm]])/Raw_savings[[#This Row],[NumUnit]]/10^5</f>
        <v>-8.8423172048783166E-2</v>
      </c>
      <c r="AC3295">
        <f>Raw_savings[[#This Row],[APreWBkWh]]*Raw_savings[[#This Row],[BldgWts]]</f>
        <v>2.6476770598220445</v>
      </c>
      <c r="AD3295" t="s">
        <v>72</v>
      </c>
    </row>
    <row r="3296" spans="1:30" hidden="1" x14ac:dyDescent="0.25">
      <c r="A3296" t="s">
        <v>68</v>
      </c>
      <c r="B3296" t="s">
        <v>69</v>
      </c>
      <c r="C3296" t="s">
        <v>70</v>
      </c>
      <c r="D3296" s="1">
        <v>43622.936018518521</v>
      </c>
      <c r="E3296" t="s">
        <v>71</v>
      </c>
      <c r="F3296" t="s">
        <v>29</v>
      </c>
      <c r="G3296">
        <v>2011</v>
      </c>
      <c r="H3296" t="str">
        <f>VLOOKUP(Raw_savings[[#This Row],[BldgVint]],DEER2020wts!$I$6:$J$15,2,FALSE)</f>
        <v>Ex</v>
      </c>
      <c r="I3296" t="s">
        <v>34</v>
      </c>
      <c r="J3296" t="s">
        <v>6</v>
      </c>
      <c r="K3296">
        <f>SUMIFS(raw_wts[wt_vint],raw_wts[bldgtype],Raw_savings[[#This Row],[BldgType]],raw_wts[bldgvint],Raw_savings[[#This Row],[BldgVint]],raw_wts[bldgloc],Raw_savings[[#This Row],[BldgLoc]])</f>
        <v>0.41</v>
      </c>
      <c r="L3296" t="s">
        <v>32</v>
      </c>
      <c r="M3296">
        <v>454.35823583333303</v>
      </c>
      <c r="N3296">
        <v>250000.3</v>
      </c>
      <c r="O3296" t="s">
        <v>7</v>
      </c>
      <c r="P3296">
        <v>1137786</v>
      </c>
      <c r="Q3296">
        <v>417.78988888888898</v>
      </c>
      <c r="R3296">
        <v>205.64500000000001</v>
      </c>
      <c r="S3296">
        <v>343439800</v>
      </c>
      <c r="T3296">
        <v>1134910</v>
      </c>
      <c r="U3296">
        <v>417.116777777778</v>
      </c>
      <c r="V3296">
        <v>205.24533333333301</v>
      </c>
      <c r="W3296">
        <v>345155200</v>
      </c>
      <c r="X3296">
        <v>6.3298071283448003</v>
      </c>
      <c r="Y3296">
        <v>1.4814546277049599E-3</v>
      </c>
      <c r="Z3296">
        <v>8.79628969272691E-4</v>
      </c>
      <c r="AA3296">
        <v>-3775.4350305850699</v>
      </c>
      <c r="AB3296">
        <f>(Raw_savings[[#This Row],[PreWBthm]]-Raw_savings[[#This Row],[MsrWBthm]])/Raw_savings[[#This Row],[NumUnit]]/10^5</f>
        <v>-3.775435030585074E-2</v>
      </c>
      <c r="AC3296">
        <f>Raw_savings[[#This Row],[APreWBkWh]]*Raw_savings[[#This Row],[BldgWts]]</f>
        <v>2.5952209226213681</v>
      </c>
      <c r="AD3296" t="s">
        <v>72</v>
      </c>
    </row>
    <row r="3297" spans="1:30" hidden="1" x14ac:dyDescent="0.25">
      <c r="A3297" t="s">
        <v>68</v>
      </c>
      <c r="B3297" t="s">
        <v>69</v>
      </c>
      <c r="C3297" t="s">
        <v>70</v>
      </c>
      <c r="D3297" s="1">
        <v>43622.936018518521</v>
      </c>
      <c r="E3297" t="s">
        <v>71</v>
      </c>
      <c r="F3297" t="s">
        <v>29</v>
      </c>
      <c r="G3297">
        <v>2011</v>
      </c>
      <c r="H3297" t="str">
        <f>VLOOKUP(Raw_savings[[#This Row],[BldgVint]],DEER2020wts!$I$6:$J$15,2,FALSE)</f>
        <v>Ex</v>
      </c>
      <c r="I3297" t="s">
        <v>42</v>
      </c>
      <c r="J3297" t="s">
        <v>6</v>
      </c>
      <c r="K3297">
        <f>SUMIFS(raw_wts[wt_vint],raw_wts[bldgtype],Raw_savings[[#This Row],[BldgType]],raw_wts[bldgvint],Raw_savings[[#This Row],[BldgVint]],raw_wts[bldgloc],Raw_savings[[#This Row],[BldgLoc]])</f>
        <v>0.48200000000000004</v>
      </c>
      <c r="L3297" t="s">
        <v>32</v>
      </c>
      <c r="M3297">
        <v>323.57809416666697</v>
      </c>
      <c r="N3297">
        <v>250000.3</v>
      </c>
      <c r="O3297" t="s">
        <v>7</v>
      </c>
      <c r="P3297">
        <v>793635.8</v>
      </c>
      <c r="Q3297">
        <v>259.11344444444399</v>
      </c>
      <c r="R3297">
        <v>110.959466666667</v>
      </c>
      <c r="S3297">
        <v>4534541000</v>
      </c>
      <c r="T3297">
        <v>791786.1</v>
      </c>
      <c r="U3297">
        <v>258.634444444444</v>
      </c>
      <c r="V3297">
        <v>110.679933333333</v>
      </c>
      <c r="W3297">
        <v>4539118000</v>
      </c>
      <c r="X3297">
        <v>5.7163943831356399</v>
      </c>
      <c r="Y3297">
        <v>1.4803227061262799E-3</v>
      </c>
      <c r="Z3297">
        <v>8.6388213038102798E-4</v>
      </c>
      <c r="AA3297">
        <v>-14144.9624758668</v>
      </c>
      <c r="AB3297">
        <f>(Raw_savings[[#This Row],[PreWBthm]]-Raw_savings[[#This Row],[MsrWBthm]])/Raw_savings[[#This Row],[NumUnit]]/10^5</f>
        <v>-0.14144962475866804</v>
      </c>
      <c r="AC3297">
        <f>Raw_savings[[#This Row],[APreWBkWh]]*Raw_savings[[#This Row],[BldgWts]]</f>
        <v>2.7553020926713785</v>
      </c>
      <c r="AD3297" t="s">
        <v>72</v>
      </c>
    </row>
    <row r="3298" spans="1:30" hidden="1" x14ac:dyDescent="0.25">
      <c r="A3298" t="s">
        <v>68</v>
      </c>
      <c r="B3298" t="s">
        <v>69</v>
      </c>
      <c r="C3298" t="s">
        <v>70</v>
      </c>
      <c r="D3298" s="1">
        <v>43622.936018518521</v>
      </c>
      <c r="E3298" t="s">
        <v>71</v>
      </c>
      <c r="F3298" t="s">
        <v>29</v>
      </c>
      <c r="G3298">
        <v>2015</v>
      </c>
      <c r="H3298" t="str">
        <f>VLOOKUP(Raw_savings[[#This Row],[BldgVint]],DEER2020wts!$I$6:$J$15,2,FALSE)</f>
        <v>Ex</v>
      </c>
      <c r="I3298" t="s">
        <v>5</v>
      </c>
      <c r="J3298" t="s">
        <v>6</v>
      </c>
      <c r="K3298">
        <f>SUMIFS(raw_wts[wt_vint],raw_wts[bldgtype],Raw_savings[[#This Row],[BldgType]],raw_wts[bldgvint],Raw_savings[[#This Row],[BldgVint]],raw_wts[bldgloc],Raw_savings[[#This Row],[BldgLoc]])</f>
        <v>4.4999999999999998E-2</v>
      </c>
      <c r="L3298" t="s">
        <v>32</v>
      </c>
      <c r="M3298">
        <v>314.03545166666697</v>
      </c>
      <c r="N3298">
        <v>250000.3</v>
      </c>
      <c r="O3298" t="s">
        <v>7</v>
      </c>
      <c r="P3298">
        <v>761047.8</v>
      </c>
      <c r="Q3298">
        <v>182.21733333333299</v>
      </c>
      <c r="R3298">
        <v>71.335133333333303</v>
      </c>
      <c r="S3298">
        <v>4348484000</v>
      </c>
      <c r="T3298">
        <v>759352</v>
      </c>
      <c r="U3298">
        <v>181.84677777777799</v>
      </c>
      <c r="V3298">
        <v>71.118466666666706</v>
      </c>
      <c r="W3298">
        <v>4355103000</v>
      </c>
      <c r="X3298">
        <v>5.4000272612534701</v>
      </c>
      <c r="Y3298">
        <v>1.1799800105017899E-3</v>
      </c>
      <c r="Z3298">
        <v>6.8994333447629198E-4</v>
      </c>
      <c r="AA3298">
        <v>-21077.238142608599</v>
      </c>
      <c r="AB3298">
        <f>(Raw_savings[[#This Row],[PreWBthm]]-Raw_savings[[#This Row],[MsrWBthm]])/Raw_savings[[#This Row],[NumUnit]]/10^5</f>
        <v>-0.21077238142608626</v>
      </c>
      <c r="AC3298">
        <f>Raw_savings[[#This Row],[APreWBkWh]]*Raw_savings[[#This Row],[BldgWts]]</f>
        <v>0.24300122675640615</v>
      </c>
      <c r="AD3298" t="s">
        <v>72</v>
      </c>
    </row>
    <row r="3299" spans="1:30" hidden="1" x14ac:dyDescent="0.25">
      <c r="A3299" t="s">
        <v>68</v>
      </c>
      <c r="B3299" t="s">
        <v>69</v>
      </c>
      <c r="C3299" t="s">
        <v>70</v>
      </c>
      <c r="D3299" s="1">
        <v>43622.936018518521</v>
      </c>
      <c r="E3299" t="s">
        <v>71</v>
      </c>
      <c r="F3299" t="s">
        <v>29</v>
      </c>
      <c r="G3299">
        <v>2015</v>
      </c>
      <c r="H3299" t="str">
        <f>VLOOKUP(Raw_savings[[#This Row],[BldgVint]],DEER2020wts!$I$6:$J$15,2,FALSE)</f>
        <v>Ex</v>
      </c>
      <c r="I3299" t="s">
        <v>35</v>
      </c>
      <c r="J3299" t="s">
        <v>6</v>
      </c>
      <c r="K3299">
        <f>SUMIFS(raw_wts[wt_vint],raw_wts[bldgtype],Raw_savings[[#This Row],[BldgType]],raw_wts[bldgvint],Raw_savings[[#This Row],[BldgVint]],raw_wts[bldgloc],Raw_savings[[#This Row],[BldgLoc]])</f>
        <v>0.26600000000000001</v>
      </c>
      <c r="L3299" t="s">
        <v>32</v>
      </c>
      <c r="M3299">
        <v>218.758491666667</v>
      </c>
      <c r="N3299">
        <v>250000.3</v>
      </c>
      <c r="O3299" t="s">
        <v>7</v>
      </c>
      <c r="P3299">
        <v>760219.5</v>
      </c>
      <c r="Q3299">
        <v>305.46666666666698</v>
      </c>
      <c r="R3299">
        <v>138.40326666666701</v>
      </c>
      <c r="S3299">
        <v>2423334000</v>
      </c>
      <c r="T3299">
        <v>758988.4</v>
      </c>
      <c r="U3299">
        <v>305.00977777777803</v>
      </c>
      <c r="V3299">
        <v>138.15880000000001</v>
      </c>
      <c r="W3299">
        <v>2425578000</v>
      </c>
      <c r="X3299">
        <v>5.6276672536024996</v>
      </c>
      <c r="Y3299">
        <v>2.0885538449637898E-3</v>
      </c>
      <c r="Z3299">
        <v>1.1175185237571801E-3</v>
      </c>
      <c r="AA3299">
        <v>-10257.8875128619</v>
      </c>
      <c r="AB3299">
        <f>(Raw_savings[[#This Row],[PreWBthm]]-Raw_savings[[#This Row],[MsrWBthm]])/Raw_savings[[#This Row],[NumUnit]]/10^5</f>
        <v>-0.10257887512861866</v>
      </c>
      <c r="AC3299">
        <f>Raw_savings[[#This Row],[APreWBkWh]]*Raw_savings[[#This Row],[BldgWts]]</f>
        <v>1.496959489458265</v>
      </c>
      <c r="AD3299" t="s">
        <v>72</v>
      </c>
    </row>
    <row r="3300" spans="1:30" hidden="1" x14ac:dyDescent="0.25">
      <c r="A3300" t="s">
        <v>68</v>
      </c>
      <c r="B3300" t="s">
        <v>69</v>
      </c>
      <c r="C3300" t="s">
        <v>70</v>
      </c>
      <c r="D3300" s="1">
        <v>43622.936018518521</v>
      </c>
      <c r="E3300" t="s">
        <v>71</v>
      </c>
      <c r="F3300" t="s">
        <v>29</v>
      </c>
      <c r="G3300">
        <v>2015</v>
      </c>
      <c r="H3300" t="str">
        <f>VLOOKUP(Raw_savings[[#This Row],[BldgVint]],DEER2020wts!$I$6:$J$15,2,FALSE)</f>
        <v>Ex</v>
      </c>
      <c r="I3300" t="s">
        <v>38</v>
      </c>
      <c r="J3300" t="s">
        <v>6</v>
      </c>
      <c r="K3300">
        <f>SUMIFS(raw_wts[wt_vint],raw_wts[bldgtype],Raw_savings[[#This Row],[BldgType]],raw_wts[bldgvint],Raw_savings[[#This Row],[BldgVint]],raw_wts[bldgloc],Raw_savings[[#This Row],[BldgLoc]])</f>
        <v>1.401</v>
      </c>
      <c r="L3300" t="s">
        <v>32</v>
      </c>
      <c r="M3300">
        <v>319.26699166666702</v>
      </c>
      <c r="N3300">
        <v>250000.3</v>
      </c>
      <c r="O3300" t="s">
        <v>7</v>
      </c>
      <c r="P3300">
        <v>764218.6</v>
      </c>
      <c r="Q3300">
        <v>214.67211111111101</v>
      </c>
      <c r="R3300">
        <v>85.867666666666693</v>
      </c>
      <c r="S3300">
        <v>2263213000</v>
      </c>
      <c r="T3300">
        <v>762489.3</v>
      </c>
      <c r="U3300">
        <v>214.18366666666699</v>
      </c>
      <c r="V3300">
        <v>85.586066666666696</v>
      </c>
      <c r="W3300">
        <v>2267834000</v>
      </c>
      <c r="X3300">
        <v>5.4164697420565702</v>
      </c>
      <c r="Y3300">
        <v>1.5298933406632999E-3</v>
      </c>
      <c r="Z3300">
        <v>8.82020400950199E-4</v>
      </c>
      <c r="AA3300">
        <v>-14473.7793778086</v>
      </c>
      <c r="AB3300">
        <f>(Raw_savings[[#This Row],[PreWBthm]]-Raw_savings[[#This Row],[MsrWBthm]])/Raw_savings[[#This Row],[NumUnit]]/10^5</f>
        <v>-0.14473779377808615</v>
      </c>
      <c r="AC3300">
        <f>Raw_savings[[#This Row],[APreWBkWh]]*Raw_savings[[#This Row],[BldgWts]]</f>
        <v>7.5884741086212548</v>
      </c>
      <c r="AD3300" t="s">
        <v>72</v>
      </c>
    </row>
    <row r="3301" spans="1:30" hidden="1" x14ac:dyDescent="0.25">
      <c r="A3301" t="s">
        <v>68</v>
      </c>
      <c r="B3301" t="s">
        <v>69</v>
      </c>
      <c r="C3301" t="s">
        <v>70</v>
      </c>
      <c r="D3301" s="1">
        <v>43622.936018518521</v>
      </c>
      <c r="E3301" t="s">
        <v>71</v>
      </c>
      <c r="F3301" t="s">
        <v>29</v>
      </c>
      <c r="G3301">
        <v>2015</v>
      </c>
      <c r="H3301" t="str">
        <f>VLOOKUP(Raw_savings[[#This Row],[BldgVint]],DEER2020wts!$I$6:$J$15,2,FALSE)</f>
        <v>Ex</v>
      </c>
      <c r="I3301" t="s">
        <v>40</v>
      </c>
      <c r="J3301" t="s">
        <v>6</v>
      </c>
      <c r="K3301">
        <f>SUMIFS(raw_wts[wt_vint],raw_wts[bldgtype],Raw_savings[[#This Row],[BldgType]],raw_wts[bldgvint],Raw_savings[[#This Row],[BldgVint]],raw_wts[bldgloc],Raw_savings[[#This Row],[BldgLoc]])</f>
        <v>0.51</v>
      </c>
      <c r="L3301" t="s">
        <v>32</v>
      </c>
      <c r="M3301">
        <v>213.78326000000001</v>
      </c>
      <c r="N3301">
        <v>250000.3</v>
      </c>
      <c r="O3301" t="s">
        <v>7</v>
      </c>
      <c r="P3301">
        <v>762785.9</v>
      </c>
      <c r="Q3301">
        <v>275.276444444444</v>
      </c>
      <c r="R3301">
        <v>121.633333333333</v>
      </c>
      <c r="S3301">
        <v>1929107000</v>
      </c>
      <c r="T3301">
        <v>761552.9</v>
      </c>
      <c r="U3301">
        <v>274.89711111111097</v>
      </c>
      <c r="V3301">
        <v>121.42933333333301</v>
      </c>
      <c r="W3301">
        <v>1931403000</v>
      </c>
      <c r="X3301">
        <v>5.7675236124662002</v>
      </c>
      <c r="Y3301">
        <v>1.77438277128577E-3</v>
      </c>
      <c r="Z3301">
        <v>9.5423748332784295E-4</v>
      </c>
      <c r="AA3301">
        <v>-10739.8493221593</v>
      </c>
      <c r="AB3301">
        <f>(Raw_savings[[#This Row],[PreWBthm]]-Raw_savings[[#This Row],[MsrWBthm]])/Raw_savings[[#This Row],[NumUnit]]/10^5</f>
        <v>-0.10739849322159274</v>
      </c>
      <c r="AC3301">
        <f>Raw_savings[[#This Row],[APreWBkWh]]*Raw_savings[[#This Row],[BldgWts]]</f>
        <v>2.9414370423577623</v>
      </c>
      <c r="AD3301" t="s">
        <v>72</v>
      </c>
    </row>
    <row r="3302" spans="1:30" hidden="1" x14ac:dyDescent="0.25">
      <c r="A3302" t="s">
        <v>68</v>
      </c>
      <c r="B3302" t="s">
        <v>69</v>
      </c>
      <c r="C3302" t="s">
        <v>70</v>
      </c>
      <c r="D3302" s="1">
        <v>43622.936018518521</v>
      </c>
      <c r="E3302" t="s">
        <v>71</v>
      </c>
      <c r="F3302" t="s">
        <v>29</v>
      </c>
      <c r="G3302">
        <v>2015</v>
      </c>
      <c r="H3302" t="str">
        <f>VLOOKUP(Raw_savings[[#This Row],[BldgVint]],DEER2020wts!$I$6:$J$15,2,FALSE)</f>
        <v>Ex</v>
      </c>
      <c r="I3302" t="s">
        <v>43</v>
      </c>
      <c r="J3302" t="s">
        <v>6</v>
      </c>
      <c r="K3302">
        <f>SUMIFS(raw_wts[wt_vint],raw_wts[bldgtype],Raw_savings[[#This Row],[BldgType]],raw_wts[bldgvint],Raw_savings[[#This Row],[BldgVint]],raw_wts[bldgloc],Raw_savings[[#This Row],[BldgLoc]])</f>
        <v>4.1000000000000002E-2</v>
      </c>
      <c r="L3302" t="s">
        <v>32</v>
      </c>
      <c r="M3302">
        <v>316.63718833333297</v>
      </c>
      <c r="N3302">
        <v>250000.3</v>
      </c>
      <c r="O3302" t="s">
        <v>7</v>
      </c>
      <c r="P3302">
        <v>761352</v>
      </c>
      <c r="Q3302">
        <v>189.27799999999999</v>
      </c>
      <c r="R3302">
        <v>74.813866666666698</v>
      </c>
      <c r="S3302">
        <v>2369215000</v>
      </c>
      <c r="T3302">
        <v>759695.3</v>
      </c>
      <c r="U3302">
        <v>188.872444444444</v>
      </c>
      <c r="V3302">
        <v>74.567133333333302</v>
      </c>
      <c r="W3302">
        <v>2374172000</v>
      </c>
      <c r="X3302">
        <v>5.2321712705959804</v>
      </c>
      <c r="Y3302">
        <v>1.28082098533741E-3</v>
      </c>
      <c r="Z3302">
        <v>7.7923043288773597E-4</v>
      </c>
      <c r="AA3302">
        <v>-15655.1415394127</v>
      </c>
      <c r="AB3302">
        <f>(Raw_savings[[#This Row],[PreWBthm]]-Raw_savings[[#This Row],[MsrWBthm]])/Raw_savings[[#This Row],[NumUnit]]/10^5</f>
        <v>-0.1565514153941269</v>
      </c>
      <c r="AC3302">
        <f>Raw_savings[[#This Row],[APreWBkWh]]*Raw_savings[[#This Row],[BldgWts]]</f>
        <v>0.21451902209443521</v>
      </c>
      <c r="AD3302" t="s">
        <v>72</v>
      </c>
    </row>
    <row r="3303" spans="1:30" hidden="1" x14ac:dyDescent="0.25">
      <c r="A3303" t="s">
        <v>68</v>
      </c>
      <c r="B3303" t="s">
        <v>69</v>
      </c>
      <c r="C3303" t="s">
        <v>70</v>
      </c>
      <c r="D3303" s="1">
        <v>43622.936018518521</v>
      </c>
      <c r="E3303" t="s">
        <v>71</v>
      </c>
      <c r="F3303" t="s">
        <v>29</v>
      </c>
      <c r="G3303">
        <v>2015</v>
      </c>
      <c r="H3303" t="str">
        <f>VLOOKUP(Raw_savings[[#This Row],[BldgVint]],DEER2020wts!$I$6:$J$15,2,FALSE)</f>
        <v>Ex</v>
      </c>
      <c r="I3303" t="s">
        <v>45</v>
      </c>
      <c r="J3303" t="s">
        <v>6</v>
      </c>
      <c r="K3303">
        <f>SUMIFS(raw_wts[wt_vint],raw_wts[bldgtype],Raw_savings[[#This Row],[BldgType]],raw_wts[bldgvint],Raw_savings[[#This Row],[BldgVint]],raw_wts[bldgloc],Raw_savings[[#This Row],[BldgLoc]])</f>
        <v>1.9330000000000001</v>
      </c>
      <c r="L3303" t="s">
        <v>32</v>
      </c>
      <c r="M3303">
        <v>319.584906666667</v>
      </c>
      <c r="N3303">
        <v>250000.3</v>
      </c>
      <c r="O3303" t="s">
        <v>7</v>
      </c>
      <c r="P3303">
        <v>797935.9</v>
      </c>
      <c r="Q3303">
        <v>292.298</v>
      </c>
      <c r="R3303">
        <v>128.874866666667</v>
      </c>
      <c r="S3303">
        <v>1283978000</v>
      </c>
      <c r="T3303">
        <v>796092.8</v>
      </c>
      <c r="U3303">
        <v>291.82600000000002</v>
      </c>
      <c r="V3303">
        <v>128.5976</v>
      </c>
      <c r="W3303">
        <v>1286638000</v>
      </c>
      <c r="X3303">
        <v>5.76716847871156</v>
      </c>
      <c r="Y3303">
        <v>1.47691580595289E-3</v>
      </c>
      <c r="Z3303">
        <v>8.6758373403364897E-4</v>
      </c>
      <c r="AA3303">
        <v>-8323.2967030399504</v>
      </c>
      <c r="AB3303">
        <f>(Raw_savings[[#This Row],[PreWBthm]]-Raw_savings[[#This Row],[MsrWBthm]])/Raw_savings[[#This Row],[NumUnit]]/10^5</f>
        <v>-8.3232967030399521E-2</v>
      </c>
      <c r="AC3303">
        <f>Raw_savings[[#This Row],[APreWBkWh]]*Raw_savings[[#This Row],[BldgWts]]</f>
        <v>11.147936669349447</v>
      </c>
      <c r="AD3303" t="s">
        <v>72</v>
      </c>
    </row>
    <row r="3304" spans="1:30" hidden="1" x14ac:dyDescent="0.25">
      <c r="A3304" t="s">
        <v>68</v>
      </c>
      <c r="B3304" t="s">
        <v>69</v>
      </c>
      <c r="C3304" t="s">
        <v>70</v>
      </c>
      <c r="D3304" s="1">
        <v>43622.936018518521</v>
      </c>
      <c r="E3304" t="s">
        <v>71</v>
      </c>
      <c r="F3304" t="s">
        <v>29</v>
      </c>
      <c r="G3304">
        <v>2015</v>
      </c>
      <c r="H3304" t="str">
        <f>VLOOKUP(Raw_savings[[#This Row],[BldgVint]],DEER2020wts!$I$6:$J$15,2,FALSE)</f>
        <v>Ex</v>
      </c>
      <c r="I3304" t="s">
        <v>8</v>
      </c>
      <c r="J3304" t="s">
        <v>6</v>
      </c>
      <c r="K3304">
        <f>SUMIFS(raw_wts[wt_vint],raw_wts[bldgtype],Raw_savings[[#This Row],[BldgType]],raw_wts[bldgvint],Raw_savings[[#This Row],[BldgVint]],raw_wts[bldgloc],Raw_savings[[#This Row],[BldgLoc]])</f>
        <v>0.78</v>
      </c>
      <c r="L3304" t="s">
        <v>32</v>
      </c>
      <c r="M3304">
        <v>308.53738333333303</v>
      </c>
      <c r="N3304">
        <v>250000.3</v>
      </c>
      <c r="O3304" t="s">
        <v>7</v>
      </c>
      <c r="P3304">
        <v>780193.3</v>
      </c>
      <c r="Q3304">
        <v>259.917666666667</v>
      </c>
      <c r="R3304">
        <v>105.946266666667</v>
      </c>
      <c r="S3304">
        <v>838280700</v>
      </c>
      <c r="T3304">
        <v>778439.9</v>
      </c>
      <c r="U3304">
        <v>259.44644444444401</v>
      </c>
      <c r="V3304">
        <v>105.671866666667</v>
      </c>
      <c r="W3304">
        <v>841063900</v>
      </c>
      <c r="X3304">
        <v>5.6829418239595002</v>
      </c>
      <c r="Y3304">
        <v>1.5272775607651501E-3</v>
      </c>
      <c r="Z3304">
        <v>8.8935738365150403E-4</v>
      </c>
      <c r="AA3304">
        <v>-9020.6248913219297</v>
      </c>
      <c r="AB3304">
        <f>(Raw_savings[[#This Row],[PreWBthm]]-Raw_savings[[#This Row],[MsrWBthm]])/Raw_savings[[#This Row],[NumUnit]]/10^5</f>
        <v>-9.0206248913219295E-2</v>
      </c>
      <c r="AC3304">
        <f>Raw_savings[[#This Row],[APreWBkWh]]*Raw_savings[[#This Row],[BldgWts]]</f>
        <v>4.4326946226884107</v>
      </c>
      <c r="AD3304" t="s">
        <v>72</v>
      </c>
    </row>
    <row r="3305" spans="1:30" hidden="1" x14ac:dyDescent="0.25">
      <c r="A3305" t="s">
        <v>68</v>
      </c>
      <c r="B3305" t="s">
        <v>69</v>
      </c>
      <c r="C3305" t="s">
        <v>70</v>
      </c>
      <c r="D3305" s="1">
        <v>43622.936018518521</v>
      </c>
      <c r="E3305" t="s">
        <v>71</v>
      </c>
      <c r="F3305" t="s">
        <v>29</v>
      </c>
      <c r="G3305">
        <v>2015</v>
      </c>
      <c r="H3305" t="str">
        <f>VLOOKUP(Raw_savings[[#This Row],[BldgVint]],DEER2020wts!$I$6:$J$15,2,FALSE)</f>
        <v>Ex</v>
      </c>
      <c r="I3305" t="s">
        <v>36</v>
      </c>
      <c r="J3305" t="s">
        <v>6</v>
      </c>
      <c r="K3305">
        <f>SUMIFS(raw_wts[wt_vint],raw_wts[bldgtype],Raw_savings[[#This Row],[BldgType]],raw_wts[bldgvint],Raw_savings[[#This Row],[BldgVint]],raw_wts[bldgloc],Raw_savings[[#This Row],[BldgLoc]])</f>
        <v>5.5149999999999997</v>
      </c>
      <c r="L3305" t="s">
        <v>32</v>
      </c>
      <c r="M3305">
        <v>283.07991500000003</v>
      </c>
      <c r="N3305">
        <v>250000.3</v>
      </c>
      <c r="O3305" t="s">
        <v>7</v>
      </c>
      <c r="P3305">
        <v>820258.5</v>
      </c>
      <c r="Q3305">
        <v>317.04000000000002</v>
      </c>
      <c r="R3305">
        <v>130.90600000000001</v>
      </c>
      <c r="S3305">
        <v>1036847000</v>
      </c>
      <c r="T3305">
        <v>818587.1</v>
      </c>
      <c r="U3305">
        <v>316.56311111111103</v>
      </c>
      <c r="V3305">
        <v>130.66419999999999</v>
      </c>
      <c r="W3305">
        <v>1038634000</v>
      </c>
      <c r="X3305">
        <v>5.9043397692133102</v>
      </c>
      <c r="Y3305">
        <v>1.6846440302516E-3</v>
      </c>
      <c r="Z3305">
        <v>8.5417575457440598E-4</v>
      </c>
      <c r="AA3305">
        <v>-6312.7050182984503</v>
      </c>
      <c r="AB3305">
        <f>(Raw_savings[[#This Row],[PreWBthm]]-Raw_savings[[#This Row],[MsrWBthm]])/Raw_savings[[#This Row],[NumUnit]]/10^5</f>
        <v>-6.3127050182984534E-2</v>
      </c>
      <c r="AC3305">
        <f>Raw_savings[[#This Row],[APreWBkWh]]*Raw_savings[[#This Row],[BldgWts]]</f>
        <v>32.5624338272114</v>
      </c>
      <c r="AD3305" t="s">
        <v>72</v>
      </c>
    </row>
    <row r="3306" spans="1:30" hidden="1" x14ac:dyDescent="0.25">
      <c r="A3306" t="s">
        <v>68</v>
      </c>
      <c r="B3306" t="s">
        <v>69</v>
      </c>
      <c r="C3306" t="s">
        <v>70</v>
      </c>
      <c r="D3306" s="1">
        <v>43622.936018518521</v>
      </c>
      <c r="E3306" t="s">
        <v>71</v>
      </c>
      <c r="F3306" t="s">
        <v>29</v>
      </c>
      <c r="G3306">
        <v>2015</v>
      </c>
      <c r="H3306" t="str">
        <f>VLOOKUP(Raw_savings[[#This Row],[BldgVint]],DEER2020wts!$I$6:$J$15,2,FALSE)</f>
        <v>Ex</v>
      </c>
      <c r="I3306" t="s">
        <v>39</v>
      </c>
      <c r="J3306" t="s">
        <v>6</v>
      </c>
      <c r="K3306">
        <f>SUMIFS(raw_wts[wt_vint],raw_wts[bldgtype],Raw_savings[[#This Row],[BldgType]],raw_wts[bldgvint],Raw_savings[[#This Row],[BldgVint]],raw_wts[bldgloc],Raw_savings[[#This Row],[BldgLoc]])</f>
        <v>2.8759999999999999</v>
      </c>
      <c r="L3306" t="s">
        <v>32</v>
      </c>
      <c r="M3306">
        <v>329.73618833333302</v>
      </c>
      <c r="N3306">
        <v>250000.3</v>
      </c>
      <c r="O3306" t="s">
        <v>7</v>
      </c>
      <c r="P3306">
        <v>845860.9</v>
      </c>
      <c r="Q3306">
        <v>378.04688888888899</v>
      </c>
      <c r="R3306">
        <v>170.16026666666701</v>
      </c>
      <c r="S3306">
        <v>1108457000</v>
      </c>
      <c r="T3306">
        <v>843939.5</v>
      </c>
      <c r="U3306">
        <v>377.411888888889</v>
      </c>
      <c r="V3306">
        <v>169.83600000000001</v>
      </c>
      <c r="W3306">
        <v>1111055000</v>
      </c>
      <c r="X3306">
        <v>5.8270825829334303</v>
      </c>
      <c r="Y3306">
        <v>1.9257819507457899E-3</v>
      </c>
      <c r="Z3306">
        <v>9.8341243133096392E-4</v>
      </c>
      <c r="AA3306">
        <v>-7879.0259969089602</v>
      </c>
      <c r="AB3306">
        <f>(Raw_savings[[#This Row],[PreWBthm]]-Raw_savings[[#This Row],[MsrWBthm]])/Raw_savings[[#This Row],[NumUnit]]/10^5</f>
        <v>-7.8790259969089615E-2</v>
      </c>
      <c r="AC3306">
        <f>Raw_savings[[#This Row],[APreWBkWh]]*Raw_savings[[#This Row],[BldgWts]]</f>
        <v>16.758689508516547</v>
      </c>
      <c r="AD3306" t="s">
        <v>72</v>
      </c>
    </row>
    <row r="3307" spans="1:30" hidden="1" x14ac:dyDescent="0.25">
      <c r="A3307" t="s">
        <v>68</v>
      </c>
      <c r="B3307" t="s">
        <v>69</v>
      </c>
      <c r="C3307" t="s">
        <v>70</v>
      </c>
      <c r="D3307" s="1">
        <v>43622.936018518521</v>
      </c>
      <c r="E3307" t="s">
        <v>71</v>
      </c>
      <c r="F3307" t="s">
        <v>29</v>
      </c>
      <c r="G3307">
        <v>2015</v>
      </c>
      <c r="H3307" t="str">
        <f>VLOOKUP(Raw_savings[[#This Row],[BldgVint]],DEER2020wts!$I$6:$J$15,2,FALSE)</f>
        <v>Ex</v>
      </c>
      <c r="I3307" t="s">
        <v>41</v>
      </c>
      <c r="J3307" t="s">
        <v>6</v>
      </c>
      <c r="K3307">
        <f>SUMIFS(raw_wts[wt_vint],raw_wts[bldgtype],Raw_savings[[#This Row],[BldgType]],raw_wts[bldgvint],Raw_savings[[#This Row],[BldgVint]],raw_wts[bldgloc],Raw_savings[[#This Row],[BldgLoc]])</f>
        <v>17.018000000000001</v>
      </c>
      <c r="L3307" t="s">
        <v>32</v>
      </c>
      <c r="M3307">
        <v>295.68788916666699</v>
      </c>
      <c r="N3307">
        <v>250000.3</v>
      </c>
      <c r="O3307" t="s">
        <v>7</v>
      </c>
      <c r="P3307">
        <v>853351.1</v>
      </c>
      <c r="Q3307">
        <v>390.95100000000002</v>
      </c>
      <c r="R3307">
        <v>173.74633333333301</v>
      </c>
      <c r="S3307">
        <v>1122049000</v>
      </c>
      <c r="T3307">
        <v>851630</v>
      </c>
      <c r="U3307">
        <v>390.27977777777801</v>
      </c>
      <c r="V3307">
        <v>173.36146666666701</v>
      </c>
      <c r="W3307">
        <v>1124285000</v>
      </c>
      <c r="X3307">
        <v>5.8206645015138401</v>
      </c>
      <c r="Y3307">
        <v>2.2700362335225299E-3</v>
      </c>
      <c r="Z3307">
        <v>1.3015976668890501E-3</v>
      </c>
      <c r="AA3307">
        <v>-7562.0276714805204</v>
      </c>
      <c r="AB3307">
        <f>(Raw_savings[[#This Row],[PreWBthm]]-Raw_savings[[#This Row],[MsrWBthm]])/Raw_savings[[#This Row],[NumUnit]]/10^5</f>
        <v>-7.5620276714805174E-2</v>
      </c>
      <c r="AC3307">
        <f>Raw_savings[[#This Row],[APreWBkWh]]*Raw_savings[[#This Row],[BldgWts]]</f>
        <v>99.056068486762541</v>
      </c>
      <c r="AD3307" t="s">
        <v>72</v>
      </c>
    </row>
    <row r="3308" spans="1:30" hidden="1" x14ac:dyDescent="0.25">
      <c r="A3308" t="s">
        <v>68</v>
      </c>
      <c r="B3308" t="s">
        <v>69</v>
      </c>
      <c r="C3308" t="s">
        <v>70</v>
      </c>
      <c r="D3308" s="1">
        <v>43622.936018518521</v>
      </c>
      <c r="E3308" t="s">
        <v>71</v>
      </c>
      <c r="F3308" t="s">
        <v>29</v>
      </c>
      <c r="G3308">
        <v>2015</v>
      </c>
      <c r="H3308" t="str">
        <f>VLOOKUP(Raw_savings[[#This Row],[BldgVint]],DEER2020wts!$I$6:$J$15,2,FALSE)</f>
        <v>Ex</v>
      </c>
      <c r="I3308" t="s">
        <v>44</v>
      </c>
      <c r="J3308" t="s">
        <v>6</v>
      </c>
      <c r="K3308">
        <f>SUMIFS(raw_wts[wt_vint],raw_wts[bldgtype],Raw_savings[[#This Row],[BldgType]],raw_wts[bldgvint],Raw_savings[[#This Row],[BldgVint]],raw_wts[bldgloc],Raw_savings[[#This Row],[BldgLoc]])</f>
        <v>0.51300000000000001</v>
      </c>
      <c r="L3308" t="s">
        <v>32</v>
      </c>
      <c r="M3308">
        <v>312.14675333333298</v>
      </c>
      <c r="N3308">
        <v>250000.3</v>
      </c>
      <c r="O3308" t="s">
        <v>7</v>
      </c>
      <c r="P3308">
        <v>884293.9</v>
      </c>
      <c r="Q3308">
        <v>374.46622222222197</v>
      </c>
      <c r="R3308">
        <v>182.751133333333</v>
      </c>
      <c r="S3308">
        <v>2099709000</v>
      </c>
      <c r="T3308">
        <v>882424.8</v>
      </c>
      <c r="U3308">
        <v>373.852555555555</v>
      </c>
      <c r="V3308">
        <v>182.405466666667</v>
      </c>
      <c r="W3308">
        <v>2102982000</v>
      </c>
      <c r="X3308">
        <v>5.98788864545394</v>
      </c>
      <c r="Y3308">
        <v>1.9659556286057899E-3</v>
      </c>
      <c r="Z3308">
        <v>1.10738510964924E-3</v>
      </c>
      <c r="AA3308">
        <v>-10485.452643823801</v>
      </c>
      <c r="AB3308">
        <f>(Raw_savings[[#This Row],[PreWBthm]]-Raw_savings[[#This Row],[MsrWBthm]])/Raw_savings[[#This Row],[NumUnit]]/10^5</f>
        <v>-0.10485452643823763</v>
      </c>
      <c r="AC3308">
        <f>Raw_savings[[#This Row],[APreWBkWh]]*Raw_savings[[#This Row],[BldgWts]]</f>
        <v>3.0717868751178714</v>
      </c>
      <c r="AD3308" t="s">
        <v>72</v>
      </c>
    </row>
    <row r="3309" spans="1:30" hidden="1" x14ac:dyDescent="0.25">
      <c r="A3309" t="s">
        <v>68</v>
      </c>
      <c r="B3309" t="s">
        <v>69</v>
      </c>
      <c r="C3309" t="s">
        <v>70</v>
      </c>
      <c r="D3309" s="1">
        <v>43622.936018518521</v>
      </c>
      <c r="E3309" t="s">
        <v>71</v>
      </c>
      <c r="F3309" t="s">
        <v>29</v>
      </c>
      <c r="G3309">
        <v>2015</v>
      </c>
      <c r="H3309" t="str">
        <f>VLOOKUP(Raw_savings[[#This Row],[BldgVint]],DEER2020wts!$I$6:$J$15,2,FALSE)</f>
        <v>Ex</v>
      </c>
      <c r="I3309" t="s">
        <v>46</v>
      </c>
      <c r="J3309" t="s">
        <v>6</v>
      </c>
      <c r="K3309">
        <f>SUMIFS(raw_wts[wt_vint],raw_wts[bldgtype],Raw_savings[[#This Row],[BldgType]],raw_wts[bldgvint],Raw_savings[[#This Row],[BldgVint]],raw_wts[bldgloc],Raw_savings[[#This Row],[BldgLoc]])</f>
        <v>1.9410000000000001</v>
      </c>
      <c r="L3309" t="s">
        <v>32</v>
      </c>
      <c r="M3309">
        <v>285.43102249999998</v>
      </c>
      <c r="N3309">
        <v>250000.3</v>
      </c>
      <c r="O3309" t="s">
        <v>7</v>
      </c>
      <c r="P3309">
        <v>826187.4</v>
      </c>
      <c r="Q3309">
        <v>340.31166666666701</v>
      </c>
      <c r="R3309">
        <v>164.86126666666701</v>
      </c>
      <c r="S3309">
        <v>2273060000</v>
      </c>
      <c r="T3309">
        <v>824517.9</v>
      </c>
      <c r="U3309">
        <v>339.757888888889</v>
      </c>
      <c r="V3309">
        <v>164.54220000000001</v>
      </c>
      <c r="W3309">
        <v>2276313000</v>
      </c>
      <c r="X3309">
        <v>5.8490488713433404</v>
      </c>
      <c r="Y3309">
        <v>1.9401457239212299E-3</v>
      </c>
      <c r="Z3309">
        <v>1.1178415852352401E-3</v>
      </c>
      <c r="AA3309">
        <v>-11396.7990287391</v>
      </c>
      <c r="AB3309">
        <f>(Raw_savings[[#This Row],[PreWBthm]]-Raw_savings[[#This Row],[MsrWBthm]])/Raw_savings[[#This Row],[NumUnit]]/10^5</f>
        <v>-0.11396799028739071</v>
      </c>
      <c r="AC3309">
        <f>Raw_savings[[#This Row],[APreWBkWh]]*Raw_savings[[#This Row],[BldgWts]]</f>
        <v>11.353003859277424</v>
      </c>
      <c r="AD3309" t="s">
        <v>72</v>
      </c>
    </row>
    <row r="3310" spans="1:30" hidden="1" x14ac:dyDescent="0.25">
      <c r="A3310" t="s">
        <v>68</v>
      </c>
      <c r="B3310" t="s">
        <v>69</v>
      </c>
      <c r="C3310" t="s">
        <v>70</v>
      </c>
      <c r="D3310" s="1">
        <v>43622.936018518521</v>
      </c>
      <c r="E3310" t="s">
        <v>71</v>
      </c>
      <c r="F3310" t="s">
        <v>29</v>
      </c>
      <c r="G3310">
        <v>2015</v>
      </c>
      <c r="H3310" t="str">
        <f>VLOOKUP(Raw_savings[[#This Row],[BldgVint]],DEER2020wts!$I$6:$J$15,2,FALSE)</f>
        <v>Ex</v>
      </c>
      <c r="I3310" t="s">
        <v>9</v>
      </c>
      <c r="J3310" t="s">
        <v>6</v>
      </c>
      <c r="K3310">
        <f>SUMIFS(raw_wts[wt_vint],raw_wts[bldgtype],Raw_savings[[#This Row],[BldgType]],raw_wts[bldgvint],Raw_savings[[#This Row],[BldgVint]],raw_wts[bldgloc],Raw_savings[[#This Row],[BldgLoc]])</f>
        <v>1.7530000000000001</v>
      </c>
      <c r="L3310" t="s">
        <v>32</v>
      </c>
      <c r="M3310">
        <v>323.843363333333</v>
      </c>
      <c r="N3310">
        <v>250000.3</v>
      </c>
      <c r="O3310" t="s">
        <v>7</v>
      </c>
      <c r="P3310">
        <v>904820.1</v>
      </c>
      <c r="Q3310">
        <v>353.08055555555597</v>
      </c>
      <c r="R3310">
        <v>169.27719999999999</v>
      </c>
      <c r="S3310">
        <v>1928846000</v>
      </c>
      <c r="T3310">
        <v>902868.9</v>
      </c>
      <c r="U3310">
        <v>352.51888888888902</v>
      </c>
      <c r="V3310">
        <v>168.96559999999999</v>
      </c>
      <c r="W3310">
        <v>1932112000</v>
      </c>
      <c r="X3310">
        <v>6.0251350526877303</v>
      </c>
      <c r="Y3310">
        <v>1.73437757342115E-3</v>
      </c>
      <c r="Z3310">
        <v>9.6219356417462701E-4</v>
      </c>
      <c r="AA3310">
        <v>-10085.122530790601</v>
      </c>
      <c r="AB3310">
        <f>(Raw_savings[[#This Row],[PreWBthm]]-Raw_savings[[#This Row],[MsrWBthm]])/Raw_savings[[#This Row],[NumUnit]]/10^5</f>
        <v>-0.1008512253079059</v>
      </c>
      <c r="AC3310">
        <f>Raw_savings[[#This Row],[APreWBkWh]]*Raw_savings[[#This Row],[BldgWts]]</f>
        <v>10.562061747361591</v>
      </c>
      <c r="AD3310" t="s">
        <v>72</v>
      </c>
    </row>
    <row r="3311" spans="1:30" hidden="1" x14ac:dyDescent="0.25">
      <c r="A3311" t="s">
        <v>68</v>
      </c>
      <c r="B3311" t="s">
        <v>69</v>
      </c>
      <c r="C3311" t="s">
        <v>70</v>
      </c>
      <c r="D3311" s="1">
        <v>43622.936018518521</v>
      </c>
      <c r="E3311" t="s">
        <v>71</v>
      </c>
      <c r="F3311" t="s">
        <v>29</v>
      </c>
      <c r="G3311">
        <v>2015</v>
      </c>
      <c r="H3311" t="str">
        <f>VLOOKUP(Raw_savings[[#This Row],[BldgVint]],DEER2020wts!$I$6:$J$15,2,FALSE)</f>
        <v>Ex</v>
      </c>
      <c r="I3311" t="s">
        <v>37</v>
      </c>
      <c r="J3311" t="s">
        <v>6</v>
      </c>
      <c r="K3311">
        <f>SUMIFS(raw_wts[wt_vint],raw_wts[bldgtype],Raw_savings[[#This Row],[BldgType]],raw_wts[bldgvint],Raw_savings[[#This Row],[BldgVint]],raw_wts[bldgloc],Raw_savings[[#This Row],[BldgLoc]])</f>
        <v>0.32600000000000001</v>
      </c>
      <c r="L3311" t="s">
        <v>32</v>
      </c>
      <c r="M3311">
        <v>315.93355250000002</v>
      </c>
      <c r="N3311">
        <v>250000.3</v>
      </c>
      <c r="O3311" t="s">
        <v>7</v>
      </c>
      <c r="P3311">
        <v>897037.5</v>
      </c>
      <c r="Q3311">
        <v>357.27677777777802</v>
      </c>
      <c r="R3311">
        <v>159.647066666667</v>
      </c>
      <c r="S3311">
        <v>2148098000</v>
      </c>
      <c r="T3311">
        <v>895137.4</v>
      </c>
      <c r="U3311">
        <v>356.73666666666702</v>
      </c>
      <c r="V3311">
        <v>159.36473333333299</v>
      </c>
      <c r="W3311">
        <v>2151302000</v>
      </c>
      <c r="X3311">
        <v>6.0142393391407101</v>
      </c>
      <c r="Y3311">
        <v>1.70957186040288E-3</v>
      </c>
      <c r="Z3311">
        <v>8.9364782910594798E-4</v>
      </c>
      <c r="AA3311">
        <v>-10141.373002793</v>
      </c>
      <c r="AB3311">
        <f>(Raw_savings[[#This Row],[PreWBthm]]-Raw_savings[[#This Row],[MsrWBthm]])/Raw_savings[[#This Row],[NumUnit]]/10^5</f>
        <v>-0.10141373002793047</v>
      </c>
      <c r="AC3311">
        <f>Raw_savings[[#This Row],[APreWBkWh]]*Raw_savings[[#This Row],[BldgWts]]</f>
        <v>1.9606420245598715</v>
      </c>
      <c r="AD3311" t="s">
        <v>72</v>
      </c>
    </row>
    <row r="3312" spans="1:30" hidden="1" x14ac:dyDescent="0.25">
      <c r="A3312" t="s">
        <v>68</v>
      </c>
      <c r="B3312" t="s">
        <v>69</v>
      </c>
      <c r="C3312" t="s">
        <v>70</v>
      </c>
      <c r="D3312" s="1">
        <v>43622.936018518521</v>
      </c>
      <c r="E3312" t="s">
        <v>71</v>
      </c>
      <c r="F3312" t="s">
        <v>29</v>
      </c>
      <c r="G3312">
        <v>2015</v>
      </c>
      <c r="H3312" t="str">
        <f>VLOOKUP(Raw_savings[[#This Row],[BldgVint]],DEER2020wts!$I$6:$J$15,2,FALSE)</f>
        <v>Ex</v>
      </c>
      <c r="I3312" t="s">
        <v>34</v>
      </c>
      <c r="J3312" t="s">
        <v>6</v>
      </c>
      <c r="K3312">
        <f>SUMIFS(raw_wts[wt_vint],raw_wts[bldgtype],Raw_savings[[#This Row],[BldgType]],raw_wts[bldgvint],Raw_savings[[#This Row],[BldgVint]],raw_wts[bldgloc],Raw_savings[[#This Row],[BldgLoc]])</f>
        <v>0.308</v>
      </c>
      <c r="L3312" t="s">
        <v>32</v>
      </c>
      <c r="M3312">
        <v>452.838034166667</v>
      </c>
      <c r="N3312">
        <v>250000.3</v>
      </c>
      <c r="O3312" t="s">
        <v>7</v>
      </c>
      <c r="P3312">
        <v>1135111</v>
      </c>
      <c r="Q3312">
        <v>416.40555555555602</v>
      </c>
      <c r="R3312">
        <v>204.834466666667</v>
      </c>
      <c r="S3312">
        <v>350795400</v>
      </c>
      <c r="T3312">
        <v>1132248</v>
      </c>
      <c r="U3312">
        <v>415.73611111111097</v>
      </c>
      <c r="V3312">
        <v>204.43733333333299</v>
      </c>
      <c r="W3312">
        <v>352384200</v>
      </c>
      <c r="X3312">
        <v>6.3223487957866</v>
      </c>
      <c r="Y3312">
        <v>1.47833086873196E-3</v>
      </c>
      <c r="Z3312">
        <v>8.7698758357189499E-4</v>
      </c>
      <c r="AA3312">
        <v>-3508.53921297442</v>
      </c>
      <c r="AB3312">
        <f>(Raw_savings[[#This Row],[PreWBthm]]-Raw_savings[[#This Row],[MsrWBthm]])/Raw_savings[[#This Row],[NumUnit]]/10^5</f>
        <v>-3.5085392129744167E-2</v>
      </c>
      <c r="AC3312">
        <f>Raw_savings[[#This Row],[APreWBkWh]]*Raw_savings[[#This Row],[BldgWts]]</f>
        <v>1.9472834291022727</v>
      </c>
      <c r="AD3312" t="s">
        <v>72</v>
      </c>
    </row>
    <row r="3313" spans="1:30" hidden="1" x14ac:dyDescent="0.25">
      <c r="A3313" t="s">
        <v>68</v>
      </c>
      <c r="B3313" t="s">
        <v>69</v>
      </c>
      <c r="C3313" t="s">
        <v>70</v>
      </c>
      <c r="D3313" s="1">
        <v>43622.936018518521</v>
      </c>
      <c r="E3313" t="s">
        <v>71</v>
      </c>
      <c r="F3313" t="s">
        <v>29</v>
      </c>
      <c r="G3313">
        <v>2015</v>
      </c>
      <c r="H3313" t="str">
        <f>VLOOKUP(Raw_savings[[#This Row],[BldgVint]],DEER2020wts!$I$6:$J$15,2,FALSE)</f>
        <v>Ex</v>
      </c>
      <c r="I3313" t="s">
        <v>42</v>
      </c>
      <c r="J3313" t="s">
        <v>6</v>
      </c>
      <c r="K3313">
        <f>SUMIFS(raw_wts[wt_vint],raw_wts[bldgtype],Raw_savings[[#This Row],[BldgType]],raw_wts[bldgvint],Raw_savings[[#This Row],[BldgVint]],raw_wts[bldgloc],Raw_savings[[#This Row],[BldgLoc]])</f>
        <v>0.36299999999999999</v>
      </c>
      <c r="L3313" t="s">
        <v>32</v>
      </c>
      <c r="M3313">
        <v>323.22063083333302</v>
      </c>
      <c r="N3313">
        <v>250000.3</v>
      </c>
      <c r="O3313" t="s">
        <v>7</v>
      </c>
      <c r="P3313">
        <v>792971.1</v>
      </c>
      <c r="Q3313">
        <v>258.18255555555601</v>
      </c>
      <c r="R3313">
        <v>110.39206666666701</v>
      </c>
      <c r="S3313">
        <v>4548029000</v>
      </c>
      <c r="T3313">
        <v>791126.3</v>
      </c>
      <c r="U3313">
        <v>257.70333333333298</v>
      </c>
      <c r="V3313">
        <v>110.11239999999999</v>
      </c>
      <c r="W3313">
        <v>4552802000</v>
      </c>
      <c r="X3313">
        <v>5.7075564614908201</v>
      </c>
      <c r="Y3313">
        <v>1.48264738233662E-3</v>
      </c>
      <c r="Z3313">
        <v>8.6525004900103004E-4</v>
      </c>
      <c r="AA3313">
        <v>-14767.0029221036</v>
      </c>
      <c r="AB3313">
        <f>(Raw_savings[[#This Row],[PreWBthm]]-Raw_savings[[#This Row],[MsrWBthm]])/Raw_savings[[#This Row],[NumUnit]]/10^5</f>
        <v>-0.14767002922103609</v>
      </c>
      <c r="AC3313">
        <f>Raw_savings[[#This Row],[APreWBkWh]]*Raw_savings[[#This Row],[BldgWts]]</f>
        <v>2.0718429955211675</v>
      </c>
      <c r="AD3313" t="s">
        <v>72</v>
      </c>
    </row>
    <row r="3314" spans="1:30" hidden="1" x14ac:dyDescent="0.25">
      <c r="A3314" t="s">
        <v>68</v>
      </c>
      <c r="B3314" t="s">
        <v>69</v>
      </c>
      <c r="C3314" t="s">
        <v>70</v>
      </c>
      <c r="D3314" s="1">
        <v>43622.936018518521</v>
      </c>
      <c r="E3314" t="s">
        <v>71</v>
      </c>
      <c r="F3314" t="s">
        <v>29</v>
      </c>
      <c r="G3314">
        <v>2017</v>
      </c>
      <c r="H3314" t="str">
        <f>VLOOKUP(Raw_savings[[#This Row],[BldgVint]],DEER2020wts!$I$6:$J$15,2,FALSE)</f>
        <v>Rec</v>
      </c>
      <c r="I3314" t="s">
        <v>5</v>
      </c>
      <c r="J3314" t="s">
        <v>6</v>
      </c>
      <c r="K3314">
        <f>SUMIFS(raw_wts[wt_vint],raw_wts[bldgtype],Raw_savings[[#This Row],[BldgType]],raw_wts[bldgvint],Raw_savings[[#This Row],[BldgVint]],raw_wts[bldgloc],Raw_savings[[#This Row],[BldgLoc]])</f>
        <v>4.4999999999999998E-2</v>
      </c>
      <c r="L3314" t="s">
        <v>32</v>
      </c>
      <c r="M3314">
        <v>310.43598083333302</v>
      </c>
      <c r="N3314">
        <v>250000.3</v>
      </c>
      <c r="O3314" t="s">
        <v>7</v>
      </c>
      <c r="P3314">
        <v>751864.6</v>
      </c>
      <c r="Q3314">
        <v>181.54877777777801</v>
      </c>
      <c r="R3314">
        <v>70.977533333333398</v>
      </c>
      <c r="S3314">
        <v>3721259000</v>
      </c>
      <c r="T3314">
        <v>749445.3</v>
      </c>
      <c r="U3314">
        <v>181.18233333333299</v>
      </c>
      <c r="V3314">
        <v>70.763533333333299</v>
      </c>
      <c r="W3314">
        <v>3715194000</v>
      </c>
      <c r="X3314">
        <v>7.79323322478783</v>
      </c>
      <c r="Y3314">
        <v>1.1804187242109401E-3</v>
      </c>
      <c r="Z3314">
        <v>6.8935308151318799E-4</v>
      </c>
      <c r="AA3314">
        <v>19537.0394363409</v>
      </c>
      <c r="AB3314">
        <f>(Raw_savings[[#This Row],[PreWBthm]]-Raw_savings[[#This Row],[MsrWBthm]])/Raw_savings[[#This Row],[NumUnit]]/10^5</f>
        <v>0.19537039436340917</v>
      </c>
      <c r="AC3314">
        <f>Raw_savings[[#This Row],[APreWBkWh]]*Raw_savings[[#This Row],[BldgWts]]</f>
        <v>0.35069549511545234</v>
      </c>
      <c r="AD3314" t="s">
        <v>72</v>
      </c>
    </row>
    <row r="3315" spans="1:30" hidden="1" x14ac:dyDescent="0.25">
      <c r="A3315" t="s">
        <v>68</v>
      </c>
      <c r="B3315" t="s">
        <v>69</v>
      </c>
      <c r="C3315" t="s">
        <v>70</v>
      </c>
      <c r="D3315" s="1">
        <v>43622.936018518521</v>
      </c>
      <c r="E3315" t="s">
        <v>71</v>
      </c>
      <c r="F3315" t="s">
        <v>29</v>
      </c>
      <c r="G3315">
        <v>2017</v>
      </c>
      <c r="H3315" t="str">
        <f>VLOOKUP(Raw_savings[[#This Row],[BldgVint]],DEER2020wts!$I$6:$J$15,2,FALSE)</f>
        <v>Rec</v>
      </c>
      <c r="I3315" t="s">
        <v>35</v>
      </c>
      <c r="J3315" t="s">
        <v>6</v>
      </c>
      <c r="K3315">
        <f>SUMIFS(raw_wts[wt_vint],raw_wts[bldgtype],Raw_savings[[#This Row],[BldgType]],raw_wts[bldgvint],Raw_savings[[#This Row],[BldgVint]],raw_wts[bldgloc],Raw_savings[[#This Row],[BldgLoc]])</f>
        <v>0.26600000000000001</v>
      </c>
      <c r="L3315" t="s">
        <v>32</v>
      </c>
      <c r="M3315">
        <v>207.238593333333</v>
      </c>
      <c r="N3315">
        <v>250000.3</v>
      </c>
      <c r="O3315" t="s">
        <v>7</v>
      </c>
      <c r="P3315">
        <v>754268.4</v>
      </c>
      <c r="Q3315">
        <v>297.50744444444399</v>
      </c>
      <c r="R3315">
        <v>134.591466666667</v>
      </c>
      <c r="S3315">
        <v>2326247000</v>
      </c>
      <c r="T3315">
        <v>753083.3</v>
      </c>
      <c r="U3315">
        <v>297.07133333333297</v>
      </c>
      <c r="V3315">
        <v>134.35820000000001</v>
      </c>
      <c r="W3315">
        <v>2328673000</v>
      </c>
      <c r="X3315">
        <v>5.71852945408581</v>
      </c>
      <c r="Y3315">
        <v>2.1043913881892999E-3</v>
      </c>
      <c r="Z3315">
        <v>1.12559472111188E-3</v>
      </c>
      <c r="AA3315">
        <v>-11706.313775725601</v>
      </c>
      <c r="AB3315">
        <f>(Raw_savings[[#This Row],[PreWBthm]]-Raw_savings[[#This Row],[MsrWBthm]])/Raw_savings[[#This Row],[NumUnit]]/10^5</f>
        <v>-0.11706313775725641</v>
      </c>
      <c r="AC3315">
        <f>Raw_savings[[#This Row],[APreWBkWh]]*Raw_savings[[#This Row],[BldgWts]]</f>
        <v>1.5211288347868255</v>
      </c>
      <c r="AD3315" t="s">
        <v>72</v>
      </c>
    </row>
    <row r="3316" spans="1:30" hidden="1" x14ac:dyDescent="0.25">
      <c r="A3316" t="s">
        <v>68</v>
      </c>
      <c r="B3316" t="s">
        <v>69</v>
      </c>
      <c r="C3316" t="s">
        <v>70</v>
      </c>
      <c r="D3316" s="1">
        <v>43622.936018518521</v>
      </c>
      <c r="E3316" t="s">
        <v>71</v>
      </c>
      <c r="F3316" t="s">
        <v>29</v>
      </c>
      <c r="G3316">
        <v>2017</v>
      </c>
      <c r="H3316" t="str">
        <f>VLOOKUP(Raw_savings[[#This Row],[BldgVint]],DEER2020wts!$I$6:$J$15,2,FALSE)</f>
        <v>Rec</v>
      </c>
      <c r="I3316" t="s">
        <v>38</v>
      </c>
      <c r="J3316" t="s">
        <v>6</v>
      </c>
      <c r="K3316">
        <f>SUMIFS(raw_wts[wt_vint],raw_wts[bldgtype],Raw_savings[[#This Row],[BldgType]],raw_wts[bldgvint],Raw_savings[[#This Row],[BldgVint]],raw_wts[bldgloc],Raw_savings[[#This Row],[BldgLoc]])</f>
        <v>1.401</v>
      </c>
      <c r="L3316" t="s">
        <v>32</v>
      </c>
      <c r="M3316">
        <v>317.380693333333</v>
      </c>
      <c r="N3316">
        <v>250000.3</v>
      </c>
      <c r="O3316" t="s">
        <v>7</v>
      </c>
      <c r="P3316">
        <v>756721.4</v>
      </c>
      <c r="Q3316">
        <v>210.949777777778</v>
      </c>
      <c r="R3316">
        <v>84.065666666666701</v>
      </c>
      <c r="S3316">
        <v>2068660000</v>
      </c>
      <c r="T3316">
        <v>755087.3</v>
      </c>
      <c r="U3316">
        <v>210.460222222222</v>
      </c>
      <c r="V3316">
        <v>83.783000000000001</v>
      </c>
      <c r="W3316">
        <v>2073031000</v>
      </c>
      <c r="X3316">
        <v>5.1487063779388196</v>
      </c>
      <c r="Y3316">
        <v>1.54248688038935E-3</v>
      </c>
      <c r="Z3316">
        <v>8.9062338259434401E-4</v>
      </c>
      <c r="AA3316">
        <v>-13772.1042641031</v>
      </c>
      <c r="AB3316">
        <f>(Raw_savings[[#This Row],[PreWBthm]]-Raw_savings[[#This Row],[MsrWBthm]])/Raw_savings[[#This Row],[NumUnit]]/10^5</f>
        <v>-0.13772104264103119</v>
      </c>
      <c r="AC3316">
        <f>Raw_savings[[#This Row],[APreWBkWh]]*Raw_savings[[#This Row],[BldgWts]]</f>
        <v>7.2133376354922865</v>
      </c>
      <c r="AD3316" t="s">
        <v>72</v>
      </c>
    </row>
    <row r="3317" spans="1:30" hidden="1" x14ac:dyDescent="0.25">
      <c r="A3317" t="s">
        <v>68</v>
      </c>
      <c r="B3317" t="s">
        <v>69</v>
      </c>
      <c r="C3317" t="s">
        <v>70</v>
      </c>
      <c r="D3317" s="1">
        <v>43622.936018518521</v>
      </c>
      <c r="E3317" t="s">
        <v>71</v>
      </c>
      <c r="F3317" t="s">
        <v>29</v>
      </c>
      <c r="G3317">
        <v>2017</v>
      </c>
      <c r="H3317" t="str">
        <f>VLOOKUP(Raw_savings[[#This Row],[BldgVint]],DEER2020wts!$I$6:$J$15,2,FALSE)</f>
        <v>Rec</v>
      </c>
      <c r="I3317" t="s">
        <v>40</v>
      </c>
      <c r="J3317" t="s">
        <v>6</v>
      </c>
      <c r="K3317">
        <f>SUMIFS(raw_wts[wt_vint],raw_wts[bldgtype],Raw_savings[[#This Row],[BldgType]],raw_wts[bldgvint],Raw_savings[[#This Row],[BldgVint]],raw_wts[bldgloc],Raw_savings[[#This Row],[BldgLoc]])</f>
        <v>0.51</v>
      </c>
      <c r="L3317" t="s">
        <v>32</v>
      </c>
      <c r="M3317">
        <v>204.64337166666701</v>
      </c>
      <c r="N3317">
        <v>250000.3</v>
      </c>
      <c r="O3317" t="s">
        <v>7</v>
      </c>
      <c r="P3317">
        <v>756372.3</v>
      </c>
      <c r="Q3317">
        <v>270.64100000000002</v>
      </c>
      <c r="R3317">
        <v>119.51966666666701</v>
      </c>
      <c r="S3317">
        <v>1856962000</v>
      </c>
      <c r="T3317">
        <v>754088.1</v>
      </c>
      <c r="U3317">
        <v>270.26466666666698</v>
      </c>
      <c r="V3317">
        <v>119.32146666666701</v>
      </c>
      <c r="W3317">
        <v>1838406000</v>
      </c>
      <c r="X3317">
        <v>11.161856753028299</v>
      </c>
      <c r="Y3317">
        <v>1.8389715252850199E-3</v>
      </c>
      <c r="Z3317">
        <v>9.68514144317548E-4</v>
      </c>
      <c r="AA3317">
        <v>90674.815650637902</v>
      </c>
      <c r="AB3317">
        <f>(Raw_savings[[#This Row],[PreWBthm]]-Raw_savings[[#This Row],[MsrWBthm]])/Raw_savings[[#This Row],[NumUnit]]/10^5</f>
        <v>0.90674815650637874</v>
      </c>
      <c r="AC3317">
        <f>Raw_savings[[#This Row],[APreWBkWh]]*Raw_savings[[#This Row],[BldgWts]]</f>
        <v>5.692546944044433</v>
      </c>
      <c r="AD3317" t="s">
        <v>72</v>
      </c>
    </row>
    <row r="3318" spans="1:30" hidden="1" x14ac:dyDescent="0.25">
      <c r="A3318" t="s">
        <v>68</v>
      </c>
      <c r="B3318" t="s">
        <v>69</v>
      </c>
      <c r="C3318" t="s">
        <v>70</v>
      </c>
      <c r="D3318" s="1">
        <v>43622.936018518521</v>
      </c>
      <c r="E3318" t="s">
        <v>71</v>
      </c>
      <c r="F3318" t="s">
        <v>29</v>
      </c>
      <c r="G3318">
        <v>2017</v>
      </c>
      <c r="H3318" t="str">
        <f>VLOOKUP(Raw_savings[[#This Row],[BldgVint]],DEER2020wts!$I$6:$J$15,2,FALSE)</f>
        <v>Rec</v>
      </c>
      <c r="I3318" t="s">
        <v>43</v>
      </c>
      <c r="J3318" t="s">
        <v>6</v>
      </c>
      <c r="K3318">
        <f>SUMIFS(raw_wts[wt_vint],raw_wts[bldgtype],Raw_savings[[#This Row],[BldgType]],raw_wts[bldgvint],Raw_savings[[#This Row],[BldgVint]],raw_wts[bldgloc],Raw_savings[[#This Row],[BldgLoc]])</f>
        <v>4.1000000000000002E-2</v>
      </c>
      <c r="L3318" t="s">
        <v>32</v>
      </c>
      <c r="M3318">
        <v>313.25607250000002</v>
      </c>
      <c r="N3318">
        <v>250000.3</v>
      </c>
      <c r="O3318" t="s">
        <v>7</v>
      </c>
      <c r="P3318">
        <v>751805.9</v>
      </c>
      <c r="Q3318">
        <v>187.41611111111101</v>
      </c>
      <c r="R3318">
        <v>73.603933333333302</v>
      </c>
      <c r="S3318">
        <v>1970796000</v>
      </c>
      <c r="T3318">
        <v>750872.8</v>
      </c>
      <c r="U3318">
        <v>187.02377777777801</v>
      </c>
      <c r="V3318">
        <v>73.369666666666703</v>
      </c>
      <c r="W3318">
        <v>1985746000</v>
      </c>
      <c r="X3318">
        <v>2.9787132059506298</v>
      </c>
      <c r="Y3318">
        <v>1.2524364817645601E-3</v>
      </c>
      <c r="Z3318">
        <v>7.4784397568755895E-4</v>
      </c>
      <c r="AA3318">
        <v>-47724.5337358943</v>
      </c>
      <c r="AB3318">
        <f>(Raw_savings[[#This Row],[PreWBthm]]-Raw_savings[[#This Row],[MsrWBthm]])/Raw_savings[[#This Row],[NumUnit]]/10^5</f>
        <v>-0.47724533735894292</v>
      </c>
      <c r="AC3318">
        <f>Raw_savings[[#This Row],[APreWBkWh]]*Raw_savings[[#This Row],[BldgWts]]</f>
        <v>0.12212724144397583</v>
      </c>
      <c r="AD3318" t="s">
        <v>72</v>
      </c>
    </row>
    <row r="3319" spans="1:30" hidden="1" x14ac:dyDescent="0.25">
      <c r="A3319" t="s">
        <v>68</v>
      </c>
      <c r="B3319" t="s">
        <v>69</v>
      </c>
      <c r="C3319" t="s">
        <v>70</v>
      </c>
      <c r="D3319" s="1">
        <v>43622.936018518521</v>
      </c>
      <c r="E3319" t="s">
        <v>71</v>
      </c>
      <c r="F3319" t="s">
        <v>29</v>
      </c>
      <c r="G3319">
        <v>2017</v>
      </c>
      <c r="H3319" t="str">
        <f>VLOOKUP(Raw_savings[[#This Row],[BldgVint]],DEER2020wts!$I$6:$J$15,2,FALSE)</f>
        <v>Rec</v>
      </c>
      <c r="I3319" t="s">
        <v>45</v>
      </c>
      <c r="J3319" t="s">
        <v>6</v>
      </c>
      <c r="K3319">
        <f>SUMIFS(raw_wts[wt_vint],raw_wts[bldgtype],Raw_savings[[#This Row],[BldgType]],raw_wts[bldgvint],Raw_savings[[#This Row],[BldgVint]],raw_wts[bldgloc],Raw_savings[[#This Row],[BldgLoc]])</f>
        <v>1.9330000000000001</v>
      </c>
      <c r="L3319" t="s">
        <v>32</v>
      </c>
      <c r="M3319">
        <v>314.942186666667</v>
      </c>
      <c r="N3319">
        <v>250000.3</v>
      </c>
      <c r="O3319" t="s">
        <v>7</v>
      </c>
      <c r="P3319">
        <v>788841.3</v>
      </c>
      <c r="Q3319">
        <v>281.05755555555601</v>
      </c>
      <c r="R3319">
        <v>123.712</v>
      </c>
      <c r="S3319">
        <v>1006582000</v>
      </c>
      <c r="T3319">
        <v>787046.40000000002</v>
      </c>
      <c r="U3319">
        <v>280.59133333333301</v>
      </c>
      <c r="V3319">
        <v>123.4376</v>
      </c>
      <c r="W3319">
        <v>1009140000</v>
      </c>
      <c r="X3319">
        <v>5.6991412265125803</v>
      </c>
      <c r="Y3319">
        <v>1.4803422404495001E-3</v>
      </c>
      <c r="Z3319">
        <v>8.712710193075E-4</v>
      </c>
      <c r="AA3319">
        <v>-8122.1256100167102</v>
      </c>
      <c r="AB3319">
        <f>(Raw_savings[[#This Row],[PreWBthm]]-Raw_savings[[#This Row],[MsrWBthm]])/Raw_savings[[#This Row],[NumUnit]]/10^5</f>
        <v>-8.1221256100167116E-2</v>
      </c>
      <c r="AC3319">
        <f>Raw_savings[[#This Row],[APreWBkWh]]*Raw_savings[[#This Row],[BldgWts]]</f>
        <v>11.016439990848818</v>
      </c>
      <c r="AD3319" t="s">
        <v>72</v>
      </c>
    </row>
    <row r="3320" spans="1:30" hidden="1" x14ac:dyDescent="0.25">
      <c r="A3320" t="s">
        <v>68</v>
      </c>
      <c r="B3320" t="s">
        <v>69</v>
      </c>
      <c r="C3320" t="s">
        <v>70</v>
      </c>
      <c r="D3320" s="1">
        <v>43622.936018518521</v>
      </c>
      <c r="E3320" t="s">
        <v>71</v>
      </c>
      <c r="F3320" t="s">
        <v>29</v>
      </c>
      <c r="G3320">
        <v>2017</v>
      </c>
      <c r="H3320" t="str">
        <f>VLOOKUP(Raw_savings[[#This Row],[BldgVint]],DEER2020wts!$I$6:$J$15,2,FALSE)</f>
        <v>Rec</v>
      </c>
      <c r="I3320" t="s">
        <v>8</v>
      </c>
      <c r="J3320" t="s">
        <v>6</v>
      </c>
      <c r="K3320">
        <f>SUMIFS(raw_wts[wt_vint],raw_wts[bldgtype],Raw_savings[[#This Row],[BldgType]],raw_wts[bldgvint],Raw_savings[[#This Row],[BldgVint]],raw_wts[bldgloc],Raw_savings[[#This Row],[BldgLoc]])</f>
        <v>0.78</v>
      </c>
      <c r="L3320" t="s">
        <v>32</v>
      </c>
      <c r="M3320">
        <v>305.46920083333299</v>
      </c>
      <c r="N3320">
        <v>250000.3</v>
      </c>
      <c r="O3320" t="s">
        <v>7</v>
      </c>
      <c r="P3320">
        <v>775048.3</v>
      </c>
      <c r="Q3320">
        <v>253.94466666666699</v>
      </c>
      <c r="R3320">
        <v>103.58086666666701</v>
      </c>
      <c r="S3320">
        <v>695815700</v>
      </c>
      <c r="T3320">
        <v>773162.8</v>
      </c>
      <c r="U3320">
        <v>253.47244444444399</v>
      </c>
      <c r="V3320">
        <v>103.307266666667</v>
      </c>
      <c r="W3320">
        <v>696377600</v>
      </c>
      <c r="X3320">
        <v>6.1724717086248804</v>
      </c>
      <c r="Y3320">
        <v>1.5458914382659799E-3</v>
      </c>
      <c r="Z3320">
        <v>8.9567131237321205E-4</v>
      </c>
      <c r="AA3320">
        <v>-1839.4653158718199</v>
      </c>
      <c r="AB3320">
        <f>(Raw_savings[[#This Row],[PreWBthm]]-Raw_savings[[#This Row],[MsrWBthm]])/Raw_savings[[#This Row],[NumUnit]]/10^5</f>
        <v>-1.8394653158718223E-2</v>
      </c>
      <c r="AC3320">
        <f>Raw_savings[[#This Row],[APreWBkWh]]*Raw_savings[[#This Row],[BldgWts]]</f>
        <v>4.8145279327274064</v>
      </c>
      <c r="AD3320" t="s">
        <v>72</v>
      </c>
    </row>
    <row r="3321" spans="1:30" hidden="1" x14ac:dyDescent="0.25">
      <c r="A3321" t="s">
        <v>68</v>
      </c>
      <c r="B3321" t="s">
        <v>69</v>
      </c>
      <c r="C3321" t="s">
        <v>70</v>
      </c>
      <c r="D3321" s="1">
        <v>43622.936018518521</v>
      </c>
      <c r="E3321" t="s">
        <v>71</v>
      </c>
      <c r="F3321" t="s">
        <v>29</v>
      </c>
      <c r="G3321">
        <v>2017</v>
      </c>
      <c r="H3321" t="str">
        <f>VLOOKUP(Raw_savings[[#This Row],[BldgVint]],DEER2020wts!$I$6:$J$15,2,FALSE)</f>
        <v>Rec</v>
      </c>
      <c r="I3321" t="s">
        <v>36</v>
      </c>
      <c r="J3321" t="s">
        <v>6</v>
      </c>
      <c r="K3321">
        <f>SUMIFS(raw_wts[wt_vint],raw_wts[bldgtype],Raw_savings[[#This Row],[BldgType]],raw_wts[bldgvint],Raw_savings[[#This Row],[BldgVint]],raw_wts[bldgloc],Raw_savings[[#This Row],[BldgLoc]])</f>
        <v>5.5149999999999997</v>
      </c>
      <c r="L3321" t="s">
        <v>32</v>
      </c>
      <c r="M3321">
        <v>253.02760166666701</v>
      </c>
      <c r="N3321">
        <v>250000.3</v>
      </c>
      <c r="O3321" t="s">
        <v>7</v>
      </c>
      <c r="P3321">
        <v>803145.1</v>
      </c>
      <c r="Q3321">
        <v>304.44011111111098</v>
      </c>
      <c r="R3321">
        <v>125.682533333333</v>
      </c>
      <c r="S3321">
        <v>880091500</v>
      </c>
      <c r="T3321">
        <v>801647.8</v>
      </c>
      <c r="U3321">
        <v>303.99666666666701</v>
      </c>
      <c r="V3321">
        <v>125.462933333333</v>
      </c>
      <c r="W3321">
        <v>881954800</v>
      </c>
      <c r="X3321">
        <v>5.9175362297921996</v>
      </c>
      <c r="Y3321">
        <v>1.75255364048626E-3</v>
      </c>
      <c r="Z3321">
        <v>8.67889505150945E-4</v>
      </c>
      <c r="AA3321">
        <v>-7364.01873837729</v>
      </c>
      <c r="AB3321">
        <f>(Raw_savings[[#This Row],[PreWBthm]]-Raw_savings[[#This Row],[MsrWBthm]])/Raw_savings[[#This Row],[NumUnit]]/10^5</f>
        <v>-7.364018738377287E-2</v>
      </c>
      <c r="AC3321">
        <f>Raw_savings[[#This Row],[APreWBkWh]]*Raw_savings[[#This Row],[BldgWts]]</f>
        <v>32.635212307303981</v>
      </c>
      <c r="AD3321" t="s">
        <v>72</v>
      </c>
    </row>
    <row r="3322" spans="1:30" hidden="1" x14ac:dyDescent="0.25">
      <c r="A3322" t="s">
        <v>68</v>
      </c>
      <c r="B3322" t="s">
        <v>69</v>
      </c>
      <c r="C3322" t="s">
        <v>70</v>
      </c>
      <c r="D3322" s="1">
        <v>43622.936018518521</v>
      </c>
      <c r="E3322" t="s">
        <v>71</v>
      </c>
      <c r="F3322" t="s">
        <v>29</v>
      </c>
      <c r="G3322">
        <v>2017</v>
      </c>
      <c r="H3322" t="str">
        <f>VLOOKUP(Raw_savings[[#This Row],[BldgVint]],DEER2020wts!$I$6:$J$15,2,FALSE)</f>
        <v>Rec</v>
      </c>
      <c r="I3322" t="s">
        <v>39</v>
      </c>
      <c r="J3322" t="s">
        <v>6</v>
      </c>
      <c r="K3322">
        <f>SUMIFS(raw_wts[wt_vint],raw_wts[bldgtype],Raw_savings[[#This Row],[BldgType]],raw_wts[bldgvint],Raw_savings[[#This Row],[BldgVint]],raw_wts[bldgloc],Raw_savings[[#This Row],[BldgLoc]])</f>
        <v>2.8759999999999999</v>
      </c>
      <c r="L3322" t="s">
        <v>32</v>
      </c>
      <c r="M3322">
        <v>312.1546975</v>
      </c>
      <c r="N3322">
        <v>250000.3</v>
      </c>
      <c r="O3322" t="s">
        <v>7</v>
      </c>
      <c r="P3322">
        <v>834453.1</v>
      </c>
      <c r="Q3322">
        <v>367.307444444444</v>
      </c>
      <c r="R3322">
        <v>165.38173333333299</v>
      </c>
      <c r="S3322">
        <v>992089500</v>
      </c>
      <c r="T3322">
        <v>832628.4</v>
      </c>
      <c r="U3322">
        <v>366.699555555556</v>
      </c>
      <c r="V3322">
        <v>165.040533333333</v>
      </c>
      <c r="W3322">
        <v>994493600</v>
      </c>
      <c r="X3322">
        <v>5.8454990894377099</v>
      </c>
      <c r="Y3322">
        <v>1.9473962549894099E-3</v>
      </c>
      <c r="Z3322">
        <v>1.0930477828224501E-3</v>
      </c>
      <c r="AA3322">
        <v>-7701.6300547583496</v>
      </c>
      <c r="AB3322">
        <f>(Raw_savings[[#This Row],[PreWBthm]]-Raw_savings[[#This Row],[MsrWBthm]])/Raw_savings[[#This Row],[NumUnit]]/10^5</f>
        <v>-7.7016300547583461E-2</v>
      </c>
      <c r="AC3322">
        <f>Raw_savings[[#This Row],[APreWBkWh]]*Raw_savings[[#This Row],[BldgWts]]</f>
        <v>16.811655381222852</v>
      </c>
      <c r="AD3322" t="s">
        <v>72</v>
      </c>
    </row>
    <row r="3323" spans="1:30" hidden="1" x14ac:dyDescent="0.25">
      <c r="A3323" t="s">
        <v>68</v>
      </c>
      <c r="B3323" t="s">
        <v>69</v>
      </c>
      <c r="C3323" t="s">
        <v>70</v>
      </c>
      <c r="D3323" s="1">
        <v>43622.936018518521</v>
      </c>
      <c r="E3323" t="s">
        <v>71</v>
      </c>
      <c r="F3323" t="s">
        <v>29</v>
      </c>
      <c r="G3323">
        <v>2017</v>
      </c>
      <c r="H3323" t="str">
        <f>VLOOKUP(Raw_savings[[#This Row],[BldgVint]],DEER2020wts!$I$6:$J$15,2,FALSE)</f>
        <v>Rec</v>
      </c>
      <c r="I3323" t="s">
        <v>41</v>
      </c>
      <c r="J3323" t="s">
        <v>6</v>
      </c>
      <c r="K3323">
        <f>SUMIFS(raw_wts[wt_vint],raw_wts[bldgtype],Raw_savings[[#This Row],[BldgType]],raw_wts[bldgvint],Raw_savings[[#This Row],[BldgVint]],raw_wts[bldgloc],Raw_savings[[#This Row],[BldgLoc]])</f>
        <v>17.018000000000001</v>
      </c>
      <c r="L3323" t="s">
        <v>32</v>
      </c>
      <c r="M3323">
        <v>279.38095666666698</v>
      </c>
      <c r="N3323">
        <v>250000.3</v>
      </c>
      <c r="O3323" t="s">
        <v>7</v>
      </c>
      <c r="P3323">
        <v>843531.1</v>
      </c>
      <c r="Q3323">
        <v>380.382888888889</v>
      </c>
      <c r="R3323">
        <v>169.054933333333</v>
      </c>
      <c r="S3323">
        <v>1047342000</v>
      </c>
      <c r="T3323">
        <v>841168.6</v>
      </c>
      <c r="U3323">
        <v>379.72666666666697</v>
      </c>
      <c r="V3323">
        <v>168.73920000000001</v>
      </c>
      <c r="W3323">
        <v>1028882000</v>
      </c>
      <c r="X3323">
        <v>8.4561955409821596</v>
      </c>
      <c r="Y3323">
        <v>2.3488437796610499E-3</v>
      </c>
      <c r="Z3323">
        <v>1.13011758961808E-3</v>
      </c>
      <c r="AA3323">
        <v>66074.653835568606</v>
      </c>
      <c r="AB3323">
        <f>(Raw_savings[[#This Row],[PreWBthm]]-Raw_savings[[#This Row],[MsrWBthm]])/Raw_savings[[#This Row],[NumUnit]]/10^5</f>
        <v>0.66074653835568564</v>
      </c>
      <c r="AC3323">
        <f>Raw_savings[[#This Row],[APreWBkWh]]*Raw_savings[[#This Row],[BldgWts]]</f>
        <v>143.90753571643441</v>
      </c>
      <c r="AD3323" t="s">
        <v>72</v>
      </c>
    </row>
    <row r="3324" spans="1:30" hidden="1" x14ac:dyDescent="0.25">
      <c r="A3324" t="s">
        <v>68</v>
      </c>
      <c r="B3324" t="s">
        <v>69</v>
      </c>
      <c r="C3324" t="s">
        <v>70</v>
      </c>
      <c r="D3324" s="1">
        <v>43622.936018518521</v>
      </c>
      <c r="E3324" t="s">
        <v>71</v>
      </c>
      <c r="F3324" t="s">
        <v>29</v>
      </c>
      <c r="G3324">
        <v>2017</v>
      </c>
      <c r="H3324" t="str">
        <f>VLOOKUP(Raw_savings[[#This Row],[BldgVint]],DEER2020wts!$I$6:$J$15,2,FALSE)</f>
        <v>Rec</v>
      </c>
      <c r="I3324" t="s">
        <v>44</v>
      </c>
      <c r="J3324" t="s">
        <v>6</v>
      </c>
      <c r="K3324">
        <f>SUMIFS(raw_wts[wt_vint],raw_wts[bldgtype],Raw_savings[[#This Row],[BldgType]],raw_wts[bldgvint],Raw_savings[[#This Row],[BldgVint]],raw_wts[bldgloc],Raw_savings[[#This Row],[BldgLoc]])</f>
        <v>0.51300000000000001</v>
      </c>
      <c r="L3324" t="s">
        <v>32</v>
      </c>
      <c r="M3324">
        <v>295.17550666666699</v>
      </c>
      <c r="N3324">
        <v>250000.3</v>
      </c>
      <c r="O3324" t="s">
        <v>7</v>
      </c>
      <c r="P3324">
        <v>871638.1</v>
      </c>
      <c r="Q3324">
        <v>362.42355555555599</v>
      </c>
      <c r="R3324">
        <v>176.19433333333299</v>
      </c>
      <c r="S3324">
        <v>1922777000</v>
      </c>
      <c r="T3324">
        <v>869857.8</v>
      </c>
      <c r="U3324">
        <v>361.84388888888901</v>
      </c>
      <c r="V3324">
        <v>175.866733333333</v>
      </c>
      <c r="W3324">
        <v>1925855000</v>
      </c>
      <c r="X3324">
        <v>6.0313269895065202</v>
      </c>
      <c r="Y3324">
        <v>1.96380341042741E-3</v>
      </c>
      <c r="Z3324">
        <v>1.10984818388054E-3</v>
      </c>
      <c r="AA3324">
        <v>-10427.694474921</v>
      </c>
      <c r="AB3324">
        <f>(Raw_savings[[#This Row],[PreWBthm]]-Raw_savings[[#This Row],[MsrWBthm]])/Raw_savings[[#This Row],[NumUnit]]/10^5</f>
        <v>-0.10427694474920965</v>
      </c>
      <c r="AC3324">
        <f>Raw_savings[[#This Row],[APreWBkWh]]*Raw_savings[[#This Row],[BldgWts]]</f>
        <v>3.094070745616845</v>
      </c>
      <c r="AD3324" t="s">
        <v>72</v>
      </c>
    </row>
    <row r="3325" spans="1:30" hidden="1" x14ac:dyDescent="0.25">
      <c r="A3325" t="s">
        <v>68</v>
      </c>
      <c r="B3325" t="s">
        <v>69</v>
      </c>
      <c r="C3325" t="s">
        <v>70</v>
      </c>
      <c r="D3325" s="1">
        <v>43622.936018518521</v>
      </c>
      <c r="E3325" t="s">
        <v>71</v>
      </c>
      <c r="F3325" t="s">
        <v>29</v>
      </c>
      <c r="G3325">
        <v>2017</v>
      </c>
      <c r="H3325" t="str">
        <f>VLOOKUP(Raw_savings[[#This Row],[BldgVint]],DEER2020wts!$I$6:$J$15,2,FALSE)</f>
        <v>Rec</v>
      </c>
      <c r="I3325" t="s">
        <v>46</v>
      </c>
      <c r="J3325" t="s">
        <v>6</v>
      </c>
      <c r="K3325">
        <f>SUMIFS(raw_wts[wt_vint],raw_wts[bldgtype],Raw_savings[[#This Row],[BldgType]],raw_wts[bldgvint],Raw_savings[[#This Row],[BldgVint]],raw_wts[bldgloc],Raw_savings[[#This Row],[BldgLoc]])</f>
        <v>1.9410000000000001</v>
      </c>
      <c r="L3325" t="s">
        <v>32</v>
      </c>
      <c r="M3325">
        <v>270.47909666666698</v>
      </c>
      <c r="N3325">
        <v>250000.3</v>
      </c>
      <c r="O3325" t="s">
        <v>7</v>
      </c>
      <c r="P3325">
        <v>814781.6</v>
      </c>
      <c r="Q3325">
        <v>330.64811111111101</v>
      </c>
      <c r="R3325">
        <v>159.50773333333299</v>
      </c>
      <c r="S3325">
        <v>2073987000</v>
      </c>
      <c r="T3325">
        <v>813224</v>
      </c>
      <c r="U3325">
        <v>330.12200000000001</v>
      </c>
      <c r="V3325">
        <v>159.20439999999999</v>
      </c>
      <c r="W3325">
        <v>2076700000</v>
      </c>
      <c r="X3325">
        <v>5.7586705190735401</v>
      </c>
      <c r="Y3325">
        <v>1.94510820834121E-3</v>
      </c>
      <c r="Z3325">
        <v>1.1214668233942499E-3</v>
      </c>
      <c r="AA3325">
        <v>-10030.349973193899</v>
      </c>
      <c r="AB3325">
        <f>(Raw_savings[[#This Row],[PreWBthm]]-Raw_savings[[#This Row],[MsrWBthm]])/Raw_savings[[#This Row],[NumUnit]]/10^5</f>
        <v>-0.1003034997319385</v>
      </c>
      <c r="AC3325">
        <f>Raw_savings[[#This Row],[APreWBkWh]]*Raw_savings[[#This Row],[BldgWts]]</f>
        <v>11.177579477521741</v>
      </c>
      <c r="AD3325" t="s">
        <v>72</v>
      </c>
    </row>
    <row r="3326" spans="1:30" hidden="1" x14ac:dyDescent="0.25">
      <c r="A3326" t="s">
        <v>68</v>
      </c>
      <c r="B3326" t="s">
        <v>69</v>
      </c>
      <c r="C3326" t="s">
        <v>70</v>
      </c>
      <c r="D3326" s="1">
        <v>43622.936018518521</v>
      </c>
      <c r="E3326" t="s">
        <v>71</v>
      </c>
      <c r="F3326" t="s">
        <v>29</v>
      </c>
      <c r="G3326">
        <v>2017</v>
      </c>
      <c r="H3326" t="str">
        <f>VLOOKUP(Raw_savings[[#This Row],[BldgVint]],DEER2020wts!$I$6:$J$15,2,FALSE)</f>
        <v>Rec</v>
      </c>
      <c r="I3326" t="s">
        <v>9</v>
      </c>
      <c r="J3326" t="s">
        <v>6</v>
      </c>
      <c r="K3326">
        <f>SUMIFS(raw_wts[wt_vint],raw_wts[bldgtype],Raw_savings[[#This Row],[BldgType]],raw_wts[bldgvint],Raw_savings[[#This Row],[BldgVint]],raw_wts[bldgloc],Raw_savings[[#This Row],[BldgLoc]])</f>
        <v>1.7530000000000001</v>
      </c>
      <c r="L3326" t="s">
        <v>32</v>
      </c>
      <c r="M3326">
        <v>303.20712666666702</v>
      </c>
      <c r="N3326">
        <v>250000.3</v>
      </c>
      <c r="O3326" t="s">
        <v>7</v>
      </c>
      <c r="P3326">
        <v>889355</v>
      </c>
      <c r="Q3326">
        <v>341.27744444444397</v>
      </c>
      <c r="R3326">
        <v>163.45026666666701</v>
      </c>
      <c r="S3326">
        <v>1787572000</v>
      </c>
      <c r="T3326">
        <v>887523</v>
      </c>
      <c r="U3326">
        <v>340.73</v>
      </c>
      <c r="V3326">
        <v>163.151733333333</v>
      </c>
      <c r="W3326">
        <v>1790380000</v>
      </c>
      <c r="X3326">
        <v>6.0420743408647599</v>
      </c>
      <c r="Y3326">
        <v>1.80551311726358E-3</v>
      </c>
      <c r="Z3326">
        <v>9.8458547665180489E-4</v>
      </c>
      <c r="AA3326">
        <v>-9260.9960421114902</v>
      </c>
      <c r="AB3326">
        <f>(Raw_savings[[#This Row],[PreWBthm]]-Raw_savings[[#This Row],[MsrWBthm]])/Raw_savings[[#This Row],[NumUnit]]/10^5</f>
        <v>-9.2609960421114884E-2</v>
      </c>
      <c r="AC3326">
        <f>Raw_savings[[#This Row],[APreWBkWh]]*Raw_savings[[#This Row],[BldgWts]]</f>
        <v>10.591756319535925</v>
      </c>
      <c r="AD3326" t="s">
        <v>72</v>
      </c>
    </row>
    <row r="3327" spans="1:30" hidden="1" x14ac:dyDescent="0.25">
      <c r="A3327" t="s">
        <v>68</v>
      </c>
      <c r="B3327" t="s">
        <v>69</v>
      </c>
      <c r="C3327" t="s">
        <v>70</v>
      </c>
      <c r="D3327" s="1">
        <v>43622.936018518521</v>
      </c>
      <c r="E3327" t="s">
        <v>71</v>
      </c>
      <c r="F3327" t="s">
        <v>29</v>
      </c>
      <c r="G3327">
        <v>2017</v>
      </c>
      <c r="H3327" t="str">
        <f>VLOOKUP(Raw_savings[[#This Row],[BldgVint]],DEER2020wts!$I$6:$J$15,2,FALSE)</f>
        <v>Rec</v>
      </c>
      <c r="I3327" t="s">
        <v>37</v>
      </c>
      <c r="J3327" t="s">
        <v>6</v>
      </c>
      <c r="K3327">
        <f>SUMIFS(raw_wts[wt_vint],raw_wts[bldgtype],Raw_savings[[#This Row],[BldgType]],raw_wts[bldgvint],Raw_savings[[#This Row],[BldgVint]],raw_wts[bldgloc],Raw_savings[[#This Row],[BldgLoc]])</f>
        <v>0.32600000000000001</v>
      </c>
      <c r="L3327" t="s">
        <v>32</v>
      </c>
      <c r="M3327">
        <v>294.19596166666702</v>
      </c>
      <c r="N3327">
        <v>250000.3</v>
      </c>
      <c r="O3327" t="s">
        <v>7</v>
      </c>
      <c r="P3327">
        <v>882216.4</v>
      </c>
      <c r="Q3327">
        <v>346.277777777778</v>
      </c>
      <c r="R3327">
        <v>154.483133333333</v>
      </c>
      <c r="S3327">
        <v>1967120000</v>
      </c>
      <c r="T3327">
        <v>880364.4</v>
      </c>
      <c r="U3327">
        <v>345.766111111111</v>
      </c>
      <c r="V3327">
        <v>154.2176</v>
      </c>
      <c r="W3327">
        <v>1967153000</v>
      </c>
      <c r="X3327">
        <v>6.2951237994842799</v>
      </c>
      <c r="Y3327">
        <v>1.73920356951172E-3</v>
      </c>
      <c r="Z3327">
        <v>9.0257300552002405E-4</v>
      </c>
      <c r="AA3327">
        <v>-112.17013249621</v>
      </c>
      <c r="AB3327">
        <f>(Raw_savings[[#This Row],[PreWBthm]]-Raw_savings[[#This Row],[MsrWBthm]])/Raw_savings[[#This Row],[NumUnit]]/10^5</f>
        <v>-1.1217013249621014E-3</v>
      </c>
      <c r="AC3327">
        <f>Raw_savings[[#This Row],[APreWBkWh]]*Raw_savings[[#This Row],[BldgWts]]</f>
        <v>2.0522103586318754</v>
      </c>
      <c r="AD3327" t="s">
        <v>72</v>
      </c>
    </row>
    <row r="3328" spans="1:30" hidden="1" x14ac:dyDescent="0.25">
      <c r="A3328" t="s">
        <v>68</v>
      </c>
      <c r="B3328" t="s">
        <v>69</v>
      </c>
      <c r="C3328" t="s">
        <v>70</v>
      </c>
      <c r="D3328" s="1">
        <v>43622.936018518521</v>
      </c>
      <c r="E3328" t="s">
        <v>71</v>
      </c>
      <c r="F3328" t="s">
        <v>29</v>
      </c>
      <c r="G3328">
        <v>2017</v>
      </c>
      <c r="H3328" t="str">
        <f>VLOOKUP(Raw_savings[[#This Row],[BldgVint]],DEER2020wts!$I$6:$J$15,2,FALSE)</f>
        <v>Rec</v>
      </c>
      <c r="I3328" t="s">
        <v>34</v>
      </c>
      <c r="J3328" t="s">
        <v>6</v>
      </c>
      <c r="K3328">
        <f>SUMIFS(raw_wts[wt_vint],raw_wts[bldgtype],Raw_savings[[#This Row],[BldgType]],raw_wts[bldgvint],Raw_savings[[#This Row],[BldgVint]],raw_wts[bldgloc],Raw_savings[[#This Row],[BldgLoc]])</f>
        <v>0.308</v>
      </c>
      <c r="L3328" t="s">
        <v>32</v>
      </c>
      <c r="M3328">
        <v>428.318215833333</v>
      </c>
      <c r="N3328">
        <v>250000.3</v>
      </c>
      <c r="O3328" t="s">
        <v>7</v>
      </c>
      <c r="P3328">
        <v>1110525</v>
      </c>
      <c r="Q3328">
        <v>402.75655555555602</v>
      </c>
      <c r="R3328">
        <v>197.51193333333299</v>
      </c>
      <c r="S3328">
        <v>296496300</v>
      </c>
      <c r="T3328">
        <v>1107819</v>
      </c>
      <c r="U3328">
        <v>402.12333333333299</v>
      </c>
      <c r="V3328">
        <v>197.13606666666701</v>
      </c>
      <c r="W3328">
        <v>298034000</v>
      </c>
      <c r="X3328">
        <v>6.3177327042587397</v>
      </c>
      <c r="Y3328">
        <v>1.478391996451E-3</v>
      </c>
      <c r="Z3328">
        <v>8.7754069934985895E-4</v>
      </c>
      <c r="AA3328">
        <v>-3590.0877972426701</v>
      </c>
      <c r="AB3328">
        <f>(Raw_savings[[#This Row],[PreWBthm]]-Raw_savings[[#This Row],[MsrWBthm]])/Raw_savings[[#This Row],[NumUnit]]/10^5</f>
        <v>-3.5900877972426679E-2</v>
      </c>
      <c r="AC3328">
        <f>Raw_savings[[#This Row],[APreWBkWh]]*Raw_savings[[#This Row],[BldgWts]]</f>
        <v>1.9458616729116918</v>
      </c>
      <c r="AD3328" t="s">
        <v>72</v>
      </c>
    </row>
    <row r="3329" spans="1:30" hidden="1" x14ac:dyDescent="0.25">
      <c r="A3329" t="s">
        <v>68</v>
      </c>
      <c r="B3329" t="s">
        <v>69</v>
      </c>
      <c r="C3329" t="s">
        <v>70</v>
      </c>
      <c r="D3329" s="1">
        <v>43622.936018518521</v>
      </c>
      <c r="E3329" t="s">
        <v>71</v>
      </c>
      <c r="F3329" t="s">
        <v>29</v>
      </c>
      <c r="G3329">
        <v>2017</v>
      </c>
      <c r="H3329" t="str">
        <f>VLOOKUP(Raw_savings[[#This Row],[BldgVint]],DEER2020wts!$I$6:$J$15,2,FALSE)</f>
        <v>Rec</v>
      </c>
      <c r="I3329" t="s">
        <v>42</v>
      </c>
      <c r="J3329" t="s">
        <v>6</v>
      </c>
      <c r="K3329">
        <f>SUMIFS(raw_wts[wt_vint],raw_wts[bldgtype],Raw_savings[[#This Row],[BldgType]],raw_wts[bldgvint],Raw_savings[[#This Row],[BldgVint]],raw_wts[bldgloc],Raw_savings[[#This Row],[BldgLoc]])</f>
        <v>0.36299999999999999</v>
      </c>
      <c r="L3329" t="s">
        <v>32</v>
      </c>
      <c r="M3329">
        <v>320.43594583333299</v>
      </c>
      <c r="N3329">
        <v>250000.3</v>
      </c>
      <c r="O3329" t="s">
        <v>7</v>
      </c>
      <c r="P3329">
        <v>788795.6</v>
      </c>
      <c r="Q3329">
        <v>252.99044444444399</v>
      </c>
      <c r="R3329">
        <v>107.8396</v>
      </c>
      <c r="S3329">
        <v>4222748000</v>
      </c>
      <c r="T3329">
        <v>786972.9</v>
      </c>
      <c r="U3329">
        <v>252.509777777778</v>
      </c>
      <c r="V3329">
        <v>107.5594</v>
      </c>
      <c r="W3329">
        <v>4227502000</v>
      </c>
      <c r="X3329">
        <v>5.6881883062769303</v>
      </c>
      <c r="Y3329">
        <v>1.5000397830419599E-3</v>
      </c>
      <c r="Z3329">
        <v>8.7443373205618095E-4</v>
      </c>
      <c r="AA3329">
        <v>-14836.038408976399</v>
      </c>
      <c r="AB3329">
        <f>(Raw_savings[[#This Row],[PreWBthm]]-Raw_savings[[#This Row],[MsrWBthm]])/Raw_savings[[#This Row],[NumUnit]]/10^5</f>
        <v>-0.14836038408976371</v>
      </c>
      <c r="AC3329">
        <f>Raw_savings[[#This Row],[APreWBkWh]]*Raw_savings[[#This Row],[BldgWts]]</f>
        <v>2.0648123551785256</v>
      </c>
      <c r="AD3329" t="s">
        <v>72</v>
      </c>
    </row>
    <row r="3330" spans="1:30" hidden="1" x14ac:dyDescent="0.25">
      <c r="A3330" t="s">
        <v>68</v>
      </c>
      <c r="B3330" t="s">
        <v>69</v>
      </c>
      <c r="C3330" t="s">
        <v>70</v>
      </c>
      <c r="D3330" s="1">
        <v>43622.936018518521</v>
      </c>
      <c r="E3330" t="s">
        <v>71</v>
      </c>
      <c r="F3330" t="s">
        <v>29</v>
      </c>
      <c r="G3330">
        <v>2020</v>
      </c>
      <c r="H3330" t="str">
        <f>VLOOKUP(Raw_savings[[#This Row],[BldgVint]],DEER2020wts!$I$6:$J$15,2,FALSE)</f>
        <v>Rec</v>
      </c>
      <c r="I3330" t="s">
        <v>5</v>
      </c>
      <c r="J3330" t="s">
        <v>6</v>
      </c>
      <c r="K3330">
        <f>SUMIFS(raw_wts[wt_vint],raw_wts[bldgtype],Raw_savings[[#This Row],[BldgType]],raw_wts[bldgvint],Raw_savings[[#This Row],[BldgVint]],raw_wts[bldgloc],Raw_savings[[#This Row],[BldgLoc]])</f>
        <v>1.4999999999999999E-2</v>
      </c>
      <c r="L3330" t="s">
        <v>32</v>
      </c>
      <c r="M3330">
        <v>310.36013083333302</v>
      </c>
      <c r="N3330">
        <v>250000.3</v>
      </c>
      <c r="O3330" t="s">
        <v>7</v>
      </c>
      <c r="P3330">
        <v>670720.6</v>
      </c>
      <c r="Q3330">
        <v>159.70066666666699</v>
      </c>
      <c r="R3330">
        <v>62.419066666666701</v>
      </c>
      <c r="S3330">
        <v>4153931000</v>
      </c>
      <c r="T3330">
        <v>668572.1</v>
      </c>
      <c r="U3330">
        <v>159.329555555556</v>
      </c>
      <c r="V3330">
        <v>62.201266666666697</v>
      </c>
      <c r="W3330">
        <v>4152338000</v>
      </c>
      <c r="X3330">
        <v>6.9226030876812903</v>
      </c>
      <c r="Y3330">
        <v>1.1957435064699901E-3</v>
      </c>
      <c r="Z3330">
        <v>7.0176539562344104E-4</v>
      </c>
      <c r="AA3330">
        <v>5132.7469018740003</v>
      </c>
      <c r="AB3330">
        <f>(Raw_savings[[#This Row],[PreWBthm]]-Raw_savings[[#This Row],[MsrWBthm]])/Raw_savings[[#This Row],[NumUnit]]/10^5</f>
        <v>5.1327469018740024E-2</v>
      </c>
      <c r="AC3330">
        <f>Raw_savings[[#This Row],[APreWBkWh]]*Raw_savings[[#This Row],[BldgWts]]</f>
        <v>0.10383904631521935</v>
      </c>
      <c r="AD3330" t="s">
        <v>72</v>
      </c>
    </row>
    <row r="3331" spans="1:30" hidden="1" x14ac:dyDescent="0.25">
      <c r="A3331" t="s">
        <v>68</v>
      </c>
      <c r="B3331" t="s">
        <v>69</v>
      </c>
      <c r="C3331" t="s">
        <v>70</v>
      </c>
      <c r="D3331" s="1">
        <v>43622.936018518521</v>
      </c>
      <c r="E3331" t="s">
        <v>71</v>
      </c>
      <c r="F3331" t="s">
        <v>29</v>
      </c>
      <c r="G3331">
        <v>2020</v>
      </c>
      <c r="H3331" t="str">
        <f>VLOOKUP(Raw_savings[[#This Row],[BldgVint]],DEER2020wts!$I$6:$J$15,2,FALSE)</f>
        <v>Rec</v>
      </c>
      <c r="I3331" t="s">
        <v>35</v>
      </c>
      <c r="J3331" t="s">
        <v>6</v>
      </c>
      <c r="K3331">
        <f>SUMIFS(raw_wts[wt_vint],raw_wts[bldgtype],Raw_savings[[#This Row],[BldgType]],raw_wts[bldgvint],Raw_savings[[#This Row],[BldgVint]],raw_wts[bldgloc],Raw_savings[[#This Row],[BldgLoc]])</f>
        <v>8.8999999999999996E-2</v>
      </c>
      <c r="L3331" t="s">
        <v>32</v>
      </c>
      <c r="M3331">
        <v>197.68103500000001</v>
      </c>
      <c r="N3331">
        <v>250000.3</v>
      </c>
      <c r="O3331" t="s">
        <v>7</v>
      </c>
      <c r="P3331">
        <v>659308</v>
      </c>
      <c r="Q3331">
        <v>268.19722222222202</v>
      </c>
      <c r="R3331">
        <v>122.772133333333</v>
      </c>
      <c r="S3331">
        <v>2587719000</v>
      </c>
      <c r="T3331">
        <v>658174.30000000005</v>
      </c>
      <c r="U3331">
        <v>267.77888888888901</v>
      </c>
      <c r="V3331">
        <v>122.546466666667</v>
      </c>
      <c r="W3331">
        <v>2590170000</v>
      </c>
      <c r="X3331">
        <v>5.7349962782214003</v>
      </c>
      <c r="Y3331">
        <v>2.1162036779772599E-3</v>
      </c>
      <c r="Z3331">
        <v>1.1415696334586801E-3</v>
      </c>
      <c r="AA3331">
        <v>-12398.761469455099</v>
      </c>
      <c r="AB3331">
        <f>(Raw_savings[[#This Row],[PreWBthm]]-Raw_savings[[#This Row],[MsrWBthm]])/Raw_savings[[#This Row],[NumUnit]]/10^5</f>
        <v>-0.12398761469455073</v>
      </c>
      <c r="AC3331">
        <f>Raw_savings[[#This Row],[APreWBkWh]]*Raw_savings[[#This Row],[BldgWts]]</f>
        <v>0.5104146687617046</v>
      </c>
      <c r="AD3331" t="s">
        <v>72</v>
      </c>
    </row>
    <row r="3332" spans="1:30" hidden="1" x14ac:dyDescent="0.25">
      <c r="A3332" t="s">
        <v>68</v>
      </c>
      <c r="B3332" t="s">
        <v>69</v>
      </c>
      <c r="C3332" t="s">
        <v>70</v>
      </c>
      <c r="D3332" s="1">
        <v>43622.936018518521</v>
      </c>
      <c r="E3332" t="s">
        <v>71</v>
      </c>
      <c r="F3332" t="s">
        <v>29</v>
      </c>
      <c r="G3332">
        <v>2020</v>
      </c>
      <c r="H3332" t="str">
        <f>VLOOKUP(Raw_savings[[#This Row],[BldgVint]],DEER2020wts!$I$6:$J$15,2,FALSE)</f>
        <v>Rec</v>
      </c>
      <c r="I3332" t="s">
        <v>38</v>
      </c>
      <c r="J3332" t="s">
        <v>6</v>
      </c>
      <c r="K3332">
        <f>SUMIFS(raw_wts[wt_vint],raw_wts[bldgtype],Raw_savings[[#This Row],[BldgType]],raw_wts[bldgvint],Raw_savings[[#This Row],[BldgVint]],raw_wts[bldgloc],Raw_savings[[#This Row],[BldgLoc]])</f>
        <v>0.46700000000000003</v>
      </c>
      <c r="L3332" t="s">
        <v>32</v>
      </c>
      <c r="M3332">
        <v>317.13344000000001</v>
      </c>
      <c r="N3332">
        <v>250000.3</v>
      </c>
      <c r="O3332" t="s">
        <v>7</v>
      </c>
      <c r="P3332">
        <v>670220.69999999995</v>
      </c>
      <c r="Q3332">
        <v>181.994666666667</v>
      </c>
      <c r="R3332">
        <v>72.119399999999999</v>
      </c>
      <c r="S3332">
        <v>2306867000</v>
      </c>
      <c r="T3332">
        <v>668508.9</v>
      </c>
      <c r="U3332">
        <v>181.497555555556</v>
      </c>
      <c r="V3332">
        <v>71.8386</v>
      </c>
      <c r="W3332">
        <v>2311654000</v>
      </c>
      <c r="X3332">
        <v>5.3977278460446501</v>
      </c>
      <c r="Y3332">
        <v>1.56751401274842E-3</v>
      </c>
      <c r="Z3332">
        <v>8.8543169714304999E-4</v>
      </c>
      <c r="AA3332">
        <v>-15094.592358346101</v>
      </c>
      <c r="AB3332">
        <f>(Raw_savings[[#This Row],[PreWBthm]]-Raw_savings[[#This Row],[MsrWBthm]])/Raw_savings[[#This Row],[NumUnit]]/10^5</f>
        <v>-0.15094592358346065</v>
      </c>
      <c r="AC3332">
        <f>Raw_savings[[#This Row],[APreWBkWh]]*Raw_savings[[#This Row],[BldgWts]]</f>
        <v>2.5207389041028518</v>
      </c>
      <c r="AD3332" t="s">
        <v>72</v>
      </c>
    </row>
    <row r="3333" spans="1:30" hidden="1" x14ac:dyDescent="0.25">
      <c r="A3333" t="s">
        <v>68</v>
      </c>
      <c r="B3333" t="s">
        <v>69</v>
      </c>
      <c r="C3333" t="s">
        <v>70</v>
      </c>
      <c r="D3333" s="1">
        <v>43622.936018518521</v>
      </c>
      <c r="E3333" t="s">
        <v>71</v>
      </c>
      <c r="F3333" t="s">
        <v>29</v>
      </c>
      <c r="G3333">
        <v>2020</v>
      </c>
      <c r="H3333" t="str">
        <f>VLOOKUP(Raw_savings[[#This Row],[BldgVint]],DEER2020wts!$I$6:$J$15,2,FALSE)</f>
        <v>Rec</v>
      </c>
      <c r="I3333" t="s">
        <v>40</v>
      </c>
      <c r="J3333" t="s">
        <v>6</v>
      </c>
      <c r="K3333">
        <f>SUMIFS(raw_wts[wt_vint],raw_wts[bldgtype],Raw_savings[[#This Row],[BldgType]],raw_wts[bldgvint],Raw_savings[[#This Row],[BldgVint]],raw_wts[bldgloc],Raw_savings[[#This Row],[BldgLoc]])</f>
        <v>0.17</v>
      </c>
      <c r="L3333" t="s">
        <v>32</v>
      </c>
      <c r="M3333">
        <v>195.54278083333301</v>
      </c>
      <c r="N3333">
        <v>250000.3</v>
      </c>
      <c r="O3333" t="s">
        <v>7</v>
      </c>
      <c r="P3333">
        <v>660967.4</v>
      </c>
      <c r="Q3333">
        <v>241.127888888889</v>
      </c>
      <c r="R3333">
        <v>107.434733333333</v>
      </c>
      <c r="S3333">
        <v>2087731000</v>
      </c>
      <c r="T3333">
        <v>659830</v>
      </c>
      <c r="U3333">
        <v>240.776555555556</v>
      </c>
      <c r="V3333">
        <v>107.244133333333</v>
      </c>
      <c r="W3333">
        <v>2090159000</v>
      </c>
      <c r="X3333">
        <v>5.8166299730055702</v>
      </c>
      <c r="Y3333">
        <v>1.79670827956961E-3</v>
      </c>
      <c r="Z3333">
        <v>9.74722764950567E-4</v>
      </c>
      <c r="AA3333">
        <v>-12416.7202166847</v>
      </c>
      <c r="AB3333">
        <f>(Raw_savings[[#This Row],[PreWBthm]]-Raw_savings[[#This Row],[MsrWBthm]])/Raw_savings[[#This Row],[NumUnit]]/10^5</f>
        <v>-0.12416720216684744</v>
      </c>
      <c r="AC3333">
        <f>Raw_savings[[#This Row],[APreWBkWh]]*Raw_savings[[#This Row],[BldgWts]]</f>
        <v>0.98882709541094704</v>
      </c>
      <c r="AD3333" t="s">
        <v>72</v>
      </c>
    </row>
    <row r="3334" spans="1:30" hidden="1" x14ac:dyDescent="0.25">
      <c r="A3334" t="s">
        <v>68</v>
      </c>
      <c r="B3334" t="s">
        <v>69</v>
      </c>
      <c r="C3334" t="s">
        <v>70</v>
      </c>
      <c r="D3334" s="1">
        <v>43622.936018518521</v>
      </c>
      <c r="E3334" t="s">
        <v>71</v>
      </c>
      <c r="F3334" t="s">
        <v>29</v>
      </c>
      <c r="G3334">
        <v>2020</v>
      </c>
      <c r="H3334" t="str">
        <f>VLOOKUP(Raw_savings[[#This Row],[BldgVint]],DEER2020wts!$I$6:$J$15,2,FALSE)</f>
        <v>Rec</v>
      </c>
      <c r="I3334" t="s">
        <v>43</v>
      </c>
      <c r="J3334" t="s">
        <v>6</v>
      </c>
      <c r="K3334">
        <f>SUMIFS(raw_wts[wt_vint],raw_wts[bldgtype],Raw_savings[[#This Row],[BldgType]],raw_wts[bldgvint],Raw_savings[[#This Row],[BldgVint]],raw_wts[bldgloc],Raw_savings[[#This Row],[BldgLoc]])</f>
        <v>1.4999999999999999E-2</v>
      </c>
      <c r="L3334" t="s">
        <v>32</v>
      </c>
      <c r="M3334">
        <v>313.10288333333301</v>
      </c>
      <c r="N3334">
        <v>250000.3</v>
      </c>
      <c r="O3334" t="s">
        <v>7</v>
      </c>
      <c r="P3334">
        <v>649625.80000000005</v>
      </c>
      <c r="Q3334">
        <v>153.49833333333299</v>
      </c>
      <c r="R3334">
        <v>57.661933333333302</v>
      </c>
      <c r="S3334">
        <v>2126610000</v>
      </c>
      <c r="T3334">
        <v>648360.69999999995</v>
      </c>
      <c r="U3334">
        <v>153.35400000000001</v>
      </c>
      <c r="V3334">
        <v>57.576799999999999</v>
      </c>
      <c r="W3334">
        <v>2130650000</v>
      </c>
      <c r="X3334">
        <v>4.0405249115935202</v>
      </c>
      <c r="Y3334">
        <v>4.60977336895652E-4</v>
      </c>
      <c r="Z3334">
        <v>2.7190210587326499E-4</v>
      </c>
      <c r="AA3334">
        <v>-12903.1069819276</v>
      </c>
      <c r="AB3334">
        <f>(Raw_savings[[#This Row],[PreWBthm]]-Raw_savings[[#This Row],[MsrWBthm]])/Raw_savings[[#This Row],[NumUnit]]/10^5</f>
        <v>-0.12903106981927626</v>
      </c>
      <c r="AC3334">
        <f>Raw_savings[[#This Row],[APreWBkWh]]*Raw_savings[[#This Row],[BldgWts]]</f>
        <v>6.0607873673902801E-2</v>
      </c>
      <c r="AD3334" t="s">
        <v>72</v>
      </c>
    </row>
    <row r="3335" spans="1:30" hidden="1" x14ac:dyDescent="0.25">
      <c r="A3335" t="s">
        <v>68</v>
      </c>
      <c r="B3335" t="s">
        <v>69</v>
      </c>
      <c r="C3335" t="s">
        <v>70</v>
      </c>
      <c r="D3335" s="1">
        <v>43622.936018518521</v>
      </c>
      <c r="E3335" t="s">
        <v>71</v>
      </c>
      <c r="F3335" t="s">
        <v>29</v>
      </c>
      <c r="G3335">
        <v>2020</v>
      </c>
      <c r="H3335" t="str">
        <f>VLOOKUP(Raw_savings[[#This Row],[BldgVint]],DEER2020wts!$I$6:$J$15,2,FALSE)</f>
        <v>Rec</v>
      </c>
      <c r="I3335" t="s">
        <v>45</v>
      </c>
      <c r="J3335" t="s">
        <v>6</v>
      </c>
      <c r="K3335">
        <f>SUMIFS(raw_wts[wt_vint],raw_wts[bldgtype],Raw_savings[[#This Row],[BldgType]],raw_wts[bldgvint],Raw_savings[[#This Row],[BldgVint]],raw_wts[bldgloc],Raw_savings[[#This Row],[BldgLoc]])</f>
        <v>0.64500000000000002</v>
      </c>
      <c r="L3335" t="s">
        <v>32</v>
      </c>
      <c r="M3335">
        <v>313.73239000000001</v>
      </c>
      <c r="N3335">
        <v>250000.3</v>
      </c>
      <c r="O3335" t="s">
        <v>7</v>
      </c>
      <c r="P3335">
        <v>692822.9</v>
      </c>
      <c r="Q3335">
        <v>254.14099999999999</v>
      </c>
      <c r="R3335">
        <v>112.56246666666701</v>
      </c>
      <c r="S3335">
        <v>1126762000</v>
      </c>
      <c r="T3335">
        <v>691062.9</v>
      </c>
      <c r="U3335">
        <v>253.67466666666701</v>
      </c>
      <c r="V3335">
        <v>112.2876</v>
      </c>
      <c r="W3335">
        <v>1129556000</v>
      </c>
      <c r="X3335">
        <v>5.60987662128223</v>
      </c>
      <c r="Y3335">
        <v>1.48640480931311E-3</v>
      </c>
      <c r="Z3335">
        <v>8.7611823142217998E-4</v>
      </c>
      <c r="AA3335">
        <v>-8905.6791362855492</v>
      </c>
      <c r="AB3335">
        <f>(Raw_savings[[#This Row],[PreWBthm]]-Raw_savings[[#This Row],[MsrWBthm]])/Raw_savings[[#This Row],[NumUnit]]/10^5</f>
        <v>-8.905679136285545E-2</v>
      </c>
      <c r="AC3335">
        <f>Raw_savings[[#This Row],[APreWBkWh]]*Raw_savings[[#This Row],[BldgWts]]</f>
        <v>3.6183704207270386</v>
      </c>
      <c r="AD3335" t="s">
        <v>72</v>
      </c>
    </row>
    <row r="3336" spans="1:30" hidden="1" x14ac:dyDescent="0.25">
      <c r="A3336" t="s">
        <v>68</v>
      </c>
      <c r="B3336" t="s">
        <v>69</v>
      </c>
      <c r="C3336" t="s">
        <v>70</v>
      </c>
      <c r="D3336" s="1">
        <v>43622.936018518521</v>
      </c>
      <c r="E3336" t="s">
        <v>71</v>
      </c>
      <c r="F3336" t="s">
        <v>29</v>
      </c>
      <c r="G3336">
        <v>2020</v>
      </c>
      <c r="H3336" t="str">
        <f>VLOOKUP(Raw_savings[[#This Row],[BldgVint]],DEER2020wts!$I$6:$J$15,2,FALSE)</f>
        <v>Rec</v>
      </c>
      <c r="I3336" t="s">
        <v>8</v>
      </c>
      <c r="J3336" t="s">
        <v>6</v>
      </c>
      <c r="K3336">
        <f>SUMIFS(raw_wts[wt_vint],raw_wts[bldgtype],Raw_savings[[#This Row],[BldgType]],raw_wts[bldgvint],Raw_savings[[#This Row],[BldgVint]],raw_wts[bldgloc],Raw_savings[[#This Row],[BldgLoc]])</f>
        <v>0.26</v>
      </c>
      <c r="L3336" t="s">
        <v>32</v>
      </c>
      <c r="M3336">
        <v>304.20411416666701</v>
      </c>
      <c r="N3336">
        <v>250000.3</v>
      </c>
      <c r="O3336" t="s">
        <v>7</v>
      </c>
      <c r="P3336">
        <v>680494.9</v>
      </c>
      <c r="Q3336">
        <v>225.28933333333299</v>
      </c>
      <c r="R3336">
        <v>91.701866666666703</v>
      </c>
      <c r="S3336">
        <v>807531900</v>
      </c>
      <c r="T3336">
        <v>678775.9</v>
      </c>
      <c r="U3336">
        <v>224.80422222222199</v>
      </c>
      <c r="V3336">
        <v>91.421066666666704</v>
      </c>
      <c r="W3336">
        <v>810211900</v>
      </c>
      <c r="X3336">
        <v>5.6508111493133697</v>
      </c>
      <c r="Y3336">
        <v>1.59468951444006E-3</v>
      </c>
      <c r="Z3336">
        <v>9.2306443905014002E-4</v>
      </c>
      <c r="AA3336">
        <v>-8809.8742758346907</v>
      </c>
      <c r="AB3336">
        <f>(Raw_savings[[#This Row],[PreWBthm]]-Raw_savings[[#This Row],[MsrWBthm]])/Raw_savings[[#This Row],[NumUnit]]/10^5</f>
        <v>-8.8098742758346948E-2</v>
      </c>
      <c r="AC3336">
        <f>Raw_savings[[#This Row],[APreWBkWh]]*Raw_savings[[#This Row],[BldgWts]]</f>
        <v>1.4692108988214763</v>
      </c>
      <c r="AD3336" t="s">
        <v>72</v>
      </c>
    </row>
    <row r="3337" spans="1:30" hidden="1" x14ac:dyDescent="0.25">
      <c r="A3337" t="s">
        <v>68</v>
      </c>
      <c r="B3337" t="s">
        <v>69</v>
      </c>
      <c r="C3337" t="s">
        <v>70</v>
      </c>
      <c r="D3337" s="1">
        <v>43622.936018518521</v>
      </c>
      <c r="E3337" t="s">
        <v>71</v>
      </c>
      <c r="F3337" t="s">
        <v>29</v>
      </c>
      <c r="G3337">
        <v>2020</v>
      </c>
      <c r="H3337" t="str">
        <f>VLOOKUP(Raw_savings[[#This Row],[BldgVint]],DEER2020wts!$I$6:$J$15,2,FALSE)</f>
        <v>Rec</v>
      </c>
      <c r="I3337" t="s">
        <v>36</v>
      </c>
      <c r="J3337" t="s">
        <v>6</v>
      </c>
      <c r="K3337">
        <f>SUMIFS(raw_wts[wt_vint],raw_wts[bldgtype],Raw_savings[[#This Row],[BldgType]],raw_wts[bldgvint],Raw_savings[[#This Row],[BldgVint]],raw_wts[bldgloc],Raw_savings[[#This Row],[BldgLoc]])</f>
        <v>1.8379999999999999</v>
      </c>
      <c r="L3337" t="s">
        <v>32</v>
      </c>
      <c r="M3337">
        <v>242.77897250000001</v>
      </c>
      <c r="N3337">
        <v>250000.3</v>
      </c>
      <c r="O3337" t="s">
        <v>7</v>
      </c>
      <c r="P3337">
        <v>704095.4</v>
      </c>
      <c r="Q3337">
        <v>274.492444444444</v>
      </c>
      <c r="R3337">
        <v>114.01479999999999</v>
      </c>
      <c r="S3337">
        <v>983721700</v>
      </c>
      <c r="T3337">
        <v>702667.3</v>
      </c>
      <c r="U3337">
        <v>274.07588888888898</v>
      </c>
      <c r="V3337">
        <v>113.80419999999999</v>
      </c>
      <c r="W3337">
        <v>985559200</v>
      </c>
      <c r="X3337">
        <v>5.8823051489765099</v>
      </c>
      <c r="Y3337">
        <v>1.71578103023536E-3</v>
      </c>
      <c r="Z3337">
        <v>8.6745568543832399E-4</v>
      </c>
      <c r="AA3337">
        <v>-7568.61264004237</v>
      </c>
      <c r="AB3337">
        <f>(Raw_savings[[#This Row],[PreWBthm]]-Raw_savings[[#This Row],[MsrWBthm]])/Raw_savings[[#This Row],[NumUnit]]/10^5</f>
        <v>-7.5686126400423742E-2</v>
      </c>
      <c r="AC3337">
        <f>Raw_savings[[#This Row],[APreWBkWh]]*Raw_savings[[#This Row],[BldgWts]]</f>
        <v>10.811676863818825</v>
      </c>
      <c r="AD3337" t="s">
        <v>72</v>
      </c>
    </row>
    <row r="3338" spans="1:30" hidden="1" x14ac:dyDescent="0.25">
      <c r="A3338" t="s">
        <v>68</v>
      </c>
      <c r="B3338" t="s">
        <v>69</v>
      </c>
      <c r="C3338" t="s">
        <v>70</v>
      </c>
      <c r="D3338" s="1">
        <v>43622.936018518521</v>
      </c>
      <c r="E3338" t="s">
        <v>71</v>
      </c>
      <c r="F3338" t="s">
        <v>29</v>
      </c>
      <c r="G3338">
        <v>2020</v>
      </c>
      <c r="H3338" t="str">
        <f>VLOOKUP(Raw_savings[[#This Row],[BldgVint]],DEER2020wts!$I$6:$J$15,2,FALSE)</f>
        <v>Rec</v>
      </c>
      <c r="I3338" t="s">
        <v>39</v>
      </c>
      <c r="J3338" t="s">
        <v>6</v>
      </c>
      <c r="K3338">
        <f>SUMIFS(raw_wts[wt_vint],raw_wts[bldgtype],Raw_savings[[#This Row],[BldgType]],raw_wts[bldgvint],Raw_savings[[#This Row],[BldgVint]],raw_wts[bldgloc],Raw_savings[[#This Row],[BldgLoc]])</f>
        <v>0.95899999999999996</v>
      </c>
      <c r="L3338" t="s">
        <v>32</v>
      </c>
      <c r="M3338">
        <v>300.785593333333</v>
      </c>
      <c r="N3338">
        <v>250000.3</v>
      </c>
      <c r="O3338" t="s">
        <v>7</v>
      </c>
      <c r="P3338">
        <v>735216</v>
      </c>
      <c r="Q3338">
        <v>337.12922222222198</v>
      </c>
      <c r="R3338">
        <v>153.115933333333</v>
      </c>
      <c r="S3338">
        <v>1127508000</v>
      </c>
      <c r="T3338">
        <v>733450.8</v>
      </c>
      <c r="U3338">
        <v>336.54444444444403</v>
      </c>
      <c r="V3338">
        <v>152.81440000000001</v>
      </c>
      <c r="W3338">
        <v>1129946000</v>
      </c>
      <c r="X3338">
        <v>5.8686321390524299</v>
      </c>
      <c r="Y3338">
        <v>1.94416817407101E-3</v>
      </c>
      <c r="Z3338">
        <v>1.00248595682965E-3</v>
      </c>
      <c r="AA3338">
        <v>-8105.4413975811303</v>
      </c>
      <c r="AB3338">
        <f>(Raw_savings[[#This Row],[PreWBthm]]-Raw_savings[[#This Row],[MsrWBthm]])/Raw_savings[[#This Row],[NumUnit]]/10^5</f>
        <v>-8.1054413975811299E-2</v>
      </c>
      <c r="AC3338">
        <f>Raw_savings[[#This Row],[APreWBkWh]]*Raw_savings[[#This Row],[BldgWts]]</f>
        <v>5.6280182213512804</v>
      </c>
      <c r="AD3338" t="s">
        <v>72</v>
      </c>
    </row>
    <row r="3339" spans="1:30" hidden="1" x14ac:dyDescent="0.25">
      <c r="A3339" t="s">
        <v>68</v>
      </c>
      <c r="B3339" t="s">
        <v>69</v>
      </c>
      <c r="C3339" t="s">
        <v>70</v>
      </c>
      <c r="D3339" s="1">
        <v>43622.936018518521</v>
      </c>
      <c r="E3339" t="s">
        <v>71</v>
      </c>
      <c r="F3339" t="s">
        <v>29</v>
      </c>
      <c r="G3339">
        <v>2020</v>
      </c>
      <c r="H3339" t="str">
        <f>VLOOKUP(Raw_savings[[#This Row],[BldgVint]],DEER2020wts!$I$6:$J$15,2,FALSE)</f>
        <v>Rec</v>
      </c>
      <c r="I3339" t="s">
        <v>41</v>
      </c>
      <c r="J3339" t="s">
        <v>6</v>
      </c>
      <c r="K3339">
        <f>SUMIFS(raw_wts[wt_vint],raw_wts[bldgtype],Raw_savings[[#This Row],[BldgType]],raw_wts[bldgvint],Raw_savings[[#This Row],[BldgVint]],raw_wts[bldgloc],Raw_savings[[#This Row],[BldgLoc]])</f>
        <v>5.673</v>
      </c>
      <c r="L3339" t="s">
        <v>32</v>
      </c>
      <c r="M3339">
        <v>270.44595750000002</v>
      </c>
      <c r="N3339">
        <v>250000.3</v>
      </c>
      <c r="O3339" t="s">
        <v>7</v>
      </c>
      <c r="P3339">
        <v>742625.8</v>
      </c>
      <c r="Q3339">
        <v>349.980444444444</v>
      </c>
      <c r="R3339">
        <v>156.83586666666699</v>
      </c>
      <c r="S3339">
        <v>1126197000</v>
      </c>
      <c r="T3339">
        <v>741062.8</v>
      </c>
      <c r="U3339">
        <v>349.42522222222198</v>
      </c>
      <c r="V3339">
        <v>156.55586666666699</v>
      </c>
      <c r="W3339">
        <v>1128259000</v>
      </c>
      <c r="X3339">
        <v>5.7793431798661699</v>
      </c>
      <c r="Y3339">
        <v>2.0529876924565999E-3</v>
      </c>
      <c r="Z3339">
        <v>1.0353269931942001E-3</v>
      </c>
      <c r="AA3339">
        <v>-7624.4437855943897</v>
      </c>
      <c r="AB3339">
        <f>(Raw_savings[[#This Row],[PreWBthm]]-Raw_savings[[#This Row],[MsrWBthm]])/Raw_savings[[#This Row],[NumUnit]]/10^5</f>
        <v>-7.6244437855943911E-2</v>
      </c>
      <c r="AC3339">
        <f>Raw_savings[[#This Row],[APreWBkWh]]*Raw_savings[[#This Row],[BldgWts]]</f>
        <v>32.78621385938078</v>
      </c>
      <c r="AD3339" t="s">
        <v>72</v>
      </c>
    </row>
    <row r="3340" spans="1:30" hidden="1" x14ac:dyDescent="0.25">
      <c r="A3340" t="s">
        <v>68</v>
      </c>
      <c r="B3340" t="s">
        <v>69</v>
      </c>
      <c r="C3340" t="s">
        <v>70</v>
      </c>
      <c r="D3340" s="1">
        <v>43622.936018518521</v>
      </c>
      <c r="E3340" t="s">
        <v>71</v>
      </c>
      <c r="F3340" t="s">
        <v>29</v>
      </c>
      <c r="G3340">
        <v>2020</v>
      </c>
      <c r="H3340" t="str">
        <f>VLOOKUP(Raw_savings[[#This Row],[BldgVint]],DEER2020wts!$I$6:$J$15,2,FALSE)</f>
        <v>Rec</v>
      </c>
      <c r="I3340" t="s">
        <v>44</v>
      </c>
      <c r="J3340" t="s">
        <v>6</v>
      </c>
      <c r="K3340">
        <f>SUMIFS(raw_wts[wt_vint],raw_wts[bldgtype],Raw_savings[[#This Row],[BldgType]],raw_wts[bldgvint],Raw_savings[[#This Row],[BldgVint]],raw_wts[bldgloc],Raw_savings[[#This Row],[BldgLoc]])</f>
        <v>0.17100000000000001</v>
      </c>
      <c r="L3340" t="s">
        <v>32</v>
      </c>
      <c r="M3340">
        <v>286.13593916666701</v>
      </c>
      <c r="N3340">
        <v>250000.3</v>
      </c>
      <c r="O3340" t="s">
        <v>7</v>
      </c>
      <c r="P3340">
        <v>773021.9</v>
      </c>
      <c r="Q3340">
        <v>332.89577777777799</v>
      </c>
      <c r="R3340">
        <v>163.89973333333299</v>
      </c>
      <c r="S3340">
        <v>2076720000</v>
      </c>
      <c r="T3340">
        <v>771305.6</v>
      </c>
      <c r="U3340">
        <v>332.33800000000002</v>
      </c>
      <c r="V3340">
        <v>163.58173333333301</v>
      </c>
      <c r="W3340">
        <v>2079626000</v>
      </c>
      <c r="X3340">
        <v>5.9981979369615104</v>
      </c>
      <c r="Y3340">
        <v>1.94934540345473E-3</v>
      </c>
      <c r="Z3340">
        <v>1.11135986945966E-3</v>
      </c>
      <c r="AA3340">
        <v>-10156.011888836299</v>
      </c>
      <c r="AB3340">
        <f>(Raw_savings[[#This Row],[PreWBthm]]-Raw_savings[[#This Row],[MsrWBthm]])/Raw_savings[[#This Row],[NumUnit]]/10^5</f>
        <v>-0.10156011888836262</v>
      </c>
      <c r="AC3340">
        <f>Raw_savings[[#This Row],[APreWBkWh]]*Raw_savings[[#This Row],[BldgWts]]</f>
        <v>1.0256918472204184</v>
      </c>
      <c r="AD3340" t="s">
        <v>72</v>
      </c>
    </row>
    <row r="3341" spans="1:30" hidden="1" x14ac:dyDescent="0.25">
      <c r="A3341" t="s">
        <v>68</v>
      </c>
      <c r="B3341" t="s">
        <v>69</v>
      </c>
      <c r="C3341" t="s">
        <v>70</v>
      </c>
      <c r="D3341" s="1">
        <v>43622.936018518521</v>
      </c>
      <c r="E3341" t="s">
        <v>71</v>
      </c>
      <c r="F3341" t="s">
        <v>29</v>
      </c>
      <c r="G3341">
        <v>2020</v>
      </c>
      <c r="H3341" t="str">
        <f>VLOOKUP(Raw_savings[[#This Row],[BldgVint]],DEER2020wts!$I$6:$J$15,2,FALSE)</f>
        <v>Rec</v>
      </c>
      <c r="I3341" t="s">
        <v>46</v>
      </c>
      <c r="J3341" t="s">
        <v>6</v>
      </c>
      <c r="K3341">
        <f>SUMIFS(raw_wts[wt_vint],raw_wts[bldgtype],Raw_savings[[#This Row],[BldgType]],raw_wts[bldgvint],Raw_savings[[#This Row],[BldgVint]],raw_wts[bldgloc],Raw_savings[[#This Row],[BldgLoc]])</f>
        <v>0.64700000000000002</v>
      </c>
      <c r="L3341" t="s">
        <v>32</v>
      </c>
      <c r="M3341">
        <v>261.98282666666699</v>
      </c>
      <c r="N3341">
        <v>250000.3</v>
      </c>
      <c r="O3341" t="s">
        <v>7</v>
      </c>
      <c r="P3341">
        <v>718308.4</v>
      </c>
      <c r="Q3341">
        <v>300.71622222222197</v>
      </c>
      <c r="R3341">
        <v>147.26593333333301</v>
      </c>
      <c r="S3341">
        <v>2261754000</v>
      </c>
      <c r="T3341">
        <v>716785.4</v>
      </c>
      <c r="U3341">
        <v>300.21633333333301</v>
      </c>
      <c r="V3341">
        <v>146.97353333333299</v>
      </c>
      <c r="W3341">
        <v>2264494000</v>
      </c>
      <c r="X3341">
        <v>5.8133581478521297</v>
      </c>
      <c r="Y3341">
        <v>1.9080979285901001E-3</v>
      </c>
      <c r="Z3341">
        <v>1.11610369168213E-3</v>
      </c>
      <c r="AA3341">
        <v>-10458.7008044089</v>
      </c>
      <c r="AB3341">
        <f>(Raw_savings[[#This Row],[PreWBthm]]-Raw_savings[[#This Row],[MsrWBthm]])/Raw_savings[[#This Row],[NumUnit]]/10^5</f>
        <v>-0.10458700804408948</v>
      </c>
      <c r="AC3341">
        <f>Raw_savings[[#This Row],[APreWBkWh]]*Raw_savings[[#This Row],[BldgWts]]</f>
        <v>3.7612427216603281</v>
      </c>
      <c r="AD3341" t="s">
        <v>72</v>
      </c>
    </row>
    <row r="3342" spans="1:30" hidden="1" x14ac:dyDescent="0.25">
      <c r="A3342" t="s">
        <v>68</v>
      </c>
      <c r="B3342" t="s">
        <v>69</v>
      </c>
      <c r="C3342" t="s">
        <v>70</v>
      </c>
      <c r="D3342" s="1">
        <v>43622.936018518521</v>
      </c>
      <c r="E3342" t="s">
        <v>71</v>
      </c>
      <c r="F3342" t="s">
        <v>29</v>
      </c>
      <c r="G3342">
        <v>2020</v>
      </c>
      <c r="H3342" t="str">
        <f>VLOOKUP(Raw_savings[[#This Row],[BldgVint]],DEER2020wts!$I$6:$J$15,2,FALSE)</f>
        <v>Rec</v>
      </c>
      <c r="I3342" t="s">
        <v>9</v>
      </c>
      <c r="J3342" t="s">
        <v>6</v>
      </c>
      <c r="K3342">
        <f>SUMIFS(raw_wts[wt_vint],raw_wts[bldgtype],Raw_savings[[#This Row],[BldgType]],raw_wts[bldgvint],Raw_savings[[#This Row],[BldgVint]],raw_wts[bldgloc],Raw_savings[[#This Row],[BldgLoc]])</f>
        <v>0.58399999999999996</v>
      </c>
      <c r="L3342" t="s">
        <v>32</v>
      </c>
      <c r="M3342">
        <v>294.24618083333303</v>
      </c>
      <c r="N3342">
        <v>250000.3</v>
      </c>
      <c r="O3342" t="s">
        <v>7</v>
      </c>
      <c r="P3342">
        <v>790300</v>
      </c>
      <c r="Q3342">
        <v>312.15877777777803</v>
      </c>
      <c r="R3342">
        <v>151.456066666667</v>
      </c>
      <c r="S3342">
        <v>1928779000</v>
      </c>
      <c r="T3342">
        <v>788514.4</v>
      </c>
      <c r="U3342">
        <v>311.65088888888903</v>
      </c>
      <c r="V3342">
        <v>151.16853333333299</v>
      </c>
      <c r="W3342">
        <v>1931962000</v>
      </c>
      <c r="X3342">
        <v>6.0683880244188302</v>
      </c>
      <c r="Y3342">
        <v>1.72606790494441E-3</v>
      </c>
      <c r="Z3342">
        <v>9.771862884302479E-4</v>
      </c>
      <c r="AA3342">
        <v>-10817.472604012901</v>
      </c>
      <c r="AB3342">
        <f>(Raw_savings[[#This Row],[PreWBthm]]-Raw_savings[[#This Row],[MsrWBthm]])/Raw_savings[[#This Row],[NumUnit]]/10^5</f>
        <v>-0.1081747260401288</v>
      </c>
      <c r="AC3342">
        <f>Raw_savings[[#This Row],[APreWBkWh]]*Raw_savings[[#This Row],[BldgWts]]</f>
        <v>3.5439386062605966</v>
      </c>
      <c r="AD3342" t="s">
        <v>72</v>
      </c>
    </row>
    <row r="3343" spans="1:30" hidden="1" x14ac:dyDescent="0.25">
      <c r="A3343" t="s">
        <v>68</v>
      </c>
      <c r="B3343" t="s">
        <v>69</v>
      </c>
      <c r="C3343" t="s">
        <v>70</v>
      </c>
      <c r="D3343" s="1">
        <v>43622.936018518521</v>
      </c>
      <c r="E3343" t="s">
        <v>71</v>
      </c>
      <c r="F3343" t="s">
        <v>29</v>
      </c>
      <c r="G3343">
        <v>2020</v>
      </c>
      <c r="H3343" t="str">
        <f>VLOOKUP(Raw_savings[[#This Row],[BldgVint]],DEER2020wts!$I$6:$J$15,2,FALSE)</f>
        <v>Rec</v>
      </c>
      <c r="I3343" t="s">
        <v>37</v>
      </c>
      <c r="J3343" t="s">
        <v>6</v>
      </c>
      <c r="K3343">
        <f>SUMIFS(raw_wts[wt_vint],raw_wts[bldgtype],Raw_savings[[#This Row],[BldgType]],raw_wts[bldgvint],Raw_savings[[#This Row],[BldgVint]],raw_wts[bldgloc],Raw_savings[[#This Row],[BldgLoc]])</f>
        <v>0.109</v>
      </c>
      <c r="L3343" t="s">
        <v>32</v>
      </c>
      <c r="M3343">
        <v>281.98721</v>
      </c>
      <c r="N3343">
        <v>250000.3</v>
      </c>
      <c r="O3343" t="s">
        <v>7</v>
      </c>
      <c r="P3343">
        <v>782045.2</v>
      </c>
      <c r="Q3343">
        <v>317.34044444444402</v>
      </c>
      <c r="R3343">
        <v>142.59540000000001</v>
      </c>
      <c r="S3343">
        <v>2123849000</v>
      </c>
      <c r="T3343">
        <v>780343.7</v>
      </c>
      <c r="U3343">
        <v>316.84588888888902</v>
      </c>
      <c r="V3343">
        <v>142.33959999999999</v>
      </c>
      <c r="W3343">
        <v>2126781000</v>
      </c>
      <c r="X3343">
        <v>6.0339616112376202</v>
      </c>
      <c r="Y3343">
        <v>1.75382264874908E-3</v>
      </c>
      <c r="Z3343">
        <v>9.07133341260485E-4</v>
      </c>
      <c r="AA3343">
        <v>-10397.634701233401</v>
      </c>
      <c r="AB3343">
        <f>(Raw_savings[[#This Row],[PreWBthm]]-Raw_savings[[#This Row],[MsrWBthm]])/Raw_savings[[#This Row],[NumUnit]]/10^5</f>
        <v>-0.10397634701233435</v>
      </c>
      <c r="AC3343">
        <f>Raw_savings[[#This Row],[APreWBkWh]]*Raw_savings[[#This Row],[BldgWts]]</f>
        <v>0.6577018156249006</v>
      </c>
      <c r="AD3343" t="s">
        <v>72</v>
      </c>
    </row>
    <row r="3344" spans="1:30" hidden="1" x14ac:dyDescent="0.25">
      <c r="A3344" t="s">
        <v>68</v>
      </c>
      <c r="B3344" t="s">
        <v>69</v>
      </c>
      <c r="C3344" t="s">
        <v>70</v>
      </c>
      <c r="D3344" s="1">
        <v>43622.936018518521</v>
      </c>
      <c r="E3344" t="s">
        <v>71</v>
      </c>
      <c r="F3344" t="s">
        <v>29</v>
      </c>
      <c r="G3344">
        <v>2020</v>
      </c>
      <c r="H3344" t="str">
        <f>VLOOKUP(Raw_savings[[#This Row],[BldgVint]],DEER2020wts!$I$6:$J$15,2,FALSE)</f>
        <v>Rec</v>
      </c>
      <c r="I3344" t="s">
        <v>34</v>
      </c>
      <c r="J3344" t="s">
        <v>6</v>
      </c>
      <c r="K3344">
        <f>SUMIFS(raw_wts[wt_vint],raw_wts[bldgtype],Raw_savings[[#This Row],[BldgType]],raw_wts[bldgvint],Raw_savings[[#This Row],[BldgVint]],raw_wts[bldgloc],Raw_savings[[#This Row],[BldgLoc]])</f>
        <v>0.10299999999999999</v>
      </c>
      <c r="L3344" t="s">
        <v>32</v>
      </c>
      <c r="M3344">
        <v>416.637835</v>
      </c>
      <c r="N3344">
        <v>250000.3</v>
      </c>
      <c r="O3344" t="s">
        <v>7</v>
      </c>
      <c r="P3344">
        <v>1004946</v>
      </c>
      <c r="Q3344">
        <v>373.62144444444402</v>
      </c>
      <c r="R3344">
        <v>185.24193333333301</v>
      </c>
      <c r="S3344">
        <v>351723200</v>
      </c>
      <c r="T3344">
        <v>1002317</v>
      </c>
      <c r="U3344">
        <v>372.90766666666701</v>
      </c>
      <c r="V3344">
        <v>184.87620000000001</v>
      </c>
      <c r="W3344">
        <v>353437200</v>
      </c>
      <c r="X3344">
        <v>6.3100366292945997</v>
      </c>
      <c r="Y3344">
        <v>1.7131852122305501E-3</v>
      </c>
      <c r="Z3344">
        <v>8.7782074168398503E-4</v>
      </c>
      <c r="AA3344">
        <v>-4113.8846643632396</v>
      </c>
      <c r="AB3344">
        <f>(Raw_savings[[#This Row],[PreWBthm]]-Raw_savings[[#This Row],[MsrWBthm]])/Raw_savings[[#This Row],[NumUnit]]/10^5</f>
        <v>-4.1138846643632349E-2</v>
      </c>
      <c r="AC3344">
        <f>Raw_savings[[#This Row],[APreWBkWh]]*Raw_savings[[#This Row],[BldgWts]]</f>
        <v>0.64993377281734377</v>
      </c>
      <c r="AD3344" t="s">
        <v>72</v>
      </c>
    </row>
    <row r="3345" spans="1:30" hidden="1" x14ac:dyDescent="0.25">
      <c r="A3345" t="s">
        <v>68</v>
      </c>
      <c r="B3345" t="s">
        <v>69</v>
      </c>
      <c r="C3345" t="s">
        <v>70</v>
      </c>
      <c r="D3345" s="1">
        <v>43622.936018518521</v>
      </c>
      <c r="E3345" t="s">
        <v>71</v>
      </c>
      <c r="F3345" t="s">
        <v>29</v>
      </c>
      <c r="G3345">
        <v>2020</v>
      </c>
      <c r="H3345" t="str">
        <f>VLOOKUP(Raw_savings[[#This Row],[BldgVint]],DEER2020wts!$I$6:$J$15,2,FALSE)</f>
        <v>Rec</v>
      </c>
      <c r="I3345" t="s">
        <v>42</v>
      </c>
      <c r="J3345" t="s">
        <v>6</v>
      </c>
      <c r="K3345">
        <f>SUMIFS(raw_wts[wt_vint],raw_wts[bldgtype],Raw_savings[[#This Row],[BldgType]],raw_wts[bldgvint],Raw_savings[[#This Row],[BldgVint]],raw_wts[bldgloc],Raw_savings[[#This Row],[BldgLoc]])</f>
        <v>0.122</v>
      </c>
      <c r="L3345" t="s">
        <v>32</v>
      </c>
      <c r="M3345">
        <v>320.3496925</v>
      </c>
      <c r="N3345">
        <v>250000.3</v>
      </c>
      <c r="O3345" t="s">
        <v>7</v>
      </c>
      <c r="P3345">
        <v>696504.6</v>
      </c>
      <c r="Q3345">
        <v>225.79655555555601</v>
      </c>
      <c r="R3345">
        <v>96.656400000000005</v>
      </c>
      <c r="S3345">
        <v>4437020000</v>
      </c>
      <c r="T3345">
        <v>694693.8</v>
      </c>
      <c r="U3345">
        <v>225.29333333333301</v>
      </c>
      <c r="V3345">
        <v>96.360866666666695</v>
      </c>
      <c r="W3345">
        <v>4441683000</v>
      </c>
      <c r="X3345">
        <v>5.6525729301267598</v>
      </c>
      <c r="Y3345">
        <v>1.5708528336489001E-3</v>
      </c>
      <c r="Z3345">
        <v>9.2253353211300005E-4</v>
      </c>
      <c r="AA3345">
        <v>-14555.9683969417</v>
      </c>
      <c r="AB3345">
        <f>(Raw_savings[[#This Row],[PreWBthm]]-Raw_savings[[#This Row],[MsrWBthm]])/Raw_savings[[#This Row],[NumUnit]]/10^5</f>
        <v>-0.14555968396941726</v>
      </c>
      <c r="AC3345">
        <f>Raw_savings[[#This Row],[APreWBkWh]]*Raw_savings[[#This Row],[BldgWts]]</f>
        <v>0.68961389747546464</v>
      </c>
      <c r="AD3345" t="s">
        <v>72</v>
      </c>
    </row>
    <row r="3346" spans="1:30" hidden="1" x14ac:dyDescent="0.25">
      <c r="A3346" t="s">
        <v>68</v>
      </c>
      <c r="B3346" t="s">
        <v>69</v>
      </c>
      <c r="C3346" t="s">
        <v>70</v>
      </c>
      <c r="D3346" s="1">
        <v>43622.936018518521</v>
      </c>
      <c r="E3346" t="s">
        <v>71</v>
      </c>
      <c r="F3346" t="s">
        <v>29</v>
      </c>
      <c r="G3346" t="s">
        <v>33</v>
      </c>
      <c r="H3346" t="str">
        <f>VLOOKUP(Raw_savings[[#This Row],[BldgVint]],DEER2020wts!$I$6:$J$15,2,FALSE)</f>
        <v>New</v>
      </c>
      <c r="I3346" t="s">
        <v>5</v>
      </c>
      <c r="J3346" t="s">
        <v>6</v>
      </c>
      <c r="K3346">
        <f>SUMIFS(raw_wts[wt_vint],raw_wts[bldgtype],Raw_savings[[#This Row],[BldgType]],raw_wts[bldgvint],Raw_savings[[#This Row],[BldgVint]],raw_wts[bldgloc],Raw_savings[[#This Row],[BldgLoc]])</f>
        <v>1.4999999999999999E-2</v>
      </c>
      <c r="L3346" t="s">
        <v>32</v>
      </c>
      <c r="M3346">
        <v>310.36013083333302</v>
      </c>
      <c r="N3346">
        <v>250000.3</v>
      </c>
      <c r="O3346" t="s">
        <v>7</v>
      </c>
      <c r="P3346">
        <v>670720.6</v>
      </c>
      <c r="Q3346">
        <v>159.70066666666699</v>
      </c>
      <c r="R3346">
        <v>62.419066666666701</v>
      </c>
      <c r="S3346">
        <v>4153931000</v>
      </c>
      <c r="T3346">
        <v>668571.6</v>
      </c>
      <c r="U3346">
        <v>159.329555555556</v>
      </c>
      <c r="V3346">
        <v>62.201266666666697</v>
      </c>
      <c r="W3346">
        <v>4152692000</v>
      </c>
      <c r="X3346">
        <v>6.9242141193516797</v>
      </c>
      <c r="Y3346">
        <v>1.1957435064699901E-3</v>
      </c>
      <c r="Z3346">
        <v>7.0176539562344104E-4</v>
      </c>
      <c r="AA3346">
        <v>3992.1364792353402</v>
      </c>
      <c r="AB3346">
        <f>(Raw_savings[[#This Row],[PreWBthm]]-Raw_savings[[#This Row],[MsrWBthm]])/Raw_savings[[#This Row],[NumUnit]]/10^5</f>
        <v>3.992136479235335E-2</v>
      </c>
      <c r="AC3346">
        <f>Raw_savings[[#This Row],[APreWBkWh]]*Raw_savings[[#This Row],[BldgWts]]</f>
        <v>0.10386321179027519</v>
      </c>
      <c r="AD3346" t="s">
        <v>72</v>
      </c>
    </row>
    <row r="3347" spans="1:30" hidden="1" x14ac:dyDescent="0.25">
      <c r="A3347" t="s">
        <v>68</v>
      </c>
      <c r="B3347" t="s">
        <v>69</v>
      </c>
      <c r="C3347" t="s">
        <v>70</v>
      </c>
      <c r="D3347" s="1">
        <v>43622.936018518521</v>
      </c>
      <c r="E3347" t="s">
        <v>71</v>
      </c>
      <c r="F3347" t="s">
        <v>29</v>
      </c>
      <c r="G3347" t="s">
        <v>33</v>
      </c>
      <c r="H3347" t="str">
        <f>VLOOKUP(Raw_savings[[#This Row],[BldgVint]],DEER2020wts!$I$6:$J$15,2,FALSE)</f>
        <v>New</v>
      </c>
      <c r="I3347" t="s">
        <v>35</v>
      </c>
      <c r="J3347" t="s">
        <v>6</v>
      </c>
      <c r="K3347">
        <f>SUMIFS(raw_wts[wt_vint],raw_wts[bldgtype],Raw_savings[[#This Row],[BldgType]],raw_wts[bldgvint],Raw_savings[[#This Row],[BldgVint]],raw_wts[bldgloc],Raw_savings[[#This Row],[BldgLoc]])</f>
        <v>8.8999999999999996E-2</v>
      </c>
      <c r="L3347" t="s">
        <v>32</v>
      </c>
      <c r="M3347">
        <v>197.44214249999999</v>
      </c>
      <c r="N3347">
        <v>250000.3</v>
      </c>
      <c r="O3347" t="s">
        <v>7</v>
      </c>
      <c r="P3347">
        <v>659308.1</v>
      </c>
      <c r="Q3347">
        <v>268.19733333333301</v>
      </c>
      <c r="R3347">
        <v>122.7722</v>
      </c>
      <c r="S3347">
        <v>2587719000</v>
      </c>
      <c r="T3347">
        <v>658103.30000000005</v>
      </c>
      <c r="U3347">
        <v>267.78199999999998</v>
      </c>
      <c r="V3347">
        <v>122.5502</v>
      </c>
      <c r="W3347">
        <v>2592243000</v>
      </c>
      <c r="X3347">
        <v>6.1020407535333101</v>
      </c>
      <c r="Y3347">
        <v>2.1035698259468999E-3</v>
      </c>
      <c r="Z3347">
        <v>1.12438001932646E-3</v>
      </c>
      <c r="AA3347">
        <v>-22913.0414749222</v>
      </c>
      <c r="AB3347">
        <f>(Raw_savings[[#This Row],[PreWBthm]]-Raw_savings[[#This Row],[MsrWBthm]])/Raw_savings[[#This Row],[NumUnit]]/10^5</f>
        <v>-0.22913041474922205</v>
      </c>
      <c r="AC3347">
        <f>Raw_savings[[#This Row],[APreWBkWh]]*Raw_savings[[#This Row],[BldgWts]]</f>
        <v>0.54308162706446461</v>
      </c>
      <c r="AD3347" t="s">
        <v>72</v>
      </c>
    </row>
    <row r="3348" spans="1:30" hidden="1" x14ac:dyDescent="0.25">
      <c r="A3348" t="s">
        <v>68</v>
      </c>
      <c r="B3348" t="s">
        <v>69</v>
      </c>
      <c r="C3348" t="s">
        <v>70</v>
      </c>
      <c r="D3348" s="1">
        <v>43622.936018518521</v>
      </c>
      <c r="E3348" t="s">
        <v>71</v>
      </c>
      <c r="F3348" t="s">
        <v>29</v>
      </c>
      <c r="G3348" t="s">
        <v>33</v>
      </c>
      <c r="H3348" t="str">
        <f>VLOOKUP(Raw_savings[[#This Row],[BldgVint]],DEER2020wts!$I$6:$J$15,2,FALSE)</f>
        <v>New</v>
      </c>
      <c r="I3348" t="s">
        <v>38</v>
      </c>
      <c r="J3348" t="s">
        <v>6</v>
      </c>
      <c r="K3348">
        <f>SUMIFS(raw_wts[wt_vint],raw_wts[bldgtype],Raw_savings[[#This Row],[BldgType]],raw_wts[bldgvint],Raw_savings[[#This Row],[BldgVint]],raw_wts[bldgloc],Raw_savings[[#This Row],[BldgLoc]])</f>
        <v>0.46700000000000003</v>
      </c>
      <c r="L3348" t="s">
        <v>32</v>
      </c>
      <c r="M3348">
        <v>317.13333</v>
      </c>
      <c r="N3348">
        <v>250000.3</v>
      </c>
      <c r="O3348" t="s">
        <v>7</v>
      </c>
      <c r="P3348">
        <v>670220.69999999995</v>
      </c>
      <c r="Q3348">
        <v>181.99477777777801</v>
      </c>
      <c r="R3348">
        <v>72.119466666666696</v>
      </c>
      <c r="S3348">
        <v>2306866000</v>
      </c>
      <c r="T3348">
        <v>668508.30000000005</v>
      </c>
      <c r="U3348">
        <v>181.495222222222</v>
      </c>
      <c r="V3348">
        <v>71.837133333333298</v>
      </c>
      <c r="W3348">
        <v>2311870000</v>
      </c>
      <c r="X3348">
        <v>5.3996216670127604</v>
      </c>
      <c r="Y3348">
        <v>1.57522249571052E-3</v>
      </c>
      <c r="Z3348">
        <v>8.9026698434169899E-4</v>
      </c>
      <c r="AA3348">
        <v>-15778.852383633101</v>
      </c>
      <c r="AB3348">
        <f>(Raw_savings[[#This Row],[PreWBthm]]-Raw_savings[[#This Row],[MsrWBthm]])/Raw_savings[[#This Row],[NumUnit]]/10^5</f>
        <v>-0.15778852383633091</v>
      </c>
      <c r="AC3348">
        <f>Raw_savings[[#This Row],[APreWBkWh]]*Raw_savings[[#This Row],[BldgWts]]</f>
        <v>2.5216233184949592</v>
      </c>
      <c r="AD3348" t="s">
        <v>72</v>
      </c>
    </row>
    <row r="3349" spans="1:30" hidden="1" x14ac:dyDescent="0.25">
      <c r="A3349" t="s">
        <v>68</v>
      </c>
      <c r="B3349" t="s">
        <v>69</v>
      </c>
      <c r="C3349" t="s">
        <v>70</v>
      </c>
      <c r="D3349" s="1">
        <v>43622.936018518521</v>
      </c>
      <c r="E3349" t="s">
        <v>71</v>
      </c>
      <c r="F3349" t="s">
        <v>29</v>
      </c>
      <c r="G3349" t="s">
        <v>33</v>
      </c>
      <c r="H3349" t="str">
        <f>VLOOKUP(Raw_savings[[#This Row],[BldgVint]],DEER2020wts!$I$6:$J$15,2,FALSE)</f>
        <v>New</v>
      </c>
      <c r="I3349" t="s">
        <v>40</v>
      </c>
      <c r="J3349" t="s">
        <v>6</v>
      </c>
      <c r="K3349">
        <f>SUMIFS(raw_wts[wt_vint],raw_wts[bldgtype],Raw_savings[[#This Row],[BldgType]],raw_wts[bldgvint],Raw_savings[[#This Row],[BldgVint]],raw_wts[bldgloc],Raw_savings[[#This Row],[BldgLoc]])</f>
        <v>0.17</v>
      </c>
      <c r="L3349" t="s">
        <v>32</v>
      </c>
      <c r="M3349">
        <v>195.324086666667</v>
      </c>
      <c r="N3349">
        <v>250000.3</v>
      </c>
      <c r="O3349" t="s">
        <v>7</v>
      </c>
      <c r="P3349">
        <v>660967.6</v>
      </c>
      <c r="Q3349">
        <v>241.127888888889</v>
      </c>
      <c r="R3349">
        <v>107.4348</v>
      </c>
      <c r="S3349">
        <v>2087731000</v>
      </c>
      <c r="T3349">
        <v>659764.6</v>
      </c>
      <c r="U3349">
        <v>240.76111111111101</v>
      </c>
      <c r="V3349">
        <v>107.236</v>
      </c>
      <c r="W3349">
        <v>2091754000</v>
      </c>
      <c r="X3349">
        <v>6.1589946254452297</v>
      </c>
      <c r="Y3349">
        <v>1.87779082466004E-3</v>
      </c>
      <c r="Z3349">
        <v>1.0177956205638999E-3</v>
      </c>
      <c r="AA3349">
        <v>-20596.538136464002</v>
      </c>
      <c r="AB3349">
        <f>(Raw_savings[[#This Row],[PreWBthm]]-Raw_savings[[#This Row],[MsrWBthm]])/Raw_savings[[#This Row],[NumUnit]]/10^5</f>
        <v>-0.20596538136463968</v>
      </c>
      <c r="AC3349">
        <f>Raw_savings[[#This Row],[APreWBkWh]]*Raw_savings[[#This Row],[BldgWts]]</f>
        <v>1.047029086325689</v>
      </c>
      <c r="AD3349" t="s">
        <v>72</v>
      </c>
    </row>
    <row r="3350" spans="1:30" hidden="1" x14ac:dyDescent="0.25">
      <c r="A3350" t="s">
        <v>68</v>
      </c>
      <c r="B3350" t="s">
        <v>69</v>
      </c>
      <c r="C3350" t="s">
        <v>70</v>
      </c>
      <c r="D3350" s="1">
        <v>43622.936018518521</v>
      </c>
      <c r="E3350" t="s">
        <v>71</v>
      </c>
      <c r="F3350" t="s">
        <v>29</v>
      </c>
      <c r="G3350" t="s">
        <v>33</v>
      </c>
      <c r="H3350" t="str">
        <f>VLOOKUP(Raw_savings[[#This Row],[BldgVint]],DEER2020wts!$I$6:$J$15,2,FALSE)</f>
        <v>New</v>
      </c>
      <c r="I3350" t="s">
        <v>43</v>
      </c>
      <c r="J3350" t="s">
        <v>6</v>
      </c>
      <c r="K3350">
        <f>SUMIFS(raw_wts[wt_vint],raw_wts[bldgtype],Raw_savings[[#This Row],[BldgType]],raw_wts[bldgvint],Raw_savings[[#This Row],[BldgVint]],raw_wts[bldgloc],Raw_savings[[#This Row],[BldgLoc]])</f>
        <v>1.4999999999999999E-2</v>
      </c>
      <c r="L3350" t="s">
        <v>32</v>
      </c>
      <c r="M3350">
        <v>313.102798333333</v>
      </c>
      <c r="N3350">
        <v>250000.3</v>
      </c>
      <c r="O3350" t="s">
        <v>7</v>
      </c>
      <c r="P3350">
        <v>649625.80000000005</v>
      </c>
      <c r="Q3350">
        <v>153.49833333333299</v>
      </c>
      <c r="R3350">
        <v>57.661933333333302</v>
      </c>
      <c r="S3350">
        <v>2126610000</v>
      </c>
      <c r="T3350">
        <v>648360.30000000005</v>
      </c>
      <c r="U3350">
        <v>153.35400000000001</v>
      </c>
      <c r="V3350">
        <v>57.576799999999999</v>
      </c>
      <c r="W3350">
        <v>2130841000</v>
      </c>
      <c r="X3350">
        <v>4.0418035441916897</v>
      </c>
      <c r="Y3350">
        <v>4.6097746204009E-4</v>
      </c>
      <c r="Z3350">
        <v>2.7190217968825199E-4</v>
      </c>
      <c r="AA3350">
        <v>-13513.1337775385</v>
      </c>
      <c r="AB3350">
        <f>(Raw_savings[[#This Row],[PreWBthm]]-Raw_savings[[#This Row],[MsrWBthm]])/Raw_savings[[#This Row],[NumUnit]]/10^5</f>
        <v>-0.13513133777538541</v>
      </c>
      <c r="AC3350">
        <f>Raw_savings[[#This Row],[APreWBkWh]]*Raw_savings[[#This Row],[BldgWts]]</f>
        <v>6.0627053162875345E-2</v>
      </c>
      <c r="AD3350" t="s">
        <v>72</v>
      </c>
    </row>
    <row r="3351" spans="1:30" hidden="1" x14ac:dyDescent="0.25">
      <c r="A3351" t="s">
        <v>68</v>
      </c>
      <c r="B3351" t="s">
        <v>69</v>
      </c>
      <c r="C3351" t="s">
        <v>70</v>
      </c>
      <c r="D3351" s="1">
        <v>43622.936018518521</v>
      </c>
      <c r="E3351" t="s">
        <v>71</v>
      </c>
      <c r="F3351" t="s">
        <v>29</v>
      </c>
      <c r="G3351" t="s">
        <v>33</v>
      </c>
      <c r="H3351" t="str">
        <f>VLOOKUP(Raw_savings[[#This Row],[BldgVint]],DEER2020wts!$I$6:$J$15,2,FALSE)</f>
        <v>New</v>
      </c>
      <c r="I3351" t="s">
        <v>45</v>
      </c>
      <c r="J3351" t="s">
        <v>6</v>
      </c>
      <c r="K3351">
        <f>SUMIFS(raw_wts[wt_vint],raw_wts[bldgtype],Raw_savings[[#This Row],[BldgType]],raw_wts[bldgvint],Raw_savings[[#This Row],[BldgVint]],raw_wts[bldgloc],Raw_savings[[#This Row],[BldgLoc]])</f>
        <v>0.64500000000000002</v>
      </c>
      <c r="L3351" t="s">
        <v>32</v>
      </c>
      <c r="M3351">
        <v>313.73090833333299</v>
      </c>
      <c r="N3351">
        <v>250000.3</v>
      </c>
      <c r="O3351" t="s">
        <v>7</v>
      </c>
      <c r="P3351">
        <v>692822.9</v>
      </c>
      <c r="Q3351">
        <v>254.14099999999999</v>
      </c>
      <c r="R3351">
        <v>112.56246666666701</v>
      </c>
      <c r="S3351">
        <v>1126762000</v>
      </c>
      <c r="T3351">
        <v>691062.3</v>
      </c>
      <c r="U3351">
        <v>253.67444444444399</v>
      </c>
      <c r="V3351">
        <v>112.2876</v>
      </c>
      <c r="W3351">
        <v>1129671000</v>
      </c>
      <c r="X3351">
        <v>5.6118155821911397</v>
      </c>
      <c r="Y3351">
        <v>1.4871201503033999E-3</v>
      </c>
      <c r="Z3351">
        <v>8.7612236909285698E-4</v>
      </c>
      <c r="AA3351">
        <v>-9272.2773648723305</v>
      </c>
      <c r="AB3351">
        <f>(Raw_savings[[#This Row],[PreWBthm]]-Raw_savings[[#This Row],[MsrWBthm]])/Raw_savings[[#This Row],[NumUnit]]/10^5</f>
        <v>-9.272277364872332E-2</v>
      </c>
      <c r="AC3351">
        <f>Raw_savings[[#This Row],[APreWBkWh]]*Raw_savings[[#This Row],[BldgWts]]</f>
        <v>3.6196210505132851</v>
      </c>
      <c r="AD3351" t="s">
        <v>72</v>
      </c>
    </row>
    <row r="3352" spans="1:30" hidden="1" x14ac:dyDescent="0.25">
      <c r="A3352" t="s">
        <v>68</v>
      </c>
      <c r="B3352" t="s">
        <v>69</v>
      </c>
      <c r="C3352" t="s">
        <v>70</v>
      </c>
      <c r="D3352" s="1">
        <v>43622.936018518521</v>
      </c>
      <c r="E3352" t="s">
        <v>71</v>
      </c>
      <c r="F3352" t="s">
        <v>29</v>
      </c>
      <c r="G3352" t="s">
        <v>33</v>
      </c>
      <c r="H3352" t="str">
        <f>VLOOKUP(Raw_savings[[#This Row],[BldgVint]],DEER2020wts!$I$6:$J$15,2,FALSE)</f>
        <v>New</v>
      </c>
      <c r="I3352" t="s">
        <v>8</v>
      </c>
      <c r="J3352" t="s">
        <v>6</v>
      </c>
      <c r="K3352">
        <f>SUMIFS(raw_wts[wt_vint],raw_wts[bldgtype],Raw_savings[[#This Row],[BldgType]],raw_wts[bldgvint],Raw_savings[[#This Row],[BldgVint]],raw_wts[bldgloc],Raw_savings[[#This Row],[BldgLoc]])</f>
        <v>0.26</v>
      </c>
      <c r="L3352" t="s">
        <v>32</v>
      </c>
      <c r="M3352">
        <v>304.20214499999997</v>
      </c>
      <c r="N3352">
        <v>250000.3</v>
      </c>
      <c r="O3352" t="s">
        <v>7</v>
      </c>
      <c r="P3352">
        <v>680494.9</v>
      </c>
      <c r="Q3352">
        <v>225.28933333333299</v>
      </c>
      <c r="R3352">
        <v>91.701866666666703</v>
      </c>
      <c r="S3352">
        <v>807531800</v>
      </c>
      <c r="T3352">
        <v>678775.3</v>
      </c>
      <c r="U3352">
        <v>224.80377777777801</v>
      </c>
      <c r="V3352">
        <v>91.4208</v>
      </c>
      <c r="W3352">
        <v>810308200</v>
      </c>
      <c r="X3352">
        <v>5.6528201009232797</v>
      </c>
      <c r="Y3352">
        <v>1.59616085401222E-3</v>
      </c>
      <c r="Z3352">
        <v>9.2394702432706602E-4</v>
      </c>
      <c r="AA3352">
        <v>-9126.8258479899996</v>
      </c>
      <c r="AB3352">
        <f>(Raw_savings[[#This Row],[PreWBthm]]-Raw_savings[[#This Row],[MsrWBthm]])/Raw_savings[[#This Row],[NumUnit]]/10^5</f>
        <v>-9.1268258479899944E-2</v>
      </c>
      <c r="AC3352">
        <f>Raw_savings[[#This Row],[APreWBkWh]]*Raw_savings[[#This Row],[BldgWts]]</f>
        <v>1.4697332262400529</v>
      </c>
      <c r="AD3352" t="s">
        <v>72</v>
      </c>
    </row>
    <row r="3353" spans="1:30" hidden="1" x14ac:dyDescent="0.25">
      <c r="A3353" t="s">
        <v>68</v>
      </c>
      <c r="B3353" t="s">
        <v>69</v>
      </c>
      <c r="C3353" t="s">
        <v>70</v>
      </c>
      <c r="D3353" s="1">
        <v>43622.936018518521</v>
      </c>
      <c r="E3353" t="s">
        <v>71</v>
      </c>
      <c r="F3353" t="s">
        <v>29</v>
      </c>
      <c r="G3353" t="s">
        <v>33</v>
      </c>
      <c r="H3353" t="str">
        <f>VLOOKUP(Raw_savings[[#This Row],[BldgVint]],DEER2020wts!$I$6:$J$15,2,FALSE)</f>
        <v>New</v>
      </c>
      <c r="I3353" t="s">
        <v>36</v>
      </c>
      <c r="J3353" t="s">
        <v>6</v>
      </c>
      <c r="K3353">
        <f>SUMIFS(raw_wts[wt_vint],raw_wts[bldgtype],Raw_savings[[#This Row],[BldgType]],raw_wts[bldgvint],Raw_savings[[#This Row],[BldgVint]],raw_wts[bldgloc],Raw_savings[[#This Row],[BldgLoc]])</f>
        <v>1.8379999999999999</v>
      </c>
      <c r="L3353" t="s">
        <v>32</v>
      </c>
      <c r="M3353">
        <v>242.56053499999999</v>
      </c>
      <c r="N3353">
        <v>250000.3</v>
      </c>
      <c r="O3353" t="s">
        <v>7</v>
      </c>
      <c r="P3353">
        <v>704095.6</v>
      </c>
      <c r="Q3353">
        <v>274.49255555555601</v>
      </c>
      <c r="R3353">
        <v>114.01479999999999</v>
      </c>
      <c r="S3353">
        <v>983721900</v>
      </c>
      <c r="T3353">
        <v>702604.3</v>
      </c>
      <c r="U3353">
        <v>274.05844444444398</v>
      </c>
      <c r="V3353">
        <v>113.79026666666699</v>
      </c>
      <c r="W3353">
        <v>985722100</v>
      </c>
      <c r="X3353">
        <v>6.1481559644479304</v>
      </c>
      <c r="Y3353">
        <v>1.78970215048018E-3</v>
      </c>
      <c r="Z3353">
        <v>9.25679576577972E-4</v>
      </c>
      <c r="AA3353">
        <v>-8246.1889358876997</v>
      </c>
      <c r="AB3353">
        <f>(Raw_savings[[#This Row],[PreWBthm]]-Raw_savings[[#This Row],[MsrWBthm]])/Raw_savings[[#This Row],[NumUnit]]/10^5</f>
        <v>-8.2461889358876966E-2</v>
      </c>
      <c r="AC3353">
        <f>Raw_savings[[#This Row],[APreWBkWh]]*Raw_savings[[#This Row],[BldgWts]]</f>
        <v>11.300310662655296</v>
      </c>
      <c r="AD3353" t="s">
        <v>72</v>
      </c>
    </row>
    <row r="3354" spans="1:30" hidden="1" x14ac:dyDescent="0.25">
      <c r="A3354" t="s">
        <v>68</v>
      </c>
      <c r="B3354" t="s">
        <v>69</v>
      </c>
      <c r="C3354" t="s">
        <v>70</v>
      </c>
      <c r="D3354" s="1">
        <v>43622.936018518521</v>
      </c>
      <c r="E3354" t="s">
        <v>71</v>
      </c>
      <c r="F3354" t="s">
        <v>29</v>
      </c>
      <c r="G3354" t="s">
        <v>33</v>
      </c>
      <c r="H3354" t="str">
        <f>VLOOKUP(Raw_savings[[#This Row],[BldgVint]],DEER2020wts!$I$6:$J$15,2,FALSE)</f>
        <v>New</v>
      </c>
      <c r="I3354" t="s">
        <v>39</v>
      </c>
      <c r="J3354" t="s">
        <v>6</v>
      </c>
      <c r="K3354">
        <f>SUMIFS(raw_wts[wt_vint],raw_wts[bldgtype],Raw_savings[[#This Row],[BldgType]],raw_wts[bldgvint],Raw_savings[[#This Row],[BldgVint]],raw_wts[bldgloc],Raw_savings[[#This Row],[BldgLoc]])</f>
        <v>0.95899999999999996</v>
      </c>
      <c r="L3354" t="s">
        <v>32</v>
      </c>
      <c r="M3354">
        <v>300.560135</v>
      </c>
      <c r="N3354">
        <v>250000.3</v>
      </c>
      <c r="O3354" t="s">
        <v>7</v>
      </c>
      <c r="P3354">
        <v>735215.9</v>
      </c>
      <c r="Q3354">
        <v>337.129111111111</v>
      </c>
      <c r="R3354">
        <v>153.11586666666699</v>
      </c>
      <c r="S3354">
        <v>1127508000</v>
      </c>
      <c r="T3354">
        <v>733384.8</v>
      </c>
      <c r="U3354">
        <v>336.54155555555599</v>
      </c>
      <c r="V3354">
        <v>152.80500000000001</v>
      </c>
      <c r="W3354">
        <v>1130125000</v>
      </c>
      <c r="X3354">
        <v>6.0922916473935498</v>
      </c>
      <c r="Y3354">
        <v>1.9548685508659499E-3</v>
      </c>
      <c r="Z3354">
        <v>1.0342910801084701E-3</v>
      </c>
      <c r="AA3354">
        <v>-8707.0762062307404</v>
      </c>
      <c r="AB3354">
        <f>(Raw_savings[[#This Row],[PreWBthm]]-Raw_savings[[#This Row],[MsrWBthm]])/Raw_savings[[#This Row],[NumUnit]]/10^5</f>
        <v>-8.7070762062307419E-2</v>
      </c>
      <c r="AC3354">
        <f>Raw_savings[[#This Row],[APreWBkWh]]*Raw_savings[[#This Row],[BldgWts]]</f>
        <v>5.8425076898504136</v>
      </c>
      <c r="AD3354" t="s">
        <v>72</v>
      </c>
    </row>
    <row r="3355" spans="1:30" hidden="1" x14ac:dyDescent="0.25">
      <c r="A3355" t="s">
        <v>68</v>
      </c>
      <c r="B3355" t="s">
        <v>69</v>
      </c>
      <c r="C3355" t="s">
        <v>70</v>
      </c>
      <c r="D3355" s="1">
        <v>43622.936018518521</v>
      </c>
      <c r="E3355" t="s">
        <v>71</v>
      </c>
      <c r="F3355" t="s">
        <v>29</v>
      </c>
      <c r="G3355" t="s">
        <v>33</v>
      </c>
      <c r="H3355" t="str">
        <f>VLOOKUP(Raw_savings[[#This Row],[BldgVint]],DEER2020wts!$I$6:$J$15,2,FALSE)</f>
        <v>New</v>
      </c>
      <c r="I3355" t="s">
        <v>41</v>
      </c>
      <c r="J3355" t="s">
        <v>6</v>
      </c>
      <c r="K3355">
        <f>SUMIFS(raw_wts[wt_vint],raw_wts[bldgtype],Raw_savings[[#This Row],[BldgType]],raw_wts[bldgvint],Raw_savings[[#This Row],[BldgVint]],raw_wts[bldgloc],Raw_savings[[#This Row],[BldgLoc]])</f>
        <v>5.673</v>
      </c>
      <c r="L3355" t="s">
        <v>32</v>
      </c>
      <c r="M3355">
        <v>270.23363166666701</v>
      </c>
      <c r="N3355">
        <v>250000.3</v>
      </c>
      <c r="O3355" t="s">
        <v>7</v>
      </c>
      <c r="P3355">
        <v>742625.8</v>
      </c>
      <c r="Q3355">
        <v>349.980444444444</v>
      </c>
      <c r="R3355">
        <v>156.83586666666699</v>
      </c>
      <c r="S3355">
        <v>1126198000</v>
      </c>
      <c r="T3355">
        <v>740999.8</v>
      </c>
      <c r="U3355">
        <v>349.360555555556</v>
      </c>
      <c r="V3355">
        <v>156.524333333333</v>
      </c>
      <c r="W3355">
        <v>1128425000</v>
      </c>
      <c r="X3355">
        <v>6.0170156836942903</v>
      </c>
      <c r="Y3355">
        <v>2.2938998564526699E-3</v>
      </c>
      <c r="Z3355">
        <v>1.1528296141822699E-3</v>
      </c>
      <c r="AA3355">
        <v>-8241.0171756378695</v>
      </c>
      <c r="AB3355">
        <f>(Raw_savings[[#This Row],[PreWBthm]]-Raw_savings[[#This Row],[MsrWBthm]])/Raw_savings[[#This Row],[NumUnit]]/10^5</f>
        <v>-8.2410171756378672E-2</v>
      </c>
      <c r="AC3355">
        <f>Raw_savings[[#This Row],[APreWBkWh]]*Raw_savings[[#This Row],[BldgWts]]</f>
        <v>34.134529973597708</v>
      </c>
      <c r="AD3355" t="s">
        <v>72</v>
      </c>
    </row>
    <row r="3356" spans="1:30" hidden="1" x14ac:dyDescent="0.25">
      <c r="A3356" t="s">
        <v>68</v>
      </c>
      <c r="B3356" t="s">
        <v>69</v>
      </c>
      <c r="C3356" t="s">
        <v>70</v>
      </c>
      <c r="D3356" s="1">
        <v>43622.936018518521</v>
      </c>
      <c r="E3356" t="s">
        <v>71</v>
      </c>
      <c r="F3356" t="s">
        <v>29</v>
      </c>
      <c r="G3356" t="s">
        <v>33</v>
      </c>
      <c r="H3356" t="str">
        <f>VLOOKUP(Raw_savings[[#This Row],[BldgVint]],DEER2020wts!$I$6:$J$15,2,FALSE)</f>
        <v>New</v>
      </c>
      <c r="I3356" t="s">
        <v>44</v>
      </c>
      <c r="J3356" t="s">
        <v>6</v>
      </c>
      <c r="K3356">
        <f>SUMIFS(raw_wts[wt_vint],raw_wts[bldgtype],Raw_savings[[#This Row],[BldgType]],raw_wts[bldgvint],Raw_savings[[#This Row],[BldgVint]],raw_wts[bldgloc],Raw_savings[[#This Row],[BldgLoc]])</f>
        <v>0.17100000000000001</v>
      </c>
      <c r="L3356" t="s">
        <v>32</v>
      </c>
      <c r="M3356">
        <v>285.92220916666702</v>
      </c>
      <c r="N3356">
        <v>250000.3</v>
      </c>
      <c r="O3356" t="s">
        <v>7</v>
      </c>
      <c r="P3356">
        <v>773021.8</v>
      </c>
      <c r="Q3356">
        <v>332.89566666666701</v>
      </c>
      <c r="R3356">
        <v>163.89959999999999</v>
      </c>
      <c r="S3356">
        <v>2076721000</v>
      </c>
      <c r="T3356">
        <v>771243.5</v>
      </c>
      <c r="U3356">
        <v>332.331111111111</v>
      </c>
      <c r="V3356">
        <v>163.5772</v>
      </c>
      <c r="W3356">
        <v>2079862000</v>
      </c>
      <c r="X3356">
        <v>6.21952385294931</v>
      </c>
      <c r="Y3356">
        <v>1.9745075319646602E-3</v>
      </c>
      <c r="Z3356">
        <v>1.1275794242765001E-3</v>
      </c>
      <c r="AA3356">
        <v>-10985.505495199501</v>
      </c>
      <c r="AB3356">
        <f>(Raw_savings[[#This Row],[PreWBthm]]-Raw_savings[[#This Row],[MsrWBthm]])/Raw_savings[[#This Row],[NumUnit]]/10^5</f>
        <v>-0.10985505495199495</v>
      </c>
      <c r="AC3356">
        <f>Raw_savings[[#This Row],[APreWBkWh]]*Raw_savings[[#This Row],[BldgWts]]</f>
        <v>1.0635385788543321</v>
      </c>
      <c r="AD3356" t="s">
        <v>72</v>
      </c>
    </row>
    <row r="3357" spans="1:30" hidden="1" x14ac:dyDescent="0.25">
      <c r="A3357" t="s">
        <v>68</v>
      </c>
      <c r="B3357" t="s">
        <v>69</v>
      </c>
      <c r="C3357" t="s">
        <v>70</v>
      </c>
      <c r="D3357" s="1">
        <v>43622.936018518521</v>
      </c>
      <c r="E3357" t="s">
        <v>71</v>
      </c>
      <c r="F3357" t="s">
        <v>29</v>
      </c>
      <c r="G3357" t="s">
        <v>33</v>
      </c>
      <c r="H3357" t="str">
        <f>VLOOKUP(Raw_savings[[#This Row],[BldgVint]],DEER2020wts!$I$6:$J$15,2,FALSE)</f>
        <v>New</v>
      </c>
      <c r="I3357" t="s">
        <v>46</v>
      </c>
      <c r="J3357" t="s">
        <v>6</v>
      </c>
      <c r="K3357">
        <f>SUMIFS(raw_wts[wt_vint],raw_wts[bldgtype],Raw_savings[[#This Row],[BldgType]],raw_wts[bldgvint],Raw_savings[[#This Row],[BldgVint]],raw_wts[bldgloc],Raw_savings[[#This Row],[BldgLoc]])</f>
        <v>0.64700000000000002</v>
      </c>
      <c r="L3357" t="s">
        <v>32</v>
      </c>
      <c r="M3357">
        <v>261.756503333333</v>
      </c>
      <c r="N3357">
        <v>250000.3</v>
      </c>
      <c r="O3357" t="s">
        <v>7</v>
      </c>
      <c r="P3357">
        <v>718308.5</v>
      </c>
      <c r="Q3357">
        <v>300.71633333333301</v>
      </c>
      <c r="R3357">
        <v>147.26599999999999</v>
      </c>
      <c r="S3357">
        <v>2261755000</v>
      </c>
      <c r="T3357">
        <v>716715.5</v>
      </c>
      <c r="U3357">
        <v>300.204555555556</v>
      </c>
      <c r="V3357">
        <v>146.96706666666699</v>
      </c>
      <c r="W3357">
        <v>2264721000</v>
      </c>
      <c r="X3357">
        <v>6.08580867987604</v>
      </c>
      <c r="Y3357">
        <v>1.95516738365842E-3</v>
      </c>
      <c r="Z3357">
        <v>1.14202829548293E-3</v>
      </c>
      <c r="AA3357">
        <v>-11331.141584753501</v>
      </c>
      <c r="AB3357">
        <f>(Raw_savings[[#This Row],[PreWBthm]]-Raw_savings[[#This Row],[MsrWBthm]])/Raw_savings[[#This Row],[NumUnit]]/10^5</f>
        <v>-0.11331141584753508</v>
      </c>
      <c r="AC3357">
        <f>Raw_savings[[#This Row],[APreWBkWh]]*Raw_savings[[#This Row],[BldgWts]]</f>
        <v>3.9375182158797979</v>
      </c>
      <c r="AD3357" t="s">
        <v>72</v>
      </c>
    </row>
    <row r="3358" spans="1:30" hidden="1" x14ac:dyDescent="0.25">
      <c r="A3358" t="s">
        <v>68</v>
      </c>
      <c r="B3358" t="s">
        <v>69</v>
      </c>
      <c r="C3358" t="s">
        <v>70</v>
      </c>
      <c r="D3358" s="1">
        <v>43622.936018518521</v>
      </c>
      <c r="E3358" t="s">
        <v>71</v>
      </c>
      <c r="F3358" t="s">
        <v>29</v>
      </c>
      <c r="G3358" t="s">
        <v>33</v>
      </c>
      <c r="H3358" t="str">
        <f>VLOOKUP(Raw_savings[[#This Row],[BldgVint]],DEER2020wts!$I$6:$J$15,2,FALSE)</f>
        <v>New</v>
      </c>
      <c r="I3358" t="s">
        <v>9</v>
      </c>
      <c r="J3358" t="s">
        <v>6</v>
      </c>
      <c r="K3358">
        <f>SUMIFS(raw_wts[wt_vint],raw_wts[bldgtype],Raw_savings[[#This Row],[BldgType]],raw_wts[bldgvint],Raw_savings[[#This Row],[BldgVint]],raw_wts[bldgloc],Raw_savings[[#This Row],[BldgLoc]])</f>
        <v>0.58399999999999996</v>
      </c>
      <c r="L3358" t="s">
        <v>32</v>
      </c>
      <c r="M3358">
        <v>294.02420833333298</v>
      </c>
      <c r="N3358">
        <v>250000.3</v>
      </c>
      <c r="O3358" t="s">
        <v>7</v>
      </c>
      <c r="P3358">
        <v>790299.9</v>
      </c>
      <c r="Q3358">
        <v>312.15877777777803</v>
      </c>
      <c r="R3358">
        <v>151.45599999999999</v>
      </c>
      <c r="S3358">
        <v>1928780000</v>
      </c>
      <c r="T3358">
        <v>788454.1</v>
      </c>
      <c r="U3358">
        <v>311.63900000000001</v>
      </c>
      <c r="V3358">
        <v>151.15979999999999</v>
      </c>
      <c r="W3358">
        <v>1932197000</v>
      </c>
      <c r="X3358">
        <v>6.2777143775436297</v>
      </c>
      <c r="Y3358">
        <v>1.76780606169877E-3</v>
      </c>
      <c r="Z3358">
        <v>1.00740004259863E-3</v>
      </c>
      <c r="AA3358">
        <v>-11621.492051178901</v>
      </c>
      <c r="AB3358">
        <f>(Raw_savings[[#This Row],[PreWBthm]]-Raw_savings[[#This Row],[MsrWBthm]])/Raw_savings[[#This Row],[NumUnit]]/10^5</f>
        <v>-0.11621492051178905</v>
      </c>
      <c r="AC3358">
        <f>Raw_savings[[#This Row],[APreWBkWh]]*Raw_savings[[#This Row],[BldgWts]]</f>
        <v>3.6661851964854795</v>
      </c>
      <c r="AD3358" t="s">
        <v>72</v>
      </c>
    </row>
    <row r="3359" spans="1:30" hidden="1" x14ac:dyDescent="0.25">
      <c r="A3359" t="s">
        <v>68</v>
      </c>
      <c r="B3359" t="s">
        <v>69</v>
      </c>
      <c r="C3359" t="s">
        <v>70</v>
      </c>
      <c r="D3359" s="1">
        <v>43622.936018518521</v>
      </c>
      <c r="E3359" t="s">
        <v>71</v>
      </c>
      <c r="F3359" t="s">
        <v>29</v>
      </c>
      <c r="G3359" t="s">
        <v>33</v>
      </c>
      <c r="H3359" t="str">
        <f>VLOOKUP(Raw_savings[[#This Row],[BldgVint]],DEER2020wts!$I$6:$J$15,2,FALSE)</f>
        <v>New</v>
      </c>
      <c r="I3359" t="s">
        <v>37</v>
      </c>
      <c r="J3359" t="s">
        <v>6</v>
      </c>
      <c r="K3359">
        <f>SUMIFS(raw_wts[wt_vint],raw_wts[bldgtype],Raw_savings[[#This Row],[BldgType]],raw_wts[bldgvint],Raw_savings[[#This Row],[BldgVint]],raw_wts[bldgloc],Raw_savings[[#This Row],[BldgLoc]])</f>
        <v>0.109</v>
      </c>
      <c r="L3359" t="s">
        <v>32</v>
      </c>
      <c r="M3359">
        <v>281.783655833333</v>
      </c>
      <c r="N3359">
        <v>250000.3</v>
      </c>
      <c r="O3359" t="s">
        <v>7</v>
      </c>
      <c r="P3359">
        <v>782045.1</v>
      </c>
      <c r="Q3359">
        <v>317.34044444444402</v>
      </c>
      <c r="R3359">
        <v>142.59540000000001</v>
      </c>
      <c r="S3359">
        <v>2123849000</v>
      </c>
      <c r="T3359">
        <v>780276.6</v>
      </c>
      <c r="U3359">
        <v>316.84100000000001</v>
      </c>
      <c r="V3359">
        <v>142.327333333333</v>
      </c>
      <c r="W3359">
        <v>2127084000</v>
      </c>
      <c r="X3359">
        <v>6.276091474397</v>
      </c>
      <c r="Y3359">
        <v>1.7724393665325699E-3</v>
      </c>
      <c r="Z3359">
        <v>9.5132084887581899E-4</v>
      </c>
      <c r="AA3359">
        <v>-11480.4387445147</v>
      </c>
      <c r="AB3359">
        <f>(Raw_savings[[#This Row],[PreWBthm]]-Raw_savings[[#This Row],[MsrWBthm]])/Raw_savings[[#This Row],[NumUnit]]/10^5</f>
        <v>-0.11480438744514729</v>
      </c>
      <c r="AC3359">
        <f>Raw_savings[[#This Row],[APreWBkWh]]*Raw_savings[[#This Row],[BldgWts]]</f>
        <v>0.68409397070927302</v>
      </c>
      <c r="AD3359" t="s">
        <v>72</v>
      </c>
    </row>
    <row r="3360" spans="1:30" hidden="1" x14ac:dyDescent="0.25">
      <c r="A3360" t="s">
        <v>68</v>
      </c>
      <c r="B3360" t="s">
        <v>69</v>
      </c>
      <c r="C3360" t="s">
        <v>70</v>
      </c>
      <c r="D3360" s="1">
        <v>43622.936018518521</v>
      </c>
      <c r="E3360" t="s">
        <v>71</v>
      </c>
      <c r="F3360" t="s">
        <v>29</v>
      </c>
      <c r="G3360" t="s">
        <v>33</v>
      </c>
      <c r="H3360" t="str">
        <f>VLOOKUP(Raw_savings[[#This Row],[BldgVint]],DEER2020wts!$I$6:$J$15,2,FALSE)</f>
        <v>New</v>
      </c>
      <c r="I3360" t="s">
        <v>34</v>
      </c>
      <c r="J3360" t="s">
        <v>6</v>
      </c>
      <c r="K3360">
        <f>SUMIFS(raw_wts[wt_vint],raw_wts[bldgtype],Raw_savings[[#This Row],[BldgType]],raw_wts[bldgvint],Raw_savings[[#This Row],[BldgVint]],raw_wts[bldgloc],Raw_savings[[#This Row],[BldgLoc]])</f>
        <v>0.10299999999999999</v>
      </c>
      <c r="L3360" t="s">
        <v>32</v>
      </c>
      <c r="M3360">
        <v>416.372526666667</v>
      </c>
      <c r="N3360">
        <v>250000.3</v>
      </c>
      <c r="O3360" t="s">
        <v>7</v>
      </c>
      <c r="P3360">
        <v>1004946</v>
      </c>
      <c r="Q3360">
        <v>373.62111111111102</v>
      </c>
      <c r="R3360">
        <v>185.24193333333301</v>
      </c>
      <c r="S3360">
        <v>351723100</v>
      </c>
      <c r="T3360">
        <v>1002225</v>
      </c>
      <c r="U3360">
        <v>372.96788888888898</v>
      </c>
      <c r="V3360">
        <v>184.8552</v>
      </c>
      <c r="W3360">
        <v>353524000</v>
      </c>
      <c r="X3360">
        <v>6.5350133011497604</v>
      </c>
      <c r="Y3360">
        <v>1.56884083455669E-3</v>
      </c>
      <c r="Z3360">
        <v>9.2881568442898196E-4</v>
      </c>
      <c r="AA3360">
        <v>-4325.2133237929402</v>
      </c>
      <c r="AB3360">
        <f>(Raw_savings[[#This Row],[PreWBthm]]-Raw_savings[[#This Row],[MsrWBthm]])/Raw_savings[[#This Row],[NumUnit]]/10^5</f>
        <v>-4.3252133237929417E-2</v>
      </c>
      <c r="AC3360">
        <f>Raw_savings[[#This Row],[APreWBkWh]]*Raw_savings[[#This Row],[BldgWts]]</f>
        <v>0.67310637001842533</v>
      </c>
      <c r="AD3360" t="s">
        <v>72</v>
      </c>
    </row>
    <row r="3361" spans="1:30" hidden="1" x14ac:dyDescent="0.25">
      <c r="A3361" t="s">
        <v>68</v>
      </c>
      <c r="B3361" t="s">
        <v>69</v>
      </c>
      <c r="C3361" t="s">
        <v>70</v>
      </c>
      <c r="D3361" s="1">
        <v>43622.936018518521</v>
      </c>
      <c r="E3361" t="s">
        <v>71</v>
      </c>
      <c r="F3361" t="s">
        <v>29</v>
      </c>
      <c r="G3361" t="s">
        <v>33</v>
      </c>
      <c r="H3361" t="str">
        <f>VLOOKUP(Raw_savings[[#This Row],[BldgVint]],DEER2020wts!$I$6:$J$15,2,FALSE)</f>
        <v>New</v>
      </c>
      <c r="I3361" t="s">
        <v>42</v>
      </c>
      <c r="J3361" t="s">
        <v>6</v>
      </c>
      <c r="K3361">
        <f>SUMIFS(raw_wts[wt_vint],raw_wts[bldgtype],Raw_savings[[#This Row],[BldgType]],raw_wts[bldgvint],Raw_savings[[#This Row],[BldgVint]],raw_wts[bldgloc],Raw_savings[[#This Row],[BldgLoc]])</f>
        <v>0.122</v>
      </c>
      <c r="L3361" t="s">
        <v>32</v>
      </c>
      <c r="M3361">
        <v>320.349690833333</v>
      </c>
      <c r="N3361">
        <v>250000.3</v>
      </c>
      <c r="O3361" t="s">
        <v>7</v>
      </c>
      <c r="P3361">
        <v>696504.6</v>
      </c>
      <c r="Q3361">
        <v>225.79622222222201</v>
      </c>
      <c r="R3361">
        <v>96.656400000000005</v>
      </c>
      <c r="S3361">
        <v>4437019000</v>
      </c>
      <c r="T3361">
        <v>694693.4</v>
      </c>
      <c r="U3361">
        <v>225.29333333333301</v>
      </c>
      <c r="V3361">
        <v>96.361000000000004</v>
      </c>
      <c r="W3361">
        <v>4441965000</v>
      </c>
      <c r="X3361">
        <v>5.6538215950464501</v>
      </c>
      <c r="Y3361">
        <v>1.5698123122288199E-3</v>
      </c>
      <c r="Z3361">
        <v>9.2211732507551302E-4</v>
      </c>
      <c r="AA3361">
        <v>-15439.378096897401</v>
      </c>
      <c r="AB3361">
        <f>(Raw_savings[[#This Row],[PreWBthm]]-Raw_savings[[#This Row],[MsrWBthm]])/Raw_savings[[#This Row],[NumUnit]]/10^5</f>
        <v>-0.15439378096897352</v>
      </c>
      <c r="AC3361">
        <f>Raw_savings[[#This Row],[APreWBkWh]]*Raw_savings[[#This Row],[BldgWts]]</f>
        <v>0.68976623459566688</v>
      </c>
      <c r="AD3361" t="s">
        <v>72</v>
      </c>
    </row>
    <row r="3362" spans="1:30" hidden="1" x14ac:dyDescent="0.25">
      <c r="A3362" t="s">
        <v>68</v>
      </c>
      <c r="B3362" t="s">
        <v>69</v>
      </c>
      <c r="C3362" t="s">
        <v>70</v>
      </c>
      <c r="D3362" s="1">
        <v>43622.936018518521</v>
      </c>
      <c r="E3362" t="s">
        <v>71</v>
      </c>
      <c r="F3362" t="s">
        <v>30</v>
      </c>
      <c r="G3362">
        <v>1975</v>
      </c>
      <c r="H3362" t="str">
        <f>VLOOKUP(Raw_savings[[#This Row],[BldgVint]],DEER2020wts!$I$6:$J$15,2,FALSE)</f>
        <v>Old</v>
      </c>
      <c r="I3362" t="s">
        <v>5</v>
      </c>
      <c r="J3362" t="s">
        <v>6</v>
      </c>
      <c r="K3362">
        <f>SUMIFS(raw_wts[wt_vint],raw_wts[bldgtype],Raw_savings[[#This Row],[BldgType]],raw_wts[bldgvint],Raw_savings[[#This Row],[BldgVint]],raw_wts[bldgloc],Raw_savings[[#This Row],[BldgLoc]])</f>
        <v>3.7999999999999999E-2</v>
      </c>
      <c r="L3362" t="s">
        <v>32</v>
      </c>
      <c r="M3362">
        <v>10.669525</v>
      </c>
      <c r="N3362">
        <v>99998.18</v>
      </c>
      <c r="O3362" t="s">
        <v>7</v>
      </c>
      <c r="P3362">
        <v>3830317</v>
      </c>
      <c r="Q3362">
        <v>576.24455555555596</v>
      </c>
      <c r="R3362">
        <v>487.81599999999997</v>
      </c>
      <c r="S3362">
        <v>59280730</v>
      </c>
      <c r="T3362">
        <v>3792882</v>
      </c>
      <c r="U3362">
        <v>572.40177777777797</v>
      </c>
      <c r="V3362">
        <v>483.94333333333299</v>
      </c>
      <c r="W3362">
        <v>59302150</v>
      </c>
      <c r="X3362">
        <v>3508.5910572401299</v>
      </c>
      <c r="Y3362">
        <v>0.36016390399551701</v>
      </c>
      <c r="Z3362">
        <v>0.36296523665923702</v>
      </c>
      <c r="AA3362">
        <v>-2007.5870294132101</v>
      </c>
      <c r="AB3362">
        <f>(Raw_savings[[#This Row],[PreWBthm]]-Raw_savings[[#This Row],[MsrWBthm]])/Raw_savings[[#This Row],[NumUnit]]/10^5</f>
        <v>-2.0075870294132121E-2</v>
      </c>
      <c r="AC3362">
        <f>Raw_savings[[#This Row],[APreWBkWh]]*Raw_savings[[#This Row],[BldgWts]]</f>
        <v>133.32646017512494</v>
      </c>
      <c r="AD3362" t="s">
        <v>72</v>
      </c>
    </row>
    <row r="3363" spans="1:30" hidden="1" x14ac:dyDescent="0.25">
      <c r="A3363" t="s">
        <v>68</v>
      </c>
      <c r="B3363" t="s">
        <v>69</v>
      </c>
      <c r="C3363" t="s">
        <v>70</v>
      </c>
      <c r="D3363" s="1">
        <v>43622.936018518521</v>
      </c>
      <c r="E3363" t="s">
        <v>71</v>
      </c>
      <c r="F3363" t="s">
        <v>30</v>
      </c>
      <c r="G3363">
        <v>1975</v>
      </c>
      <c r="H3363" t="str">
        <f>VLOOKUP(Raw_savings[[#This Row],[BldgVint]],DEER2020wts!$I$6:$J$15,2,FALSE)</f>
        <v>Old</v>
      </c>
      <c r="I3363" t="s">
        <v>35</v>
      </c>
      <c r="J3363" t="s">
        <v>6</v>
      </c>
      <c r="K3363">
        <f>SUMIFS(raw_wts[wt_vint],raw_wts[bldgtype],Raw_savings[[#This Row],[BldgType]],raw_wts[bldgvint],Raw_savings[[#This Row],[BldgVint]],raw_wts[bldgloc],Raw_savings[[#This Row],[BldgLoc]])</f>
        <v>0.248</v>
      </c>
      <c r="L3363" t="s">
        <v>32</v>
      </c>
      <c r="M3363">
        <v>15.312236666666699</v>
      </c>
      <c r="N3363">
        <v>99998.18</v>
      </c>
      <c r="O3363" t="s">
        <v>7</v>
      </c>
      <c r="P3363">
        <v>4007387</v>
      </c>
      <c r="Q3363">
        <v>649.80899999999997</v>
      </c>
      <c r="R3363">
        <v>585.54293333333305</v>
      </c>
      <c r="S3363">
        <v>47719610</v>
      </c>
      <c r="T3363">
        <v>3970772</v>
      </c>
      <c r="U3363">
        <v>645.92333333333295</v>
      </c>
      <c r="V3363">
        <v>581.72313333333295</v>
      </c>
      <c r="W3363">
        <v>47748870</v>
      </c>
      <c r="X3363">
        <v>2391.2247960291402</v>
      </c>
      <c r="Y3363">
        <v>0.25376218714836202</v>
      </c>
      <c r="Z3363">
        <v>0.24946061657441901</v>
      </c>
      <c r="AA3363">
        <v>-1910.8900049655199</v>
      </c>
      <c r="AB3363">
        <f>(Raw_savings[[#This Row],[PreWBthm]]-Raw_savings[[#This Row],[MsrWBthm]])/Raw_savings[[#This Row],[NumUnit]]/10^5</f>
        <v>-1.9108900049655236E-2</v>
      </c>
      <c r="AC3363">
        <f>Raw_savings[[#This Row],[APreWBkWh]]*Raw_savings[[#This Row],[BldgWts]]</f>
        <v>593.0237494152268</v>
      </c>
      <c r="AD3363" t="s">
        <v>72</v>
      </c>
    </row>
    <row r="3364" spans="1:30" hidden="1" x14ac:dyDescent="0.25">
      <c r="A3364" t="s">
        <v>68</v>
      </c>
      <c r="B3364" t="s">
        <v>69</v>
      </c>
      <c r="C3364" t="s">
        <v>70</v>
      </c>
      <c r="D3364" s="1">
        <v>43622.936018518521</v>
      </c>
      <c r="E3364" t="s">
        <v>71</v>
      </c>
      <c r="F3364" t="s">
        <v>30</v>
      </c>
      <c r="G3364">
        <v>1975</v>
      </c>
      <c r="H3364" t="str">
        <f>VLOOKUP(Raw_savings[[#This Row],[BldgVint]],DEER2020wts!$I$6:$J$15,2,FALSE)</f>
        <v>Old</v>
      </c>
      <c r="I3364" t="s">
        <v>38</v>
      </c>
      <c r="J3364" t="s">
        <v>6</v>
      </c>
      <c r="K3364">
        <f>SUMIFS(raw_wts[wt_vint],raw_wts[bldgtype],Raw_savings[[#This Row],[BldgType]],raw_wts[bldgvint],Raw_savings[[#This Row],[BldgVint]],raw_wts[bldgloc],Raw_savings[[#This Row],[BldgLoc]])</f>
        <v>3.7189999999999999</v>
      </c>
      <c r="L3364" t="s">
        <v>32</v>
      </c>
      <c r="M3364">
        <v>12.6699625</v>
      </c>
      <c r="N3364">
        <v>99998.18</v>
      </c>
      <c r="O3364" t="s">
        <v>7</v>
      </c>
      <c r="P3364">
        <v>4004766</v>
      </c>
      <c r="Q3364">
        <v>626.76655555555499</v>
      </c>
      <c r="R3364">
        <v>552.99893333333296</v>
      </c>
      <c r="S3364">
        <v>49669870</v>
      </c>
      <c r="T3364">
        <v>3967122</v>
      </c>
      <c r="U3364">
        <v>620.56311111111097</v>
      </c>
      <c r="V3364">
        <v>547.75059999999996</v>
      </c>
      <c r="W3364">
        <v>49684100</v>
      </c>
      <c r="X3364">
        <v>2971.1216588052298</v>
      </c>
      <c r="Y3364">
        <v>0.48961821666357402</v>
      </c>
      <c r="Z3364">
        <v>0.41423432258252102</v>
      </c>
      <c r="AA3364">
        <v>-1123.12881746888</v>
      </c>
      <c r="AB3364">
        <f>(Raw_savings[[#This Row],[PreWBthm]]-Raw_savings[[#This Row],[MsrWBthm]])/Raw_savings[[#This Row],[NumUnit]]/10^5</f>
        <v>-1.1231288174688757E-2</v>
      </c>
      <c r="AC3364">
        <f>Raw_savings[[#This Row],[APreWBkWh]]*Raw_savings[[#This Row],[BldgWts]]</f>
        <v>11049.60144909665</v>
      </c>
      <c r="AD3364" t="s">
        <v>72</v>
      </c>
    </row>
    <row r="3365" spans="1:30" hidden="1" x14ac:dyDescent="0.25">
      <c r="A3365" t="s">
        <v>68</v>
      </c>
      <c r="B3365" t="s">
        <v>69</v>
      </c>
      <c r="C3365" t="s">
        <v>70</v>
      </c>
      <c r="D3365" s="1">
        <v>43622.936018518521</v>
      </c>
      <c r="E3365" t="s">
        <v>71</v>
      </c>
      <c r="F3365" t="s">
        <v>30</v>
      </c>
      <c r="G3365">
        <v>1975</v>
      </c>
      <c r="H3365" t="str">
        <f>VLOOKUP(Raw_savings[[#This Row],[BldgVint]],DEER2020wts!$I$6:$J$15,2,FALSE)</f>
        <v>Old</v>
      </c>
      <c r="I3365" t="s">
        <v>40</v>
      </c>
      <c r="J3365" t="s">
        <v>6</v>
      </c>
      <c r="K3365">
        <f>SUMIFS(raw_wts[wt_vint],raw_wts[bldgtype],Raw_savings[[#This Row],[BldgType]],raw_wts[bldgvint],Raw_savings[[#This Row],[BldgVint]],raw_wts[bldgloc],Raw_savings[[#This Row],[BldgLoc]])</f>
        <v>0.48199999999999998</v>
      </c>
      <c r="L3365" t="s">
        <v>32</v>
      </c>
      <c r="M3365">
        <v>14.868444999999999</v>
      </c>
      <c r="N3365">
        <v>99998.18</v>
      </c>
      <c r="O3365" t="s">
        <v>7</v>
      </c>
      <c r="P3365">
        <v>4074100</v>
      </c>
      <c r="Q3365">
        <v>652.74655555555603</v>
      </c>
      <c r="R3365">
        <v>579.44886666666696</v>
      </c>
      <c r="S3365">
        <v>46429420</v>
      </c>
      <c r="T3365">
        <v>4037587</v>
      </c>
      <c r="U3365">
        <v>648.86699999999996</v>
      </c>
      <c r="V3365">
        <v>575.68193333333295</v>
      </c>
      <c r="W3365">
        <v>46436480</v>
      </c>
      <c r="X3365">
        <v>2455.7376376614998</v>
      </c>
      <c r="Y3365">
        <v>0.26092544012205798</v>
      </c>
      <c r="Z3365">
        <v>0.25335086038474902</v>
      </c>
      <c r="AA3365">
        <v>-474.83109363487603</v>
      </c>
      <c r="AB3365">
        <f>(Raw_savings[[#This Row],[PreWBthm]]-Raw_savings[[#This Row],[MsrWBthm]])/Raw_savings[[#This Row],[NumUnit]]/10^5</f>
        <v>-4.7483109363487576E-3</v>
      </c>
      <c r="AC3365">
        <f>Raw_savings[[#This Row],[APreWBkWh]]*Raw_savings[[#This Row],[BldgWts]]</f>
        <v>1183.6655413528429</v>
      </c>
      <c r="AD3365" t="s">
        <v>72</v>
      </c>
    </row>
    <row r="3366" spans="1:30" hidden="1" x14ac:dyDescent="0.25">
      <c r="A3366" t="s">
        <v>68</v>
      </c>
      <c r="B3366" t="s">
        <v>69</v>
      </c>
      <c r="C3366" t="s">
        <v>70</v>
      </c>
      <c r="D3366" s="1">
        <v>43622.936018518521</v>
      </c>
      <c r="E3366" t="s">
        <v>71</v>
      </c>
      <c r="F3366" t="s">
        <v>30</v>
      </c>
      <c r="G3366">
        <v>1975</v>
      </c>
      <c r="H3366" t="str">
        <f>VLOOKUP(Raw_savings[[#This Row],[BldgVint]],DEER2020wts!$I$6:$J$15,2,FALSE)</f>
        <v>Old</v>
      </c>
      <c r="I3366" t="s">
        <v>43</v>
      </c>
      <c r="J3366" t="s">
        <v>6</v>
      </c>
      <c r="K3366">
        <f>SUMIFS(raw_wts[wt_vint],raw_wts[bldgtype],Raw_savings[[#This Row],[BldgType]],raw_wts[bldgvint],Raw_savings[[#This Row],[BldgVint]],raw_wts[bldgloc],Raw_savings[[#This Row],[BldgLoc]])</f>
        <v>0.28299999999999997</v>
      </c>
      <c r="L3366" t="s">
        <v>32</v>
      </c>
      <c r="M3366">
        <v>12.118567499999999</v>
      </c>
      <c r="N3366">
        <v>99998.18</v>
      </c>
      <c r="O3366" t="s">
        <v>7</v>
      </c>
      <c r="P3366">
        <v>3996672</v>
      </c>
      <c r="Q3366">
        <v>608.76766666666697</v>
      </c>
      <c r="R3366">
        <v>504.52973333333301</v>
      </c>
      <c r="S3366">
        <v>48374650</v>
      </c>
      <c r="T3366">
        <v>3958883</v>
      </c>
      <c r="U3366">
        <v>602.58322222222205</v>
      </c>
      <c r="V3366">
        <v>500.69380000000001</v>
      </c>
      <c r="W3366">
        <v>48408800</v>
      </c>
      <c r="X3366">
        <v>3118.2728486679598</v>
      </c>
      <c r="Y3366">
        <v>0.51032801066994704</v>
      </c>
      <c r="Z3366">
        <v>0.31653356168816199</v>
      </c>
      <c r="AA3366">
        <v>-2817.98983254415</v>
      </c>
      <c r="AB3366">
        <f>(Raw_savings[[#This Row],[PreWBthm]]-Raw_savings[[#This Row],[MsrWBthm]])/Raw_savings[[#This Row],[NumUnit]]/10^5</f>
        <v>-2.8179898325441519E-2</v>
      </c>
      <c r="AC3366">
        <f>Raw_savings[[#This Row],[APreWBkWh]]*Raw_savings[[#This Row],[BldgWts]]</f>
        <v>882.47121617303253</v>
      </c>
      <c r="AD3366" t="s">
        <v>72</v>
      </c>
    </row>
    <row r="3367" spans="1:30" hidden="1" x14ac:dyDescent="0.25">
      <c r="A3367" t="s">
        <v>68</v>
      </c>
      <c r="B3367" t="s">
        <v>69</v>
      </c>
      <c r="C3367" t="s">
        <v>70</v>
      </c>
      <c r="D3367" s="1">
        <v>43622.936018518521</v>
      </c>
      <c r="E3367" t="s">
        <v>71</v>
      </c>
      <c r="F3367" t="s">
        <v>30</v>
      </c>
      <c r="G3367">
        <v>1975</v>
      </c>
      <c r="H3367" t="str">
        <f>VLOOKUP(Raw_savings[[#This Row],[BldgVint]],DEER2020wts!$I$6:$J$15,2,FALSE)</f>
        <v>Old</v>
      </c>
      <c r="I3367" t="s">
        <v>45</v>
      </c>
      <c r="J3367" t="s">
        <v>6</v>
      </c>
      <c r="K3367">
        <f>SUMIFS(raw_wts[wt_vint],raw_wts[bldgtype],Raw_savings[[#This Row],[BldgType]],raw_wts[bldgvint],Raw_savings[[#This Row],[BldgVint]],raw_wts[bldgloc],Raw_savings[[#This Row],[BldgLoc]])</f>
        <v>4.234</v>
      </c>
      <c r="L3367" t="s">
        <v>32</v>
      </c>
      <c r="M3367">
        <v>15.2401933333333</v>
      </c>
      <c r="N3367">
        <v>99998.18</v>
      </c>
      <c r="O3367" t="s">
        <v>7</v>
      </c>
      <c r="P3367">
        <v>4151366</v>
      </c>
      <c r="Q3367">
        <v>625.21711111111097</v>
      </c>
      <c r="R3367">
        <v>553.94039999999995</v>
      </c>
      <c r="S3367">
        <v>41243470</v>
      </c>
      <c r="T3367">
        <v>4113009</v>
      </c>
      <c r="U3367">
        <v>618.95711111111098</v>
      </c>
      <c r="V3367">
        <v>550.12346666666701</v>
      </c>
      <c r="W3367">
        <v>41281560</v>
      </c>
      <c r="X3367">
        <v>2516.8315887506301</v>
      </c>
      <c r="Y3367">
        <v>0.410755944040955</v>
      </c>
      <c r="Z3367">
        <v>0.25045176592247698</v>
      </c>
      <c r="AA3367">
        <v>-2499.3121259616601</v>
      </c>
      <c r="AB3367">
        <f>(Raw_savings[[#This Row],[PreWBthm]]-Raw_savings[[#This Row],[MsrWBthm]])/Raw_savings[[#This Row],[NumUnit]]/10^5</f>
        <v>-2.499312125961662E-2</v>
      </c>
      <c r="AC3367">
        <f>Raw_savings[[#This Row],[APreWBkWh]]*Raw_savings[[#This Row],[BldgWts]]</f>
        <v>10656.264946770169</v>
      </c>
      <c r="AD3367" t="s">
        <v>72</v>
      </c>
    </row>
    <row r="3368" spans="1:30" hidden="1" x14ac:dyDescent="0.25">
      <c r="A3368" t="s">
        <v>68</v>
      </c>
      <c r="B3368" t="s">
        <v>69</v>
      </c>
      <c r="C3368" t="s">
        <v>70</v>
      </c>
      <c r="D3368" s="1">
        <v>43622.936018518521</v>
      </c>
      <c r="E3368" t="s">
        <v>71</v>
      </c>
      <c r="F3368" t="s">
        <v>30</v>
      </c>
      <c r="G3368">
        <v>1975</v>
      </c>
      <c r="H3368" t="str">
        <f>VLOOKUP(Raw_savings[[#This Row],[BldgVint]],DEER2020wts!$I$6:$J$15,2,FALSE)</f>
        <v>Old</v>
      </c>
      <c r="I3368" t="s">
        <v>8</v>
      </c>
      <c r="J3368" t="s">
        <v>6</v>
      </c>
      <c r="K3368">
        <f>SUMIFS(raw_wts[wt_vint],raw_wts[bldgtype],Raw_savings[[#This Row],[BldgType]],raw_wts[bldgvint],Raw_savings[[#This Row],[BldgVint]],raw_wts[bldgloc],Raw_savings[[#This Row],[BldgLoc]])</f>
        <v>0.126</v>
      </c>
      <c r="L3368" t="s">
        <v>32</v>
      </c>
      <c r="M3368">
        <v>13.3949916666667</v>
      </c>
      <c r="N3368">
        <v>99998.18</v>
      </c>
      <c r="O3368" t="s">
        <v>7</v>
      </c>
      <c r="P3368">
        <v>4168875</v>
      </c>
      <c r="Q3368">
        <v>633.33511111111102</v>
      </c>
      <c r="R3368">
        <v>534.96306666666703</v>
      </c>
      <c r="S3368">
        <v>42345700</v>
      </c>
      <c r="T3368">
        <v>4130111</v>
      </c>
      <c r="U3368">
        <v>629.54822222222197</v>
      </c>
      <c r="V3368">
        <v>531.13260000000002</v>
      </c>
      <c r="W3368">
        <v>42359630</v>
      </c>
      <c r="X3368">
        <v>2893.9174405359099</v>
      </c>
      <c r="Y3368">
        <v>0.28270931278834399</v>
      </c>
      <c r="Z3368">
        <v>0.28596260169379101</v>
      </c>
      <c r="AA3368">
        <v>-1039.94092319331</v>
      </c>
      <c r="AB3368">
        <f>(Raw_savings[[#This Row],[PreWBthm]]-Raw_savings[[#This Row],[MsrWBthm]])/Raw_savings[[#This Row],[NumUnit]]/10^5</f>
        <v>-1.0399409231933054E-2</v>
      </c>
      <c r="AC3368">
        <f>Raw_savings[[#This Row],[APreWBkWh]]*Raw_savings[[#This Row],[BldgWts]]</f>
        <v>364.63359750752466</v>
      </c>
      <c r="AD3368" t="s">
        <v>72</v>
      </c>
    </row>
    <row r="3369" spans="1:30" hidden="1" x14ac:dyDescent="0.25">
      <c r="A3369" t="s">
        <v>68</v>
      </c>
      <c r="B3369" t="s">
        <v>69</v>
      </c>
      <c r="C3369" t="s">
        <v>70</v>
      </c>
      <c r="D3369" s="1">
        <v>43622.936018518521</v>
      </c>
      <c r="E3369" t="s">
        <v>71</v>
      </c>
      <c r="F3369" t="s">
        <v>30</v>
      </c>
      <c r="G3369">
        <v>1975</v>
      </c>
      <c r="H3369" t="str">
        <f>VLOOKUP(Raw_savings[[#This Row],[BldgVint]],DEER2020wts!$I$6:$J$15,2,FALSE)</f>
        <v>Old</v>
      </c>
      <c r="I3369" t="s">
        <v>36</v>
      </c>
      <c r="J3369" t="s">
        <v>6</v>
      </c>
      <c r="K3369">
        <f>SUMIFS(raw_wts[wt_vint],raw_wts[bldgtype],Raw_savings[[#This Row],[BldgType]],raw_wts[bldgvint],Raw_savings[[#This Row],[BldgVint]],raw_wts[bldgloc],Raw_savings[[#This Row],[BldgLoc]])</f>
        <v>5.7460000000000004</v>
      </c>
      <c r="L3369" t="s">
        <v>32</v>
      </c>
      <c r="M3369">
        <v>17.020358333333299</v>
      </c>
      <c r="N3369">
        <v>99998.18</v>
      </c>
      <c r="O3369" t="s">
        <v>7</v>
      </c>
      <c r="P3369">
        <v>4153492</v>
      </c>
      <c r="Q3369">
        <v>621.03288888888903</v>
      </c>
      <c r="R3369">
        <v>549.57226666666702</v>
      </c>
      <c r="S3369">
        <v>40657300</v>
      </c>
      <c r="T3369">
        <v>4115379</v>
      </c>
      <c r="U3369">
        <v>617.16377777777802</v>
      </c>
      <c r="V3369">
        <v>545.817133333333</v>
      </c>
      <c r="W3369">
        <v>40681550</v>
      </c>
      <c r="X3369">
        <v>2239.2595533877902</v>
      </c>
      <c r="Y3369">
        <v>0.227322541355297</v>
      </c>
      <c r="Z3369">
        <v>0.220625985645622</v>
      </c>
      <c r="AA3369">
        <v>-1424.76436306913</v>
      </c>
      <c r="AB3369">
        <f>(Raw_savings[[#This Row],[PreWBthm]]-Raw_savings[[#This Row],[MsrWBthm]])/Raw_savings[[#This Row],[NumUnit]]/10^5</f>
        <v>-1.4247643630691314E-2</v>
      </c>
      <c r="AC3369">
        <f>Raw_savings[[#This Row],[APreWBkWh]]*Raw_savings[[#This Row],[BldgWts]]</f>
        <v>12866.785393766244</v>
      </c>
      <c r="AD3369" t="s">
        <v>72</v>
      </c>
    </row>
    <row r="3370" spans="1:30" hidden="1" x14ac:dyDescent="0.25">
      <c r="A3370" t="s">
        <v>68</v>
      </c>
      <c r="B3370" t="s">
        <v>69</v>
      </c>
      <c r="C3370" t="s">
        <v>70</v>
      </c>
      <c r="D3370" s="1">
        <v>43622.936018518521</v>
      </c>
      <c r="E3370" t="s">
        <v>71</v>
      </c>
      <c r="F3370" t="s">
        <v>30</v>
      </c>
      <c r="G3370">
        <v>1975</v>
      </c>
      <c r="H3370" t="str">
        <f>VLOOKUP(Raw_savings[[#This Row],[BldgVint]],DEER2020wts!$I$6:$J$15,2,FALSE)</f>
        <v>Old</v>
      </c>
      <c r="I3370" t="s">
        <v>39</v>
      </c>
      <c r="J3370" t="s">
        <v>6</v>
      </c>
      <c r="K3370">
        <f>SUMIFS(raw_wts[wt_vint],raw_wts[bldgtype],Raw_savings[[#This Row],[BldgType]],raw_wts[bldgvint],Raw_savings[[#This Row],[BldgVint]],raw_wts[bldgloc],Raw_savings[[#This Row],[BldgLoc]])</f>
        <v>2.7119999999999997</v>
      </c>
      <c r="L3370" t="s">
        <v>32</v>
      </c>
      <c r="M3370">
        <v>18.441715833333301</v>
      </c>
      <c r="N3370">
        <v>99998.18</v>
      </c>
      <c r="O3370" t="s">
        <v>7</v>
      </c>
      <c r="P3370">
        <v>4162298</v>
      </c>
      <c r="Q3370">
        <v>696.36644444444403</v>
      </c>
      <c r="R3370">
        <v>609.16486666666697</v>
      </c>
      <c r="S3370">
        <v>43022880</v>
      </c>
      <c r="T3370">
        <v>4124019</v>
      </c>
      <c r="U3370">
        <v>689.72177777777802</v>
      </c>
      <c r="V3370">
        <v>605.1848</v>
      </c>
      <c r="W3370">
        <v>43045010</v>
      </c>
      <c r="X3370">
        <v>2075.6745384185401</v>
      </c>
      <c r="Y3370">
        <v>0.36030631459229501</v>
      </c>
      <c r="Z3370">
        <v>0.21581867450060099</v>
      </c>
      <c r="AA3370">
        <v>-1199.9968007315299</v>
      </c>
      <c r="AB3370">
        <f>(Raw_savings[[#This Row],[PreWBthm]]-Raw_savings[[#This Row],[MsrWBthm]])/Raw_savings[[#This Row],[NumUnit]]/10^5</f>
        <v>-1.199996800731532E-2</v>
      </c>
      <c r="AC3370">
        <f>Raw_savings[[#This Row],[APreWBkWh]]*Raw_savings[[#This Row],[BldgWts]]</f>
        <v>5629.2293481910801</v>
      </c>
      <c r="AD3370" t="s">
        <v>72</v>
      </c>
    </row>
    <row r="3371" spans="1:30" hidden="1" x14ac:dyDescent="0.25">
      <c r="A3371" t="s">
        <v>68</v>
      </c>
      <c r="B3371" t="s">
        <v>69</v>
      </c>
      <c r="C3371" t="s">
        <v>70</v>
      </c>
      <c r="D3371" s="1">
        <v>43622.936018518521</v>
      </c>
      <c r="E3371" t="s">
        <v>71</v>
      </c>
      <c r="F3371" t="s">
        <v>30</v>
      </c>
      <c r="G3371">
        <v>1975</v>
      </c>
      <c r="H3371" t="str">
        <f>VLOOKUP(Raw_savings[[#This Row],[BldgVint]],DEER2020wts!$I$6:$J$15,2,FALSE)</f>
        <v>Old</v>
      </c>
      <c r="I3371" t="s">
        <v>41</v>
      </c>
      <c r="J3371" t="s">
        <v>6</v>
      </c>
      <c r="K3371">
        <f>SUMIFS(raw_wts[wt_vint],raw_wts[bldgtype],Raw_savings[[#This Row],[BldgType]],raw_wts[bldgvint],Raw_savings[[#This Row],[BldgVint]],raw_wts[bldgloc],Raw_savings[[#This Row],[BldgLoc]])</f>
        <v>1.198</v>
      </c>
      <c r="L3371" t="s">
        <v>32</v>
      </c>
      <c r="M3371">
        <v>16.425364999999999</v>
      </c>
      <c r="N3371">
        <v>99998.18</v>
      </c>
      <c r="O3371" t="s">
        <v>7</v>
      </c>
      <c r="P3371">
        <v>4160744</v>
      </c>
      <c r="Q3371">
        <v>674.64044444444505</v>
      </c>
      <c r="R3371">
        <v>594.98633333333305</v>
      </c>
      <c r="S3371">
        <v>40129740</v>
      </c>
      <c r="T3371">
        <v>4122827</v>
      </c>
      <c r="U3371">
        <v>670.53488888888899</v>
      </c>
      <c r="V3371">
        <v>591.10713333333297</v>
      </c>
      <c r="W3371">
        <v>40158610</v>
      </c>
      <c r="X3371">
        <v>2308.4418519771102</v>
      </c>
      <c r="Y3371">
        <v>0.24995216578478499</v>
      </c>
      <c r="Z3371">
        <v>0.236171311870396</v>
      </c>
      <c r="AA3371">
        <v>-1757.6473947458701</v>
      </c>
      <c r="AB3371">
        <f>(Raw_savings[[#This Row],[PreWBthm]]-Raw_savings[[#This Row],[MsrWBthm]])/Raw_savings[[#This Row],[NumUnit]]/10^5</f>
        <v>-1.7576473947458704E-2</v>
      </c>
      <c r="AC3371">
        <f>Raw_savings[[#This Row],[APreWBkWh]]*Raw_savings[[#This Row],[BldgWts]]</f>
        <v>2765.5133386685779</v>
      </c>
      <c r="AD3371" t="s">
        <v>72</v>
      </c>
    </row>
    <row r="3372" spans="1:30" hidden="1" x14ac:dyDescent="0.25">
      <c r="A3372" t="s">
        <v>68</v>
      </c>
      <c r="B3372" t="s">
        <v>69</v>
      </c>
      <c r="C3372" t="s">
        <v>70</v>
      </c>
      <c r="D3372" s="1">
        <v>43622.936018518521</v>
      </c>
      <c r="E3372" t="s">
        <v>71</v>
      </c>
      <c r="F3372" t="s">
        <v>30</v>
      </c>
      <c r="G3372">
        <v>1975</v>
      </c>
      <c r="H3372" t="str">
        <f>VLOOKUP(Raw_savings[[#This Row],[BldgVint]],DEER2020wts!$I$6:$J$15,2,FALSE)</f>
        <v>Old</v>
      </c>
      <c r="I3372" t="s">
        <v>44</v>
      </c>
      <c r="J3372" t="s">
        <v>6</v>
      </c>
      <c r="K3372">
        <f>SUMIFS(raw_wts[wt_vint],raw_wts[bldgtype],Raw_savings[[#This Row],[BldgType]],raw_wts[bldgvint],Raw_savings[[#This Row],[BldgVint]],raw_wts[bldgloc],Raw_savings[[#This Row],[BldgLoc]])</f>
        <v>0.24199999999999999</v>
      </c>
      <c r="L3372" t="s">
        <v>32</v>
      </c>
      <c r="M3372">
        <v>18.2285675</v>
      </c>
      <c r="N3372">
        <v>99998.18</v>
      </c>
      <c r="O3372" t="s">
        <v>7</v>
      </c>
      <c r="P3372">
        <v>4112487</v>
      </c>
      <c r="Q3372">
        <v>638.73655555555501</v>
      </c>
      <c r="R3372">
        <v>588.82339999999999</v>
      </c>
      <c r="S3372">
        <v>44212730</v>
      </c>
      <c r="T3372">
        <v>4074931</v>
      </c>
      <c r="U3372">
        <v>630.08622222222198</v>
      </c>
      <c r="V3372">
        <v>583.56859999999995</v>
      </c>
      <c r="W3372">
        <v>44239520</v>
      </c>
      <c r="X3372">
        <v>2060.2825756878601</v>
      </c>
      <c r="Y3372">
        <v>0.47454816914896197</v>
      </c>
      <c r="Z3372">
        <v>0.28827278940048001</v>
      </c>
      <c r="AA3372">
        <v>-1469.6711631344599</v>
      </c>
      <c r="AB3372">
        <f>(Raw_savings[[#This Row],[PreWBthm]]-Raw_savings[[#This Row],[MsrWBthm]])/Raw_savings[[#This Row],[NumUnit]]/10^5</f>
        <v>-1.4696711631344591E-2</v>
      </c>
      <c r="AC3372">
        <f>Raw_savings[[#This Row],[APreWBkWh]]*Raw_savings[[#This Row],[BldgWts]]</f>
        <v>498.58838331646211</v>
      </c>
      <c r="AD3372" t="s">
        <v>72</v>
      </c>
    </row>
    <row r="3373" spans="1:30" hidden="1" x14ac:dyDescent="0.25">
      <c r="A3373" t="s">
        <v>68</v>
      </c>
      <c r="B3373" t="s">
        <v>69</v>
      </c>
      <c r="C3373" t="s">
        <v>70</v>
      </c>
      <c r="D3373" s="1">
        <v>43622.936018518521</v>
      </c>
      <c r="E3373" t="s">
        <v>71</v>
      </c>
      <c r="F3373" t="s">
        <v>30</v>
      </c>
      <c r="G3373">
        <v>1975</v>
      </c>
      <c r="H3373" t="str">
        <f>VLOOKUP(Raw_savings[[#This Row],[BldgVint]],DEER2020wts!$I$6:$J$15,2,FALSE)</f>
        <v>Old</v>
      </c>
      <c r="I3373" t="s">
        <v>46</v>
      </c>
      <c r="J3373" t="s">
        <v>6</v>
      </c>
      <c r="K3373">
        <f>SUMIFS(raw_wts[wt_vint],raw_wts[bldgtype],Raw_savings[[#This Row],[BldgType]],raw_wts[bldgvint],Raw_savings[[#This Row],[BldgVint]],raw_wts[bldgloc],Raw_savings[[#This Row],[BldgLoc]])</f>
        <v>0.79700000000000004</v>
      </c>
      <c r="L3373" t="s">
        <v>32</v>
      </c>
      <c r="M3373">
        <v>18.970154999999998</v>
      </c>
      <c r="N3373">
        <v>99998.18</v>
      </c>
      <c r="O3373" t="s">
        <v>7</v>
      </c>
      <c r="P3373">
        <v>4073863</v>
      </c>
      <c r="Q3373">
        <v>642.78988888888898</v>
      </c>
      <c r="R3373">
        <v>586.97979999999995</v>
      </c>
      <c r="S3373">
        <v>48010540</v>
      </c>
      <c r="T3373">
        <v>4036298</v>
      </c>
      <c r="U3373">
        <v>638.98566666666704</v>
      </c>
      <c r="V3373">
        <v>583.22379999999998</v>
      </c>
      <c r="W3373">
        <v>48054140</v>
      </c>
      <c r="X3373">
        <v>1980.2157652375499</v>
      </c>
      <c r="Y3373">
        <v>0.20053722398273299</v>
      </c>
      <c r="Z3373">
        <v>0.19799521933268199</v>
      </c>
      <c r="AA3373">
        <v>-2298.3470614763</v>
      </c>
      <c r="AB3373">
        <f>(Raw_savings[[#This Row],[PreWBthm]]-Raw_savings[[#This Row],[MsrWBthm]])/Raw_savings[[#This Row],[NumUnit]]/10^5</f>
        <v>-2.2983470614763031E-2</v>
      </c>
      <c r="AC3373">
        <f>Raw_savings[[#This Row],[APreWBkWh]]*Raw_savings[[#This Row],[BldgWts]]</f>
        <v>1578.2319648943273</v>
      </c>
      <c r="AD3373" t="s">
        <v>72</v>
      </c>
    </row>
    <row r="3374" spans="1:30" hidden="1" x14ac:dyDescent="0.25">
      <c r="A3374" t="s">
        <v>68</v>
      </c>
      <c r="B3374" t="s">
        <v>69</v>
      </c>
      <c r="C3374" t="s">
        <v>70</v>
      </c>
      <c r="D3374" s="1">
        <v>43622.936018518521</v>
      </c>
      <c r="E3374" t="s">
        <v>71</v>
      </c>
      <c r="F3374" t="s">
        <v>30</v>
      </c>
      <c r="G3374">
        <v>1975</v>
      </c>
      <c r="H3374" t="str">
        <f>VLOOKUP(Raw_savings[[#This Row],[BldgVint]],DEER2020wts!$I$6:$J$15,2,FALSE)</f>
        <v>Old</v>
      </c>
      <c r="I3374" t="s">
        <v>9</v>
      </c>
      <c r="J3374" t="s">
        <v>6</v>
      </c>
      <c r="K3374">
        <f>SUMIFS(raw_wts[wt_vint],raw_wts[bldgtype],Raw_savings[[#This Row],[BldgType]],raw_wts[bldgvint],Raw_savings[[#This Row],[BldgVint]],raw_wts[bldgloc],Raw_savings[[#This Row],[BldgLoc]])</f>
        <v>2.2200000000000002</v>
      </c>
      <c r="L3374" t="s">
        <v>32</v>
      </c>
      <c r="M3374">
        <v>18.293667500000002</v>
      </c>
      <c r="N3374">
        <v>99998.18</v>
      </c>
      <c r="O3374" t="s">
        <v>7</v>
      </c>
      <c r="P3374">
        <v>4155521</v>
      </c>
      <c r="Q3374">
        <v>645.95688888888901</v>
      </c>
      <c r="R3374">
        <v>594.94646666666699</v>
      </c>
      <c r="S3374">
        <v>40950440</v>
      </c>
      <c r="T3374">
        <v>4117689</v>
      </c>
      <c r="U3374">
        <v>641.99</v>
      </c>
      <c r="V3374">
        <v>591.10146666666697</v>
      </c>
      <c r="W3374">
        <v>40997980</v>
      </c>
      <c r="X3374">
        <v>2068.0380246333898</v>
      </c>
      <c r="Y3374">
        <v>0.21684492127611299</v>
      </c>
      <c r="Z3374">
        <v>0.210182020636377</v>
      </c>
      <c r="AA3374">
        <v>-2598.7134619124299</v>
      </c>
      <c r="AB3374">
        <f>(Raw_savings[[#This Row],[PreWBthm]]-Raw_savings[[#This Row],[MsrWBthm]])/Raw_savings[[#This Row],[NumUnit]]/10^5</f>
        <v>-2.5987134619124348E-2</v>
      </c>
      <c r="AC3374">
        <f>Raw_savings[[#This Row],[APreWBkWh]]*Raw_savings[[#This Row],[BldgWts]]</f>
        <v>4591.0444146861255</v>
      </c>
      <c r="AD3374" t="s">
        <v>72</v>
      </c>
    </row>
    <row r="3375" spans="1:30" hidden="1" x14ac:dyDescent="0.25">
      <c r="A3375" t="s">
        <v>68</v>
      </c>
      <c r="B3375" t="s">
        <v>69</v>
      </c>
      <c r="C3375" t="s">
        <v>70</v>
      </c>
      <c r="D3375" s="1">
        <v>43622.936018518521</v>
      </c>
      <c r="E3375" t="s">
        <v>71</v>
      </c>
      <c r="F3375" t="s">
        <v>30</v>
      </c>
      <c r="G3375">
        <v>1975</v>
      </c>
      <c r="H3375" t="str">
        <f>VLOOKUP(Raw_savings[[#This Row],[BldgVint]],DEER2020wts!$I$6:$J$15,2,FALSE)</f>
        <v>Old</v>
      </c>
      <c r="I3375" t="s">
        <v>37</v>
      </c>
      <c r="J3375" t="s">
        <v>6</v>
      </c>
      <c r="K3375">
        <f>SUMIFS(raw_wts[wt_vint],raw_wts[bldgtype],Raw_savings[[#This Row],[BldgType]],raw_wts[bldgvint],Raw_savings[[#This Row],[BldgVint]],raw_wts[bldgloc],Raw_savings[[#This Row],[BldgLoc]])</f>
        <v>1.7999999999999999E-2</v>
      </c>
      <c r="L3375" t="s">
        <v>32</v>
      </c>
      <c r="M3375">
        <v>15.886547500000001</v>
      </c>
      <c r="N3375">
        <v>99998.18</v>
      </c>
      <c r="O3375" t="s">
        <v>7</v>
      </c>
      <c r="P3375">
        <v>4111657</v>
      </c>
      <c r="Q3375">
        <v>638.70933333333301</v>
      </c>
      <c r="R3375">
        <v>590.39766666666696</v>
      </c>
      <c r="S3375">
        <v>42654060</v>
      </c>
      <c r="T3375">
        <v>4073371</v>
      </c>
      <c r="U3375">
        <v>634.84211111111097</v>
      </c>
      <c r="V3375">
        <v>586.61760000000004</v>
      </c>
      <c r="W3375">
        <v>42695460</v>
      </c>
      <c r="X3375">
        <v>2409.96352417037</v>
      </c>
      <c r="Y3375">
        <v>0.243427479899095</v>
      </c>
      <c r="Z3375">
        <v>0.23794135677790201</v>
      </c>
      <c r="AA3375">
        <v>-2605.9784229392799</v>
      </c>
      <c r="AB3375">
        <f>(Raw_savings[[#This Row],[PreWBthm]]-Raw_savings[[#This Row],[MsrWBthm]])/Raw_savings[[#This Row],[NumUnit]]/10^5</f>
        <v>-2.6059784229392823E-2</v>
      </c>
      <c r="AC3375">
        <f>Raw_savings[[#This Row],[APreWBkWh]]*Raw_savings[[#This Row],[BldgWts]]</f>
        <v>43.379343435066659</v>
      </c>
      <c r="AD3375" t="s">
        <v>72</v>
      </c>
    </row>
    <row r="3376" spans="1:30" hidden="1" x14ac:dyDescent="0.25">
      <c r="A3376" t="s">
        <v>68</v>
      </c>
      <c r="B3376" t="s">
        <v>69</v>
      </c>
      <c r="C3376" t="s">
        <v>70</v>
      </c>
      <c r="D3376" s="1">
        <v>43622.936018518521</v>
      </c>
      <c r="E3376" t="s">
        <v>71</v>
      </c>
      <c r="F3376" t="s">
        <v>30</v>
      </c>
      <c r="G3376">
        <v>1975</v>
      </c>
      <c r="H3376" t="str">
        <f>VLOOKUP(Raw_savings[[#This Row],[BldgVint]],DEER2020wts!$I$6:$J$15,2,FALSE)</f>
        <v>Old</v>
      </c>
      <c r="I3376" t="s">
        <v>34</v>
      </c>
      <c r="J3376" t="s">
        <v>6</v>
      </c>
      <c r="K3376">
        <f>SUMIFS(raw_wts[wt_vint],raw_wts[bldgtype],Raw_savings[[#This Row],[BldgType]],raw_wts[bldgvint],Raw_savings[[#This Row],[BldgVint]],raw_wts[bldgloc],Raw_savings[[#This Row],[BldgLoc]])</f>
        <v>7.5999999999999998E-2</v>
      </c>
      <c r="L3376" t="s">
        <v>32</v>
      </c>
      <c r="M3376">
        <v>23.7410483333333</v>
      </c>
      <c r="N3376">
        <v>99998.18</v>
      </c>
      <c r="O3376" t="s">
        <v>7</v>
      </c>
      <c r="P3376">
        <v>4430369</v>
      </c>
      <c r="Q3376">
        <v>665.82566666666696</v>
      </c>
      <c r="R3376">
        <v>589.53700000000003</v>
      </c>
      <c r="S3376">
        <v>29345980</v>
      </c>
      <c r="T3376">
        <v>4391725</v>
      </c>
      <c r="U3376">
        <v>661.833666666667</v>
      </c>
      <c r="V3376">
        <v>585.68726666666703</v>
      </c>
      <c r="W3376">
        <v>29385620</v>
      </c>
      <c r="X3376">
        <v>1627.7293006367499</v>
      </c>
      <c r="Y3376">
        <v>0.16814758741698699</v>
      </c>
      <c r="Z3376">
        <v>0.16215515335639899</v>
      </c>
      <c r="AA3376">
        <v>-1669.6819552127399</v>
      </c>
      <c r="AB3376">
        <f>(Raw_savings[[#This Row],[PreWBthm]]-Raw_savings[[#This Row],[MsrWBthm]])/Raw_savings[[#This Row],[NumUnit]]/10^5</f>
        <v>-1.6696819552127356E-2</v>
      </c>
      <c r="AC3376">
        <f>Raw_savings[[#This Row],[APreWBkWh]]*Raw_savings[[#This Row],[BldgWts]]</f>
        <v>123.707426848393</v>
      </c>
      <c r="AD3376" t="s">
        <v>72</v>
      </c>
    </row>
    <row r="3377" spans="1:30" hidden="1" x14ac:dyDescent="0.25">
      <c r="A3377" t="s">
        <v>68</v>
      </c>
      <c r="B3377" t="s">
        <v>69</v>
      </c>
      <c r="C3377" t="s">
        <v>70</v>
      </c>
      <c r="D3377" s="1">
        <v>43622.936018518521</v>
      </c>
      <c r="E3377" t="s">
        <v>71</v>
      </c>
      <c r="F3377" t="s">
        <v>30</v>
      </c>
      <c r="G3377">
        <v>1975</v>
      </c>
      <c r="H3377" t="str">
        <f>VLOOKUP(Raw_savings[[#This Row],[BldgVint]],DEER2020wts!$I$6:$J$15,2,FALSE)</f>
        <v>Old</v>
      </c>
      <c r="I3377" t="s">
        <v>42</v>
      </c>
      <c r="J3377" t="s">
        <v>6</v>
      </c>
      <c r="K3377">
        <f>SUMIFS(raw_wts[wt_vint],raw_wts[bldgtype],Raw_savings[[#This Row],[BldgType]],raw_wts[bldgvint],Raw_savings[[#This Row],[BldgVint]],raw_wts[bldgloc],Raw_savings[[#This Row],[BldgLoc]])</f>
        <v>1.4E-2</v>
      </c>
      <c r="L3377" t="s">
        <v>32</v>
      </c>
      <c r="M3377">
        <v>12.202403333333301</v>
      </c>
      <c r="N3377">
        <v>99998.18</v>
      </c>
      <c r="O3377" t="s">
        <v>7</v>
      </c>
      <c r="P3377">
        <v>3790450</v>
      </c>
      <c r="Q3377">
        <v>583.93200000000002</v>
      </c>
      <c r="R3377">
        <v>544.05313333333299</v>
      </c>
      <c r="S3377">
        <v>68501180</v>
      </c>
      <c r="T3377">
        <v>3754438</v>
      </c>
      <c r="U3377">
        <v>580.23477777777805</v>
      </c>
      <c r="V3377">
        <v>540.26400000000001</v>
      </c>
      <c r="W3377">
        <v>68553340</v>
      </c>
      <c r="X3377">
        <v>2951.22190410032</v>
      </c>
      <c r="Y3377">
        <v>0.30299131418828701</v>
      </c>
      <c r="Z3377">
        <v>0.31052352801538302</v>
      </c>
      <c r="AA3377">
        <v>-4274.5677695732702</v>
      </c>
      <c r="AB3377">
        <f>(Raw_savings[[#This Row],[PreWBthm]]-Raw_savings[[#This Row],[MsrWBthm]])/Raw_savings[[#This Row],[NumUnit]]/10^5</f>
        <v>-4.2745677695732731E-2</v>
      </c>
      <c r="AC3377">
        <f>Raw_savings[[#This Row],[APreWBkWh]]*Raw_savings[[#This Row],[BldgWts]]</f>
        <v>41.31710665740448</v>
      </c>
      <c r="AD3377" t="s">
        <v>72</v>
      </c>
    </row>
    <row r="3378" spans="1:30" hidden="1" x14ac:dyDescent="0.25">
      <c r="A3378" t="s">
        <v>68</v>
      </c>
      <c r="B3378" t="s">
        <v>69</v>
      </c>
      <c r="C3378" t="s">
        <v>70</v>
      </c>
      <c r="D3378" s="1">
        <v>43622.936018518521</v>
      </c>
      <c r="E3378" t="s">
        <v>71</v>
      </c>
      <c r="F3378" t="s">
        <v>30</v>
      </c>
      <c r="G3378">
        <v>1985</v>
      </c>
      <c r="H3378" t="str">
        <f>VLOOKUP(Raw_savings[[#This Row],[BldgVint]],DEER2020wts!$I$6:$J$15,2,FALSE)</f>
        <v>Old</v>
      </c>
      <c r="I3378" t="s">
        <v>5</v>
      </c>
      <c r="J3378" t="s">
        <v>6</v>
      </c>
      <c r="K3378">
        <f>SUMIFS(raw_wts[wt_vint],raw_wts[bldgtype],Raw_savings[[#This Row],[BldgType]],raw_wts[bldgvint],Raw_savings[[#This Row],[BldgVint]],raw_wts[bldgloc],Raw_savings[[#This Row],[BldgLoc]])</f>
        <v>0.04</v>
      </c>
      <c r="L3378" t="s">
        <v>32</v>
      </c>
      <c r="M3378">
        <v>10.3507125</v>
      </c>
      <c r="N3378">
        <v>99998.18</v>
      </c>
      <c r="O3378" t="s">
        <v>7</v>
      </c>
      <c r="P3378">
        <v>3765300</v>
      </c>
      <c r="Q3378">
        <v>551.80511111111105</v>
      </c>
      <c r="R3378">
        <v>477.36099999999999</v>
      </c>
      <c r="S3378">
        <v>59188730</v>
      </c>
      <c r="T3378">
        <v>3728109</v>
      </c>
      <c r="U3378">
        <v>547.91277777777805</v>
      </c>
      <c r="V3378">
        <v>473.48439999999999</v>
      </c>
      <c r="W3378">
        <v>59226530</v>
      </c>
      <c r="X3378">
        <v>3593.0859832113001</v>
      </c>
      <c r="Y3378">
        <v>0.37604496630868101</v>
      </c>
      <c r="Z3378">
        <v>0.37452494212354398</v>
      </c>
      <c r="AA3378">
        <v>-3651.9225125806602</v>
      </c>
      <c r="AB3378">
        <f>(Raw_savings[[#This Row],[PreWBthm]]-Raw_savings[[#This Row],[MsrWBthm]])/Raw_savings[[#This Row],[NumUnit]]/10^5</f>
        <v>-3.6519225125806555E-2</v>
      </c>
      <c r="AC3378">
        <f>Raw_savings[[#This Row],[APreWBkWh]]*Raw_savings[[#This Row],[BldgWts]]</f>
        <v>143.723439328452</v>
      </c>
      <c r="AD3378" t="s">
        <v>72</v>
      </c>
    </row>
    <row r="3379" spans="1:30" hidden="1" x14ac:dyDescent="0.25">
      <c r="A3379" t="s">
        <v>68</v>
      </c>
      <c r="B3379" t="s">
        <v>69</v>
      </c>
      <c r="C3379" t="s">
        <v>70</v>
      </c>
      <c r="D3379" s="1">
        <v>43622.936018518521</v>
      </c>
      <c r="E3379" t="s">
        <v>71</v>
      </c>
      <c r="F3379" t="s">
        <v>30</v>
      </c>
      <c r="G3379">
        <v>1985</v>
      </c>
      <c r="H3379" t="str">
        <f>VLOOKUP(Raw_savings[[#This Row],[BldgVint]],DEER2020wts!$I$6:$J$15,2,FALSE)</f>
        <v>Old</v>
      </c>
      <c r="I3379" t="s">
        <v>35</v>
      </c>
      <c r="J3379" t="s">
        <v>6</v>
      </c>
      <c r="K3379">
        <f>SUMIFS(raw_wts[wt_vint],raw_wts[bldgtype],Raw_savings[[#This Row],[BldgType]],raw_wts[bldgvint],Raw_savings[[#This Row],[BldgVint]],raw_wts[bldgloc],Raw_savings[[#This Row],[BldgLoc]])</f>
        <v>0.33200000000000002</v>
      </c>
      <c r="L3379" t="s">
        <v>32</v>
      </c>
      <c r="M3379">
        <v>14.6556883333333</v>
      </c>
      <c r="N3379">
        <v>99998.18</v>
      </c>
      <c r="O3379" t="s">
        <v>7</v>
      </c>
      <c r="P3379">
        <v>3938431</v>
      </c>
      <c r="Q3379">
        <v>641.50611111111095</v>
      </c>
      <c r="R3379">
        <v>570.83346666666705</v>
      </c>
      <c r="S3379">
        <v>47473340</v>
      </c>
      <c r="T3379">
        <v>3901187</v>
      </c>
      <c r="U3379">
        <v>637.607666666667</v>
      </c>
      <c r="V3379">
        <v>566.99073333333297</v>
      </c>
      <c r="W3379">
        <v>47506780</v>
      </c>
      <c r="X3379">
        <v>2541.2658315946301</v>
      </c>
      <c r="Y3379">
        <v>0.26600213894955099</v>
      </c>
      <c r="Z3379">
        <v>0.26220080871898599</v>
      </c>
      <c r="AA3379">
        <v>-2281.7079102278099</v>
      </c>
      <c r="AB3379">
        <f>(Raw_savings[[#This Row],[PreWBthm]]-Raw_savings[[#This Row],[MsrWBthm]])/Raw_savings[[#This Row],[NumUnit]]/10^5</f>
        <v>-2.2817079102278086E-2</v>
      </c>
      <c r="AC3379">
        <f>Raw_savings[[#This Row],[APreWBkWh]]*Raw_savings[[#This Row],[BldgWts]]</f>
        <v>843.70025608941728</v>
      </c>
      <c r="AD3379" t="s">
        <v>72</v>
      </c>
    </row>
    <row r="3380" spans="1:30" hidden="1" x14ac:dyDescent="0.25">
      <c r="A3380" t="s">
        <v>68</v>
      </c>
      <c r="B3380" t="s">
        <v>69</v>
      </c>
      <c r="C3380" t="s">
        <v>70</v>
      </c>
      <c r="D3380" s="1">
        <v>43622.936018518521</v>
      </c>
      <c r="E3380" t="s">
        <v>71</v>
      </c>
      <c r="F3380" t="s">
        <v>30</v>
      </c>
      <c r="G3380">
        <v>1985</v>
      </c>
      <c r="H3380" t="str">
        <f>VLOOKUP(Raw_savings[[#This Row],[BldgVint]],DEER2020wts!$I$6:$J$15,2,FALSE)</f>
        <v>Old</v>
      </c>
      <c r="I3380" t="s">
        <v>38</v>
      </c>
      <c r="J3380" t="s">
        <v>6</v>
      </c>
      <c r="K3380">
        <f>SUMIFS(raw_wts[wt_vint],raw_wts[bldgtype],Raw_savings[[#This Row],[BldgType]],raw_wts[bldgvint],Raw_savings[[#This Row],[BldgVint]],raw_wts[bldgloc],Raw_savings[[#This Row],[BldgLoc]])</f>
        <v>3.504</v>
      </c>
      <c r="L3380" t="s">
        <v>32</v>
      </c>
      <c r="M3380">
        <v>12.952821666666701</v>
      </c>
      <c r="N3380">
        <v>99998.18</v>
      </c>
      <c r="O3380" t="s">
        <v>7</v>
      </c>
      <c r="P3380">
        <v>3932468</v>
      </c>
      <c r="Q3380">
        <v>615.68844444444403</v>
      </c>
      <c r="R3380">
        <v>526.65553333333298</v>
      </c>
      <c r="S3380">
        <v>49458300</v>
      </c>
      <c r="T3380">
        <v>3895755</v>
      </c>
      <c r="U3380">
        <v>611.82111111111101</v>
      </c>
      <c r="V3380">
        <v>522.77293333333296</v>
      </c>
      <c r="W3380">
        <v>49485830</v>
      </c>
      <c r="X3380">
        <v>2834.3631175343598</v>
      </c>
      <c r="Y3380">
        <v>0.29857072326455503</v>
      </c>
      <c r="Z3380">
        <v>0.29974935963115601</v>
      </c>
      <c r="AA3380">
        <v>-2125.4056226873499</v>
      </c>
      <c r="AB3380">
        <f>(Raw_savings[[#This Row],[PreWBthm]]-Raw_savings[[#This Row],[MsrWBthm]])/Raw_savings[[#This Row],[NumUnit]]/10^5</f>
        <v>-2.1254056226873548E-2</v>
      </c>
      <c r="AC3380">
        <f>Raw_savings[[#This Row],[APreWBkWh]]*Raw_savings[[#This Row],[BldgWts]]</f>
        <v>9931.6083638403961</v>
      </c>
      <c r="AD3380" t="s">
        <v>72</v>
      </c>
    </row>
    <row r="3381" spans="1:30" hidden="1" x14ac:dyDescent="0.25">
      <c r="A3381" t="s">
        <v>68</v>
      </c>
      <c r="B3381" t="s">
        <v>69</v>
      </c>
      <c r="C3381" t="s">
        <v>70</v>
      </c>
      <c r="D3381" s="1">
        <v>43622.936018518521</v>
      </c>
      <c r="E3381" t="s">
        <v>71</v>
      </c>
      <c r="F3381" t="s">
        <v>30</v>
      </c>
      <c r="G3381">
        <v>1985</v>
      </c>
      <c r="H3381" t="str">
        <f>VLOOKUP(Raw_savings[[#This Row],[BldgVint]],DEER2020wts!$I$6:$J$15,2,FALSE)</f>
        <v>Old</v>
      </c>
      <c r="I3381" t="s">
        <v>40</v>
      </c>
      <c r="J3381" t="s">
        <v>6</v>
      </c>
      <c r="K3381">
        <f>SUMIFS(raw_wts[wt_vint],raw_wts[bldgtype],Raw_savings[[#This Row],[BldgType]],raw_wts[bldgvint],Raw_savings[[#This Row],[BldgVint]],raw_wts[bldgloc],Raw_savings[[#This Row],[BldgLoc]])</f>
        <v>0.72599999999999998</v>
      </c>
      <c r="L3381" t="s">
        <v>32</v>
      </c>
      <c r="M3381">
        <v>14.403795000000001</v>
      </c>
      <c r="N3381">
        <v>99998.18</v>
      </c>
      <c r="O3381" t="s">
        <v>7</v>
      </c>
      <c r="P3381">
        <v>3999380</v>
      </c>
      <c r="Q3381">
        <v>645.10811111111104</v>
      </c>
      <c r="R3381">
        <v>561.31106666666699</v>
      </c>
      <c r="S3381">
        <v>46296140</v>
      </c>
      <c r="T3381">
        <v>3961997</v>
      </c>
      <c r="U3381">
        <v>641.26011111111097</v>
      </c>
      <c r="V3381">
        <v>557.45839999999998</v>
      </c>
      <c r="W3381">
        <v>46321120</v>
      </c>
      <c r="X3381">
        <v>2595.3576817776102</v>
      </c>
      <c r="Y3381">
        <v>0.26715181658722298</v>
      </c>
      <c r="Z3381">
        <v>0.26747580527678799</v>
      </c>
      <c r="AA3381">
        <v>-1734.26517108859</v>
      </c>
      <c r="AB3381">
        <f>(Raw_savings[[#This Row],[PreWBthm]]-Raw_savings[[#This Row],[MsrWBthm]])/Raw_savings[[#This Row],[NumUnit]]/10^5</f>
        <v>-1.7342651710885917E-2</v>
      </c>
      <c r="AC3381">
        <f>Raw_savings[[#This Row],[APreWBkWh]]*Raw_savings[[#This Row],[BldgWts]]</f>
        <v>1884.2296769705449</v>
      </c>
      <c r="AD3381" t="s">
        <v>72</v>
      </c>
    </row>
    <row r="3382" spans="1:30" hidden="1" x14ac:dyDescent="0.25">
      <c r="A3382" t="s">
        <v>68</v>
      </c>
      <c r="B3382" t="s">
        <v>69</v>
      </c>
      <c r="C3382" t="s">
        <v>70</v>
      </c>
      <c r="D3382" s="1">
        <v>43622.936018518521</v>
      </c>
      <c r="E3382" t="s">
        <v>71</v>
      </c>
      <c r="F3382" t="s">
        <v>30</v>
      </c>
      <c r="G3382">
        <v>1985</v>
      </c>
      <c r="H3382" t="str">
        <f>VLOOKUP(Raw_savings[[#This Row],[BldgVint]],DEER2020wts!$I$6:$J$15,2,FALSE)</f>
        <v>Old</v>
      </c>
      <c r="I3382" t="s">
        <v>43</v>
      </c>
      <c r="J3382" t="s">
        <v>6</v>
      </c>
      <c r="K3382">
        <f>SUMIFS(raw_wts[wt_vint],raw_wts[bldgtype],Raw_savings[[#This Row],[BldgType]],raw_wts[bldgvint],Raw_savings[[#This Row],[BldgVint]],raw_wts[bldgloc],Raw_savings[[#This Row],[BldgLoc]])</f>
        <v>0.42699999999999999</v>
      </c>
      <c r="L3382" t="s">
        <v>32</v>
      </c>
      <c r="M3382">
        <v>11.7093925</v>
      </c>
      <c r="N3382">
        <v>99998.18</v>
      </c>
      <c r="O3382" t="s">
        <v>7</v>
      </c>
      <c r="P3382">
        <v>3916081</v>
      </c>
      <c r="Q3382">
        <v>600.25455555555595</v>
      </c>
      <c r="R3382">
        <v>493.602466666667</v>
      </c>
      <c r="S3382">
        <v>48393870</v>
      </c>
      <c r="T3382">
        <v>3878370</v>
      </c>
      <c r="U3382">
        <v>596.39944444444404</v>
      </c>
      <c r="V3382">
        <v>489.69799999999998</v>
      </c>
      <c r="W3382">
        <v>48428140</v>
      </c>
      <c r="X3382">
        <v>3220.5769855267899</v>
      </c>
      <c r="Y3382">
        <v>0.32923237572839298</v>
      </c>
      <c r="Z3382">
        <v>0.33344741553984297</v>
      </c>
      <c r="AA3382">
        <v>-2926.7103310440698</v>
      </c>
      <c r="AB3382">
        <f>(Raw_savings[[#This Row],[PreWBthm]]-Raw_savings[[#This Row],[MsrWBthm]])/Raw_savings[[#This Row],[NumUnit]]/10^5</f>
        <v>-2.9267103310440742E-2</v>
      </c>
      <c r="AC3382">
        <f>Raw_savings[[#This Row],[APreWBkWh]]*Raw_savings[[#This Row],[BldgWts]]</f>
        <v>1375.1863728199394</v>
      </c>
      <c r="AD3382" t="s">
        <v>72</v>
      </c>
    </row>
    <row r="3383" spans="1:30" hidden="1" x14ac:dyDescent="0.25">
      <c r="A3383" t="s">
        <v>68</v>
      </c>
      <c r="B3383" t="s">
        <v>69</v>
      </c>
      <c r="C3383" t="s">
        <v>70</v>
      </c>
      <c r="D3383" s="1">
        <v>43622.936018518521</v>
      </c>
      <c r="E3383" t="s">
        <v>71</v>
      </c>
      <c r="F3383" t="s">
        <v>30</v>
      </c>
      <c r="G3383">
        <v>1985</v>
      </c>
      <c r="H3383" t="str">
        <f>VLOOKUP(Raw_savings[[#This Row],[BldgVint]],DEER2020wts!$I$6:$J$15,2,FALSE)</f>
        <v>Old</v>
      </c>
      <c r="I3383" t="s">
        <v>45</v>
      </c>
      <c r="J3383" t="s">
        <v>6</v>
      </c>
      <c r="K3383">
        <f>SUMIFS(raw_wts[wt_vint],raw_wts[bldgtype],Raw_savings[[#This Row],[BldgType]],raw_wts[bldgvint],Raw_savings[[#This Row],[BldgVint]],raw_wts[bldgloc],Raw_savings[[#This Row],[BldgLoc]])</f>
        <v>1.819</v>
      </c>
      <c r="L3383" t="s">
        <v>32</v>
      </c>
      <c r="M3383">
        <v>14.806418333333299</v>
      </c>
      <c r="N3383">
        <v>99998.18</v>
      </c>
      <c r="O3383" t="s">
        <v>7</v>
      </c>
      <c r="P3383">
        <v>4066504</v>
      </c>
      <c r="Q3383">
        <v>615.69133333333298</v>
      </c>
      <c r="R3383">
        <v>532.46233333333305</v>
      </c>
      <c r="S3383">
        <v>40956010</v>
      </c>
      <c r="T3383">
        <v>4028710</v>
      </c>
      <c r="U3383">
        <v>609.41655555555599</v>
      </c>
      <c r="V3383">
        <v>528.5838</v>
      </c>
      <c r="W3383">
        <v>40999870</v>
      </c>
      <c r="X3383">
        <v>2552.5416849067001</v>
      </c>
      <c r="Y3383">
        <v>0.42378768696893698</v>
      </c>
      <c r="Z3383">
        <v>0.26194946313259598</v>
      </c>
      <c r="AA3383">
        <v>-2962.2288802457501</v>
      </c>
      <c r="AB3383">
        <f>(Raw_savings[[#This Row],[PreWBthm]]-Raw_savings[[#This Row],[MsrWBthm]])/Raw_savings[[#This Row],[NumUnit]]/10^5</f>
        <v>-2.9622288802457469E-2</v>
      </c>
      <c r="AC3383">
        <f>Raw_savings[[#This Row],[APreWBkWh]]*Raw_savings[[#This Row],[BldgWts]]</f>
        <v>4643.0733248452871</v>
      </c>
      <c r="AD3383" t="s">
        <v>72</v>
      </c>
    </row>
    <row r="3384" spans="1:30" hidden="1" x14ac:dyDescent="0.25">
      <c r="A3384" t="s">
        <v>68</v>
      </c>
      <c r="B3384" t="s">
        <v>69</v>
      </c>
      <c r="C3384" t="s">
        <v>70</v>
      </c>
      <c r="D3384" s="1">
        <v>43622.936018518521</v>
      </c>
      <c r="E3384" t="s">
        <v>71</v>
      </c>
      <c r="F3384" t="s">
        <v>30</v>
      </c>
      <c r="G3384">
        <v>1985</v>
      </c>
      <c r="H3384" t="str">
        <f>VLOOKUP(Raw_savings[[#This Row],[BldgVint]],DEER2020wts!$I$6:$J$15,2,FALSE)</f>
        <v>Old</v>
      </c>
      <c r="I3384" t="s">
        <v>8</v>
      </c>
      <c r="J3384" t="s">
        <v>6</v>
      </c>
      <c r="K3384">
        <f>SUMIFS(raw_wts[wt_vint],raw_wts[bldgtype],Raw_savings[[#This Row],[BldgType]],raw_wts[bldgvint],Raw_savings[[#This Row],[BldgVint]],raw_wts[bldgloc],Raw_savings[[#This Row],[BldgLoc]])</f>
        <v>0.06</v>
      </c>
      <c r="L3384" t="s">
        <v>32</v>
      </c>
      <c r="M3384">
        <v>13.002675</v>
      </c>
      <c r="N3384">
        <v>99998.18</v>
      </c>
      <c r="O3384" t="s">
        <v>7</v>
      </c>
      <c r="P3384">
        <v>4077341</v>
      </c>
      <c r="Q3384">
        <v>627.07833333333303</v>
      </c>
      <c r="R3384">
        <v>517.56806666666705</v>
      </c>
      <c r="S3384">
        <v>41956600</v>
      </c>
      <c r="T3384">
        <v>4038555</v>
      </c>
      <c r="U3384">
        <v>620.89055555555603</v>
      </c>
      <c r="V3384">
        <v>513.68140000000005</v>
      </c>
      <c r="W3384">
        <v>42007880</v>
      </c>
      <c r="X3384">
        <v>2982.9246674241999</v>
      </c>
      <c r="Y3384">
        <v>0.47588498349591901</v>
      </c>
      <c r="Z3384">
        <v>0.29891285190676298</v>
      </c>
      <c r="AA3384">
        <v>-3943.8038711265199</v>
      </c>
      <c r="AB3384">
        <f>(Raw_savings[[#This Row],[PreWBthm]]-Raw_savings[[#This Row],[MsrWBthm]])/Raw_savings[[#This Row],[NumUnit]]/10^5</f>
        <v>-3.943803871126518E-2</v>
      </c>
      <c r="AC3384">
        <f>Raw_savings[[#This Row],[APreWBkWh]]*Raw_savings[[#This Row],[BldgWts]]</f>
        <v>178.975480045452</v>
      </c>
      <c r="AD3384" t="s">
        <v>72</v>
      </c>
    </row>
    <row r="3385" spans="1:30" hidden="1" x14ac:dyDescent="0.25">
      <c r="A3385" t="s">
        <v>68</v>
      </c>
      <c r="B3385" t="s">
        <v>69</v>
      </c>
      <c r="C3385" t="s">
        <v>70</v>
      </c>
      <c r="D3385" s="1">
        <v>43622.936018518521</v>
      </c>
      <c r="E3385" t="s">
        <v>71</v>
      </c>
      <c r="F3385" t="s">
        <v>30</v>
      </c>
      <c r="G3385">
        <v>1985</v>
      </c>
      <c r="H3385" t="str">
        <f>VLOOKUP(Raw_savings[[#This Row],[BldgVint]],DEER2020wts!$I$6:$J$15,2,FALSE)</f>
        <v>Old</v>
      </c>
      <c r="I3385" t="s">
        <v>36</v>
      </c>
      <c r="J3385" t="s">
        <v>6</v>
      </c>
      <c r="K3385">
        <f>SUMIFS(raw_wts[wt_vint],raw_wts[bldgtype],Raw_savings[[#This Row],[BldgType]],raw_wts[bldgvint],Raw_savings[[#This Row],[BldgVint]],raw_wts[bldgloc],Raw_savings[[#This Row],[BldgLoc]])</f>
        <v>2.4729999999999999</v>
      </c>
      <c r="L3385" t="s">
        <v>32</v>
      </c>
      <c r="M3385">
        <v>16.4863416666667</v>
      </c>
      <c r="N3385">
        <v>99998.18</v>
      </c>
      <c r="O3385" t="s">
        <v>7</v>
      </c>
      <c r="P3385">
        <v>4071765</v>
      </c>
      <c r="Q3385">
        <v>610.99433333333297</v>
      </c>
      <c r="R3385">
        <v>528.25426666666704</v>
      </c>
      <c r="S3385">
        <v>40400240</v>
      </c>
      <c r="T3385">
        <v>4034884</v>
      </c>
      <c r="U3385">
        <v>607.10333333333301</v>
      </c>
      <c r="V3385">
        <v>524.39713333333304</v>
      </c>
      <c r="W3385">
        <v>40408960</v>
      </c>
      <c r="X3385">
        <v>2237.0639130067698</v>
      </c>
      <c r="Y3385">
        <v>0.23601354858896201</v>
      </c>
      <c r="Z3385">
        <v>0.23395932289405</v>
      </c>
      <c r="AA3385">
        <v>-528.92267892462405</v>
      </c>
      <c r="AB3385">
        <f>(Raw_savings[[#This Row],[PreWBthm]]-Raw_savings[[#This Row],[MsrWBthm]])/Raw_savings[[#This Row],[NumUnit]]/10^5</f>
        <v>-5.2892267892462397E-3</v>
      </c>
      <c r="AC3385">
        <f>Raw_savings[[#This Row],[APreWBkWh]]*Raw_savings[[#This Row],[BldgWts]]</f>
        <v>5532.2590568657415</v>
      </c>
      <c r="AD3385" t="s">
        <v>72</v>
      </c>
    </row>
    <row r="3386" spans="1:30" hidden="1" x14ac:dyDescent="0.25">
      <c r="A3386" t="s">
        <v>68</v>
      </c>
      <c r="B3386" t="s">
        <v>69</v>
      </c>
      <c r="C3386" t="s">
        <v>70</v>
      </c>
      <c r="D3386" s="1">
        <v>43622.936018518521</v>
      </c>
      <c r="E3386" t="s">
        <v>71</v>
      </c>
      <c r="F3386" t="s">
        <v>30</v>
      </c>
      <c r="G3386">
        <v>1985</v>
      </c>
      <c r="H3386" t="str">
        <f>VLOOKUP(Raw_savings[[#This Row],[BldgVint]],DEER2020wts!$I$6:$J$15,2,FALSE)</f>
        <v>Old</v>
      </c>
      <c r="I3386" t="s">
        <v>39</v>
      </c>
      <c r="J3386" t="s">
        <v>6</v>
      </c>
      <c r="K3386">
        <f>SUMIFS(raw_wts[wt_vint],raw_wts[bldgtype],Raw_savings[[#This Row],[BldgType]],raw_wts[bldgvint],Raw_savings[[#This Row],[BldgVint]],raw_wts[bldgloc],Raw_savings[[#This Row],[BldgLoc]])</f>
        <v>1.1890000000000001</v>
      </c>
      <c r="L3386" t="s">
        <v>32</v>
      </c>
      <c r="M3386">
        <v>17.861990833333302</v>
      </c>
      <c r="N3386">
        <v>99998.18</v>
      </c>
      <c r="O3386" t="s">
        <v>7</v>
      </c>
      <c r="P3386">
        <v>4075651</v>
      </c>
      <c r="Q3386">
        <v>683.13288888888906</v>
      </c>
      <c r="R3386">
        <v>593.76373333333299</v>
      </c>
      <c r="S3386">
        <v>42774010</v>
      </c>
      <c r="T3386">
        <v>4038822</v>
      </c>
      <c r="U3386">
        <v>679.20855555555602</v>
      </c>
      <c r="V3386">
        <v>589.94226666666702</v>
      </c>
      <c r="W3386">
        <v>42812250</v>
      </c>
      <c r="X3386">
        <v>2061.8642313527098</v>
      </c>
      <c r="Y3386">
        <v>0.21970302022604599</v>
      </c>
      <c r="Z3386">
        <v>0.21394405037623701</v>
      </c>
      <c r="AA3386">
        <v>-2140.8587853845602</v>
      </c>
      <c r="AB3386">
        <f>(Raw_savings[[#This Row],[PreWBthm]]-Raw_savings[[#This Row],[MsrWBthm]])/Raw_savings[[#This Row],[NumUnit]]/10^5</f>
        <v>-2.1408587853845557E-2</v>
      </c>
      <c r="AC3386">
        <f>Raw_savings[[#This Row],[APreWBkWh]]*Raw_savings[[#This Row],[BldgWts]]</f>
        <v>2451.5565710783721</v>
      </c>
      <c r="AD3386" t="s">
        <v>72</v>
      </c>
    </row>
    <row r="3387" spans="1:30" hidden="1" x14ac:dyDescent="0.25">
      <c r="A3387" t="s">
        <v>68</v>
      </c>
      <c r="B3387" t="s">
        <v>69</v>
      </c>
      <c r="C3387" t="s">
        <v>70</v>
      </c>
      <c r="D3387" s="1">
        <v>43622.936018518521</v>
      </c>
      <c r="E3387" t="s">
        <v>71</v>
      </c>
      <c r="F3387" t="s">
        <v>30</v>
      </c>
      <c r="G3387">
        <v>1985</v>
      </c>
      <c r="H3387" t="str">
        <f>VLOOKUP(Raw_savings[[#This Row],[BldgVint]],DEER2020wts!$I$6:$J$15,2,FALSE)</f>
        <v>Old</v>
      </c>
      <c r="I3387" t="s">
        <v>41</v>
      </c>
      <c r="J3387" t="s">
        <v>6</v>
      </c>
      <c r="K3387">
        <f>SUMIFS(raw_wts[wt_vint],raw_wts[bldgtype],Raw_savings[[#This Row],[BldgType]],raw_wts[bldgvint],Raw_savings[[#This Row],[BldgVint]],raw_wts[bldgloc],Raw_savings[[#This Row],[BldgLoc]])</f>
        <v>0.98099999999999998</v>
      </c>
      <c r="L3387" t="s">
        <v>32</v>
      </c>
      <c r="M3387">
        <v>15.8703066666667</v>
      </c>
      <c r="N3387">
        <v>99998.18</v>
      </c>
      <c r="O3387" t="s">
        <v>7</v>
      </c>
      <c r="P3387">
        <v>4079818</v>
      </c>
      <c r="Q3387">
        <v>661.73366666666698</v>
      </c>
      <c r="R3387">
        <v>580.09173333333297</v>
      </c>
      <c r="S3387">
        <v>39983630</v>
      </c>
      <c r="T3387">
        <v>4041700</v>
      </c>
      <c r="U3387">
        <v>657.71377777777798</v>
      </c>
      <c r="V3387">
        <v>576.20600000000002</v>
      </c>
      <c r="W3387">
        <v>39997840</v>
      </c>
      <c r="X3387">
        <v>2401.8439467248199</v>
      </c>
      <c r="Y3387">
        <v>0.253296232600972</v>
      </c>
      <c r="Z3387">
        <v>0.24484298980150301</v>
      </c>
      <c r="AA3387">
        <v>-895.38282394038799</v>
      </c>
      <c r="AB3387">
        <f>(Raw_savings[[#This Row],[PreWBthm]]-Raw_savings[[#This Row],[MsrWBthm]])/Raw_savings[[#This Row],[NumUnit]]/10^5</f>
        <v>-8.9538282394038826E-3</v>
      </c>
      <c r="AC3387">
        <f>Raw_savings[[#This Row],[APreWBkWh]]*Raw_savings[[#This Row],[BldgWts]]</f>
        <v>2356.2089117370483</v>
      </c>
      <c r="AD3387" t="s">
        <v>72</v>
      </c>
    </row>
    <row r="3388" spans="1:30" hidden="1" x14ac:dyDescent="0.25">
      <c r="A3388" t="s">
        <v>68</v>
      </c>
      <c r="B3388" t="s">
        <v>69</v>
      </c>
      <c r="C3388" t="s">
        <v>70</v>
      </c>
      <c r="D3388" s="1">
        <v>43622.936018518521</v>
      </c>
      <c r="E3388" t="s">
        <v>71</v>
      </c>
      <c r="F3388" t="s">
        <v>30</v>
      </c>
      <c r="G3388">
        <v>1985</v>
      </c>
      <c r="H3388" t="str">
        <f>VLOOKUP(Raw_savings[[#This Row],[BldgVint]],DEER2020wts!$I$6:$J$15,2,FALSE)</f>
        <v>Old</v>
      </c>
      <c r="I3388" t="s">
        <v>44</v>
      </c>
      <c r="J3388" t="s">
        <v>6</v>
      </c>
      <c r="K3388">
        <f>SUMIFS(raw_wts[wt_vint],raw_wts[bldgtype],Raw_savings[[#This Row],[BldgType]],raw_wts[bldgvint],Raw_savings[[#This Row],[BldgVint]],raw_wts[bldgloc],Raw_savings[[#This Row],[BldgLoc]])</f>
        <v>0.39600000000000002</v>
      </c>
      <c r="L3388" t="s">
        <v>32</v>
      </c>
      <c r="M3388">
        <v>17.208916666666699</v>
      </c>
      <c r="N3388">
        <v>99998.18</v>
      </c>
      <c r="O3388" t="s">
        <v>7</v>
      </c>
      <c r="P3388">
        <v>4036453</v>
      </c>
      <c r="Q3388">
        <v>623.26499999999999</v>
      </c>
      <c r="R3388">
        <v>579.62940000000003</v>
      </c>
      <c r="S3388">
        <v>43907680</v>
      </c>
      <c r="T3388">
        <v>3998175</v>
      </c>
      <c r="U3388">
        <v>616.98755555555601</v>
      </c>
      <c r="V3388">
        <v>570.59739999999999</v>
      </c>
      <c r="W3388">
        <v>43962190</v>
      </c>
      <c r="X3388">
        <v>2224.3120087938901</v>
      </c>
      <c r="Y3388">
        <v>0.36477859507587101</v>
      </c>
      <c r="Z3388">
        <v>0.524844194143535</v>
      </c>
      <c r="AA3388">
        <v>-3167.5439573476901</v>
      </c>
      <c r="AB3388">
        <f>(Raw_savings[[#This Row],[PreWBthm]]-Raw_savings[[#This Row],[MsrWBthm]])/Raw_savings[[#This Row],[NumUnit]]/10^5</f>
        <v>-3.167543957347687E-2</v>
      </c>
      <c r="AC3388">
        <f>Raw_savings[[#This Row],[APreWBkWh]]*Raw_savings[[#This Row],[BldgWts]]</f>
        <v>880.82755548238049</v>
      </c>
      <c r="AD3388" t="s">
        <v>72</v>
      </c>
    </row>
    <row r="3389" spans="1:30" hidden="1" x14ac:dyDescent="0.25">
      <c r="A3389" t="s">
        <v>68</v>
      </c>
      <c r="B3389" t="s">
        <v>69</v>
      </c>
      <c r="C3389" t="s">
        <v>70</v>
      </c>
      <c r="D3389" s="1">
        <v>43622.936018518521</v>
      </c>
      <c r="E3389" t="s">
        <v>71</v>
      </c>
      <c r="F3389" t="s">
        <v>30</v>
      </c>
      <c r="G3389">
        <v>1985</v>
      </c>
      <c r="H3389" t="str">
        <f>VLOOKUP(Raw_savings[[#This Row],[BldgVint]],DEER2020wts!$I$6:$J$15,2,FALSE)</f>
        <v>Old</v>
      </c>
      <c r="I3389" t="s">
        <v>46</v>
      </c>
      <c r="J3389" t="s">
        <v>6</v>
      </c>
      <c r="K3389">
        <f>SUMIFS(raw_wts[wt_vint],raw_wts[bldgtype],Raw_savings[[#This Row],[BldgType]],raw_wts[bldgvint],Raw_savings[[#This Row],[BldgVint]],raw_wts[bldgloc],Raw_savings[[#This Row],[BldgLoc]])</f>
        <v>1.66</v>
      </c>
      <c r="L3389" t="s">
        <v>32</v>
      </c>
      <c r="M3389">
        <v>18.3801216666667</v>
      </c>
      <c r="N3389">
        <v>99998.18</v>
      </c>
      <c r="O3389" t="s">
        <v>7</v>
      </c>
      <c r="P3389">
        <v>4002864</v>
      </c>
      <c r="Q3389">
        <v>634.40944444444403</v>
      </c>
      <c r="R3389">
        <v>575.68066666666698</v>
      </c>
      <c r="S3389">
        <v>47816720</v>
      </c>
      <c r="T3389">
        <v>3965879</v>
      </c>
      <c r="U3389">
        <v>630.49044444444496</v>
      </c>
      <c r="V3389">
        <v>571.82579999999996</v>
      </c>
      <c r="W3389">
        <v>47840540</v>
      </c>
      <c r="X3389">
        <v>2012.2282469475799</v>
      </c>
      <c r="Y3389">
        <v>0.213219480864872</v>
      </c>
      <c r="Z3389">
        <v>0.20973020399846201</v>
      </c>
      <c r="AA3389">
        <v>-1295.96530599679</v>
      </c>
      <c r="AB3389">
        <f>(Raw_savings[[#This Row],[PreWBthm]]-Raw_savings[[#This Row],[MsrWBthm]])/Raw_savings[[#This Row],[NumUnit]]/10^5</f>
        <v>-1.2959653059967933E-2</v>
      </c>
      <c r="AC3389">
        <f>Raw_savings[[#This Row],[APreWBkWh]]*Raw_savings[[#This Row],[BldgWts]]</f>
        <v>3340.2988899329825</v>
      </c>
      <c r="AD3389" t="s">
        <v>72</v>
      </c>
    </row>
    <row r="3390" spans="1:30" hidden="1" x14ac:dyDescent="0.25">
      <c r="A3390" t="s">
        <v>68</v>
      </c>
      <c r="B3390" t="s">
        <v>69</v>
      </c>
      <c r="C3390" t="s">
        <v>70</v>
      </c>
      <c r="D3390" s="1">
        <v>43622.936018518521</v>
      </c>
      <c r="E3390" t="s">
        <v>71</v>
      </c>
      <c r="F3390" t="s">
        <v>30</v>
      </c>
      <c r="G3390">
        <v>1985</v>
      </c>
      <c r="H3390" t="str">
        <f>VLOOKUP(Raw_savings[[#This Row],[BldgVint]],DEER2020wts!$I$6:$J$15,2,FALSE)</f>
        <v>Old</v>
      </c>
      <c r="I3390" t="s">
        <v>9</v>
      </c>
      <c r="J3390" t="s">
        <v>6</v>
      </c>
      <c r="K3390">
        <f>SUMIFS(raw_wts[wt_vint],raw_wts[bldgtype],Raw_savings[[#This Row],[BldgType]],raw_wts[bldgvint],Raw_savings[[#This Row],[BldgVint]],raw_wts[bldgloc],Raw_savings[[#This Row],[BldgLoc]])</f>
        <v>5.319</v>
      </c>
      <c r="L3390" t="s">
        <v>32</v>
      </c>
      <c r="M3390">
        <v>17.727625833333299</v>
      </c>
      <c r="N3390">
        <v>99998.18</v>
      </c>
      <c r="O3390" t="s">
        <v>7</v>
      </c>
      <c r="P3390">
        <v>4076765</v>
      </c>
      <c r="Q3390">
        <v>637.03399999999999</v>
      </c>
      <c r="R3390">
        <v>587.43526666666696</v>
      </c>
      <c r="S3390">
        <v>40839710</v>
      </c>
      <c r="T3390">
        <v>4039186</v>
      </c>
      <c r="U3390">
        <v>633.07777777777801</v>
      </c>
      <c r="V3390">
        <v>579.86126666666701</v>
      </c>
      <c r="W3390">
        <v>40897380</v>
      </c>
      <c r="X3390">
        <v>2119.79880178541</v>
      </c>
      <c r="Y3390">
        <v>0.22316706475062401</v>
      </c>
      <c r="Z3390">
        <v>0.427242771886501</v>
      </c>
      <c r="AA3390">
        <v>-3253.1146890274999</v>
      </c>
      <c r="AB3390">
        <f>(Raw_savings[[#This Row],[PreWBthm]]-Raw_savings[[#This Row],[MsrWBthm]])/Raw_savings[[#This Row],[NumUnit]]/10^5</f>
        <v>-3.2531146890275038E-2</v>
      </c>
      <c r="AC3390">
        <f>Raw_savings[[#This Row],[APreWBkWh]]*Raw_savings[[#This Row],[BldgWts]]</f>
        <v>11275.209826696595</v>
      </c>
      <c r="AD3390" t="s">
        <v>72</v>
      </c>
    </row>
    <row r="3391" spans="1:30" hidden="1" x14ac:dyDescent="0.25">
      <c r="A3391" t="s">
        <v>68</v>
      </c>
      <c r="B3391" t="s">
        <v>69</v>
      </c>
      <c r="C3391" t="s">
        <v>70</v>
      </c>
      <c r="D3391" s="1">
        <v>43622.936018518521</v>
      </c>
      <c r="E3391" t="s">
        <v>71</v>
      </c>
      <c r="F3391" t="s">
        <v>30</v>
      </c>
      <c r="G3391">
        <v>1985</v>
      </c>
      <c r="H3391" t="str">
        <f>VLOOKUP(Raw_savings[[#This Row],[BldgVint]],DEER2020wts!$I$6:$J$15,2,FALSE)</f>
        <v>Old</v>
      </c>
      <c r="I3391" t="s">
        <v>37</v>
      </c>
      <c r="J3391" t="s">
        <v>6</v>
      </c>
      <c r="K3391">
        <f>SUMIFS(raw_wts[wt_vint],raw_wts[bldgtype],Raw_savings[[#This Row],[BldgType]],raw_wts[bldgvint],Raw_savings[[#This Row],[BldgVint]],raw_wts[bldgloc],Raw_savings[[#This Row],[BldgLoc]])</f>
        <v>1.4E-2</v>
      </c>
      <c r="L3391" t="s">
        <v>32</v>
      </c>
      <c r="M3391">
        <v>15.388039166666699</v>
      </c>
      <c r="N3391">
        <v>99998.18</v>
      </c>
      <c r="O3391" t="s">
        <v>7</v>
      </c>
      <c r="P3391">
        <v>4033490</v>
      </c>
      <c r="Q3391">
        <v>630.221888888889</v>
      </c>
      <c r="R3391">
        <v>579.78546666666705</v>
      </c>
      <c r="S3391">
        <v>42760130</v>
      </c>
      <c r="T3391">
        <v>3995676</v>
      </c>
      <c r="U3391">
        <v>626.38744444444399</v>
      </c>
      <c r="V3391">
        <v>572.15480000000002</v>
      </c>
      <c r="W3391">
        <v>42797400</v>
      </c>
      <c r="X3391">
        <v>2457.36312407574</v>
      </c>
      <c r="Y3391">
        <v>0.249183434153882</v>
      </c>
      <c r="Z3391">
        <v>0.49588297664306102</v>
      </c>
      <c r="AA3391">
        <v>-2422.01099154554</v>
      </c>
      <c r="AB3391">
        <f>(Raw_savings[[#This Row],[PreWBthm]]-Raw_savings[[#This Row],[MsrWBthm]])/Raw_savings[[#This Row],[NumUnit]]/10^5</f>
        <v>-2.4220109915455385E-2</v>
      </c>
      <c r="AC3391">
        <f>Raw_savings[[#This Row],[APreWBkWh]]*Raw_savings[[#This Row],[BldgWts]]</f>
        <v>34.403083737060363</v>
      </c>
      <c r="AD3391" t="s">
        <v>72</v>
      </c>
    </row>
    <row r="3392" spans="1:30" hidden="1" x14ac:dyDescent="0.25">
      <c r="A3392" t="s">
        <v>68</v>
      </c>
      <c r="B3392" t="s">
        <v>69</v>
      </c>
      <c r="C3392" t="s">
        <v>70</v>
      </c>
      <c r="D3392" s="1">
        <v>43622.936018518521</v>
      </c>
      <c r="E3392" t="s">
        <v>71</v>
      </c>
      <c r="F3392" t="s">
        <v>30</v>
      </c>
      <c r="G3392">
        <v>1985</v>
      </c>
      <c r="H3392" t="str">
        <f>VLOOKUP(Raw_savings[[#This Row],[BldgVint]],DEER2020wts!$I$6:$J$15,2,FALSE)</f>
        <v>Old</v>
      </c>
      <c r="I3392" t="s">
        <v>34</v>
      </c>
      <c r="J3392" t="s">
        <v>6</v>
      </c>
      <c r="K3392">
        <f>SUMIFS(raw_wts[wt_vint],raw_wts[bldgtype],Raw_savings[[#This Row],[BldgType]],raw_wts[bldgvint],Raw_savings[[#This Row],[BldgVint]],raw_wts[bldgloc],Raw_savings[[#This Row],[BldgLoc]])</f>
        <v>6.2E-2</v>
      </c>
      <c r="L3392" t="s">
        <v>32</v>
      </c>
      <c r="M3392">
        <v>17.9994491666667</v>
      </c>
      <c r="N3392">
        <v>99998.18</v>
      </c>
      <c r="O3392" t="s">
        <v>7</v>
      </c>
      <c r="P3392">
        <v>4327328</v>
      </c>
      <c r="Q3392">
        <v>655.31799999999998</v>
      </c>
      <c r="R3392">
        <v>581.39033333333305</v>
      </c>
      <c r="S3392">
        <v>27640110</v>
      </c>
      <c r="T3392">
        <v>4288650</v>
      </c>
      <c r="U3392">
        <v>651.32022222222201</v>
      </c>
      <c r="V3392">
        <v>577.60059999999999</v>
      </c>
      <c r="W3392">
        <v>27674010</v>
      </c>
      <c r="X3392">
        <v>2148.8435363693302</v>
      </c>
      <c r="Y3392">
        <v>0.222105562273615</v>
      </c>
      <c r="Z3392">
        <v>0.210547183874467</v>
      </c>
      <c r="AA3392">
        <v>-1883.39096858473</v>
      </c>
      <c r="AB3392">
        <f>(Raw_savings[[#This Row],[PreWBthm]]-Raw_savings[[#This Row],[MsrWBthm]])/Raw_savings[[#This Row],[NumUnit]]/10^5</f>
        <v>-1.8833909685847295E-2</v>
      </c>
      <c r="AC3392">
        <f>Raw_savings[[#This Row],[APreWBkWh]]*Raw_savings[[#This Row],[BldgWts]]</f>
        <v>133.22829925489847</v>
      </c>
      <c r="AD3392" t="s">
        <v>72</v>
      </c>
    </row>
    <row r="3393" spans="1:30" hidden="1" x14ac:dyDescent="0.25">
      <c r="A3393" t="s">
        <v>68</v>
      </c>
      <c r="B3393" t="s">
        <v>69</v>
      </c>
      <c r="C3393" t="s">
        <v>70</v>
      </c>
      <c r="D3393" s="1">
        <v>43622.936018518521</v>
      </c>
      <c r="E3393" t="s">
        <v>71</v>
      </c>
      <c r="F3393" t="s">
        <v>30</v>
      </c>
      <c r="G3393">
        <v>1985</v>
      </c>
      <c r="H3393" t="str">
        <f>VLOOKUP(Raw_savings[[#This Row],[BldgVint]],DEER2020wts!$I$6:$J$15,2,FALSE)</f>
        <v>Old</v>
      </c>
      <c r="I3393" t="s">
        <v>42</v>
      </c>
      <c r="J3393" t="s">
        <v>6</v>
      </c>
      <c r="K3393">
        <f>SUMIFS(raw_wts[wt_vint],raw_wts[bldgtype],Raw_savings[[#This Row],[BldgType]],raw_wts[bldgvint],Raw_savings[[#This Row],[BldgVint]],raw_wts[bldgloc],Raw_savings[[#This Row],[BldgLoc]])</f>
        <v>5.5999999999999994E-2</v>
      </c>
      <c r="L3393" t="s">
        <v>32</v>
      </c>
      <c r="M3393">
        <v>11.8043891666667</v>
      </c>
      <c r="N3393">
        <v>99998.18</v>
      </c>
      <c r="O3393" t="s">
        <v>7</v>
      </c>
      <c r="P3393">
        <v>3734857</v>
      </c>
      <c r="Q3393">
        <v>577.28288888888903</v>
      </c>
      <c r="R3393">
        <v>529.95820000000003</v>
      </c>
      <c r="S3393">
        <v>67313020</v>
      </c>
      <c r="T3393">
        <v>3698158</v>
      </c>
      <c r="U3393">
        <v>573.47588888888902</v>
      </c>
      <c r="V3393">
        <v>526.14340000000004</v>
      </c>
      <c r="W3393">
        <v>67376160</v>
      </c>
      <c r="X3393">
        <v>3108.92833859043</v>
      </c>
      <c r="Y3393">
        <v>0.32250715782485001</v>
      </c>
      <c r="Z3393">
        <v>0.32316792899139202</v>
      </c>
      <c r="AA3393">
        <v>-5348.8578789231296</v>
      </c>
      <c r="AB3393">
        <f>(Raw_savings[[#This Row],[PreWBthm]]-Raw_savings[[#This Row],[MsrWBthm]])/Raw_savings[[#This Row],[NumUnit]]/10^5</f>
        <v>-5.3488578789231279E-2</v>
      </c>
      <c r="AC3393">
        <f>Raw_savings[[#This Row],[APreWBkWh]]*Raw_savings[[#This Row],[BldgWts]]</f>
        <v>174.09998696106408</v>
      </c>
      <c r="AD3393" t="s">
        <v>72</v>
      </c>
    </row>
    <row r="3394" spans="1:30" hidden="1" x14ac:dyDescent="0.25">
      <c r="A3394" t="s">
        <v>68</v>
      </c>
      <c r="B3394" t="s">
        <v>69</v>
      </c>
      <c r="C3394" t="s">
        <v>70</v>
      </c>
      <c r="D3394" s="1">
        <v>43622.936018518521</v>
      </c>
      <c r="E3394" t="s">
        <v>71</v>
      </c>
      <c r="F3394" t="s">
        <v>30</v>
      </c>
      <c r="G3394">
        <v>1996</v>
      </c>
      <c r="H3394" t="str">
        <f>VLOOKUP(Raw_savings[[#This Row],[BldgVint]],DEER2020wts!$I$6:$J$15,2,FALSE)</f>
        <v>Old</v>
      </c>
      <c r="I3394" t="s">
        <v>5</v>
      </c>
      <c r="J3394" t="s">
        <v>6</v>
      </c>
      <c r="K3394">
        <f>SUMIFS(raw_wts[wt_vint],raw_wts[bldgtype],Raw_savings[[#This Row],[BldgType]],raw_wts[bldgvint],Raw_savings[[#This Row],[BldgVint]],raw_wts[bldgloc],Raw_savings[[#This Row],[BldgLoc]])</f>
        <v>2.5999999999999999E-2</v>
      </c>
      <c r="L3394" t="s">
        <v>32</v>
      </c>
      <c r="M3394">
        <v>9.8507833333333306</v>
      </c>
      <c r="N3394">
        <v>99998.18</v>
      </c>
      <c r="O3394" t="s">
        <v>7</v>
      </c>
      <c r="P3394">
        <v>3757893</v>
      </c>
      <c r="Q3394">
        <v>544.56522222222202</v>
      </c>
      <c r="R3394">
        <v>473.1302</v>
      </c>
      <c r="S3394">
        <v>59050720</v>
      </c>
      <c r="T3394">
        <v>3721105</v>
      </c>
      <c r="U3394">
        <v>540.76655555555499</v>
      </c>
      <c r="V3394">
        <v>463.96766666666701</v>
      </c>
      <c r="W3394">
        <v>59086460</v>
      </c>
      <c r="X3394">
        <v>3734.5253423162599</v>
      </c>
      <c r="Y3394">
        <v>0.38562077127538302</v>
      </c>
      <c r="Z3394">
        <v>0.93013245985512705</v>
      </c>
      <c r="AA3394">
        <v>-3628.1378638247102</v>
      </c>
      <c r="AB3394">
        <f>(Raw_savings[[#This Row],[PreWBthm]]-Raw_savings[[#This Row],[MsrWBthm]])/Raw_savings[[#This Row],[NumUnit]]/10^5</f>
        <v>-3.6281378638247049E-2</v>
      </c>
      <c r="AC3394">
        <f>Raw_savings[[#This Row],[APreWBkWh]]*Raw_savings[[#This Row],[BldgWts]]</f>
        <v>97.097658900222754</v>
      </c>
      <c r="AD3394" t="s">
        <v>72</v>
      </c>
    </row>
    <row r="3395" spans="1:30" hidden="1" x14ac:dyDescent="0.25">
      <c r="A3395" t="s">
        <v>68</v>
      </c>
      <c r="B3395" t="s">
        <v>69</v>
      </c>
      <c r="C3395" t="s">
        <v>70</v>
      </c>
      <c r="D3395" s="1">
        <v>43622.936018518521</v>
      </c>
      <c r="E3395" t="s">
        <v>71</v>
      </c>
      <c r="F3395" t="s">
        <v>30</v>
      </c>
      <c r="G3395">
        <v>1996</v>
      </c>
      <c r="H3395" t="str">
        <f>VLOOKUP(Raw_savings[[#This Row],[BldgVint]],DEER2020wts!$I$6:$J$15,2,FALSE)</f>
        <v>Old</v>
      </c>
      <c r="I3395" t="s">
        <v>35</v>
      </c>
      <c r="J3395" t="s">
        <v>6</v>
      </c>
      <c r="K3395">
        <f>SUMIFS(raw_wts[wt_vint],raw_wts[bldgtype],Raw_savings[[#This Row],[BldgType]],raw_wts[bldgvint],Raw_savings[[#This Row],[BldgVint]],raw_wts[bldgloc],Raw_savings[[#This Row],[BldgLoc]])</f>
        <v>0.18099999999999999</v>
      </c>
      <c r="L3395" t="s">
        <v>32</v>
      </c>
      <c r="M3395">
        <v>14.305405</v>
      </c>
      <c r="N3395">
        <v>99998.18</v>
      </c>
      <c r="O3395" t="s">
        <v>7</v>
      </c>
      <c r="P3395">
        <v>3927398</v>
      </c>
      <c r="Q3395">
        <v>639.44066666666697</v>
      </c>
      <c r="R3395">
        <v>565.80899999999997</v>
      </c>
      <c r="S3395">
        <v>46528340</v>
      </c>
      <c r="T3395">
        <v>3890125</v>
      </c>
      <c r="U3395">
        <v>635.62655555555602</v>
      </c>
      <c r="V3395">
        <v>561.97879999999998</v>
      </c>
      <c r="W3395">
        <v>46562260</v>
      </c>
      <c r="X3395">
        <v>2605.5186833228399</v>
      </c>
      <c r="Y3395">
        <v>0.26662028171248398</v>
      </c>
      <c r="Z3395">
        <v>0.267744953743008</v>
      </c>
      <c r="AA3395">
        <v>-2371.1317505516299</v>
      </c>
      <c r="AB3395">
        <f>(Raw_savings[[#This Row],[PreWBthm]]-Raw_savings[[#This Row],[MsrWBthm]])/Raw_savings[[#This Row],[NumUnit]]/10^5</f>
        <v>-2.371131750551627E-2</v>
      </c>
      <c r="AC3395">
        <f>Raw_savings[[#This Row],[APreWBkWh]]*Raw_savings[[#This Row],[BldgWts]]</f>
        <v>471.59888168143402</v>
      </c>
      <c r="AD3395" t="s">
        <v>72</v>
      </c>
    </row>
    <row r="3396" spans="1:30" hidden="1" x14ac:dyDescent="0.25">
      <c r="A3396" t="s">
        <v>68</v>
      </c>
      <c r="B3396" t="s">
        <v>69</v>
      </c>
      <c r="C3396" t="s">
        <v>70</v>
      </c>
      <c r="D3396" s="1">
        <v>43622.936018518521</v>
      </c>
      <c r="E3396" t="s">
        <v>71</v>
      </c>
      <c r="F3396" t="s">
        <v>30</v>
      </c>
      <c r="G3396">
        <v>1996</v>
      </c>
      <c r="H3396" t="str">
        <f>VLOOKUP(Raw_savings[[#This Row],[BldgVint]],DEER2020wts!$I$6:$J$15,2,FALSE)</f>
        <v>Old</v>
      </c>
      <c r="I3396" t="s">
        <v>38</v>
      </c>
      <c r="J3396" t="s">
        <v>6</v>
      </c>
      <c r="K3396">
        <f>SUMIFS(raw_wts[wt_vint],raw_wts[bldgtype],Raw_savings[[#This Row],[BldgType]],raw_wts[bldgvint],Raw_savings[[#This Row],[BldgVint]],raw_wts[bldgloc],Raw_savings[[#This Row],[BldgLoc]])</f>
        <v>1.615</v>
      </c>
      <c r="L3396" t="s">
        <v>32</v>
      </c>
      <c r="M3396">
        <v>12.668329999999999</v>
      </c>
      <c r="N3396">
        <v>99998.18</v>
      </c>
      <c r="O3396" t="s">
        <v>7</v>
      </c>
      <c r="P3396">
        <v>3939063</v>
      </c>
      <c r="Q3396">
        <v>616.18522222222202</v>
      </c>
      <c r="R3396">
        <v>527.23246666666705</v>
      </c>
      <c r="S3396">
        <v>48357530</v>
      </c>
      <c r="T3396">
        <v>3902360</v>
      </c>
      <c r="U3396">
        <v>612.31722222222197</v>
      </c>
      <c r="V3396">
        <v>523.35366666666698</v>
      </c>
      <c r="W3396">
        <v>48378840</v>
      </c>
      <c r="X3396">
        <v>2897.22481179445</v>
      </c>
      <c r="Y3396">
        <v>0.30532832662237702</v>
      </c>
      <c r="Z3396">
        <v>0.30618084625203701</v>
      </c>
      <c r="AA3396">
        <v>-1682.1475285219101</v>
      </c>
      <c r="AB3396">
        <f>(Raw_savings[[#This Row],[PreWBthm]]-Raw_savings[[#This Row],[MsrWBthm]])/Raw_savings[[#This Row],[NumUnit]]/10^5</f>
        <v>-1.6821475285219125E-2</v>
      </c>
      <c r="AC3396">
        <f>Raw_savings[[#This Row],[APreWBkWh]]*Raw_savings[[#This Row],[BldgWts]]</f>
        <v>4679.0180710480372</v>
      </c>
      <c r="AD3396" t="s">
        <v>72</v>
      </c>
    </row>
    <row r="3397" spans="1:30" hidden="1" x14ac:dyDescent="0.25">
      <c r="A3397" t="s">
        <v>68</v>
      </c>
      <c r="B3397" t="s">
        <v>69</v>
      </c>
      <c r="C3397" t="s">
        <v>70</v>
      </c>
      <c r="D3397" s="1">
        <v>43622.936018518521</v>
      </c>
      <c r="E3397" t="s">
        <v>71</v>
      </c>
      <c r="F3397" t="s">
        <v>30</v>
      </c>
      <c r="G3397">
        <v>1996</v>
      </c>
      <c r="H3397" t="str">
        <f>VLOOKUP(Raw_savings[[#This Row],[BldgVint]],DEER2020wts!$I$6:$J$15,2,FALSE)</f>
        <v>Old</v>
      </c>
      <c r="I3397" t="s">
        <v>40</v>
      </c>
      <c r="J3397" t="s">
        <v>6</v>
      </c>
      <c r="K3397">
        <f>SUMIFS(raw_wts[wt_vint],raw_wts[bldgtype],Raw_savings[[#This Row],[BldgType]],raw_wts[bldgvint],Raw_savings[[#This Row],[BldgVint]],raw_wts[bldgloc],Raw_savings[[#This Row],[BldgLoc]])</f>
        <v>0.39500000000000002</v>
      </c>
      <c r="L3397" t="s">
        <v>32</v>
      </c>
      <c r="M3397">
        <v>14.112795</v>
      </c>
      <c r="N3397">
        <v>99998.18</v>
      </c>
      <c r="O3397" t="s">
        <v>7</v>
      </c>
      <c r="P3397">
        <v>4005814</v>
      </c>
      <c r="Q3397">
        <v>645.59211111111097</v>
      </c>
      <c r="R3397">
        <v>561.97253333333299</v>
      </c>
      <c r="S3397">
        <v>44697360</v>
      </c>
      <c r="T3397">
        <v>3968408</v>
      </c>
      <c r="U3397">
        <v>641.77800000000002</v>
      </c>
      <c r="V3397">
        <v>558.14033333333305</v>
      </c>
      <c r="W3397">
        <v>44705890</v>
      </c>
      <c r="X3397">
        <v>2650.50261128288</v>
      </c>
      <c r="Y3397">
        <v>0.27025908837413598</v>
      </c>
      <c r="Z3397">
        <v>0.271540825187361</v>
      </c>
      <c r="AA3397">
        <v>-604.41606357918499</v>
      </c>
      <c r="AB3397">
        <f>(Raw_savings[[#This Row],[PreWBthm]]-Raw_savings[[#This Row],[MsrWBthm]])/Raw_savings[[#This Row],[NumUnit]]/10^5</f>
        <v>-6.0441606357918469E-3</v>
      </c>
      <c r="AC3397">
        <f>Raw_savings[[#This Row],[APreWBkWh]]*Raw_savings[[#This Row],[BldgWts]]</f>
        <v>1046.9485314567376</v>
      </c>
      <c r="AD3397" t="s">
        <v>72</v>
      </c>
    </row>
    <row r="3398" spans="1:30" hidden="1" x14ac:dyDescent="0.25">
      <c r="A3398" t="s">
        <v>68</v>
      </c>
      <c r="B3398" t="s">
        <v>69</v>
      </c>
      <c r="C3398" t="s">
        <v>70</v>
      </c>
      <c r="D3398" s="1">
        <v>43622.936018518521</v>
      </c>
      <c r="E3398" t="s">
        <v>71</v>
      </c>
      <c r="F3398" t="s">
        <v>30</v>
      </c>
      <c r="G3398">
        <v>1996</v>
      </c>
      <c r="H3398" t="str">
        <f>VLOOKUP(Raw_savings[[#This Row],[BldgVint]],DEER2020wts!$I$6:$J$15,2,FALSE)</f>
        <v>Old</v>
      </c>
      <c r="I3398" t="s">
        <v>43</v>
      </c>
      <c r="J3398" t="s">
        <v>6</v>
      </c>
      <c r="K3398">
        <f>SUMIFS(raw_wts[wt_vint],raw_wts[bldgtype],Raw_savings[[#This Row],[BldgType]],raw_wts[bldgvint],Raw_savings[[#This Row],[BldgVint]],raw_wts[bldgloc],Raw_savings[[#This Row],[BldgLoc]])</f>
        <v>0.23200000000000001</v>
      </c>
      <c r="L3398" t="s">
        <v>32</v>
      </c>
      <c r="M3398">
        <v>11.4427641666667</v>
      </c>
      <c r="N3398">
        <v>99998.18</v>
      </c>
      <c r="O3398" t="s">
        <v>7</v>
      </c>
      <c r="P3398">
        <v>3922664</v>
      </c>
      <c r="Q3398">
        <v>600.72500000000002</v>
      </c>
      <c r="R3398">
        <v>494.29806666666701</v>
      </c>
      <c r="S3398">
        <v>47614520</v>
      </c>
      <c r="T3398">
        <v>3884954</v>
      </c>
      <c r="U3398">
        <v>596.86277777777798</v>
      </c>
      <c r="V3398">
        <v>490.40946666666702</v>
      </c>
      <c r="W3398">
        <v>47648370</v>
      </c>
      <c r="X3398">
        <v>3295.53239503537</v>
      </c>
      <c r="Y3398">
        <v>0.33752528374857099</v>
      </c>
      <c r="Z3398">
        <v>0.33983047656680798</v>
      </c>
      <c r="AA3398">
        <v>-2958.20131455707</v>
      </c>
      <c r="AB3398">
        <f>(Raw_savings[[#This Row],[PreWBthm]]-Raw_savings[[#This Row],[MsrWBthm]])/Raw_savings[[#This Row],[NumUnit]]/10^5</f>
        <v>-2.9582013145570726E-2</v>
      </c>
      <c r="AC3398">
        <f>Raw_savings[[#This Row],[APreWBkWh]]*Raw_savings[[#This Row],[BldgWts]]</f>
        <v>764.56351564820591</v>
      </c>
      <c r="AD3398" t="s">
        <v>72</v>
      </c>
    </row>
    <row r="3399" spans="1:30" hidden="1" x14ac:dyDescent="0.25">
      <c r="A3399" t="s">
        <v>68</v>
      </c>
      <c r="B3399" t="s">
        <v>69</v>
      </c>
      <c r="C3399" t="s">
        <v>70</v>
      </c>
      <c r="D3399" s="1">
        <v>43622.936018518521</v>
      </c>
      <c r="E3399" t="s">
        <v>71</v>
      </c>
      <c r="F3399" t="s">
        <v>30</v>
      </c>
      <c r="G3399">
        <v>1996</v>
      </c>
      <c r="H3399" t="str">
        <f>VLOOKUP(Raw_savings[[#This Row],[BldgVint]],DEER2020wts!$I$6:$J$15,2,FALSE)</f>
        <v>Old</v>
      </c>
      <c r="I3399" t="s">
        <v>45</v>
      </c>
      <c r="J3399" t="s">
        <v>6</v>
      </c>
      <c r="K3399">
        <f>SUMIFS(raw_wts[wt_vint],raw_wts[bldgtype],Raw_savings[[#This Row],[BldgType]],raw_wts[bldgvint],Raw_savings[[#This Row],[BldgVint]],raw_wts[bldgloc],Raw_savings[[#This Row],[BldgLoc]])</f>
        <v>1.905</v>
      </c>
      <c r="L3399" t="s">
        <v>32</v>
      </c>
      <c r="M3399">
        <v>14.9860666666667</v>
      </c>
      <c r="N3399">
        <v>99998.18</v>
      </c>
      <c r="O3399" t="s">
        <v>7</v>
      </c>
      <c r="P3399">
        <v>4215433</v>
      </c>
      <c r="Q3399">
        <v>631.57766666666703</v>
      </c>
      <c r="R3399">
        <v>564.83386666666695</v>
      </c>
      <c r="S3399">
        <v>39929040</v>
      </c>
      <c r="T3399">
        <v>4176918</v>
      </c>
      <c r="U3399">
        <v>625.365888888889</v>
      </c>
      <c r="V3399">
        <v>561.05113333333304</v>
      </c>
      <c r="W3399">
        <v>39954920</v>
      </c>
      <c r="X3399">
        <v>2570.0539612350999</v>
      </c>
      <c r="Y3399">
        <v>0.414503546257035</v>
      </c>
      <c r="Z3399">
        <v>0.25241668928026501</v>
      </c>
      <c r="AA3399">
        <v>-1726.93746635764</v>
      </c>
      <c r="AB3399">
        <f>(Raw_savings[[#This Row],[PreWBthm]]-Raw_savings[[#This Row],[MsrWBthm]])/Raw_savings[[#This Row],[NumUnit]]/10^5</f>
        <v>-1.7269374663576351E-2</v>
      </c>
      <c r="AC3399">
        <f>Raw_savings[[#This Row],[APreWBkWh]]*Raw_savings[[#This Row],[BldgWts]]</f>
        <v>4895.9527961528656</v>
      </c>
      <c r="AD3399" t="s">
        <v>72</v>
      </c>
    </row>
    <row r="3400" spans="1:30" hidden="1" x14ac:dyDescent="0.25">
      <c r="A3400" t="s">
        <v>68</v>
      </c>
      <c r="B3400" t="s">
        <v>69</v>
      </c>
      <c r="C3400" t="s">
        <v>70</v>
      </c>
      <c r="D3400" s="1">
        <v>43622.936018518521</v>
      </c>
      <c r="E3400" t="s">
        <v>71</v>
      </c>
      <c r="F3400" t="s">
        <v>30</v>
      </c>
      <c r="G3400">
        <v>1996</v>
      </c>
      <c r="H3400" t="str">
        <f>VLOOKUP(Raw_savings[[#This Row],[BldgVint]],DEER2020wts!$I$6:$J$15,2,FALSE)</f>
        <v>Old</v>
      </c>
      <c r="I3400" t="s">
        <v>8</v>
      </c>
      <c r="J3400" t="s">
        <v>6</v>
      </c>
      <c r="K3400">
        <f>SUMIFS(raw_wts[wt_vint],raw_wts[bldgtype],Raw_savings[[#This Row],[BldgType]],raw_wts[bldgvint],Raw_savings[[#This Row],[BldgVint]],raw_wts[bldgloc],Raw_savings[[#This Row],[BldgLoc]])</f>
        <v>0.26500000000000001</v>
      </c>
      <c r="L3400" t="s">
        <v>32</v>
      </c>
      <c r="M3400">
        <v>13.1203325</v>
      </c>
      <c r="N3400">
        <v>99998.18</v>
      </c>
      <c r="O3400" t="s">
        <v>7</v>
      </c>
      <c r="P3400">
        <v>4233454</v>
      </c>
      <c r="Q3400">
        <v>637.16944444444403</v>
      </c>
      <c r="R3400">
        <v>553.53226666666706</v>
      </c>
      <c r="S3400">
        <v>40669800</v>
      </c>
      <c r="T3400">
        <v>4195353</v>
      </c>
      <c r="U3400">
        <v>633.40522222222205</v>
      </c>
      <c r="V3400">
        <v>549.734733333333</v>
      </c>
      <c r="W3400">
        <v>40718330</v>
      </c>
      <c r="X3400">
        <v>2903.96603897043</v>
      </c>
      <c r="Y3400">
        <v>0.286899910670877</v>
      </c>
      <c r="Z3400">
        <v>0.28943880296733199</v>
      </c>
      <c r="AA3400">
        <v>-3698.8391871928602</v>
      </c>
      <c r="AB3400">
        <f>(Raw_savings[[#This Row],[PreWBthm]]-Raw_savings[[#This Row],[MsrWBthm]])/Raw_savings[[#This Row],[NumUnit]]/10^5</f>
        <v>-3.6988391871928553E-2</v>
      </c>
      <c r="AC3400">
        <f>Raw_savings[[#This Row],[APreWBkWh]]*Raw_savings[[#This Row],[BldgWts]]</f>
        <v>769.55100032716393</v>
      </c>
      <c r="AD3400" t="s">
        <v>72</v>
      </c>
    </row>
    <row r="3401" spans="1:30" hidden="1" x14ac:dyDescent="0.25">
      <c r="A3401" t="s">
        <v>68</v>
      </c>
      <c r="B3401" t="s">
        <v>69</v>
      </c>
      <c r="C3401" t="s">
        <v>70</v>
      </c>
      <c r="D3401" s="1">
        <v>43622.936018518521</v>
      </c>
      <c r="E3401" t="s">
        <v>71</v>
      </c>
      <c r="F3401" t="s">
        <v>30</v>
      </c>
      <c r="G3401">
        <v>1996</v>
      </c>
      <c r="H3401" t="str">
        <f>VLOOKUP(Raw_savings[[#This Row],[BldgVint]],DEER2020wts!$I$6:$J$15,2,FALSE)</f>
        <v>Old</v>
      </c>
      <c r="I3401" t="s">
        <v>36</v>
      </c>
      <c r="J3401" t="s">
        <v>6</v>
      </c>
      <c r="K3401">
        <f>SUMIFS(raw_wts[wt_vint],raw_wts[bldgtype],Raw_savings[[#This Row],[BldgType]],raw_wts[bldgvint],Raw_savings[[#This Row],[BldgVint]],raw_wts[bldgloc],Raw_savings[[#This Row],[BldgLoc]])</f>
        <v>2.5979999999999999</v>
      </c>
      <c r="L3401" t="s">
        <v>32</v>
      </c>
      <c r="M3401">
        <v>16.744864166666702</v>
      </c>
      <c r="N3401">
        <v>99998.18</v>
      </c>
      <c r="O3401" t="s">
        <v>7</v>
      </c>
      <c r="P3401">
        <v>4212617</v>
      </c>
      <c r="Q3401">
        <v>625.53666666666697</v>
      </c>
      <c r="R3401">
        <v>560.62506666666695</v>
      </c>
      <c r="S3401">
        <v>39698000</v>
      </c>
      <c r="T3401">
        <v>4175824</v>
      </c>
      <c r="U3401">
        <v>621.66277777777805</v>
      </c>
      <c r="V3401">
        <v>556.801733333333</v>
      </c>
      <c r="W3401">
        <v>39728580</v>
      </c>
      <c r="X3401">
        <v>2197.2707353005799</v>
      </c>
      <c r="Y3401">
        <v>0.23134788376488599</v>
      </c>
      <c r="Z3401">
        <v>0.22832871591423301</v>
      </c>
      <c r="AA3401">
        <v>-1826.2315952896399</v>
      </c>
      <c r="AB3401">
        <f>(Raw_savings[[#This Row],[PreWBthm]]-Raw_savings[[#This Row],[MsrWBthm]])/Raw_savings[[#This Row],[NumUnit]]/10^5</f>
        <v>-1.8262315952896364E-2</v>
      </c>
      <c r="AC3401">
        <f>Raw_savings[[#This Row],[APreWBkWh]]*Raw_savings[[#This Row],[BldgWts]]</f>
        <v>5708.509370310906</v>
      </c>
      <c r="AD3401" t="s">
        <v>72</v>
      </c>
    </row>
    <row r="3402" spans="1:30" hidden="1" x14ac:dyDescent="0.25">
      <c r="A3402" t="s">
        <v>68</v>
      </c>
      <c r="B3402" t="s">
        <v>69</v>
      </c>
      <c r="C3402" t="s">
        <v>70</v>
      </c>
      <c r="D3402" s="1">
        <v>43622.936018518521</v>
      </c>
      <c r="E3402" t="s">
        <v>71</v>
      </c>
      <c r="F3402" t="s">
        <v>30</v>
      </c>
      <c r="G3402">
        <v>1996</v>
      </c>
      <c r="H3402" t="str">
        <f>VLOOKUP(Raw_savings[[#This Row],[BldgVint]],DEER2020wts!$I$6:$J$15,2,FALSE)</f>
        <v>Old</v>
      </c>
      <c r="I3402" t="s">
        <v>39</v>
      </c>
      <c r="J3402" t="s">
        <v>6</v>
      </c>
      <c r="K3402">
        <f>SUMIFS(raw_wts[wt_vint],raw_wts[bldgtype],Raw_savings[[#This Row],[BldgType]],raw_wts[bldgvint],Raw_savings[[#This Row],[BldgVint]],raw_wts[bldgloc],Raw_savings[[#This Row],[BldgLoc]])</f>
        <v>1.417</v>
      </c>
      <c r="L3402" t="s">
        <v>32</v>
      </c>
      <c r="M3402">
        <v>18.187291666666699</v>
      </c>
      <c r="N3402">
        <v>99998.18</v>
      </c>
      <c r="O3402" t="s">
        <v>7</v>
      </c>
      <c r="P3402">
        <v>4217457</v>
      </c>
      <c r="Q3402">
        <v>690.04733333333297</v>
      </c>
      <c r="R3402">
        <v>609.50086666666698</v>
      </c>
      <c r="S3402">
        <v>42833750</v>
      </c>
      <c r="T3402">
        <v>4179684</v>
      </c>
      <c r="U3402">
        <v>686.08433333333301</v>
      </c>
      <c r="V3402">
        <v>605.59720000000004</v>
      </c>
      <c r="W3402">
        <v>42882350</v>
      </c>
      <c r="X3402">
        <v>2076.88976964226</v>
      </c>
      <c r="Y3402">
        <v>0.217899403200493</v>
      </c>
      <c r="Z3402">
        <v>0.21463705197081501</v>
      </c>
      <c r="AA3402">
        <v>-2672.1955577956201</v>
      </c>
      <c r="AB3402">
        <f>(Raw_savings[[#This Row],[PreWBthm]]-Raw_savings[[#This Row],[MsrWBthm]])/Raw_savings[[#This Row],[NumUnit]]/10^5</f>
        <v>-2.6721955577956175E-2</v>
      </c>
      <c r="AC3402">
        <f>Raw_savings[[#This Row],[APreWBkWh]]*Raw_savings[[#This Row],[BldgWts]]</f>
        <v>2942.9528035830826</v>
      </c>
      <c r="AD3402" t="s">
        <v>72</v>
      </c>
    </row>
    <row r="3403" spans="1:30" hidden="1" x14ac:dyDescent="0.25">
      <c r="A3403" t="s">
        <v>68</v>
      </c>
      <c r="B3403" t="s">
        <v>69</v>
      </c>
      <c r="C3403" t="s">
        <v>70</v>
      </c>
      <c r="D3403" s="1">
        <v>43622.936018518521</v>
      </c>
      <c r="E3403" t="s">
        <v>71</v>
      </c>
      <c r="F3403" t="s">
        <v>30</v>
      </c>
      <c r="G3403">
        <v>1996</v>
      </c>
      <c r="H3403" t="str">
        <f>VLOOKUP(Raw_savings[[#This Row],[BldgVint]],DEER2020wts!$I$6:$J$15,2,FALSE)</f>
        <v>Old</v>
      </c>
      <c r="I3403" t="s">
        <v>41</v>
      </c>
      <c r="J3403" t="s">
        <v>6</v>
      </c>
      <c r="K3403">
        <f>SUMIFS(raw_wts[wt_vint],raw_wts[bldgtype],Raw_savings[[#This Row],[BldgType]],raw_wts[bldgvint],Raw_savings[[#This Row],[BldgVint]],raw_wts[bldgloc],Raw_savings[[#This Row],[BldgLoc]])</f>
        <v>3.6019999999999999</v>
      </c>
      <c r="L3403" t="s">
        <v>32</v>
      </c>
      <c r="M3403">
        <v>16.196656666666701</v>
      </c>
      <c r="N3403">
        <v>99998.18</v>
      </c>
      <c r="O3403" t="s">
        <v>7</v>
      </c>
      <c r="P3403">
        <v>4216849</v>
      </c>
      <c r="Q3403">
        <v>674.69211111111099</v>
      </c>
      <c r="R3403">
        <v>596.86593333333303</v>
      </c>
      <c r="S3403">
        <v>40267920</v>
      </c>
      <c r="T3403">
        <v>4179391</v>
      </c>
      <c r="U3403">
        <v>670.84033333333298</v>
      </c>
      <c r="V3403">
        <v>593.07613333333302</v>
      </c>
      <c r="W3403">
        <v>40296570</v>
      </c>
      <c r="X3403">
        <v>2312.6995139120199</v>
      </c>
      <c r="Y3403">
        <v>0.237813139899723</v>
      </c>
      <c r="Z3403">
        <v>0.23398656142408999</v>
      </c>
      <c r="AA3403">
        <v>-1768.8835782364099</v>
      </c>
      <c r="AB3403">
        <f>(Raw_savings[[#This Row],[PreWBthm]]-Raw_savings[[#This Row],[MsrWBthm]])/Raw_savings[[#This Row],[NumUnit]]/10^5</f>
        <v>-1.7688835782364101E-2</v>
      </c>
      <c r="AC3403">
        <f>Raw_savings[[#This Row],[APreWBkWh]]*Raw_savings[[#This Row],[BldgWts]]</f>
        <v>8330.3436491110951</v>
      </c>
      <c r="AD3403" t="s">
        <v>72</v>
      </c>
    </row>
    <row r="3404" spans="1:30" hidden="1" x14ac:dyDescent="0.25">
      <c r="A3404" t="s">
        <v>68</v>
      </c>
      <c r="B3404" t="s">
        <v>69</v>
      </c>
      <c r="C3404" t="s">
        <v>70</v>
      </c>
      <c r="D3404" s="1">
        <v>43622.936018518521</v>
      </c>
      <c r="E3404" t="s">
        <v>71</v>
      </c>
      <c r="F3404" t="s">
        <v>30</v>
      </c>
      <c r="G3404">
        <v>1996</v>
      </c>
      <c r="H3404" t="str">
        <f>VLOOKUP(Raw_savings[[#This Row],[BldgVint]],DEER2020wts!$I$6:$J$15,2,FALSE)</f>
        <v>Old</v>
      </c>
      <c r="I3404" t="s">
        <v>44</v>
      </c>
      <c r="J3404" t="s">
        <v>6</v>
      </c>
      <c r="K3404">
        <f>SUMIFS(raw_wts[wt_vint],raw_wts[bldgtype],Raw_savings[[#This Row],[BldgType]],raw_wts[bldgvint],Raw_savings[[#This Row],[BldgVint]],raw_wts[bldgloc],Raw_savings[[#This Row],[BldgLoc]])</f>
        <v>0.36199999999999999</v>
      </c>
      <c r="L3404" t="s">
        <v>32</v>
      </c>
      <c r="M3404">
        <v>16.444400000000002</v>
      </c>
      <c r="N3404">
        <v>99998.18</v>
      </c>
      <c r="O3404" t="s">
        <v>7</v>
      </c>
      <c r="P3404">
        <v>4023423</v>
      </c>
      <c r="Q3404">
        <v>619.04577777777797</v>
      </c>
      <c r="R3404">
        <v>572.91840000000002</v>
      </c>
      <c r="S3404">
        <v>43878110</v>
      </c>
      <c r="T3404">
        <v>3985192</v>
      </c>
      <c r="U3404">
        <v>615.24677777777799</v>
      </c>
      <c r="V3404">
        <v>569.13379999999995</v>
      </c>
      <c r="W3404">
        <v>43958870</v>
      </c>
      <c r="X3404">
        <v>2324.8643915253801</v>
      </c>
      <c r="Y3404">
        <v>0.23102089465107201</v>
      </c>
      <c r="Z3404">
        <v>0.23014521660869799</v>
      </c>
      <c r="AA3404">
        <v>-4911.0943543090698</v>
      </c>
      <c r="AB3404">
        <f>(Raw_savings[[#This Row],[PreWBthm]]-Raw_savings[[#This Row],[MsrWBthm]])/Raw_savings[[#This Row],[NumUnit]]/10^5</f>
        <v>-4.9110943543090653E-2</v>
      </c>
      <c r="AC3404">
        <f>Raw_savings[[#This Row],[APreWBkWh]]*Raw_savings[[#This Row],[BldgWts]]</f>
        <v>841.60090973218757</v>
      </c>
      <c r="AD3404" t="s">
        <v>72</v>
      </c>
    </row>
    <row r="3405" spans="1:30" hidden="1" x14ac:dyDescent="0.25">
      <c r="A3405" t="s">
        <v>68</v>
      </c>
      <c r="B3405" t="s">
        <v>69</v>
      </c>
      <c r="C3405" t="s">
        <v>70</v>
      </c>
      <c r="D3405" s="1">
        <v>43622.936018518521</v>
      </c>
      <c r="E3405" t="s">
        <v>71</v>
      </c>
      <c r="F3405" t="s">
        <v>30</v>
      </c>
      <c r="G3405">
        <v>1996</v>
      </c>
      <c r="H3405" t="str">
        <f>VLOOKUP(Raw_savings[[#This Row],[BldgVint]],DEER2020wts!$I$6:$J$15,2,FALSE)</f>
        <v>Old</v>
      </c>
      <c r="I3405" t="s">
        <v>46</v>
      </c>
      <c r="J3405" t="s">
        <v>6</v>
      </c>
      <c r="K3405">
        <f>SUMIFS(raw_wts[wt_vint],raw_wts[bldgtype],Raw_savings[[#This Row],[BldgType]],raw_wts[bldgvint],Raw_savings[[#This Row],[BldgVint]],raw_wts[bldgloc],Raw_savings[[#This Row],[BldgLoc]])</f>
        <v>2.0720000000000001</v>
      </c>
      <c r="L3405" t="s">
        <v>32</v>
      </c>
      <c r="M3405">
        <v>16.980645833333298</v>
      </c>
      <c r="N3405">
        <v>99998.18</v>
      </c>
      <c r="O3405" t="s">
        <v>7</v>
      </c>
      <c r="P3405">
        <v>3991093</v>
      </c>
      <c r="Q3405">
        <v>631.350111111111</v>
      </c>
      <c r="R3405">
        <v>574.03753333333395</v>
      </c>
      <c r="S3405">
        <v>47107960</v>
      </c>
      <c r="T3405">
        <v>3953509</v>
      </c>
      <c r="U3405">
        <v>627.497444444444</v>
      </c>
      <c r="V3405">
        <v>570.21199999999999</v>
      </c>
      <c r="W3405">
        <v>47150880</v>
      </c>
      <c r="X3405">
        <v>2213.3433774481</v>
      </c>
      <c r="Y3405">
        <v>0.226885755964818</v>
      </c>
      <c r="Z3405">
        <v>0.22528785835836199</v>
      </c>
      <c r="AA3405">
        <v>-2527.5834865919701</v>
      </c>
      <c r="AB3405">
        <f>(Raw_savings[[#This Row],[PreWBthm]]-Raw_savings[[#This Row],[MsrWBthm]])/Raw_savings[[#This Row],[NumUnit]]/10^5</f>
        <v>-2.5275834865919711E-2</v>
      </c>
      <c r="AC3405">
        <f>Raw_savings[[#This Row],[APreWBkWh]]*Raw_savings[[#This Row],[BldgWts]]</f>
        <v>4586.0474780724635</v>
      </c>
      <c r="AD3405" t="s">
        <v>72</v>
      </c>
    </row>
    <row r="3406" spans="1:30" hidden="1" x14ac:dyDescent="0.25">
      <c r="A3406" t="s">
        <v>68</v>
      </c>
      <c r="B3406" t="s">
        <v>69</v>
      </c>
      <c r="C3406" t="s">
        <v>70</v>
      </c>
      <c r="D3406" s="1">
        <v>43622.936018518521</v>
      </c>
      <c r="E3406" t="s">
        <v>71</v>
      </c>
      <c r="F3406" t="s">
        <v>30</v>
      </c>
      <c r="G3406">
        <v>1996</v>
      </c>
      <c r="H3406" t="str">
        <f>VLOOKUP(Raw_savings[[#This Row],[BldgVint]],DEER2020wts!$I$6:$J$15,2,FALSE)</f>
        <v>Old</v>
      </c>
      <c r="I3406" t="s">
        <v>9</v>
      </c>
      <c r="J3406" t="s">
        <v>6</v>
      </c>
      <c r="K3406">
        <f>SUMIFS(raw_wts[wt_vint],raw_wts[bldgtype],Raw_savings[[#This Row],[BldgType]],raw_wts[bldgvint],Raw_savings[[#This Row],[BldgVint]],raw_wts[bldgloc],Raw_savings[[#This Row],[BldgLoc]])</f>
        <v>3.766</v>
      </c>
      <c r="L3406" t="s">
        <v>32</v>
      </c>
      <c r="M3406">
        <v>17.006425833333299</v>
      </c>
      <c r="N3406">
        <v>99998.18</v>
      </c>
      <c r="O3406" t="s">
        <v>7</v>
      </c>
      <c r="P3406">
        <v>4063670</v>
      </c>
      <c r="Q3406">
        <v>632.87300000000005</v>
      </c>
      <c r="R3406">
        <v>581.688533333333</v>
      </c>
      <c r="S3406">
        <v>40758150</v>
      </c>
      <c r="T3406">
        <v>4025680</v>
      </c>
      <c r="U3406">
        <v>628.97588888888902</v>
      </c>
      <c r="V3406">
        <v>577.84400000000005</v>
      </c>
      <c r="W3406">
        <v>40800990</v>
      </c>
      <c r="X3406">
        <v>2233.8615046048099</v>
      </c>
      <c r="Y3406">
        <v>0.22915521164198799</v>
      </c>
      <c r="Z3406">
        <v>0.22606356979477499</v>
      </c>
      <c r="AA3406">
        <v>-2519.04782461885</v>
      </c>
      <c r="AB3406">
        <f>(Raw_savings[[#This Row],[PreWBthm]]-Raw_savings[[#This Row],[MsrWBthm]])/Raw_savings[[#This Row],[NumUnit]]/10^5</f>
        <v>-2.5190478246188464E-2</v>
      </c>
      <c r="AC3406">
        <f>Raw_savings[[#This Row],[APreWBkWh]]*Raw_savings[[#This Row],[BldgWts]]</f>
        <v>8412.7224263417138</v>
      </c>
      <c r="AD3406" t="s">
        <v>72</v>
      </c>
    </row>
    <row r="3407" spans="1:30" hidden="1" x14ac:dyDescent="0.25">
      <c r="A3407" t="s">
        <v>68</v>
      </c>
      <c r="B3407" t="s">
        <v>69</v>
      </c>
      <c r="C3407" t="s">
        <v>70</v>
      </c>
      <c r="D3407" s="1">
        <v>43622.936018518521</v>
      </c>
      <c r="E3407" t="s">
        <v>71</v>
      </c>
      <c r="F3407" t="s">
        <v>30</v>
      </c>
      <c r="G3407">
        <v>1996</v>
      </c>
      <c r="H3407" t="str">
        <f>VLOOKUP(Raw_savings[[#This Row],[BldgVint]],DEER2020wts!$I$6:$J$15,2,FALSE)</f>
        <v>Old</v>
      </c>
      <c r="I3407" t="s">
        <v>37</v>
      </c>
      <c r="J3407" t="s">
        <v>6</v>
      </c>
      <c r="K3407">
        <f>SUMIFS(raw_wts[wt_vint],raw_wts[bldgtype],Raw_savings[[#This Row],[BldgType]],raw_wts[bldgvint],Raw_savings[[#This Row],[BldgVint]],raw_wts[bldgloc],Raw_savings[[#This Row],[BldgLoc]])</f>
        <v>4.3999999999999997E-2</v>
      </c>
      <c r="L3407" t="s">
        <v>32</v>
      </c>
      <c r="M3407">
        <v>14.6589475</v>
      </c>
      <c r="N3407">
        <v>99998.18</v>
      </c>
      <c r="O3407" t="s">
        <v>7</v>
      </c>
      <c r="P3407">
        <v>4019594</v>
      </c>
      <c r="Q3407">
        <v>628.55366666666703</v>
      </c>
      <c r="R3407">
        <v>570.96426666666696</v>
      </c>
      <c r="S3407">
        <v>42650780</v>
      </c>
      <c r="T3407">
        <v>3981996</v>
      </c>
      <c r="U3407">
        <v>624.69922222222203</v>
      </c>
      <c r="V3407">
        <v>567.08180000000004</v>
      </c>
      <c r="W3407">
        <v>42699120</v>
      </c>
      <c r="X3407">
        <v>2564.84989798892</v>
      </c>
      <c r="Y3407">
        <v>0.26294141816419903</v>
      </c>
      <c r="Z3407">
        <v>0.26485303031930302</v>
      </c>
      <c r="AA3407">
        <v>-3297.6446637795798</v>
      </c>
      <c r="AB3407">
        <f>(Raw_savings[[#This Row],[PreWBthm]]-Raw_savings[[#This Row],[MsrWBthm]])/Raw_savings[[#This Row],[NumUnit]]/10^5</f>
        <v>-3.2976446637795788E-2</v>
      </c>
      <c r="AC3407">
        <f>Raw_savings[[#This Row],[APreWBkWh]]*Raw_savings[[#This Row],[BldgWts]]</f>
        <v>112.85339551151247</v>
      </c>
      <c r="AD3407" t="s">
        <v>72</v>
      </c>
    </row>
    <row r="3408" spans="1:30" hidden="1" x14ac:dyDescent="0.25">
      <c r="A3408" t="s">
        <v>68</v>
      </c>
      <c r="B3408" t="s">
        <v>69</v>
      </c>
      <c r="C3408" t="s">
        <v>70</v>
      </c>
      <c r="D3408" s="1">
        <v>43622.936018518521</v>
      </c>
      <c r="E3408" t="s">
        <v>71</v>
      </c>
      <c r="F3408" t="s">
        <v>30</v>
      </c>
      <c r="G3408">
        <v>1996</v>
      </c>
      <c r="H3408" t="str">
        <f>VLOOKUP(Raw_savings[[#This Row],[BldgVint]],DEER2020wts!$I$6:$J$15,2,FALSE)</f>
        <v>Old</v>
      </c>
      <c r="I3408" t="s">
        <v>34</v>
      </c>
      <c r="J3408" t="s">
        <v>6</v>
      </c>
      <c r="K3408">
        <f>SUMIFS(raw_wts[wt_vint],raw_wts[bldgtype],Raw_savings[[#This Row],[BldgType]],raw_wts[bldgvint],Raw_savings[[#This Row],[BldgVint]],raw_wts[bldgloc],Raw_savings[[#This Row],[BldgLoc]])</f>
        <v>0.23</v>
      </c>
      <c r="L3408" t="s">
        <v>32</v>
      </c>
      <c r="M3408">
        <v>17.1594241666667</v>
      </c>
      <c r="N3408">
        <v>99998.18</v>
      </c>
      <c r="O3408" t="s">
        <v>7</v>
      </c>
      <c r="P3408">
        <v>4304678</v>
      </c>
      <c r="Q3408">
        <v>647.67111111111103</v>
      </c>
      <c r="R3408">
        <v>579.75173333333305</v>
      </c>
      <c r="S3408">
        <v>27184610</v>
      </c>
      <c r="T3408">
        <v>4265818</v>
      </c>
      <c r="U3408">
        <v>643.72722222222205</v>
      </c>
      <c r="V3408">
        <v>575.94706666666696</v>
      </c>
      <c r="W3408">
        <v>27214380</v>
      </c>
      <c r="X3408">
        <v>2264.6447586212198</v>
      </c>
      <c r="Y3408">
        <v>0.22983806744227001</v>
      </c>
      <c r="Z3408">
        <v>0.22172461206812299</v>
      </c>
      <c r="AA3408">
        <v>-1734.9067026287601</v>
      </c>
      <c r="AB3408">
        <f>(Raw_savings[[#This Row],[PreWBthm]]-Raw_savings[[#This Row],[MsrWBthm]])/Raw_savings[[#This Row],[NumUnit]]/10^5</f>
        <v>-1.734906702628761E-2</v>
      </c>
      <c r="AC3408">
        <f>Raw_savings[[#This Row],[APreWBkWh]]*Raw_savings[[#This Row],[BldgWts]]</f>
        <v>520.86829448288063</v>
      </c>
      <c r="AD3408" t="s">
        <v>72</v>
      </c>
    </row>
    <row r="3409" spans="1:30" hidden="1" x14ac:dyDescent="0.25">
      <c r="A3409" t="s">
        <v>68</v>
      </c>
      <c r="B3409" t="s">
        <v>69</v>
      </c>
      <c r="C3409" t="s">
        <v>70</v>
      </c>
      <c r="D3409" s="1">
        <v>43622.936018518521</v>
      </c>
      <c r="E3409" t="s">
        <v>71</v>
      </c>
      <c r="F3409" t="s">
        <v>30</v>
      </c>
      <c r="G3409">
        <v>1996</v>
      </c>
      <c r="H3409" t="str">
        <f>VLOOKUP(Raw_savings[[#This Row],[BldgVint]],DEER2020wts!$I$6:$J$15,2,FALSE)</f>
        <v>Old</v>
      </c>
      <c r="I3409" t="s">
        <v>42</v>
      </c>
      <c r="J3409" t="s">
        <v>6</v>
      </c>
      <c r="K3409">
        <f>SUMIFS(raw_wts[wt_vint],raw_wts[bldgtype],Raw_savings[[#This Row],[BldgType]],raw_wts[bldgvint],Raw_savings[[#This Row],[BldgVint]],raw_wts[bldgloc],Raw_savings[[#This Row],[BldgLoc]])</f>
        <v>3.5000000000000003E-2</v>
      </c>
      <c r="L3409" t="s">
        <v>32</v>
      </c>
      <c r="M3409">
        <v>11.271170833333301</v>
      </c>
      <c r="N3409">
        <v>99998.18</v>
      </c>
      <c r="O3409" t="s">
        <v>7</v>
      </c>
      <c r="P3409">
        <v>3726445</v>
      </c>
      <c r="Q3409">
        <v>576.01655555555601</v>
      </c>
      <c r="R3409">
        <v>525.13980000000004</v>
      </c>
      <c r="S3409">
        <v>66175350</v>
      </c>
      <c r="T3409">
        <v>3690137</v>
      </c>
      <c r="U3409">
        <v>572.22544444444497</v>
      </c>
      <c r="V3409">
        <v>517.55166666666696</v>
      </c>
      <c r="W3409">
        <v>66235040</v>
      </c>
      <c r="X3409">
        <v>3221.3157387893498</v>
      </c>
      <c r="Y3409">
        <v>0.33635468463482299</v>
      </c>
      <c r="Z3409">
        <v>0.67323381444031605</v>
      </c>
      <c r="AA3409">
        <v>-5295.8118444512502</v>
      </c>
      <c r="AB3409">
        <f>(Raw_savings[[#This Row],[PreWBthm]]-Raw_savings[[#This Row],[MsrWBthm]])/Raw_savings[[#This Row],[NumUnit]]/10^5</f>
        <v>-5.2958118444512536E-2</v>
      </c>
      <c r="AC3409">
        <f>Raw_savings[[#This Row],[APreWBkWh]]*Raw_savings[[#This Row],[BldgWts]]</f>
        <v>112.74605085762725</v>
      </c>
      <c r="AD3409" t="s">
        <v>72</v>
      </c>
    </row>
    <row r="3410" spans="1:30" hidden="1" x14ac:dyDescent="0.25">
      <c r="A3410" t="s">
        <v>68</v>
      </c>
      <c r="B3410" t="s">
        <v>69</v>
      </c>
      <c r="C3410" t="s">
        <v>70</v>
      </c>
      <c r="D3410" s="1">
        <v>43622.936018518521</v>
      </c>
      <c r="E3410" t="s">
        <v>71</v>
      </c>
      <c r="F3410" t="s">
        <v>30</v>
      </c>
      <c r="G3410">
        <v>2003</v>
      </c>
      <c r="H3410" t="str">
        <f>VLOOKUP(Raw_savings[[#This Row],[BldgVint]],DEER2020wts!$I$6:$J$15,2,FALSE)</f>
        <v>Ex</v>
      </c>
      <c r="I3410" t="s">
        <v>5</v>
      </c>
      <c r="J3410" t="s">
        <v>6</v>
      </c>
      <c r="K3410">
        <f>SUMIFS(raw_wts[wt_vint],raw_wts[bldgtype],Raw_savings[[#This Row],[BldgType]],raw_wts[bldgvint],Raw_savings[[#This Row],[BldgVint]],raw_wts[bldgloc],Raw_savings[[#This Row],[BldgLoc]])</f>
        <v>2.7E-2</v>
      </c>
      <c r="L3410" t="s">
        <v>32</v>
      </c>
      <c r="M3410">
        <v>9.6305808333333296</v>
      </c>
      <c r="N3410">
        <v>99998.18</v>
      </c>
      <c r="O3410" t="s">
        <v>7</v>
      </c>
      <c r="P3410">
        <v>3591000</v>
      </c>
      <c r="Q3410">
        <v>507.45844444444401</v>
      </c>
      <c r="R3410">
        <v>447.45126666666698</v>
      </c>
      <c r="S3410">
        <v>58980120</v>
      </c>
      <c r="T3410">
        <v>3555207</v>
      </c>
      <c r="U3410">
        <v>503.79500000000002</v>
      </c>
      <c r="V3410">
        <v>443.62020000000001</v>
      </c>
      <c r="W3410">
        <v>59019200</v>
      </c>
      <c r="X3410">
        <v>3716.5982633273202</v>
      </c>
      <c r="Y3410">
        <v>0.38039704020391002</v>
      </c>
      <c r="Z3410">
        <v>0.39780224401487901</v>
      </c>
      <c r="AA3410">
        <v>-4057.9068569505698</v>
      </c>
      <c r="AB3410">
        <f>(Raw_savings[[#This Row],[PreWBthm]]-Raw_savings[[#This Row],[MsrWBthm]])/Raw_savings[[#This Row],[NumUnit]]/10^5</f>
        <v>-4.0579068569505647E-2</v>
      </c>
      <c r="AC3410">
        <f>Raw_savings[[#This Row],[APreWBkWh]]*Raw_savings[[#This Row],[BldgWts]]</f>
        <v>100.34815310983764</v>
      </c>
      <c r="AD3410" t="s">
        <v>72</v>
      </c>
    </row>
    <row r="3411" spans="1:30" hidden="1" x14ac:dyDescent="0.25">
      <c r="A3411" t="s">
        <v>68</v>
      </c>
      <c r="B3411" t="s">
        <v>69</v>
      </c>
      <c r="C3411" t="s">
        <v>70</v>
      </c>
      <c r="D3411" s="1">
        <v>43622.936018518521</v>
      </c>
      <c r="E3411" t="s">
        <v>71</v>
      </c>
      <c r="F3411" t="s">
        <v>30</v>
      </c>
      <c r="G3411">
        <v>2003</v>
      </c>
      <c r="H3411" t="str">
        <f>VLOOKUP(Raw_savings[[#This Row],[BldgVint]],DEER2020wts!$I$6:$J$15,2,FALSE)</f>
        <v>Ex</v>
      </c>
      <c r="I3411" t="s">
        <v>35</v>
      </c>
      <c r="J3411" t="s">
        <v>6</v>
      </c>
      <c r="K3411">
        <f>SUMIFS(raw_wts[wt_vint],raw_wts[bldgtype],Raw_savings[[#This Row],[BldgType]],raw_wts[bldgvint],Raw_savings[[#This Row],[BldgVint]],raw_wts[bldgloc],Raw_savings[[#This Row],[BldgLoc]])</f>
        <v>7.3999999999999996E-2</v>
      </c>
      <c r="L3411" t="s">
        <v>32</v>
      </c>
      <c r="M3411">
        <v>13.7586716666667</v>
      </c>
      <c r="N3411">
        <v>99998.18</v>
      </c>
      <c r="O3411" t="s">
        <v>7</v>
      </c>
      <c r="P3411">
        <v>3747579</v>
      </c>
      <c r="Q3411">
        <v>609.78399999999999</v>
      </c>
      <c r="R3411">
        <v>540.94793333333303</v>
      </c>
      <c r="S3411">
        <v>46574600</v>
      </c>
      <c r="T3411">
        <v>3710775</v>
      </c>
      <c r="U3411">
        <v>605.93977777777798</v>
      </c>
      <c r="V3411">
        <v>537.16853333333302</v>
      </c>
      <c r="W3411">
        <v>46603600</v>
      </c>
      <c r="X3411">
        <v>2674.9675325973099</v>
      </c>
      <c r="Y3411">
        <v>0.27940358745064697</v>
      </c>
      <c r="Z3411">
        <v>0.274692215321658</v>
      </c>
      <c r="AA3411">
        <v>-2107.7616140996101</v>
      </c>
      <c r="AB3411">
        <f>(Raw_savings[[#This Row],[PreWBthm]]-Raw_savings[[#This Row],[MsrWBthm]])/Raw_savings[[#This Row],[NumUnit]]/10^5</f>
        <v>-2.1077616140996118E-2</v>
      </c>
      <c r="AC3411">
        <f>Raw_savings[[#This Row],[APreWBkWh]]*Raw_savings[[#This Row],[BldgWts]]</f>
        <v>197.94759741220091</v>
      </c>
      <c r="AD3411" t="s">
        <v>72</v>
      </c>
    </row>
    <row r="3412" spans="1:30" hidden="1" x14ac:dyDescent="0.25">
      <c r="A3412" t="s">
        <v>68</v>
      </c>
      <c r="B3412" t="s">
        <v>69</v>
      </c>
      <c r="C3412" t="s">
        <v>70</v>
      </c>
      <c r="D3412" s="1">
        <v>43622.936018518521</v>
      </c>
      <c r="E3412" t="s">
        <v>71</v>
      </c>
      <c r="F3412" t="s">
        <v>30</v>
      </c>
      <c r="G3412">
        <v>2003</v>
      </c>
      <c r="H3412" t="str">
        <f>VLOOKUP(Raw_savings[[#This Row],[BldgVint]],DEER2020wts!$I$6:$J$15,2,FALSE)</f>
        <v>Ex</v>
      </c>
      <c r="I3412" t="s">
        <v>38</v>
      </c>
      <c r="J3412" t="s">
        <v>6</v>
      </c>
      <c r="K3412">
        <f>SUMIFS(raw_wts[wt_vint],raw_wts[bldgtype],Raw_savings[[#This Row],[BldgType]],raw_wts[bldgvint],Raw_savings[[#This Row],[BldgVint]],raw_wts[bldgloc],Raw_savings[[#This Row],[BldgLoc]])</f>
        <v>0.38800000000000001</v>
      </c>
      <c r="L3412" t="s">
        <v>32</v>
      </c>
      <c r="M3412">
        <v>12.44028</v>
      </c>
      <c r="N3412">
        <v>99998.18</v>
      </c>
      <c r="O3412" t="s">
        <v>7</v>
      </c>
      <c r="P3412">
        <v>3755196</v>
      </c>
      <c r="Q3412">
        <v>586.90066666666701</v>
      </c>
      <c r="R3412">
        <v>499.7054</v>
      </c>
      <c r="S3412">
        <v>48414790</v>
      </c>
      <c r="T3412">
        <v>3718775</v>
      </c>
      <c r="U3412">
        <v>583.10166666666703</v>
      </c>
      <c r="V3412">
        <v>495.90626666666702</v>
      </c>
      <c r="W3412">
        <v>48448110</v>
      </c>
      <c r="X3412">
        <v>2927.6672229242399</v>
      </c>
      <c r="Y3412">
        <v>0.30537897860818802</v>
      </c>
      <c r="Z3412">
        <v>0.30538969648056602</v>
      </c>
      <c r="AA3412">
        <v>-2678.3963061924601</v>
      </c>
      <c r="AB3412">
        <f>(Raw_savings[[#This Row],[PreWBthm]]-Raw_savings[[#This Row],[MsrWBthm]])/Raw_savings[[#This Row],[NumUnit]]/10^5</f>
        <v>-2.678396306192465E-2</v>
      </c>
      <c r="AC3412">
        <f>Raw_savings[[#This Row],[APreWBkWh]]*Raw_savings[[#This Row],[BldgWts]]</f>
        <v>1135.9348824946051</v>
      </c>
      <c r="AD3412" t="s">
        <v>72</v>
      </c>
    </row>
    <row r="3413" spans="1:30" hidden="1" x14ac:dyDescent="0.25">
      <c r="A3413" t="s">
        <v>68</v>
      </c>
      <c r="B3413" t="s">
        <v>69</v>
      </c>
      <c r="C3413" t="s">
        <v>70</v>
      </c>
      <c r="D3413" s="1">
        <v>43622.936018518521</v>
      </c>
      <c r="E3413" t="s">
        <v>71</v>
      </c>
      <c r="F3413" t="s">
        <v>30</v>
      </c>
      <c r="G3413">
        <v>2003</v>
      </c>
      <c r="H3413" t="str">
        <f>VLOOKUP(Raw_savings[[#This Row],[BldgVint]],DEER2020wts!$I$6:$J$15,2,FALSE)</f>
        <v>Ex</v>
      </c>
      <c r="I3413" t="s">
        <v>40</v>
      </c>
      <c r="J3413" t="s">
        <v>6</v>
      </c>
      <c r="K3413">
        <f>SUMIFS(raw_wts[wt_vint],raw_wts[bldgtype],Raw_savings[[#This Row],[BldgType]],raw_wts[bldgvint],Raw_savings[[#This Row],[BldgVint]],raw_wts[bldgloc],Raw_savings[[#This Row],[BldgLoc]])</f>
        <v>0.122</v>
      </c>
      <c r="L3413" t="s">
        <v>32</v>
      </c>
      <c r="M3413">
        <v>13.834728333333301</v>
      </c>
      <c r="N3413">
        <v>99998.18</v>
      </c>
      <c r="O3413" t="s">
        <v>7</v>
      </c>
      <c r="P3413">
        <v>3817813</v>
      </c>
      <c r="Q3413">
        <v>616.24655555555501</v>
      </c>
      <c r="R3413">
        <v>533.29986666666696</v>
      </c>
      <c r="S3413">
        <v>44691840</v>
      </c>
      <c r="T3413">
        <v>3781710</v>
      </c>
      <c r="U3413">
        <v>612.48577777777803</v>
      </c>
      <c r="V3413">
        <v>529.52</v>
      </c>
      <c r="W3413">
        <v>44725120</v>
      </c>
      <c r="X3413">
        <v>2609.5922615996501</v>
      </c>
      <c r="Y3413">
        <v>0.27183604095185498</v>
      </c>
      <c r="Z3413">
        <v>0.273215821488835</v>
      </c>
      <c r="AA3413">
        <v>-2405.5405497060201</v>
      </c>
      <c r="AB3413">
        <f>(Raw_savings[[#This Row],[PreWBthm]]-Raw_savings[[#This Row],[MsrWBthm]])/Raw_savings[[#This Row],[NumUnit]]/10^5</f>
        <v>-2.4055405497060173E-2</v>
      </c>
      <c r="AC3413">
        <f>Raw_savings[[#This Row],[APreWBkWh]]*Raw_savings[[#This Row],[BldgWts]]</f>
        <v>318.37025591515732</v>
      </c>
      <c r="AD3413" t="s">
        <v>72</v>
      </c>
    </row>
    <row r="3414" spans="1:30" hidden="1" x14ac:dyDescent="0.25">
      <c r="A3414" t="s">
        <v>68</v>
      </c>
      <c r="B3414" t="s">
        <v>69</v>
      </c>
      <c r="C3414" t="s">
        <v>70</v>
      </c>
      <c r="D3414" s="1">
        <v>43622.936018518521</v>
      </c>
      <c r="E3414" t="s">
        <v>71</v>
      </c>
      <c r="F3414" t="s">
        <v>30</v>
      </c>
      <c r="G3414">
        <v>2003</v>
      </c>
      <c r="H3414" t="str">
        <f>VLOOKUP(Raw_savings[[#This Row],[BldgVint]],DEER2020wts!$I$6:$J$15,2,FALSE)</f>
        <v>Ex</v>
      </c>
      <c r="I3414" t="s">
        <v>43</v>
      </c>
      <c r="J3414" t="s">
        <v>6</v>
      </c>
      <c r="K3414">
        <f>SUMIFS(raw_wts[wt_vint],raw_wts[bldgtype],Raw_savings[[#This Row],[BldgType]],raw_wts[bldgvint],Raw_savings[[#This Row],[BldgVint]],raw_wts[bldgloc],Raw_savings[[#This Row],[BldgLoc]])</f>
        <v>7.1999999999999995E-2</v>
      </c>
      <c r="L3414" t="s">
        <v>32</v>
      </c>
      <c r="M3414">
        <v>11.2373658333333</v>
      </c>
      <c r="N3414">
        <v>99998.18</v>
      </c>
      <c r="O3414" t="s">
        <v>7</v>
      </c>
      <c r="P3414">
        <v>3737984</v>
      </c>
      <c r="Q3414">
        <v>563.82266666666703</v>
      </c>
      <c r="R3414">
        <v>468.69073333333301</v>
      </c>
      <c r="S3414">
        <v>47791670</v>
      </c>
      <c r="T3414">
        <v>3700922</v>
      </c>
      <c r="U3414">
        <v>557.78711111111102</v>
      </c>
      <c r="V3414">
        <v>461.34086666666701</v>
      </c>
      <c r="W3414">
        <v>47831380</v>
      </c>
      <c r="X3414">
        <v>3298.1038928236499</v>
      </c>
      <c r="Y3414">
        <v>0.53709700699183005</v>
      </c>
      <c r="Z3414">
        <v>0.65405601060569696</v>
      </c>
      <c r="AA3414">
        <v>-3533.7463057586501</v>
      </c>
      <c r="AB3414">
        <f>(Raw_savings[[#This Row],[PreWBthm]]-Raw_savings[[#This Row],[MsrWBthm]])/Raw_savings[[#This Row],[NumUnit]]/10^5</f>
        <v>-3.5337463057586484E-2</v>
      </c>
      <c r="AC3414">
        <f>Raw_savings[[#This Row],[APreWBkWh]]*Raw_savings[[#This Row],[BldgWts]]</f>
        <v>237.46348028330277</v>
      </c>
      <c r="AD3414" t="s">
        <v>72</v>
      </c>
    </row>
    <row r="3415" spans="1:30" hidden="1" x14ac:dyDescent="0.25">
      <c r="A3415" t="s">
        <v>68</v>
      </c>
      <c r="B3415" t="s">
        <v>69</v>
      </c>
      <c r="C3415" t="s">
        <v>70</v>
      </c>
      <c r="D3415" s="1">
        <v>43622.936018518521</v>
      </c>
      <c r="E3415" t="s">
        <v>71</v>
      </c>
      <c r="F3415" t="s">
        <v>30</v>
      </c>
      <c r="G3415">
        <v>2003</v>
      </c>
      <c r="H3415" t="str">
        <f>VLOOKUP(Raw_savings[[#This Row],[BldgVint]],DEER2020wts!$I$6:$J$15,2,FALSE)</f>
        <v>Ex</v>
      </c>
      <c r="I3415" t="s">
        <v>45</v>
      </c>
      <c r="J3415" t="s">
        <v>6</v>
      </c>
      <c r="K3415">
        <f>SUMIFS(raw_wts[wt_vint],raw_wts[bldgtype],Raw_savings[[#This Row],[BldgType]],raw_wts[bldgvint],Raw_savings[[#This Row],[BldgVint]],raw_wts[bldgloc],Raw_savings[[#This Row],[BldgLoc]])</f>
        <v>0.72000000000000008</v>
      </c>
      <c r="L3415" t="s">
        <v>32</v>
      </c>
      <c r="M3415">
        <v>14.7278583333333</v>
      </c>
      <c r="N3415">
        <v>99998.18</v>
      </c>
      <c r="O3415" t="s">
        <v>7</v>
      </c>
      <c r="P3415">
        <v>4010971</v>
      </c>
      <c r="Q3415">
        <v>598.03411111111097</v>
      </c>
      <c r="R3415">
        <v>535.69066666666697</v>
      </c>
      <c r="S3415">
        <v>39730360</v>
      </c>
      <c r="T3415">
        <v>3973599</v>
      </c>
      <c r="U3415">
        <v>594.14255555555599</v>
      </c>
      <c r="V3415">
        <v>531.91513333333296</v>
      </c>
      <c r="W3415">
        <v>39753200</v>
      </c>
      <c r="X3415">
        <v>2537.5040385482698</v>
      </c>
      <c r="Y3415">
        <v>0.26423091989877101</v>
      </c>
      <c r="Z3415">
        <v>0.25635318101806698</v>
      </c>
      <c r="AA3415">
        <v>-1550.8025323890199</v>
      </c>
      <c r="AB3415">
        <f>(Raw_savings[[#This Row],[PreWBthm]]-Raw_savings[[#This Row],[MsrWBthm]])/Raw_savings[[#This Row],[NumUnit]]/10^5</f>
        <v>-1.5508025323890191E-2</v>
      </c>
      <c r="AC3415">
        <f>Raw_savings[[#This Row],[APreWBkWh]]*Raw_savings[[#This Row],[BldgWts]]</f>
        <v>1827.0029077547545</v>
      </c>
      <c r="AD3415" t="s">
        <v>72</v>
      </c>
    </row>
    <row r="3416" spans="1:30" hidden="1" x14ac:dyDescent="0.25">
      <c r="A3416" t="s">
        <v>68</v>
      </c>
      <c r="B3416" t="s">
        <v>69</v>
      </c>
      <c r="C3416" t="s">
        <v>70</v>
      </c>
      <c r="D3416" s="1">
        <v>43622.936018518521</v>
      </c>
      <c r="E3416" t="s">
        <v>71</v>
      </c>
      <c r="F3416" t="s">
        <v>30</v>
      </c>
      <c r="G3416">
        <v>2003</v>
      </c>
      <c r="H3416" t="str">
        <f>VLOOKUP(Raw_savings[[#This Row],[BldgVint]],DEER2020wts!$I$6:$J$15,2,FALSE)</f>
        <v>Ex</v>
      </c>
      <c r="I3416" t="s">
        <v>8</v>
      </c>
      <c r="J3416" t="s">
        <v>6</v>
      </c>
      <c r="K3416">
        <f>SUMIFS(raw_wts[wt_vint],raw_wts[bldgtype],Raw_savings[[#This Row],[BldgType]],raw_wts[bldgvint],Raw_savings[[#This Row],[BldgVint]],raw_wts[bldgloc],Raw_savings[[#This Row],[BldgLoc]])</f>
        <v>2.8000000000000001E-2</v>
      </c>
      <c r="L3416" t="s">
        <v>32</v>
      </c>
      <c r="M3416">
        <v>12.9019575</v>
      </c>
      <c r="N3416">
        <v>99998.18</v>
      </c>
      <c r="O3416" t="s">
        <v>7</v>
      </c>
      <c r="P3416">
        <v>4028103</v>
      </c>
      <c r="Q3416">
        <v>607.65099999999995</v>
      </c>
      <c r="R3416">
        <v>525.21420000000001</v>
      </c>
      <c r="S3416">
        <v>40412010</v>
      </c>
      <c r="T3416">
        <v>3989899</v>
      </c>
      <c r="U3416">
        <v>603.79544444444502</v>
      </c>
      <c r="V3416">
        <v>517.86</v>
      </c>
      <c r="W3416">
        <v>40442020</v>
      </c>
      <c r="X3416">
        <v>2961.1010577270899</v>
      </c>
      <c r="Y3416">
        <v>0.298834929161369</v>
      </c>
      <c r="Z3416">
        <v>0.57000652807916896</v>
      </c>
      <c r="AA3416">
        <v>-2326.0036316194701</v>
      </c>
      <c r="AB3416">
        <f>(Raw_savings[[#This Row],[PreWBthm]]-Raw_savings[[#This Row],[MsrWBthm]])/Raw_savings[[#This Row],[NumUnit]]/10^5</f>
        <v>-2.3260036316194655E-2</v>
      </c>
      <c r="AC3416">
        <f>Raw_savings[[#This Row],[APreWBkWh]]*Raw_savings[[#This Row],[BldgWts]]</f>
        <v>82.910829616358527</v>
      </c>
      <c r="AD3416" t="s">
        <v>72</v>
      </c>
    </row>
    <row r="3417" spans="1:30" hidden="1" x14ac:dyDescent="0.25">
      <c r="A3417" t="s">
        <v>68</v>
      </c>
      <c r="B3417" t="s">
        <v>69</v>
      </c>
      <c r="C3417" t="s">
        <v>70</v>
      </c>
      <c r="D3417" s="1">
        <v>43622.936018518521</v>
      </c>
      <c r="E3417" t="s">
        <v>71</v>
      </c>
      <c r="F3417" t="s">
        <v>30</v>
      </c>
      <c r="G3417">
        <v>2003</v>
      </c>
      <c r="H3417" t="str">
        <f>VLOOKUP(Raw_savings[[#This Row],[BldgVint]],DEER2020wts!$I$6:$J$15,2,FALSE)</f>
        <v>Ex</v>
      </c>
      <c r="I3417" t="s">
        <v>36</v>
      </c>
      <c r="J3417" t="s">
        <v>6</v>
      </c>
      <c r="K3417">
        <f>SUMIFS(raw_wts[wt_vint],raw_wts[bldgtype],Raw_savings[[#This Row],[BldgType]],raw_wts[bldgvint],Raw_savings[[#This Row],[BldgVint]],raw_wts[bldgloc],Raw_savings[[#This Row],[BldgLoc]])</f>
        <v>0.99399999999999999</v>
      </c>
      <c r="L3417" t="s">
        <v>32</v>
      </c>
      <c r="M3417">
        <v>16.4127391666667</v>
      </c>
      <c r="N3417">
        <v>99998.18</v>
      </c>
      <c r="O3417" t="s">
        <v>7</v>
      </c>
      <c r="P3417">
        <v>4013029</v>
      </c>
      <c r="Q3417">
        <v>594.63566666666702</v>
      </c>
      <c r="R3417">
        <v>531.71460000000002</v>
      </c>
      <c r="S3417">
        <v>39273460</v>
      </c>
      <c r="T3417">
        <v>3975622</v>
      </c>
      <c r="U3417">
        <v>590.82066666666697</v>
      </c>
      <c r="V3417">
        <v>527.97653333333301</v>
      </c>
      <c r="W3417">
        <v>39301450</v>
      </c>
      <c r="X3417">
        <v>2279.1442440011101</v>
      </c>
      <c r="Y3417">
        <v>0.23244139575117201</v>
      </c>
      <c r="Z3417">
        <v>0.22775397992423199</v>
      </c>
      <c r="AA3417">
        <v>-1705.38261260168</v>
      </c>
      <c r="AB3417">
        <f>(Raw_savings[[#This Row],[PreWBthm]]-Raw_savings[[#This Row],[MsrWBthm]])/Raw_savings[[#This Row],[NumUnit]]/10^5</f>
        <v>-1.7053826126016813E-2</v>
      </c>
      <c r="AC3417">
        <f>Raw_savings[[#This Row],[APreWBkWh]]*Raw_savings[[#This Row],[BldgWts]]</f>
        <v>2265.4693785371032</v>
      </c>
      <c r="AD3417" t="s">
        <v>72</v>
      </c>
    </row>
    <row r="3418" spans="1:30" hidden="1" x14ac:dyDescent="0.25">
      <c r="A3418" t="s">
        <v>68</v>
      </c>
      <c r="B3418" t="s">
        <v>69</v>
      </c>
      <c r="C3418" t="s">
        <v>70</v>
      </c>
      <c r="D3418" s="1">
        <v>43622.936018518521</v>
      </c>
      <c r="E3418" t="s">
        <v>71</v>
      </c>
      <c r="F3418" t="s">
        <v>30</v>
      </c>
      <c r="G3418">
        <v>2003</v>
      </c>
      <c r="H3418" t="str">
        <f>VLOOKUP(Raw_savings[[#This Row],[BldgVint]],DEER2020wts!$I$6:$J$15,2,FALSE)</f>
        <v>Ex</v>
      </c>
      <c r="I3418" t="s">
        <v>39</v>
      </c>
      <c r="J3418" t="s">
        <v>6</v>
      </c>
      <c r="K3418">
        <f>SUMIFS(raw_wts[wt_vint],raw_wts[bldgtype],Raw_savings[[#This Row],[BldgType]],raw_wts[bldgvint],Raw_savings[[#This Row],[BldgVint]],raw_wts[bldgloc],Raw_savings[[#This Row],[BldgLoc]])</f>
        <v>0.65599999999999992</v>
      </c>
      <c r="L3418" t="s">
        <v>32</v>
      </c>
      <c r="M3418">
        <v>17.818774999999999</v>
      </c>
      <c r="N3418">
        <v>99998.18</v>
      </c>
      <c r="O3418" t="s">
        <v>7</v>
      </c>
      <c r="P3418">
        <v>4019536</v>
      </c>
      <c r="Q3418">
        <v>671.41188888888905</v>
      </c>
      <c r="R3418">
        <v>588.36393333333297</v>
      </c>
      <c r="S3418">
        <v>42508540</v>
      </c>
      <c r="T3418">
        <v>3981954</v>
      </c>
      <c r="U3418">
        <v>667.38488888888901</v>
      </c>
      <c r="V3418">
        <v>584.51353333333304</v>
      </c>
      <c r="W3418">
        <v>42555490</v>
      </c>
      <c r="X3418">
        <v>2109.1236631025399</v>
      </c>
      <c r="Y3418">
        <v>0.22599757839694601</v>
      </c>
      <c r="Z3418">
        <v>0.21608668384892599</v>
      </c>
      <c r="AA3418">
        <v>-2634.8612629094901</v>
      </c>
      <c r="AB3418">
        <f>(Raw_savings[[#This Row],[PreWBthm]]-Raw_savings[[#This Row],[MsrWBthm]])/Raw_savings[[#This Row],[NumUnit]]/10^5</f>
        <v>-2.6348612629094874E-2</v>
      </c>
      <c r="AC3418">
        <f>Raw_savings[[#This Row],[APreWBkWh]]*Raw_savings[[#This Row],[BldgWts]]</f>
        <v>1383.5851229952659</v>
      </c>
      <c r="AD3418" t="s">
        <v>72</v>
      </c>
    </row>
    <row r="3419" spans="1:30" hidden="1" x14ac:dyDescent="0.25">
      <c r="A3419" t="s">
        <v>68</v>
      </c>
      <c r="B3419" t="s">
        <v>69</v>
      </c>
      <c r="C3419" t="s">
        <v>70</v>
      </c>
      <c r="D3419" s="1">
        <v>43622.936018518521</v>
      </c>
      <c r="E3419" t="s">
        <v>71</v>
      </c>
      <c r="F3419" t="s">
        <v>30</v>
      </c>
      <c r="G3419">
        <v>2003</v>
      </c>
      <c r="H3419" t="str">
        <f>VLOOKUP(Raw_savings[[#This Row],[BldgVint]],DEER2020wts!$I$6:$J$15,2,FALSE)</f>
        <v>Ex</v>
      </c>
      <c r="I3419" t="s">
        <v>41</v>
      </c>
      <c r="J3419" t="s">
        <v>6</v>
      </c>
      <c r="K3419">
        <f>SUMIFS(raw_wts[wt_vint],raw_wts[bldgtype],Raw_savings[[#This Row],[BldgType]],raw_wts[bldgvint],Raw_savings[[#This Row],[BldgVint]],raw_wts[bldgloc],Raw_savings[[#This Row],[BldgLoc]])</f>
        <v>0.47000000000000003</v>
      </c>
      <c r="L3419" t="s">
        <v>32</v>
      </c>
      <c r="M3419">
        <v>14.829915</v>
      </c>
      <c r="N3419">
        <v>99998.18</v>
      </c>
      <c r="O3419" t="s">
        <v>7</v>
      </c>
      <c r="P3419">
        <v>3875670</v>
      </c>
      <c r="Q3419">
        <v>633.49988888888902</v>
      </c>
      <c r="R3419">
        <v>546.92286666666701</v>
      </c>
      <c r="S3419">
        <v>39003190</v>
      </c>
      <c r="T3419">
        <v>3839147</v>
      </c>
      <c r="U3419">
        <v>629.55311111111098</v>
      </c>
      <c r="V3419">
        <v>543.11373333333302</v>
      </c>
      <c r="W3419">
        <v>39035740</v>
      </c>
      <c r="X3419">
        <v>2462.7922681957398</v>
      </c>
      <c r="Y3419">
        <v>0.26613623731342501</v>
      </c>
      <c r="Z3419">
        <v>0.25685469763875401</v>
      </c>
      <c r="AA3419">
        <v>-2194.8878331399701</v>
      </c>
      <c r="AB3419">
        <f>(Raw_savings[[#This Row],[PreWBthm]]-Raw_savings[[#This Row],[MsrWBthm]])/Raw_savings[[#This Row],[NumUnit]]/10^5</f>
        <v>-2.1948878331399743E-2</v>
      </c>
      <c r="AC3419">
        <f>Raw_savings[[#This Row],[APreWBkWh]]*Raw_savings[[#This Row],[BldgWts]]</f>
        <v>1157.5123660519978</v>
      </c>
      <c r="AD3419" t="s">
        <v>72</v>
      </c>
    </row>
    <row r="3420" spans="1:30" hidden="1" x14ac:dyDescent="0.25">
      <c r="A3420" t="s">
        <v>68</v>
      </c>
      <c r="B3420" t="s">
        <v>69</v>
      </c>
      <c r="C3420" t="s">
        <v>70</v>
      </c>
      <c r="D3420" s="1">
        <v>43622.936018518521</v>
      </c>
      <c r="E3420" t="s">
        <v>71</v>
      </c>
      <c r="F3420" t="s">
        <v>30</v>
      </c>
      <c r="G3420">
        <v>2003</v>
      </c>
      <c r="H3420" t="str">
        <f>VLOOKUP(Raw_savings[[#This Row],[BldgVint]],DEER2020wts!$I$6:$J$15,2,FALSE)</f>
        <v>Ex</v>
      </c>
      <c r="I3420" t="s">
        <v>44</v>
      </c>
      <c r="J3420" t="s">
        <v>6</v>
      </c>
      <c r="K3420">
        <f>SUMIFS(raw_wts[wt_vint],raw_wts[bldgtype],Raw_savings[[#This Row],[BldgType]],raw_wts[bldgvint],Raw_savings[[#This Row],[BldgVint]],raw_wts[bldgloc],Raw_savings[[#This Row],[BldgLoc]])</f>
        <v>0.13600000000000001</v>
      </c>
      <c r="L3420" t="s">
        <v>32</v>
      </c>
      <c r="M3420">
        <v>16.118200000000002</v>
      </c>
      <c r="N3420">
        <v>99998.18</v>
      </c>
      <c r="O3420" t="s">
        <v>7</v>
      </c>
      <c r="P3420">
        <v>3837719</v>
      </c>
      <c r="Q3420">
        <v>589.91022222222205</v>
      </c>
      <c r="R3420">
        <v>546.78666666666697</v>
      </c>
      <c r="S3420">
        <v>43856200</v>
      </c>
      <c r="T3420">
        <v>3801550</v>
      </c>
      <c r="U3420">
        <v>586.10088888888902</v>
      </c>
      <c r="V3420">
        <v>543.02300000000002</v>
      </c>
      <c r="W3420">
        <v>43902480</v>
      </c>
      <c r="X3420">
        <v>2243.98506036654</v>
      </c>
      <c r="Y3420">
        <v>0.23633739085837599</v>
      </c>
      <c r="Z3420">
        <v>0.233504154723642</v>
      </c>
      <c r="AA3420">
        <v>-2871.2883572607402</v>
      </c>
      <c r="AB3420">
        <f>(Raw_savings[[#This Row],[PreWBthm]]-Raw_savings[[#This Row],[MsrWBthm]])/Raw_savings[[#This Row],[NumUnit]]/10^5</f>
        <v>-2.8712883572607362E-2</v>
      </c>
      <c r="AC3420">
        <f>Raw_savings[[#This Row],[APreWBkWh]]*Raw_savings[[#This Row],[BldgWts]]</f>
        <v>305.18196820984946</v>
      </c>
      <c r="AD3420" t="s">
        <v>72</v>
      </c>
    </row>
    <row r="3421" spans="1:30" hidden="1" x14ac:dyDescent="0.25">
      <c r="A3421" t="s">
        <v>68</v>
      </c>
      <c r="B3421" t="s">
        <v>69</v>
      </c>
      <c r="C3421" t="s">
        <v>70</v>
      </c>
      <c r="D3421" s="1">
        <v>43622.936018518521</v>
      </c>
      <c r="E3421" t="s">
        <v>71</v>
      </c>
      <c r="F3421" t="s">
        <v>30</v>
      </c>
      <c r="G3421">
        <v>2003</v>
      </c>
      <c r="H3421" t="str">
        <f>VLOOKUP(Raw_savings[[#This Row],[BldgVint]],DEER2020wts!$I$6:$J$15,2,FALSE)</f>
        <v>Ex</v>
      </c>
      <c r="I3421" t="s">
        <v>46</v>
      </c>
      <c r="J3421" t="s">
        <v>6</v>
      </c>
      <c r="K3421">
        <f>SUMIFS(raw_wts[wt_vint],raw_wts[bldgtype],Raw_savings[[#This Row],[BldgType]],raw_wts[bldgvint],Raw_savings[[#This Row],[BldgVint]],raw_wts[bldgloc],Raw_savings[[#This Row],[BldgLoc]])</f>
        <v>0.51300000000000001</v>
      </c>
      <c r="L3421" t="s">
        <v>32</v>
      </c>
      <c r="M3421">
        <v>16.666929166666701</v>
      </c>
      <c r="N3421">
        <v>99998.18</v>
      </c>
      <c r="O3421" t="s">
        <v>7</v>
      </c>
      <c r="P3421">
        <v>3807477</v>
      </c>
      <c r="Q3421">
        <v>603.47577777777803</v>
      </c>
      <c r="R3421">
        <v>546.88786666666704</v>
      </c>
      <c r="S3421">
        <v>46819670</v>
      </c>
      <c r="T3421">
        <v>3770867</v>
      </c>
      <c r="U3421">
        <v>599.63277777777796</v>
      </c>
      <c r="V3421">
        <v>543.05553333333296</v>
      </c>
      <c r="W3421">
        <v>46854740</v>
      </c>
      <c r="X3421">
        <v>2196.5654040948798</v>
      </c>
      <c r="Y3421">
        <v>0.230576368422201</v>
      </c>
      <c r="Z3421">
        <v>0.229936378502028</v>
      </c>
      <c r="AA3421">
        <v>-2104.1668593719601</v>
      </c>
      <c r="AB3421">
        <f>(Raw_savings[[#This Row],[PreWBthm]]-Raw_savings[[#This Row],[MsrWBthm]])/Raw_savings[[#This Row],[NumUnit]]/10^5</f>
        <v>-2.1041668593719604E-2</v>
      </c>
      <c r="AC3421">
        <f>Raw_savings[[#This Row],[APreWBkWh]]*Raw_savings[[#This Row],[BldgWts]]</f>
        <v>1126.8380523006733</v>
      </c>
      <c r="AD3421" t="s">
        <v>72</v>
      </c>
    </row>
    <row r="3422" spans="1:30" hidden="1" x14ac:dyDescent="0.25">
      <c r="A3422" t="s">
        <v>68</v>
      </c>
      <c r="B3422" t="s">
        <v>69</v>
      </c>
      <c r="C3422" t="s">
        <v>70</v>
      </c>
      <c r="D3422" s="1">
        <v>43622.936018518521</v>
      </c>
      <c r="E3422" t="s">
        <v>71</v>
      </c>
      <c r="F3422" t="s">
        <v>30</v>
      </c>
      <c r="G3422">
        <v>2003</v>
      </c>
      <c r="H3422" t="str">
        <f>VLOOKUP(Raw_savings[[#This Row],[BldgVint]],DEER2020wts!$I$6:$J$15,2,FALSE)</f>
        <v>Ex</v>
      </c>
      <c r="I3422" t="s">
        <v>9</v>
      </c>
      <c r="J3422" t="s">
        <v>6</v>
      </c>
      <c r="K3422">
        <f>SUMIFS(raw_wts[wt_vint],raw_wts[bldgtype],Raw_savings[[#This Row],[BldgType]],raw_wts[bldgvint],Raw_savings[[#This Row],[BldgVint]],raw_wts[bldgloc],Raw_savings[[#This Row],[BldgLoc]])</f>
        <v>1.3490000000000002</v>
      </c>
      <c r="L3422" t="s">
        <v>32</v>
      </c>
      <c r="M3422">
        <v>16.699892500000001</v>
      </c>
      <c r="N3422">
        <v>99998.18</v>
      </c>
      <c r="O3422" t="s">
        <v>7</v>
      </c>
      <c r="P3422">
        <v>3874655</v>
      </c>
      <c r="Q3422">
        <v>608.85022222222199</v>
      </c>
      <c r="R3422">
        <v>558.048</v>
      </c>
      <c r="S3422">
        <v>40700320</v>
      </c>
      <c r="T3422">
        <v>3838452</v>
      </c>
      <c r="U3422">
        <v>604.967777777778</v>
      </c>
      <c r="V3422">
        <v>554.20420000000001</v>
      </c>
      <c r="W3422">
        <v>40753770</v>
      </c>
      <c r="X3422">
        <v>2167.8582661535102</v>
      </c>
      <c r="Y3422">
        <v>0.23248319978373799</v>
      </c>
      <c r="Z3422">
        <v>0.23016914629840299</v>
      </c>
      <c r="AA3422">
        <v>-3200.6194051847901</v>
      </c>
      <c r="AB3422">
        <f>(Raw_savings[[#This Row],[PreWBthm]]-Raw_savings[[#This Row],[MsrWBthm]])/Raw_savings[[#This Row],[NumUnit]]/10^5</f>
        <v>-3.2006194051847937E-2</v>
      </c>
      <c r="AC3422">
        <f>Raw_savings[[#This Row],[APreWBkWh]]*Raw_savings[[#This Row],[BldgWts]]</f>
        <v>2924.4408010410857</v>
      </c>
      <c r="AD3422" t="s">
        <v>72</v>
      </c>
    </row>
    <row r="3423" spans="1:30" hidden="1" x14ac:dyDescent="0.25">
      <c r="A3423" t="s">
        <v>68</v>
      </c>
      <c r="B3423" t="s">
        <v>69</v>
      </c>
      <c r="C3423" t="s">
        <v>70</v>
      </c>
      <c r="D3423" s="1">
        <v>43622.936018518521</v>
      </c>
      <c r="E3423" t="s">
        <v>71</v>
      </c>
      <c r="F3423" t="s">
        <v>30</v>
      </c>
      <c r="G3423">
        <v>2003</v>
      </c>
      <c r="H3423" t="str">
        <f>VLOOKUP(Raw_savings[[#This Row],[BldgVint]],DEER2020wts!$I$6:$J$15,2,FALSE)</f>
        <v>Ex</v>
      </c>
      <c r="I3423" t="s">
        <v>37</v>
      </c>
      <c r="J3423" t="s">
        <v>6</v>
      </c>
      <c r="K3423">
        <f>SUMIFS(raw_wts[wt_vint],raw_wts[bldgtype],Raw_savings[[#This Row],[BldgType]],raw_wts[bldgvint],Raw_savings[[#This Row],[BldgVint]],raw_wts[bldgloc],Raw_savings[[#This Row],[BldgLoc]])</f>
        <v>6.0000000000000001E-3</v>
      </c>
      <c r="L3423" t="s">
        <v>32</v>
      </c>
      <c r="M3423">
        <v>14.392272500000001</v>
      </c>
      <c r="N3423">
        <v>99998.18</v>
      </c>
      <c r="O3423" t="s">
        <v>7</v>
      </c>
      <c r="P3423">
        <v>3832518</v>
      </c>
      <c r="Q3423">
        <v>598.90477777777801</v>
      </c>
      <c r="R3423">
        <v>544.63793333333297</v>
      </c>
      <c r="S3423">
        <v>42629720</v>
      </c>
      <c r="T3423">
        <v>3795854</v>
      </c>
      <c r="U3423">
        <v>595.149</v>
      </c>
      <c r="V3423">
        <v>540.88393333333295</v>
      </c>
      <c r="W3423">
        <v>42676720</v>
      </c>
      <c r="X3423">
        <v>2547.47816927452</v>
      </c>
      <c r="Y3423">
        <v>0.26095793960112201</v>
      </c>
      <c r="Z3423">
        <v>0.26083441652456302</v>
      </c>
      <c r="AA3423">
        <v>-3265.6413363490701</v>
      </c>
      <c r="AB3423">
        <f>(Raw_savings[[#This Row],[PreWBthm]]-Raw_savings[[#This Row],[MsrWBthm]])/Raw_savings[[#This Row],[NumUnit]]/10^5</f>
        <v>-3.2656413363490719E-2</v>
      </c>
      <c r="AC3423">
        <f>Raw_savings[[#This Row],[APreWBkWh]]*Raw_savings[[#This Row],[BldgWts]]</f>
        <v>15.284869015647121</v>
      </c>
      <c r="AD3423" t="s">
        <v>72</v>
      </c>
    </row>
    <row r="3424" spans="1:30" hidden="1" x14ac:dyDescent="0.25">
      <c r="A3424" t="s">
        <v>68</v>
      </c>
      <c r="B3424" t="s">
        <v>69</v>
      </c>
      <c r="C3424" t="s">
        <v>70</v>
      </c>
      <c r="D3424" s="1">
        <v>43622.936018518521</v>
      </c>
      <c r="E3424" t="s">
        <v>71</v>
      </c>
      <c r="F3424" t="s">
        <v>30</v>
      </c>
      <c r="G3424">
        <v>2003</v>
      </c>
      <c r="H3424" t="str">
        <f>VLOOKUP(Raw_savings[[#This Row],[BldgVint]],DEER2020wts!$I$6:$J$15,2,FALSE)</f>
        <v>Ex</v>
      </c>
      <c r="I3424" t="s">
        <v>34</v>
      </c>
      <c r="J3424" t="s">
        <v>6</v>
      </c>
      <c r="K3424">
        <f>SUMIFS(raw_wts[wt_vint],raw_wts[bldgtype],Raw_savings[[#This Row],[BldgType]],raw_wts[bldgvint],Raw_savings[[#This Row],[BldgVint]],raw_wts[bldgloc],Raw_savings[[#This Row],[BldgLoc]])</f>
        <v>0.03</v>
      </c>
      <c r="L3424" t="s">
        <v>32</v>
      </c>
      <c r="M3424">
        <v>16.867549166666699</v>
      </c>
      <c r="N3424">
        <v>99998.18</v>
      </c>
      <c r="O3424" t="s">
        <v>7</v>
      </c>
      <c r="P3424">
        <v>4106435</v>
      </c>
      <c r="Q3424">
        <v>624.58799999999997</v>
      </c>
      <c r="R3424">
        <v>555.387333333333</v>
      </c>
      <c r="S3424">
        <v>26876930</v>
      </c>
      <c r="T3424">
        <v>4068647</v>
      </c>
      <c r="U3424">
        <v>620.622444444444</v>
      </c>
      <c r="V3424">
        <v>551.60026666666704</v>
      </c>
      <c r="W3424">
        <v>26914930</v>
      </c>
      <c r="X3424">
        <v>2240.2780407882801</v>
      </c>
      <c r="Y3424">
        <v>0.235099688542314</v>
      </c>
      <c r="Z3424">
        <v>0.224517897013193</v>
      </c>
      <c r="AA3424">
        <v>-2252.8465531373599</v>
      </c>
      <c r="AB3424">
        <f>(Raw_savings[[#This Row],[PreWBthm]]-Raw_savings[[#This Row],[MsrWBthm]])/Raw_savings[[#This Row],[NumUnit]]/10^5</f>
        <v>-2.2528465531373585E-2</v>
      </c>
      <c r="AC3424">
        <f>Raw_savings[[#This Row],[APreWBkWh]]*Raw_savings[[#This Row],[BldgWts]]</f>
        <v>67.208341223648404</v>
      </c>
      <c r="AD3424" t="s">
        <v>72</v>
      </c>
    </row>
    <row r="3425" spans="1:30" hidden="1" x14ac:dyDescent="0.25">
      <c r="A3425" t="s">
        <v>68</v>
      </c>
      <c r="B3425" t="s">
        <v>69</v>
      </c>
      <c r="C3425" t="s">
        <v>70</v>
      </c>
      <c r="D3425" s="1">
        <v>43622.936018518521</v>
      </c>
      <c r="E3425" t="s">
        <v>71</v>
      </c>
      <c r="F3425" t="s">
        <v>30</v>
      </c>
      <c r="G3425">
        <v>2003</v>
      </c>
      <c r="H3425" t="str">
        <f>VLOOKUP(Raw_savings[[#This Row],[BldgVint]],DEER2020wts!$I$6:$J$15,2,FALSE)</f>
        <v>Ex</v>
      </c>
      <c r="I3425" t="s">
        <v>42</v>
      </c>
      <c r="J3425" t="s">
        <v>6</v>
      </c>
      <c r="K3425">
        <f>SUMIFS(raw_wts[wt_vint],raw_wts[bldgtype],Raw_savings[[#This Row],[BldgType]],raw_wts[bldgvint],Raw_savings[[#This Row],[BldgVint]],raw_wts[bldgloc],Raw_savings[[#This Row],[BldgLoc]])</f>
        <v>1.0999999999999999E-2</v>
      </c>
      <c r="L3425" t="s">
        <v>32</v>
      </c>
      <c r="M3425">
        <v>11.029692499999999</v>
      </c>
      <c r="N3425">
        <v>99998.18</v>
      </c>
      <c r="O3425" t="s">
        <v>7</v>
      </c>
      <c r="P3425">
        <v>3562979</v>
      </c>
      <c r="Q3425">
        <v>549.14711111111103</v>
      </c>
      <c r="R3425">
        <v>497.71633333333301</v>
      </c>
      <c r="S3425">
        <v>66171880</v>
      </c>
      <c r="T3425">
        <v>3527553</v>
      </c>
      <c r="U3425">
        <v>545.40488888888899</v>
      </c>
      <c r="V3425">
        <v>490.39800000000002</v>
      </c>
      <c r="W3425">
        <v>66234050</v>
      </c>
      <c r="X3425">
        <v>3211.8755803935601</v>
      </c>
      <c r="Y3425">
        <v>0.33928617885061302</v>
      </c>
      <c r="Z3425">
        <v>0.66351200029677904</v>
      </c>
      <c r="AA3425">
        <v>-5636.6031963266396</v>
      </c>
      <c r="AB3425">
        <f>(Raw_savings[[#This Row],[PreWBthm]]-Raw_savings[[#This Row],[MsrWBthm]])/Raw_savings[[#This Row],[NumUnit]]/10^5</f>
        <v>-5.6366031963266429E-2</v>
      </c>
      <c r="AC3425">
        <f>Raw_savings[[#This Row],[APreWBkWh]]*Raw_savings[[#This Row],[BldgWts]]</f>
        <v>35.330631384329159</v>
      </c>
      <c r="AD3425" t="s">
        <v>72</v>
      </c>
    </row>
    <row r="3426" spans="1:30" hidden="1" x14ac:dyDescent="0.25">
      <c r="A3426" t="s">
        <v>68</v>
      </c>
      <c r="B3426" t="s">
        <v>69</v>
      </c>
      <c r="C3426" t="s">
        <v>70</v>
      </c>
      <c r="D3426" s="1">
        <v>43622.936018518521</v>
      </c>
      <c r="E3426" t="s">
        <v>71</v>
      </c>
      <c r="F3426" t="s">
        <v>30</v>
      </c>
      <c r="G3426">
        <v>2007</v>
      </c>
      <c r="H3426" t="str">
        <f>VLOOKUP(Raw_savings[[#This Row],[BldgVint]],DEER2020wts!$I$6:$J$15,2,FALSE)</f>
        <v>Ex</v>
      </c>
      <c r="I3426" t="s">
        <v>5</v>
      </c>
      <c r="J3426" t="s">
        <v>6</v>
      </c>
      <c r="K3426">
        <f>SUMIFS(raw_wts[wt_vint],raw_wts[bldgtype],Raw_savings[[#This Row],[BldgType]],raw_wts[bldgvint],Raw_savings[[#This Row],[BldgVint]],raw_wts[bldgloc],Raw_savings[[#This Row],[BldgLoc]])</f>
        <v>6.0000000000000001E-3</v>
      </c>
      <c r="L3426" t="s">
        <v>32</v>
      </c>
      <c r="M3426">
        <v>9.4799541666666691</v>
      </c>
      <c r="N3426">
        <v>99998.18</v>
      </c>
      <c r="O3426" t="s">
        <v>7</v>
      </c>
      <c r="P3426">
        <v>3534452</v>
      </c>
      <c r="Q3426">
        <v>480.27311111111101</v>
      </c>
      <c r="R3426">
        <v>437.43740000000003</v>
      </c>
      <c r="S3426">
        <v>57059190</v>
      </c>
      <c r="T3426">
        <v>3500393</v>
      </c>
      <c r="U3426">
        <v>476.45</v>
      </c>
      <c r="V3426">
        <v>433.68973333333298</v>
      </c>
      <c r="W3426">
        <v>57111620</v>
      </c>
      <c r="X3426">
        <v>3592.7388889450499</v>
      </c>
      <c r="Y3426">
        <v>0.40328371254725298</v>
      </c>
      <c r="Z3426">
        <v>0.39532539934044197</v>
      </c>
      <c r="AA3426">
        <v>-5530.6174563959303</v>
      </c>
      <c r="AB3426">
        <f>(Raw_savings[[#This Row],[PreWBthm]]-Raw_savings[[#This Row],[MsrWBthm]])/Raw_savings[[#This Row],[NumUnit]]/10^5</f>
        <v>-5.5306174563959282E-2</v>
      </c>
      <c r="AC3426">
        <f>Raw_savings[[#This Row],[APreWBkWh]]*Raw_savings[[#This Row],[BldgWts]]</f>
        <v>21.556433333670299</v>
      </c>
      <c r="AD3426" t="s">
        <v>72</v>
      </c>
    </row>
    <row r="3427" spans="1:30" hidden="1" x14ac:dyDescent="0.25">
      <c r="A3427" t="s">
        <v>68</v>
      </c>
      <c r="B3427" t="s">
        <v>69</v>
      </c>
      <c r="C3427" t="s">
        <v>70</v>
      </c>
      <c r="D3427" s="1">
        <v>43622.936018518521</v>
      </c>
      <c r="E3427" t="s">
        <v>71</v>
      </c>
      <c r="F3427" t="s">
        <v>30</v>
      </c>
      <c r="G3427">
        <v>2007</v>
      </c>
      <c r="H3427" t="str">
        <f>VLOOKUP(Raw_savings[[#This Row],[BldgVint]],DEER2020wts!$I$6:$J$15,2,FALSE)</f>
        <v>Ex</v>
      </c>
      <c r="I3427" t="s">
        <v>35</v>
      </c>
      <c r="J3427" t="s">
        <v>6</v>
      </c>
      <c r="K3427">
        <f>SUMIFS(raw_wts[wt_vint],raw_wts[bldgtype],Raw_savings[[#This Row],[BldgType]],raw_wts[bldgvint],Raw_savings[[#This Row],[BldgVint]],raw_wts[bldgloc],Raw_savings[[#This Row],[BldgLoc]])</f>
        <v>3.4000000000000002E-2</v>
      </c>
      <c r="L3427" t="s">
        <v>32</v>
      </c>
      <c r="M3427">
        <v>13.606459166666699</v>
      </c>
      <c r="N3427">
        <v>99998.18</v>
      </c>
      <c r="O3427" t="s">
        <v>7</v>
      </c>
      <c r="P3427">
        <v>3622020</v>
      </c>
      <c r="Q3427">
        <v>599.57077777777795</v>
      </c>
      <c r="R3427">
        <v>497.74706666666702</v>
      </c>
      <c r="S3427">
        <v>45671320</v>
      </c>
      <c r="T3427">
        <v>3586889</v>
      </c>
      <c r="U3427">
        <v>589.81766666666704</v>
      </c>
      <c r="V3427">
        <v>490.36686666666702</v>
      </c>
      <c r="W3427">
        <v>45701130</v>
      </c>
      <c r="X3427">
        <v>2581.93550354852</v>
      </c>
      <c r="Y3427">
        <v>0.71680008675618201</v>
      </c>
      <c r="Z3427">
        <v>0.54240415596734604</v>
      </c>
      <c r="AA3427">
        <v>-2190.8712351137601</v>
      </c>
      <c r="AB3427">
        <f>(Raw_savings[[#This Row],[PreWBthm]]-Raw_savings[[#This Row],[MsrWBthm]])/Raw_savings[[#This Row],[NumUnit]]/10^5</f>
        <v>-2.1908712351137592E-2</v>
      </c>
      <c r="AC3427">
        <f>Raw_savings[[#This Row],[APreWBkWh]]*Raw_savings[[#This Row],[BldgWts]]</f>
        <v>87.785807120649693</v>
      </c>
      <c r="AD3427" t="s">
        <v>72</v>
      </c>
    </row>
    <row r="3428" spans="1:30" hidden="1" x14ac:dyDescent="0.25">
      <c r="A3428" t="s">
        <v>68</v>
      </c>
      <c r="B3428" t="s">
        <v>69</v>
      </c>
      <c r="C3428" t="s">
        <v>70</v>
      </c>
      <c r="D3428" s="1">
        <v>43622.936018518521</v>
      </c>
      <c r="E3428" t="s">
        <v>71</v>
      </c>
      <c r="F3428" t="s">
        <v>30</v>
      </c>
      <c r="G3428">
        <v>2007</v>
      </c>
      <c r="H3428" t="str">
        <f>VLOOKUP(Raw_savings[[#This Row],[BldgVint]],DEER2020wts!$I$6:$J$15,2,FALSE)</f>
        <v>Ex</v>
      </c>
      <c r="I3428" t="s">
        <v>38</v>
      </c>
      <c r="J3428" t="s">
        <v>6</v>
      </c>
      <c r="K3428">
        <f>SUMIFS(raw_wts[wt_vint],raw_wts[bldgtype],Raw_savings[[#This Row],[BldgType]],raw_wts[bldgvint],Raw_savings[[#This Row],[BldgVint]],raw_wts[bldgloc],Raw_savings[[#This Row],[BldgLoc]])</f>
        <v>0.36799999999999999</v>
      </c>
      <c r="L3428" t="s">
        <v>32</v>
      </c>
      <c r="M3428">
        <v>11.569722499999999</v>
      </c>
      <c r="N3428">
        <v>99998.18</v>
      </c>
      <c r="O3428" t="s">
        <v>7</v>
      </c>
      <c r="P3428">
        <v>3646760</v>
      </c>
      <c r="Q3428">
        <v>522.91566666666699</v>
      </c>
      <c r="R3428">
        <v>468.52766666666702</v>
      </c>
      <c r="S3428">
        <v>47480540</v>
      </c>
      <c r="T3428">
        <v>3612668</v>
      </c>
      <c r="U3428">
        <v>519.03988888888898</v>
      </c>
      <c r="V3428">
        <v>464.77760000000001</v>
      </c>
      <c r="W3428">
        <v>47515330</v>
      </c>
      <c r="X3428">
        <v>2946.6566721889799</v>
      </c>
      <c r="Y3428">
        <v>0.33499314938432401</v>
      </c>
      <c r="Z3428">
        <v>0.32412762420762897</v>
      </c>
      <c r="AA3428">
        <v>-3006.98655477692</v>
      </c>
      <c r="AB3428">
        <f>(Raw_savings[[#This Row],[PreWBthm]]-Raw_savings[[#This Row],[MsrWBthm]])/Raw_savings[[#This Row],[NumUnit]]/10^5</f>
        <v>-3.0069865547769192E-2</v>
      </c>
      <c r="AC3428">
        <f>Raw_savings[[#This Row],[APreWBkWh]]*Raw_savings[[#This Row],[BldgWts]]</f>
        <v>1084.3696553655445</v>
      </c>
      <c r="AD3428" t="s">
        <v>72</v>
      </c>
    </row>
    <row r="3429" spans="1:30" hidden="1" x14ac:dyDescent="0.25">
      <c r="A3429" t="s">
        <v>68</v>
      </c>
      <c r="B3429" t="s">
        <v>69</v>
      </c>
      <c r="C3429" t="s">
        <v>70</v>
      </c>
      <c r="D3429" s="1">
        <v>43622.936018518521</v>
      </c>
      <c r="E3429" t="s">
        <v>71</v>
      </c>
      <c r="F3429" t="s">
        <v>30</v>
      </c>
      <c r="G3429">
        <v>2007</v>
      </c>
      <c r="H3429" t="str">
        <f>VLOOKUP(Raw_savings[[#This Row],[BldgVint]],DEER2020wts!$I$6:$J$15,2,FALSE)</f>
        <v>Ex</v>
      </c>
      <c r="I3429" t="s">
        <v>40</v>
      </c>
      <c r="J3429" t="s">
        <v>6</v>
      </c>
      <c r="K3429">
        <f>SUMIFS(raw_wts[wt_vint],raw_wts[bldgtype],Raw_savings[[#This Row],[BldgType]],raw_wts[bldgvint],Raw_savings[[#This Row],[BldgVint]],raw_wts[bldgloc],Raw_savings[[#This Row],[BldgLoc]])</f>
        <v>6.7000000000000004E-2</v>
      </c>
      <c r="L3429" t="s">
        <v>32</v>
      </c>
      <c r="M3429">
        <v>13.554287499999999</v>
      </c>
      <c r="N3429">
        <v>99998.18</v>
      </c>
      <c r="O3429" t="s">
        <v>7</v>
      </c>
      <c r="P3429">
        <v>3680137</v>
      </c>
      <c r="Q3429">
        <v>587.210222222222</v>
      </c>
      <c r="R3429">
        <v>494.08839999999998</v>
      </c>
      <c r="S3429">
        <v>43973350</v>
      </c>
      <c r="T3429">
        <v>3645784</v>
      </c>
      <c r="U3429">
        <v>583.29100000000005</v>
      </c>
      <c r="V3429">
        <v>490.2586</v>
      </c>
      <c r="W3429">
        <v>44026760</v>
      </c>
      <c r="X3429">
        <v>2534.47479257025</v>
      </c>
      <c r="Y3429">
        <v>0.28914999938006097</v>
      </c>
      <c r="Z3429">
        <v>0.28255266092001702</v>
      </c>
      <c r="AA3429">
        <v>-3940.4505769853299</v>
      </c>
      <c r="AB3429">
        <f>(Raw_savings[[#This Row],[PreWBthm]]-Raw_savings[[#This Row],[MsrWBthm]])/Raw_savings[[#This Row],[NumUnit]]/10^5</f>
        <v>-3.9404505769853271E-2</v>
      </c>
      <c r="AC3429">
        <f>Raw_savings[[#This Row],[APreWBkWh]]*Raw_savings[[#This Row],[BldgWts]]</f>
        <v>169.80981110220677</v>
      </c>
      <c r="AD3429" t="s">
        <v>72</v>
      </c>
    </row>
    <row r="3430" spans="1:30" hidden="1" x14ac:dyDescent="0.25">
      <c r="A3430" t="s">
        <v>68</v>
      </c>
      <c r="B3430" t="s">
        <v>69</v>
      </c>
      <c r="C3430" t="s">
        <v>70</v>
      </c>
      <c r="D3430" s="1">
        <v>43622.936018518521</v>
      </c>
      <c r="E3430" t="s">
        <v>71</v>
      </c>
      <c r="F3430" t="s">
        <v>30</v>
      </c>
      <c r="G3430">
        <v>2007</v>
      </c>
      <c r="H3430" t="str">
        <f>VLOOKUP(Raw_savings[[#This Row],[BldgVint]],DEER2020wts!$I$6:$J$15,2,FALSE)</f>
        <v>Ex</v>
      </c>
      <c r="I3430" t="s">
        <v>43</v>
      </c>
      <c r="J3430" t="s">
        <v>6</v>
      </c>
      <c r="K3430">
        <f>SUMIFS(raw_wts[wt_vint],raw_wts[bldgtype],Raw_savings[[#This Row],[BldgType]],raw_wts[bldgvint],Raw_savings[[#This Row],[BldgVint]],raw_wts[bldgloc],Raw_savings[[#This Row],[BldgLoc]])</f>
        <v>3.9E-2</v>
      </c>
      <c r="L3430" t="s">
        <v>32</v>
      </c>
      <c r="M3430">
        <v>11.0544141666667</v>
      </c>
      <c r="N3430">
        <v>99998.18</v>
      </c>
      <c r="O3430" t="s">
        <v>7</v>
      </c>
      <c r="P3430">
        <v>3625902</v>
      </c>
      <c r="Q3430">
        <v>508.71888888888901</v>
      </c>
      <c r="R3430">
        <v>447.67066666666699</v>
      </c>
      <c r="S3430">
        <v>46874820</v>
      </c>
      <c r="T3430">
        <v>3591473</v>
      </c>
      <c r="U3430">
        <v>504.854777777778</v>
      </c>
      <c r="V3430">
        <v>442.39466666666698</v>
      </c>
      <c r="W3430">
        <v>46913870</v>
      </c>
      <c r="X3430">
        <v>3114.50244951168</v>
      </c>
      <c r="Y3430">
        <v>0.34955367628280598</v>
      </c>
      <c r="Z3430">
        <v>0.47727540514169597</v>
      </c>
      <c r="AA3430">
        <v>-3532.5255062136798</v>
      </c>
      <c r="AB3430">
        <f>(Raw_savings[[#This Row],[PreWBthm]]-Raw_savings[[#This Row],[MsrWBthm]])/Raw_savings[[#This Row],[NumUnit]]/10^5</f>
        <v>-3.5325255062136837E-2</v>
      </c>
      <c r="AC3430">
        <f>Raw_savings[[#This Row],[APreWBkWh]]*Raw_savings[[#This Row],[BldgWts]]</f>
        <v>121.46559553095553</v>
      </c>
      <c r="AD3430" t="s">
        <v>72</v>
      </c>
    </row>
    <row r="3431" spans="1:30" hidden="1" x14ac:dyDescent="0.25">
      <c r="A3431" t="s">
        <v>68</v>
      </c>
      <c r="B3431" t="s">
        <v>69</v>
      </c>
      <c r="C3431" t="s">
        <v>70</v>
      </c>
      <c r="D3431" s="1">
        <v>43622.936018518521</v>
      </c>
      <c r="E3431" t="s">
        <v>71</v>
      </c>
      <c r="F3431" t="s">
        <v>30</v>
      </c>
      <c r="G3431">
        <v>2007</v>
      </c>
      <c r="H3431" t="str">
        <f>VLOOKUP(Raw_savings[[#This Row],[BldgVint]],DEER2020wts!$I$6:$J$15,2,FALSE)</f>
        <v>Ex</v>
      </c>
      <c r="I3431" t="s">
        <v>45</v>
      </c>
      <c r="J3431" t="s">
        <v>6</v>
      </c>
      <c r="K3431">
        <f>SUMIFS(raw_wts[wt_vint],raw_wts[bldgtype],Raw_savings[[#This Row],[BldgType]],raw_wts[bldgvint],Raw_savings[[#This Row],[BldgVint]],raw_wts[bldgloc],Raw_savings[[#This Row],[BldgLoc]])</f>
        <v>0.44700000000000001</v>
      </c>
      <c r="L3431" t="s">
        <v>32</v>
      </c>
      <c r="M3431">
        <v>14.7278583333333</v>
      </c>
      <c r="N3431">
        <v>99998.18</v>
      </c>
      <c r="O3431" t="s">
        <v>7</v>
      </c>
      <c r="P3431">
        <v>3910560</v>
      </c>
      <c r="Q3431">
        <v>600.93255555555595</v>
      </c>
      <c r="R3431">
        <v>513.66153333333295</v>
      </c>
      <c r="S3431">
        <v>39730360</v>
      </c>
      <c r="T3431">
        <v>3874010</v>
      </c>
      <c r="U3431">
        <v>597.12177777777799</v>
      </c>
      <c r="V3431">
        <v>509.89679999999998</v>
      </c>
      <c r="W3431">
        <v>39753200</v>
      </c>
      <c r="X3431">
        <v>2481.6914430305901</v>
      </c>
      <c r="Y3431">
        <v>0.25874622715191198</v>
      </c>
      <c r="Z3431">
        <v>0.255619876843377</v>
      </c>
      <c r="AA3431">
        <v>-1550.8025323890199</v>
      </c>
      <c r="AB3431">
        <f>(Raw_savings[[#This Row],[PreWBthm]]-Raw_savings[[#This Row],[MsrWBthm]])/Raw_savings[[#This Row],[NumUnit]]/10^5</f>
        <v>-1.5508025323890191E-2</v>
      </c>
      <c r="AC3431">
        <f>Raw_savings[[#This Row],[APreWBkWh]]*Raw_savings[[#This Row],[BldgWts]]</f>
        <v>1109.3160750346738</v>
      </c>
      <c r="AD3431" t="s">
        <v>72</v>
      </c>
    </row>
    <row r="3432" spans="1:30" hidden="1" x14ac:dyDescent="0.25">
      <c r="A3432" t="s">
        <v>68</v>
      </c>
      <c r="B3432" t="s">
        <v>69</v>
      </c>
      <c r="C3432" t="s">
        <v>70</v>
      </c>
      <c r="D3432" s="1">
        <v>43622.936018518521</v>
      </c>
      <c r="E3432" t="s">
        <v>71</v>
      </c>
      <c r="F3432" t="s">
        <v>30</v>
      </c>
      <c r="G3432">
        <v>2007</v>
      </c>
      <c r="H3432" t="str">
        <f>VLOOKUP(Raw_savings[[#This Row],[BldgVint]],DEER2020wts!$I$6:$J$15,2,FALSE)</f>
        <v>Ex</v>
      </c>
      <c r="I3432" t="s">
        <v>8</v>
      </c>
      <c r="J3432" t="s">
        <v>6</v>
      </c>
      <c r="K3432">
        <f>SUMIFS(raw_wts[wt_vint],raw_wts[bldgtype],Raw_savings[[#This Row],[BldgType]],raw_wts[bldgvint],Raw_savings[[#This Row],[BldgVint]],raw_wts[bldgloc],Raw_savings[[#This Row],[BldgLoc]])</f>
        <v>0.03</v>
      </c>
      <c r="L3432" t="s">
        <v>32</v>
      </c>
      <c r="M3432">
        <v>12.9019575</v>
      </c>
      <c r="N3432">
        <v>99998.18</v>
      </c>
      <c r="O3432" t="s">
        <v>7</v>
      </c>
      <c r="P3432">
        <v>3917793</v>
      </c>
      <c r="Q3432">
        <v>603.37377777777795</v>
      </c>
      <c r="R3432">
        <v>499.471</v>
      </c>
      <c r="S3432">
        <v>40412010</v>
      </c>
      <c r="T3432">
        <v>3880126</v>
      </c>
      <c r="U3432">
        <v>599.559666666667</v>
      </c>
      <c r="V3432">
        <v>495.70240000000001</v>
      </c>
      <c r="W3432">
        <v>40442020</v>
      </c>
      <c r="X3432">
        <v>2919.4794665848199</v>
      </c>
      <c r="Y3432">
        <v>0.29562266897182499</v>
      </c>
      <c r="Z3432">
        <v>0.29209521113366299</v>
      </c>
      <c r="AA3432">
        <v>-2326.0036316194701</v>
      </c>
      <c r="AB3432">
        <f>(Raw_savings[[#This Row],[PreWBthm]]-Raw_savings[[#This Row],[MsrWBthm]])/Raw_savings[[#This Row],[NumUnit]]/10^5</f>
        <v>-2.3260036316194655E-2</v>
      </c>
      <c r="AC3432">
        <f>Raw_savings[[#This Row],[APreWBkWh]]*Raw_savings[[#This Row],[BldgWts]]</f>
        <v>87.584383997544592</v>
      </c>
      <c r="AD3432" t="s">
        <v>72</v>
      </c>
    </row>
    <row r="3433" spans="1:30" hidden="1" x14ac:dyDescent="0.25">
      <c r="A3433" t="s">
        <v>68</v>
      </c>
      <c r="B3433" t="s">
        <v>69</v>
      </c>
      <c r="C3433" t="s">
        <v>70</v>
      </c>
      <c r="D3433" s="1">
        <v>43622.936018518521</v>
      </c>
      <c r="E3433" t="s">
        <v>71</v>
      </c>
      <c r="F3433" t="s">
        <v>30</v>
      </c>
      <c r="G3433">
        <v>2007</v>
      </c>
      <c r="H3433" t="str">
        <f>VLOOKUP(Raw_savings[[#This Row],[BldgVint]],DEER2020wts!$I$6:$J$15,2,FALSE)</f>
        <v>Ex</v>
      </c>
      <c r="I3433" t="s">
        <v>36</v>
      </c>
      <c r="J3433" t="s">
        <v>6</v>
      </c>
      <c r="K3433">
        <f>SUMIFS(raw_wts[wt_vint],raw_wts[bldgtype],Raw_savings[[#This Row],[BldgType]],raw_wts[bldgvint],Raw_savings[[#This Row],[BldgVint]],raw_wts[bldgloc],Raw_savings[[#This Row],[BldgLoc]])</f>
        <v>0.61</v>
      </c>
      <c r="L3433" t="s">
        <v>32</v>
      </c>
      <c r="M3433">
        <v>16.4127391666667</v>
      </c>
      <c r="N3433">
        <v>99998.18</v>
      </c>
      <c r="O3433" t="s">
        <v>7</v>
      </c>
      <c r="P3433">
        <v>3917667</v>
      </c>
      <c r="Q3433">
        <v>595.14744444444398</v>
      </c>
      <c r="R3433">
        <v>509.73666666666702</v>
      </c>
      <c r="S3433">
        <v>39273460</v>
      </c>
      <c r="T3433">
        <v>3881590</v>
      </c>
      <c r="U3433">
        <v>591.28522222222205</v>
      </c>
      <c r="V3433">
        <v>505.97539999999998</v>
      </c>
      <c r="W3433">
        <v>39301450</v>
      </c>
      <c r="X3433">
        <v>2198.1096289685902</v>
      </c>
      <c r="Y3433">
        <v>0.23531856462241901</v>
      </c>
      <c r="Z3433">
        <v>0.22916751606615099</v>
      </c>
      <c r="AA3433">
        <v>-1705.38261260168</v>
      </c>
      <c r="AB3433">
        <f>(Raw_savings[[#This Row],[PreWBthm]]-Raw_savings[[#This Row],[MsrWBthm]])/Raw_savings[[#This Row],[NumUnit]]/10^5</f>
        <v>-1.7053826126016813E-2</v>
      </c>
      <c r="AC3433">
        <f>Raw_savings[[#This Row],[APreWBkWh]]*Raw_savings[[#This Row],[BldgWts]]</f>
        <v>1340.8468736708401</v>
      </c>
      <c r="AD3433" t="s">
        <v>72</v>
      </c>
    </row>
    <row r="3434" spans="1:30" hidden="1" x14ac:dyDescent="0.25">
      <c r="A3434" t="s">
        <v>68</v>
      </c>
      <c r="B3434" t="s">
        <v>69</v>
      </c>
      <c r="C3434" t="s">
        <v>70</v>
      </c>
      <c r="D3434" s="1">
        <v>43622.936018518521</v>
      </c>
      <c r="E3434" t="s">
        <v>71</v>
      </c>
      <c r="F3434" t="s">
        <v>30</v>
      </c>
      <c r="G3434">
        <v>2007</v>
      </c>
      <c r="H3434" t="str">
        <f>VLOOKUP(Raw_savings[[#This Row],[BldgVint]],DEER2020wts!$I$6:$J$15,2,FALSE)</f>
        <v>Ex</v>
      </c>
      <c r="I3434" t="s">
        <v>39</v>
      </c>
      <c r="J3434" t="s">
        <v>6</v>
      </c>
      <c r="K3434">
        <f>SUMIFS(raw_wts[wt_vint],raw_wts[bldgtype],Raw_savings[[#This Row],[BldgType]],raw_wts[bldgvint],Raw_savings[[#This Row],[BldgVint]],raw_wts[bldgloc],Raw_savings[[#This Row],[BldgLoc]])</f>
        <v>0.32899999999999996</v>
      </c>
      <c r="L3434" t="s">
        <v>32</v>
      </c>
      <c r="M3434">
        <v>17.818774999999999</v>
      </c>
      <c r="N3434">
        <v>99998.18</v>
      </c>
      <c r="O3434" t="s">
        <v>7</v>
      </c>
      <c r="P3434">
        <v>3926875</v>
      </c>
      <c r="Q3434">
        <v>666.44866666666701</v>
      </c>
      <c r="R3434">
        <v>574.850866666667</v>
      </c>
      <c r="S3434">
        <v>42508540</v>
      </c>
      <c r="T3434">
        <v>3889992</v>
      </c>
      <c r="U3434">
        <v>662.43677777777805</v>
      </c>
      <c r="V3434">
        <v>570.98059999999998</v>
      </c>
      <c r="W3434">
        <v>42555490</v>
      </c>
      <c r="X3434">
        <v>2069.8953772074701</v>
      </c>
      <c r="Y3434">
        <v>0.22514953406667099</v>
      </c>
      <c r="Z3434">
        <v>0.217201612718427</v>
      </c>
      <c r="AA3434">
        <v>-2634.8612629094901</v>
      </c>
      <c r="AB3434">
        <f>(Raw_savings[[#This Row],[PreWBthm]]-Raw_savings[[#This Row],[MsrWBthm]])/Raw_savings[[#This Row],[NumUnit]]/10^5</f>
        <v>-2.6348612629094874E-2</v>
      </c>
      <c r="AC3434">
        <f>Raw_savings[[#This Row],[APreWBkWh]]*Raw_savings[[#This Row],[BldgWts]]</f>
        <v>680.99557910125759</v>
      </c>
      <c r="AD3434" t="s">
        <v>72</v>
      </c>
    </row>
    <row r="3435" spans="1:30" hidden="1" x14ac:dyDescent="0.25">
      <c r="A3435" t="s">
        <v>68</v>
      </c>
      <c r="B3435" t="s">
        <v>69</v>
      </c>
      <c r="C3435" t="s">
        <v>70</v>
      </c>
      <c r="D3435" s="1">
        <v>43622.936018518521</v>
      </c>
      <c r="E3435" t="s">
        <v>71</v>
      </c>
      <c r="F3435" t="s">
        <v>30</v>
      </c>
      <c r="G3435">
        <v>2007</v>
      </c>
      <c r="H3435" t="str">
        <f>VLOOKUP(Raw_savings[[#This Row],[BldgVint]],DEER2020wts!$I$6:$J$15,2,FALSE)</f>
        <v>Ex</v>
      </c>
      <c r="I3435" t="s">
        <v>41</v>
      </c>
      <c r="J3435" t="s">
        <v>6</v>
      </c>
      <c r="K3435">
        <f>SUMIFS(raw_wts[wt_vint],raw_wts[bldgtype],Raw_savings[[#This Row],[BldgType]],raw_wts[bldgvint],Raw_savings[[#This Row],[BldgVint]],raw_wts[bldgloc],Raw_savings[[#This Row],[BldgLoc]])</f>
        <v>0.44900000000000001</v>
      </c>
      <c r="L3435" t="s">
        <v>32</v>
      </c>
      <c r="M3435">
        <v>14.529374166666701</v>
      </c>
      <c r="N3435">
        <v>99998.18</v>
      </c>
      <c r="O3435" t="s">
        <v>7</v>
      </c>
      <c r="P3435">
        <v>3725665</v>
      </c>
      <c r="Q3435">
        <v>619.88022222222196</v>
      </c>
      <c r="R3435">
        <v>506.74313333333299</v>
      </c>
      <c r="S3435">
        <v>38407030</v>
      </c>
      <c r="T3435">
        <v>3689629</v>
      </c>
      <c r="U3435">
        <v>615.93766666666704</v>
      </c>
      <c r="V3435">
        <v>502.89499999999998</v>
      </c>
      <c r="W3435">
        <v>38441580</v>
      </c>
      <c r="X3435">
        <v>2480.2169444210299</v>
      </c>
      <c r="Y3435">
        <v>0.271350679687273</v>
      </c>
      <c r="Z3435">
        <v>0.26485196741383399</v>
      </c>
      <c r="AA3435">
        <v>-2377.9413761168498</v>
      </c>
      <c r="AB3435">
        <f>(Raw_savings[[#This Row],[PreWBthm]]-Raw_savings[[#This Row],[MsrWBthm]])/Raw_savings[[#This Row],[NumUnit]]/10^5</f>
        <v>-2.3779413761168485E-2</v>
      </c>
      <c r="AC3435">
        <f>Raw_savings[[#This Row],[APreWBkWh]]*Raw_savings[[#This Row],[BldgWts]]</f>
        <v>1113.6174080450423</v>
      </c>
      <c r="AD3435" t="s">
        <v>72</v>
      </c>
    </row>
    <row r="3436" spans="1:30" hidden="1" x14ac:dyDescent="0.25">
      <c r="A3436" t="s">
        <v>68</v>
      </c>
      <c r="B3436" t="s">
        <v>69</v>
      </c>
      <c r="C3436" t="s">
        <v>70</v>
      </c>
      <c r="D3436" s="1">
        <v>43622.936018518521</v>
      </c>
      <c r="E3436" t="s">
        <v>71</v>
      </c>
      <c r="F3436" t="s">
        <v>30</v>
      </c>
      <c r="G3436">
        <v>2007</v>
      </c>
      <c r="H3436" t="str">
        <f>VLOOKUP(Raw_savings[[#This Row],[BldgVint]],DEER2020wts!$I$6:$J$15,2,FALSE)</f>
        <v>Ex</v>
      </c>
      <c r="I3436" t="s">
        <v>44</v>
      </c>
      <c r="J3436" t="s">
        <v>6</v>
      </c>
      <c r="K3436">
        <f>SUMIFS(raw_wts[wt_vint],raw_wts[bldgtype],Raw_savings[[#This Row],[BldgType]],raw_wts[bldgvint],Raw_savings[[#This Row],[BldgVint]],raw_wts[bldgloc],Raw_savings[[#This Row],[BldgLoc]])</f>
        <v>9.0999999999999998E-2</v>
      </c>
      <c r="L3436" t="s">
        <v>32</v>
      </c>
      <c r="M3436">
        <v>16.195340000000002</v>
      </c>
      <c r="N3436">
        <v>99998.18</v>
      </c>
      <c r="O3436" t="s">
        <v>7</v>
      </c>
      <c r="P3436">
        <v>3711873</v>
      </c>
      <c r="Q3436">
        <v>560.68322222222196</v>
      </c>
      <c r="R3436">
        <v>500.22813333333301</v>
      </c>
      <c r="S3436">
        <v>42969220</v>
      </c>
      <c r="T3436">
        <v>3675377</v>
      </c>
      <c r="U3436">
        <v>556.89911111111098</v>
      </c>
      <c r="V3436">
        <v>492.89293333333302</v>
      </c>
      <c r="W3436">
        <v>43015870</v>
      </c>
      <c r="X3436">
        <v>2253.4877316561401</v>
      </c>
      <c r="Y3436">
        <v>0.23365431729813599</v>
      </c>
      <c r="Z3436">
        <v>0.45292040796920202</v>
      </c>
      <c r="AA3436">
        <v>-2880.4582058789701</v>
      </c>
      <c r="AB3436">
        <f>(Raw_savings[[#This Row],[PreWBthm]]-Raw_savings[[#This Row],[MsrWBthm]])/Raw_savings[[#This Row],[NumUnit]]/10^5</f>
        <v>-2.8804582058789746E-2</v>
      </c>
      <c r="AC3436">
        <f>Raw_savings[[#This Row],[APreWBkWh]]*Raw_savings[[#This Row],[BldgWts]]</f>
        <v>205.06738358070874</v>
      </c>
      <c r="AD3436" t="s">
        <v>72</v>
      </c>
    </row>
    <row r="3437" spans="1:30" hidden="1" x14ac:dyDescent="0.25">
      <c r="A3437" t="s">
        <v>68</v>
      </c>
      <c r="B3437" t="s">
        <v>69</v>
      </c>
      <c r="C3437" t="s">
        <v>70</v>
      </c>
      <c r="D3437" s="1">
        <v>43622.936018518521</v>
      </c>
      <c r="E3437" t="s">
        <v>71</v>
      </c>
      <c r="F3437" t="s">
        <v>30</v>
      </c>
      <c r="G3437">
        <v>2007</v>
      </c>
      <c r="H3437" t="str">
        <f>VLOOKUP(Raw_savings[[#This Row],[BldgVint]],DEER2020wts!$I$6:$J$15,2,FALSE)</f>
        <v>Ex</v>
      </c>
      <c r="I3437" t="s">
        <v>46</v>
      </c>
      <c r="J3437" t="s">
        <v>6</v>
      </c>
      <c r="K3437">
        <f>SUMIFS(raw_wts[wt_vint],raw_wts[bldgtype],Raw_savings[[#This Row],[BldgType]],raw_wts[bldgvint],Raw_savings[[#This Row],[BldgVint]],raw_wts[bldgloc],Raw_savings[[#This Row],[BldgLoc]])</f>
        <v>0.52800000000000002</v>
      </c>
      <c r="L3437" t="s">
        <v>32</v>
      </c>
      <c r="M3437">
        <v>17.0073775</v>
      </c>
      <c r="N3437">
        <v>99998.18</v>
      </c>
      <c r="O3437" t="s">
        <v>7</v>
      </c>
      <c r="P3437">
        <v>3679465</v>
      </c>
      <c r="Q3437">
        <v>575.13644444444503</v>
      </c>
      <c r="R3437">
        <v>499.14906666666701</v>
      </c>
      <c r="S3437">
        <v>46000180</v>
      </c>
      <c r="T3437">
        <v>3644169</v>
      </c>
      <c r="U3437">
        <v>568.98777777777798</v>
      </c>
      <c r="V3437">
        <v>495.303</v>
      </c>
      <c r="W3437">
        <v>46065990</v>
      </c>
      <c r="X3437">
        <v>2075.3346599145002</v>
      </c>
      <c r="Y3437">
        <v>0.36152938139149998</v>
      </c>
      <c r="Z3437">
        <v>0.226141077110011</v>
      </c>
      <c r="AA3437">
        <v>-3869.4972226023701</v>
      </c>
      <c r="AB3437">
        <f>(Raw_savings[[#This Row],[PreWBthm]]-Raw_savings[[#This Row],[MsrWBthm]])/Raw_savings[[#This Row],[NumUnit]]/10^5</f>
        <v>-3.8694972226023673E-2</v>
      </c>
      <c r="AC3437">
        <f>Raw_savings[[#This Row],[APreWBkWh]]*Raw_savings[[#This Row],[BldgWts]]</f>
        <v>1095.7767004348561</v>
      </c>
      <c r="AD3437" t="s">
        <v>72</v>
      </c>
    </row>
    <row r="3438" spans="1:30" hidden="1" x14ac:dyDescent="0.25">
      <c r="A3438" t="s">
        <v>68</v>
      </c>
      <c r="B3438" t="s">
        <v>69</v>
      </c>
      <c r="C3438" t="s">
        <v>70</v>
      </c>
      <c r="D3438" s="1">
        <v>43622.936018518521</v>
      </c>
      <c r="E3438" t="s">
        <v>71</v>
      </c>
      <c r="F3438" t="s">
        <v>30</v>
      </c>
      <c r="G3438">
        <v>2007</v>
      </c>
      <c r="H3438" t="str">
        <f>VLOOKUP(Raw_savings[[#This Row],[BldgVint]],DEER2020wts!$I$6:$J$15,2,FALSE)</f>
        <v>Ex</v>
      </c>
      <c r="I3438" t="s">
        <v>9</v>
      </c>
      <c r="J3438" t="s">
        <v>6</v>
      </c>
      <c r="K3438">
        <f>SUMIFS(raw_wts[wt_vint],raw_wts[bldgtype],Raw_savings[[#This Row],[BldgType]],raw_wts[bldgvint],Raw_savings[[#This Row],[BldgVint]],raw_wts[bldgloc],Raw_savings[[#This Row],[BldgLoc]])</f>
        <v>1.149</v>
      </c>
      <c r="L3438" t="s">
        <v>32</v>
      </c>
      <c r="M3438">
        <v>16.3879433333333</v>
      </c>
      <c r="N3438">
        <v>99998.18</v>
      </c>
      <c r="O3438" t="s">
        <v>7</v>
      </c>
      <c r="P3438">
        <v>3741502</v>
      </c>
      <c r="Q3438">
        <v>595.79077777777798</v>
      </c>
      <c r="R3438">
        <v>513.51146666666705</v>
      </c>
      <c r="S3438">
        <v>40010380</v>
      </c>
      <c r="T3438">
        <v>3704597</v>
      </c>
      <c r="U3438">
        <v>591.88244444444501</v>
      </c>
      <c r="V3438">
        <v>506.121466666667</v>
      </c>
      <c r="W3438">
        <v>40031100</v>
      </c>
      <c r="X3438">
        <v>2251.9604351410399</v>
      </c>
      <c r="Y3438">
        <v>0.238488335835503</v>
      </c>
      <c r="Z3438">
        <v>0.45094127125571498</v>
      </c>
      <c r="AA3438">
        <v>-1264.34413266827</v>
      </c>
      <c r="AB3438">
        <f>(Raw_savings[[#This Row],[PreWBthm]]-Raw_savings[[#This Row],[MsrWBthm]])/Raw_savings[[#This Row],[NumUnit]]/10^5</f>
        <v>-1.2643441326682671E-2</v>
      </c>
      <c r="AC3438">
        <f>Raw_savings[[#This Row],[APreWBkWh]]*Raw_savings[[#This Row],[BldgWts]]</f>
        <v>2587.5025399770548</v>
      </c>
      <c r="AD3438" t="s">
        <v>72</v>
      </c>
    </row>
    <row r="3439" spans="1:30" hidden="1" x14ac:dyDescent="0.25">
      <c r="A3439" t="s">
        <v>68</v>
      </c>
      <c r="B3439" t="s">
        <v>69</v>
      </c>
      <c r="C3439" t="s">
        <v>70</v>
      </c>
      <c r="D3439" s="1">
        <v>43622.936018518521</v>
      </c>
      <c r="E3439" t="s">
        <v>71</v>
      </c>
      <c r="F3439" t="s">
        <v>30</v>
      </c>
      <c r="G3439">
        <v>2007</v>
      </c>
      <c r="H3439" t="str">
        <f>VLOOKUP(Raw_savings[[#This Row],[BldgVint]],DEER2020wts!$I$6:$J$15,2,FALSE)</f>
        <v>Ex</v>
      </c>
      <c r="I3439" t="s">
        <v>37</v>
      </c>
      <c r="J3439" t="s">
        <v>6</v>
      </c>
      <c r="K3439">
        <f>SUMIFS(raw_wts[wt_vint],raw_wts[bldgtype],Raw_savings[[#This Row],[BldgType]],raw_wts[bldgvint],Raw_savings[[#This Row],[BldgVint]],raw_wts[bldgloc],Raw_savings[[#This Row],[BldgLoc]])</f>
        <v>6.0000000000000001E-3</v>
      </c>
      <c r="L3439" t="s">
        <v>32</v>
      </c>
      <c r="M3439">
        <v>14.1079133333333</v>
      </c>
      <c r="N3439">
        <v>99998.18</v>
      </c>
      <c r="O3439" t="s">
        <v>7</v>
      </c>
      <c r="P3439">
        <v>3702908</v>
      </c>
      <c r="Q3439">
        <v>587.41111111111104</v>
      </c>
      <c r="R3439">
        <v>501.870133333333</v>
      </c>
      <c r="S3439">
        <v>41400410</v>
      </c>
      <c r="T3439">
        <v>3667388</v>
      </c>
      <c r="U3439">
        <v>583.64499999999998</v>
      </c>
      <c r="V3439">
        <v>498.03146666666697</v>
      </c>
      <c r="W3439">
        <v>41435140</v>
      </c>
      <c r="X3439">
        <v>2517.7359089721299</v>
      </c>
      <c r="Y3439">
        <v>0.266950258491646</v>
      </c>
      <c r="Z3439">
        <v>0.272093156228632</v>
      </c>
      <c r="AA3439">
        <v>-2461.7389673029902</v>
      </c>
      <c r="AB3439">
        <f>(Raw_savings[[#This Row],[PreWBthm]]-Raw_savings[[#This Row],[MsrWBthm]])/Raw_savings[[#This Row],[NumUnit]]/10^5</f>
        <v>-2.4617389673029899E-2</v>
      </c>
      <c r="AC3439">
        <f>Raw_savings[[#This Row],[APreWBkWh]]*Raw_savings[[#This Row],[BldgWts]]</f>
        <v>15.10641545383278</v>
      </c>
      <c r="AD3439" t="s">
        <v>72</v>
      </c>
    </row>
    <row r="3440" spans="1:30" hidden="1" x14ac:dyDescent="0.25">
      <c r="A3440" t="s">
        <v>68</v>
      </c>
      <c r="B3440" t="s">
        <v>69</v>
      </c>
      <c r="C3440" t="s">
        <v>70</v>
      </c>
      <c r="D3440" s="1">
        <v>43622.936018518521</v>
      </c>
      <c r="E3440" t="s">
        <v>71</v>
      </c>
      <c r="F3440" t="s">
        <v>30</v>
      </c>
      <c r="G3440">
        <v>2007</v>
      </c>
      <c r="H3440" t="str">
        <f>VLOOKUP(Raw_savings[[#This Row],[BldgVint]],DEER2020wts!$I$6:$J$15,2,FALSE)</f>
        <v>Ex</v>
      </c>
      <c r="I3440" t="s">
        <v>34</v>
      </c>
      <c r="J3440" t="s">
        <v>6</v>
      </c>
      <c r="K3440">
        <f>SUMIFS(raw_wts[wt_vint],raw_wts[bldgtype],Raw_savings[[#This Row],[BldgType]],raw_wts[bldgvint],Raw_savings[[#This Row],[BldgVint]],raw_wts[bldgloc],Raw_savings[[#This Row],[BldgLoc]])</f>
        <v>2.8000000000000001E-2</v>
      </c>
      <c r="L3440" t="s">
        <v>32</v>
      </c>
      <c r="M3440">
        <v>17.1340675</v>
      </c>
      <c r="N3440">
        <v>99998.18</v>
      </c>
      <c r="O3440" t="s">
        <v>7</v>
      </c>
      <c r="P3440">
        <v>3936387</v>
      </c>
      <c r="Q3440">
        <v>613.19333333333304</v>
      </c>
      <c r="R3440">
        <v>511.54939999999999</v>
      </c>
      <c r="S3440">
        <v>26886060</v>
      </c>
      <c r="T3440">
        <v>3899738</v>
      </c>
      <c r="U3440">
        <v>606.90022222222206</v>
      </c>
      <c r="V3440">
        <v>507.74619999999999</v>
      </c>
      <c r="W3440">
        <v>26915440</v>
      </c>
      <c r="X3440">
        <v>2138.9550379674902</v>
      </c>
      <c r="Y3440">
        <v>0.36728646663211201</v>
      </c>
      <c r="Z3440">
        <v>0.221967142361264</v>
      </c>
      <c r="AA3440">
        <v>-1714.71251645297</v>
      </c>
      <c r="AB3440">
        <f>(Raw_savings[[#This Row],[PreWBthm]]-Raw_savings[[#This Row],[MsrWBthm]])/Raw_savings[[#This Row],[NumUnit]]/10^5</f>
        <v>-1.714712516452967E-2</v>
      </c>
      <c r="AC3440">
        <f>Raw_savings[[#This Row],[APreWBkWh]]*Raw_savings[[#This Row],[BldgWts]]</f>
        <v>59.890741063089727</v>
      </c>
      <c r="AD3440" t="s">
        <v>72</v>
      </c>
    </row>
    <row r="3441" spans="1:30" hidden="1" x14ac:dyDescent="0.25">
      <c r="A3441" t="s">
        <v>68</v>
      </c>
      <c r="B3441" t="s">
        <v>69</v>
      </c>
      <c r="C3441" t="s">
        <v>70</v>
      </c>
      <c r="D3441" s="1">
        <v>43622.936018518521</v>
      </c>
      <c r="E3441" t="s">
        <v>71</v>
      </c>
      <c r="F3441" t="s">
        <v>30</v>
      </c>
      <c r="G3441">
        <v>2007</v>
      </c>
      <c r="H3441" t="str">
        <f>VLOOKUP(Raw_savings[[#This Row],[BldgVint]],DEER2020wts!$I$6:$J$15,2,FALSE)</f>
        <v>Ex</v>
      </c>
      <c r="I3441" t="s">
        <v>42</v>
      </c>
      <c r="J3441" t="s">
        <v>6</v>
      </c>
      <c r="K3441">
        <f>SUMIFS(raw_wts[wt_vint],raw_wts[bldgtype],Raw_savings[[#This Row],[BldgType]],raw_wts[bldgvint],Raw_savings[[#This Row],[BldgVint]],raw_wts[bldgloc],Raw_savings[[#This Row],[BldgLoc]])</f>
        <v>1.3000000000000001E-2</v>
      </c>
      <c r="L3441" t="s">
        <v>32</v>
      </c>
      <c r="M3441">
        <v>10.8034575</v>
      </c>
      <c r="N3441">
        <v>99998.18</v>
      </c>
      <c r="O3441" t="s">
        <v>7</v>
      </c>
      <c r="P3441">
        <v>3470737</v>
      </c>
      <c r="Q3441">
        <v>503.73211111111101</v>
      </c>
      <c r="R3441">
        <v>456.08833333333303</v>
      </c>
      <c r="S3441">
        <v>63027140</v>
      </c>
      <c r="T3441">
        <v>3436286</v>
      </c>
      <c r="U3441">
        <v>488.18611111111102</v>
      </c>
      <c r="V3441">
        <v>452.28660000000002</v>
      </c>
      <c r="W3441">
        <v>63075280</v>
      </c>
      <c r="X3441">
        <v>3188.8865208198399</v>
      </c>
      <c r="Y3441">
        <v>1.43898376977926</v>
      </c>
      <c r="Z3441">
        <v>0.35189968890359202</v>
      </c>
      <c r="AA3441">
        <v>-4455.98087464129</v>
      </c>
      <c r="AB3441">
        <f>(Raw_savings[[#This Row],[PreWBthm]]-Raw_savings[[#This Row],[MsrWBthm]])/Raw_savings[[#This Row],[NumUnit]]/10^5</f>
        <v>-4.4559808746412889E-2</v>
      </c>
      <c r="AC3441">
        <f>Raw_savings[[#This Row],[APreWBkWh]]*Raw_savings[[#This Row],[BldgWts]]</f>
        <v>41.455524770657924</v>
      </c>
      <c r="AD3441" t="s">
        <v>72</v>
      </c>
    </row>
    <row r="3442" spans="1:30" hidden="1" x14ac:dyDescent="0.25">
      <c r="A3442" t="s">
        <v>68</v>
      </c>
      <c r="B3442" t="s">
        <v>69</v>
      </c>
      <c r="C3442" t="s">
        <v>70</v>
      </c>
      <c r="D3442" s="1">
        <v>43622.936018518521</v>
      </c>
      <c r="E3442" t="s">
        <v>71</v>
      </c>
      <c r="F3442" t="s">
        <v>30</v>
      </c>
      <c r="G3442">
        <v>2011</v>
      </c>
      <c r="H3442" t="str">
        <f>VLOOKUP(Raw_savings[[#This Row],[BldgVint]],DEER2020wts!$I$6:$J$15,2,FALSE)</f>
        <v>Ex</v>
      </c>
      <c r="I3442" t="s">
        <v>5</v>
      </c>
      <c r="J3442" t="s">
        <v>6</v>
      </c>
      <c r="K3442">
        <f>SUMIFS(raw_wts[wt_vint],raw_wts[bldgtype],Raw_savings[[#This Row],[BldgType]],raw_wts[bldgvint],Raw_savings[[#This Row],[BldgVint]],raw_wts[bldgloc],Raw_savings[[#This Row],[BldgLoc]])</f>
        <v>6.0000000000000001E-3</v>
      </c>
      <c r="L3442" t="s">
        <v>32</v>
      </c>
      <c r="M3442">
        <v>9.3372600000000006</v>
      </c>
      <c r="N3442">
        <v>99998.18</v>
      </c>
      <c r="O3442" t="s">
        <v>7</v>
      </c>
      <c r="P3442">
        <v>3504878</v>
      </c>
      <c r="Q3442">
        <v>475.25066666666697</v>
      </c>
      <c r="R3442">
        <v>433.12266666666699</v>
      </c>
      <c r="S3442">
        <v>57122930</v>
      </c>
      <c r="T3442">
        <v>3470460</v>
      </c>
      <c r="U3442">
        <v>471.42622222222201</v>
      </c>
      <c r="V3442">
        <v>427.90133333333301</v>
      </c>
      <c r="W3442">
        <v>57152220</v>
      </c>
      <c r="X3442">
        <v>3686.0920655524201</v>
      </c>
      <c r="Y3442">
        <v>0.40958958457239603</v>
      </c>
      <c r="Z3442">
        <v>0.55919331081423795</v>
      </c>
      <c r="AA3442">
        <v>-3136.8945493645901</v>
      </c>
      <c r="AB3442">
        <f>(Raw_savings[[#This Row],[PreWBthm]]-Raw_savings[[#This Row],[MsrWBthm]])/Raw_savings[[#This Row],[NumUnit]]/10^5</f>
        <v>-3.136894549364589E-2</v>
      </c>
      <c r="AC3442">
        <f>Raw_savings[[#This Row],[APreWBkWh]]*Raw_savings[[#This Row],[BldgWts]]</f>
        <v>22.116552393314521</v>
      </c>
      <c r="AD3442" t="s">
        <v>72</v>
      </c>
    </row>
    <row r="3443" spans="1:30" hidden="1" x14ac:dyDescent="0.25">
      <c r="A3443" t="s">
        <v>68</v>
      </c>
      <c r="B3443" t="s">
        <v>69</v>
      </c>
      <c r="C3443" t="s">
        <v>70</v>
      </c>
      <c r="D3443" s="1">
        <v>43622.936018518521</v>
      </c>
      <c r="E3443" t="s">
        <v>71</v>
      </c>
      <c r="F3443" t="s">
        <v>30</v>
      </c>
      <c r="G3443">
        <v>2011</v>
      </c>
      <c r="H3443" t="str">
        <f>VLOOKUP(Raw_savings[[#This Row],[BldgVint]],DEER2020wts!$I$6:$J$15,2,FALSE)</f>
        <v>Ex</v>
      </c>
      <c r="I3443" t="s">
        <v>35</v>
      </c>
      <c r="J3443" t="s">
        <v>6</v>
      </c>
      <c r="K3443">
        <f>SUMIFS(raw_wts[wt_vint],raw_wts[bldgtype],Raw_savings[[#This Row],[BldgType]],raw_wts[bldgvint],Raw_savings[[#This Row],[BldgVint]],raw_wts[bldgloc],Raw_savings[[#This Row],[BldgLoc]])</f>
        <v>3.4000000000000002E-2</v>
      </c>
      <c r="L3443" t="s">
        <v>32</v>
      </c>
      <c r="M3443">
        <v>12.55968</v>
      </c>
      <c r="N3443">
        <v>99998.18</v>
      </c>
      <c r="O3443" t="s">
        <v>7</v>
      </c>
      <c r="P3443">
        <v>3522353</v>
      </c>
      <c r="Q3443">
        <v>513.72</v>
      </c>
      <c r="R3443">
        <v>463.78206666666699</v>
      </c>
      <c r="S3443">
        <v>45892920</v>
      </c>
      <c r="T3443">
        <v>3487870</v>
      </c>
      <c r="U3443">
        <v>509.99366666666702</v>
      </c>
      <c r="V3443">
        <v>460.04973333333299</v>
      </c>
      <c r="W3443">
        <v>45933220</v>
      </c>
      <c r="X3443">
        <v>2745.5317332925702</v>
      </c>
      <c r="Y3443">
        <v>0.296690149218231</v>
      </c>
      <c r="Z3443">
        <v>0.29716786839579601</v>
      </c>
      <c r="AA3443">
        <v>-3208.6804759356901</v>
      </c>
      <c r="AB3443">
        <f>(Raw_savings[[#This Row],[PreWBthm]]-Raw_savings[[#This Row],[MsrWBthm]])/Raw_savings[[#This Row],[NumUnit]]/10^5</f>
        <v>-3.2086804759356921E-2</v>
      </c>
      <c r="AC3443">
        <f>Raw_savings[[#This Row],[APreWBkWh]]*Raw_savings[[#This Row],[BldgWts]]</f>
        <v>93.348078931947398</v>
      </c>
      <c r="AD3443" t="s">
        <v>72</v>
      </c>
    </row>
    <row r="3444" spans="1:30" hidden="1" x14ac:dyDescent="0.25">
      <c r="A3444" t="s">
        <v>68</v>
      </c>
      <c r="B3444" t="s">
        <v>69</v>
      </c>
      <c r="C3444" t="s">
        <v>70</v>
      </c>
      <c r="D3444" s="1">
        <v>43622.936018518521</v>
      </c>
      <c r="E3444" t="s">
        <v>71</v>
      </c>
      <c r="F3444" t="s">
        <v>30</v>
      </c>
      <c r="G3444">
        <v>2011</v>
      </c>
      <c r="H3444" t="str">
        <f>VLOOKUP(Raw_savings[[#This Row],[BldgVint]],DEER2020wts!$I$6:$J$15,2,FALSE)</f>
        <v>Ex</v>
      </c>
      <c r="I3444" t="s">
        <v>38</v>
      </c>
      <c r="J3444" t="s">
        <v>6</v>
      </c>
      <c r="K3444">
        <f>SUMIFS(raw_wts[wt_vint],raw_wts[bldgtype],Raw_savings[[#This Row],[BldgType]],raw_wts[bldgvint],Raw_savings[[#This Row],[BldgVint]],raw_wts[bldgloc],Raw_savings[[#This Row],[BldgLoc]])</f>
        <v>0.36799999999999999</v>
      </c>
      <c r="L3444" t="s">
        <v>32</v>
      </c>
      <c r="M3444">
        <v>11.6381466666667</v>
      </c>
      <c r="N3444">
        <v>99998.18</v>
      </c>
      <c r="O3444" t="s">
        <v>7</v>
      </c>
      <c r="P3444">
        <v>3565703</v>
      </c>
      <c r="Q3444">
        <v>503.76333333333298</v>
      </c>
      <c r="R3444">
        <v>454.00553333333301</v>
      </c>
      <c r="S3444">
        <v>47717570</v>
      </c>
      <c r="T3444">
        <v>3531782</v>
      </c>
      <c r="U3444">
        <v>497.617111111111</v>
      </c>
      <c r="V3444">
        <v>448.88139999999999</v>
      </c>
      <c r="W3444">
        <v>47759930</v>
      </c>
      <c r="X3444">
        <v>2914.6393297443601</v>
      </c>
      <c r="Y3444">
        <v>0.52811005035929504</v>
      </c>
      <c r="Z3444">
        <v>0.44028774340930898</v>
      </c>
      <c r="AA3444">
        <v>-3639.7547834076599</v>
      </c>
      <c r="AB3444">
        <f>(Raw_savings[[#This Row],[PreWBthm]]-Raw_savings[[#This Row],[MsrWBthm]])/Raw_savings[[#This Row],[NumUnit]]/10^5</f>
        <v>-3.6397547834076574E-2</v>
      </c>
      <c r="AC3444">
        <f>Raw_savings[[#This Row],[APreWBkWh]]*Raw_savings[[#This Row],[BldgWts]]</f>
        <v>1072.5872733459246</v>
      </c>
      <c r="AD3444" t="s">
        <v>72</v>
      </c>
    </row>
    <row r="3445" spans="1:30" hidden="1" x14ac:dyDescent="0.25">
      <c r="A3445" t="s">
        <v>68</v>
      </c>
      <c r="B3445" t="s">
        <v>69</v>
      </c>
      <c r="C3445" t="s">
        <v>70</v>
      </c>
      <c r="D3445" s="1">
        <v>43622.936018518521</v>
      </c>
      <c r="E3445" t="s">
        <v>71</v>
      </c>
      <c r="F3445" t="s">
        <v>30</v>
      </c>
      <c r="G3445">
        <v>2011</v>
      </c>
      <c r="H3445" t="str">
        <f>VLOOKUP(Raw_savings[[#This Row],[BldgVint]],DEER2020wts!$I$6:$J$15,2,FALSE)</f>
        <v>Ex</v>
      </c>
      <c r="I3445" t="s">
        <v>40</v>
      </c>
      <c r="J3445" t="s">
        <v>6</v>
      </c>
      <c r="K3445">
        <f>SUMIFS(raw_wts[wt_vint],raw_wts[bldgtype],Raw_savings[[#This Row],[BldgType]],raw_wts[bldgvint],Raw_savings[[#This Row],[BldgVint]],raw_wts[bldgloc],Raw_savings[[#This Row],[BldgLoc]])</f>
        <v>6.7000000000000004E-2</v>
      </c>
      <c r="L3445" t="s">
        <v>32</v>
      </c>
      <c r="M3445">
        <v>12.6079408333333</v>
      </c>
      <c r="N3445">
        <v>99998.18</v>
      </c>
      <c r="O3445" t="s">
        <v>7</v>
      </c>
      <c r="P3445">
        <v>3569114</v>
      </c>
      <c r="Q3445">
        <v>518.92222222222199</v>
      </c>
      <c r="R3445">
        <v>465.54806666666701</v>
      </c>
      <c r="S3445">
        <v>44815630</v>
      </c>
      <c r="T3445">
        <v>3534843</v>
      </c>
      <c r="U3445">
        <v>515.04044444444401</v>
      </c>
      <c r="V3445">
        <v>461.76513333333298</v>
      </c>
      <c r="W3445">
        <v>44844050</v>
      </c>
      <c r="X3445">
        <v>2718.2075529251501</v>
      </c>
      <c r="Y3445">
        <v>0.30788356553158103</v>
      </c>
      <c r="Z3445">
        <v>0.300043709225848</v>
      </c>
      <c r="AA3445">
        <v>-2254.1349436588598</v>
      </c>
      <c r="AB3445">
        <f>(Raw_savings[[#This Row],[PreWBthm]]-Raw_savings[[#This Row],[MsrWBthm]])/Raw_savings[[#This Row],[NumUnit]]/10^5</f>
        <v>-2.2541349436588604E-2</v>
      </c>
      <c r="AC3445">
        <f>Raw_savings[[#This Row],[APreWBkWh]]*Raw_savings[[#This Row],[BldgWts]]</f>
        <v>182.11990604598506</v>
      </c>
      <c r="AD3445" t="s">
        <v>72</v>
      </c>
    </row>
    <row r="3446" spans="1:30" hidden="1" x14ac:dyDescent="0.25">
      <c r="A3446" t="s">
        <v>68</v>
      </c>
      <c r="B3446" t="s">
        <v>69</v>
      </c>
      <c r="C3446" t="s">
        <v>70</v>
      </c>
      <c r="D3446" s="1">
        <v>43622.936018518521</v>
      </c>
      <c r="E3446" t="s">
        <v>71</v>
      </c>
      <c r="F3446" t="s">
        <v>30</v>
      </c>
      <c r="G3446">
        <v>2011</v>
      </c>
      <c r="H3446" t="str">
        <f>VLOOKUP(Raw_savings[[#This Row],[BldgVint]],DEER2020wts!$I$6:$J$15,2,FALSE)</f>
        <v>Ex</v>
      </c>
      <c r="I3446" t="s">
        <v>43</v>
      </c>
      <c r="J3446" t="s">
        <v>6</v>
      </c>
      <c r="K3446">
        <f>SUMIFS(raw_wts[wt_vint],raw_wts[bldgtype],Raw_savings[[#This Row],[BldgType]],raw_wts[bldgvint],Raw_savings[[#This Row],[BldgVint]],raw_wts[bldgloc],Raw_savings[[#This Row],[BldgLoc]])</f>
        <v>3.9E-2</v>
      </c>
      <c r="L3446" t="s">
        <v>32</v>
      </c>
      <c r="M3446">
        <v>10.5230041666667</v>
      </c>
      <c r="N3446">
        <v>99998.18</v>
      </c>
      <c r="O3446" t="s">
        <v>7</v>
      </c>
      <c r="P3446">
        <v>3553134</v>
      </c>
      <c r="Q3446">
        <v>490.354777777778</v>
      </c>
      <c r="R3446">
        <v>435.07993333333297</v>
      </c>
      <c r="S3446">
        <v>47973620</v>
      </c>
      <c r="T3446">
        <v>3519370</v>
      </c>
      <c r="U3446">
        <v>486.724777777778</v>
      </c>
      <c r="V3446">
        <v>431.40473333333301</v>
      </c>
      <c r="W3446">
        <v>48008600</v>
      </c>
      <c r="X3446">
        <v>3208.5894356055501</v>
      </c>
      <c r="Y3446">
        <v>0.34495852538941901</v>
      </c>
      <c r="Z3446">
        <v>0.34925387672484298</v>
      </c>
      <c r="AA3446">
        <v>-3324.1457901161698</v>
      </c>
      <c r="AB3446">
        <f>(Raw_savings[[#This Row],[PreWBthm]]-Raw_savings[[#This Row],[MsrWBthm]])/Raw_savings[[#This Row],[NumUnit]]/10^5</f>
        <v>-3.3241457901161675E-2</v>
      </c>
      <c r="AC3446">
        <f>Raw_savings[[#This Row],[APreWBkWh]]*Raw_savings[[#This Row],[BldgWts]]</f>
        <v>125.13498798861646</v>
      </c>
      <c r="AD3446" t="s">
        <v>72</v>
      </c>
    </row>
    <row r="3447" spans="1:30" hidden="1" x14ac:dyDescent="0.25">
      <c r="A3447" t="s">
        <v>68</v>
      </c>
      <c r="B3447" t="s">
        <v>69</v>
      </c>
      <c r="C3447" t="s">
        <v>70</v>
      </c>
      <c r="D3447" s="1">
        <v>43622.936018518521</v>
      </c>
      <c r="E3447" t="s">
        <v>71</v>
      </c>
      <c r="F3447" t="s">
        <v>30</v>
      </c>
      <c r="G3447">
        <v>2011</v>
      </c>
      <c r="H3447" t="str">
        <f>VLOOKUP(Raw_savings[[#This Row],[BldgVint]],DEER2020wts!$I$6:$J$15,2,FALSE)</f>
        <v>Ex</v>
      </c>
      <c r="I3447" t="s">
        <v>45</v>
      </c>
      <c r="J3447" t="s">
        <v>6</v>
      </c>
      <c r="K3447">
        <f>SUMIFS(raw_wts[wt_vint],raw_wts[bldgtype],Raw_savings[[#This Row],[BldgType]],raw_wts[bldgvint],Raw_savings[[#This Row],[BldgVint]],raw_wts[bldgloc],Raw_savings[[#This Row],[BldgLoc]])</f>
        <v>0.44700000000000001</v>
      </c>
      <c r="L3447" t="s">
        <v>32</v>
      </c>
      <c r="M3447">
        <v>14.4306416666667</v>
      </c>
      <c r="N3447">
        <v>99998.18</v>
      </c>
      <c r="O3447" t="s">
        <v>7</v>
      </c>
      <c r="P3447">
        <v>3826566</v>
      </c>
      <c r="Q3447">
        <v>584.55600000000004</v>
      </c>
      <c r="R3447">
        <v>498.63959999999997</v>
      </c>
      <c r="S3447">
        <v>40361130</v>
      </c>
      <c r="T3447">
        <v>3789560</v>
      </c>
      <c r="U3447">
        <v>580.73811111111104</v>
      </c>
      <c r="V3447">
        <v>491.275466666667</v>
      </c>
      <c r="W3447">
        <v>40384620</v>
      </c>
      <c r="X3447">
        <v>2564.4043317546998</v>
      </c>
      <c r="Y3447">
        <v>0.264568199881763</v>
      </c>
      <c r="Z3447">
        <v>0.51031225800193103</v>
      </c>
      <c r="AA3447">
        <v>-1627.78624420143</v>
      </c>
      <c r="AB3447">
        <f>(Raw_savings[[#This Row],[PreWBthm]]-Raw_savings[[#This Row],[MsrWBthm]])/Raw_savings[[#This Row],[NumUnit]]/10^5</f>
        <v>-1.6277862442014263E-2</v>
      </c>
      <c r="AC3447">
        <f>Raw_savings[[#This Row],[APreWBkWh]]*Raw_savings[[#This Row],[BldgWts]]</f>
        <v>1146.2887362943509</v>
      </c>
      <c r="AD3447" t="s">
        <v>72</v>
      </c>
    </row>
    <row r="3448" spans="1:30" hidden="1" x14ac:dyDescent="0.25">
      <c r="A3448" t="s">
        <v>68</v>
      </c>
      <c r="B3448" t="s">
        <v>69</v>
      </c>
      <c r="C3448" t="s">
        <v>70</v>
      </c>
      <c r="D3448" s="1">
        <v>43622.936018518521</v>
      </c>
      <c r="E3448" t="s">
        <v>71</v>
      </c>
      <c r="F3448" t="s">
        <v>30</v>
      </c>
      <c r="G3448">
        <v>2011</v>
      </c>
      <c r="H3448" t="str">
        <f>VLOOKUP(Raw_savings[[#This Row],[BldgVint]],DEER2020wts!$I$6:$J$15,2,FALSE)</f>
        <v>Ex</v>
      </c>
      <c r="I3448" t="s">
        <v>8</v>
      </c>
      <c r="J3448" t="s">
        <v>6</v>
      </c>
      <c r="K3448">
        <f>SUMIFS(raw_wts[wt_vint],raw_wts[bldgtype],Raw_savings[[#This Row],[BldgType]],raw_wts[bldgvint],Raw_savings[[#This Row],[BldgVint]],raw_wts[bldgloc],Raw_savings[[#This Row],[BldgLoc]])</f>
        <v>0.03</v>
      </c>
      <c r="L3448" t="s">
        <v>32</v>
      </c>
      <c r="M3448">
        <v>12.4401341666667</v>
      </c>
      <c r="N3448">
        <v>99998.18</v>
      </c>
      <c r="O3448" t="s">
        <v>7</v>
      </c>
      <c r="P3448">
        <v>3760711</v>
      </c>
      <c r="Q3448">
        <v>584.23888888888905</v>
      </c>
      <c r="R3448">
        <v>473.38920000000002</v>
      </c>
      <c r="S3448">
        <v>41016630</v>
      </c>
      <c r="T3448">
        <v>3724058</v>
      </c>
      <c r="U3448">
        <v>580.529</v>
      </c>
      <c r="V3448">
        <v>469.61599999999999</v>
      </c>
      <c r="W3448">
        <v>41050090</v>
      </c>
      <c r="X3448">
        <v>2946.3508599619099</v>
      </c>
      <c r="Y3448">
        <v>0.29821936316648201</v>
      </c>
      <c r="Z3448">
        <v>0.30330862589169699</v>
      </c>
      <c r="AA3448">
        <v>-2689.6816024425202</v>
      </c>
      <c r="AB3448">
        <f>(Raw_savings[[#This Row],[PreWBthm]]-Raw_savings[[#This Row],[MsrWBthm]])/Raw_savings[[#This Row],[NumUnit]]/10^5</f>
        <v>-2.6896816024425174E-2</v>
      </c>
      <c r="AC3448">
        <f>Raw_savings[[#This Row],[APreWBkWh]]*Raw_savings[[#This Row],[BldgWts]]</f>
        <v>88.390525798857297</v>
      </c>
      <c r="AD3448" t="s">
        <v>72</v>
      </c>
    </row>
    <row r="3449" spans="1:30" hidden="1" x14ac:dyDescent="0.25">
      <c r="A3449" t="s">
        <v>68</v>
      </c>
      <c r="B3449" t="s">
        <v>69</v>
      </c>
      <c r="C3449" t="s">
        <v>70</v>
      </c>
      <c r="D3449" s="1">
        <v>43622.936018518521</v>
      </c>
      <c r="E3449" t="s">
        <v>71</v>
      </c>
      <c r="F3449" t="s">
        <v>30</v>
      </c>
      <c r="G3449">
        <v>2011</v>
      </c>
      <c r="H3449" t="str">
        <f>VLOOKUP(Raw_savings[[#This Row],[BldgVint]],DEER2020wts!$I$6:$J$15,2,FALSE)</f>
        <v>Ex</v>
      </c>
      <c r="I3449" t="s">
        <v>36</v>
      </c>
      <c r="J3449" t="s">
        <v>6</v>
      </c>
      <c r="K3449">
        <f>SUMIFS(raw_wts[wt_vint],raw_wts[bldgtype],Raw_savings[[#This Row],[BldgType]],raw_wts[bldgvint],Raw_savings[[#This Row],[BldgVint]],raw_wts[bldgloc],Raw_savings[[#This Row],[BldgLoc]])</f>
        <v>0.61</v>
      </c>
      <c r="L3449" t="s">
        <v>32</v>
      </c>
      <c r="M3449">
        <v>15.346195</v>
      </c>
      <c r="N3449">
        <v>99998.18</v>
      </c>
      <c r="O3449" t="s">
        <v>7</v>
      </c>
      <c r="P3449">
        <v>3706728</v>
      </c>
      <c r="Q3449">
        <v>556.49688888888898</v>
      </c>
      <c r="R3449">
        <v>466.46879999999999</v>
      </c>
      <c r="S3449">
        <v>40032260</v>
      </c>
      <c r="T3449">
        <v>3670544</v>
      </c>
      <c r="U3449">
        <v>552.78755555555597</v>
      </c>
      <c r="V3449">
        <v>462.66500000000002</v>
      </c>
      <c r="W3449">
        <v>40073880</v>
      </c>
      <c r="X3449">
        <v>2357.84831353961</v>
      </c>
      <c r="Y3449">
        <v>0.24171029583120399</v>
      </c>
      <c r="Z3449">
        <v>0.24786600196335101</v>
      </c>
      <c r="AA3449">
        <v>-2712.07292752373</v>
      </c>
      <c r="AB3449">
        <f>(Raw_savings[[#This Row],[PreWBthm]]-Raw_savings[[#This Row],[MsrWBthm]])/Raw_savings[[#This Row],[NumUnit]]/10^5</f>
        <v>-2.7120729275237281E-2</v>
      </c>
      <c r="AC3449">
        <f>Raw_savings[[#This Row],[APreWBkWh]]*Raw_savings[[#This Row],[BldgWts]]</f>
        <v>1438.287471259162</v>
      </c>
      <c r="AD3449" t="s">
        <v>72</v>
      </c>
    </row>
    <row r="3450" spans="1:30" hidden="1" x14ac:dyDescent="0.25">
      <c r="A3450" t="s">
        <v>68</v>
      </c>
      <c r="B3450" t="s">
        <v>69</v>
      </c>
      <c r="C3450" t="s">
        <v>70</v>
      </c>
      <c r="D3450" s="1">
        <v>43622.936018518521</v>
      </c>
      <c r="E3450" t="s">
        <v>71</v>
      </c>
      <c r="F3450" t="s">
        <v>30</v>
      </c>
      <c r="G3450">
        <v>2011</v>
      </c>
      <c r="H3450" t="str">
        <f>VLOOKUP(Raw_savings[[#This Row],[BldgVint]],DEER2020wts!$I$6:$J$15,2,FALSE)</f>
        <v>Ex</v>
      </c>
      <c r="I3450" t="s">
        <v>39</v>
      </c>
      <c r="J3450" t="s">
        <v>6</v>
      </c>
      <c r="K3450">
        <f>SUMIFS(raw_wts[wt_vint],raw_wts[bldgtype],Raw_savings[[#This Row],[BldgType]],raw_wts[bldgvint],Raw_savings[[#This Row],[BldgVint]],raw_wts[bldgloc],Raw_savings[[#This Row],[BldgLoc]])</f>
        <v>0.32899999999999996</v>
      </c>
      <c r="L3450" t="s">
        <v>32</v>
      </c>
      <c r="M3450">
        <v>15.6993541666667</v>
      </c>
      <c r="N3450">
        <v>99998.18</v>
      </c>
      <c r="O3450" t="s">
        <v>7</v>
      </c>
      <c r="P3450">
        <v>3605462</v>
      </c>
      <c r="Q3450">
        <v>553.59088888888903</v>
      </c>
      <c r="R3450">
        <v>486.76639999999998</v>
      </c>
      <c r="S3450">
        <v>41156540</v>
      </c>
      <c r="T3450">
        <v>3571163</v>
      </c>
      <c r="U3450">
        <v>549.58611111111099</v>
      </c>
      <c r="V3450">
        <v>482.952</v>
      </c>
      <c r="W3450">
        <v>41193960</v>
      </c>
      <c r="X3450">
        <v>2184.7395527151398</v>
      </c>
      <c r="Y3450">
        <v>0.25509188054887399</v>
      </c>
      <c r="Z3450">
        <v>0.24296540860889401</v>
      </c>
      <c r="AA3450">
        <v>-2383.53753936268</v>
      </c>
      <c r="AB3450">
        <f>(Raw_savings[[#This Row],[PreWBthm]]-Raw_savings[[#This Row],[MsrWBthm]])/Raw_savings[[#This Row],[NumUnit]]/10^5</f>
        <v>-2.3835375393626811E-2</v>
      </c>
      <c r="AC3450">
        <f>Raw_savings[[#This Row],[APreWBkWh]]*Raw_savings[[#This Row],[BldgWts]]</f>
        <v>718.77931284328088</v>
      </c>
      <c r="AD3450" t="s">
        <v>72</v>
      </c>
    </row>
    <row r="3451" spans="1:30" hidden="1" x14ac:dyDescent="0.25">
      <c r="A3451" t="s">
        <v>68</v>
      </c>
      <c r="B3451" t="s">
        <v>69</v>
      </c>
      <c r="C3451" t="s">
        <v>70</v>
      </c>
      <c r="D3451" s="1">
        <v>43622.936018518521</v>
      </c>
      <c r="E3451" t="s">
        <v>71</v>
      </c>
      <c r="F3451" t="s">
        <v>30</v>
      </c>
      <c r="G3451">
        <v>2011</v>
      </c>
      <c r="H3451" t="str">
        <f>VLOOKUP(Raw_savings[[#This Row],[BldgVint]],DEER2020wts!$I$6:$J$15,2,FALSE)</f>
        <v>Ex</v>
      </c>
      <c r="I3451" t="s">
        <v>41</v>
      </c>
      <c r="J3451" t="s">
        <v>6</v>
      </c>
      <c r="K3451">
        <f>SUMIFS(raw_wts[wt_vint],raw_wts[bldgtype],Raw_savings[[#This Row],[BldgType]],raw_wts[bldgvint],Raw_savings[[#This Row],[BldgVint]],raw_wts[bldgloc],Raw_savings[[#This Row],[BldgLoc]])</f>
        <v>0.44900000000000001</v>
      </c>
      <c r="L3451" t="s">
        <v>32</v>
      </c>
      <c r="M3451">
        <v>14.4235466666667</v>
      </c>
      <c r="N3451">
        <v>99998.18</v>
      </c>
      <c r="O3451" t="s">
        <v>7</v>
      </c>
      <c r="P3451">
        <v>3602843</v>
      </c>
      <c r="Q3451">
        <v>533.90544444444504</v>
      </c>
      <c r="R3451">
        <v>473.269133333333</v>
      </c>
      <c r="S3451">
        <v>39101860</v>
      </c>
      <c r="T3451">
        <v>3568709</v>
      </c>
      <c r="U3451">
        <v>527.75133333333304</v>
      </c>
      <c r="V3451">
        <v>469.491533333333</v>
      </c>
      <c r="W3451">
        <v>39136830</v>
      </c>
      <c r="X3451">
        <v>2366.54692419617</v>
      </c>
      <c r="Y3451">
        <v>0.42667114083206498</v>
      </c>
      <c r="Z3451">
        <v>0.261905070042878</v>
      </c>
      <c r="AA3451">
        <v>-2424.5077031446699</v>
      </c>
      <c r="AB3451">
        <f>(Raw_savings[[#This Row],[PreWBthm]]-Raw_savings[[#This Row],[MsrWBthm]])/Raw_savings[[#This Row],[NumUnit]]/10^5</f>
        <v>-2.4245077031446672E-2</v>
      </c>
      <c r="AC3451">
        <f>Raw_savings[[#This Row],[APreWBkWh]]*Raw_savings[[#This Row],[BldgWts]]</f>
        <v>1062.5795689640804</v>
      </c>
      <c r="AD3451" t="s">
        <v>72</v>
      </c>
    </row>
    <row r="3452" spans="1:30" hidden="1" x14ac:dyDescent="0.25">
      <c r="A3452" t="s">
        <v>68</v>
      </c>
      <c r="B3452" t="s">
        <v>69</v>
      </c>
      <c r="C3452" t="s">
        <v>70</v>
      </c>
      <c r="D3452" s="1">
        <v>43622.936018518521</v>
      </c>
      <c r="E3452" t="s">
        <v>71</v>
      </c>
      <c r="F3452" t="s">
        <v>30</v>
      </c>
      <c r="G3452">
        <v>2011</v>
      </c>
      <c r="H3452" t="str">
        <f>VLOOKUP(Raw_savings[[#This Row],[BldgVint]],DEER2020wts!$I$6:$J$15,2,FALSE)</f>
        <v>Ex</v>
      </c>
      <c r="I3452" t="s">
        <v>44</v>
      </c>
      <c r="J3452" t="s">
        <v>6</v>
      </c>
      <c r="K3452">
        <f>SUMIFS(raw_wts[wt_vint],raw_wts[bldgtype],Raw_savings[[#This Row],[BldgType]],raw_wts[bldgvint],Raw_savings[[#This Row],[BldgVint]],raw_wts[bldgloc],Raw_savings[[#This Row],[BldgLoc]])</f>
        <v>9.0999999999999998E-2</v>
      </c>
      <c r="L3452" t="s">
        <v>32</v>
      </c>
      <c r="M3452">
        <v>14.6923383333333</v>
      </c>
      <c r="N3452">
        <v>99998.18</v>
      </c>
      <c r="O3452" t="s">
        <v>7</v>
      </c>
      <c r="P3452">
        <v>3581826</v>
      </c>
      <c r="Q3452">
        <v>502.58600000000001</v>
      </c>
      <c r="R3452">
        <v>464.23039999999997</v>
      </c>
      <c r="S3452">
        <v>42015520</v>
      </c>
      <c r="T3452">
        <v>3547530</v>
      </c>
      <c r="U3452">
        <v>498.74900000000002</v>
      </c>
      <c r="V3452">
        <v>460.42399999999998</v>
      </c>
      <c r="W3452">
        <v>42061680</v>
      </c>
      <c r="X3452">
        <v>2334.277854342</v>
      </c>
      <c r="Y3452">
        <v>0.261156523417023</v>
      </c>
      <c r="Z3452">
        <v>0.25907380524747797</v>
      </c>
      <c r="AA3452">
        <v>-3141.7735524967002</v>
      </c>
      <c r="AB3452">
        <f>(Raw_savings[[#This Row],[PreWBthm]]-Raw_savings[[#This Row],[MsrWBthm]])/Raw_savings[[#This Row],[NumUnit]]/10^5</f>
        <v>-3.1417735524966996E-2</v>
      </c>
      <c r="AC3452">
        <f>Raw_savings[[#This Row],[APreWBkWh]]*Raw_savings[[#This Row],[BldgWts]]</f>
        <v>212.41928474512198</v>
      </c>
      <c r="AD3452" t="s">
        <v>72</v>
      </c>
    </row>
    <row r="3453" spans="1:30" hidden="1" x14ac:dyDescent="0.25">
      <c r="A3453" t="s">
        <v>68</v>
      </c>
      <c r="B3453" t="s">
        <v>69</v>
      </c>
      <c r="C3453" t="s">
        <v>70</v>
      </c>
      <c r="D3453" s="1">
        <v>43622.936018518521</v>
      </c>
      <c r="E3453" t="s">
        <v>71</v>
      </c>
      <c r="F3453" t="s">
        <v>30</v>
      </c>
      <c r="G3453">
        <v>2011</v>
      </c>
      <c r="H3453" t="str">
        <f>VLOOKUP(Raw_savings[[#This Row],[BldgVint]],DEER2020wts!$I$6:$J$15,2,FALSE)</f>
        <v>Ex</v>
      </c>
      <c r="I3453" t="s">
        <v>46</v>
      </c>
      <c r="J3453" t="s">
        <v>6</v>
      </c>
      <c r="K3453">
        <f>SUMIFS(raw_wts[wt_vint],raw_wts[bldgtype],Raw_savings[[#This Row],[BldgType]],raw_wts[bldgvint],Raw_savings[[#This Row],[BldgVint]],raw_wts[bldgloc],Raw_savings[[#This Row],[BldgLoc]])</f>
        <v>0.52800000000000002</v>
      </c>
      <c r="L3453" t="s">
        <v>32</v>
      </c>
      <c r="M3453">
        <v>15.244979166666701</v>
      </c>
      <c r="N3453">
        <v>99998.18</v>
      </c>
      <c r="O3453" t="s">
        <v>7</v>
      </c>
      <c r="P3453">
        <v>3564680</v>
      </c>
      <c r="Q3453">
        <v>510.72322222222198</v>
      </c>
      <c r="R3453">
        <v>464.998533333333</v>
      </c>
      <c r="S3453">
        <v>45407960</v>
      </c>
      <c r="T3453">
        <v>3530351</v>
      </c>
      <c r="U3453">
        <v>506.97488888888898</v>
      </c>
      <c r="V3453">
        <v>461.330266666667</v>
      </c>
      <c r="W3453">
        <v>45473730</v>
      </c>
      <c r="X3453">
        <v>2251.8233462109702</v>
      </c>
      <c r="Y3453">
        <v>0.24587329981592601</v>
      </c>
      <c r="Z3453">
        <v>0.24062129744902799</v>
      </c>
      <c r="AA3453">
        <v>-4314.2072731595999</v>
      </c>
      <c r="AB3453">
        <f>(Raw_savings[[#This Row],[PreWBthm]]-Raw_savings[[#This Row],[MsrWBthm]])/Raw_savings[[#This Row],[NumUnit]]/10^5</f>
        <v>-4.3142072731595961E-2</v>
      </c>
      <c r="AC3453">
        <f>Raw_savings[[#This Row],[APreWBkWh]]*Raw_savings[[#This Row],[BldgWts]]</f>
        <v>1188.9627267993924</v>
      </c>
      <c r="AD3453" t="s">
        <v>72</v>
      </c>
    </row>
    <row r="3454" spans="1:30" hidden="1" x14ac:dyDescent="0.25">
      <c r="A3454" t="s">
        <v>68</v>
      </c>
      <c r="B3454" t="s">
        <v>69</v>
      </c>
      <c r="C3454" t="s">
        <v>70</v>
      </c>
      <c r="D3454" s="1">
        <v>43622.936018518521</v>
      </c>
      <c r="E3454" t="s">
        <v>71</v>
      </c>
      <c r="F3454" t="s">
        <v>30</v>
      </c>
      <c r="G3454">
        <v>2011</v>
      </c>
      <c r="H3454" t="str">
        <f>VLOOKUP(Raw_savings[[#This Row],[BldgVint]],DEER2020wts!$I$6:$J$15,2,FALSE)</f>
        <v>Ex</v>
      </c>
      <c r="I3454" t="s">
        <v>9</v>
      </c>
      <c r="J3454" t="s">
        <v>6</v>
      </c>
      <c r="K3454">
        <f>SUMIFS(raw_wts[wt_vint],raw_wts[bldgtype],Raw_savings[[#This Row],[BldgType]],raw_wts[bldgvint],Raw_savings[[#This Row],[BldgVint]],raw_wts[bldgloc],Raw_savings[[#This Row],[BldgLoc]])</f>
        <v>1.149</v>
      </c>
      <c r="L3454" t="s">
        <v>32</v>
      </c>
      <c r="M3454">
        <v>16.345167499999999</v>
      </c>
      <c r="N3454">
        <v>99998.18</v>
      </c>
      <c r="O3454" t="s">
        <v>7</v>
      </c>
      <c r="P3454">
        <v>3596223</v>
      </c>
      <c r="Q3454">
        <v>514.34122222222197</v>
      </c>
      <c r="R3454">
        <v>472.06293333333298</v>
      </c>
      <c r="S3454">
        <v>40308480</v>
      </c>
      <c r="T3454">
        <v>3561378</v>
      </c>
      <c r="U3454">
        <v>510.44055555555599</v>
      </c>
      <c r="V3454">
        <v>468.24413333333302</v>
      </c>
      <c r="W3454">
        <v>40364180</v>
      </c>
      <c r="X3454">
        <v>2131.8227543400799</v>
      </c>
      <c r="Y3454">
        <v>0.23864341963253699</v>
      </c>
      <c r="Z3454">
        <v>0.23363480368127201</v>
      </c>
      <c r="AA3454">
        <v>-3407.7350385060299</v>
      </c>
      <c r="AB3454">
        <f>(Raw_savings[[#This Row],[PreWBthm]]-Raw_savings[[#This Row],[MsrWBthm]])/Raw_savings[[#This Row],[NumUnit]]/10^5</f>
        <v>-3.4077350385060295E-2</v>
      </c>
      <c r="AC3454">
        <f>Raw_savings[[#This Row],[APreWBkWh]]*Raw_savings[[#This Row],[BldgWts]]</f>
        <v>2449.4643447367516</v>
      </c>
      <c r="AD3454" t="s">
        <v>72</v>
      </c>
    </row>
    <row r="3455" spans="1:30" hidden="1" x14ac:dyDescent="0.25">
      <c r="A3455" t="s">
        <v>68</v>
      </c>
      <c r="B3455" t="s">
        <v>69</v>
      </c>
      <c r="C3455" t="s">
        <v>70</v>
      </c>
      <c r="D3455" s="1">
        <v>43622.936018518521</v>
      </c>
      <c r="E3455" t="s">
        <v>71</v>
      </c>
      <c r="F3455" t="s">
        <v>30</v>
      </c>
      <c r="G3455">
        <v>2011</v>
      </c>
      <c r="H3455" t="str">
        <f>VLOOKUP(Raw_savings[[#This Row],[BldgVint]],DEER2020wts!$I$6:$J$15,2,FALSE)</f>
        <v>Ex</v>
      </c>
      <c r="I3455" t="s">
        <v>37</v>
      </c>
      <c r="J3455" t="s">
        <v>6</v>
      </c>
      <c r="K3455">
        <f>SUMIFS(raw_wts[wt_vint],raw_wts[bldgtype],Raw_savings[[#This Row],[BldgType]],raw_wts[bldgvint],Raw_savings[[#This Row],[BldgVint]],raw_wts[bldgloc],Raw_savings[[#This Row],[BldgLoc]])</f>
        <v>6.0000000000000001E-3</v>
      </c>
      <c r="L3455" t="s">
        <v>32</v>
      </c>
      <c r="M3455">
        <v>13.175255833333299</v>
      </c>
      <c r="N3455">
        <v>99998.18</v>
      </c>
      <c r="O3455" t="s">
        <v>7</v>
      </c>
      <c r="P3455">
        <v>3575281</v>
      </c>
      <c r="Q3455">
        <v>511.72266666666701</v>
      </c>
      <c r="R3455">
        <v>470.79006666666697</v>
      </c>
      <c r="S3455">
        <v>40869360</v>
      </c>
      <c r="T3455">
        <v>3540964</v>
      </c>
      <c r="U3455">
        <v>507.880333333333</v>
      </c>
      <c r="V3455">
        <v>466.99340000000001</v>
      </c>
      <c r="W3455">
        <v>40899340</v>
      </c>
      <c r="X3455">
        <v>2604.6553049222998</v>
      </c>
      <c r="Y3455">
        <v>0.29163254072170802</v>
      </c>
      <c r="Z3455">
        <v>0.28816644736880198</v>
      </c>
      <c r="AA3455">
        <v>-2275.4776362027701</v>
      </c>
      <c r="AB3455">
        <f>(Raw_savings[[#This Row],[PreWBthm]]-Raw_savings[[#This Row],[MsrWBthm]])/Raw_savings[[#This Row],[NumUnit]]/10^5</f>
        <v>-2.2754776362027693E-2</v>
      </c>
      <c r="AC3455">
        <f>Raw_savings[[#This Row],[APreWBkWh]]*Raw_savings[[#This Row],[BldgWts]]</f>
        <v>15.6279318295338</v>
      </c>
      <c r="AD3455" t="s">
        <v>72</v>
      </c>
    </row>
    <row r="3456" spans="1:30" hidden="1" x14ac:dyDescent="0.25">
      <c r="A3456" t="s">
        <v>68</v>
      </c>
      <c r="B3456" t="s">
        <v>69</v>
      </c>
      <c r="C3456" t="s">
        <v>70</v>
      </c>
      <c r="D3456" s="1">
        <v>43622.936018518521</v>
      </c>
      <c r="E3456" t="s">
        <v>71</v>
      </c>
      <c r="F3456" t="s">
        <v>30</v>
      </c>
      <c r="G3456">
        <v>2011</v>
      </c>
      <c r="H3456" t="str">
        <f>VLOOKUP(Raw_savings[[#This Row],[BldgVint]],DEER2020wts!$I$6:$J$15,2,FALSE)</f>
        <v>Ex</v>
      </c>
      <c r="I3456" t="s">
        <v>34</v>
      </c>
      <c r="J3456" t="s">
        <v>6</v>
      </c>
      <c r="K3456">
        <f>SUMIFS(raw_wts[wt_vint],raw_wts[bldgtype],Raw_savings[[#This Row],[BldgType]],raw_wts[bldgvint],Raw_savings[[#This Row],[BldgVint]],raw_wts[bldgloc],Raw_savings[[#This Row],[BldgLoc]])</f>
        <v>2.8000000000000001E-2</v>
      </c>
      <c r="L3456" t="s">
        <v>32</v>
      </c>
      <c r="M3456">
        <v>19.987010833333301</v>
      </c>
      <c r="N3456">
        <v>99998.18</v>
      </c>
      <c r="O3456" t="s">
        <v>7</v>
      </c>
      <c r="P3456">
        <v>3734086</v>
      </c>
      <c r="Q3456">
        <v>520.45588888888904</v>
      </c>
      <c r="R3456">
        <v>466.427866666667</v>
      </c>
      <c r="S3456">
        <v>28807200</v>
      </c>
      <c r="T3456">
        <v>3699489</v>
      </c>
      <c r="U3456">
        <v>516.54088888888896</v>
      </c>
      <c r="V3456">
        <v>462.59486666666697</v>
      </c>
      <c r="W3456">
        <v>28856280</v>
      </c>
      <c r="X3456">
        <v>1730.9741956161299</v>
      </c>
      <c r="Y3456">
        <v>0.195877214088993</v>
      </c>
      <c r="Z3456">
        <v>0.19177454957935</v>
      </c>
      <c r="AA3456">
        <v>-2455.5948065103798</v>
      </c>
      <c r="AB3456">
        <f>(Raw_savings[[#This Row],[PreWBthm]]-Raw_savings[[#This Row],[MsrWBthm]])/Raw_savings[[#This Row],[NumUnit]]/10^5</f>
        <v>-2.4555948065103823E-2</v>
      </c>
      <c r="AC3456">
        <f>Raw_savings[[#This Row],[APreWBkWh]]*Raw_savings[[#This Row],[BldgWts]]</f>
        <v>48.467277477251642</v>
      </c>
      <c r="AD3456" t="s">
        <v>72</v>
      </c>
    </row>
    <row r="3457" spans="1:30" hidden="1" x14ac:dyDescent="0.25">
      <c r="A3457" t="s">
        <v>68</v>
      </c>
      <c r="B3457" t="s">
        <v>69</v>
      </c>
      <c r="C3457" t="s">
        <v>70</v>
      </c>
      <c r="D3457" s="1">
        <v>43622.936018518521</v>
      </c>
      <c r="E3457" t="s">
        <v>71</v>
      </c>
      <c r="F3457" t="s">
        <v>30</v>
      </c>
      <c r="G3457">
        <v>2011</v>
      </c>
      <c r="H3457" t="str">
        <f>VLOOKUP(Raw_savings[[#This Row],[BldgVint]],DEER2020wts!$I$6:$J$15,2,FALSE)</f>
        <v>Ex</v>
      </c>
      <c r="I3457" t="s">
        <v>42</v>
      </c>
      <c r="J3457" t="s">
        <v>6</v>
      </c>
      <c r="K3457">
        <f>SUMIFS(raw_wts[wt_vint],raw_wts[bldgtype],Raw_savings[[#This Row],[BldgType]],raw_wts[bldgvint],Raw_savings[[#This Row],[BldgVint]],raw_wts[bldgloc],Raw_savings[[#This Row],[BldgLoc]])</f>
        <v>1.3000000000000001E-2</v>
      </c>
      <c r="L3457" t="s">
        <v>32</v>
      </c>
      <c r="M3457">
        <v>10.114399166666701</v>
      </c>
      <c r="N3457">
        <v>99998.18</v>
      </c>
      <c r="O3457" t="s">
        <v>7</v>
      </c>
      <c r="P3457">
        <v>3385923</v>
      </c>
      <c r="Q3457">
        <v>465.72455555555598</v>
      </c>
      <c r="R3457">
        <v>435.06673333333299</v>
      </c>
      <c r="S3457">
        <v>58728460</v>
      </c>
      <c r="T3457">
        <v>3351254</v>
      </c>
      <c r="U3457">
        <v>461.899333333333</v>
      </c>
      <c r="V3457">
        <v>431.30353333333301</v>
      </c>
      <c r="W3457">
        <v>58766800</v>
      </c>
      <c r="X3457">
        <v>3427.6875401809498</v>
      </c>
      <c r="Y3457">
        <v>0.37819569498786298</v>
      </c>
      <c r="Z3457">
        <v>0.37206362315639602</v>
      </c>
      <c r="AA3457">
        <v>-3790.6354463796902</v>
      </c>
      <c r="AB3457">
        <f>(Raw_savings[[#This Row],[PreWBthm]]-Raw_savings[[#This Row],[MsrWBthm]])/Raw_savings[[#This Row],[NumUnit]]/10^5</f>
        <v>-3.7906354463796907E-2</v>
      </c>
      <c r="AC3457">
        <f>Raw_savings[[#This Row],[APreWBkWh]]*Raw_savings[[#This Row],[BldgWts]]</f>
        <v>44.559938022352348</v>
      </c>
      <c r="AD3457" t="s">
        <v>72</v>
      </c>
    </row>
    <row r="3458" spans="1:30" hidden="1" x14ac:dyDescent="0.25">
      <c r="A3458" t="s">
        <v>68</v>
      </c>
      <c r="B3458" t="s">
        <v>69</v>
      </c>
      <c r="C3458" t="s">
        <v>70</v>
      </c>
      <c r="D3458" s="1">
        <v>43622.936018518521</v>
      </c>
      <c r="E3458" t="s">
        <v>71</v>
      </c>
      <c r="F3458" t="s">
        <v>30</v>
      </c>
      <c r="G3458">
        <v>2015</v>
      </c>
      <c r="H3458" t="str">
        <f>VLOOKUP(Raw_savings[[#This Row],[BldgVint]],DEER2020wts!$I$6:$J$15,2,FALSE)</f>
        <v>Ex</v>
      </c>
      <c r="I3458" t="s">
        <v>5</v>
      </c>
      <c r="J3458" t="s">
        <v>6</v>
      </c>
      <c r="K3458">
        <f>SUMIFS(raw_wts[wt_vint],raw_wts[bldgtype],Raw_savings[[#This Row],[BldgType]],raw_wts[bldgvint],Raw_savings[[#This Row],[BldgVint]],raw_wts[bldgloc],Raw_savings[[#This Row],[BldgLoc]])</f>
        <v>5.0000000000000001E-3</v>
      </c>
      <c r="L3458" t="s">
        <v>32</v>
      </c>
      <c r="M3458">
        <v>9.0281249999999993</v>
      </c>
      <c r="N3458">
        <v>99998.18</v>
      </c>
      <c r="O3458" t="s">
        <v>7</v>
      </c>
      <c r="P3458">
        <v>3504802</v>
      </c>
      <c r="Q3458">
        <v>475.113333333333</v>
      </c>
      <c r="R3458">
        <v>433.06020000000001</v>
      </c>
      <c r="S3458">
        <v>56907580</v>
      </c>
      <c r="T3458">
        <v>3470383</v>
      </c>
      <c r="U3458">
        <v>471.29177777777801</v>
      </c>
      <c r="V3458">
        <v>427.84446666666702</v>
      </c>
      <c r="W3458">
        <v>56948850</v>
      </c>
      <c r="X3458">
        <v>3812.4195223260599</v>
      </c>
      <c r="Y3458">
        <v>0.42329448867351999</v>
      </c>
      <c r="Z3458">
        <v>0.57772054920964599</v>
      </c>
      <c r="AA3458">
        <v>-4571.2703357563196</v>
      </c>
      <c r="AB3458">
        <f>(Raw_savings[[#This Row],[PreWBthm]]-Raw_savings[[#This Row],[MsrWBthm]])/Raw_savings[[#This Row],[NumUnit]]/10^5</f>
        <v>-4.5712703357563181E-2</v>
      </c>
      <c r="AC3458">
        <f>Raw_savings[[#This Row],[APreWBkWh]]*Raw_savings[[#This Row],[BldgWts]]</f>
        <v>19.0620976116303</v>
      </c>
      <c r="AD3458" t="s">
        <v>72</v>
      </c>
    </row>
    <row r="3459" spans="1:30" hidden="1" x14ac:dyDescent="0.25">
      <c r="A3459" t="s">
        <v>68</v>
      </c>
      <c r="B3459" t="s">
        <v>69</v>
      </c>
      <c r="C3459" t="s">
        <v>70</v>
      </c>
      <c r="D3459" s="1">
        <v>43622.936018518521</v>
      </c>
      <c r="E3459" t="s">
        <v>71</v>
      </c>
      <c r="F3459" t="s">
        <v>30</v>
      </c>
      <c r="G3459">
        <v>2015</v>
      </c>
      <c r="H3459" t="str">
        <f>VLOOKUP(Raw_savings[[#This Row],[BldgVint]],DEER2020wts!$I$6:$J$15,2,FALSE)</f>
        <v>Ex</v>
      </c>
      <c r="I3459" t="s">
        <v>35</v>
      </c>
      <c r="J3459" t="s">
        <v>6</v>
      </c>
      <c r="K3459">
        <f>SUMIFS(raw_wts[wt_vint],raw_wts[bldgtype],Raw_savings[[#This Row],[BldgType]],raw_wts[bldgvint],Raw_savings[[#This Row],[BldgVint]],raw_wts[bldgloc],Raw_savings[[#This Row],[BldgLoc]])</f>
        <v>2.5999999999999999E-2</v>
      </c>
      <c r="L3459" t="s">
        <v>32</v>
      </c>
      <c r="M3459">
        <v>12.185515000000001</v>
      </c>
      <c r="N3459">
        <v>99998.18</v>
      </c>
      <c r="O3459" t="s">
        <v>7</v>
      </c>
      <c r="P3459">
        <v>3521965</v>
      </c>
      <c r="Q3459">
        <v>513.38244444444399</v>
      </c>
      <c r="R3459">
        <v>463.46406666666701</v>
      </c>
      <c r="S3459">
        <v>45707720</v>
      </c>
      <c r="T3459">
        <v>3487485</v>
      </c>
      <c r="U3459">
        <v>509.657222222222</v>
      </c>
      <c r="V3459">
        <v>459.73293333333299</v>
      </c>
      <c r="W3459">
        <v>45739350</v>
      </c>
      <c r="X3459">
        <v>2829.5890653780298</v>
      </c>
      <c r="Y3459">
        <v>0.30570905064104498</v>
      </c>
      <c r="Z3459">
        <v>0.30619414389407301</v>
      </c>
      <c r="AA3459">
        <v>-2595.7048183847801</v>
      </c>
      <c r="AB3459">
        <f>(Raw_savings[[#This Row],[PreWBthm]]-Raw_savings[[#This Row],[MsrWBthm]])/Raw_savings[[#This Row],[NumUnit]]/10^5</f>
        <v>-2.5957048183847788E-2</v>
      </c>
      <c r="AC3459">
        <f>Raw_savings[[#This Row],[APreWBkWh]]*Raw_savings[[#This Row],[BldgWts]]</f>
        <v>73.569315699828778</v>
      </c>
      <c r="AD3459" t="s">
        <v>72</v>
      </c>
    </row>
    <row r="3460" spans="1:30" hidden="1" x14ac:dyDescent="0.25">
      <c r="A3460" t="s">
        <v>68</v>
      </c>
      <c r="B3460" t="s">
        <v>69</v>
      </c>
      <c r="C3460" t="s">
        <v>70</v>
      </c>
      <c r="D3460" s="1">
        <v>43622.936018518521</v>
      </c>
      <c r="E3460" t="s">
        <v>71</v>
      </c>
      <c r="F3460" t="s">
        <v>30</v>
      </c>
      <c r="G3460">
        <v>2015</v>
      </c>
      <c r="H3460" t="str">
        <f>VLOOKUP(Raw_savings[[#This Row],[BldgVint]],DEER2020wts!$I$6:$J$15,2,FALSE)</f>
        <v>Ex</v>
      </c>
      <c r="I3460" t="s">
        <v>38</v>
      </c>
      <c r="J3460" t="s">
        <v>6</v>
      </c>
      <c r="K3460">
        <f>SUMIFS(raw_wts[wt_vint],raw_wts[bldgtype],Raw_savings[[#This Row],[BldgType]],raw_wts[bldgvint],Raw_savings[[#This Row],[BldgVint]],raw_wts[bldgloc],Raw_savings[[#This Row],[BldgLoc]])</f>
        <v>0.27600000000000002</v>
      </c>
      <c r="L3460" t="s">
        <v>32</v>
      </c>
      <c r="M3460">
        <v>11.0155625</v>
      </c>
      <c r="N3460">
        <v>99998.18</v>
      </c>
      <c r="O3460" t="s">
        <v>7</v>
      </c>
      <c r="P3460">
        <v>3565385</v>
      </c>
      <c r="Q3460">
        <v>503.40766666666701</v>
      </c>
      <c r="R3460">
        <v>453.75580000000002</v>
      </c>
      <c r="S3460">
        <v>47643670</v>
      </c>
      <c r="T3460">
        <v>3531446</v>
      </c>
      <c r="U3460">
        <v>497.26255555555599</v>
      </c>
      <c r="V3460">
        <v>448.63293333333303</v>
      </c>
      <c r="W3460">
        <v>47666510</v>
      </c>
      <c r="X3460">
        <v>3081.0047149203701</v>
      </c>
      <c r="Y3460">
        <v>0.55785722346100697</v>
      </c>
      <c r="Z3460">
        <v>0.46505720127017097</v>
      </c>
      <c r="AA3460">
        <v>-2073.43020385931</v>
      </c>
      <c r="AB3460">
        <f>(Raw_savings[[#This Row],[PreWBthm]]-Raw_savings[[#This Row],[MsrWBthm]])/Raw_savings[[#This Row],[NumUnit]]/10^5</f>
        <v>-2.0734302038593128E-2</v>
      </c>
      <c r="AC3460">
        <f>Raw_savings[[#This Row],[APreWBkWh]]*Raw_savings[[#This Row],[BldgWts]]</f>
        <v>850.35730131802222</v>
      </c>
      <c r="AD3460" t="s">
        <v>72</v>
      </c>
    </row>
    <row r="3461" spans="1:30" hidden="1" x14ac:dyDescent="0.25">
      <c r="A3461" t="s">
        <v>68</v>
      </c>
      <c r="B3461" t="s">
        <v>69</v>
      </c>
      <c r="C3461" t="s">
        <v>70</v>
      </c>
      <c r="D3461" s="1">
        <v>43622.936018518521</v>
      </c>
      <c r="E3461" t="s">
        <v>71</v>
      </c>
      <c r="F3461" t="s">
        <v>30</v>
      </c>
      <c r="G3461">
        <v>2015</v>
      </c>
      <c r="H3461" t="str">
        <f>VLOOKUP(Raw_savings[[#This Row],[BldgVint]],DEER2020wts!$I$6:$J$15,2,FALSE)</f>
        <v>Ex</v>
      </c>
      <c r="I3461" t="s">
        <v>40</v>
      </c>
      <c r="J3461" t="s">
        <v>6</v>
      </c>
      <c r="K3461">
        <f>SUMIFS(raw_wts[wt_vint],raw_wts[bldgtype],Raw_savings[[#This Row],[BldgType]],raw_wts[bldgvint],Raw_savings[[#This Row],[BldgVint]],raw_wts[bldgloc],Raw_savings[[#This Row],[BldgLoc]])</f>
        <v>0.05</v>
      </c>
      <c r="L3461" t="s">
        <v>32</v>
      </c>
      <c r="M3461">
        <v>11.9122916666667</v>
      </c>
      <c r="N3461">
        <v>99998.18</v>
      </c>
      <c r="O3461" t="s">
        <v>7</v>
      </c>
      <c r="P3461">
        <v>3568474</v>
      </c>
      <c r="Q3461">
        <v>518.33666666666704</v>
      </c>
      <c r="R3461">
        <v>465.23026666666698</v>
      </c>
      <c r="S3461">
        <v>44617800</v>
      </c>
      <c r="T3461">
        <v>3534209</v>
      </c>
      <c r="U3461">
        <v>514.45399999999995</v>
      </c>
      <c r="V3461">
        <v>461.45066666666702</v>
      </c>
      <c r="W3461">
        <v>44657480</v>
      </c>
      <c r="X3461">
        <v>2876.44065128805</v>
      </c>
      <c r="Y3461">
        <v>0.325937844313478</v>
      </c>
      <c r="Z3461">
        <v>0.31728571678413497</v>
      </c>
      <c r="AA3461">
        <v>-3331.0131341926099</v>
      </c>
      <c r="AB3461">
        <f>(Raw_savings[[#This Row],[PreWBthm]]-Raw_savings[[#This Row],[MsrWBthm]])/Raw_savings[[#This Row],[NumUnit]]/10^5</f>
        <v>-3.331013134192614E-2</v>
      </c>
      <c r="AC3461">
        <f>Raw_savings[[#This Row],[APreWBkWh]]*Raw_savings[[#This Row],[BldgWts]]</f>
        <v>143.82203256440252</v>
      </c>
      <c r="AD3461" t="s">
        <v>72</v>
      </c>
    </row>
    <row r="3462" spans="1:30" hidden="1" x14ac:dyDescent="0.25">
      <c r="A3462" t="s">
        <v>68</v>
      </c>
      <c r="B3462" t="s">
        <v>69</v>
      </c>
      <c r="C3462" t="s">
        <v>70</v>
      </c>
      <c r="D3462" s="1">
        <v>43622.936018518521</v>
      </c>
      <c r="E3462" t="s">
        <v>71</v>
      </c>
      <c r="F3462" t="s">
        <v>30</v>
      </c>
      <c r="G3462">
        <v>2015</v>
      </c>
      <c r="H3462" t="str">
        <f>VLOOKUP(Raw_savings[[#This Row],[BldgVint]],DEER2020wts!$I$6:$J$15,2,FALSE)</f>
        <v>Ex</v>
      </c>
      <c r="I3462" t="s">
        <v>43</v>
      </c>
      <c r="J3462" t="s">
        <v>6</v>
      </c>
      <c r="K3462">
        <f>SUMIFS(raw_wts[wt_vint],raw_wts[bldgtype],Raw_savings[[#This Row],[BldgType]],raw_wts[bldgvint],Raw_savings[[#This Row],[BldgVint]],raw_wts[bldgloc],Raw_savings[[#This Row],[BldgLoc]])</f>
        <v>0.03</v>
      </c>
      <c r="L3462" t="s">
        <v>32</v>
      </c>
      <c r="M3462">
        <v>9.8994258333333303</v>
      </c>
      <c r="N3462">
        <v>99998.18</v>
      </c>
      <c r="O3462" t="s">
        <v>7</v>
      </c>
      <c r="P3462">
        <v>3552765</v>
      </c>
      <c r="Q3462">
        <v>490.00777777777802</v>
      </c>
      <c r="R3462">
        <v>434.90800000000002</v>
      </c>
      <c r="S3462">
        <v>47942740</v>
      </c>
      <c r="T3462">
        <v>3519004</v>
      </c>
      <c r="U3462">
        <v>486.37933333333302</v>
      </c>
      <c r="V3462">
        <v>431.24079999999998</v>
      </c>
      <c r="W3462">
        <v>47967980</v>
      </c>
      <c r="X3462">
        <v>3410.3998119082798</v>
      </c>
      <c r="Y3462">
        <v>0.36653079739500999</v>
      </c>
      <c r="Z3462">
        <v>0.37044572702912798</v>
      </c>
      <c r="AA3462">
        <v>-2549.6428201938702</v>
      </c>
      <c r="AB3462">
        <f>(Raw_savings[[#This Row],[PreWBthm]]-Raw_savings[[#This Row],[MsrWBthm]])/Raw_savings[[#This Row],[NumUnit]]/10^5</f>
        <v>-2.5496428201938655E-2</v>
      </c>
      <c r="AC3462">
        <f>Raw_savings[[#This Row],[APreWBkWh]]*Raw_savings[[#This Row],[BldgWts]]</f>
        <v>102.31199435724839</v>
      </c>
      <c r="AD3462" t="s">
        <v>72</v>
      </c>
    </row>
    <row r="3463" spans="1:30" hidden="1" x14ac:dyDescent="0.25">
      <c r="A3463" t="s">
        <v>68</v>
      </c>
      <c r="B3463" t="s">
        <v>69</v>
      </c>
      <c r="C3463" t="s">
        <v>70</v>
      </c>
      <c r="D3463" s="1">
        <v>43622.936018518521</v>
      </c>
      <c r="E3463" t="s">
        <v>71</v>
      </c>
      <c r="F3463" t="s">
        <v>30</v>
      </c>
      <c r="G3463">
        <v>2015</v>
      </c>
      <c r="H3463" t="str">
        <f>VLOOKUP(Raw_savings[[#This Row],[BldgVint]],DEER2020wts!$I$6:$J$15,2,FALSE)</f>
        <v>Ex</v>
      </c>
      <c r="I3463" t="s">
        <v>45</v>
      </c>
      <c r="J3463" t="s">
        <v>6</v>
      </c>
      <c r="K3463">
        <f>SUMIFS(raw_wts[wt_vint],raw_wts[bldgtype],Raw_savings[[#This Row],[BldgType]],raw_wts[bldgvint],Raw_savings[[#This Row],[BldgVint]],raw_wts[bldgloc],Raw_savings[[#This Row],[BldgLoc]])</f>
        <v>0.33599999999999997</v>
      </c>
      <c r="L3463" t="s">
        <v>32</v>
      </c>
      <c r="M3463">
        <v>13.7510333333333</v>
      </c>
      <c r="N3463">
        <v>99998.18</v>
      </c>
      <c r="O3463" t="s">
        <v>7</v>
      </c>
      <c r="P3463">
        <v>3825978</v>
      </c>
      <c r="Q3463">
        <v>584.11788888888896</v>
      </c>
      <c r="R3463">
        <v>498.37266666666699</v>
      </c>
      <c r="S3463">
        <v>39734240</v>
      </c>
      <c r="T3463">
        <v>3788978</v>
      </c>
      <c r="U3463">
        <v>580.30088888888895</v>
      </c>
      <c r="V3463">
        <v>491.01293333333302</v>
      </c>
      <c r="W3463">
        <v>39759860</v>
      </c>
      <c r="X3463">
        <v>2690.7068802102199</v>
      </c>
      <c r="Y3463">
        <v>0.27757913950708502</v>
      </c>
      <c r="Z3463">
        <v>0.53521311125709903</v>
      </c>
      <c r="AA3463">
        <v>-1863.1327100266401</v>
      </c>
      <c r="AB3463">
        <f>(Raw_savings[[#This Row],[PreWBthm]]-Raw_savings[[#This Row],[MsrWBthm]])/Raw_savings[[#This Row],[NumUnit]]/10^5</f>
        <v>-1.8631327100266448E-2</v>
      </c>
      <c r="AC3463">
        <f>Raw_savings[[#This Row],[APreWBkWh]]*Raw_savings[[#This Row],[BldgWts]]</f>
        <v>904.07751175063379</v>
      </c>
      <c r="AD3463" t="s">
        <v>72</v>
      </c>
    </row>
    <row r="3464" spans="1:30" hidden="1" x14ac:dyDescent="0.25">
      <c r="A3464" t="s">
        <v>68</v>
      </c>
      <c r="B3464" t="s">
        <v>69</v>
      </c>
      <c r="C3464" t="s">
        <v>70</v>
      </c>
      <c r="D3464" s="1">
        <v>43622.936018518521</v>
      </c>
      <c r="E3464" t="s">
        <v>71</v>
      </c>
      <c r="F3464" t="s">
        <v>30</v>
      </c>
      <c r="G3464">
        <v>2015</v>
      </c>
      <c r="H3464" t="str">
        <f>VLOOKUP(Raw_savings[[#This Row],[BldgVint]],DEER2020wts!$I$6:$J$15,2,FALSE)</f>
        <v>Ex</v>
      </c>
      <c r="I3464" t="s">
        <v>8</v>
      </c>
      <c r="J3464" t="s">
        <v>6</v>
      </c>
      <c r="K3464">
        <f>SUMIFS(raw_wts[wt_vint],raw_wts[bldgtype],Raw_savings[[#This Row],[BldgType]],raw_wts[bldgvint],Raw_savings[[#This Row],[BldgVint]],raw_wts[bldgloc],Raw_savings[[#This Row],[BldgLoc]])</f>
        <v>2.1999999999999999E-2</v>
      </c>
      <c r="L3464" t="s">
        <v>32</v>
      </c>
      <c r="M3464">
        <v>11.7937125</v>
      </c>
      <c r="N3464">
        <v>99998.18</v>
      </c>
      <c r="O3464" t="s">
        <v>7</v>
      </c>
      <c r="P3464">
        <v>3760139</v>
      </c>
      <c r="Q3464">
        <v>583.86455555555597</v>
      </c>
      <c r="R3464">
        <v>473.19819999999999</v>
      </c>
      <c r="S3464">
        <v>40244180</v>
      </c>
      <c r="T3464">
        <v>3723492</v>
      </c>
      <c r="U3464">
        <v>580.15644444444399</v>
      </c>
      <c r="V3464">
        <v>469.42646666666701</v>
      </c>
      <c r="W3464">
        <v>40267900</v>
      </c>
      <c r="X3464">
        <v>3107.3336746168802</v>
      </c>
      <c r="Y3464">
        <v>0.31441423649348599</v>
      </c>
      <c r="Z3464">
        <v>0.31980882468801702</v>
      </c>
      <c r="AA3464">
        <v>-2011.24115921937</v>
      </c>
      <c r="AB3464">
        <f>(Raw_savings[[#This Row],[PreWBthm]]-Raw_savings[[#This Row],[MsrWBthm]])/Raw_savings[[#This Row],[NumUnit]]/10^5</f>
        <v>-2.0112411592193725E-2</v>
      </c>
      <c r="AC3464">
        <f>Raw_savings[[#This Row],[APreWBkWh]]*Raw_savings[[#This Row],[BldgWts]]</f>
        <v>68.361340841571362</v>
      </c>
      <c r="AD3464" t="s">
        <v>72</v>
      </c>
    </row>
    <row r="3465" spans="1:30" hidden="1" x14ac:dyDescent="0.25">
      <c r="A3465" t="s">
        <v>68</v>
      </c>
      <c r="B3465" t="s">
        <v>69</v>
      </c>
      <c r="C3465" t="s">
        <v>70</v>
      </c>
      <c r="D3465" s="1">
        <v>43622.936018518521</v>
      </c>
      <c r="E3465" t="s">
        <v>71</v>
      </c>
      <c r="F3465" t="s">
        <v>30</v>
      </c>
      <c r="G3465">
        <v>2015</v>
      </c>
      <c r="H3465" t="str">
        <f>VLOOKUP(Raw_savings[[#This Row],[BldgVint]],DEER2020wts!$I$6:$J$15,2,FALSE)</f>
        <v>Ex</v>
      </c>
      <c r="I3465" t="s">
        <v>36</v>
      </c>
      <c r="J3465" t="s">
        <v>6</v>
      </c>
      <c r="K3465">
        <f>SUMIFS(raw_wts[wt_vint],raw_wts[bldgtype],Raw_savings[[#This Row],[BldgType]],raw_wts[bldgvint],Raw_savings[[#This Row],[BldgVint]],raw_wts[bldgloc],Raw_savings[[#This Row],[BldgLoc]])</f>
        <v>0.45799999999999996</v>
      </c>
      <c r="L3465" t="s">
        <v>32</v>
      </c>
      <c r="M3465">
        <v>14.6151533333333</v>
      </c>
      <c r="N3465">
        <v>99998.18</v>
      </c>
      <c r="O3465" t="s">
        <v>7</v>
      </c>
      <c r="P3465">
        <v>3705961</v>
      </c>
      <c r="Q3465">
        <v>555.968444444444</v>
      </c>
      <c r="R3465">
        <v>466.23559999999998</v>
      </c>
      <c r="S3465">
        <v>39532610</v>
      </c>
      <c r="T3465">
        <v>3669780</v>
      </c>
      <c r="U3465">
        <v>552.26177777777798</v>
      </c>
      <c r="V3465">
        <v>462.43060000000003</v>
      </c>
      <c r="W3465">
        <v>39589770</v>
      </c>
      <c r="X3465">
        <v>2475.58128025114</v>
      </c>
      <c r="Y3465">
        <v>0.25361804848210401</v>
      </c>
      <c r="Z3465">
        <v>0.26034622512798899</v>
      </c>
      <c r="AA3465">
        <v>-3911.0092584272202</v>
      </c>
      <c r="AB3465">
        <f>(Raw_savings[[#This Row],[PreWBthm]]-Raw_savings[[#This Row],[MsrWBthm]])/Raw_savings[[#This Row],[NumUnit]]/10^5</f>
        <v>-3.9110092584272213E-2</v>
      </c>
      <c r="AC3465">
        <f>Raw_savings[[#This Row],[APreWBkWh]]*Raw_savings[[#This Row],[BldgWts]]</f>
        <v>1133.8162263550221</v>
      </c>
      <c r="AD3465" t="s">
        <v>72</v>
      </c>
    </row>
    <row r="3466" spans="1:30" hidden="1" x14ac:dyDescent="0.25">
      <c r="A3466" t="s">
        <v>68</v>
      </c>
      <c r="B3466" t="s">
        <v>69</v>
      </c>
      <c r="C3466" t="s">
        <v>70</v>
      </c>
      <c r="D3466" s="1">
        <v>43622.936018518521</v>
      </c>
      <c r="E3466" t="s">
        <v>71</v>
      </c>
      <c r="F3466" t="s">
        <v>30</v>
      </c>
      <c r="G3466">
        <v>2015</v>
      </c>
      <c r="H3466" t="str">
        <f>VLOOKUP(Raw_savings[[#This Row],[BldgVint]],DEER2020wts!$I$6:$J$15,2,FALSE)</f>
        <v>Ex</v>
      </c>
      <c r="I3466" t="s">
        <v>39</v>
      </c>
      <c r="J3466" t="s">
        <v>6</v>
      </c>
      <c r="K3466">
        <f>SUMIFS(raw_wts[wt_vint],raw_wts[bldgtype],Raw_savings[[#This Row],[BldgType]],raw_wts[bldgvint],Raw_savings[[#This Row],[BldgVint]],raw_wts[bldgloc],Raw_savings[[#This Row],[BldgLoc]])</f>
        <v>0.247</v>
      </c>
      <c r="L3466" t="s">
        <v>32</v>
      </c>
      <c r="M3466">
        <v>14.9413208333333</v>
      </c>
      <c r="N3466">
        <v>99998.18</v>
      </c>
      <c r="O3466" t="s">
        <v>7</v>
      </c>
      <c r="P3466">
        <v>3604642</v>
      </c>
      <c r="Q3466">
        <v>552.95155555555596</v>
      </c>
      <c r="R3466">
        <v>486.32986666666699</v>
      </c>
      <c r="S3466">
        <v>40648890</v>
      </c>
      <c r="T3466">
        <v>3570330</v>
      </c>
      <c r="U3466">
        <v>548.94811111111096</v>
      </c>
      <c r="V3466">
        <v>482.51986666666699</v>
      </c>
      <c r="W3466">
        <v>40703800</v>
      </c>
      <c r="X3466">
        <v>2296.45025247378</v>
      </c>
      <c r="Y3466">
        <v>0.26794448021709999</v>
      </c>
      <c r="Z3466">
        <v>0.25499753619506998</v>
      </c>
      <c r="AA3466">
        <v>-3675.0432316196998</v>
      </c>
      <c r="AB3466">
        <f>(Raw_savings[[#This Row],[PreWBthm]]-Raw_savings[[#This Row],[MsrWBthm]])/Raw_savings[[#This Row],[NumUnit]]/10^5</f>
        <v>-3.6750432316197026E-2</v>
      </c>
      <c r="AC3466">
        <f>Raw_savings[[#This Row],[APreWBkWh]]*Raw_savings[[#This Row],[BldgWts]]</f>
        <v>567.22321236102368</v>
      </c>
      <c r="AD3466" t="s">
        <v>72</v>
      </c>
    </row>
    <row r="3467" spans="1:30" hidden="1" x14ac:dyDescent="0.25">
      <c r="A3467" t="s">
        <v>68</v>
      </c>
      <c r="B3467" t="s">
        <v>69</v>
      </c>
      <c r="C3467" t="s">
        <v>70</v>
      </c>
      <c r="D3467" s="1">
        <v>43622.936018518521</v>
      </c>
      <c r="E3467" t="s">
        <v>71</v>
      </c>
      <c r="F3467" t="s">
        <v>30</v>
      </c>
      <c r="G3467">
        <v>2015</v>
      </c>
      <c r="H3467" t="str">
        <f>VLOOKUP(Raw_savings[[#This Row],[BldgVint]],DEER2020wts!$I$6:$J$15,2,FALSE)</f>
        <v>Ex</v>
      </c>
      <c r="I3467" t="s">
        <v>41</v>
      </c>
      <c r="J3467" t="s">
        <v>6</v>
      </c>
      <c r="K3467">
        <f>SUMIFS(raw_wts[wt_vint],raw_wts[bldgtype],Raw_savings[[#This Row],[BldgType]],raw_wts[bldgvint],Raw_savings[[#This Row],[BldgVint]],raw_wts[bldgloc],Raw_savings[[#This Row],[BldgLoc]])</f>
        <v>0.33600000000000002</v>
      </c>
      <c r="L3467" t="s">
        <v>32</v>
      </c>
      <c r="M3467">
        <v>13.0555983333333</v>
      </c>
      <c r="N3467">
        <v>99998.18</v>
      </c>
      <c r="O3467" t="s">
        <v>7</v>
      </c>
      <c r="P3467">
        <v>3602269</v>
      </c>
      <c r="Q3467">
        <v>533.61944444444498</v>
      </c>
      <c r="R3467">
        <v>473.10406666666699</v>
      </c>
      <c r="S3467">
        <v>38264860</v>
      </c>
      <c r="T3467">
        <v>3568139</v>
      </c>
      <c r="U3467">
        <v>527.46166666666704</v>
      </c>
      <c r="V3467">
        <v>469.32279999999997</v>
      </c>
      <c r="W3467">
        <v>38302160</v>
      </c>
      <c r="X3467">
        <v>2614.2042002670901</v>
      </c>
      <c r="Y3467">
        <v>0.471658029035399</v>
      </c>
      <c r="Z3467">
        <v>0.28962798717639299</v>
      </c>
      <c r="AA3467">
        <v>-2857.0119153226701</v>
      </c>
      <c r="AB3467">
        <f>(Raw_savings[[#This Row],[PreWBthm]]-Raw_savings[[#This Row],[MsrWBthm]])/Raw_savings[[#This Row],[NumUnit]]/10^5</f>
        <v>-2.8570119153226679E-2</v>
      </c>
      <c r="AC3467">
        <f>Raw_savings[[#This Row],[APreWBkWh]]*Raw_savings[[#This Row],[BldgWts]]</f>
        <v>878.37261128974228</v>
      </c>
      <c r="AD3467" t="s">
        <v>72</v>
      </c>
    </row>
    <row r="3468" spans="1:30" hidden="1" x14ac:dyDescent="0.25">
      <c r="A3468" t="s">
        <v>68</v>
      </c>
      <c r="B3468" t="s">
        <v>69</v>
      </c>
      <c r="C3468" t="s">
        <v>70</v>
      </c>
      <c r="D3468" s="1">
        <v>43622.936018518521</v>
      </c>
      <c r="E3468" t="s">
        <v>71</v>
      </c>
      <c r="F3468" t="s">
        <v>30</v>
      </c>
      <c r="G3468">
        <v>2015</v>
      </c>
      <c r="H3468" t="str">
        <f>VLOOKUP(Raw_savings[[#This Row],[BldgVint]],DEER2020wts!$I$6:$J$15,2,FALSE)</f>
        <v>Ex</v>
      </c>
      <c r="I3468" t="s">
        <v>44</v>
      </c>
      <c r="J3468" t="s">
        <v>6</v>
      </c>
      <c r="K3468">
        <f>SUMIFS(raw_wts[wt_vint],raw_wts[bldgtype],Raw_savings[[#This Row],[BldgType]],raw_wts[bldgvint],Raw_savings[[#This Row],[BldgVint]],raw_wts[bldgloc],Raw_savings[[#This Row],[BldgLoc]])</f>
        <v>6.8000000000000005E-2</v>
      </c>
      <c r="L3468" t="s">
        <v>32</v>
      </c>
      <c r="M3468">
        <v>14.24438</v>
      </c>
      <c r="N3468">
        <v>99998.18</v>
      </c>
      <c r="O3468" t="s">
        <v>7</v>
      </c>
      <c r="P3468">
        <v>3581204</v>
      </c>
      <c r="Q3468">
        <v>502.23311111111099</v>
      </c>
      <c r="R3468">
        <v>463.846133333333</v>
      </c>
      <c r="S3468">
        <v>41916330</v>
      </c>
      <c r="T3468">
        <v>3546910</v>
      </c>
      <c r="U3468">
        <v>498.40077777777799</v>
      </c>
      <c r="V3468">
        <v>460.04140000000001</v>
      </c>
      <c r="W3468">
        <v>41960900</v>
      </c>
      <c r="X3468">
        <v>2407.5459935778199</v>
      </c>
      <c r="Y3468">
        <v>0.26904177881615998</v>
      </c>
      <c r="Z3468">
        <v>0.26710417254617402</v>
      </c>
      <c r="AA3468">
        <v>-3128.9533135173301</v>
      </c>
      <c r="AB3468">
        <f>(Raw_savings[[#This Row],[PreWBthm]]-Raw_savings[[#This Row],[MsrWBthm]])/Raw_savings[[#This Row],[NumUnit]]/10^5</f>
        <v>-3.1289533135173311E-2</v>
      </c>
      <c r="AC3468">
        <f>Raw_savings[[#This Row],[APreWBkWh]]*Raw_savings[[#This Row],[BldgWts]]</f>
        <v>163.71312756329178</v>
      </c>
      <c r="AD3468" t="s">
        <v>72</v>
      </c>
    </row>
    <row r="3469" spans="1:30" hidden="1" x14ac:dyDescent="0.25">
      <c r="A3469" t="s">
        <v>68</v>
      </c>
      <c r="B3469" t="s">
        <v>69</v>
      </c>
      <c r="C3469" t="s">
        <v>70</v>
      </c>
      <c r="D3469" s="1">
        <v>43622.936018518521</v>
      </c>
      <c r="E3469" t="s">
        <v>71</v>
      </c>
      <c r="F3469" t="s">
        <v>30</v>
      </c>
      <c r="G3469">
        <v>2015</v>
      </c>
      <c r="H3469" t="str">
        <f>VLOOKUP(Raw_savings[[#This Row],[BldgVint]],DEER2020wts!$I$6:$J$15,2,FALSE)</f>
        <v>Ex</v>
      </c>
      <c r="I3469" t="s">
        <v>46</v>
      </c>
      <c r="J3469" t="s">
        <v>6</v>
      </c>
      <c r="K3469">
        <f>SUMIFS(raw_wts[wt_vint],raw_wts[bldgtype],Raw_savings[[#This Row],[BldgType]],raw_wts[bldgvint],Raw_savings[[#This Row],[BldgVint]],raw_wts[bldgloc],Raw_savings[[#This Row],[BldgLoc]])</f>
        <v>0.39600000000000002</v>
      </c>
      <c r="L3469" t="s">
        <v>32</v>
      </c>
      <c r="M3469">
        <v>14.8234541666667</v>
      </c>
      <c r="N3469">
        <v>99998.18</v>
      </c>
      <c r="O3469" t="s">
        <v>7</v>
      </c>
      <c r="P3469">
        <v>3564182</v>
      </c>
      <c r="Q3469">
        <v>510.38333333333298</v>
      </c>
      <c r="R3469">
        <v>464.6574</v>
      </c>
      <c r="S3469">
        <v>45078500</v>
      </c>
      <c r="T3469">
        <v>3529854</v>
      </c>
      <c r="U3469">
        <v>506.63744444444399</v>
      </c>
      <c r="V3469">
        <v>460.99059999999997</v>
      </c>
      <c r="W3469">
        <v>45094010</v>
      </c>
      <c r="X3469">
        <v>2315.7895328602199</v>
      </c>
      <c r="Y3469">
        <v>0.25270013633611899</v>
      </c>
      <c r="Z3469">
        <v>0.247364747701349</v>
      </c>
      <c r="AA3469">
        <v>-1046.3148349645201</v>
      </c>
      <c r="AB3469">
        <f>(Raw_savings[[#This Row],[PreWBthm]]-Raw_savings[[#This Row],[MsrWBthm]])/Raw_savings[[#This Row],[NumUnit]]/10^5</f>
        <v>-1.0463148349645204E-2</v>
      </c>
      <c r="AC3469">
        <f>Raw_savings[[#This Row],[APreWBkWh]]*Raw_savings[[#This Row],[BldgWts]]</f>
        <v>917.05265501264716</v>
      </c>
      <c r="AD3469" t="s">
        <v>72</v>
      </c>
    </row>
    <row r="3470" spans="1:30" hidden="1" x14ac:dyDescent="0.25">
      <c r="A3470" t="s">
        <v>68</v>
      </c>
      <c r="B3470" t="s">
        <v>69</v>
      </c>
      <c r="C3470" t="s">
        <v>70</v>
      </c>
      <c r="D3470" s="1">
        <v>43622.936018518521</v>
      </c>
      <c r="E3470" t="s">
        <v>71</v>
      </c>
      <c r="F3470" t="s">
        <v>30</v>
      </c>
      <c r="G3470">
        <v>2015</v>
      </c>
      <c r="H3470" t="str">
        <f>VLOOKUP(Raw_savings[[#This Row],[BldgVint]],DEER2020wts!$I$6:$J$15,2,FALSE)</f>
        <v>Ex</v>
      </c>
      <c r="I3470" t="s">
        <v>9</v>
      </c>
      <c r="J3470" t="s">
        <v>6</v>
      </c>
      <c r="K3470">
        <f>SUMIFS(raw_wts[wt_vint],raw_wts[bldgtype],Raw_savings[[#This Row],[BldgType]],raw_wts[bldgvint],Raw_savings[[#This Row],[BldgVint]],raw_wts[bldgloc],Raw_savings[[#This Row],[BldgLoc]])</f>
        <v>0.86299999999999999</v>
      </c>
      <c r="L3470" t="s">
        <v>32</v>
      </c>
      <c r="M3470">
        <v>15.8966675</v>
      </c>
      <c r="N3470">
        <v>99998.18</v>
      </c>
      <c r="O3470" t="s">
        <v>7</v>
      </c>
      <c r="P3470">
        <v>3595624</v>
      </c>
      <c r="Q3470">
        <v>514.00366666666696</v>
      </c>
      <c r="R3470">
        <v>471.64620000000002</v>
      </c>
      <c r="S3470">
        <v>40210770</v>
      </c>
      <c r="T3470">
        <v>3560784</v>
      </c>
      <c r="U3470">
        <v>510.10233333333298</v>
      </c>
      <c r="V3470">
        <v>467.83173333333298</v>
      </c>
      <c r="W3470">
        <v>40262740</v>
      </c>
      <c r="X3470">
        <v>2191.6543200013498</v>
      </c>
      <c r="Y3470">
        <v>0.245418313827929</v>
      </c>
      <c r="Z3470">
        <v>0.239953856156744</v>
      </c>
      <c r="AA3470">
        <v>-3269.2386627574601</v>
      </c>
      <c r="AB3470">
        <f>(Raw_savings[[#This Row],[PreWBthm]]-Raw_savings[[#This Row],[MsrWBthm]])/Raw_savings[[#This Row],[NumUnit]]/10^5</f>
        <v>-3.2692386627574614E-2</v>
      </c>
      <c r="AC3470">
        <f>Raw_savings[[#This Row],[APreWBkWh]]*Raw_savings[[#This Row],[BldgWts]]</f>
        <v>1891.3976781611648</v>
      </c>
      <c r="AD3470" t="s">
        <v>72</v>
      </c>
    </row>
    <row r="3471" spans="1:30" hidden="1" x14ac:dyDescent="0.25">
      <c r="A3471" t="s">
        <v>68</v>
      </c>
      <c r="B3471" t="s">
        <v>69</v>
      </c>
      <c r="C3471" t="s">
        <v>70</v>
      </c>
      <c r="D3471" s="1">
        <v>43622.936018518521</v>
      </c>
      <c r="E3471" t="s">
        <v>71</v>
      </c>
      <c r="F3471" t="s">
        <v>30</v>
      </c>
      <c r="G3471">
        <v>2015</v>
      </c>
      <c r="H3471" t="str">
        <f>VLOOKUP(Raw_savings[[#This Row],[BldgVint]],DEER2020wts!$I$6:$J$15,2,FALSE)</f>
        <v>Ex</v>
      </c>
      <c r="I3471" t="s">
        <v>37</v>
      </c>
      <c r="J3471" t="s">
        <v>6</v>
      </c>
      <c r="K3471">
        <f>SUMIFS(raw_wts[wt_vint],raw_wts[bldgtype],Raw_savings[[#This Row],[BldgType]],raw_wts[bldgvint],Raw_savings[[#This Row],[BldgVint]],raw_wts[bldgloc],Raw_savings[[#This Row],[BldgLoc]])</f>
        <v>4.0000000000000001E-3</v>
      </c>
      <c r="L3471" t="s">
        <v>32</v>
      </c>
      <c r="M3471">
        <v>12.759105833333299</v>
      </c>
      <c r="N3471">
        <v>99998.18</v>
      </c>
      <c r="O3471" t="s">
        <v>7</v>
      </c>
      <c r="P3471">
        <v>3574636</v>
      </c>
      <c r="Q3471">
        <v>511.36188888888898</v>
      </c>
      <c r="R3471">
        <v>470.4606</v>
      </c>
      <c r="S3471">
        <v>40706500</v>
      </c>
      <c r="T3471">
        <v>3540327</v>
      </c>
      <c r="U3471">
        <v>507.51933333333301</v>
      </c>
      <c r="V3471">
        <v>466.6626</v>
      </c>
      <c r="W3471">
        <v>40729960</v>
      </c>
      <c r="X3471">
        <v>2688.9815358665201</v>
      </c>
      <c r="Y3471">
        <v>0.30116182166283201</v>
      </c>
      <c r="Z3471">
        <v>0.29766976225541503</v>
      </c>
      <c r="AA3471">
        <v>-1838.6868411037501</v>
      </c>
      <c r="AB3471">
        <f>(Raw_savings[[#This Row],[PreWBthm]]-Raw_savings[[#This Row],[MsrWBthm]])/Raw_savings[[#This Row],[NumUnit]]/10^5</f>
        <v>-1.8386868411037476E-2</v>
      </c>
      <c r="AC3471">
        <f>Raw_savings[[#This Row],[APreWBkWh]]*Raw_savings[[#This Row],[BldgWts]]</f>
        <v>10.75592614346608</v>
      </c>
      <c r="AD3471" t="s">
        <v>72</v>
      </c>
    </row>
    <row r="3472" spans="1:30" hidden="1" x14ac:dyDescent="0.25">
      <c r="A3472" t="s">
        <v>68</v>
      </c>
      <c r="B3472" t="s">
        <v>69</v>
      </c>
      <c r="C3472" t="s">
        <v>70</v>
      </c>
      <c r="D3472" s="1">
        <v>43622.936018518521</v>
      </c>
      <c r="E3472" t="s">
        <v>71</v>
      </c>
      <c r="F3472" t="s">
        <v>30</v>
      </c>
      <c r="G3472">
        <v>2015</v>
      </c>
      <c r="H3472" t="str">
        <f>VLOOKUP(Raw_savings[[#This Row],[BldgVint]],DEER2020wts!$I$6:$J$15,2,FALSE)</f>
        <v>Ex</v>
      </c>
      <c r="I3472" t="s">
        <v>34</v>
      </c>
      <c r="J3472" t="s">
        <v>6</v>
      </c>
      <c r="K3472">
        <f>SUMIFS(raw_wts[wt_vint],raw_wts[bldgtype],Raw_savings[[#This Row],[BldgType]],raw_wts[bldgvint],Raw_savings[[#This Row],[BldgVint]],raw_wts[bldgloc],Raw_savings[[#This Row],[BldgLoc]])</f>
        <v>2.1999999999999999E-2</v>
      </c>
      <c r="L3472" t="s">
        <v>32</v>
      </c>
      <c r="M3472">
        <v>19.473994166666699</v>
      </c>
      <c r="N3472">
        <v>99998.18</v>
      </c>
      <c r="O3472" t="s">
        <v>7</v>
      </c>
      <c r="P3472">
        <v>3733076</v>
      </c>
      <c r="Q3472">
        <v>520.04944444444402</v>
      </c>
      <c r="R3472">
        <v>466.04533333333302</v>
      </c>
      <c r="S3472">
        <v>28731100</v>
      </c>
      <c r="T3472">
        <v>3698482</v>
      </c>
      <c r="U3472">
        <v>516.13466666666704</v>
      </c>
      <c r="V3472">
        <v>462.21440000000001</v>
      </c>
      <c r="W3472">
        <v>28761180</v>
      </c>
      <c r="X3472">
        <v>1776.4203739576899</v>
      </c>
      <c r="Y3472">
        <v>0.20102592946641801</v>
      </c>
      <c r="Z3472">
        <v>0.19672047246942001</v>
      </c>
      <c r="AA3472">
        <v>-1544.6240633822999</v>
      </c>
      <c r="AB3472">
        <f>(Raw_savings[[#This Row],[PreWBthm]]-Raw_savings[[#This Row],[MsrWBthm]])/Raw_savings[[#This Row],[NumUnit]]/10^5</f>
        <v>-1.5446240633823037E-2</v>
      </c>
      <c r="AC3472">
        <f>Raw_savings[[#This Row],[APreWBkWh]]*Raw_savings[[#This Row],[BldgWts]]</f>
        <v>39.081248227069175</v>
      </c>
      <c r="AD3472" t="s">
        <v>72</v>
      </c>
    </row>
    <row r="3473" spans="1:30" hidden="1" x14ac:dyDescent="0.25">
      <c r="A3473" t="s">
        <v>68</v>
      </c>
      <c r="B3473" t="s">
        <v>69</v>
      </c>
      <c r="C3473" t="s">
        <v>70</v>
      </c>
      <c r="D3473" s="1">
        <v>43622.936018518521</v>
      </c>
      <c r="E3473" t="s">
        <v>71</v>
      </c>
      <c r="F3473" t="s">
        <v>30</v>
      </c>
      <c r="G3473">
        <v>2015</v>
      </c>
      <c r="H3473" t="str">
        <f>VLOOKUP(Raw_savings[[#This Row],[BldgVint]],DEER2020wts!$I$6:$J$15,2,FALSE)</f>
        <v>Ex</v>
      </c>
      <c r="I3473" t="s">
        <v>42</v>
      </c>
      <c r="J3473" t="s">
        <v>6</v>
      </c>
      <c r="K3473">
        <f>SUMIFS(raw_wts[wt_vint],raw_wts[bldgtype],Raw_savings[[#This Row],[BldgType]],raw_wts[bldgvint],Raw_savings[[#This Row],[BldgVint]],raw_wts[bldgloc],Raw_savings[[#This Row],[BldgLoc]])</f>
        <v>1.0999999999999999E-2</v>
      </c>
      <c r="L3473" t="s">
        <v>32</v>
      </c>
      <c r="M3473">
        <v>9.7767141666666699</v>
      </c>
      <c r="N3473">
        <v>99998.18</v>
      </c>
      <c r="O3473" t="s">
        <v>7</v>
      </c>
      <c r="P3473">
        <v>3385584</v>
      </c>
      <c r="Q3473">
        <v>465.48077777777797</v>
      </c>
      <c r="R3473">
        <v>434.81200000000001</v>
      </c>
      <c r="S3473">
        <v>58200820</v>
      </c>
      <c r="T3473">
        <v>3350919</v>
      </c>
      <c r="U3473">
        <v>461.64822222222199</v>
      </c>
      <c r="V3473">
        <v>431.05599999999998</v>
      </c>
      <c r="W3473">
        <v>58231630</v>
      </c>
      <c r="X3473">
        <v>3545.6697832272698</v>
      </c>
      <c r="Y3473">
        <v>0.39200855115745697</v>
      </c>
      <c r="Z3473">
        <v>0.38417815392475801</v>
      </c>
      <c r="AA3473">
        <v>-3151.3655278012998</v>
      </c>
      <c r="AB3473">
        <f>(Raw_savings[[#This Row],[PreWBthm]]-Raw_savings[[#This Row],[MsrWBthm]])/Raw_savings[[#This Row],[NumUnit]]/10^5</f>
        <v>-3.1513655278013045E-2</v>
      </c>
      <c r="AC3473">
        <f>Raw_savings[[#This Row],[APreWBkWh]]*Raw_savings[[#This Row],[BldgWts]]</f>
        <v>39.002367615499963</v>
      </c>
      <c r="AD3473" t="s">
        <v>72</v>
      </c>
    </row>
    <row r="3474" spans="1:30" hidden="1" x14ac:dyDescent="0.25">
      <c r="A3474" t="s">
        <v>68</v>
      </c>
      <c r="B3474" t="s">
        <v>69</v>
      </c>
      <c r="C3474" t="s">
        <v>70</v>
      </c>
      <c r="D3474" s="1">
        <v>43622.936018518521</v>
      </c>
      <c r="E3474" t="s">
        <v>71</v>
      </c>
      <c r="F3474" t="s">
        <v>30</v>
      </c>
      <c r="G3474">
        <v>2017</v>
      </c>
      <c r="H3474" t="str">
        <f>VLOOKUP(Raw_savings[[#This Row],[BldgVint]],DEER2020wts!$I$6:$J$15,2,FALSE)</f>
        <v>Rec</v>
      </c>
      <c r="I3474" t="s">
        <v>5</v>
      </c>
      <c r="J3474" t="s">
        <v>6</v>
      </c>
      <c r="K3474">
        <f>SUMIFS(raw_wts[wt_vint],raw_wts[bldgtype],Raw_savings[[#This Row],[BldgType]],raw_wts[bldgvint],Raw_savings[[#This Row],[BldgVint]],raw_wts[bldgloc],Raw_savings[[#This Row],[BldgLoc]])</f>
        <v>5.0000000000000001E-3</v>
      </c>
      <c r="L3474" t="s">
        <v>32</v>
      </c>
      <c r="M3474">
        <v>8.5641991666666701</v>
      </c>
      <c r="N3474">
        <v>99998.18</v>
      </c>
      <c r="O3474" t="s">
        <v>7</v>
      </c>
      <c r="P3474">
        <v>3440360</v>
      </c>
      <c r="Q3474">
        <v>462.926777777778</v>
      </c>
      <c r="R3474">
        <v>421.64246666666702</v>
      </c>
      <c r="S3474">
        <v>56487650</v>
      </c>
      <c r="T3474">
        <v>3405908</v>
      </c>
      <c r="U3474">
        <v>459.13777777777801</v>
      </c>
      <c r="V3474">
        <v>417.88993333333298</v>
      </c>
      <c r="W3474">
        <v>56523740</v>
      </c>
      <c r="X3474">
        <v>4022.7929464897402</v>
      </c>
      <c r="Y3474">
        <v>0.44242315320591102</v>
      </c>
      <c r="Z3474">
        <v>0.43816511740393599</v>
      </c>
      <c r="AA3474">
        <v>-4214.0542621274499</v>
      </c>
      <c r="AB3474">
        <f>(Raw_savings[[#This Row],[PreWBthm]]-Raw_savings[[#This Row],[MsrWBthm]])/Raw_savings[[#This Row],[NumUnit]]/10^5</f>
        <v>-4.2140542621274452E-2</v>
      </c>
      <c r="AC3474">
        <f>Raw_savings[[#This Row],[APreWBkWh]]*Raw_savings[[#This Row],[BldgWts]]</f>
        <v>20.1139647324487</v>
      </c>
      <c r="AD3474" t="s">
        <v>72</v>
      </c>
    </row>
    <row r="3475" spans="1:30" hidden="1" x14ac:dyDescent="0.25">
      <c r="A3475" t="s">
        <v>68</v>
      </c>
      <c r="B3475" t="s">
        <v>69</v>
      </c>
      <c r="C3475" t="s">
        <v>70</v>
      </c>
      <c r="D3475" s="1">
        <v>43622.936018518521</v>
      </c>
      <c r="E3475" t="s">
        <v>71</v>
      </c>
      <c r="F3475" t="s">
        <v>30</v>
      </c>
      <c r="G3475">
        <v>2017</v>
      </c>
      <c r="H3475" t="str">
        <f>VLOOKUP(Raw_savings[[#This Row],[BldgVint]],DEER2020wts!$I$6:$J$15,2,FALSE)</f>
        <v>Rec</v>
      </c>
      <c r="I3475" t="s">
        <v>35</v>
      </c>
      <c r="J3475" t="s">
        <v>6</v>
      </c>
      <c r="K3475">
        <f>SUMIFS(raw_wts[wt_vint],raw_wts[bldgtype],Raw_savings[[#This Row],[BldgType]],raw_wts[bldgvint],Raw_savings[[#This Row],[BldgVint]],raw_wts[bldgloc],Raw_savings[[#This Row],[BldgLoc]])</f>
        <v>2.5999999999999999E-2</v>
      </c>
      <c r="L3475" t="s">
        <v>32</v>
      </c>
      <c r="M3475">
        <v>12.009926666666701</v>
      </c>
      <c r="N3475">
        <v>99998.18</v>
      </c>
      <c r="O3475" t="s">
        <v>7</v>
      </c>
      <c r="P3475">
        <v>3494515</v>
      </c>
      <c r="Q3475">
        <v>506.11399999999998</v>
      </c>
      <c r="R3475">
        <v>457.768466666667</v>
      </c>
      <c r="S3475">
        <v>47816360</v>
      </c>
      <c r="T3475">
        <v>3459957</v>
      </c>
      <c r="U3475">
        <v>500.11311111111098</v>
      </c>
      <c r="V3475">
        <v>452.70486666666699</v>
      </c>
      <c r="W3475">
        <v>47860100</v>
      </c>
      <c r="X3475">
        <v>2877.4530402350401</v>
      </c>
      <c r="Y3475">
        <v>0.49966074360339102</v>
      </c>
      <c r="Z3475">
        <v>0.42161789497466101</v>
      </c>
      <c r="AA3475">
        <v>-3641.9872671995099</v>
      </c>
      <c r="AB3475">
        <f>(Raw_savings[[#This Row],[PreWBthm]]-Raw_savings[[#This Row],[MsrWBthm]])/Raw_savings[[#This Row],[NumUnit]]/10^5</f>
        <v>-3.6419872671995118E-2</v>
      </c>
      <c r="AC3475">
        <f>Raw_savings[[#This Row],[APreWBkWh]]*Raw_savings[[#This Row],[BldgWts]]</f>
        <v>74.813779046111037</v>
      </c>
      <c r="AD3475" t="s">
        <v>72</v>
      </c>
    </row>
    <row r="3476" spans="1:30" hidden="1" x14ac:dyDescent="0.25">
      <c r="A3476" t="s">
        <v>68</v>
      </c>
      <c r="B3476" t="s">
        <v>69</v>
      </c>
      <c r="C3476" t="s">
        <v>70</v>
      </c>
      <c r="D3476" s="1">
        <v>43622.936018518521</v>
      </c>
      <c r="E3476" t="s">
        <v>71</v>
      </c>
      <c r="F3476" t="s">
        <v>30</v>
      </c>
      <c r="G3476">
        <v>2017</v>
      </c>
      <c r="H3476" t="str">
        <f>VLOOKUP(Raw_savings[[#This Row],[BldgVint]],DEER2020wts!$I$6:$J$15,2,FALSE)</f>
        <v>Rec</v>
      </c>
      <c r="I3476" t="s">
        <v>38</v>
      </c>
      <c r="J3476" t="s">
        <v>6</v>
      </c>
      <c r="K3476">
        <f>SUMIFS(raw_wts[wt_vint],raw_wts[bldgtype],Raw_savings[[#This Row],[BldgType]],raw_wts[bldgvint],Raw_savings[[#This Row],[BldgVint]],raw_wts[bldgloc],Raw_savings[[#This Row],[BldgLoc]])</f>
        <v>0.27600000000000002</v>
      </c>
      <c r="L3476" t="s">
        <v>32</v>
      </c>
      <c r="M3476">
        <v>10.159812499999999</v>
      </c>
      <c r="N3476">
        <v>99998.18</v>
      </c>
      <c r="O3476" t="s">
        <v>7</v>
      </c>
      <c r="P3476">
        <v>3540248</v>
      </c>
      <c r="Q3476">
        <v>495.28399999999999</v>
      </c>
      <c r="R3476">
        <v>447.82786666666698</v>
      </c>
      <c r="S3476">
        <v>49683270</v>
      </c>
      <c r="T3476">
        <v>3506144</v>
      </c>
      <c r="U3476">
        <v>491.44744444444399</v>
      </c>
      <c r="V3476">
        <v>444.05053333333302</v>
      </c>
      <c r="W3476">
        <v>49740910</v>
      </c>
      <c r="X3476">
        <v>3356.7548613716999</v>
      </c>
      <c r="Y3476">
        <v>0.377620704669068</v>
      </c>
      <c r="Z3476">
        <v>0.37179163821511402</v>
      </c>
      <c r="AA3476">
        <v>-5673.33304625454</v>
      </c>
      <c r="AB3476">
        <f>(Raw_savings[[#This Row],[PreWBthm]]-Raw_savings[[#This Row],[MsrWBthm]])/Raw_savings[[#This Row],[NumUnit]]/10^5</f>
        <v>-5.6733330462545445E-2</v>
      </c>
      <c r="AC3476">
        <f>Raw_savings[[#This Row],[APreWBkWh]]*Raw_savings[[#This Row],[BldgWts]]</f>
        <v>926.46434173858927</v>
      </c>
      <c r="AD3476" t="s">
        <v>72</v>
      </c>
    </row>
    <row r="3477" spans="1:30" hidden="1" x14ac:dyDescent="0.25">
      <c r="A3477" t="s">
        <v>68</v>
      </c>
      <c r="B3477" t="s">
        <v>69</v>
      </c>
      <c r="C3477" t="s">
        <v>70</v>
      </c>
      <c r="D3477" s="1">
        <v>43622.936018518521</v>
      </c>
      <c r="E3477" t="s">
        <v>71</v>
      </c>
      <c r="F3477" t="s">
        <v>30</v>
      </c>
      <c r="G3477">
        <v>2017</v>
      </c>
      <c r="H3477" t="str">
        <f>VLOOKUP(Raw_savings[[#This Row],[BldgVint]],DEER2020wts!$I$6:$J$15,2,FALSE)</f>
        <v>Rec</v>
      </c>
      <c r="I3477" t="s">
        <v>40</v>
      </c>
      <c r="J3477" t="s">
        <v>6</v>
      </c>
      <c r="K3477">
        <f>SUMIFS(raw_wts[wt_vint],raw_wts[bldgtype],Raw_savings[[#This Row],[BldgType]],raw_wts[bldgvint],Raw_savings[[#This Row],[BldgVint]],raw_wts[bldgloc],Raw_savings[[#This Row],[BldgLoc]])</f>
        <v>0.05</v>
      </c>
      <c r="L3477" t="s">
        <v>32</v>
      </c>
      <c r="M3477">
        <v>11.6363191666667</v>
      </c>
      <c r="N3477">
        <v>99998.18</v>
      </c>
      <c r="O3477" t="s">
        <v>7</v>
      </c>
      <c r="P3477">
        <v>3540731</v>
      </c>
      <c r="Q3477">
        <v>509.70177777777798</v>
      </c>
      <c r="R3477">
        <v>458.89106666666697</v>
      </c>
      <c r="S3477">
        <v>46909190</v>
      </c>
      <c r="T3477">
        <v>3506303</v>
      </c>
      <c r="U3477">
        <v>505.901555555556</v>
      </c>
      <c r="V3477">
        <v>455.14800000000002</v>
      </c>
      <c r="W3477">
        <v>46934360</v>
      </c>
      <c r="X3477">
        <v>2958.6675568870701</v>
      </c>
      <c r="Y3477">
        <v>0.32658284529599801</v>
      </c>
      <c r="Z3477">
        <v>0.32167102096932998</v>
      </c>
      <c r="AA3477">
        <v>-2163.0551413630701</v>
      </c>
      <c r="AB3477">
        <f>(Raw_savings[[#This Row],[PreWBthm]]-Raw_savings[[#This Row],[MsrWBthm]])/Raw_savings[[#This Row],[NumUnit]]/10^5</f>
        <v>-2.1630551413630666E-2</v>
      </c>
      <c r="AC3477">
        <f>Raw_savings[[#This Row],[APreWBkWh]]*Raw_savings[[#This Row],[BldgWts]]</f>
        <v>147.93337784435352</v>
      </c>
      <c r="AD3477" t="s">
        <v>72</v>
      </c>
    </row>
    <row r="3478" spans="1:30" hidden="1" x14ac:dyDescent="0.25">
      <c r="A3478" t="s">
        <v>68</v>
      </c>
      <c r="B3478" t="s">
        <v>69</v>
      </c>
      <c r="C3478" t="s">
        <v>70</v>
      </c>
      <c r="D3478" s="1">
        <v>43622.936018518521</v>
      </c>
      <c r="E3478" t="s">
        <v>71</v>
      </c>
      <c r="F3478" t="s">
        <v>30</v>
      </c>
      <c r="G3478">
        <v>2017</v>
      </c>
      <c r="H3478" t="str">
        <f>VLOOKUP(Raw_savings[[#This Row],[BldgVint]],DEER2020wts!$I$6:$J$15,2,FALSE)</f>
        <v>Rec</v>
      </c>
      <c r="I3478" t="s">
        <v>43</v>
      </c>
      <c r="J3478" t="s">
        <v>6</v>
      </c>
      <c r="K3478">
        <f>SUMIFS(raw_wts[wt_vint],raw_wts[bldgtype],Raw_savings[[#This Row],[BldgType]],raw_wts[bldgvint],Raw_savings[[#This Row],[BldgVint]],raw_wts[bldgloc],Raw_savings[[#This Row],[BldgLoc]])</f>
        <v>0.03</v>
      </c>
      <c r="L3478" t="s">
        <v>32</v>
      </c>
      <c r="M3478">
        <v>9.5120749999999994</v>
      </c>
      <c r="N3478">
        <v>99998.18</v>
      </c>
      <c r="O3478" t="s">
        <v>7</v>
      </c>
      <c r="P3478">
        <v>3503334</v>
      </c>
      <c r="Q3478">
        <v>480.17200000000003</v>
      </c>
      <c r="R3478">
        <v>427.57446666666698</v>
      </c>
      <c r="S3478">
        <v>48934790</v>
      </c>
      <c r="T3478">
        <v>3469377</v>
      </c>
      <c r="U3478">
        <v>476.46288888888898</v>
      </c>
      <c r="V3478">
        <v>423.82780000000002</v>
      </c>
      <c r="W3478">
        <v>48978180</v>
      </c>
      <c r="X3478">
        <v>3569.8835427601198</v>
      </c>
      <c r="Y3478">
        <v>0.38993711793809899</v>
      </c>
      <c r="Z3478">
        <v>0.39388531594491499</v>
      </c>
      <c r="AA3478">
        <v>-4561.5704249598502</v>
      </c>
      <c r="AB3478">
        <f>(Raw_savings[[#This Row],[PreWBthm]]-Raw_savings[[#This Row],[MsrWBthm]])/Raw_savings[[#This Row],[NumUnit]]/10^5</f>
        <v>-4.5615704249598536E-2</v>
      </c>
      <c r="AC3478">
        <f>Raw_savings[[#This Row],[APreWBkWh]]*Raw_savings[[#This Row],[BldgWts]]</f>
        <v>107.09650628280359</v>
      </c>
      <c r="AD3478" t="s">
        <v>72</v>
      </c>
    </row>
    <row r="3479" spans="1:30" hidden="1" x14ac:dyDescent="0.25">
      <c r="A3479" t="s">
        <v>68</v>
      </c>
      <c r="B3479" t="s">
        <v>69</v>
      </c>
      <c r="C3479" t="s">
        <v>70</v>
      </c>
      <c r="D3479" s="1">
        <v>43622.936018518521</v>
      </c>
      <c r="E3479" t="s">
        <v>71</v>
      </c>
      <c r="F3479" t="s">
        <v>30</v>
      </c>
      <c r="G3479">
        <v>2017</v>
      </c>
      <c r="H3479" t="str">
        <f>VLOOKUP(Raw_savings[[#This Row],[BldgVint]],DEER2020wts!$I$6:$J$15,2,FALSE)</f>
        <v>Rec</v>
      </c>
      <c r="I3479" t="s">
        <v>45</v>
      </c>
      <c r="J3479" t="s">
        <v>6</v>
      </c>
      <c r="K3479">
        <f>SUMIFS(raw_wts[wt_vint],raw_wts[bldgtype],Raw_savings[[#This Row],[BldgType]],raw_wts[bldgvint],Raw_savings[[#This Row],[BldgVint]],raw_wts[bldgloc],Raw_savings[[#This Row],[BldgLoc]])</f>
        <v>0.33599999999999997</v>
      </c>
      <c r="L3479" t="s">
        <v>32</v>
      </c>
      <c r="M3479">
        <v>12.8559358333333</v>
      </c>
      <c r="N3479">
        <v>99998.18</v>
      </c>
      <c r="O3479" t="s">
        <v>7</v>
      </c>
      <c r="P3479">
        <v>3644807</v>
      </c>
      <c r="Q3479">
        <v>506.30266666666699</v>
      </c>
      <c r="R3479">
        <v>458.18746666666698</v>
      </c>
      <c r="S3479">
        <v>42735860</v>
      </c>
      <c r="T3479">
        <v>3610853</v>
      </c>
      <c r="U3479">
        <v>502.45722222222201</v>
      </c>
      <c r="V3479">
        <v>454.40039999999999</v>
      </c>
      <c r="W3479">
        <v>42781060</v>
      </c>
      <c r="X3479">
        <v>2641.1146135283998</v>
      </c>
      <c r="Y3479">
        <v>0.29911820456305699</v>
      </c>
      <c r="Z3479">
        <v>0.29457728443599301</v>
      </c>
      <c r="AA3479">
        <v>-3515.8856255959199</v>
      </c>
      <c r="AB3479">
        <f>(Raw_savings[[#This Row],[PreWBthm]]-Raw_savings[[#This Row],[MsrWBthm]])/Raw_savings[[#This Row],[NumUnit]]/10^5</f>
        <v>-3.5158856255959159E-2</v>
      </c>
      <c r="AC3479">
        <f>Raw_savings[[#This Row],[APreWBkWh]]*Raw_savings[[#This Row],[BldgWts]]</f>
        <v>887.41451014554218</v>
      </c>
      <c r="AD3479" t="s">
        <v>72</v>
      </c>
    </row>
    <row r="3480" spans="1:30" hidden="1" x14ac:dyDescent="0.25">
      <c r="A3480" t="s">
        <v>68</v>
      </c>
      <c r="B3480" t="s">
        <v>69</v>
      </c>
      <c r="C3480" t="s">
        <v>70</v>
      </c>
      <c r="D3480" s="1">
        <v>43622.936018518521</v>
      </c>
      <c r="E3480" t="s">
        <v>71</v>
      </c>
      <c r="F3480" t="s">
        <v>30</v>
      </c>
      <c r="G3480">
        <v>2017</v>
      </c>
      <c r="H3480" t="str">
        <f>VLOOKUP(Raw_savings[[#This Row],[BldgVint]],DEER2020wts!$I$6:$J$15,2,FALSE)</f>
        <v>Rec</v>
      </c>
      <c r="I3480" t="s">
        <v>8</v>
      </c>
      <c r="J3480" t="s">
        <v>6</v>
      </c>
      <c r="K3480">
        <f>SUMIFS(raw_wts[wt_vint],raw_wts[bldgtype],Raw_savings[[#This Row],[BldgType]],raw_wts[bldgvint],Raw_savings[[#This Row],[BldgVint]],raw_wts[bldgloc],Raw_savings[[#This Row],[BldgLoc]])</f>
        <v>2.1999999999999999E-2</v>
      </c>
      <c r="L3480" t="s">
        <v>32</v>
      </c>
      <c r="M3480">
        <v>11.202828333333301</v>
      </c>
      <c r="N3480">
        <v>99998.18</v>
      </c>
      <c r="O3480" t="s">
        <v>7</v>
      </c>
      <c r="P3480">
        <v>3655854</v>
      </c>
      <c r="Q3480">
        <v>513.13877777777805</v>
      </c>
      <c r="R3480">
        <v>453.13560000000001</v>
      </c>
      <c r="S3480">
        <v>43916030</v>
      </c>
      <c r="T3480">
        <v>3622012</v>
      </c>
      <c r="U3480">
        <v>509.29911111111102</v>
      </c>
      <c r="V3480">
        <v>449.367866666667</v>
      </c>
      <c r="W3480">
        <v>43943500</v>
      </c>
      <c r="X3480">
        <v>3020.8442897679001</v>
      </c>
      <c r="Y3480">
        <v>0.34274082869250899</v>
      </c>
      <c r="Z3480">
        <v>0.33631983113789399</v>
      </c>
      <c r="AA3480">
        <v>-2452.0593534638701</v>
      </c>
      <c r="AB3480">
        <f>(Raw_savings[[#This Row],[PreWBthm]]-Raw_savings[[#This Row],[MsrWBthm]])/Raw_savings[[#This Row],[NumUnit]]/10^5</f>
        <v>-2.4520593534638719E-2</v>
      </c>
      <c r="AC3480">
        <f>Raw_savings[[#This Row],[APreWBkWh]]*Raw_savings[[#This Row],[BldgWts]]</f>
        <v>66.4585743748938</v>
      </c>
      <c r="AD3480" t="s">
        <v>72</v>
      </c>
    </row>
    <row r="3481" spans="1:30" hidden="1" x14ac:dyDescent="0.25">
      <c r="A3481" t="s">
        <v>68</v>
      </c>
      <c r="B3481" t="s">
        <v>69</v>
      </c>
      <c r="C3481" t="s">
        <v>70</v>
      </c>
      <c r="D3481" s="1">
        <v>43622.936018518521</v>
      </c>
      <c r="E3481" t="s">
        <v>71</v>
      </c>
      <c r="F3481" t="s">
        <v>30</v>
      </c>
      <c r="G3481">
        <v>2017</v>
      </c>
      <c r="H3481" t="str">
        <f>VLOOKUP(Raw_savings[[#This Row],[BldgVint]],DEER2020wts!$I$6:$J$15,2,FALSE)</f>
        <v>Rec</v>
      </c>
      <c r="I3481" t="s">
        <v>36</v>
      </c>
      <c r="J3481" t="s">
        <v>6</v>
      </c>
      <c r="K3481">
        <f>SUMIFS(raw_wts[wt_vint],raw_wts[bldgtype],Raw_savings[[#This Row],[BldgType]],raw_wts[bldgvint],Raw_savings[[#This Row],[BldgVint]],raw_wts[bldgloc],Raw_savings[[#This Row],[BldgLoc]])</f>
        <v>0.45799999999999996</v>
      </c>
      <c r="L3481" t="s">
        <v>32</v>
      </c>
      <c r="M3481">
        <v>14.0938033333333</v>
      </c>
      <c r="N3481">
        <v>99998.18</v>
      </c>
      <c r="O3481" t="s">
        <v>7</v>
      </c>
      <c r="P3481">
        <v>3627263</v>
      </c>
      <c r="Q3481">
        <v>501.45044444444397</v>
      </c>
      <c r="R3481">
        <v>452.870133333333</v>
      </c>
      <c r="S3481">
        <v>41821440</v>
      </c>
      <c r="T3481">
        <v>3593223</v>
      </c>
      <c r="U3481">
        <v>497.68366666666702</v>
      </c>
      <c r="V3481">
        <v>449.14833333333303</v>
      </c>
      <c r="W3481">
        <v>41881350</v>
      </c>
      <c r="X3481">
        <v>2415.2458491805301</v>
      </c>
      <c r="Y3481">
        <v>0.26726481764286603</v>
      </c>
      <c r="Z3481">
        <v>0.264073501806112</v>
      </c>
      <c r="AA3481">
        <v>-4250.8043132904104</v>
      </c>
      <c r="AB3481">
        <f>(Raw_savings[[#This Row],[PreWBthm]]-Raw_savings[[#This Row],[MsrWBthm]])/Raw_savings[[#This Row],[NumUnit]]/10^5</f>
        <v>-4.2508043132904141E-2</v>
      </c>
      <c r="AC3481">
        <f>Raw_savings[[#This Row],[APreWBkWh]]*Raw_savings[[#This Row],[BldgWts]]</f>
        <v>1106.1825989246827</v>
      </c>
      <c r="AD3481" t="s">
        <v>72</v>
      </c>
    </row>
    <row r="3482" spans="1:30" hidden="1" x14ac:dyDescent="0.25">
      <c r="A3482" t="s">
        <v>68</v>
      </c>
      <c r="B3482" t="s">
        <v>69</v>
      </c>
      <c r="C3482" t="s">
        <v>70</v>
      </c>
      <c r="D3482" s="1">
        <v>43622.936018518521</v>
      </c>
      <c r="E3482" t="s">
        <v>71</v>
      </c>
      <c r="F3482" t="s">
        <v>30</v>
      </c>
      <c r="G3482">
        <v>2017</v>
      </c>
      <c r="H3482" t="str">
        <f>VLOOKUP(Raw_savings[[#This Row],[BldgVint]],DEER2020wts!$I$6:$J$15,2,FALSE)</f>
        <v>Rec</v>
      </c>
      <c r="I3482" t="s">
        <v>39</v>
      </c>
      <c r="J3482" t="s">
        <v>6</v>
      </c>
      <c r="K3482">
        <f>SUMIFS(raw_wts[wt_vint],raw_wts[bldgtype],Raw_savings[[#This Row],[BldgType]],raw_wts[bldgvint],Raw_savings[[#This Row],[BldgVint]],raw_wts[bldgloc],Raw_savings[[#This Row],[BldgLoc]])</f>
        <v>0.247</v>
      </c>
      <c r="L3482" t="s">
        <v>32</v>
      </c>
      <c r="M3482">
        <v>14.635552499999999</v>
      </c>
      <c r="N3482">
        <v>99998.18</v>
      </c>
      <c r="O3482" t="s">
        <v>7</v>
      </c>
      <c r="P3482">
        <v>3574234</v>
      </c>
      <c r="Q3482">
        <v>542.32422222222203</v>
      </c>
      <c r="R3482">
        <v>480.30133333333299</v>
      </c>
      <c r="S3482">
        <v>43122090</v>
      </c>
      <c r="T3482">
        <v>3540009</v>
      </c>
      <c r="U3482">
        <v>536.16333333333296</v>
      </c>
      <c r="V3482">
        <v>475.13253333333301</v>
      </c>
      <c r="W3482">
        <v>43158270</v>
      </c>
      <c r="X3482">
        <v>2338.4836342871199</v>
      </c>
      <c r="Y3482">
        <v>0.42095362569255501</v>
      </c>
      <c r="Z3482">
        <v>0.35316739836094602</v>
      </c>
      <c r="AA3482">
        <v>-2472.0624656978298</v>
      </c>
      <c r="AB3482">
        <f>(Raw_savings[[#This Row],[PreWBthm]]-Raw_savings[[#This Row],[MsrWBthm]])/Raw_savings[[#This Row],[NumUnit]]/10^5</f>
        <v>-2.4720624656978274E-2</v>
      </c>
      <c r="AC3482">
        <f>Raw_savings[[#This Row],[APreWBkWh]]*Raw_savings[[#This Row],[BldgWts]]</f>
        <v>577.60545766891858</v>
      </c>
      <c r="AD3482" t="s">
        <v>72</v>
      </c>
    </row>
    <row r="3483" spans="1:30" hidden="1" x14ac:dyDescent="0.25">
      <c r="A3483" t="s">
        <v>68</v>
      </c>
      <c r="B3483" t="s">
        <v>69</v>
      </c>
      <c r="C3483" t="s">
        <v>70</v>
      </c>
      <c r="D3483" s="1">
        <v>43622.936018518521</v>
      </c>
      <c r="E3483" t="s">
        <v>71</v>
      </c>
      <c r="F3483" t="s">
        <v>30</v>
      </c>
      <c r="G3483">
        <v>2017</v>
      </c>
      <c r="H3483" t="str">
        <f>VLOOKUP(Raw_savings[[#This Row],[BldgVint]],DEER2020wts!$I$6:$J$15,2,FALSE)</f>
        <v>Rec</v>
      </c>
      <c r="I3483" t="s">
        <v>41</v>
      </c>
      <c r="J3483" t="s">
        <v>6</v>
      </c>
      <c r="K3483">
        <f>SUMIFS(raw_wts[wt_vint],raw_wts[bldgtype],Raw_savings[[#This Row],[BldgType]],raw_wts[bldgvint],Raw_savings[[#This Row],[BldgVint]],raw_wts[bldgloc],Raw_savings[[#This Row],[BldgLoc]])</f>
        <v>0.33600000000000002</v>
      </c>
      <c r="L3483" t="s">
        <v>32</v>
      </c>
      <c r="M3483">
        <v>13.6858566666667</v>
      </c>
      <c r="N3483">
        <v>99998.18</v>
      </c>
      <c r="O3483" t="s">
        <v>7</v>
      </c>
      <c r="P3483">
        <v>3571467</v>
      </c>
      <c r="Q3483">
        <v>523.39711111111103</v>
      </c>
      <c r="R3483">
        <v>467.19619999999998</v>
      </c>
      <c r="S3483">
        <v>41081320</v>
      </c>
      <c r="T3483">
        <v>3537387</v>
      </c>
      <c r="U3483">
        <v>519.47111111111099</v>
      </c>
      <c r="V3483">
        <v>463.39693333333298</v>
      </c>
      <c r="W3483">
        <v>41153730</v>
      </c>
      <c r="X3483">
        <v>2490.1619847448301</v>
      </c>
      <c r="Y3483">
        <v>0.28686549155247398</v>
      </c>
      <c r="Z3483">
        <v>0.27760532345192601</v>
      </c>
      <c r="AA3483">
        <v>-5290.8635362492096</v>
      </c>
      <c r="AB3483">
        <f>(Raw_savings[[#This Row],[PreWBthm]]-Raw_savings[[#This Row],[MsrWBthm]])/Raw_savings[[#This Row],[NumUnit]]/10^5</f>
        <v>-5.2908635362492094E-2</v>
      </c>
      <c r="AC3483">
        <f>Raw_savings[[#This Row],[APreWBkWh]]*Raw_savings[[#This Row],[BldgWts]]</f>
        <v>836.69442687426294</v>
      </c>
      <c r="AD3483" t="s">
        <v>72</v>
      </c>
    </row>
    <row r="3484" spans="1:30" hidden="1" x14ac:dyDescent="0.25">
      <c r="A3484" t="s">
        <v>68</v>
      </c>
      <c r="B3484" t="s">
        <v>69</v>
      </c>
      <c r="C3484" t="s">
        <v>70</v>
      </c>
      <c r="D3484" s="1">
        <v>43622.936018518521</v>
      </c>
      <c r="E3484" t="s">
        <v>71</v>
      </c>
      <c r="F3484" t="s">
        <v>30</v>
      </c>
      <c r="G3484">
        <v>2017</v>
      </c>
      <c r="H3484" t="str">
        <f>VLOOKUP(Raw_savings[[#This Row],[BldgVint]],DEER2020wts!$I$6:$J$15,2,FALSE)</f>
        <v>Rec</v>
      </c>
      <c r="I3484" t="s">
        <v>44</v>
      </c>
      <c r="J3484" t="s">
        <v>6</v>
      </c>
      <c r="K3484">
        <f>SUMIFS(raw_wts[wt_vint],raw_wts[bldgtype],Raw_savings[[#This Row],[BldgType]],raw_wts[bldgvint],Raw_savings[[#This Row],[BldgVint]],raw_wts[bldgloc],Raw_savings[[#This Row],[BldgLoc]])</f>
        <v>6.8000000000000005E-2</v>
      </c>
      <c r="L3484" t="s">
        <v>32</v>
      </c>
      <c r="M3484">
        <v>14.299349166666699</v>
      </c>
      <c r="N3484">
        <v>99998.18</v>
      </c>
      <c r="O3484" t="s">
        <v>7</v>
      </c>
      <c r="P3484">
        <v>3551749</v>
      </c>
      <c r="Q3484">
        <v>494.70955555555599</v>
      </c>
      <c r="R3484">
        <v>457.49386666666697</v>
      </c>
      <c r="S3484">
        <v>43824660</v>
      </c>
      <c r="T3484">
        <v>3517135</v>
      </c>
      <c r="U3484">
        <v>490.86911111111101</v>
      </c>
      <c r="V3484">
        <v>453.71553333333298</v>
      </c>
      <c r="W3484">
        <v>43876200</v>
      </c>
      <c r="X3484">
        <v>2420.66961206101</v>
      </c>
      <c r="Y3484">
        <v>0.268574772157949</v>
      </c>
      <c r="Z3484">
        <v>0.26423114012356602</v>
      </c>
      <c r="AA3484">
        <v>-3604.3598487786599</v>
      </c>
      <c r="AB3484">
        <f>(Raw_savings[[#This Row],[PreWBthm]]-Raw_savings[[#This Row],[MsrWBthm]])/Raw_savings[[#This Row],[NumUnit]]/10^5</f>
        <v>-3.6043598487786571E-2</v>
      </c>
      <c r="AC3484">
        <f>Raw_savings[[#This Row],[APreWBkWh]]*Raw_savings[[#This Row],[BldgWts]]</f>
        <v>164.60553362014869</v>
      </c>
      <c r="AD3484" t="s">
        <v>72</v>
      </c>
    </row>
    <row r="3485" spans="1:30" hidden="1" x14ac:dyDescent="0.25">
      <c r="A3485" t="s">
        <v>68</v>
      </c>
      <c r="B3485" t="s">
        <v>69</v>
      </c>
      <c r="C3485" t="s">
        <v>70</v>
      </c>
      <c r="D3485" s="1">
        <v>43622.936018518521</v>
      </c>
      <c r="E3485" t="s">
        <v>71</v>
      </c>
      <c r="F3485" t="s">
        <v>30</v>
      </c>
      <c r="G3485">
        <v>2017</v>
      </c>
      <c r="H3485" t="str">
        <f>VLOOKUP(Raw_savings[[#This Row],[BldgVint]],DEER2020wts!$I$6:$J$15,2,FALSE)</f>
        <v>Rec</v>
      </c>
      <c r="I3485" t="s">
        <v>46</v>
      </c>
      <c r="J3485" t="s">
        <v>6</v>
      </c>
      <c r="K3485">
        <f>SUMIFS(raw_wts[wt_vint],raw_wts[bldgtype],Raw_savings[[#This Row],[BldgType]],raw_wts[bldgvint],Raw_savings[[#This Row],[BldgVint]],raw_wts[bldgloc],Raw_savings[[#This Row],[BldgLoc]])</f>
        <v>0.39600000000000002</v>
      </c>
      <c r="L3485" t="s">
        <v>32</v>
      </c>
      <c r="M3485">
        <v>15.1432291666667</v>
      </c>
      <c r="N3485">
        <v>99998.18</v>
      </c>
      <c r="O3485" t="s">
        <v>7</v>
      </c>
      <c r="P3485">
        <v>3535845</v>
      </c>
      <c r="Q3485">
        <v>502.66844444444399</v>
      </c>
      <c r="R3485">
        <v>458.54219999999998</v>
      </c>
      <c r="S3485">
        <v>47430550</v>
      </c>
      <c r="T3485">
        <v>3501521</v>
      </c>
      <c r="U3485">
        <v>498.85700000000003</v>
      </c>
      <c r="V3485">
        <v>454.75540000000001</v>
      </c>
      <c r="W3485">
        <v>47487620</v>
      </c>
      <c r="X3485">
        <v>2266.6235597592399</v>
      </c>
      <c r="Y3485">
        <v>0.251692977930637</v>
      </c>
      <c r="Z3485">
        <v>0.250065554600166</v>
      </c>
      <c r="AA3485">
        <v>-3768.6809974204598</v>
      </c>
      <c r="AB3485">
        <f>(Raw_savings[[#This Row],[PreWBthm]]-Raw_savings[[#This Row],[MsrWBthm]])/Raw_savings[[#This Row],[NumUnit]]/10^5</f>
        <v>-3.7686809974204559E-2</v>
      </c>
      <c r="AC3485">
        <f>Raw_savings[[#This Row],[APreWBkWh]]*Raw_savings[[#This Row],[BldgWts]]</f>
        <v>897.5829296646591</v>
      </c>
      <c r="AD3485" t="s">
        <v>72</v>
      </c>
    </row>
    <row r="3486" spans="1:30" hidden="1" x14ac:dyDescent="0.25">
      <c r="A3486" t="s">
        <v>68</v>
      </c>
      <c r="B3486" t="s">
        <v>69</v>
      </c>
      <c r="C3486" t="s">
        <v>70</v>
      </c>
      <c r="D3486" s="1">
        <v>43622.936018518521</v>
      </c>
      <c r="E3486" t="s">
        <v>71</v>
      </c>
      <c r="F3486" t="s">
        <v>30</v>
      </c>
      <c r="G3486">
        <v>2017</v>
      </c>
      <c r="H3486" t="str">
        <f>VLOOKUP(Raw_savings[[#This Row],[BldgVint]],DEER2020wts!$I$6:$J$15,2,FALSE)</f>
        <v>Rec</v>
      </c>
      <c r="I3486" t="s">
        <v>9</v>
      </c>
      <c r="J3486" t="s">
        <v>6</v>
      </c>
      <c r="K3486">
        <f>SUMIFS(raw_wts[wt_vint],raw_wts[bldgtype],Raw_savings[[#This Row],[BldgType]],raw_wts[bldgvint],Raw_savings[[#This Row],[BldgVint]],raw_wts[bldgloc],Raw_savings[[#This Row],[BldgLoc]])</f>
        <v>0.86299999999999999</v>
      </c>
      <c r="L3486" t="s">
        <v>32</v>
      </c>
      <c r="M3486">
        <v>15.566231666666701</v>
      </c>
      <c r="N3486">
        <v>99998.18</v>
      </c>
      <c r="O3486" t="s">
        <v>7</v>
      </c>
      <c r="P3486">
        <v>3563237</v>
      </c>
      <c r="Q3486">
        <v>506.16399999999999</v>
      </c>
      <c r="R3486">
        <v>465.30073333333303</v>
      </c>
      <c r="S3486">
        <v>42373240</v>
      </c>
      <c r="T3486">
        <v>3528633</v>
      </c>
      <c r="U3486">
        <v>502.29833333333301</v>
      </c>
      <c r="V3486">
        <v>461.51133333333303</v>
      </c>
      <c r="W3486">
        <v>42419480</v>
      </c>
      <c r="X3486">
        <v>2223.0171528347801</v>
      </c>
      <c r="Y3486">
        <v>0.24833670405564601</v>
      </c>
      <c r="Z3486">
        <v>0.24343720954086601</v>
      </c>
      <c r="AA3486">
        <v>-2970.53268833315</v>
      </c>
      <c r="AB3486">
        <f>(Raw_savings[[#This Row],[PreWBthm]]-Raw_savings[[#This Row],[MsrWBthm]])/Raw_savings[[#This Row],[NumUnit]]/10^5</f>
        <v>-2.9705326883331471E-2</v>
      </c>
      <c r="AC3486">
        <f>Raw_savings[[#This Row],[APreWBkWh]]*Raw_savings[[#This Row],[BldgWts]]</f>
        <v>1918.4638028964152</v>
      </c>
      <c r="AD3486" t="s">
        <v>72</v>
      </c>
    </row>
    <row r="3487" spans="1:30" hidden="1" x14ac:dyDescent="0.25">
      <c r="A3487" t="s">
        <v>68</v>
      </c>
      <c r="B3487" t="s">
        <v>69</v>
      </c>
      <c r="C3487" t="s">
        <v>70</v>
      </c>
      <c r="D3487" s="1">
        <v>43622.936018518521</v>
      </c>
      <c r="E3487" t="s">
        <v>71</v>
      </c>
      <c r="F3487" t="s">
        <v>30</v>
      </c>
      <c r="G3487">
        <v>2017</v>
      </c>
      <c r="H3487" t="str">
        <f>VLOOKUP(Raw_savings[[#This Row],[BldgVint]],DEER2020wts!$I$6:$J$15,2,FALSE)</f>
        <v>Rec</v>
      </c>
      <c r="I3487" t="s">
        <v>37</v>
      </c>
      <c r="J3487" t="s">
        <v>6</v>
      </c>
      <c r="K3487">
        <f>SUMIFS(raw_wts[wt_vint],raw_wts[bldgtype],Raw_savings[[#This Row],[BldgType]],raw_wts[bldgvint],Raw_savings[[#This Row],[BldgVint]],raw_wts[bldgloc],Raw_savings[[#This Row],[BldgLoc]])</f>
        <v>4.0000000000000001E-3</v>
      </c>
      <c r="L3487" t="s">
        <v>32</v>
      </c>
      <c r="M3487">
        <v>12.477171666666701</v>
      </c>
      <c r="N3487">
        <v>99998.18</v>
      </c>
      <c r="O3487" t="s">
        <v>7</v>
      </c>
      <c r="P3487">
        <v>3544736</v>
      </c>
      <c r="Q3487">
        <v>503.976</v>
      </c>
      <c r="R3487">
        <v>464.668133333333</v>
      </c>
      <c r="S3487">
        <v>42261360</v>
      </c>
      <c r="T3487">
        <v>3510618</v>
      </c>
      <c r="U3487">
        <v>500.15477777777801</v>
      </c>
      <c r="V3487">
        <v>460.89620000000002</v>
      </c>
      <c r="W3487">
        <v>42302100</v>
      </c>
      <c r="X3487">
        <v>2734.4338053108399</v>
      </c>
      <c r="Y3487">
        <v>0.30625708488332498</v>
      </c>
      <c r="Z3487">
        <v>0.30230675942451002</v>
      </c>
      <c r="AA3487">
        <v>-3265.1630584548798</v>
      </c>
      <c r="AB3487">
        <f>(Raw_savings[[#This Row],[PreWBthm]]-Raw_savings[[#This Row],[MsrWBthm]])/Raw_savings[[#This Row],[NumUnit]]/10^5</f>
        <v>-3.2651630584548785E-2</v>
      </c>
      <c r="AC3487">
        <f>Raw_savings[[#This Row],[APreWBkWh]]*Raw_savings[[#This Row],[BldgWts]]</f>
        <v>10.93773522124336</v>
      </c>
      <c r="AD3487" t="s">
        <v>72</v>
      </c>
    </row>
    <row r="3488" spans="1:30" hidden="1" x14ac:dyDescent="0.25">
      <c r="A3488" t="s">
        <v>68</v>
      </c>
      <c r="B3488" t="s">
        <v>69</v>
      </c>
      <c r="C3488" t="s">
        <v>70</v>
      </c>
      <c r="D3488" s="1">
        <v>43622.936018518521</v>
      </c>
      <c r="E3488" t="s">
        <v>71</v>
      </c>
      <c r="F3488" t="s">
        <v>30</v>
      </c>
      <c r="G3488">
        <v>2017</v>
      </c>
      <c r="H3488" t="str">
        <f>VLOOKUP(Raw_savings[[#This Row],[BldgVint]],DEER2020wts!$I$6:$J$15,2,FALSE)</f>
        <v>Rec</v>
      </c>
      <c r="I3488" t="s">
        <v>34</v>
      </c>
      <c r="J3488" t="s">
        <v>6</v>
      </c>
      <c r="K3488">
        <f>SUMIFS(raw_wts[wt_vint],raw_wts[bldgtype],Raw_savings[[#This Row],[BldgType]],raw_wts[bldgvint],Raw_savings[[#This Row],[BldgVint]],raw_wts[bldgloc],Raw_savings[[#This Row],[BldgLoc]])</f>
        <v>2.1999999999999999E-2</v>
      </c>
      <c r="L3488" t="s">
        <v>32</v>
      </c>
      <c r="M3488">
        <v>19.127745000000001</v>
      </c>
      <c r="N3488">
        <v>99998.18</v>
      </c>
      <c r="O3488" t="s">
        <v>7</v>
      </c>
      <c r="P3488">
        <v>3693785</v>
      </c>
      <c r="Q3488">
        <v>511.94688888888902</v>
      </c>
      <c r="R3488">
        <v>459.67206666666698</v>
      </c>
      <c r="S3488">
        <v>30883690</v>
      </c>
      <c r="T3488">
        <v>3659093</v>
      </c>
      <c r="U3488">
        <v>508.045111111111</v>
      </c>
      <c r="V3488">
        <v>455.88600000000002</v>
      </c>
      <c r="W3488">
        <v>30923180</v>
      </c>
      <c r="X3488">
        <v>1813.7004649528701</v>
      </c>
      <c r="Y3488">
        <v>0.20398524644582</v>
      </c>
      <c r="Z3488">
        <v>0.19793586053487899</v>
      </c>
      <c r="AA3488">
        <v>-2064.5402790553699</v>
      </c>
      <c r="AB3488">
        <f>(Raw_savings[[#This Row],[PreWBthm]]-Raw_savings[[#This Row],[MsrWBthm]])/Raw_savings[[#This Row],[NumUnit]]/10^5</f>
        <v>-2.064540279055372E-2</v>
      </c>
      <c r="AC3488">
        <f>Raw_savings[[#This Row],[APreWBkWh]]*Raw_savings[[#This Row],[BldgWts]]</f>
        <v>39.901410228963137</v>
      </c>
      <c r="AD3488" t="s">
        <v>72</v>
      </c>
    </row>
    <row r="3489" spans="1:30" hidden="1" x14ac:dyDescent="0.25">
      <c r="A3489" t="s">
        <v>68</v>
      </c>
      <c r="B3489" t="s">
        <v>69</v>
      </c>
      <c r="C3489" t="s">
        <v>70</v>
      </c>
      <c r="D3489" s="1">
        <v>43622.936018518521</v>
      </c>
      <c r="E3489" t="s">
        <v>71</v>
      </c>
      <c r="F3489" t="s">
        <v>30</v>
      </c>
      <c r="G3489">
        <v>2017</v>
      </c>
      <c r="H3489" t="str">
        <f>VLOOKUP(Raw_savings[[#This Row],[BldgVint]],DEER2020wts!$I$6:$J$15,2,FALSE)</f>
        <v>Rec</v>
      </c>
      <c r="I3489" t="s">
        <v>42</v>
      </c>
      <c r="J3489" t="s">
        <v>6</v>
      </c>
      <c r="K3489">
        <f>SUMIFS(raw_wts[wt_vint],raw_wts[bldgtype],Raw_savings[[#This Row],[BldgType]],raw_wts[bldgvint],Raw_savings[[#This Row],[BldgVint]],raw_wts[bldgloc],Raw_savings[[#This Row],[BldgLoc]])</f>
        <v>1.0999999999999999E-2</v>
      </c>
      <c r="L3489" t="s">
        <v>32</v>
      </c>
      <c r="M3489">
        <v>9.5455708333333291</v>
      </c>
      <c r="N3489">
        <v>99998.18</v>
      </c>
      <c r="O3489" t="s">
        <v>7</v>
      </c>
      <c r="P3489">
        <v>3362215</v>
      </c>
      <c r="Q3489">
        <v>458.86955555555602</v>
      </c>
      <c r="R3489">
        <v>429.64473333333302</v>
      </c>
      <c r="S3489">
        <v>58851870</v>
      </c>
      <c r="T3489">
        <v>3327620</v>
      </c>
      <c r="U3489">
        <v>455.10677777777801</v>
      </c>
      <c r="V3489">
        <v>425.91719999999998</v>
      </c>
      <c r="W3489">
        <v>58891810</v>
      </c>
      <c r="X3489">
        <v>3624.1939433515599</v>
      </c>
      <c r="Y3489">
        <v>0.39419096494869499</v>
      </c>
      <c r="Z3489">
        <v>0.39049873479716501</v>
      </c>
      <c r="AA3489">
        <v>-4184.1395027449498</v>
      </c>
      <c r="AB3489">
        <f>(Raw_savings[[#This Row],[PreWBthm]]-Raw_savings[[#This Row],[MsrWBthm]])/Raw_savings[[#This Row],[NumUnit]]/10^5</f>
        <v>-4.1841395027449491E-2</v>
      </c>
      <c r="AC3489">
        <f>Raw_savings[[#This Row],[APreWBkWh]]*Raw_savings[[#This Row],[BldgWts]]</f>
        <v>39.866133376867154</v>
      </c>
      <c r="AD3489" t="s">
        <v>72</v>
      </c>
    </row>
    <row r="3490" spans="1:30" hidden="1" x14ac:dyDescent="0.25">
      <c r="A3490" t="s">
        <v>68</v>
      </c>
      <c r="B3490" t="s">
        <v>69</v>
      </c>
      <c r="C3490" t="s">
        <v>70</v>
      </c>
      <c r="D3490" s="1">
        <v>43622.936018518521</v>
      </c>
      <c r="E3490" t="s">
        <v>71</v>
      </c>
      <c r="F3490" t="s">
        <v>30</v>
      </c>
      <c r="G3490">
        <v>2020</v>
      </c>
      <c r="H3490" t="str">
        <f>VLOOKUP(Raw_savings[[#This Row],[BldgVint]],DEER2020wts!$I$6:$J$15,2,FALSE)</f>
        <v>Rec</v>
      </c>
      <c r="I3490" t="s">
        <v>5</v>
      </c>
      <c r="J3490" t="s">
        <v>6</v>
      </c>
      <c r="K3490">
        <f>SUMIFS(raw_wts[wt_vint],raw_wts[bldgtype],Raw_savings[[#This Row],[BldgType]],raw_wts[bldgvint],Raw_savings[[#This Row],[BldgVint]],raw_wts[bldgloc],Raw_savings[[#This Row],[BldgLoc]])</f>
        <v>2E-3</v>
      </c>
      <c r="L3490" t="s">
        <v>32</v>
      </c>
      <c r="M3490">
        <v>8.1540691666666696</v>
      </c>
      <c r="N3490">
        <v>99998.18</v>
      </c>
      <c r="O3490" t="s">
        <v>7</v>
      </c>
      <c r="P3490">
        <v>3270760</v>
      </c>
      <c r="Q3490">
        <v>443.46866666666699</v>
      </c>
      <c r="R3490">
        <v>401.61053333333302</v>
      </c>
      <c r="S3490">
        <v>56588070</v>
      </c>
      <c r="T3490">
        <v>3236106</v>
      </c>
      <c r="U3490">
        <v>439.66655555555599</v>
      </c>
      <c r="V3490">
        <v>397.84693333333303</v>
      </c>
      <c r="W3490">
        <v>56625150</v>
      </c>
      <c r="X3490">
        <v>4249.9026304146901</v>
      </c>
      <c r="Y3490">
        <v>0.46628389254457803</v>
      </c>
      <c r="Z3490">
        <v>0.46156096092309601</v>
      </c>
      <c r="AA3490">
        <v>-4547.4227949378601</v>
      </c>
      <c r="AB3490">
        <f>(Raw_savings[[#This Row],[PreWBthm]]-Raw_savings[[#This Row],[MsrWBthm]])/Raw_savings[[#This Row],[NumUnit]]/10^5</f>
        <v>-4.547422794937863E-2</v>
      </c>
      <c r="AC3490">
        <f>Raw_savings[[#This Row],[APreWBkWh]]*Raw_savings[[#This Row],[BldgWts]]</f>
        <v>8.4998052608293797</v>
      </c>
      <c r="AD3490" t="s">
        <v>72</v>
      </c>
    </row>
    <row r="3491" spans="1:30" hidden="1" x14ac:dyDescent="0.25">
      <c r="A3491" t="s">
        <v>68</v>
      </c>
      <c r="B3491" t="s">
        <v>69</v>
      </c>
      <c r="C3491" t="s">
        <v>70</v>
      </c>
      <c r="D3491" s="1">
        <v>43622.936018518521</v>
      </c>
      <c r="E3491" t="s">
        <v>71</v>
      </c>
      <c r="F3491" t="s">
        <v>30</v>
      </c>
      <c r="G3491">
        <v>2020</v>
      </c>
      <c r="H3491" t="str">
        <f>VLOOKUP(Raw_savings[[#This Row],[BldgVint]],DEER2020wts!$I$6:$J$15,2,FALSE)</f>
        <v>Rec</v>
      </c>
      <c r="I3491" t="s">
        <v>35</v>
      </c>
      <c r="J3491" t="s">
        <v>6</v>
      </c>
      <c r="K3491">
        <f>SUMIFS(raw_wts[wt_vint],raw_wts[bldgtype],Raw_savings[[#This Row],[BldgType]],raw_wts[bldgvint],Raw_savings[[#This Row],[BldgVint]],raw_wts[bldgloc],Raw_savings[[#This Row],[BldgLoc]])</f>
        <v>8.9999999999999993E-3</v>
      </c>
      <c r="L3491" t="s">
        <v>32</v>
      </c>
      <c r="M3491">
        <v>11.5629266666667</v>
      </c>
      <c r="N3491">
        <v>99998.18</v>
      </c>
      <c r="O3491" t="s">
        <v>7</v>
      </c>
      <c r="P3491">
        <v>3324167</v>
      </c>
      <c r="Q3491">
        <v>483.86688888888898</v>
      </c>
      <c r="R3491">
        <v>437.59359999999998</v>
      </c>
      <c r="S3491">
        <v>47441530</v>
      </c>
      <c r="T3491">
        <v>3289405</v>
      </c>
      <c r="U3491">
        <v>480.035666666667</v>
      </c>
      <c r="V3491">
        <v>433.82619999999997</v>
      </c>
      <c r="W3491">
        <v>47467830</v>
      </c>
      <c r="X3491">
        <v>3006.3323068727</v>
      </c>
      <c r="Y3491">
        <v>0.33133672232539202</v>
      </c>
      <c r="Z3491">
        <v>0.32581716624222601</v>
      </c>
      <c r="AA3491">
        <v>-2274.5106631020099</v>
      </c>
      <c r="AB3491">
        <f>(Raw_savings[[#This Row],[PreWBthm]]-Raw_savings[[#This Row],[MsrWBthm]])/Raw_savings[[#This Row],[NumUnit]]/10^5</f>
        <v>-2.2745106631020109E-2</v>
      </c>
      <c r="AC3491">
        <f>Raw_savings[[#This Row],[APreWBkWh]]*Raw_savings[[#This Row],[BldgWts]]</f>
        <v>27.056990761854298</v>
      </c>
      <c r="AD3491" t="s">
        <v>72</v>
      </c>
    </row>
    <row r="3492" spans="1:30" hidden="1" x14ac:dyDescent="0.25">
      <c r="A3492" t="s">
        <v>68</v>
      </c>
      <c r="B3492" t="s">
        <v>69</v>
      </c>
      <c r="C3492" t="s">
        <v>70</v>
      </c>
      <c r="D3492" s="1">
        <v>43622.936018518521</v>
      </c>
      <c r="E3492" t="s">
        <v>71</v>
      </c>
      <c r="F3492" t="s">
        <v>30</v>
      </c>
      <c r="G3492">
        <v>2020</v>
      </c>
      <c r="H3492" t="str">
        <f>VLOOKUP(Raw_savings[[#This Row],[BldgVint]],DEER2020wts!$I$6:$J$15,2,FALSE)</f>
        <v>Rec</v>
      </c>
      <c r="I3492" t="s">
        <v>38</v>
      </c>
      <c r="J3492" t="s">
        <v>6</v>
      </c>
      <c r="K3492">
        <f>SUMIFS(raw_wts[wt_vint],raw_wts[bldgtype],Raw_savings[[#This Row],[BldgType]],raw_wts[bldgvint],Raw_savings[[#This Row],[BldgVint]],raw_wts[bldgloc],Raw_savings[[#This Row],[BldgLoc]])</f>
        <v>9.1999999999999998E-2</v>
      </c>
      <c r="L3492" t="s">
        <v>32</v>
      </c>
      <c r="M3492">
        <v>9.7378374999999995</v>
      </c>
      <c r="N3492">
        <v>99998.18</v>
      </c>
      <c r="O3492" t="s">
        <v>7</v>
      </c>
      <c r="P3492">
        <v>3372301</v>
      </c>
      <c r="Q3492">
        <v>475.40011111111102</v>
      </c>
      <c r="R3492">
        <v>429.05380000000002</v>
      </c>
      <c r="S3492">
        <v>49243780</v>
      </c>
      <c r="T3492">
        <v>3338135</v>
      </c>
      <c r="U3492">
        <v>471.59644444444501</v>
      </c>
      <c r="V3492">
        <v>425.3098</v>
      </c>
      <c r="W3492">
        <v>49281140</v>
      </c>
      <c r="X3492">
        <v>3508.5818591653401</v>
      </c>
      <c r="Y3492">
        <v>0.39060691520747698</v>
      </c>
      <c r="Z3492">
        <v>0.38447961367191802</v>
      </c>
      <c r="AA3492">
        <v>-3836.58076035876</v>
      </c>
      <c r="AB3492">
        <f>(Raw_savings[[#This Row],[PreWBthm]]-Raw_savings[[#This Row],[MsrWBthm]])/Raw_savings[[#This Row],[NumUnit]]/10^5</f>
        <v>-3.8365807603587557E-2</v>
      </c>
      <c r="AC3492">
        <f>Raw_savings[[#This Row],[APreWBkWh]]*Raw_savings[[#This Row],[BldgWts]]</f>
        <v>322.7895310432113</v>
      </c>
      <c r="AD3492" t="s">
        <v>72</v>
      </c>
    </row>
    <row r="3493" spans="1:30" hidden="1" x14ac:dyDescent="0.25">
      <c r="A3493" t="s">
        <v>68</v>
      </c>
      <c r="B3493" t="s">
        <v>69</v>
      </c>
      <c r="C3493" t="s">
        <v>70</v>
      </c>
      <c r="D3493" s="1">
        <v>43622.936018518521</v>
      </c>
      <c r="E3493" t="s">
        <v>71</v>
      </c>
      <c r="F3493" t="s">
        <v>30</v>
      </c>
      <c r="G3493">
        <v>2020</v>
      </c>
      <c r="H3493" t="str">
        <f>VLOOKUP(Raw_savings[[#This Row],[BldgVint]],DEER2020wts!$I$6:$J$15,2,FALSE)</f>
        <v>Rec</v>
      </c>
      <c r="I3493" t="s">
        <v>40</v>
      </c>
      <c r="J3493" t="s">
        <v>6</v>
      </c>
      <c r="K3493">
        <f>SUMIFS(raw_wts[wt_vint],raw_wts[bldgtype],Raw_savings[[#This Row],[BldgType]],raw_wts[bldgvint],Raw_savings[[#This Row],[BldgVint]],raw_wts[bldgloc],Raw_savings[[#This Row],[BldgLoc]])</f>
        <v>1.7000000000000001E-2</v>
      </c>
      <c r="L3493" t="s">
        <v>32</v>
      </c>
      <c r="M3493">
        <v>11.194395</v>
      </c>
      <c r="N3493">
        <v>99998.18</v>
      </c>
      <c r="O3493" t="s">
        <v>7</v>
      </c>
      <c r="P3493">
        <v>3372079</v>
      </c>
      <c r="Q3493">
        <v>489.87077777777802</v>
      </c>
      <c r="R3493">
        <v>440.031133333333</v>
      </c>
      <c r="S3493">
        <v>46413940</v>
      </c>
      <c r="T3493">
        <v>3338067</v>
      </c>
      <c r="U3493">
        <v>486.00211111111099</v>
      </c>
      <c r="V3493">
        <v>436.26153333333298</v>
      </c>
      <c r="W3493">
        <v>46431190</v>
      </c>
      <c r="X3493">
        <v>3038.3062237843101</v>
      </c>
      <c r="Y3493">
        <v>0.34558961575561398</v>
      </c>
      <c r="Z3493">
        <v>0.33673994887619801</v>
      </c>
      <c r="AA3493">
        <v>-1540.9497342196701</v>
      </c>
      <c r="AB3493">
        <f>(Raw_savings[[#This Row],[PreWBthm]]-Raw_savings[[#This Row],[MsrWBthm]])/Raw_savings[[#This Row],[NumUnit]]/10^5</f>
        <v>-1.5409497342196697E-2</v>
      </c>
      <c r="AC3493">
        <f>Raw_savings[[#This Row],[APreWBkWh]]*Raw_savings[[#This Row],[BldgWts]]</f>
        <v>51.651205804333273</v>
      </c>
      <c r="AD3493" t="s">
        <v>72</v>
      </c>
    </row>
    <row r="3494" spans="1:30" hidden="1" x14ac:dyDescent="0.25">
      <c r="A3494" t="s">
        <v>68</v>
      </c>
      <c r="B3494" t="s">
        <v>69</v>
      </c>
      <c r="C3494" t="s">
        <v>70</v>
      </c>
      <c r="D3494" s="1">
        <v>43622.936018518521</v>
      </c>
      <c r="E3494" t="s">
        <v>71</v>
      </c>
      <c r="F3494" t="s">
        <v>30</v>
      </c>
      <c r="G3494">
        <v>2020</v>
      </c>
      <c r="H3494" t="str">
        <f>VLOOKUP(Raw_savings[[#This Row],[BldgVint]],DEER2020wts!$I$6:$J$15,2,FALSE)</f>
        <v>Rec</v>
      </c>
      <c r="I3494" t="s">
        <v>43</v>
      </c>
      <c r="J3494" t="s">
        <v>6</v>
      </c>
      <c r="K3494">
        <f>SUMIFS(raw_wts[wt_vint],raw_wts[bldgtype],Raw_savings[[#This Row],[BldgType]],raw_wts[bldgvint],Raw_savings[[#This Row],[BldgVint]],raw_wts[bldgloc],Raw_savings[[#This Row],[BldgLoc]])</f>
        <v>0.01</v>
      </c>
      <c r="L3494" t="s">
        <v>32</v>
      </c>
      <c r="M3494">
        <v>9.1012041666666708</v>
      </c>
      <c r="N3494">
        <v>99998.18</v>
      </c>
      <c r="O3494" t="s">
        <v>7</v>
      </c>
      <c r="P3494">
        <v>3335256</v>
      </c>
      <c r="Q3494">
        <v>460.48488888888897</v>
      </c>
      <c r="R3494">
        <v>408.926533333333</v>
      </c>
      <c r="S3494">
        <v>48639580</v>
      </c>
      <c r="T3494">
        <v>3300792</v>
      </c>
      <c r="U3494">
        <v>456.671777777778</v>
      </c>
      <c r="V3494">
        <v>405.19119999999998</v>
      </c>
      <c r="W3494">
        <v>48675520</v>
      </c>
      <c r="X3494">
        <v>3786.75166152464</v>
      </c>
      <c r="Y3494">
        <v>0.41896775869248298</v>
      </c>
      <c r="Z3494">
        <v>0.41042188098736299</v>
      </c>
      <c r="AA3494">
        <v>-3948.9280035746201</v>
      </c>
      <c r="AB3494">
        <f>(Raw_savings[[#This Row],[PreWBthm]]-Raw_savings[[#This Row],[MsrWBthm]])/Raw_savings[[#This Row],[NumUnit]]/10^5</f>
        <v>-3.9489280035746172E-2</v>
      </c>
      <c r="AC3494">
        <f>Raw_savings[[#This Row],[APreWBkWh]]*Raw_savings[[#This Row],[BldgWts]]</f>
        <v>37.867516615246402</v>
      </c>
      <c r="AD3494" t="s">
        <v>72</v>
      </c>
    </row>
    <row r="3495" spans="1:30" hidden="1" x14ac:dyDescent="0.25">
      <c r="A3495" t="s">
        <v>68</v>
      </c>
      <c r="B3495" t="s">
        <v>69</v>
      </c>
      <c r="C3495" t="s">
        <v>70</v>
      </c>
      <c r="D3495" s="1">
        <v>43622.936018518521</v>
      </c>
      <c r="E3495" t="s">
        <v>71</v>
      </c>
      <c r="F3495" t="s">
        <v>30</v>
      </c>
      <c r="G3495">
        <v>2020</v>
      </c>
      <c r="H3495" t="str">
        <f>VLOOKUP(Raw_savings[[#This Row],[BldgVint]],DEER2020wts!$I$6:$J$15,2,FALSE)</f>
        <v>Rec</v>
      </c>
      <c r="I3495" t="s">
        <v>45</v>
      </c>
      <c r="J3495" t="s">
        <v>6</v>
      </c>
      <c r="K3495">
        <f>SUMIFS(raw_wts[wt_vint],raw_wts[bldgtype],Raw_savings[[#This Row],[BldgType]],raw_wts[bldgvint],Raw_savings[[#This Row],[BldgVint]],raw_wts[bldgloc],Raw_savings[[#This Row],[BldgLoc]])</f>
        <v>0.112</v>
      </c>
      <c r="L3495" t="s">
        <v>32</v>
      </c>
      <c r="M3495">
        <v>12.408045</v>
      </c>
      <c r="N3495">
        <v>99998.18</v>
      </c>
      <c r="O3495" t="s">
        <v>7</v>
      </c>
      <c r="P3495">
        <v>3476605</v>
      </c>
      <c r="Q3495">
        <v>486.25811111111102</v>
      </c>
      <c r="R3495">
        <v>439.338666666667</v>
      </c>
      <c r="S3495">
        <v>42298220</v>
      </c>
      <c r="T3495">
        <v>3442510</v>
      </c>
      <c r="U3495">
        <v>482.51566666666702</v>
      </c>
      <c r="V3495">
        <v>435.64373333333299</v>
      </c>
      <c r="W3495">
        <v>42370620</v>
      </c>
      <c r="X3495">
        <v>2747.8140190497402</v>
      </c>
      <c r="Y3495">
        <v>0.30161435136997</v>
      </c>
      <c r="Z3495">
        <v>0.29778529440644202</v>
      </c>
      <c r="AA3495">
        <v>-5834.9240351723402</v>
      </c>
      <c r="AB3495">
        <f>(Raw_savings[[#This Row],[PreWBthm]]-Raw_savings[[#This Row],[MsrWBthm]])/Raw_savings[[#This Row],[NumUnit]]/10^5</f>
        <v>-5.8349240351723418E-2</v>
      </c>
      <c r="AC3495">
        <f>Raw_savings[[#This Row],[APreWBkWh]]*Raw_savings[[#This Row],[BldgWts]]</f>
        <v>307.75517013357091</v>
      </c>
      <c r="AD3495" t="s">
        <v>72</v>
      </c>
    </row>
    <row r="3496" spans="1:30" hidden="1" x14ac:dyDescent="0.25">
      <c r="A3496" t="s">
        <v>68</v>
      </c>
      <c r="B3496" t="s">
        <v>69</v>
      </c>
      <c r="C3496" t="s">
        <v>70</v>
      </c>
      <c r="D3496" s="1">
        <v>43622.936018518521</v>
      </c>
      <c r="E3496" t="s">
        <v>71</v>
      </c>
      <c r="F3496" t="s">
        <v>30</v>
      </c>
      <c r="G3496">
        <v>2020</v>
      </c>
      <c r="H3496" t="str">
        <f>VLOOKUP(Raw_savings[[#This Row],[BldgVint]],DEER2020wts!$I$6:$J$15,2,FALSE)</f>
        <v>Rec</v>
      </c>
      <c r="I3496" t="s">
        <v>8</v>
      </c>
      <c r="J3496" t="s">
        <v>6</v>
      </c>
      <c r="K3496">
        <f>SUMIFS(raw_wts[wt_vint],raw_wts[bldgtype],Raw_savings[[#This Row],[BldgType]],raw_wts[bldgvint],Raw_savings[[#This Row],[BldgVint]],raw_wts[bldgloc],Raw_savings[[#This Row],[BldgLoc]])</f>
        <v>8.0000000000000002E-3</v>
      </c>
      <c r="L3496" t="s">
        <v>32</v>
      </c>
      <c r="M3496">
        <v>10.777452500000001</v>
      </c>
      <c r="N3496">
        <v>99998.18</v>
      </c>
      <c r="O3496" t="s">
        <v>7</v>
      </c>
      <c r="P3496">
        <v>3488006</v>
      </c>
      <c r="Q3496">
        <v>493.35955555555603</v>
      </c>
      <c r="R3496">
        <v>434.41573333333298</v>
      </c>
      <c r="S3496">
        <v>43103570</v>
      </c>
      <c r="T3496">
        <v>3454032</v>
      </c>
      <c r="U3496">
        <v>489.56888888888898</v>
      </c>
      <c r="V3496">
        <v>430.62753333333302</v>
      </c>
      <c r="W3496">
        <v>43153000</v>
      </c>
      <c r="X3496">
        <v>3152.3219424998601</v>
      </c>
      <c r="Y3496">
        <v>0.351721955319857</v>
      </c>
      <c r="Z3496">
        <v>0.351493082432974</v>
      </c>
      <c r="AA3496">
        <v>-4586.4270800544</v>
      </c>
      <c r="AB3496">
        <f>(Raw_savings[[#This Row],[PreWBthm]]-Raw_savings[[#This Row],[MsrWBthm]])/Raw_savings[[#This Row],[NumUnit]]/10^5</f>
        <v>-4.5864270800543998E-2</v>
      </c>
      <c r="AC3496">
        <f>Raw_savings[[#This Row],[APreWBkWh]]*Raw_savings[[#This Row],[BldgWts]]</f>
        <v>25.218575539998881</v>
      </c>
      <c r="AD3496" t="s">
        <v>72</v>
      </c>
    </row>
    <row r="3497" spans="1:30" hidden="1" x14ac:dyDescent="0.25">
      <c r="A3497" t="s">
        <v>68</v>
      </c>
      <c r="B3497" t="s">
        <v>69</v>
      </c>
      <c r="C3497" t="s">
        <v>70</v>
      </c>
      <c r="D3497" s="1">
        <v>43622.936018518521</v>
      </c>
      <c r="E3497" t="s">
        <v>71</v>
      </c>
      <c r="F3497" t="s">
        <v>30</v>
      </c>
      <c r="G3497">
        <v>2020</v>
      </c>
      <c r="H3497" t="str">
        <f>VLOOKUP(Raw_savings[[#This Row],[BldgVint]],DEER2020wts!$I$6:$J$15,2,FALSE)</f>
        <v>Rec</v>
      </c>
      <c r="I3497" t="s">
        <v>36</v>
      </c>
      <c r="J3497" t="s">
        <v>6</v>
      </c>
      <c r="K3497">
        <f>SUMIFS(raw_wts[wt_vint],raw_wts[bldgtype],Raw_savings[[#This Row],[BldgType]],raw_wts[bldgvint],Raw_savings[[#This Row],[BldgVint]],raw_wts[bldgloc],Raw_savings[[#This Row],[BldgLoc]])</f>
        <v>0.152</v>
      </c>
      <c r="L3497" t="s">
        <v>32</v>
      </c>
      <c r="M3497">
        <v>13.618667500000001</v>
      </c>
      <c r="N3497">
        <v>99998.18</v>
      </c>
      <c r="O3497" t="s">
        <v>7</v>
      </c>
      <c r="P3497">
        <v>3459510</v>
      </c>
      <c r="Q3497">
        <v>481.40377777777798</v>
      </c>
      <c r="R3497">
        <v>434.004866666667</v>
      </c>
      <c r="S3497">
        <v>41276510</v>
      </c>
      <c r="T3497">
        <v>3425350</v>
      </c>
      <c r="U3497">
        <v>477.54622222222201</v>
      </c>
      <c r="V3497">
        <v>430.23166666666702</v>
      </c>
      <c r="W3497">
        <v>41320900</v>
      </c>
      <c r="X3497">
        <v>2508.32175761689</v>
      </c>
      <c r="Y3497">
        <v>0.28325499213161398</v>
      </c>
      <c r="Z3497">
        <v>0.27706087985480898</v>
      </c>
      <c r="AA3497">
        <v>-3259.4965696900999</v>
      </c>
      <c r="AB3497">
        <f>(Raw_savings[[#This Row],[PreWBthm]]-Raw_savings[[#This Row],[MsrWBthm]])/Raw_savings[[#This Row],[NumUnit]]/10^5</f>
        <v>-3.2594965696900964E-2</v>
      </c>
      <c r="AC3497">
        <f>Raw_savings[[#This Row],[APreWBkWh]]*Raw_savings[[#This Row],[BldgWts]]</f>
        <v>381.26490715776725</v>
      </c>
      <c r="AD3497" t="s">
        <v>72</v>
      </c>
    </row>
    <row r="3498" spans="1:30" hidden="1" x14ac:dyDescent="0.25">
      <c r="A3498" t="s">
        <v>68</v>
      </c>
      <c r="B3498" t="s">
        <v>69</v>
      </c>
      <c r="C3498" t="s">
        <v>70</v>
      </c>
      <c r="D3498" s="1">
        <v>43622.936018518521</v>
      </c>
      <c r="E3498" t="s">
        <v>71</v>
      </c>
      <c r="F3498" t="s">
        <v>30</v>
      </c>
      <c r="G3498">
        <v>2020</v>
      </c>
      <c r="H3498" t="str">
        <f>VLOOKUP(Raw_savings[[#This Row],[BldgVint]],DEER2020wts!$I$6:$J$15,2,FALSE)</f>
        <v>Rec</v>
      </c>
      <c r="I3498" t="s">
        <v>39</v>
      </c>
      <c r="J3498" t="s">
        <v>6</v>
      </c>
      <c r="K3498">
        <f>SUMIFS(raw_wts[wt_vint],raw_wts[bldgtype],Raw_savings[[#This Row],[BldgType]],raw_wts[bldgvint],Raw_savings[[#This Row],[BldgVint]],raw_wts[bldgloc],Raw_savings[[#This Row],[BldgLoc]])</f>
        <v>8.199999999999999E-2</v>
      </c>
      <c r="L3498" t="s">
        <v>32</v>
      </c>
      <c r="M3498">
        <v>14.161008333333299</v>
      </c>
      <c r="N3498">
        <v>99998.18</v>
      </c>
      <c r="O3498" t="s">
        <v>7</v>
      </c>
      <c r="P3498">
        <v>3405368</v>
      </c>
      <c r="Q3498">
        <v>519.37122222222195</v>
      </c>
      <c r="R3498">
        <v>459.72219999999999</v>
      </c>
      <c r="S3498">
        <v>42774320</v>
      </c>
      <c r="T3498">
        <v>3371172</v>
      </c>
      <c r="U3498">
        <v>515.39222222222202</v>
      </c>
      <c r="V3498">
        <v>455.86486666666701</v>
      </c>
      <c r="W3498">
        <v>42835990</v>
      </c>
      <c r="X3498">
        <v>2414.7997935646099</v>
      </c>
      <c r="Y3498">
        <v>0.28098281607771902</v>
      </c>
      <c r="Z3498">
        <v>0.27239114917076002</v>
      </c>
      <c r="AA3498">
        <v>-4354.9158752231097</v>
      </c>
      <c r="AB3498">
        <f>(Raw_savings[[#This Row],[PreWBthm]]-Raw_savings[[#This Row],[MsrWBthm]])/Raw_savings[[#This Row],[NumUnit]]/10^5</f>
        <v>-4.3549158752231143E-2</v>
      </c>
      <c r="AC3498">
        <f>Raw_savings[[#This Row],[APreWBkWh]]*Raw_savings[[#This Row],[BldgWts]]</f>
        <v>198.01358307229799</v>
      </c>
      <c r="AD3498" t="s">
        <v>72</v>
      </c>
    </row>
    <row r="3499" spans="1:30" hidden="1" x14ac:dyDescent="0.25">
      <c r="A3499" t="s">
        <v>68</v>
      </c>
      <c r="B3499" t="s">
        <v>69</v>
      </c>
      <c r="C3499" t="s">
        <v>70</v>
      </c>
      <c r="D3499" s="1">
        <v>43622.936018518521</v>
      </c>
      <c r="E3499" t="s">
        <v>71</v>
      </c>
      <c r="F3499" t="s">
        <v>30</v>
      </c>
      <c r="G3499">
        <v>2020</v>
      </c>
      <c r="H3499" t="str">
        <f>VLOOKUP(Raw_savings[[#This Row],[BldgVint]],DEER2020wts!$I$6:$J$15,2,FALSE)</f>
        <v>Rec</v>
      </c>
      <c r="I3499" t="s">
        <v>41</v>
      </c>
      <c r="J3499" t="s">
        <v>6</v>
      </c>
      <c r="K3499">
        <f>SUMIFS(raw_wts[wt_vint],raw_wts[bldgtype],Raw_savings[[#This Row],[BldgType]],raw_wts[bldgvint],Raw_savings[[#This Row],[BldgVint]],raw_wts[bldgloc],Raw_savings[[#This Row],[BldgLoc]])</f>
        <v>0.112</v>
      </c>
      <c r="L3499" t="s">
        <v>32</v>
      </c>
      <c r="M3499">
        <v>13.2245283333333</v>
      </c>
      <c r="N3499">
        <v>99998.18</v>
      </c>
      <c r="O3499" t="s">
        <v>7</v>
      </c>
      <c r="P3499">
        <v>3403433</v>
      </c>
      <c r="Q3499">
        <v>503.03811111111099</v>
      </c>
      <c r="R3499">
        <v>448.13106666666698</v>
      </c>
      <c r="S3499">
        <v>40883390</v>
      </c>
      <c r="T3499">
        <v>3369194</v>
      </c>
      <c r="U3499">
        <v>499.13900000000001</v>
      </c>
      <c r="V3499">
        <v>444.33800000000002</v>
      </c>
      <c r="W3499">
        <v>40909980</v>
      </c>
      <c r="X3499">
        <v>2589.0526404407401</v>
      </c>
      <c r="Y3499">
        <v>0.29483933285417302</v>
      </c>
      <c r="Z3499">
        <v>0.28682056335468298</v>
      </c>
      <c r="AA3499">
        <v>-2010.65772100001</v>
      </c>
      <c r="AB3499">
        <f>(Raw_savings[[#This Row],[PreWBthm]]-Raw_savings[[#This Row],[MsrWBthm]])/Raw_savings[[#This Row],[NumUnit]]/10^5</f>
        <v>-2.0106577210000105E-2</v>
      </c>
      <c r="AC3499">
        <f>Raw_savings[[#This Row],[APreWBkWh]]*Raw_savings[[#This Row],[BldgWts]]</f>
        <v>289.97389572936288</v>
      </c>
      <c r="AD3499" t="s">
        <v>72</v>
      </c>
    </row>
    <row r="3500" spans="1:30" hidden="1" x14ac:dyDescent="0.25">
      <c r="A3500" t="s">
        <v>68</v>
      </c>
      <c r="B3500" t="s">
        <v>69</v>
      </c>
      <c r="C3500" t="s">
        <v>70</v>
      </c>
      <c r="D3500" s="1">
        <v>43622.936018518521</v>
      </c>
      <c r="E3500" t="s">
        <v>71</v>
      </c>
      <c r="F3500" t="s">
        <v>30</v>
      </c>
      <c r="G3500">
        <v>2020</v>
      </c>
      <c r="H3500" t="str">
        <f>VLOOKUP(Raw_savings[[#This Row],[BldgVint]],DEER2020wts!$I$6:$J$15,2,FALSE)</f>
        <v>Rec</v>
      </c>
      <c r="I3500" t="s">
        <v>44</v>
      </c>
      <c r="J3500" t="s">
        <v>6</v>
      </c>
      <c r="K3500">
        <f>SUMIFS(raw_wts[wt_vint],raw_wts[bldgtype],Raw_savings[[#This Row],[BldgType]],raw_wts[bldgvint],Raw_savings[[#This Row],[BldgVint]],raw_wts[bldgloc],Raw_savings[[#This Row],[BldgLoc]])</f>
        <v>2.3E-2</v>
      </c>
      <c r="L3500" t="s">
        <v>32</v>
      </c>
      <c r="M3500">
        <v>13.8146358333333</v>
      </c>
      <c r="N3500">
        <v>99998.18</v>
      </c>
      <c r="O3500" t="s">
        <v>7</v>
      </c>
      <c r="P3500">
        <v>3381774</v>
      </c>
      <c r="Q3500">
        <v>474.77566666666701</v>
      </c>
      <c r="R3500">
        <v>438.61259999999999</v>
      </c>
      <c r="S3500">
        <v>43970200</v>
      </c>
      <c r="T3500">
        <v>3347482</v>
      </c>
      <c r="U3500">
        <v>471.02955555555599</v>
      </c>
      <c r="V3500">
        <v>434.840933333333</v>
      </c>
      <c r="W3500">
        <v>44033640</v>
      </c>
      <c r="X3500">
        <v>2482.2948946114798</v>
      </c>
      <c r="Y3500">
        <v>0.27116973305023001</v>
      </c>
      <c r="Z3500">
        <v>0.27301962296871501</v>
      </c>
      <c r="AA3500">
        <v>-4592.23107763187</v>
      </c>
      <c r="AB3500">
        <f>(Raw_savings[[#This Row],[PreWBthm]]-Raw_savings[[#This Row],[MsrWBthm]])/Raw_savings[[#This Row],[NumUnit]]/10^5</f>
        <v>-4.5922310776318684E-2</v>
      </c>
      <c r="AC3500">
        <f>Raw_savings[[#This Row],[APreWBkWh]]*Raw_savings[[#This Row],[BldgWts]]</f>
        <v>57.092782576064032</v>
      </c>
      <c r="AD3500" t="s">
        <v>72</v>
      </c>
    </row>
    <row r="3501" spans="1:30" hidden="1" x14ac:dyDescent="0.25">
      <c r="A3501" t="s">
        <v>68</v>
      </c>
      <c r="B3501" t="s">
        <v>69</v>
      </c>
      <c r="C3501" t="s">
        <v>70</v>
      </c>
      <c r="D3501" s="1">
        <v>43622.936018518521</v>
      </c>
      <c r="E3501" t="s">
        <v>71</v>
      </c>
      <c r="F3501" t="s">
        <v>30</v>
      </c>
      <c r="G3501">
        <v>2020</v>
      </c>
      <c r="H3501" t="str">
        <f>VLOOKUP(Raw_savings[[#This Row],[BldgVint]],DEER2020wts!$I$6:$J$15,2,FALSE)</f>
        <v>Rec</v>
      </c>
      <c r="I3501" t="s">
        <v>46</v>
      </c>
      <c r="J3501" t="s">
        <v>6</v>
      </c>
      <c r="K3501">
        <f>SUMIFS(raw_wts[wt_vint],raw_wts[bldgtype],Raw_savings[[#This Row],[BldgType]],raw_wts[bldgvint],Raw_savings[[#This Row],[BldgVint]],raw_wts[bldgloc],Raw_savings[[#This Row],[BldgLoc]])</f>
        <v>0.13200000000000001</v>
      </c>
      <c r="L3501" t="s">
        <v>32</v>
      </c>
      <c r="M3501">
        <v>14.654911666666701</v>
      </c>
      <c r="N3501">
        <v>99998.18</v>
      </c>
      <c r="O3501" t="s">
        <v>7</v>
      </c>
      <c r="P3501">
        <v>3366467</v>
      </c>
      <c r="Q3501">
        <v>482.720666666667</v>
      </c>
      <c r="R3501">
        <v>439.53719999999998</v>
      </c>
      <c r="S3501">
        <v>47264980</v>
      </c>
      <c r="T3501">
        <v>3331764</v>
      </c>
      <c r="U3501">
        <v>478.86444444444498</v>
      </c>
      <c r="V3501">
        <v>435.7516</v>
      </c>
      <c r="W3501">
        <v>47314880</v>
      </c>
      <c r="X3501">
        <v>2368.0115437975401</v>
      </c>
      <c r="Y3501">
        <v>0.26313513925800702</v>
      </c>
      <c r="Z3501">
        <v>0.25831612541278698</v>
      </c>
      <c r="AA3501">
        <v>-3405.0017587959901</v>
      </c>
      <c r="AB3501">
        <f>(Raw_savings[[#This Row],[PreWBthm]]-Raw_savings[[#This Row],[MsrWBthm]])/Raw_savings[[#This Row],[NumUnit]]/10^5</f>
        <v>-3.4050017587959905E-2</v>
      </c>
      <c r="AC3501">
        <f>Raw_savings[[#This Row],[APreWBkWh]]*Raw_savings[[#This Row],[BldgWts]]</f>
        <v>312.57752378127532</v>
      </c>
      <c r="AD3501" t="s">
        <v>72</v>
      </c>
    </row>
    <row r="3502" spans="1:30" hidden="1" x14ac:dyDescent="0.25">
      <c r="A3502" t="s">
        <v>68</v>
      </c>
      <c r="B3502" t="s">
        <v>69</v>
      </c>
      <c r="C3502" t="s">
        <v>70</v>
      </c>
      <c r="D3502" s="1">
        <v>43622.936018518521</v>
      </c>
      <c r="E3502" t="s">
        <v>71</v>
      </c>
      <c r="F3502" t="s">
        <v>30</v>
      </c>
      <c r="G3502">
        <v>2020</v>
      </c>
      <c r="H3502" t="str">
        <f>VLOOKUP(Raw_savings[[#This Row],[BldgVint]],DEER2020wts!$I$6:$J$15,2,FALSE)</f>
        <v>Rec</v>
      </c>
      <c r="I3502" t="s">
        <v>9</v>
      </c>
      <c r="J3502" t="s">
        <v>6</v>
      </c>
      <c r="K3502">
        <f>SUMIFS(raw_wts[wt_vint],raw_wts[bldgtype],Raw_savings[[#This Row],[BldgType]],raw_wts[bldgvint],Raw_savings[[#This Row],[BldgVint]],raw_wts[bldgloc],Raw_savings[[#This Row],[BldgLoc]])</f>
        <v>0.28800000000000003</v>
      </c>
      <c r="L3502" t="s">
        <v>32</v>
      </c>
      <c r="M3502">
        <v>15.0799908333333</v>
      </c>
      <c r="N3502">
        <v>99998.18</v>
      </c>
      <c r="O3502" t="s">
        <v>7</v>
      </c>
      <c r="P3502">
        <v>3392416</v>
      </c>
      <c r="Q3502">
        <v>483.75677777777798</v>
      </c>
      <c r="R3502">
        <v>444.95486666666699</v>
      </c>
      <c r="S3502">
        <v>42362430</v>
      </c>
      <c r="T3502">
        <v>3357902</v>
      </c>
      <c r="U3502">
        <v>479.87144444444402</v>
      </c>
      <c r="V3502">
        <v>441.142333333333</v>
      </c>
      <c r="W3502">
        <v>42396580</v>
      </c>
      <c r="X3502">
        <v>2288.7281816981699</v>
      </c>
      <c r="Y3502">
        <v>0.25764825564383398</v>
      </c>
      <c r="Z3502">
        <v>0.25282066650239698</v>
      </c>
      <c r="AA3502">
        <v>-2264.5902359909801</v>
      </c>
      <c r="AB3502">
        <f>(Raw_savings[[#This Row],[PreWBthm]]-Raw_savings[[#This Row],[MsrWBthm]])/Raw_savings[[#This Row],[NumUnit]]/10^5</f>
        <v>-2.264590235990975E-2</v>
      </c>
      <c r="AC3502">
        <f>Raw_savings[[#This Row],[APreWBkWh]]*Raw_savings[[#This Row],[BldgWts]]</f>
        <v>659.15371632907306</v>
      </c>
      <c r="AD3502" t="s">
        <v>72</v>
      </c>
    </row>
    <row r="3503" spans="1:30" hidden="1" x14ac:dyDescent="0.25">
      <c r="A3503" t="s">
        <v>68</v>
      </c>
      <c r="B3503" t="s">
        <v>69</v>
      </c>
      <c r="C3503" t="s">
        <v>70</v>
      </c>
      <c r="D3503" s="1">
        <v>43622.936018518521</v>
      </c>
      <c r="E3503" t="s">
        <v>71</v>
      </c>
      <c r="F3503" t="s">
        <v>30</v>
      </c>
      <c r="G3503">
        <v>2020</v>
      </c>
      <c r="H3503" t="str">
        <f>VLOOKUP(Raw_savings[[#This Row],[BldgVint]],DEER2020wts!$I$6:$J$15,2,FALSE)</f>
        <v>Rec</v>
      </c>
      <c r="I3503" t="s">
        <v>37</v>
      </c>
      <c r="J3503" t="s">
        <v>6</v>
      </c>
      <c r="K3503">
        <f>SUMIFS(raw_wts[wt_vint],raw_wts[bldgtype],Raw_savings[[#This Row],[BldgType]],raw_wts[bldgvint],Raw_savings[[#This Row],[BldgVint]],raw_wts[bldgloc],Raw_savings[[#This Row],[BldgLoc]])</f>
        <v>2E-3</v>
      </c>
      <c r="L3503" t="s">
        <v>32</v>
      </c>
      <c r="M3503">
        <v>12.027350833333299</v>
      </c>
      <c r="N3503">
        <v>99998.18</v>
      </c>
      <c r="O3503" t="s">
        <v>7</v>
      </c>
      <c r="P3503">
        <v>3375737</v>
      </c>
      <c r="Q3503">
        <v>481.93</v>
      </c>
      <c r="R3503">
        <v>445.817133333333</v>
      </c>
      <c r="S3503">
        <v>42410010</v>
      </c>
      <c r="T3503">
        <v>3341434</v>
      </c>
      <c r="U3503">
        <v>478.089333333333</v>
      </c>
      <c r="V3503">
        <v>442.05266666666699</v>
      </c>
      <c r="W3503">
        <v>42454780</v>
      </c>
      <c r="X3503">
        <v>2852.08276330733</v>
      </c>
      <c r="Y3503">
        <v>0.31932773225691702</v>
      </c>
      <c r="Z3503">
        <v>0.31299217249351102</v>
      </c>
      <c r="AA3503">
        <v>-3722.3492205716502</v>
      </c>
      <c r="AB3503">
        <f>(Raw_savings[[#This Row],[PreWBthm]]-Raw_savings[[#This Row],[MsrWBthm]])/Raw_savings[[#This Row],[NumUnit]]/10^5</f>
        <v>-3.722349220571651E-2</v>
      </c>
      <c r="AC3503">
        <f>Raw_savings[[#This Row],[APreWBkWh]]*Raw_savings[[#This Row],[BldgWts]]</f>
        <v>5.70416552661466</v>
      </c>
      <c r="AD3503" t="s">
        <v>72</v>
      </c>
    </row>
    <row r="3504" spans="1:30" hidden="1" x14ac:dyDescent="0.25">
      <c r="A3504" t="s">
        <v>68</v>
      </c>
      <c r="B3504" t="s">
        <v>69</v>
      </c>
      <c r="C3504" t="s">
        <v>70</v>
      </c>
      <c r="D3504" s="1">
        <v>43622.936018518521</v>
      </c>
      <c r="E3504" t="s">
        <v>71</v>
      </c>
      <c r="F3504" t="s">
        <v>30</v>
      </c>
      <c r="G3504">
        <v>2020</v>
      </c>
      <c r="H3504" t="str">
        <f>VLOOKUP(Raw_savings[[#This Row],[BldgVint]],DEER2020wts!$I$6:$J$15,2,FALSE)</f>
        <v>Rec</v>
      </c>
      <c r="I3504" t="s">
        <v>34</v>
      </c>
      <c r="J3504" t="s">
        <v>6</v>
      </c>
      <c r="K3504">
        <f>SUMIFS(raw_wts[wt_vint],raw_wts[bldgtype],Raw_savings[[#This Row],[BldgType]],raw_wts[bldgvint],Raw_savings[[#This Row],[BldgVint]],raw_wts[bldgloc],Raw_savings[[#This Row],[BldgLoc]])</f>
        <v>8.0000000000000002E-3</v>
      </c>
      <c r="L3504" t="s">
        <v>32</v>
      </c>
      <c r="M3504">
        <v>18.6006808333333</v>
      </c>
      <c r="N3504">
        <v>99998.18</v>
      </c>
      <c r="O3504" t="s">
        <v>7</v>
      </c>
      <c r="P3504">
        <v>3523146</v>
      </c>
      <c r="Q3504">
        <v>491.76688888888901</v>
      </c>
      <c r="R3504">
        <v>440.64760000000001</v>
      </c>
      <c r="S3504">
        <v>30605740</v>
      </c>
      <c r="T3504">
        <v>3488635</v>
      </c>
      <c r="U3504">
        <v>487.89444444444399</v>
      </c>
      <c r="V3504">
        <v>436.84946666666701</v>
      </c>
      <c r="W3504">
        <v>30642180</v>
      </c>
      <c r="X3504">
        <v>1855.3621939555401</v>
      </c>
      <c r="Y3504">
        <v>0.20818831736012899</v>
      </c>
      <c r="Z3504">
        <v>0.20419324256813801</v>
      </c>
      <c r="AA3504">
        <v>-1959.0680753307599</v>
      </c>
      <c r="AB3504">
        <f>(Raw_savings[[#This Row],[PreWBthm]]-Raw_savings[[#This Row],[MsrWBthm]])/Raw_savings[[#This Row],[NumUnit]]/10^5</f>
        <v>-1.9590680753307586E-2</v>
      </c>
      <c r="AC3504">
        <f>Raw_savings[[#This Row],[APreWBkWh]]*Raw_savings[[#This Row],[BldgWts]]</f>
        <v>14.84289755164432</v>
      </c>
      <c r="AD3504" t="s">
        <v>72</v>
      </c>
    </row>
    <row r="3505" spans="1:30" hidden="1" x14ac:dyDescent="0.25">
      <c r="A3505" t="s">
        <v>68</v>
      </c>
      <c r="B3505" t="s">
        <v>69</v>
      </c>
      <c r="C3505" t="s">
        <v>70</v>
      </c>
      <c r="D3505" s="1">
        <v>43622.936018518521</v>
      </c>
      <c r="E3505" t="s">
        <v>71</v>
      </c>
      <c r="F3505" t="s">
        <v>30</v>
      </c>
      <c r="G3505">
        <v>2020</v>
      </c>
      <c r="H3505" t="str">
        <f>VLOOKUP(Raw_savings[[#This Row],[BldgVint]],DEER2020wts!$I$6:$J$15,2,FALSE)</f>
        <v>Rec</v>
      </c>
      <c r="I3505" t="s">
        <v>42</v>
      </c>
      <c r="J3505" t="s">
        <v>6</v>
      </c>
      <c r="K3505">
        <f>SUMIFS(raw_wts[wt_vint],raw_wts[bldgtype],Raw_savings[[#This Row],[BldgType]],raw_wts[bldgvint],Raw_savings[[#This Row],[BldgVint]],raw_wts[bldgloc],Raw_savings[[#This Row],[BldgLoc]])</f>
        <v>5.0000000000000001E-3</v>
      </c>
      <c r="L3505" t="s">
        <v>32</v>
      </c>
      <c r="M3505">
        <v>9.1375616666666701</v>
      </c>
      <c r="N3505">
        <v>99998.18</v>
      </c>
      <c r="O3505" t="s">
        <v>7</v>
      </c>
      <c r="P3505">
        <v>3192963</v>
      </c>
      <c r="Q3505">
        <v>439.21177777777802</v>
      </c>
      <c r="R3505">
        <v>409.47359999999998</v>
      </c>
      <c r="S3505">
        <v>59147310</v>
      </c>
      <c r="T3505">
        <v>3158771</v>
      </c>
      <c r="U3505">
        <v>435.44566666666702</v>
      </c>
      <c r="V3505">
        <v>405.72753333333299</v>
      </c>
      <c r="W3505">
        <v>59185540</v>
      </c>
      <c r="X3505">
        <v>3741.9172912102499</v>
      </c>
      <c r="Y3505">
        <v>0.412157121177045</v>
      </c>
      <c r="Z3505">
        <v>0.409963489530484</v>
      </c>
      <c r="AA3505">
        <v>-4183.8294935355598</v>
      </c>
      <c r="AB3505">
        <f>(Raw_savings[[#This Row],[PreWBthm]]-Raw_savings[[#This Row],[MsrWBthm]])/Raw_savings[[#This Row],[NumUnit]]/10^5</f>
        <v>-4.1838294935355645E-2</v>
      </c>
      <c r="AC3505">
        <f>Raw_savings[[#This Row],[APreWBkWh]]*Raw_savings[[#This Row],[BldgWts]]</f>
        <v>18.709586456051252</v>
      </c>
      <c r="AD3505" t="s">
        <v>72</v>
      </c>
    </row>
    <row r="3506" spans="1:30" hidden="1" x14ac:dyDescent="0.25">
      <c r="A3506" t="s">
        <v>68</v>
      </c>
      <c r="B3506" t="s">
        <v>69</v>
      </c>
      <c r="C3506" t="s">
        <v>70</v>
      </c>
      <c r="D3506" s="1">
        <v>43622.936018518521</v>
      </c>
      <c r="E3506" t="s">
        <v>71</v>
      </c>
      <c r="F3506" t="s">
        <v>30</v>
      </c>
      <c r="G3506" t="s">
        <v>33</v>
      </c>
      <c r="H3506" t="str">
        <f>VLOOKUP(Raw_savings[[#This Row],[BldgVint]],DEER2020wts!$I$6:$J$15,2,FALSE)</f>
        <v>New</v>
      </c>
      <c r="I3506" t="s">
        <v>5</v>
      </c>
      <c r="J3506" t="s">
        <v>6</v>
      </c>
      <c r="K3506">
        <f>SUMIFS(raw_wts[wt_vint],raw_wts[bldgtype],Raw_savings[[#This Row],[BldgType]],raw_wts[bldgvint],Raw_savings[[#This Row],[BldgVint]],raw_wts[bldgloc],Raw_savings[[#This Row],[BldgLoc]])</f>
        <v>2E-3</v>
      </c>
      <c r="L3506" t="s">
        <v>32</v>
      </c>
      <c r="M3506">
        <v>8.1462483333333306</v>
      </c>
      <c r="N3506">
        <v>99998.18</v>
      </c>
      <c r="O3506" t="s">
        <v>7</v>
      </c>
      <c r="P3506">
        <v>3270761</v>
      </c>
      <c r="Q3506">
        <v>443.46422222222202</v>
      </c>
      <c r="R3506">
        <v>401.61233333333303</v>
      </c>
      <c r="S3506">
        <v>56588000</v>
      </c>
      <c r="T3506">
        <v>3236109</v>
      </c>
      <c r="U3506">
        <v>439.67144444444398</v>
      </c>
      <c r="V3506">
        <v>397.847266666667</v>
      </c>
      <c r="W3506">
        <v>56628920</v>
      </c>
      <c r="X3506">
        <v>4253.7372520561103</v>
      </c>
      <c r="Y3506">
        <v>0.46558582829573603</v>
      </c>
      <c r="Z3506">
        <v>0.46218412606702203</v>
      </c>
      <c r="AA3506">
        <v>-5023.1711980300197</v>
      </c>
      <c r="AB3506">
        <f>(Raw_savings[[#This Row],[PreWBthm]]-Raw_savings[[#This Row],[MsrWBthm]])/Raw_savings[[#This Row],[NumUnit]]/10^5</f>
        <v>-5.0231711980300152E-2</v>
      </c>
      <c r="AC3506">
        <f>Raw_savings[[#This Row],[APreWBkWh]]*Raw_savings[[#This Row],[BldgWts]]</f>
        <v>8.5074745041122206</v>
      </c>
      <c r="AD3506" t="s">
        <v>72</v>
      </c>
    </row>
    <row r="3507" spans="1:30" hidden="1" x14ac:dyDescent="0.25">
      <c r="A3507" t="s">
        <v>68</v>
      </c>
      <c r="B3507" t="s">
        <v>69</v>
      </c>
      <c r="C3507" t="s">
        <v>70</v>
      </c>
      <c r="D3507" s="1">
        <v>43622.936018518521</v>
      </c>
      <c r="E3507" t="s">
        <v>71</v>
      </c>
      <c r="F3507" t="s">
        <v>30</v>
      </c>
      <c r="G3507" t="s">
        <v>33</v>
      </c>
      <c r="H3507" t="str">
        <f>VLOOKUP(Raw_savings[[#This Row],[BldgVint]],DEER2020wts!$I$6:$J$15,2,FALSE)</f>
        <v>New</v>
      </c>
      <c r="I3507" t="s">
        <v>35</v>
      </c>
      <c r="J3507" t="s">
        <v>6</v>
      </c>
      <c r="K3507">
        <f>SUMIFS(raw_wts[wt_vint],raw_wts[bldgtype],Raw_savings[[#This Row],[BldgType]],raw_wts[bldgvint],Raw_savings[[#This Row],[BldgVint]],raw_wts[bldgloc],Raw_savings[[#This Row],[BldgLoc]])</f>
        <v>8.9999999999999993E-3</v>
      </c>
      <c r="L3507" t="s">
        <v>32</v>
      </c>
      <c r="M3507">
        <v>11.5543591666667</v>
      </c>
      <c r="N3507">
        <v>99998.18</v>
      </c>
      <c r="O3507" t="s">
        <v>7</v>
      </c>
      <c r="P3507">
        <v>3324268</v>
      </c>
      <c r="Q3507">
        <v>483.936555555555</v>
      </c>
      <c r="R3507">
        <v>437.61353333333301</v>
      </c>
      <c r="S3507">
        <v>47362200</v>
      </c>
      <c r="T3507">
        <v>3289512</v>
      </c>
      <c r="U3507">
        <v>480.10711111111101</v>
      </c>
      <c r="V3507">
        <v>433.84986666666703</v>
      </c>
      <c r="W3507">
        <v>47410470</v>
      </c>
      <c r="X3507">
        <v>3008.0422028309399</v>
      </c>
      <c r="Y3507">
        <v>0.33142854477744998</v>
      </c>
      <c r="Z3507">
        <v>0.325735647678704</v>
      </c>
      <c r="AA3507">
        <v>-4177.64406521607</v>
      </c>
      <c r="AB3507">
        <f>(Raw_savings[[#This Row],[PreWBthm]]-Raw_savings[[#This Row],[MsrWBthm]])/Raw_savings[[#This Row],[NumUnit]]/10^5</f>
        <v>-4.1776440652160671E-2</v>
      </c>
      <c r="AC3507">
        <f>Raw_savings[[#This Row],[APreWBkWh]]*Raw_savings[[#This Row],[BldgWts]]</f>
        <v>27.072379825478457</v>
      </c>
      <c r="AD3507" t="s">
        <v>72</v>
      </c>
    </row>
    <row r="3508" spans="1:30" hidden="1" x14ac:dyDescent="0.25">
      <c r="A3508" t="s">
        <v>68</v>
      </c>
      <c r="B3508" t="s">
        <v>69</v>
      </c>
      <c r="C3508" t="s">
        <v>70</v>
      </c>
      <c r="D3508" s="1">
        <v>43622.936018518521</v>
      </c>
      <c r="E3508" t="s">
        <v>71</v>
      </c>
      <c r="F3508" t="s">
        <v>30</v>
      </c>
      <c r="G3508" t="s">
        <v>33</v>
      </c>
      <c r="H3508" t="str">
        <f>VLOOKUP(Raw_savings[[#This Row],[BldgVint]],DEER2020wts!$I$6:$J$15,2,FALSE)</f>
        <v>New</v>
      </c>
      <c r="I3508" t="s">
        <v>38</v>
      </c>
      <c r="J3508" t="s">
        <v>6</v>
      </c>
      <c r="K3508">
        <f>SUMIFS(raw_wts[wt_vint],raw_wts[bldgtype],Raw_savings[[#This Row],[BldgType]],raw_wts[bldgvint],Raw_savings[[#This Row],[BldgVint]],raw_wts[bldgloc],Raw_savings[[#This Row],[BldgLoc]])</f>
        <v>9.1999999999999998E-2</v>
      </c>
      <c r="L3508" t="s">
        <v>32</v>
      </c>
      <c r="M3508">
        <v>9.7294366666666701</v>
      </c>
      <c r="N3508">
        <v>99998.18</v>
      </c>
      <c r="O3508" t="s">
        <v>7</v>
      </c>
      <c r="P3508">
        <v>3372300</v>
      </c>
      <c r="Q3508">
        <v>475.400222222222</v>
      </c>
      <c r="R3508">
        <v>429.05380000000002</v>
      </c>
      <c r="S3508">
        <v>49243770</v>
      </c>
      <c r="T3508">
        <v>3338132</v>
      </c>
      <c r="U3508">
        <v>471.59766666666701</v>
      </c>
      <c r="V3508">
        <v>425.30633333333299</v>
      </c>
      <c r="W3508">
        <v>49285020</v>
      </c>
      <c r="X3508">
        <v>3511.8168883364601</v>
      </c>
      <c r="Y3508">
        <v>0.39082998182034701</v>
      </c>
      <c r="Z3508">
        <v>0.385167897696027</v>
      </c>
      <c r="AA3508">
        <v>-4239.7110349999703</v>
      </c>
      <c r="AB3508">
        <f>(Raw_savings[[#This Row],[PreWBthm]]-Raw_savings[[#This Row],[MsrWBthm]])/Raw_savings[[#This Row],[NumUnit]]/10^5</f>
        <v>-4.2397110349999691E-2</v>
      </c>
      <c r="AC3508">
        <f>Raw_savings[[#This Row],[APreWBkWh]]*Raw_savings[[#This Row],[BldgWts]]</f>
        <v>323.08715372695434</v>
      </c>
      <c r="AD3508" t="s">
        <v>72</v>
      </c>
    </row>
    <row r="3509" spans="1:30" hidden="1" x14ac:dyDescent="0.25">
      <c r="A3509" t="s">
        <v>68</v>
      </c>
      <c r="B3509" t="s">
        <v>69</v>
      </c>
      <c r="C3509" t="s">
        <v>70</v>
      </c>
      <c r="D3509" s="1">
        <v>43622.936018518521</v>
      </c>
      <c r="E3509" t="s">
        <v>71</v>
      </c>
      <c r="F3509" t="s">
        <v>30</v>
      </c>
      <c r="G3509" t="s">
        <v>33</v>
      </c>
      <c r="H3509" t="str">
        <f>VLOOKUP(Raw_savings[[#This Row],[BldgVint]],DEER2020wts!$I$6:$J$15,2,FALSE)</f>
        <v>New</v>
      </c>
      <c r="I3509" t="s">
        <v>40</v>
      </c>
      <c r="J3509" t="s">
        <v>6</v>
      </c>
      <c r="K3509">
        <f>SUMIFS(raw_wts[wt_vint],raw_wts[bldgtype],Raw_savings[[#This Row],[BldgType]],raw_wts[bldgvint],Raw_savings[[#This Row],[BldgVint]],raw_wts[bldgloc],Raw_savings[[#This Row],[BldgLoc]])</f>
        <v>1.7000000000000001E-2</v>
      </c>
      <c r="L3509" t="s">
        <v>32</v>
      </c>
      <c r="M3509">
        <v>11.1857333333333</v>
      </c>
      <c r="N3509">
        <v>99998.18</v>
      </c>
      <c r="O3509" t="s">
        <v>7</v>
      </c>
      <c r="P3509">
        <v>3372168</v>
      </c>
      <c r="Q3509">
        <v>489.90044444444402</v>
      </c>
      <c r="R3509">
        <v>440.05006666666702</v>
      </c>
      <c r="S3509">
        <v>46427790</v>
      </c>
      <c r="T3509">
        <v>3338158</v>
      </c>
      <c r="U3509">
        <v>486.03277777777799</v>
      </c>
      <c r="V3509">
        <v>436.2826</v>
      </c>
      <c r="W3509">
        <v>46475970</v>
      </c>
      <c r="X3509">
        <v>3040.4801354105898</v>
      </c>
      <c r="Y3509">
        <v>0.34576782329873001</v>
      </c>
      <c r="Z3509">
        <v>0.336809984146479</v>
      </c>
      <c r="AA3509">
        <v>-4307.2723588380604</v>
      </c>
      <c r="AB3509">
        <f>(Raw_savings[[#This Row],[PreWBthm]]-Raw_savings[[#This Row],[MsrWBthm]])/Raw_savings[[#This Row],[NumUnit]]/10^5</f>
        <v>-4.3072723588380567E-2</v>
      </c>
      <c r="AC3509">
        <f>Raw_savings[[#This Row],[APreWBkWh]]*Raw_savings[[#This Row],[BldgWts]]</f>
        <v>51.688162301980029</v>
      </c>
      <c r="AD3509" t="s">
        <v>72</v>
      </c>
    </row>
    <row r="3510" spans="1:30" hidden="1" x14ac:dyDescent="0.25">
      <c r="A3510" t="s">
        <v>68</v>
      </c>
      <c r="B3510" t="s">
        <v>69</v>
      </c>
      <c r="C3510" t="s">
        <v>70</v>
      </c>
      <c r="D3510" s="1">
        <v>43622.936018518521</v>
      </c>
      <c r="E3510" t="s">
        <v>71</v>
      </c>
      <c r="F3510" t="s">
        <v>30</v>
      </c>
      <c r="G3510" t="s">
        <v>33</v>
      </c>
      <c r="H3510" t="str">
        <f>VLOOKUP(Raw_savings[[#This Row],[BldgVint]],DEER2020wts!$I$6:$J$15,2,FALSE)</f>
        <v>New</v>
      </c>
      <c r="I3510" t="s">
        <v>43</v>
      </c>
      <c r="J3510" t="s">
        <v>6</v>
      </c>
      <c r="K3510">
        <f>SUMIFS(raw_wts[wt_vint],raw_wts[bldgtype],Raw_savings[[#This Row],[BldgType]],raw_wts[bldgvint],Raw_savings[[#This Row],[BldgVint]],raw_wts[bldgloc],Raw_savings[[#This Row],[BldgLoc]])</f>
        <v>0.01</v>
      </c>
      <c r="L3510" t="s">
        <v>32</v>
      </c>
      <c r="M3510">
        <v>9.0930283333333293</v>
      </c>
      <c r="N3510">
        <v>99998.18</v>
      </c>
      <c r="O3510" t="s">
        <v>7</v>
      </c>
      <c r="P3510">
        <v>3335255</v>
      </c>
      <c r="Q3510">
        <v>460.482666666667</v>
      </c>
      <c r="R3510">
        <v>408.92393333333303</v>
      </c>
      <c r="S3510">
        <v>48635580</v>
      </c>
      <c r="T3510">
        <v>3300792</v>
      </c>
      <c r="U3510">
        <v>456.67211111111101</v>
      </c>
      <c r="V3510">
        <v>405.188733333333</v>
      </c>
      <c r="W3510">
        <v>48679180</v>
      </c>
      <c r="X3510">
        <v>3790.0464769987698</v>
      </c>
      <c r="Y3510">
        <v>0.41906342044341399</v>
      </c>
      <c r="Z3510">
        <v>0.41077624121189898</v>
      </c>
      <c r="AA3510">
        <v>-4794.8822330367802</v>
      </c>
      <c r="AB3510">
        <f>(Raw_savings[[#This Row],[PreWBthm]]-Raw_savings[[#This Row],[MsrWBthm]])/Raw_savings[[#This Row],[NumUnit]]/10^5</f>
        <v>-4.7948822330367777E-2</v>
      </c>
      <c r="AC3510">
        <f>Raw_savings[[#This Row],[APreWBkWh]]*Raw_savings[[#This Row],[BldgWts]]</f>
        <v>37.9004647699877</v>
      </c>
      <c r="AD3510" t="s">
        <v>72</v>
      </c>
    </row>
    <row r="3511" spans="1:30" hidden="1" x14ac:dyDescent="0.25">
      <c r="A3511" t="s">
        <v>68</v>
      </c>
      <c r="B3511" t="s">
        <v>69</v>
      </c>
      <c r="C3511" t="s">
        <v>70</v>
      </c>
      <c r="D3511" s="1">
        <v>43622.936018518521</v>
      </c>
      <c r="E3511" t="s">
        <v>71</v>
      </c>
      <c r="F3511" t="s">
        <v>30</v>
      </c>
      <c r="G3511" t="s">
        <v>33</v>
      </c>
      <c r="H3511" t="str">
        <f>VLOOKUP(Raw_savings[[#This Row],[BldgVint]],DEER2020wts!$I$6:$J$15,2,FALSE)</f>
        <v>New</v>
      </c>
      <c r="I3511" t="s">
        <v>45</v>
      </c>
      <c r="J3511" t="s">
        <v>6</v>
      </c>
      <c r="K3511">
        <f>SUMIFS(raw_wts[wt_vint],raw_wts[bldgtype],Raw_savings[[#This Row],[BldgType]],raw_wts[bldgvint],Raw_savings[[#This Row],[BldgVint]],raw_wts[bldgloc],Raw_savings[[#This Row],[BldgLoc]])</f>
        <v>0.112</v>
      </c>
      <c r="L3511" t="s">
        <v>32</v>
      </c>
      <c r="M3511">
        <v>12.399834999999999</v>
      </c>
      <c r="N3511">
        <v>99998.18</v>
      </c>
      <c r="O3511" t="s">
        <v>7</v>
      </c>
      <c r="P3511">
        <v>3476605</v>
      </c>
      <c r="Q3511">
        <v>486.25733333333301</v>
      </c>
      <c r="R3511">
        <v>439.34013333333297</v>
      </c>
      <c r="S3511">
        <v>42298220</v>
      </c>
      <c r="T3511">
        <v>3442507</v>
      </c>
      <c r="U3511">
        <v>482.514888888889</v>
      </c>
      <c r="V3511">
        <v>435.643466666667</v>
      </c>
      <c r="W3511">
        <v>42375000</v>
      </c>
      <c r="X3511">
        <v>2749.8753007600499</v>
      </c>
      <c r="Y3511">
        <v>0.30181405191636801</v>
      </c>
      <c r="Z3511">
        <v>0.29812224651913999</v>
      </c>
      <c r="AA3511">
        <v>-6192.0178776572402</v>
      </c>
      <c r="AB3511">
        <f>(Raw_savings[[#This Row],[PreWBthm]]-Raw_savings[[#This Row],[MsrWBthm]])/Raw_savings[[#This Row],[NumUnit]]/10^5</f>
        <v>-6.1920178776572431E-2</v>
      </c>
      <c r="AC3511">
        <f>Raw_savings[[#This Row],[APreWBkWh]]*Raw_savings[[#This Row],[BldgWts]]</f>
        <v>307.98603368512562</v>
      </c>
      <c r="AD3511" t="s">
        <v>72</v>
      </c>
    </row>
    <row r="3512" spans="1:30" hidden="1" x14ac:dyDescent="0.25">
      <c r="A3512" t="s">
        <v>68</v>
      </c>
      <c r="B3512" t="s">
        <v>69</v>
      </c>
      <c r="C3512" t="s">
        <v>70</v>
      </c>
      <c r="D3512" s="1">
        <v>43622.936018518521</v>
      </c>
      <c r="E3512" t="s">
        <v>71</v>
      </c>
      <c r="F3512" t="s">
        <v>30</v>
      </c>
      <c r="G3512" t="s">
        <v>33</v>
      </c>
      <c r="H3512" t="str">
        <f>VLOOKUP(Raw_savings[[#This Row],[BldgVint]],DEER2020wts!$I$6:$J$15,2,FALSE)</f>
        <v>New</v>
      </c>
      <c r="I3512" t="s">
        <v>8</v>
      </c>
      <c r="J3512" t="s">
        <v>6</v>
      </c>
      <c r="K3512">
        <f>SUMIFS(raw_wts[wt_vint],raw_wts[bldgtype],Raw_savings[[#This Row],[BldgType]],raw_wts[bldgvint],Raw_savings[[#This Row],[BldgVint]],raw_wts[bldgloc],Raw_savings[[#This Row],[BldgLoc]])</f>
        <v>8.0000000000000002E-3</v>
      </c>
      <c r="L3512" t="s">
        <v>32</v>
      </c>
      <c r="M3512">
        <v>10.7694266666667</v>
      </c>
      <c r="N3512">
        <v>99998.18</v>
      </c>
      <c r="O3512" t="s">
        <v>7</v>
      </c>
      <c r="P3512">
        <v>3488006</v>
      </c>
      <c r="Q3512">
        <v>493.35955555555603</v>
      </c>
      <c r="R3512">
        <v>434.41573333333298</v>
      </c>
      <c r="S3512">
        <v>43103570</v>
      </c>
      <c r="T3512">
        <v>3454031</v>
      </c>
      <c r="U3512">
        <v>489.56866666666701</v>
      </c>
      <c r="V3512">
        <v>430.62893333333301</v>
      </c>
      <c r="W3512">
        <v>43157340</v>
      </c>
      <c r="X3512">
        <v>3154.7640419112299</v>
      </c>
      <c r="Y3512">
        <v>0.35200470797785199</v>
      </c>
      <c r="Z3512">
        <v>0.35162503234464598</v>
      </c>
      <c r="AA3512">
        <v>-4992.8377493323496</v>
      </c>
      <c r="AB3512">
        <f>(Raw_savings[[#This Row],[PreWBthm]]-Raw_savings[[#This Row],[MsrWBthm]])/Raw_savings[[#This Row],[NumUnit]]/10^5</f>
        <v>-4.9928377493323545E-2</v>
      </c>
      <c r="AC3512">
        <f>Raw_savings[[#This Row],[APreWBkWh]]*Raw_savings[[#This Row],[BldgWts]]</f>
        <v>25.238112335289841</v>
      </c>
      <c r="AD3512" t="s">
        <v>72</v>
      </c>
    </row>
    <row r="3513" spans="1:30" hidden="1" x14ac:dyDescent="0.25">
      <c r="A3513" t="s">
        <v>68</v>
      </c>
      <c r="B3513" t="s">
        <v>69</v>
      </c>
      <c r="C3513" t="s">
        <v>70</v>
      </c>
      <c r="D3513" s="1">
        <v>43622.936018518521</v>
      </c>
      <c r="E3513" t="s">
        <v>71</v>
      </c>
      <c r="F3513" t="s">
        <v>30</v>
      </c>
      <c r="G3513" t="s">
        <v>33</v>
      </c>
      <c r="H3513" t="str">
        <f>VLOOKUP(Raw_savings[[#This Row],[BldgVint]],DEER2020wts!$I$6:$J$15,2,FALSE)</f>
        <v>New</v>
      </c>
      <c r="I3513" t="s">
        <v>36</v>
      </c>
      <c r="J3513" t="s">
        <v>6</v>
      </c>
      <c r="K3513">
        <f>SUMIFS(raw_wts[wt_vint],raw_wts[bldgtype],Raw_savings[[#This Row],[BldgType]],raw_wts[bldgvint],Raw_savings[[#This Row],[BldgVint]],raw_wts[bldgloc],Raw_savings[[#This Row],[BldgLoc]])</f>
        <v>0.152</v>
      </c>
      <c r="L3513" t="s">
        <v>32</v>
      </c>
      <c r="M3513">
        <v>13.609839166666699</v>
      </c>
      <c r="N3513">
        <v>99998.18</v>
      </c>
      <c r="O3513" t="s">
        <v>7</v>
      </c>
      <c r="P3513">
        <v>3459787</v>
      </c>
      <c r="Q3513">
        <v>481.626222222222</v>
      </c>
      <c r="R3513">
        <v>434.00786666666698</v>
      </c>
      <c r="S3513">
        <v>40143460</v>
      </c>
      <c r="T3513">
        <v>3425631</v>
      </c>
      <c r="U3513">
        <v>477.770222222222</v>
      </c>
      <c r="V3513">
        <v>430.233</v>
      </c>
      <c r="W3513">
        <v>40193500</v>
      </c>
      <c r="X3513">
        <v>2509.6549328558599</v>
      </c>
      <c r="Y3513">
        <v>0.28332443556306097</v>
      </c>
      <c r="Z3513">
        <v>0.27736306215227102</v>
      </c>
      <c r="AA3513">
        <v>-3676.7517519647299</v>
      </c>
      <c r="AB3513">
        <f>(Raw_savings[[#This Row],[PreWBthm]]-Raw_savings[[#This Row],[MsrWBthm]])/Raw_savings[[#This Row],[NumUnit]]/10^5</f>
        <v>-3.6767517519647311E-2</v>
      </c>
      <c r="AC3513">
        <f>Raw_savings[[#This Row],[APreWBkWh]]*Raw_savings[[#This Row],[BldgWts]]</f>
        <v>381.4675497940907</v>
      </c>
      <c r="AD3513" t="s">
        <v>72</v>
      </c>
    </row>
    <row r="3514" spans="1:30" hidden="1" x14ac:dyDescent="0.25">
      <c r="A3514" t="s">
        <v>68</v>
      </c>
      <c r="B3514" t="s">
        <v>69</v>
      </c>
      <c r="C3514" t="s">
        <v>70</v>
      </c>
      <c r="D3514" s="1">
        <v>43622.936018518521</v>
      </c>
      <c r="E3514" t="s">
        <v>71</v>
      </c>
      <c r="F3514" t="s">
        <v>30</v>
      </c>
      <c r="G3514" t="s">
        <v>33</v>
      </c>
      <c r="H3514" t="str">
        <f>VLOOKUP(Raw_savings[[#This Row],[BldgVint]],DEER2020wts!$I$6:$J$15,2,FALSE)</f>
        <v>New</v>
      </c>
      <c r="I3514" t="s">
        <v>39</v>
      </c>
      <c r="J3514" t="s">
        <v>6</v>
      </c>
      <c r="K3514">
        <f>SUMIFS(raw_wts[wt_vint],raw_wts[bldgtype],Raw_savings[[#This Row],[BldgType]],raw_wts[bldgvint],Raw_savings[[#This Row],[BldgVint]],raw_wts[bldgloc],Raw_savings[[#This Row],[BldgLoc]])</f>
        <v>8.199999999999999E-2</v>
      </c>
      <c r="L3514" t="s">
        <v>32</v>
      </c>
      <c r="M3514">
        <v>14.15218</v>
      </c>
      <c r="N3514">
        <v>99998.18</v>
      </c>
      <c r="O3514" t="s">
        <v>7</v>
      </c>
      <c r="P3514">
        <v>3405574</v>
      </c>
      <c r="Q3514">
        <v>519.574555555556</v>
      </c>
      <c r="R3514">
        <v>459.77519999999998</v>
      </c>
      <c r="S3514">
        <v>41438030</v>
      </c>
      <c r="T3514">
        <v>3371383</v>
      </c>
      <c r="U3514">
        <v>515.60044444444497</v>
      </c>
      <c r="V3514">
        <v>455.919266666667</v>
      </c>
      <c r="W3514">
        <v>41498520</v>
      </c>
      <c r="X3514">
        <v>2415.95287793117</v>
      </c>
      <c r="Y3514">
        <v>0.28081264590409599</v>
      </c>
      <c r="Z3514">
        <v>0.272462145996823</v>
      </c>
      <c r="AA3514">
        <v>-4274.2531539310503</v>
      </c>
      <c r="AB3514">
        <f>(Raw_savings[[#This Row],[PreWBthm]]-Raw_savings[[#This Row],[MsrWBthm]])/Raw_savings[[#This Row],[NumUnit]]/10^5</f>
        <v>-4.2742531539310548E-2</v>
      </c>
      <c r="AC3514">
        <f>Raw_savings[[#This Row],[APreWBkWh]]*Raw_savings[[#This Row],[BldgWts]]</f>
        <v>198.10813599035592</v>
      </c>
      <c r="AD3514" t="s">
        <v>72</v>
      </c>
    </row>
    <row r="3515" spans="1:30" hidden="1" x14ac:dyDescent="0.25">
      <c r="A3515" t="s">
        <v>68</v>
      </c>
      <c r="B3515" t="s">
        <v>69</v>
      </c>
      <c r="C3515" t="s">
        <v>70</v>
      </c>
      <c r="D3515" s="1">
        <v>43622.936018518521</v>
      </c>
      <c r="E3515" t="s">
        <v>71</v>
      </c>
      <c r="F3515" t="s">
        <v>30</v>
      </c>
      <c r="G3515" t="s">
        <v>33</v>
      </c>
      <c r="H3515" t="str">
        <f>VLOOKUP(Raw_savings[[#This Row],[BldgVint]],DEER2020wts!$I$6:$J$15,2,FALSE)</f>
        <v>New</v>
      </c>
      <c r="I3515" t="s">
        <v>41</v>
      </c>
      <c r="J3515" t="s">
        <v>6</v>
      </c>
      <c r="K3515">
        <f>SUMIFS(raw_wts[wt_vint],raw_wts[bldgtype],Raw_savings[[#This Row],[BldgType]],raw_wts[bldgvint],Raw_savings[[#This Row],[BldgVint]],raw_wts[bldgloc],Raw_savings[[#This Row],[BldgLoc]])</f>
        <v>0.112</v>
      </c>
      <c r="L3515" t="s">
        <v>32</v>
      </c>
      <c r="M3515">
        <v>13.215665833333301</v>
      </c>
      <c r="N3515">
        <v>99998.18</v>
      </c>
      <c r="O3515" t="s">
        <v>7</v>
      </c>
      <c r="P3515">
        <v>3403671</v>
      </c>
      <c r="Q3515">
        <v>503.262333333333</v>
      </c>
      <c r="R3515">
        <v>448.190333333333</v>
      </c>
      <c r="S3515">
        <v>40150030</v>
      </c>
      <c r="T3515">
        <v>3369437</v>
      </c>
      <c r="U3515">
        <v>499.36444444444402</v>
      </c>
      <c r="V3515">
        <v>444.39793333333301</v>
      </c>
      <c r="W3515">
        <v>40165300</v>
      </c>
      <c r="X3515">
        <v>2590.4105348708999</v>
      </c>
      <c r="Y3515">
        <v>0.29494457093924498</v>
      </c>
      <c r="Z3515">
        <v>0.28696246165929201</v>
      </c>
      <c r="AA3515">
        <v>-1155.4468910287601</v>
      </c>
      <c r="AB3515">
        <f>(Raw_savings[[#This Row],[PreWBthm]]-Raw_savings[[#This Row],[MsrWBthm]])/Raw_savings[[#This Row],[NumUnit]]/10^5</f>
        <v>-1.1554468910287623E-2</v>
      </c>
      <c r="AC3515">
        <f>Raw_savings[[#This Row],[APreWBkWh]]*Raw_savings[[#This Row],[BldgWts]]</f>
        <v>290.12597990554082</v>
      </c>
      <c r="AD3515" t="s">
        <v>72</v>
      </c>
    </row>
    <row r="3516" spans="1:30" hidden="1" x14ac:dyDescent="0.25">
      <c r="A3516" t="s">
        <v>68</v>
      </c>
      <c r="B3516" t="s">
        <v>69</v>
      </c>
      <c r="C3516" t="s">
        <v>70</v>
      </c>
      <c r="D3516" s="1">
        <v>43622.936018518521</v>
      </c>
      <c r="E3516" t="s">
        <v>71</v>
      </c>
      <c r="F3516" t="s">
        <v>30</v>
      </c>
      <c r="G3516" t="s">
        <v>33</v>
      </c>
      <c r="H3516" t="str">
        <f>VLOOKUP(Raw_savings[[#This Row],[BldgVint]],DEER2020wts!$I$6:$J$15,2,FALSE)</f>
        <v>New</v>
      </c>
      <c r="I3516" t="s">
        <v>44</v>
      </c>
      <c r="J3516" t="s">
        <v>6</v>
      </c>
      <c r="K3516">
        <f>SUMIFS(raw_wts[wt_vint],raw_wts[bldgtype],Raw_savings[[#This Row],[BldgType]],raw_wts[bldgvint],Raw_savings[[#This Row],[BldgVint]],raw_wts[bldgloc],Raw_savings[[#This Row],[BldgLoc]])</f>
        <v>2.3E-2</v>
      </c>
      <c r="L3516" t="s">
        <v>32</v>
      </c>
      <c r="M3516">
        <v>13.8054733333333</v>
      </c>
      <c r="N3516">
        <v>99998.18</v>
      </c>
      <c r="O3516" t="s">
        <v>7</v>
      </c>
      <c r="P3516">
        <v>3381864</v>
      </c>
      <c r="Q3516">
        <v>474.82111111111101</v>
      </c>
      <c r="R3516">
        <v>438.52166666666699</v>
      </c>
      <c r="S3516">
        <v>43022620</v>
      </c>
      <c r="T3516">
        <v>3347576</v>
      </c>
      <c r="U3516">
        <v>471.079555555556</v>
      </c>
      <c r="V3516">
        <v>434.75459999999998</v>
      </c>
      <c r="W3516">
        <v>43055790</v>
      </c>
      <c r="X3516">
        <v>2483.6526189371298</v>
      </c>
      <c r="Y3516">
        <v>0.27101972277339298</v>
      </c>
      <c r="Z3516">
        <v>0.272867621102935</v>
      </c>
      <c r="AA3516">
        <v>-2402.6702452795398</v>
      </c>
      <c r="AB3516">
        <f>(Raw_savings[[#This Row],[PreWBthm]]-Raw_savings[[#This Row],[MsrWBthm]])/Raw_savings[[#This Row],[NumUnit]]/10^5</f>
        <v>-2.4026702452795354E-2</v>
      </c>
      <c r="AC3516">
        <f>Raw_savings[[#This Row],[APreWBkWh]]*Raw_savings[[#This Row],[BldgWts]]</f>
        <v>57.124010235553982</v>
      </c>
      <c r="AD3516" t="s">
        <v>72</v>
      </c>
    </row>
    <row r="3517" spans="1:30" hidden="1" x14ac:dyDescent="0.25">
      <c r="A3517" t="s">
        <v>68</v>
      </c>
      <c r="B3517" t="s">
        <v>69</v>
      </c>
      <c r="C3517" t="s">
        <v>70</v>
      </c>
      <c r="D3517" s="1">
        <v>43622.936018518521</v>
      </c>
      <c r="E3517" t="s">
        <v>71</v>
      </c>
      <c r="F3517" t="s">
        <v>30</v>
      </c>
      <c r="G3517" t="s">
        <v>33</v>
      </c>
      <c r="H3517" t="str">
        <f>VLOOKUP(Raw_savings[[#This Row],[BldgVint]],DEER2020wts!$I$6:$J$15,2,FALSE)</f>
        <v>New</v>
      </c>
      <c r="I3517" t="s">
        <v>46</v>
      </c>
      <c r="J3517" t="s">
        <v>6</v>
      </c>
      <c r="K3517">
        <f>SUMIFS(raw_wts[wt_vint],raw_wts[bldgtype],Raw_savings[[#This Row],[BldgType]],raw_wts[bldgvint],Raw_savings[[#This Row],[BldgVint]],raw_wts[bldgloc],Raw_savings[[#This Row],[BldgLoc]])</f>
        <v>0.13200000000000001</v>
      </c>
      <c r="L3517" t="s">
        <v>32</v>
      </c>
      <c r="M3517">
        <v>14.645728333333301</v>
      </c>
      <c r="N3517">
        <v>99998.18</v>
      </c>
      <c r="O3517" t="s">
        <v>7</v>
      </c>
      <c r="P3517">
        <v>3366458</v>
      </c>
      <c r="Q3517">
        <v>482.96222222222201</v>
      </c>
      <c r="R3517">
        <v>439.55186666666702</v>
      </c>
      <c r="S3517">
        <v>45721290</v>
      </c>
      <c r="T3517">
        <v>3331764</v>
      </c>
      <c r="U3517">
        <v>479.10233333333298</v>
      </c>
      <c r="V3517">
        <v>435.76299999999998</v>
      </c>
      <c r="W3517">
        <v>45774280</v>
      </c>
      <c r="X3517">
        <v>2368.8818480291902</v>
      </c>
      <c r="Y3517">
        <v>0.26355049069862901</v>
      </c>
      <c r="Z3517">
        <v>0.25870114346197098</v>
      </c>
      <c r="AA3517">
        <v>-3618.1198226513702</v>
      </c>
      <c r="AB3517">
        <f>(Raw_savings[[#This Row],[PreWBthm]]-Raw_savings[[#This Row],[MsrWBthm]])/Raw_savings[[#This Row],[NumUnit]]/10^5</f>
        <v>-3.6181198226513681E-2</v>
      </c>
      <c r="AC3517">
        <f>Raw_savings[[#This Row],[APreWBkWh]]*Raw_savings[[#This Row],[BldgWts]]</f>
        <v>312.69240393985314</v>
      </c>
      <c r="AD3517" t="s">
        <v>72</v>
      </c>
    </row>
    <row r="3518" spans="1:30" hidden="1" x14ac:dyDescent="0.25">
      <c r="A3518" t="s">
        <v>68</v>
      </c>
      <c r="B3518" t="s">
        <v>69</v>
      </c>
      <c r="C3518" t="s">
        <v>70</v>
      </c>
      <c r="D3518" s="1">
        <v>43622.936018518521</v>
      </c>
      <c r="E3518" t="s">
        <v>71</v>
      </c>
      <c r="F3518" t="s">
        <v>30</v>
      </c>
      <c r="G3518" t="s">
        <v>33</v>
      </c>
      <c r="H3518" t="str">
        <f>VLOOKUP(Raw_savings[[#This Row],[BldgVint]],DEER2020wts!$I$6:$J$15,2,FALSE)</f>
        <v>New</v>
      </c>
      <c r="I3518" t="s">
        <v>9</v>
      </c>
      <c r="J3518" t="s">
        <v>6</v>
      </c>
      <c r="K3518">
        <f>SUMIFS(raw_wts[wt_vint],raw_wts[bldgtype],Raw_savings[[#This Row],[BldgType]],raw_wts[bldgvint],Raw_savings[[#This Row],[BldgVint]],raw_wts[bldgloc],Raw_savings[[#This Row],[BldgLoc]])</f>
        <v>0.28800000000000003</v>
      </c>
      <c r="L3518" t="s">
        <v>32</v>
      </c>
      <c r="M3518">
        <v>15.0709641666667</v>
      </c>
      <c r="N3518">
        <v>99998.18</v>
      </c>
      <c r="O3518" t="s">
        <v>7</v>
      </c>
      <c r="P3518">
        <v>3392314</v>
      </c>
      <c r="Q3518">
        <v>484.045444444444</v>
      </c>
      <c r="R3518">
        <v>445.012133333333</v>
      </c>
      <c r="S3518">
        <v>40606990</v>
      </c>
      <c r="T3518">
        <v>3357808</v>
      </c>
      <c r="U3518">
        <v>480.16055555555602</v>
      </c>
      <c r="V3518">
        <v>441.19940000000003</v>
      </c>
      <c r="W3518">
        <v>40665050</v>
      </c>
      <c r="X3518">
        <v>2289.5681801379901</v>
      </c>
      <c r="Y3518">
        <v>0.25777308246019998</v>
      </c>
      <c r="Z3518">
        <v>0.252985362526852</v>
      </c>
      <c r="AA3518">
        <v>-3852.4409824034101</v>
      </c>
      <c r="AB3518">
        <f>(Raw_savings[[#This Row],[PreWBthm]]-Raw_savings[[#This Row],[MsrWBthm]])/Raw_savings[[#This Row],[NumUnit]]/10^5</f>
        <v>-3.8524409824034066E-2</v>
      </c>
      <c r="AC3518">
        <f>Raw_savings[[#This Row],[APreWBkWh]]*Raw_savings[[#This Row],[BldgWts]]</f>
        <v>659.39563587974123</v>
      </c>
      <c r="AD3518" t="s">
        <v>72</v>
      </c>
    </row>
    <row r="3519" spans="1:30" hidden="1" x14ac:dyDescent="0.25">
      <c r="A3519" t="s">
        <v>68</v>
      </c>
      <c r="B3519" t="s">
        <v>69</v>
      </c>
      <c r="C3519" t="s">
        <v>70</v>
      </c>
      <c r="D3519" s="1">
        <v>43622.936018518521</v>
      </c>
      <c r="E3519" t="s">
        <v>71</v>
      </c>
      <c r="F3519" t="s">
        <v>30</v>
      </c>
      <c r="G3519" t="s">
        <v>33</v>
      </c>
      <c r="H3519" t="str">
        <f>VLOOKUP(Raw_savings[[#This Row],[BldgVint]],DEER2020wts!$I$6:$J$15,2,FALSE)</f>
        <v>New</v>
      </c>
      <c r="I3519" t="s">
        <v>37</v>
      </c>
      <c r="J3519" t="s">
        <v>6</v>
      </c>
      <c r="K3519">
        <f>SUMIFS(raw_wts[wt_vint],raw_wts[bldgtype],Raw_savings[[#This Row],[BldgType]],raw_wts[bldgvint],Raw_savings[[#This Row],[BldgVint]],raw_wts[bldgloc],Raw_savings[[#This Row],[BldgLoc]])</f>
        <v>2E-3</v>
      </c>
      <c r="L3519" t="s">
        <v>32</v>
      </c>
      <c r="M3519">
        <v>12.019179166666699</v>
      </c>
      <c r="N3519">
        <v>99998.18</v>
      </c>
      <c r="O3519" t="s">
        <v>7</v>
      </c>
      <c r="P3519">
        <v>3375858</v>
      </c>
      <c r="Q3519">
        <v>481.92533333333301</v>
      </c>
      <c r="R3519">
        <v>445.81259999999997</v>
      </c>
      <c r="S3519">
        <v>42281160</v>
      </c>
      <c r="T3519">
        <v>3341556</v>
      </c>
      <c r="U3519">
        <v>478.09144444444502</v>
      </c>
      <c r="V3519">
        <v>442.04873333333302</v>
      </c>
      <c r="W3519">
        <v>42344010</v>
      </c>
      <c r="X3519">
        <v>2853.9386529099402</v>
      </c>
      <c r="Y3519">
        <v>0.318980925046985</v>
      </c>
      <c r="Z3519">
        <v>0.31315505114569098</v>
      </c>
      <c r="AA3519">
        <v>-5229.1424504515699</v>
      </c>
      <c r="AB3519">
        <f>(Raw_savings[[#This Row],[PreWBthm]]-Raw_savings[[#This Row],[MsrWBthm]])/Raw_savings[[#This Row],[NumUnit]]/10^5</f>
        <v>-5.2291424504515724E-2</v>
      </c>
      <c r="AC3519">
        <f>Raw_savings[[#This Row],[APreWBkWh]]*Raw_savings[[#This Row],[BldgWts]]</f>
        <v>5.7078773058198804</v>
      </c>
      <c r="AD3519" t="s">
        <v>72</v>
      </c>
    </row>
    <row r="3520" spans="1:30" hidden="1" x14ac:dyDescent="0.25">
      <c r="A3520" t="s">
        <v>68</v>
      </c>
      <c r="B3520" t="s">
        <v>69</v>
      </c>
      <c r="C3520" t="s">
        <v>70</v>
      </c>
      <c r="D3520" s="1">
        <v>43622.936018518521</v>
      </c>
      <c r="E3520" t="s">
        <v>71</v>
      </c>
      <c r="F3520" t="s">
        <v>30</v>
      </c>
      <c r="G3520" t="s">
        <v>33</v>
      </c>
      <c r="H3520" t="str">
        <f>VLOOKUP(Raw_savings[[#This Row],[BldgVint]],DEER2020wts!$I$6:$J$15,2,FALSE)</f>
        <v>New</v>
      </c>
      <c r="I3520" t="s">
        <v>34</v>
      </c>
      <c r="J3520" t="s">
        <v>6</v>
      </c>
      <c r="K3520">
        <f>SUMIFS(raw_wts[wt_vint],raw_wts[bldgtype],Raw_savings[[#This Row],[BldgType]],raw_wts[bldgvint],Raw_savings[[#This Row],[BldgVint]],raw_wts[bldgloc],Raw_savings[[#This Row],[BldgLoc]])</f>
        <v>8.0000000000000002E-3</v>
      </c>
      <c r="L3520" t="s">
        <v>32</v>
      </c>
      <c r="M3520">
        <v>18.5915741666667</v>
      </c>
      <c r="N3520">
        <v>99998.18</v>
      </c>
      <c r="O3520" t="s">
        <v>7</v>
      </c>
      <c r="P3520">
        <v>3522415</v>
      </c>
      <c r="Q3520">
        <v>492.054666666667</v>
      </c>
      <c r="R3520">
        <v>440.608133333333</v>
      </c>
      <c r="S3520">
        <v>28016150</v>
      </c>
      <c r="T3520">
        <v>3487914</v>
      </c>
      <c r="U3520">
        <v>488.18044444444399</v>
      </c>
      <c r="V3520">
        <v>436.808333333333</v>
      </c>
      <c r="W3520">
        <v>28022190</v>
      </c>
      <c r="X3520">
        <v>1855.7331235489301</v>
      </c>
      <c r="Y3520">
        <v>0.20838591651740801</v>
      </c>
      <c r="Z3520">
        <v>0.20438290840442699</v>
      </c>
      <c r="AA3520">
        <v>-324.87835327195</v>
      </c>
      <c r="AB3520">
        <f>(Raw_savings[[#This Row],[PreWBthm]]-Raw_savings[[#This Row],[MsrWBthm]])/Raw_savings[[#This Row],[NumUnit]]/10^5</f>
        <v>-3.2487835327194982E-3</v>
      </c>
      <c r="AC3520">
        <f>Raw_savings[[#This Row],[APreWBkWh]]*Raw_savings[[#This Row],[BldgWts]]</f>
        <v>14.84586498839144</v>
      </c>
      <c r="AD3520" t="s">
        <v>72</v>
      </c>
    </row>
    <row r="3521" spans="1:30" hidden="1" x14ac:dyDescent="0.25">
      <c r="A3521" t="s">
        <v>68</v>
      </c>
      <c r="B3521" t="s">
        <v>69</v>
      </c>
      <c r="C3521" t="s">
        <v>70</v>
      </c>
      <c r="D3521" s="1">
        <v>43622.936018518521</v>
      </c>
      <c r="E3521" t="s">
        <v>71</v>
      </c>
      <c r="F3521" t="s">
        <v>30</v>
      </c>
      <c r="G3521" t="s">
        <v>33</v>
      </c>
      <c r="H3521" t="str">
        <f>VLOOKUP(Raw_savings[[#This Row],[BldgVint]],DEER2020wts!$I$6:$J$15,2,FALSE)</f>
        <v>New</v>
      </c>
      <c r="I3521" t="s">
        <v>42</v>
      </c>
      <c r="J3521" t="s">
        <v>6</v>
      </c>
      <c r="K3521">
        <f>SUMIFS(raw_wts[wt_vint],raw_wts[bldgtype],Raw_savings[[#This Row],[BldgType]],raw_wts[bldgvint],Raw_savings[[#This Row],[BldgVint]],raw_wts[bldgloc],Raw_savings[[#This Row],[BldgLoc]])</f>
        <v>5.0000000000000001E-3</v>
      </c>
      <c r="L3521" t="s">
        <v>32</v>
      </c>
      <c r="M3521">
        <v>9.1305975000000004</v>
      </c>
      <c r="N3521">
        <v>99998.18</v>
      </c>
      <c r="O3521" t="s">
        <v>7</v>
      </c>
      <c r="P3521">
        <v>3192964</v>
      </c>
      <c r="Q3521">
        <v>439.215222222222</v>
      </c>
      <c r="R3521">
        <v>409.474066666667</v>
      </c>
      <c r="S3521">
        <v>59147260</v>
      </c>
      <c r="T3521">
        <v>3158770</v>
      </c>
      <c r="U3521">
        <v>435.45022222222201</v>
      </c>
      <c r="V3521">
        <v>405.727466666667</v>
      </c>
      <c r="W3521">
        <v>59189430</v>
      </c>
      <c r="X3521">
        <v>3744.9904017782001</v>
      </c>
      <c r="Y3521">
        <v>0.412349794194738</v>
      </c>
      <c r="Z3521">
        <v>0.41033459201327699</v>
      </c>
      <c r="AA3521">
        <v>-4618.5367386964599</v>
      </c>
      <c r="AB3521">
        <f>(Raw_savings[[#This Row],[PreWBthm]]-Raw_savings[[#This Row],[MsrWBthm]])/Raw_savings[[#This Row],[NumUnit]]/10^5</f>
        <v>-4.6185367386964542E-2</v>
      </c>
      <c r="AC3521">
        <f>Raw_savings[[#This Row],[APreWBkWh]]*Raw_savings[[#This Row],[BldgWts]]</f>
        <v>18.724952008891002</v>
      </c>
      <c r="AD3521" t="s">
        <v>72</v>
      </c>
    </row>
    <row r="3522" spans="1:30" hidden="1" x14ac:dyDescent="0.25">
      <c r="A3522" t="s">
        <v>73</v>
      </c>
      <c r="B3522" t="s">
        <v>69</v>
      </c>
      <c r="C3522" t="s">
        <v>70</v>
      </c>
      <c r="D3522" s="1">
        <v>43622.936018518521</v>
      </c>
      <c r="E3522" t="s">
        <v>71</v>
      </c>
      <c r="F3522" t="s">
        <v>4</v>
      </c>
      <c r="G3522">
        <v>1975</v>
      </c>
      <c r="H3522" t="str">
        <f>VLOOKUP(Raw_savings[[#This Row],[BldgVint]],DEER2020wts!$I$6:$J$15,2,FALSE)</f>
        <v>Old</v>
      </c>
      <c r="I3522" t="s">
        <v>5</v>
      </c>
      <c r="J3522" t="s">
        <v>31</v>
      </c>
      <c r="K3522">
        <f>SUMIFS(raw_wts[wt_vint],raw_wts[bldgtype],Raw_savings[[#This Row],[BldgType]],raw_wts[bldgvint],Raw_savings[[#This Row],[BldgVint]],raw_wts[bldgloc],Raw_savings[[#This Row],[BldgLoc]])</f>
        <v>0.49099999999999999</v>
      </c>
      <c r="L3522" t="s">
        <v>32</v>
      </c>
      <c r="M3522">
        <v>350.71560425000001</v>
      </c>
      <c r="N3522">
        <v>100002.1</v>
      </c>
      <c r="O3522" t="s">
        <v>7</v>
      </c>
      <c r="P3522">
        <v>983809.3</v>
      </c>
      <c r="Q3522">
        <v>190.96644444444399</v>
      </c>
      <c r="R3522">
        <v>163.84073333333299</v>
      </c>
      <c r="S3522">
        <v>0</v>
      </c>
      <c r="T3522">
        <v>982538.4</v>
      </c>
      <c r="U3522">
        <v>190.553333333333</v>
      </c>
      <c r="V3522">
        <v>163.47346666666701</v>
      </c>
      <c r="W3522">
        <v>0</v>
      </c>
      <c r="X3522">
        <v>3.6237338304858802</v>
      </c>
      <c r="Y3522">
        <v>1.1779091266684301E-3</v>
      </c>
      <c r="Z3522">
        <v>1.04719226123987E-3</v>
      </c>
      <c r="AA3522">
        <v>0</v>
      </c>
      <c r="AB3522">
        <f>(Raw_savings[[#This Row],[PreWBthm]]-Raw_savings[[#This Row],[MsrWBthm]])/Raw_savings[[#This Row],[NumUnit]]/10^5</f>
        <v>0</v>
      </c>
      <c r="AC3522">
        <f>Raw_savings[[#This Row],[APreWBkWh]]*Raw_savings[[#This Row],[BldgWts]]</f>
        <v>1.7792533107685671</v>
      </c>
      <c r="AD3522" t="s">
        <v>72</v>
      </c>
    </row>
    <row r="3523" spans="1:30" hidden="1" x14ac:dyDescent="0.25">
      <c r="A3523" t="s">
        <v>73</v>
      </c>
      <c r="B3523" t="s">
        <v>69</v>
      </c>
      <c r="C3523" t="s">
        <v>70</v>
      </c>
      <c r="D3523" s="1">
        <v>43622.936018518521</v>
      </c>
      <c r="E3523" t="s">
        <v>71</v>
      </c>
      <c r="F3523" t="s">
        <v>4</v>
      </c>
      <c r="G3523">
        <v>1975</v>
      </c>
      <c r="H3523" t="str">
        <f>VLOOKUP(Raw_savings[[#This Row],[BldgVint]],DEER2020wts!$I$6:$J$15,2,FALSE)</f>
        <v>Old</v>
      </c>
      <c r="I3523" t="s">
        <v>35</v>
      </c>
      <c r="J3523" t="s">
        <v>31</v>
      </c>
      <c r="K3523">
        <f>SUMIFS(raw_wts[wt_vint],raw_wts[bldgtype],Raw_savings[[#This Row],[BldgType]],raw_wts[bldgvint],Raw_savings[[#This Row],[BldgVint]],raw_wts[bldgloc],Raw_savings[[#This Row],[BldgLoc]])</f>
        <v>5.202</v>
      </c>
      <c r="L3523" t="s">
        <v>32</v>
      </c>
      <c r="M3523">
        <v>338.43118075000001</v>
      </c>
      <c r="N3523">
        <v>100002.1</v>
      </c>
      <c r="O3523" t="s">
        <v>7</v>
      </c>
      <c r="P3523">
        <v>1034738</v>
      </c>
      <c r="Q3523">
        <v>409.37666666666701</v>
      </c>
      <c r="R3523">
        <v>360.999666666667</v>
      </c>
      <c r="S3523">
        <v>0</v>
      </c>
      <c r="T3523">
        <v>1033128</v>
      </c>
      <c r="U3523">
        <v>408.65699999999998</v>
      </c>
      <c r="V3523">
        <v>360.35153333333301</v>
      </c>
      <c r="W3523">
        <v>0</v>
      </c>
      <c r="X3523">
        <v>4.7572448745179603</v>
      </c>
      <c r="Y3523">
        <v>2.12647860954148E-3</v>
      </c>
      <c r="Z3523">
        <v>1.9151111664625199E-3</v>
      </c>
      <c r="AA3523">
        <v>0</v>
      </c>
      <c r="AB3523">
        <f>(Raw_savings[[#This Row],[PreWBthm]]-Raw_savings[[#This Row],[MsrWBthm]])/Raw_savings[[#This Row],[NumUnit]]/10^5</f>
        <v>0</v>
      </c>
      <c r="AC3523">
        <f>Raw_savings[[#This Row],[APreWBkWh]]*Raw_savings[[#This Row],[BldgWts]]</f>
        <v>24.747187837242429</v>
      </c>
      <c r="AD3523" t="s">
        <v>72</v>
      </c>
    </row>
    <row r="3524" spans="1:30" hidden="1" x14ac:dyDescent="0.25">
      <c r="A3524" t="s">
        <v>73</v>
      </c>
      <c r="B3524" t="s">
        <v>69</v>
      </c>
      <c r="C3524" t="s">
        <v>70</v>
      </c>
      <c r="D3524" s="1">
        <v>43622.936018518521</v>
      </c>
      <c r="E3524" t="s">
        <v>71</v>
      </c>
      <c r="F3524" t="s">
        <v>4</v>
      </c>
      <c r="G3524">
        <v>1975</v>
      </c>
      <c r="H3524" t="str">
        <f>VLOOKUP(Raw_savings[[#This Row],[BldgVint]],DEER2020wts!$I$6:$J$15,2,FALSE)</f>
        <v>Old</v>
      </c>
      <c r="I3524" t="s">
        <v>38</v>
      </c>
      <c r="J3524" t="s">
        <v>31</v>
      </c>
      <c r="K3524">
        <f>SUMIFS(raw_wts[wt_vint],raw_wts[bldgtype],Raw_savings[[#This Row],[BldgType]],raw_wts[bldgvint],Raw_savings[[#This Row],[BldgVint]],raw_wts[bldgloc],Raw_savings[[#This Row],[BldgLoc]])</f>
        <v>29.94</v>
      </c>
      <c r="L3524" t="s">
        <v>32</v>
      </c>
      <c r="M3524">
        <v>377.39800491666699</v>
      </c>
      <c r="N3524">
        <v>100002.1</v>
      </c>
      <c r="O3524" t="s">
        <v>7</v>
      </c>
      <c r="P3524">
        <v>915562.4</v>
      </c>
      <c r="Q3524">
        <v>289.90177777777802</v>
      </c>
      <c r="R3524">
        <v>248.07079999999999</v>
      </c>
      <c r="S3524">
        <v>0</v>
      </c>
      <c r="T3524">
        <v>913828.3</v>
      </c>
      <c r="U3524">
        <v>289.45244444444398</v>
      </c>
      <c r="V3524">
        <v>247.64293333333299</v>
      </c>
      <c r="W3524">
        <v>0</v>
      </c>
      <c r="X3524">
        <v>4.5948838557927303</v>
      </c>
      <c r="Y3524">
        <v>1.1906086610939399E-3</v>
      </c>
      <c r="Z3524">
        <v>1.1337279505786199E-3</v>
      </c>
      <c r="AA3524">
        <v>0</v>
      </c>
      <c r="AB3524">
        <f>(Raw_savings[[#This Row],[PreWBthm]]-Raw_savings[[#This Row],[MsrWBthm]])/Raw_savings[[#This Row],[NumUnit]]/10^5</f>
        <v>0</v>
      </c>
      <c r="AC3524">
        <f>Raw_savings[[#This Row],[APreWBkWh]]*Raw_savings[[#This Row],[BldgWts]]</f>
        <v>137.57082264243434</v>
      </c>
      <c r="AD3524" t="s">
        <v>72</v>
      </c>
    </row>
    <row r="3525" spans="1:30" hidden="1" x14ac:dyDescent="0.25">
      <c r="A3525" t="s">
        <v>73</v>
      </c>
      <c r="B3525" t="s">
        <v>69</v>
      </c>
      <c r="C3525" t="s">
        <v>70</v>
      </c>
      <c r="D3525" s="1">
        <v>43622.936018518521</v>
      </c>
      <c r="E3525" t="s">
        <v>71</v>
      </c>
      <c r="F3525" t="s">
        <v>4</v>
      </c>
      <c r="G3525">
        <v>1975</v>
      </c>
      <c r="H3525" t="str">
        <f>VLOOKUP(Raw_savings[[#This Row],[BldgVint]],DEER2020wts!$I$6:$J$15,2,FALSE)</f>
        <v>Old</v>
      </c>
      <c r="I3525" t="s">
        <v>40</v>
      </c>
      <c r="J3525" t="s">
        <v>31</v>
      </c>
      <c r="K3525">
        <f>SUMIFS(raw_wts[wt_vint],raw_wts[bldgtype],Raw_savings[[#This Row],[BldgType]],raw_wts[bldgvint],Raw_savings[[#This Row],[BldgVint]],raw_wts[bldgloc],Raw_savings[[#This Row],[BldgLoc]])</f>
        <v>13.005000000000001</v>
      </c>
      <c r="L3525" t="s">
        <v>32</v>
      </c>
      <c r="M3525">
        <v>336.07133525</v>
      </c>
      <c r="N3525">
        <v>100002.1</v>
      </c>
      <c r="O3525" t="s">
        <v>7</v>
      </c>
      <c r="P3525">
        <v>994534.1</v>
      </c>
      <c r="Q3525">
        <v>379.01155555555499</v>
      </c>
      <c r="R3525">
        <v>328.20126666666698</v>
      </c>
      <c r="S3525">
        <v>0</v>
      </c>
      <c r="T3525">
        <v>992909</v>
      </c>
      <c r="U3525">
        <v>378.334</v>
      </c>
      <c r="V3525">
        <v>327.61720000000003</v>
      </c>
      <c r="W3525">
        <v>0</v>
      </c>
      <c r="X3525">
        <v>4.8355805138545396</v>
      </c>
      <c r="Y3525">
        <v>2.0161063574535899E-3</v>
      </c>
      <c r="Z3525">
        <v>1.7379246767126001E-3</v>
      </c>
      <c r="AA3525">
        <v>0</v>
      </c>
      <c r="AB3525">
        <f>(Raw_savings[[#This Row],[PreWBthm]]-Raw_savings[[#This Row],[MsrWBthm]])/Raw_savings[[#This Row],[NumUnit]]/10^5</f>
        <v>0</v>
      </c>
      <c r="AC3525">
        <f>Raw_savings[[#This Row],[APreWBkWh]]*Raw_savings[[#This Row],[BldgWts]]</f>
        <v>62.886724582678291</v>
      </c>
      <c r="AD3525" t="s">
        <v>72</v>
      </c>
    </row>
    <row r="3526" spans="1:30" hidden="1" x14ac:dyDescent="0.25">
      <c r="A3526" t="s">
        <v>73</v>
      </c>
      <c r="B3526" t="s">
        <v>69</v>
      </c>
      <c r="C3526" t="s">
        <v>70</v>
      </c>
      <c r="D3526" s="1">
        <v>43622.936018518521</v>
      </c>
      <c r="E3526" t="s">
        <v>71</v>
      </c>
      <c r="F3526" t="s">
        <v>4</v>
      </c>
      <c r="G3526">
        <v>1975</v>
      </c>
      <c r="H3526" t="str">
        <f>VLOOKUP(Raw_savings[[#This Row],[BldgVint]],DEER2020wts!$I$6:$J$15,2,FALSE)</f>
        <v>Old</v>
      </c>
      <c r="I3526" t="s">
        <v>43</v>
      </c>
      <c r="J3526" t="s">
        <v>31</v>
      </c>
      <c r="K3526">
        <f>SUMIFS(raw_wts[wt_vint],raw_wts[bldgtype],Raw_savings[[#This Row],[BldgType]],raw_wts[bldgvint],Raw_savings[[#This Row],[BldgVint]],raw_wts[bldgloc],Raw_savings[[#This Row],[BldgLoc]])</f>
        <v>1.9829999999999999</v>
      </c>
      <c r="L3526" t="s">
        <v>32</v>
      </c>
      <c r="M3526">
        <v>366.73350366666699</v>
      </c>
      <c r="N3526">
        <v>100002.1</v>
      </c>
      <c r="O3526" t="s">
        <v>7</v>
      </c>
      <c r="P3526">
        <v>911170.9</v>
      </c>
      <c r="Q3526">
        <v>253.25877777777799</v>
      </c>
      <c r="R3526">
        <v>199.86633333333299</v>
      </c>
      <c r="S3526">
        <v>0</v>
      </c>
      <c r="T3526">
        <v>909486.6</v>
      </c>
      <c r="U3526">
        <v>252.84555555555599</v>
      </c>
      <c r="V3526">
        <v>199.45179999999999</v>
      </c>
      <c r="W3526">
        <v>0</v>
      </c>
      <c r="X3526">
        <v>4.5927082831541597</v>
      </c>
      <c r="Y3526">
        <v>1.12676430729864E-3</v>
      </c>
      <c r="Z3526">
        <v>1.1303394131944101E-3</v>
      </c>
      <c r="AA3526">
        <v>0</v>
      </c>
      <c r="AB3526">
        <f>(Raw_savings[[#This Row],[PreWBthm]]-Raw_savings[[#This Row],[MsrWBthm]])/Raw_savings[[#This Row],[NumUnit]]/10^5</f>
        <v>0</v>
      </c>
      <c r="AC3526">
        <f>Raw_savings[[#This Row],[APreWBkWh]]*Raw_savings[[#This Row],[BldgWts]]</f>
        <v>9.1073405254946973</v>
      </c>
      <c r="AD3526" t="s">
        <v>72</v>
      </c>
    </row>
    <row r="3527" spans="1:30" hidden="1" x14ac:dyDescent="0.25">
      <c r="A3527" t="s">
        <v>73</v>
      </c>
      <c r="B3527" t="s">
        <v>69</v>
      </c>
      <c r="C3527" t="s">
        <v>70</v>
      </c>
      <c r="D3527" s="1">
        <v>43622.936018518521</v>
      </c>
      <c r="E3527" t="s">
        <v>71</v>
      </c>
      <c r="F3527" t="s">
        <v>4</v>
      </c>
      <c r="G3527">
        <v>1975</v>
      </c>
      <c r="H3527" t="str">
        <f>VLOOKUP(Raw_savings[[#This Row],[BldgVint]],DEER2020wts!$I$6:$J$15,2,FALSE)</f>
        <v>Old</v>
      </c>
      <c r="I3527" t="s">
        <v>45</v>
      </c>
      <c r="J3527" t="s">
        <v>31</v>
      </c>
      <c r="K3527">
        <f>SUMIFS(raw_wts[wt_vint],raw_wts[bldgtype],Raw_savings[[#This Row],[BldgType]],raw_wts[bldgvint],Raw_savings[[#This Row],[BldgVint]],raw_wts[bldgloc],Raw_savings[[#This Row],[BldgLoc]])</f>
        <v>38.308</v>
      </c>
      <c r="L3527" t="s">
        <v>32</v>
      </c>
      <c r="M3527">
        <v>394.55774050000002</v>
      </c>
      <c r="N3527">
        <v>100002.1</v>
      </c>
      <c r="O3527" t="s">
        <v>7</v>
      </c>
      <c r="P3527">
        <v>944815</v>
      </c>
      <c r="Q3527">
        <v>333.89622222222198</v>
      </c>
      <c r="R3527">
        <v>294.5668</v>
      </c>
      <c r="S3527">
        <v>0</v>
      </c>
      <c r="T3527">
        <v>942807.3</v>
      </c>
      <c r="U3527">
        <v>333.31722222222197</v>
      </c>
      <c r="V3527">
        <v>294.04719999999998</v>
      </c>
      <c r="W3527">
        <v>0</v>
      </c>
      <c r="X3527">
        <v>5.0884821001248399</v>
      </c>
      <c r="Y3527">
        <v>1.46746582456163E-3</v>
      </c>
      <c r="Z3527">
        <v>1.3169175171712801E-3</v>
      </c>
      <c r="AA3527">
        <v>0</v>
      </c>
      <c r="AB3527">
        <f>(Raw_savings[[#This Row],[PreWBthm]]-Raw_savings[[#This Row],[MsrWBthm]])/Raw_savings[[#This Row],[NumUnit]]/10^5</f>
        <v>0</v>
      </c>
      <c r="AC3527">
        <f>Raw_savings[[#This Row],[APreWBkWh]]*Raw_savings[[#This Row],[BldgWts]]</f>
        <v>194.92957229158236</v>
      </c>
      <c r="AD3527" t="s">
        <v>72</v>
      </c>
    </row>
    <row r="3528" spans="1:30" hidden="1" x14ac:dyDescent="0.25">
      <c r="A3528" t="s">
        <v>73</v>
      </c>
      <c r="B3528" t="s">
        <v>69</v>
      </c>
      <c r="C3528" t="s">
        <v>70</v>
      </c>
      <c r="D3528" s="1">
        <v>43622.936018518521</v>
      </c>
      <c r="E3528" t="s">
        <v>71</v>
      </c>
      <c r="F3528" t="s">
        <v>4</v>
      </c>
      <c r="G3528">
        <v>1975</v>
      </c>
      <c r="H3528" t="str">
        <f>VLOOKUP(Raw_savings[[#This Row],[BldgVint]],DEER2020wts!$I$6:$J$15,2,FALSE)</f>
        <v>Old</v>
      </c>
      <c r="I3528" t="s">
        <v>8</v>
      </c>
      <c r="J3528" t="s">
        <v>31</v>
      </c>
      <c r="K3528">
        <f>SUMIFS(raw_wts[wt_vint],raw_wts[bldgtype],Raw_savings[[#This Row],[BldgType]],raw_wts[bldgvint],Raw_savings[[#This Row],[BldgVint]],raw_wts[bldgloc],Raw_savings[[#This Row],[BldgLoc]])</f>
        <v>3.8959999999999999</v>
      </c>
      <c r="L3528" t="s">
        <v>32</v>
      </c>
      <c r="M3528">
        <v>382.36940449999997</v>
      </c>
      <c r="N3528">
        <v>100002.1</v>
      </c>
      <c r="O3528" t="s">
        <v>7</v>
      </c>
      <c r="P3528">
        <v>892394.7</v>
      </c>
      <c r="Q3528">
        <v>306.56444444444401</v>
      </c>
      <c r="R3528">
        <v>255.9624</v>
      </c>
      <c r="S3528">
        <v>0</v>
      </c>
      <c r="T3528">
        <v>890410</v>
      </c>
      <c r="U3528">
        <v>306.068222222222</v>
      </c>
      <c r="V3528">
        <v>255.5094</v>
      </c>
      <c r="W3528">
        <v>0</v>
      </c>
      <c r="X3528">
        <v>5.1905303526970696</v>
      </c>
      <c r="Y3528">
        <v>1.29775608713036E-3</v>
      </c>
      <c r="Z3528">
        <v>1.18471821926336E-3</v>
      </c>
      <c r="AA3528">
        <v>0</v>
      </c>
      <c r="AB3528">
        <f>(Raw_savings[[#This Row],[PreWBthm]]-Raw_savings[[#This Row],[MsrWBthm]])/Raw_savings[[#This Row],[NumUnit]]/10^5</f>
        <v>0</v>
      </c>
      <c r="AC3528">
        <f>Raw_savings[[#This Row],[APreWBkWh]]*Raw_savings[[#This Row],[BldgWts]]</f>
        <v>20.222306254107782</v>
      </c>
      <c r="AD3528" t="s">
        <v>72</v>
      </c>
    </row>
    <row r="3529" spans="1:30" hidden="1" x14ac:dyDescent="0.25">
      <c r="A3529" t="s">
        <v>73</v>
      </c>
      <c r="B3529" t="s">
        <v>69</v>
      </c>
      <c r="C3529" t="s">
        <v>70</v>
      </c>
      <c r="D3529" s="1">
        <v>43622.936018518521</v>
      </c>
      <c r="E3529" t="s">
        <v>71</v>
      </c>
      <c r="F3529" t="s">
        <v>4</v>
      </c>
      <c r="G3529">
        <v>1975</v>
      </c>
      <c r="H3529" t="str">
        <f>VLOOKUP(Raw_savings[[#This Row],[BldgVint]],DEER2020wts!$I$6:$J$15,2,FALSE)</f>
        <v>Old</v>
      </c>
      <c r="I3529" t="s">
        <v>36</v>
      </c>
      <c r="J3529" t="s">
        <v>31</v>
      </c>
      <c r="K3529">
        <f>SUMIFS(raw_wts[wt_vint],raw_wts[bldgtype],Raw_savings[[#This Row],[BldgType]],raw_wts[bldgvint],Raw_savings[[#This Row],[BldgVint]],raw_wts[bldgloc],Raw_savings[[#This Row],[BldgLoc]])</f>
        <v>56.734999999999999</v>
      </c>
      <c r="L3529" t="s">
        <v>32</v>
      </c>
      <c r="M3529">
        <v>364.80832824999999</v>
      </c>
      <c r="N3529">
        <v>100002.1</v>
      </c>
      <c r="O3529" t="s">
        <v>7</v>
      </c>
      <c r="P3529">
        <v>990891.7</v>
      </c>
      <c r="Q3529">
        <v>378.53744444444402</v>
      </c>
      <c r="R3529">
        <v>298.65699999999998</v>
      </c>
      <c r="S3529">
        <v>0</v>
      </c>
      <c r="T3529">
        <v>988911.9</v>
      </c>
      <c r="U3529">
        <v>377.86277777777798</v>
      </c>
      <c r="V3529">
        <v>298.1404</v>
      </c>
      <c r="W3529">
        <v>0</v>
      </c>
      <c r="X3529">
        <v>5.4269594378426298</v>
      </c>
      <c r="Y3529">
        <v>1.8493729841726099E-3</v>
      </c>
      <c r="Z3529">
        <v>1.41608609232726E-3</v>
      </c>
      <c r="AA3529">
        <v>0</v>
      </c>
      <c r="AB3529">
        <f>(Raw_savings[[#This Row],[PreWBthm]]-Raw_savings[[#This Row],[MsrWBthm]])/Raw_savings[[#This Row],[NumUnit]]/10^5</f>
        <v>0</v>
      </c>
      <c r="AC3529">
        <f>Raw_savings[[#This Row],[APreWBkWh]]*Raw_savings[[#This Row],[BldgWts]]</f>
        <v>307.89854370600159</v>
      </c>
      <c r="AD3529" t="s">
        <v>72</v>
      </c>
    </row>
    <row r="3530" spans="1:30" hidden="1" x14ac:dyDescent="0.25">
      <c r="A3530" t="s">
        <v>73</v>
      </c>
      <c r="B3530" t="s">
        <v>69</v>
      </c>
      <c r="C3530" t="s">
        <v>70</v>
      </c>
      <c r="D3530" s="1">
        <v>43622.936018518521</v>
      </c>
      <c r="E3530" t="s">
        <v>71</v>
      </c>
      <c r="F3530" t="s">
        <v>4</v>
      </c>
      <c r="G3530">
        <v>1975</v>
      </c>
      <c r="H3530" t="str">
        <f>VLOOKUP(Raw_savings[[#This Row],[BldgVint]],DEER2020wts!$I$6:$J$15,2,FALSE)</f>
        <v>Old</v>
      </c>
      <c r="I3530" t="s">
        <v>39</v>
      </c>
      <c r="J3530" t="s">
        <v>31</v>
      </c>
      <c r="K3530">
        <f>SUMIFS(raw_wts[wt_vint],raw_wts[bldgtype],Raw_savings[[#This Row],[BldgType]],raw_wts[bldgvint],Raw_savings[[#This Row],[BldgVint]],raw_wts[bldgloc],Raw_savings[[#This Row],[BldgLoc]])</f>
        <v>38.377000000000002</v>
      </c>
      <c r="L3530" t="s">
        <v>32</v>
      </c>
      <c r="M3530">
        <v>470.13248958333298</v>
      </c>
      <c r="N3530">
        <v>100002.1</v>
      </c>
      <c r="O3530" t="s">
        <v>7</v>
      </c>
      <c r="P3530">
        <v>1059592</v>
      </c>
      <c r="Q3530">
        <v>491.14288888888899</v>
      </c>
      <c r="R3530">
        <v>407.17166666666702</v>
      </c>
      <c r="S3530">
        <v>0</v>
      </c>
      <c r="T3530">
        <v>1057253</v>
      </c>
      <c r="U3530">
        <v>490.21166666666699</v>
      </c>
      <c r="V3530">
        <v>406.409533333333</v>
      </c>
      <c r="W3530">
        <v>0</v>
      </c>
      <c r="X3530">
        <v>4.9751932738641402</v>
      </c>
      <c r="Y3530">
        <v>1.9807655136692198E-3</v>
      </c>
      <c r="Z3530">
        <v>1.62110330645048E-3</v>
      </c>
      <c r="AA3530">
        <v>0</v>
      </c>
      <c r="AB3530">
        <f>(Raw_savings[[#This Row],[PreWBthm]]-Raw_savings[[#This Row],[MsrWBthm]])/Raw_savings[[#This Row],[NumUnit]]/10^5</f>
        <v>0</v>
      </c>
      <c r="AC3530">
        <f>Raw_savings[[#This Row],[APreWBkWh]]*Raw_savings[[#This Row],[BldgWts]]</f>
        <v>190.93299227108412</v>
      </c>
      <c r="AD3530" t="s">
        <v>72</v>
      </c>
    </row>
    <row r="3531" spans="1:30" hidden="1" x14ac:dyDescent="0.25">
      <c r="A3531" t="s">
        <v>73</v>
      </c>
      <c r="B3531" t="s">
        <v>69</v>
      </c>
      <c r="C3531" t="s">
        <v>70</v>
      </c>
      <c r="D3531" s="1">
        <v>43622.936018518521</v>
      </c>
      <c r="E3531" t="s">
        <v>71</v>
      </c>
      <c r="F3531" t="s">
        <v>4</v>
      </c>
      <c r="G3531">
        <v>1975</v>
      </c>
      <c r="H3531" t="str">
        <f>VLOOKUP(Raw_savings[[#This Row],[BldgVint]],DEER2020wts!$I$6:$J$15,2,FALSE)</f>
        <v>Old</v>
      </c>
      <c r="I3531" t="s">
        <v>41</v>
      </c>
      <c r="J3531" t="s">
        <v>31</v>
      </c>
      <c r="K3531">
        <f>SUMIFS(raw_wts[wt_vint],raw_wts[bldgtype],Raw_savings[[#This Row],[BldgType]],raw_wts[bldgvint],Raw_savings[[#This Row],[BldgVint]],raw_wts[bldgloc],Raw_savings[[#This Row],[BldgLoc]])</f>
        <v>9.8600000000000012</v>
      </c>
      <c r="L3531" t="s">
        <v>32</v>
      </c>
      <c r="M3531">
        <v>428.40149008333299</v>
      </c>
      <c r="N3531">
        <v>100002.1</v>
      </c>
      <c r="O3531" t="s">
        <v>7</v>
      </c>
      <c r="P3531">
        <v>1091689</v>
      </c>
      <c r="Q3531">
        <v>504.808333333333</v>
      </c>
      <c r="R3531">
        <v>406.78680000000003</v>
      </c>
      <c r="S3531">
        <v>0</v>
      </c>
      <c r="T3531">
        <v>1089422</v>
      </c>
      <c r="U3531">
        <v>503.85533333333302</v>
      </c>
      <c r="V3531">
        <v>406.01626666666698</v>
      </c>
      <c r="W3531">
        <v>0</v>
      </c>
      <c r="X3531">
        <v>5.2917649739243897</v>
      </c>
      <c r="Y3531">
        <v>2.22454875172012E-3</v>
      </c>
      <c r="Z3531">
        <v>1.7986243072669801E-3</v>
      </c>
      <c r="AA3531">
        <v>0</v>
      </c>
      <c r="AB3531">
        <f>(Raw_savings[[#This Row],[PreWBthm]]-Raw_savings[[#This Row],[MsrWBthm]])/Raw_savings[[#This Row],[NumUnit]]/10^5</f>
        <v>0</v>
      </c>
      <c r="AC3531">
        <f>Raw_savings[[#This Row],[APreWBkWh]]*Raw_savings[[#This Row],[BldgWts]]</f>
        <v>52.176802642894486</v>
      </c>
      <c r="AD3531" t="s">
        <v>72</v>
      </c>
    </row>
    <row r="3532" spans="1:30" hidden="1" x14ac:dyDescent="0.25">
      <c r="A3532" t="s">
        <v>73</v>
      </c>
      <c r="B3532" t="s">
        <v>69</v>
      </c>
      <c r="C3532" t="s">
        <v>70</v>
      </c>
      <c r="D3532" s="1">
        <v>43622.936018518521</v>
      </c>
      <c r="E3532" t="s">
        <v>71</v>
      </c>
      <c r="F3532" t="s">
        <v>4</v>
      </c>
      <c r="G3532">
        <v>1975</v>
      </c>
      <c r="H3532" t="str">
        <f>VLOOKUP(Raw_savings[[#This Row],[BldgVint]],DEER2020wts!$I$6:$J$15,2,FALSE)</f>
        <v>Old</v>
      </c>
      <c r="I3532" t="s">
        <v>44</v>
      </c>
      <c r="J3532" t="s">
        <v>31</v>
      </c>
      <c r="K3532">
        <f>SUMIFS(raw_wts[wt_vint],raw_wts[bldgtype],Raw_savings[[#This Row],[BldgType]],raw_wts[bldgvint],Raw_savings[[#This Row],[BldgVint]],raw_wts[bldgloc],Raw_savings[[#This Row],[BldgLoc]])</f>
        <v>2.968</v>
      </c>
      <c r="L3532" t="s">
        <v>32</v>
      </c>
      <c r="M3532">
        <v>475.14301925000001</v>
      </c>
      <c r="N3532">
        <v>100002.1</v>
      </c>
      <c r="O3532" t="s">
        <v>7</v>
      </c>
      <c r="P3532">
        <v>1210059</v>
      </c>
      <c r="Q3532">
        <v>450.673888888889</v>
      </c>
      <c r="R3532">
        <v>443.99740000000003</v>
      </c>
      <c r="S3532">
        <v>0</v>
      </c>
      <c r="T3532">
        <v>1207706</v>
      </c>
      <c r="U3532">
        <v>449.93299999999999</v>
      </c>
      <c r="V3532">
        <v>443.236533333333</v>
      </c>
      <c r="W3532">
        <v>0</v>
      </c>
      <c r="X3532">
        <v>4.95219313905557</v>
      </c>
      <c r="Y3532">
        <v>1.5592965883373499E-3</v>
      </c>
      <c r="Z3532">
        <v>1.6013424081607699E-3</v>
      </c>
      <c r="AA3532">
        <v>0</v>
      </c>
      <c r="AB3532">
        <f>(Raw_savings[[#This Row],[PreWBthm]]-Raw_savings[[#This Row],[MsrWBthm]])/Raw_savings[[#This Row],[NumUnit]]/10^5</f>
        <v>0</v>
      </c>
      <c r="AC3532">
        <f>Raw_savings[[#This Row],[APreWBkWh]]*Raw_savings[[#This Row],[BldgWts]]</f>
        <v>14.698109236716931</v>
      </c>
      <c r="AD3532" t="s">
        <v>72</v>
      </c>
    </row>
    <row r="3533" spans="1:30" hidden="1" x14ac:dyDescent="0.25">
      <c r="A3533" t="s">
        <v>73</v>
      </c>
      <c r="B3533" t="s">
        <v>69</v>
      </c>
      <c r="C3533" t="s">
        <v>70</v>
      </c>
      <c r="D3533" s="1">
        <v>43622.936018518521</v>
      </c>
      <c r="E3533" t="s">
        <v>71</v>
      </c>
      <c r="F3533" t="s">
        <v>4</v>
      </c>
      <c r="G3533">
        <v>1975</v>
      </c>
      <c r="H3533" t="str">
        <f>VLOOKUP(Raw_savings[[#This Row],[BldgVint]],DEER2020wts!$I$6:$J$15,2,FALSE)</f>
        <v>Old</v>
      </c>
      <c r="I3533" t="s">
        <v>46</v>
      </c>
      <c r="J3533" t="s">
        <v>31</v>
      </c>
      <c r="K3533">
        <f>SUMIFS(raw_wts[wt_vint],raw_wts[bldgtype],Raw_savings[[#This Row],[BldgType]],raw_wts[bldgvint],Raw_savings[[#This Row],[BldgVint]],raw_wts[bldgloc],Raw_savings[[#This Row],[BldgLoc]])</f>
        <v>12.779</v>
      </c>
      <c r="L3533" t="s">
        <v>32</v>
      </c>
      <c r="M3533">
        <v>423.457264333333</v>
      </c>
      <c r="N3533">
        <v>100002.1</v>
      </c>
      <c r="O3533" t="s">
        <v>7</v>
      </c>
      <c r="P3533">
        <v>1117778</v>
      </c>
      <c r="Q3533">
        <v>441.24133333333299</v>
      </c>
      <c r="R3533">
        <v>428.48700000000002</v>
      </c>
      <c r="S3533">
        <v>0</v>
      </c>
      <c r="T3533">
        <v>1115659</v>
      </c>
      <c r="U3533">
        <v>440.46488888888899</v>
      </c>
      <c r="V3533">
        <v>427.70659999999998</v>
      </c>
      <c r="W3533">
        <v>0</v>
      </c>
      <c r="X3533">
        <v>5.0040468743310704</v>
      </c>
      <c r="Y3533">
        <v>1.8335839524840499E-3</v>
      </c>
      <c r="Z3533">
        <v>1.84292504989518E-3</v>
      </c>
      <c r="AA3533">
        <v>0</v>
      </c>
      <c r="AB3533">
        <f>(Raw_savings[[#This Row],[PreWBthm]]-Raw_savings[[#This Row],[MsrWBthm]])/Raw_savings[[#This Row],[NumUnit]]/10^5</f>
        <v>0</v>
      </c>
      <c r="AC3533">
        <f>Raw_savings[[#This Row],[APreWBkWh]]*Raw_savings[[#This Row],[BldgWts]]</f>
        <v>63.946715007076747</v>
      </c>
      <c r="AD3533" t="s">
        <v>72</v>
      </c>
    </row>
    <row r="3534" spans="1:30" hidden="1" x14ac:dyDescent="0.25">
      <c r="A3534" t="s">
        <v>73</v>
      </c>
      <c r="B3534" t="s">
        <v>69</v>
      </c>
      <c r="C3534" t="s">
        <v>70</v>
      </c>
      <c r="D3534" s="1">
        <v>43622.936018518521</v>
      </c>
      <c r="E3534" t="s">
        <v>71</v>
      </c>
      <c r="F3534" t="s">
        <v>4</v>
      </c>
      <c r="G3534">
        <v>1975</v>
      </c>
      <c r="H3534" t="str">
        <f>VLOOKUP(Raw_savings[[#This Row],[BldgVint]],DEER2020wts!$I$6:$J$15,2,FALSE)</f>
        <v>Old</v>
      </c>
      <c r="I3534" t="s">
        <v>9</v>
      </c>
      <c r="J3534" t="s">
        <v>31</v>
      </c>
      <c r="K3534">
        <f>SUMIFS(raw_wts[wt_vint],raw_wts[bldgtype],Raw_savings[[#This Row],[BldgType]],raw_wts[bldgvint],Raw_savings[[#This Row],[BldgVint]],raw_wts[bldgloc],Raw_savings[[#This Row],[BldgLoc]])</f>
        <v>9.2210000000000001</v>
      </c>
      <c r="L3534" t="s">
        <v>32</v>
      </c>
      <c r="M3534">
        <v>479.11418991666699</v>
      </c>
      <c r="N3534">
        <v>100002.1</v>
      </c>
      <c r="O3534" t="s">
        <v>7</v>
      </c>
      <c r="P3534">
        <v>1217470</v>
      </c>
      <c r="Q3534">
        <v>451.65588888888902</v>
      </c>
      <c r="R3534">
        <v>432.41713333333303</v>
      </c>
      <c r="S3534">
        <v>0</v>
      </c>
      <c r="T3534">
        <v>1215038</v>
      </c>
      <c r="U3534">
        <v>450.865555555556</v>
      </c>
      <c r="V3534">
        <v>431.63593333333301</v>
      </c>
      <c r="W3534">
        <v>0</v>
      </c>
      <c r="X3534">
        <v>5.07603417135903</v>
      </c>
      <c r="Y3534">
        <v>1.64957196001819E-3</v>
      </c>
      <c r="Z3534">
        <v>1.63050900274073E-3</v>
      </c>
      <c r="AA3534">
        <v>0</v>
      </c>
      <c r="AB3534">
        <f>(Raw_savings[[#This Row],[PreWBthm]]-Raw_savings[[#This Row],[MsrWBthm]])/Raw_savings[[#This Row],[NumUnit]]/10^5</f>
        <v>0</v>
      </c>
      <c r="AC3534">
        <f>Raw_savings[[#This Row],[APreWBkWh]]*Raw_savings[[#This Row],[BldgWts]]</f>
        <v>46.806111094101617</v>
      </c>
      <c r="AD3534" t="s">
        <v>72</v>
      </c>
    </row>
    <row r="3535" spans="1:30" hidden="1" x14ac:dyDescent="0.25">
      <c r="A3535" t="s">
        <v>73</v>
      </c>
      <c r="B3535" t="s">
        <v>69</v>
      </c>
      <c r="C3535" t="s">
        <v>70</v>
      </c>
      <c r="D3535" s="1">
        <v>43622.936018518521</v>
      </c>
      <c r="E3535" t="s">
        <v>71</v>
      </c>
      <c r="F3535" t="s">
        <v>4</v>
      </c>
      <c r="G3535">
        <v>1975</v>
      </c>
      <c r="H3535" t="str">
        <f>VLOOKUP(Raw_savings[[#This Row],[BldgVint]],DEER2020wts!$I$6:$J$15,2,FALSE)</f>
        <v>Old</v>
      </c>
      <c r="I3535" t="s">
        <v>37</v>
      </c>
      <c r="J3535" t="s">
        <v>31</v>
      </c>
      <c r="K3535">
        <f>SUMIFS(raw_wts[wt_vint],raw_wts[bldgtype],Raw_savings[[#This Row],[BldgType]],raw_wts[bldgvint],Raw_savings[[#This Row],[BldgVint]],raw_wts[bldgloc],Raw_savings[[#This Row],[BldgLoc]])</f>
        <v>3.8149999999999999</v>
      </c>
      <c r="L3535" t="s">
        <v>32</v>
      </c>
      <c r="M3535">
        <v>482.39873933333303</v>
      </c>
      <c r="N3535">
        <v>100002.1</v>
      </c>
      <c r="O3535" t="s">
        <v>7</v>
      </c>
      <c r="P3535">
        <v>1213700</v>
      </c>
      <c r="Q3535">
        <v>442.46666666666698</v>
      </c>
      <c r="R3535">
        <v>386.61219999999997</v>
      </c>
      <c r="S3535">
        <v>0</v>
      </c>
      <c r="T3535">
        <v>1211315</v>
      </c>
      <c r="U3535">
        <v>441.54644444444398</v>
      </c>
      <c r="V3535">
        <v>385.93619999999999</v>
      </c>
      <c r="W3535">
        <v>0</v>
      </c>
      <c r="X3535">
        <v>4.9440427711233896</v>
      </c>
      <c r="Y3535">
        <v>1.90759665643807E-3</v>
      </c>
      <c r="Z3535">
        <v>1.40133036196199E-3</v>
      </c>
      <c r="AA3535">
        <v>0</v>
      </c>
      <c r="AB3535">
        <f>(Raw_savings[[#This Row],[PreWBthm]]-Raw_savings[[#This Row],[MsrWBthm]])/Raw_savings[[#This Row],[NumUnit]]/10^5</f>
        <v>0</v>
      </c>
      <c r="AC3535">
        <f>Raw_savings[[#This Row],[APreWBkWh]]*Raw_savings[[#This Row],[BldgWts]]</f>
        <v>18.861523171835731</v>
      </c>
      <c r="AD3535" t="s">
        <v>72</v>
      </c>
    </row>
    <row r="3536" spans="1:30" hidden="1" x14ac:dyDescent="0.25">
      <c r="A3536" t="s">
        <v>73</v>
      </c>
      <c r="B3536" t="s">
        <v>69</v>
      </c>
      <c r="C3536" t="s">
        <v>70</v>
      </c>
      <c r="D3536" s="1">
        <v>43622.936018518521</v>
      </c>
      <c r="E3536" t="s">
        <v>71</v>
      </c>
      <c r="F3536" t="s">
        <v>4</v>
      </c>
      <c r="G3536">
        <v>1975</v>
      </c>
      <c r="H3536" t="str">
        <f>VLOOKUP(Raw_savings[[#This Row],[BldgVint]],DEER2020wts!$I$6:$J$15,2,FALSE)</f>
        <v>Old</v>
      </c>
      <c r="I3536" t="s">
        <v>34</v>
      </c>
      <c r="J3536" t="s">
        <v>31</v>
      </c>
      <c r="K3536">
        <f>SUMIFS(raw_wts[wt_vint],raw_wts[bldgtype],Raw_savings[[#This Row],[BldgType]],raw_wts[bldgvint],Raw_savings[[#This Row],[BldgVint]],raw_wts[bldgloc],Raw_savings[[#This Row],[BldgLoc]])</f>
        <v>2.911</v>
      </c>
      <c r="L3536" t="s">
        <v>32</v>
      </c>
      <c r="M3536">
        <v>636.96904166666604</v>
      </c>
      <c r="N3536">
        <v>100002.1</v>
      </c>
      <c r="O3536" t="s">
        <v>7</v>
      </c>
      <c r="P3536">
        <v>1486946</v>
      </c>
      <c r="Q3536">
        <v>523.19177777777804</v>
      </c>
      <c r="R3536">
        <v>479.48579999999998</v>
      </c>
      <c r="S3536">
        <v>0</v>
      </c>
      <c r="T3536">
        <v>1483385</v>
      </c>
      <c r="U3536">
        <v>521.78855555555594</v>
      </c>
      <c r="V3536">
        <v>478.37313333333299</v>
      </c>
      <c r="W3536">
        <v>0</v>
      </c>
      <c r="X3536">
        <v>5.5905385773262104</v>
      </c>
      <c r="Y3536">
        <v>2.20296769612319E-3</v>
      </c>
      <c r="Z3536">
        <v>1.7468143565585201E-3</v>
      </c>
      <c r="AA3536">
        <v>0</v>
      </c>
      <c r="AB3536">
        <f>(Raw_savings[[#This Row],[PreWBthm]]-Raw_savings[[#This Row],[MsrWBthm]])/Raw_savings[[#This Row],[NumUnit]]/10^5</f>
        <v>0</v>
      </c>
      <c r="AC3536">
        <f>Raw_savings[[#This Row],[APreWBkWh]]*Raw_savings[[#This Row],[BldgWts]]</f>
        <v>16.274057798596598</v>
      </c>
      <c r="AD3536" t="s">
        <v>72</v>
      </c>
    </row>
    <row r="3537" spans="1:30" hidden="1" x14ac:dyDescent="0.25">
      <c r="A3537" t="s">
        <v>73</v>
      </c>
      <c r="B3537" t="s">
        <v>69</v>
      </c>
      <c r="C3537" t="s">
        <v>70</v>
      </c>
      <c r="D3537" s="1">
        <v>43622.936018518521</v>
      </c>
      <c r="E3537" t="s">
        <v>71</v>
      </c>
      <c r="F3537" t="s">
        <v>4</v>
      </c>
      <c r="G3537">
        <v>1975</v>
      </c>
      <c r="H3537" t="str">
        <f>VLOOKUP(Raw_savings[[#This Row],[BldgVint]],DEER2020wts!$I$6:$J$15,2,FALSE)</f>
        <v>Old</v>
      </c>
      <c r="I3537" t="s">
        <v>42</v>
      </c>
      <c r="J3537" t="s">
        <v>31</v>
      </c>
      <c r="K3537">
        <f>SUMIFS(raw_wts[wt_vint],raw_wts[bldgtype],Raw_savings[[#This Row],[BldgType]],raw_wts[bldgvint],Raw_savings[[#This Row],[BldgVint]],raw_wts[bldgloc],Raw_savings[[#This Row],[BldgLoc]])</f>
        <v>2.4899999999999998</v>
      </c>
      <c r="L3537" t="s">
        <v>32</v>
      </c>
      <c r="M3537">
        <v>411.79695083333303</v>
      </c>
      <c r="N3537">
        <v>100002.1</v>
      </c>
      <c r="O3537" t="s">
        <v>7</v>
      </c>
      <c r="P3537">
        <v>1251360</v>
      </c>
      <c r="Q3537">
        <v>301.13499999999999</v>
      </c>
      <c r="R3537">
        <v>277.74813333333299</v>
      </c>
      <c r="S3537">
        <v>0</v>
      </c>
      <c r="T3537">
        <v>1249483</v>
      </c>
      <c r="U3537">
        <v>300.66455555555598</v>
      </c>
      <c r="V3537">
        <v>277.27506666666699</v>
      </c>
      <c r="W3537">
        <v>0</v>
      </c>
      <c r="X3537">
        <v>4.5580716326374198</v>
      </c>
      <c r="Y3537">
        <v>1.1424184746692599E-3</v>
      </c>
      <c r="Z3537">
        <v>1.1487862299837399E-3</v>
      </c>
      <c r="AA3537">
        <v>0</v>
      </c>
      <c r="AB3537">
        <f>(Raw_savings[[#This Row],[PreWBthm]]-Raw_savings[[#This Row],[MsrWBthm]])/Raw_savings[[#This Row],[NumUnit]]/10^5</f>
        <v>0</v>
      </c>
      <c r="AC3537">
        <f>Raw_savings[[#This Row],[APreWBkWh]]*Raw_savings[[#This Row],[BldgWts]]</f>
        <v>11.349598365267175</v>
      </c>
      <c r="AD3537" t="s">
        <v>72</v>
      </c>
    </row>
    <row r="3538" spans="1:30" hidden="1" x14ac:dyDescent="0.25">
      <c r="A3538" t="s">
        <v>73</v>
      </c>
      <c r="B3538" t="s">
        <v>69</v>
      </c>
      <c r="C3538" t="s">
        <v>70</v>
      </c>
      <c r="D3538" s="1">
        <v>43622.936018518521</v>
      </c>
      <c r="E3538" t="s">
        <v>71</v>
      </c>
      <c r="F3538" t="s">
        <v>4</v>
      </c>
      <c r="G3538">
        <v>1985</v>
      </c>
      <c r="H3538" t="str">
        <f>VLOOKUP(Raw_savings[[#This Row],[BldgVint]],DEER2020wts!$I$6:$J$15,2,FALSE)</f>
        <v>Old</v>
      </c>
      <c r="I3538" t="s">
        <v>5</v>
      </c>
      <c r="J3538" t="s">
        <v>31</v>
      </c>
      <c r="K3538">
        <f>SUMIFS(raw_wts[wt_vint],raw_wts[bldgtype],Raw_savings[[#This Row],[BldgType]],raw_wts[bldgvint],Raw_savings[[#This Row],[BldgVint]],raw_wts[bldgloc],Raw_savings[[#This Row],[BldgLoc]])</f>
        <v>0.23300000000000001</v>
      </c>
      <c r="L3538" t="s">
        <v>32</v>
      </c>
      <c r="M3538">
        <v>348.61974041666701</v>
      </c>
      <c r="N3538">
        <v>100002.1</v>
      </c>
      <c r="O3538" t="s">
        <v>7</v>
      </c>
      <c r="P3538">
        <v>970980.5</v>
      </c>
      <c r="Q3538">
        <v>186.155333333333</v>
      </c>
      <c r="R3538">
        <v>160.44659999999999</v>
      </c>
      <c r="S3538">
        <v>0</v>
      </c>
      <c r="T3538">
        <v>969713.1</v>
      </c>
      <c r="U3538">
        <v>185.74888888888901</v>
      </c>
      <c r="V3538">
        <v>160.08439999999999</v>
      </c>
      <c r="W3538">
        <v>0</v>
      </c>
      <c r="X3538">
        <v>3.6354797306808799</v>
      </c>
      <c r="Y3538">
        <v>1.1658675551725699E-3</v>
      </c>
      <c r="Z3538">
        <v>1.03895436204245E-3</v>
      </c>
      <c r="AA3538">
        <v>0</v>
      </c>
      <c r="AB3538">
        <f>(Raw_savings[[#This Row],[PreWBthm]]-Raw_savings[[#This Row],[MsrWBthm]])/Raw_savings[[#This Row],[NumUnit]]/10^5</f>
        <v>0</v>
      </c>
      <c r="AC3538">
        <f>Raw_savings[[#This Row],[APreWBkWh]]*Raw_savings[[#This Row],[BldgWts]]</f>
        <v>0.8470667772486451</v>
      </c>
      <c r="AD3538" t="s">
        <v>72</v>
      </c>
    </row>
    <row r="3539" spans="1:30" hidden="1" x14ac:dyDescent="0.25">
      <c r="A3539" t="s">
        <v>73</v>
      </c>
      <c r="B3539" t="s">
        <v>69</v>
      </c>
      <c r="C3539" t="s">
        <v>70</v>
      </c>
      <c r="D3539" s="1">
        <v>43622.936018518521</v>
      </c>
      <c r="E3539" t="s">
        <v>71</v>
      </c>
      <c r="F3539" t="s">
        <v>4</v>
      </c>
      <c r="G3539">
        <v>1985</v>
      </c>
      <c r="H3539" t="str">
        <f>VLOOKUP(Raw_savings[[#This Row],[BldgVint]],DEER2020wts!$I$6:$J$15,2,FALSE)</f>
        <v>Old</v>
      </c>
      <c r="I3539" t="s">
        <v>35</v>
      </c>
      <c r="J3539" t="s">
        <v>31</v>
      </c>
      <c r="K3539">
        <f>SUMIFS(raw_wts[wt_vint],raw_wts[bldgtype],Raw_savings[[#This Row],[BldgType]],raw_wts[bldgvint],Raw_savings[[#This Row],[BldgVint]],raw_wts[bldgloc],Raw_savings[[#This Row],[BldgLoc]])</f>
        <v>2.3460000000000001</v>
      </c>
      <c r="L3539" t="s">
        <v>32</v>
      </c>
      <c r="M3539">
        <v>337.06990008333298</v>
      </c>
      <c r="N3539">
        <v>100002.1</v>
      </c>
      <c r="O3539" t="s">
        <v>7</v>
      </c>
      <c r="P3539">
        <v>1018710</v>
      </c>
      <c r="Q3539">
        <v>404.25733333333301</v>
      </c>
      <c r="R3539">
        <v>356.80926666666699</v>
      </c>
      <c r="S3539">
        <v>0</v>
      </c>
      <c r="T3539">
        <v>1017117</v>
      </c>
      <c r="U3539">
        <v>403.54122222222202</v>
      </c>
      <c r="V3539">
        <v>356.164533333333</v>
      </c>
      <c r="W3539">
        <v>0</v>
      </c>
      <c r="X3539">
        <v>4.7260227021343804</v>
      </c>
      <c r="Y3539">
        <v>2.1245181220097202E-3</v>
      </c>
      <c r="Z3539">
        <v>1.9127585500037501E-3</v>
      </c>
      <c r="AA3539">
        <v>0</v>
      </c>
      <c r="AB3539">
        <f>(Raw_savings[[#This Row],[PreWBthm]]-Raw_savings[[#This Row],[MsrWBthm]])/Raw_savings[[#This Row],[NumUnit]]/10^5</f>
        <v>0</v>
      </c>
      <c r="AC3539">
        <f>Raw_savings[[#This Row],[APreWBkWh]]*Raw_savings[[#This Row],[BldgWts]]</f>
        <v>11.087249259207256</v>
      </c>
      <c r="AD3539" t="s">
        <v>72</v>
      </c>
    </row>
    <row r="3540" spans="1:30" hidden="1" x14ac:dyDescent="0.25">
      <c r="A3540" t="s">
        <v>73</v>
      </c>
      <c r="B3540" t="s">
        <v>69</v>
      </c>
      <c r="C3540" t="s">
        <v>70</v>
      </c>
      <c r="D3540" s="1">
        <v>43622.936018518521</v>
      </c>
      <c r="E3540" t="s">
        <v>71</v>
      </c>
      <c r="F3540" t="s">
        <v>4</v>
      </c>
      <c r="G3540">
        <v>1985</v>
      </c>
      <c r="H3540" t="str">
        <f>VLOOKUP(Raw_savings[[#This Row],[BldgVint]],DEER2020wts!$I$6:$J$15,2,FALSE)</f>
        <v>Old</v>
      </c>
      <c r="I3540" t="s">
        <v>38</v>
      </c>
      <c r="J3540" t="s">
        <v>31</v>
      </c>
      <c r="K3540">
        <f>SUMIFS(raw_wts[wt_vint],raw_wts[bldgtype],Raw_savings[[#This Row],[BldgType]],raw_wts[bldgvint],Raw_savings[[#This Row],[BldgVint]],raw_wts[bldgloc],Raw_savings[[#This Row],[BldgLoc]])</f>
        <v>8.93</v>
      </c>
      <c r="L3540" t="s">
        <v>32</v>
      </c>
      <c r="M3540">
        <v>375.32917375</v>
      </c>
      <c r="N3540">
        <v>100002.1</v>
      </c>
      <c r="O3540" t="s">
        <v>7</v>
      </c>
      <c r="P3540">
        <v>898715.6</v>
      </c>
      <c r="Q3540">
        <v>284.99922222222199</v>
      </c>
      <c r="R3540">
        <v>244.05099999999999</v>
      </c>
      <c r="S3540">
        <v>0</v>
      </c>
      <c r="T3540">
        <v>897026.3</v>
      </c>
      <c r="U3540">
        <v>284.55222222222199</v>
      </c>
      <c r="V3540">
        <v>243.62686666666701</v>
      </c>
      <c r="W3540">
        <v>0</v>
      </c>
      <c r="X3540">
        <v>4.5008491696015698</v>
      </c>
      <c r="Y3540">
        <v>1.1909545840359901E-3</v>
      </c>
      <c r="Z3540">
        <v>1.1300302854044899E-3</v>
      </c>
      <c r="AA3540">
        <v>0</v>
      </c>
      <c r="AB3540">
        <f>(Raw_savings[[#This Row],[PreWBthm]]-Raw_savings[[#This Row],[MsrWBthm]])/Raw_savings[[#This Row],[NumUnit]]/10^5</f>
        <v>0</v>
      </c>
      <c r="AC3540">
        <f>Raw_savings[[#This Row],[APreWBkWh]]*Raw_savings[[#This Row],[BldgWts]]</f>
        <v>40.192583084542015</v>
      </c>
      <c r="AD3540" t="s">
        <v>72</v>
      </c>
    </row>
    <row r="3541" spans="1:30" hidden="1" x14ac:dyDescent="0.25">
      <c r="A3541" t="s">
        <v>73</v>
      </c>
      <c r="B3541" t="s">
        <v>69</v>
      </c>
      <c r="C3541" t="s">
        <v>70</v>
      </c>
      <c r="D3541" s="1">
        <v>43622.936018518521</v>
      </c>
      <c r="E3541" t="s">
        <v>71</v>
      </c>
      <c r="F3541" t="s">
        <v>4</v>
      </c>
      <c r="G3541">
        <v>1985</v>
      </c>
      <c r="H3541" t="str">
        <f>VLOOKUP(Raw_savings[[#This Row],[BldgVint]],DEER2020wts!$I$6:$J$15,2,FALSE)</f>
        <v>Old</v>
      </c>
      <c r="I3541" t="s">
        <v>40</v>
      </c>
      <c r="J3541" t="s">
        <v>31</v>
      </c>
      <c r="K3541">
        <f>SUMIFS(raw_wts[wt_vint],raw_wts[bldgtype],Raw_savings[[#This Row],[BldgType]],raw_wts[bldgvint],Raw_savings[[#This Row],[BldgVint]],raw_wts[bldgloc],Raw_savings[[#This Row],[BldgLoc]])</f>
        <v>7.2960000000000003</v>
      </c>
      <c r="L3541" t="s">
        <v>32</v>
      </c>
      <c r="M3541">
        <v>334.68589208333299</v>
      </c>
      <c r="N3541">
        <v>100002.1</v>
      </c>
      <c r="O3541" t="s">
        <v>7</v>
      </c>
      <c r="P3541">
        <v>977771.9</v>
      </c>
      <c r="Q3541">
        <v>373.94777777777801</v>
      </c>
      <c r="R3541">
        <v>324.08066666666701</v>
      </c>
      <c r="S3541">
        <v>0</v>
      </c>
      <c r="T3541">
        <v>976115.6</v>
      </c>
      <c r="U3541">
        <v>373.279333333333</v>
      </c>
      <c r="V3541">
        <v>323.49520000000001</v>
      </c>
      <c r="W3541">
        <v>0</v>
      </c>
      <c r="X3541">
        <v>4.9488192934874196</v>
      </c>
      <c r="Y3541">
        <v>1.9972292237461701E-3</v>
      </c>
      <c r="Z3541">
        <v>1.7493018992295699E-3</v>
      </c>
      <c r="AA3541">
        <v>0</v>
      </c>
      <c r="AB3541">
        <f>(Raw_savings[[#This Row],[PreWBthm]]-Raw_savings[[#This Row],[MsrWBthm]])/Raw_savings[[#This Row],[NumUnit]]/10^5</f>
        <v>0</v>
      </c>
      <c r="AC3541">
        <f>Raw_savings[[#This Row],[APreWBkWh]]*Raw_savings[[#This Row],[BldgWts]]</f>
        <v>36.106585565284213</v>
      </c>
      <c r="AD3541" t="s">
        <v>72</v>
      </c>
    </row>
    <row r="3542" spans="1:30" hidden="1" x14ac:dyDescent="0.25">
      <c r="A3542" t="s">
        <v>73</v>
      </c>
      <c r="B3542" t="s">
        <v>69</v>
      </c>
      <c r="C3542" t="s">
        <v>70</v>
      </c>
      <c r="D3542" s="1">
        <v>43622.936018518521</v>
      </c>
      <c r="E3542" t="s">
        <v>71</v>
      </c>
      <c r="F3542" t="s">
        <v>4</v>
      </c>
      <c r="G3542">
        <v>1985</v>
      </c>
      <c r="H3542" t="str">
        <f>VLOOKUP(Raw_savings[[#This Row],[BldgVint]],DEER2020wts!$I$6:$J$15,2,FALSE)</f>
        <v>Old</v>
      </c>
      <c r="I3542" t="s">
        <v>43</v>
      </c>
      <c r="J3542" t="s">
        <v>31</v>
      </c>
      <c r="K3542">
        <f>SUMIFS(raw_wts[wt_vint],raw_wts[bldgtype],Raw_savings[[#This Row],[BldgType]],raw_wts[bldgvint],Raw_savings[[#This Row],[BldgVint]],raw_wts[bldgloc],Raw_savings[[#This Row],[BldgLoc]])</f>
        <v>1.1020000000000001</v>
      </c>
      <c r="L3542" t="s">
        <v>32</v>
      </c>
      <c r="M3542">
        <v>364.67179591666599</v>
      </c>
      <c r="N3542">
        <v>100002.1</v>
      </c>
      <c r="O3542" t="s">
        <v>7</v>
      </c>
      <c r="P3542">
        <v>895340.4</v>
      </c>
      <c r="Q3542">
        <v>248.431777777778</v>
      </c>
      <c r="R3542">
        <v>195.918466666667</v>
      </c>
      <c r="S3542">
        <v>0</v>
      </c>
      <c r="T3542">
        <v>893696.1</v>
      </c>
      <c r="U3542">
        <v>248.01255555555599</v>
      </c>
      <c r="V3542">
        <v>195.50620000000001</v>
      </c>
      <c r="W3542">
        <v>0</v>
      </c>
      <c r="X3542">
        <v>4.5089859386213602</v>
      </c>
      <c r="Y3542">
        <v>1.14958773043686E-3</v>
      </c>
      <c r="Z3542">
        <v>1.13051426318931E-3</v>
      </c>
      <c r="AA3542">
        <v>0</v>
      </c>
      <c r="AB3542">
        <f>(Raw_savings[[#This Row],[PreWBthm]]-Raw_savings[[#This Row],[MsrWBthm]])/Raw_savings[[#This Row],[NumUnit]]/10^5</f>
        <v>0</v>
      </c>
      <c r="AC3542">
        <f>Raw_savings[[#This Row],[APreWBkWh]]*Raw_savings[[#This Row],[BldgWts]]</f>
        <v>4.9689025043607398</v>
      </c>
      <c r="AD3542" t="s">
        <v>72</v>
      </c>
    </row>
    <row r="3543" spans="1:30" hidden="1" x14ac:dyDescent="0.25">
      <c r="A3543" t="s">
        <v>73</v>
      </c>
      <c r="B3543" t="s">
        <v>69</v>
      </c>
      <c r="C3543" t="s">
        <v>70</v>
      </c>
      <c r="D3543" s="1">
        <v>43622.936018518521</v>
      </c>
      <c r="E3543" t="s">
        <v>71</v>
      </c>
      <c r="F3543" t="s">
        <v>4</v>
      </c>
      <c r="G3543">
        <v>1985</v>
      </c>
      <c r="H3543" t="str">
        <f>VLOOKUP(Raw_savings[[#This Row],[BldgVint]],DEER2020wts!$I$6:$J$15,2,FALSE)</f>
        <v>Old</v>
      </c>
      <c r="I3543" t="s">
        <v>45</v>
      </c>
      <c r="J3543" t="s">
        <v>31</v>
      </c>
      <c r="K3543">
        <f>SUMIFS(raw_wts[wt_vint],raw_wts[bldgtype],Raw_savings[[#This Row],[BldgType]],raw_wts[bldgvint],Raw_savings[[#This Row],[BldgVint]],raw_wts[bldgloc],Raw_savings[[#This Row],[BldgLoc]])</f>
        <v>20.363</v>
      </c>
      <c r="L3543" t="s">
        <v>32</v>
      </c>
      <c r="M3543">
        <v>392.26808058333302</v>
      </c>
      <c r="N3543">
        <v>100002.1</v>
      </c>
      <c r="O3543" t="s">
        <v>7</v>
      </c>
      <c r="P3543">
        <v>927093.6</v>
      </c>
      <c r="Q3543">
        <v>329.01388888888903</v>
      </c>
      <c r="R3543">
        <v>290.59626666666702</v>
      </c>
      <c r="S3543">
        <v>0</v>
      </c>
      <c r="T3543">
        <v>925096.3</v>
      </c>
      <c r="U3543">
        <v>328.46699999999998</v>
      </c>
      <c r="V3543">
        <v>290.09879999999998</v>
      </c>
      <c r="W3543">
        <v>0</v>
      </c>
      <c r="X3543">
        <v>5.0916709741710102</v>
      </c>
      <c r="Y3543">
        <v>1.3941712720433601E-3</v>
      </c>
      <c r="Z3543">
        <v>1.2681803370971901E-3</v>
      </c>
      <c r="AA3543">
        <v>0</v>
      </c>
      <c r="AB3543">
        <f>(Raw_savings[[#This Row],[PreWBthm]]-Raw_savings[[#This Row],[MsrWBthm]])/Raw_savings[[#This Row],[NumUnit]]/10^5</f>
        <v>0</v>
      </c>
      <c r="AC3543">
        <f>Raw_savings[[#This Row],[APreWBkWh]]*Raw_savings[[#This Row],[BldgWts]]</f>
        <v>103.68169604704428</v>
      </c>
      <c r="AD3543" t="s">
        <v>72</v>
      </c>
    </row>
    <row r="3544" spans="1:30" hidden="1" x14ac:dyDescent="0.25">
      <c r="A3544" t="s">
        <v>73</v>
      </c>
      <c r="B3544" t="s">
        <v>69</v>
      </c>
      <c r="C3544" t="s">
        <v>70</v>
      </c>
      <c r="D3544" s="1">
        <v>43622.936018518521</v>
      </c>
      <c r="E3544" t="s">
        <v>71</v>
      </c>
      <c r="F3544" t="s">
        <v>4</v>
      </c>
      <c r="G3544">
        <v>1985</v>
      </c>
      <c r="H3544" t="str">
        <f>VLOOKUP(Raw_savings[[#This Row],[BldgVint]],DEER2020wts!$I$6:$J$15,2,FALSE)</f>
        <v>Old</v>
      </c>
      <c r="I3544" t="s">
        <v>8</v>
      </c>
      <c r="J3544" t="s">
        <v>31</v>
      </c>
      <c r="K3544">
        <f>SUMIFS(raw_wts[wt_vint],raw_wts[bldgtype],Raw_savings[[#This Row],[BldgType]],raw_wts[bldgvint],Raw_savings[[#This Row],[BldgVint]],raw_wts[bldgloc],Raw_savings[[#This Row],[BldgLoc]])</f>
        <v>5.952</v>
      </c>
      <c r="L3544" t="s">
        <v>32</v>
      </c>
      <c r="M3544">
        <v>380.07838708333298</v>
      </c>
      <c r="N3544">
        <v>100002.1</v>
      </c>
      <c r="O3544" t="s">
        <v>7</v>
      </c>
      <c r="P3544">
        <v>874535.8</v>
      </c>
      <c r="Q3544">
        <v>301.66566666666699</v>
      </c>
      <c r="R3544">
        <v>251.90473333333301</v>
      </c>
      <c r="S3544">
        <v>0</v>
      </c>
      <c r="T3544">
        <v>872550.7</v>
      </c>
      <c r="U3544">
        <v>301.174222222222</v>
      </c>
      <c r="V3544">
        <v>251.454133333333</v>
      </c>
      <c r="W3544">
        <v>0</v>
      </c>
      <c r="X3544">
        <v>5.2228699854087104</v>
      </c>
      <c r="Y3544">
        <v>1.2930081297589701E-3</v>
      </c>
      <c r="Z3544">
        <v>1.1855449173467801E-3</v>
      </c>
      <c r="AA3544">
        <v>0</v>
      </c>
      <c r="AB3544">
        <f>(Raw_savings[[#This Row],[PreWBthm]]-Raw_savings[[#This Row],[MsrWBthm]])/Raw_savings[[#This Row],[NumUnit]]/10^5</f>
        <v>0</v>
      </c>
      <c r="AC3544">
        <f>Raw_savings[[#This Row],[APreWBkWh]]*Raw_savings[[#This Row],[BldgWts]]</f>
        <v>31.086522153152643</v>
      </c>
      <c r="AD3544" t="s">
        <v>72</v>
      </c>
    </row>
    <row r="3545" spans="1:30" hidden="1" x14ac:dyDescent="0.25">
      <c r="A3545" t="s">
        <v>73</v>
      </c>
      <c r="B3545" t="s">
        <v>69</v>
      </c>
      <c r="C3545" t="s">
        <v>70</v>
      </c>
      <c r="D3545" s="1">
        <v>43622.936018518521</v>
      </c>
      <c r="E3545" t="s">
        <v>71</v>
      </c>
      <c r="F3545" t="s">
        <v>4</v>
      </c>
      <c r="G3545">
        <v>1985</v>
      </c>
      <c r="H3545" t="str">
        <f>VLOOKUP(Raw_savings[[#This Row],[BldgVint]],DEER2020wts!$I$6:$J$15,2,FALSE)</f>
        <v>Old</v>
      </c>
      <c r="I3545" t="s">
        <v>36</v>
      </c>
      <c r="J3545" t="s">
        <v>31</v>
      </c>
      <c r="K3545">
        <f>SUMIFS(raw_wts[wt_vint],raw_wts[bldgtype],Raw_savings[[#This Row],[BldgType]],raw_wts[bldgvint],Raw_savings[[#This Row],[BldgVint]],raw_wts[bldgloc],Raw_savings[[#This Row],[BldgLoc]])</f>
        <v>29.818999999999999</v>
      </c>
      <c r="L3545" t="s">
        <v>32</v>
      </c>
      <c r="M3545">
        <v>363.32450475000002</v>
      </c>
      <c r="N3545">
        <v>100002.1</v>
      </c>
      <c r="O3545" t="s">
        <v>7</v>
      </c>
      <c r="P3545">
        <v>972772.3</v>
      </c>
      <c r="Q3545">
        <v>373.50022222222202</v>
      </c>
      <c r="R3545">
        <v>294.60320000000002</v>
      </c>
      <c r="S3545">
        <v>0</v>
      </c>
      <c r="T3545">
        <v>970802.3</v>
      </c>
      <c r="U3545">
        <v>372.83455555555599</v>
      </c>
      <c r="V3545">
        <v>294.09233333333299</v>
      </c>
      <c r="W3545">
        <v>0</v>
      </c>
      <c r="X3545">
        <v>5.4221501006532398</v>
      </c>
      <c r="Y3545">
        <v>1.8321546109990299E-3</v>
      </c>
      <c r="Z3545">
        <v>1.40608921222698E-3</v>
      </c>
      <c r="AA3545">
        <v>0</v>
      </c>
      <c r="AB3545">
        <f>(Raw_savings[[#This Row],[PreWBthm]]-Raw_savings[[#This Row],[MsrWBthm]])/Raw_savings[[#This Row],[NumUnit]]/10^5</f>
        <v>0</v>
      </c>
      <c r="AC3545">
        <f>Raw_savings[[#This Row],[APreWBkWh]]*Raw_savings[[#This Row],[BldgWts]]</f>
        <v>161.68309385137894</v>
      </c>
      <c r="AD3545" t="s">
        <v>72</v>
      </c>
    </row>
    <row r="3546" spans="1:30" hidden="1" x14ac:dyDescent="0.25">
      <c r="A3546" t="s">
        <v>73</v>
      </c>
      <c r="B3546" t="s">
        <v>69</v>
      </c>
      <c r="C3546" t="s">
        <v>70</v>
      </c>
      <c r="D3546" s="1">
        <v>43622.936018518521</v>
      </c>
      <c r="E3546" t="s">
        <v>71</v>
      </c>
      <c r="F3546" t="s">
        <v>4</v>
      </c>
      <c r="G3546">
        <v>1985</v>
      </c>
      <c r="H3546" t="str">
        <f>VLOOKUP(Raw_savings[[#This Row],[BldgVint]],DEER2020wts!$I$6:$J$15,2,FALSE)</f>
        <v>Old</v>
      </c>
      <c r="I3546" t="s">
        <v>39</v>
      </c>
      <c r="J3546" t="s">
        <v>31</v>
      </c>
      <c r="K3546">
        <f>SUMIFS(raw_wts[wt_vint],raw_wts[bldgtype],Raw_savings[[#This Row],[BldgType]],raw_wts[bldgvint],Raw_savings[[#This Row],[BldgVint]],raw_wts[bldgloc],Raw_savings[[#This Row],[BldgLoc]])</f>
        <v>18.807000000000002</v>
      </c>
      <c r="L3546" t="s">
        <v>32</v>
      </c>
      <c r="M3546">
        <v>468.62684733333299</v>
      </c>
      <c r="N3546">
        <v>100002.1</v>
      </c>
      <c r="O3546" t="s">
        <v>7</v>
      </c>
      <c r="P3546">
        <v>1041875</v>
      </c>
      <c r="Q3546">
        <v>485.907222222222</v>
      </c>
      <c r="R3546">
        <v>402.95433333333301</v>
      </c>
      <c r="S3546">
        <v>0</v>
      </c>
      <c r="T3546">
        <v>1039578</v>
      </c>
      <c r="U3546">
        <v>484.97322222222198</v>
      </c>
      <c r="V3546">
        <v>402.19526666666701</v>
      </c>
      <c r="W3546">
        <v>0</v>
      </c>
      <c r="X3546">
        <v>4.9015544309311601</v>
      </c>
      <c r="Y3546">
        <v>1.9930569605963598E-3</v>
      </c>
      <c r="Z3546">
        <v>1.6197677768272701E-3</v>
      </c>
      <c r="AA3546">
        <v>0</v>
      </c>
      <c r="AB3546">
        <f>(Raw_savings[[#This Row],[PreWBthm]]-Raw_savings[[#This Row],[MsrWBthm]])/Raw_savings[[#This Row],[NumUnit]]/10^5</f>
        <v>0</v>
      </c>
      <c r="AC3546">
        <f>Raw_savings[[#This Row],[APreWBkWh]]*Raw_savings[[#This Row],[BldgWts]]</f>
        <v>92.183534182522337</v>
      </c>
      <c r="AD3546" t="s">
        <v>72</v>
      </c>
    </row>
    <row r="3547" spans="1:30" hidden="1" x14ac:dyDescent="0.25">
      <c r="A3547" t="s">
        <v>73</v>
      </c>
      <c r="B3547" t="s">
        <v>69</v>
      </c>
      <c r="C3547" t="s">
        <v>70</v>
      </c>
      <c r="D3547" s="1">
        <v>43622.936018518521</v>
      </c>
      <c r="E3547" t="s">
        <v>71</v>
      </c>
      <c r="F3547" t="s">
        <v>4</v>
      </c>
      <c r="G3547">
        <v>1985</v>
      </c>
      <c r="H3547" t="str">
        <f>VLOOKUP(Raw_savings[[#This Row],[BldgVint]],DEER2020wts!$I$6:$J$15,2,FALSE)</f>
        <v>Old</v>
      </c>
      <c r="I3547" t="s">
        <v>41</v>
      </c>
      <c r="J3547" t="s">
        <v>31</v>
      </c>
      <c r="K3547">
        <f>SUMIFS(raw_wts[wt_vint],raw_wts[bldgtype],Raw_savings[[#This Row],[BldgType]],raw_wts[bldgvint],Raw_savings[[#This Row],[BldgVint]],raw_wts[bldgloc],Raw_savings[[#This Row],[BldgLoc]])</f>
        <v>21.471999999999998</v>
      </c>
      <c r="L3547" t="s">
        <v>32</v>
      </c>
      <c r="M3547">
        <v>426.93914591666697</v>
      </c>
      <c r="N3547">
        <v>100002.1</v>
      </c>
      <c r="O3547" t="s">
        <v>7</v>
      </c>
      <c r="P3547">
        <v>1073841</v>
      </c>
      <c r="Q3547">
        <v>499.60911111111102</v>
      </c>
      <c r="R3547">
        <v>402.57973333333302</v>
      </c>
      <c r="S3547">
        <v>0</v>
      </c>
      <c r="T3547">
        <v>1071616</v>
      </c>
      <c r="U3547">
        <v>498.66833333333301</v>
      </c>
      <c r="V3547">
        <v>401.83433333333301</v>
      </c>
      <c r="W3547">
        <v>0</v>
      </c>
      <c r="X3547">
        <v>5.2115155550395302</v>
      </c>
      <c r="Y3547">
        <v>2.2035406843705298E-3</v>
      </c>
      <c r="Z3547">
        <v>1.7459162672928299E-3</v>
      </c>
      <c r="AA3547">
        <v>0</v>
      </c>
      <c r="AB3547">
        <f>(Raw_savings[[#This Row],[PreWBthm]]-Raw_savings[[#This Row],[MsrWBthm]])/Raw_savings[[#This Row],[NumUnit]]/10^5</f>
        <v>0</v>
      </c>
      <c r="AC3547">
        <f>Raw_savings[[#This Row],[APreWBkWh]]*Raw_savings[[#This Row],[BldgWts]]</f>
        <v>111.90166199780879</v>
      </c>
      <c r="AD3547" t="s">
        <v>72</v>
      </c>
    </row>
    <row r="3548" spans="1:30" hidden="1" x14ac:dyDescent="0.25">
      <c r="A3548" t="s">
        <v>73</v>
      </c>
      <c r="B3548" t="s">
        <v>69</v>
      </c>
      <c r="C3548" t="s">
        <v>70</v>
      </c>
      <c r="D3548" s="1">
        <v>43622.936018518521</v>
      </c>
      <c r="E3548" t="s">
        <v>71</v>
      </c>
      <c r="F3548" t="s">
        <v>4</v>
      </c>
      <c r="G3548">
        <v>1985</v>
      </c>
      <c r="H3548" t="str">
        <f>VLOOKUP(Raw_savings[[#This Row],[BldgVint]],DEER2020wts!$I$6:$J$15,2,FALSE)</f>
        <v>Old</v>
      </c>
      <c r="I3548" t="s">
        <v>44</v>
      </c>
      <c r="J3548" t="s">
        <v>31</v>
      </c>
      <c r="K3548">
        <f>SUMIFS(raw_wts[wt_vint],raw_wts[bldgtype],Raw_savings[[#This Row],[BldgType]],raw_wts[bldgvint],Raw_savings[[#This Row],[BldgVint]],raw_wts[bldgloc],Raw_savings[[#This Row],[BldgLoc]])</f>
        <v>1.919</v>
      </c>
      <c r="L3548" t="s">
        <v>32</v>
      </c>
      <c r="M3548">
        <v>473.69863408333299</v>
      </c>
      <c r="N3548">
        <v>100002.1</v>
      </c>
      <c r="O3548" t="s">
        <v>7</v>
      </c>
      <c r="P3548">
        <v>1193252</v>
      </c>
      <c r="Q3548">
        <v>445.54366666666698</v>
      </c>
      <c r="R3548">
        <v>439.75973333333297</v>
      </c>
      <c r="S3548">
        <v>0</v>
      </c>
      <c r="T3548">
        <v>1190925</v>
      </c>
      <c r="U3548">
        <v>444.80599999999998</v>
      </c>
      <c r="V3548">
        <v>439.00560000000002</v>
      </c>
      <c r="W3548">
        <v>0</v>
      </c>
      <c r="X3548">
        <v>4.91240597411272</v>
      </c>
      <c r="Y3548">
        <v>1.5572488784861901E-3</v>
      </c>
      <c r="Z3548">
        <v>1.59201078295821E-3</v>
      </c>
      <c r="AA3548">
        <v>0</v>
      </c>
      <c r="AB3548">
        <f>(Raw_savings[[#This Row],[PreWBthm]]-Raw_savings[[#This Row],[MsrWBthm]])/Raw_savings[[#This Row],[NumUnit]]/10^5</f>
        <v>0</v>
      </c>
      <c r="AC3548">
        <f>Raw_savings[[#This Row],[APreWBkWh]]*Raw_savings[[#This Row],[BldgWts]]</f>
        <v>9.4269070643223092</v>
      </c>
      <c r="AD3548" t="s">
        <v>72</v>
      </c>
    </row>
    <row r="3549" spans="1:30" hidden="1" x14ac:dyDescent="0.25">
      <c r="A3549" t="s">
        <v>73</v>
      </c>
      <c r="B3549" t="s">
        <v>69</v>
      </c>
      <c r="C3549" t="s">
        <v>70</v>
      </c>
      <c r="D3549" s="1">
        <v>43622.936018518521</v>
      </c>
      <c r="E3549" t="s">
        <v>71</v>
      </c>
      <c r="F3549" t="s">
        <v>4</v>
      </c>
      <c r="G3549">
        <v>1985</v>
      </c>
      <c r="H3549" t="str">
        <f>VLOOKUP(Raw_savings[[#This Row],[BldgVint]],DEER2020wts!$I$6:$J$15,2,FALSE)</f>
        <v>Old</v>
      </c>
      <c r="I3549" t="s">
        <v>46</v>
      </c>
      <c r="J3549" t="s">
        <v>31</v>
      </c>
      <c r="K3549">
        <f>SUMIFS(raw_wts[wt_vint],raw_wts[bldgtype],Raw_savings[[#This Row],[BldgType]],raw_wts[bldgvint],Raw_savings[[#This Row],[BldgVint]],raw_wts[bldgloc],Raw_savings[[#This Row],[BldgLoc]])</f>
        <v>7.6289999999999996</v>
      </c>
      <c r="L3549" t="s">
        <v>32</v>
      </c>
      <c r="M3549">
        <v>422.03141141666703</v>
      </c>
      <c r="N3549">
        <v>100002.1</v>
      </c>
      <c r="O3549" t="s">
        <v>7</v>
      </c>
      <c r="P3549">
        <v>1100911</v>
      </c>
      <c r="Q3549">
        <v>436.14188888888901</v>
      </c>
      <c r="R3549">
        <v>424.25766666666698</v>
      </c>
      <c r="S3549">
        <v>0</v>
      </c>
      <c r="T3549">
        <v>1098822</v>
      </c>
      <c r="U3549">
        <v>435.369666666667</v>
      </c>
      <c r="V3549">
        <v>423.475866666667</v>
      </c>
      <c r="W3549">
        <v>0</v>
      </c>
      <c r="X3549">
        <v>4.9498685251595003</v>
      </c>
      <c r="Y3549">
        <v>1.82977428061575E-3</v>
      </c>
      <c r="Z3549">
        <v>1.8524687472330601E-3</v>
      </c>
      <c r="AA3549">
        <v>0</v>
      </c>
      <c r="AB3549">
        <f>(Raw_savings[[#This Row],[PreWBthm]]-Raw_savings[[#This Row],[MsrWBthm]])/Raw_savings[[#This Row],[NumUnit]]/10^5</f>
        <v>0</v>
      </c>
      <c r="AC3549">
        <f>Raw_savings[[#This Row],[APreWBkWh]]*Raw_savings[[#This Row],[BldgWts]]</f>
        <v>37.762546978441826</v>
      </c>
      <c r="AD3549" t="s">
        <v>72</v>
      </c>
    </row>
    <row r="3550" spans="1:30" hidden="1" x14ac:dyDescent="0.25">
      <c r="A3550" t="s">
        <v>73</v>
      </c>
      <c r="B3550" t="s">
        <v>69</v>
      </c>
      <c r="C3550" t="s">
        <v>70</v>
      </c>
      <c r="D3550" s="1">
        <v>43622.936018518521</v>
      </c>
      <c r="E3550" t="s">
        <v>71</v>
      </c>
      <c r="F3550" t="s">
        <v>4</v>
      </c>
      <c r="G3550">
        <v>1985</v>
      </c>
      <c r="H3550" t="str">
        <f>VLOOKUP(Raw_savings[[#This Row],[BldgVint]],DEER2020wts!$I$6:$J$15,2,FALSE)</f>
        <v>Old</v>
      </c>
      <c r="I3550" t="s">
        <v>9</v>
      </c>
      <c r="J3550" t="s">
        <v>31</v>
      </c>
      <c r="K3550">
        <f>SUMIFS(raw_wts[wt_vint],raw_wts[bldgtype],Raw_savings[[#This Row],[BldgType]],raw_wts[bldgvint],Raw_savings[[#This Row],[BldgVint]],raw_wts[bldgloc],Raw_savings[[#This Row],[BldgLoc]])</f>
        <v>6.92</v>
      </c>
      <c r="L3550" t="s">
        <v>32</v>
      </c>
      <c r="M3550">
        <v>477.65608650000001</v>
      </c>
      <c r="N3550">
        <v>100002.1</v>
      </c>
      <c r="O3550" t="s">
        <v>7</v>
      </c>
      <c r="P3550">
        <v>1200334</v>
      </c>
      <c r="Q3550">
        <v>446.50566666666703</v>
      </c>
      <c r="R3550">
        <v>428.14640000000003</v>
      </c>
      <c r="S3550">
        <v>0</v>
      </c>
      <c r="T3550">
        <v>1197905</v>
      </c>
      <c r="U3550">
        <v>445.71911111111098</v>
      </c>
      <c r="V3550">
        <v>427.375133333333</v>
      </c>
      <c r="W3550">
        <v>0</v>
      </c>
      <c r="X3550">
        <v>5.0852487148198398</v>
      </c>
      <c r="Y3550">
        <v>1.6466984882764499E-3</v>
      </c>
      <c r="Z3550">
        <v>1.61469033571424E-3</v>
      </c>
      <c r="AA3550">
        <v>0</v>
      </c>
      <c r="AB3550">
        <f>(Raw_savings[[#This Row],[PreWBthm]]-Raw_savings[[#This Row],[MsrWBthm]])/Raw_savings[[#This Row],[NumUnit]]/10^5</f>
        <v>0</v>
      </c>
      <c r="AC3550">
        <f>Raw_savings[[#This Row],[APreWBkWh]]*Raw_savings[[#This Row],[BldgWts]]</f>
        <v>35.189921106553292</v>
      </c>
      <c r="AD3550" t="s">
        <v>72</v>
      </c>
    </row>
    <row r="3551" spans="1:30" hidden="1" x14ac:dyDescent="0.25">
      <c r="A3551" t="s">
        <v>73</v>
      </c>
      <c r="B3551" t="s">
        <v>69</v>
      </c>
      <c r="C3551" t="s">
        <v>70</v>
      </c>
      <c r="D3551" s="1">
        <v>43622.936018518521</v>
      </c>
      <c r="E3551" t="s">
        <v>71</v>
      </c>
      <c r="F3551" t="s">
        <v>4</v>
      </c>
      <c r="G3551">
        <v>1985</v>
      </c>
      <c r="H3551" t="str">
        <f>VLOOKUP(Raw_savings[[#This Row],[BldgVint]],DEER2020wts!$I$6:$J$15,2,FALSE)</f>
        <v>Old</v>
      </c>
      <c r="I3551" t="s">
        <v>37</v>
      </c>
      <c r="J3551" t="s">
        <v>31</v>
      </c>
      <c r="K3551">
        <f>SUMIFS(raw_wts[wt_vint],raw_wts[bldgtype],Raw_savings[[#This Row],[BldgType]],raw_wts[bldgvint],Raw_savings[[#This Row],[BldgVint]],raw_wts[bldgloc],Raw_savings[[#This Row],[BldgLoc]])</f>
        <v>3.9219999999999997</v>
      </c>
      <c r="L3551" t="s">
        <v>32</v>
      </c>
      <c r="M3551">
        <v>480.99927158333298</v>
      </c>
      <c r="N3551">
        <v>100002.1</v>
      </c>
      <c r="O3551" t="s">
        <v>7</v>
      </c>
      <c r="P3551">
        <v>1196681</v>
      </c>
      <c r="Q3551">
        <v>437.05855555555598</v>
      </c>
      <c r="R3551">
        <v>382.38726666666702</v>
      </c>
      <c r="S3551">
        <v>0</v>
      </c>
      <c r="T3551">
        <v>1194321</v>
      </c>
      <c r="U3551">
        <v>436.33088888888898</v>
      </c>
      <c r="V3551">
        <v>381.74346666666702</v>
      </c>
      <c r="W3551">
        <v>0</v>
      </c>
      <c r="X3551">
        <v>4.9064523366770398</v>
      </c>
      <c r="Y3551">
        <v>1.5128228038087501E-3</v>
      </c>
      <c r="Z3551">
        <v>1.3384635654036801E-3</v>
      </c>
      <c r="AA3551">
        <v>0</v>
      </c>
      <c r="AB3551">
        <f>(Raw_savings[[#This Row],[PreWBthm]]-Raw_savings[[#This Row],[MsrWBthm]])/Raw_savings[[#This Row],[NumUnit]]/10^5</f>
        <v>0</v>
      </c>
      <c r="AC3551">
        <f>Raw_savings[[#This Row],[APreWBkWh]]*Raw_savings[[#This Row],[BldgWts]]</f>
        <v>19.24310606444735</v>
      </c>
      <c r="AD3551" t="s">
        <v>72</v>
      </c>
    </row>
    <row r="3552" spans="1:30" hidden="1" x14ac:dyDescent="0.25">
      <c r="A3552" t="s">
        <v>73</v>
      </c>
      <c r="B3552" t="s">
        <v>69</v>
      </c>
      <c r="C3552" t="s">
        <v>70</v>
      </c>
      <c r="D3552" s="1">
        <v>43622.936018518521</v>
      </c>
      <c r="E3552" t="s">
        <v>71</v>
      </c>
      <c r="F3552" t="s">
        <v>4</v>
      </c>
      <c r="G3552">
        <v>1985</v>
      </c>
      <c r="H3552" t="str">
        <f>VLOOKUP(Raw_savings[[#This Row],[BldgVint]],DEER2020wts!$I$6:$J$15,2,FALSE)</f>
        <v>Old</v>
      </c>
      <c r="I3552" t="s">
        <v>34</v>
      </c>
      <c r="J3552" t="s">
        <v>31</v>
      </c>
      <c r="K3552">
        <f>SUMIFS(raw_wts[wt_vint],raw_wts[bldgtype],Raw_savings[[#This Row],[BldgType]],raw_wts[bldgvint],Raw_savings[[#This Row],[BldgVint]],raw_wts[bldgloc],Raw_savings[[#This Row],[BldgLoc]])</f>
        <v>6.7670000000000003</v>
      </c>
      <c r="L3552" t="s">
        <v>32</v>
      </c>
      <c r="M3552">
        <v>635.55824166666696</v>
      </c>
      <c r="N3552">
        <v>100002.1</v>
      </c>
      <c r="O3552" t="s">
        <v>7</v>
      </c>
      <c r="P3552">
        <v>1467751</v>
      </c>
      <c r="Q3552">
        <v>517.526555555556</v>
      </c>
      <c r="R3552">
        <v>474.95806666666698</v>
      </c>
      <c r="S3552">
        <v>0</v>
      </c>
      <c r="T3552">
        <v>1464183</v>
      </c>
      <c r="U3552">
        <v>516.66288888888903</v>
      </c>
      <c r="V3552">
        <v>474.13433333333302</v>
      </c>
      <c r="W3552">
        <v>0</v>
      </c>
      <c r="X3552">
        <v>5.6139622871436501</v>
      </c>
      <c r="Y3552">
        <v>1.3589103406192601E-3</v>
      </c>
      <c r="Z3552">
        <v>1.2960784383398199E-3</v>
      </c>
      <c r="AA3552">
        <v>0</v>
      </c>
      <c r="AB3552">
        <f>(Raw_savings[[#This Row],[PreWBthm]]-Raw_savings[[#This Row],[MsrWBthm]])/Raw_savings[[#This Row],[NumUnit]]/10^5</f>
        <v>0</v>
      </c>
      <c r="AC3552">
        <f>Raw_savings[[#This Row],[APreWBkWh]]*Raw_savings[[#This Row],[BldgWts]]</f>
        <v>37.989682797101082</v>
      </c>
      <c r="AD3552" t="s">
        <v>72</v>
      </c>
    </row>
    <row r="3553" spans="1:30" hidden="1" x14ac:dyDescent="0.25">
      <c r="A3553" t="s">
        <v>73</v>
      </c>
      <c r="B3553" t="s">
        <v>69</v>
      </c>
      <c r="C3553" t="s">
        <v>70</v>
      </c>
      <c r="D3553" s="1">
        <v>43622.936018518521</v>
      </c>
      <c r="E3553" t="s">
        <v>71</v>
      </c>
      <c r="F3553" t="s">
        <v>4</v>
      </c>
      <c r="G3553">
        <v>1985</v>
      </c>
      <c r="H3553" t="str">
        <f>VLOOKUP(Raw_savings[[#This Row],[BldgVint]],DEER2020wts!$I$6:$J$15,2,FALSE)</f>
        <v>Old</v>
      </c>
      <c r="I3553" t="s">
        <v>42</v>
      </c>
      <c r="J3553" t="s">
        <v>31</v>
      </c>
      <c r="K3553">
        <f>SUMIFS(raw_wts[wt_vint],raw_wts[bldgtype],Raw_savings[[#This Row],[BldgType]],raw_wts[bldgvint],Raw_savings[[#This Row],[BldgVint]],raw_wts[bldgloc],Raw_savings[[#This Row],[BldgLoc]])</f>
        <v>2.7320000000000002</v>
      </c>
      <c r="L3553" t="s">
        <v>32</v>
      </c>
      <c r="M3553">
        <v>409.75759083333298</v>
      </c>
      <c r="N3553">
        <v>100002.1</v>
      </c>
      <c r="O3553" t="s">
        <v>7</v>
      </c>
      <c r="P3553">
        <v>1237939</v>
      </c>
      <c r="Q3553">
        <v>296.28755555555603</v>
      </c>
      <c r="R3553">
        <v>273.76306666666699</v>
      </c>
      <c r="S3553">
        <v>0</v>
      </c>
      <c r="T3553">
        <v>1236110</v>
      </c>
      <c r="U3553">
        <v>295.81855555555597</v>
      </c>
      <c r="V3553">
        <v>273.28993333333301</v>
      </c>
      <c r="W3553">
        <v>0</v>
      </c>
      <c r="X3553">
        <v>4.4636146856494401</v>
      </c>
      <c r="Y3553">
        <v>1.14457916214861E-3</v>
      </c>
      <c r="Z3553">
        <v>1.1546664269748599E-3</v>
      </c>
      <c r="AA3553">
        <v>0</v>
      </c>
      <c r="AB3553">
        <f>(Raw_savings[[#This Row],[PreWBthm]]-Raw_savings[[#This Row],[MsrWBthm]])/Raw_savings[[#This Row],[NumUnit]]/10^5</f>
        <v>0</v>
      </c>
      <c r="AC3553">
        <f>Raw_savings[[#This Row],[APreWBkWh]]*Raw_savings[[#This Row],[BldgWts]]</f>
        <v>12.194595321194271</v>
      </c>
      <c r="AD3553" t="s">
        <v>72</v>
      </c>
    </row>
    <row r="3554" spans="1:30" hidden="1" x14ac:dyDescent="0.25">
      <c r="A3554" t="s">
        <v>73</v>
      </c>
      <c r="B3554" t="s">
        <v>69</v>
      </c>
      <c r="C3554" t="s">
        <v>70</v>
      </c>
      <c r="D3554" s="1">
        <v>43622.936018518521</v>
      </c>
      <c r="E3554" t="s">
        <v>71</v>
      </c>
      <c r="F3554" t="s">
        <v>4</v>
      </c>
      <c r="G3554">
        <v>1996</v>
      </c>
      <c r="H3554" t="str">
        <f>VLOOKUP(Raw_savings[[#This Row],[BldgVint]],DEER2020wts!$I$6:$J$15,2,FALSE)</f>
        <v>Old</v>
      </c>
      <c r="I3554" t="s">
        <v>5</v>
      </c>
      <c r="J3554" t="s">
        <v>31</v>
      </c>
      <c r="K3554">
        <f>SUMIFS(raw_wts[wt_vint],raw_wts[bldgtype],Raw_savings[[#This Row],[BldgType]],raw_wts[bldgvint],Raw_savings[[#This Row],[BldgVint]],raw_wts[bldgloc],Raw_savings[[#This Row],[BldgLoc]])</f>
        <v>0.158</v>
      </c>
      <c r="L3554" t="s">
        <v>32</v>
      </c>
      <c r="M3554">
        <v>324.39157866666699</v>
      </c>
      <c r="N3554">
        <v>100002.1</v>
      </c>
      <c r="O3554" t="s">
        <v>7</v>
      </c>
      <c r="P3554">
        <v>949118.1</v>
      </c>
      <c r="Q3554">
        <v>175.543888888889</v>
      </c>
      <c r="R3554">
        <v>153.11846666666699</v>
      </c>
      <c r="S3554">
        <v>0</v>
      </c>
      <c r="T3554">
        <v>947970</v>
      </c>
      <c r="U3554">
        <v>175.177111111111</v>
      </c>
      <c r="V3554">
        <v>152.790333333333</v>
      </c>
      <c r="W3554">
        <v>0</v>
      </c>
      <c r="X3554">
        <v>3.5392410762294202</v>
      </c>
      <c r="Y3554">
        <v>1.1306636851835701E-3</v>
      </c>
      <c r="Z3554">
        <v>1.0115346849695699E-3</v>
      </c>
      <c r="AA3554">
        <v>0</v>
      </c>
      <c r="AB3554">
        <f>(Raw_savings[[#This Row],[PreWBthm]]-Raw_savings[[#This Row],[MsrWBthm]])/Raw_savings[[#This Row],[NumUnit]]/10^5</f>
        <v>0</v>
      </c>
      <c r="AC3554">
        <f>Raw_savings[[#This Row],[APreWBkWh]]*Raw_savings[[#This Row],[BldgWts]]</f>
        <v>0.55920009004424842</v>
      </c>
      <c r="AD3554" t="s">
        <v>72</v>
      </c>
    </row>
    <row r="3555" spans="1:30" hidden="1" x14ac:dyDescent="0.25">
      <c r="A3555" t="s">
        <v>73</v>
      </c>
      <c r="B3555" t="s">
        <v>69</v>
      </c>
      <c r="C3555" t="s">
        <v>70</v>
      </c>
      <c r="D3555" s="1">
        <v>43622.936018518521</v>
      </c>
      <c r="E3555" t="s">
        <v>71</v>
      </c>
      <c r="F3555" t="s">
        <v>4</v>
      </c>
      <c r="G3555">
        <v>1996</v>
      </c>
      <c r="H3555" t="str">
        <f>VLOOKUP(Raw_savings[[#This Row],[BldgVint]],DEER2020wts!$I$6:$J$15,2,FALSE)</f>
        <v>Old</v>
      </c>
      <c r="I3555" t="s">
        <v>35</v>
      </c>
      <c r="J3555" t="s">
        <v>31</v>
      </c>
      <c r="K3555">
        <f>SUMIFS(raw_wts[wt_vint],raw_wts[bldgtype],Raw_savings[[#This Row],[BldgType]],raw_wts[bldgvint],Raw_savings[[#This Row],[BldgVint]],raw_wts[bldgloc],Raw_savings[[#This Row],[BldgLoc]])</f>
        <v>1.1859999999999999</v>
      </c>
      <c r="L3555" t="s">
        <v>32</v>
      </c>
      <c r="M3555">
        <v>330.73900691666699</v>
      </c>
      <c r="N3555">
        <v>100002.1</v>
      </c>
      <c r="O3555" t="s">
        <v>7</v>
      </c>
      <c r="P3555">
        <v>998936.5</v>
      </c>
      <c r="Q3555">
        <v>394.187555555556</v>
      </c>
      <c r="R3555">
        <v>347.801733333333</v>
      </c>
      <c r="S3555">
        <v>0</v>
      </c>
      <c r="T3555">
        <v>997399.2</v>
      </c>
      <c r="U3555">
        <v>393.48366666666698</v>
      </c>
      <c r="V3555">
        <v>347.16320000000002</v>
      </c>
      <c r="W3555">
        <v>0</v>
      </c>
      <c r="X3555">
        <v>4.6480758781119098</v>
      </c>
      <c r="Y3555">
        <v>2.12823064158944E-3</v>
      </c>
      <c r="Z3555">
        <v>1.9306260222708301E-3</v>
      </c>
      <c r="AA3555">
        <v>0</v>
      </c>
      <c r="AB3555">
        <f>(Raw_savings[[#This Row],[PreWBthm]]-Raw_savings[[#This Row],[MsrWBthm]])/Raw_savings[[#This Row],[NumUnit]]/10^5</f>
        <v>0</v>
      </c>
      <c r="AC3555">
        <f>Raw_savings[[#This Row],[APreWBkWh]]*Raw_savings[[#This Row],[BldgWts]]</f>
        <v>5.5126179914407247</v>
      </c>
      <c r="AD3555" t="s">
        <v>72</v>
      </c>
    </row>
    <row r="3556" spans="1:30" hidden="1" x14ac:dyDescent="0.25">
      <c r="A3556" t="s">
        <v>73</v>
      </c>
      <c r="B3556" t="s">
        <v>69</v>
      </c>
      <c r="C3556" t="s">
        <v>70</v>
      </c>
      <c r="D3556" s="1">
        <v>43622.936018518521</v>
      </c>
      <c r="E3556" t="s">
        <v>71</v>
      </c>
      <c r="F3556" t="s">
        <v>4</v>
      </c>
      <c r="G3556">
        <v>1996</v>
      </c>
      <c r="H3556" t="str">
        <f>VLOOKUP(Raw_savings[[#This Row],[BldgVint]],DEER2020wts!$I$6:$J$15,2,FALSE)</f>
        <v>Old</v>
      </c>
      <c r="I3556" t="s">
        <v>38</v>
      </c>
      <c r="J3556" t="s">
        <v>31</v>
      </c>
      <c r="K3556">
        <f>SUMIFS(raw_wts[wt_vint],raw_wts[bldgtype],Raw_savings[[#This Row],[BldgType]],raw_wts[bldgvint],Raw_savings[[#This Row],[BldgVint]],raw_wts[bldgloc],Raw_savings[[#This Row],[BldgLoc]])</f>
        <v>5.6310000000000002</v>
      </c>
      <c r="L3556" t="s">
        <v>32</v>
      </c>
      <c r="M3556">
        <v>365.18834950000002</v>
      </c>
      <c r="N3556">
        <v>100002.1</v>
      </c>
      <c r="O3556" t="s">
        <v>7</v>
      </c>
      <c r="P3556">
        <v>881634.9</v>
      </c>
      <c r="Q3556">
        <v>275.627444444444</v>
      </c>
      <c r="R3556">
        <v>235.930133333333</v>
      </c>
      <c r="S3556">
        <v>0</v>
      </c>
      <c r="T3556">
        <v>880034.1</v>
      </c>
      <c r="U3556">
        <v>275.191222222222</v>
      </c>
      <c r="V3556">
        <v>235.51613333333299</v>
      </c>
      <c r="W3556">
        <v>0</v>
      </c>
      <c r="X3556">
        <v>4.38349142898943</v>
      </c>
      <c r="Y3556">
        <v>1.1945129761655399E-3</v>
      </c>
      <c r="Z3556">
        <v>1.13366157646279E-3</v>
      </c>
      <c r="AA3556">
        <v>0</v>
      </c>
      <c r="AB3556">
        <f>(Raw_savings[[#This Row],[PreWBthm]]-Raw_savings[[#This Row],[MsrWBthm]])/Raw_savings[[#This Row],[NumUnit]]/10^5</f>
        <v>0</v>
      </c>
      <c r="AC3556">
        <f>Raw_savings[[#This Row],[APreWBkWh]]*Raw_savings[[#This Row],[BldgWts]]</f>
        <v>24.683440236639481</v>
      </c>
      <c r="AD3556" t="s">
        <v>72</v>
      </c>
    </row>
    <row r="3557" spans="1:30" hidden="1" x14ac:dyDescent="0.25">
      <c r="A3557" t="s">
        <v>73</v>
      </c>
      <c r="B3557" t="s">
        <v>69</v>
      </c>
      <c r="C3557" t="s">
        <v>70</v>
      </c>
      <c r="D3557" s="1">
        <v>43622.936018518521</v>
      </c>
      <c r="E3557" t="s">
        <v>71</v>
      </c>
      <c r="F3557" t="s">
        <v>4</v>
      </c>
      <c r="G3557">
        <v>1996</v>
      </c>
      <c r="H3557" t="str">
        <f>VLOOKUP(Raw_savings[[#This Row],[BldgVint]],DEER2020wts!$I$6:$J$15,2,FALSE)</f>
        <v>Old</v>
      </c>
      <c r="I3557" t="s">
        <v>40</v>
      </c>
      <c r="J3557" t="s">
        <v>31</v>
      </c>
      <c r="K3557">
        <f>SUMIFS(raw_wts[wt_vint],raw_wts[bldgtype],Raw_savings[[#This Row],[BldgType]],raw_wts[bldgvint],Raw_savings[[#This Row],[BldgVint]],raw_wts[bldgloc],Raw_savings[[#This Row],[BldgLoc]])</f>
        <v>3.1720000000000002</v>
      </c>
      <c r="L3557" t="s">
        <v>32</v>
      </c>
      <c r="M3557">
        <v>328.32050358333299</v>
      </c>
      <c r="N3557">
        <v>100002.1</v>
      </c>
      <c r="O3557" t="s">
        <v>7</v>
      </c>
      <c r="P3557">
        <v>956101.3</v>
      </c>
      <c r="Q3557">
        <v>363.038555555556</v>
      </c>
      <c r="R3557">
        <v>315.18520000000001</v>
      </c>
      <c r="S3557">
        <v>0</v>
      </c>
      <c r="T3557">
        <v>954504.3</v>
      </c>
      <c r="U3557">
        <v>362.39122222222198</v>
      </c>
      <c r="V3557">
        <v>314.61746666666699</v>
      </c>
      <c r="W3557">
        <v>0</v>
      </c>
      <c r="X3557">
        <v>4.8641494593549099</v>
      </c>
      <c r="Y3557">
        <v>1.9716506470605901E-3</v>
      </c>
      <c r="Z3557">
        <v>1.7292046251667201E-3</v>
      </c>
      <c r="AA3557">
        <v>0</v>
      </c>
      <c r="AB3557">
        <f>(Raw_savings[[#This Row],[PreWBthm]]-Raw_savings[[#This Row],[MsrWBthm]])/Raw_savings[[#This Row],[NumUnit]]/10^5</f>
        <v>0</v>
      </c>
      <c r="AC3557">
        <f>Raw_savings[[#This Row],[APreWBkWh]]*Raw_savings[[#This Row],[BldgWts]]</f>
        <v>15.429082085073775</v>
      </c>
      <c r="AD3557" t="s">
        <v>72</v>
      </c>
    </row>
    <row r="3558" spans="1:30" hidden="1" x14ac:dyDescent="0.25">
      <c r="A3558" t="s">
        <v>73</v>
      </c>
      <c r="B3558" t="s">
        <v>69</v>
      </c>
      <c r="C3558" t="s">
        <v>70</v>
      </c>
      <c r="D3558" s="1">
        <v>43622.936018518521</v>
      </c>
      <c r="E3558" t="s">
        <v>71</v>
      </c>
      <c r="F3558" t="s">
        <v>4</v>
      </c>
      <c r="G3558">
        <v>1996</v>
      </c>
      <c r="H3558" t="str">
        <f>VLOOKUP(Raw_savings[[#This Row],[BldgVint]],DEER2020wts!$I$6:$J$15,2,FALSE)</f>
        <v>Old</v>
      </c>
      <c r="I3558" t="s">
        <v>43</v>
      </c>
      <c r="J3558" t="s">
        <v>31</v>
      </c>
      <c r="K3558">
        <f>SUMIFS(raw_wts[wt_vint],raw_wts[bldgtype],Raw_savings[[#This Row],[BldgType]],raw_wts[bldgvint],Raw_savings[[#This Row],[BldgVint]],raw_wts[bldgloc],Raw_savings[[#This Row],[BldgLoc]])</f>
        <v>0.49099999999999999</v>
      </c>
      <c r="L3558" t="s">
        <v>32</v>
      </c>
      <c r="M3558">
        <v>355.117454333333</v>
      </c>
      <c r="N3558">
        <v>100002.1</v>
      </c>
      <c r="O3558" t="s">
        <v>7</v>
      </c>
      <c r="P3558">
        <v>876847.7</v>
      </c>
      <c r="Q3558">
        <v>238.79599999999999</v>
      </c>
      <c r="R3558">
        <v>188.32013333333299</v>
      </c>
      <c r="S3558">
        <v>0</v>
      </c>
      <c r="T3558">
        <v>875304.9</v>
      </c>
      <c r="U3558">
        <v>238.40577777777801</v>
      </c>
      <c r="V3558">
        <v>187.934666666667</v>
      </c>
      <c r="W3558">
        <v>0</v>
      </c>
      <c r="X3558">
        <v>4.3444780907664802</v>
      </c>
      <c r="Y3558">
        <v>1.09885396355638E-3</v>
      </c>
      <c r="Z3558">
        <v>1.08546246308917E-3</v>
      </c>
      <c r="AA3558">
        <v>0</v>
      </c>
      <c r="AB3558">
        <f>(Raw_savings[[#This Row],[PreWBthm]]-Raw_savings[[#This Row],[MsrWBthm]])/Raw_savings[[#This Row],[NumUnit]]/10^5</f>
        <v>0</v>
      </c>
      <c r="AC3558">
        <f>Raw_savings[[#This Row],[APreWBkWh]]*Raw_savings[[#This Row],[BldgWts]]</f>
        <v>2.1331387425663419</v>
      </c>
      <c r="AD3558" t="s">
        <v>72</v>
      </c>
    </row>
    <row r="3559" spans="1:30" hidden="1" x14ac:dyDescent="0.25">
      <c r="A3559" t="s">
        <v>73</v>
      </c>
      <c r="B3559" t="s">
        <v>69</v>
      </c>
      <c r="C3559" t="s">
        <v>70</v>
      </c>
      <c r="D3559" s="1">
        <v>43622.936018518521</v>
      </c>
      <c r="E3559" t="s">
        <v>71</v>
      </c>
      <c r="F3559" t="s">
        <v>4</v>
      </c>
      <c r="G3559">
        <v>1996</v>
      </c>
      <c r="H3559" t="str">
        <f>VLOOKUP(Raw_savings[[#This Row],[BldgVint]],DEER2020wts!$I$6:$J$15,2,FALSE)</f>
        <v>Old</v>
      </c>
      <c r="I3559" t="s">
        <v>45</v>
      </c>
      <c r="J3559" t="s">
        <v>31</v>
      </c>
      <c r="K3559">
        <f>SUMIFS(raw_wts[wt_vint],raw_wts[bldgtype],Raw_savings[[#This Row],[BldgType]],raw_wts[bldgvint],Raw_savings[[#This Row],[BldgVint]],raw_wts[bldgloc],Raw_savings[[#This Row],[BldgLoc]])</f>
        <v>10.073</v>
      </c>
      <c r="L3559" t="s">
        <v>32</v>
      </c>
      <c r="M3559">
        <v>389.04765774999998</v>
      </c>
      <c r="N3559">
        <v>100002.1</v>
      </c>
      <c r="O3559" t="s">
        <v>7</v>
      </c>
      <c r="P3559">
        <v>907402.4</v>
      </c>
      <c r="Q3559">
        <v>321.60588888888901</v>
      </c>
      <c r="R3559">
        <v>283.86739999999998</v>
      </c>
      <c r="S3559">
        <v>0</v>
      </c>
      <c r="T3559">
        <v>905480.3</v>
      </c>
      <c r="U3559">
        <v>321.07566666666702</v>
      </c>
      <c r="V3559">
        <v>283.379866666667</v>
      </c>
      <c r="W3559">
        <v>0</v>
      </c>
      <c r="X3559">
        <v>4.9405258243068699</v>
      </c>
      <c r="Y3559">
        <v>1.36287216144351E-3</v>
      </c>
      <c r="Z3559">
        <v>1.2531455301719001E-3</v>
      </c>
      <c r="AA3559">
        <v>0</v>
      </c>
      <c r="AB3559">
        <f>(Raw_savings[[#This Row],[PreWBthm]]-Raw_savings[[#This Row],[MsrWBthm]])/Raw_savings[[#This Row],[NumUnit]]/10^5</f>
        <v>0</v>
      </c>
      <c r="AC3559">
        <f>Raw_savings[[#This Row],[APreWBkWh]]*Raw_savings[[#This Row],[BldgWts]]</f>
        <v>49.765916628243104</v>
      </c>
      <c r="AD3559" t="s">
        <v>72</v>
      </c>
    </row>
    <row r="3560" spans="1:30" hidden="1" x14ac:dyDescent="0.25">
      <c r="A3560" t="s">
        <v>73</v>
      </c>
      <c r="B3560" t="s">
        <v>69</v>
      </c>
      <c r="C3560" t="s">
        <v>70</v>
      </c>
      <c r="D3560" s="1">
        <v>43622.936018518521</v>
      </c>
      <c r="E3560" t="s">
        <v>71</v>
      </c>
      <c r="F3560" t="s">
        <v>4</v>
      </c>
      <c r="G3560">
        <v>1996</v>
      </c>
      <c r="H3560" t="str">
        <f>VLOOKUP(Raw_savings[[#This Row],[BldgVint]],DEER2020wts!$I$6:$J$15,2,FALSE)</f>
        <v>Old</v>
      </c>
      <c r="I3560" t="s">
        <v>8</v>
      </c>
      <c r="J3560" t="s">
        <v>31</v>
      </c>
      <c r="K3560">
        <f>SUMIFS(raw_wts[wt_vint],raw_wts[bldgtype],Raw_savings[[#This Row],[BldgType]],raw_wts[bldgvint],Raw_savings[[#This Row],[BldgVint]],raw_wts[bldgloc],Raw_savings[[#This Row],[BldgLoc]])</f>
        <v>3.8879999999999999</v>
      </c>
      <c r="L3560" t="s">
        <v>32</v>
      </c>
      <c r="M3560">
        <v>377.81534266666699</v>
      </c>
      <c r="N3560">
        <v>100002.1</v>
      </c>
      <c r="O3560" t="s">
        <v>7</v>
      </c>
      <c r="P3560">
        <v>852712.8</v>
      </c>
      <c r="Q3560">
        <v>293.47922222222201</v>
      </c>
      <c r="R3560">
        <v>245.21713333333301</v>
      </c>
      <c r="S3560">
        <v>0</v>
      </c>
      <c r="T3560">
        <v>850809.5</v>
      </c>
      <c r="U3560">
        <v>293.00011111111098</v>
      </c>
      <c r="V3560">
        <v>244.77180000000001</v>
      </c>
      <c r="W3560">
        <v>0</v>
      </c>
      <c r="X3560">
        <v>5.0376461330720996</v>
      </c>
      <c r="Y3560">
        <v>1.2681091978146101E-3</v>
      </c>
      <c r="Z3560">
        <v>1.1787063230151501E-3</v>
      </c>
      <c r="AA3560">
        <v>0</v>
      </c>
      <c r="AB3560">
        <f>(Raw_savings[[#This Row],[PreWBthm]]-Raw_savings[[#This Row],[MsrWBthm]])/Raw_savings[[#This Row],[NumUnit]]/10^5</f>
        <v>0</v>
      </c>
      <c r="AC3560">
        <f>Raw_savings[[#This Row],[APreWBkWh]]*Raw_savings[[#This Row],[BldgWts]]</f>
        <v>19.586368165384322</v>
      </c>
      <c r="AD3560" t="s">
        <v>72</v>
      </c>
    </row>
    <row r="3561" spans="1:30" hidden="1" x14ac:dyDescent="0.25">
      <c r="A3561" t="s">
        <v>73</v>
      </c>
      <c r="B3561" t="s">
        <v>69</v>
      </c>
      <c r="C3561" t="s">
        <v>70</v>
      </c>
      <c r="D3561" s="1">
        <v>43622.936018518521</v>
      </c>
      <c r="E3561" t="s">
        <v>71</v>
      </c>
      <c r="F3561" t="s">
        <v>4</v>
      </c>
      <c r="G3561">
        <v>1996</v>
      </c>
      <c r="H3561" t="str">
        <f>VLOOKUP(Raw_savings[[#This Row],[BldgVint]],DEER2020wts!$I$6:$J$15,2,FALSE)</f>
        <v>Old</v>
      </c>
      <c r="I3561" t="s">
        <v>36</v>
      </c>
      <c r="J3561" t="s">
        <v>31</v>
      </c>
      <c r="K3561">
        <f>SUMIFS(raw_wts[wt_vint],raw_wts[bldgtype],Raw_savings[[#This Row],[BldgType]],raw_wts[bldgvint],Raw_savings[[#This Row],[BldgVint]],raw_wts[bldgloc],Raw_savings[[#This Row],[BldgLoc]])</f>
        <v>14.824</v>
      </c>
      <c r="L3561" t="s">
        <v>32</v>
      </c>
      <c r="M3561">
        <v>361.99676391666702</v>
      </c>
      <c r="N3561">
        <v>100002.1</v>
      </c>
      <c r="O3561" t="s">
        <v>7</v>
      </c>
      <c r="P3561">
        <v>952615.6</v>
      </c>
      <c r="Q3561">
        <v>367.12711111111099</v>
      </c>
      <c r="R3561">
        <v>288.31659999999999</v>
      </c>
      <c r="S3561">
        <v>0</v>
      </c>
      <c r="T3561">
        <v>950662.4</v>
      </c>
      <c r="U3561">
        <v>366.470666666667</v>
      </c>
      <c r="V3561">
        <v>287.81333333333299</v>
      </c>
      <c r="W3561">
        <v>0</v>
      </c>
      <c r="X3561">
        <v>5.3956283444831801</v>
      </c>
      <c r="Y3561">
        <v>1.8133986540154899E-3</v>
      </c>
      <c r="Z3561">
        <v>1.39025183877753E-3</v>
      </c>
      <c r="AA3561">
        <v>0</v>
      </c>
      <c r="AB3561">
        <f>(Raw_savings[[#This Row],[PreWBthm]]-Raw_savings[[#This Row],[MsrWBthm]])/Raw_savings[[#This Row],[NumUnit]]/10^5</f>
        <v>0</v>
      </c>
      <c r="AC3561">
        <f>Raw_savings[[#This Row],[APreWBkWh]]*Raw_savings[[#This Row],[BldgWts]]</f>
        <v>79.984794578618661</v>
      </c>
      <c r="AD3561" t="s">
        <v>72</v>
      </c>
    </row>
    <row r="3562" spans="1:30" hidden="1" x14ac:dyDescent="0.25">
      <c r="A3562" t="s">
        <v>73</v>
      </c>
      <c r="B3562" t="s">
        <v>69</v>
      </c>
      <c r="C3562" t="s">
        <v>70</v>
      </c>
      <c r="D3562" s="1">
        <v>43622.936018518521</v>
      </c>
      <c r="E3562" t="s">
        <v>71</v>
      </c>
      <c r="F3562" t="s">
        <v>4</v>
      </c>
      <c r="G3562">
        <v>1996</v>
      </c>
      <c r="H3562" t="str">
        <f>VLOOKUP(Raw_savings[[#This Row],[BldgVint]],DEER2020wts!$I$6:$J$15,2,FALSE)</f>
        <v>Old</v>
      </c>
      <c r="I3562" t="s">
        <v>39</v>
      </c>
      <c r="J3562" t="s">
        <v>31</v>
      </c>
      <c r="K3562">
        <f>SUMIFS(raw_wts[wt_vint],raw_wts[bldgtype],Raw_savings[[#This Row],[BldgType]],raw_wts[bldgvint],Raw_savings[[#This Row],[BldgVint]],raw_wts[bldgloc],Raw_savings[[#This Row],[BldgLoc]])</f>
        <v>10.565000000000001</v>
      </c>
      <c r="L3562" t="s">
        <v>32</v>
      </c>
      <c r="M3562">
        <v>467.98150733333301</v>
      </c>
      <c r="N3562">
        <v>100002.1</v>
      </c>
      <c r="O3562" t="s">
        <v>7</v>
      </c>
      <c r="P3562">
        <v>1024110</v>
      </c>
      <c r="Q3562">
        <v>479.90033333333298</v>
      </c>
      <c r="R3562">
        <v>396.59120000000001</v>
      </c>
      <c r="S3562">
        <v>0</v>
      </c>
      <c r="T3562">
        <v>1021841</v>
      </c>
      <c r="U3562">
        <v>478.982666666667</v>
      </c>
      <c r="V3562">
        <v>395.84133333333301</v>
      </c>
      <c r="W3562">
        <v>0</v>
      </c>
      <c r="X3562">
        <v>4.8484821824035</v>
      </c>
      <c r="Y3562">
        <v>1.9609036944552298E-3</v>
      </c>
      <c r="Z3562">
        <v>1.60234251763391E-3</v>
      </c>
      <c r="AA3562">
        <v>0</v>
      </c>
      <c r="AB3562">
        <f>(Raw_savings[[#This Row],[PreWBthm]]-Raw_savings[[#This Row],[MsrWBthm]])/Raw_savings[[#This Row],[NumUnit]]/10^5</f>
        <v>0</v>
      </c>
      <c r="AC3562">
        <f>Raw_savings[[#This Row],[APreWBkWh]]*Raw_savings[[#This Row],[BldgWts]]</f>
        <v>51.224214257092981</v>
      </c>
      <c r="AD3562" t="s">
        <v>72</v>
      </c>
    </row>
    <row r="3563" spans="1:30" hidden="1" x14ac:dyDescent="0.25">
      <c r="A3563" t="s">
        <v>73</v>
      </c>
      <c r="B3563" t="s">
        <v>69</v>
      </c>
      <c r="C3563" t="s">
        <v>70</v>
      </c>
      <c r="D3563" s="1">
        <v>43622.936018518521</v>
      </c>
      <c r="E3563" t="s">
        <v>71</v>
      </c>
      <c r="F3563" t="s">
        <v>4</v>
      </c>
      <c r="G3563">
        <v>1996</v>
      </c>
      <c r="H3563" t="str">
        <f>VLOOKUP(Raw_savings[[#This Row],[BldgVint]],DEER2020wts!$I$6:$J$15,2,FALSE)</f>
        <v>Old</v>
      </c>
      <c r="I3563" t="s">
        <v>41</v>
      </c>
      <c r="J3563" t="s">
        <v>31</v>
      </c>
      <c r="K3563">
        <f>SUMIFS(raw_wts[wt_vint],raw_wts[bldgtype],Raw_savings[[#This Row],[BldgType]],raw_wts[bldgvint],Raw_savings[[#This Row],[BldgVint]],raw_wts[bldgloc],Raw_savings[[#This Row],[BldgLoc]])</f>
        <v>13.200000000000001</v>
      </c>
      <c r="L3563" t="s">
        <v>32</v>
      </c>
      <c r="M3563">
        <v>426.562155416667</v>
      </c>
      <c r="N3563">
        <v>100002.1</v>
      </c>
      <c r="O3563" t="s">
        <v>7</v>
      </c>
      <c r="P3563">
        <v>1055693</v>
      </c>
      <c r="Q3563">
        <v>493.32066666666702</v>
      </c>
      <c r="R3563">
        <v>396.26620000000003</v>
      </c>
      <c r="S3563">
        <v>0</v>
      </c>
      <c r="T3563">
        <v>1053492</v>
      </c>
      <c r="U3563">
        <v>492.38600000000002</v>
      </c>
      <c r="V3563">
        <v>395.53680000000003</v>
      </c>
      <c r="W3563">
        <v>0</v>
      </c>
      <c r="X3563">
        <v>5.1598576480608296</v>
      </c>
      <c r="Y3563">
        <v>2.1911617212120702E-3</v>
      </c>
      <c r="Z3563">
        <v>1.7099500992711701E-3</v>
      </c>
      <c r="AA3563">
        <v>0</v>
      </c>
      <c r="AB3563">
        <f>(Raw_savings[[#This Row],[PreWBthm]]-Raw_savings[[#This Row],[MsrWBthm]])/Raw_savings[[#This Row],[NumUnit]]/10^5</f>
        <v>0</v>
      </c>
      <c r="AC3563">
        <f>Raw_savings[[#This Row],[APreWBkWh]]*Raw_savings[[#This Row],[BldgWts]]</f>
        <v>68.110120954402959</v>
      </c>
      <c r="AD3563" t="s">
        <v>72</v>
      </c>
    </row>
    <row r="3564" spans="1:30" hidden="1" x14ac:dyDescent="0.25">
      <c r="A3564" t="s">
        <v>73</v>
      </c>
      <c r="B3564" t="s">
        <v>69</v>
      </c>
      <c r="C3564" t="s">
        <v>70</v>
      </c>
      <c r="D3564" s="1">
        <v>43622.936018518521</v>
      </c>
      <c r="E3564" t="s">
        <v>71</v>
      </c>
      <c r="F3564" t="s">
        <v>4</v>
      </c>
      <c r="G3564">
        <v>1996</v>
      </c>
      <c r="H3564" t="str">
        <f>VLOOKUP(Raw_savings[[#This Row],[BldgVint]],DEER2020wts!$I$6:$J$15,2,FALSE)</f>
        <v>Old</v>
      </c>
      <c r="I3564" t="s">
        <v>44</v>
      </c>
      <c r="J3564" t="s">
        <v>31</v>
      </c>
      <c r="K3564">
        <f>SUMIFS(raw_wts[wt_vint],raw_wts[bldgtype],Raw_savings[[#This Row],[BldgType]],raw_wts[bldgvint],Raw_savings[[#This Row],[BldgVint]],raw_wts[bldgloc],Raw_savings[[#This Row],[BldgLoc]])</f>
        <v>1.1419999999999999</v>
      </c>
      <c r="L3564" t="s">
        <v>32</v>
      </c>
      <c r="M3564">
        <v>454.75163816666702</v>
      </c>
      <c r="N3564">
        <v>100002.1</v>
      </c>
      <c r="O3564" t="s">
        <v>7</v>
      </c>
      <c r="P3564">
        <v>1143638</v>
      </c>
      <c r="Q3564">
        <v>423.82311111111102</v>
      </c>
      <c r="R3564">
        <v>418.78626666666702</v>
      </c>
      <c r="S3564">
        <v>0</v>
      </c>
      <c r="T3564">
        <v>1141463</v>
      </c>
      <c r="U3564">
        <v>423.12900000000002</v>
      </c>
      <c r="V3564">
        <v>418.07906666666702</v>
      </c>
      <c r="W3564">
        <v>0</v>
      </c>
      <c r="X3564">
        <v>4.7828304891182398</v>
      </c>
      <c r="Y3564">
        <v>1.5263520850840001E-3</v>
      </c>
      <c r="Z3564">
        <v>1.5551345847837699E-3</v>
      </c>
      <c r="AA3564">
        <v>0</v>
      </c>
      <c r="AB3564">
        <f>(Raw_savings[[#This Row],[PreWBthm]]-Raw_savings[[#This Row],[MsrWBthm]])/Raw_savings[[#This Row],[NumUnit]]/10^5</f>
        <v>0</v>
      </c>
      <c r="AC3564">
        <f>Raw_savings[[#This Row],[APreWBkWh]]*Raw_savings[[#This Row],[BldgWts]]</f>
        <v>5.4619924185730291</v>
      </c>
      <c r="AD3564" t="s">
        <v>72</v>
      </c>
    </row>
    <row r="3565" spans="1:30" hidden="1" x14ac:dyDescent="0.25">
      <c r="A3565" t="s">
        <v>73</v>
      </c>
      <c r="B3565" t="s">
        <v>69</v>
      </c>
      <c r="C3565" t="s">
        <v>70</v>
      </c>
      <c r="D3565" s="1">
        <v>43622.936018518521</v>
      </c>
      <c r="E3565" t="s">
        <v>71</v>
      </c>
      <c r="F3565" t="s">
        <v>4</v>
      </c>
      <c r="G3565">
        <v>1996</v>
      </c>
      <c r="H3565" t="str">
        <f>VLOOKUP(Raw_savings[[#This Row],[BldgVint]],DEER2020wts!$I$6:$J$15,2,FALSE)</f>
        <v>Old</v>
      </c>
      <c r="I3565" t="s">
        <v>46</v>
      </c>
      <c r="J3565" t="s">
        <v>31</v>
      </c>
      <c r="K3565">
        <f>SUMIFS(raw_wts[wt_vint],raw_wts[bldgtype],Raw_savings[[#This Row],[BldgType]],raw_wts[bldgvint],Raw_savings[[#This Row],[BldgVint]],raw_wts[bldgloc],Raw_savings[[#This Row],[BldgLoc]])</f>
        <v>3.6429999999999998</v>
      </c>
      <c r="L3565" t="s">
        <v>32</v>
      </c>
      <c r="M3565">
        <v>403.94900525000003</v>
      </c>
      <c r="N3565">
        <v>100002.1</v>
      </c>
      <c r="O3565" t="s">
        <v>7</v>
      </c>
      <c r="P3565">
        <v>1058515</v>
      </c>
      <c r="Q3565">
        <v>415.974444444445</v>
      </c>
      <c r="R3565">
        <v>405.89699999999999</v>
      </c>
      <c r="S3565">
        <v>0</v>
      </c>
      <c r="T3565">
        <v>1056581</v>
      </c>
      <c r="U3565">
        <v>415.216888888889</v>
      </c>
      <c r="V3565">
        <v>405.15440000000001</v>
      </c>
      <c r="W3565">
        <v>0</v>
      </c>
      <c r="X3565">
        <v>4.7877330426969804</v>
      </c>
      <c r="Y3565">
        <v>1.8753742321674901E-3</v>
      </c>
      <c r="Z3565">
        <v>1.8383508570355199E-3</v>
      </c>
      <c r="AA3565">
        <v>0</v>
      </c>
      <c r="AB3565">
        <f>(Raw_savings[[#This Row],[PreWBthm]]-Raw_savings[[#This Row],[MsrWBthm]])/Raw_savings[[#This Row],[NumUnit]]/10^5</f>
        <v>0</v>
      </c>
      <c r="AC3565">
        <f>Raw_savings[[#This Row],[APreWBkWh]]*Raw_savings[[#This Row],[BldgWts]]</f>
        <v>17.441711474545098</v>
      </c>
      <c r="AD3565" t="s">
        <v>72</v>
      </c>
    </row>
    <row r="3566" spans="1:30" hidden="1" x14ac:dyDescent="0.25">
      <c r="A3566" t="s">
        <v>73</v>
      </c>
      <c r="B3566" t="s">
        <v>69</v>
      </c>
      <c r="C3566" t="s">
        <v>70</v>
      </c>
      <c r="D3566" s="1">
        <v>43622.936018518521</v>
      </c>
      <c r="E3566" t="s">
        <v>71</v>
      </c>
      <c r="F3566" t="s">
        <v>4</v>
      </c>
      <c r="G3566">
        <v>1996</v>
      </c>
      <c r="H3566" t="str">
        <f>VLOOKUP(Raw_savings[[#This Row],[BldgVint]],DEER2020wts!$I$6:$J$15,2,FALSE)</f>
        <v>Old</v>
      </c>
      <c r="I3566" t="s">
        <v>9</v>
      </c>
      <c r="J3566" t="s">
        <v>31</v>
      </c>
      <c r="K3566">
        <f>SUMIFS(raw_wts[wt_vint],raw_wts[bldgtype],Raw_savings[[#This Row],[BldgType]],raw_wts[bldgvint],Raw_savings[[#This Row],[BldgVint]],raw_wts[bldgloc],Raw_savings[[#This Row],[BldgLoc]])</f>
        <v>4.8290000000000006</v>
      </c>
      <c r="L3566" t="s">
        <v>32</v>
      </c>
      <c r="M3566">
        <v>458.77060549999999</v>
      </c>
      <c r="N3566">
        <v>100002.1</v>
      </c>
      <c r="O3566" t="s">
        <v>7</v>
      </c>
      <c r="P3566">
        <v>1151936</v>
      </c>
      <c r="Q3566">
        <v>425.756666666667</v>
      </c>
      <c r="R3566">
        <v>409.890266666667</v>
      </c>
      <c r="S3566">
        <v>0</v>
      </c>
      <c r="T3566">
        <v>1149666</v>
      </c>
      <c r="U3566">
        <v>425.014444444444</v>
      </c>
      <c r="V3566">
        <v>409.15460000000002</v>
      </c>
      <c r="W3566">
        <v>0</v>
      </c>
      <c r="X3566">
        <v>4.9480066350938001</v>
      </c>
      <c r="Y3566">
        <v>1.6178504318368099E-3</v>
      </c>
      <c r="Z3566">
        <v>1.60356103431009E-3</v>
      </c>
      <c r="AA3566">
        <v>0</v>
      </c>
      <c r="AB3566">
        <f>(Raw_savings[[#This Row],[PreWBthm]]-Raw_savings[[#This Row],[MsrWBthm]])/Raw_savings[[#This Row],[NumUnit]]/10^5</f>
        <v>0</v>
      </c>
      <c r="AC3566">
        <f>Raw_savings[[#This Row],[APreWBkWh]]*Raw_savings[[#This Row],[BldgWts]]</f>
        <v>23.893924040867965</v>
      </c>
      <c r="AD3566" t="s">
        <v>72</v>
      </c>
    </row>
    <row r="3567" spans="1:30" hidden="1" x14ac:dyDescent="0.25">
      <c r="A3567" t="s">
        <v>73</v>
      </c>
      <c r="B3567" t="s">
        <v>69</v>
      </c>
      <c r="C3567" t="s">
        <v>70</v>
      </c>
      <c r="D3567" s="1">
        <v>43622.936018518521</v>
      </c>
      <c r="E3567" t="s">
        <v>71</v>
      </c>
      <c r="F3567" t="s">
        <v>4</v>
      </c>
      <c r="G3567">
        <v>1996</v>
      </c>
      <c r="H3567" t="str">
        <f>VLOOKUP(Raw_savings[[#This Row],[BldgVint]],DEER2020wts!$I$6:$J$15,2,FALSE)</f>
        <v>Old</v>
      </c>
      <c r="I3567" t="s">
        <v>37</v>
      </c>
      <c r="J3567" t="s">
        <v>31</v>
      </c>
      <c r="K3567">
        <f>SUMIFS(raw_wts[wt_vint],raw_wts[bldgtype],Raw_savings[[#This Row],[BldgType]],raw_wts[bldgvint],Raw_savings[[#This Row],[BldgVint]],raw_wts[bldgloc],Raw_savings[[#This Row],[BldgLoc]])</f>
        <v>2.363</v>
      </c>
      <c r="L3567" t="s">
        <v>32</v>
      </c>
      <c r="M3567">
        <v>461.51053624999997</v>
      </c>
      <c r="N3567">
        <v>100002.1</v>
      </c>
      <c r="O3567" t="s">
        <v>7</v>
      </c>
      <c r="P3567">
        <v>1145767</v>
      </c>
      <c r="Q3567">
        <v>412.09422222222202</v>
      </c>
      <c r="R3567">
        <v>363.48966666666701</v>
      </c>
      <c r="S3567">
        <v>0</v>
      </c>
      <c r="T3567">
        <v>1143563</v>
      </c>
      <c r="U3567">
        <v>411.42988888888902</v>
      </c>
      <c r="V3567">
        <v>362.88226666666702</v>
      </c>
      <c r="W3567">
        <v>0</v>
      </c>
      <c r="X3567">
        <v>4.7756222813645497</v>
      </c>
      <c r="Y3567">
        <v>1.4394759840835299E-3</v>
      </c>
      <c r="Z3567">
        <v>1.31611296447415E-3</v>
      </c>
      <c r="AA3567">
        <v>0</v>
      </c>
      <c r="AB3567">
        <f>(Raw_savings[[#This Row],[PreWBthm]]-Raw_savings[[#This Row],[MsrWBthm]])/Raw_savings[[#This Row],[NumUnit]]/10^5</f>
        <v>0</v>
      </c>
      <c r="AC3567">
        <f>Raw_savings[[#This Row],[APreWBkWh]]*Raw_savings[[#This Row],[BldgWts]]</f>
        <v>11.284795450864431</v>
      </c>
      <c r="AD3567" t="s">
        <v>72</v>
      </c>
    </row>
    <row r="3568" spans="1:30" hidden="1" x14ac:dyDescent="0.25">
      <c r="A3568" t="s">
        <v>73</v>
      </c>
      <c r="B3568" t="s">
        <v>69</v>
      </c>
      <c r="C3568" t="s">
        <v>70</v>
      </c>
      <c r="D3568" s="1">
        <v>43622.936018518521</v>
      </c>
      <c r="E3568" t="s">
        <v>71</v>
      </c>
      <c r="F3568" t="s">
        <v>4</v>
      </c>
      <c r="G3568">
        <v>1996</v>
      </c>
      <c r="H3568" t="str">
        <f>VLOOKUP(Raw_savings[[#This Row],[BldgVint]],DEER2020wts!$I$6:$J$15,2,FALSE)</f>
        <v>Old</v>
      </c>
      <c r="I3568" t="s">
        <v>34</v>
      </c>
      <c r="J3568" t="s">
        <v>31</v>
      </c>
      <c r="K3568">
        <f>SUMIFS(raw_wts[wt_vint],raw_wts[bldgtype],Raw_savings[[#This Row],[BldgType]],raw_wts[bldgvint],Raw_savings[[#This Row],[BldgVint]],raw_wts[bldgloc],Raw_savings[[#This Row],[BldgLoc]])</f>
        <v>4.1210000000000004</v>
      </c>
      <c r="L3568" t="s">
        <v>32</v>
      </c>
      <c r="M3568">
        <v>612.18432416666701</v>
      </c>
      <c r="N3568">
        <v>100002.1</v>
      </c>
      <c r="O3568" t="s">
        <v>7</v>
      </c>
      <c r="P3568">
        <v>1401983</v>
      </c>
      <c r="Q3568">
        <v>492.31799999999998</v>
      </c>
      <c r="R3568">
        <v>454.51246666666702</v>
      </c>
      <c r="S3568">
        <v>0</v>
      </c>
      <c r="T3568">
        <v>1398666</v>
      </c>
      <c r="U3568">
        <v>491.512</v>
      </c>
      <c r="V3568">
        <v>453.76839999999999</v>
      </c>
      <c r="W3568">
        <v>0</v>
      </c>
      <c r="X3568">
        <v>5.4183027383382498</v>
      </c>
      <c r="Y3568">
        <v>1.3165969270728199E-3</v>
      </c>
      <c r="Z3568">
        <v>1.2154291400380999E-3</v>
      </c>
      <c r="AA3568">
        <v>0</v>
      </c>
      <c r="AB3568">
        <f>(Raw_savings[[#This Row],[PreWBthm]]-Raw_savings[[#This Row],[MsrWBthm]])/Raw_savings[[#This Row],[NumUnit]]/10^5</f>
        <v>0</v>
      </c>
      <c r="AC3568">
        <f>Raw_savings[[#This Row],[APreWBkWh]]*Raw_savings[[#This Row],[BldgWts]]</f>
        <v>22.328825584691931</v>
      </c>
      <c r="AD3568" t="s">
        <v>72</v>
      </c>
    </row>
    <row r="3569" spans="1:30" hidden="1" x14ac:dyDescent="0.25">
      <c r="A3569" t="s">
        <v>73</v>
      </c>
      <c r="B3569" t="s">
        <v>69</v>
      </c>
      <c r="C3569" t="s">
        <v>70</v>
      </c>
      <c r="D3569" s="1">
        <v>43622.936018518521</v>
      </c>
      <c r="E3569" t="s">
        <v>71</v>
      </c>
      <c r="F3569" t="s">
        <v>4</v>
      </c>
      <c r="G3569">
        <v>1996</v>
      </c>
      <c r="H3569" t="str">
        <f>VLOOKUP(Raw_savings[[#This Row],[BldgVint]],DEER2020wts!$I$6:$J$15,2,FALSE)</f>
        <v>Old</v>
      </c>
      <c r="I3569" t="s">
        <v>42</v>
      </c>
      <c r="J3569" t="s">
        <v>31</v>
      </c>
      <c r="K3569">
        <f>SUMIFS(raw_wts[wt_vint],raw_wts[bldgtype],Raw_savings[[#This Row],[BldgType]],raw_wts[bldgvint],Raw_savings[[#This Row],[BldgVint]],raw_wts[bldgloc],Raw_savings[[#This Row],[BldgLoc]])</f>
        <v>1.827</v>
      </c>
      <c r="L3569" t="s">
        <v>32</v>
      </c>
      <c r="M3569">
        <v>383.550495833333</v>
      </c>
      <c r="N3569">
        <v>100002.1</v>
      </c>
      <c r="O3569" t="s">
        <v>7</v>
      </c>
      <c r="P3569">
        <v>1201203</v>
      </c>
      <c r="Q3569">
        <v>281.53955555555598</v>
      </c>
      <c r="R3569">
        <v>260.30953333333298</v>
      </c>
      <c r="S3569">
        <v>0</v>
      </c>
      <c r="T3569">
        <v>1199492</v>
      </c>
      <c r="U3569">
        <v>281.10266666666701</v>
      </c>
      <c r="V3569">
        <v>259.869666666667</v>
      </c>
      <c r="W3569">
        <v>0</v>
      </c>
      <c r="X3569">
        <v>4.4609510835921196</v>
      </c>
      <c r="Y3569">
        <v>1.13906485230764E-3</v>
      </c>
      <c r="Z3569">
        <v>1.1468285700191099E-3</v>
      </c>
      <c r="AA3569">
        <v>0</v>
      </c>
      <c r="AB3569">
        <f>(Raw_savings[[#This Row],[PreWBthm]]-Raw_savings[[#This Row],[MsrWBthm]])/Raw_savings[[#This Row],[NumUnit]]/10^5</f>
        <v>0</v>
      </c>
      <c r="AC3569">
        <f>Raw_savings[[#This Row],[APreWBkWh]]*Raw_savings[[#This Row],[BldgWts]]</f>
        <v>8.150157629722802</v>
      </c>
      <c r="AD3569" t="s">
        <v>72</v>
      </c>
    </row>
    <row r="3570" spans="1:30" hidden="1" x14ac:dyDescent="0.25">
      <c r="A3570" t="s">
        <v>73</v>
      </c>
      <c r="B3570" t="s">
        <v>69</v>
      </c>
      <c r="C3570" t="s">
        <v>70</v>
      </c>
      <c r="D3570" s="1">
        <v>43622.936018518521</v>
      </c>
      <c r="E3570" t="s">
        <v>71</v>
      </c>
      <c r="F3570" t="s">
        <v>4</v>
      </c>
      <c r="G3570">
        <v>2003</v>
      </c>
      <c r="H3570" t="str">
        <f>VLOOKUP(Raw_savings[[#This Row],[BldgVint]],DEER2020wts!$I$6:$J$15,2,FALSE)</f>
        <v>Ex</v>
      </c>
      <c r="I3570" t="s">
        <v>5</v>
      </c>
      <c r="J3570" t="s">
        <v>31</v>
      </c>
      <c r="K3570">
        <f>SUMIFS(raw_wts[wt_vint],raw_wts[bldgtype],Raw_savings[[#This Row],[BldgType]],raw_wts[bldgvint],Raw_savings[[#This Row],[BldgVint]],raw_wts[bldgloc],Raw_savings[[#This Row],[BldgLoc]])</f>
        <v>7.0999999999999994E-2</v>
      </c>
      <c r="L3570" t="s">
        <v>32</v>
      </c>
      <c r="M3570">
        <v>302.11785241666701</v>
      </c>
      <c r="N3570">
        <v>100002.1</v>
      </c>
      <c r="O3570" t="s">
        <v>7</v>
      </c>
      <c r="P3570">
        <v>936966.8</v>
      </c>
      <c r="Q3570">
        <v>167.38233333333301</v>
      </c>
      <c r="R3570">
        <v>145.76820000000001</v>
      </c>
      <c r="S3570">
        <v>0</v>
      </c>
      <c r="T3570">
        <v>935914.3</v>
      </c>
      <c r="U3570">
        <v>167.056777777778</v>
      </c>
      <c r="V3570">
        <v>145.48626666666701</v>
      </c>
      <c r="W3570">
        <v>0</v>
      </c>
      <c r="X3570">
        <v>3.48373984384226</v>
      </c>
      <c r="Y3570">
        <v>1.0775780145113401E-3</v>
      </c>
      <c r="Z3570">
        <v>9.3318991604809996E-4</v>
      </c>
      <c r="AA3570">
        <v>0</v>
      </c>
      <c r="AB3570">
        <f>(Raw_savings[[#This Row],[PreWBthm]]-Raw_savings[[#This Row],[MsrWBthm]])/Raw_savings[[#This Row],[NumUnit]]/10^5</f>
        <v>0</v>
      </c>
      <c r="AC3570">
        <f>Raw_savings[[#This Row],[APreWBkWh]]*Raw_savings[[#This Row],[BldgWts]]</f>
        <v>0.24734552891280043</v>
      </c>
      <c r="AD3570" t="s">
        <v>72</v>
      </c>
    </row>
    <row r="3571" spans="1:30" hidden="1" x14ac:dyDescent="0.25">
      <c r="A3571" t="s">
        <v>73</v>
      </c>
      <c r="B3571" t="s">
        <v>69</v>
      </c>
      <c r="C3571" t="s">
        <v>70</v>
      </c>
      <c r="D3571" s="1">
        <v>43622.936018518521</v>
      </c>
      <c r="E3571" t="s">
        <v>71</v>
      </c>
      <c r="F3571" t="s">
        <v>4</v>
      </c>
      <c r="G3571">
        <v>2003</v>
      </c>
      <c r="H3571" t="str">
        <f>VLOOKUP(Raw_savings[[#This Row],[BldgVint]],DEER2020wts!$I$6:$J$15,2,FALSE)</f>
        <v>Ex</v>
      </c>
      <c r="I3571" t="s">
        <v>35</v>
      </c>
      <c r="J3571" t="s">
        <v>31</v>
      </c>
      <c r="K3571">
        <f>SUMIFS(raw_wts[wt_vint],raw_wts[bldgtype],Raw_savings[[#This Row],[BldgType]],raw_wts[bldgvint],Raw_savings[[#This Row],[BldgVint]],raw_wts[bldgloc],Raw_savings[[#This Row],[BldgLoc]])</f>
        <v>0.59699999999999998</v>
      </c>
      <c r="L3571" t="s">
        <v>32</v>
      </c>
      <c r="M3571">
        <v>305.09983683333297</v>
      </c>
      <c r="N3571">
        <v>100002.1</v>
      </c>
      <c r="O3571" t="s">
        <v>7</v>
      </c>
      <c r="P3571">
        <v>954291.6</v>
      </c>
      <c r="Q3571">
        <v>368.59455555555598</v>
      </c>
      <c r="R3571">
        <v>325.82400000000001</v>
      </c>
      <c r="S3571">
        <v>0</v>
      </c>
      <c r="T3571">
        <v>952955.8</v>
      </c>
      <c r="U3571">
        <v>367.947</v>
      </c>
      <c r="V3571">
        <v>325.24079999999998</v>
      </c>
      <c r="W3571">
        <v>0</v>
      </c>
      <c r="X3571">
        <v>4.37823898519368</v>
      </c>
      <c r="Y3571">
        <v>2.1224382230965399E-3</v>
      </c>
      <c r="Z3571">
        <v>1.9115054470468899E-3</v>
      </c>
      <c r="AA3571">
        <v>0</v>
      </c>
      <c r="AB3571">
        <f>(Raw_savings[[#This Row],[PreWBthm]]-Raw_savings[[#This Row],[MsrWBthm]])/Raw_savings[[#This Row],[NumUnit]]/10^5</f>
        <v>0</v>
      </c>
      <c r="AC3571">
        <f>Raw_savings[[#This Row],[APreWBkWh]]*Raw_savings[[#This Row],[BldgWts]]</f>
        <v>2.613808674160627</v>
      </c>
      <c r="AD3571" t="s">
        <v>72</v>
      </c>
    </row>
    <row r="3572" spans="1:30" hidden="1" x14ac:dyDescent="0.25">
      <c r="A3572" t="s">
        <v>73</v>
      </c>
      <c r="B3572" t="s">
        <v>69</v>
      </c>
      <c r="C3572" t="s">
        <v>70</v>
      </c>
      <c r="D3572" s="1">
        <v>43622.936018518521</v>
      </c>
      <c r="E3572" t="s">
        <v>71</v>
      </c>
      <c r="F3572" t="s">
        <v>4</v>
      </c>
      <c r="G3572">
        <v>2003</v>
      </c>
      <c r="H3572" t="str">
        <f>VLOOKUP(Raw_savings[[#This Row],[BldgVint]],DEER2020wts!$I$6:$J$15,2,FALSE)</f>
        <v>Ex</v>
      </c>
      <c r="I3572" t="s">
        <v>38</v>
      </c>
      <c r="J3572" t="s">
        <v>31</v>
      </c>
      <c r="K3572">
        <f>SUMIFS(raw_wts[wt_vint],raw_wts[bldgtype],Raw_savings[[#This Row],[BldgType]],raw_wts[bldgvint],Raw_savings[[#This Row],[BldgVint]],raw_wts[bldgloc],Raw_savings[[#This Row],[BldgLoc]])</f>
        <v>3.032</v>
      </c>
      <c r="L3572" t="s">
        <v>32</v>
      </c>
      <c r="M3572">
        <v>356.42478141666697</v>
      </c>
      <c r="N3572">
        <v>100002.1</v>
      </c>
      <c r="O3572" t="s">
        <v>7</v>
      </c>
      <c r="P3572">
        <v>854378.8</v>
      </c>
      <c r="Q3572">
        <v>267.95555555555597</v>
      </c>
      <c r="R3572">
        <v>230.37413333333299</v>
      </c>
      <c r="S3572">
        <v>0</v>
      </c>
      <c r="T3572">
        <v>852828.6</v>
      </c>
      <c r="U3572">
        <v>267.53322222222198</v>
      </c>
      <c r="V3572">
        <v>229.9734</v>
      </c>
      <c r="W3572">
        <v>0</v>
      </c>
      <c r="X3572">
        <v>4.3493047644963196</v>
      </c>
      <c r="Y3572">
        <v>1.1849157391771101E-3</v>
      </c>
      <c r="Z3572">
        <v>1.1243138923745901E-3</v>
      </c>
      <c r="AA3572">
        <v>0</v>
      </c>
      <c r="AB3572">
        <f>(Raw_savings[[#This Row],[PreWBthm]]-Raw_savings[[#This Row],[MsrWBthm]])/Raw_savings[[#This Row],[NumUnit]]/10^5</f>
        <v>0</v>
      </c>
      <c r="AC3572">
        <f>Raw_savings[[#This Row],[APreWBkWh]]*Raw_savings[[#This Row],[BldgWts]]</f>
        <v>13.187092045952841</v>
      </c>
      <c r="AD3572" t="s">
        <v>72</v>
      </c>
    </row>
    <row r="3573" spans="1:30" hidden="1" x14ac:dyDescent="0.25">
      <c r="A3573" t="s">
        <v>73</v>
      </c>
      <c r="B3573" t="s">
        <v>69</v>
      </c>
      <c r="C3573" t="s">
        <v>70</v>
      </c>
      <c r="D3573" s="1">
        <v>43622.936018518521</v>
      </c>
      <c r="E3573" t="s">
        <v>71</v>
      </c>
      <c r="F3573" t="s">
        <v>4</v>
      </c>
      <c r="G3573">
        <v>2003</v>
      </c>
      <c r="H3573" t="str">
        <f>VLOOKUP(Raw_savings[[#This Row],[BldgVint]],DEER2020wts!$I$6:$J$15,2,FALSE)</f>
        <v>Ex</v>
      </c>
      <c r="I3573" t="s">
        <v>40</v>
      </c>
      <c r="J3573" t="s">
        <v>31</v>
      </c>
      <c r="K3573">
        <f>SUMIFS(raw_wts[wt_vint],raw_wts[bldgtype],Raw_savings[[#This Row],[BldgType]],raw_wts[bldgvint],Raw_savings[[#This Row],[BldgVint]],raw_wts[bldgloc],Raw_savings[[#This Row],[BldgLoc]])</f>
        <v>1.5660000000000001</v>
      </c>
      <c r="L3573" t="s">
        <v>32</v>
      </c>
      <c r="M3573">
        <v>321.44908800000002</v>
      </c>
      <c r="N3573">
        <v>100002.1</v>
      </c>
      <c r="O3573" t="s">
        <v>7</v>
      </c>
      <c r="P3573">
        <v>927829.1</v>
      </c>
      <c r="Q3573">
        <v>352.755</v>
      </c>
      <c r="R3573">
        <v>307.46406666666701</v>
      </c>
      <c r="S3573">
        <v>0</v>
      </c>
      <c r="T3573">
        <v>926285.6</v>
      </c>
      <c r="U3573">
        <v>352.12566666666697</v>
      </c>
      <c r="V3573">
        <v>306.91160000000002</v>
      </c>
      <c r="W3573">
        <v>0</v>
      </c>
      <c r="X3573">
        <v>4.8016935111043102</v>
      </c>
      <c r="Y3573">
        <v>1.9578009607960699E-3</v>
      </c>
      <c r="Z3573">
        <v>1.7186754832748099E-3</v>
      </c>
      <c r="AA3573">
        <v>0</v>
      </c>
      <c r="AB3573">
        <f>(Raw_savings[[#This Row],[PreWBthm]]-Raw_savings[[#This Row],[MsrWBthm]])/Raw_savings[[#This Row],[NumUnit]]/10^5</f>
        <v>0</v>
      </c>
      <c r="AC3573">
        <f>Raw_savings[[#This Row],[APreWBkWh]]*Raw_savings[[#This Row],[BldgWts]]</f>
        <v>7.5194520383893497</v>
      </c>
      <c r="AD3573" t="s">
        <v>72</v>
      </c>
    </row>
    <row r="3574" spans="1:30" hidden="1" x14ac:dyDescent="0.25">
      <c r="A3574" t="s">
        <v>73</v>
      </c>
      <c r="B3574" t="s">
        <v>69</v>
      </c>
      <c r="C3574" t="s">
        <v>70</v>
      </c>
      <c r="D3574" s="1">
        <v>43622.936018518521</v>
      </c>
      <c r="E3574" t="s">
        <v>71</v>
      </c>
      <c r="F3574" t="s">
        <v>4</v>
      </c>
      <c r="G3574">
        <v>2003</v>
      </c>
      <c r="H3574" t="str">
        <f>VLOOKUP(Raw_savings[[#This Row],[BldgVint]],DEER2020wts!$I$6:$J$15,2,FALSE)</f>
        <v>Ex</v>
      </c>
      <c r="I3574" t="s">
        <v>43</v>
      </c>
      <c r="J3574" t="s">
        <v>31</v>
      </c>
      <c r="K3574">
        <f>SUMIFS(raw_wts[wt_vint],raw_wts[bldgtype],Raw_savings[[#This Row],[BldgType]],raw_wts[bldgvint],Raw_savings[[#This Row],[BldgVint]],raw_wts[bldgloc],Raw_savings[[#This Row],[BldgLoc]])</f>
        <v>0.24299999999999999</v>
      </c>
      <c r="L3574" t="s">
        <v>32</v>
      </c>
      <c r="M3574">
        <v>347.39855708333403</v>
      </c>
      <c r="N3574">
        <v>100002.1</v>
      </c>
      <c r="O3574" t="s">
        <v>7</v>
      </c>
      <c r="P3574">
        <v>848880.7</v>
      </c>
      <c r="Q3574">
        <v>232.11244444444401</v>
      </c>
      <c r="R3574">
        <v>183.942133333333</v>
      </c>
      <c r="S3574">
        <v>0</v>
      </c>
      <c r="T3574">
        <v>847360.7</v>
      </c>
      <c r="U3574">
        <v>231.73088888888901</v>
      </c>
      <c r="V3574">
        <v>183.564333333333</v>
      </c>
      <c r="W3574">
        <v>0</v>
      </c>
      <c r="X3574">
        <v>4.3753779887905004</v>
      </c>
      <c r="Y3574">
        <v>1.0983222232094901E-3</v>
      </c>
      <c r="Z3574">
        <v>1.0875117132665001E-3</v>
      </c>
      <c r="AA3574">
        <v>0</v>
      </c>
      <c r="AB3574">
        <f>(Raw_savings[[#This Row],[PreWBthm]]-Raw_savings[[#This Row],[MsrWBthm]])/Raw_savings[[#This Row],[NumUnit]]/10^5</f>
        <v>0</v>
      </c>
      <c r="AC3574">
        <f>Raw_savings[[#This Row],[APreWBkWh]]*Raw_savings[[#This Row],[BldgWts]]</f>
        <v>1.0632168512760916</v>
      </c>
      <c r="AD3574" t="s">
        <v>72</v>
      </c>
    </row>
    <row r="3575" spans="1:30" hidden="1" x14ac:dyDescent="0.25">
      <c r="A3575" t="s">
        <v>73</v>
      </c>
      <c r="B3575" t="s">
        <v>69</v>
      </c>
      <c r="C3575" t="s">
        <v>70</v>
      </c>
      <c r="D3575" s="1">
        <v>43622.936018518521</v>
      </c>
      <c r="E3575" t="s">
        <v>71</v>
      </c>
      <c r="F3575" t="s">
        <v>4</v>
      </c>
      <c r="G3575">
        <v>2003</v>
      </c>
      <c r="H3575" t="str">
        <f>VLOOKUP(Raw_savings[[#This Row],[BldgVint]],DEER2020wts!$I$6:$J$15,2,FALSE)</f>
        <v>Ex</v>
      </c>
      <c r="I3575" t="s">
        <v>45</v>
      </c>
      <c r="J3575" t="s">
        <v>31</v>
      </c>
      <c r="K3575">
        <f>SUMIFS(raw_wts[wt_vint],raw_wts[bldgtype],Raw_savings[[#This Row],[BldgType]],raw_wts[bldgvint],Raw_savings[[#This Row],[BldgVint]],raw_wts[bldgloc],Raw_savings[[#This Row],[BldgLoc]])</f>
        <v>4.9769999999999994</v>
      </c>
      <c r="L3575" t="s">
        <v>32</v>
      </c>
      <c r="M3575">
        <v>384.40156725000003</v>
      </c>
      <c r="N3575">
        <v>100002.1</v>
      </c>
      <c r="O3575" t="s">
        <v>7</v>
      </c>
      <c r="P3575">
        <v>886015.2</v>
      </c>
      <c r="Q3575">
        <v>315.522777777778</v>
      </c>
      <c r="R3575">
        <v>279.2878</v>
      </c>
      <c r="S3575">
        <v>0</v>
      </c>
      <c r="T3575">
        <v>884096.5</v>
      </c>
      <c r="U3575">
        <v>314.99788888888901</v>
      </c>
      <c r="V3575">
        <v>278.80586666666699</v>
      </c>
      <c r="W3575">
        <v>0</v>
      </c>
      <c r="X3575">
        <v>4.9913948419260903</v>
      </c>
      <c r="Y3575">
        <v>1.3654702103426E-3</v>
      </c>
      <c r="Z3575">
        <v>1.2537236431711201E-3</v>
      </c>
      <c r="AA3575">
        <v>0</v>
      </c>
      <c r="AB3575">
        <f>(Raw_savings[[#This Row],[PreWBthm]]-Raw_savings[[#This Row],[MsrWBthm]])/Raw_savings[[#This Row],[NumUnit]]/10^5</f>
        <v>0</v>
      </c>
      <c r="AC3575">
        <f>Raw_savings[[#This Row],[APreWBkWh]]*Raw_savings[[#This Row],[BldgWts]]</f>
        <v>24.842172128266149</v>
      </c>
      <c r="AD3575" t="s">
        <v>72</v>
      </c>
    </row>
    <row r="3576" spans="1:30" hidden="1" x14ac:dyDescent="0.25">
      <c r="A3576" t="s">
        <v>73</v>
      </c>
      <c r="B3576" t="s">
        <v>69</v>
      </c>
      <c r="C3576" t="s">
        <v>70</v>
      </c>
      <c r="D3576" s="1">
        <v>43622.936018518521</v>
      </c>
      <c r="E3576" t="s">
        <v>71</v>
      </c>
      <c r="F3576" t="s">
        <v>4</v>
      </c>
      <c r="G3576">
        <v>2003</v>
      </c>
      <c r="H3576" t="str">
        <f>VLOOKUP(Raw_savings[[#This Row],[BldgVint]],DEER2020wts!$I$6:$J$15,2,FALSE)</f>
        <v>Ex</v>
      </c>
      <c r="I3576" t="s">
        <v>8</v>
      </c>
      <c r="J3576" t="s">
        <v>31</v>
      </c>
      <c r="K3576">
        <f>SUMIFS(raw_wts[wt_vint],raw_wts[bldgtype],Raw_savings[[#This Row],[BldgType]],raw_wts[bldgvint],Raw_savings[[#This Row],[BldgVint]],raw_wts[bldgloc],Raw_savings[[#This Row],[BldgLoc]])</f>
        <v>1.9350000000000001</v>
      </c>
      <c r="L3576" t="s">
        <v>32</v>
      </c>
      <c r="M3576">
        <v>373.50939766666698</v>
      </c>
      <c r="N3576">
        <v>100002.1</v>
      </c>
      <c r="O3576" t="s">
        <v>7</v>
      </c>
      <c r="P3576">
        <v>833949.9</v>
      </c>
      <c r="Q3576">
        <v>288.42988888888902</v>
      </c>
      <c r="R3576">
        <v>241.5292</v>
      </c>
      <c r="S3576">
        <v>0</v>
      </c>
      <c r="T3576">
        <v>832017.9</v>
      </c>
      <c r="U3576">
        <v>287.954555555556</v>
      </c>
      <c r="V3576">
        <v>241.09166666666701</v>
      </c>
      <c r="W3576">
        <v>0</v>
      </c>
      <c r="X3576">
        <v>5.1725606157952297</v>
      </c>
      <c r="Y3576">
        <v>1.2726141197590801E-3</v>
      </c>
      <c r="Z3576">
        <v>1.17141184684141E-3</v>
      </c>
      <c r="AA3576">
        <v>0</v>
      </c>
      <c r="AB3576">
        <f>(Raw_savings[[#This Row],[PreWBthm]]-Raw_savings[[#This Row],[MsrWBthm]])/Raw_savings[[#This Row],[NumUnit]]/10^5</f>
        <v>0</v>
      </c>
      <c r="AC3576">
        <f>Raw_savings[[#This Row],[APreWBkWh]]*Raw_savings[[#This Row],[BldgWts]]</f>
        <v>10.00890479156377</v>
      </c>
      <c r="AD3576" t="s">
        <v>72</v>
      </c>
    </row>
    <row r="3577" spans="1:30" hidden="1" x14ac:dyDescent="0.25">
      <c r="A3577" t="s">
        <v>73</v>
      </c>
      <c r="B3577" t="s">
        <v>69</v>
      </c>
      <c r="C3577" t="s">
        <v>70</v>
      </c>
      <c r="D3577" s="1">
        <v>43622.936018518521</v>
      </c>
      <c r="E3577" t="s">
        <v>71</v>
      </c>
      <c r="F3577" t="s">
        <v>4</v>
      </c>
      <c r="G3577">
        <v>2003</v>
      </c>
      <c r="H3577" t="str">
        <f>VLOOKUP(Raw_savings[[#This Row],[BldgVint]],DEER2020wts!$I$6:$J$15,2,FALSE)</f>
        <v>Ex</v>
      </c>
      <c r="I3577" t="s">
        <v>36</v>
      </c>
      <c r="J3577" t="s">
        <v>31</v>
      </c>
      <c r="K3577">
        <f>SUMIFS(raw_wts[wt_vint],raw_wts[bldgtype],Raw_savings[[#This Row],[BldgType]],raw_wts[bldgvint],Raw_savings[[#This Row],[BldgVint]],raw_wts[bldgloc],Raw_savings[[#This Row],[BldgLoc]])</f>
        <v>7.3290000000000006</v>
      </c>
      <c r="L3577" t="s">
        <v>32</v>
      </c>
      <c r="M3577">
        <v>358.75549549999999</v>
      </c>
      <c r="N3577">
        <v>100002.1</v>
      </c>
      <c r="O3577" t="s">
        <v>7</v>
      </c>
      <c r="P3577">
        <v>931579.9</v>
      </c>
      <c r="Q3577">
        <v>359.57622222222199</v>
      </c>
      <c r="R3577">
        <v>283.54733333333297</v>
      </c>
      <c r="S3577">
        <v>0</v>
      </c>
      <c r="T3577">
        <v>929656.2</v>
      </c>
      <c r="U3577">
        <v>358.93166666666701</v>
      </c>
      <c r="V3577">
        <v>283.05193333333301</v>
      </c>
      <c r="W3577">
        <v>0</v>
      </c>
      <c r="X3577">
        <v>5.3621478252730199</v>
      </c>
      <c r="Y3577">
        <v>1.79664301631734E-3</v>
      </c>
      <c r="Z3577">
        <v>1.38088477030719E-3</v>
      </c>
      <c r="AA3577">
        <v>0</v>
      </c>
      <c r="AB3577">
        <f>(Raw_savings[[#This Row],[PreWBthm]]-Raw_savings[[#This Row],[MsrWBthm]])/Raw_savings[[#This Row],[NumUnit]]/10^5</f>
        <v>0</v>
      </c>
      <c r="AC3577">
        <f>Raw_savings[[#This Row],[APreWBkWh]]*Raw_savings[[#This Row],[BldgWts]]</f>
        <v>39.29918141142597</v>
      </c>
      <c r="AD3577" t="s">
        <v>72</v>
      </c>
    </row>
    <row r="3578" spans="1:30" hidden="1" x14ac:dyDescent="0.25">
      <c r="A3578" t="s">
        <v>73</v>
      </c>
      <c r="B3578" t="s">
        <v>69</v>
      </c>
      <c r="C3578" t="s">
        <v>70</v>
      </c>
      <c r="D3578" s="1">
        <v>43622.936018518521</v>
      </c>
      <c r="E3578" t="s">
        <v>71</v>
      </c>
      <c r="F3578" t="s">
        <v>4</v>
      </c>
      <c r="G3578">
        <v>2003</v>
      </c>
      <c r="H3578" t="str">
        <f>VLOOKUP(Raw_savings[[#This Row],[BldgVint]],DEER2020wts!$I$6:$J$15,2,FALSE)</f>
        <v>Ex</v>
      </c>
      <c r="I3578" t="s">
        <v>39</v>
      </c>
      <c r="J3578" t="s">
        <v>31</v>
      </c>
      <c r="K3578">
        <f>SUMIFS(raw_wts[wt_vint],raw_wts[bldgtype],Raw_savings[[#This Row],[BldgType]],raw_wts[bldgvint],Raw_savings[[#This Row],[BldgVint]],raw_wts[bldgloc],Raw_savings[[#This Row],[BldgLoc]])</f>
        <v>5.2050000000000001</v>
      </c>
      <c r="L3578" t="s">
        <v>32</v>
      </c>
      <c r="M3578">
        <v>462.51060141666699</v>
      </c>
      <c r="N3578">
        <v>100002.1</v>
      </c>
      <c r="O3578" t="s">
        <v>7</v>
      </c>
      <c r="P3578">
        <v>1000496</v>
      </c>
      <c r="Q3578">
        <v>469.95166666666699</v>
      </c>
      <c r="R3578">
        <v>389.74773333333297</v>
      </c>
      <c r="S3578">
        <v>0</v>
      </c>
      <c r="T3578">
        <v>998272.9</v>
      </c>
      <c r="U3578">
        <v>469.050555555556</v>
      </c>
      <c r="V3578">
        <v>389.01046666666701</v>
      </c>
      <c r="W3578">
        <v>0</v>
      </c>
      <c r="X3578">
        <v>4.8065925260753701</v>
      </c>
      <c r="Y3578">
        <v>1.9483036893664001E-3</v>
      </c>
      <c r="Z3578">
        <v>1.5940535512235E-3</v>
      </c>
      <c r="AA3578">
        <v>0</v>
      </c>
      <c r="AB3578">
        <f>(Raw_savings[[#This Row],[PreWBthm]]-Raw_savings[[#This Row],[MsrWBthm]])/Raw_savings[[#This Row],[NumUnit]]/10^5</f>
        <v>0</v>
      </c>
      <c r="AC3578">
        <f>Raw_savings[[#This Row],[APreWBkWh]]*Raw_savings[[#This Row],[BldgWts]]</f>
        <v>25.018314098222302</v>
      </c>
      <c r="AD3578" t="s">
        <v>72</v>
      </c>
    </row>
    <row r="3579" spans="1:30" hidden="1" x14ac:dyDescent="0.25">
      <c r="A3579" t="s">
        <v>73</v>
      </c>
      <c r="B3579" t="s">
        <v>69</v>
      </c>
      <c r="C3579" t="s">
        <v>70</v>
      </c>
      <c r="D3579" s="1">
        <v>43622.936018518521</v>
      </c>
      <c r="E3579" t="s">
        <v>71</v>
      </c>
      <c r="F3579" t="s">
        <v>4</v>
      </c>
      <c r="G3579">
        <v>2003</v>
      </c>
      <c r="H3579" t="str">
        <f>VLOOKUP(Raw_savings[[#This Row],[BldgVint]],DEER2020wts!$I$6:$J$15,2,FALSE)</f>
        <v>Ex</v>
      </c>
      <c r="I3579" t="s">
        <v>41</v>
      </c>
      <c r="J3579" t="s">
        <v>31</v>
      </c>
      <c r="K3579">
        <f>SUMIFS(raw_wts[wt_vint],raw_wts[bldgtype],Raw_savings[[#This Row],[BldgType]],raw_wts[bldgvint],Raw_savings[[#This Row],[BldgVint]],raw_wts[bldgloc],Raw_savings[[#This Row],[BldgLoc]])</f>
        <v>11.506</v>
      </c>
      <c r="L3579" t="s">
        <v>32</v>
      </c>
      <c r="M3579">
        <v>392.633021916666</v>
      </c>
      <c r="N3579">
        <v>100002.1</v>
      </c>
      <c r="O3579" t="s">
        <v>7</v>
      </c>
      <c r="P3579">
        <v>993639.9</v>
      </c>
      <c r="Q3579">
        <v>454.786</v>
      </c>
      <c r="R3579">
        <v>373.55886666666697</v>
      </c>
      <c r="S3579">
        <v>0</v>
      </c>
      <c r="T3579">
        <v>991620.1</v>
      </c>
      <c r="U3579">
        <v>453.94200000000001</v>
      </c>
      <c r="V3579">
        <v>372.88</v>
      </c>
      <c r="W3579">
        <v>0</v>
      </c>
      <c r="X3579">
        <v>5.1442438288563901</v>
      </c>
      <c r="Y3579">
        <v>2.1495899552204998E-3</v>
      </c>
      <c r="Z3579">
        <v>1.72901062511935E-3</v>
      </c>
      <c r="AA3579">
        <v>0</v>
      </c>
      <c r="AB3579">
        <f>(Raw_savings[[#This Row],[PreWBthm]]-Raw_savings[[#This Row],[MsrWBthm]])/Raw_savings[[#This Row],[NumUnit]]/10^5</f>
        <v>0</v>
      </c>
      <c r="AC3579">
        <f>Raw_savings[[#This Row],[APreWBkWh]]*Raw_savings[[#This Row],[BldgWts]]</f>
        <v>59.189669494821622</v>
      </c>
      <c r="AD3579" t="s">
        <v>72</v>
      </c>
    </row>
    <row r="3580" spans="1:30" hidden="1" x14ac:dyDescent="0.25">
      <c r="A3580" t="s">
        <v>73</v>
      </c>
      <c r="B3580" t="s">
        <v>69</v>
      </c>
      <c r="C3580" t="s">
        <v>70</v>
      </c>
      <c r="D3580" s="1">
        <v>43622.936018518521</v>
      </c>
      <c r="E3580" t="s">
        <v>71</v>
      </c>
      <c r="F3580" t="s">
        <v>4</v>
      </c>
      <c r="G3580">
        <v>2003</v>
      </c>
      <c r="H3580" t="str">
        <f>VLOOKUP(Raw_savings[[#This Row],[BldgVint]],DEER2020wts!$I$6:$J$15,2,FALSE)</f>
        <v>Ex</v>
      </c>
      <c r="I3580" t="s">
        <v>44</v>
      </c>
      <c r="J3580" t="s">
        <v>31</v>
      </c>
      <c r="K3580">
        <f>SUMIFS(raw_wts[wt_vint],raw_wts[bldgtype],Raw_savings[[#This Row],[BldgType]],raw_wts[bldgvint],Raw_savings[[#This Row],[BldgVint]],raw_wts[bldgloc],Raw_savings[[#This Row],[BldgLoc]])</f>
        <v>0.58199999999999996</v>
      </c>
      <c r="L3580" t="s">
        <v>32</v>
      </c>
      <c r="M3580">
        <v>437.234596833333</v>
      </c>
      <c r="N3580">
        <v>100002.1</v>
      </c>
      <c r="O3580" t="s">
        <v>7</v>
      </c>
      <c r="P3580">
        <v>1103044</v>
      </c>
      <c r="Q3580">
        <v>405.65100000000001</v>
      </c>
      <c r="R3580">
        <v>401.839333333333</v>
      </c>
      <c r="S3580">
        <v>0</v>
      </c>
      <c r="T3580">
        <v>1100971</v>
      </c>
      <c r="U3580">
        <v>405.00544444444398</v>
      </c>
      <c r="V3580">
        <v>401.16733333333298</v>
      </c>
      <c r="W3580">
        <v>0</v>
      </c>
      <c r="X3580">
        <v>4.7411618728565399</v>
      </c>
      <c r="Y3580">
        <v>1.4764512237389401E-3</v>
      </c>
      <c r="Z3580">
        <v>1.53693235820523E-3</v>
      </c>
      <c r="AA3580">
        <v>0</v>
      </c>
      <c r="AB3580">
        <f>(Raw_savings[[#This Row],[PreWBthm]]-Raw_savings[[#This Row],[MsrWBthm]])/Raw_savings[[#This Row],[NumUnit]]/10^5</f>
        <v>0</v>
      </c>
      <c r="AC3580">
        <f>Raw_savings[[#This Row],[APreWBkWh]]*Raw_savings[[#This Row],[BldgWts]]</f>
        <v>2.759356210002506</v>
      </c>
      <c r="AD3580" t="s">
        <v>72</v>
      </c>
    </row>
    <row r="3581" spans="1:30" hidden="1" x14ac:dyDescent="0.25">
      <c r="A3581" t="s">
        <v>73</v>
      </c>
      <c r="B3581" t="s">
        <v>69</v>
      </c>
      <c r="C3581" t="s">
        <v>70</v>
      </c>
      <c r="D3581" s="1">
        <v>43622.936018518521</v>
      </c>
      <c r="E3581" t="s">
        <v>71</v>
      </c>
      <c r="F3581" t="s">
        <v>4</v>
      </c>
      <c r="G3581">
        <v>2003</v>
      </c>
      <c r="H3581" t="str">
        <f>VLOOKUP(Raw_savings[[#This Row],[BldgVint]],DEER2020wts!$I$6:$J$15,2,FALSE)</f>
        <v>Ex</v>
      </c>
      <c r="I3581" t="s">
        <v>46</v>
      </c>
      <c r="J3581" t="s">
        <v>31</v>
      </c>
      <c r="K3581">
        <f>SUMIFS(raw_wts[wt_vint],raw_wts[bldgtype],Raw_savings[[#This Row],[BldgType]],raw_wts[bldgvint],Raw_savings[[#This Row],[BldgVint]],raw_wts[bldgloc],Raw_savings[[#This Row],[BldgLoc]])</f>
        <v>2.069</v>
      </c>
      <c r="L3581" t="s">
        <v>32</v>
      </c>
      <c r="M3581">
        <v>386.659353833333</v>
      </c>
      <c r="N3581">
        <v>100002.1</v>
      </c>
      <c r="O3581" t="s">
        <v>7</v>
      </c>
      <c r="P3581">
        <v>1023814</v>
      </c>
      <c r="Q3581">
        <v>398.64544444444402</v>
      </c>
      <c r="R3581">
        <v>390.08986666666698</v>
      </c>
      <c r="S3581">
        <v>0</v>
      </c>
      <c r="T3581">
        <v>1021995</v>
      </c>
      <c r="U3581">
        <v>397.95377777777799</v>
      </c>
      <c r="V3581">
        <v>389.38139999999999</v>
      </c>
      <c r="W3581">
        <v>0</v>
      </c>
      <c r="X3581">
        <v>4.7043993167796696</v>
      </c>
      <c r="Y3581">
        <v>1.7888269346378199E-3</v>
      </c>
      <c r="Z3581">
        <v>1.8322760322309201E-3</v>
      </c>
      <c r="AA3581">
        <v>0</v>
      </c>
      <c r="AB3581">
        <f>(Raw_savings[[#This Row],[PreWBthm]]-Raw_savings[[#This Row],[MsrWBthm]])/Raw_savings[[#This Row],[NumUnit]]/10^5</f>
        <v>0</v>
      </c>
      <c r="AC3581">
        <f>Raw_savings[[#This Row],[APreWBkWh]]*Raw_savings[[#This Row],[BldgWts]]</f>
        <v>9.7334021864171358</v>
      </c>
      <c r="AD3581" t="s">
        <v>72</v>
      </c>
    </row>
    <row r="3582" spans="1:30" hidden="1" x14ac:dyDescent="0.25">
      <c r="A3582" t="s">
        <v>73</v>
      </c>
      <c r="B3582" t="s">
        <v>69</v>
      </c>
      <c r="C3582" t="s">
        <v>70</v>
      </c>
      <c r="D3582" s="1">
        <v>43622.936018518521</v>
      </c>
      <c r="E3582" t="s">
        <v>71</v>
      </c>
      <c r="F3582" t="s">
        <v>4</v>
      </c>
      <c r="G3582">
        <v>2003</v>
      </c>
      <c r="H3582" t="str">
        <f>VLOOKUP(Raw_savings[[#This Row],[BldgVint]],DEER2020wts!$I$6:$J$15,2,FALSE)</f>
        <v>Ex</v>
      </c>
      <c r="I3582" t="s">
        <v>9</v>
      </c>
      <c r="J3582" t="s">
        <v>31</v>
      </c>
      <c r="K3582">
        <f>SUMIFS(raw_wts[wt_vint],raw_wts[bldgtype],Raw_savings[[#This Row],[BldgType]],raw_wts[bldgvint],Raw_savings[[#This Row],[BldgVint]],raw_wts[bldgloc],Raw_savings[[#This Row],[BldgLoc]])</f>
        <v>1.92</v>
      </c>
      <c r="L3582" t="s">
        <v>32</v>
      </c>
      <c r="M3582">
        <v>440.95542799999998</v>
      </c>
      <c r="N3582">
        <v>100002.1</v>
      </c>
      <c r="O3582" t="s">
        <v>7</v>
      </c>
      <c r="P3582">
        <v>1110977</v>
      </c>
      <c r="Q3582">
        <v>407.93966666666699</v>
      </c>
      <c r="R3582">
        <v>394.55793333333298</v>
      </c>
      <c r="S3582">
        <v>0</v>
      </c>
      <c r="T3582">
        <v>1108818</v>
      </c>
      <c r="U3582">
        <v>407.235111111111</v>
      </c>
      <c r="V3582">
        <v>393.85419999999999</v>
      </c>
      <c r="W3582">
        <v>0</v>
      </c>
      <c r="X3582">
        <v>4.8961864689870698</v>
      </c>
      <c r="Y3582">
        <v>1.5977931346739199E-3</v>
      </c>
      <c r="Z3582">
        <v>1.5959284967309399E-3</v>
      </c>
      <c r="AA3582">
        <v>0</v>
      </c>
      <c r="AB3582">
        <f>(Raw_savings[[#This Row],[PreWBthm]]-Raw_savings[[#This Row],[MsrWBthm]])/Raw_savings[[#This Row],[NumUnit]]/10^5</f>
        <v>0</v>
      </c>
      <c r="AC3582">
        <f>Raw_savings[[#This Row],[APreWBkWh]]*Raw_savings[[#This Row],[BldgWts]]</f>
        <v>9.4006780204551728</v>
      </c>
      <c r="AD3582" t="s">
        <v>72</v>
      </c>
    </row>
    <row r="3583" spans="1:30" hidden="1" x14ac:dyDescent="0.25">
      <c r="A3583" t="s">
        <v>73</v>
      </c>
      <c r="B3583" t="s">
        <v>69</v>
      </c>
      <c r="C3583" t="s">
        <v>70</v>
      </c>
      <c r="D3583" s="1">
        <v>43622.936018518521</v>
      </c>
      <c r="E3583" t="s">
        <v>71</v>
      </c>
      <c r="F3583" t="s">
        <v>4</v>
      </c>
      <c r="G3583">
        <v>2003</v>
      </c>
      <c r="H3583" t="str">
        <f>VLOOKUP(Raw_savings[[#This Row],[BldgVint]],DEER2020wts!$I$6:$J$15,2,FALSE)</f>
        <v>Ex</v>
      </c>
      <c r="I3583" t="s">
        <v>37</v>
      </c>
      <c r="J3583" t="s">
        <v>31</v>
      </c>
      <c r="K3583">
        <f>SUMIFS(raw_wts[wt_vint],raw_wts[bldgtype],Raw_savings[[#This Row],[BldgType]],raw_wts[bldgvint],Raw_savings[[#This Row],[BldgVint]],raw_wts[bldgloc],Raw_savings[[#This Row],[BldgLoc]])</f>
        <v>1.7829999999999999</v>
      </c>
      <c r="L3583" t="s">
        <v>32</v>
      </c>
      <c r="M3583">
        <v>445.12185899999997</v>
      </c>
      <c r="N3583">
        <v>100002.1</v>
      </c>
      <c r="O3583" t="s">
        <v>7</v>
      </c>
      <c r="P3583">
        <v>1109420</v>
      </c>
      <c r="Q3583">
        <v>394.51533333333299</v>
      </c>
      <c r="R3583">
        <v>349.50386666666702</v>
      </c>
      <c r="S3583">
        <v>0</v>
      </c>
      <c r="T3583">
        <v>1107348</v>
      </c>
      <c r="U3583">
        <v>393.88922222222197</v>
      </c>
      <c r="V3583">
        <v>348.93026666666702</v>
      </c>
      <c r="W3583">
        <v>0</v>
      </c>
      <c r="X3583">
        <v>4.6549050739833504</v>
      </c>
      <c r="Y3583">
        <v>1.40660607528405E-3</v>
      </c>
      <c r="Z3583">
        <v>1.28863588341534E-3</v>
      </c>
      <c r="AA3583">
        <v>0</v>
      </c>
      <c r="AB3583">
        <f>(Raw_savings[[#This Row],[PreWBthm]]-Raw_savings[[#This Row],[MsrWBthm]])/Raw_savings[[#This Row],[NumUnit]]/10^5</f>
        <v>0</v>
      </c>
      <c r="AC3583">
        <f>Raw_savings[[#This Row],[APreWBkWh]]*Raw_savings[[#This Row],[BldgWts]]</f>
        <v>8.2996957469123132</v>
      </c>
      <c r="AD3583" t="s">
        <v>72</v>
      </c>
    </row>
    <row r="3584" spans="1:30" hidden="1" x14ac:dyDescent="0.25">
      <c r="A3584" t="s">
        <v>73</v>
      </c>
      <c r="B3584" t="s">
        <v>69</v>
      </c>
      <c r="C3584" t="s">
        <v>70</v>
      </c>
      <c r="D3584" s="1">
        <v>43622.936018518521</v>
      </c>
      <c r="E3584" t="s">
        <v>71</v>
      </c>
      <c r="F3584" t="s">
        <v>4</v>
      </c>
      <c r="G3584">
        <v>2003</v>
      </c>
      <c r="H3584" t="str">
        <f>VLOOKUP(Raw_savings[[#This Row],[BldgVint]],DEER2020wts!$I$6:$J$15,2,FALSE)</f>
        <v>Ex</v>
      </c>
      <c r="I3584" t="s">
        <v>34</v>
      </c>
      <c r="J3584" t="s">
        <v>31</v>
      </c>
      <c r="K3584">
        <f>SUMIFS(raw_wts[wt_vint],raw_wts[bldgtype],Raw_savings[[#This Row],[BldgType]],raw_wts[bldgvint],Raw_savings[[#This Row],[BldgVint]],raw_wts[bldgloc],Raw_savings[[#This Row],[BldgLoc]])</f>
        <v>3.8379999999999996</v>
      </c>
      <c r="L3584" t="s">
        <v>32</v>
      </c>
      <c r="M3584">
        <v>593.84419000000003</v>
      </c>
      <c r="N3584">
        <v>100002.1</v>
      </c>
      <c r="O3584" t="s">
        <v>7</v>
      </c>
      <c r="P3584">
        <v>1351909</v>
      </c>
      <c r="Q3584">
        <v>473.31711111111099</v>
      </c>
      <c r="R3584">
        <v>439.65780000000001</v>
      </c>
      <c r="S3584">
        <v>0</v>
      </c>
      <c r="T3584">
        <v>1348691</v>
      </c>
      <c r="U3584">
        <v>472.54744444444401</v>
      </c>
      <c r="V3584">
        <v>438.94026666666701</v>
      </c>
      <c r="W3584">
        <v>0</v>
      </c>
      <c r="X3584">
        <v>5.4189298374713397</v>
      </c>
      <c r="Y3584">
        <v>1.29607509785816E-3</v>
      </c>
      <c r="Z3584">
        <v>1.20828551565577E-3</v>
      </c>
      <c r="AA3584">
        <v>0</v>
      </c>
      <c r="AB3584">
        <f>(Raw_savings[[#This Row],[PreWBthm]]-Raw_savings[[#This Row],[MsrWBthm]])/Raw_savings[[#This Row],[NumUnit]]/10^5</f>
        <v>0</v>
      </c>
      <c r="AC3584">
        <f>Raw_savings[[#This Row],[APreWBkWh]]*Raw_savings[[#This Row],[BldgWts]]</f>
        <v>20.797852716215001</v>
      </c>
      <c r="AD3584" t="s">
        <v>72</v>
      </c>
    </row>
    <row r="3585" spans="1:30" hidden="1" x14ac:dyDescent="0.25">
      <c r="A3585" t="s">
        <v>73</v>
      </c>
      <c r="B3585" t="s">
        <v>69</v>
      </c>
      <c r="C3585" t="s">
        <v>70</v>
      </c>
      <c r="D3585" s="1">
        <v>43622.936018518521</v>
      </c>
      <c r="E3585" t="s">
        <v>71</v>
      </c>
      <c r="F3585" t="s">
        <v>4</v>
      </c>
      <c r="G3585">
        <v>2003</v>
      </c>
      <c r="H3585" t="str">
        <f>VLOOKUP(Raw_savings[[#This Row],[BldgVint]],DEER2020wts!$I$6:$J$15,2,FALSE)</f>
        <v>Ex</v>
      </c>
      <c r="I3585" t="s">
        <v>42</v>
      </c>
      <c r="J3585" t="s">
        <v>31</v>
      </c>
      <c r="K3585">
        <f>SUMIFS(raw_wts[wt_vint],raw_wts[bldgtype],Raw_savings[[#This Row],[BldgType]],raw_wts[bldgvint],Raw_savings[[#This Row],[BldgVint]],raw_wts[bldgloc],Raw_savings[[#This Row],[BldgLoc]])</f>
        <v>1.1859999999999999</v>
      </c>
      <c r="L3585" t="s">
        <v>32</v>
      </c>
      <c r="M3585">
        <v>357.81641908333302</v>
      </c>
      <c r="N3585">
        <v>100002.1</v>
      </c>
      <c r="O3585" t="s">
        <v>7</v>
      </c>
      <c r="P3585">
        <v>1182850</v>
      </c>
      <c r="Q3585">
        <v>267.36355555555599</v>
      </c>
      <c r="R3585">
        <v>247.10626666666701</v>
      </c>
      <c r="S3585">
        <v>0</v>
      </c>
      <c r="T3585">
        <v>1181306</v>
      </c>
      <c r="U3585">
        <v>266.83555555555603</v>
      </c>
      <c r="V3585">
        <v>246.62833333333299</v>
      </c>
      <c r="W3585">
        <v>0</v>
      </c>
      <c r="X3585">
        <v>4.3150619078785599</v>
      </c>
      <c r="Y3585">
        <v>1.4756170254922E-3</v>
      </c>
      <c r="Z3585">
        <v>1.3356942494636499E-3</v>
      </c>
      <c r="AA3585">
        <v>0</v>
      </c>
      <c r="AB3585">
        <f>(Raw_savings[[#This Row],[PreWBthm]]-Raw_savings[[#This Row],[MsrWBthm]])/Raw_savings[[#This Row],[NumUnit]]/10^5</f>
        <v>0</v>
      </c>
      <c r="AC3585">
        <f>Raw_savings[[#This Row],[APreWBkWh]]*Raw_savings[[#This Row],[BldgWts]]</f>
        <v>5.1176634227439717</v>
      </c>
      <c r="AD3585" t="s">
        <v>72</v>
      </c>
    </row>
    <row r="3586" spans="1:30" hidden="1" x14ac:dyDescent="0.25">
      <c r="A3586" t="s">
        <v>73</v>
      </c>
      <c r="B3586" t="s">
        <v>69</v>
      </c>
      <c r="C3586" t="s">
        <v>70</v>
      </c>
      <c r="D3586" s="1">
        <v>43622.936018518521</v>
      </c>
      <c r="E3586" t="s">
        <v>71</v>
      </c>
      <c r="F3586" t="s">
        <v>4</v>
      </c>
      <c r="G3586">
        <v>2007</v>
      </c>
      <c r="H3586" t="str">
        <f>VLOOKUP(Raw_savings[[#This Row],[BldgVint]],DEER2020wts!$I$6:$J$15,2,FALSE)</f>
        <v>Ex</v>
      </c>
      <c r="I3586" t="s">
        <v>5</v>
      </c>
      <c r="J3586" t="s">
        <v>31</v>
      </c>
      <c r="K3586">
        <f>SUMIFS(raw_wts[wt_vint],raw_wts[bldgtype],Raw_savings[[#This Row],[BldgType]],raw_wts[bldgvint],Raw_savings[[#This Row],[BldgVint]],raw_wts[bldgloc],Raw_savings[[#This Row],[BldgLoc]])</f>
        <v>3.5000000000000003E-2</v>
      </c>
      <c r="L3586" t="s">
        <v>32</v>
      </c>
      <c r="M3586">
        <v>299.86420550000003</v>
      </c>
      <c r="N3586">
        <v>100002.1</v>
      </c>
      <c r="O3586" t="s">
        <v>7</v>
      </c>
      <c r="P3586">
        <v>932415.1</v>
      </c>
      <c r="Q3586">
        <v>167.26777777777801</v>
      </c>
      <c r="R3586">
        <v>145.62506666666701</v>
      </c>
      <c r="S3586">
        <v>0</v>
      </c>
      <c r="T3586">
        <v>931369.1</v>
      </c>
      <c r="U3586">
        <v>166.94366666666701</v>
      </c>
      <c r="V3586">
        <v>145.345</v>
      </c>
      <c r="W3586">
        <v>0</v>
      </c>
      <c r="X3586">
        <v>3.4882456152306598</v>
      </c>
      <c r="Y3586">
        <v>1.0808596196757701E-3</v>
      </c>
      <c r="Z3586">
        <v>9.3397831928506596E-4</v>
      </c>
      <c r="AA3586">
        <v>0</v>
      </c>
      <c r="AB3586">
        <f>(Raw_savings[[#This Row],[PreWBthm]]-Raw_savings[[#This Row],[MsrWBthm]])/Raw_savings[[#This Row],[NumUnit]]/10^5</f>
        <v>0</v>
      </c>
      <c r="AC3586">
        <f>Raw_savings[[#This Row],[APreWBkWh]]*Raw_savings[[#This Row],[BldgWts]]</f>
        <v>0.12208859653307311</v>
      </c>
      <c r="AD3586" t="s">
        <v>72</v>
      </c>
    </row>
    <row r="3587" spans="1:30" hidden="1" x14ac:dyDescent="0.25">
      <c r="A3587" t="s">
        <v>73</v>
      </c>
      <c r="B3587" t="s">
        <v>69</v>
      </c>
      <c r="C3587" t="s">
        <v>70</v>
      </c>
      <c r="D3587" s="1">
        <v>43622.936018518521</v>
      </c>
      <c r="E3587" t="s">
        <v>71</v>
      </c>
      <c r="F3587" t="s">
        <v>4</v>
      </c>
      <c r="G3587">
        <v>2007</v>
      </c>
      <c r="H3587" t="str">
        <f>VLOOKUP(Raw_savings[[#This Row],[BldgVint]],DEER2020wts!$I$6:$J$15,2,FALSE)</f>
        <v>Ex</v>
      </c>
      <c r="I3587" t="s">
        <v>35</v>
      </c>
      <c r="J3587" t="s">
        <v>31</v>
      </c>
      <c r="K3587">
        <f>SUMIFS(raw_wts[wt_vint],raw_wts[bldgtype],Raw_savings[[#This Row],[BldgType]],raw_wts[bldgvint],Raw_savings[[#This Row],[BldgVint]],raw_wts[bldgloc],Raw_savings[[#This Row],[BldgLoc]])</f>
        <v>0.26900000000000002</v>
      </c>
      <c r="L3587" t="s">
        <v>32</v>
      </c>
      <c r="M3587">
        <v>302.17000291666699</v>
      </c>
      <c r="N3587">
        <v>100002.1</v>
      </c>
      <c r="O3587" t="s">
        <v>7</v>
      </c>
      <c r="P3587">
        <v>950336.3</v>
      </c>
      <c r="Q3587">
        <v>366.26388888888903</v>
      </c>
      <c r="R3587">
        <v>324.42140000000001</v>
      </c>
      <c r="S3587">
        <v>0</v>
      </c>
      <c r="T3587">
        <v>948983.4</v>
      </c>
      <c r="U3587">
        <v>365.62222222222198</v>
      </c>
      <c r="V3587">
        <v>323.84120000000001</v>
      </c>
      <c r="W3587">
        <v>0</v>
      </c>
      <c r="X3587">
        <v>4.4772809575447097</v>
      </c>
      <c r="Y3587">
        <v>2.1235286774767201E-3</v>
      </c>
      <c r="Z3587">
        <v>1.92011117715083E-3</v>
      </c>
      <c r="AA3587">
        <v>0</v>
      </c>
      <c r="AB3587">
        <f>(Raw_savings[[#This Row],[PreWBthm]]-Raw_savings[[#This Row],[MsrWBthm]])/Raw_savings[[#This Row],[NumUnit]]/10^5</f>
        <v>0</v>
      </c>
      <c r="AC3587">
        <f>Raw_savings[[#This Row],[APreWBkWh]]*Raw_savings[[#This Row],[BldgWts]]</f>
        <v>1.2043885775795269</v>
      </c>
      <c r="AD3587" t="s">
        <v>72</v>
      </c>
    </row>
    <row r="3588" spans="1:30" hidden="1" x14ac:dyDescent="0.25">
      <c r="A3588" t="s">
        <v>73</v>
      </c>
      <c r="B3588" t="s">
        <v>69</v>
      </c>
      <c r="C3588" t="s">
        <v>70</v>
      </c>
      <c r="D3588" s="1">
        <v>43622.936018518521</v>
      </c>
      <c r="E3588" t="s">
        <v>71</v>
      </c>
      <c r="F3588" t="s">
        <v>4</v>
      </c>
      <c r="G3588">
        <v>2007</v>
      </c>
      <c r="H3588" t="str">
        <f>VLOOKUP(Raw_savings[[#This Row],[BldgVint]],DEER2020wts!$I$6:$J$15,2,FALSE)</f>
        <v>Ex</v>
      </c>
      <c r="I3588" t="s">
        <v>38</v>
      </c>
      <c r="J3588" t="s">
        <v>31</v>
      </c>
      <c r="K3588">
        <f>SUMIFS(raw_wts[wt_vint],raw_wts[bldgtype],Raw_savings[[#This Row],[BldgType]],raw_wts[bldgvint],Raw_savings[[#This Row],[BldgVint]],raw_wts[bldgloc],Raw_savings[[#This Row],[BldgLoc]])</f>
        <v>1.046</v>
      </c>
      <c r="L3588" t="s">
        <v>32</v>
      </c>
      <c r="M3588">
        <v>353.89891666666699</v>
      </c>
      <c r="N3588">
        <v>100002.1</v>
      </c>
      <c r="O3588" t="s">
        <v>7</v>
      </c>
      <c r="P3588">
        <v>851300.7</v>
      </c>
      <c r="Q3588">
        <v>266.80700000000002</v>
      </c>
      <c r="R3588">
        <v>229.72173333333299</v>
      </c>
      <c r="S3588">
        <v>0</v>
      </c>
      <c r="T3588">
        <v>849752.5</v>
      </c>
      <c r="U3588">
        <v>266.38766666666697</v>
      </c>
      <c r="V3588">
        <v>229.322933333333</v>
      </c>
      <c r="W3588">
        <v>0</v>
      </c>
      <c r="X3588">
        <v>4.3746955050958301</v>
      </c>
      <c r="Y3588">
        <v>1.18489578121074E-3</v>
      </c>
      <c r="Z3588">
        <v>1.12687544724995E-3</v>
      </c>
      <c r="AA3588">
        <v>0</v>
      </c>
      <c r="AB3588">
        <f>(Raw_savings[[#This Row],[PreWBthm]]-Raw_savings[[#This Row],[MsrWBthm]])/Raw_savings[[#This Row],[NumUnit]]/10^5</f>
        <v>0</v>
      </c>
      <c r="AC3588">
        <f>Raw_savings[[#This Row],[APreWBkWh]]*Raw_savings[[#This Row],[BldgWts]]</f>
        <v>4.5759314983302382</v>
      </c>
      <c r="AD3588" t="s">
        <v>72</v>
      </c>
    </row>
    <row r="3589" spans="1:30" hidden="1" x14ac:dyDescent="0.25">
      <c r="A3589" t="s">
        <v>73</v>
      </c>
      <c r="B3589" t="s">
        <v>69</v>
      </c>
      <c r="C3589" t="s">
        <v>70</v>
      </c>
      <c r="D3589" s="1">
        <v>43622.936018518521</v>
      </c>
      <c r="E3589" t="s">
        <v>71</v>
      </c>
      <c r="F3589" t="s">
        <v>4</v>
      </c>
      <c r="G3589">
        <v>2007</v>
      </c>
      <c r="H3589" t="str">
        <f>VLOOKUP(Raw_savings[[#This Row],[BldgVint]],DEER2020wts!$I$6:$J$15,2,FALSE)</f>
        <v>Ex</v>
      </c>
      <c r="I3589" t="s">
        <v>40</v>
      </c>
      <c r="J3589" t="s">
        <v>31</v>
      </c>
      <c r="K3589">
        <f>SUMIFS(raw_wts[wt_vint],raw_wts[bldgtype],Raw_savings[[#This Row],[BldgType]],raw_wts[bldgvint],Raw_savings[[#This Row],[BldgVint]],raw_wts[bldgloc],Raw_savings[[#This Row],[BldgLoc]])</f>
        <v>0.79500000000000004</v>
      </c>
      <c r="L3589" t="s">
        <v>32</v>
      </c>
      <c r="M3589">
        <v>319.14652458333302</v>
      </c>
      <c r="N3589">
        <v>100002.1</v>
      </c>
      <c r="O3589" t="s">
        <v>7</v>
      </c>
      <c r="P3589">
        <v>924006</v>
      </c>
      <c r="Q3589">
        <v>351.315333333333</v>
      </c>
      <c r="R3589">
        <v>306.73320000000001</v>
      </c>
      <c r="S3589">
        <v>0</v>
      </c>
      <c r="T3589">
        <v>922476</v>
      </c>
      <c r="U3589">
        <v>350.68933333333302</v>
      </c>
      <c r="V3589">
        <v>306.17939999999999</v>
      </c>
      <c r="W3589">
        <v>0</v>
      </c>
      <c r="X3589">
        <v>4.7940362252025697</v>
      </c>
      <c r="Y3589">
        <v>1.96148148822006E-3</v>
      </c>
      <c r="Z3589">
        <v>1.7352531121026301E-3</v>
      </c>
      <c r="AA3589">
        <v>0</v>
      </c>
      <c r="AB3589">
        <f>(Raw_savings[[#This Row],[PreWBthm]]-Raw_savings[[#This Row],[MsrWBthm]])/Raw_savings[[#This Row],[NumUnit]]/10^5</f>
        <v>0</v>
      </c>
      <c r="AC3589">
        <f>Raw_savings[[#This Row],[APreWBkWh]]*Raw_savings[[#This Row],[BldgWts]]</f>
        <v>3.8112587990360431</v>
      </c>
      <c r="AD3589" t="s">
        <v>72</v>
      </c>
    </row>
    <row r="3590" spans="1:30" hidden="1" x14ac:dyDescent="0.25">
      <c r="A3590" t="s">
        <v>73</v>
      </c>
      <c r="B3590" t="s">
        <v>69</v>
      </c>
      <c r="C3590" t="s">
        <v>70</v>
      </c>
      <c r="D3590" s="1">
        <v>43622.936018518521</v>
      </c>
      <c r="E3590" t="s">
        <v>71</v>
      </c>
      <c r="F3590" t="s">
        <v>4</v>
      </c>
      <c r="G3590">
        <v>2007</v>
      </c>
      <c r="H3590" t="str">
        <f>VLOOKUP(Raw_savings[[#This Row],[BldgVint]],DEER2020wts!$I$6:$J$15,2,FALSE)</f>
        <v>Ex</v>
      </c>
      <c r="I3590" t="s">
        <v>43</v>
      </c>
      <c r="J3590" t="s">
        <v>31</v>
      </c>
      <c r="K3590">
        <f>SUMIFS(raw_wts[wt_vint],raw_wts[bldgtype],Raw_savings[[#This Row],[BldgType]],raw_wts[bldgvint],Raw_savings[[#This Row],[BldgVint]],raw_wts[bldgloc],Raw_savings[[#This Row],[BldgLoc]])</f>
        <v>0.13100000000000001</v>
      </c>
      <c r="L3590" t="s">
        <v>32</v>
      </c>
      <c r="M3590">
        <v>343.99403633333299</v>
      </c>
      <c r="N3590">
        <v>100002.1</v>
      </c>
      <c r="O3590" t="s">
        <v>7</v>
      </c>
      <c r="P3590">
        <v>845545</v>
      </c>
      <c r="Q3590">
        <v>231.42599999999999</v>
      </c>
      <c r="R3590">
        <v>183.69546666666699</v>
      </c>
      <c r="S3590">
        <v>0</v>
      </c>
      <c r="T3590">
        <v>844047.9</v>
      </c>
      <c r="U3590">
        <v>231.04655555555499</v>
      </c>
      <c r="V3590">
        <v>183.31973333333301</v>
      </c>
      <c r="W3590">
        <v>0</v>
      </c>
      <c r="X3590">
        <v>4.3521103329514501</v>
      </c>
      <c r="Y3590">
        <v>1.10305529854237E-3</v>
      </c>
      <c r="Z3590">
        <v>1.0922669978187299E-3</v>
      </c>
      <c r="AA3590">
        <v>0</v>
      </c>
      <c r="AB3590">
        <f>(Raw_savings[[#This Row],[PreWBthm]]-Raw_savings[[#This Row],[MsrWBthm]])/Raw_savings[[#This Row],[NumUnit]]/10^5</f>
        <v>0</v>
      </c>
      <c r="AC3590">
        <f>Raw_savings[[#This Row],[APreWBkWh]]*Raw_savings[[#This Row],[BldgWts]]</f>
        <v>0.57012645361663994</v>
      </c>
      <c r="AD3590" t="s">
        <v>72</v>
      </c>
    </row>
    <row r="3591" spans="1:30" hidden="1" x14ac:dyDescent="0.25">
      <c r="A3591" t="s">
        <v>73</v>
      </c>
      <c r="B3591" t="s">
        <v>69</v>
      </c>
      <c r="C3591" t="s">
        <v>70</v>
      </c>
      <c r="D3591" s="1">
        <v>43622.936018518521</v>
      </c>
      <c r="E3591" t="s">
        <v>71</v>
      </c>
      <c r="F3591" t="s">
        <v>4</v>
      </c>
      <c r="G3591">
        <v>2007</v>
      </c>
      <c r="H3591" t="str">
        <f>VLOOKUP(Raw_savings[[#This Row],[BldgVint]],DEER2020wts!$I$6:$J$15,2,FALSE)</f>
        <v>Ex</v>
      </c>
      <c r="I3591" t="s">
        <v>45</v>
      </c>
      <c r="J3591" t="s">
        <v>31</v>
      </c>
      <c r="K3591">
        <f>SUMIFS(raw_wts[wt_vint],raw_wts[bldgtype],Raw_savings[[#This Row],[BldgType]],raw_wts[bldgvint],Raw_savings[[#This Row],[BldgVint]],raw_wts[bldgloc],Raw_savings[[#This Row],[BldgLoc]])</f>
        <v>3.1240000000000006</v>
      </c>
      <c r="L3591" t="s">
        <v>32</v>
      </c>
      <c r="M3591">
        <v>384.40156725000003</v>
      </c>
      <c r="N3591">
        <v>100002.1</v>
      </c>
      <c r="O3591" t="s">
        <v>7</v>
      </c>
      <c r="P3591">
        <v>886015.2</v>
      </c>
      <c r="Q3591">
        <v>315.522777777778</v>
      </c>
      <c r="R3591">
        <v>279.2878</v>
      </c>
      <c r="S3591">
        <v>0</v>
      </c>
      <c r="T3591">
        <v>884096.5</v>
      </c>
      <c r="U3591">
        <v>314.99788888888901</v>
      </c>
      <c r="V3591">
        <v>278.80586666666699</v>
      </c>
      <c r="W3591">
        <v>0</v>
      </c>
      <c r="X3591">
        <v>4.9913948419260903</v>
      </c>
      <c r="Y3591">
        <v>1.3654702103426E-3</v>
      </c>
      <c r="Z3591">
        <v>1.2537236431711201E-3</v>
      </c>
      <c r="AA3591">
        <v>0</v>
      </c>
      <c r="AB3591">
        <f>(Raw_savings[[#This Row],[PreWBthm]]-Raw_savings[[#This Row],[MsrWBthm]])/Raw_savings[[#This Row],[NumUnit]]/10^5</f>
        <v>0</v>
      </c>
      <c r="AC3591">
        <f>Raw_savings[[#This Row],[APreWBkWh]]*Raw_savings[[#This Row],[BldgWts]]</f>
        <v>15.593117486177109</v>
      </c>
      <c r="AD3591" t="s">
        <v>72</v>
      </c>
    </row>
    <row r="3592" spans="1:30" hidden="1" x14ac:dyDescent="0.25">
      <c r="A3592" t="s">
        <v>73</v>
      </c>
      <c r="B3592" t="s">
        <v>69</v>
      </c>
      <c r="C3592" t="s">
        <v>70</v>
      </c>
      <c r="D3592" s="1">
        <v>43622.936018518521</v>
      </c>
      <c r="E3592" t="s">
        <v>71</v>
      </c>
      <c r="F3592" t="s">
        <v>4</v>
      </c>
      <c r="G3592">
        <v>2007</v>
      </c>
      <c r="H3592" t="str">
        <f>VLOOKUP(Raw_savings[[#This Row],[BldgVint]],DEER2020wts!$I$6:$J$15,2,FALSE)</f>
        <v>Ex</v>
      </c>
      <c r="I3592" t="s">
        <v>8</v>
      </c>
      <c r="J3592" t="s">
        <v>31</v>
      </c>
      <c r="K3592">
        <f>SUMIFS(raw_wts[wt_vint],raw_wts[bldgtype],Raw_savings[[#This Row],[BldgType]],raw_wts[bldgvint],Raw_savings[[#This Row],[BldgVint]],raw_wts[bldgloc],Raw_savings[[#This Row],[BldgLoc]])</f>
        <v>1.1419999999999999</v>
      </c>
      <c r="L3592" t="s">
        <v>32</v>
      </c>
      <c r="M3592">
        <v>373.50939766666698</v>
      </c>
      <c r="N3592">
        <v>100002.1</v>
      </c>
      <c r="O3592" t="s">
        <v>7</v>
      </c>
      <c r="P3592">
        <v>833949.9</v>
      </c>
      <c r="Q3592">
        <v>288.42988888888902</v>
      </c>
      <c r="R3592">
        <v>241.5292</v>
      </c>
      <c r="S3592">
        <v>0</v>
      </c>
      <c r="T3592">
        <v>832017.9</v>
      </c>
      <c r="U3592">
        <v>287.954555555556</v>
      </c>
      <c r="V3592">
        <v>241.09166666666701</v>
      </c>
      <c r="W3592">
        <v>0</v>
      </c>
      <c r="X3592">
        <v>5.1725606157952297</v>
      </c>
      <c r="Y3592">
        <v>1.2726141197590801E-3</v>
      </c>
      <c r="Z3592">
        <v>1.17141184684141E-3</v>
      </c>
      <c r="AA3592">
        <v>0</v>
      </c>
      <c r="AB3592">
        <f>(Raw_savings[[#This Row],[PreWBthm]]-Raw_savings[[#This Row],[MsrWBthm]])/Raw_savings[[#This Row],[NumUnit]]/10^5</f>
        <v>0</v>
      </c>
      <c r="AC3592">
        <f>Raw_savings[[#This Row],[APreWBkWh]]*Raw_savings[[#This Row],[BldgWts]]</f>
        <v>5.9070642232381516</v>
      </c>
      <c r="AD3592" t="s">
        <v>72</v>
      </c>
    </row>
    <row r="3593" spans="1:30" hidden="1" x14ac:dyDescent="0.25">
      <c r="A3593" t="s">
        <v>73</v>
      </c>
      <c r="B3593" t="s">
        <v>69</v>
      </c>
      <c r="C3593" t="s">
        <v>70</v>
      </c>
      <c r="D3593" s="1">
        <v>43622.936018518521</v>
      </c>
      <c r="E3593" t="s">
        <v>71</v>
      </c>
      <c r="F3593" t="s">
        <v>4</v>
      </c>
      <c r="G3593">
        <v>2007</v>
      </c>
      <c r="H3593" t="str">
        <f>VLOOKUP(Raw_savings[[#This Row],[BldgVint]],DEER2020wts!$I$6:$J$15,2,FALSE)</f>
        <v>Ex</v>
      </c>
      <c r="I3593" t="s">
        <v>36</v>
      </c>
      <c r="J3593" t="s">
        <v>31</v>
      </c>
      <c r="K3593">
        <f>SUMIFS(raw_wts[wt_vint],raw_wts[bldgtype],Raw_savings[[#This Row],[BldgType]],raw_wts[bldgvint],Raw_savings[[#This Row],[BldgVint]],raw_wts[bldgloc],Raw_savings[[#This Row],[BldgLoc]])</f>
        <v>4.5679999999999996</v>
      </c>
      <c r="L3593" t="s">
        <v>32</v>
      </c>
      <c r="M3593">
        <v>358.75549549999999</v>
      </c>
      <c r="N3593">
        <v>100002.1</v>
      </c>
      <c r="O3593" t="s">
        <v>7</v>
      </c>
      <c r="P3593">
        <v>931579.9</v>
      </c>
      <c r="Q3593">
        <v>359.57622222222199</v>
      </c>
      <c r="R3593">
        <v>283.54733333333297</v>
      </c>
      <c r="S3593">
        <v>0</v>
      </c>
      <c r="T3593">
        <v>929656.2</v>
      </c>
      <c r="U3593">
        <v>358.93166666666701</v>
      </c>
      <c r="V3593">
        <v>283.05193333333301</v>
      </c>
      <c r="W3593">
        <v>0</v>
      </c>
      <c r="X3593">
        <v>5.3621478252730199</v>
      </c>
      <c r="Y3593">
        <v>1.79664301631734E-3</v>
      </c>
      <c r="Z3593">
        <v>1.38088477030719E-3</v>
      </c>
      <c r="AA3593">
        <v>0</v>
      </c>
      <c r="AB3593">
        <f>(Raw_savings[[#This Row],[PreWBthm]]-Raw_savings[[#This Row],[MsrWBthm]])/Raw_savings[[#This Row],[NumUnit]]/10^5</f>
        <v>0</v>
      </c>
      <c r="AC3593">
        <f>Raw_savings[[#This Row],[APreWBkWh]]*Raw_savings[[#This Row],[BldgWts]]</f>
        <v>24.494291265847153</v>
      </c>
      <c r="AD3593" t="s">
        <v>72</v>
      </c>
    </row>
    <row r="3594" spans="1:30" hidden="1" x14ac:dyDescent="0.25">
      <c r="A3594" t="s">
        <v>73</v>
      </c>
      <c r="B3594" t="s">
        <v>69</v>
      </c>
      <c r="C3594" t="s">
        <v>70</v>
      </c>
      <c r="D3594" s="1">
        <v>43622.936018518521</v>
      </c>
      <c r="E3594" t="s">
        <v>71</v>
      </c>
      <c r="F3594" t="s">
        <v>4</v>
      </c>
      <c r="G3594">
        <v>2007</v>
      </c>
      <c r="H3594" t="str">
        <f>VLOOKUP(Raw_savings[[#This Row],[BldgVint]],DEER2020wts!$I$6:$J$15,2,FALSE)</f>
        <v>Ex</v>
      </c>
      <c r="I3594" t="s">
        <v>39</v>
      </c>
      <c r="J3594" t="s">
        <v>31</v>
      </c>
      <c r="K3594">
        <f>SUMIFS(raw_wts[wt_vint],raw_wts[bldgtype],Raw_savings[[#This Row],[BldgType]],raw_wts[bldgvint],Raw_savings[[#This Row],[BldgVint]],raw_wts[bldgloc],Raw_savings[[#This Row],[BldgLoc]])</f>
        <v>2.956</v>
      </c>
      <c r="L3594" t="s">
        <v>32</v>
      </c>
      <c r="M3594">
        <v>462.51060141666699</v>
      </c>
      <c r="N3594">
        <v>100002.1</v>
      </c>
      <c r="O3594" t="s">
        <v>7</v>
      </c>
      <c r="P3594">
        <v>1000496</v>
      </c>
      <c r="Q3594">
        <v>469.95166666666699</v>
      </c>
      <c r="R3594">
        <v>389.74773333333297</v>
      </c>
      <c r="S3594">
        <v>0</v>
      </c>
      <c r="T3594">
        <v>998272.9</v>
      </c>
      <c r="U3594">
        <v>469.050555555556</v>
      </c>
      <c r="V3594">
        <v>389.01046666666701</v>
      </c>
      <c r="W3594">
        <v>0</v>
      </c>
      <c r="X3594">
        <v>4.8065925260753701</v>
      </c>
      <c r="Y3594">
        <v>1.9483036893664001E-3</v>
      </c>
      <c r="Z3594">
        <v>1.5940535512235E-3</v>
      </c>
      <c r="AA3594">
        <v>0</v>
      </c>
      <c r="AB3594">
        <f>(Raw_savings[[#This Row],[PreWBthm]]-Raw_savings[[#This Row],[MsrWBthm]])/Raw_savings[[#This Row],[NumUnit]]/10^5</f>
        <v>0</v>
      </c>
      <c r="AC3594">
        <f>Raw_savings[[#This Row],[APreWBkWh]]*Raw_savings[[#This Row],[BldgWts]]</f>
        <v>14.208287507078794</v>
      </c>
      <c r="AD3594" t="s">
        <v>72</v>
      </c>
    </row>
    <row r="3595" spans="1:30" hidden="1" x14ac:dyDescent="0.25">
      <c r="A3595" t="s">
        <v>73</v>
      </c>
      <c r="B3595" t="s">
        <v>69</v>
      </c>
      <c r="C3595" t="s">
        <v>70</v>
      </c>
      <c r="D3595" s="1">
        <v>43622.936018518521</v>
      </c>
      <c r="E3595" t="s">
        <v>71</v>
      </c>
      <c r="F3595" t="s">
        <v>4</v>
      </c>
      <c r="G3595">
        <v>2007</v>
      </c>
      <c r="H3595" t="str">
        <f>VLOOKUP(Raw_savings[[#This Row],[BldgVint]],DEER2020wts!$I$6:$J$15,2,FALSE)</f>
        <v>Ex</v>
      </c>
      <c r="I3595" t="s">
        <v>41</v>
      </c>
      <c r="J3595" t="s">
        <v>31</v>
      </c>
      <c r="K3595">
        <f>SUMIFS(raw_wts[wt_vint],raw_wts[bldgtype],Raw_savings[[#This Row],[BldgType]],raw_wts[bldgvint],Raw_savings[[#This Row],[BldgVint]],raw_wts[bldgloc],Raw_savings[[#This Row],[BldgLoc]])</f>
        <v>6.4250000000000007</v>
      </c>
      <c r="L3595" t="s">
        <v>32</v>
      </c>
      <c r="M3595">
        <v>389.66235533333298</v>
      </c>
      <c r="N3595">
        <v>100002.1</v>
      </c>
      <c r="O3595" t="s">
        <v>7</v>
      </c>
      <c r="P3595">
        <v>989861.8</v>
      </c>
      <c r="Q3595">
        <v>452.09222222222201</v>
      </c>
      <c r="R3595">
        <v>372.29899999999998</v>
      </c>
      <c r="S3595">
        <v>0</v>
      </c>
      <c r="T3595">
        <v>987883.3</v>
      </c>
      <c r="U3595">
        <v>451.259111111111</v>
      </c>
      <c r="V3595">
        <v>371.62326666666701</v>
      </c>
      <c r="W3595">
        <v>0</v>
      </c>
      <c r="X3595">
        <v>5.0774727733386298</v>
      </c>
      <c r="Y3595">
        <v>2.1380333504333201E-3</v>
      </c>
      <c r="Z3595">
        <v>1.7341509234458099E-3</v>
      </c>
      <c r="AA3595">
        <v>0</v>
      </c>
      <c r="AB3595">
        <f>(Raw_savings[[#This Row],[PreWBthm]]-Raw_savings[[#This Row],[MsrWBthm]])/Raw_savings[[#This Row],[NumUnit]]/10^5</f>
        <v>0</v>
      </c>
      <c r="AC3595">
        <f>Raw_savings[[#This Row],[APreWBkWh]]*Raw_savings[[#This Row],[BldgWts]]</f>
        <v>32.622762568700701</v>
      </c>
      <c r="AD3595" t="s">
        <v>72</v>
      </c>
    </row>
    <row r="3596" spans="1:30" hidden="1" x14ac:dyDescent="0.25">
      <c r="A3596" t="s">
        <v>73</v>
      </c>
      <c r="B3596" t="s">
        <v>69</v>
      </c>
      <c r="C3596" t="s">
        <v>70</v>
      </c>
      <c r="D3596" s="1">
        <v>43622.936018518521</v>
      </c>
      <c r="E3596" t="s">
        <v>71</v>
      </c>
      <c r="F3596" t="s">
        <v>4</v>
      </c>
      <c r="G3596">
        <v>2007</v>
      </c>
      <c r="H3596" t="str">
        <f>VLOOKUP(Raw_savings[[#This Row],[BldgVint]],DEER2020wts!$I$6:$J$15,2,FALSE)</f>
        <v>Ex</v>
      </c>
      <c r="I3596" t="s">
        <v>44</v>
      </c>
      <c r="J3596" t="s">
        <v>31</v>
      </c>
      <c r="K3596">
        <f>SUMIFS(raw_wts[wt_vint],raw_wts[bldgtype],Raw_savings[[#This Row],[BldgType]],raw_wts[bldgvint],Raw_savings[[#This Row],[BldgVint]],raw_wts[bldgloc],Raw_savings[[#This Row],[BldgLoc]])</f>
        <v>0.32400000000000001</v>
      </c>
      <c r="L3596" t="s">
        <v>32</v>
      </c>
      <c r="M3596">
        <v>433.61856825000001</v>
      </c>
      <c r="N3596">
        <v>100002.1</v>
      </c>
      <c r="O3596" t="s">
        <v>7</v>
      </c>
      <c r="P3596">
        <v>1096422</v>
      </c>
      <c r="Q3596">
        <v>402.379444444444</v>
      </c>
      <c r="R3596">
        <v>399.64266666666703</v>
      </c>
      <c r="S3596">
        <v>0</v>
      </c>
      <c r="T3596">
        <v>1094377</v>
      </c>
      <c r="U3596">
        <v>401.73377777777802</v>
      </c>
      <c r="V3596">
        <v>398.97579999999999</v>
      </c>
      <c r="W3596">
        <v>0</v>
      </c>
      <c r="X3596">
        <v>4.7161264524561801</v>
      </c>
      <c r="Y3596">
        <v>1.4890198758612E-3</v>
      </c>
      <c r="Z3596">
        <v>1.53791077111397E-3</v>
      </c>
      <c r="AA3596">
        <v>0</v>
      </c>
      <c r="AB3596">
        <f>(Raw_savings[[#This Row],[PreWBthm]]-Raw_savings[[#This Row],[MsrWBthm]])/Raw_savings[[#This Row],[NumUnit]]/10^5</f>
        <v>0</v>
      </c>
      <c r="AC3596">
        <f>Raw_savings[[#This Row],[APreWBkWh]]*Raw_savings[[#This Row],[BldgWts]]</f>
        <v>1.5280249705958024</v>
      </c>
      <c r="AD3596" t="s">
        <v>72</v>
      </c>
    </row>
    <row r="3597" spans="1:30" hidden="1" x14ac:dyDescent="0.25">
      <c r="A3597" t="s">
        <v>73</v>
      </c>
      <c r="B3597" t="s">
        <v>69</v>
      </c>
      <c r="C3597" t="s">
        <v>70</v>
      </c>
      <c r="D3597" s="1">
        <v>43622.936018518521</v>
      </c>
      <c r="E3597" t="s">
        <v>71</v>
      </c>
      <c r="F3597" t="s">
        <v>4</v>
      </c>
      <c r="G3597">
        <v>2007</v>
      </c>
      <c r="H3597" t="str">
        <f>VLOOKUP(Raw_savings[[#This Row],[BldgVint]],DEER2020wts!$I$6:$J$15,2,FALSE)</f>
        <v>Ex</v>
      </c>
      <c r="I3597" t="s">
        <v>46</v>
      </c>
      <c r="J3597" t="s">
        <v>31</v>
      </c>
      <c r="K3597">
        <f>SUMIFS(raw_wts[wt_vint],raw_wts[bldgtype],Raw_savings[[#This Row],[BldgType]],raw_wts[bldgvint],Raw_savings[[#This Row],[BldgVint]],raw_wts[bldgloc],Raw_savings[[#This Row],[BldgLoc]])</f>
        <v>1.04</v>
      </c>
      <c r="L3597" t="s">
        <v>32</v>
      </c>
      <c r="M3597">
        <v>383.44273625</v>
      </c>
      <c r="N3597">
        <v>100002.1</v>
      </c>
      <c r="O3597" t="s">
        <v>7</v>
      </c>
      <c r="P3597">
        <v>1018849</v>
      </c>
      <c r="Q3597">
        <v>396.42344444444399</v>
      </c>
      <c r="R3597">
        <v>388.527733333333</v>
      </c>
      <c r="S3597">
        <v>0</v>
      </c>
      <c r="T3597">
        <v>1017004</v>
      </c>
      <c r="U3597">
        <v>395.73599999999999</v>
      </c>
      <c r="V3597">
        <v>387.82293333333303</v>
      </c>
      <c r="W3597">
        <v>0</v>
      </c>
      <c r="X3597">
        <v>4.8116702328064997</v>
      </c>
      <c r="Y3597">
        <v>1.7928216639788799E-3</v>
      </c>
      <c r="Z3597">
        <v>1.8380841084456299E-3</v>
      </c>
      <c r="AA3597">
        <v>0</v>
      </c>
      <c r="AB3597">
        <f>(Raw_savings[[#This Row],[PreWBthm]]-Raw_savings[[#This Row],[MsrWBthm]])/Raw_savings[[#This Row],[NumUnit]]/10^5</f>
        <v>0</v>
      </c>
      <c r="AC3597">
        <f>Raw_savings[[#This Row],[APreWBkWh]]*Raw_savings[[#This Row],[BldgWts]]</f>
        <v>5.0041370421187601</v>
      </c>
      <c r="AD3597" t="s">
        <v>72</v>
      </c>
    </row>
    <row r="3598" spans="1:30" hidden="1" x14ac:dyDescent="0.25">
      <c r="A3598" t="s">
        <v>73</v>
      </c>
      <c r="B3598" t="s">
        <v>69</v>
      </c>
      <c r="C3598" t="s">
        <v>70</v>
      </c>
      <c r="D3598" s="1">
        <v>43622.936018518521</v>
      </c>
      <c r="E3598" t="s">
        <v>71</v>
      </c>
      <c r="F3598" t="s">
        <v>4</v>
      </c>
      <c r="G3598">
        <v>2007</v>
      </c>
      <c r="H3598" t="str">
        <f>VLOOKUP(Raw_savings[[#This Row],[BldgVint]],DEER2020wts!$I$6:$J$15,2,FALSE)</f>
        <v>Ex</v>
      </c>
      <c r="I3598" t="s">
        <v>9</v>
      </c>
      <c r="J3598" t="s">
        <v>31</v>
      </c>
      <c r="K3598">
        <f>SUMIFS(raw_wts[wt_vint],raw_wts[bldgtype],Raw_savings[[#This Row],[BldgType]],raw_wts[bldgvint],Raw_savings[[#This Row],[BldgVint]],raw_wts[bldgloc],Raw_savings[[#This Row],[BldgLoc]])</f>
        <v>1.2130000000000001</v>
      </c>
      <c r="L3598" t="s">
        <v>32</v>
      </c>
      <c r="M3598">
        <v>437.40198216666698</v>
      </c>
      <c r="N3598">
        <v>100002.1</v>
      </c>
      <c r="O3598" t="s">
        <v>7</v>
      </c>
      <c r="P3598">
        <v>1104498</v>
      </c>
      <c r="Q3598">
        <v>404.79122222222202</v>
      </c>
      <c r="R3598">
        <v>392.38339999999999</v>
      </c>
      <c r="S3598">
        <v>0</v>
      </c>
      <c r="T3598">
        <v>1102330</v>
      </c>
      <c r="U3598">
        <v>404.08744444444397</v>
      </c>
      <c r="V3598">
        <v>391.68520000000001</v>
      </c>
      <c r="W3598">
        <v>0</v>
      </c>
      <c r="X3598">
        <v>4.9565390382111003</v>
      </c>
      <c r="Y3598">
        <v>1.6089954011905901E-3</v>
      </c>
      <c r="Z3598">
        <v>1.5962433378594099E-3</v>
      </c>
      <c r="AA3598">
        <v>0</v>
      </c>
      <c r="AB3598">
        <f>(Raw_savings[[#This Row],[PreWBthm]]-Raw_savings[[#This Row],[MsrWBthm]])/Raw_savings[[#This Row],[NumUnit]]/10^5</f>
        <v>0</v>
      </c>
      <c r="AC3598">
        <f>Raw_savings[[#This Row],[APreWBkWh]]*Raw_savings[[#This Row],[BldgWts]]</f>
        <v>6.012281853350065</v>
      </c>
      <c r="AD3598" t="s">
        <v>72</v>
      </c>
    </row>
    <row r="3599" spans="1:30" hidden="1" x14ac:dyDescent="0.25">
      <c r="A3599" t="s">
        <v>73</v>
      </c>
      <c r="B3599" t="s">
        <v>69</v>
      </c>
      <c r="C3599" t="s">
        <v>70</v>
      </c>
      <c r="D3599" s="1">
        <v>43622.936018518521</v>
      </c>
      <c r="E3599" t="s">
        <v>71</v>
      </c>
      <c r="F3599" t="s">
        <v>4</v>
      </c>
      <c r="G3599">
        <v>2007</v>
      </c>
      <c r="H3599" t="str">
        <f>VLOOKUP(Raw_savings[[#This Row],[BldgVint]],DEER2020wts!$I$6:$J$15,2,FALSE)</f>
        <v>Ex</v>
      </c>
      <c r="I3599" t="s">
        <v>37</v>
      </c>
      <c r="J3599" t="s">
        <v>31</v>
      </c>
      <c r="K3599">
        <f>SUMIFS(raw_wts[wt_vint],raw_wts[bldgtype],Raw_savings[[#This Row],[BldgType]],raw_wts[bldgvint],Raw_savings[[#This Row],[BldgVint]],raw_wts[bldgloc],Raw_savings[[#This Row],[BldgLoc]])</f>
        <v>0.98899999999999999</v>
      </c>
      <c r="L3599" t="s">
        <v>32</v>
      </c>
      <c r="M3599">
        <v>441.78689333333301</v>
      </c>
      <c r="N3599">
        <v>100002.1</v>
      </c>
      <c r="O3599" t="s">
        <v>7</v>
      </c>
      <c r="P3599">
        <v>1102592</v>
      </c>
      <c r="Q3599">
        <v>391.09988888888898</v>
      </c>
      <c r="R3599">
        <v>347.76159999999999</v>
      </c>
      <c r="S3599">
        <v>0</v>
      </c>
      <c r="T3599">
        <v>1100473</v>
      </c>
      <c r="U3599">
        <v>390.47233333333298</v>
      </c>
      <c r="V3599">
        <v>347.19586666666697</v>
      </c>
      <c r="W3599">
        <v>0</v>
      </c>
      <c r="X3599">
        <v>4.7964302064551996</v>
      </c>
      <c r="Y3599">
        <v>1.42049382864354E-3</v>
      </c>
      <c r="Z3599">
        <v>1.28055707824371E-3</v>
      </c>
      <c r="AA3599">
        <v>0</v>
      </c>
      <c r="AB3599">
        <f>(Raw_savings[[#This Row],[PreWBthm]]-Raw_savings[[#This Row],[MsrWBthm]])/Raw_savings[[#This Row],[NumUnit]]/10^5</f>
        <v>0</v>
      </c>
      <c r="AC3599">
        <f>Raw_savings[[#This Row],[APreWBkWh]]*Raw_savings[[#This Row],[BldgWts]]</f>
        <v>4.743669474184192</v>
      </c>
      <c r="AD3599" t="s">
        <v>72</v>
      </c>
    </row>
    <row r="3600" spans="1:30" hidden="1" x14ac:dyDescent="0.25">
      <c r="A3600" t="s">
        <v>73</v>
      </c>
      <c r="B3600" t="s">
        <v>69</v>
      </c>
      <c r="C3600" t="s">
        <v>70</v>
      </c>
      <c r="D3600" s="1">
        <v>43622.936018518521</v>
      </c>
      <c r="E3600" t="s">
        <v>71</v>
      </c>
      <c r="F3600" t="s">
        <v>4</v>
      </c>
      <c r="G3600">
        <v>2007</v>
      </c>
      <c r="H3600" t="str">
        <f>VLOOKUP(Raw_savings[[#This Row],[BldgVint]],DEER2020wts!$I$6:$J$15,2,FALSE)</f>
        <v>Ex</v>
      </c>
      <c r="I3600" t="s">
        <v>34</v>
      </c>
      <c r="J3600" t="s">
        <v>31</v>
      </c>
      <c r="K3600">
        <f>SUMIFS(raw_wts[wt_vint],raw_wts[bldgtype],Raw_savings[[#This Row],[BldgType]],raw_wts[bldgvint],Raw_savings[[#This Row],[BldgVint]],raw_wts[bldgloc],Raw_savings[[#This Row],[BldgLoc]])</f>
        <v>2.1339999999999999</v>
      </c>
      <c r="L3600" t="s">
        <v>32</v>
      </c>
      <c r="M3600">
        <v>589.70095916666696</v>
      </c>
      <c r="N3600">
        <v>100002.1</v>
      </c>
      <c r="O3600" t="s">
        <v>7</v>
      </c>
      <c r="P3600">
        <v>1345063</v>
      </c>
      <c r="Q3600">
        <v>469.95155555555601</v>
      </c>
      <c r="R3600">
        <v>437.10019999999997</v>
      </c>
      <c r="S3600">
        <v>0</v>
      </c>
      <c r="T3600">
        <v>1341876</v>
      </c>
      <c r="U3600">
        <v>469.192555555556</v>
      </c>
      <c r="V3600">
        <v>436.38966666666698</v>
      </c>
      <c r="W3600">
        <v>0</v>
      </c>
      <c r="X3600">
        <v>5.4044341465947303</v>
      </c>
      <c r="Y3600">
        <v>1.2870930396189099E-3</v>
      </c>
      <c r="Z3600">
        <v>1.20490448978981E-3</v>
      </c>
      <c r="AA3600">
        <v>0</v>
      </c>
      <c r="AB3600">
        <f>(Raw_savings[[#This Row],[PreWBthm]]-Raw_savings[[#This Row],[MsrWBthm]])/Raw_savings[[#This Row],[NumUnit]]/10^5</f>
        <v>0</v>
      </c>
      <c r="AC3600">
        <f>Raw_savings[[#This Row],[APreWBkWh]]*Raw_savings[[#This Row],[BldgWts]]</f>
        <v>11.533062468833155</v>
      </c>
      <c r="AD3600" t="s">
        <v>72</v>
      </c>
    </row>
    <row r="3601" spans="1:30" hidden="1" x14ac:dyDescent="0.25">
      <c r="A3601" t="s">
        <v>73</v>
      </c>
      <c r="B3601" t="s">
        <v>69</v>
      </c>
      <c r="C3601" t="s">
        <v>70</v>
      </c>
      <c r="D3601" s="1">
        <v>43622.936018518521</v>
      </c>
      <c r="E3601" t="s">
        <v>71</v>
      </c>
      <c r="F3601" t="s">
        <v>4</v>
      </c>
      <c r="G3601">
        <v>2007</v>
      </c>
      <c r="H3601" t="str">
        <f>VLOOKUP(Raw_savings[[#This Row],[BldgVint]],DEER2020wts!$I$6:$J$15,2,FALSE)</f>
        <v>Ex</v>
      </c>
      <c r="I3601" t="s">
        <v>42</v>
      </c>
      <c r="J3601" t="s">
        <v>31</v>
      </c>
      <c r="K3601">
        <f>SUMIFS(raw_wts[wt_vint],raw_wts[bldgtype],Raw_savings[[#This Row],[BldgType]],raw_wts[bldgvint],Raw_savings[[#This Row],[BldgVint]],raw_wts[bldgloc],Raw_savings[[#This Row],[BldgLoc]])</f>
        <v>0.67399999999999993</v>
      </c>
      <c r="L3601" t="s">
        <v>32</v>
      </c>
      <c r="M3601">
        <v>353.38446391666702</v>
      </c>
      <c r="N3601">
        <v>100002.1</v>
      </c>
      <c r="O3601" t="s">
        <v>7</v>
      </c>
      <c r="P3601">
        <v>1177023</v>
      </c>
      <c r="Q3601">
        <v>265.50622222222199</v>
      </c>
      <c r="R3601">
        <v>245.889733333333</v>
      </c>
      <c r="S3601">
        <v>0</v>
      </c>
      <c r="T3601">
        <v>1175546</v>
      </c>
      <c r="U3601">
        <v>265.10111111111098</v>
      </c>
      <c r="V3601">
        <v>245.48679999999999</v>
      </c>
      <c r="W3601">
        <v>0</v>
      </c>
      <c r="X3601">
        <v>4.17958385501717</v>
      </c>
      <c r="Y3601">
        <v>1.14637498949772E-3</v>
      </c>
      <c r="Z3601">
        <v>1.1402123592742701E-3</v>
      </c>
      <c r="AA3601">
        <v>0</v>
      </c>
      <c r="AB3601">
        <f>(Raw_savings[[#This Row],[PreWBthm]]-Raw_savings[[#This Row],[MsrWBthm]])/Raw_savings[[#This Row],[NumUnit]]/10^5</f>
        <v>0</v>
      </c>
      <c r="AC3601">
        <f>Raw_savings[[#This Row],[APreWBkWh]]*Raw_savings[[#This Row],[BldgWts]]</f>
        <v>2.8170395182815722</v>
      </c>
      <c r="AD3601" t="s">
        <v>72</v>
      </c>
    </row>
    <row r="3602" spans="1:30" hidden="1" x14ac:dyDescent="0.25">
      <c r="A3602" t="s">
        <v>73</v>
      </c>
      <c r="B3602" t="s">
        <v>69</v>
      </c>
      <c r="C3602" t="s">
        <v>70</v>
      </c>
      <c r="D3602" s="1">
        <v>43622.936018518521</v>
      </c>
      <c r="E3602" t="s">
        <v>71</v>
      </c>
      <c r="F3602" t="s">
        <v>4</v>
      </c>
      <c r="G3602">
        <v>2011</v>
      </c>
      <c r="H3602" t="str">
        <f>VLOOKUP(Raw_savings[[#This Row],[BldgVint]],DEER2020wts!$I$6:$J$15,2,FALSE)</f>
        <v>Ex</v>
      </c>
      <c r="I3602" t="s">
        <v>5</v>
      </c>
      <c r="J3602" t="s">
        <v>31</v>
      </c>
      <c r="K3602">
        <f>SUMIFS(raw_wts[wt_vint],raw_wts[bldgtype],Raw_savings[[#This Row],[BldgType]],raw_wts[bldgvint],Raw_savings[[#This Row],[BldgVint]],raw_wts[bldgloc],Raw_savings[[#This Row],[BldgLoc]])</f>
        <v>3.5000000000000003E-2</v>
      </c>
      <c r="L3602" t="s">
        <v>32</v>
      </c>
      <c r="M3602">
        <v>296.64374191666701</v>
      </c>
      <c r="N3602">
        <v>100002.1</v>
      </c>
      <c r="O3602" t="s">
        <v>7</v>
      </c>
      <c r="P3602">
        <v>919266.1</v>
      </c>
      <c r="Q3602">
        <v>167.77388888888899</v>
      </c>
      <c r="R3602">
        <v>145.711266666667</v>
      </c>
      <c r="S3602">
        <v>0</v>
      </c>
      <c r="T3602">
        <v>918245.2</v>
      </c>
      <c r="U3602">
        <v>167.441</v>
      </c>
      <c r="V3602">
        <v>145.467266666667</v>
      </c>
      <c r="W3602">
        <v>0</v>
      </c>
      <c r="X3602">
        <v>3.44150189518178</v>
      </c>
      <c r="Y3602">
        <v>1.1221840944226501E-3</v>
      </c>
      <c r="Z3602">
        <v>8.2253547107878698E-4</v>
      </c>
      <c r="AA3602">
        <v>0</v>
      </c>
      <c r="AB3602">
        <f>(Raw_savings[[#This Row],[PreWBthm]]-Raw_savings[[#This Row],[MsrWBthm]])/Raw_savings[[#This Row],[NumUnit]]/10^5</f>
        <v>0</v>
      </c>
      <c r="AC3602">
        <f>Raw_savings[[#This Row],[APreWBkWh]]*Raw_savings[[#This Row],[BldgWts]]</f>
        <v>0.12045256633136231</v>
      </c>
      <c r="AD3602" t="s">
        <v>72</v>
      </c>
    </row>
    <row r="3603" spans="1:30" hidden="1" x14ac:dyDescent="0.25">
      <c r="A3603" t="s">
        <v>73</v>
      </c>
      <c r="B3603" t="s">
        <v>69</v>
      </c>
      <c r="C3603" t="s">
        <v>70</v>
      </c>
      <c r="D3603" s="1">
        <v>43622.936018518521</v>
      </c>
      <c r="E3603" t="s">
        <v>71</v>
      </c>
      <c r="F3603" t="s">
        <v>4</v>
      </c>
      <c r="G3603">
        <v>2011</v>
      </c>
      <c r="H3603" t="str">
        <f>VLOOKUP(Raw_savings[[#This Row],[BldgVint]],DEER2020wts!$I$6:$J$15,2,FALSE)</f>
        <v>Ex</v>
      </c>
      <c r="I3603" t="s">
        <v>35</v>
      </c>
      <c r="J3603" t="s">
        <v>31</v>
      </c>
      <c r="K3603">
        <f>SUMIFS(raw_wts[wt_vint],raw_wts[bldgtype],Raw_savings[[#This Row],[BldgType]],raw_wts[bldgvint],Raw_savings[[#This Row],[BldgVint]],raw_wts[bldgloc],Raw_savings[[#This Row],[BldgLoc]])</f>
        <v>0.26900000000000002</v>
      </c>
      <c r="L3603" t="s">
        <v>32</v>
      </c>
      <c r="M3603">
        <v>299.32619516666699</v>
      </c>
      <c r="N3603">
        <v>100002.1</v>
      </c>
      <c r="O3603" t="s">
        <v>7</v>
      </c>
      <c r="P3603">
        <v>946271.1</v>
      </c>
      <c r="Q3603">
        <v>363.94900000000001</v>
      </c>
      <c r="R3603">
        <v>323.11</v>
      </c>
      <c r="S3603">
        <v>0</v>
      </c>
      <c r="T3603">
        <v>944947.6</v>
      </c>
      <c r="U3603">
        <v>363.31355555555598</v>
      </c>
      <c r="V3603">
        <v>322.53286666666702</v>
      </c>
      <c r="W3603">
        <v>0</v>
      </c>
      <c r="X3603">
        <v>4.4215976462169202</v>
      </c>
      <c r="Y3603">
        <v>2.12291625225301E-3</v>
      </c>
      <c r="Z3603">
        <v>1.92810834017359E-3</v>
      </c>
      <c r="AA3603">
        <v>0</v>
      </c>
      <c r="AB3603">
        <f>(Raw_savings[[#This Row],[PreWBthm]]-Raw_savings[[#This Row],[MsrWBthm]])/Raw_savings[[#This Row],[NumUnit]]/10^5</f>
        <v>0</v>
      </c>
      <c r="AC3603">
        <f>Raw_savings[[#This Row],[APreWBkWh]]*Raw_savings[[#This Row],[BldgWts]]</f>
        <v>1.1894097668323516</v>
      </c>
      <c r="AD3603" t="s">
        <v>72</v>
      </c>
    </row>
    <row r="3604" spans="1:30" hidden="1" x14ac:dyDescent="0.25">
      <c r="A3604" t="s">
        <v>73</v>
      </c>
      <c r="B3604" t="s">
        <v>69</v>
      </c>
      <c r="C3604" t="s">
        <v>70</v>
      </c>
      <c r="D3604" s="1">
        <v>43622.936018518521</v>
      </c>
      <c r="E3604" t="s">
        <v>71</v>
      </c>
      <c r="F3604" t="s">
        <v>4</v>
      </c>
      <c r="G3604">
        <v>2011</v>
      </c>
      <c r="H3604" t="str">
        <f>VLOOKUP(Raw_savings[[#This Row],[BldgVint]],DEER2020wts!$I$6:$J$15,2,FALSE)</f>
        <v>Ex</v>
      </c>
      <c r="I3604" t="s">
        <v>38</v>
      </c>
      <c r="J3604" t="s">
        <v>31</v>
      </c>
      <c r="K3604">
        <f>SUMIFS(raw_wts[wt_vint],raw_wts[bldgtype],Raw_savings[[#This Row],[BldgType]],raw_wts[bldgvint],Raw_savings[[#This Row],[BldgVint]],raw_wts[bldgloc],Raw_savings[[#This Row],[BldgLoc]])</f>
        <v>1.046</v>
      </c>
      <c r="L3604" t="s">
        <v>32</v>
      </c>
      <c r="M3604">
        <v>351.50012166666698</v>
      </c>
      <c r="N3604">
        <v>100002.1</v>
      </c>
      <c r="O3604" t="s">
        <v>7</v>
      </c>
      <c r="P3604">
        <v>847324.2</v>
      </c>
      <c r="Q3604">
        <v>265.68700000000001</v>
      </c>
      <c r="R3604">
        <v>229.134533333333</v>
      </c>
      <c r="S3604">
        <v>0</v>
      </c>
      <c r="T3604">
        <v>845819.6</v>
      </c>
      <c r="U3604">
        <v>265.27166666666699</v>
      </c>
      <c r="V3604">
        <v>228.73806666666701</v>
      </c>
      <c r="W3604">
        <v>0</v>
      </c>
      <c r="X3604">
        <v>4.2805106094011904</v>
      </c>
      <c r="Y3604">
        <v>1.1816022462921799E-3</v>
      </c>
      <c r="Z3604">
        <v>1.12792753751197E-3</v>
      </c>
      <c r="AA3604">
        <v>0</v>
      </c>
      <c r="AB3604">
        <f>(Raw_savings[[#This Row],[PreWBthm]]-Raw_savings[[#This Row],[MsrWBthm]])/Raw_savings[[#This Row],[NumUnit]]/10^5</f>
        <v>0</v>
      </c>
      <c r="AC3604">
        <f>Raw_savings[[#This Row],[APreWBkWh]]*Raw_savings[[#This Row],[BldgWts]]</f>
        <v>4.4774140974336456</v>
      </c>
      <c r="AD3604" t="s">
        <v>72</v>
      </c>
    </row>
    <row r="3605" spans="1:30" hidden="1" x14ac:dyDescent="0.25">
      <c r="A3605" t="s">
        <v>73</v>
      </c>
      <c r="B3605" t="s">
        <v>69</v>
      </c>
      <c r="C3605" t="s">
        <v>70</v>
      </c>
      <c r="D3605" s="1">
        <v>43622.936018518521</v>
      </c>
      <c r="E3605" t="s">
        <v>71</v>
      </c>
      <c r="F3605" t="s">
        <v>4</v>
      </c>
      <c r="G3605">
        <v>2011</v>
      </c>
      <c r="H3605" t="str">
        <f>VLOOKUP(Raw_savings[[#This Row],[BldgVint]],DEER2020wts!$I$6:$J$15,2,FALSE)</f>
        <v>Ex</v>
      </c>
      <c r="I3605" t="s">
        <v>40</v>
      </c>
      <c r="J3605" t="s">
        <v>31</v>
      </c>
      <c r="K3605">
        <f>SUMIFS(raw_wts[wt_vint],raw_wts[bldgtype],Raw_savings[[#This Row],[BldgType]],raw_wts[bldgvint],Raw_savings[[#This Row],[BldgVint]],raw_wts[bldgloc],Raw_savings[[#This Row],[BldgLoc]])</f>
        <v>0.79500000000000004</v>
      </c>
      <c r="L3605" t="s">
        <v>32</v>
      </c>
      <c r="M3605">
        <v>316.79981408333299</v>
      </c>
      <c r="N3605">
        <v>100002.1</v>
      </c>
      <c r="O3605" t="s">
        <v>7</v>
      </c>
      <c r="P3605">
        <v>920324.9</v>
      </c>
      <c r="Q3605">
        <v>349.86155555555598</v>
      </c>
      <c r="R3605">
        <v>305.98633333333299</v>
      </c>
      <c r="S3605">
        <v>0</v>
      </c>
      <c r="T3605">
        <v>918795.5</v>
      </c>
      <c r="U3605">
        <v>349.24066666666698</v>
      </c>
      <c r="V3605">
        <v>305.44040000000001</v>
      </c>
      <c r="W3605">
        <v>0</v>
      </c>
      <c r="X3605">
        <v>4.8276543482999701</v>
      </c>
      <c r="Y3605">
        <v>1.9598776933800899E-3</v>
      </c>
      <c r="Z3605">
        <v>1.72327542209263E-3</v>
      </c>
      <c r="AA3605">
        <v>0</v>
      </c>
      <c r="AB3605">
        <f>(Raw_savings[[#This Row],[PreWBthm]]-Raw_savings[[#This Row],[MsrWBthm]])/Raw_savings[[#This Row],[NumUnit]]/10^5</f>
        <v>0</v>
      </c>
      <c r="AC3605">
        <f>Raw_savings[[#This Row],[APreWBkWh]]*Raw_savings[[#This Row],[BldgWts]]</f>
        <v>3.8379852068984763</v>
      </c>
      <c r="AD3605" t="s">
        <v>72</v>
      </c>
    </row>
    <row r="3606" spans="1:30" hidden="1" x14ac:dyDescent="0.25">
      <c r="A3606" t="s">
        <v>73</v>
      </c>
      <c r="B3606" t="s">
        <v>69</v>
      </c>
      <c r="C3606" t="s">
        <v>70</v>
      </c>
      <c r="D3606" s="1">
        <v>43622.936018518521</v>
      </c>
      <c r="E3606" t="s">
        <v>71</v>
      </c>
      <c r="F3606" t="s">
        <v>4</v>
      </c>
      <c r="G3606">
        <v>2011</v>
      </c>
      <c r="H3606" t="str">
        <f>VLOOKUP(Raw_savings[[#This Row],[BldgVint]],DEER2020wts!$I$6:$J$15,2,FALSE)</f>
        <v>Ex</v>
      </c>
      <c r="I3606" t="s">
        <v>43</v>
      </c>
      <c r="J3606" t="s">
        <v>31</v>
      </c>
      <c r="K3606">
        <f>SUMIFS(raw_wts[wt_vint],raw_wts[bldgtype],Raw_savings[[#This Row],[BldgType]],raw_wts[bldgvint],Raw_savings[[#This Row],[BldgVint]],raw_wts[bldgloc],Raw_savings[[#This Row],[BldgLoc]])</f>
        <v>0.13100000000000001</v>
      </c>
      <c r="L3606" t="s">
        <v>32</v>
      </c>
      <c r="M3606">
        <v>343.99403633333299</v>
      </c>
      <c r="N3606">
        <v>100002.1</v>
      </c>
      <c r="O3606" t="s">
        <v>7</v>
      </c>
      <c r="P3606">
        <v>845545</v>
      </c>
      <c r="Q3606">
        <v>231.42599999999999</v>
      </c>
      <c r="R3606">
        <v>183.69546666666699</v>
      </c>
      <c r="S3606">
        <v>0</v>
      </c>
      <c r="T3606">
        <v>844047.9</v>
      </c>
      <c r="U3606">
        <v>231.04655555555499</v>
      </c>
      <c r="V3606">
        <v>183.31973333333301</v>
      </c>
      <c r="W3606">
        <v>0</v>
      </c>
      <c r="X3606">
        <v>4.3521103329514501</v>
      </c>
      <c r="Y3606">
        <v>1.10305529854237E-3</v>
      </c>
      <c r="Z3606">
        <v>1.0922669978187299E-3</v>
      </c>
      <c r="AA3606">
        <v>0</v>
      </c>
      <c r="AB3606">
        <f>(Raw_savings[[#This Row],[PreWBthm]]-Raw_savings[[#This Row],[MsrWBthm]])/Raw_savings[[#This Row],[NumUnit]]/10^5</f>
        <v>0</v>
      </c>
      <c r="AC3606">
        <f>Raw_savings[[#This Row],[APreWBkWh]]*Raw_savings[[#This Row],[BldgWts]]</f>
        <v>0.57012645361663994</v>
      </c>
      <c r="AD3606" t="s">
        <v>72</v>
      </c>
    </row>
    <row r="3607" spans="1:30" hidden="1" x14ac:dyDescent="0.25">
      <c r="A3607" t="s">
        <v>73</v>
      </c>
      <c r="B3607" t="s">
        <v>69</v>
      </c>
      <c r="C3607" t="s">
        <v>70</v>
      </c>
      <c r="D3607" s="1">
        <v>43622.936018518521</v>
      </c>
      <c r="E3607" t="s">
        <v>71</v>
      </c>
      <c r="F3607" t="s">
        <v>4</v>
      </c>
      <c r="G3607">
        <v>2011</v>
      </c>
      <c r="H3607" t="str">
        <f>VLOOKUP(Raw_savings[[#This Row],[BldgVint]],DEER2020wts!$I$6:$J$15,2,FALSE)</f>
        <v>Ex</v>
      </c>
      <c r="I3607" t="s">
        <v>45</v>
      </c>
      <c r="J3607" t="s">
        <v>31</v>
      </c>
      <c r="K3607">
        <f>SUMIFS(raw_wts[wt_vint],raw_wts[bldgtype],Raw_savings[[#This Row],[BldgType]],raw_wts[bldgvint],Raw_savings[[#This Row],[BldgVint]],raw_wts[bldgloc],Raw_savings[[#This Row],[BldgLoc]])</f>
        <v>3.1240000000000006</v>
      </c>
      <c r="L3607" t="s">
        <v>32</v>
      </c>
      <c r="M3607">
        <v>384.40156725000003</v>
      </c>
      <c r="N3607">
        <v>100002.1</v>
      </c>
      <c r="O3607" t="s">
        <v>7</v>
      </c>
      <c r="P3607">
        <v>886015.2</v>
      </c>
      <c r="Q3607">
        <v>315.522777777778</v>
      </c>
      <c r="R3607">
        <v>279.2878</v>
      </c>
      <c r="S3607">
        <v>0</v>
      </c>
      <c r="T3607">
        <v>884096.5</v>
      </c>
      <c r="U3607">
        <v>314.99788888888901</v>
      </c>
      <c r="V3607">
        <v>278.80586666666699</v>
      </c>
      <c r="W3607">
        <v>0</v>
      </c>
      <c r="X3607">
        <v>4.9913948419260903</v>
      </c>
      <c r="Y3607">
        <v>1.3654702103426E-3</v>
      </c>
      <c r="Z3607">
        <v>1.2537236431711201E-3</v>
      </c>
      <c r="AA3607">
        <v>0</v>
      </c>
      <c r="AB3607">
        <f>(Raw_savings[[#This Row],[PreWBthm]]-Raw_savings[[#This Row],[MsrWBthm]])/Raw_savings[[#This Row],[NumUnit]]/10^5</f>
        <v>0</v>
      </c>
      <c r="AC3607">
        <f>Raw_savings[[#This Row],[APreWBkWh]]*Raw_savings[[#This Row],[BldgWts]]</f>
        <v>15.593117486177109</v>
      </c>
      <c r="AD3607" t="s">
        <v>72</v>
      </c>
    </row>
    <row r="3608" spans="1:30" hidden="1" x14ac:dyDescent="0.25">
      <c r="A3608" t="s">
        <v>73</v>
      </c>
      <c r="B3608" t="s">
        <v>69</v>
      </c>
      <c r="C3608" t="s">
        <v>70</v>
      </c>
      <c r="D3608" s="1">
        <v>43622.936018518521</v>
      </c>
      <c r="E3608" t="s">
        <v>71</v>
      </c>
      <c r="F3608" t="s">
        <v>4</v>
      </c>
      <c r="G3608">
        <v>2011</v>
      </c>
      <c r="H3608" t="str">
        <f>VLOOKUP(Raw_savings[[#This Row],[BldgVint]],DEER2020wts!$I$6:$J$15,2,FALSE)</f>
        <v>Ex</v>
      </c>
      <c r="I3608" t="s">
        <v>8</v>
      </c>
      <c r="J3608" t="s">
        <v>31</v>
      </c>
      <c r="K3608">
        <f>SUMIFS(raw_wts[wt_vint],raw_wts[bldgtype],Raw_savings[[#This Row],[BldgType]],raw_wts[bldgvint],Raw_savings[[#This Row],[BldgVint]],raw_wts[bldgloc],Raw_savings[[#This Row],[BldgLoc]])</f>
        <v>1.1419999999999999</v>
      </c>
      <c r="L3608" t="s">
        <v>32</v>
      </c>
      <c r="M3608">
        <v>369.25968599999999</v>
      </c>
      <c r="N3608">
        <v>100002.1</v>
      </c>
      <c r="O3608" t="s">
        <v>7</v>
      </c>
      <c r="P3608">
        <v>830306</v>
      </c>
      <c r="Q3608">
        <v>287.44055555555599</v>
      </c>
      <c r="R3608">
        <v>241.149466666667</v>
      </c>
      <c r="S3608">
        <v>0</v>
      </c>
      <c r="T3608">
        <v>828457.8</v>
      </c>
      <c r="U3608">
        <v>286.96555555555602</v>
      </c>
      <c r="V3608">
        <v>240.71406666666701</v>
      </c>
      <c r="W3608">
        <v>0</v>
      </c>
      <c r="X3608">
        <v>5.0051496821127497</v>
      </c>
      <c r="Y3608">
        <v>1.28635759063089E-3</v>
      </c>
      <c r="Z3608">
        <v>1.17911598939085E-3</v>
      </c>
      <c r="AA3608">
        <v>0</v>
      </c>
      <c r="AB3608">
        <f>(Raw_savings[[#This Row],[PreWBthm]]-Raw_savings[[#This Row],[MsrWBthm]])/Raw_savings[[#This Row],[NumUnit]]/10^5</f>
        <v>0</v>
      </c>
      <c r="AC3608">
        <f>Raw_savings[[#This Row],[APreWBkWh]]*Raw_savings[[#This Row],[BldgWts]]</f>
        <v>5.7158809369727592</v>
      </c>
      <c r="AD3608" t="s">
        <v>72</v>
      </c>
    </row>
    <row r="3609" spans="1:30" hidden="1" x14ac:dyDescent="0.25">
      <c r="A3609" t="s">
        <v>73</v>
      </c>
      <c r="B3609" t="s">
        <v>69</v>
      </c>
      <c r="C3609" t="s">
        <v>70</v>
      </c>
      <c r="D3609" s="1">
        <v>43622.936018518521</v>
      </c>
      <c r="E3609" t="s">
        <v>71</v>
      </c>
      <c r="F3609" t="s">
        <v>4</v>
      </c>
      <c r="G3609">
        <v>2011</v>
      </c>
      <c r="H3609" t="str">
        <f>VLOOKUP(Raw_savings[[#This Row],[BldgVint]],DEER2020wts!$I$6:$J$15,2,FALSE)</f>
        <v>Ex</v>
      </c>
      <c r="I3609" t="s">
        <v>36</v>
      </c>
      <c r="J3609" t="s">
        <v>31</v>
      </c>
      <c r="K3609">
        <f>SUMIFS(raw_wts[wt_vint],raw_wts[bldgtype],Raw_savings[[#This Row],[BldgType]],raw_wts[bldgvint],Raw_savings[[#This Row],[BldgVint]],raw_wts[bldgloc],Raw_savings[[#This Row],[BldgLoc]])</f>
        <v>4.5679999999999996</v>
      </c>
      <c r="L3609" t="s">
        <v>32</v>
      </c>
      <c r="M3609">
        <v>356.37213374999999</v>
      </c>
      <c r="N3609">
        <v>100002.1</v>
      </c>
      <c r="O3609" t="s">
        <v>7</v>
      </c>
      <c r="P3609">
        <v>927211.9</v>
      </c>
      <c r="Q3609">
        <v>357.779</v>
      </c>
      <c r="R3609">
        <v>282.96846666666698</v>
      </c>
      <c r="S3609">
        <v>0</v>
      </c>
      <c r="T3609">
        <v>925332.2</v>
      </c>
      <c r="U3609">
        <v>357.135777777778</v>
      </c>
      <c r="V3609">
        <v>282.47239999999999</v>
      </c>
      <c r="W3609">
        <v>0</v>
      </c>
      <c r="X3609">
        <v>5.2745425974262803</v>
      </c>
      <c r="Y3609">
        <v>1.8049172797374401E-3</v>
      </c>
      <c r="Z3609">
        <v>1.3919906179158401E-3</v>
      </c>
      <c r="AA3609">
        <v>0</v>
      </c>
      <c r="AB3609">
        <f>(Raw_savings[[#This Row],[PreWBthm]]-Raw_savings[[#This Row],[MsrWBthm]])/Raw_savings[[#This Row],[NumUnit]]/10^5</f>
        <v>0</v>
      </c>
      <c r="AC3609">
        <f>Raw_savings[[#This Row],[APreWBkWh]]*Raw_savings[[#This Row],[BldgWts]]</f>
        <v>24.094110585043246</v>
      </c>
      <c r="AD3609" t="s">
        <v>72</v>
      </c>
    </row>
    <row r="3610" spans="1:30" hidden="1" x14ac:dyDescent="0.25">
      <c r="A3610" t="s">
        <v>73</v>
      </c>
      <c r="B3610" t="s">
        <v>69</v>
      </c>
      <c r="C3610" t="s">
        <v>70</v>
      </c>
      <c r="D3610" s="1">
        <v>43622.936018518521</v>
      </c>
      <c r="E3610" t="s">
        <v>71</v>
      </c>
      <c r="F3610" t="s">
        <v>4</v>
      </c>
      <c r="G3610">
        <v>2011</v>
      </c>
      <c r="H3610" t="str">
        <f>VLOOKUP(Raw_savings[[#This Row],[BldgVint]],DEER2020wts!$I$6:$J$15,2,FALSE)</f>
        <v>Ex</v>
      </c>
      <c r="I3610" t="s">
        <v>39</v>
      </c>
      <c r="J3610" t="s">
        <v>31</v>
      </c>
      <c r="K3610">
        <f>SUMIFS(raw_wts[wt_vint],raw_wts[bldgtype],Raw_savings[[#This Row],[BldgType]],raw_wts[bldgvint],Raw_savings[[#This Row],[BldgVint]],raw_wts[bldgloc],Raw_savings[[#This Row],[BldgLoc]])</f>
        <v>2.956</v>
      </c>
      <c r="L3610" t="s">
        <v>32</v>
      </c>
      <c r="M3610">
        <v>451.41276183333298</v>
      </c>
      <c r="N3610">
        <v>100002.1</v>
      </c>
      <c r="O3610" t="s">
        <v>7</v>
      </c>
      <c r="P3610">
        <v>985212.4</v>
      </c>
      <c r="Q3610">
        <v>459.009111111111</v>
      </c>
      <c r="R3610">
        <v>384.471</v>
      </c>
      <c r="S3610">
        <v>0</v>
      </c>
      <c r="T3610">
        <v>983008.1</v>
      </c>
      <c r="U3610">
        <v>458.13611111111101</v>
      </c>
      <c r="V3610">
        <v>383.746733333333</v>
      </c>
      <c r="W3610">
        <v>0</v>
      </c>
      <c r="X3610">
        <v>4.8831140507584996</v>
      </c>
      <c r="Y3610">
        <v>1.93392848809691E-3</v>
      </c>
      <c r="Z3610">
        <v>1.60444437531005E-3</v>
      </c>
      <c r="AA3610">
        <v>0</v>
      </c>
      <c r="AB3610">
        <f>(Raw_savings[[#This Row],[PreWBthm]]-Raw_savings[[#This Row],[MsrWBthm]])/Raw_savings[[#This Row],[NumUnit]]/10^5</f>
        <v>0</v>
      </c>
      <c r="AC3610">
        <f>Raw_savings[[#This Row],[APreWBkWh]]*Raw_savings[[#This Row],[BldgWts]]</f>
        <v>14.434485134042125</v>
      </c>
      <c r="AD3610" t="s">
        <v>72</v>
      </c>
    </row>
    <row r="3611" spans="1:30" hidden="1" x14ac:dyDescent="0.25">
      <c r="A3611" t="s">
        <v>73</v>
      </c>
      <c r="B3611" t="s">
        <v>69</v>
      </c>
      <c r="C3611" t="s">
        <v>70</v>
      </c>
      <c r="D3611" s="1">
        <v>43622.936018518521</v>
      </c>
      <c r="E3611" t="s">
        <v>71</v>
      </c>
      <c r="F3611" t="s">
        <v>4</v>
      </c>
      <c r="G3611">
        <v>2011</v>
      </c>
      <c r="H3611" t="str">
        <f>VLOOKUP(Raw_savings[[#This Row],[BldgVint]],DEER2020wts!$I$6:$J$15,2,FALSE)</f>
        <v>Ex</v>
      </c>
      <c r="I3611" t="s">
        <v>41</v>
      </c>
      <c r="J3611" t="s">
        <v>31</v>
      </c>
      <c r="K3611">
        <f>SUMIFS(raw_wts[wt_vint],raw_wts[bldgtype],Raw_savings[[#This Row],[BldgType]],raw_wts[bldgvint],Raw_savings[[#This Row],[BldgVint]],raw_wts[bldgloc],Raw_savings[[#This Row],[BldgLoc]])</f>
        <v>6.4250000000000007</v>
      </c>
      <c r="L3611" t="s">
        <v>32</v>
      </c>
      <c r="M3611">
        <v>386.68552358333301</v>
      </c>
      <c r="N3611">
        <v>100002.1</v>
      </c>
      <c r="O3611" t="s">
        <v>7</v>
      </c>
      <c r="P3611">
        <v>986120.8</v>
      </c>
      <c r="Q3611">
        <v>449.35</v>
      </c>
      <c r="R3611">
        <v>371.01440000000002</v>
      </c>
      <c r="S3611">
        <v>0</v>
      </c>
      <c r="T3611">
        <v>984157.8</v>
      </c>
      <c r="U3611">
        <v>448.51900000000001</v>
      </c>
      <c r="V3611">
        <v>370.34053333333298</v>
      </c>
      <c r="W3611">
        <v>0</v>
      </c>
      <c r="X3611">
        <v>5.0764765688906399</v>
      </c>
      <c r="Y3611">
        <v>2.1490331272278201E-3</v>
      </c>
      <c r="Z3611">
        <v>1.7426736341772399E-3</v>
      </c>
      <c r="AA3611">
        <v>0</v>
      </c>
      <c r="AB3611">
        <f>(Raw_savings[[#This Row],[PreWBthm]]-Raw_savings[[#This Row],[MsrWBthm]])/Raw_savings[[#This Row],[NumUnit]]/10^5</f>
        <v>0</v>
      </c>
      <c r="AC3611">
        <f>Raw_savings[[#This Row],[APreWBkWh]]*Raw_savings[[#This Row],[BldgWts]]</f>
        <v>32.616361955122365</v>
      </c>
      <c r="AD3611" t="s">
        <v>72</v>
      </c>
    </row>
    <row r="3612" spans="1:30" hidden="1" x14ac:dyDescent="0.25">
      <c r="A3612" t="s">
        <v>73</v>
      </c>
      <c r="B3612" t="s">
        <v>69</v>
      </c>
      <c r="C3612" t="s">
        <v>70</v>
      </c>
      <c r="D3612" s="1">
        <v>43622.936018518521</v>
      </c>
      <c r="E3612" t="s">
        <v>71</v>
      </c>
      <c r="F3612" t="s">
        <v>4</v>
      </c>
      <c r="G3612">
        <v>2011</v>
      </c>
      <c r="H3612" t="str">
        <f>VLOOKUP(Raw_savings[[#This Row],[BldgVint]],DEER2020wts!$I$6:$J$15,2,FALSE)</f>
        <v>Ex</v>
      </c>
      <c r="I3612" t="s">
        <v>44</v>
      </c>
      <c r="J3612" t="s">
        <v>31</v>
      </c>
      <c r="K3612">
        <f>SUMIFS(raw_wts[wt_vint],raw_wts[bldgtype],Raw_savings[[#This Row],[BldgType]],raw_wts[bldgvint],Raw_savings[[#This Row],[BldgVint]],raw_wts[bldgloc],Raw_savings[[#This Row],[BldgLoc]])</f>
        <v>0.32400000000000001</v>
      </c>
      <c r="L3612" t="s">
        <v>32</v>
      </c>
      <c r="M3612">
        <v>416.32645133333301</v>
      </c>
      <c r="N3612">
        <v>100002.1</v>
      </c>
      <c r="O3612" t="s">
        <v>7</v>
      </c>
      <c r="P3612">
        <v>1058080</v>
      </c>
      <c r="Q3612">
        <v>391.68011111111099</v>
      </c>
      <c r="R3612">
        <v>385.33286666666697</v>
      </c>
      <c r="S3612">
        <v>0</v>
      </c>
      <c r="T3612">
        <v>1056099</v>
      </c>
      <c r="U3612">
        <v>391.04088888888901</v>
      </c>
      <c r="V3612">
        <v>384.70193333333299</v>
      </c>
      <c r="W3612">
        <v>0</v>
      </c>
      <c r="X3612">
        <v>4.7582852198211798</v>
      </c>
      <c r="Y3612">
        <v>1.5353870026154201E-3</v>
      </c>
      <c r="Z3612">
        <v>1.5154774127673399E-3</v>
      </c>
      <c r="AA3612">
        <v>0</v>
      </c>
      <c r="AB3612">
        <f>(Raw_savings[[#This Row],[PreWBthm]]-Raw_savings[[#This Row],[MsrWBthm]])/Raw_savings[[#This Row],[NumUnit]]/10^5</f>
        <v>0</v>
      </c>
      <c r="AC3612">
        <f>Raw_savings[[#This Row],[APreWBkWh]]*Raw_savings[[#This Row],[BldgWts]]</f>
        <v>1.5416844112220622</v>
      </c>
      <c r="AD3612" t="s">
        <v>72</v>
      </c>
    </row>
    <row r="3613" spans="1:30" hidden="1" x14ac:dyDescent="0.25">
      <c r="A3613" t="s">
        <v>73</v>
      </c>
      <c r="B3613" t="s">
        <v>69</v>
      </c>
      <c r="C3613" t="s">
        <v>70</v>
      </c>
      <c r="D3613" s="1">
        <v>43622.936018518521</v>
      </c>
      <c r="E3613" t="s">
        <v>71</v>
      </c>
      <c r="F3613" t="s">
        <v>4</v>
      </c>
      <c r="G3613">
        <v>2011</v>
      </c>
      <c r="H3613" t="str">
        <f>VLOOKUP(Raw_savings[[#This Row],[BldgVint]],DEER2020wts!$I$6:$J$15,2,FALSE)</f>
        <v>Ex</v>
      </c>
      <c r="I3613" t="s">
        <v>46</v>
      </c>
      <c r="J3613" t="s">
        <v>31</v>
      </c>
      <c r="K3613">
        <f>SUMIFS(raw_wts[wt_vint],raw_wts[bldgtype],Raw_savings[[#This Row],[BldgType]],raw_wts[bldgvint],Raw_savings[[#This Row],[BldgVint]],raw_wts[bldgloc],Raw_savings[[#This Row],[BldgLoc]])</f>
        <v>1.04</v>
      </c>
      <c r="L3613" t="s">
        <v>32</v>
      </c>
      <c r="M3613">
        <v>375.71471708333303</v>
      </c>
      <c r="N3613">
        <v>100002.1</v>
      </c>
      <c r="O3613" t="s">
        <v>7</v>
      </c>
      <c r="P3613">
        <v>1004700</v>
      </c>
      <c r="Q3613">
        <v>391.38355555555501</v>
      </c>
      <c r="R3613">
        <v>382.62233333333302</v>
      </c>
      <c r="S3613">
        <v>0</v>
      </c>
      <c r="T3613">
        <v>1002899</v>
      </c>
      <c r="U3613">
        <v>390.704888888889</v>
      </c>
      <c r="V3613">
        <v>381.93253333333303</v>
      </c>
      <c r="W3613">
        <v>0</v>
      </c>
      <c r="X3613">
        <v>4.7935306180740902</v>
      </c>
      <c r="Y3613">
        <v>1.80633506170615E-3</v>
      </c>
      <c r="Z3613">
        <v>1.8359674738185399E-3</v>
      </c>
      <c r="AA3613">
        <v>0</v>
      </c>
      <c r="AB3613">
        <f>(Raw_savings[[#This Row],[PreWBthm]]-Raw_savings[[#This Row],[MsrWBthm]])/Raw_savings[[#This Row],[NumUnit]]/10^5</f>
        <v>0</v>
      </c>
      <c r="AC3613">
        <f>Raw_savings[[#This Row],[APreWBkWh]]*Raw_savings[[#This Row],[BldgWts]]</f>
        <v>4.9852718427970544</v>
      </c>
      <c r="AD3613" t="s">
        <v>72</v>
      </c>
    </row>
    <row r="3614" spans="1:30" hidden="1" x14ac:dyDescent="0.25">
      <c r="A3614" t="s">
        <v>73</v>
      </c>
      <c r="B3614" t="s">
        <v>69</v>
      </c>
      <c r="C3614" t="s">
        <v>70</v>
      </c>
      <c r="D3614" s="1">
        <v>43622.936018518521</v>
      </c>
      <c r="E3614" t="s">
        <v>71</v>
      </c>
      <c r="F3614" t="s">
        <v>4</v>
      </c>
      <c r="G3614">
        <v>2011</v>
      </c>
      <c r="H3614" t="str">
        <f>VLOOKUP(Raw_savings[[#This Row],[BldgVint]],DEER2020wts!$I$6:$J$15,2,FALSE)</f>
        <v>Ex</v>
      </c>
      <c r="I3614" t="s">
        <v>9</v>
      </c>
      <c r="J3614" t="s">
        <v>31</v>
      </c>
      <c r="K3614">
        <f>SUMIFS(raw_wts[wt_vint],raw_wts[bldgtype],Raw_savings[[#This Row],[BldgType]],raw_wts[bldgvint],Raw_savings[[#This Row],[BldgVint]],raw_wts[bldgloc],Raw_savings[[#This Row],[BldgLoc]])</f>
        <v>1.2130000000000001</v>
      </c>
      <c r="L3614" t="s">
        <v>32</v>
      </c>
      <c r="M3614">
        <v>424.28151441666699</v>
      </c>
      <c r="N3614">
        <v>100002.1</v>
      </c>
      <c r="O3614" t="s">
        <v>7</v>
      </c>
      <c r="P3614">
        <v>1075683</v>
      </c>
      <c r="Q3614">
        <v>395.85577777777797</v>
      </c>
      <c r="R3614">
        <v>381.91413333333298</v>
      </c>
      <c r="S3614">
        <v>0</v>
      </c>
      <c r="T3614">
        <v>1073603</v>
      </c>
      <c r="U3614">
        <v>395.176777777778</v>
      </c>
      <c r="V3614">
        <v>381.23553333333302</v>
      </c>
      <c r="W3614">
        <v>0</v>
      </c>
      <c r="X3614">
        <v>4.9024054297056399</v>
      </c>
      <c r="Y3614">
        <v>1.60035254171648E-3</v>
      </c>
      <c r="Z3614">
        <v>1.59940977144177E-3</v>
      </c>
      <c r="AA3614">
        <v>0</v>
      </c>
      <c r="AB3614">
        <f>(Raw_savings[[#This Row],[PreWBthm]]-Raw_savings[[#This Row],[MsrWBthm]])/Raw_savings[[#This Row],[NumUnit]]/10^5</f>
        <v>0</v>
      </c>
      <c r="AC3614">
        <f>Raw_savings[[#This Row],[APreWBkWh]]*Raw_savings[[#This Row],[BldgWts]]</f>
        <v>5.9466177862329417</v>
      </c>
      <c r="AD3614" t="s">
        <v>72</v>
      </c>
    </row>
    <row r="3615" spans="1:30" hidden="1" x14ac:dyDescent="0.25">
      <c r="A3615" t="s">
        <v>73</v>
      </c>
      <c r="B3615" t="s">
        <v>69</v>
      </c>
      <c r="C3615" t="s">
        <v>70</v>
      </c>
      <c r="D3615" s="1">
        <v>43622.936018518521</v>
      </c>
      <c r="E3615" t="s">
        <v>71</v>
      </c>
      <c r="F3615" t="s">
        <v>4</v>
      </c>
      <c r="G3615">
        <v>2011</v>
      </c>
      <c r="H3615" t="str">
        <f>VLOOKUP(Raw_savings[[#This Row],[BldgVint]],DEER2020wts!$I$6:$J$15,2,FALSE)</f>
        <v>Ex</v>
      </c>
      <c r="I3615" t="s">
        <v>37</v>
      </c>
      <c r="J3615" t="s">
        <v>31</v>
      </c>
      <c r="K3615">
        <f>SUMIFS(raw_wts[wt_vint],raw_wts[bldgtype],Raw_savings[[#This Row],[BldgType]],raw_wts[bldgvint],Raw_savings[[#This Row],[BldgVint]],raw_wts[bldgloc],Raw_savings[[#This Row],[BldgLoc]])</f>
        <v>0.98899999999999999</v>
      </c>
      <c r="L3615" t="s">
        <v>32</v>
      </c>
      <c r="M3615">
        <v>425.57058991666702</v>
      </c>
      <c r="N3615">
        <v>100002.1</v>
      </c>
      <c r="O3615" t="s">
        <v>7</v>
      </c>
      <c r="P3615">
        <v>1060229</v>
      </c>
      <c r="Q3615">
        <v>377.73166666666702</v>
      </c>
      <c r="R3615">
        <v>334.3218</v>
      </c>
      <c r="S3615">
        <v>0</v>
      </c>
      <c r="T3615">
        <v>1058196</v>
      </c>
      <c r="U3615">
        <v>377.14499999999998</v>
      </c>
      <c r="V3615">
        <v>333.78573333333298</v>
      </c>
      <c r="W3615">
        <v>0</v>
      </c>
      <c r="X3615">
        <v>4.7771158255980302</v>
      </c>
      <c r="Y3615">
        <v>1.3785413761360601E-3</v>
      </c>
      <c r="Z3615">
        <v>1.25964218244401E-3</v>
      </c>
      <c r="AA3615">
        <v>0</v>
      </c>
      <c r="AB3615">
        <f>(Raw_savings[[#This Row],[PreWBthm]]-Raw_savings[[#This Row],[MsrWBthm]])/Raw_savings[[#This Row],[NumUnit]]/10^5</f>
        <v>0</v>
      </c>
      <c r="AC3615">
        <f>Raw_savings[[#This Row],[APreWBkWh]]*Raw_savings[[#This Row],[BldgWts]]</f>
        <v>4.7245675515164516</v>
      </c>
      <c r="AD3615" t="s">
        <v>72</v>
      </c>
    </row>
    <row r="3616" spans="1:30" hidden="1" x14ac:dyDescent="0.25">
      <c r="A3616" t="s">
        <v>73</v>
      </c>
      <c r="B3616" t="s">
        <v>69</v>
      </c>
      <c r="C3616" t="s">
        <v>70</v>
      </c>
      <c r="D3616" s="1">
        <v>43622.936018518521</v>
      </c>
      <c r="E3616" t="s">
        <v>71</v>
      </c>
      <c r="F3616" t="s">
        <v>4</v>
      </c>
      <c r="G3616">
        <v>2011</v>
      </c>
      <c r="H3616" t="str">
        <f>VLOOKUP(Raw_savings[[#This Row],[BldgVint]],DEER2020wts!$I$6:$J$15,2,FALSE)</f>
        <v>Ex</v>
      </c>
      <c r="I3616" t="s">
        <v>34</v>
      </c>
      <c r="J3616" t="s">
        <v>31</v>
      </c>
      <c r="K3616">
        <f>SUMIFS(raw_wts[wt_vint],raw_wts[bldgtype],Raw_savings[[#This Row],[BldgType]],raw_wts[bldgvint],Raw_savings[[#This Row],[BldgVint]],raw_wts[bldgloc],Raw_savings[[#This Row],[BldgLoc]])</f>
        <v>2.1339999999999999</v>
      </c>
      <c r="L3616" t="s">
        <v>32</v>
      </c>
      <c r="M3616">
        <v>567.15833966666696</v>
      </c>
      <c r="N3616">
        <v>100002.1</v>
      </c>
      <c r="O3616" t="s">
        <v>7</v>
      </c>
      <c r="P3616">
        <v>1302874</v>
      </c>
      <c r="Q3616">
        <v>453.11955555555602</v>
      </c>
      <c r="R3616">
        <v>418.35773333333299</v>
      </c>
      <c r="S3616">
        <v>0</v>
      </c>
      <c r="T3616">
        <v>1299780</v>
      </c>
      <c r="U3616">
        <v>452.401444444444</v>
      </c>
      <c r="V3616">
        <v>417.29160000000002</v>
      </c>
      <c r="W3616">
        <v>0</v>
      </c>
      <c r="X3616">
        <v>5.4552666929281504</v>
      </c>
      <c r="Y3616">
        <v>1.2661563110103701E-3</v>
      </c>
      <c r="Z3616">
        <v>1.87978075745119E-3</v>
      </c>
      <c r="AA3616">
        <v>0</v>
      </c>
      <c r="AB3616">
        <f>(Raw_savings[[#This Row],[PreWBthm]]-Raw_savings[[#This Row],[MsrWBthm]])/Raw_savings[[#This Row],[NumUnit]]/10^5</f>
        <v>0</v>
      </c>
      <c r="AC3616">
        <f>Raw_savings[[#This Row],[APreWBkWh]]*Raw_savings[[#This Row],[BldgWts]]</f>
        <v>11.641539122708672</v>
      </c>
      <c r="AD3616" t="s">
        <v>72</v>
      </c>
    </row>
    <row r="3617" spans="1:30" hidden="1" x14ac:dyDescent="0.25">
      <c r="A3617" t="s">
        <v>73</v>
      </c>
      <c r="B3617" t="s">
        <v>69</v>
      </c>
      <c r="C3617" t="s">
        <v>70</v>
      </c>
      <c r="D3617" s="1">
        <v>43622.936018518521</v>
      </c>
      <c r="E3617" t="s">
        <v>71</v>
      </c>
      <c r="F3617" t="s">
        <v>4</v>
      </c>
      <c r="G3617">
        <v>2011</v>
      </c>
      <c r="H3617" t="str">
        <f>VLOOKUP(Raw_savings[[#This Row],[BldgVint]],DEER2020wts!$I$6:$J$15,2,FALSE)</f>
        <v>Ex</v>
      </c>
      <c r="I3617" t="s">
        <v>42</v>
      </c>
      <c r="J3617" t="s">
        <v>31</v>
      </c>
      <c r="K3617">
        <f>SUMIFS(raw_wts[wt_vint],raw_wts[bldgtype],Raw_savings[[#This Row],[BldgType]],raw_wts[bldgvint],Raw_savings[[#This Row],[BldgVint]],raw_wts[bldgloc],Raw_savings[[#This Row],[BldgLoc]])</f>
        <v>0.67399999999999993</v>
      </c>
      <c r="L3617" t="s">
        <v>32</v>
      </c>
      <c r="M3617">
        <v>332.36675466666702</v>
      </c>
      <c r="N3617">
        <v>100002.1</v>
      </c>
      <c r="O3617" t="s">
        <v>7</v>
      </c>
      <c r="P3617">
        <v>1114428</v>
      </c>
      <c r="Q3617">
        <v>258.34677777777802</v>
      </c>
      <c r="R3617">
        <v>237.93653333333299</v>
      </c>
      <c r="S3617">
        <v>0</v>
      </c>
      <c r="T3617">
        <v>1113062</v>
      </c>
      <c r="U3617">
        <v>257.95955555555599</v>
      </c>
      <c r="V3617">
        <v>237.552333333333</v>
      </c>
      <c r="W3617">
        <v>0</v>
      </c>
      <c r="X3617">
        <v>4.10991767624283</v>
      </c>
      <c r="Y3617">
        <v>1.16504498956443E-3</v>
      </c>
      <c r="Z3617">
        <v>1.1559519554997801E-3</v>
      </c>
      <c r="AA3617">
        <v>0</v>
      </c>
      <c r="AB3617">
        <f>(Raw_savings[[#This Row],[PreWBthm]]-Raw_savings[[#This Row],[MsrWBthm]])/Raw_savings[[#This Row],[NumUnit]]/10^5</f>
        <v>0</v>
      </c>
      <c r="AC3617">
        <f>Raw_savings[[#This Row],[APreWBkWh]]*Raw_savings[[#This Row],[BldgWts]]</f>
        <v>2.7700845137876673</v>
      </c>
      <c r="AD3617" t="s">
        <v>72</v>
      </c>
    </row>
    <row r="3618" spans="1:30" hidden="1" x14ac:dyDescent="0.25">
      <c r="A3618" t="s">
        <v>73</v>
      </c>
      <c r="B3618" t="s">
        <v>69</v>
      </c>
      <c r="C3618" t="s">
        <v>70</v>
      </c>
      <c r="D3618" s="1">
        <v>43622.936018518521</v>
      </c>
      <c r="E3618" t="s">
        <v>71</v>
      </c>
      <c r="F3618" t="s">
        <v>4</v>
      </c>
      <c r="G3618">
        <v>2015</v>
      </c>
      <c r="H3618" t="str">
        <f>VLOOKUP(Raw_savings[[#This Row],[BldgVint]],DEER2020wts!$I$6:$J$15,2,FALSE)</f>
        <v>Ex</v>
      </c>
      <c r="I3618" t="s">
        <v>5</v>
      </c>
      <c r="J3618" t="s">
        <v>31</v>
      </c>
      <c r="K3618">
        <f>SUMIFS(raw_wts[wt_vint],raw_wts[bldgtype],Raw_savings[[#This Row],[BldgType]],raw_wts[bldgvint],Raw_savings[[#This Row],[BldgVint]],raw_wts[bldgloc],Raw_savings[[#This Row],[BldgLoc]])</f>
        <v>2.5999999999999999E-2</v>
      </c>
      <c r="L3618" t="s">
        <v>32</v>
      </c>
      <c r="M3618">
        <v>287.18991416666699</v>
      </c>
      <c r="N3618">
        <v>100002.1</v>
      </c>
      <c r="O3618" t="s">
        <v>7</v>
      </c>
      <c r="P3618">
        <v>928799.2</v>
      </c>
      <c r="Q3618">
        <v>169.252444444444</v>
      </c>
      <c r="R3618">
        <v>148.2774</v>
      </c>
      <c r="S3618">
        <v>0</v>
      </c>
      <c r="T3618">
        <v>927467.4</v>
      </c>
      <c r="U3618">
        <v>168.84166666666701</v>
      </c>
      <c r="V3618">
        <v>147.88419999999999</v>
      </c>
      <c r="W3618">
        <v>0</v>
      </c>
      <c r="X3618">
        <v>4.6373494830568402</v>
      </c>
      <c r="Y3618">
        <v>1.4303349717893999E-3</v>
      </c>
      <c r="Z3618">
        <v>1.36912886074341E-3</v>
      </c>
      <c r="AA3618">
        <v>0</v>
      </c>
      <c r="AB3618">
        <f>(Raw_savings[[#This Row],[PreWBthm]]-Raw_savings[[#This Row],[MsrWBthm]])/Raw_savings[[#This Row],[NumUnit]]/10^5</f>
        <v>0</v>
      </c>
      <c r="AC3618">
        <f>Raw_savings[[#This Row],[APreWBkWh]]*Raw_savings[[#This Row],[BldgWts]]</f>
        <v>0.12057108655947785</v>
      </c>
      <c r="AD3618" t="s">
        <v>72</v>
      </c>
    </row>
    <row r="3619" spans="1:30" hidden="1" x14ac:dyDescent="0.25">
      <c r="A3619" t="s">
        <v>73</v>
      </c>
      <c r="B3619" t="s">
        <v>69</v>
      </c>
      <c r="C3619" t="s">
        <v>70</v>
      </c>
      <c r="D3619" s="1">
        <v>43622.936018518521</v>
      </c>
      <c r="E3619" t="s">
        <v>71</v>
      </c>
      <c r="F3619" t="s">
        <v>4</v>
      </c>
      <c r="G3619">
        <v>2015</v>
      </c>
      <c r="H3619" t="str">
        <f>VLOOKUP(Raw_savings[[#This Row],[BldgVint]],DEER2020wts!$I$6:$J$15,2,FALSE)</f>
        <v>Ex</v>
      </c>
      <c r="I3619" t="s">
        <v>35</v>
      </c>
      <c r="J3619" t="s">
        <v>31</v>
      </c>
      <c r="K3619">
        <f>SUMIFS(raw_wts[wt_vint],raw_wts[bldgtype],Raw_savings[[#This Row],[BldgType]],raw_wts[bldgvint],Raw_savings[[#This Row],[BldgVint]],raw_wts[bldgloc],Raw_savings[[#This Row],[BldgLoc]])</f>
        <v>0.20200000000000001</v>
      </c>
      <c r="L3619" t="s">
        <v>32</v>
      </c>
      <c r="M3619">
        <v>289.90847383333301</v>
      </c>
      <c r="N3619">
        <v>100002.1</v>
      </c>
      <c r="O3619" t="s">
        <v>7</v>
      </c>
      <c r="P3619">
        <v>945345.4</v>
      </c>
      <c r="Q3619">
        <v>354.927111111111</v>
      </c>
      <c r="R3619">
        <v>315.14440000000002</v>
      </c>
      <c r="S3619">
        <v>0</v>
      </c>
      <c r="T3619">
        <v>943733.4</v>
      </c>
      <c r="U3619">
        <v>354.29788888888902</v>
      </c>
      <c r="V3619">
        <v>314.55573333333302</v>
      </c>
      <c r="W3619">
        <v>0</v>
      </c>
      <c r="X3619">
        <v>5.5603755857330697</v>
      </c>
      <c r="Y3619">
        <v>2.1704168005244502E-3</v>
      </c>
      <c r="Z3619">
        <v>2.03052590661795E-3</v>
      </c>
      <c r="AA3619">
        <v>0</v>
      </c>
      <c r="AB3619">
        <f>(Raw_savings[[#This Row],[PreWBthm]]-Raw_savings[[#This Row],[MsrWBthm]])/Raw_savings[[#This Row],[NumUnit]]/10^5</f>
        <v>0</v>
      </c>
      <c r="AC3619">
        <f>Raw_savings[[#This Row],[APreWBkWh]]*Raw_savings[[#This Row],[BldgWts]]</f>
        <v>1.12319586831808</v>
      </c>
      <c r="AD3619" t="s">
        <v>72</v>
      </c>
    </row>
    <row r="3620" spans="1:30" hidden="1" x14ac:dyDescent="0.25">
      <c r="A3620" t="s">
        <v>73</v>
      </c>
      <c r="B3620" t="s">
        <v>69</v>
      </c>
      <c r="C3620" t="s">
        <v>70</v>
      </c>
      <c r="D3620" s="1">
        <v>43622.936018518521</v>
      </c>
      <c r="E3620" t="s">
        <v>71</v>
      </c>
      <c r="F3620" t="s">
        <v>4</v>
      </c>
      <c r="G3620">
        <v>2015</v>
      </c>
      <c r="H3620" t="str">
        <f>VLOOKUP(Raw_savings[[#This Row],[BldgVint]],DEER2020wts!$I$6:$J$15,2,FALSE)</f>
        <v>Ex</v>
      </c>
      <c r="I3620" t="s">
        <v>38</v>
      </c>
      <c r="J3620" t="s">
        <v>31</v>
      </c>
      <c r="K3620">
        <f>SUMIFS(raw_wts[wt_vint],raw_wts[bldgtype],Raw_savings[[#This Row],[BldgType]],raw_wts[bldgvint],Raw_savings[[#This Row],[BldgVint]],raw_wts[bldgloc],Raw_savings[[#This Row],[BldgLoc]])</f>
        <v>0.78400000000000003</v>
      </c>
      <c r="L3620" t="s">
        <v>32</v>
      </c>
      <c r="M3620">
        <v>305.76257275</v>
      </c>
      <c r="N3620">
        <v>100002.1</v>
      </c>
      <c r="O3620" t="s">
        <v>7</v>
      </c>
      <c r="P3620">
        <v>825668.1</v>
      </c>
      <c r="Q3620">
        <v>246.65233333333299</v>
      </c>
      <c r="R3620">
        <v>212.42353333333301</v>
      </c>
      <c r="S3620">
        <v>0</v>
      </c>
      <c r="T3620">
        <v>824438.9</v>
      </c>
      <c r="U3620">
        <v>246.288555555556</v>
      </c>
      <c r="V3620">
        <v>212.08093333333301</v>
      </c>
      <c r="W3620">
        <v>0</v>
      </c>
      <c r="X3620">
        <v>4.02011269379586</v>
      </c>
      <c r="Y3620">
        <v>1.18973939323574E-3</v>
      </c>
      <c r="Z3620">
        <v>1.12047722819275E-3</v>
      </c>
      <c r="AA3620">
        <v>0</v>
      </c>
      <c r="AB3620">
        <f>(Raw_savings[[#This Row],[PreWBthm]]-Raw_savings[[#This Row],[MsrWBthm]])/Raw_savings[[#This Row],[NumUnit]]/10^5</f>
        <v>0</v>
      </c>
      <c r="AC3620">
        <f>Raw_savings[[#This Row],[APreWBkWh]]*Raw_savings[[#This Row],[BldgWts]]</f>
        <v>3.1517683519359543</v>
      </c>
      <c r="AD3620" t="s">
        <v>72</v>
      </c>
    </row>
    <row r="3621" spans="1:30" hidden="1" x14ac:dyDescent="0.25">
      <c r="A3621" t="s">
        <v>73</v>
      </c>
      <c r="B3621" t="s">
        <v>69</v>
      </c>
      <c r="C3621" t="s">
        <v>70</v>
      </c>
      <c r="D3621" s="1">
        <v>43622.936018518521</v>
      </c>
      <c r="E3621" t="s">
        <v>71</v>
      </c>
      <c r="F3621" t="s">
        <v>4</v>
      </c>
      <c r="G3621">
        <v>2015</v>
      </c>
      <c r="H3621" t="str">
        <f>VLOOKUP(Raw_savings[[#This Row],[BldgVint]],DEER2020wts!$I$6:$J$15,2,FALSE)</f>
        <v>Ex</v>
      </c>
      <c r="I3621" t="s">
        <v>40</v>
      </c>
      <c r="J3621" t="s">
        <v>31</v>
      </c>
      <c r="K3621">
        <f>SUMIFS(raw_wts[wt_vint],raw_wts[bldgtype],Raw_savings[[#This Row],[BldgType]],raw_wts[bldgvint],Raw_savings[[#This Row],[BldgVint]],raw_wts[bldgloc],Raw_savings[[#This Row],[BldgLoc]])</f>
        <v>0.59699999999999998</v>
      </c>
      <c r="L3621" t="s">
        <v>32</v>
      </c>
      <c r="M3621">
        <v>286.65200099999998</v>
      </c>
      <c r="N3621">
        <v>100002.1</v>
      </c>
      <c r="O3621" t="s">
        <v>7</v>
      </c>
      <c r="P3621">
        <v>921973.6</v>
      </c>
      <c r="Q3621">
        <v>328.91155555555599</v>
      </c>
      <c r="R3621">
        <v>291.734733333333</v>
      </c>
      <c r="S3621">
        <v>0</v>
      </c>
      <c r="T3621">
        <v>919886.5</v>
      </c>
      <c r="U3621">
        <v>328.28533333333303</v>
      </c>
      <c r="V3621">
        <v>291.15526666666699</v>
      </c>
      <c r="W3621">
        <v>0</v>
      </c>
      <c r="X3621">
        <v>7.2809538838697199</v>
      </c>
      <c r="Y3621">
        <v>2.1846078870461699E-3</v>
      </c>
      <c r="Z3621">
        <v>2.0214987673038802E-3</v>
      </c>
      <c r="AA3621">
        <v>0</v>
      </c>
      <c r="AB3621">
        <f>(Raw_savings[[#This Row],[PreWBthm]]-Raw_savings[[#This Row],[MsrWBthm]])/Raw_savings[[#This Row],[NumUnit]]/10^5</f>
        <v>0</v>
      </c>
      <c r="AC3621">
        <f>Raw_savings[[#This Row],[APreWBkWh]]*Raw_savings[[#This Row],[BldgWts]]</f>
        <v>4.3467294686702225</v>
      </c>
      <c r="AD3621" t="s">
        <v>72</v>
      </c>
    </row>
    <row r="3622" spans="1:30" hidden="1" x14ac:dyDescent="0.25">
      <c r="A3622" t="s">
        <v>73</v>
      </c>
      <c r="B3622" t="s">
        <v>69</v>
      </c>
      <c r="C3622" t="s">
        <v>70</v>
      </c>
      <c r="D3622" s="1">
        <v>43622.936018518521</v>
      </c>
      <c r="E3622" t="s">
        <v>71</v>
      </c>
      <c r="F3622" t="s">
        <v>4</v>
      </c>
      <c r="G3622">
        <v>2015</v>
      </c>
      <c r="H3622" t="str">
        <f>VLOOKUP(Raw_savings[[#This Row],[BldgVint]],DEER2020wts!$I$6:$J$15,2,FALSE)</f>
        <v>Ex</v>
      </c>
      <c r="I3622" t="s">
        <v>43</v>
      </c>
      <c r="J3622" t="s">
        <v>31</v>
      </c>
      <c r="K3622">
        <f>SUMIFS(raw_wts[wt_vint],raw_wts[bldgtype],Raw_savings[[#This Row],[BldgType]],raw_wts[bldgvint],Raw_savings[[#This Row],[BldgVint]],raw_wts[bldgloc],Raw_savings[[#This Row],[BldgLoc]])</f>
        <v>9.6999999999999989E-2</v>
      </c>
      <c r="L3622" t="s">
        <v>32</v>
      </c>
      <c r="M3622">
        <v>300.03801808333299</v>
      </c>
      <c r="N3622">
        <v>100002.1</v>
      </c>
      <c r="O3622" t="s">
        <v>7</v>
      </c>
      <c r="P3622">
        <v>841342.8</v>
      </c>
      <c r="Q3622">
        <v>217.323888888889</v>
      </c>
      <c r="R3622">
        <v>175.85693333333299</v>
      </c>
      <c r="S3622">
        <v>0</v>
      </c>
      <c r="T3622">
        <v>839794.3</v>
      </c>
      <c r="U3622">
        <v>216.91933333333299</v>
      </c>
      <c r="V3622">
        <v>175.455733333333</v>
      </c>
      <c r="W3622">
        <v>0</v>
      </c>
      <c r="X3622">
        <v>5.1610126273061701</v>
      </c>
      <c r="Y3622">
        <v>1.34834764654124E-3</v>
      </c>
      <c r="Z3622">
        <v>1.33716387864083E-3</v>
      </c>
      <c r="AA3622">
        <v>0</v>
      </c>
      <c r="AB3622">
        <f>(Raw_savings[[#This Row],[PreWBthm]]-Raw_savings[[#This Row],[MsrWBthm]])/Raw_savings[[#This Row],[NumUnit]]/10^5</f>
        <v>0</v>
      </c>
      <c r="AC3622">
        <f>Raw_savings[[#This Row],[APreWBkWh]]*Raw_savings[[#This Row],[BldgWts]]</f>
        <v>0.50061822484869845</v>
      </c>
      <c r="AD3622" t="s">
        <v>72</v>
      </c>
    </row>
    <row r="3623" spans="1:30" hidden="1" x14ac:dyDescent="0.25">
      <c r="A3623" t="s">
        <v>73</v>
      </c>
      <c r="B3623" t="s">
        <v>69</v>
      </c>
      <c r="C3623" t="s">
        <v>70</v>
      </c>
      <c r="D3623" s="1">
        <v>43622.936018518521</v>
      </c>
      <c r="E3623" t="s">
        <v>71</v>
      </c>
      <c r="F3623" t="s">
        <v>4</v>
      </c>
      <c r="G3623">
        <v>2015</v>
      </c>
      <c r="H3623" t="str">
        <f>VLOOKUP(Raw_savings[[#This Row],[BldgVint]],DEER2020wts!$I$6:$J$15,2,FALSE)</f>
        <v>Ex</v>
      </c>
      <c r="I3623" t="s">
        <v>45</v>
      </c>
      <c r="J3623" t="s">
        <v>31</v>
      </c>
      <c r="K3623">
        <f>SUMIFS(raw_wts[wt_vint],raw_wts[bldgtype],Raw_savings[[#This Row],[BldgType]],raw_wts[bldgvint],Raw_savings[[#This Row],[BldgVint]],raw_wts[bldgloc],Raw_savings[[#This Row],[BldgLoc]])</f>
        <v>2.3420000000000001</v>
      </c>
      <c r="L3623" t="s">
        <v>32</v>
      </c>
      <c r="M3623">
        <v>334.98993533333299</v>
      </c>
      <c r="N3623">
        <v>100002.1</v>
      </c>
      <c r="O3623" t="s">
        <v>7</v>
      </c>
      <c r="P3623">
        <v>843476.8</v>
      </c>
      <c r="Q3623">
        <v>294.06166666666701</v>
      </c>
      <c r="R3623">
        <v>263.837533333333</v>
      </c>
      <c r="S3623">
        <v>0</v>
      </c>
      <c r="T3623">
        <v>841951.6</v>
      </c>
      <c r="U3623">
        <v>293.59111111111099</v>
      </c>
      <c r="V3623">
        <v>263.40746666666701</v>
      </c>
      <c r="W3623">
        <v>0</v>
      </c>
      <c r="X3623">
        <v>4.5529726094081404</v>
      </c>
      <c r="Y3623">
        <v>1.40468565148798E-3</v>
      </c>
      <c r="Z3623">
        <v>1.2838196653243801E-3</v>
      </c>
      <c r="AA3623">
        <v>0</v>
      </c>
      <c r="AB3623">
        <f>(Raw_savings[[#This Row],[PreWBthm]]-Raw_savings[[#This Row],[MsrWBthm]])/Raw_savings[[#This Row],[NumUnit]]/10^5</f>
        <v>0</v>
      </c>
      <c r="AC3623">
        <f>Raw_savings[[#This Row],[APreWBkWh]]*Raw_savings[[#This Row],[BldgWts]]</f>
        <v>10.663061851233865</v>
      </c>
      <c r="AD3623" t="s">
        <v>72</v>
      </c>
    </row>
    <row r="3624" spans="1:30" hidden="1" x14ac:dyDescent="0.25">
      <c r="A3624" t="s">
        <v>73</v>
      </c>
      <c r="B3624" t="s">
        <v>69</v>
      </c>
      <c r="C3624" t="s">
        <v>70</v>
      </c>
      <c r="D3624" s="1">
        <v>43622.936018518521</v>
      </c>
      <c r="E3624" t="s">
        <v>71</v>
      </c>
      <c r="F3624" t="s">
        <v>4</v>
      </c>
      <c r="G3624">
        <v>2015</v>
      </c>
      <c r="H3624" t="str">
        <f>VLOOKUP(Raw_savings[[#This Row],[BldgVint]],DEER2020wts!$I$6:$J$15,2,FALSE)</f>
        <v>Ex</v>
      </c>
      <c r="I3624" t="s">
        <v>8</v>
      </c>
      <c r="J3624" t="s">
        <v>31</v>
      </c>
      <c r="K3624">
        <f>SUMIFS(raw_wts[wt_vint],raw_wts[bldgtype],Raw_savings[[#This Row],[BldgType]],raw_wts[bldgvint],Raw_savings[[#This Row],[BldgVint]],raw_wts[bldgloc],Raw_savings[[#This Row],[BldgLoc]])</f>
        <v>0.85599999999999998</v>
      </c>
      <c r="L3624" t="s">
        <v>32</v>
      </c>
      <c r="M3624">
        <v>321.764957583333</v>
      </c>
      <c r="N3624">
        <v>100002.1</v>
      </c>
      <c r="O3624" t="s">
        <v>7</v>
      </c>
      <c r="P3624">
        <v>791643.2</v>
      </c>
      <c r="Q3624">
        <v>266.12511111111098</v>
      </c>
      <c r="R3624">
        <v>226.396266666667</v>
      </c>
      <c r="S3624">
        <v>0</v>
      </c>
      <c r="T3624">
        <v>790132.3</v>
      </c>
      <c r="U3624">
        <v>265.70744444444398</v>
      </c>
      <c r="V3624">
        <v>226.01679999999999</v>
      </c>
      <c r="W3624">
        <v>0</v>
      </c>
      <c r="X3624">
        <v>4.6956636028601801</v>
      </c>
      <c r="Y3624">
        <v>1.2980489541297899E-3</v>
      </c>
      <c r="Z3624">
        <v>1.17932875449433E-3</v>
      </c>
      <c r="AA3624">
        <v>0</v>
      </c>
      <c r="AB3624">
        <f>(Raw_savings[[#This Row],[PreWBthm]]-Raw_savings[[#This Row],[MsrWBthm]])/Raw_savings[[#This Row],[NumUnit]]/10^5</f>
        <v>0</v>
      </c>
      <c r="AC3624">
        <f>Raw_savings[[#This Row],[APreWBkWh]]*Raw_savings[[#This Row],[BldgWts]]</f>
        <v>4.0194880440483143</v>
      </c>
      <c r="AD3624" t="s">
        <v>72</v>
      </c>
    </row>
    <row r="3625" spans="1:30" hidden="1" x14ac:dyDescent="0.25">
      <c r="A3625" t="s">
        <v>73</v>
      </c>
      <c r="B3625" t="s">
        <v>69</v>
      </c>
      <c r="C3625" t="s">
        <v>70</v>
      </c>
      <c r="D3625" s="1">
        <v>43622.936018518521</v>
      </c>
      <c r="E3625" t="s">
        <v>71</v>
      </c>
      <c r="F3625" t="s">
        <v>4</v>
      </c>
      <c r="G3625">
        <v>2015</v>
      </c>
      <c r="H3625" t="str">
        <f>VLOOKUP(Raw_savings[[#This Row],[BldgVint]],DEER2020wts!$I$6:$J$15,2,FALSE)</f>
        <v>Ex</v>
      </c>
      <c r="I3625" t="s">
        <v>36</v>
      </c>
      <c r="J3625" t="s">
        <v>31</v>
      </c>
      <c r="K3625">
        <f>SUMIFS(raw_wts[wt_vint],raw_wts[bldgtype],Raw_savings[[#This Row],[BldgType]],raw_wts[bldgvint],Raw_savings[[#This Row],[BldgVint]],raw_wts[bldgloc],Raw_savings[[#This Row],[BldgLoc]])</f>
        <v>3.4260000000000002</v>
      </c>
      <c r="L3625" t="s">
        <v>32</v>
      </c>
      <c r="M3625">
        <v>324.594913916667</v>
      </c>
      <c r="N3625">
        <v>100002.1</v>
      </c>
      <c r="O3625" t="s">
        <v>7</v>
      </c>
      <c r="P3625">
        <v>882773.1</v>
      </c>
      <c r="Q3625">
        <v>331.87099999999998</v>
      </c>
      <c r="R3625">
        <v>267.40359999999998</v>
      </c>
      <c r="S3625">
        <v>0</v>
      </c>
      <c r="T3625">
        <v>881163.3</v>
      </c>
      <c r="U3625">
        <v>331.30244444444401</v>
      </c>
      <c r="V3625">
        <v>266.95260000000002</v>
      </c>
      <c r="W3625">
        <v>0</v>
      </c>
      <c r="X3625">
        <v>4.9594122735182902</v>
      </c>
      <c r="Y3625">
        <v>1.7515849176291799E-3</v>
      </c>
      <c r="Z3625">
        <v>1.38942411191263E-3</v>
      </c>
      <c r="AA3625">
        <v>0</v>
      </c>
      <c r="AB3625">
        <f>(Raw_savings[[#This Row],[PreWBthm]]-Raw_savings[[#This Row],[MsrWBthm]])/Raw_savings[[#This Row],[NumUnit]]/10^5</f>
        <v>0</v>
      </c>
      <c r="AC3625">
        <f>Raw_savings[[#This Row],[APreWBkWh]]*Raw_savings[[#This Row],[BldgWts]]</f>
        <v>16.990946449073665</v>
      </c>
      <c r="AD3625" t="s">
        <v>72</v>
      </c>
    </row>
    <row r="3626" spans="1:30" hidden="1" x14ac:dyDescent="0.25">
      <c r="A3626" t="s">
        <v>73</v>
      </c>
      <c r="B3626" t="s">
        <v>69</v>
      </c>
      <c r="C3626" t="s">
        <v>70</v>
      </c>
      <c r="D3626" s="1">
        <v>43622.936018518521</v>
      </c>
      <c r="E3626" t="s">
        <v>71</v>
      </c>
      <c r="F3626" t="s">
        <v>4</v>
      </c>
      <c r="G3626">
        <v>2015</v>
      </c>
      <c r="H3626" t="str">
        <f>VLOOKUP(Raw_savings[[#This Row],[BldgVint]],DEER2020wts!$I$6:$J$15,2,FALSE)</f>
        <v>Ex</v>
      </c>
      <c r="I3626" t="s">
        <v>39</v>
      </c>
      <c r="J3626" t="s">
        <v>31</v>
      </c>
      <c r="K3626">
        <f>SUMIFS(raw_wts[wt_vint],raw_wts[bldgtype],Raw_savings[[#This Row],[BldgType]],raw_wts[bldgvint],Raw_savings[[#This Row],[BldgVint]],raw_wts[bldgloc],Raw_savings[[#This Row],[BldgLoc]])</f>
        <v>2.218</v>
      </c>
      <c r="L3626" t="s">
        <v>32</v>
      </c>
      <c r="M3626">
        <v>416.927468583333</v>
      </c>
      <c r="N3626">
        <v>100002.1</v>
      </c>
      <c r="O3626" t="s">
        <v>7</v>
      </c>
      <c r="P3626">
        <v>939912.4</v>
      </c>
      <c r="Q3626">
        <v>426.42622222222201</v>
      </c>
      <c r="R3626">
        <v>362.98059999999998</v>
      </c>
      <c r="S3626">
        <v>0</v>
      </c>
      <c r="T3626">
        <v>937936.2</v>
      </c>
      <c r="U3626">
        <v>425.64255555555502</v>
      </c>
      <c r="V3626">
        <v>362.31446666666699</v>
      </c>
      <c r="W3626">
        <v>0</v>
      </c>
      <c r="X3626">
        <v>4.7399131717441101</v>
      </c>
      <c r="Y3626">
        <v>1.87962349741432E-3</v>
      </c>
      <c r="Z3626">
        <v>1.5977199477807799E-3</v>
      </c>
      <c r="AA3626">
        <v>0</v>
      </c>
      <c r="AB3626">
        <f>(Raw_savings[[#This Row],[PreWBthm]]-Raw_savings[[#This Row],[MsrWBthm]])/Raw_savings[[#This Row],[NumUnit]]/10^5</f>
        <v>0</v>
      </c>
      <c r="AC3626">
        <f>Raw_savings[[#This Row],[APreWBkWh]]*Raw_savings[[#This Row],[BldgWts]]</f>
        <v>10.513127414928435</v>
      </c>
      <c r="AD3626" t="s">
        <v>72</v>
      </c>
    </row>
    <row r="3627" spans="1:30" hidden="1" x14ac:dyDescent="0.25">
      <c r="A3627" t="s">
        <v>73</v>
      </c>
      <c r="B3627" t="s">
        <v>69</v>
      </c>
      <c r="C3627" t="s">
        <v>70</v>
      </c>
      <c r="D3627" s="1">
        <v>43622.936018518521</v>
      </c>
      <c r="E3627" t="s">
        <v>71</v>
      </c>
      <c r="F3627" t="s">
        <v>4</v>
      </c>
      <c r="G3627">
        <v>2015</v>
      </c>
      <c r="H3627" t="str">
        <f>VLOOKUP(Raw_savings[[#This Row],[BldgVint]],DEER2020wts!$I$6:$J$15,2,FALSE)</f>
        <v>Ex</v>
      </c>
      <c r="I3627" t="s">
        <v>41</v>
      </c>
      <c r="J3627" t="s">
        <v>31</v>
      </c>
      <c r="K3627">
        <f>SUMIFS(raw_wts[wt_vint],raw_wts[bldgtype],Raw_savings[[#This Row],[BldgType]],raw_wts[bldgvint],Raw_savings[[#This Row],[BldgVint]],raw_wts[bldgloc],Raw_savings[[#This Row],[BldgLoc]])</f>
        <v>4.82</v>
      </c>
      <c r="L3627" t="s">
        <v>32</v>
      </c>
      <c r="M3627">
        <v>377.05161716666601</v>
      </c>
      <c r="N3627">
        <v>100002.1</v>
      </c>
      <c r="O3627" t="s">
        <v>7</v>
      </c>
      <c r="P3627">
        <v>967775.8</v>
      </c>
      <c r="Q3627">
        <v>436.749666666667</v>
      </c>
      <c r="R3627">
        <v>362.9708</v>
      </c>
      <c r="S3627">
        <v>0</v>
      </c>
      <c r="T3627">
        <v>965902.7</v>
      </c>
      <c r="U3627">
        <v>435.95400000000001</v>
      </c>
      <c r="V3627">
        <v>362.31806666666699</v>
      </c>
      <c r="W3627">
        <v>0</v>
      </c>
      <c r="X3627">
        <v>4.9677548503183804</v>
      </c>
      <c r="Y3627">
        <v>2.1102327385455698E-3</v>
      </c>
      <c r="Z3627">
        <v>1.731151130549E-3</v>
      </c>
      <c r="AA3627">
        <v>0</v>
      </c>
      <c r="AB3627">
        <f>(Raw_savings[[#This Row],[PreWBthm]]-Raw_savings[[#This Row],[MsrWBthm]])/Raw_savings[[#This Row],[NumUnit]]/10^5</f>
        <v>0</v>
      </c>
      <c r="AC3627">
        <f>Raw_savings[[#This Row],[APreWBkWh]]*Raw_savings[[#This Row],[BldgWts]]</f>
        <v>23.944578378534594</v>
      </c>
      <c r="AD3627" t="s">
        <v>72</v>
      </c>
    </row>
    <row r="3628" spans="1:30" hidden="1" x14ac:dyDescent="0.25">
      <c r="A3628" t="s">
        <v>73</v>
      </c>
      <c r="B3628" t="s">
        <v>69</v>
      </c>
      <c r="C3628" t="s">
        <v>70</v>
      </c>
      <c r="D3628" s="1">
        <v>43622.936018518521</v>
      </c>
      <c r="E3628" t="s">
        <v>71</v>
      </c>
      <c r="F3628" t="s">
        <v>4</v>
      </c>
      <c r="G3628">
        <v>2015</v>
      </c>
      <c r="H3628" t="str">
        <f>VLOOKUP(Raw_savings[[#This Row],[BldgVint]],DEER2020wts!$I$6:$J$15,2,FALSE)</f>
        <v>Ex</v>
      </c>
      <c r="I3628" t="s">
        <v>44</v>
      </c>
      <c r="J3628" t="s">
        <v>31</v>
      </c>
      <c r="K3628">
        <f>SUMIFS(raw_wts[wt_vint],raw_wts[bldgtype],Raw_savings[[#This Row],[BldgType]],raw_wts[bldgvint],Raw_savings[[#This Row],[BldgVint]],raw_wts[bldgloc],Raw_savings[[#This Row],[BldgLoc]])</f>
        <v>0.24299999999999999</v>
      </c>
      <c r="L3628" t="s">
        <v>32</v>
      </c>
      <c r="M3628">
        <v>404.69337316666702</v>
      </c>
      <c r="N3628">
        <v>100002.1</v>
      </c>
      <c r="O3628" t="s">
        <v>7</v>
      </c>
      <c r="P3628">
        <v>1035709</v>
      </c>
      <c r="Q3628">
        <v>380.98744444444401</v>
      </c>
      <c r="R3628">
        <v>374.51773333333301</v>
      </c>
      <c r="S3628">
        <v>0</v>
      </c>
      <c r="T3628">
        <v>1033830</v>
      </c>
      <c r="U3628">
        <v>380.39711111111097</v>
      </c>
      <c r="V3628">
        <v>373.91019999999997</v>
      </c>
      <c r="W3628">
        <v>0</v>
      </c>
      <c r="X3628">
        <v>4.6430214196419799</v>
      </c>
      <c r="Y3628">
        <v>1.4587175685977899E-3</v>
      </c>
      <c r="Z3628">
        <v>1.5012188822847801E-3</v>
      </c>
      <c r="AA3628">
        <v>0</v>
      </c>
      <c r="AB3628">
        <f>(Raw_savings[[#This Row],[PreWBthm]]-Raw_savings[[#This Row],[MsrWBthm]])/Raw_savings[[#This Row],[NumUnit]]/10^5</f>
        <v>0</v>
      </c>
      <c r="AC3628">
        <f>Raw_savings[[#This Row],[APreWBkWh]]*Raw_savings[[#This Row],[BldgWts]]</f>
        <v>1.1282542049730011</v>
      </c>
      <c r="AD3628" t="s">
        <v>72</v>
      </c>
    </row>
    <row r="3629" spans="1:30" hidden="1" x14ac:dyDescent="0.25">
      <c r="A3629" t="s">
        <v>73</v>
      </c>
      <c r="B3629" t="s">
        <v>69</v>
      </c>
      <c r="C3629" t="s">
        <v>70</v>
      </c>
      <c r="D3629" s="1">
        <v>43622.936018518521</v>
      </c>
      <c r="E3629" t="s">
        <v>71</v>
      </c>
      <c r="F3629" t="s">
        <v>4</v>
      </c>
      <c r="G3629">
        <v>2015</v>
      </c>
      <c r="H3629" t="str">
        <f>VLOOKUP(Raw_savings[[#This Row],[BldgVint]],DEER2020wts!$I$6:$J$15,2,FALSE)</f>
        <v>Ex</v>
      </c>
      <c r="I3629" t="s">
        <v>46</v>
      </c>
      <c r="J3629" t="s">
        <v>31</v>
      </c>
      <c r="K3629">
        <f>SUMIFS(raw_wts[wt_vint],raw_wts[bldgtype],Raw_savings[[#This Row],[BldgType]],raw_wts[bldgvint],Raw_savings[[#This Row],[BldgVint]],raw_wts[bldgloc],Raw_savings[[#This Row],[BldgLoc]])</f>
        <v>0.78</v>
      </c>
      <c r="L3629" t="s">
        <v>32</v>
      </c>
      <c r="M3629">
        <v>365.3082675</v>
      </c>
      <c r="N3629">
        <v>100002.1</v>
      </c>
      <c r="O3629" t="s">
        <v>7</v>
      </c>
      <c r="P3629">
        <v>986338</v>
      </c>
      <c r="Q3629">
        <v>380.695333333333</v>
      </c>
      <c r="R3629">
        <v>372.27906666666701</v>
      </c>
      <c r="S3629">
        <v>0</v>
      </c>
      <c r="T3629">
        <v>984608.3</v>
      </c>
      <c r="U3629">
        <v>379.714</v>
      </c>
      <c r="V3629">
        <v>371.41606666666701</v>
      </c>
      <c r="W3629">
        <v>0</v>
      </c>
      <c r="X3629">
        <v>4.73490515787452</v>
      </c>
      <c r="Y3629">
        <v>2.6863156972854298E-3</v>
      </c>
      <c r="Z3629">
        <v>2.3623883628639702E-3</v>
      </c>
      <c r="AA3629">
        <v>0</v>
      </c>
      <c r="AB3629">
        <f>(Raw_savings[[#This Row],[PreWBthm]]-Raw_savings[[#This Row],[MsrWBthm]])/Raw_savings[[#This Row],[NumUnit]]/10^5</f>
        <v>0</v>
      </c>
      <c r="AC3629">
        <f>Raw_savings[[#This Row],[APreWBkWh]]*Raw_savings[[#This Row],[BldgWts]]</f>
        <v>3.6932260231421257</v>
      </c>
      <c r="AD3629" t="s">
        <v>72</v>
      </c>
    </row>
    <row r="3630" spans="1:30" hidden="1" x14ac:dyDescent="0.25">
      <c r="A3630" t="s">
        <v>73</v>
      </c>
      <c r="B3630" t="s">
        <v>69</v>
      </c>
      <c r="C3630" t="s">
        <v>70</v>
      </c>
      <c r="D3630" s="1">
        <v>43622.936018518521</v>
      </c>
      <c r="E3630" t="s">
        <v>71</v>
      </c>
      <c r="F3630" t="s">
        <v>4</v>
      </c>
      <c r="G3630">
        <v>2015</v>
      </c>
      <c r="H3630" t="str">
        <f>VLOOKUP(Raw_savings[[#This Row],[BldgVint]],DEER2020wts!$I$6:$J$15,2,FALSE)</f>
        <v>Ex</v>
      </c>
      <c r="I3630" t="s">
        <v>9</v>
      </c>
      <c r="J3630" t="s">
        <v>31</v>
      </c>
      <c r="K3630">
        <f>SUMIFS(raw_wts[wt_vint],raw_wts[bldgtype],Raw_savings[[#This Row],[BldgType]],raw_wts[bldgvint],Raw_savings[[#This Row],[BldgVint]],raw_wts[bldgloc],Raw_savings[[#This Row],[BldgLoc]])</f>
        <v>0.90900000000000003</v>
      </c>
      <c r="L3630" t="s">
        <v>32</v>
      </c>
      <c r="M3630">
        <v>412.52903125</v>
      </c>
      <c r="N3630">
        <v>100002.1</v>
      </c>
      <c r="O3630" t="s">
        <v>7</v>
      </c>
      <c r="P3630">
        <v>1053769</v>
      </c>
      <c r="Q3630">
        <v>385.19400000000002</v>
      </c>
      <c r="R3630">
        <v>372.18373333333301</v>
      </c>
      <c r="S3630">
        <v>0</v>
      </c>
      <c r="T3630">
        <v>1051790</v>
      </c>
      <c r="U3630">
        <v>384.54288888888902</v>
      </c>
      <c r="V3630">
        <v>371.53339999999997</v>
      </c>
      <c r="W3630">
        <v>0</v>
      </c>
      <c r="X3630">
        <v>4.7972381337707404</v>
      </c>
      <c r="Y3630">
        <v>1.57834009678829E-3</v>
      </c>
      <c r="Z3630">
        <v>1.57645470759402E-3</v>
      </c>
      <c r="AA3630">
        <v>0</v>
      </c>
      <c r="AB3630">
        <f>(Raw_savings[[#This Row],[PreWBthm]]-Raw_savings[[#This Row],[MsrWBthm]])/Raw_savings[[#This Row],[NumUnit]]/10^5</f>
        <v>0</v>
      </c>
      <c r="AC3630">
        <f>Raw_savings[[#This Row],[APreWBkWh]]*Raw_savings[[#This Row],[BldgWts]]</f>
        <v>4.3606894635976028</v>
      </c>
      <c r="AD3630" t="s">
        <v>72</v>
      </c>
    </row>
    <row r="3631" spans="1:30" hidden="1" x14ac:dyDescent="0.25">
      <c r="A3631" t="s">
        <v>73</v>
      </c>
      <c r="B3631" t="s">
        <v>69</v>
      </c>
      <c r="C3631" t="s">
        <v>70</v>
      </c>
      <c r="D3631" s="1">
        <v>43622.936018518521</v>
      </c>
      <c r="E3631" t="s">
        <v>71</v>
      </c>
      <c r="F3631" t="s">
        <v>4</v>
      </c>
      <c r="G3631">
        <v>2015</v>
      </c>
      <c r="H3631" t="str">
        <f>VLOOKUP(Raw_savings[[#This Row],[BldgVint]],DEER2020wts!$I$6:$J$15,2,FALSE)</f>
        <v>Ex</v>
      </c>
      <c r="I3631" t="s">
        <v>37</v>
      </c>
      <c r="J3631" t="s">
        <v>31</v>
      </c>
      <c r="K3631">
        <f>SUMIFS(raw_wts[wt_vint],raw_wts[bldgtype],Raw_savings[[#This Row],[BldgType]],raw_wts[bldgvint],Raw_savings[[#This Row],[BldgVint]],raw_wts[bldgloc],Raw_savings[[#This Row],[BldgLoc]])</f>
        <v>0.74099999999999999</v>
      </c>
      <c r="L3631" t="s">
        <v>32</v>
      </c>
      <c r="M3631">
        <v>413.86480825000001</v>
      </c>
      <c r="N3631">
        <v>100002.1</v>
      </c>
      <c r="O3631" t="s">
        <v>7</v>
      </c>
      <c r="P3631">
        <v>1038209</v>
      </c>
      <c r="Q3631">
        <v>365.40411111111098</v>
      </c>
      <c r="R3631">
        <v>324.54593333333298</v>
      </c>
      <c r="S3631">
        <v>0</v>
      </c>
      <c r="T3631">
        <v>1036270</v>
      </c>
      <c r="U3631">
        <v>364.84077777777799</v>
      </c>
      <c r="V3631">
        <v>324.03660000000002</v>
      </c>
      <c r="W3631">
        <v>0</v>
      </c>
      <c r="X3631">
        <v>4.68510480076558</v>
      </c>
      <c r="Y3631">
        <v>1.36115301930456E-3</v>
      </c>
      <c r="Z3631">
        <v>1.2306756292883201E-3</v>
      </c>
      <c r="AA3631">
        <v>0</v>
      </c>
      <c r="AB3631">
        <f>(Raw_savings[[#This Row],[PreWBthm]]-Raw_savings[[#This Row],[MsrWBthm]])/Raw_savings[[#This Row],[NumUnit]]/10^5</f>
        <v>0</v>
      </c>
      <c r="AC3631">
        <f>Raw_savings[[#This Row],[APreWBkWh]]*Raw_savings[[#This Row],[BldgWts]]</f>
        <v>3.4716626573672946</v>
      </c>
      <c r="AD3631" t="s">
        <v>72</v>
      </c>
    </row>
    <row r="3632" spans="1:30" hidden="1" x14ac:dyDescent="0.25">
      <c r="A3632" t="s">
        <v>73</v>
      </c>
      <c r="B3632" t="s">
        <v>69</v>
      </c>
      <c r="C3632" t="s">
        <v>70</v>
      </c>
      <c r="D3632" s="1">
        <v>43622.936018518521</v>
      </c>
      <c r="E3632" t="s">
        <v>71</v>
      </c>
      <c r="F3632" t="s">
        <v>4</v>
      </c>
      <c r="G3632">
        <v>2015</v>
      </c>
      <c r="H3632" t="str">
        <f>VLOOKUP(Raw_savings[[#This Row],[BldgVint]],DEER2020wts!$I$6:$J$15,2,FALSE)</f>
        <v>Ex</v>
      </c>
      <c r="I3632" t="s">
        <v>34</v>
      </c>
      <c r="J3632" t="s">
        <v>31</v>
      </c>
      <c r="K3632">
        <f>SUMIFS(raw_wts[wt_vint],raw_wts[bldgtype],Raw_savings[[#This Row],[BldgType]],raw_wts[bldgvint],Raw_savings[[#This Row],[BldgVint]],raw_wts[bldgloc],Raw_savings[[#This Row],[BldgLoc]])</f>
        <v>1.6</v>
      </c>
      <c r="L3632" t="s">
        <v>32</v>
      </c>
      <c r="M3632">
        <v>553.07456491666596</v>
      </c>
      <c r="N3632">
        <v>100002.1</v>
      </c>
      <c r="O3632" t="s">
        <v>7</v>
      </c>
      <c r="P3632">
        <v>1271158</v>
      </c>
      <c r="Q3632">
        <v>440.48933333333298</v>
      </c>
      <c r="R3632">
        <v>407.68453333333298</v>
      </c>
      <c r="S3632">
        <v>0</v>
      </c>
      <c r="T3632">
        <v>1268263</v>
      </c>
      <c r="U3632">
        <v>439.803</v>
      </c>
      <c r="V3632">
        <v>406.74380000000002</v>
      </c>
      <c r="W3632">
        <v>0</v>
      </c>
      <c r="X3632">
        <v>5.2343755862940498</v>
      </c>
      <c r="Y3632">
        <v>1.2409417768771899E-3</v>
      </c>
      <c r="Z3632">
        <v>1.70091592166247E-3</v>
      </c>
      <c r="AA3632">
        <v>0</v>
      </c>
      <c r="AB3632">
        <f>(Raw_savings[[#This Row],[PreWBthm]]-Raw_savings[[#This Row],[MsrWBthm]])/Raw_savings[[#This Row],[NumUnit]]/10^5</f>
        <v>0</v>
      </c>
      <c r="AC3632">
        <f>Raw_savings[[#This Row],[APreWBkWh]]*Raw_savings[[#This Row],[BldgWts]]</f>
        <v>8.37500093807048</v>
      </c>
      <c r="AD3632" t="s">
        <v>72</v>
      </c>
    </row>
    <row r="3633" spans="1:30" hidden="1" x14ac:dyDescent="0.25">
      <c r="A3633" t="s">
        <v>73</v>
      </c>
      <c r="B3633" t="s">
        <v>69</v>
      </c>
      <c r="C3633" t="s">
        <v>70</v>
      </c>
      <c r="D3633" s="1">
        <v>43622.936018518521</v>
      </c>
      <c r="E3633" t="s">
        <v>71</v>
      </c>
      <c r="F3633" t="s">
        <v>4</v>
      </c>
      <c r="G3633">
        <v>2015</v>
      </c>
      <c r="H3633" t="str">
        <f>VLOOKUP(Raw_savings[[#This Row],[BldgVint]],DEER2020wts!$I$6:$J$15,2,FALSE)</f>
        <v>Ex</v>
      </c>
      <c r="I3633" t="s">
        <v>42</v>
      </c>
      <c r="J3633" t="s">
        <v>31</v>
      </c>
      <c r="K3633">
        <f>SUMIFS(raw_wts[wt_vint],raw_wts[bldgtype],Raw_savings[[#This Row],[BldgType]],raw_wts[bldgvint],Raw_savings[[#This Row],[BldgVint]],raw_wts[bldgloc],Raw_savings[[#This Row],[BldgLoc]])</f>
        <v>0.50600000000000001</v>
      </c>
      <c r="L3633" t="s">
        <v>32</v>
      </c>
      <c r="M3633">
        <v>316.81626083333299</v>
      </c>
      <c r="N3633">
        <v>100002.1</v>
      </c>
      <c r="O3633" t="s">
        <v>7</v>
      </c>
      <c r="P3633">
        <v>1105885</v>
      </c>
      <c r="Q3633">
        <v>251.42055555555601</v>
      </c>
      <c r="R3633">
        <v>230.54046666666699</v>
      </c>
      <c r="S3633">
        <v>0</v>
      </c>
      <c r="T3633">
        <v>1104589</v>
      </c>
      <c r="U3633">
        <v>251.04911111111099</v>
      </c>
      <c r="V3633">
        <v>230.17593333333301</v>
      </c>
      <c r="W3633">
        <v>0</v>
      </c>
      <c r="X3633">
        <v>4.0906991219171802</v>
      </c>
      <c r="Y3633">
        <v>1.17242859778544E-3</v>
      </c>
      <c r="Z3633">
        <v>1.1506143414941499E-3</v>
      </c>
      <c r="AA3633">
        <v>0</v>
      </c>
      <c r="AB3633">
        <f>(Raw_savings[[#This Row],[PreWBthm]]-Raw_savings[[#This Row],[MsrWBthm]])/Raw_savings[[#This Row],[NumUnit]]/10^5</f>
        <v>0</v>
      </c>
      <c r="AC3633">
        <f>Raw_savings[[#This Row],[APreWBkWh]]*Raw_savings[[#This Row],[BldgWts]]</f>
        <v>2.0698937556900932</v>
      </c>
      <c r="AD3633" t="s">
        <v>72</v>
      </c>
    </row>
    <row r="3634" spans="1:30" hidden="1" x14ac:dyDescent="0.25">
      <c r="A3634" t="s">
        <v>73</v>
      </c>
      <c r="B3634" t="s">
        <v>69</v>
      </c>
      <c r="C3634" t="s">
        <v>70</v>
      </c>
      <c r="D3634" s="1">
        <v>43622.936018518521</v>
      </c>
      <c r="E3634" t="s">
        <v>71</v>
      </c>
      <c r="F3634" t="s">
        <v>4</v>
      </c>
      <c r="G3634">
        <v>2017</v>
      </c>
      <c r="H3634" t="str">
        <f>VLOOKUP(Raw_savings[[#This Row],[BldgVint]],DEER2020wts!$I$6:$J$15,2,FALSE)</f>
        <v>Rec</v>
      </c>
      <c r="I3634" t="s">
        <v>5</v>
      </c>
      <c r="J3634" t="s">
        <v>31</v>
      </c>
      <c r="K3634">
        <f>SUMIFS(raw_wts[wt_vint],raw_wts[bldgtype],Raw_savings[[#This Row],[BldgType]],raw_wts[bldgvint],Raw_savings[[#This Row],[BldgVint]],raw_wts[bldgloc],Raw_savings[[#This Row],[BldgLoc]])</f>
        <v>2.5999999999999999E-2</v>
      </c>
      <c r="L3634" t="s">
        <v>32</v>
      </c>
      <c r="M3634">
        <v>284.15133075</v>
      </c>
      <c r="N3634">
        <v>100002.1</v>
      </c>
      <c r="O3634" t="s">
        <v>7</v>
      </c>
      <c r="P3634">
        <v>914613.8</v>
      </c>
      <c r="Q3634">
        <v>167.394555555556</v>
      </c>
      <c r="R3634">
        <v>146.335933333333</v>
      </c>
      <c r="S3634">
        <v>0</v>
      </c>
      <c r="T3634">
        <v>913299.3</v>
      </c>
      <c r="U3634">
        <v>166.98177777777801</v>
      </c>
      <c r="V3634">
        <v>145.94386666666699</v>
      </c>
      <c r="W3634">
        <v>0</v>
      </c>
      <c r="X3634">
        <v>4.6260561107718798</v>
      </c>
      <c r="Y3634">
        <v>1.4526688180141901E-3</v>
      </c>
      <c r="Z3634">
        <v>1.37978120894887E-3</v>
      </c>
      <c r="AA3634">
        <v>0</v>
      </c>
      <c r="AB3634">
        <f>(Raw_savings[[#This Row],[PreWBthm]]-Raw_savings[[#This Row],[MsrWBthm]])/Raw_savings[[#This Row],[NumUnit]]/10^5</f>
        <v>0</v>
      </c>
      <c r="AC3634">
        <f>Raw_savings[[#This Row],[APreWBkWh]]*Raw_savings[[#This Row],[BldgWts]]</f>
        <v>0.12027745888006887</v>
      </c>
      <c r="AD3634" t="s">
        <v>72</v>
      </c>
    </row>
    <row r="3635" spans="1:30" hidden="1" x14ac:dyDescent="0.25">
      <c r="A3635" t="s">
        <v>73</v>
      </c>
      <c r="B3635" t="s">
        <v>69</v>
      </c>
      <c r="C3635" t="s">
        <v>70</v>
      </c>
      <c r="D3635" s="1">
        <v>43622.936018518521</v>
      </c>
      <c r="E3635" t="s">
        <v>71</v>
      </c>
      <c r="F3635" t="s">
        <v>4</v>
      </c>
      <c r="G3635">
        <v>2017</v>
      </c>
      <c r="H3635" t="str">
        <f>VLOOKUP(Raw_savings[[#This Row],[BldgVint]],DEER2020wts!$I$6:$J$15,2,FALSE)</f>
        <v>Rec</v>
      </c>
      <c r="I3635" t="s">
        <v>35</v>
      </c>
      <c r="J3635" t="s">
        <v>31</v>
      </c>
      <c r="K3635">
        <f>SUMIFS(raw_wts[wt_vint],raw_wts[bldgtype],Raw_savings[[#This Row],[BldgType]],raw_wts[bldgvint],Raw_savings[[#This Row],[BldgVint]],raw_wts[bldgloc],Raw_savings[[#This Row],[BldgLoc]])</f>
        <v>0.20200000000000001</v>
      </c>
      <c r="L3635" t="s">
        <v>32</v>
      </c>
      <c r="M3635">
        <v>285.71641416666699</v>
      </c>
      <c r="N3635">
        <v>100002.1</v>
      </c>
      <c r="O3635" t="s">
        <v>7</v>
      </c>
      <c r="P3635">
        <v>953140.9</v>
      </c>
      <c r="Q3635">
        <v>351.865555555556</v>
      </c>
      <c r="R3635">
        <v>313.38639999999998</v>
      </c>
      <c r="S3635">
        <v>0</v>
      </c>
      <c r="T3635">
        <v>951171.8</v>
      </c>
      <c r="U3635">
        <v>351.21711111111102</v>
      </c>
      <c r="V3635">
        <v>312.77993333333302</v>
      </c>
      <c r="W3635">
        <v>0</v>
      </c>
      <c r="X3635">
        <v>6.8917986589714797</v>
      </c>
      <c r="Y3635">
        <v>2.2695386484379398E-3</v>
      </c>
      <c r="Z3635">
        <v>2.1226175207174599E-3</v>
      </c>
      <c r="AA3635">
        <v>0</v>
      </c>
      <c r="AB3635">
        <f>(Raw_savings[[#This Row],[PreWBthm]]-Raw_savings[[#This Row],[MsrWBthm]])/Raw_savings[[#This Row],[NumUnit]]/10^5</f>
        <v>0</v>
      </c>
      <c r="AC3635">
        <f>Raw_savings[[#This Row],[APreWBkWh]]*Raw_savings[[#This Row],[BldgWts]]</f>
        <v>1.3921433291122389</v>
      </c>
      <c r="AD3635" t="s">
        <v>72</v>
      </c>
    </row>
    <row r="3636" spans="1:30" hidden="1" x14ac:dyDescent="0.25">
      <c r="A3636" t="s">
        <v>73</v>
      </c>
      <c r="B3636" t="s">
        <v>69</v>
      </c>
      <c r="C3636" t="s">
        <v>70</v>
      </c>
      <c r="D3636" s="1">
        <v>43622.936018518521</v>
      </c>
      <c r="E3636" t="s">
        <v>71</v>
      </c>
      <c r="F3636" t="s">
        <v>4</v>
      </c>
      <c r="G3636">
        <v>2017</v>
      </c>
      <c r="H3636" t="str">
        <f>VLOOKUP(Raw_savings[[#This Row],[BldgVint]],DEER2020wts!$I$6:$J$15,2,FALSE)</f>
        <v>Rec</v>
      </c>
      <c r="I3636" t="s">
        <v>38</v>
      </c>
      <c r="J3636" t="s">
        <v>31</v>
      </c>
      <c r="K3636">
        <f>SUMIFS(raw_wts[wt_vint],raw_wts[bldgtype],Raw_savings[[#This Row],[BldgType]],raw_wts[bldgvint],Raw_savings[[#This Row],[BldgVint]],raw_wts[bldgloc],Raw_savings[[#This Row],[BldgLoc]])</f>
        <v>0.78400000000000003</v>
      </c>
      <c r="L3636" t="s">
        <v>32</v>
      </c>
      <c r="M3636">
        <v>302.65944666666701</v>
      </c>
      <c r="N3636">
        <v>100002.1</v>
      </c>
      <c r="O3636" t="s">
        <v>7</v>
      </c>
      <c r="P3636">
        <v>816689.4</v>
      </c>
      <c r="Q3636">
        <v>243.85466666666699</v>
      </c>
      <c r="R3636">
        <v>210.09979999999999</v>
      </c>
      <c r="S3636">
        <v>0</v>
      </c>
      <c r="T3636">
        <v>815474</v>
      </c>
      <c r="U3636">
        <v>243.495</v>
      </c>
      <c r="V3636">
        <v>209.762466666667</v>
      </c>
      <c r="W3636">
        <v>0</v>
      </c>
      <c r="X3636">
        <v>4.0157345603641401</v>
      </c>
      <c r="Y3636">
        <v>1.1883543389372101E-3</v>
      </c>
      <c r="Z3636">
        <v>1.11456403244166E-3</v>
      </c>
      <c r="AA3636">
        <v>0</v>
      </c>
      <c r="AB3636">
        <f>(Raw_savings[[#This Row],[PreWBthm]]-Raw_savings[[#This Row],[MsrWBthm]])/Raw_savings[[#This Row],[NumUnit]]/10^5</f>
        <v>0</v>
      </c>
      <c r="AC3636">
        <f>Raw_savings[[#This Row],[APreWBkWh]]*Raw_savings[[#This Row],[BldgWts]]</f>
        <v>3.1483358953254861</v>
      </c>
      <c r="AD3636" t="s">
        <v>72</v>
      </c>
    </row>
    <row r="3637" spans="1:30" hidden="1" x14ac:dyDescent="0.25">
      <c r="A3637" t="s">
        <v>73</v>
      </c>
      <c r="B3637" t="s">
        <v>69</v>
      </c>
      <c r="C3637" t="s">
        <v>70</v>
      </c>
      <c r="D3637" s="1">
        <v>43622.936018518521</v>
      </c>
      <c r="E3637" t="s">
        <v>71</v>
      </c>
      <c r="F3637" t="s">
        <v>4</v>
      </c>
      <c r="G3637">
        <v>2017</v>
      </c>
      <c r="H3637" t="str">
        <f>VLOOKUP(Raw_savings[[#This Row],[BldgVint]],DEER2020wts!$I$6:$J$15,2,FALSE)</f>
        <v>Rec</v>
      </c>
      <c r="I3637" t="s">
        <v>40</v>
      </c>
      <c r="J3637" t="s">
        <v>31</v>
      </c>
      <c r="K3637">
        <f>SUMIFS(raw_wts[wt_vint],raw_wts[bldgtype],Raw_savings[[#This Row],[BldgType]],raw_wts[bldgvint],Raw_savings[[#This Row],[BldgVint]],raw_wts[bldgloc],Raw_savings[[#This Row],[BldgLoc]])</f>
        <v>0.59699999999999998</v>
      </c>
      <c r="L3637" t="s">
        <v>32</v>
      </c>
      <c r="M3637">
        <v>283.759572166667</v>
      </c>
      <c r="N3637">
        <v>100002.1</v>
      </c>
      <c r="O3637" t="s">
        <v>7</v>
      </c>
      <c r="P3637">
        <v>910625.6</v>
      </c>
      <c r="Q3637">
        <v>325.33044444444403</v>
      </c>
      <c r="R3637">
        <v>288.86439999999999</v>
      </c>
      <c r="S3637">
        <v>0</v>
      </c>
      <c r="T3637">
        <v>908569.7</v>
      </c>
      <c r="U3637">
        <v>324.71111111111099</v>
      </c>
      <c r="V3637">
        <v>288.28846666666698</v>
      </c>
      <c r="W3637">
        <v>0</v>
      </c>
      <c r="X3637">
        <v>7.2452181411962497</v>
      </c>
      <c r="Y3637">
        <v>2.1825989114813201E-3</v>
      </c>
      <c r="Z3637">
        <v>2.0296525292017998E-3</v>
      </c>
      <c r="AA3637">
        <v>0</v>
      </c>
      <c r="AB3637">
        <f>(Raw_savings[[#This Row],[PreWBthm]]-Raw_savings[[#This Row],[MsrWBthm]])/Raw_savings[[#This Row],[NumUnit]]/10^5</f>
        <v>0</v>
      </c>
      <c r="AC3637">
        <f>Raw_savings[[#This Row],[APreWBkWh]]*Raw_savings[[#This Row],[BldgWts]]</f>
        <v>4.325395230294161</v>
      </c>
      <c r="AD3637" t="s">
        <v>72</v>
      </c>
    </row>
    <row r="3638" spans="1:30" hidden="1" x14ac:dyDescent="0.25">
      <c r="A3638" t="s">
        <v>73</v>
      </c>
      <c r="B3638" t="s">
        <v>69</v>
      </c>
      <c r="C3638" t="s">
        <v>70</v>
      </c>
      <c r="D3638" s="1">
        <v>43622.936018518521</v>
      </c>
      <c r="E3638" t="s">
        <v>71</v>
      </c>
      <c r="F3638" t="s">
        <v>4</v>
      </c>
      <c r="G3638">
        <v>2017</v>
      </c>
      <c r="H3638" t="str">
        <f>VLOOKUP(Raw_savings[[#This Row],[BldgVint]],DEER2020wts!$I$6:$J$15,2,FALSE)</f>
        <v>Rec</v>
      </c>
      <c r="I3638" t="s">
        <v>43</v>
      </c>
      <c r="J3638" t="s">
        <v>31</v>
      </c>
      <c r="K3638">
        <f>SUMIFS(raw_wts[wt_vint],raw_wts[bldgtype],Raw_savings[[#This Row],[BldgType]],raw_wts[bldgvint],Raw_savings[[#This Row],[BldgVint]],raw_wts[bldgloc],Raw_savings[[#This Row],[BldgLoc]])</f>
        <v>9.6999999999999989E-2</v>
      </c>
      <c r="L3638" t="s">
        <v>32</v>
      </c>
      <c r="M3638">
        <v>294.54056574999998</v>
      </c>
      <c r="N3638">
        <v>100002.1</v>
      </c>
      <c r="O3638" t="s">
        <v>7</v>
      </c>
      <c r="P3638">
        <v>828733.9</v>
      </c>
      <c r="Q3638">
        <v>214.56644444444399</v>
      </c>
      <c r="R3638">
        <v>173.91566666666699</v>
      </c>
      <c r="S3638">
        <v>0</v>
      </c>
      <c r="T3638">
        <v>827188.8</v>
      </c>
      <c r="U3638">
        <v>214.16755555555599</v>
      </c>
      <c r="V3638">
        <v>173.52146666666701</v>
      </c>
      <c r="W3638">
        <v>0</v>
      </c>
      <c r="X3638">
        <v>5.2457969450341402</v>
      </c>
      <c r="Y3638">
        <v>1.3542748784813399E-3</v>
      </c>
      <c r="Z3638">
        <v>1.33835554704068E-3</v>
      </c>
      <c r="AA3638">
        <v>0</v>
      </c>
      <c r="AB3638">
        <f>(Raw_savings[[#This Row],[PreWBthm]]-Raw_savings[[#This Row],[MsrWBthm]])/Raw_savings[[#This Row],[NumUnit]]/10^5</f>
        <v>0</v>
      </c>
      <c r="AC3638">
        <f>Raw_savings[[#This Row],[APreWBkWh]]*Raw_savings[[#This Row],[BldgWts]]</f>
        <v>0.50884230366831151</v>
      </c>
      <c r="AD3638" t="s">
        <v>72</v>
      </c>
    </row>
    <row r="3639" spans="1:30" hidden="1" x14ac:dyDescent="0.25">
      <c r="A3639" t="s">
        <v>73</v>
      </c>
      <c r="B3639" t="s">
        <v>69</v>
      </c>
      <c r="C3639" t="s">
        <v>70</v>
      </c>
      <c r="D3639" s="1">
        <v>43622.936018518521</v>
      </c>
      <c r="E3639" t="s">
        <v>71</v>
      </c>
      <c r="F3639" t="s">
        <v>4</v>
      </c>
      <c r="G3639">
        <v>2017</v>
      </c>
      <c r="H3639" t="str">
        <f>VLOOKUP(Raw_savings[[#This Row],[BldgVint]],DEER2020wts!$I$6:$J$15,2,FALSE)</f>
        <v>Rec</v>
      </c>
      <c r="I3639" t="s">
        <v>45</v>
      </c>
      <c r="J3639" t="s">
        <v>31</v>
      </c>
      <c r="K3639">
        <f>SUMIFS(raw_wts[wt_vint],raw_wts[bldgtype],Raw_savings[[#This Row],[BldgType]],raw_wts[bldgvint],Raw_savings[[#This Row],[BldgVint]],raw_wts[bldgloc],Raw_savings[[#This Row],[BldgLoc]])</f>
        <v>2.3420000000000001</v>
      </c>
      <c r="L3639" t="s">
        <v>32</v>
      </c>
      <c r="M3639">
        <v>324.26751358333303</v>
      </c>
      <c r="N3639">
        <v>100002.1</v>
      </c>
      <c r="O3639" t="s">
        <v>7</v>
      </c>
      <c r="P3639">
        <v>827792.8</v>
      </c>
      <c r="Q3639">
        <v>288.83044444444403</v>
      </c>
      <c r="R3639">
        <v>260.60173333333302</v>
      </c>
      <c r="S3639">
        <v>0</v>
      </c>
      <c r="T3639">
        <v>826296.8</v>
      </c>
      <c r="U3639">
        <v>288.36788888888901</v>
      </c>
      <c r="V3639">
        <v>260.16919999999999</v>
      </c>
      <c r="W3639">
        <v>0</v>
      </c>
      <c r="X3639">
        <v>4.6134747926746797</v>
      </c>
      <c r="Y3639">
        <v>1.42646283139544E-3</v>
      </c>
      <c r="Z3639">
        <v>1.33387809513689E-3</v>
      </c>
      <c r="AA3639">
        <v>0</v>
      </c>
      <c r="AB3639">
        <f>(Raw_savings[[#This Row],[PreWBthm]]-Raw_savings[[#This Row],[MsrWBthm]])/Raw_savings[[#This Row],[NumUnit]]/10^5</f>
        <v>0</v>
      </c>
      <c r="AC3639">
        <f>Raw_savings[[#This Row],[APreWBkWh]]*Raw_savings[[#This Row],[BldgWts]]</f>
        <v>10.8047579644441</v>
      </c>
      <c r="AD3639" t="s">
        <v>72</v>
      </c>
    </row>
    <row r="3640" spans="1:30" hidden="1" x14ac:dyDescent="0.25">
      <c r="A3640" t="s">
        <v>73</v>
      </c>
      <c r="B3640" t="s">
        <v>69</v>
      </c>
      <c r="C3640" t="s">
        <v>70</v>
      </c>
      <c r="D3640" s="1">
        <v>43622.936018518521</v>
      </c>
      <c r="E3640" t="s">
        <v>71</v>
      </c>
      <c r="F3640" t="s">
        <v>4</v>
      </c>
      <c r="G3640">
        <v>2017</v>
      </c>
      <c r="H3640" t="str">
        <f>VLOOKUP(Raw_savings[[#This Row],[BldgVint]],DEER2020wts!$I$6:$J$15,2,FALSE)</f>
        <v>Rec</v>
      </c>
      <c r="I3640" t="s">
        <v>8</v>
      </c>
      <c r="J3640" t="s">
        <v>31</v>
      </c>
      <c r="K3640">
        <f>SUMIFS(raw_wts[wt_vint],raw_wts[bldgtype],Raw_savings[[#This Row],[BldgType]],raw_wts[bldgvint],Raw_savings[[#This Row],[BldgVint]],raw_wts[bldgloc],Raw_savings[[#This Row],[BldgLoc]])</f>
        <v>0.85599999999999998</v>
      </c>
      <c r="L3640" t="s">
        <v>32</v>
      </c>
      <c r="M3640">
        <v>314.71653016666698</v>
      </c>
      <c r="N3640">
        <v>100002.1</v>
      </c>
      <c r="O3640" t="s">
        <v>7</v>
      </c>
      <c r="P3640">
        <v>780420.9</v>
      </c>
      <c r="Q3640">
        <v>262.42844444444398</v>
      </c>
      <c r="R3640">
        <v>223.8382</v>
      </c>
      <c r="S3640">
        <v>0</v>
      </c>
      <c r="T3640">
        <v>778958</v>
      </c>
      <c r="U3640">
        <v>262.01433333333301</v>
      </c>
      <c r="V3640">
        <v>223.46279999999999</v>
      </c>
      <c r="W3640">
        <v>0</v>
      </c>
      <c r="X3640">
        <v>4.6483100179876304</v>
      </c>
      <c r="Y3640">
        <v>1.3158225622652701E-3</v>
      </c>
      <c r="Z3640">
        <v>1.19281945502271E-3</v>
      </c>
      <c r="AA3640">
        <v>0</v>
      </c>
      <c r="AB3640">
        <f>(Raw_savings[[#This Row],[PreWBthm]]-Raw_savings[[#This Row],[MsrWBthm]])/Raw_savings[[#This Row],[NumUnit]]/10^5</f>
        <v>0</v>
      </c>
      <c r="AC3640">
        <f>Raw_savings[[#This Row],[APreWBkWh]]*Raw_savings[[#This Row],[BldgWts]]</f>
        <v>3.9789533753974116</v>
      </c>
      <c r="AD3640" t="s">
        <v>72</v>
      </c>
    </row>
    <row r="3641" spans="1:30" hidden="1" x14ac:dyDescent="0.25">
      <c r="A3641" t="s">
        <v>73</v>
      </c>
      <c r="B3641" t="s">
        <v>69</v>
      </c>
      <c r="C3641" t="s">
        <v>70</v>
      </c>
      <c r="D3641" s="1">
        <v>43622.936018518521</v>
      </c>
      <c r="E3641" t="s">
        <v>71</v>
      </c>
      <c r="F3641" t="s">
        <v>4</v>
      </c>
      <c r="G3641">
        <v>2017</v>
      </c>
      <c r="H3641" t="str">
        <f>VLOOKUP(Raw_savings[[#This Row],[BldgVint]],DEER2020wts!$I$6:$J$15,2,FALSE)</f>
        <v>Rec</v>
      </c>
      <c r="I3641" t="s">
        <v>36</v>
      </c>
      <c r="J3641" t="s">
        <v>31</v>
      </c>
      <c r="K3641">
        <f>SUMIFS(raw_wts[wt_vint],raw_wts[bldgtype],Raw_savings[[#This Row],[BldgType]],raw_wts[bldgvint],Raw_savings[[#This Row],[BldgVint]],raw_wts[bldgloc],Raw_savings[[#This Row],[BldgLoc]])</f>
        <v>3.4260000000000002</v>
      </c>
      <c r="L3641" t="s">
        <v>32</v>
      </c>
      <c r="M3641">
        <v>318.31044608333298</v>
      </c>
      <c r="N3641">
        <v>100002.1</v>
      </c>
      <c r="O3641" t="s">
        <v>7</v>
      </c>
      <c r="P3641">
        <v>869706.9</v>
      </c>
      <c r="Q3641">
        <v>326.46266666666702</v>
      </c>
      <c r="R3641">
        <v>264.29106666666701</v>
      </c>
      <c r="S3641">
        <v>0</v>
      </c>
      <c r="T3641">
        <v>868142.4</v>
      </c>
      <c r="U3641">
        <v>325.90411111111098</v>
      </c>
      <c r="V3641">
        <v>263.84679999999997</v>
      </c>
      <c r="W3641">
        <v>0</v>
      </c>
      <c r="X3641">
        <v>4.9150130611498</v>
      </c>
      <c r="Y3641">
        <v>1.7547509433897099E-3</v>
      </c>
      <c r="Z3641">
        <v>1.3957024412272301E-3</v>
      </c>
      <c r="AA3641">
        <v>0</v>
      </c>
      <c r="AB3641">
        <f>(Raw_savings[[#This Row],[PreWBthm]]-Raw_savings[[#This Row],[MsrWBthm]])/Raw_savings[[#This Row],[NumUnit]]/10^5</f>
        <v>0</v>
      </c>
      <c r="AC3641">
        <f>Raw_savings[[#This Row],[APreWBkWh]]*Raw_savings[[#This Row],[BldgWts]]</f>
        <v>16.838834747499217</v>
      </c>
      <c r="AD3641" t="s">
        <v>72</v>
      </c>
    </row>
    <row r="3642" spans="1:30" hidden="1" x14ac:dyDescent="0.25">
      <c r="A3642" t="s">
        <v>73</v>
      </c>
      <c r="B3642" t="s">
        <v>69</v>
      </c>
      <c r="C3642" t="s">
        <v>70</v>
      </c>
      <c r="D3642" s="1">
        <v>43622.936018518521</v>
      </c>
      <c r="E3642" t="s">
        <v>71</v>
      </c>
      <c r="F3642" t="s">
        <v>4</v>
      </c>
      <c r="G3642">
        <v>2017</v>
      </c>
      <c r="H3642" t="str">
        <f>VLOOKUP(Raw_savings[[#This Row],[BldgVint]],DEER2020wts!$I$6:$J$15,2,FALSE)</f>
        <v>Rec</v>
      </c>
      <c r="I3642" t="s">
        <v>39</v>
      </c>
      <c r="J3642" t="s">
        <v>31</v>
      </c>
      <c r="K3642">
        <f>SUMIFS(raw_wts[wt_vint],raw_wts[bldgtype],Raw_savings[[#This Row],[BldgType]],raw_wts[bldgvint],Raw_savings[[#This Row],[BldgVint]],raw_wts[bldgloc],Raw_savings[[#This Row],[BldgLoc]])</f>
        <v>2.218</v>
      </c>
      <c r="L3642" t="s">
        <v>32</v>
      </c>
      <c r="M3642">
        <v>413.702292</v>
      </c>
      <c r="N3642">
        <v>100002.1</v>
      </c>
      <c r="O3642" t="s">
        <v>7</v>
      </c>
      <c r="P3642">
        <v>929871</v>
      </c>
      <c r="Q3642">
        <v>422.02444444444501</v>
      </c>
      <c r="R3642">
        <v>360.2</v>
      </c>
      <c r="S3642">
        <v>0</v>
      </c>
      <c r="T3642">
        <v>927926.9</v>
      </c>
      <c r="U3642">
        <v>421.24955555555601</v>
      </c>
      <c r="V3642">
        <v>359.536333333333</v>
      </c>
      <c r="W3642">
        <v>0</v>
      </c>
      <c r="X3642">
        <v>4.6992729738127199</v>
      </c>
      <c r="Y3642">
        <v>1.8730592115958999E-3</v>
      </c>
      <c r="Z3642">
        <v>1.6042131733382901E-3</v>
      </c>
      <c r="AA3642">
        <v>0</v>
      </c>
      <c r="AB3642">
        <f>(Raw_savings[[#This Row],[PreWBthm]]-Raw_savings[[#This Row],[MsrWBthm]])/Raw_savings[[#This Row],[NumUnit]]/10^5</f>
        <v>0</v>
      </c>
      <c r="AC3642">
        <f>Raw_savings[[#This Row],[APreWBkWh]]*Raw_savings[[#This Row],[BldgWts]]</f>
        <v>10.422987455916612</v>
      </c>
      <c r="AD3642" t="s">
        <v>72</v>
      </c>
    </row>
    <row r="3643" spans="1:30" hidden="1" x14ac:dyDescent="0.25">
      <c r="A3643" t="s">
        <v>73</v>
      </c>
      <c r="B3643" t="s">
        <v>69</v>
      </c>
      <c r="C3643" t="s">
        <v>70</v>
      </c>
      <c r="D3643" s="1">
        <v>43622.936018518521</v>
      </c>
      <c r="E3643" t="s">
        <v>71</v>
      </c>
      <c r="F3643" t="s">
        <v>4</v>
      </c>
      <c r="G3643">
        <v>2017</v>
      </c>
      <c r="H3643" t="str">
        <f>VLOOKUP(Raw_savings[[#This Row],[BldgVint]],DEER2020wts!$I$6:$J$15,2,FALSE)</f>
        <v>Rec</v>
      </c>
      <c r="I3643" t="s">
        <v>41</v>
      </c>
      <c r="J3643" t="s">
        <v>31</v>
      </c>
      <c r="K3643">
        <f>SUMIFS(raw_wts[wt_vint],raw_wts[bldgtype],Raw_savings[[#This Row],[BldgType]],raw_wts[bldgvint],Raw_savings[[#This Row],[BldgVint]],raw_wts[bldgloc],Raw_savings[[#This Row],[BldgLoc]])</f>
        <v>4.82</v>
      </c>
      <c r="L3643" t="s">
        <v>32</v>
      </c>
      <c r="M3643">
        <v>373.501757666667</v>
      </c>
      <c r="N3643">
        <v>100002.1</v>
      </c>
      <c r="O3643" t="s">
        <v>7</v>
      </c>
      <c r="P3643">
        <v>957410.5</v>
      </c>
      <c r="Q3643">
        <v>432.24099999999999</v>
      </c>
      <c r="R3643">
        <v>359.89353333333298</v>
      </c>
      <c r="S3643">
        <v>0</v>
      </c>
      <c r="T3643">
        <v>955532.7</v>
      </c>
      <c r="U3643">
        <v>431.45522222222201</v>
      </c>
      <c r="V3643">
        <v>359.24613333333298</v>
      </c>
      <c r="W3643">
        <v>0</v>
      </c>
      <c r="X3643">
        <v>5.0275533152266902</v>
      </c>
      <c r="Y3643">
        <v>2.1038127977944798E-3</v>
      </c>
      <c r="Z3643">
        <v>1.7333251764178399E-3</v>
      </c>
      <c r="AA3643">
        <v>0</v>
      </c>
      <c r="AB3643">
        <f>(Raw_savings[[#This Row],[PreWBthm]]-Raw_savings[[#This Row],[MsrWBthm]])/Raw_savings[[#This Row],[NumUnit]]/10^5</f>
        <v>0</v>
      </c>
      <c r="AC3643">
        <f>Raw_savings[[#This Row],[APreWBkWh]]*Raw_savings[[#This Row],[BldgWts]]</f>
        <v>24.232806979392649</v>
      </c>
      <c r="AD3643" t="s">
        <v>72</v>
      </c>
    </row>
    <row r="3644" spans="1:30" hidden="1" x14ac:dyDescent="0.25">
      <c r="A3644" t="s">
        <v>73</v>
      </c>
      <c r="B3644" t="s">
        <v>69</v>
      </c>
      <c r="C3644" t="s">
        <v>70</v>
      </c>
      <c r="D3644" s="1">
        <v>43622.936018518521</v>
      </c>
      <c r="E3644" t="s">
        <v>71</v>
      </c>
      <c r="F3644" t="s">
        <v>4</v>
      </c>
      <c r="G3644">
        <v>2017</v>
      </c>
      <c r="H3644" t="str">
        <f>VLOOKUP(Raw_savings[[#This Row],[BldgVint]],DEER2020wts!$I$6:$J$15,2,FALSE)</f>
        <v>Rec</v>
      </c>
      <c r="I3644" t="s">
        <v>44</v>
      </c>
      <c r="J3644" t="s">
        <v>31</v>
      </c>
      <c r="K3644">
        <f>SUMIFS(raw_wts[wt_vint],raw_wts[bldgtype],Raw_savings[[#This Row],[BldgType]],raw_wts[bldgvint],Raw_savings[[#This Row],[BldgVint]],raw_wts[bldgloc],Raw_savings[[#This Row],[BldgLoc]])</f>
        <v>0.24299999999999999</v>
      </c>
      <c r="L3644" t="s">
        <v>32</v>
      </c>
      <c r="M3644">
        <v>400.19497749999999</v>
      </c>
      <c r="N3644">
        <v>100002.1</v>
      </c>
      <c r="O3644" t="s">
        <v>7</v>
      </c>
      <c r="P3644">
        <v>1023733</v>
      </c>
      <c r="Q3644">
        <v>376.82433333333302</v>
      </c>
      <c r="R3644">
        <v>370.93006666666702</v>
      </c>
      <c r="S3644">
        <v>0</v>
      </c>
      <c r="T3644">
        <v>1021831</v>
      </c>
      <c r="U3644">
        <v>376.241777777778</v>
      </c>
      <c r="V3644">
        <v>370.33133333333302</v>
      </c>
      <c r="W3644">
        <v>0</v>
      </c>
      <c r="X3644">
        <v>4.7526833342130104</v>
      </c>
      <c r="Y3644">
        <v>1.45567932709868E-3</v>
      </c>
      <c r="Z3644">
        <v>1.4961040667566001E-3</v>
      </c>
      <c r="AA3644">
        <v>0</v>
      </c>
      <c r="AB3644">
        <f>(Raw_savings[[#This Row],[PreWBthm]]-Raw_savings[[#This Row],[MsrWBthm]])/Raw_savings[[#This Row],[NumUnit]]/10^5</f>
        <v>0</v>
      </c>
      <c r="AC3644">
        <f>Raw_savings[[#This Row],[APreWBkWh]]*Raw_savings[[#This Row],[BldgWts]]</f>
        <v>1.1549020502137615</v>
      </c>
      <c r="AD3644" t="s">
        <v>72</v>
      </c>
    </row>
    <row r="3645" spans="1:30" hidden="1" x14ac:dyDescent="0.25">
      <c r="A3645" t="s">
        <v>73</v>
      </c>
      <c r="B3645" t="s">
        <v>69</v>
      </c>
      <c r="C3645" t="s">
        <v>70</v>
      </c>
      <c r="D3645" s="1">
        <v>43622.936018518521</v>
      </c>
      <c r="E3645" t="s">
        <v>71</v>
      </c>
      <c r="F3645" t="s">
        <v>4</v>
      </c>
      <c r="G3645">
        <v>2017</v>
      </c>
      <c r="H3645" t="str">
        <f>VLOOKUP(Raw_savings[[#This Row],[BldgVint]],DEER2020wts!$I$6:$J$15,2,FALSE)</f>
        <v>Rec</v>
      </c>
      <c r="I3645" t="s">
        <v>46</v>
      </c>
      <c r="J3645" t="s">
        <v>31</v>
      </c>
      <c r="K3645">
        <f>SUMIFS(raw_wts[wt_vint],raw_wts[bldgtype],Raw_savings[[#This Row],[BldgType]],raw_wts[bldgvint],Raw_savings[[#This Row],[BldgVint]],raw_wts[bldgloc],Raw_savings[[#This Row],[BldgLoc]])</f>
        <v>0.78</v>
      </c>
      <c r="L3645" t="s">
        <v>32</v>
      </c>
      <c r="M3645">
        <v>361.44797591666702</v>
      </c>
      <c r="N3645">
        <v>100002.1</v>
      </c>
      <c r="O3645" t="s">
        <v>7</v>
      </c>
      <c r="P3645">
        <v>975097.4</v>
      </c>
      <c r="Q3645">
        <v>376.351333333333</v>
      </c>
      <c r="R3645">
        <v>368.649</v>
      </c>
      <c r="S3645">
        <v>0</v>
      </c>
      <c r="T3645">
        <v>973373.4</v>
      </c>
      <c r="U3645">
        <v>375.71866666666699</v>
      </c>
      <c r="V3645">
        <v>367.98840000000001</v>
      </c>
      <c r="W3645">
        <v>0</v>
      </c>
      <c r="X3645">
        <v>4.7697043969544097</v>
      </c>
      <c r="Y3645">
        <v>1.7503671588203901E-3</v>
      </c>
      <c r="Z3645">
        <v>1.82764891219739E-3</v>
      </c>
      <c r="AA3645">
        <v>0</v>
      </c>
      <c r="AB3645">
        <f>(Raw_savings[[#This Row],[PreWBthm]]-Raw_savings[[#This Row],[MsrWBthm]])/Raw_savings[[#This Row],[NumUnit]]/10^5</f>
        <v>0</v>
      </c>
      <c r="AC3645">
        <f>Raw_savings[[#This Row],[APreWBkWh]]*Raw_savings[[#This Row],[BldgWts]]</f>
        <v>3.7203694296244398</v>
      </c>
      <c r="AD3645" t="s">
        <v>72</v>
      </c>
    </row>
    <row r="3646" spans="1:30" hidden="1" x14ac:dyDescent="0.25">
      <c r="A3646" t="s">
        <v>73</v>
      </c>
      <c r="B3646" t="s">
        <v>69</v>
      </c>
      <c r="C3646" t="s">
        <v>70</v>
      </c>
      <c r="D3646" s="1">
        <v>43622.936018518521</v>
      </c>
      <c r="E3646" t="s">
        <v>71</v>
      </c>
      <c r="F3646" t="s">
        <v>4</v>
      </c>
      <c r="G3646">
        <v>2017</v>
      </c>
      <c r="H3646" t="str">
        <f>VLOOKUP(Raw_savings[[#This Row],[BldgVint]],DEER2020wts!$I$6:$J$15,2,FALSE)</f>
        <v>Rec</v>
      </c>
      <c r="I3646" t="s">
        <v>9</v>
      </c>
      <c r="J3646" t="s">
        <v>31</v>
      </c>
      <c r="K3646">
        <f>SUMIFS(raw_wts[wt_vint],raw_wts[bldgtype],Raw_savings[[#This Row],[BldgType]],raw_wts[bldgvint],Raw_savings[[#This Row],[BldgVint]],raw_wts[bldgloc],Raw_savings[[#This Row],[BldgLoc]])</f>
        <v>0.90900000000000003</v>
      </c>
      <c r="L3646" t="s">
        <v>32</v>
      </c>
      <c r="M3646">
        <v>408.34097616666702</v>
      </c>
      <c r="N3646">
        <v>100002.1</v>
      </c>
      <c r="O3646" t="s">
        <v>7</v>
      </c>
      <c r="P3646">
        <v>1041021</v>
      </c>
      <c r="Q3646">
        <v>380.05477777777799</v>
      </c>
      <c r="R3646">
        <v>368.32086666666697</v>
      </c>
      <c r="S3646">
        <v>0</v>
      </c>
      <c r="T3646">
        <v>1039071</v>
      </c>
      <c r="U3646">
        <v>379.41300000000001</v>
      </c>
      <c r="V3646">
        <v>367.674466666667</v>
      </c>
      <c r="W3646">
        <v>0</v>
      </c>
      <c r="X3646">
        <v>4.7754208218479004</v>
      </c>
      <c r="Y3646">
        <v>1.57167126307676E-3</v>
      </c>
      <c r="Z3646">
        <v>1.5829907790987799E-3</v>
      </c>
      <c r="AA3646">
        <v>0</v>
      </c>
      <c r="AB3646">
        <f>(Raw_savings[[#This Row],[PreWBthm]]-Raw_savings[[#This Row],[MsrWBthm]])/Raw_savings[[#This Row],[NumUnit]]/10^5</f>
        <v>0</v>
      </c>
      <c r="AC3646">
        <f>Raw_savings[[#This Row],[APreWBkWh]]*Raw_savings[[#This Row],[BldgWts]]</f>
        <v>4.3408575270597414</v>
      </c>
      <c r="AD3646" t="s">
        <v>72</v>
      </c>
    </row>
    <row r="3647" spans="1:30" hidden="1" x14ac:dyDescent="0.25">
      <c r="A3647" t="s">
        <v>73</v>
      </c>
      <c r="B3647" t="s">
        <v>69</v>
      </c>
      <c r="C3647" t="s">
        <v>70</v>
      </c>
      <c r="D3647" s="1">
        <v>43622.936018518521</v>
      </c>
      <c r="E3647" t="s">
        <v>71</v>
      </c>
      <c r="F3647" t="s">
        <v>4</v>
      </c>
      <c r="G3647">
        <v>2017</v>
      </c>
      <c r="H3647" t="str">
        <f>VLOOKUP(Raw_savings[[#This Row],[BldgVint]],DEER2020wts!$I$6:$J$15,2,FALSE)</f>
        <v>Rec</v>
      </c>
      <c r="I3647" t="s">
        <v>37</v>
      </c>
      <c r="J3647" t="s">
        <v>31</v>
      </c>
      <c r="K3647">
        <f>SUMIFS(raw_wts[wt_vint],raw_wts[bldgtype],Raw_savings[[#This Row],[BldgType]],raw_wts[bldgvint],Raw_savings[[#This Row],[BldgVint]],raw_wts[bldgloc],Raw_savings[[#This Row],[BldgLoc]])</f>
        <v>0.74099999999999999</v>
      </c>
      <c r="L3647" t="s">
        <v>32</v>
      </c>
      <c r="M3647">
        <v>409.78322083333302</v>
      </c>
      <c r="N3647">
        <v>100002.1</v>
      </c>
      <c r="O3647" t="s">
        <v>7</v>
      </c>
      <c r="P3647">
        <v>1025427</v>
      </c>
      <c r="Q3647">
        <v>360.80377777777801</v>
      </c>
      <c r="R3647">
        <v>321.301733333333</v>
      </c>
      <c r="S3647">
        <v>0</v>
      </c>
      <c r="T3647">
        <v>1023496</v>
      </c>
      <c r="U3647">
        <v>360.25688888888902</v>
      </c>
      <c r="V3647">
        <v>320.60739999999998</v>
      </c>
      <c r="W3647">
        <v>0</v>
      </c>
      <c r="X3647">
        <v>4.7122476027035196</v>
      </c>
      <c r="Y3647">
        <v>1.3345809713163001E-3</v>
      </c>
      <c r="Z3647">
        <v>1.6943918101902E-3</v>
      </c>
      <c r="AA3647">
        <v>0</v>
      </c>
      <c r="AB3647">
        <f>(Raw_savings[[#This Row],[PreWBthm]]-Raw_savings[[#This Row],[MsrWBthm]])/Raw_savings[[#This Row],[NumUnit]]/10^5</f>
        <v>0</v>
      </c>
      <c r="AC3647">
        <f>Raw_savings[[#This Row],[APreWBkWh]]*Raw_savings[[#This Row],[BldgWts]]</f>
        <v>3.4917754736033082</v>
      </c>
      <c r="AD3647" t="s">
        <v>72</v>
      </c>
    </row>
    <row r="3648" spans="1:30" hidden="1" x14ac:dyDescent="0.25">
      <c r="A3648" t="s">
        <v>73</v>
      </c>
      <c r="B3648" t="s">
        <v>69</v>
      </c>
      <c r="C3648" t="s">
        <v>70</v>
      </c>
      <c r="D3648" s="1">
        <v>43622.936018518521</v>
      </c>
      <c r="E3648" t="s">
        <v>71</v>
      </c>
      <c r="F3648" t="s">
        <v>4</v>
      </c>
      <c r="G3648">
        <v>2017</v>
      </c>
      <c r="H3648" t="str">
        <f>VLOOKUP(Raw_savings[[#This Row],[BldgVint]],DEER2020wts!$I$6:$J$15,2,FALSE)</f>
        <v>Rec</v>
      </c>
      <c r="I3648" t="s">
        <v>34</v>
      </c>
      <c r="J3648" t="s">
        <v>31</v>
      </c>
      <c r="K3648">
        <f>SUMIFS(raw_wts[wt_vint],raw_wts[bldgtype],Raw_savings[[#This Row],[BldgType]],raw_wts[bldgvint],Raw_savings[[#This Row],[BldgVint]],raw_wts[bldgloc],Raw_savings[[#This Row],[BldgLoc]])</f>
        <v>1.6</v>
      </c>
      <c r="L3648" t="s">
        <v>32</v>
      </c>
      <c r="M3648">
        <v>547.63702816666705</v>
      </c>
      <c r="N3648">
        <v>100002.1</v>
      </c>
      <c r="O3648" t="s">
        <v>7</v>
      </c>
      <c r="P3648">
        <v>1257092</v>
      </c>
      <c r="Q3648">
        <v>434.99344444444398</v>
      </c>
      <c r="R3648">
        <v>402.766866666667</v>
      </c>
      <c r="S3648">
        <v>0</v>
      </c>
      <c r="T3648">
        <v>1254180</v>
      </c>
      <c r="U3648">
        <v>434.28266666666701</v>
      </c>
      <c r="V3648">
        <v>402.12580000000003</v>
      </c>
      <c r="W3648">
        <v>0</v>
      </c>
      <c r="X3648">
        <v>5.3173906259562997</v>
      </c>
      <c r="Y3648">
        <v>1.2978994136997001E-3</v>
      </c>
      <c r="Z3648">
        <v>1.17060504256415E-3</v>
      </c>
      <c r="AA3648">
        <v>0</v>
      </c>
      <c r="AB3648">
        <f>(Raw_savings[[#This Row],[PreWBthm]]-Raw_savings[[#This Row],[MsrWBthm]])/Raw_savings[[#This Row],[NumUnit]]/10^5</f>
        <v>0</v>
      </c>
      <c r="AC3648">
        <f>Raw_savings[[#This Row],[APreWBkWh]]*Raw_savings[[#This Row],[BldgWts]]</f>
        <v>8.5078250015300796</v>
      </c>
      <c r="AD3648" t="s">
        <v>72</v>
      </c>
    </row>
    <row r="3649" spans="1:30" hidden="1" x14ac:dyDescent="0.25">
      <c r="A3649" t="s">
        <v>73</v>
      </c>
      <c r="B3649" t="s">
        <v>69</v>
      </c>
      <c r="C3649" t="s">
        <v>70</v>
      </c>
      <c r="D3649" s="1">
        <v>43622.936018518521</v>
      </c>
      <c r="E3649" t="s">
        <v>71</v>
      </c>
      <c r="F3649" t="s">
        <v>4</v>
      </c>
      <c r="G3649">
        <v>2017</v>
      </c>
      <c r="H3649" t="str">
        <f>VLOOKUP(Raw_savings[[#This Row],[BldgVint]],DEER2020wts!$I$6:$J$15,2,FALSE)</f>
        <v>Rec</v>
      </c>
      <c r="I3649" t="s">
        <v>42</v>
      </c>
      <c r="J3649" t="s">
        <v>31</v>
      </c>
      <c r="K3649">
        <f>SUMIFS(raw_wts[wt_vint],raw_wts[bldgtype],Raw_savings[[#This Row],[BldgType]],raw_wts[bldgvint],Raw_savings[[#This Row],[BldgVint]],raw_wts[bldgloc],Raw_savings[[#This Row],[BldgLoc]])</f>
        <v>0.50600000000000001</v>
      </c>
      <c r="L3649" t="s">
        <v>32</v>
      </c>
      <c r="M3649">
        <v>311.96314324999997</v>
      </c>
      <c r="N3649">
        <v>100002.1</v>
      </c>
      <c r="O3649" t="s">
        <v>7</v>
      </c>
      <c r="P3649">
        <v>1097063</v>
      </c>
      <c r="Q3649">
        <v>247.952333333333</v>
      </c>
      <c r="R3649">
        <v>227.709933333333</v>
      </c>
      <c r="S3649">
        <v>0</v>
      </c>
      <c r="T3649">
        <v>1095801</v>
      </c>
      <c r="U3649">
        <v>247.58822222222199</v>
      </c>
      <c r="V3649">
        <v>227.34966666666699</v>
      </c>
      <c r="W3649">
        <v>0</v>
      </c>
      <c r="X3649">
        <v>4.0453496744923596</v>
      </c>
      <c r="Y3649">
        <v>1.1671606694234099E-3</v>
      </c>
      <c r="Z3649">
        <v>1.15483727633146E-3</v>
      </c>
      <c r="AA3649">
        <v>0</v>
      </c>
      <c r="AB3649">
        <f>(Raw_savings[[#This Row],[PreWBthm]]-Raw_savings[[#This Row],[MsrWBthm]])/Raw_savings[[#This Row],[NumUnit]]/10^5</f>
        <v>0</v>
      </c>
      <c r="AC3649">
        <f>Raw_savings[[#This Row],[APreWBkWh]]*Raw_savings[[#This Row],[BldgWts]]</f>
        <v>2.0469469352931338</v>
      </c>
      <c r="AD3649" t="s">
        <v>72</v>
      </c>
    </row>
    <row r="3650" spans="1:30" hidden="1" x14ac:dyDescent="0.25">
      <c r="A3650" t="s">
        <v>73</v>
      </c>
      <c r="B3650" t="s">
        <v>69</v>
      </c>
      <c r="C3650" t="s">
        <v>70</v>
      </c>
      <c r="D3650" s="1">
        <v>43622.936018518521</v>
      </c>
      <c r="E3650" t="s">
        <v>71</v>
      </c>
      <c r="F3650" t="s">
        <v>4</v>
      </c>
      <c r="G3650">
        <v>2020</v>
      </c>
      <c r="H3650" t="str">
        <f>VLOOKUP(Raw_savings[[#This Row],[BldgVint]],DEER2020wts!$I$6:$J$15,2,FALSE)</f>
        <v>Rec</v>
      </c>
      <c r="I3650" t="s">
        <v>5</v>
      </c>
      <c r="J3650" t="s">
        <v>31</v>
      </c>
      <c r="K3650">
        <f>SUMIFS(raw_wts[wt_vint],raw_wts[bldgtype],Raw_savings[[#This Row],[BldgType]],raw_wts[bldgvint],Raw_savings[[#This Row],[BldgVint]],raw_wts[bldgloc],Raw_savings[[#This Row],[BldgLoc]])</f>
        <v>8.9999999999999993E-3</v>
      </c>
      <c r="L3650" t="s">
        <v>32</v>
      </c>
      <c r="M3650">
        <v>280.9044695</v>
      </c>
      <c r="N3650">
        <v>100002.1</v>
      </c>
      <c r="O3650" t="s">
        <v>7</v>
      </c>
      <c r="P3650">
        <v>877252.1</v>
      </c>
      <c r="Q3650">
        <v>154.67400000000001</v>
      </c>
      <c r="R3650">
        <v>135.96719999999999</v>
      </c>
      <c r="S3650">
        <v>0</v>
      </c>
      <c r="T3650">
        <v>875940</v>
      </c>
      <c r="U3650">
        <v>154.87422222222199</v>
      </c>
      <c r="V3650">
        <v>135.58580000000001</v>
      </c>
      <c r="W3650">
        <v>0</v>
      </c>
      <c r="X3650">
        <v>4.6709829940957102</v>
      </c>
      <c r="Y3650">
        <v>-7.1277691871046798E-4</v>
      </c>
      <c r="Z3650">
        <v>1.3577569651307599E-3</v>
      </c>
      <c r="AA3650">
        <v>0</v>
      </c>
      <c r="AB3650">
        <f>(Raw_savings[[#This Row],[PreWBthm]]-Raw_savings[[#This Row],[MsrWBthm]])/Raw_savings[[#This Row],[NumUnit]]/10^5</f>
        <v>0</v>
      </c>
      <c r="AC3650">
        <f>Raw_savings[[#This Row],[APreWBkWh]]*Raw_savings[[#This Row],[BldgWts]]</f>
        <v>4.2038846946861386E-2</v>
      </c>
      <c r="AD3650" t="s">
        <v>72</v>
      </c>
    </row>
    <row r="3651" spans="1:30" hidden="1" x14ac:dyDescent="0.25">
      <c r="A3651" t="s">
        <v>73</v>
      </c>
      <c r="B3651" t="s">
        <v>69</v>
      </c>
      <c r="C3651" t="s">
        <v>70</v>
      </c>
      <c r="D3651" s="1">
        <v>43622.936018518521</v>
      </c>
      <c r="E3651" t="s">
        <v>71</v>
      </c>
      <c r="F3651" t="s">
        <v>4</v>
      </c>
      <c r="G3651">
        <v>2020</v>
      </c>
      <c r="H3651" t="str">
        <f>VLOOKUP(Raw_savings[[#This Row],[BldgVint]],DEER2020wts!$I$6:$J$15,2,FALSE)</f>
        <v>Rec</v>
      </c>
      <c r="I3651" t="s">
        <v>35</v>
      </c>
      <c r="J3651" t="s">
        <v>31</v>
      </c>
      <c r="K3651">
        <f>SUMIFS(raw_wts[wt_vint],raw_wts[bldgtype],Raw_savings[[#This Row],[BldgType]],raw_wts[bldgvint],Raw_savings[[#This Row],[BldgVint]],raw_wts[bldgloc],Raw_savings[[#This Row],[BldgLoc]])</f>
        <v>6.7000000000000004E-2</v>
      </c>
      <c r="L3651" t="s">
        <v>32</v>
      </c>
      <c r="M3651">
        <v>281.10999041666702</v>
      </c>
      <c r="N3651">
        <v>100002.1</v>
      </c>
      <c r="O3651" t="s">
        <v>7</v>
      </c>
      <c r="P3651">
        <v>903940.9</v>
      </c>
      <c r="Q3651">
        <v>336.83100000000002</v>
      </c>
      <c r="R3651">
        <v>299.774333333333</v>
      </c>
      <c r="S3651">
        <v>0</v>
      </c>
      <c r="T3651">
        <v>902000.7</v>
      </c>
      <c r="U3651">
        <v>336.19555555555598</v>
      </c>
      <c r="V3651">
        <v>299.18413333333302</v>
      </c>
      <c r="W3651">
        <v>0</v>
      </c>
      <c r="X3651">
        <v>6.90192474882969</v>
      </c>
      <c r="Y3651">
        <v>2.2604833200787502E-3</v>
      </c>
      <c r="Z3651">
        <v>2.0995340618281699E-3</v>
      </c>
      <c r="AA3651">
        <v>0</v>
      </c>
      <c r="AB3651">
        <f>(Raw_savings[[#This Row],[PreWBthm]]-Raw_savings[[#This Row],[MsrWBthm]])/Raw_savings[[#This Row],[NumUnit]]/10^5</f>
        <v>0</v>
      </c>
      <c r="AC3651">
        <f>Raw_savings[[#This Row],[APreWBkWh]]*Raw_savings[[#This Row],[BldgWts]]</f>
        <v>0.46242895817158924</v>
      </c>
      <c r="AD3651" t="s">
        <v>72</v>
      </c>
    </row>
    <row r="3652" spans="1:30" hidden="1" x14ac:dyDescent="0.25">
      <c r="A3652" t="s">
        <v>73</v>
      </c>
      <c r="B3652" t="s">
        <v>69</v>
      </c>
      <c r="C3652" t="s">
        <v>70</v>
      </c>
      <c r="D3652" s="1">
        <v>43622.936018518521</v>
      </c>
      <c r="E3652" t="s">
        <v>71</v>
      </c>
      <c r="F3652" t="s">
        <v>4</v>
      </c>
      <c r="G3652">
        <v>2020</v>
      </c>
      <c r="H3652" t="str">
        <f>VLOOKUP(Raw_savings[[#This Row],[BldgVint]],DEER2020wts!$I$6:$J$15,2,FALSE)</f>
        <v>Rec</v>
      </c>
      <c r="I3652" t="s">
        <v>38</v>
      </c>
      <c r="J3652" t="s">
        <v>31</v>
      </c>
      <c r="K3652">
        <f>SUMIFS(raw_wts[wt_vint],raw_wts[bldgtype],Raw_savings[[#This Row],[BldgType]],raw_wts[bldgvint],Raw_savings[[#This Row],[BldgVint]],raw_wts[bldgloc],Raw_savings[[#This Row],[BldgLoc]])</f>
        <v>0.26100000000000001</v>
      </c>
      <c r="L3652" t="s">
        <v>32</v>
      </c>
      <c r="M3652">
        <v>296.53486808333298</v>
      </c>
      <c r="N3652">
        <v>100002.1</v>
      </c>
      <c r="O3652" t="s">
        <v>7</v>
      </c>
      <c r="P3652">
        <v>773687.8</v>
      </c>
      <c r="Q3652">
        <v>230.44833333333301</v>
      </c>
      <c r="R3652">
        <v>197.6626</v>
      </c>
      <c r="S3652">
        <v>0</v>
      </c>
      <c r="T3652">
        <v>772486.8</v>
      </c>
      <c r="U3652">
        <v>230.06166666666701</v>
      </c>
      <c r="V3652">
        <v>197.32253333333301</v>
      </c>
      <c r="W3652">
        <v>0</v>
      </c>
      <c r="X3652">
        <v>4.0501139301516904</v>
      </c>
      <c r="Y3652">
        <v>1.30395008575525E-3</v>
      </c>
      <c r="Z3652">
        <v>1.14680161852368E-3</v>
      </c>
      <c r="AA3652">
        <v>0</v>
      </c>
      <c r="AB3652">
        <f>(Raw_savings[[#This Row],[PreWBthm]]-Raw_savings[[#This Row],[MsrWBthm]])/Raw_savings[[#This Row],[NumUnit]]/10^5</f>
        <v>0</v>
      </c>
      <c r="AC3652">
        <f>Raw_savings[[#This Row],[APreWBkWh]]*Raw_savings[[#This Row],[BldgWts]]</f>
        <v>1.0570797357695911</v>
      </c>
      <c r="AD3652" t="s">
        <v>72</v>
      </c>
    </row>
    <row r="3653" spans="1:30" hidden="1" x14ac:dyDescent="0.25">
      <c r="A3653" t="s">
        <v>73</v>
      </c>
      <c r="B3653" t="s">
        <v>69</v>
      </c>
      <c r="C3653" t="s">
        <v>70</v>
      </c>
      <c r="D3653" s="1">
        <v>43622.936018518521</v>
      </c>
      <c r="E3653" t="s">
        <v>71</v>
      </c>
      <c r="F3653" t="s">
        <v>4</v>
      </c>
      <c r="G3653">
        <v>2020</v>
      </c>
      <c r="H3653" t="str">
        <f>VLOOKUP(Raw_savings[[#This Row],[BldgVint]],DEER2020wts!$I$6:$J$15,2,FALSE)</f>
        <v>Rec</v>
      </c>
      <c r="I3653" t="s">
        <v>40</v>
      </c>
      <c r="J3653" t="s">
        <v>31</v>
      </c>
      <c r="K3653">
        <f>SUMIFS(raw_wts[wt_vint],raw_wts[bldgtype],Raw_savings[[#This Row],[BldgType]],raw_wts[bldgvint],Raw_savings[[#This Row],[BldgVint]],raw_wts[bldgloc],Raw_savings[[#This Row],[BldgLoc]])</f>
        <v>0.19900000000000001</v>
      </c>
      <c r="L3653" t="s">
        <v>32</v>
      </c>
      <c r="M3653">
        <v>278.97274316666699</v>
      </c>
      <c r="N3653">
        <v>100002.1</v>
      </c>
      <c r="O3653" t="s">
        <v>7</v>
      </c>
      <c r="P3653">
        <v>860822.7</v>
      </c>
      <c r="Q3653">
        <v>310.859222222222</v>
      </c>
      <c r="R3653">
        <v>275.61546666666698</v>
      </c>
      <c r="S3653">
        <v>0</v>
      </c>
      <c r="T3653">
        <v>858805.5</v>
      </c>
      <c r="U3653">
        <v>310.25355555555598</v>
      </c>
      <c r="V3653">
        <v>275.05273333333298</v>
      </c>
      <c r="W3653">
        <v>0</v>
      </c>
      <c r="X3653">
        <v>7.2308139393919797</v>
      </c>
      <c r="Y3653">
        <v>2.17106036880765E-3</v>
      </c>
      <c r="Z3653">
        <v>2.01716241861369E-3</v>
      </c>
      <c r="AA3653">
        <v>0</v>
      </c>
      <c r="AB3653">
        <f>(Raw_savings[[#This Row],[PreWBthm]]-Raw_savings[[#This Row],[MsrWBthm]])/Raw_savings[[#This Row],[NumUnit]]/10^5</f>
        <v>0</v>
      </c>
      <c r="AC3653">
        <f>Raw_savings[[#This Row],[APreWBkWh]]*Raw_savings[[#This Row],[BldgWts]]</f>
        <v>1.4389319739390041</v>
      </c>
      <c r="AD3653" t="s">
        <v>72</v>
      </c>
    </row>
    <row r="3654" spans="1:30" hidden="1" x14ac:dyDescent="0.25">
      <c r="A3654" t="s">
        <v>73</v>
      </c>
      <c r="B3654" t="s">
        <v>69</v>
      </c>
      <c r="C3654" t="s">
        <v>70</v>
      </c>
      <c r="D3654" s="1">
        <v>43622.936018518521</v>
      </c>
      <c r="E3654" t="s">
        <v>71</v>
      </c>
      <c r="F3654" t="s">
        <v>4</v>
      </c>
      <c r="G3654">
        <v>2020</v>
      </c>
      <c r="H3654" t="str">
        <f>VLOOKUP(Raw_savings[[#This Row],[BldgVint]],DEER2020wts!$I$6:$J$15,2,FALSE)</f>
        <v>Rec</v>
      </c>
      <c r="I3654" t="s">
        <v>43</v>
      </c>
      <c r="J3654" t="s">
        <v>31</v>
      </c>
      <c r="K3654">
        <f>SUMIFS(raw_wts[wt_vint],raw_wts[bldgtype],Raw_savings[[#This Row],[BldgType]],raw_wts[bldgvint],Raw_savings[[#This Row],[BldgVint]],raw_wts[bldgloc],Raw_savings[[#This Row],[BldgLoc]])</f>
        <v>3.2000000000000001E-2</v>
      </c>
      <c r="L3654" t="s">
        <v>32</v>
      </c>
      <c r="M3654">
        <v>289.08055241666699</v>
      </c>
      <c r="N3654">
        <v>100002.1</v>
      </c>
      <c r="O3654" t="s">
        <v>7</v>
      </c>
      <c r="P3654">
        <v>805901.5</v>
      </c>
      <c r="Q3654">
        <v>206.825111111111</v>
      </c>
      <c r="R3654">
        <v>167.22866666666701</v>
      </c>
      <c r="S3654">
        <v>0</v>
      </c>
      <c r="T3654">
        <v>804015.8</v>
      </c>
      <c r="U3654">
        <v>206.32911111111099</v>
      </c>
      <c r="V3654">
        <v>166.736533333333</v>
      </c>
      <c r="W3654">
        <v>0</v>
      </c>
      <c r="X3654">
        <v>6.52309532493903</v>
      </c>
      <c r="Y3654">
        <v>1.7157847383835699E-3</v>
      </c>
      <c r="Z3654">
        <v>1.7024089971435299E-3</v>
      </c>
      <c r="AA3654">
        <v>0</v>
      </c>
      <c r="AB3654">
        <f>(Raw_savings[[#This Row],[PreWBthm]]-Raw_savings[[#This Row],[MsrWBthm]])/Raw_savings[[#This Row],[NumUnit]]/10^5</f>
        <v>0</v>
      </c>
      <c r="AC3654">
        <f>Raw_savings[[#This Row],[APreWBkWh]]*Raw_savings[[#This Row],[BldgWts]]</f>
        <v>0.20873905039804896</v>
      </c>
      <c r="AD3654" t="s">
        <v>72</v>
      </c>
    </row>
    <row r="3655" spans="1:30" hidden="1" x14ac:dyDescent="0.25">
      <c r="A3655" t="s">
        <v>73</v>
      </c>
      <c r="B3655" t="s">
        <v>69</v>
      </c>
      <c r="C3655" t="s">
        <v>70</v>
      </c>
      <c r="D3655" s="1">
        <v>43622.936018518521</v>
      </c>
      <c r="E3655" t="s">
        <v>71</v>
      </c>
      <c r="F3655" t="s">
        <v>4</v>
      </c>
      <c r="G3655">
        <v>2020</v>
      </c>
      <c r="H3655" t="str">
        <f>VLOOKUP(Raw_savings[[#This Row],[BldgVint]],DEER2020wts!$I$6:$J$15,2,FALSE)</f>
        <v>Rec</v>
      </c>
      <c r="I3655" t="s">
        <v>45</v>
      </c>
      <c r="J3655" t="s">
        <v>31</v>
      </c>
      <c r="K3655">
        <f>SUMIFS(raw_wts[wt_vint],raw_wts[bldgtype],Raw_savings[[#This Row],[BldgType]],raw_wts[bldgvint],Raw_savings[[#This Row],[BldgVint]],raw_wts[bldgloc],Raw_savings[[#This Row],[BldgLoc]])</f>
        <v>0.78100000000000003</v>
      </c>
      <c r="L3655" t="s">
        <v>32</v>
      </c>
      <c r="M3655">
        <v>317.954533916667</v>
      </c>
      <c r="N3655">
        <v>100002.1</v>
      </c>
      <c r="O3655" t="s">
        <v>7</v>
      </c>
      <c r="P3655">
        <v>778272.9</v>
      </c>
      <c r="Q3655">
        <v>275.93811111111103</v>
      </c>
      <c r="R3655">
        <v>248.41526666666701</v>
      </c>
      <c r="S3655">
        <v>0</v>
      </c>
      <c r="T3655">
        <v>776839.3</v>
      </c>
      <c r="U3655">
        <v>275.48166666666702</v>
      </c>
      <c r="V3655">
        <v>247.99946666666699</v>
      </c>
      <c r="W3655">
        <v>0</v>
      </c>
      <c r="X3655">
        <v>4.5088207497481703</v>
      </c>
      <c r="Y3655">
        <v>1.43556513826606E-3</v>
      </c>
      <c r="Z3655">
        <v>1.3077341432375001E-3</v>
      </c>
      <c r="AA3655">
        <v>0</v>
      </c>
      <c r="AB3655">
        <f>(Raw_savings[[#This Row],[PreWBthm]]-Raw_savings[[#This Row],[MsrWBthm]])/Raw_savings[[#This Row],[NumUnit]]/10^5</f>
        <v>0</v>
      </c>
      <c r="AC3655">
        <f>Raw_savings[[#This Row],[APreWBkWh]]*Raw_savings[[#This Row],[BldgWts]]</f>
        <v>3.521389005553321</v>
      </c>
      <c r="AD3655" t="s">
        <v>72</v>
      </c>
    </row>
    <row r="3656" spans="1:30" hidden="1" x14ac:dyDescent="0.25">
      <c r="A3656" t="s">
        <v>73</v>
      </c>
      <c r="B3656" t="s">
        <v>69</v>
      </c>
      <c r="C3656" t="s">
        <v>70</v>
      </c>
      <c r="D3656" s="1">
        <v>43622.936018518521</v>
      </c>
      <c r="E3656" t="s">
        <v>71</v>
      </c>
      <c r="F3656" t="s">
        <v>4</v>
      </c>
      <c r="G3656">
        <v>2020</v>
      </c>
      <c r="H3656" t="str">
        <f>VLOOKUP(Raw_savings[[#This Row],[BldgVint]],DEER2020wts!$I$6:$J$15,2,FALSE)</f>
        <v>Rec</v>
      </c>
      <c r="I3656" t="s">
        <v>8</v>
      </c>
      <c r="J3656" t="s">
        <v>31</v>
      </c>
      <c r="K3656">
        <f>SUMIFS(raw_wts[wt_vint],raw_wts[bldgtype],Raw_savings[[#This Row],[BldgType]],raw_wts[bldgvint],Raw_savings[[#This Row],[BldgVint]],raw_wts[bldgloc],Raw_savings[[#This Row],[BldgLoc]])</f>
        <v>0.28599999999999998</v>
      </c>
      <c r="L3656" t="s">
        <v>32</v>
      </c>
      <c r="M3656">
        <v>308.24022083333301</v>
      </c>
      <c r="N3656">
        <v>100002.1</v>
      </c>
      <c r="O3656" t="s">
        <v>7</v>
      </c>
      <c r="P3656">
        <v>731171.5</v>
      </c>
      <c r="Q3656">
        <v>248.98211111111101</v>
      </c>
      <c r="R3656">
        <v>211.26066666666699</v>
      </c>
      <c r="S3656">
        <v>0</v>
      </c>
      <c r="T3656">
        <v>729760.4</v>
      </c>
      <c r="U3656">
        <v>248.571</v>
      </c>
      <c r="V3656">
        <v>210.86840000000001</v>
      </c>
      <c r="W3656">
        <v>0</v>
      </c>
      <c r="X3656">
        <v>4.5779230114261003</v>
      </c>
      <c r="Y3656">
        <v>1.3337361036130299E-3</v>
      </c>
      <c r="Z3656">
        <v>1.2726005243772901E-3</v>
      </c>
      <c r="AA3656">
        <v>0</v>
      </c>
      <c r="AB3656">
        <f>(Raw_savings[[#This Row],[PreWBthm]]-Raw_savings[[#This Row],[MsrWBthm]])/Raw_savings[[#This Row],[NumUnit]]/10^5</f>
        <v>0</v>
      </c>
      <c r="AC3656">
        <f>Raw_savings[[#This Row],[APreWBkWh]]*Raw_savings[[#This Row],[BldgWts]]</f>
        <v>1.3092859812678646</v>
      </c>
      <c r="AD3656" t="s">
        <v>72</v>
      </c>
    </row>
    <row r="3657" spans="1:30" hidden="1" x14ac:dyDescent="0.25">
      <c r="A3657" t="s">
        <v>73</v>
      </c>
      <c r="B3657" t="s">
        <v>69</v>
      </c>
      <c r="C3657" t="s">
        <v>70</v>
      </c>
      <c r="D3657" s="1">
        <v>43622.936018518521</v>
      </c>
      <c r="E3657" t="s">
        <v>71</v>
      </c>
      <c r="F3657" t="s">
        <v>4</v>
      </c>
      <c r="G3657">
        <v>2020</v>
      </c>
      <c r="H3657" t="str">
        <f>VLOOKUP(Raw_savings[[#This Row],[BldgVint]],DEER2020wts!$I$6:$J$15,2,FALSE)</f>
        <v>Rec</v>
      </c>
      <c r="I3657" t="s">
        <v>36</v>
      </c>
      <c r="J3657" t="s">
        <v>31</v>
      </c>
      <c r="K3657">
        <f>SUMIFS(raw_wts[wt_vint],raw_wts[bldgtype],Raw_savings[[#This Row],[BldgType]],raw_wts[bldgvint],Raw_savings[[#This Row],[BldgVint]],raw_wts[bldgloc],Raw_savings[[#This Row],[BldgLoc]])</f>
        <v>1.1419999999999999</v>
      </c>
      <c r="L3657" t="s">
        <v>32</v>
      </c>
      <c r="M3657">
        <v>313.68897658333299</v>
      </c>
      <c r="N3657">
        <v>100002.1</v>
      </c>
      <c r="O3657" t="s">
        <v>7</v>
      </c>
      <c r="P3657">
        <v>819034.4</v>
      </c>
      <c r="Q3657">
        <v>312.94988888888901</v>
      </c>
      <c r="R3657">
        <v>251.89599999999999</v>
      </c>
      <c r="S3657">
        <v>0</v>
      </c>
      <c r="T3657">
        <v>817504.9</v>
      </c>
      <c r="U3657">
        <v>312.40133333333301</v>
      </c>
      <c r="V3657">
        <v>251.460133333333</v>
      </c>
      <c r="W3657">
        <v>0</v>
      </c>
      <c r="X3657">
        <v>4.8758487360925198</v>
      </c>
      <c r="Y3657">
        <v>1.7487243623615599E-3</v>
      </c>
      <c r="Z3657">
        <v>1.3894867183860101E-3</v>
      </c>
      <c r="AA3657">
        <v>0</v>
      </c>
      <c r="AB3657">
        <f>(Raw_savings[[#This Row],[PreWBthm]]-Raw_savings[[#This Row],[MsrWBthm]])/Raw_savings[[#This Row],[NumUnit]]/10^5</f>
        <v>0</v>
      </c>
      <c r="AC3657">
        <f>Raw_savings[[#This Row],[APreWBkWh]]*Raw_savings[[#This Row],[BldgWts]]</f>
        <v>5.5682192566176569</v>
      </c>
      <c r="AD3657" t="s">
        <v>72</v>
      </c>
    </row>
    <row r="3658" spans="1:30" hidden="1" x14ac:dyDescent="0.25">
      <c r="A3658" t="s">
        <v>73</v>
      </c>
      <c r="B3658" t="s">
        <v>69</v>
      </c>
      <c r="C3658" t="s">
        <v>70</v>
      </c>
      <c r="D3658" s="1">
        <v>43622.936018518521</v>
      </c>
      <c r="E3658" t="s">
        <v>71</v>
      </c>
      <c r="F3658" t="s">
        <v>4</v>
      </c>
      <c r="G3658">
        <v>2020</v>
      </c>
      <c r="H3658" t="str">
        <f>VLOOKUP(Raw_savings[[#This Row],[BldgVint]],DEER2020wts!$I$6:$J$15,2,FALSE)</f>
        <v>Rec</v>
      </c>
      <c r="I3658" t="s">
        <v>39</v>
      </c>
      <c r="J3658" t="s">
        <v>31</v>
      </c>
      <c r="K3658">
        <f>SUMIFS(raw_wts[wt_vint],raw_wts[bldgtype],Raw_savings[[#This Row],[BldgType]],raw_wts[bldgvint],Raw_savings[[#This Row],[BldgVint]],raw_wts[bldgloc],Raw_savings[[#This Row],[BldgLoc]])</f>
        <v>0.74</v>
      </c>
      <c r="L3658" t="s">
        <v>32</v>
      </c>
      <c r="M3658">
        <v>409.45227725000001</v>
      </c>
      <c r="N3658">
        <v>100002.1</v>
      </c>
      <c r="O3658" t="s">
        <v>7</v>
      </c>
      <c r="P3658">
        <v>880273.2</v>
      </c>
      <c r="Q3658">
        <v>408.20299999999997</v>
      </c>
      <c r="R3658">
        <v>347.25926666666697</v>
      </c>
      <c r="S3658">
        <v>0</v>
      </c>
      <c r="T3658">
        <v>878334.7</v>
      </c>
      <c r="U3658">
        <v>407.43822222222201</v>
      </c>
      <c r="V3658">
        <v>346.61033333333302</v>
      </c>
      <c r="W3658">
        <v>0</v>
      </c>
      <c r="X3658">
        <v>4.7343734733130001</v>
      </c>
      <c r="Y3658">
        <v>1.8678068734023501E-3</v>
      </c>
      <c r="Z3658">
        <v>1.5848814853145099E-3</v>
      </c>
      <c r="AA3658">
        <v>0</v>
      </c>
      <c r="AB3658">
        <f>(Raw_savings[[#This Row],[PreWBthm]]-Raw_savings[[#This Row],[MsrWBthm]])/Raw_savings[[#This Row],[NumUnit]]/10^5</f>
        <v>0</v>
      </c>
      <c r="AC3658">
        <f>Raw_savings[[#This Row],[APreWBkWh]]*Raw_savings[[#This Row],[BldgWts]]</f>
        <v>3.5034363702516198</v>
      </c>
      <c r="AD3658" t="s">
        <v>72</v>
      </c>
    </row>
    <row r="3659" spans="1:30" hidden="1" x14ac:dyDescent="0.25">
      <c r="A3659" t="s">
        <v>73</v>
      </c>
      <c r="B3659" t="s">
        <v>69</v>
      </c>
      <c r="C3659" t="s">
        <v>70</v>
      </c>
      <c r="D3659" s="1">
        <v>43622.936018518521</v>
      </c>
      <c r="E3659" t="s">
        <v>71</v>
      </c>
      <c r="F3659" t="s">
        <v>4</v>
      </c>
      <c r="G3659">
        <v>2020</v>
      </c>
      <c r="H3659" t="str">
        <f>VLOOKUP(Raw_savings[[#This Row],[BldgVint]],DEER2020wts!$I$6:$J$15,2,FALSE)</f>
        <v>Rec</v>
      </c>
      <c r="I3659" t="s">
        <v>41</v>
      </c>
      <c r="J3659" t="s">
        <v>31</v>
      </c>
      <c r="K3659">
        <f>SUMIFS(raw_wts[wt_vint],raw_wts[bldgtype],Raw_savings[[#This Row],[BldgType]],raw_wts[bldgvint],Raw_savings[[#This Row],[BldgVint]],raw_wts[bldgloc],Raw_savings[[#This Row],[BldgLoc]])</f>
        <v>1.607</v>
      </c>
      <c r="L3659" t="s">
        <v>32</v>
      </c>
      <c r="M3659">
        <v>369.533436666667</v>
      </c>
      <c r="N3659">
        <v>100002.1</v>
      </c>
      <c r="O3659" t="s">
        <v>7</v>
      </c>
      <c r="P3659">
        <v>907766</v>
      </c>
      <c r="Q3659">
        <v>418.20477777777802</v>
      </c>
      <c r="R3659">
        <v>347.06819999999999</v>
      </c>
      <c r="S3659">
        <v>0</v>
      </c>
      <c r="T3659">
        <v>905934</v>
      </c>
      <c r="U3659">
        <v>417.42888888888899</v>
      </c>
      <c r="V3659">
        <v>346.429466666667</v>
      </c>
      <c r="W3659">
        <v>0</v>
      </c>
      <c r="X3659">
        <v>4.9576027991549001</v>
      </c>
      <c r="Y3659">
        <v>2.0996446110199702E-3</v>
      </c>
      <c r="Z3659">
        <v>1.72848589587712E-3</v>
      </c>
      <c r="AA3659">
        <v>0</v>
      </c>
      <c r="AB3659">
        <f>(Raw_savings[[#This Row],[PreWBthm]]-Raw_savings[[#This Row],[MsrWBthm]])/Raw_savings[[#This Row],[NumUnit]]/10^5</f>
        <v>0</v>
      </c>
      <c r="AC3659">
        <f>Raw_savings[[#This Row],[APreWBkWh]]*Raw_savings[[#This Row],[BldgWts]]</f>
        <v>7.9668676982419244</v>
      </c>
      <c r="AD3659" t="s">
        <v>72</v>
      </c>
    </row>
    <row r="3660" spans="1:30" hidden="1" x14ac:dyDescent="0.25">
      <c r="A3660" t="s">
        <v>73</v>
      </c>
      <c r="B3660" t="s">
        <v>69</v>
      </c>
      <c r="C3660" t="s">
        <v>70</v>
      </c>
      <c r="D3660" s="1">
        <v>43622.936018518521</v>
      </c>
      <c r="E3660" t="s">
        <v>71</v>
      </c>
      <c r="F3660" t="s">
        <v>4</v>
      </c>
      <c r="G3660">
        <v>2020</v>
      </c>
      <c r="H3660" t="str">
        <f>VLOOKUP(Raw_savings[[#This Row],[BldgVint]],DEER2020wts!$I$6:$J$15,2,FALSE)</f>
        <v>Rec</v>
      </c>
      <c r="I3660" t="s">
        <v>44</v>
      </c>
      <c r="J3660" t="s">
        <v>31</v>
      </c>
      <c r="K3660">
        <f>SUMIFS(raw_wts[wt_vint],raw_wts[bldgtype],Raw_savings[[#This Row],[BldgType]],raw_wts[bldgvint],Raw_savings[[#This Row],[BldgVint]],raw_wts[bldgloc],Raw_savings[[#This Row],[BldgLoc]])</f>
        <v>8.1000000000000003E-2</v>
      </c>
      <c r="L3660" t="s">
        <v>32</v>
      </c>
      <c r="M3660">
        <v>396.26624916666702</v>
      </c>
      <c r="N3660">
        <v>100002.1</v>
      </c>
      <c r="O3660" t="s">
        <v>7</v>
      </c>
      <c r="P3660">
        <v>975919.6</v>
      </c>
      <c r="Q3660">
        <v>363.327333333333</v>
      </c>
      <c r="R3660">
        <v>358.22726666666699</v>
      </c>
      <c r="S3660">
        <v>0</v>
      </c>
      <c r="T3660">
        <v>974037.9</v>
      </c>
      <c r="U3660">
        <v>362.753777777778</v>
      </c>
      <c r="V3660">
        <v>357.60833333333301</v>
      </c>
      <c r="W3660">
        <v>0</v>
      </c>
      <c r="X3660">
        <v>4.7485749895609297</v>
      </c>
      <c r="Y3660">
        <v>1.4473994612506E-3</v>
      </c>
      <c r="Z3660">
        <v>1.5619128165340801E-3</v>
      </c>
      <c r="AA3660">
        <v>0</v>
      </c>
      <c r="AB3660">
        <f>(Raw_savings[[#This Row],[PreWBthm]]-Raw_savings[[#This Row],[MsrWBthm]])/Raw_savings[[#This Row],[NumUnit]]/10^5</f>
        <v>0</v>
      </c>
      <c r="AC3660">
        <f>Raw_savings[[#This Row],[APreWBkWh]]*Raw_savings[[#This Row],[BldgWts]]</f>
        <v>0.3846345741544353</v>
      </c>
      <c r="AD3660" t="s">
        <v>72</v>
      </c>
    </row>
    <row r="3661" spans="1:30" hidden="1" x14ac:dyDescent="0.25">
      <c r="A3661" t="s">
        <v>73</v>
      </c>
      <c r="B3661" t="s">
        <v>69</v>
      </c>
      <c r="C3661" t="s">
        <v>70</v>
      </c>
      <c r="D3661" s="1">
        <v>43622.936018518521</v>
      </c>
      <c r="E3661" t="s">
        <v>71</v>
      </c>
      <c r="F3661" t="s">
        <v>4</v>
      </c>
      <c r="G3661">
        <v>2020</v>
      </c>
      <c r="H3661" t="str">
        <f>VLOOKUP(Raw_savings[[#This Row],[BldgVint]],DEER2020wts!$I$6:$J$15,2,FALSE)</f>
        <v>Rec</v>
      </c>
      <c r="I3661" t="s">
        <v>46</v>
      </c>
      <c r="J3661" t="s">
        <v>31</v>
      </c>
      <c r="K3661">
        <f>SUMIFS(raw_wts[wt_vint],raw_wts[bldgtype],Raw_savings[[#This Row],[BldgType]],raw_wts[bldgvint],Raw_savings[[#This Row],[BldgVint]],raw_wts[bldgloc],Raw_savings[[#This Row],[BldgLoc]])</f>
        <v>0.26</v>
      </c>
      <c r="L3661" t="s">
        <v>32</v>
      </c>
      <c r="M3661">
        <v>357.43135958333301</v>
      </c>
      <c r="N3661">
        <v>100002.1</v>
      </c>
      <c r="O3661" t="s">
        <v>7</v>
      </c>
      <c r="P3661">
        <v>928354.1</v>
      </c>
      <c r="Q3661">
        <v>362.21899999999999</v>
      </c>
      <c r="R3661">
        <v>355.479733333333</v>
      </c>
      <c r="S3661">
        <v>0</v>
      </c>
      <c r="T3661">
        <v>926662.5</v>
      </c>
      <c r="U3661">
        <v>361.58322222222199</v>
      </c>
      <c r="V3661">
        <v>354.82580000000002</v>
      </c>
      <c r="W3661">
        <v>0</v>
      </c>
      <c r="X3661">
        <v>4.7326569273941699</v>
      </c>
      <c r="Y3661">
        <v>1.7787408987252099E-3</v>
      </c>
      <c r="Z3661">
        <v>1.82953542211751E-3</v>
      </c>
      <c r="AA3661">
        <v>0</v>
      </c>
      <c r="AB3661">
        <f>(Raw_savings[[#This Row],[PreWBthm]]-Raw_savings[[#This Row],[MsrWBthm]])/Raw_savings[[#This Row],[NumUnit]]/10^5</f>
        <v>0</v>
      </c>
      <c r="AC3661">
        <f>Raw_savings[[#This Row],[APreWBkWh]]*Raw_savings[[#This Row],[BldgWts]]</f>
        <v>1.2304908011224842</v>
      </c>
      <c r="AD3661" t="s">
        <v>72</v>
      </c>
    </row>
    <row r="3662" spans="1:30" hidden="1" x14ac:dyDescent="0.25">
      <c r="A3662" t="s">
        <v>73</v>
      </c>
      <c r="B3662" t="s">
        <v>69</v>
      </c>
      <c r="C3662" t="s">
        <v>70</v>
      </c>
      <c r="D3662" s="1">
        <v>43622.936018518521</v>
      </c>
      <c r="E3662" t="s">
        <v>71</v>
      </c>
      <c r="F3662" t="s">
        <v>4</v>
      </c>
      <c r="G3662">
        <v>2020</v>
      </c>
      <c r="H3662" t="str">
        <f>VLOOKUP(Raw_savings[[#This Row],[BldgVint]],DEER2020wts!$I$6:$J$15,2,FALSE)</f>
        <v>Rec</v>
      </c>
      <c r="I3662" t="s">
        <v>9</v>
      </c>
      <c r="J3662" t="s">
        <v>31</v>
      </c>
      <c r="K3662">
        <f>SUMIFS(raw_wts[wt_vint],raw_wts[bldgtype],Raw_savings[[#This Row],[BldgType]],raw_wts[bldgvint],Raw_savings[[#This Row],[BldgVint]],raw_wts[bldgloc],Raw_savings[[#This Row],[BldgLoc]])</f>
        <v>0.30399999999999999</v>
      </c>
      <c r="L3662" t="s">
        <v>32</v>
      </c>
      <c r="M3662">
        <v>404.26465658333302</v>
      </c>
      <c r="N3662">
        <v>100002.1</v>
      </c>
      <c r="O3662" t="s">
        <v>7</v>
      </c>
      <c r="P3662">
        <v>993061.1</v>
      </c>
      <c r="Q3662">
        <v>366.24822222222201</v>
      </c>
      <c r="R3662">
        <v>355.36326666666702</v>
      </c>
      <c r="S3662">
        <v>0</v>
      </c>
      <c r="T3662">
        <v>991117</v>
      </c>
      <c r="U3662">
        <v>365.61666666666702</v>
      </c>
      <c r="V3662">
        <v>354.72833333333301</v>
      </c>
      <c r="W3662">
        <v>0</v>
      </c>
      <c r="X3662">
        <v>4.8089783965550099</v>
      </c>
      <c r="Y3662">
        <v>1.5622329216043601E-3</v>
      </c>
      <c r="Z3662">
        <v>1.5705882841687E-3</v>
      </c>
      <c r="AA3662">
        <v>0</v>
      </c>
      <c r="AB3662">
        <f>(Raw_savings[[#This Row],[PreWBthm]]-Raw_savings[[#This Row],[MsrWBthm]])/Raw_savings[[#This Row],[NumUnit]]/10^5</f>
        <v>0</v>
      </c>
      <c r="AC3662">
        <f>Raw_savings[[#This Row],[APreWBkWh]]*Raw_savings[[#This Row],[BldgWts]]</f>
        <v>1.461929432552723</v>
      </c>
      <c r="AD3662" t="s">
        <v>72</v>
      </c>
    </row>
    <row r="3663" spans="1:30" hidden="1" x14ac:dyDescent="0.25">
      <c r="A3663" t="s">
        <v>73</v>
      </c>
      <c r="B3663" t="s">
        <v>69</v>
      </c>
      <c r="C3663" t="s">
        <v>70</v>
      </c>
      <c r="D3663" s="1">
        <v>43622.936018518521</v>
      </c>
      <c r="E3663" t="s">
        <v>71</v>
      </c>
      <c r="F3663" t="s">
        <v>4</v>
      </c>
      <c r="G3663">
        <v>2020</v>
      </c>
      <c r="H3663" t="str">
        <f>VLOOKUP(Raw_savings[[#This Row],[BldgVint]],DEER2020wts!$I$6:$J$15,2,FALSE)</f>
        <v>Rec</v>
      </c>
      <c r="I3663" t="s">
        <v>37</v>
      </c>
      <c r="J3663" t="s">
        <v>31</v>
      </c>
      <c r="K3663">
        <f>SUMIFS(raw_wts[wt_vint],raw_wts[bldgtype],Raw_savings[[#This Row],[BldgType]],raw_wts[bldgvint],Raw_savings[[#This Row],[BldgVint]],raw_wts[bldgloc],Raw_savings[[#This Row],[BldgLoc]])</f>
        <v>0.248</v>
      </c>
      <c r="L3663" t="s">
        <v>32</v>
      </c>
      <c r="M3663">
        <v>405.64825216666702</v>
      </c>
      <c r="N3663">
        <v>100002.1</v>
      </c>
      <c r="O3663" t="s">
        <v>7</v>
      </c>
      <c r="P3663">
        <v>977719.8</v>
      </c>
      <c r="Q3663">
        <v>346.93888888888898</v>
      </c>
      <c r="R3663">
        <v>308.356533333333</v>
      </c>
      <c r="S3663">
        <v>0</v>
      </c>
      <c r="T3663">
        <v>975835.7</v>
      </c>
      <c r="U3663">
        <v>346.23200000000003</v>
      </c>
      <c r="V3663">
        <v>307.85199999999998</v>
      </c>
      <c r="W3663">
        <v>0</v>
      </c>
      <c r="X3663">
        <v>4.6446644104508099</v>
      </c>
      <c r="Y3663">
        <v>1.7426153942810599E-3</v>
      </c>
      <c r="Z3663">
        <v>1.24377050964346E-3</v>
      </c>
      <c r="AA3663">
        <v>0</v>
      </c>
      <c r="AB3663">
        <f>(Raw_savings[[#This Row],[PreWBthm]]-Raw_savings[[#This Row],[MsrWBthm]])/Raw_savings[[#This Row],[NumUnit]]/10^5</f>
        <v>0</v>
      </c>
      <c r="AC3663">
        <f>Raw_savings[[#This Row],[APreWBkWh]]*Raw_savings[[#This Row],[BldgWts]]</f>
        <v>1.1518767737918008</v>
      </c>
      <c r="AD3663" t="s">
        <v>72</v>
      </c>
    </row>
    <row r="3664" spans="1:30" hidden="1" x14ac:dyDescent="0.25">
      <c r="A3664" t="s">
        <v>73</v>
      </c>
      <c r="B3664" t="s">
        <v>69</v>
      </c>
      <c r="C3664" t="s">
        <v>70</v>
      </c>
      <c r="D3664" s="1">
        <v>43622.936018518521</v>
      </c>
      <c r="E3664" t="s">
        <v>71</v>
      </c>
      <c r="F3664" t="s">
        <v>4</v>
      </c>
      <c r="G3664">
        <v>2020</v>
      </c>
      <c r="H3664" t="str">
        <f>VLOOKUP(Raw_savings[[#This Row],[BldgVint]],DEER2020wts!$I$6:$J$15,2,FALSE)</f>
        <v>Rec</v>
      </c>
      <c r="I3664" t="s">
        <v>34</v>
      </c>
      <c r="J3664" t="s">
        <v>31</v>
      </c>
      <c r="K3664">
        <f>SUMIFS(raw_wts[wt_vint],raw_wts[bldgtype],Raw_savings[[#This Row],[BldgType]],raw_wts[bldgvint],Raw_savings[[#This Row],[BldgVint]],raw_wts[bldgloc],Raw_savings[[#This Row],[BldgLoc]])</f>
        <v>0.53300000000000003</v>
      </c>
      <c r="L3664" t="s">
        <v>32</v>
      </c>
      <c r="M3664">
        <v>542.83766849999995</v>
      </c>
      <c r="N3664">
        <v>100002.1</v>
      </c>
      <c r="O3664" t="s">
        <v>7</v>
      </c>
      <c r="P3664">
        <v>1202917</v>
      </c>
      <c r="Q3664">
        <v>420.86188888888898</v>
      </c>
      <c r="R3664">
        <v>389.7758</v>
      </c>
      <c r="S3664">
        <v>0</v>
      </c>
      <c r="T3664">
        <v>1200012</v>
      </c>
      <c r="U3664">
        <v>420.19544444444398</v>
      </c>
      <c r="V3664">
        <v>389.12540000000001</v>
      </c>
      <c r="W3664">
        <v>0</v>
      </c>
      <c r="X3664">
        <v>5.3515077684775703</v>
      </c>
      <c r="Y3664">
        <v>1.2277048611714701E-3</v>
      </c>
      <c r="Z3664">
        <v>1.19814824530732E-3</v>
      </c>
      <c r="AA3664">
        <v>0</v>
      </c>
      <c r="AB3664">
        <f>(Raw_savings[[#This Row],[PreWBthm]]-Raw_savings[[#This Row],[MsrWBthm]])/Raw_savings[[#This Row],[NumUnit]]/10^5</f>
        <v>0</v>
      </c>
      <c r="AC3664">
        <f>Raw_savings[[#This Row],[APreWBkWh]]*Raw_savings[[#This Row],[BldgWts]]</f>
        <v>2.8523536405985452</v>
      </c>
      <c r="AD3664" t="s">
        <v>72</v>
      </c>
    </row>
    <row r="3665" spans="1:30" hidden="1" x14ac:dyDescent="0.25">
      <c r="A3665" t="s">
        <v>73</v>
      </c>
      <c r="B3665" t="s">
        <v>69</v>
      </c>
      <c r="C3665" t="s">
        <v>70</v>
      </c>
      <c r="D3665" s="1">
        <v>43622.936018518521</v>
      </c>
      <c r="E3665" t="s">
        <v>71</v>
      </c>
      <c r="F3665" t="s">
        <v>4</v>
      </c>
      <c r="G3665">
        <v>2020</v>
      </c>
      <c r="H3665" t="str">
        <f>VLOOKUP(Raw_savings[[#This Row],[BldgVint]],DEER2020wts!$I$6:$J$15,2,FALSE)</f>
        <v>Rec</v>
      </c>
      <c r="I3665" t="s">
        <v>42</v>
      </c>
      <c r="J3665" t="s">
        <v>31</v>
      </c>
      <c r="K3665">
        <f>SUMIFS(raw_wts[wt_vint],raw_wts[bldgtype],Raw_savings[[#This Row],[BldgType]],raw_wts[bldgvint],Raw_savings[[#This Row],[BldgVint]],raw_wts[bldgloc],Raw_savings[[#This Row],[BldgLoc]])</f>
        <v>0.16899999999999998</v>
      </c>
      <c r="L3665" t="s">
        <v>32</v>
      </c>
      <c r="M3665">
        <v>305.87906800000002</v>
      </c>
      <c r="N3665">
        <v>100002.1</v>
      </c>
      <c r="O3665" t="s">
        <v>7</v>
      </c>
      <c r="P3665">
        <v>1064215</v>
      </c>
      <c r="Q3665">
        <v>235.195111111111</v>
      </c>
      <c r="R3665">
        <v>215.40633333333301</v>
      </c>
      <c r="S3665">
        <v>0</v>
      </c>
      <c r="T3665">
        <v>1062996</v>
      </c>
      <c r="U3665">
        <v>234.83733333333299</v>
      </c>
      <c r="V3665">
        <v>215.05326666666701</v>
      </c>
      <c r="W3665">
        <v>0</v>
      </c>
      <c r="X3665">
        <v>3.9852351060517801</v>
      </c>
      <c r="Y3665">
        <v>1.1696706810216E-3</v>
      </c>
      <c r="Z3665">
        <v>1.1542688062154301E-3</v>
      </c>
      <c r="AA3665">
        <v>0</v>
      </c>
      <c r="AB3665">
        <f>(Raw_savings[[#This Row],[PreWBthm]]-Raw_savings[[#This Row],[MsrWBthm]])/Raw_savings[[#This Row],[NumUnit]]/10^5</f>
        <v>0</v>
      </c>
      <c r="AC3665">
        <f>Raw_savings[[#This Row],[APreWBkWh]]*Raw_savings[[#This Row],[BldgWts]]</f>
        <v>0.67350473292275082</v>
      </c>
      <c r="AD3665" t="s">
        <v>72</v>
      </c>
    </row>
    <row r="3666" spans="1:30" hidden="1" x14ac:dyDescent="0.25">
      <c r="A3666" t="s">
        <v>73</v>
      </c>
      <c r="B3666" t="s">
        <v>69</v>
      </c>
      <c r="C3666" t="s">
        <v>70</v>
      </c>
      <c r="D3666" s="1">
        <v>43622.936018518521</v>
      </c>
      <c r="E3666" t="s">
        <v>71</v>
      </c>
      <c r="F3666" t="s">
        <v>4</v>
      </c>
      <c r="G3666" t="s">
        <v>33</v>
      </c>
      <c r="H3666" t="str">
        <f>VLOOKUP(Raw_savings[[#This Row],[BldgVint]],DEER2020wts!$I$6:$J$15,2,FALSE)</f>
        <v>New</v>
      </c>
      <c r="I3666" t="s">
        <v>5</v>
      </c>
      <c r="J3666" t="s">
        <v>31</v>
      </c>
      <c r="K3666">
        <f>SUMIFS(raw_wts[wt_vint],raw_wts[bldgtype],Raw_savings[[#This Row],[BldgType]],raw_wts[bldgvint],Raw_savings[[#This Row],[BldgVint]],raw_wts[bldgloc],Raw_savings[[#This Row],[BldgLoc]])</f>
        <v>8.9999999999999993E-3</v>
      </c>
      <c r="L3666" t="s">
        <v>32</v>
      </c>
      <c r="M3666">
        <v>280.89876716666703</v>
      </c>
      <c r="N3666">
        <v>100002.1</v>
      </c>
      <c r="O3666" t="s">
        <v>7</v>
      </c>
      <c r="P3666">
        <v>890771.1</v>
      </c>
      <c r="Q3666">
        <v>157.15666666666701</v>
      </c>
      <c r="R3666">
        <v>139.708666666667</v>
      </c>
      <c r="S3666">
        <v>0</v>
      </c>
      <c r="T3666">
        <v>889189.2</v>
      </c>
      <c r="U3666">
        <v>156.67577777777799</v>
      </c>
      <c r="V3666">
        <v>139.25253333333299</v>
      </c>
      <c r="W3666">
        <v>0</v>
      </c>
      <c r="X3666">
        <v>5.6315661900410801</v>
      </c>
      <c r="Y3666">
        <v>1.71196511020478E-3</v>
      </c>
      <c r="Z3666">
        <v>1.62383529815454E-3</v>
      </c>
      <c r="AA3666">
        <v>0</v>
      </c>
      <c r="AB3666">
        <f>(Raw_savings[[#This Row],[PreWBthm]]-Raw_savings[[#This Row],[MsrWBthm]])/Raw_savings[[#This Row],[NumUnit]]/10^5</f>
        <v>0</v>
      </c>
      <c r="AC3666">
        <f>Raw_savings[[#This Row],[APreWBkWh]]*Raw_savings[[#This Row],[BldgWts]]</f>
        <v>5.068409571036972E-2</v>
      </c>
      <c r="AD3666" t="s">
        <v>72</v>
      </c>
    </row>
    <row r="3667" spans="1:30" hidden="1" x14ac:dyDescent="0.25">
      <c r="A3667" t="s">
        <v>73</v>
      </c>
      <c r="B3667" t="s">
        <v>69</v>
      </c>
      <c r="C3667" t="s">
        <v>70</v>
      </c>
      <c r="D3667" s="1">
        <v>43622.936018518521</v>
      </c>
      <c r="E3667" t="s">
        <v>71</v>
      </c>
      <c r="F3667" t="s">
        <v>4</v>
      </c>
      <c r="G3667" t="s">
        <v>33</v>
      </c>
      <c r="H3667" t="str">
        <f>VLOOKUP(Raw_savings[[#This Row],[BldgVint]],DEER2020wts!$I$6:$J$15,2,FALSE)</f>
        <v>New</v>
      </c>
      <c r="I3667" t="s">
        <v>35</v>
      </c>
      <c r="J3667" t="s">
        <v>31</v>
      </c>
      <c r="K3667">
        <f>SUMIFS(raw_wts[wt_vint],raw_wts[bldgtype],Raw_savings[[#This Row],[BldgType]],raw_wts[bldgvint],Raw_savings[[#This Row],[BldgVint]],raw_wts[bldgloc],Raw_savings[[#This Row],[BldgLoc]])</f>
        <v>6.7000000000000004E-2</v>
      </c>
      <c r="L3667" t="s">
        <v>32</v>
      </c>
      <c r="M3667">
        <v>280.85268566666701</v>
      </c>
      <c r="N3667">
        <v>100002.1</v>
      </c>
      <c r="O3667" t="s">
        <v>7</v>
      </c>
      <c r="P3667">
        <v>832248.7</v>
      </c>
      <c r="Q3667">
        <v>325.78777777777799</v>
      </c>
      <c r="R3667">
        <v>292.5136</v>
      </c>
      <c r="S3667">
        <v>0</v>
      </c>
      <c r="T3667">
        <v>830852.2</v>
      </c>
      <c r="U3667">
        <v>325.180555555556</v>
      </c>
      <c r="V3667">
        <v>291.9624</v>
      </c>
      <c r="W3667">
        <v>0</v>
      </c>
      <c r="X3667">
        <v>4.9723576496521398</v>
      </c>
      <c r="Y3667">
        <v>2.1620666392450499E-3</v>
      </c>
      <c r="Z3667">
        <v>1.96259472716665E-3</v>
      </c>
      <c r="AA3667">
        <v>0</v>
      </c>
      <c r="AB3667">
        <f>(Raw_savings[[#This Row],[PreWBthm]]-Raw_savings[[#This Row],[MsrWBthm]])/Raw_savings[[#This Row],[NumUnit]]/10^5</f>
        <v>0</v>
      </c>
      <c r="AC3667">
        <f>Raw_savings[[#This Row],[APreWBkWh]]*Raw_savings[[#This Row],[BldgWts]]</f>
        <v>0.33314796252669338</v>
      </c>
      <c r="AD3667" t="s">
        <v>72</v>
      </c>
    </row>
    <row r="3668" spans="1:30" hidden="1" x14ac:dyDescent="0.25">
      <c r="A3668" t="s">
        <v>73</v>
      </c>
      <c r="B3668" t="s">
        <v>69</v>
      </c>
      <c r="C3668" t="s">
        <v>70</v>
      </c>
      <c r="D3668" s="1">
        <v>43622.936018518521</v>
      </c>
      <c r="E3668" t="s">
        <v>71</v>
      </c>
      <c r="F3668" t="s">
        <v>4</v>
      </c>
      <c r="G3668" t="s">
        <v>33</v>
      </c>
      <c r="H3668" t="str">
        <f>VLOOKUP(Raw_savings[[#This Row],[BldgVint]],DEER2020wts!$I$6:$J$15,2,FALSE)</f>
        <v>New</v>
      </c>
      <c r="I3668" t="s">
        <v>38</v>
      </c>
      <c r="J3668" t="s">
        <v>31</v>
      </c>
      <c r="K3668">
        <f>SUMIFS(raw_wts[wt_vint],raw_wts[bldgtype],Raw_savings[[#This Row],[BldgType]],raw_wts[bldgvint],Raw_savings[[#This Row],[BldgVint]],raw_wts[bldgloc],Raw_savings[[#This Row],[BldgLoc]])</f>
        <v>0.26100000000000001</v>
      </c>
      <c r="L3668" t="s">
        <v>32</v>
      </c>
      <c r="M3668">
        <v>296.53101858333298</v>
      </c>
      <c r="N3668">
        <v>100002.1</v>
      </c>
      <c r="O3668" t="s">
        <v>7</v>
      </c>
      <c r="P3668">
        <v>773698.4</v>
      </c>
      <c r="Q3668">
        <v>230.44833333333301</v>
      </c>
      <c r="R3668">
        <v>197.6626</v>
      </c>
      <c r="S3668">
        <v>0</v>
      </c>
      <c r="T3668">
        <v>772499.8</v>
      </c>
      <c r="U3668">
        <v>230.09200000000001</v>
      </c>
      <c r="V3668">
        <v>197.32220000000001</v>
      </c>
      <c r="W3668">
        <v>0</v>
      </c>
      <c r="X3668">
        <v>4.0420729194748297</v>
      </c>
      <c r="Y3668">
        <v>1.20167304936836E-3</v>
      </c>
      <c r="Z3668">
        <v>1.1479406155425699E-3</v>
      </c>
      <c r="AA3668">
        <v>0</v>
      </c>
      <c r="AB3668">
        <f>(Raw_savings[[#This Row],[PreWBthm]]-Raw_savings[[#This Row],[MsrWBthm]])/Raw_savings[[#This Row],[NumUnit]]/10^5</f>
        <v>0</v>
      </c>
      <c r="AC3668">
        <f>Raw_savings[[#This Row],[APreWBkWh]]*Raw_savings[[#This Row],[BldgWts]]</f>
        <v>1.0549810319829307</v>
      </c>
      <c r="AD3668" t="s">
        <v>72</v>
      </c>
    </row>
    <row r="3669" spans="1:30" hidden="1" x14ac:dyDescent="0.25">
      <c r="A3669" t="s">
        <v>73</v>
      </c>
      <c r="B3669" t="s">
        <v>69</v>
      </c>
      <c r="C3669" t="s">
        <v>70</v>
      </c>
      <c r="D3669" s="1">
        <v>43622.936018518521</v>
      </c>
      <c r="E3669" t="s">
        <v>71</v>
      </c>
      <c r="F3669" t="s">
        <v>4</v>
      </c>
      <c r="G3669" t="s">
        <v>33</v>
      </c>
      <c r="H3669" t="str">
        <f>VLOOKUP(Raw_savings[[#This Row],[BldgVint]],DEER2020wts!$I$6:$J$15,2,FALSE)</f>
        <v>New</v>
      </c>
      <c r="I3669" t="s">
        <v>40</v>
      </c>
      <c r="J3669" t="s">
        <v>31</v>
      </c>
      <c r="K3669">
        <f>SUMIFS(raw_wts[wt_vint],raw_wts[bldgtype],Raw_savings[[#This Row],[BldgType]],raw_wts[bldgvint],Raw_savings[[#This Row],[BldgVint]],raw_wts[bldgloc],Raw_savings[[#This Row],[BldgLoc]])</f>
        <v>0.19900000000000001</v>
      </c>
      <c r="L3669" t="s">
        <v>32</v>
      </c>
      <c r="M3669">
        <v>278.68389558333303</v>
      </c>
      <c r="N3669">
        <v>100002.1</v>
      </c>
      <c r="O3669" t="s">
        <v>7</v>
      </c>
      <c r="P3669">
        <v>801389</v>
      </c>
      <c r="Q3669">
        <v>297.90855555555498</v>
      </c>
      <c r="R3669">
        <v>267.35399999999998</v>
      </c>
      <c r="S3669">
        <v>0</v>
      </c>
      <c r="T3669">
        <v>800078.3</v>
      </c>
      <c r="U3669">
        <v>296.976</v>
      </c>
      <c r="V3669">
        <v>266.56513333333299</v>
      </c>
      <c r="W3669">
        <v>0</v>
      </c>
      <c r="X3669">
        <v>4.7031781196270197</v>
      </c>
      <c r="Y3669">
        <v>3.3462843398375801E-3</v>
      </c>
      <c r="Z3669">
        <v>2.83068623328742E-3</v>
      </c>
      <c r="AA3669">
        <v>0</v>
      </c>
      <c r="AB3669">
        <f>(Raw_savings[[#This Row],[PreWBthm]]-Raw_savings[[#This Row],[MsrWBthm]])/Raw_savings[[#This Row],[NumUnit]]/10^5</f>
        <v>0</v>
      </c>
      <c r="AC3669">
        <f>Raw_savings[[#This Row],[APreWBkWh]]*Raw_savings[[#This Row],[BldgWts]]</f>
        <v>0.93593244580577695</v>
      </c>
      <c r="AD3669" t="s">
        <v>72</v>
      </c>
    </row>
    <row r="3670" spans="1:30" hidden="1" x14ac:dyDescent="0.25">
      <c r="A3670" t="s">
        <v>73</v>
      </c>
      <c r="B3670" t="s">
        <v>69</v>
      </c>
      <c r="C3670" t="s">
        <v>70</v>
      </c>
      <c r="D3670" s="1">
        <v>43622.936018518521</v>
      </c>
      <c r="E3670" t="s">
        <v>71</v>
      </c>
      <c r="F3670" t="s">
        <v>4</v>
      </c>
      <c r="G3670" t="s">
        <v>33</v>
      </c>
      <c r="H3670" t="str">
        <f>VLOOKUP(Raw_savings[[#This Row],[BldgVint]],DEER2020wts!$I$6:$J$15,2,FALSE)</f>
        <v>New</v>
      </c>
      <c r="I3670" t="s">
        <v>43</v>
      </c>
      <c r="J3670" t="s">
        <v>31</v>
      </c>
      <c r="K3670">
        <f>SUMIFS(raw_wts[wt_vint],raw_wts[bldgtype],Raw_savings[[#This Row],[BldgType]],raw_wts[bldgvint],Raw_savings[[#This Row],[BldgVint]],raw_wts[bldgloc],Raw_savings[[#This Row],[BldgLoc]])</f>
        <v>3.2000000000000001E-2</v>
      </c>
      <c r="L3670" t="s">
        <v>32</v>
      </c>
      <c r="M3670">
        <v>289.07814008333298</v>
      </c>
      <c r="N3670">
        <v>100002.1</v>
      </c>
      <c r="O3670" t="s">
        <v>7</v>
      </c>
      <c r="P3670">
        <v>805913.9</v>
      </c>
      <c r="Q3670">
        <v>206.825444444444</v>
      </c>
      <c r="R3670">
        <v>167.22900000000001</v>
      </c>
      <c r="S3670">
        <v>0</v>
      </c>
      <c r="T3670">
        <v>804027.3</v>
      </c>
      <c r="U3670">
        <v>206.32877777777799</v>
      </c>
      <c r="V3670">
        <v>166.736533333333</v>
      </c>
      <c r="W3670">
        <v>0</v>
      </c>
      <c r="X3670">
        <v>6.5262631046959303</v>
      </c>
      <c r="Y3670">
        <v>1.71810523799386E-3</v>
      </c>
      <c r="Z3670">
        <v>1.7035762943704701E-3</v>
      </c>
      <c r="AA3670">
        <v>0</v>
      </c>
      <c r="AB3670">
        <f>(Raw_savings[[#This Row],[PreWBthm]]-Raw_savings[[#This Row],[MsrWBthm]])/Raw_savings[[#This Row],[NumUnit]]/10^5</f>
        <v>0</v>
      </c>
      <c r="AC3670">
        <f>Raw_savings[[#This Row],[APreWBkWh]]*Raw_savings[[#This Row],[BldgWts]]</f>
        <v>0.20884041935026978</v>
      </c>
      <c r="AD3670" t="s">
        <v>72</v>
      </c>
    </row>
    <row r="3671" spans="1:30" hidden="1" x14ac:dyDescent="0.25">
      <c r="A3671" t="s">
        <v>73</v>
      </c>
      <c r="B3671" t="s">
        <v>69</v>
      </c>
      <c r="C3671" t="s">
        <v>70</v>
      </c>
      <c r="D3671" s="1">
        <v>43622.936018518521</v>
      </c>
      <c r="E3671" t="s">
        <v>71</v>
      </c>
      <c r="F3671" t="s">
        <v>4</v>
      </c>
      <c r="G3671" t="s">
        <v>33</v>
      </c>
      <c r="H3671" t="str">
        <f>VLOOKUP(Raw_savings[[#This Row],[BldgVint]],DEER2020wts!$I$6:$J$15,2,FALSE)</f>
        <v>New</v>
      </c>
      <c r="I3671" t="s">
        <v>45</v>
      </c>
      <c r="J3671" t="s">
        <v>31</v>
      </c>
      <c r="K3671">
        <f>SUMIFS(raw_wts[wt_vint],raw_wts[bldgtype],Raw_savings[[#This Row],[BldgType]],raw_wts[bldgvint],Raw_savings[[#This Row],[BldgVint]],raw_wts[bldgloc],Raw_savings[[#This Row],[BldgLoc]])</f>
        <v>0.78100000000000003</v>
      </c>
      <c r="L3671" t="s">
        <v>32</v>
      </c>
      <c r="M3671">
        <v>317.95107424999998</v>
      </c>
      <c r="N3671">
        <v>100002.1</v>
      </c>
      <c r="O3671" t="s">
        <v>7</v>
      </c>
      <c r="P3671">
        <v>778283.9</v>
      </c>
      <c r="Q3671">
        <v>275.93811111111103</v>
      </c>
      <c r="R3671">
        <v>248.4152</v>
      </c>
      <c r="S3671">
        <v>0</v>
      </c>
      <c r="T3671">
        <v>776850.1</v>
      </c>
      <c r="U3671">
        <v>275.48188888888899</v>
      </c>
      <c r="V3671">
        <v>247.99959999999999</v>
      </c>
      <c r="W3671">
        <v>0</v>
      </c>
      <c r="X3671">
        <v>4.5094988384051602</v>
      </c>
      <c r="Y3671">
        <v>1.4348818392839601E-3</v>
      </c>
      <c r="Z3671">
        <v>1.3071193452649701E-3</v>
      </c>
      <c r="AA3671">
        <v>0</v>
      </c>
      <c r="AB3671">
        <f>(Raw_savings[[#This Row],[PreWBthm]]-Raw_savings[[#This Row],[MsrWBthm]])/Raw_savings[[#This Row],[NumUnit]]/10^5</f>
        <v>0</v>
      </c>
      <c r="AC3671">
        <f>Raw_savings[[#This Row],[APreWBkWh]]*Raw_savings[[#This Row],[BldgWts]]</f>
        <v>3.5219185927944303</v>
      </c>
      <c r="AD3671" t="s">
        <v>72</v>
      </c>
    </row>
    <row r="3672" spans="1:30" hidden="1" x14ac:dyDescent="0.25">
      <c r="A3672" t="s">
        <v>73</v>
      </c>
      <c r="B3672" t="s">
        <v>69</v>
      </c>
      <c r="C3672" t="s">
        <v>70</v>
      </c>
      <c r="D3672" s="1">
        <v>43622.936018518521</v>
      </c>
      <c r="E3672" t="s">
        <v>71</v>
      </c>
      <c r="F3672" t="s">
        <v>4</v>
      </c>
      <c r="G3672" t="s">
        <v>33</v>
      </c>
      <c r="H3672" t="str">
        <f>VLOOKUP(Raw_savings[[#This Row],[BldgVint]],DEER2020wts!$I$6:$J$15,2,FALSE)</f>
        <v>New</v>
      </c>
      <c r="I3672" t="s">
        <v>8</v>
      </c>
      <c r="J3672" t="s">
        <v>31</v>
      </c>
      <c r="K3672">
        <f>SUMIFS(raw_wts[wt_vint],raw_wts[bldgtype],Raw_savings[[#This Row],[BldgType]],raw_wts[bldgvint],Raw_savings[[#This Row],[BldgVint]],raw_wts[bldgloc],Raw_savings[[#This Row],[BldgLoc]])</f>
        <v>0.28599999999999998</v>
      </c>
      <c r="L3672" t="s">
        <v>32</v>
      </c>
      <c r="M3672">
        <v>308.23671241666699</v>
      </c>
      <c r="N3672">
        <v>100002.1</v>
      </c>
      <c r="O3672" t="s">
        <v>7</v>
      </c>
      <c r="P3672">
        <v>731174</v>
      </c>
      <c r="Q3672">
        <v>248.98211111111101</v>
      </c>
      <c r="R3672">
        <v>211.26066666666699</v>
      </c>
      <c r="S3672">
        <v>0</v>
      </c>
      <c r="T3672">
        <v>729757.2</v>
      </c>
      <c r="U3672">
        <v>248.571</v>
      </c>
      <c r="V3672">
        <v>210.868333333333</v>
      </c>
      <c r="W3672">
        <v>0</v>
      </c>
      <c r="X3672">
        <v>4.5964673996550101</v>
      </c>
      <c r="Y3672">
        <v>1.3337512844846899E-3</v>
      </c>
      <c r="Z3672">
        <v>1.2728312933827099E-3</v>
      </c>
      <c r="AA3672">
        <v>0</v>
      </c>
      <c r="AB3672">
        <f>(Raw_savings[[#This Row],[PreWBthm]]-Raw_savings[[#This Row],[MsrWBthm]])/Raw_savings[[#This Row],[NumUnit]]/10^5</f>
        <v>0</v>
      </c>
      <c r="AC3672">
        <f>Raw_savings[[#This Row],[APreWBkWh]]*Raw_savings[[#This Row],[BldgWts]]</f>
        <v>1.3145896763013327</v>
      </c>
      <c r="AD3672" t="s">
        <v>72</v>
      </c>
    </row>
    <row r="3673" spans="1:30" hidden="1" x14ac:dyDescent="0.25">
      <c r="A3673" t="s">
        <v>73</v>
      </c>
      <c r="B3673" t="s">
        <v>69</v>
      </c>
      <c r="C3673" t="s">
        <v>70</v>
      </c>
      <c r="D3673" s="1">
        <v>43622.936018518521</v>
      </c>
      <c r="E3673" t="s">
        <v>71</v>
      </c>
      <c r="F3673" t="s">
        <v>4</v>
      </c>
      <c r="G3673" t="s">
        <v>33</v>
      </c>
      <c r="H3673" t="str">
        <f>VLOOKUP(Raw_savings[[#This Row],[BldgVint]],DEER2020wts!$I$6:$J$15,2,FALSE)</f>
        <v>New</v>
      </c>
      <c r="I3673" t="s">
        <v>36</v>
      </c>
      <c r="J3673" t="s">
        <v>31</v>
      </c>
      <c r="K3673">
        <f>SUMIFS(raw_wts[wt_vint],raw_wts[bldgtype],Raw_savings[[#This Row],[BldgType]],raw_wts[bldgvint],Raw_savings[[#This Row],[BldgVint]],raw_wts[bldgloc],Raw_savings[[#This Row],[BldgLoc]])</f>
        <v>1.1419999999999999</v>
      </c>
      <c r="L3673" t="s">
        <v>32</v>
      </c>
      <c r="M3673">
        <v>313.37948566666699</v>
      </c>
      <c r="N3673">
        <v>100002.1</v>
      </c>
      <c r="O3673" t="s">
        <v>7</v>
      </c>
      <c r="P3673">
        <v>817991.8</v>
      </c>
      <c r="Q3673">
        <v>312.60433333333299</v>
      </c>
      <c r="R3673">
        <v>251.63380000000001</v>
      </c>
      <c r="S3673">
        <v>0</v>
      </c>
      <c r="T3673">
        <v>816408.6</v>
      </c>
      <c r="U3673">
        <v>312.06077777777801</v>
      </c>
      <c r="V3673">
        <v>251.186133333333</v>
      </c>
      <c r="W3673">
        <v>0</v>
      </c>
      <c r="X3673">
        <v>5.0520218215051802</v>
      </c>
      <c r="Y3673">
        <v>1.7344962909721701E-3</v>
      </c>
      <c r="Z3673">
        <v>1.4285129918902601E-3</v>
      </c>
      <c r="AA3673">
        <v>0</v>
      </c>
      <c r="AB3673">
        <f>(Raw_savings[[#This Row],[PreWBthm]]-Raw_savings[[#This Row],[MsrWBthm]])/Raw_savings[[#This Row],[NumUnit]]/10^5</f>
        <v>0</v>
      </c>
      <c r="AC3673">
        <f>Raw_savings[[#This Row],[APreWBkWh]]*Raw_savings[[#This Row],[BldgWts]]</f>
        <v>5.7694089201589156</v>
      </c>
      <c r="AD3673" t="s">
        <v>72</v>
      </c>
    </row>
    <row r="3674" spans="1:30" hidden="1" x14ac:dyDescent="0.25">
      <c r="A3674" t="s">
        <v>73</v>
      </c>
      <c r="B3674" t="s">
        <v>69</v>
      </c>
      <c r="C3674" t="s">
        <v>70</v>
      </c>
      <c r="D3674" s="1">
        <v>43622.936018518521</v>
      </c>
      <c r="E3674" t="s">
        <v>71</v>
      </c>
      <c r="F3674" t="s">
        <v>4</v>
      </c>
      <c r="G3674" t="s">
        <v>33</v>
      </c>
      <c r="H3674" t="str">
        <f>VLOOKUP(Raw_savings[[#This Row],[BldgVint]],DEER2020wts!$I$6:$J$15,2,FALSE)</f>
        <v>New</v>
      </c>
      <c r="I3674" t="s">
        <v>39</v>
      </c>
      <c r="J3674" t="s">
        <v>31</v>
      </c>
      <c r="K3674">
        <f>SUMIFS(raw_wts[wt_vint],raw_wts[bldgtype],Raw_savings[[#This Row],[BldgType]],raw_wts[bldgvint],Raw_savings[[#This Row],[BldgVint]],raw_wts[bldgloc],Raw_savings[[#This Row],[BldgLoc]])</f>
        <v>0.74</v>
      </c>
      <c r="L3674" t="s">
        <v>32</v>
      </c>
      <c r="M3674">
        <v>409.11199099999999</v>
      </c>
      <c r="N3674">
        <v>100002.1</v>
      </c>
      <c r="O3674" t="s">
        <v>7</v>
      </c>
      <c r="P3674">
        <v>880283.6</v>
      </c>
      <c r="Q3674">
        <v>408.20299999999997</v>
      </c>
      <c r="R3674">
        <v>347.25926666666697</v>
      </c>
      <c r="S3674">
        <v>0</v>
      </c>
      <c r="T3674">
        <v>878301.5</v>
      </c>
      <c r="U3674">
        <v>407.50588888888899</v>
      </c>
      <c r="V3674">
        <v>346.642333333333</v>
      </c>
      <c r="W3674">
        <v>0</v>
      </c>
      <c r="X3674">
        <v>4.8448836592520603</v>
      </c>
      <c r="Y3674">
        <v>1.7039615715178499E-3</v>
      </c>
      <c r="Z3674">
        <v>1.50798154760858E-3</v>
      </c>
      <c r="AA3674">
        <v>0</v>
      </c>
      <c r="AB3674">
        <f>(Raw_savings[[#This Row],[PreWBthm]]-Raw_savings[[#This Row],[MsrWBthm]])/Raw_savings[[#This Row],[NumUnit]]/10^5</f>
        <v>0</v>
      </c>
      <c r="AC3674">
        <f>Raw_savings[[#This Row],[APreWBkWh]]*Raw_savings[[#This Row],[BldgWts]]</f>
        <v>3.5852139078465246</v>
      </c>
      <c r="AD3674" t="s">
        <v>72</v>
      </c>
    </row>
    <row r="3675" spans="1:30" hidden="1" x14ac:dyDescent="0.25">
      <c r="A3675" t="s">
        <v>73</v>
      </c>
      <c r="B3675" t="s">
        <v>69</v>
      </c>
      <c r="C3675" t="s">
        <v>70</v>
      </c>
      <c r="D3675" s="1">
        <v>43622.936018518521</v>
      </c>
      <c r="E3675" t="s">
        <v>71</v>
      </c>
      <c r="F3675" t="s">
        <v>4</v>
      </c>
      <c r="G3675" t="s">
        <v>33</v>
      </c>
      <c r="H3675" t="str">
        <f>VLOOKUP(Raw_savings[[#This Row],[BldgVint]],DEER2020wts!$I$6:$J$15,2,FALSE)</f>
        <v>New</v>
      </c>
      <c r="I3675" t="s">
        <v>41</v>
      </c>
      <c r="J3675" t="s">
        <v>31</v>
      </c>
      <c r="K3675">
        <f>SUMIFS(raw_wts[wt_vint],raw_wts[bldgtype],Raw_savings[[#This Row],[BldgType]],raw_wts[bldgvint],Raw_savings[[#This Row],[BldgVint]],raw_wts[bldgloc],Raw_savings[[#This Row],[BldgLoc]])</f>
        <v>1.607</v>
      </c>
      <c r="L3675" t="s">
        <v>32</v>
      </c>
      <c r="M3675">
        <v>369.20375316666701</v>
      </c>
      <c r="N3675">
        <v>100002.1</v>
      </c>
      <c r="O3675" t="s">
        <v>7</v>
      </c>
      <c r="P3675">
        <v>907795.4</v>
      </c>
      <c r="Q3675">
        <v>418.20477777777802</v>
      </c>
      <c r="R3675">
        <v>347.06819999999999</v>
      </c>
      <c r="S3675">
        <v>0</v>
      </c>
      <c r="T3675">
        <v>905924.7</v>
      </c>
      <c r="U3675">
        <v>417.46388888888902</v>
      </c>
      <c r="V3675">
        <v>346.45886666666701</v>
      </c>
      <c r="W3675">
        <v>0</v>
      </c>
      <c r="X3675">
        <v>5.0668499005089798</v>
      </c>
      <c r="Y3675">
        <v>2.0067209028462401E-3</v>
      </c>
      <c r="Z3675">
        <v>1.65039853497442E-3</v>
      </c>
      <c r="AA3675">
        <v>0</v>
      </c>
      <c r="AB3675">
        <f>(Raw_savings[[#This Row],[PreWBthm]]-Raw_savings[[#This Row],[MsrWBthm]])/Raw_savings[[#This Row],[NumUnit]]/10^5</f>
        <v>0</v>
      </c>
      <c r="AC3675">
        <f>Raw_savings[[#This Row],[APreWBkWh]]*Raw_savings[[#This Row],[BldgWts]]</f>
        <v>8.1424277901179298</v>
      </c>
      <c r="AD3675" t="s">
        <v>72</v>
      </c>
    </row>
    <row r="3676" spans="1:30" hidden="1" x14ac:dyDescent="0.25">
      <c r="A3676" t="s">
        <v>73</v>
      </c>
      <c r="B3676" t="s">
        <v>69</v>
      </c>
      <c r="C3676" t="s">
        <v>70</v>
      </c>
      <c r="D3676" s="1">
        <v>43622.936018518521</v>
      </c>
      <c r="E3676" t="s">
        <v>71</v>
      </c>
      <c r="F3676" t="s">
        <v>4</v>
      </c>
      <c r="G3676" t="s">
        <v>33</v>
      </c>
      <c r="H3676" t="str">
        <f>VLOOKUP(Raw_savings[[#This Row],[BldgVint]],DEER2020wts!$I$6:$J$15,2,FALSE)</f>
        <v>New</v>
      </c>
      <c r="I3676" t="s">
        <v>44</v>
      </c>
      <c r="J3676" t="s">
        <v>31</v>
      </c>
      <c r="K3676">
        <f>SUMIFS(raw_wts[wt_vint],raw_wts[bldgtype],Raw_savings[[#This Row],[BldgType]],raw_wts[bldgvint],Raw_savings[[#This Row],[BldgVint]],raw_wts[bldgloc],Raw_savings[[#This Row],[BldgLoc]])</f>
        <v>8.1000000000000003E-2</v>
      </c>
      <c r="L3676" t="s">
        <v>32</v>
      </c>
      <c r="M3676">
        <v>395.93322166666701</v>
      </c>
      <c r="N3676">
        <v>100002.1</v>
      </c>
      <c r="O3676" t="s">
        <v>7</v>
      </c>
      <c r="P3676">
        <v>975969.2</v>
      </c>
      <c r="Q3676">
        <v>363.32722222222202</v>
      </c>
      <c r="R3676">
        <v>358.22726666666699</v>
      </c>
      <c r="S3676">
        <v>0</v>
      </c>
      <c r="T3676">
        <v>974030.3</v>
      </c>
      <c r="U3676">
        <v>362.80666666666701</v>
      </c>
      <c r="V3676">
        <v>357.68259999999998</v>
      </c>
      <c r="W3676">
        <v>0</v>
      </c>
      <c r="X3676">
        <v>4.8970379192687501</v>
      </c>
      <c r="Y3676">
        <v>1.3147559413284799E-3</v>
      </c>
      <c r="Z3676">
        <v>1.37565285472586E-3</v>
      </c>
      <c r="AA3676">
        <v>0</v>
      </c>
      <c r="AB3676">
        <f>(Raw_savings[[#This Row],[PreWBthm]]-Raw_savings[[#This Row],[MsrWBthm]])/Raw_savings[[#This Row],[NumUnit]]/10^5</f>
        <v>0</v>
      </c>
      <c r="AC3676">
        <f>Raw_savings[[#This Row],[APreWBkWh]]*Raw_savings[[#This Row],[BldgWts]]</f>
        <v>0.39666007146076876</v>
      </c>
      <c r="AD3676" t="s">
        <v>72</v>
      </c>
    </row>
    <row r="3677" spans="1:30" hidden="1" x14ac:dyDescent="0.25">
      <c r="A3677" t="s">
        <v>73</v>
      </c>
      <c r="B3677" t="s">
        <v>69</v>
      </c>
      <c r="C3677" t="s">
        <v>70</v>
      </c>
      <c r="D3677" s="1">
        <v>43622.936018518521</v>
      </c>
      <c r="E3677" t="s">
        <v>71</v>
      </c>
      <c r="F3677" t="s">
        <v>4</v>
      </c>
      <c r="G3677" t="s">
        <v>33</v>
      </c>
      <c r="H3677" t="str">
        <f>VLOOKUP(Raw_savings[[#This Row],[BldgVint]],DEER2020wts!$I$6:$J$15,2,FALSE)</f>
        <v>New</v>
      </c>
      <c r="I3677" t="s">
        <v>46</v>
      </c>
      <c r="J3677" t="s">
        <v>31</v>
      </c>
      <c r="K3677">
        <f>SUMIFS(raw_wts[wt_vint],raw_wts[bldgtype],Raw_savings[[#This Row],[BldgType]],raw_wts[bldgvint],Raw_savings[[#This Row],[BldgVint]],raw_wts[bldgloc],Raw_savings[[#This Row],[BldgLoc]])</f>
        <v>0.26</v>
      </c>
      <c r="L3677" t="s">
        <v>32</v>
      </c>
      <c r="M3677">
        <v>357.11257475000002</v>
      </c>
      <c r="N3677">
        <v>100002.1</v>
      </c>
      <c r="O3677" t="s">
        <v>7</v>
      </c>
      <c r="P3677">
        <v>928460.5</v>
      </c>
      <c r="Q3677">
        <v>362.21922222222202</v>
      </c>
      <c r="R3677">
        <v>355.479733333333</v>
      </c>
      <c r="S3677">
        <v>0</v>
      </c>
      <c r="T3677">
        <v>926716.9</v>
      </c>
      <c r="U3677">
        <v>361.59944444444398</v>
      </c>
      <c r="V3677">
        <v>354.83766666666702</v>
      </c>
      <c r="W3677">
        <v>0</v>
      </c>
      <c r="X3677">
        <v>4.8824939900831001</v>
      </c>
      <c r="Y3677">
        <v>1.7355249341519099E-3</v>
      </c>
      <c r="Z3677">
        <v>1.7979391151828001E-3</v>
      </c>
      <c r="AA3677">
        <v>0</v>
      </c>
      <c r="AB3677">
        <f>(Raw_savings[[#This Row],[PreWBthm]]-Raw_savings[[#This Row],[MsrWBthm]])/Raw_savings[[#This Row],[NumUnit]]/10^5</f>
        <v>0</v>
      </c>
      <c r="AC3677">
        <f>Raw_savings[[#This Row],[APreWBkWh]]*Raw_savings[[#This Row],[BldgWts]]</f>
        <v>1.2694484374216062</v>
      </c>
      <c r="AD3677" t="s">
        <v>72</v>
      </c>
    </row>
    <row r="3678" spans="1:30" hidden="1" x14ac:dyDescent="0.25">
      <c r="A3678" t="s">
        <v>73</v>
      </c>
      <c r="B3678" t="s">
        <v>69</v>
      </c>
      <c r="C3678" t="s">
        <v>70</v>
      </c>
      <c r="D3678" s="1">
        <v>43622.936018518521</v>
      </c>
      <c r="E3678" t="s">
        <v>71</v>
      </c>
      <c r="F3678" t="s">
        <v>4</v>
      </c>
      <c r="G3678" t="s">
        <v>33</v>
      </c>
      <c r="H3678" t="str">
        <f>VLOOKUP(Raw_savings[[#This Row],[BldgVint]],DEER2020wts!$I$6:$J$15,2,FALSE)</f>
        <v>New</v>
      </c>
      <c r="I3678" t="s">
        <v>9</v>
      </c>
      <c r="J3678" t="s">
        <v>31</v>
      </c>
      <c r="K3678">
        <f>SUMIFS(raw_wts[wt_vint],raw_wts[bldgtype],Raw_savings[[#This Row],[BldgType]],raw_wts[bldgvint],Raw_savings[[#This Row],[BldgVint]],raw_wts[bldgloc],Raw_savings[[#This Row],[BldgLoc]])</f>
        <v>0.30399999999999999</v>
      </c>
      <c r="L3678" t="s">
        <v>32</v>
      </c>
      <c r="M3678">
        <v>403.928017833333</v>
      </c>
      <c r="N3678">
        <v>100002.1</v>
      </c>
      <c r="O3678" t="s">
        <v>7</v>
      </c>
      <c r="P3678">
        <v>993101.9</v>
      </c>
      <c r="Q3678">
        <v>366.24822222222201</v>
      </c>
      <c r="R3678">
        <v>355.36326666666702</v>
      </c>
      <c r="S3678">
        <v>0</v>
      </c>
      <c r="T3678">
        <v>991109.9</v>
      </c>
      <c r="U3678">
        <v>365.64755555555598</v>
      </c>
      <c r="V3678">
        <v>354.756933333333</v>
      </c>
      <c r="W3678">
        <v>0</v>
      </c>
      <c r="X3678">
        <v>4.9315717455923798</v>
      </c>
      <c r="Y3678">
        <v>1.48706363546823E-3</v>
      </c>
      <c r="Z3678">
        <v>1.50109253768967E-3</v>
      </c>
      <c r="AA3678">
        <v>0</v>
      </c>
      <c r="AB3678">
        <f>(Raw_savings[[#This Row],[PreWBthm]]-Raw_savings[[#This Row],[MsrWBthm]])/Raw_savings[[#This Row],[NumUnit]]/10^5</f>
        <v>0</v>
      </c>
      <c r="AC3678">
        <f>Raw_savings[[#This Row],[APreWBkWh]]*Raw_savings[[#This Row],[BldgWts]]</f>
        <v>1.4991978106600834</v>
      </c>
      <c r="AD3678" t="s">
        <v>72</v>
      </c>
    </row>
    <row r="3679" spans="1:30" hidden="1" x14ac:dyDescent="0.25">
      <c r="A3679" t="s">
        <v>73</v>
      </c>
      <c r="B3679" t="s">
        <v>69</v>
      </c>
      <c r="C3679" t="s">
        <v>70</v>
      </c>
      <c r="D3679" s="1">
        <v>43622.936018518521</v>
      </c>
      <c r="E3679" t="s">
        <v>71</v>
      </c>
      <c r="F3679" t="s">
        <v>4</v>
      </c>
      <c r="G3679" t="s">
        <v>33</v>
      </c>
      <c r="H3679" t="str">
        <f>VLOOKUP(Raw_savings[[#This Row],[BldgVint]],DEER2020wts!$I$6:$J$15,2,FALSE)</f>
        <v>New</v>
      </c>
      <c r="I3679" t="s">
        <v>37</v>
      </c>
      <c r="J3679" t="s">
        <v>31</v>
      </c>
      <c r="K3679">
        <f>SUMIFS(raw_wts[wt_vint],raw_wts[bldgtype],Raw_savings[[#This Row],[BldgType]],raw_wts[bldgvint],Raw_savings[[#This Row],[BldgVint]],raw_wts[bldgloc],Raw_savings[[#This Row],[BldgLoc]])</f>
        <v>0.248</v>
      </c>
      <c r="L3679" t="s">
        <v>32</v>
      </c>
      <c r="M3679">
        <v>405.30355083333302</v>
      </c>
      <c r="N3679">
        <v>100002.1</v>
      </c>
      <c r="O3679" t="s">
        <v>7</v>
      </c>
      <c r="P3679">
        <v>977754.8</v>
      </c>
      <c r="Q3679">
        <v>346.938777777778</v>
      </c>
      <c r="R3679">
        <v>308.35646666666702</v>
      </c>
      <c r="S3679">
        <v>0</v>
      </c>
      <c r="T3679">
        <v>975851.4</v>
      </c>
      <c r="U3679">
        <v>346.42211111111101</v>
      </c>
      <c r="V3679">
        <v>307.85520000000002</v>
      </c>
      <c r="W3679">
        <v>0</v>
      </c>
      <c r="X3679">
        <v>4.69623322096857</v>
      </c>
      <c r="Y3679">
        <v>1.2747647179608701E-3</v>
      </c>
      <c r="Z3679">
        <v>1.2367685050774101E-3</v>
      </c>
      <c r="AA3679">
        <v>0</v>
      </c>
      <c r="AB3679">
        <f>(Raw_savings[[#This Row],[PreWBthm]]-Raw_savings[[#This Row],[MsrWBthm]])/Raw_savings[[#This Row],[NumUnit]]/10^5</f>
        <v>0</v>
      </c>
      <c r="AC3679">
        <f>Raw_savings[[#This Row],[APreWBkWh]]*Raw_savings[[#This Row],[BldgWts]]</f>
        <v>1.1646658388002054</v>
      </c>
      <c r="AD3679" t="s">
        <v>72</v>
      </c>
    </row>
    <row r="3680" spans="1:30" hidden="1" x14ac:dyDescent="0.25">
      <c r="A3680" t="s">
        <v>73</v>
      </c>
      <c r="B3680" t="s">
        <v>69</v>
      </c>
      <c r="C3680" t="s">
        <v>70</v>
      </c>
      <c r="D3680" s="1">
        <v>43622.936018518521</v>
      </c>
      <c r="E3680" t="s">
        <v>71</v>
      </c>
      <c r="F3680" t="s">
        <v>4</v>
      </c>
      <c r="G3680" t="s">
        <v>33</v>
      </c>
      <c r="H3680" t="str">
        <f>VLOOKUP(Raw_savings[[#This Row],[BldgVint]],DEER2020wts!$I$6:$J$15,2,FALSE)</f>
        <v>New</v>
      </c>
      <c r="I3680" t="s">
        <v>34</v>
      </c>
      <c r="J3680" t="s">
        <v>31</v>
      </c>
      <c r="K3680">
        <f>SUMIFS(raw_wts[wt_vint],raw_wts[bldgtype],Raw_savings[[#This Row],[BldgType]],raw_wts[bldgvint],Raw_savings[[#This Row],[BldgVint]],raw_wts[bldgloc],Raw_savings[[#This Row],[BldgLoc]])</f>
        <v>0.53300000000000003</v>
      </c>
      <c r="L3680" t="s">
        <v>32</v>
      </c>
      <c r="M3680">
        <v>542.49637558333302</v>
      </c>
      <c r="N3680">
        <v>100002.1</v>
      </c>
      <c r="O3680" t="s">
        <v>7</v>
      </c>
      <c r="P3680">
        <v>1202918</v>
      </c>
      <c r="Q3680">
        <v>420.86166666666702</v>
      </c>
      <c r="R3680">
        <v>389.77553333333299</v>
      </c>
      <c r="S3680">
        <v>0</v>
      </c>
      <c r="T3680">
        <v>1199908</v>
      </c>
      <c r="U3680">
        <v>420.16277777777799</v>
      </c>
      <c r="V3680">
        <v>389.1114</v>
      </c>
      <c r="W3680">
        <v>0</v>
      </c>
      <c r="X3680">
        <v>5.5484241655318396</v>
      </c>
      <c r="Y3680">
        <v>1.28828305652237E-3</v>
      </c>
      <c r="Z3680">
        <v>1.22421708830615E-3</v>
      </c>
      <c r="AA3680">
        <v>0</v>
      </c>
      <c r="AB3680">
        <f>(Raw_savings[[#This Row],[PreWBthm]]-Raw_savings[[#This Row],[MsrWBthm]])/Raw_savings[[#This Row],[NumUnit]]/10^5</f>
        <v>0</v>
      </c>
      <c r="AC3680">
        <f>Raw_savings[[#This Row],[APreWBkWh]]*Raw_savings[[#This Row],[BldgWts]]</f>
        <v>2.9573100802284706</v>
      </c>
      <c r="AD3680" t="s">
        <v>72</v>
      </c>
    </row>
    <row r="3681" spans="1:30" hidden="1" x14ac:dyDescent="0.25">
      <c r="A3681" t="s">
        <v>73</v>
      </c>
      <c r="B3681" t="s">
        <v>69</v>
      </c>
      <c r="C3681" t="s">
        <v>70</v>
      </c>
      <c r="D3681" s="1">
        <v>43622.936018518521</v>
      </c>
      <c r="E3681" t="s">
        <v>71</v>
      </c>
      <c r="F3681" t="s">
        <v>4</v>
      </c>
      <c r="G3681" t="s">
        <v>33</v>
      </c>
      <c r="H3681" t="str">
        <f>VLOOKUP(Raw_savings[[#This Row],[BldgVint]],DEER2020wts!$I$6:$J$15,2,FALSE)</f>
        <v>New</v>
      </c>
      <c r="I3681" t="s">
        <v>42</v>
      </c>
      <c r="J3681" t="s">
        <v>31</v>
      </c>
      <c r="K3681">
        <f>SUMIFS(raw_wts[wt_vint],raw_wts[bldgtype],Raw_savings[[#This Row],[BldgType]],raw_wts[bldgvint],Raw_savings[[#This Row],[BldgVint]],raw_wts[bldgloc],Raw_savings[[#This Row],[BldgLoc]])</f>
        <v>0.16899999999999998</v>
      </c>
      <c r="L3681" t="s">
        <v>32</v>
      </c>
      <c r="M3681">
        <v>305.87526033333302</v>
      </c>
      <c r="N3681">
        <v>100002.1</v>
      </c>
      <c r="O3681" t="s">
        <v>7</v>
      </c>
      <c r="P3681">
        <v>1064177</v>
      </c>
      <c r="Q3681">
        <v>235.195111111111</v>
      </c>
      <c r="R3681">
        <v>215.40626666666699</v>
      </c>
      <c r="S3681">
        <v>0</v>
      </c>
      <c r="T3681">
        <v>1062973</v>
      </c>
      <c r="U3681">
        <v>234.83699999999999</v>
      </c>
      <c r="V3681">
        <v>215.052866666667</v>
      </c>
      <c r="W3681">
        <v>0</v>
      </c>
      <c r="X3681">
        <v>3.9362451173328599</v>
      </c>
      <c r="Y3681">
        <v>1.1707750104432799E-3</v>
      </c>
      <c r="Z3681">
        <v>1.15537294390815E-3</v>
      </c>
      <c r="AA3681">
        <v>0</v>
      </c>
      <c r="AB3681">
        <f>(Raw_savings[[#This Row],[PreWBthm]]-Raw_savings[[#This Row],[MsrWBthm]])/Raw_savings[[#This Row],[NumUnit]]/10^5</f>
        <v>0</v>
      </c>
      <c r="AC3681">
        <f>Raw_savings[[#This Row],[APreWBkWh]]*Raw_savings[[#This Row],[BldgWts]]</f>
        <v>0.66522542482925329</v>
      </c>
      <c r="AD3681" t="s">
        <v>72</v>
      </c>
    </row>
    <row r="3682" spans="1:30" hidden="1" x14ac:dyDescent="0.25">
      <c r="A3682" t="s">
        <v>73</v>
      </c>
      <c r="B3682" t="s">
        <v>69</v>
      </c>
      <c r="C3682" t="s">
        <v>70</v>
      </c>
      <c r="D3682" s="1">
        <v>43622.936018518521</v>
      </c>
      <c r="E3682" t="s">
        <v>71</v>
      </c>
      <c r="F3682" t="s">
        <v>10</v>
      </c>
      <c r="G3682">
        <v>1975</v>
      </c>
      <c r="H3682" t="str">
        <f>VLOOKUP(Raw_savings[[#This Row],[BldgVint]],DEER2020wts!$I$6:$J$15,2,FALSE)</f>
        <v>Old</v>
      </c>
      <c r="I3682" t="s">
        <v>5</v>
      </c>
      <c r="J3682" t="s">
        <v>31</v>
      </c>
      <c r="K3682">
        <f>SUMIFS(raw_wts[wt_vint],raw_wts[bldgtype],Raw_savings[[#This Row],[BldgType]],raw_wts[bldgvint],Raw_savings[[#This Row],[BldgVint]],raw_wts[bldgloc],Raw_savings[[#This Row],[BldgLoc]])</f>
        <v>1.298</v>
      </c>
      <c r="L3682" t="s">
        <v>32</v>
      </c>
      <c r="M3682">
        <v>975.68517250000002</v>
      </c>
      <c r="N3682">
        <v>299999.59999999998</v>
      </c>
      <c r="O3682" t="s">
        <v>7</v>
      </c>
      <c r="P3682">
        <v>2302155</v>
      </c>
      <c r="Q3682">
        <v>697.62455555555596</v>
      </c>
      <c r="R3682">
        <v>534.72439999999995</v>
      </c>
      <c r="S3682">
        <v>9738741</v>
      </c>
      <c r="T3682">
        <v>2298782</v>
      </c>
      <c r="U3682">
        <v>696.18766666666704</v>
      </c>
      <c r="V3682">
        <v>533.40319999999997</v>
      </c>
      <c r="W3682">
        <v>9738741</v>
      </c>
      <c r="X3682">
        <v>3.45705776316899</v>
      </c>
      <c r="Y3682">
        <v>1.4726972689429901E-3</v>
      </c>
      <c r="Z3682">
        <v>1.3541253236581E-3</v>
      </c>
      <c r="AA3682">
        <v>0</v>
      </c>
      <c r="AB3682">
        <f>(Raw_savings[[#This Row],[PreWBthm]]-Raw_savings[[#This Row],[MsrWBthm]])/Raw_savings[[#This Row],[NumUnit]]/10^5</f>
        <v>0</v>
      </c>
      <c r="AC3682">
        <f>Raw_savings[[#This Row],[APreWBkWh]]*Raw_savings[[#This Row],[BldgWts]]</f>
        <v>4.4872609765933493</v>
      </c>
      <c r="AD3682" t="s">
        <v>72</v>
      </c>
    </row>
    <row r="3683" spans="1:30" hidden="1" x14ac:dyDescent="0.25">
      <c r="A3683" t="s">
        <v>73</v>
      </c>
      <c r="B3683" t="s">
        <v>69</v>
      </c>
      <c r="C3683" t="s">
        <v>70</v>
      </c>
      <c r="D3683" s="1">
        <v>43622.936018518521</v>
      </c>
      <c r="E3683" t="s">
        <v>71</v>
      </c>
      <c r="F3683" t="s">
        <v>10</v>
      </c>
      <c r="G3683">
        <v>1975</v>
      </c>
      <c r="H3683" t="str">
        <f>VLOOKUP(Raw_savings[[#This Row],[BldgVint]],DEER2020wts!$I$6:$J$15,2,FALSE)</f>
        <v>Old</v>
      </c>
      <c r="I3683" t="s">
        <v>35</v>
      </c>
      <c r="J3683" t="s">
        <v>31</v>
      </c>
      <c r="K3683">
        <f>SUMIFS(raw_wts[wt_vint],raw_wts[bldgtype],Raw_savings[[#This Row],[BldgType]],raw_wts[bldgvint],Raw_savings[[#This Row],[BldgVint]],raw_wts[bldgloc],Raw_savings[[#This Row],[BldgLoc]])</f>
        <v>2.8530000000000002</v>
      </c>
      <c r="L3683" t="s">
        <v>32</v>
      </c>
      <c r="M3683">
        <v>897.15944750000006</v>
      </c>
      <c r="N3683">
        <v>299999.59999999998</v>
      </c>
      <c r="O3683" t="s">
        <v>7</v>
      </c>
      <c r="P3683">
        <v>2498989</v>
      </c>
      <c r="Q3683">
        <v>882.11322222222202</v>
      </c>
      <c r="R3683">
        <v>606.64239999999995</v>
      </c>
      <c r="S3683">
        <v>9738741</v>
      </c>
      <c r="T3683">
        <v>2494832</v>
      </c>
      <c r="U3683">
        <v>880.62777777777796</v>
      </c>
      <c r="V3683">
        <v>605.50266666666698</v>
      </c>
      <c r="W3683">
        <v>9738741</v>
      </c>
      <c r="X3683">
        <v>4.6335130411698602</v>
      </c>
      <c r="Y3683">
        <v>1.6557195586402399E-3</v>
      </c>
      <c r="Z3683">
        <v>1.27037990460823E-3</v>
      </c>
      <c r="AA3683">
        <v>0</v>
      </c>
      <c r="AB3683">
        <f>(Raw_savings[[#This Row],[PreWBthm]]-Raw_savings[[#This Row],[MsrWBthm]])/Raw_savings[[#This Row],[NumUnit]]/10^5</f>
        <v>0</v>
      </c>
      <c r="AC3683">
        <f>Raw_savings[[#This Row],[APreWBkWh]]*Raw_savings[[#This Row],[BldgWts]]</f>
        <v>13.219412706457613</v>
      </c>
      <c r="AD3683" t="s">
        <v>72</v>
      </c>
    </row>
    <row r="3684" spans="1:30" hidden="1" x14ac:dyDescent="0.25">
      <c r="A3684" t="s">
        <v>73</v>
      </c>
      <c r="B3684" t="s">
        <v>69</v>
      </c>
      <c r="C3684" t="s">
        <v>70</v>
      </c>
      <c r="D3684" s="1">
        <v>43622.936018518521</v>
      </c>
      <c r="E3684" t="s">
        <v>71</v>
      </c>
      <c r="F3684" t="s">
        <v>10</v>
      </c>
      <c r="G3684">
        <v>1975</v>
      </c>
      <c r="H3684" t="str">
        <f>VLOOKUP(Raw_savings[[#This Row],[BldgVint]],DEER2020wts!$I$6:$J$15,2,FALSE)</f>
        <v>Old</v>
      </c>
      <c r="I3684" t="s">
        <v>38</v>
      </c>
      <c r="J3684" t="s">
        <v>31</v>
      </c>
      <c r="K3684">
        <f>SUMIFS(raw_wts[wt_vint],raw_wts[bldgtype],Raw_savings[[#This Row],[BldgType]],raw_wts[bldgvint],Raw_savings[[#This Row],[BldgVint]],raw_wts[bldgloc],Raw_savings[[#This Row],[BldgLoc]])</f>
        <v>15.601000000000001</v>
      </c>
      <c r="L3684" t="s">
        <v>32</v>
      </c>
      <c r="M3684">
        <v>1024.77728083333</v>
      </c>
      <c r="N3684">
        <v>299999.59999999998</v>
      </c>
      <c r="O3684" t="s">
        <v>7</v>
      </c>
      <c r="P3684">
        <v>2292602</v>
      </c>
      <c r="Q3684">
        <v>684.26477777777802</v>
      </c>
      <c r="R3684">
        <v>442.515066666667</v>
      </c>
      <c r="S3684">
        <v>9738741</v>
      </c>
      <c r="T3684">
        <v>2288214</v>
      </c>
      <c r="U3684">
        <v>683.02511111111096</v>
      </c>
      <c r="V3684">
        <v>441.52480000000003</v>
      </c>
      <c r="W3684">
        <v>9738741</v>
      </c>
      <c r="X3684">
        <v>4.2819060122329802</v>
      </c>
      <c r="Y3684">
        <v>1.2096937450239401E-3</v>
      </c>
      <c r="Z3684">
        <v>9.6632379072778105E-4</v>
      </c>
      <c r="AA3684">
        <v>0</v>
      </c>
      <c r="AB3684">
        <f>(Raw_savings[[#This Row],[PreWBthm]]-Raw_savings[[#This Row],[MsrWBthm]])/Raw_savings[[#This Row],[NumUnit]]/10^5</f>
        <v>0</v>
      </c>
      <c r="AC3684">
        <f>Raw_savings[[#This Row],[APreWBkWh]]*Raw_savings[[#This Row],[BldgWts]]</f>
        <v>66.802015696846723</v>
      </c>
      <c r="AD3684" t="s">
        <v>72</v>
      </c>
    </row>
    <row r="3685" spans="1:30" hidden="1" x14ac:dyDescent="0.25">
      <c r="A3685" t="s">
        <v>73</v>
      </c>
      <c r="B3685" t="s">
        <v>69</v>
      </c>
      <c r="C3685" t="s">
        <v>70</v>
      </c>
      <c r="D3685" s="1">
        <v>43622.936018518521</v>
      </c>
      <c r="E3685" t="s">
        <v>71</v>
      </c>
      <c r="F3685" t="s">
        <v>10</v>
      </c>
      <c r="G3685">
        <v>1975</v>
      </c>
      <c r="H3685" t="str">
        <f>VLOOKUP(Raw_savings[[#This Row],[BldgVint]],DEER2020wts!$I$6:$J$15,2,FALSE)</f>
        <v>Old</v>
      </c>
      <c r="I3685" t="s">
        <v>40</v>
      </c>
      <c r="J3685" t="s">
        <v>31</v>
      </c>
      <c r="K3685">
        <f>SUMIFS(raw_wts[wt_vint],raw_wts[bldgtype],Raw_savings[[#This Row],[BldgType]],raw_wts[bldgvint],Raw_savings[[#This Row],[BldgVint]],raw_wts[bldgloc],Raw_savings[[#This Row],[BldgLoc]])</f>
        <v>3.4180000000000001</v>
      </c>
      <c r="L3685" t="s">
        <v>32</v>
      </c>
      <c r="M3685">
        <v>909.33265500000005</v>
      </c>
      <c r="N3685">
        <v>299999.59999999998</v>
      </c>
      <c r="O3685" t="s">
        <v>7</v>
      </c>
      <c r="P3685">
        <v>2483521</v>
      </c>
      <c r="Q3685">
        <v>1101.09766666667</v>
      </c>
      <c r="R3685">
        <v>903.270266666667</v>
      </c>
      <c r="S3685">
        <v>9738741</v>
      </c>
      <c r="T3685">
        <v>2479077</v>
      </c>
      <c r="U3685">
        <v>1099.3620000000001</v>
      </c>
      <c r="V3685">
        <v>901.65133333333301</v>
      </c>
      <c r="W3685">
        <v>9738741</v>
      </c>
      <c r="X3685">
        <v>4.8871004198128096</v>
      </c>
      <c r="Y3685">
        <v>1.9087257640238401E-3</v>
      </c>
      <c r="Z3685">
        <v>1.78035323424441E-3</v>
      </c>
      <c r="AA3685">
        <v>0</v>
      </c>
      <c r="AB3685">
        <f>(Raw_savings[[#This Row],[PreWBthm]]-Raw_savings[[#This Row],[MsrWBthm]])/Raw_savings[[#This Row],[NumUnit]]/10^5</f>
        <v>0</v>
      </c>
      <c r="AC3685">
        <f>Raw_savings[[#This Row],[APreWBkWh]]*Raw_savings[[#This Row],[BldgWts]]</f>
        <v>16.704109234920185</v>
      </c>
      <c r="AD3685" t="s">
        <v>72</v>
      </c>
    </row>
    <row r="3686" spans="1:30" hidden="1" x14ac:dyDescent="0.25">
      <c r="A3686" t="s">
        <v>73</v>
      </c>
      <c r="B3686" t="s">
        <v>69</v>
      </c>
      <c r="C3686" t="s">
        <v>70</v>
      </c>
      <c r="D3686" s="1">
        <v>43622.936018518521</v>
      </c>
      <c r="E3686" t="s">
        <v>71</v>
      </c>
      <c r="F3686" t="s">
        <v>10</v>
      </c>
      <c r="G3686">
        <v>1975</v>
      </c>
      <c r="H3686" t="str">
        <f>VLOOKUP(Raw_savings[[#This Row],[BldgVint]],DEER2020wts!$I$6:$J$15,2,FALSE)</f>
        <v>Old</v>
      </c>
      <c r="I3686" t="s">
        <v>43</v>
      </c>
      <c r="J3686" t="s">
        <v>31</v>
      </c>
      <c r="K3686">
        <f>SUMIFS(raw_wts[wt_vint],raw_wts[bldgtype],Raw_savings[[#This Row],[BldgType]],raw_wts[bldgvint],Raw_savings[[#This Row],[BldgVint]],raw_wts[bldgloc],Raw_savings[[#This Row],[BldgLoc]])</f>
        <v>2.6019999999999999</v>
      </c>
      <c r="L3686" t="s">
        <v>32</v>
      </c>
      <c r="M3686">
        <v>1004.59944333333</v>
      </c>
      <c r="N3686">
        <v>299999.59999999998</v>
      </c>
      <c r="O3686" t="s">
        <v>7</v>
      </c>
      <c r="P3686">
        <v>2292864</v>
      </c>
      <c r="Q3686">
        <v>853.90466666666703</v>
      </c>
      <c r="R3686">
        <v>637.17246666666699</v>
      </c>
      <c r="S3686">
        <v>9738741</v>
      </c>
      <c r="T3686">
        <v>2288496</v>
      </c>
      <c r="U3686">
        <v>852.58744444444505</v>
      </c>
      <c r="V3686">
        <v>635.8152</v>
      </c>
      <c r="W3686">
        <v>9738741</v>
      </c>
      <c r="X3686">
        <v>4.3480016129679298</v>
      </c>
      <c r="Y3686">
        <v>1.3111914713505801E-3</v>
      </c>
      <c r="Z3686">
        <v>1.35105257689896E-3</v>
      </c>
      <c r="AA3686">
        <v>0</v>
      </c>
      <c r="AB3686">
        <f>(Raw_savings[[#This Row],[PreWBthm]]-Raw_savings[[#This Row],[MsrWBthm]])/Raw_savings[[#This Row],[NumUnit]]/10^5</f>
        <v>0</v>
      </c>
      <c r="AC3686">
        <f>Raw_savings[[#This Row],[APreWBkWh]]*Raw_savings[[#This Row],[BldgWts]]</f>
        <v>11.313500196942552</v>
      </c>
      <c r="AD3686" t="s">
        <v>72</v>
      </c>
    </row>
    <row r="3687" spans="1:30" hidden="1" x14ac:dyDescent="0.25">
      <c r="A3687" t="s">
        <v>73</v>
      </c>
      <c r="B3687" t="s">
        <v>69</v>
      </c>
      <c r="C3687" t="s">
        <v>70</v>
      </c>
      <c r="D3687" s="1">
        <v>43622.936018518521</v>
      </c>
      <c r="E3687" t="s">
        <v>71</v>
      </c>
      <c r="F3687" t="s">
        <v>10</v>
      </c>
      <c r="G3687">
        <v>1975</v>
      </c>
      <c r="H3687" t="str">
        <f>VLOOKUP(Raw_savings[[#This Row],[BldgVint]],DEER2020wts!$I$6:$J$15,2,FALSE)</f>
        <v>Old</v>
      </c>
      <c r="I3687" t="s">
        <v>45</v>
      </c>
      <c r="J3687" t="s">
        <v>31</v>
      </c>
      <c r="K3687">
        <f>SUMIFS(raw_wts[wt_vint],raw_wts[bldgtype],Raw_savings[[#This Row],[BldgType]],raw_wts[bldgvint],Raw_savings[[#This Row],[BldgVint]],raw_wts[bldgloc],Raw_savings[[#This Row],[BldgLoc]])</f>
        <v>16.177999999999997</v>
      </c>
      <c r="L3687" t="s">
        <v>32</v>
      </c>
      <c r="M3687">
        <v>1065.08946666667</v>
      </c>
      <c r="N3687">
        <v>299999.59999999998</v>
      </c>
      <c r="O3687" t="s">
        <v>7</v>
      </c>
      <c r="P3687">
        <v>2470421</v>
      </c>
      <c r="Q3687">
        <v>1007.98711111111</v>
      </c>
      <c r="R3687">
        <v>839.35839999999996</v>
      </c>
      <c r="S3687">
        <v>9738741</v>
      </c>
      <c r="T3687">
        <v>2465413</v>
      </c>
      <c r="U3687">
        <v>1006.4</v>
      </c>
      <c r="V3687">
        <v>837.89279999999997</v>
      </c>
      <c r="W3687">
        <v>9738741</v>
      </c>
      <c r="X3687">
        <v>4.7019524244035198</v>
      </c>
      <c r="Y3687">
        <v>1.4901199953446501E-3</v>
      </c>
      <c r="Z3687">
        <v>1.3760346392183E-3</v>
      </c>
      <c r="AA3687">
        <v>0</v>
      </c>
      <c r="AB3687">
        <f>(Raw_savings[[#This Row],[PreWBthm]]-Raw_savings[[#This Row],[MsrWBthm]])/Raw_savings[[#This Row],[NumUnit]]/10^5</f>
        <v>0</v>
      </c>
      <c r="AC3687">
        <f>Raw_savings[[#This Row],[APreWBkWh]]*Raw_savings[[#This Row],[BldgWts]]</f>
        <v>76.06818632200013</v>
      </c>
      <c r="AD3687" t="s">
        <v>72</v>
      </c>
    </row>
    <row r="3688" spans="1:30" hidden="1" x14ac:dyDescent="0.25">
      <c r="A3688" t="s">
        <v>73</v>
      </c>
      <c r="B3688" t="s">
        <v>69</v>
      </c>
      <c r="C3688" t="s">
        <v>70</v>
      </c>
      <c r="D3688" s="1">
        <v>43622.936018518521</v>
      </c>
      <c r="E3688" t="s">
        <v>71</v>
      </c>
      <c r="F3688" t="s">
        <v>10</v>
      </c>
      <c r="G3688">
        <v>1975</v>
      </c>
      <c r="H3688" t="str">
        <f>VLOOKUP(Raw_savings[[#This Row],[BldgVint]],DEER2020wts!$I$6:$J$15,2,FALSE)</f>
        <v>Old</v>
      </c>
      <c r="I3688" t="s">
        <v>8</v>
      </c>
      <c r="J3688" t="s">
        <v>31</v>
      </c>
      <c r="K3688">
        <f>SUMIFS(raw_wts[wt_vint],raw_wts[bldgtype],Raw_savings[[#This Row],[BldgType]],raw_wts[bldgvint],Raw_savings[[#This Row],[BldgVint]],raw_wts[bldgloc],Raw_savings[[#This Row],[BldgLoc]])</f>
        <v>3.617</v>
      </c>
      <c r="L3688" t="s">
        <v>32</v>
      </c>
      <c r="M3688">
        <v>1051.2638099999999</v>
      </c>
      <c r="N3688">
        <v>299999.59999999998</v>
      </c>
      <c r="O3688" t="s">
        <v>7</v>
      </c>
      <c r="P3688">
        <v>2391442</v>
      </c>
      <c r="Q3688">
        <v>956.68155555555597</v>
      </c>
      <c r="R3688">
        <v>766.17513333333295</v>
      </c>
      <c r="S3688">
        <v>9738741</v>
      </c>
      <c r="T3688">
        <v>2386298</v>
      </c>
      <c r="U3688">
        <v>955.27411111111098</v>
      </c>
      <c r="V3688">
        <v>764.686466666667</v>
      </c>
      <c r="W3688">
        <v>9738741</v>
      </c>
      <c r="X3688">
        <v>4.8931580741850098</v>
      </c>
      <c r="Y3688">
        <v>1.33881184823085E-3</v>
      </c>
      <c r="Z3688">
        <v>1.41607335143283E-3</v>
      </c>
      <c r="AA3688">
        <v>0</v>
      </c>
      <c r="AB3688">
        <f>(Raw_savings[[#This Row],[PreWBthm]]-Raw_savings[[#This Row],[MsrWBthm]])/Raw_savings[[#This Row],[NumUnit]]/10^5</f>
        <v>0</v>
      </c>
      <c r="AC3688">
        <f>Raw_savings[[#This Row],[APreWBkWh]]*Raw_savings[[#This Row],[BldgWts]]</f>
        <v>17.698552754327181</v>
      </c>
      <c r="AD3688" t="s">
        <v>72</v>
      </c>
    </row>
    <row r="3689" spans="1:30" hidden="1" x14ac:dyDescent="0.25">
      <c r="A3689" t="s">
        <v>73</v>
      </c>
      <c r="B3689" t="s">
        <v>69</v>
      </c>
      <c r="C3689" t="s">
        <v>70</v>
      </c>
      <c r="D3689" s="1">
        <v>43622.936018518521</v>
      </c>
      <c r="E3689" t="s">
        <v>71</v>
      </c>
      <c r="F3689" t="s">
        <v>10</v>
      </c>
      <c r="G3689">
        <v>1975</v>
      </c>
      <c r="H3689" t="str">
        <f>VLOOKUP(Raw_savings[[#This Row],[BldgVint]],DEER2020wts!$I$6:$J$15,2,FALSE)</f>
        <v>Old</v>
      </c>
      <c r="I3689" t="s">
        <v>36</v>
      </c>
      <c r="J3689" t="s">
        <v>31</v>
      </c>
      <c r="K3689">
        <f>SUMIFS(raw_wts[wt_vint],raw_wts[bldgtype],Raw_savings[[#This Row],[BldgType]],raw_wts[bldgvint],Raw_savings[[#This Row],[BldgVint]],raw_wts[bldgloc],Raw_savings[[#This Row],[BldgLoc]])</f>
        <v>27.006</v>
      </c>
      <c r="L3689" t="s">
        <v>32</v>
      </c>
      <c r="M3689">
        <v>955.41024249999998</v>
      </c>
      <c r="N3689">
        <v>299999.59999999998</v>
      </c>
      <c r="O3689" t="s">
        <v>7</v>
      </c>
      <c r="P3689">
        <v>2559213</v>
      </c>
      <c r="Q3689">
        <v>1099.2014444444401</v>
      </c>
      <c r="R3689">
        <v>847.20606666666697</v>
      </c>
      <c r="S3689">
        <v>9738741</v>
      </c>
      <c r="T3689">
        <v>2554275</v>
      </c>
      <c r="U3689">
        <v>1097.46588888889</v>
      </c>
      <c r="V3689">
        <v>845.76373333333299</v>
      </c>
      <c r="W3689">
        <v>9738741</v>
      </c>
      <c r="X3689">
        <v>5.1684603956922697</v>
      </c>
      <c r="Y3689">
        <v>1.8165553166083999E-3</v>
      </c>
      <c r="Z3689">
        <v>1.50964817957055E-3</v>
      </c>
      <c r="AA3689">
        <v>0</v>
      </c>
      <c r="AB3689">
        <f>(Raw_savings[[#This Row],[PreWBthm]]-Raw_savings[[#This Row],[MsrWBthm]])/Raw_savings[[#This Row],[NumUnit]]/10^5</f>
        <v>0</v>
      </c>
      <c r="AC3689">
        <f>Raw_savings[[#This Row],[APreWBkWh]]*Raw_savings[[#This Row],[BldgWts]]</f>
        <v>139.57944144606543</v>
      </c>
      <c r="AD3689" t="s">
        <v>72</v>
      </c>
    </row>
    <row r="3690" spans="1:30" hidden="1" x14ac:dyDescent="0.25">
      <c r="A3690" t="s">
        <v>73</v>
      </c>
      <c r="B3690" t="s">
        <v>69</v>
      </c>
      <c r="C3690" t="s">
        <v>70</v>
      </c>
      <c r="D3690" s="1">
        <v>43622.936018518521</v>
      </c>
      <c r="E3690" t="s">
        <v>71</v>
      </c>
      <c r="F3690" t="s">
        <v>10</v>
      </c>
      <c r="G3690">
        <v>1975</v>
      </c>
      <c r="H3690" t="str">
        <f>VLOOKUP(Raw_savings[[#This Row],[BldgVint]],DEER2020wts!$I$6:$J$15,2,FALSE)</f>
        <v>Old</v>
      </c>
      <c r="I3690" t="s">
        <v>39</v>
      </c>
      <c r="J3690" t="s">
        <v>31</v>
      </c>
      <c r="K3690">
        <f>SUMIFS(raw_wts[wt_vint],raw_wts[bldgtype],Raw_savings[[#This Row],[BldgType]],raw_wts[bldgvint],Raw_savings[[#This Row],[BldgVint]],raw_wts[bldgloc],Raw_savings[[#This Row],[BldgLoc]])</f>
        <v>17.811</v>
      </c>
      <c r="L3690" t="s">
        <v>32</v>
      </c>
      <c r="M3690">
        <v>1149.6465083333301</v>
      </c>
      <c r="N3690">
        <v>299999.59999999998</v>
      </c>
      <c r="O3690" t="s">
        <v>7</v>
      </c>
      <c r="P3690">
        <v>2656934</v>
      </c>
      <c r="Q3690">
        <v>1332.17577777778</v>
      </c>
      <c r="R3690">
        <v>1069.82326666667</v>
      </c>
      <c r="S3690">
        <v>9738741</v>
      </c>
      <c r="T3690">
        <v>2651570</v>
      </c>
      <c r="U3690">
        <v>1329.8341111111099</v>
      </c>
      <c r="V3690">
        <v>1067.81173333333</v>
      </c>
      <c r="W3690">
        <v>9738741</v>
      </c>
      <c r="X3690">
        <v>4.6657820130957601</v>
      </c>
      <c r="Y3690">
        <v>2.03685798172974E-3</v>
      </c>
      <c r="Z3690">
        <v>1.74969724933076E-3</v>
      </c>
      <c r="AA3690">
        <v>0</v>
      </c>
      <c r="AB3690">
        <f>(Raw_savings[[#This Row],[PreWBthm]]-Raw_savings[[#This Row],[MsrWBthm]])/Raw_savings[[#This Row],[NumUnit]]/10^5</f>
        <v>0</v>
      </c>
      <c r="AC3690">
        <f>Raw_savings[[#This Row],[APreWBkWh]]*Raw_savings[[#This Row],[BldgWts]]</f>
        <v>83.102243435248582</v>
      </c>
      <c r="AD3690" t="s">
        <v>72</v>
      </c>
    </row>
    <row r="3691" spans="1:30" hidden="1" x14ac:dyDescent="0.25">
      <c r="A3691" t="s">
        <v>73</v>
      </c>
      <c r="B3691" t="s">
        <v>69</v>
      </c>
      <c r="C3691" t="s">
        <v>70</v>
      </c>
      <c r="D3691" s="1">
        <v>43622.936018518521</v>
      </c>
      <c r="E3691" t="s">
        <v>71</v>
      </c>
      <c r="F3691" t="s">
        <v>10</v>
      </c>
      <c r="G3691">
        <v>1975</v>
      </c>
      <c r="H3691" t="str">
        <f>VLOOKUP(Raw_savings[[#This Row],[BldgVint]],DEER2020wts!$I$6:$J$15,2,FALSE)</f>
        <v>Old</v>
      </c>
      <c r="I3691" t="s">
        <v>41</v>
      </c>
      <c r="J3691" t="s">
        <v>31</v>
      </c>
      <c r="K3691">
        <f>SUMIFS(raw_wts[wt_vint],raw_wts[bldgtype],Raw_savings[[#This Row],[BldgType]],raw_wts[bldgvint],Raw_savings[[#This Row],[BldgVint]],raw_wts[bldgloc],Raw_savings[[#This Row],[BldgLoc]])</f>
        <v>5.5779999999999994</v>
      </c>
      <c r="L3691" t="s">
        <v>32</v>
      </c>
      <c r="M3691">
        <v>1071.0439908333301</v>
      </c>
      <c r="N3691">
        <v>299999.59999999998</v>
      </c>
      <c r="O3691" t="s">
        <v>7</v>
      </c>
      <c r="P3691">
        <v>2709247</v>
      </c>
      <c r="Q3691">
        <v>1362.5952222222199</v>
      </c>
      <c r="R3691">
        <v>1067.2584666666701</v>
      </c>
      <c r="S3691">
        <v>9738741</v>
      </c>
      <c r="T3691">
        <v>2703934</v>
      </c>
      <c r="U3691">
        <v>1360.2159999999999</v>
      </c>
      <c r="V3691">
        <v>1065.2774666666701</v>
      </c>
      <c r="W3691">
        <v>9738741</v>
      </c>
      <c r="X3691">
        <v>4.9605805601562603</v>
      </c>
      <c r="Y3691">
        <v>2.2214047626289901E-3</v>
      </c>
      <c r="Z3691">
        <v>1.8495972312572099E-3</v>
      </c>
      <c r="AA3691">
        <v>0</v>
      </c>
      <c r="AB3691">
        <f>(Raw_savings[[#This Row],[PreWBthm]]-Raw_savings[[#This Row],[MsrWBthm]])/Raw_savings[[#This Row],[NumUnit]]/10^5</f>
        <v>0</v>
      </c>
      <c r="AC3691">
        <f>Raw_savings[[#This Row],[APreWBkWh]]*Raw_savings[[#This Row],[BldgWts]]</f>
        <v>27.670118364551616</v>
      </c>
      <c r="AD3691" t="s">
        <v>72</v>
      </c>
    </row>
    <row r="3692" spans="1:30" hidden="1" x14ac:dyDescent="0.25">
      <c r="A3692" t="s">
        <v>73</v>
      </c>
      <c r="B3692" t="s">
        <v>69</v>
      </c>
      <c r="C3692" t="s">
        <v>70</v>
      </c>
      <c r="D3692" s="1">
        <v>43622.936018518521</v>
      </c>
      <c r="E3692" t="s">
        <v>71</v>
      </c>
      <c r="F3692" t="s">
        <v>10</v>
      </c>
      <c r="G3692">
        <v>1975</v>
      </c>
      <c r="H3692" t="str">
        <f>VLOOKUP(Raw_savings[[#This Row],[BldgVint]],DEER2020wts!$I$6:$J$15,2,FALSE)</f>
        <v>Old</v>
      </c>
      <c r="I3692" t="s">
        <v>44</v>
      </c>
      <c r="J3692" t="s">
        <v>31</v>
      </c>
      <c r="K3692">
        <f>SUMIFS(raw_wts[wt_vint],raw_wts[bldgtype],Raw_savings[[#This Row],[BldgType]],raw_wts[bldgvint],Raw_savings[[#This Row],[BldgVint]],raw_wts[bldgloc],Raw_savings[[#This Row],[BldgLoc]])</f>
        <v>3.496</v>
      </c>
      <c r="L3692" t="s">
        <v>32</v>
      </c>
      <c r="M3692">
        <v>1068.0971816666699</v>
      </c>
      <c r="N3692">
        <v>299999.59999999998</v>
      </c>
      <c r="O3692" t="s">
        <v>7</v>
      </c>
      <c r="P3692">
        <v>2879562</v>
      </c>
      <c r="Q3692">
        <v>1017.59444444444</v>
      </c>
      <c r="R3692">
        <v>771.6</v>
      </c>
      <c r="S3692">
        <v>9738741</v>
      </c>
      <c r="T3692">
        <v>2874275</v>
      </c>
      <c r="U3692">
        <v>1015.90055555556</v>
      </c>
      <c r="V3692">
        <v>770.07206666666696</v>
      </c>
      <c r="W3692">
        <v>9738741</v>
      </c>
      <c r="X3692">
        <v>4.9499241180939304</v>
      </c>
      <c r="Y3692">
        <v>1.5858939785288999E-3</v>
      </c>
      <c r="Z3692">
        <v>1.4305190197666201E-3</v>
      </c>
      <c r="AA3692">
        <v>0</v>
      </c>
      <c r="AB3692">
        <f>(Raw_savings[[#This Row],[PreWBthm]]-Raw_savings[[#This Row],[MsrWBthm]])/Raw_savings[[#This Row],[NumUnit]]/10^5</f>
        <v>0</v>
      </c>
      <c r="AC3692">
        <f>Raw_savings[[#This Row],[APreWBkWh]]*Raw_savings[[#This Row],[BldgWts]]</f>
        <v>17.30493471685638</v>
      </c>
      <c r="AD3692" t="s">
        <v>72</v>
      </c>
    </row>
    <row r="3693" spans="1:30" hidden="1" x14ac:dyDescent="0.25">
      <c r="A3693" t="s">
        <v>73</v>
      </c>
      <c r="B3693" t="s">
        <v>69</v>
      </c>
      <c r="C3693" t="s">
        <v>70</v>
      </c>
      <c r="D3693" s="1">
        <v>43622.936018518521</v>
      </c>
      <c r="E3693" t="s">
        <v>71</v>
      </c>
      <c r="F3693" t="s">
        <v>10</v>
      </c>
      <c r="G3693">
        <v>1975</v>
      </c>
      <c r="H3693" t="str">
        <f>VLOOKUP(Raw_savings[[#This Row],[BldgVint]],DEER2020wts!$I$6:$J$15,2,FALSE)</f>
        <v>Old</v>
      </c>
      <c r="I3693" t="s">
        <v>46</v>
      </c>
      <c r="J3693" t="s">
        <v>31</v>
      </c>
      <c r="K3693">
        <f>SUMIFS(raw_wts[wt_vint],raw_wts[bldgtype],Raw_savings[[#This Row],[BldgType]],raw_wts[bldgvint],Raw_savings[[#This Row],[BldgVint]],raw_wts[bldgloc],Raw_savings[[#This Row],[BldgLoc]])</f>
        <v>4.8579999999999997</v>
      </c>
      <c r="L3693" t="s">
        <v>32</v>
      </c>
      <c r="M3693">
        <v>972.85736833333397</v>
      </c>
      <c r="N3693">
        <v>299999.59999999998</v>
      </c>
      <c r="O3693" t="s">
        <v>7</v>
      </c>
      <c r="P3693">
        <v>2684045</v>
      </c>
      <c r="Q3693">
        <v>953.78055555555602</v>
      </c>
      <c r="R3693">
        <v>705.371266666667</v>
      </c>
      <c r="S3693">
        <v>9738741</v>
      </c>
      <c r="T3693">
        <v>2679287</v>
      </c>
      <c r="U3693">
        <v>952.00777777777796</v>
      </c>
      <c r="V3693">
        <v>703.88679999999999</v>
      </c>
      <c r="W3693">
        <v>9738741</v>
      </c>
      <c r="X3693">
        <v>4.8907477651644298</v>
      </c>
      <c r="Y3693">
        <v>1.8222381157630601E-3</v>
      </c>
      <c r="Z3693">
        <v>1.52588315100064E-3</v>
      </c>
      <c r="AA3693">
        <v>0</v>
      </c>
      <c r="AB3693">
        <f>(Raw_savings[[#This Row],[PreWBthm]]-Raw_savings[[#This Row],[MsrWBthm]])/Raw_savings[[#This Row],[NumUnit]]/10^5</f>
        <v>0</v>
      </c>
      <c r="AC3693">
        <f>Raw_savings[[#This Row],[APreWBkWh]]*Raw_savings[[#This Row],[BldgWts]]</f>
        <v>23.759252643168796</v>
      </c>
      <c r="AD3693" t="s">
        <v>72</v>
      </c>
    </row>
    <row r="3694" spans="1:30" hidden="1" x14ac:dyDescent="0.25">
      <c r="A3694" t="s">
        <v>73</v>
      </c>
      <c r="B3694" t="s">
        <v>69</v>
      </c>
      <c r="C3694" t="s">
        <v>70</v>
      </c>
      <c r="D3694" s="1">
        <v>43622.936018518521</v>
      </c>
      <c r="E3694" t="s">
        <v>71</v>
      </c>
      <c r="F3694" t="s">
        <v>10</v>
      </c>
      <c r="G3694">
        <v>1975</v>
      </c>
      <c r="H3694" t="str">
        <f>VLOOKUP(Raw_savings[[#This Row],[BldgVint]],DEER2020wts!$I$6:$J$15,2,FALSE)</f>
        <v>Old</v>
      </c>
      <c r="I3694" t="s">
        <v>9</v>
      </c>
      <c r="J3694" t="s">
        <v>31</v>
      </c>
      <c r="K3694">
        <f>SUMIFS(raw_wts[wt_vint],raw_wts[bldgtype],Raw_savings[[#This Row],[BldgType]],raw_wts[bldgvint],Raw_savings[[#This Row],[BldgVint]],raw_wts[bldgloc],Raw_savings[[#This Row],[BldgLoc]])</f>
        <v>6.1420000000000003</v>
      </c>
      <c r="L3694" t="s">
        <v>32</v>
      </c>
      <c r="M3694">
        <v>1080.1526275000001</v>
      </c>
      <c r="N3694">
        <v>299999.59999999998</v>
      </c>
      <c r="O3694" t="s">
        <v>7</v>
      </c>
      <c r="P3694">
        <v>2898726</v>
      </c>
      <c r="Q3694">
        <v>984.68511111111104</v>
      </c>
      <c r="R3694">
        <v>718.43473333333395</v>
      </c>
      <c r="S3694">
        <v>9738741</v>
      </c>
      <c r="T3694">
        <v>2893163</v>
      </c>
      <c r="U3694">
        <v>982.94233333333295</v>
      </c>
      <c r="V3694">
        <v>716.91753333333304</v>
      </c>
      <c r="W3694">
        <v>9738741</v>
      </c>
      <c r="X3694">
        <v>5.1501980908711902</v>
      </c>
      <c r="Y3694">
        <v>1.61345511125739E-3</v>
      </c>
      <c r="Z3694">
        <v>1.4046163119666301E-3</v>
      </c>
      <c r="AA3694">
        <v>0</v>
      </c>
      <c r="AB3694">
        <f>(Raw_savings[[#This Row],[PreWBthm]]-Raw_savings[[#This Row],[MsrWBthm]])/Raw_savings[[#This Row],[NumUnit]]/10^5</f>
        <v>0</v>
      </c>
      <c r="AC3694">
        <f>Raw_savings[[#This Row],[APreWBkWh]]*Raw_savings[[#This Row],[BldgWts]]</f>
        <v>31.632516674130851</v>
      </c>
      <c r="AD3694" t="s">
        <v>72</v>
      </c>
    </row>
    <row r="3695" spans="1:30" hidden="1" x14ac:dyDescent="0.25">
      <c r="A3695" t="s">
        <v>73</v>
      </c>
      <c r="B3695" t="s">
        <v>69</v>
      </c>
      <c r="C3695" t="s">
        <v>70</v>
      </c>
      <c r="D3695" s="1">
        <v>43622.936018518521</v>
      </c>
      <c r="E3695" t="s">
        <v>71</v>
      </c>
      <c r="F3695" t="s">
        <v>10</v>
      </c>
      <c r="G3695">
        <v>1975</v>
      </c>
      <c r="H3695" t="str">
        <f>VLOOKUP(Raw_savings[[#This Row],[BldgVint]],DEER2020wts!$I$6:$J$15,2,FALSE)</f>
        <v>Old</v>
      </c>
      <c r="I3695" t="s">
        <v>37</v>
      </c>
      <c r="J3695" t="s">
        <v>31</v>
      </c>
      <c r="K3695">
        <f>SUMIFS(raw_wts[wt_vint],raw_wts[bldgtype],Raw_savings[[#This Row],[BldgType]],raw_wts[bldgvint],Raw_savings[[#This Row],[BldgVint]],raw_wts[bldgloc],Raw_savings[[#This Row],[BldgLoc]])</f>
        <v>1.6709999999999998</v>
      </c>
      <c r="L3695" t="s">
        <v>32</v>
      </c>
      <c r="M3695">
        <v>1126.03462666667</v>
      </c>
      <c r="N3695">
        <v>299999.59999999998</v>
      </c>
      <c r="O3695" t="s">
        <v>7</v>
      </c>
      <c r="P3695">
        <v>2896238</v>
      </c>
      <c r="Q3695">
        <v>1255.7988888888899</v>
      </c>
      <c r="R3695">
        <v>1048.6608000000001</v>
      </c>
      <c r="S3695">
        <v>9738741</v>
      </c>
      <c r="T3695">
        <v>2890779</v>
      </c>
      <c r="U3695">
        <v>1253.8247777777799</v>
      </c>
      <c r="V3695">
        <v>1046.8316</v>
      </c>
      <c r="W3695">
        <v>9738741</v>
      </c>
      <c r="X3695">
        <v>4.8479859062238102</v>
      </c>
      <c r="Y3695">
        <v>1.7531531130219101E-3</v>
      </c>
      <c r="Z3695">
        <v>1.62446158997348E-3</v>
      </c>
      <c r="AA3695">
        <v>0</v>
      </c>
      <c r="AB3695">
        <f>(Raw_savings[[#This Row],[PreWBthm]]-Raw_savings[[#This Row],[MsrWBthm]])/Raw_savings[[#This Row],[NumUnit]]/10^5</f>
        <v>0</v>
      </c>
      <c r="AC3695">
        <f>Raw_savings[[#This Row],[APreWBkWh]]*Raw_savings[[#This Row],[BldgWts]]</f>
        <v>8.1009844492999861</v>
      </c>
      <c r="AD3695" t="s">
        <v>72</v>
      </c>
    </row>
    <row r="3696" spans="1:30" hidden="1" x14ac:dyDescent="0.25">
      <c r="A3696" t="s">
        <v>73</v>
      </c>
      <c r="B3696" t="s">
        <v>69</v>
      </c>
      <c r="C3696" t="s">
        <v>70</v>
      </c>
      <c r="D3696" s="1">
        <v>43622.936018518521</v>
      </c>
      <c r="E3696" t="s">
        <v>71</v>
      </c>
      <c r="F3696" t="s">
        <v>10</v>
      </c>
      <c r="G3696">
        <v>1975</v>
      </c>
      <c r="H3696" t="str">
        <f>VLOOKUP(Raw_savings[[#This Row],[BldgVint]],DEER2020wts!$I$6:$J$15,2,FALSE)</f>
        <v>Old</v>
      </c>
      <c r="I3696" t="s">
        <v>34</v>
      </c>
      <c r="J3696" t="s">
        <v>31</v>
      </c>
      <c r="K3696">
        <f>SUMIFS(raw_wts[wt_vint],raw_wts[bldgtype],Raw_savings[[#This Row],[BldgType]],raw_wts[bldgvint],Raw_savings[[#This Row],[BldgVint]],raw_wts[bldgloc],Raw_savings[[#This Row],[BldgLoc]])</f>
        <v>1.292</v>
      </c>
      <c r="L3696" t="s">
        <v>32</v>
      </c>
      <c r="M3696">
        <v>1483.0694333333299</v>
      </c>
      <c r="N3696">
        <v>299999.59999999998</v>
      </c>
      <c r="O3696" t="s">
        <v>7</v>
      </c>
      <c r="P3696">
        <v>3559203</v>
      </c>
      <c r="Q3696">
        <v>1462.1203333333301</v>
      </c>
      <c r="R3696">
        <v>1271.1190666666701</v>
      </c>
      <c r="S3696">
        <v>9738741</v>
      </c>
      <c r="T3696">
        <v>3551097</v>
      </c>
      <c r="U3696">
        <v>1459.694</v>
      </c>
      <c r="V3696">
        <v>1268.86826666667</v>
      </c>
      <c r="W3696">
        <v>9738741</v>
      </c>
      <c r="X3696">
        <v>5.4656915029130104</v>
      </c>
      <c r="Y3696">
        <v>1.6360214018300799E-3</v>
      </c>
      <c r="Z3696">
        <v>1.51766326606918E-3</v>
      </c>
      <c r="AA3696">
        <v>0</v>
      </c>
      <c r="AB3696">
        <f>(Raw_savings[[#This Row],[PreWBthm]]-Raw_savings[[#This Row],[MsrWBthm]])/Raw_savings[[#This Row],[NumUnit]]/10^5</f>
        <v>0</v>
      </c>
      <c r="AC3696">
        <f>Raw_savings[[#This Row],[APreWBkWh]]*Raw_savings[[#This Row],[BldgWts]]</f>
        <v>7.0616734217636097</v>
      </c>
      <c r="AD3696" t="s">
        <v>72</v>
      </c>
    </row>
    <row r="3697" spans="1:30" hidden="1" x14ac:dyDescent="0.25">
      <c r="A3697" t="s">
        <v>73</v>
      </c>
      <c r="B3697" t="s">
        <v>69</v>
      </c>
      <c r="C3697" t="s">
        <v>70</v>
      </c>
      <c r="D3697" s="1">
        <v>43622.936018518521</v>
      </c>
      <c r="E3697" t="s">
        <v>71</v>
      </c>
      <c r="F3697" t="s">
        <v>10</v>
      </c>
      <c r="G3697">
        <v>1975</v>
      </c>
      <c r="H3697" t="str">
        <f>VLOOKUP(Raw_savings[[#This Row],[BldgVint]],DEER2020wts!$I$6:$J$15,2,FALSE)</f>
        <v>Old</v>
      </c>
      <c r="I3697" t="s">
        <v>42</v>
      </c>
      <c r="J3697" t="s">
        <v>31</v>
      </c>
      <c r="K3697">
        <f>SUMIFS(raw_wts[wt_vint],raw_wts[bldgtype],Raw_savings[[#This Row],[BldgType]],raw_wts[bldgvint],Raw_savings[[#This Row],[BldgVint]],raw_wts[bldgloc],Raw_savings[[#This Row],[BldgLoc]])</f>
        <v>3.0140000000000002</v>
      </c>
      <c r="L3697" t="s">
        <v>32</v>
      </c>
      <c r="M3697">
        <v>1101.957615</v>
      </c>
      <c r="N3697">
        <v>299999.59999999998</v>
      </c>
      <c r="O3697" t="s">
        <v>7</v>
      </c>
      <c r="P3697">
        <v>2849853</v>
      </c>
      <c r="Q3697">
        <v>716.66088888888896</v>
      </c>
      <c r="R3697">
        <v>496.46766666666701</v>
      </c>
      <c r="S3697">
        <v>9738741</v>
      </c>
      <c r="T3697">
        <v>2845313</v>
      </c>
      <c r="U3697">
        <v>715.34077777777804</v>
      </c>
      <c r="V3697">
        <v>495.38386666666702</v>
      </c>
      <c r="W3697">
        <v>9738741</v>
      </c>
      <c r="X3697">
        <v>4.1199406748507297</v>
      </c>
      <c r="Y3697">
        <v>1.19796904449091E-3</v>
      </c>
      <c r="Z3697">
        <v>9.8352240163066202E-4</v>
      </c>
      <c r="AA3697">
        <v>0</v>
      </c>
      <c r="AB3697">
        <f>(Raw_savings[[#This Row],[PreWBthm]]-Raw_savings[[#This Row],[MsrWBthm]])/Raw_savings[[#This Row],[NumUnit]]/10^5</f>
        <v>0</v>
      </c>
      <c r="AC3697">
        <f>Raw_savings[[#This Row],[APreWBkWh]]*Raw_savings[[#This Row],[BldgWts]]</f>
        <v>12.417501194000101</v>
      </c>
      <c r="AD3697" t="s">
        <v>72</v>
      </c>
    </row>
    <row r="3698" spans="1:30" hidden="1" x14ac:dyDescent="0.25">
      <c r="A3698" t="s">
        <v>73</v>
      </c>
      <c r="B3698" t="s">
        <v>69</v>
      </c>
      <c r="C3698" t="s">
        <v>70</v>
      </c>
      <c r="D3698" s="1">
        <v>43622.936018518521</v>
      </c>
      <c r="E3698" t="s">
        <v>71</v>
      </c>
      <c r="F3698" t="s">
        <v>10</v>
      </c>
      <c r="G3698">
        <v>1985</v>
      </c>
      <c r="H3698" t="str">
        <f>VLOOKUP(Raw_savings[[#This Row],[BldgVint]],DEER2020wts!$I$6:$J$15,2,FALSE)</f>
        <v>Old</v>
      </c>
      <c r="I3698" t="s">
        <v>5</v>
      </c>
      <c r="J3698" t="s">
        <v>31</v>
      </c>
      <c r="K3698">
        <f>SUMIFS(raw_wts[wt_vint],raw_wts[bldgtype],Raw_savings[[#This Row],[BldgType]],raw_wts[bldgvint],Raw_savings[[#This Row],[BldgVint]],raw_wts[bldgloc],Raw_savings[[#This Row],[BldgLoc]])</f>
        <v>0.23599999999999999</v>
      </c>
      <c r="L3698" t="s">
        <v>32</v>
      </c>
      <c r="M3698">
        <v>971.54801416666703</v>
      </c>
      <c r="N3698">
        <v>299999.59999999998</v>
      </c>
      <c r="O3698" t="s">
        <v>7</v>
      </c>
      <c r="P3698">
        <v>2264729</v>
      </c>
      <c r="Q3698">
        <v>683.59011111111101</v>
      </c>
      <c r="R3698">
        <v>522.78539999999998</v>
      </c>
      <c r="S3698">
        <v>9738741</v>
      </c>
      <c r="T3698">
        <v>2261427</v>
      </c>
      <c r="U3698">
        <v>682.16755555555596</v>
      </c>
      <c r="V3698">
        <v>521.47606666666695</v>
      </c>
      <c r="W3698">
        <v>9738741</v>
      </c>
      <c r="X3698">
        <v>3.3986997573478099</v>
      </c>
      <c r="Y3698">
        <v>1.46421539112073E-3</v>
      </c>
      <c r="Z3698">
        <v>1.34767743255213E-3</v>
      </c>
      <c r="AA3698">
        <v>0</v>
      </c>
      <c r="AB3698">
        <f>(Raw_savings[[#This Row],[PreWBthm]]-Raw_savings[[#This Row],[MsrWBthm]])/Raw_savings[[#This Row],[NumUnit]]/10^5</f>
        <v>0</v>
      </c>
      <c r="AC3698">
        <f>Raw_savings[[#This Row],[APreWBkWh]]*Raw_savings[[#This Row],[BldgWts]]</f>
        <v>0.80209314273408305</v>
      </c>
      <c r="AD3698" t="s">
        <v>72</v>
      </c>
    </row>
    <row r="3699" spans="1:30" hidden="1" x14ac:dyDescent="0.25">
      <c r="A3699" t="s">
        <v>73</v>
      </c>
      <c r="B3699" t="s">
        <v>69</v>
      </c>
      <c r="C3699" t="s">
        <v>70</v>
      </c>
      <c r="D3699" s="1">
        <v>43622.936018518521</v>
      </c>
      <c r="E3699" t="s">
        <v>71</v>
      </c>
      <c r="F3699" t="s">
        <v>10</v>
      </c>
      <c r="G3699">
        <v>1985</v>
      </c>
      <c r="H3699" t="str">
        <f>VLOOKUP(Raw_savings[[#This Row],[BldgVint]],DEER2020wts!$I$6:$J$15,2,FALSE)</f>
        <v>Old</v>
      </c>
      <c r="I3699" t="s">
        <v>35</v>
      </c>
      <c r="J3699" t="s">
        <v>31</v>
      </c>
      <c r="K3699">
        <f>SUMIFS(raw_wts[wt_vint],raw_wts[bldgtype],Raw_savings[[#This Row],[BldgType]],raw_wts[bldgvint],Raw_savings[[#This Row],[BldgVint]],raw_wts[bldgloc],Raw_savings[[#This Row],[BldgLoc]])</f>
        <v>0.68500000000000005</v>
      </c>
      <c r="L3699" t="s">
        <v>32</v>
      </c>
      <c r="M3699">
        <v>893.94231083333295</v>
      </c>
      <c r="N3699">
        <v>299999.59999999998</v>
      </c>
      <c r="O3699" t="s">
        <v>7</v>
      </c>
      <c r="P3699">
        <v>2456225</v>
      </c>
      <c r="Q3699">
        <v>871.74577777777802</v>
      </c>
      <c r="R3699">
        <v>600.03060000000005</v>
      </c>
      <c r="S3699">
        <v>9738741</v>
      </c>
      <c r="T3699">
        <v>2452118</v>
      </c>
      <c r="U3699">
        <v>870.27366666666705</v>
      </c>
      <c r="V3699">
        <v>598.89493333333303</v>
      </c>
      <c r="W3699">
        <v>9738741</v>
      </c>
      <c r="X3699">
        <v>4.59425619553845</v>
      </c>
      <c r="Y3699">
        <v>1.6467629882500701E-3</v>
      </c>
      <c r="Z3699">
        <v>1.27040263438017E-3</v>
      </c>
      <c r="AA3699">
        <v>0</v>
      </c>
      <c r="AB3699">
        <f>(Raw_savings[[#This Row],[PreWBthm]]-Raw_savings[[#This Row],[MsrWBthm]])/Raw_savings[[#This Row],[NumUnit]]/10^5</f>
        <v>0</v>
      </c>
      <c r="AC3699">
        <f>Raw_savings[[#This Row],[APreWBkWh]]*Raw_savings[[#This Row],[BldgWts]]</f>
        <v>3.1470654939438383</v>
      </c>
      <c r="AD3699" t="s">
        <v>72</v>
      </c>
    </row>
    <row r="3700" spans="1:30" hidden="1" x14ac:dyDescent="0.25">
      <c r="A3700" t="s">
        <v>73</v>
      </c>
      <c r="B3700" t="s">
        <v>69</v>
      </c>
      <c r="C3700" t="s">
        <v>70</v>
      </c>
      <c r="D3700" s="1">
        <v>43622.936018518521</v>
      </c>
      <c r="E3700" t="s">
        <v>71</v>
      </c>
      <c r="F3700" t="s">
        <v>10</v>
      </c>
      <c r="G3700">
        <v>1985</v>
      </c>
      <c r="H3700" t="str">
        <f>VLOOKUP(Raw_savings[[#This Row],[BldgVint]],DEER2020wts!$I$6:$J$15,2,FALSE)</f>
        <v>Old</v>
      </c>
      <c r="I3700" t="s">
        <v>38</v>
      </c>
      <c r="J3700" t="s">
        <v>31</v>
      </c>
      <c r="K3700">
        <f>SUMIFS(raw_wts[wt_vint],raw_wts[bldgtype],Raw_savings[[#This Row],[BldgType]],raw_wts[bldgvint],Raw_savings[[#This Row],[BldgVint]],raw_wts[bldgloc],Raw_savings[[#This Row],[BldgLoc]])</f>
        <v>2.6619999999999999</v>
      </c>
      <c r="L3700" t="s">
        <v>32</v>
      </c>
      <c r="M3700">
        <v>1019.61556583333</v>
      </c>
      <c r="N3700">
        <v>299999.59999999998</v>
      </c>
      <c r="O3700" t="s">
        <v>7</v>
      </c>
      <c r="P3700">
        <v>2250435</v>
      </c>
      <c r="Q3700">
        <v>674.38377777777805</v>
      </c>
      <c r="R3700">
        <v>436.36380000000003</v>
      </c>
      <c r="S3700">
        <v>9738741</v>
      </c>
      <c r="T3700">
        <v>2246117</v>
      </c>
      <c r="U3700">
        <v>673.11166666666702</v>
      </c>
      <c r="V3700">
        <v>435.37419999999997</v>
      </c>
      <c r="W3700">
        <v>9738741</v>
      </c>
      <c r="X3700">
        <v>4.2349294623321203</v>
      </c>
      <c r="Y3700">
        <v>1.2476379860593199E-3</v>
      </c>
      <c r="Z3700">
        <v>9.7056187955624001E-4</v>
      </c>
      <c r="AA3700">
        <v>0</v>
      </c>
      <c r="AB3700">
        <f>(Raw_savings[[#This Row],[PreWBthm]]-Raw_savings[[#This Row],[MsrWBthm]])/Raw_savings[[#This Row],[NumUnit]]/10^5</f>
        <v>0</v>
      </c>
      <c r="AC3700">
        <f>Raw_savings[[#This Row],[APreWBkWh]]*Raw_savings[[#This Row],[BldgWts]]</f>
        <v>11.273382228728105</v>
      </c>
      <c r="AD3700" t="s">
        <v>72</v>
      </c>
    </row>
    <row r="3701" spans="1:30" hidden="1" x14ac:dyDescent="0.25">
      <c r="A3701" t="s">
        <v>73</v>
      </c>
      <c r="B3701" t="s">
        <v>69</v>
      </c>
      <c r="C3701" t="s">
        <v>70</v>
      </c>
      <c r="D3701" s="1">
        <v>43622.936018518521</v>
      </c>
      <c r="E3701" t="s">
        <v>71</v>
      </c>
      <c r="F3701" t="s">
        <v>10</v>
      </c>
      <c r="G3701">
        <v>1985</v>
      </c>
      <c r="H3701" t="str">
        <f>VLOOKUP(Raw_savings[[#This Row],[BldgVint]],DEER2020wts!$I$6:$J$15,2,FALSE)</f>
        <v>Old</v>
      </c>
      <c r="I3701" t="s">
        <v>40</v>
      </c>
      <c r="J3701" t="s">
        <v>31</v>
      </c>
      <c r="K3701">
        <f>SUMIFS(raw_wts[wt_vint],raw_wts[bldgtype],Raw_savings[[#This Row],[BldgType]],raw_wts[bldgvint],Raw_savings[[#This Row],[BldgVint]],raw_wts[bldgloc],Raw_savings[[#This Row],[BldgLoc]])</f>
        <v>0.88600000000000001</v>
      </c>
      <c r="L3701" t="s">
        <v>32</v>
      </c>
      <c r="M3701">
        <v>906.05918250000002</v>
      </c>
      <c r="N3701">
        <v>299999.59999999998</v>
      </c>
      <c r="O3701" t="s">
        <v>7</v>
      </c>
      <c r="P3701">
        <v>2439698</v>
      </c>
      <c r="Q3701">
        <v>1086.0022222222201</v>
      </c>
      <c r="R3701">
        <v>890.12793333333298</v>
      </c>
      <c r="S3701">
        <v>9738741</v>
      </c>
      <c r="T3701">
        <v>2435304</v>
      </c>
      <c r="U3701">
        <v>1084.279</v>
      </c>
      <c r="V3701">
        <v>888.57386666666696</v>
      </c>
      <c r="W3701">
        <v>9738741</v>
      </c>
      <c r="X3701">
        <v>4.8495728368163196</v>
      </c>
      <c r="Y3701">
        <v>1.90188704612858E-3</v>
      </c>
      <c r="Z3701">
        <v>1.7151933302840101E-3</v>
      </c>
      <c r="AA3701">
        <v>0</v>
      </c>
      <c r="AB3701">
        <f>(Raw_savings[[#This Row],[PreWBthm]]-Raw_savings[[#This Row],[MsrWBthm]])/Raw_savings[[#This Row],[NumUnit]]/10^5</f>
        <v>0</v>
      </c>
      <c r="AC3701">
        <f>Raw_savings[[#This Row],[APreWBkWh]]*Raw_savings[[#This Row],[BldgWts]]</f>
        <v>4.2967215334192588</v>
      </c>
      <c r="AD3701" t="s">
        <v>72</v>
      </c>
    </row>
    <row r="3702" spans="1:30" hidden="1" x14ac:dyDescent="0.25">
      <c r="A3702" t="s">
        <v>73</v>
      </c>
      <c r="B3702" t="s">
        <v>69</v>
      </c>
      <c r="C3702" t="s">
        <v>70</v>
      </c>
      <c r="D3702" s="1">
        <v>43622.936018518521</v>
      </c>
      <c r="E3702" t="s">
        <v>71</v>
      </c>
      <c r="F3702" t="s">
        <v>10</v>
      </c>
      <c r="G3702">
        <v>1985</v>
      </c>
      <c r="H3702" t="str">
        <f>VLOOKUP(Raw_savings[[#This Row],[BldgVint]],DEER2020wts!$I$6:$J$15,2,FALSE)</f>
        <v>Old</v>
      </c>
      <c r="I3702" t="s">
        <v>43</v>
      </c>
      <c r="J3702" t="s">
        <v>31</v>
      </c>
      <c r="K3702">
        <f>SUMIFS(raw_wts[wt_vint],raw_wts[bldgtype],Raw_savings[[#This Row],[BldgType]],raw_wts[bldgvint],Raw_savings[[#This Row],[BldgVint]],raw_wts[bldgloc],Raw_savings[[#This Row],[BldgLoc]])</f>
        <v>0.67600000000000005</v>
      </c>
      <c r="L3702" t="s">
        <v>32</v>
      </c>
      <c r="M3702">
        <v>999.5134425</v>
      </c>
      <c r="N3702">
        <v>299999.59999999998</v>
      </c>
      <c r="O3702" t="s">
        <v>7</v>
      </c>
      <c r="P3702">
        <v>2250791</v>
      </c>
      <c r="Q3702">
        <v>839.91911111111096</v>
      </c>
      <c r="R3702">
        <v>625.15686666666704</v>
      </c>
      <c r="S3702">
        <v>9738741</v>
      </c>
      <c r="T3702">
        <v>2246477</v>
      </c>
      <c r="U3702">
        <v>838.60577777777803</v>
      </c>
      <c r="V3702">
        <v>623.804933333333</v>
      </c>
      <c r="W3702">
        <v>9738741</v>
      </c>
      <c r="X3702">
        <v>4.3161000308407598</v>
      </c>
      <c r="Y3702">
        <v>1.3139726565842499E-3</v>
      </c>
      <c r="Z3702">
        <v>1.3525914468461499E-3</v>
      </c>
      <c r="AA3702">
        <v>0</v>
      </c>
      <c r="AB3702">
        <f>(Raw_savings[[#This Row],[PreWBthm]]-Raw_savings[[#This Row],[MsrWBthm]])/Raw_savings[[#This Row],[NumUnit]]/10^5</f>
        <v>0</v>
      </c>
      <c r="AC3702">
        <f>Raw_savings[[#This Row],[APreWBkWh]]*Raw_savings[[#This Row],[BldgWts]]</f>
        <v>2.9176836208483539</v>
      </c>
      <c r="AD3702" t="s">
        <v>72</v>
      </c>
    </row>
    <row r="3703" spans="1:30" hidden="1" x14ac:dyDescent="0.25">
      <c r="A3703" t="s">
        <v>73</v>
      </c>
      <c r="B3703" t="s">
        <v>69</v>
      </c>
      <c r="C3703" t="s">
        <v>70</v>
      </c>
      <c r="D3703" s="1">
        <v>43622.936018518521</v>
      </c>
      <c r="E3703" t="s">
        <v>71</v>
      </c>
      <c r="F3703" t="s">
        <v>10</v>
      </c>
      <c r="G3703">
        <v>1985</v>
      </c>
      <c r="H3703" t="str">
        <f>VLOOKUP(Raw_savings[[#This Row],[BldgVint]],DEER2020wts!$I$6:$J$15,2,FALSE)</f>
        <v>Old</v>
      </c>
      <c r="I3703" t="s">
        <v>45</v>
      </c>
      <c r="J3703" t="s">
        <v>31</v>
      </c>
      <c r="K3703">
        <f>SUMIFS(raw_wts[wt_vint],raw_wts[bldgtype],Raw_savings[[#This Row],[BldgType]],raw_wts[bldgvint],Raw_savings[[#This Row],[BldgVint]],raw_wts[bldgloc],Raw_savings[[#This Row],[BldgLoc]])</f>
        <v>5.1650000000000009</v>
      </c>
      <c r="L3703" t="s">
        <v>32</v>
      </c>
      <c r="M3703">
        <v>1058.43769916667</v>
      </c>
      <c r="N3703">
        <v>299999.59999999998</v>
      </c>
      <c r="O3703" t="s">
        <v>7</v>
      </c>
      <c r="P3703">
        <v>2424149</v>
      </c>
      <c r="Q3703">
        <v>993.28244444444499</v>
      </c>
      <c r="R3703">
        <v>826.46799999999996</v>
      </c>
      <c r="S3703">
        <v>9738741</v>
      </c>
      <c r="T3703">
        <v>2419162</v>
      </c>
      <c r="U3703">
        <v>991.78888888888901</v>
      </c>
      <c r="V3703">
        <v>824.89700000000005</v>
      </c>
      <c r="W3703">
        <v>9738741</v>
      </c>
      <c r="X3703">
        <v>4.7116613513732304</v>
      </c>
      <c r="Y3703">
        <v>1.4110944429999699E-3</v>
      </c>
      <c r="Z3703">
        <v>1.4842630806109699E-3</v>
      </c>
      <c r="AA3703">
        <v>0</v>
      </c>
      <c r="AB3703">
        <f>(Raw_savings[[#This Row],[PreWBthm]]-Raw_savings[[#This Row],[MsrWBthm]])/Raw_savings[[#This Row],[NumUnit]]/10^5</f>
        <v>0</v>
      </c>
      <c r="AC3703">
        <f>Raw_savings[[#This Row],[APreWBkWh]]*Raw_savings[[#This Row],[BldgWts]]</f>
        <v>24.335730879842739</v>
      </c>
      <c r="AD3703" t="s">
        <v>72</v>
      </c>
    </row>
    <row r="3704" spans="1:30" hidden="1" x14ac:dyDescent="0.25">
      <c r="A3704" t="s">
        <v>73</v>
      </c>
      <c r="B3704" t="s">
        <v>69</v>
      </c>
      <c r="C3704" t="s">
        <v>70</v>
      </c>
      <c r="D3704" s="1">
        <v>43622.936018518521</v>
      </c>
      <c r="E3704" t="s">
        <v>71</v>
      </c>
      <c r="F3704" t="s">
        <v>10</v>
      </c>
      <c r="G3704">
        <v>1985</v>
      </c>
      <c r="H3704" t="str">
        <f>VLOOKUP(Raw_savings[[#This Row],[BldgVint]],DEER2020wts!$I$6:$J$15,2,FALSE)</f>
        <v>Old</v>
      </c>
      <c r="I3704" t="s">
        <v>8</v>
      </c>
      <c r="J3704" t="s">
        <v>31</v>
      </c>
      <c r="K3704">
        <f>SUMIFS(raw_wts[wt_vint],raw_wts[bldgtype],Raw_savings[[#This Row],[BldgType]],raw_wts[bldgvint],Raw_savings[[#This Row],[BldgVint]],raw_wts[bldgloc],Raw_savings[[#This Row],[BldgLoc]])</f>
        <v>3.1509999999999998</v>
      </c>
      <c r="L3704" t="s">
        <v>32</v>
      </c>
      <c r="M3704">
        <v>1044.5522533333301</v>
      </c>
      <c r="N3704">
        <v>299999.59999999998</v>
      </c>
      <c r="O3704" t="s">
        <v>7</v>
      </c>
      <c r="P3704">
        <v>2345089</v>
      </c>
      <c r="Q3704">
        <v>942.22433333333299</v>
      </c>
      <c r="R3704">
        <v>753.33806666666703</v>
      </c>
      <c r="S3704">
        <v>9738741</v>
      </c>
      <c r="T3704">
        <v>2339996</v>
      </c>
      <c r="U3704">
        <v>940.827</v>
      </c>
      <c r="V3704">
        <v>751.97979999999995</v>
      </c>
      <c r="W3704">
        <v>9738741</v>
      </c>
      <c r="X3704">
        <v>4.8757733121990201</v>
      </c>
      <c r="Y3704">
        <v>1.3377342577878099E-3</v>
      </c>
      <c r="Z3704">
        <v>1.30033386298533E-3</v>
      </c>
      <c r="AA3704">
        <v>0</v>
      </c>
      <c r="AB3704">
        <f>(Raw_savings[[#This Row],[PreWBthm]]-Raw_savings[[#This Row],[MsrWBthm]])/Raw_savings[[#This Row],[NumUnit]]/10^5</f>
        <v>0</v>
      </c>
      <c r="AC3704">
        <f>Raw_savings[[#This Row],[APreWBkWh]]*Raw_savings[[#This Row],[BldgWts]]</f>
        <v>15.363561706739111</v>
      </c>
      <c r="AD3704" t="s">
        <v>72</v>
      </c>
    </row>
    <row r="3705" spans="1:30" hidden="1" x14ac:dyDescent="0.25">
      <c r="A3705" t="s">
        <v>73</v>
      </c>
      <c r="B3705" t="s">
        <v>69</v>
      </c>
      <c r="C3705" t="s">
        <v>70</v>
      </c>
      <c r="D3705" s="1">
        <v>43622.936018518521</v>
      </c>
      <c r="E3705" t="s">
        <v>71</v>
      </c>
      <c r="F3705" t="s">
        <v>10</v>
      </c>
      <c r="G3705">
        <v>1985</v>
      </c>
      <c r="H3705" t="str">
        <f>VLOOKUP(Raw_savings[[#This Row],[BldgVint]],DEER2020wts!$I$6:$J$15,2,FALSE)</f>
        <v>Old</v>
      </c>
      <c r="I3705" t="s">
        <v>36</v>
      </c>
      <c r="J3705" t="s">
        <v>31</v>
      </c>
      <c r="K3705">
        <f>SUMIFS(raw_wts[wt_vint],raw_wts[bldgtype],Raw_savings[[#This Row],[BldgType]],raw_wts[bldgvint],Raw_savings[[#This Row],[BldgVint]],raw_wts[bldgloc],Raw_savings[[#This Row],[BldgLoc]])</f>
        <v>8.4699999999999989</v>
      </c>
      <c r="L3705" t="s">
        <v>32</v>
      </c>
      <c r="M3705">
        <v>950.74829250000005</v>
      </c>
      <c r="N3705">
        <v>299999.59999999998</v>
      </c>
      <c r="O3705" t="s">
        <v>7</v>
      </c>
      <c r="P3705">
        <v>2512373</v>
      </c>
      <c r="Q3705">
        <v>1084.2345555555601</v>
      </c>
      <c r="R3705">
        <v>834.17639999999994</v>
      </c>
      <c r="S3705">
        <v>9738741</v>
      </c>
      <c r="T3705">
        <v>2507470</v>
      </c>
      <c r="U3705">
        <v>1082.5012222222199</v>
      </c>
      <c r="V3705">
        <v>832.70726666666701</v>
      </c>
      <c r="W3705">
        <v>9738741</v>
      </c>
      <c r="X3705">
        <v>5.1569905922287003</v>
      </c>
      <c r="Y3705">
        <v>1.82312537083371E-3</v>
      </c>
      <c r="Z3705">
        <v>1.5452389921944299E-3</v>
      </c>
      <c r="AA3705">
        <v>0</v>
      </c>
      <c r="AB3705">
        <f>(Raw_savings[[#This Row],[PreWBthm]]-Raw_savings[[#This Row],[MsrWBthm]])/Raw_savings[[#This Row],[NumUnit]]/10^5</f>
        <v>0</v>
      </c>
      <c r="AC3705">
        <f>Raw_savings[[#This Row],[APreWBkWh]]*Raw_savings[[#This Row],[BldgWts]]</f>
        <v>43.679710316177086</v>
      </c>
      <c r="AD3705" t="s">
        <v>72</v>
      </c>
    </row>
    <row r="3706" spans="1:30" hidden="1" x14ac:dyDescent="0.25">
      <c r="A3706" t="s">
        <v>73</v>
      </c>
      <c r="B3706" t="s">
        <v>69</v>
      </c>
      <c r="C3706" t="s">
        <v>70</v>
      </c>
      <c r="D3706" s="1">
        <v>43622.936018518521</v>
      </c>
      <c r="E3706" t="s">
        <v>71</v>
      </c>
      <c r="F3706" t="s">
        <v>10</v>
      </c>
      <c r="G3706">
        <v>1985</v>
      </c>
      <c r="H3706" t="str">
        <f>VLOOKUP(Raw_savings[[#This Row],[BldgVint]],DEER2020wts!$I$6:$J$15,2,FALSE)</f>
        <v>Old</v>
      </c>
      <c r="I3706" t="s">
        <v>39</v>
      </c>
      <c r="J3706" t="s">
        <v>31</v>
      </c>
      <c r="K3706">
        <f>SUMIFS(raw_wts[wt_vint],raw_wts[bldgtype],Raw_savings[[#This Row],[BldgType]],raw_wts[bldgvint],Raw_savings[[#This Row],[BldgVint]],raw_wts[bldgloc],Raw_savings[[#This Row],[BldgLoc]])</f>
        <v>3.101</v>
      </c>
      <c r="L3706" t="s">
        <v>32</v>
      </c>
      <c r="M3706">
        <v>1144.4976466666701</v>
      </c>
      <c r="N3706">
        <v>299999.59999999998</v>
      </c>
      <c r="O3706" t="s">
        <v>7</v>
      </c>
      <c r="P3706">
        <v>2611046</v>
      </c>
      <c r="Q3706">
        <v>1316.6856666666699</v>
      </c>
      <c r="R3706">
        <v>1056.3820000000001</v>
      </c>
      <c r="S3706">
        <v>9738741</v>
      </c>
      <c r="T3706">
        <v>2605667</v>
      </c>
      <c r="U3706">
        <v>1314.35944444444</v>
      </c>
      <c r="V3706">
        <v>1054.2891999999999</v>
      </c>
      <c r="W3706">
        <v>9738741</v>
      </c>
      <c r="X3706">
        <v>4.6998786023424701</v>
      </c>
      <c r="Y3706">
        <v>2.0325268723769699E-3</v>
      </c>
      <c r="Z3706">
        <v>1.8285751885079001E-3</v>
      </c>
      <c r="AA3706">
        <v>0</v>
      </c>
      <c r="AB3706">
        <f>(Raw_savings[[#This Row],[PreWBthm]]-Raw_savings[[#This Row],[MsrWBthm]])/Raw_savings[[#This Row],[NumUnit]]/10^5</f>
        <v>0</v>
      </c>
      <c r="AC3706">
        <f>Raw_savings[[#This Row],[APreWBkWh]]*Raw_savings[[#This Row],[BldgWts]]</f>
        <v>14.574323545863999</v>
      </c>
      <c r="AD3706" t="s">
        <v>72</v>
      </c>
    </row>
    <row r="3707" spans="1:30" hidden="1" x14ac:dyDescent="0.25">
      <c r="A3707" t="s">
        <v>73</v>
      </c>
      <c r="B3707" t="s">
        <v>69</v>
      </c>
      <c r="C3707" t="s">
        <v>70</v>
      </c>
      <c r="D3707" s="1">
        <v>43622.936018518521</v>
      </c>
      <c r="E3707" t="s">
        <v>71</v>
      </c>
      <c r="F3707" t="s">
        <v>10</v>
      </c>
      <c r="G3707">
        <v>1985</v>
      </c>
      <c r="H3707" t="str">
        <f>VLOOKUP(Raw_savings[[#This Row],[BldgVint]],DEER2020wts!$I$6:$J$15,2,FALSE)</f>
        <v>Old</v>
      </c>
      <c r="I3707" t="s">
        <v>41</v>
      </c>
      <c r="J3707" t="s">
        <v>31</v>
      </c>
      <c r="K3707">
        <f>SUMIFS(raw_wts[wt_vint],raw_wts[bldgtype],Raw_savings[[#This Row],[BldgType]],raw_wts[bldgvint],Raw_savings[[#This Row],[BldgVint]],raw_wts[bldgloc],Raw_savings[[#This Row],[BldgLoc]])</f>
        <v>3.6890000000000001</v>
      </c>
      <c r="L3707" t="s">
        <v>32</v>
      </c>
      <c r="M3707">
        <v>1065.9180524999999</v>
      </c>
      <c r="N3707">
        <v>299999.59999999998</v>
      </c>
      <c r="O3707" t="s">
        <v>7</v>
      </c>
      <c r="P3707">
        <v>2663080</v>
      </c>
      <c r="Q3707">
        <v>1346.7694444444401</v>
      </c>
      <c r="R3707">
        <v>1053.61646666667</v>
      </c>
      <c r="S3707">
        <v>9738741</v>
      </c>
      <c r="T3707">
        <v>2657776</v>
      </c>
      <c r="U3707">
        <v>1344.4027777777801</v>
      </c>
      <c r="V3707">
        <v>1051.6660666666701</v>
      </c>
      <c r="W3707">
        <v>9738741</v>
      </c>
      <c r="X3707">
        <v>4.9759922796691702</v>
      </c>
      <c r="Y3707">
        <v>2.2203082695858201E-3</v>
      </c>
      <c r="Z3707">
        <v>1.82978418971863E-3</v>
      </c>
      <c r="AA3707">
        <v>0</v>
      </c>
      <c r="AB3707">
        <f>(Raw_savings[[#This Row],[PreWBthm]]-Raw_savings[[#This Row],[MsrWBthm]])/Raw_savings[[#This Row],[NumUnit]]/10^5</f>
        <v>0</v>
      </c>
      <c r="AC3707">
        <f>Raw_savings[[#This Row],[APreWBkWh]]*Raw_savings[[#This Row],[BldgWts]]</f>
        <v>18.35643551969957</v>
      </c>
      <c r="AD3707" t="s">
        <v>72</v>
      </c>
    </row>
    <row r="3708" spans="1:30" hidden="1" x14ac:dyDescent="0.25">
      <c r="A3708" t="s">
        <v>73</v>
      </c>
      <c r="B3708" t="s">
        <v>69</v>
      </c>
      <c r="C3708" t="s">
        <v>70</v>
      </c>
      <c r="D3708" s="1">
        <v>43622.936018518521</v>
      </c>
      <c r="E3708" t="s">
        <v>71</v>
      </c>
      <c r="F3708" t="s">
        <v>10</v>
      </c>
      <c r="G3708">
        <v>1985</v>
      </c>
      <c r="H3708" t="str">
        <f>VLOOKUP(Raw_savings[[#This Row],[BldgVint]],DEER2020wts!$I$6:$J$15,2,FALSE)</f>
        <v>Old</v>
      </c>
      <c r="I3708" t="s">
        <v>44</v>
      </c>
      <c r="J3708" t="s">
        <v>31</v>
      </c>
      <c r="K3708">
        <f>SUMIFS(raw_wts[wt_vint],raw_wts[bldgtype],Raw_savings[[#This Row],[BldgType]],raw_wts[bldgvint],Raw_savings[[#This Row],[BldgVint]],raw_wts[bldgloc],Raw_savings[[#This Row],[BldgLoc]])</f>
        <v>0.56399999999999995</v>
      </c>
      <c r="L3708" t="s">
        <v>32</v>
      </c>
      <c r="M3708">
        <v>1062.86118416667</v>
      </c>
      <c r="N3708">
        <v>299999.59999999998</v>
      </c>
      <c r="O3708" t="s">
        <v>7</v>
      </c>
      <c r="P3708">
        <v>2835323</v>
      </c>
      <c r="Q3708">
        <v>1007.12055555556</v>
      </c>
      <c r="R3708">
        <v>764.78380000000004</v>
      </c>
      <c r="S3708">
        <v>9738741</v>
      </c>
      <c r="T3708">
        <v>2830054</v>
      </c>
      <c r="U3708">
        <v>1005.43133333333</v>
      </c>
      <c r="V3708">
        <v>763.30619999999999</v>
      </c>
      <c r="W3708">
        <v>9738741</v>
      </c>
      <c r="X3708">
        <v>4.9573736236601098</v>
      </c>
      <c r="Y3708">
        <v>1.58931594020585E-3</v>
      </c>
      <c r="Z3708">
        <v>1.39020976775846E-3</v>
      </c>
      <c r="AA3708">
        <v>0</v>
      </c>
      <c r="AB3708">
        <f>(Raw_savings[[#This Row],[PreWBthm]]-Raw_savings[[#This Row],[MsrWBthm]])/Raw_savings[[#This Row],[NumUnit]]/10^5</f>
        <v>0</v>
      </c>
      <c r="AC3708">
        <f>Raw_savings[[#This Row],[APreWBkWh]]*Raw_savings[[#This Row],[BldgWts]]</f>
        <v>2.7959587237443015</v>
      </c>
      <c r="AD3708" t="s">
        <v>72</v>
      </c>
    </row>
    <row r="3709" spans="1:30" hidden="1" x14ac:dyDescent="0.25">
      <c r="A3709" t="s">
        <v>73</v>
      </c>
      <c r="B3709" t="s">
        <v>69</v>
      </c>
      <c r="C3709" t="s">
        <v>70</v>
      </c>
      <c r="D3709" s="1">
        <v>43622.936018518521</v>
      </c>
      <c r="E3709" t="s">
        <v>71</v>
      </c>
      <c r="F3709" t="s">
        <v>10</v>
      </c>
      <c r="G3709">
        <v>1985</v>
      </c>
      <c r="H3709" t="str">
        <f>VLOOKUP(Raw_savings[[#This Row],[BldgVint]],DEER2020wts!$I$6:$J$15,2,FALSE)</f>
        <v>Old</v>
      </c>
      <c r="I3709" t="s">
        <v>46</v>
      </c>
      <c r="J3709" t="s">
        <v>31</v>
      </c>
      <c r="K3709">
        <f>SUMIFS(raw_wts[wt_vint],raw_wts[bldgtype],Raw_savings[[#This Row],[BldgType]],raw_wts[bldgvint],Raw_savings[[#This Row],[BldgVint]],raw_wts[bldgloc],Raw_savings[[#This Row],[BldgLoc]])</f>
        <v>0.97699999999999998</v>
      </c>
      <c r="L3709" t="s">
        <v>32</v>
      </c>
      <c r="M3709">
        <v>969.02476083333295</v>
      </c>
      <c r="N3709">
        <v>299999.59999999998</v>
      </c>
      <c r="O3709" t="s">
        <v>7</v>
      </c>
      <c r="P3709">
        <v>2640432</v>
      </c>
      <c r="Q3709">
        <v>943.02444444444404</v>
      </c>
      <c r="R3709">
        <v>698.41006666666703</v>
      </c>
      <c r="S3709">
        <v>9738741</v>
      </c>
      <c r="T3709">
        <v>2635694</v>
      </c>
      <c r="U3709">
        <v>941.26933333333295</v>
      </c>
      <c r="V3709">
        <v>697.02193333333298</v>
      </c>
      <c r="W3709">
        <v>9738741</v>
      </c>
      <c r="X3709">
        <v>4.8894519433388499</v>
      </c>
      <c r="Y3709">
        <v>1.8112138946809399E-3</v>
      </c>
      <c r="Z3709">
        <v>1.4325055348839799E-3</v>
      </c>
      <c r="AA3709">
        <v>0</v>
      </c>
      <c r="AB3709">
        <f>(Raw_savings[[#This Row],[PreWBthm]]-Raw_savings[[#This Row],[MsrWBthm]])/Raw_savings[[#This Row],[NumUnit]]/10^5</f>
        <v>0</v>
      </c>
      <c r="AC3709">
        <f>Raw_savings[[#This Row],[APreWBkWh]]*Raw_savings[[#This Row],[BldgWts]]</f>
        <v>4.7769945486420564</v>
      </c>
      <c r="AD3709" t="s">
        <v>72</v>
      </c>
    </row>
    <row r="3710" spans="1:30" hidden="1" x14ac:dyDescent="0.25">
      <c r="A3710" t="s">
        <v>73</v>
      </c>
      <c r="B3710" t="s">
        <v>69</v>
      </c>
      <c r="C3710" t="s">
        <v>70</v>
      </c>
      <c r="D3710" s="1">
        <v>43622.936018518521</v>
      </c>
      <c r="E3710" t="s">
        <v>71</v>
      </c>
      <c r="F3710" t="s">
        <v>10</v>
      </c>
      <c r="G3710">
        <v>1985</v>
      </c>
      <c r="H3710" t="str">
        <f>VLOOKUP(Raw_savings[[#This Row],[BldgVint]],DEER2020wts!$I$6:$J$15,2,FALSE)</f>
        <v>Old</v>
      </c>
      <c r="I3710" t="s">
        <v>9</v>
      </c>
      <c r="J3710" t="s">
        <v>31</v>
      </c>
      <c r="K3710">
        <f>SUMIFS(raw_wts[wt_vint],raw_wts[bldgtype],Raw_savings[[#This Row],[BldgType]],raw_wts[bldgvint],Raw_savings[[#This Row],[BldgVint]],raw_wts[bldgloc],Raw_savings[[#This Row],[BldgLoc]])</f>
        <v>1.4059999999999999</v>
      </c>
      <c r="L3710" t="s">
        <v>32</v>
      </c>
      <c r="M3710">
        <v>1075.4511775000001</v>
      </c>
      <c r="N3710">
        <v>299999.59999999998</v>
      </c>
      <c r="O3710" t="s">
        <v>7</v>
      </c>
      <c r="P3710">
        <v>2853934</v>
      </c>
      <c r="Q3710">
        <v>974.21477777777795</v>
      </c>
      <c r="R3710">
        <v>711.49599999999998</v>
      </c>
      <c r="S3710">
        <v>9738741</v>
      </c>
      <c r="T3710">
        <v>2848439</v>
      </c>
      <c r="U3710">
        <v>972.47722222222205</v>
      </c>
      <c r="V3710">
        <v>710.06573333333301</v>
      </c>
      <c r="W3710">
        <v>9738741</v>
      </c>
      <c r="X3710">
        <v>5.1094834567699401</v>
      </c>
      <c r="Y3710">
        <v>1.61565265993263E-3</v>
      </c>
      <c r="Z3710">
        <v>1.3299224517020201E-3</v>
      </c>
      <c r="AA3710">
        <v>0</v>
      </c>
      <c r="AB3710">
        <f>(Raw_savings[[#This Row],[PreWBthm]]-Raw_savings[[#This Row],[MsrWBthm]])/Raw_savings[[#This Row],[NumUnit]]/10^5</f>
        <v>0</v>
      </c>
      <c r="AC3710">
        <f>Raw_savings[[#This Row],[APreWBkWh]]*Raw_savings[[#This Row],[BldgWts]]</f>
        <v>7.183933740218535</v>
      </c>
      <c r="AD3710" t="s">
        <v>72</v>
      </c>
    </row>
    <row r="3711" spans="1:30" hidden="1" x14ac:dyDescent="0.25">
      <c r="A3711" t="s">
        <v>73</v>
      </c>
      <c r="B3711" t="s">
        <v>69</v>
      </c>
      <c r="C3711" t="s">
        <v>70</v>
      </c>
      <c r="D3711" s="1">
        <v>43622.936018518521</v>
      </c>
      <c r="E3711" t="s">
        <v>71</v>
      </c>
      <c r="F3711" t="s">
        <v>10</v>
      </c>
      <c r="G3711">
        <v>1985</v>
      </c>
      <c r="H3711" t="str">
        <f>VLOOKUP(Raw_savings[[#This Row],[BldgVint]],DEER2020wts!$I$6:$J$15,2,FALSE)</f>
        <v>Old</v>
      </c>
      <c r="I3711" t="s">
        <v>37</v>
      </c>
      <c r="J3711" t="s">
        <v>31</v>
      </c>
      <c r="K3711">
        <f>SUMIFS(raw_wts[wt_vint],raw_wts[bldgtype],Raw_savings[[#This Row],[BldgType]],raw_wts[bldgvint],Raw_savings[[#This Row],[BldgVint]],raw_wts[bldgloc],Raw_savings[[#This Row],[BldgLoc]])</f>
        <v>0.95200000000000007</v>
      </c>
      <c r="L3711" t="s">
        <v>32</v>
      </c>
      <c r="M3711">
        <v>1120.9431099999999</v>
      </c>
      <c r="N3711">
        <v>299999.59999999998</v>
      </c>
      <c r="O3711" t="s">
        <v>7</v>
      </c>
      <c r="P3711">
        <v>2851725</v>
      </c>
      <c r="Q3711">
        <v>1240.3413333333301</v>
      </c>
      <c r="R3711">
        <v>1035.1542666666701</v>
      </c>
      <c r="S3711">
        <v>9738741</v>
      </c>
      <c r="T3711">
        <v>2846316</v>
      </c>
      <c r="U3711">
        <v>1238.37155555556</v>
      </c>
      <c r="V3711">
        <v>1033.3326</v>
      </c>
      <c r="W3711">
        <v>9738741</v>
      </c>
      <c r="X3711">
        <v>4.8254009964876801</v>
      </c>
      <c r="Y3711">
        <v>1.7572504440279801E-3</v>
      </c>
      <c r="Z3711">
        <v>1.62511964292861E-3</v>
      </c>
      <c r="AA3711">
        <v>0</v>
      </c>
      <c r="AB3711">
        <f>(Raw_savings[[#This Row],[PreWBthm]]-Raw_savings[[#This Row],[MsrWBthm]])/Raw_savings[[#This Row],[NumUnit]]/10^5</f>
        <v>0</v>
      </c>
      <c r="AC3711">
        <f>Raw_savings[[#This Row],[APreWBkWh]]*Raw_savings[[#This Row],[BldgWts]]</f>
        <v>4.593781748656272</v>
      </c>
      <c r="AD3711" t="s">
        <v>72</v>
      </c>
    </row>
    <row r="3712" spans="1:30" hidden="1" x14ac:dyDescent="0.25">
      <c r="A3712" t="s">
        <v>73</v>
      </c>
      <c r="B3712" t="s">
        <v>69</v>
      </c>
      <c r="C3712" t="s">
        <v>70</v>
      </c>
      <c r="D3712" s="1">
        <v>43622.936018518521</v>
      </c>
      <c r="E3712" t="s">
        <v>71</v>
      </c>
      <c r="F3712" t="s">
        <v>10</v>
      </c>
      <c r="G3712">
        <v>1985</v>
      </c>
      <c r="H3712" t="str">
        <f>VLOOKUP(Raw_savings[[#This Row],[BldgVint]],DEER2020wts!$I$6:$J$15,2,FALSE)</f>
        <v>Old</v>
      </c>
      <c r="I3712" t="s">
        <v>34</v>
      </c>
      <c r="J3712" t="s">
        <v>31</v>
      </c>
      <c r="K3712">
        <f>SUMIFS(raw_wts[wt_vint],raw_wts[bldgtype],Raw_savings[[#This Row],[BldgType]],raw_wts[bldgvint],Raw_savings[[#This Row],[BldgVint]],raw_wts[bldgloc],Raw_savings[[#This Row],[BldgLoc]])</f>
        <v>0.78400000000000003</v>
      </c>
      <c r="L3712" t="s">
        <v>32</v>
      </c>
      <c r="M3712">
        <v>1477.4788524999999</v>
      </c>
      <c r="N3712">
        <v>299999.59999999998</v>
      </c>
      <c r="O3712" t="s">
        <v>7</v>
      </c>
      <c r="P3712">
        <v>3509977</v>
      </c>
      <c r="Q3712">
        <v>1446.36533333333</v>
      </c>
      <c r="R3712">
        <v>1257.2366</v>
      </c>
      <c r="S3712">
        <v>9738741</v>
      </c>
      <c r="T3712">
        <v>3501925</v>
      </c>
      <c r="U3712">
        <v>1443.88977777778</v>
      </c>
      <c r="V3712">
        <v>1254.9169999999999</v>
      </c>
      <c r="W3712">
        <v>9738741</v>
      </c>
      <c r="X3712">
        <v>5.44982419638389</v>
      </c>
      <c r="Y3712">
        <v>1.67552689594652E-3</v>
      </c>
      <c r="Z3712">
        <v>1.5699717096290999E-3</v>
      </c>
      <c r="AA3712">
        <v>0</v>
      </c>
      <c r="AB3712">
        <f>(Raw_savings[[#This Row],[PreWBthm]]-Raw_savings[[#This Row],[MsrWBthm]])/Raw_savings[[#This Row],[NumUnit]]/10^5</f>
        <v>0</v>
      </c>
      <c r="AC3712">
        <f>Raw_savings[[#This Row],[APreWBkWh]]*Raw_savings[[#This Row],[BldgWts]]</f>
        <v>4.2726621699649696</v>
      </c>
      <c r="AD3712" t="s">
        <v>72</v>
      </c>
    </row>
    <row r="3713" spans="1:30" hidden="1" x14ac:dyDescent="0.25">
      <c r="A3713" t="s">
        <v>73</v>
      </c>
      <c r="B3713" t="s">
        <v>69</v>
      </c>
      <c r="C3713" t="s">
        <v>70</v>
      </c>
      <c r="D3713" s="1">
        <v>43622.936018518521</v>
      </c>
      <c r="E3713" t="s">
        <v>71</v>
      </c>
      <c r="F3713" t="s">
        <v>10</v>
      </c>
      <c r="G3713">
        <v>1985</v>
      </c>
      <c r="H3713" t="str">
        <f>VLOOKUP(Raw_savings[[#This Row],[BldgVint]],DEER2020wts!$I$6:$J$15,2,FALSE)</f>
        <v>Old</v>
      </c>
      <c r="I3713" t="s">
        <v>42</v>
      </c>
      <c r="J3713" t="s">
        <v>31</v>
      </c>
      <c r="K3713">
        <f>SUMIFS(raw_wts[wt_vint],raw_wts[bldgtype],Raw_savings[[#This Row],[BldgType]],raw_wts[bldgvint],Raw_savings[[#This Row],[BldgVint]],raw_wts[bldgloc],Raw_savings[[#This Row],[BldgLoc]])</f>
        <v>1.764</v>
      </c>
      <c r="L3713" t="s">
        <v>32</v>
      </c>
      <c r="M3713">
        <v>1097.8144775000001</v>
      </c>
      <c r="N3713">
        <v>299999.59999999998</v>
      </c>
      <c r="O3713" t="s">
        <v>7</v>
      </c>
      <c r="P3713">
        <v>2810756</v>
      </c>
      <c r="Q3713">
        <v>706.96544444444498</v>
      </c>
      <c r="R3713">
        <v>490.39173333333298</v>
      </c>
      <c r="S3713">
        <v>9738741</v>
      </c>
      <c r="T3713">
        <v>2806162</v>
      </c>
      <c r="U3713">
        <v>705.65022222222206</v>
      </c>
      <c r="V3713">
        <v>489.3152</v>
      </c>
      <c r="W3713">
        <v>9738741</v>
      </c>
      <c r="X3713">
        <v>4.1846779161281402</v>
      </c>
      <c r="Y3713">
        <v>1.19803687160098E-3</v>
      </c>
      <c r="Z3713">
        <v>9.80614990417113E-4</v>
      </c>
      <c r="AA3713">
        <v>0</v>
      </c>
      <c r="AB3713">
        <f>(Raw_savings[[#This Row],[PreWBthm]]-Raw_savings[[#This Row],[MsrWBthm]])/Raw_savings[[#This Row],[NumUnit]]/10^5</f>
        <v>0</v>
      </c>
      <c r="AC3713">
        <f>Raw_savings[[#This Row],[APreWBkWh]]*Raw_savings[[#This Row],[BldgWts]]</f>
        <v>7.3817718440500393</v>
      </c>
      <c r="AD3713" t="s">
        <v>72</v>
      </c>
    </row>
    <row r="3714" spans="1:30" hidden="1" x14ac:dyDescent="0.25">
      <c r="A3714" t="s">
        <v>73</v>
      </c>
      <c r="B3714" t="s">
        <v>69</v>
      </c>
      <c r="C3714" t="s">
        <v>70</v>
      </c>
      <c r="D3714" s="1">
        <v>43622.936018518521</v>
      </c>
      <c r="E3714" t="s">
        <v>71</v>
      </c>
      <c r="F3714" t="s">
        <v>10</v>
      </c>
      <c r="G3714">
        <v>1996</v>
      </c>
      <c r="H3714" t="str">
        <f>VLOOKUP(Raw_savings[[#This Row],[BldgVint]],DEER2020wts!$I$6:$J$15,2,FALSE)</f>
        <v>Old</v>
      </c>
      <c r="I3714" t="s">
        <v>5</v>
      </c>
      <c r="J3714" t="s">
        <v>31</v>
      </c>
      <c r="K3714">
        <f>SUMIFS(raw_wts[wt_vint],raw_wts[bldgtype],Raw_savings[[#This Row],[BldgType]],raw_wts[bldgvint],Raw_savings[[#This Row],[BldgVint]],raw_wts[bldgloc],Raw_savings[[#This Row],[BldgLoc]])</f>
        <v>0.11899999999999999</v>
      </c>
      <c r="L3714" t="s">
        <v>32</v>
      </c>
      <c r="M3714">
        <v>871.47599583333295</v>
      </c>
      <c r="N3714">
        <v>299999.59999999998</v>
      </c>
      <c r="O3714" t="s">
        <v>7</v>
      </c>
      <c r="P3714">
        <v>2167086</v>
      </c>
      <c r="Q3714">
        <v>656.81666666666695</v>
      </c>
      <c r="R3714">
        <v>503.35160000000002</v>
      </c>
      <c r="S3714">
        <v>9738741</v>
      </c>
      <c r="T3714">
        <v>2164150</v>
      </c>
      <c r="U3714">
        <v>655.51955555555605</v>
      </c>
      <c r="V3714">
        <v>502.14953333333301</v>
      </c>
      <c r="W3714">
        <v>9738741</v>
      </c>
      <c r="X3714">
        <v>3.3689969821744801</v>
      </c>
      <c r="Y3714">
        <v>1.48840715901864E-3</v>
      </c>
      <c r="Z3714">
        <v>1.3793456990369699E-3</v>
      </c>
      <c r="AA3714">
        <v>0</v>
      </c>
      <c r="AB3714">
        <f>(Raw_savings[[#This Row],[PreWBthm]]-Raw_savings[[#This Row],[MsrWBthm]])/Raw_savings[[#This Row],[NumUnit]]/10^5</f>
        <v>0</v>
      </c>
      <c r="AC3714">
        <f>Raw_savings[[#This Row],[APreWBkWh]]*Raw_savings[[#This Row],[BldgWts]]</f>
        <v>0.4009106408787631</v>
      </c>
      <c r="AD3714" t="s">
        <v>72</v>
      </c>
    </row>
    <row r="3715" spans="1:30" hidden="1" x14ac:dyDescent="0.25">
      <c r="A3715" t="s">
        <v>73</v>
      </c>
      <c r="B3715" t="s">
        <v>69</v>
      </c>
      <c r="C3715" t="s">
        <v>70</v>
      </c>
      <c r="D3715" s="1">
        <v>43622.936018518521</v>
      </c>
      <c r="E3715" t="s">
        <v>71</v>
      </c>
      <c r="F3715" t="s">
        <v>10</v>
      </c>
      <c r="G3715">
        <v>1996</v>
      </c>
      <c r="H3715" t="str">
        <f>VLOOKUP(Raw_savings[[#This Row],[BldgVint]],DEER2020wts!$I$6:$J$15,2,FALSE)</f>
        <v>Old</v>
      </c>
      <c r="I3715" t="s">
        <v>35</v>
      </c>
      <c r="J3715" t="s">
        <v>31</v>
      </c>
      <c r="K3715">
        <f>SUMIFS(raw_wts[wt_vint],raw_wts[bldgtype],Raw_savings[[#This Row],[BldgType]],raw_wts[bldgvint],Raw_savings[[#This Row],[BldgVint]],raw_wts[bldgloc],Raw_savings[[#This Row],[BldgLoc]])</f>
        <v>0.39700000000000002</v>
      </c>
      <c r="L3715" t="s">
        <v>32</v>
      </c>
      <c r="M3715">
        <v>874.68968833333395</v>
      </c>
      <c r="N3715">
        <v>299999.59999999998</v>
      </c>
      <c r="O3715" t="s">
        <v>7</v>
      </c>
      <c r="P3715">
        <v>2394101</v>
      </c>
      <c r="Q3715">
        <v>843.45266666666703</v>
      </c>
      <c r="R3715">
        <v>577.11760000000004</v>
      </c>
      <c r="S3715">
        <v>9738741</v>
      </c>
      <c r="T3715">
        <v>2390188</v>
      </c>
      <c r="U3715">
        <v>841.98900000000003</v>
      </c>
      <c r="V3715">
        <v>575.96566666666695</v>
      </c>
      <c r="W3715">
        <v>9738741</v>
      </c>
      <c r="X3715">
        <v>4.4735865212450099</v>
      </c>
      <c r="Y3715">
        <v>1.67335534668938E-3</v>
      </c>
      <c r="Z3715">
        <v>1.31696228810944E-3</v>
      </c>
      <c r="AA3715">
        <v>0</v>
      </c>
      <c r="AB3715">
        <f>(Raw_savings[[#This Row],[PreWBthm]]-Raw_savings[[#This Row],[MsrWBthm]])/Raw_savings[[#This Row],[NumUnit]]/10^5</f>
        <v>0</v>
      </c>
      <c r="AC3715">
        <f>Raw_savings[[#This Row],[APreWBkWh]]*Raw_savings[[#This Row],[BldgWts]]</f>
        <v>1.7760138489342689</v>
      </c>
      <c r="AD3715" t="s">
        <v>72</v>
      </c>
    </row>
    <row r="3716" spans="1:30" hidden="1" x14ac:dyDescent="0.25">
      <c r="A3716" t="s">
        <v>73</v>
      </c>
      <c r="B3716" t="s">
        <v>69</v>
      </c>
      <c r="C3716" t="s">
        <v>70</v>
      </c>
      <c r="D3716" s="1">
        <v>43622.936018518521</v>
      </c>
      <c r="E3716" t="s">
        <v>71</v>
      </c>
      <c r="F3716" t="s">
        <v>10</v>
      </c>
      <c r="G3716">
        <v>1996</v>
      </c>
      <c r="H3716" t="str">
        <f>VLOOKUP(Raw_savings[[#This Row],[BldgVint]],DEER2020wts!$I$6:$J$15,2,FALSE)</f>
        <v>Old</v>
      </c>
      <c r="I3716" t="s">
        <v>38</v>
      </c>
      <c r="J3716" t="s">
        <v>31</v>
      </c>
      <c r="K3716">
        <f>SUMIFS(raw_wts[wt_vint],raw_wts[bldgtype],Raw_savings[[#This Row],[BldgType]],raw_wts[bldgvint],Raw_savings[[#This Row],[BldgVint]],raw_wts[bldgloc],Raw_savings[[#This Row],[BldgLoc]])</f>
        <v>2.0830000000000002</v>
      </c>
      <c r="L3716" t="s">
        <v>32</v>
      </c>
      <c r="M3716">
        <v>987.20137999999997</v>
      </c>
      <c r="N3716">
        <v>299999.59999999998</v>
      </c>
      <c r="O3716" t="s">
        <v>7</v>
      </c>
      <c r="P3716">
        <v>2194623</v>
      </c>
      <c r="Q3716">
        <v>649.41055555555602</v>
      </c>
      <c r="R3716">
        <v>417.81833333333299</v>
      </c>
      <c r="S3716">
        <v>9738741</v>
      </c>
      <c r="T3716">
        <v>2190544</v>
      </c>
      <c r="U3716">
        <v>648.21644444444496</v>
      </c>
      <c r="V3716">
        <v>416.86466666666701</v>
      </c>
      <c r="W3716">
        <v>9738741</v>
      </c>
      <c r="X3716">
        <v>4.13188239262794</v>
      </c>
      <c r="Y3716">
        <v>1.2095922223194801E-3</v>
      </c>
      <c r="Z3716">
        <v>9.6603052425511902E-4</v>
      </c>
      <c r="AA3716">
        <v>0</v>
      </c>
      <c r="AB3716">
        <f>(Raw_savings[[#This Row],[PreWBthm]]-Raw_savings[[#This Row],[MsrWBthm]])/Raw_savings[[#This Row],[NumUnit]]/10^5</f>
        <v>0</v>
      </c>
      <c r="AC3716">
        <f>Raw_savings[[#This Row],[APreWBkWh]]*Raw_savings[[#This Row],[BldgWts]]</f>
        <v>8.6067110238439994</v>
      </c>
      <c r="AD3716" t="s">
        <v>72</v>
      </c>
    </row>
    <row r="3717" spans="1:30" hidden="1" x14ac:dyDescent="0.25">
      <c r="A3717" t="s">
        <v>73</v>
      </c>
      <c r="B3717" t="s">
        <v>69</v>
      </c>
      <c r="C3717" t="s">
        <v>70</v>
      </c>
      <c r="D3717" s="1">
        <v>43622.936018518521</v>
      </c>
      <c r="E3717" t="s">
        <v>71</v>
      </c>
      <c r="F3717" t="s">
        <v>10</v>
      </c>
      <c r="G3717">
        <v>1996</v>
      </c>
      <c r="H3717" t="str">
        <f>VLOOKUP(Raw_savings[[#This Row],[BldgVint]],DEER2020wts!$I$6:$J$15,2,FALSE)</f>
        <v>Old</v>
      </c>
      <c r="I3717" t="s">
        <v>40</v>
      </c>
      <c r="J3717" t="s">
        <v>31</v>
      </c>
      <c r="K3717">
        <f>SUMIFS(raw_wts[wt_vint],raw_wts[bldgtype],Raw_savings[[#This Row],[BldgType]],raw_wts[bldgvint],Raw_savings[[#This Row],[BldgVint]],raw_wts[bldgloc],Raw_savings[[#This Row],[BldgLoc]])</f>
        <v>0.501</v>
      </c>
      <c r="L3717" t="s">
        <v>32</v>
      </c>
      <c r="M3717">
        <v>889.15834833333304</v>
      </c>
      <c r="N3717">
        <v>299999.59999999998</v>
      </c>
      <c r="O3717" t="s">
        <v>7</v>
      </c>
      <c r="P3717">
        <v>2372318</v>
      </c>
      <c r="Q3717">
        <v>1051.6907777777801</v>
      </c>
      <c r="R3717">
        <v>860.01093333333301</v>
      </c>
      <c r="S3717">
        <v>9738741</v>
      </c>
      <c r="T3717">
        <v>2368130</v>
      </c>
      <c r="U3717">
        <v>1050.0409999999999</v>
      </c>
      <c r="V3717">
        <v>858.51779999999997</v>
      </c>
      <c r="W3717">
        <v>9738741</v>
      </c>
      <c r="X3717">
        <v>4.7100721798880096</v>
      </c>
      <c r="Y3717">
        <v>1.8554375391855601E-3</v>
      </c>
      <c r="Z3717">
        <v>1.67926594417312E-3</v>
      </c>
      <c r="AA3717">
        <v>0</v>
      </c>
      <c r="AB3717">
        <f>(Raw_savings[[#This Row],[PreWBthm]]-Raw_savings[[#This Row],[MsrWBthm]])/Raw_savings[[#This Row],[NumUnit]]/10^5</f>
        <v>0</v>
      </c>
      <c r="AC3717">
        <f>Raw_savings[[#This Row],[APreWBkWh]]*Raw_savings[[#This Row],[BldgWts]]</f>
        <v>2.3597461621238929</v>
      </c>
      <c r="AD3717" t="s">
        <v>72</v>
      </c>
    </row>
    <row r="3718" spans="1:30" hidden="1" x14ac:dyDescent="0.25">
      <c r="A3718" t="s">
        <v>73</v>
      </c>
      <c r="B3718" t="s">
        <v>69</v>
      </c>
      <c r="C3718" t="s">
        <v>70</v>
      </c>
      <c r="D3718" s="1">
        <v>43622.936018518521</v>
      </c>
      <c r="E3718" t="s">
        <v>71</v>
      </c>
      <c r="F3718" t="s">
        <v>10</v>
      </c>
      <c r="G3718">
        <v>1996</v>
      </c>
      <c r="H3718" t="str">
        <f>VLOOKUP(Raw_savings[[#This Row],[BldgVint]],DEER2020wts!$I$6:$J$15,2,FALSE)</f>
        <v>Old</v>
      </c>
      <c r="I3718" t="s">
        <v>43</v>
      </c>
      <c r="J3718" t="s">
        <v>31</v>
      </c>
      <c r="K3718">
        <f>SUMIFS(raw_wts[wt_vint],raw_wts[bldgtype],Raw_savings[[#This Row],[BldgType]],raw_wts[bldgvint],Raw_savings[[#This Row],[BldgVint]],raw_wts[bldgloc],Raw_savings[[#This Row],[BldgLoc]])</f>
        <v>0.38300000000000001</v>
      </c>
      <c r="L3718" t="s">
        <v>32</v>
      </c>
      <c r="M3718">
        <v>967.81810416666701</v>
      </c>
      <c r="N3718">
        <v>299999.59999999998</v>
      </c>
      <c r="O3718" t="s">
        <v>7</v>
      </c>
      <c r="P3718">
        <v>2193746</v>
      </c>
      <c r="Q3718">
        <v>808.63066666666703</v>
      </c>
      <c r="R3718">
        <v>599.61553333333302</v>
      </c>
      <c r="S3718">
        <v>9738741</v>
      </c>
      <c r="T3718">
        <v>2189661</v>
      </c>
      <c r="U3718">
        <v>807.365888888889</v>
      </c>
      <c r="V3718">
        <v>598.32039999999995</v>
      </c>
      <c r="W3718">
        <v>9738741</v>
      </c>
      <c r="X3718">
        <v>4.2208344547525902</v>
      </c>
      <c r="Y3718">
        <v>1.3068341792042699E-3</v>
      </c>
      <c r="Z3718">
        <v>1.33819911795147E-3</v>
      </c>
      <c r="AA3718">
        <v>0</v>
      </c>
      <c r="AB3718">
        <f>(Raw_savings[[#This Row],[PreWBthm]]-Raw_savings[[#This Row],[MsrWBthm]])/Raw_savings[[#This Row],[NumUnit]]/10^5</f>
        <v>0</v>
      </c>
      <c r="AC3718">
        <f>Raw_savings[[#This Row],[APreWBkWh]]*Raw_savings[[#This Row],[BldgWts]]</f>
        <v>1.6165795961702421</v>
      </c>
      <c r="AD3718" t="s">
        <v>72</v>
      </c>
    </row>
    <row r="3719" spans="1:30" hidden="1" x14ac:dyDescent="0.25">
      <c r="A3719" t="s">
        <v>73</v>
      </c>
      <c r="B3719" t="s">
        <v>69</v>
      </c>
      <c r="C3719" t="s">
        <v>70</v>
      </c>
      <c r="D3719" s="1">
        <v>43622.936018518521</v>
      </c>
      <c r="E3719" t="s">
        <v>71</v>
      </c>
      <c r="F3719" t="s">
        <v>10</v>
      </c>
      <c r="G3719">
        <v>1996</v>
      </c>
      <c r="H3719" t="str">
        <f>VLOOKUP(Raw_savings[[#This Row],[BldgVint]],DEER2020wts!$I$6:$J$15,2,FALSE)</f>
        <v>Old</v>
      </c>
      <c r="I3719" t="s">
        <v>45</v>
      </c>
      <c r="J3719" t="s">
        <v>31</v>
      </c>
      <c r="K3719">
        <f>SUMIFS(raw_wts[wt_vint],raw_wts[bldgtype],Raw_savings[[#This Row],[BldgType]],raw_wts[bldgvint],Raw_savings[[#This Row],[BldgVint]],raw_wts[bldgloc],Raw_savings[[#This Row],[BldgLoc]])</f>
        <v>3.5069999999999997</v>
      </c>
      <c r="L3719" t="s">
        <v>32</v>
      </c>
      <c r="M3719">
        <v>1025.9665075</v>
      </c>
      <c r="N3719">
        <v>299999.59999999998</v>
      </c>
      <c r="O3719" t="s">
        <v>7</v>
      </c>
      <c r="P3719">
        <v>2351602</v>
      </c>
      <c r="Q3719">
        <v>965.47122222222197</v>
      </c>
      <c r="R3719">
        <v>801.67759999999998</v>
      </c>
      <c r="S3719">
        <v>9738741</v>
      </c>
      <c r="T3719">
        <v>2346896</v>
      </c>
      <c r="U3719">
        <v>964.03577777777798</v>
      </c>
      <c r="V3719">
        <v>800.26973333333297</v>
      </c>
      <c r="W3719">
        <v>9738741</v>
      </c>
      <c r="X3719">
        <v>4.5868943728652898</v>
      </c>
      <c r="Y3719">
        <v>1.39911433165809E-3</v>
      </c>
      <c r="Z3719">
        <v>1.3722345284909699E-3</v>
      </c>
      <c r="AA3719">
        <v>0</v>
      </c>
      <c r="AB3719">
        <f>(Raw_savings[[#This Row],[PreWBthm]]-Raw_savings[[#This Row],[MsrWBthm]])/Raw_savings[[#This Row],[NumUnit]]/10^5</f>
        <v>0</v>
      </c>
      <c r="AC3719">
        <f>Raw_savings[[#This Row],[APreWBkWh]]*Raw_savings[[#This Row],[BldgWts]]</f>
        <v>16.08623856563857</v>
      </c>
      <c r="AD3719" t="s">
        <v>72</v>
      </c>
    </row>
    <row r="3720" spans="1:30" hidden="1" x14ac:dyDescent="0.25">
      <c r="A3720" t="s">
        <v>73</v>
      </c>
      <c r="B3720" t="s">
        <v>69</v>
      </c>
      <c r="C3720" t="s">
        <v>70</v>
      </c>
      <c r="D3720" s="1">
        <v>43622.936018518521</v>
      </c>
      <c r="E3720" t="s">
        <v>71</v>
      </c>
      <c r="F3720" t="s">
        <v>10</v>
      </c>
      <c r="G3720">
        <v>1996</v>
      </c>
      <c r="H3720" t="str">
        <f>VLOOKUP(Raw_savings[[#This Row],[BldgVint]],DEER2020wts!$I$6:$J$15,2,FALSE)</f>
        <v>Old</v>
      </c>
      <c r="I3720" t="s">
        <v>8</v>
      </c>
      <c r="J3720" t="s">
        <v>31</v>
      </c>
      <c r="K3720">
        <f>SUMIFS(raw_wts[wt_vint],raw_wts[bldgtype],Raw_savings[[#This Row],[BldgType]],raw_wts[bldgvint],Raw_savings[[#This Row],[BldgVint]],raw_wts[bldgloc],Raw_savings[[#This Row],[BldgLoc]])</f>
        <v>1.792</v>
      </c>
      <c r="L3720" t="s">
        <v>32</v>
      </c>
      <c r="M3720">
        <v>1012.021505</v>
      </c>
      <c r="N3720">
        <v>299999.59999999998</v>
      </c>
      <c r="O3720" t="s">
        <v>7</v>
      </c>
      <c r="P3720">
        <v>2270503</v>
      </c>
      <c r="Q3720">
        <v>914.52733333333299</v>
      </c>
      <c r="R3720">
        <v>729.633733333333</v>
      </c>
      <c r="S3720">
        <v>9738741</v>
      </c>
      <c r="T3720">
        <v>2265673</v>
      </c>
      <c r="U3720">
        <v>913.17588888888895</v>
      </c>
      <c r="V3720">
        <v>728.320333333333</v>
      </c>
      <c r="W3720">
        <v>9738741</v>
      </c>
      <c r="X3720">
        <v>4.7726258544278704</v>
      </c>
      <c r="Y3720">
        <v>1.33539103444671E-3</v>
      </c>
      <c r="Z3720">
        <v>1.2977985087382099E-3</v>
      </c>
      <c r="AA3720">
        <v>0</v>
      </c>
      <c r="AB3720">
        <f>(Raw_savings[[#This Row],[PreWBthm]]-Raw_savings[[#This Row],[MsrWBthm]])/Raw_savings[[#This Row],[NumUnit]]/10^5</f>
        <v>0</v>
      </c>
      <c r="AC3720">
        <f>Raw_savings[[#This Row],[APreWBkWh]]*Raw_savings[[#This Row],[BldgWts]]</f>
        <v>8.5525455311347436</v>
      </c>
      <c r="AD3720" t="s">
        <v>72</v>
      </c>
    </row>
    <row r="3721" spans="1:30" hidden="1" x14ac:dyDescent="0.25">
      <c r="A3721" t="s">
        <v>73</v>
      </c>
      <c r="B3721" t="s">
        <v>69</v>
      </c>
      <c r="C3721" t="s">
        <v>70</v>
      </c>
      <c r="D3721" s="1">
        <v>43622.936018518521</v>
      </c>
      <c r="E3721" t="s">
        <v>71</v>
      </c>
      <c r="F3721" t="s">
        <v>10</v>
      </c>
      <c r="G3721">
        <v>1996</v>
      </c>
      <c r="H3721" t="str">
        <f>VLOOKUP(Raw_savings[[#This Row],[BldgVint]],DEER2020wts!$I$6:$J$15,2,FALSE)</f>
        <v>Old</v>
      </c>
      <c r="I3721" t="s">
        <v>36</v>
      </c>
      <c r="J3721" t="s">
        <v>31</v>
      </c>
      <c r="K3721">
        <f>SUMIFS(raw_wts[wt_vint],raw_wts[bldgtype],Raw_savings[[#This Row],[BldgType]],raw_wts[bldgvint],Raw_savings[[#This Row],[BldgVint]],raw_wts[bldgloc],Raw_savings[[#This Row],[BldgLoc]])</f>
        <v>5.6160000000000005</v>
      </c>
      <c r="L3721" t="s">
        <v>32</v>
      </c>
      <c r="M3721">
        <v>931.60413916666698</v>
      </c>
      <c r="N3721">
        <v>299999.59999999998</v>
      </c>
      <c r="O3721" t="s">
        <v>7</v>
      </c>
      <c r="P3721">
        <v>2437941</v>
      </c>
      <c r="Q3721">
        <v>1055.38644444444</v>
      </c>
      <c r="R3721">
        <v>810.47766666666701</v>
      </c>
      <c r="S3721">
        <v>9738741</v>
      </c>
      <c r="T3721">
        <v>2433246</v>
      </c>
      <c r="U3721">
        <v>1053.616</v>
      </c>
      <c r="V3721">
        <v>809.05439999999999</v>
      </c>
      <c r="W3721">
        <v>9738741</v>
      </c>
      <c r="X3721">
        <v>5.03969422484505</v>
      </c>
      <c r="Y3721">
        <v>1.9004256958629201E-3</v>
      </c>
      <c r="Z3721">
        <v>1.52775906292085E-3</v>
      </c>
      <c r="AA3721">
        <v>0</v>
      </c>
      <c r="AB3721">
        <f>(Raw_savings[[#This Row],[PreWBthm]]-Raw_savings[[#This Row],[MsrWBthm]])/Raw_savings[[#This Row],[NumUnit]]/10^5</f>
        <v>0</v>
      </c>
      <c r="AC3721">
        <f>Raw_savings[[#This Row],[APreWBkWh]]*Raw_savings[[#This Row],[BldgWts]]</f>
        <v>28.302922766729804</v>
      </c>
      <c r="AD3721" t="s">
        <v>72</v>
      </c>
    </row>
    <row r="3722" spans="1:30" hidden="1" x14ac:dyDescent="0.25">
      <c r="A3722" t="s">
        <v>73</v>
      </c>
      <c r="B3722" t="s">
        <v>69</v>
      </c>
      <c r="C3722" t="s">
        <v>70</v>
      </c>
      <c r="D3722" s="1">
        <v>43622.936018518521</v>
      </c>
      <c r="E3722" t="s">
        <v>71</v>
      </c>
      <c r="F3722" t="s">
        <v>10</v>
      </c>
      <c r="G3722">
        <v>1996</v>
      </c>
      <c r="H3722" t="str">
        <f>VLOOKUP(Raw_savings[[#This Row],[BldgVint]],DEER2020wts!$I$6:$J$15,2,FALSE)</f>
        <v>Old</v>
      </c>
      <c r="I3722" t="s">
        <v>39</v>
      </c>
      <c r="J3722" t="s">
        <v>31</v>
      </c>
      <c r="K3722">
        <f>SUMIFS(raw_wts[wt_vint],raw_wts[bldgtype],Raw_savings[[#This Row],[BldgType]],raw_wts[bldgvint],Raw_savings[[#This Row],[BldgVint]],raw_wts[bldgloc],Raw_savings[[#This Row],[BldgLoc]])</f>
        <v>2.5990000000000002</v>
      </c>
      <c r="L3722" t="s">
        <v>32</v>
      </c>
      <c r="M3722">
        <v>1125.8772974999999</v>
      </c>
      <c r="N3722">
        <v>299999.59999999998</v>
      </c>
      <c r="O3722" t="s">
        <v>7</v>
      </c>
      <c r="P3722">
        <v>2539086</v>
      </c>
      <c r="Q3722">
        <v>1286.00688888889</v>
      </c>
      <c r="R3722">
        <v>1030.4232666666701</v>
      </c>
      <c r="S3722">
        <v>9738741</v>
      </c>
      <c r="T3722">
        <v>2533895</v>
      </c>
      <c r="U3722">
        <v>1283.73544444444</v>
      </c>
      <c r="V3722">
        <v>1028.4792</v>
      </c>
      <c r="W3722">
        <v>9738741</v>
      </c>
      <c r="X3722">
        <v>4.6106267632596998</v>
      </c>
      <c r="Y3722">
        <v>2.0174884505518701E-3</v>
      </c>
      <c r="Z3722">
        <v>1.7267127341349399E-3</v>
      </c>
      <c r="AA3722">
        <v>0</v>
      </c>
      <c r="AB3722">
        <f>(Raw_savings[[#This Row],[PreWBthm]]-Raw_savings[[#This Row],[MsrWBthm]])/Raw_savings[[#This Row],[NumUnit]]/10^5</f>
        <v>0</v>
      </c>
      <c r="AC3722">
        <f>Raw_savings[[#This Row],[APreWBkWh]]*Raw_savings[[#This Row],[BldgWts]]</f>
        <v>11.983018957711961</v>
      </c>
      <c r="AD3722" t="s">
        <v>72</v>
      </c>
    </row>
    <row r="3723" spans="1:30" hidden="1" x14ac:dyDescent="0.25">
      <c r="A3723" t="s">
        <v>73</v>
      </c>
      <c r="B3723" t="s">
        <v>69</v>
      </c>
      <c r="C3723" t="s">
        <v>70</v>
      </c>
      <c r="D3723" s="1">
        <v>43622.936018518521</v>
      </c>
      <c r="E3723" t="s">
        <v>71</v>
      </c>
      <c r="F3723" t="s">
        <v>10</v>
      </c>
      <c r="G3723">
        <v>1996</v>
      </c>
      <c r="H3723" t="str">
        <f>VLOOKUP(Raw_savings[[#This Row],[BldgVint]],DEER2020wts!$I$6:$J$15,2,FALSE)</f>
        <v>Old</v>
      </c>
      <c r="I3723" t="s">
        <v>41</v>
      </c>
      <c r="J3723" t="s">
        <v>31</v>
      </c>
      <c r="K3723">
        <f>SUMIFS(raw_wts[wt_vint],raw_wts[bldgtype],Raw_savings[[#This Row],[BldgType]],raw_wts[bldgvint],Raw_savings[[#This Row],[BldgVint]],raw_wts[bldgloc],Raw_savings[[#This Row],[BldgLoc]])</f>
        <v>2.4329999999999998</v>
      </c>
      <c r="L3723" t="s">
        <v>32</v>
      </c>
      <c r="M3723">
        <v>1047.0325958333301</v>
      </c>
      <c r="N3723">
        <v>299999.59999999998</v>
      </c>
      <c r="O3723" t="s">
        <v>7</v>
      </c>
      <c r="P3723">
        <v>2589961</v>
      </c>
      <c r="Q3723">
        <v>1314.89</v>
      </c>
      <c r="R3723">
        <v>1027.992</v>
      </c>
      <c r="S3723">
        <v>9738741</v>
      </c>
      <c r="T3723">
        <v>2584887</v>
      </c>
      <c r="U3723">
        <v>1312.58533333333</v>
      </c>
      <c r="V3723">
        <v>1026.0863999999999</v>
      </c>
      <c r="W3723">
        <v>9738741</v>
      </c>
      <c r="X3723">
        <v>4.8460764451765899</v>
      </c>
      <c r="Y3723">
        <v>2.2011412785407701E-3</v>
      </c>
      <c r="Z3723">
        <v>1.8200006452362501E-3</v>
      </c>
      <c r="AA3723">
        <v>0</v>
      </c>
      <c r="AB3723">
        <f>(Raw_savings[[#This Row],[PreWBthm]]-Raw_savings[[#This Row],[MsrWBthm]])/Raw_savings[[#This Row],[NumUnit]]/10^5</f>
        <v>0</v>
      </c>
      <c r="AC3723">
        <f>Raw_savings[[#This Row],[APreWBkWh]]*Raw_savings[[#This Row],[BldgWts]]</f>
        <v>11.790503991114642</v>
      </c>
      <c r="AD3723" t="s">
        <v>72</v>
      </c>
    </row>
    <row r="3724" spans="1:30" hidden="1" x14ac:dyDescent="0.25">
      <c r="A3724" t="s">
        <v>73</v>
      </c>
      <c r="B3724" t="s">
        <v>69</v>
      </c>
      <c r="C3724" t="s">
        <v>70</v>
      </c>
      <c r="D3724" s="1">
        <v>43622.936018518521</v>
      </c>
      <c r="E3724" t="s">
        <v>71</v>
      </c>
      <c r="F3724" t="s">
        <v>10</v>
      </c>
      <c r="G3724">
        <v>1996</v>
      </c>
      <c r="H3724" t="str">
        <f>VLOOKUP(Raw_savings[[#This Row],[BldgVint]],DEER2020wts!$I$6:$J$15,2,FALSE)</f>
        <v>Old</v>
      </c>
      <c r="I3724" t="s">
        <v>44</v>
      </c>
      <c r="J3724" t="s">
        <v>31</v>
      </c>
      <c r="K3724">
        <f>SUMIFS(raw_wts[wt_vint],raw_wts[bldgtype],Raw_savings[[#This Row],[BldgType]],raw_wts[bldgvint],Raw_savings[[#This Row],[BldgVint]],raw_wts[bldgloc],Raw_savings[[#This Row],[BldgLoc]])</f>
        <v>0.57899999999999996</v>
      </c>
      <c r="L3724" t="s">
        <v>32</v>
      </c>
      <c r="M3724">
        <v>991.28088750000097</v>
      </c>
      <c r="N3724">
        <v>299999.59999999998</v>
      </c>
      <c r="O3724" t="s">
        <v>7</v>
      </c>
      <c r="P3724">
        <v>2679496</v>
      </c>
      <c r="Q3724">
        <v>936.21111111111099</v>
      </c>
      <c r="R3724">
        <v>698.2654</v>
      </c>
      <c r="S3724">
        <v>9738741</v>
      </c>
      <c r="T3724">
        <v>2674729</v>
      </c>
      <c r="U3724">
        <v>934.42611111111103</v>
      </c>
      <c r="V3724">
        <v>696.99586666666698</v>
      </c>
      <c r="W3724">
        <v>9738741</v>
      </c>
      <c r="X3724">
        <v>4.8089295981710301</v>
      </c>
      <c r="Y3724">
        <v>1.80070051032844E-3</v>
      </c>
      <c r="Z3724">
        <v>1.28069989983879E-3</v>
      </c>
      <c r="AA3724">
        <v>0</v>
      </c>
      <c r="AB3724">
        <f>(Raw_savings[[#This Row],[PreWBthm]]-Raw_savings[[#This Row],[MsrWBthm]])/Raw_savings[[#This Row],[NumUnit]]/10^5</f>
        <v>0</v>
      </c>
      <c r="AC3724">
        <f>Raw_savings[[#This Row],[APreWBkWh]]*Raw_savings[[#This Row],[BldgWts]]</f>
        <v>2.7843702373410264</v>
      </c>
      <c r="AD3724" t="s">
        <v>72</v>
      </c>
    </row>
    <row r="3725" spans="1:30" hidden="1" x14ac:dyDescent="0.25">
      <c r="A3725" t="s">
        <v>73</v>
      </c>
      <c r="B3725" t="s">
        <v>69</v>
      </c>
      <c r="C3725" t="s">
        <v>70</v>
      </c>
      <c r="D3725" s="1">
        <v>43622.936018518521</v>
      </c>
      <c r="E3725" t="s">
        <v>71</v>
      </c>
      <c r="F3725" t="s">
        <v>10</v>
      </c>
      <c r="G3725">
        <v>1996</v>
      </c>
      <c r="H3725" t="str">
        <f>VLOOKUP(Raw_savings[[#This Row],[BldgVint]],DEER2020wts!$I$6:$J$15,2,FALSE)</f>
        <v>Old</v>
      </c>
      <c r="I3725" t="s">
        <v>46</v>
      </c>
      <c r="J3725" t="s">
        <v>31</v>
      </c>
      <c r="K3725">
        <f>SUMIFS(raw_wts[wt_vint],raw_wts[bldgtype],Raw_savings[[#This Row],[BldgType]],raw_wts[bldgvint],Raw_savings[[#This Row],[BldgVint]],raw_wts[bldgloc],Raw_savings[[#This Row],[BldgLoc]])</f>
        <v>0.77800000000000002</v>
      </c>
      <c r="L3725" t="s">
        <v>32</v>
      </c>
      <c r="M3725">
        <v>900.08702000000005</v>
      </c>
      <c r="N3725">
        <v>299999.59999999998</v>
      </c>
      <c r="O3725" t="s">
        <v>7</v>
      </c>
      <c r="P3725">
        <v>2506410</v>
      </c>
      <c r="Q3725">
        <v>875.89866666666705</v>
      </c>
      <c r="R3725">
        <v>639.78660000000002</v>
      </c>
      <c r="S3725">
        <v>9738741</v>
      </c>
      <c r="T3725">
        <v>2502058</v>
      </c>
      <c r="U3725">
        <v>874.39822222222199</v>
      </c>
      <c r="V3725">
        <v>638.55166666666696</v>
      </c>
      <c r="W3725">
        <v>9738741</v>
      </c>
      <c r="X3725">
        <v>4.8350880562637197</v>
      </c>
      <c r="Y3725">
        <v>1.66699931351556E-3</v>
      </c>
      <c r="Z3725">
        <v>1.3720154894947499E-3</v>
      </c>
      <c r="AA3725">
        <v>0</v>
      </c>
      <c r="AB3725">
        <f>(Raw_savings[[#This Row],[PreWBthm]]-Raw_savings[[#This Row],[MsrWBthm]])/Raw_savings[[#This Row],[NumUnit]]/10^5</f>
        <v>0</v>
      </c>
      <c r="AC3725">
        <f>Raw_savings[[#This Row],[APreWBkWh]]*Raw_savings[[#This Row],[BldgWts]]</f>
        <v>3.7616985077731742</v>
      </c>
      <c r="AD3725" t="s">
        <v>72</v>
      </c>
    </row>
    <row r="3726" spans="1:30" hidden="1" x14ac:dyDescent="0.25">
      <c r="A3726" t="s">
        <v>73</v>
      </c>
      <c r="B3726" t="s">
        <v>69</v>
      </c>
      <c r="C3726" t="s">
        <v>70</v>
      </c>
      <c r="D3726" s="1">
        <v>43622.936018518521</v>
      </c>
      <c r="E3726" t="s">
        <v>71</v>
      </c>
      <c r="F3726" t="s">
        <v>10</v>
      </c>
      <c r="G3726">
        <v>1996</v>
      </c>
      <c r="H3726" t="str">
        <f>VLOOKUP(Raw_savings[[#This Row],[BldgVint]],DEER2020wts!$I$6:$J$15,2,FALSE)</f>
        <v>Old</v>
      </c>
      <c r="I3726" t="s">
        <v>9</v>
      </c>
      <c r="J3726" t="s">
        <v>31</v>
      </c>
      <c r="K3726">
        <f>SUMIFS(raw_wts[wt_vint],raw_wts[bldgtype],Raw_savings[[#This Row],[BldgType]],raw_wts[bldgvint],Raw_savings[[#This Row],[BldgVint]],raw_wts[bldgloc],Raw_savings[[#This Row],[BldgLoc]])</f>
        <v>1.246</v>
      </c>
      <c r="L3726" t="s">
        <v>32</v>
      </c>
      <c r="M3726">
        <v>1005.30666333333</v>
      </c>
      <c r="N3726">
        <v>299999.59999999998</v>
      </c>
      <c r="O3726" t="s">
        <v>7</v>
      </c>
      <c r="P3726">
        <v>2703711</v>
      </c>
      <c r="Q3726">
        <v>907.59466666666697</v>
      </c>
      <c r="R3726">
        <v>655.05799999999999</v>
      </c>
      <c r="S3726">
        <v>9738741</v>
      </c>
      <c r="T3726">
        <v>2698680</v>
      </c>
      <c r="U3726">
        <v>906.01199999999994</v>
      </c>
      <c r="V3726">
        <v>653.78660000000002</v>
      </c>
      <c r="W3726">
        <v>9738741</v>
      </c>
      <c r="X3726">
        <v>5.0044431052695302</v>
      </c>
      <c r="Y3726">
        <v>1.5743123211963499E-3</v>
      </c>
      <c r="Z3726">
        <v>1.26468872272723E-3</v>
      </c>
      <c r="AA3726">
        <v>0</v>
      </c>
      <c r="AB3726">
        <f>(Raw_savings[[#This Row],[PreWBthm]]-Raw_savings[[#This Row],[MsrWBthm]])/Raw_savings[[#This Row],[NumUnit]]/10^5</f>
        <v>0</v>
      </c>
      <c r="AC3726">
        <f>Raw_savings[[#This Row],[APreWBkWh]]*Raw_savings[[#This Row],[BldgWts]]</f>
        <v>6.2355361091658343</v>
      </c>
      <c r="AD3726" t="s">
        <v>72</v>
      </c>
    </row>
    <row r="3727" spans="1:30" hidden="1" x14ac:dyDescent="0.25">
      <c r="A3727" t="s">
        <v>73</v>
      </c>
      <c r="B3727" t="s">
        <v>69</v>
      </c>
      <c r="C3727" t="s">
        <v>70</v>
      </c>
      <c r="D3727" s="1">
        <v>43622.936018518521</v>
      </c>
      <c r="E3727" t="s">
        <v>71</v>
      </c>
      <c r="F3727" t="s">
        <v>10</v>
      </c>
      <c r="G3727">
        <v>1996</v>
      </c>
      <c r="H3727" t="str">
        <f>VLOOKUP(Raw_savings[[#This Row],[BldgVint]],DEER2020wts!$I$6:$J$15,2,FALSE)</f>
        <v>Old</v>
      </c>
      <c r="I3727" t="s">
        <v>37</v>
      </c>
      <c r="J3727" t="s">
        <v>31</v>
      </c>
      <c r="K3727">
        <f>SUMIFS(raw_wts[wt_vint],raw_wts[bldgtype],Raw_savings[[#This Row],[BldgType]],raw_wts[bldgvint],Raw_savings[[#This Row],[BldgVint]],raw_wts[bldgloc],Raw_savings[[#This Row],[BldgLoc]])</f>
        <v>0.67100000000000004</v>
      </c>
      <c r="L3727" t="s">
        <v>32</v>
      </c>
      <c r="M3727">
        <v>1049.335695</v>
      </c>
      <c r="N3727">
        <v>299999.59999999998</v>
      </c>
      <c r="O3727" t="s">
        <v>7</v>
      </c>
      <c r="P3727">
        <v>2691071</v>
      </c>
      <c r="Q3727">
        <v>1156.68366666667</v>
      </c>
      <c r="R3727">
        <v>966.14213333333305</v>
      </c>
      <c r="S3727">
        <v>9738741</v>
      </c>
      <c r="T3727">
        <v>2686134</v>
      </c>
      <c r="U3727">
        <v>1154.6997777777799</v>
      </c>
      <c r="V3727">
        <v>964.40539999999999</v>
      </c>
      <c r="W3727">
        <v>9738741</v>
      </c>
      <c r="X3727">
        <v>4.7048814059451196</v>
      </c>
      <c r="Y3727">
        <v>1.89061412695884E-3</v>
      </c>
      <c r="Z3727">
        <v>1.65507886714298E-3</v>
      </c>
      <c r="AA3727">
        <v>0</v>
      </c>
      <c r="AB3727">
        <f>(Raw_savings[[#This Row],[PreWBthm]]-Raw_savings[[#This Row],[MsrWBthm]])/Raw_savings[[#This Row],[NumUnit]]/10^5</f>
        <v>0</v>
      </c>
      <c r="AC3727">
        <f>Raw_savings[[#This Row],[APreWBkWh]]*Raw_savings[[#This Row],[BldgWts]]</f>
        <v>3.1569754233891754</v>
      </c>
      <c r="AD3727" t="s">
        <v>72</v>
      </c>
    </row>
    <row r="3728" spans="1:30" hidden="1" x14ac:dyDescent="0.25">
      <c r="A3728" t="s">
        <v>73</v>
      </c>
      <c r="B3728" t="s">
        <v>69</v>
      </c>
      <c r="C3728" t="s">
        <v>70</v>
      </c>
      <c r="D3728" s="1">
        <v>43622.936018518521</v>
      </c>
      <c r="E3728" t="s">
        <v>71</v>
      </c>
      <c r="F3728" t="s">
        <v>10</v>
      </c>
      <c r="G3728">
        <v>1996</v>
      </c>
      <c r="H3728" t="str">
        <f>VLOOKUP(Raw_savings[[#This Row],[BldgVint]],DEER2020wts!$I$6:$J$15,2,FALSE)</f>
        <v>Old</v>
      </c>
      <c r="I3728" t="s">
        <v>34</v>
      </c>
      <c r="J3728" t="s">
        <v>31</v>
      </c>
      <c r="K3728">
        <f>SUMIFS(raw_wts[wt_vint],raw_wts[bldgtype],Raw_savings[[#This Row],[BldgType]],raw_wts[bldgvint],Raw_savings[[#This Row],[BldgVint]],raw_wts[bldgloc],Raw_savings[[#This Row],[BldgLoc]])</f>
        <v>0.54400000000000004</v>
      </c>
      <c r="L3728" t="s">
        <v>32</v>
      </c>
      <c r="M3728">
        <v>1393.9861675</v>
      </c>
      <c r="N3728">
        <v>299999.59999999998</v>
      </c>
      <c r="O3728" t="s">
        <v>7</v>
      </c>
      <c r="P3728">
        <v>3301713</v>
      </c>
      <c r="Q3728">
        <v>1352.63466666667</v>
      </c>
      <c r="R3728">
        <v>1179.6765333333301</v>
      </c>
      <c r="S3728">
        <v>9738741</v>
      </c>
      <c r="T3728">
        <v>3294272</v>
      </c>
      <c r="U3728">
        <v>1350.3727777777799</v>
      </c>
      <c r="V3728">
        <v>1177.56553333333</v>
      </c>
      <c r="W3728">
        <v>9738741</v>
      </c>
      <c r="X3728">
        <v>5.3379295817151702</v>
      </c>
      <c r="Y3728">
        <v>1.62260497386819E-3</v>
      </c>
      <c r="Z3728">
        <v>1.51436222913604E-3</v>
      </c>
      <c r="AA3728">
        <v>0</v>
      </c>
      <c r="AB3728">
        <f>(Raw_savings[[#This Row],[PreWBthm]]-Raw_savings[[#This Row],[MsrWBthm]])/Raw_savings[[#This Row],[NumUnit]]/10^5</f>
        <v>0</v>
      </c>
      <c r="AC3728">
        <f>Raw_savings[[#This Row],[APreWBkWh]]*Raw_savings[[#This Row],[BldgWts]]</f>
        <v>2.9038336924530528</v>
      </c>
      <c r="AD3728" t="s">
        <v>72</v>
      </c>
    </row>
    <row r="3729" spans="1:30" hidden="1" x14ac:dyDescent="0.25">
      <c r="A3729" t="s">
        <v>73</v>
      </c>
      <c r="B3729" t="s">
        <v>69</v>
      </c>
      <c r="C3729" t="s">
        <v>70</v>
      </c>
      <c r="D3729" s="1">
        <v>43622.936018518521</v>
      </c>
      <c r="E3729" t="s">
        <v>71</v>
      </c>
      <c r="F3729" t="s">
        <v>10</v>
      </c>
      <c r="G3729">
        <v>1996</v>
      </c>
      <c r="H3729" t="str">
        <f>VLOOKUP(Raw_savings[[#This Row],[BldgVint]],DEER2020wts!$I$6:$J$15,2,FALSE)</f>
        <v>Old</v>
      </c>
      <c r="I3729" t="s">
        <v>42</v>
      </c>
      <c r="J3729" t="s">
        <v>31</v>
      </c>
      <c r="K3729">
        <f>SUMIFS(raw_wts[wt_vint],raw_wts[bldgtype],Raw_savings[[#This Row],[BldgType]],raw_wts[bldgvint],Raw_savings[[#This Row],[BldgVint]],raw_wts[bldgloc],Raw_savings[[#This Row],[BldgLoc]])</f>
        <v>1.2290000000000001</v>
      </c>
      <c r="L3729" t="s">
        <v>32</v>
      </c>
      <c r="M3729">
        <v>988.83583250000004</v>
      </c>
      <c r="N3729">
        <v>299999.59999999998</v>
      </c>
      <c r="O3729" t="s">
        <v>7</v>
      </c>
      <c r="P3729">
        <v>2659078</v>
      </c>
      <c r="Q3729">
        <v>660.02222222222201</v>
      </c>
      <c r="R3729">
        <v>451.34006666666698</v>
      </c>
      <c r="S3729">
        <v>9738741</v>
      </c>
      <c r="T3729">
        <v>2655041</v>
      </c>
      <c r="U3729">
        <v>658.83888888888896</v>
      </c>
      <c r="V3729">
        <v>450.38159999999999</v>
      </c>
      <c r="W3729">
        <v>9738741</v>
      </c>
      <c r="X3729">
        <v>4.0825785912243404</v>
      </c>
      <c r="Y3729">
        <v>1.1966934191103801E-3</v>
      </c>
      <c r="Z3729">
        <v>9.6928795980571298E-4</v>
      </c>
      <c r="AA3729">
        <v>0</v>
      </c>
      <c r="AB3729">
        <f>(Raw_savings[[#This Row],[PreWBthm]]-Raw_savings[[#This Row],[MsrWBthm]])/Raw_savings[[#This Row],[NumUnit]]/10^5</f>
        <v>0</v>
      </c>
      <c r="AC3729">
        <f>Raw_savings[[#This Row],[APreWBkWh]]*Raw_savings[[#This Row],[BldgWts]]</f>
        <v>5.017489088614715</v>
      </c>
      <c r="AD3729" t="s">
        <v>72</v>
      </c>
    </row>
    <row r="3730" spans="1:30" hidden="1" x14ac:dyDescent="0.25">
      <c r="A3730" t="s">
        <v>73</v>
      </c>
      <c r="B3730" t="s">
        <v>69</v>
      </c>
      <c r="C3730" t="s">
        <v>70</v>
      </c>
      <c r="D3730" s="1">
        <v>43622.936018518521</v>
      </c>
      <c r="E3730" t="s">
        <v>71</v>
      </c>
      <c r="F3730" t="s">
        <v>10</v>
      </c>
      <c r="G3730">
        <v>2003</v>
      </c>
      <c r="H3730" t="str">
        <f>VLOOKUP(Raw_savings[[#This Row],[BldgVint]],DEER2020wts!$I$6:$J$15,2,FALSE)</f>
        <v>Ex</v>
      </c>
      <c r="I3730" t="s">
        <v>5</v>
      </c>
      <c r="J3730" t="s">
        <v>31</v>
      </c>
      <c r="K3730">
        <f>SUMIFS(raw_wts[wt_vint],raw_wts[bldgtype],Raw_savings[[#This Row],[BldgType]],raw_wts[bldgvint],Raw_savings[[#This Row],[BldgVint]],raw_wts[bldgloc],Raw_savings[[#This Row],[BldgLoc]])</f>
        <v>4.2999999999999997E-2</v>
      </c>
      <c r="L3730" t="s">
        <v>32</v>
      </c>
      <c r="M3730">
        <v>764.46142999999995</v>
      </c>
      <c r="N3730">
        <v>299999.59999999998</v>
      </c>
      <c r="O3730" t="s">
        <v>7</v>
      </c>
      <c r="P3730">
        <v>2098716</v>
      </c>
      <c r="Q3730">
        <v>629.27544444444402</v>
      </c>
      <c r="R3730">
        <v>483.30633333333299</v>
      </c>
      <c r="S3730">
        <v>9738741</v>
      </c>
      <c r="T3730">
        <v>2096156</v>
      </c>
      <c r="U3730">
        <v>628.111777777778</v>
      </c>
      <c r="V3730">
        <v>482.23320000000001</v>
      </c>
      <c r="W3730">
        <v>9738741</v>
      </c>
      <c r="X3730">
        <v>3.3487628015451301</v>
      </c>
      <c r="Y3730">
        <v>1.52220454950463E-3</v>
      </c>
      <c r="Z3730">
        <v>1.4037769483454599E-3</v>
      </c>
      <c r="AA3730">
        <v>0</v>
      </c>
      <c r="AB3730">
        <f>(Raw_savings[[#This Row],[PreWBthm]]-Raw_savings[[#This Row],[MsrWBthm]])/Raw_savings[[#This Row],[NumUnit]]/10^5</f>
        <v>0</v>
      </c>
      <c r="AC3730">
        <f>Raw_savings[[#This Row],[APreWBkWh]]*Raw_savings[[#This Row],[BldgWts]]</f>
        <v>0.14399680046644059</v>
      </c>
      <c r="AD3730" t="s">
        <v>72</v>
      </c>
    </row>
    <row r="3731" spans="1:30" hidden="1" x14ac:dyDescent="0.25">
      <c r="A3731" t="s">
        <v>73</v>
      </c>
      <c r="B3731" t="s">
        <v>69</v>
      </c>
      <c r="C3731" t="s">
        <v>70</v>
      </c>
      <c r="D3731" s="1">
        <v>43622.936018518521</v>
      </c>
      <c r="E3731" t="s">
        <v>71</v>
      </c>
      <c r="F3731" t="s">
        <v>10</v>
      </c>
      <c r="G3731">
        <v>2003</v>
      </c>
      <c r="H3731" t="str">
        <f>VLOOKUP(Raw_savings[[#This Row],[BldgVint]],DEER2020wts!$I$6:$J$15,2,FALSE)</f>
        <v>Ex</v>
      </c>
      <c r="I3731" t="s">
        <v>35</v>
      </c>
      <c r="J3731" t="s">
        <v>31</v>
      </c>
      <c r="K3731">
        <f>SUMIFS(raw_wts[wt_vint],raw_wts[bldgtype],Raw_savings[[#This Row],[BldgType]],raw_wts[bldgvint],Raw_savings[[#This Row],[BldgVint]],raw_wts[bldgloc],Raw_savings[[#This Row],[BldgLoc]])</f>
        <v>0.38700000000000001</v>
      </c>
      <c r="L3731" t="s">
        <v>32</v>
      </c>
      <c r="M3731">
        <v>769.80150333333302</v>
      </c>
      <c r="N3731">
        <v>299999.59999999998</v>
      </c>
      <c r="O3731" t="s">
        <v>7</v>
      </c>
      <c r="P3731">
        <v>2240882</v>
      </c>
      <c r="Q3731">
        <v>753.52066666666701</v>
      </c>
      <c r="R3731">
        <v>508.11593333333298</v>
      </c>
      <c r="S3731">
        <v>9738741</v>
      </c>
      <c r="T3731">
        <v>2237486</v>
      </c>
      <c r="U3731">
        <v>752.32711111111098</v>
      </c>
      <c r="V3731">
        <v>507.17020000000002</v>
      </c>
      <c r="W3731">
        <v>9738741</v>
      </c>
      <c r="X3731">
        <v>4.4115268485381103</v>
      </c>
      <c r="Y3731">
        <v>1.5504718429196799E-3</v>
      </c>
      <c r="Z3731">
        <v>1.2285418114126999E-3</v>
      </c>
      <c r="AA3731">
        <v>0</v>
      </c>
      <c r="AB3731">
        <f>(Raw_savings[[#This Row],[PreWBthm]]-Raw_savings[[#This Row],[MsrWBthm]])/Raw_savings[[#This Row],[NumUnit]]/10^5</f>
        <v>0</v>
      </c>
      <c r="AC3731">
        <f>Raw_savings[[#This Row],[APreWBkWh]]*Raw_savings[[#This Row],[BldgWts]]</f>
        <v>1.7072608903842488</v>
      </c>
      <c r="AD3731" t="s">
        <v>72</v>
      </c>
    </row>
    <row r="3732" spans="1:30" hidden="1" x14ac:dyDescent="0.25">
      <c r="A3732" t="s">
        <v>73</v>
      </c>
      <c r="B3732" t="s">
        <v>69</v>
      </c>
      <c r="C3732" t="s">
        <v>70</v>
      </c>
      <c r="D3732" s="1">
        <v>43622.936018518521</v>
      </c>
      <c r="E3732" t="s">
        <v>71</v>
      </c>
      <c r="F3732" t="s">
        <v>10</v>
      </c>
      <c r="G3732">
        <v>2003</v>
      </c>
      <c r="H3732" t="str">
        <f>VLOOKUP(Raw_savings[[#This Row],[BldgVint]],DEER2020wts!$I$6:$J$15,2,FALSE)</f>
        <v>Ex</v>
      </c>
      <c r="I3732" t="s">
        <v>38</v>
      </c>
      <c r="J3732" t="s">
        <v>31</v>
      </c>
      <c r="K3732">
        <f>SUMIFS(raw_wts[wt_vint],raw_wts[bldgtype],Raw_savings[[#This Row],[BldgType]],raw_wts[bldgvint],Raw_savings[[#This Row],[BldgVint]],raw_wts[bldgloc],Raw_savings[[#This Row],[BldgLoc]])</f>
        <v>1.643</v>
      </c>
      <c r="L3732" t="s">
        <v>32</v>
      </c>
      <c r="M3732">
        <v>867.67446583333299</v>
      </c>
      <c r="N3732">
        <v>299999.59999999998</v>
      </c>
      <c r="O3732" t="s">
        <v>7</v>
      </c>
      <c r="P3732">
        <v>2089216</v>
      </c>
      <c r="Q3732">
        <v>596.691222222222</v>
      </c>
      <c r="R3732">
        <v>379.078933333333</v>
      </c>
      <c r="S3732">
        <v>9738741</v>
      </c>
      <c r="T3732">
        <v>2085675</v>
      </c>
      <c r="U3732">
        <v>595.636666666667</v>
      </c>
      <c r="V3732">
        <v>378.23973333333299</v>
      </c>
      <c r="W3732">
        <v>9738741</v>
      </c>
      <c r="X3732">
        <v>4.0810236320589999</v>
      </c>
      <c r="Y3732">
        <v>1.21538157117802E-3</v>
      </c>
      <c r="Z3732">
        <v>9.6718300819653605E-4</v>
      </c>
      <c r="AA3732">
        <v>0</v>
      </c>
      <c r="AB3732">
        <f>(Raw_savings[[#This Row],[PreWBthm]]-Raw_savings[[#This Row],[MsrWBthm]])/Raw_savings[[#This Row],[NumUnit]]/10^5</f>
        <v>0</v>
      </c>
      <c r="AC3732">
        <f>Raw_savings[[#This Row],[APreWBkWh]]*Raw_savings[[#This Row],[BldgWts]]</f>
        <v>6.7051218274729365</v>
      </c>
      <c r="AD3732" t="s">
        <v>72</v>
      </c>
    </row>
    <row r="3733" spans="1:30" hidden="1" x14ac:dyDescent="0.25">
      <c r="A3733" t="s">
        <v>73</v>
      </c>
      <c r="B3733" t="s">
        <v>69</v>
      </c>
      <c r="C3733" t="s">
        <v>70</v>
      </c>
      <c r="D3733" s="1">
        <v>43622.936018518521</v>
      </c>
      <c r="E3733" t="s">
        <v>71</v>
      </c>
      <c r="F3733" t="s">
        <v>10</v>
      </c>
      <c r="G3733">
        <v>2003</v>
      </c>
      <c r="H3733" t="str">
        <f>VLOOKUP(Raw_savings[[#This Row],[BldgVint]],DEER2020wts!$I$6:$J$15,2,FALSE)</f>
        <v>Ex</v>
      </c>
      <c r="I3733" t="s">
        <v>40</v>
      </c>
      <c r="J3733" t="s">
        <v>31</v>
      </c>
      <c r="K3733">
        <f>SUMIFS(raw_wts[wt_vint],raw_wts[bldgtype],Raw_savings[[#This Row],[BldgType]],raw_wts[bldgvint],Raw_savings[[#This Row],[BldgVint]],raw_wts[bldgloc],Raw_savings[[#This Row],[BldgLoc]])</f>
        <v>0.53</v>
      </c>
      <c r="L3733" t="s">
        <v>32</v>
      </c>
      <c r="M3733">
        <v>810.41726666666705</v>
      </c>
      <c r="N3733">
        <v>299999.59999999998</v>
      </c>
      <c r="O3733" t="s">
        <v>7</v>
      </c>
      <c r="P3733">
        <v>2246293</v>
      </c>
      <c r="Q3733">
        <v>976.42822222222196</v>
      </c>
      <c r="R3733">
        <v>798.98940000000005</v>
      </c>
      <c r="S3733">
        <v>9738741</v>
      </c>
      <c r="T3733">
        <v>2242547</v>
      </c>
      <c r="U3733">
        <v>974.96388888888896</v>
      </c>
      <c r="V3733">
        <v>797.64393333333305</v>
      </c>
      <c r="W3733">
        <v>9738741</v>
      </c>
      <c r="X3733">
        <v>4.6223102025055596</v>
      </c>
      <c r="Y3733">
        <v>1.80688812240661E-3</v>
      </c>
      <c r="Z3733">
        <v>1.66021470914707E-3</v>
      </c>
      <c r="AA3733">
        <v>0</v>
      </c>
      <c r="AB3733">
        <f>(Raw_savings[[#This Row],[PreWBthm]]-Raw_savings[[#This Row],[MsrWBthm]])/Raw_savings[[#This Row],[NumUnit]]/10^5</f>
        <v>0</v>
      </c>
      <c r="AC3733">
        <f>Raw_savings[[#This Row],[APreWBkWh]]*Raw_savings[[#This Row],[BldgWts]]</f>
        <v>2.4498244073279465</v>
      </c>
      <c r="AD3733" t="s">
        <v>72</v>
      </c>
    </row>
    <row r="3734" spans="1:30" hidden="1" x14ac:dyDescent="0.25">
      <c r="A3734" t="s">
        <v>73</v>
      </c>
      <c r="B3734" t="s">
        <v>69</v>
      </c>
      <c r="C3734" t="s">
        <v>70</v>
      </c>
      <c r="D3734" s="1">
        <v>43622.936018518521</v>
      </c>
      <c r="E3734" t="s">
        <v>71</v>
      </c>
      <c r="F3734" t="s">
        <v>10</v>
      </c>
      <c r="G3734">
        <v>2003</v>
      </c>
      <c r="H3734" t="str">
        <f>VLOOKUP(Raw_savings[[#This Row],[BldgVint]],DEER2020wts!$I$6:$J$15,2,FALSE)</f>
        <v>Ex</v>
      </c>
      <c r="I3734" t="s">
        <v>43</v>
      </c>
      <c r="J3734" t="s">
        <v>31</v>
      </c>
      <c r="K3734">
        <f>SUMIFS(raw_wts[wt_vint],raw_wts[bldgtype],Raw_savings[[#This Row],[BldgType]],raw_wts[bldgvint],Raw_savings[[#This Row],[BldgVint]],raw_wts[bldgloc],Raw_savings[[#This Row],[BldgLoc]])</f>
        <v>0.40200000000000002</v>
      </c>
      <c r="L3734" t="s">
        <v>32</v>
      </c>
      <c r="M3734">
        <v>847.64782166666703</v>
      </c>
      <c r="N3734">
        <v>299999.59999999998</v>
      </c>
      <c r="O3734" t="s">
        <v>7</v>
      </c>
      <c r="P3734">
        <v>2089502</v>
      </c>
      <c r="Q3734">
        <v>752.95777777777801</v>
      </c>
      <c r="R3734">
        <v>560.45619999999997</v>
      </c>
      <c r="S3734">
        <v>9738741</v>
      </c>
      <c r="T3734">
        <v>2085961</v>
      </c>
      <c r="U3734">
        <v>751.84644444444405</v>
      </c>
      <c r="V3734">
        <v>559.31446666666704</v>
      </c>
      <c r="W3734">
        <v>9738741</v>
      </c>
      <c r="X3734">
        <v>4.1774424583992902</v>
      </c>
      <c r="Y3734">
        <v>1.3110790884218501E-3</v>
      </c>
      <c r="Z3734">
        <v>1.3469430394905701E-3</v>
      </c>
      <c r="AA3734">
        <v>0</v>
      </c>
      <c r="AB3734">
        <f>(Raw_savings[[#This Row],[PreWBthm]]-Raw_savings[[#This Row],[MsrWBthm]])/Raw_savings[[#This Row],[NumUnit]]/10^5</f>
        <v>0</v>
      </c>
      <c r="AC3734">
        <f>Raw_savings[[#This Row],[APreWBkWh]]*Raw_savings[[#This Row],[BldgWts]]</f>
        <v>1.6793318682765148</v>
      </c>
      <c r="AD3734" t="s">
        <v>72</v>
      </c>
    </row>
    <row r="3735" spans="1:30" hidden="1" x14ac:dyDescent="0.25">
      <c r="A3735" t="s">
        <v>73</v>
      </c>
      <c r="B3735" t="s">
        <v>69</v>
      </c>
      <c r="C3735" t="s">
        <v>70</v>
      </c>
      <c r="D3735" s="1">
        <v>43622.936018518521</v>
      </c>
      <c r="E3735" t="s">
        <v>71</v>
      </c>
      <c r="F3735" t="s">
        <v>10</v>
      </c>
      <c r="G3735">
        <v>2003</v>
      </c>
      <c r="H3735" t="str">
        <f>VLOOKUP(Raw_savings[[#This Row],[BldgVint]],DEER2020wts!$I$6:$J$15,2,FALSE)</f>
        <v>Ex</v>
      </c>
      <c r="I3735" t="s">
        <v>45</v>
      </c>
      <c r="J3735" t="s">
        <v>31</v>
      </c>
      <c r="K3735">
        <f>SUMIFS(raw_wts[wt_vint],raw_wts[bldgtype],Raw_savings[[#This Row],[BldgType]],raw_wts[bldgvint],Raw_savings[[#This Row],[BldgVint]],raw_wts[bldgloc],Raw_savings[[#This Row],[BldgLoc]])</f>
        <v>2.056</v>
      </c>
      <c r="L3735" t="s">
        <v>32</v>
      </c>
      <c r="M3735">
        <v>910.03054583333301</v>
      </c>
      <c r="N3735">
        <v>299999.59999999998</v>
      </c>
      <c r="O3735" t="s">
        <v>7</v>
      </c>
      <c r="P3735">
        <v>2232951</v>
      </c>
      <c r="Q3735">
        <v>903.853555555556</v>
      </c>
      <c r="R3735">
        <v>751.10673333333295</v>
      </c>
      <c r="S3735">
        <v>9738741</v>
      </c>
      <c r="T3735">
        <v>2228761</v>
      </c>
      <c r="U3735">
        <v>902.569444444444</v>
      </c>
      <c r="V3735">
        <v>749.83853333333298</v>
      </c>
      <c r="W3735">
        <v>9738741</v>
      </c>
      <c r="X3735">
        <v>4.60424105452761</v>
      </c>
      <c r="Y3735">
        <v>1.41106374614649E-3</v>
      </c>
      <c r="Z3735">
        <v>1.39357959554948E-3</v>
      </c>
      <c r="AA3735">
        <v>0</v>
      </c>
      <c r="AB3735">
        <f>(Raw_savings[[#This Row],[PreWBthm]]-Raw_savings[[#This Row],[MsrWBthm]])/Raw_savings[[#This Row],[NumUnit]]/10^5</f>
        <v>0</v>
      </c>
      <c r="AC3735">
        <f>Raw_savings[[#This Row],[APreWBkWh]]*Raw_savings[[#This Row],[BldgWts]]</f>
        <v>9.4663196081087673</v>
      </c>
      <c r="AD3735" t="s">
        <v>72</v>
      </c>
    </row>
    <row r="3736" spans="1:30" hidden="1" x14ac:dyDescent="0.25">
      <c r="A3736" t="s">
        <v>73</v>
      </c>
      <c r="B3736" t="s">
        <v>69</v>
      </c>
      <c r="C3736" t="s">
        <v>70</v>
      </c>
      <c r="D3736" s="1">
        <v>43622.936018518521</v>
      </c>
      <c r="E3736" t="s">
        <v>71</v>
      </c>
      <c r="F3736" t="s">
        <v>10</v>
      </c>
      <c r="G3736">
        <v>2003</v>
      </c>
      <c r="H3736" t="str">
        <f>VLOOKUP(Raw_savings[[#This Row],[BldgVint]],DEER2020wts!$I$6:$J$15,2,FALSE)</f>
        <v>Ex</v>
      </c>
      <c r="I3736" t="s">
        <v>8</v>
      </c>
      <c r="J3736" t="s">
        <v>31</v>
      </c>
      <c r="K3736">
        <f>SUMIFS(raw_wts[wt_vint],raw_wts[bldgtype],Raw_savings[[#This Row],[BldgType]],raw_wts[bldgvint],Raw_savings[[#This Row],[BldgVint]],raw_wts[bldgloc],Raw_savings[[#This Row],[BldgLoc]])</f>
        <v>1.5840000000000001</v>
      </c>
      <c r="L3736" t="s">
        <v>32</v>
      </c>
      <c r="M3736">
        <v>899.73259916666598</v>
      </c>
      <c r="N3736">
        <v>299999.59999999998</v>
      </c>
      <c r="O3736" t="s">
        <v>7</v>
      </c>
      <c r="P3736">
        <v>2160926</v>
      </c>
      <c r="Q3736">
        <v>858.24077777777802</v>
      </c>
      <c r="R3736">
        <v>686.04326666666702</v>
      </c>
      <c r="S3736">
        <v>9738741</v>
      </c>
      <c r="T3736">
        <v>2156636</v>
      </c>
      <c r="U3736">
        <v>856.97711111111096</v>
      </c>
      <c r="V3736">
        <v>684.835733333333</v>
      </c>
      <c r="W3736">
        <v>9738741</v>
      </c>
      <c r="X3736">
        <v>4.7680833216151202</v>
      </c>
      <c r="Y3736">
        <v>1.4044913653647E-3</v>
      </c>
      <c r="Z3736">
        <v>1.3421024584991999E-3</v>
      </c>
      <c r="AA3736">
        <v>0</v>
      </c>
      <c r="AB3736">
        <f>(Raw_savings[[#This Row],[PreWBthm]]-Raw_savings[[#This Row],[MsrWBthm]])/Raw_savings[[#This Row],[NumUnit]]/10^5</f>
        <v>0</v>
      </c>
      <c r="AC3736">
        <f>Raw_savings[[#This Row],[APreWBkWh]]*Raw_savings[[#This Row],[BldgWts]]</f>
        <v>7.5526439814383508</v>
      </c>
      <c r="AD3736" t="s">
        <v>72</v>
      </c>
    </row>
    <row r="3737" spans="1:30" hidden="1" x14ac:dyDescent="0.25">
      <c r="A3737" t="s">
        <v>73</v>
      </c>
      <c r="B3737" t="s">
        <v>69</v>
      </c>
      <c r="C3737" t="s">
        <v>70</v>
      </c>
      <c r="D3737" s="1">
        <v>43622.936018518521</v>
      </c>
      <c r="E3737" t="s">
        <v>71</v>
      </c>
      <c r="F3737" t="s">
        <v>10</v>
      </c>
      <c r="G3737">
        <v>2003</v>
      </c>
      <c r="H3737" t="str">
        <f>VLOOKUP(Raw_savings[[#This Row],[BldgVint]],DEER2020wts!$I$6:$J$15,2,FALSE)</f>
        <v>Ex</v>
      </c>
      <c r="I3737" t="s">
        <v>36</v>
      </c>
      <c r="J3737" t="s">
        <v>31</v>
      </c>
      <c r="K3737">
        <f>SUMIFS(raw_wts[wt_vint],raw_wts[bldgtype],Raw_savings[[#This Row],[BldgType]],raw_wts[bldgvint],Raw_savings[[#This Row],[BldgVint]],raw_wts[bldgloc],Raw_savings[[#This Row],[BldgLoc]])</f>
        <v>3.2800000000000002</v>
      </c>
      <c r="L3737" t="s">
        <v>32</v>
      </c>
      <c r="M3737">
        <v>856.84122500000001</v>
      </c>
      <c r="N3737">
        <v>299999.59999999998</v>
      </c>
      <c r="O3737" t="s">
        <v>7</v>
      </c>
      <c r="P3737">
        <v>2314793</v>
      </c>
      <c r="Q3737">
        <v>985.17077777777797</v>
      </c>
      <c r="R3737">
        <v>762.09680000000003</v>
      </c>
      <c r="S3737">
        <v>9738741</v>
      </c>
      <c r="T3737">
        <v>2310543</v>
      </c>
      <c r="U3737">
        <v>983.676444444445</v>
      </c>
      <c r="V3737">
        <v>760.822133333333</v>
      </c>
      <c r="W3737">
        <v>9738741</v>
      </c>
      <c r="X3737">
        <v>4.9600788057320697</v>
      </c>
      <c r="Y3737">
        <v>1.7440026106741099E-3</v>
      </c>
      <c r="Z3737">
        <v>1.48763461593083E-3</v>
      </c>
      <c r="AA3737">
        <v>0</v>
      </c>
      <c r="AB3737">
        <f>(Raw_savings[[#This Row],[PreWBthm]]-Raw_savings[[#This Row],[MsrWBthm]])/Raw_savings[[#This Row],[NumUnit]]/10^5</f>
        <v>0</v>
      </c>
      <c r="AC3737">
        <f>Raw_savings[[#This Row],[APreWBkWh]]*Raw_savings[[#This Row],[BldgWts]]</f>
        <v>16.269058482801189</v>
      </c>
      <c r="AD3737" t="s">
        <v>72</v>
      </c>
    </row>
    <row r="3738" spans="1:30" hidden="1" x14ac:dyDescent="0.25">
      <c r="A3738" t="s">
        <v>73</v>
      </c>
      <c r="B3738" t="s">
        <v>69</v>
      </c>
      <c r="C3738" t="s">
        <v>70</v>
      </c>
      <c r="D3738" s="1">
        <v>43622.936018518521</v>
      </c>
      <c r="E3738" t="s">
        <v>71</v>
      </c>
      <c r="F3738" t="s">
        <v>10</v>
      </c>
      <c r="G3738">
        <v>2003</v>
      </c>
      <c r="H3738" t="str">
        <f>VLOOKUP(Raw_savings[[#This Row],[BldgVint]],DEER2020wts!$I$6:$J$15,2,FALSE)</f>
        <v>Ex</v>
      </c>
      <c r="I3738" t="s">
        <v>39</v>
      </c>
      <c r="J3738" t="s">
        <v>31</v>
      </c>
      <c r="K3738">
        <f>SUMIFS(raw_wts[wt_vint],raw_wts[bldgtype],Raw_savings[[#This Row],[BldgType]],raw_wts[bldgvint],Raw_savings[[#This Row],[BldgVint]],raw_wts[bldgloc],Raw_savings[[#This Row],[BldgLoc]])</f>
        <v>1.5920000000000001</v>
      </c>
      <c r="L3738" t="s">
        <v>32</v>
      </c>
      <c r="M3738">
        <v>1046.5356491666701</v>
      </c>
      <c r="N3738">
        <v>299999.59999999998</v>
      </c>
      <c r="O3738" t="s">
        <v>7</v>
      </c>
      <c r="P3738">
        <v>2404806</v>
      </c>
      <c r="Q3738">
        <v>1198.0865555555599</v>
      </c>
      <c r="R3738">
        <v>964.17653333333305</v>
      </c>
      <c r="S3738">
        <v>9738741</v>
      </c>
      <c r="T3738">
        <v>2400079</v>
      </c>
      <c r="U3738">
        <v>1196.04044444444</v>
      </c>
      <c r="V3738">
        <v>962.40253333333305</v>
      </c>
      <c r="W3738">
        <v>9738741</v>
      </c>
      <c r="X3738">
        <v>4.5168074339025104</v>
      </c>
      <c r="Y3738">
        <v>1.95512796218676E-3</v>
      </c>
      <c r="Z3738">
        <v>1.69511664644448E-3</v>
      </c>
      <c r="AA3738">
        <v>0</v>
      </c>
      <c r="AB3738">
        <f>(Raw_savings[[#This Row],[PreWBthm]]-Raw_savings[[#This Row],[MsrWBthm]])/Raw_savings[[#This Row],[NumUnit]]/10^5</f>
        <v>0</v>
      </c>
      <c r="AC3738">
        <f>Raw_savings[[#This Row],[APreWBkWh]]*Raw_savings[[#This Row],[BldgWts]]</f>
        <v>7.1907574347727969</v>
      </c>
      <c r="AD3738" t="s">
        <v>72</v>
      </c>
    </row>
    <row r="3739" spans="1:30" hidden="1" x14ac:dyDescent="0.25">
      <c r="A3739" t="s">
        <v>73</v>
      </c>
      <c r="B3739" t="s">
        <v>69</v>
      </c>
      <c r="C3739" t="s">
        <v>70</v>
      </c>
      <c r="D3739" s="1">
        <v>43622.936018518521</v>
      </c>
      <c r="E3739" t="s">
        <v>71</v>
      </c>
      <c r="F3739" t="s">
        <v>10</v>
      </c>
      <c r="G3739">
        <v>2003</v>
      </c>
      <c r="H3739" t="str">
        <f>VLOOKUP(Raw_savings[[#This Row],[BldgVint]],DEER2020wts!$I$6:$J$15,2,FALSE)</f>
        <v>Ex</v>
      </c>
      <c r="I3739" t="s">
        <v>41</v>
      </c>
      <c r="J3739" t="s">
        <v>31</v>
      </c>
      <c r="K3739">
        <f>SUMIFS(raw_wts[wt_vint],raw_wts[bldgtype],Raw_savings[[#This Row],[BldgType]],raw_wts[bldgvint],Raw_savings[[#This Row],[BldgVint]],raw_wts[bldgloc],Raw_savings[[#This Row],[BldgLoc]])</f>
        <v>2.5169999999999999</v>
      </c>
      <c r="L3739" t="s">
        <v>32</v>
      </c>
      <c r="M3739">
        <v>933.83536249999997</v>
      </c>
      <c r="N3739">
        <v>299999.59999999998</v>
      </c>
      <c r="O3739" t="s">
        <v>7</v>
      </c>
      <c r="P3739">
        <v>2417532</v>
      </c>
      <c r="Q3739">
        <v>1191.6303333333301</v>
      </c>
      <c r="R3739">
        <v>942.91953333333299</v>
      </c>
      <c r="S3739">
        <v>9738741</v>
      </c>
      <c r="T3739">
        <v>2413052</v>
      </c>
      <c r="U3739">
        <v>1189.6463333333299</v>
      </c>
      <c r="V3739">
        <v>941.23713333333296</v>
      </c>
      <c r="W3739">
        <v>9738741</v>
      </c>
      <c r="X3739">
        <v>4.7974195237225201</v>
      </c>
      <c r="Y3739">
        <v>2.12457150336324E-3</v>
      </c>
      <c r="Z3739">
        <v>1.8016023675694001E-3</v>
      </c>
      <c r="AA3739">
        <v>0</v>
      </c>
      <c r="AB3739">
        <f>(Raw_savings[[#This Row],[PreWBthm]]-Raw_savings[[#This Row],[MsrWBthm]])/Raw_savings[[#This Row],[NumUnit]]/10^5</f>
        <v>0</v>
      </c>
      <c r="AC3739">
        <f>Raw_savings[[#This Row],[APreWBkWh]]*Raw_savings[[#This Row],[BldgWts]]</f>
        <v>12.075104941209583</v>
      </c>
      <c r="AD3739" t="s">
        <v>72</v>
      </c>
    </row>
    <row r="3740" spans="1:30" hidden="1" x14ac:dyDescent="0.25">
      <c r="A3740" t="s">
        <v>73</v>
      </c>
      <c r="B3740" t="s">
        <v>69</v>
      </c>
      <c r="C3740" t="s">
        <v>70</v>
      </c>
      <c r="D3740" s="1">
        <v>43622.936018518521</v>
      </c>
      <c r="E3740" t="s">
        <v>71</v>
      </c>
      <c r="F3740" t="s">
        <v>10</v>
      </c>
      <c r="G3740">
        <v>2003</v>
      </c>
      <c r="H3740" t="str">
        <f>VLOOKUP(Raw_savings[[#This Row],[BldgVint]],DEER2020wts!$I$6:$J$15,2,FALSE)</f>
        <v>Ex</v>
      </c>
      <c r="I3740" t="s">
        <v>44</v>
      </c>
      <c r="J3740" t="s">
        <v>31</v>
      </c>
      <c r="K3740">
        <f>SUMIFS(raw_wts[wt_vint],raw_wts[bldgtype],Raw_savings[[#This Row],[BldgType]],raw_wts[bldgvint],Raw_savings[[#This Row],[BldgVint]],raw_wts[bldgloc],Raw_savings[[#This Row],[BldgLoc]])</f>
        <v>0.55600000000000005</v>
      </c>
      <c r="L3740" t="s">
        <v>32</v>
      </c>
      <c r="M3740">
        <v>926.96634500000005</v>
      </c>
      <c r="N3740">
        <v>299999.59999999998</v>
      </c>
      <c r="O3740" t="s">
        <v>7</v>
      </c>
      <c r="P3740">
        <v>2553695</v>
      </c>
      <c r="Q3740">
        <v>880.46266666666702</v>
      </c>
      <c r="R3740">
        <v>648.01900000000001</v>
      </c>
      <c r="S3740">
        <v>9738741</v>
      </c>
      <c r="T3740">
        <v>2549303</v>
      </c>
      <c r="U3740">
        <v>879.01444444444405</v>
      </c>
      <c r="V3740">
        <v>646.86726666666698</v>
      </c>
      <c r="W3740">
        <v>9738741</v>
      </c>
      <c r="X3740">
        <v>4.7380360934247303</v>
      </c>
      <c r="Y3740">
        <v>1.5623244900248099E-3</v>
      </c>
      <c r="Z3740">
        <v>1.2424758887373401E-3</v>
      </c>
      <c r="AA3740">
        <v>0</v>
      </c>
      <c r="AB3740">
        <f>(Raw_savings[[#This Row],[PreWBthm]]-Raw_savings[[#This Row],[MsrWBthm]])/Raw_savings[[#This Row],[NumUnit]]/10^5</f>
        <v>0</v>
      </c>
      <c r="AC3740">
        <f>Raw_savings[[#This Row],[APreWBkWh]]*Raw_savings[[#This Row],[BldgWts]]</f>
        <v>2.6343480679441504</v>
      </c>
      <c r="AD3740" t="s">
        <v>72</v>
      </c>
    </row>
    <row r="3741" spans="1:30" hidden="1" x14ac:dyDescent="0.25">
      <c r="A3741" t="s">
        <v>73</v>
      </c>
      <c r="B3741" t="s">
        <v>69</v>
      </c>
      <c r="C3741" t="s">
        <v>70</v>
      </c>
      <c r="D3741" s="1">
        <v>43622.936018518521</v>
      </c>
      <c r="E3741" t="s">
        <v>71</v>
      </c>
      <c r="F3741" t="s">
        <v>10</v>
      </c>
      <c r="G3741">
        <v>2003</v>
      </c>
      <c r="H3741" t="str">
        <f>VLOOKUP(Raw_savings[[#This Row],[BldgVint]],DEER2020wts!$I$6:$J$15,2,FALSE)</f>
        <v>Ex</v>
      </c>
      <c r="I3741" t="s">
        <v>46</v>
      </c>
      <c r="J3741" t="s">
        <v>31</v>
      </c>
      <c r="K3741">
        <f>SUMIFS(raw_wts[wt_vint],raw_wts[bldgtype],Raw_savings[[#This Row],[BldgType]],raw_wts[bldgvint],Raw_savings[[#This Row],[BldgVint]],raw_wts[bldgloc],Raw_savings[[#This Row],[BldgLoc]])</f>
        <v>0.79900000000000004</v>
      </c>
      <c r="L3741" t="s">
        <v>32</v>
      </c>
      <c r="M3741">
        <v>838.35538499999996</v>
      </c>
      <c r="N3741">
        <v>299999.59999999998</v>
      </c>
      <c r="O3741" t="s">
        <v>7</v>
      </c>
      <c r="P3741">
        <v>2394081</v>
      </c>
      <c r="Q3741">
        <v>820.682111111111</v>
      </c>
      <c r="R3741">
        <v>593.06886666666696</v>
      </c>
      <c r="S3741">
        <v>9738741</v>
      </c>
      <c r="T3741">
        <v>2390147</v>
      </c>
      <c r="U3741">
        <v>819.07088888888904</v>
      </c>
      <c r="V3741">
        <v>591.93939999999998</v>
      </c>
      <c r="W3741">
        <v>9738741</v>
      </c>
      <c r="X3741">
        <v>4.6925207023033604</v>
      </c>
      <c r="Y3741">
        <v>1.92188450274259E-3</v>
      </c>
      <c r="Z3741">
        <v>1.3472409038881199E-3</v>
      </c>
      <c r="AA3741">
        <v>0</v>
      </c>
      <c r="AB3741">
        <f>(Raw_savings[[#This Row],[PreWBthm]]-Raw_savings[[#This Row],[MsrWBthm]])/Raw_savings[[#This Row],[NumUnit]]/10^5</f>
        <v>0</v>
      </c>
      <c r="AC3741">
        <f>Raw_savings[[#This Row],[APreWBkWh]]*Raw_savings[[#This Row],[BldgWts]]</f>
        <v>3.749324041140385</v>
      </c>
      <c r="AD3741" t="s">
        <v>72</v>
      </c>
    </row>
    <row r="3742" spans="1:30" hidden="1" x14ac:dyDescent="0.25">
      <c r="A3742" t="s">
        <v>73</v>
      </c>
      <c r="B3742" t="s">
        <v>69</v>
      </c>
      <c r="C3742" t="s">
        <v>70</v>
      </c>
      <c r="D3742" s="1">
        <v>43622.936018518521</v>
      </c>
      <c r="E3742" t="s">
        <v>71</v>
      </c>
      <c r="F3742" t="s">
        <v>10</v>
      </c>
      <c r="G3742">
        <v>2003</v>
      </c>
      <c r="H3742" t="str">
        <f>VLOOKUP(Raw_savings[[#This Row],[BldgVint]],DEER2020wts!$I$6:$J$15,2,FALSE)</f>
        <v>Ex</v>
      </c>
      <c r="I3742" t="s">
        <v>9</v>
      </c>
      <c r="J3742" t="s">
        <v>31</v>
      </c>
      <c r="K3742">
        <f>SUMIFS(raw_wts[wt_vint],raw_wts[bldgtype],Raw_savings[[#This Row],[BldgType]],raw_wts[bldgvint],Raw_savings[[#This Row],[BldgVint]],raw_wts[bldgloc],Raw_savings[[#This Row],[BldgLoc]])</f>
        <v>1.2589999999999999</v>
      </c>
      <c r="L3742" t="s">
        <v>32</v>
      </c>
      <c r="M3742">
        <v>940.69724250000002</v>
      </c>
      <c r="N3742">
        <v>299999.59999999998</v>
      </c>
      <c r="O3742" t="s">
        <v>7</v>
      </c>
      <c r="P3742">
        <v>2578191</v>
      </c>
      <c r="Q3742">
        <v>852.80077777777797</v>
      </c>
      <c r="R3742">
        <v>611.08806666666703</v>
      </c>
      <c r="S3742">
        <v>9738741</v>
      </c>
      <c r="T3742">
        <v>2573564</v>
      </c>
      <c r="U3742">
        <v>851.34455555555598</v>
      </c>
      <c r="V3742">
        <v>609.88906666666696</v>
      </c>
      <c r="W3742">
        <v>9738741</v>
      </c>
      <c r="X3742">
        <v>4.9186919988234203</v>
      </c>
      <c r="Y3742">
        <v>1.5480243338996699E-3</v>
      </c>
      <c r="Z3742">
        <v>1.27458649375169E-3</v>
      </c>
      <c r="AA3742">
        <v>0</v>
      </c>
      <c r="AB3742">
        <f>(Raw_savings[[#This Row],[PreWBthm]]-Raw_savings[[#This Row],[MsrWBthm]])/Raw_savings[[#This Row],[NumUnit]]/10^5</f>
        <v>0</v>
      </c>
      <c r="AC3742">
        <f>Raw_savings[[#This Row],[APreWBkWh]]*Raw_savings[[#This Row],[BldgWts]]</f>
        <v>6.1926332265186854</v>
      </c>
      <c r="AD3742" t="s">
        <v>72</v>
      </c>
    </row>
    <row r="3743" spans="1:30" hidden="1" x14ac:dyDescent="0.25">
      <c r="A3743" t="s">
        <v>73</v>
      </c>
      <c r="B3743" t="s">
        <v>69</v>
      </c>
      <c r="C3743" t="s">
        <v>70</v>
      </c>
      <c r="D3743" s="1">
        <v>43622.936018518521</v>
      </c>
      <c r="E3743" t="s">
        <v>71</v>
      </c>
      <c r="F3743" t="s">
        <v>10</v>
      </c>
      <c r="G3743">
        <v>2003</v>
      </c>
      <c r="H3743" t="str">
        <f>VLOOKUP(Raw_savings[[#This Row],[BldgVint]],DEER2020wts!$I$6:$J$15,2,FALSE)</f>
        <v>Ex</v>
      </c>
      <c r="I3743" t="s">
        <v>37</v>
      </c>
      <c r="J3743" t="s">
        <v>31</v>
      </c>
      <c r="K3743">
        <f>SUMIFS(raw_wts[wt_vint],raw_wts[bldgtype],Raw_savings[[#This Row],[BldgType]],raw_wts[bldgvint],Raw_savings[[#This Row],[BldgVint]],raw_wts[bldgloc],Raw_savings[[#This Row],[BldgLoc]])</f>
        <v>0.68300000000000005</v>
      </c>
      <c r="L3743" t="s">
        <v>32</v>
      </c>
      <c r="M3743">
        <v>989.97312083333304</v>
      </c>
      <c r="N3743">
        <v>299999.59999999998</v>
      </c>
      <c r="O3743" t="s">
        <v>7</v>
      </c>
      <c r="P3743">
        <v>2576854</v>
      </c>
      <c r="Q3743">
        <v>1094.90811111111</v>
      </c>
      <c r="R3743">
        <v>916.15366666666705</v>
      </c>
      <c r="S3743">
        <v>9738741</v>
      </c>
      <c r="T3743">
        <v>2572281</v>
      </c>
      <c r="U3743">
        <v>1092.91155555556</v>
      </c>
      <c r="V3743">
        <v>914.61373333333404</v>
      </c>
      <c r="W3743">
        <v>9738741</v>
      </c>
      <c r="X3743">
        <v>4.6193173367682698</v>
      </c>
      <c r="Y3743">
        <v>2.0167775402576702E-3</v>
      </c>
      <c r="Z3743">
        <v>1.55553044918731E-3</v>
      </c>
      <c r="AA3743">
        <v>0</v>
      </c>
      <c r="AB3743">
        <f>(Raw_savings[[#This Row],[PreWBthm]]-Raw_savings[[#This Row],[MsrWBthm]])/Raw_savings[[#This Row],[NumUnit]]/10^5</f>
        <v>0</v>
      </c>
      <c r="AC3743">
        <f>Raw_savings[[#This Row],[APreWBkWh]]*Raw_savings[[#This Row],[BldgWts]]</f>
        <v>3.1549937410127287</v>
      </c>
      <c r="AD3743" t="s">
        <v>72</v>
      </c>
    </row>
    <row r="3744" spans="1:30" hidden="1" x14ac:dyDescent="0.25">
      <c r="A3744" t="s">
        <v>73</v>
      </c>
      <c r="B3744" t="s">
        <v>69</v>
      </c>
      <c r="C3744" t="s">
        <v>70</v>
      </c>
      <c r="D3744" s="1">
        <v>43622.936018518521</v>
      </c>
      <c r="E3744" t="s">
        <v>71</v>
      </c>
      <c r="F3744" t="s">
        <v>10</v>
      </c>
      <c r="G3744">
        <v>2003</v>
      </c>
      <c r="H3744" t="str">
        <f>VLOOKUP(Raw_savings[[#This Row],[BldgVint]],DEER2020wts!$I$6:$J$15,2,FALSE)</f>
        <v>Ex</v>
      </c>
      <c r="I3744" t="s">
        <v>34</v>
      </c>
      <c r="J3744" t="s">
        <v>31</v>
      </c>
      <c r="K3744">
        <f>SUMIFS(raw_wts[wt_vint],raw_wts[bldgtype],Raw_savings[[#This Row],[BldgType]],raw_wts[bldgvint],Raw_savings[[#This Row],[BldgVint]],raw_wts[bldgloc],Raw_savings[[#This Row],[BldgLoc]])</f>
        <v>0.58799999999999997</v>
      </c>
      <c r="L3744" t="s">
        <v>32</v>
      </c>
      <c r="M3744">
        <v>1328.8908300000001</v>
      </c>
      <c r="N3744">
        <v>299999.59999999998</v>
      </c>
      <c r="O3744" t="s">
        <v>7</v>
      </c>
      <c r="P3744">
        <v>3143766</v>
      </c>
      <c r="Q3744">
        <v>1286.6337777777801</v>
      </c>
      <c r="R3744">
        <v>1125.6739333333301</v>
      </c>
      <c r="S3744">
        <v>9738741</v>
      </c>
      <c r="T3744">
        <v>3136828</v>
      </c>
      <c r="U3744">
        <v>1284.5841111111099</v>
      </c>
      <c r="V3744">
        <v>1123.73413333333</v>
      </c>
      <c r="W3744">
        <v>9738741</v>
      </c>
      <c r="X3744">
        <v>5.2208953838593297</v>
      </c>
      <c r="Y3744">
        <v>1.5423890513766099E-3</v>
      </c>
      <c r="Z3744">
        <v>1.4597135868565699E-3</v>
      </c>
      <c r="AA3744">
        <v>0</v>
      </c>
      <c r="AB3744">
        <f>(Raw_savings[[#This Row],[PreWBthm]]-Raw_savings[[#This Row],[MsrWBthm]])/Raw_savings[[#This Row],[NumUnit]]/10^5</f>
        <v>0</v>
      </c>
      <c r="AC3744">
        <f>Raw_savings[[#This Row],[APreWBkWh]]*Raw_savings[[#This Row],[BldgWts]]</f>
        <v>3.0698864857092856</v>
      </c>
      <c r="AD3744" t="s">
        <v>72</v>
      </c>
    </row>
    <row r="3745" spans="1:30" hidden="1" x14ac:dyDescent="0.25">
      <c r="A3745" t="s">
        <v>73</v>
      </c>
      <c r="B3745" t="s">
        <v>69</v>
      </c>
      <c r="C3745" t="s">
        <v>70</v>
      </c>
      <c r="D3745" s="1">
        <v>43622.936018518521</v>
      </c>
      <c r="E3745" t="s">
        <v>71</v>
      </c>
      <c r="F3745" t="s">
        <v>10</v>
      </c>
      <c r="G3745">
        <v>2003</v>
      </c>
      <c r="H3745" t="str">
        <f>VLOOKUP(Raw_savings[[#This Row],[BldgVint]],DEER2020wts!$I$6:$J$15,2,FALSE)</f>
        <v>Ex</v>
      </c>
      <c r="I3745" t="s">
        <v>42</v>
      </c>
      <c r="J3745" t="s">
        <v>31</v>
      </c>
      <c r="K3745">
        <f>SUMIFS(raw_wts[wt_vint],raw_wts[bldgtype],Raw_savings[[#This Row],[BldgType]],raw_wts[bldgvint],Raw_savings[[#This Row],[BldgVint]],raw_wts[bldgloc],Raw_savings[[#This Row],[BldgLoc]])</f>
        <v>1.3170000000000002</v>
      </c>
      <c r="L3745" t="s">
        <v>32</v>
      </c>
      <c r="M3745">
        <v>884.12693666666701</v>
      </c>
      <c r="N3745">
        <v>299999.59999999998</v>
      </c>
      <c r="O3745" t="s">
        <v>7</v>
      </c>
      <c r="P3745">
        <v>2554327</v>
      </c>
      <c r="Q3745">
        <v>616.53044444444402</v>
      </c>
      <c r="R3745">
        <v>416.04693333333302</v>
      </c>
      <c r="S3745">
        <v>9738741</v>
      </c>
      <c r="T3745">
        <v>2550703</v>
      </c>
      <c r="U3745">
        <v>615.471888888889</v>
      </c>
      <c r="V3745">
        <v>415.19906666666702</v>
      </c>
      <c r="W3745">
        <v>9738741</v>
      </c>
      <c r="X3745">
        <v>4.0989589273947402</v>
      </c>
      <c r="Y3745">
        <v>1.197289112745E-3</v>
      </c>
      <c r="Z3745">
        <v>9.5898748415378695E-4</v>
      </c>
      <c r="AA3745">
        <v>0</v>
      </c>
      <c r="AB3745">
        <f>(Raw_savings[[#This Row],[PreWBthm]]-Raw_savings[[#This Row],[MsrWBthm]])/Raw_savings[[#This Row],[NumUnit]]/10^5</f>
        <v>0</v>
      </c>
      <c r="AC3745">
        <f>Raw_savings[[#This Row],[APreWBkWh]]*Raw_savings[[#This Row],[BldgWts]]</f>
        <v>5.3983289073788736</v>
      </c>
      <c r="AD3745" t="s">
        <v>72</v>
      </c>
    </row>
    <row r="3746" spans="1:30" hidden="1" x14ac:dyDescent="0.25">
      <c r="A3746" t="s">
        <v>73</v>
      </c>
      <c r="B3746" t="s">
        <v>69</v>
      </c>
      <c r="C3746" t="s">
        <v>70</v>
      </c>
      <c r="D3746" s="1">
        <v>43622.936018518521</v>
      </c>
      <c r="E3746" t="s">
        <v>71</v>
      </c>
      <c r="F3746" t="s">
        <v>10</v>
      </c>
      <c r="G3746">
        <v>2007</v>
      </c>
      <c r="H3746" t="str">
        <f>VLOOKUP(Raw_savings[[#This Row],[BldgVint]],DEER2020wts!$I$6:$J$15,2,FALSE)</f>
        <v>Ex</v>
      </c>
      <c r="I3746" t="s">
        <v>5</v>
      </c>
      <c r="J3746" t="s">
        <v>31</v>
      </c>
      <c r="K3746">
        <f>SUMIFS(raw_wts[wt_vint],raw_wts[bldgtype],Raw_savings[[#This Row],[BldgType]],raw_wts[bldgvint],Raw_savings[[#This Row],[BldgVint]],raw_wts[bldgloc],Raw_savings[[#This Row],[BldgLoc]])</f>
        <v>3.2000000000000001E-2</v>
      </c>
      <c r="L3746" t="s">
        <v>32</v>
      </c>
      <c r="M3746">
        <v>764.03860416666703</v>
      </c>
      <c r="N3746">
        <v>299999.59999999998</v>
      </c>
      <c r="O3746" t="s">
        <v>7</v>
      </c>
      <c r="P3746">
        <v>2095778</v>
      </c>
      <c r="Q3746">
        <v>629.33911111111104</v>
      </c>
      <c r="R3746">
        <v>483.30373333333301</v>
      </c>
      <c r="S3746">
        <v>9738741</v>
      </c>
      <c r="T3746">
        <v>2093225</v>
      </c>
      <c r="U3746">
        <v>628.17499999999995</v>
      </c>
      <c r="V3746">
        <v>482.231066666667</v>
      </c>
      <c r="W3746">
        <v>9738741</v>
      </c>
      <c r="X3746">
        <v>3.3414541962634798</v>
      </c>
      <c r="Y3746">
        <v>1.52362865536195E-3</v>
      </c>
      <c r="Z3746">
        <v>1.4039430217489899E-3</v>
      </c>
      <c r="AA3746">
        <v>0</v>
      </c>
      <c r="AB3746">
        <f>(Raw_savings[[#This Row],[PreWBthm]]-Raw_savings[[#This Row],[MsrWBthm]])/Raw_savings[[#This Row],[NumUnit]]/10^5</f>
        <v>0</v>
      </c>
      <c r="AC3746">
        <f>Raw_savings[[#This Row],[APreWBkWh]]*Raw_savings[[#This Row],[BldgWts]]</f>
        <v>0.10692653428043136</v>
      </c>
      <c r="AD3746" t="s">
        <v>72</v>
      </c>
    </row>
    <row r="3747" spans="1:30" hidden="1" x14ac:dyDescent="0.25">
      <c r="A3747" t="s">
        <v>73</v>
      </c>
      <c r="B3747" t="s">
        <v>69</v>
      </c>
      <c r="C3747" t="s">
        <v>70</v>
      </c>
      <c r="D3747" s="1">
        <v>43622.936018518521</v>
      </c>
      <c r="E3747" t="s">
        <v>71</v>
      </c>
      <c r="F3747" t="s">
        <v>10</v>
      </c>
      <c r="G3747">
        <v>2007</v>
      </c>
      <c r="H3747" t="str">
        <f>VLOOKUP(Raw_savings[[#This Row],[BldgVint]],DEER2020wts!$I$6:$J$15,2,FALSE)</f>
        <v>Ex</v>
      </c>
      <c r="I3747" t="s">
        <v>35</v>
      </c>
      <c r="J3747" t="s">
        <v>31</v>
      </c>
      <c r="K3747">
        <f>SUMIFS(raw_wts[wt_vint],raw_wts[bldgtype],Raw_savings[[#This Row],[BldgType]],raw_wts[bldgvint],Raw_savings[[#This Row],[BldgVint]],raw_wts[bldgloc],Raw_savings[[#This Row],[BldgLoc]])</f>
        <v>0.151</v>
      </c>
      <c r="L3747" t="s">
        <v>32</v>
      </c>
      <c r="M3747">
        <v>767.86458916666697</v>
      </c>
      <c r="N3747">
        <v>299999.59999999998</v>
      </c>
      <c r="O3747" t="s">
        <v>7</v>
      </c>
      <c r="P3747">
        <v>2238394</v>
      </c>
      <c r="Q3747">
        <v>751.88377777777805</v>
      </c>
      <c r="R3747">
        <v>506.71573333333299</v>
      </c>
      <c r="S3747">
        <v>9738741</v>
      </c>
      <c r="T3747">
        <v>2234991</v>
      </c>
      <c r="U3747">
        <v>750.69455555555601</v>
      </c>
      <c r="V3747">
        <v>505.77086666666702</v>
      </c>
      <c r="W3747">
        <v>9738741</v>
      </c>
      <c r="X3747">
        <v>4.4317709763034401</v>
      </c>
      <c r="Y3747">
        <v>1.54873950303239E-3</v>
      </c>
      <c r="Z3747">
        <v>1.2305120980928199E-3</v>
      </c>
      <c r="AA3747">
        <v>0</v>
      </c>
      <c r="AB3747">
        <f>(Raw_savings[[#This Row],[PreWBthm]]-Raw_savings[[#This Row],[MsrWBthm]])/Raw_savings[[#This Row],[NumUnit]]/10^5</f>
        <v>0</v>
      </c>
      <c r="AC3747">
        <f>Raw_savings[[#This Row],[APreWBkWh]]*Raw_savings[[#This Row],[BldgWts]]</f>
        <v>0.66919741742181948</v>
      </c>
      <c r="AD3747" t="s">
        <v>72</v>
      </c>
    </row>
    <row r="3748" spans="1:30" hidden="1" x14ac:dyDescent="0.25">
      <c r="A3748" t="s">
        <v>73</v>
      </c>
      <c r="B3748" t="s">
        <v>69</v>
      </c>
      <c r="C3748" t="s">
        <v>70</v>
      </c>
      <c r="D3748" s="1">
        <v>43622.936018518521</v>
      </c>
      <c r="E3748" t="s">
        <v>71</v>
      </c>
      <c r="F3748" t="s">
        <v>10</v>
      </c>
      <c r="G3748">
        <v>2007</v>
      </c>
      <c r="H3748" t="str">
        <f>VLOOKUP(Raw_savings[[#This Row],[BldgVint]],DEER2020wts!$I$6:$J$15,2,FALSE)</f>
        <v>Ex</v>
      </c>
      <c r="I3748" t="s">
        <v>38</v>
      </c>
      <c r="J3748" t="s">
        <v>31</v>
      </c>
      <c r="K3748">
        <f>SUMIFS(raw_wts[wt_vint],raw_wts[bldgtype],Raw_savings[[#This Row],[BldgType]],raw_wts[bldgvint],Raw_savings[[#This Row],[BldgVint]],raw_wts[bldgloc],Raw_savings[[#This Row],[BldgLoc]])</f>
        <v>0.57399999999999995</v>
      </c>
      <c r="L3748" t="s">
        <v>32</v>
      </c>
      <c r="M3748">
        <v>867.19879500000002</v>
      </c>
      <c r="N3748">
        <v>299999.59999999998</v>
      </c>
      <c r="O3748" t="s">
        <v>7</v>
      </c>
      <c r="P3748">
        <v>2087480</v>
      </c>
      <c r="Q3748">
        <v>595.92077777777797</v>
      </c>
      <c r="R3748">
        <v>378.36173333333301</v>
      </c>
      <c r="S3748">
        <v>9738741</v>
      </c>
      <c r="T3748">
        <v>2083909</v>
      </c>
      <c r="U3748">
        <v>594.86655555555603</v>
      </c>
      <c r="V3748">
        <v>377.52286666666703</v>
      </c>
      <c r="W3748">
        <v>9738741</v>
      </c>
      <c r="X3748">
        <v>4.1178562753883901</v>
      </c>
      <c r="Y3748">
        <v>1.21566384582243E-3</v>
      </c>
      <c r="Z3748">
        <v>9.67329142410375E-4</v>
      </c>
      <c r="AA3748">
        <v>0</v>
      </c>
      <c r="AB3748">
        <f>(Raw_savings[[#This Row],[PreWBthm]]-Raw_savings[[#This Row],[MsrWBthm]])/Raw_savings[[#This Row],[NumUnit]]/10^5</f>
        <v>0</v>
      </c>
      <c r="AC3748">
        <f>Raw_savings[[#This Row],[APreWBkWh]]*Raw_savings[[#This Row],[BldgWts]]</f>
        <v>2.3636495020729358</v>
      </c>
      <c r="AD3748" t="s">
        <v>72</v>
      </c>
    </row>
    <row r="3749" spans="1:30" hidden="1" x14ac:dyDescent="0.25">
      <c r="A3749" t="s">
        <v>73</v>
      </c>
      <c r="B3749" t="s">
        <v>69</v>
      </c>
      <c r="C3749" t="s">
        <v>70</v>
      </c>
      <c r="D3749" s="1">
        <v>43622.936018518521</v>
      </c>
      <c r="E3749" t="s">
        <v>71</v>
      </c>
      <c r="F3749" t="s">
        <v>10</v>
      </c>
      <c r="G3749">
        <v>2007</v>
      </c>
      <c r="H3749" t="str">
        <f>VLOOKUP(Raw_savings[[#This Row],[BldgVint]],DEER2020wts!$I$6:$J$15,2,FALSE)</f>
        <v>Ex</v>
      </c>
      <c r="I3749" t="s">
        <v>40</v>
      </c>
      <c r="J3749" t="s">
        <v>31</v>
      </c>
      <c r="K3749">
        <f>SUMIFS(raw_wts[wt_vint],raw_wts[bldgtype],Raw_savings[[#This Row],[BldgType]],raw_wts[bldgvint],Raw_savings[[#This Row],[BldgVint]],raw_wts[bldgloc],Raw_savings[[#This Row],[BldgLoc]])</f>
        <v>0.20300000000000001</v>
      </c>
      <c r="L3749" t="s">
        <v>32</v>
      </c>
      <c r="M3749">
        <v>808.44858750000003</v>
      </c>
      <c r="N3749">
        <v>299999.59999999998</v>
      </c>
      <c r="O3749" t="s">
        <v>7</v>
      </c>
      <c r="P3749">
        <v>2244089</v>
      </c>
      <c r="Q3749">
        <v>975.33444444444399</v>
      </c>
      <c r="R3749">
        <v>797.789266666667</v>
      </c>
      <c r="S3749">
        <v>9738741</v>
      </c>
      <c r="T3749">
        <v>2240357</v>
      </c>
      <c r="U3749">
        <v>973.87711111111105</v>
      </c>
      <c r="V3749">
        <v>796.44726666666702</v>
      </c>
      <c r="W3749">
        <v>9738741</v>
      </c>
      <c r="X3749">
        <v>4.6162490202878903</v>
      </c>
      <c r="Y3749">
        <v>1.8026295745532299E-3</v>
      </c>
      <c r="Z3749">
        <v>1.6599695030082499E-3</v>
      </c>
      <c r="AA3749">
        <v>0</v>
      </c>
      <c r="AB3749">
        <f>(Raw_savings[[#This Row],[PreWBthm]]-Raw_savings[[#This Row],[MsrWBthm]])/Raw_savings[[#This Row],[NumUnit]]/10^5</f>
        <v>0</v>
      </c>
      <c r="AC3749">
        <f>Raw_savings[[#This Row],[APreWBkWh]]*Raw_savings[[#This Row],[BldgWts]]</f>
        <v>0.93709855111844176</v>
      </c>
      <c r="AD3749" t="s">
        <v>72</v>
      </c>
    </row>
    <row r="3750" spans="1:30" hidden="1" x14ac:dyDescent="0.25">
      <c r="A3750" t="s">
        <v>73</v>
      </c>
      <c r="B3750" t="s">
        <v>69</v>
      </c>
      <c r="C3750" t="s">
        <v>70</v>
      </c>
      <c r="D3750" s="1">
        <v>43622.936018518521</v>
      </c>
      <c r="E3750" t="s">
        <v>71</v>
      </c>
      <c r="F3750" t="s">
        <v>10</v>
      </c>
      <c r="G3750">
        <v>2007</v>
      </c>
      <c r="H3750" t="str">
        <f>VLOOKUP(Raw_savings[[#This Row],[BldgVint]],DEER2020wts!$I$6:$J$15,2,FALSE)</f>
        <v>Ex</v>
      </c>
      <c r="I3750" t="s">
        <v>43</v>
      </c>
      <c r="J3750" t="s">
        <v>31</v>
      </c>
      <c r="K3750">
        <f>SUMIFS(raw_wts[wt_vint],raw_wts[bldgtype],Raw_savings[[#This Row],[BldgType]],raw_wts[bldgvint],Raw_savings[[#This Row],[BldgVint]],raw_wts[bldgloc],Raw_savings[[#This Row],[BldgLoc]])</f>
        <v>0.155</v>
      </c>
      <c r="L3750" t="s">
        <v>32</v>
      </c>
      <c r="M3750">
        <v>847.24243249999995</v>
      </c>
      <c r="N3750">
        <v>299999.59999999998</v>
      </c>
      <c r="O3750" t="s">
        <v>7</v>
      </c>
      <c r="P3750">
        <v>2088253</v>
      </c>
      <c r="Q3750">
        <v>752.80411111111096</v>
      </c>
      <c r="R3750">
        <v>560.23400000000004</v>
      </c>
      <c r="S3750">
        <v>9738741</v>
      </c>
      <c r="T3750">
        <v>2084714</v>
      </c>
      <c r="U3750">
        <v>751.69322222222195</v>
      </c>
      <c r="V3750">
        <v>559.09280000000001</v>
      </c>
      <c r="W3750">
        <v>9738741</v>
      </c>
      <c r="X3750">
        <v>4.1770806846362696</v>
      </c>
      <c r="Y3750">
        <v>1.31118183683381E-3</v>
      </c>
      <c r="Z3750">
        <v>1.34695803258181E-3</v>
      </c>
      <c r="AA3750">
        <v>0</v>
      </c>
      <c r="AB3750">
        <f>(Raw_savings[[#This Row],[PreWBthm]]-Raw_savings[[#This Row],[MsrWBthm]])/Raw_savings[[#This Row],[NumUnit]]/10^5</f>
        <v>0</v>
      </c>
      <c r="AC3750">
        <f>Raw_savings[[#This Row],[APreWBkWh]]*Raw_savings[[#This Row],[BldgWts]]</f>
        <v>0.64744750611862179</v>
      </c>
      <c r="AD3750" t="s">
        <v>72</v>
      </c>
    </row>
    <row r="3751" spans="1:30" hidden="1" x14ac:dyDescent="0.25">
      <c r="A3751" t="s">
        <v>73</v>
      </c>
      <c r="B3751" t="s">
        <v>69</v>
      </c>
      <c r="C3751" t="s">
        <v>70</v>
      </c>
      <c r="D3751" s="1">
        <v>43622.936018518521</v>
      </c>
      <c r="E3751" t="s">
        <v>71</v>
      </c>
      <c r="F3751" t="s">
        <v>10</v>
      </c>
      <c r="G3751">
        <v>2007</v>
      </c>
      <c r="H3751" t="str">
        <f>VLOOKUP(Raw_savings[[#This Row],[BldgVint]],DEER2020wts!$I$6:$J$15,2,FALSE)</f>
        <v>Ex</v>
      </c>
      <c r="I3751" t="s">
        <v>45</v>
      </c>
      <c r="J3751" t="s">
        <v>31</v>
      </c>
      <c r="K3751">
        <f>SUMIFS(raw_wts[wt_vint],raw_wts[bldgtype],Raw_savings[[#This Row],[BldgType]],raw_wts[bldgvint],Raw_savings[[#This Row],[BldgVint]],raw_wts[bldgloc],Raw_savings[[#This Row],[BldgLoc]])</f>
        <v>0.90800000000000003</v>
      </c>
      <c r="L3751" t="s">
        <v>32</v>
      </c>
      <c r="M3751">
        <v>910.03054583333301</v>
      </c>
      <c r="N3751">
        <v>299999.59999999998</v>
      </c>
      <c r="O3751" t="s">
        <v>7</v>
      </c>
      <c r="P3751">
        <v>2232951</v>
      </c>
      <c r="Q3751">
        <v>903.853555555556</v>
      </c>
      <c r="R3751">
        <v>751.10673333333295</v>
      </c>
      <c r="S3751">
        <v>9738741</v>
      </c>
      <c r="T3751">
        <v>2228761</v>
      </c>
      <c r="U3751">
        <v>902.569444444444</v>
      </c>
      <c r="V3751">
        <v>749.83853333333298</v>
      </c>
      <c r="W3751">
        <v>9738741</v>
      </c>
      <c r="X3751">
        <v>4.60424105452761</v>
      </c>
      <c r="Y3751">
        <v>1.41106374614649E-3</v>
      </c>
      <c r="Z3751">
        <v>1.39357959554948E-3</v>
      </c>
      <c r="AA3751">
        <v>0</v>
      </c>
      <c r="AB3751">
        <f>(Raw_savings[[#This Row],[PreWBthm]]-Raw_savings[[#This Row],[MsrWBthm]])/Raw_savings[[#This Row],[NumUnit]]/10^5</f>
        <v>0</v>
      </c>
      <c r="AC3751">
        <f>Raw_savings[[#This Row],[APreWBkWh]]*Raw_savings[[#This Row],[BldgWts]]</f>
        <v>4.18065087751107</v>
      </c>
      <c r="AD3751" t="s">
        <v>72</v>
      </c>
    </row>
    <row r="3752" spans="1:30" hidden="1" x14ac:dyDescent="0.25">
      <c r="A3752" t="s">
        <v>73</v>
      </c>
      <c r="B3752" t="s">
        <v>69</v>
      </c>
      <c r="C3752" t="s">
        <v>70</v>
      </c>
      <c r="D3752" s="1">
        <v>43622.936018518521</v>
      </c>
      <c r="E3752" t="s">
        <v>71</v>
      </c>
      <c r="F3752" t="s">
        <v>10</v>
      </c>
      <c r="G3752">
        <v>2007</v>
      </c>
      <c r="H3752" t="str">
        <f>VLOOKUP(Raw_savings[[#This Row],[BldgVint]],DEER2020wts!$I$6:$J$15,2,FALSE)</f>
        <v>Ex</v>
      </c>
      <c r="I3752" t="s">
        <v>8</v>
      </c>
      <c r="J3752" t="s">
        <v>31</v>
      </c>
      <c r="K3752">
        <f>SUMIFS(raw_wts[wt_vint],raw_wts[bldgtype],Raw_savings[[#This Row],[BldgType]],raw_wts[bldgvint],Raw_savings[[#This Row],[BldgVint]],raw_wts[bldgloc],Raw_savings[[#This Row],[BldgLoc]])</f>
        <v>0.47299999999999998</v>
      </c>
      <c r="L3752" t="s">
        <v>32</v>
      </c>
      <c r="M3752">
        <v>899.73259916666598</v>
      </c>
      <c r="N3752">
        <v>299999.59999999998</v>
      </c>
      <c r="O3752" t="s">
        <v>7</v>
      </c>
      <c r="P3752">
        <v>2160926</v>
      </c>
      <c r="Q3752">
        <v>858.24077777777802</v>
      </c>
      <c r="R3752">
        <v>686.04326666666702</v>
      </c>
      <c r="S3752">
        <v>9738741</v>
      </c>
      <c r="T3752">
        <v>2156636</v>
      </c>
      <c r="U3752">
        <v>856.97711111111096</v>
      </c>
      <c r="V3752">
        <v>684.835733333333</v>
      </c>
      <c r="W3752">
        <v>9738741</v>
      </c>
      <c r="X3752">
        <v>4.7680833216151202</v>
      </c>
      <c r="Y3752">
        <v>1.4044913653647E-3</v>
      </c>
      <c r="Z3752">
        <v>1.3421024584991999E-3</v>
      </c>
      <c r="AA3752">
        <v>0</v>
      </c>
      <c r="AB3752">
        <f>(Raw_savings[[#This Row],[PreWBthm]]-Raw_savings[[#This Row],[MsrWBthm]])/Raw_savings[[#This Row],[NumUnit]]/10^5</f>
        <v>0</v>
      </c>
      <c r="AC3752">
        <f>Raw_savings[[#This Row],[APreWBkWh]]*Raw_savings[[#This Row],[BldgWts]]</f>
        <v>2.2553034111239518</v>
      </c>
      <c r="AD3752" t="s">
        <v>72</v>
      </c>
    </row>
    <row r="3753" spans="1:30" hidden="1" x14ac:dyDescent="0.25">
      <c r="A3753" t="s">
        <v>73</v>
      </c>
      <c r="B3753" t="s">
        <v>69</v>
      </c>
      <c r="C3753" t="s">
        <v>70</v>
      </c>
      <c r="D3753" s="1">
        <v>43622.936018518521</v>
      </c>
      <c r="E3753" t="s">
        <v>71</v>
      </c>
      <c r="F3753" t="s">
        <v>10</v>
      </c>
      <c r="G3753">
        <v>2007</v>
      </c>
      <c r="H3753" t="str">
        <f>VLOOKUP(Raw_savings[[#This Row],[BldgVint]],DEER2020wts!$I$6:$J$15,2,FALSE)</f>
        <v>Ex</v>
      </c>
      <c r="I3753" t="s">
        <v>36</v>
      </c>
      <c r="J3753" t="s">
        <v>31</v>
      </c>
      <c r="K3753">
        <f>SUMIFS(raw_wts[wt_vint],raw_wts[bldgtype],Raw_savings[[#This Row],[BldgType]],raw_wts[bldgvint],Raw_savings[[#This Row],[BldgVint]],raw_wts[bldgloc],Raw_savings[[#This Row],[BldgLoc]])</f>
        <v>1.456</v>
      </c>
      <c r="L3753" t="s">
        <v>32</v>
      </c>
      <c r="M3753">
        <v>856.84122500000001</v>
      </c>
      <c r="N3753">
        <v>299999.59999999998</v>
      </c>
      <c r="O3753" t="s">
        <v>7</v>
      </c>
      <c r="P3753">
        <v>2314793</v>
      </c>
      <c r="Q3753">
        <v>985.17077777777797</v>
      </c>
      <c r="R3753">
        <v>762.09680000000003</v>
      </c>
      <c r="S3753">
        <v>9738741</v>
      </c>
      <c r="T3753">
        <v>2310543</v>
      </c>
      <c r="U3753">
        <v>983.676444444445</v>
      </c>
      <c r="V3753">
        <v>760.822133333333</v>
      </c>
      <c r="W3753">
        <v>9738741</v>
      </c>
      <c r="X3753">
        <v>4.9600788057320697</v>
      </c>
      <c r="Y3753">
        <v>1.7440026106741099E-3</v>
      </c>
      <c r="Z3753">
        <v>1.48763461593083E-3</v>
      </c>
      <c r="AA3753">
        <v>0</v>
      </c>
      <c r="AB3753">
        <f>(Raw_savings[[#This Row],[PreWBthm]]-Raw_savings[[#This Row],[MsrWBthm]])/Raw_savings[[#This Row],[NumUnit]]/10^5</f>
        <v>0</v>
      </c>
      <c r="AC3753">
        <f>Raw_savings[[#This Row],[APreWBkWh]]*Raw_savings[[#This Row],[BldgWts]]</f>
        <v>7.2218747411458937</v>
      </c>
      <c r="AD3753" t="s">
        <v>72</v>
      </c>
    </row>
    <row r="3754" spans="1:30" hidden="1" x14ac:dyDescent="0.25">
      <c r="A3754" t="s">
        <v>73</v>
      </c>
      <c r="B3754" t="s">
        <v>69</v>
      </c>
      <c r="C3754" t="s">
        <v>70</v>
      </c>
      <c r="D3754" s="1">
        <v>43622.936018518521</v>
      </c>
      <c r="E3754" t="s">
        <v>71</v>
      </c>
      <c r="F3754" t="s">
        <v>10</v>
      </c>
      <c r="G3754">
        <v>2007</v>
      </c>
      <c r="H3754" t="str">
        <f>VLOOKUP(Raw_savings[[#This Row],[BldgVint]],DEER2020wts!$I$6:$J$15,2,FALSE)</f>
        <v>Ex</v>
      </c>
      <c r="I3754" t="s">
        <v>39</v>
      </c>
      <c r="J3754" t="s">
        <v>31</v>
      </c>
      <c r="K3754">
        <f>SUMIFS(raw_wts[wt_vint],raw_wts[bldgtype],Raw_savings[[#This Row],[BldgType]],raw_wts[bldgvint],Raw_savings[[#This Row],[BldgVint]],raw_wts[bldgloc],Raw_savings[[#This Row],[BldgLoc]])</f>
        <v>0.64999999999999991</v>
      </c>
      <c r="L3754" t="s">
        <v>32</v>
      </c>
      <c r="M3754">
        <v>1046.5356491666701</v>
      </c>
      <c r="N3754">
        <v>299999.59999999998</v>
      </c>
      <c r="O3754" t="s">
        <v>7</v>
      </c>
      <c r="P3754">
        <v>2404806</v>
      </c>
      <c r="Q3754">
        <v>1198.0865555555599</v>
      </c>
      <c r="R3754">
        <v>964.17653333333305</v>
      </c>
      <c r="S3754">
        <v>9738741</v>
      </c>
      <c r="T3754">
        <v>2400079</v>
      </c>
      <c r="U3754">
        <v>1196.04044444444</v>
      </c>
      <c r="V3754">
        <v>962.40253333333305</v>
      </c>
      <c r="W3754">
        <v>9738741</v>
      </c>
      <c r="X3754">
        <v>4.5168074339025104</v>
      </c>
      <c r="Y3754">
        <v>1.95512796218676E-3</v>
      </c>
      <c r="Z3754">
        <v>1.69511664644448E-3</v>
      </c>
      <c r="AA3754">
        <v>0</v>
      </c>
      <c r="AB3754">
        <f>(Raw_savings[[#This Row],[PreWBthm]]-Raw_savings[[#This Row],[MsrWBthm]])/Raw_savings[[#This Row],[NumUnit]]/10^5</f>
        <v>0</v>
      </c>
      <c r="AC3754">
        <f>Raw_savings[[#This Row],[APreWBkWh]]*Raw_savings[[#This Row],[BldgWts]]</f>
        <v>2.9359248320366311</v>
      </c>
      <c r="AD3754" t="s">
        <v>72</v>
      </c>
    </row>
    <row r="3755" spans="1:30" hidden="1" x14ac:dyDescent="0.25">
      <c r="A3755" t="s">
        <v>73</v>
      </c>
      <c r="B3755" t="s">
        <v>69</v>
      </c>
      <c r="C3755" t="s">
        <v>70</v>
      </c>
      <c r="D3755" s="1">
        <v>43622.936018518521</v>
      </c>
      <c r="E3755" t="s">
        <v>71</v>
      </c>
      <c r="F3755" t="s">
        <v>10</v>
      </c>
      <c r="G3755">
        <v>2007</v>
      </c>
      <c r="H3755" t="str">
        <f>VLOOKUP(Raw_savings[[#This Row],[BldgVint]],DEER2020wts!$I$6:$J$15,2,FALSE)</f>
        <v>Ex</v>
      </c>
      <c r="I3755" t="s">
        <v>41</v>
      </c>
      <c r="J3755" t="s">
        <v>31</v>
      </c>
      <c r="K3755">
        <f>SUMIFS(raw_wts[wt_vint],raw_wts[bldgtype],Raw_savings[[#This Row],[BldgType]],raw_wts[bldgvint],Raw_savings[[#This Row],[BldgVint]],raw_wts[bldgloc],Raw_savings[[#This Row],[BldgLoc]])</f>
        <v>0.99299999999999999</v>
      </c>
      <c r="L3755" t="s">
        <v>32</v>
      </c>
      <c r="M3755">
        <v>931.61730916666704</v>
      </c>
      <c r="N3755">
        <v>299999.59999999998</v>
      </c>
      <c r="O3755" t="s">
        <v>7</v>
      </c>
      <c r="P3755">
        <v>2414877</v>
      </c>
      <c r="Q3755">
        <v>1189.2042222222201</v>
      </c>
      <c r="R3755">
        <v>940.60006666666698</v>
      </c>
      <c r="S3755">
        <v>9738741</v>
      </c>
      <c r="T3755">
        <v>2410415</v>
      </c>
      <c r="U3755">
        <v>1187.22033333333</v>
      </c>
      <c r="V3755">
        <v>938.92439999999999</v>
      </c>
      <c r="W3755">
        <v>9738741</v>
      </c>
      <c r="X3755">
        <v>4.7895202848809904</v>
      </c>
      <c r="Y3755">
        <v>2.1295105504891298E-3</v>
      </c>
      <c r="Z3755">
        <v>1.79866416196746E-3</v>
      </c>
      <c r="AA3755">
        <v>0</v>
      </c>
      <c r="AB3755">
        <f>(Raw_savings[[#This Row],[PreWBthm]]-Raw_savings[[#This Row],[MsrWBthm]])/Raw_savings[[#This Row],[NumUnit]]/10^5</f>
        <v>0</v>
      </c>
      <c r="AC3755">
        <f>Raw_savings[[#This Row],[APreWBkWh]]*Raw_savings[[#This Row],[BldgWts]]</f>
        <v>4.755993642886823</v>
      </c>
      <c r="AD3755" t="s">
        <v>72</v>
      </c>
    </row>
    <row r="3756" spans="1:30" hidden="1" x14ac:dyDescent="0.25">
      <c r="A3756" t="s">
        <v>73</v>
      </c>
      <c r="B3756" t="s">
        <v>69</v>
      </c>
      <c r="C3756" t="s">
        <v>70</v>
      </c>
      <c r="D3756" s="1">
        <v>43622.936018518521</v>
      </c>
      <c r="E3756" t="s">
        <v>71</v>
      </c>
      <c r="F3756" t="s">
        <v>10</v>
      </c>
      <c r="G3756">
        <v>2007</v>
      </c>
      <c r="H3756" t="str">
        <f>VLOOKUP(Raw_savings[[#This Row],[BldgVint]],DEER2020wts!$I$6:$J$15,2,FALSE)</f>
        <v>Ex</v>
      </c>
      <c r="I3756" t="s">
        <v>44</v>
      </c>
      <c r="J3756" t="s">
        <v>31</v>
      </c>
      <c r="K3756">
        <f>SUMIFS(raw_wts[wt_vint],raw_wts[bldgtype],Raw_savings[[#This Row],[BldgType]],raw_wts[bldgvint],Raw_savings[[#This Row],[BldgVint]],raw_wts[bldgloc],Raw_savings[[#This Row],[BldgLoc]])</f>
        <v>0.23300000000000001</v>
      </c>
      <c r="L3756" t="s">
        <v>32</v>
      </c>
      <c r="M3756">
        <v>924.71472249999999</v>
      </c>
      <c r="N3756">
        <v>299999.59999999998</v>
      </c>
      <c r="O3756" t="s">
        <v>7</v>
      </c>
      <c r="P3756">
        <v>2549077</v>
      </c>
      <c r="Q3756">
        <v>877.662222222222</v>
      </c>
      <c r="R3756">
        <v>645.67226666666704</v>
      </c>
      <c r="S3756">
        <v>9738741</v>
      </c>
      <c r="T3756">
        <v>2544692</v>
      </c>
      <c r="U3756">
        <v>876.22233333333304</v>
      </c>
      <c r="V3756">
        <v>644.52660000000003</v>
      </c>
      <c r="W3756">
        <v>9738741</v>
      </c>
      <c r="X3756">
        <v>4.7420030127183397</v>
      </c>
      <c r="Y3756">
        <v>1.55711686410263E-3</v>
      </c>
      <c r="Z3756">
        <v>1.2389406579029201E-3</v>
      </c>
      <c r="AA3756">
        <v>0</v>
      </c>
      <c r="AB3756">
        <f>(Raw_savings[[#This Row],[PreWBthm]]-Raw_savings[[#This Row],[MsrWBthm]])/Raw_savings[[#This Row],[NumUnit]]/10^5</f>
        <v>0</v>
      </c>
      <c r="AC3756">
        <f>Raw_savings[[#This Row],[APreWBkWh]]*Raw_savings[[#This Row],[BldgWts]]</f>
        <v>1.1048867019633732</v>
      </c>
      <c r="AD3756" t="s">
        <v>72</v>
      </c>
    </row>
    <row r="3757" spans="1:30" hidden="1" x14ac:dyDescent="0.25">
      <c r="A3757" t="s">
        <v>73</v>
      </c>
      <c r="B3757" t="s">
        <v>69</v>
      </c>
      <c r="C3757" t="s">
        <v>70</v>
      </c>
      <c r="D3757" s="1">
        <v>43622.936018518521</v>
      </c>
      <c r="E3757" t="s">
        <v>71</v>
      </c>
      <c r="F3757" t="s">
        <v>10</v>
      </c>
      <c r="G3757">
        <v>2007</v>
      </c>
      <c r="H3757" t="str">
        <f>VLOOKUP(Raw_savings[[#This Row],[BldgVint]],DEER2020wts!$I$6:$J$15,2,FALSE)</f>
        <v>Ex</v>
      </c>
      <c r="I3757" t="s">
        <v>46</v>
      </c>
      <c r="J3757" t="s">
        <v>31</v>
      </c>
      <c r="K3757">
        <f>SUMIFS(raw_wts[wt_vint],raw_wts[bldgtype],Raw_savings[[#This Row],[BldgType]],raw_wts[bldgvint],Raw_savings[[#This Row],[BldgVint]],raw_wts[bldgloc],Raw_savings[[#This Row],[BldgLoc]])</f>
        <v>0.318</v>
      </c>
      <c r="L3757" t="s">
        <v>32</v>
      </c>
      <c r="M3757">
        <v>836.20269083333301</v>
      </c>
      <c r="N3757">
        <v>299999.59999999998</v>
      </c>
      <c r="O3757" t="s">
        <v>7</v>
      </c>
      <c r="P3757">
        <v>2390612</v>
      </c>
      <c r="Q3757">
        <v>818.572</v>
      </c>
      <c r="R3757">
        <v>591.33453333333296</v>
      </c>
      <c r="S3757">
        <v>9738741</v>
      </c>
      <c r="T3757">
        <v>2386681</v>
      </c>
      <c r="U3757">
        <v>817.20055555555598</v>
      </c>
      <c r="V3757">
        <v>590.20566666666696</v>
      </c>
      <c r="W3757">
        <v>9738741</v>
      </c>
      <c r="X3757">
        <v>4.7010133345570697</v>
      </c>
      <c r="Y3757">
        <v>1.6400861411693299E-3</v>
      </c>
      <c r="Z3757">
        <v>1.3499916695335901E-3</v>
      </c>
      <c r="AA3757">
        <v>0</v>
      </c>
      <c r="AB3757">
        <f>(Raw_savings[[#This Row],[PreWBthm]]-Raw_savings[[#This Row],[MsrWBthm]])/Raw_savings[[#This Row],[NumUnit]]/10^5</f>
        <v>0</v>
      </c>
      <c r="AC3757">
        <f>Raw_savings[[#This Row],[APreWBkWh]]*Raw_savings[[#This Row],[BldgWts]]</f>
        <v>1.4949222403891482</v>
      </c>
      <c r="AD3757" t="s">
        <v>72</v>
      </c>
    </row>
    <row r="3758" spans="1:30" hidden="1" x14ac:dyDescent="0.25">
      <c r="A3758" t="s">
        <v>73</v>
      </c>
      <c r="B3758" t="s">
        <v>69</v>
      </c>
      <c r="C3758" t="s">
        <v>70</v>
      </c>
      <c r="D3758" s="1">
        <v>43622.936018518521</v>
      </c>
      <c r="E3758" t="s">
        <v>71</v>
      </c>
      <c r="F3758" t="s">
        <v>10</v>
      </c>
      <c r="G3758">
        <v>2007</v>
      </c>
      <c r="H3758" t="str">
        <f>VLOOKUP(Raw_savings[[#This Row],[BldgVint]],DEER2020wts!$I$6:$J$15,2,FALSE)</f>
        <v>Ex</v>
      </c>
      <c r="I3758" t="s">
        <v>9</v>
      </c>
      <c r="J3758" t="s">
        <v>31</v>
      </c>
      <c r="K3758">
        <f>SUMIFS(raw_wts[wt_vint],raw_wts[bldgtype],Raw_savings[[#This Row],[BldgType]],raw_wts[bldgvint],Raw_savings[[#This Row],[BldgVint]],raw_wts[bldgloc],Raw_savings[[#This Row],[BldgLoc]])</f>
        <v>0.57499999999999996</v>
      </c>
      <c r="L3758" t="s">
        <v>32</v>
      </c>
      <c r="M3758">
        <v>938.40175999999997</v>
      </c>
      <c r="N3758">
        <v>299999.59999999998</v>
      </c>
      <c r="O3758" t="s">
        <v>7</v>
      </c>
      <c r="P3758">
        <v>2573282</v>
      </c>
      <c r="Q3758">
        <v>850.23477777777805</v>
      </c>
      <c r="R3758">
        <v>608.83053333333305</v>
      </c>
      <c r="S3758">
        <v>9738741</v>
      </c>
      <c r="T3758">
        <v>2568677</v>
      </c>
      <c r="U3758">
        <v>848.78733333333298</v>
      </c>
      <c r="V3758">
        <v>607.63313333333303</v>
      </c>
      <c r="W3758">
        <v>9738741</v>
      </c>
      <c r="X3758">
        <v>4.90727979879322</v>
      </c>
      <c r="Y3758">
        <v>1.5424570862320401E-3</v>
      </c>
      <c r="Z3758">
        <v>1.2759993118513901E-3</v>
      </c>
      <c r="AA3758">
        <v>0</v>
      </c>
      <c r="AB3758">
        <f>(Raw_savings[[#This Row],[PreWBthm]]-Raw_savings[[#This Row],[MsrWBthm]])/Raw_savings[[#This Row],[NumUnit]]/10^5</f>
        <v>0</v>
      </c>
      <c r="AC3758">
        <f>Raw_savings[[#This Row],[APreWBkWh]]*Raw_savings[[#This Row],[BldgWts]]</f>
        <v>2.8216858843061012</v>
      </c>
      <c r="AD3758" t="s">
        <v>72</v>
      </c>
    </row>
    <row r="3759" spans="1:30" hidden="1" x14ac:dyDescent="0.25">
      <c r="A3759" t="s">
        <v>73</v>
      </c>
      <c r="B3759" t="s">
        <v>69</v>
      </c>
      <c r="C3759" t="s">
        <v>70</v>
      </c>
      <c r="D3759" s="1">
        <v>43622.936018518521</v>
      </c>
      <c r="E3759" t="s">
        <v>71</v>
      </c>
      <c r="F3759" t="s">
        <v>10</v>
      </c>
      <c r="G3759">
        <v>2007</v>
      </c>
      <c r="H3759" t="str">
        <f>VLOOKUP(Raw_savings[[#This Row],[BldgVint]],DEER2020wts!$I$6:$J$15,2,FALSE)</f>
        <v>Ex</v>
      </c>
      <c r="I3759" t="s">
        <v>37</v>
      </c>
      <c r="J3759" t="s">
        <v>31</v>
      </c>
      <c r="K3759">
        <f>SUMIFS(raw_wts[wt_vint],raw_wts[bldgtype],Raw_savings[[#This Row],[BldgType]],raw_wts[bldgvint],Raw_savings[[#This Row],[BldgVint]],raw_wts[bldgloc],Raw_savings[[#This Row],[BldgLoc]])</f>
        <v>0.28499999999999998</v>
      </c>
      <c r="L3759" t="s">
        <v>32</v>
      </c>
      <c r="M3759">
        <v>987.81156333333297</v>
      </c>
      <c r="N3759">
        <v>299999.59999999998</v>
      </c>
      <c r="O3759" t="s">
        <v>7</v>
      </c>
      <c r="P3759">
        <v>2572011</v>
      </c>
      <c r="Q3759">
        <v>1092.3595555555601</v>
      </c>
      <c r="R3759">
        <v>913.71626666666702</v>
      </c>
      <c r="S3759">
        <v>9738741</v>
      </c>
      <c r="T3759">
        <v>2567466</v>
      </c>
      <c r="U3759">
        <v>1090.607</v>
      </c>
      <c r="V3759">
        <v>912.1798</v>
      </c>
      <c r="W3759">
        <v>9738741</v>
      </c>
      <c r="X3759">
        <v>4.60107997183498</v>
      </c>
      <c r="Y3759">
        <v>1.7741800365667301E-3</v>
      </c>
      <c r="Z3759">
        <v>1.55542486411257E-3</v>
      </c>
      <c r="AA3759">
        <v>0</v>
      </c>
      <c r="AB3759">
        <f>(Raw_savings[[#This Row],[PreWBthm]]-Raw_savings[[#This Row],[MsrWBthm]])/Raw_savings[[#This Row],[NumUnit]]/10^5</f>
        <v>0</v>
      </c>
      <c r="AC3759">
        <f>Raw_savings[[#This Row],[APreWBkWh]]*Raw_savings[[#This Row],[BldgWts]]</f>
        <v>1.3113077919729692</v>
      </c>
      <c r="AD3759" t="s">
        <v>72</v>
      </c>
    </row>
    <row r="3760" spans="1:30" hidden="1" x14ac:dyDescent="0.25">
      <c r="A3760" t="s">
        <v>73</v>
      </c>
      <c r="B3760" t="s">
        <v>69</v>
      </c>
      <c r="C3760" t="s">
        <v>70</v>
      </c>
      <c r="D3760" s="1">
        <v>43622.936018518521</v>
      </c>
      <c r="E3760" t="s">
        <v>71</v>
      </c>
      <c r="F3760" t="s">
        <v>10</v>
      </c>
      <c r="G3760">
        <v>2007</v>
      </c>
      <c r="H3760" t="str">
        <f>VLOOKUP(Raw_savings[[#This Row],[BldgVint]],DEER2020wts!$I$6:$J$15,2,FALSE)</f>
        <v>Ex</v>
      </c>
      <c r="I3760" t="s">
        <v>34</v>
      </c>
      <c r="J3760" t="s">
        <v>31</v>
      </c>
      <c r="K3760">
        <f>SUMIFS(raw_wts[wt_vint],raw_wts[bldgtype],Raw_savings[[#This Row],[BldgType]],raw_wts[bldgvint],Raw_savings[[#This Row],[BldgVint]],raw_wts[bldgloc],Raw_savings[[#This Row],[BldgLoc]])</f>
        <v>0.246</v>
      </c>
      <c r="L3760" t="s">
        <v>32</v>
      </c>
      <c r="M3760">
        <v>1325.43619333333</v>
      </c>
      <c r="N3760">
        <v>299999.59999999998</v>
      </c>
      <c r="O3760" t="s">
        <v>7</v>
      </c>
      <c r="P3760">
        <v>3136635</v>
      </c>
      <c r="Q3760">
        <v>1281.98755555556</v>
      </c>
      <c r="R3760">
        <v>1121.4682</v>
      </c>
      <c r="S3760">
        <v>9738741</v>
      </c>
      <c r="T3760">
        <v>3129736</v>
      </c>
      <c r="U3760">
        <v>1279.6697777777799</v>
      </c>
      <c r="V3760">
        <v>1119.5393999999999</v>
      </c>
      <c r="W3760">
        <v>9738741</v>
      </c>
      <c r="X3760">
        <v>5.2050789277526501</v>
      </c>
      <c r="Y3760">
        <v>1.7486905740431E-3</v>
      </c>
      <c r="Z3760">
        <v>1.4552190514348199E-3</v>
      </c>
      <c r="AA3760">
        <v>0</v>
      </c>
      <c r="AB3760">
        <f>(Raw_savings[[#This Row],[PreWBthm]]-Raw_savings[[#This Row],[MsrWBthm]])/Raw_savings[[#This Row],[NumUnit]]/10^5</f>
        <v>0</v>
      </c>
      <c r="AC3760">
        <f>Raw_savings[[#This Row],[APreWBkWh]]*Raw_savings[[#This Row],[BldgWts]]</f>
        <v>1.2804494162271518</v>
      </c>
      <c r="AD3760" t="s">
        <v>72</v>
      </c>
    </row>
    <row r="3761" spans="1:30" hidden="1" x14ac:dyDescent="0.25">
      <c r="A3761" t="s">
        <v>73</v>
      </c>
      <c r="B3761" t="s">
        <v>69</v>
      </c>
      <c r="C3761" t="s">
        <v>70</v>
      </c>
      <c r="D3761" s="1">
        <v>43622.936018518521</v>
      </c>
      <c r="E3761" t="s">
        <v>71</v>
      </c>
      <c r="F3761" t="s">
        <v>10</v>
      </c>
      <c r="G3761">
        <v>2007</v>
      </c>
      <c r="H3761" t="str">
        <f>VLOOKUP(Raw_savings[[#This Row],[BldgVint]],DEER2020wts!$I$6:$J$15,2,FALSE)</f>
        <v>Ex</v>
      </c>
      <c r="I3761" t="s">
        <v>42</v>
      </c>
      <c r="J3761" t="s">
        <v>31</v>
      </c>
      <c r="K3761">
        <f>SUMIFS(raw_wts[wt_vint],raw_wts[bldgtype],Raw_savings[[#This Row],[BldgType]],raw_wts[bldgvint],Raw_savings[[#This Row],[BldgVint]],raw_wts[bldgloc],Raw_savings[[#This Row],[BldgLoc]])</f>
        <v>0.55900000000000005</v>
      </c>
      <c r="L3761" t="s">
        <v>32</v>
      </c>
      <c r="M3761">
        <v>883.48515083333302</v>
      </c>
      <c r="N3761">
        <v>299999.59999999998</v>
      </c>
      <c r="O3761" t="s">
        <v>7</v>
      </c>
      <c r="P3761">
        <v>2548097</v>
      </c>
      <c r="Q3761">
        <v>615.44255555555605</v>
      </c>
      <c r="R3761">
        <v>414.97840000000002</v>
      </c>
      <c r="S3761">
        <v>9738741</v>
      </c>
      <c r="T3761">
        <v>2544507</v>
      </c>
      <c r="U3761">
        <v>614.38499999999999</v>
      </c>
      <c r="V3761">
        <v>414.12846666666701</v>
      </c>
      <c r="W3761">
        <v>9738741</v>
      </c>
      <c r="X3761">
        <v>4.0634525624044597</v>
      </c>
      <c r="Y3761">
        <v>1.1970269727318999E-3</v>
      </c>
      <c r="Z3761">
        <v>9.6202333738339401E-4</v>
      </c>
      <c r="AA3761">
        <v>0</v>
      </c>
      <c r="AB3761">
        <f>(Raw_savings[[#This Row],[PreWBthm]]-Raw_savings[[#This Row],[MsrWBthm]])/Raw_savings[[#This Row],[NumUnit]]/10^5</f>
        <v>0</v>
      </c>
      <c r="AC3761">
        <f>Raw_savings[[#This Row],[APreWBkWh]]*Raw_savings[[#This Row],[BldgWts]]</f>
        <v>2.2714699823840934</v>
      </c>
      <c r="AD3761" t="s">
        <v>72</v>
      </c>
    </row>
    <row r="3762" spans="1:30" hidden="1" x14ac:dyDescent="0.25">
      <c r="A3762" t="s">
        <v>73</v>
      </c>
      <c r="B3762" t="s">
        <v>69</v>
      </c>
      <c r="C3762" t="s">
        <v>70</v>
      </c>
      <c r="D3762" s="1">
        <v>43622.936018518521</v>
      </c>
      <c r="E3762" t="s">
        <v>71</v>
      </c>
      <c r="F3762" t="s">
        <v>10</v>
      </c>
      <c r="G3762">
        <v>2011</v>
      </c>
      <c r="H3762" t="str">
        <f>VLOOKUP(Raw_savings[[#This Row],[BldgVint]],DEER2020wts!$I$6:$J$15,2,FALSE)</f>
        <v>Ex</v>
      </c>
      <c r="I3762" t="s">
        <v>5</v>
      </c>
      <c r="J3762" t="s">
        <v>31</v>
      </c>
      <c r="K3762">
        <f>SUMIFS(raw_wts[wt_vint],raw_wts[bldgtype],Raw_savings[[#This Row],[BldgType]],raw_wts[bldgvint],Raw_savings[[#This Row],[BldgVint]],raw_wts[bldgloc],Raw_savings[[#This Row],[BldgLoc]])</f>
        <v>3.2000000000000001E-2</v>
      </c>
      <c r="L3762" t="s">
        <v>32</v>
      </c>
      <c r="M3762">
        <v>759.53217833333304</v>
      </c>
      <c r="N3762">
        <v>299999.59999999998</v>
      </c>
      <c r="O3762" t="s">
        <v>7</v>
      </c>
      <c r="P3762">
        <v>2075972</v>
      </c>
      <c r="Q3762">
        <v>629.74433333333297</v>
      </c>
      <c r="R3762">
        <v>482.55426666666699</v>
      </c>
      <c r="S3762">
        <v>9738741</v>
      </c>
      <c r="T3762">
        <v>2073383</v>
      </c>
      <c r="U3762">
        <v>628.60199999999998</v>
      </c>
      <c r="V3762">
        <v>481.50926666666697</v>
      </c>
      <c r="W3762">
        <v>9738741</v>
      </c>
      <c r="X3762">
        <v>3.4086771750489002</v>
      </c>
      <c r="Y3762">
        <v>1.50399596741262E-3</v>
      </c>
      <c r="Z3762">
        <v>1.37584690920284E-3</v>
      </c>
      <c r="AA3762">
        <v>0</v>
      </c>
      <c r="AB3762">
        <f>(Raw_savings[[#This Row],[PreWBthm]]-Raw_savings[[#This Row],[MsrWBthm]])/Raw_savings[[#This Row],[NumUnit]]/10^5</f>
        <v>0</v>
      </c>
      <c r="AC3762">
        <f>Raw_savings[[#This Row],[APreWBkWh]]*Raw_savings[[#This Row],[BldgWts]]</f>
        <v>0.10907766960156481</v>
      </c>
      <c r="AD3762" t="s">
        <v>72</v>
      </c>
    </row>
    <row r="3763" spans="1:30" hidden="1" x14ac:dyDescent="0.25">
      <c r="A3763" t="s">
        <v>73</v>
      </c>
      <c r="B3763" t="s">
        <v>69</v>
      </c>
      <c r="C3763" t="s">
        <v>70</v>
      </c>
      <c r="D3763" s="1">
        <v>43622.936018518521</v>
      </c>
      <c r="E3763" t="s">
        <v>71</v>
      </c>
      <c r="F3763" t="s">
        <v>10</v>
      </c>
      <c r="G3763">
        <v>2011</v>
      </c>
      <c r="H3763" t="str">
        <f>VLOOKUP(Raw_savings[[#This Row],[BldgVint]],DEER2020wts!$I$6:$J$15,2,FALSE)</f>
        <v>Ex</v>
      </c>
      <c r="I3763" t="s">
        <v>35</v>
      </c>
      <c r="J3763" t="s">
        <v>31</v>
      </c>
      <c r="K3763">
        <f>SUMIFS(raw_wts[wt_vint],raw_wts[bldgtype],Raw_savings[[#This Row],[BldgType]],raw_wts[bldgvint],Raw_savings[[#This Row],[BldgVint]],raw_wts[bldgloc],Raw_savings[[#This Row],[BldgLoc]])</f>
        <v>0.151</v>
      </c>
      <c r="L3763" t="s">
        <v>32</v>
      </c>
      <c r="M3763">
        <v>765.78905833333295</v>
      </c>
      <c r="N3763">
        <v>299999.59999999998</v>
      </c>
      <c r="O3763" t="s">
        <v>7</v>
      </c>
      <c r="P3763">
        <v>2234351</v>
      </c>
      <c r="Q3763">
        <v>749.844333333333</v>
      </c>
      <c r="R3763">
        <v>505.02946666666702</v>
      </c>
      <c r="S3763">
        <v>9738741</v>
      </c>
      <c r="T3763">
        <v>2230967</v>
      </c>
      <c r="U3763">
        <v>748.65922222222196</v>
      </c>
      <c r="V3763">
        <v>504.08926666666702</v>
      </c>
      <c r="W3763">
        <v>9738741</v>
      </c>
      <c r="X3763">
        <v>4.4189714689381399</v>
      </c>
      <c r="Y3763">
        <v>1.54756861333371E-3</v>
      </c>
      <c r="Z3763">
        <v>1.2277532432316499E-3</v>
      </c>
      <c r="AA3763">
        <v>0</v>
      </c>
      <c r="AB3763">
        <f>(Raw_savings[[#This Row],[PreWBthm]]-Raw_savings[[#This Row],[MsrWBthm]])/Raw_savings[[#This Row],[NumUnit]]/10^5</f>
        <v>0</v>
      </c>
      <c r="AC3763">
        <f>Raw_savings[[#This Row],[APreWBkWh]]*Raw_savings[[#This Row],[BldgWts]]</f>
        <v>0.66726469180965908</v>
      </c>
      <c r="AD3763" t="s">
        <v>72</v>
      </c>
    </row>
    <row r="3764" spans="1:30" hidden="1" x14ac:dyDescent="0.25">
      <c r="A3764" t="s">
        <v>73</v>
      </c>
      <c r="B3764" t="s">
        <v>69</v>
      </c>
      <c r="C3764" t="s">
        <v>70</v>
      </c>
      <c r="D3764" s="1">
        <v>43622.936018518521</v>
      </c>
      <c r="E3764" t="s">
        <v>71</v>
      </c>
      <c r="F3764" t="s">
        <v>10</v>
      </c>
      <c r="G3764">
        <v>2011</v>
      </c>
      <c r="H3764" t="str">
        <f>VLOOKUP(Raw_savings[[#This Row],[BldgVint]],DEER2020wts!$I$6:$J$15,2,FALSE)</f>
        <v>Ex</v>
      </c>
      <c r="I3764" t="s">
        <v>38</v>
      </c>
      <c r="J3764" t="s">
        <v>31</v>
      </c>
      <c r="K3764">
        <f>SUMIFS(raw_wts[wt_vint],raw_wts[bldgtype],Raw_savings[[#This Row],[BldgType]],raw_wts[bldgvint],Raw_savings[[#This Row],[BldgVint]],raw_wts[bldgloc],Raw_savings[[#This Row],[BldgLoc]])</f>
        <v>0.57399999999999995</v>
      </c>
      <c r="L3764" t="s">
        <v>32</v>
      </c>
      <c r="M3764">
        <v>866.70744916666695</v>
      </c>
      <c r="N3764">
        <v>299999.59999999998</v>
      </c>
      <c r="O3764" t="s">
        <v>7</v>
      </c>
      <c r="P3764">
        <v>2084495</v>
      </c>
      <c r="Q3764">
        <v>594.824444444444</v>
      </c>
      <c r="R3764">
        <v>377.41800000000001</v>
      </c>
      <c r="S3764">
        <v>9738741</v>
      </c>
      <c r="T3764">
        <v>2080956</v>
      </c>
      <c r="U3764">
        <v>593.77055555555603</v>
      </c>
      <c r="V3764">
        <v>376.57933333333301</v>
      </c>
      <c r="W3764">
        <v>9738741</v>
      </c>
      <c r="X3764">
        <v>4.0832693931530502</v>
      </c>
      <c r="Y3764">
        <v>1.2159684215271201E-3</v>
      </c>
      <c r="Z3764">
        <v>9.6764677339859805E-4</v>
      </c>
      <c r="AA3764">
        <v>0</v>
      </c>
      <c r="AB3764">
        <f>(Raw_savings[[#This Row],[PreWBthm]]-Raw_savings[[#This Row],[MsrWBthm]])/Raw_savings[[#This Row],[NumUnit]]/10^5</f>
        <v>0</v>
      </c>
      <c r="AC3764">
        <f>Raw_savings[[#This Row],[APreWBkWh]]*Raw_savings[[#This Row],[BldgWts]]</f>
        <v>2.3437966316698504</v>
      </c>
      <c r="AD3764" t="s">
        <v>72</v>
      </c>
    </row>
    <row r="3765" spans="1:30" hidden="1" x14ac:dyDescent="0.25">
      <c r="A3765" t="s">
        <v>73</v>
      </c>
      <c r="B3765" t="s">
        <v>69</v>
      </c>
      <c r="C3765" t="s">
        <v>70</v>
      </c>
      <c r="D3765" s="1">
        <v>43622.936018518521</v>
      </c>
      <c r="E3765" t="s">
        <v>71</v>
      </c>
      <c r="F3765" t="s">
        <v>10</v>
      </c>
      <c r="G3765">
        <v>2011</v>
      </c>
      <c r="H3765" t="str">
        <f>VLOOKUP(Raw_savings[[#This Row],[BldgVint]],DEER2020wts!$I$6:$J$15,2,FALSE)</f>
        <v>Ex</v>
      </c>
      <c r="I3765" t="s">
        <v>40</v>
      </c>
      <c r="J3765" t="s">
        <v>31</v>
      </c>
      <c r="K3765">
        <f>SUMIFS(raw_wts[wt_vint],raw_wts[bldgtype],Raw_savings[[#This Row],[BldgType]],raw_wts[bldgvint],Raw_savings[[#This Row],[BldgVint]],raw_wts[bldgloc],Raw_savings[[#This Row],[BldgLoc]])</f>
        <v>0.20300000000000001</v>
      </c>
      <c r="L3765" t="s">
        <v>32</v>
      </c>
      <c r="M3765">
        <v>806.27141083333299</v>
      </c>
      <c r="N3765">
        <v>299999.59999999998</v>
      </c>
      <c r="O3765" t="s">
        <v>7</v>
      </c>
      <c r="P3765">
        <v>2240499</v>
      </c>
      <c r="Q3765">
        <v>973.73222222222205</v>
      </c>
      <c r="R3765">
        <v>796.25739999999996</v>
      </c>
      <c r="S3765">
        <v>9738741</v>
      </c>
      <c r="T3765">
        <v>2236752</v>
      </c>
      <c r="U3765">
        <v>972.27477777777801</v>
      </c>
      <c r="V3765">
        <v>794.89099999999996</v>
      </c>
      <c r="W3765">
        <v>9738741</v>
      </c>
      <c r="X3765">
        <v>4.6473184459402299</v>
      </c>
      <c r="Y3765">
        <v>1.80763502818254E-3</v>
      </c>
      <c r="Z3765">
        <v>1.6947146849568299E-3</v>
      </c>
      <c r="AA3765">
        <v>0</v>
      </c>
      <c r="AB3765">
        <f>(Raw_savings[[#This Row],[PreWBthm]]-Raw_savings[[#This Row],[MsrWBthm]])/Raw_savings[[#This Row],[NumUnit]]/10^5</f>
        <v>0</v>
      </c>
      <c r="AC3765">
        <f>Raw_savings[[#This Row],[APreWBkWh]]*Raw_savings[[#This Row],[BldgWts]]</f>
        <v>0.94340564452586673</v>
      </c>
      <c r="AD3765" t="s">
        <v>72</v>
      </c>
    </row>
    <row r="3766" spans="1:30" hidden="1" x14ac:dyDescent="0.25">
      <c r="A3766" t="s">
        <v>73</v>
      </c>
      <c r="B3766" t="s">
        <v>69</v>
      </c>
      <c r="C3766" t="s">
        <v>70</v>
      </c>
      <c r="D3766" s="1">
        <v>43622.936018518521</v>
      </c>
      <c r="E3766" t="s">
        <v>71</v>
      </c>
      <c r="F3766" t="s">
        <v>10</v>
      </c>
      <c r="G3766">
        <v>2011</v>
      </c>
      <c r="H3766" t="str">
        <f>VLOOKUP(Raw_savings[[#This Row],[BldgVint]],DEER2020wts!$I$6:$J$15,2,FALSE)</f>
        <v>Ex</v>
      </c>
      <c r="I3766" t="s">
        <v>43</v>
      </c>
      <c r="J3766" t="s">
        <v>31</v>
      </c>
      <c r="K3766">
        <f>SUMIFS(raw_wts[wt_vint],raw_wts[bldgtype],Raw_savings[[#This Row],[BldgType]],raw_wts[bldgvint],Raw_savings[[#This Row],[BldgVint]],raw_wts[bldgloc],Raw_savings[[#This Row],[BldgLoc]])</f>
        <v>0.155</v>
      </c>
      <c r="L3766" t="s">
        <v>32</v>
      </c>
      <c r="M3766">
        <v>847.20952999999997</v>
      </c>
      <c r="N3766">
        <v>299999.59999999998</v>
      </c>
      <c r="O3766" t="s">
        <v>7</v>
      </c>
      <c r="P3766">
        <v>2087008</v>
      </c>
      <c r="Q3766">
        <v>752.34344444444503</v>
      </c>
      <c r="R3766">
        <v>559.89440000000002</v>
      </c>
      <c r="S3766">
        <v>9738741</v>
      </c>
      <c r="T3766">
        <v>2083471</v>
      </c>
      <c r="U3766">
        <v>751.23244444444401</v>
      </c>
      <c r="V3766">
        <v>558.75313333333304</v>
      </c>
      <c r="W3766">
        <v>9738741</v>
      </c>
      <c r="X3766">
        <v>4.17488221597318</v>
      </c>
      <c r="Y3766">
        <v>1.3113639078162799E-3</v>
      </c>
      <c r="Z3766">
        <v>1.3470890331775699E-3</v>
      </c>
      <c r="AA3766">
        <v>0</v>
      </c>
      <c r="AB3766">
        <f>(Raw_savings[[#This Row],[PreWBthm]]-Raw_savings[[#This Row],[MsrWBthm]])/Raw_savings[[#This Row],[NumUnit]]/10^5</f>
        <v>0</v>
      </c>
      <c r="AC3766">
        <f>Raw_savings[[#This Row],[APreWBkWh]]*Raw_savings[[#This Row],[BldgWts]]</f>
        <v>0.64710674347584285</v>
      </c>
      <c r="AD3766" t="s">
        <v>72</v>
      </c>
    </row>
    <row r="3767" spans="1:30" hidden="1" x14ac:dyDescent="0.25">
      <c r="A3767" t="s">
        <v>73</v>
      </c>
      <c r="B3767" t="s">
        <v>69</v>
      </c>
      <c r="C3767" t="s">
        <v>70</v>
      </c>
      <c r="D3767" s="1">
        <v>43622.936018518521</v>
      </c>
      <c r="E3767" t="s">
        <v>71</v>
      </c>
      <c r="F3767" t="s">
        <v>10</v>
      </c>
      <c r="G3767">
        <v>2011</v>
      </c>
      <c r="H3767" t="str">
        <f>VLOOKUP(Raw_savings[[#This Row],[BldgVint]],DEER2020wts!$I$6:$J$15,2,FALSE)</f>
        <v>Ex</v>
      </c>
      <c r="I3767" t="s">
        <v>45</v>
      </c>
      <c r="J3767" t="s">
        <v>31</v>
      </c>
      <c r="K3767">
        <f>SUMIFS(raw_wts[wt_vint],raw_wts[bldgtype],Raw_savings[[#This Row],[BldgType]],raw_wts[bldgvint],Raw_savings[[#This Row],[BldgVint]],raw_wts[bldgloc],Raw_savings[[#This Row],[BldgLoc]])</f>
        <v>0.90800000000000003</v>
      </c>
      <c r="L3767" t="s">
        <v>32</v>
      </c>
      <c r="M3767">
        <v>909.91729416666703</v>
      </c>
      <c r="N3767">
        <v>299999.59999999998</v>
      </c>
      <c r="O3767" t="s">
        <v>7</v>
      </c>
      <c r="P3767">
        <v>2231503</v>
      </c>
      <c r="Q3767">
        <v>903.33711111111097</v>
      </c>
      <c r="R3767">
        <v>750.695066666667</v>
      </c>
      <c r="S3767">
        <v>9738741</v>
      </c>
      <c r="T3767">
        <v>2227314</v>
      </c>
      <c r="U3767">
        <v>902.05355555555604</v>
      </c>
      <c r="V3767">
        <v>749.42713333333302</v>
      </c>
      <c r="W3767">
        <v>9738741</v>
      </c>
      <c r="X3767">
        <v>4.6037151143900701</v>
      </c>
      <c r="Y3767">
        <v>1.4106288162498699E-3</v>
      </c>
      <c r="Z3767">
        <v>1.39345997868383E-3</v>
      </c>
      <c r="AA3767">
        <v>0</v>
      </c>
      <c r="AB3767">
        <f>(Raw_savings[[#This Row],[PreWBthm]]-Raw_savings[[#This Row],[MsrWBthm]])/Raw_savings[[#This Row],[NumUnit]]/10^5</f>
        <v>0</v>
      </c>
      <c r="AC3767">
        <f>Raw_savings[[#This Row],[APreWBkWh]]*Raw_savings[[#This Row],[BldgWts]]</f>
        <v>4.1801733238661836</v>
      </c>
      <c r="AD3767" t="s">
        <v>72</v>
      </c>
    </row>
    <row r="3768" spans="1:30" hidden="1" x14ac:dyDescent="0.25">
      <c r="A3768" t="s">
        <v>73</v>
      </c>
      <c r="B3768" t="s">
        <v>69</v>
      </c>
      <c r="C3768" t="s">
        <v>70</v>
      </c>
      <c r="D3768" s="1">
        <v>43622.936018518521</v>
      </c>
      <c r="E3768" t="s">
        <v>71</v>
      </c>
      <c r="F3768" t="s">
        <v>10</v>
      </c>
      <c r="G3768">
        <v>2011</v>
      </c>
      <c r="H3768" t="str">
        <f>VLOOKUP(Raw_savings[[#This Row],[BldgVint]],DEER2020wts!$I$6:$J$15,2,FALSE)</f>
        <v>Ex</v>
      </c>
      <c r="I3768" t="s">
        <v>8</v>
      </c>
      <c r="J3768" t="s">
        <v>31</v>
      </c>
      <c r="K3768">
        <f>SUMIFS(raw_wts[wt_vint],raw_wts[bldgtype],Raw_savings[[#This Row],[BldgType]],raw_wts[bldgvint],Raw_savings[[#This Row],[BldgVint]],raw_wts[bldgloc],Raw_savings[[#This Row],[BldgLoc]])</f>
        <v>0.47299999999999998</v>
      </c>
      <c r="L3768" t="s">
        <v>32</v>
      </c>
      <c r="M3768">
        <v>899.05796833333397</v>
      </c>
      <c r="N3768">
        <v>299999.59999999998</v>
      </c>
      <c r="O3768" t="s">
        <v>7</v>
      </c>
      <c r="P3768">
        <v>2158628</v>
      </c>
      <c r="Q3768">
        <v>856.55755555555595</v>
      </c>
      <c r="R3768">
        <v>684.5222</v>
      </c>
      <c r="S3768">
        <v>9738741</v>
      </c>
      <c r="T3768">
        <v>2154336</v>
      </c>
      <c r="U3768">
        <v>855.29722222222199</v>
      </c>
      <c r="V3768">
        <v>683.31766666666704</v>
      </c>
      <c r="W3768">
        <v>9738741</v>
      </c>
      <c r="X3768">
        <v>4.7738857239166403</v>
      </c>
      <c r="Y3768">
        <v>1.40183767646238E-3</v>
      </c>
      <c r="Z3768">
        <v>1.33977271295017E-3</v>
      </c>
      <c r="AA3768">
        <v>0</v>
      </c>
      <c r="AB3768">
        <f>(Raw_savings[[#This Row],[PreWBthm]]-Raw_savings[[#This Row],[MsrWBthm]])/Raw_savings[[#This Row],[NumUnit]]/10^5</f>
        <v>0</v>
      </c>
      <c r="AC3768">
        <f>Raw_savings[[#This Row],[APreWBkWh]]*Raw_savings[[#This Row],[BldgWts]]</f>
        <v>2.258047947412571</v>
      </c>
      <c r="AD3768" t="s">
        <v>72</v>
      </c>
    </row>
    <row r="3769" spans="1:30" hidden="1" x14ac:dyDescent="0.25">
      <c r="A3769" t="s">
        <v>73</v>
      </c>
      <c r="B3769" t="s">
        <v>69</v>
      </c>
      <c r="C3769" t="s">
        <v>70</v>
      </c>
      <c r="D3769" s="1">
        <v>43622.936018518521</v>
      </c>
      <c r="E3769" t="s">
        <v>71</v>
      </c>
      <c r="F3769" t="s">
        <v>10</v>
      </c>
      <c r="G3769">
        <v>2011</v>
      </c>
      <c r="H3769" t="str">
        <f>VLOOKUP(Raw_savings[[#This Row],[BldgVint]],DEER2020wts!$I$6:$J$15,2,FALSE)</f>
        <v>Ex</v>
      </c>
      <c r="I3769" t="s">
        <v>36</v>
      </c>
      <c r="J3769" t="s">
        <v>31</v>
      </c>
      <c r="K3769">
        <f>SUMIFS(raw_wts[wt_vint],raw_wts[bldgtype],Raw_savings[[#This Row],[BldgType]],raw_wts[bldgvint],Raw_savings[[#This Row],[BldgVint]],raw_wts[bldgloc],Raw_savings[[#This Row],[BldgLoc]])</f>
        <v>1.456</v>
      </c>
      <c r="L3769" t="s">
        <v>32</v>
      </c>
      <c r="M3769">
        <v>854.86743166666702</v>
      </c>
      <c r="N3769">
        <v>299999.59999999998</v>
      </c>
      <c r="O3769" t="s">
        <v>7</v>
      </c>
      <c r="P3769">
        <v>2311585</v>
      </c>
      <c r="Q3769">
        <v>983.28333333333296</v>
      </c>
      <c r="R3769">
        <v>760.35140000000001</v>
      </c>
      <c r="S3769">
        <v>9738741</v>
      </c>
      <c r="T3769">
        <v>2307335</v>
      </c>
      <c r="U3769">
        <v>981.79377777777802</v>
      </c>
      <c r="V3769">
        <v>759.07973333333302</v>
      </c>
      <c r="W3769">
        <v>9738741</v>
      </c>
      <c r="X3769">
        <v>4.9715310732029101</v>
      </c>
      <c r="Y3769">
        <v>1.74244040698971E-3</v>
      </c>
      <c r="Z3769">
        <v>1.4875600819033001E-3</v>
      </c>
      <c r="AA3769">
        <v>0</v>
      </c>
      <c r="AB3769">
        <f>(Raw_savings[[#This Row],[PreWBthm]]-Raw_savings[[#This Row],[MsrWBthm]])/Raw_savings[[#This Row],[NumUnit]]/10^5</f>
        <v>0</v>
      </c>
      <c r="AC3769">
        <f>Raw_savings[[#This Row],[APreWBkWh]]*Raw_savings[[#This Row],[BldgWts]]</f>
        <v>7.2385492425834368</v>
      </c>
      <c r="AD3769" t="s">
        <v>72</v>
      </c>
    </row>
    <row r="3770" spans="1:30" hidden="1" x14ac:dyDescent="0.25">
      <c r="A3770" t="s">
        <v>73</v>
      </c>
      <c r="B3770" t="s">
        <v>69</v>
      </c>
      <c r="C3770" t="s">
        <v>70</v>
      </c>
      <c r="D3770" s="1">
        <v>43622.936018518521</v>
      </c>
      <c r="E3770" t="s">
        <v>71</v>
      </c>
      <c r="F3770" t="s">
        <v>10</v>
      </c>
      <c r="G3770">
        <v>2011</v>
      </c>
      <c r="H3770" t="str">
        <f>VLOOKUP(Raw_savings[[#This Row],[BldgVint]],DEER2020wts!$I$6:$J$15,2,FALSE)</f>
        <v>Ex</v>
      </c>
      <c r="I3770" t="s">
        <v>39</v>
      </c>
      <c r="J3770" t="s">
        <v>31</v>
      </c>
      <c r="K3770">
        <f>SUMIFS(raw_wts[wt_vint],raw_wts[bldgtype],Raw_savings[[#This Row],[BldgType]],raw_wts[bldgvint],Raw_savings[[#This Row],[BldgVint]],raw_wts[bldgloc],Raw_savings[[#This Row],[BldgLoc]])</f>
        <v>0.64999999999999991</v>
      </c>
      <c r="L3770" t="s">
        <v>32</v>
      </c>
      <c r="M3770">
        <v>1037.9201674999999</v>
      </c>
      <c r="N3770">
        <v>299999.59999999998</v>
      </c>
      <c r="O3770" t="s">
        <v>7</v>
      </c>
      <c r="P3770">
        <v>2392565</v>
      </c>
      <c r="Q3770">
        <v>1187.7929999999999</v>
      </c>
      <c r="R3770">
        <v>954.61019999999996</v>
      </c>
      <c r="S3770">
        <v>9738741</v>
      </c>
      <c r="T3770">
        <v>2387857</v>
      </c>
      <c r="U3770">
        <v>1185.7792222222199</v>
      </c>
      <c r="V3770">
        <v>952.86019999999996</v>
      </c>
      <c r="W3770">
        <v>9738741</v>
      </c>
      <c r="X3770">
        <v>4.5359943350363698</v>
      </c>
      <c r="Y3770">
        <v>1.9402048836070101E-3</v>
      </c>
      <c r="Z3770">
        <v>1.6860641644676399E-3</v>
      </c>
      <c r="AA3770">
        <v>0</v>
      </c>
      <c r="AB3770">
        <f>(Raw_savings[[#This Row],[PreWBthm]]-Raw_savings[[#This Row],[MsrWBthm]])/Raw_savings[[#This Row],[NumUnit]]/10^5</f>
        <v>0</v>
      </c>
      <c r="AC3770">
        <f>Raw_savings[[#This Row],[APreWBkWh]]*Raw_savings[[#This Row],[BldgWts]]</f>
        <v>2.9483963177736401</v>
      </c>
      <c r="AD3770" t="s">
        <v>72</v>
      </c>
    </row>
    <row r="3771" spans="1:30" hidden="1" x14ac:dyDescent="0.25">
      <c r="A3771" t="s">
        <v>73</v>
      </c>
      <c r="B3771" t="s">
        <v>69</v>
      </c>
      <c r="C3771" t="s">
        <v>70</v>
      </c>
      <c r="D3771" s="1">
        <v>43622.936018518521</v>
      </c>
      <c r="E3771" t="s">
        <v>71</v>
      </c>
      <c r="F3771" t="s">
        <v>10</v>
      </c>
      <c r="G3771">
        <v>2011</v>
      </c>
      <c r="H3771" t="str">
        <f>VLOOKUP(Raw_savings[[#This Row],[BldgVint]],DEER2020wts!$I$6:$J$15,2,FALSE)</f>
        <v>Ex</v>
      </c>
      <c r="I3771" t="s">
        <v>41</v>
      </c>
      <c r="J3771" t="s">
        <v>31</v>
      </c>
      <c r="K3771">
        <f>SUMIFS(raw_wts[wt_vint],raw_wts[bldgtype],Raw_savings[[#This Row],[BldgType]],raw_wts[bldgvint],Raw_savings[[#This Row],[BldgVint]],raw_wts[bldgloc],Raw_savings[[#This Row],[BldgLoc]])</f>
        <v>0.99299999999999999</v>
      </c>
      <c r="L3771" t="s">
        <v>32</v>
      </c>
      <c r="M3771">
        <v>929.24959750000005</v>
      </c>
      <c r="N3771">
        <v>299999.59999999998</v>
      </c>
      <c r="O3771" t="s">
        <v>7</v>
      </c>
      <c r="P3771">
        <v>2410780</v>
      </c>
      <c r="Q3771">
        <v>1186.25488888889</v>
      </c>
      <c r="R3771">
        <v>937.85320000000002</v>
      </c>
      <c r="S3771">
        <v>9738741</v>
      </c>
      <c r="T3771">
        <v>2406329</v>
      </c>
      <c r="U3771">
        <v>1184.28344444444</v>
      </c>
      <c r="V3771">
        <v>936.06026666666696</v>
      </c>
      <c r="W3771">
        <v>9738741</v>
      </c>
      <c r="X3771">
        <v>4.7898863900234296</v>
      </c>
      <c r="Y3771">
        <v>2.1215445772037001E-3</v>
      </c>
      <c r="Z3771">
        <v>1.9294421414406699E-3</v>
      </c>
      <c r="AA3771">
        <v>0</v>
      </c>
      <c r="AB3771">
        <f>(Raw_savings[[#This Row],[PreWBthm]]-Raw_savings[[#This Row],[MsrWBthm]])/Raw_savings[[#This Row],[NumUnit]]/10^5</f>
        <v>0</v>
      </c>
      <c r="AC3771">
        <f>Raw_savings[[#This Row],[APreWBkWh]]*Raw_savings[[#This Row],[BldgWts]]</f>
        <v>4.7563571852932656</v>
      </c>
      <c r="AD3771" t="s">
        <v>72</v>
      </c>
    </row>
    <row r="3772" spans="1:30" hidden="1" x14ac:dyDescent="0.25">
      <c r="A3772" t="s">
        <v>73</v>
      </c>
      <c r="B3772" t="s">
        <v>69</v>
      </c>
      <c r="C3772" t="s">
        <v>70</v>
      </c>
      <c r="D3772" s="1">
        <v>43622.936018518521</v>
      </c>
      <c r="E3772" t="s">
        <v>71</v>
      </c>
      <c r="F3772" t="s">
        <v>10</v>
      </c>
      <c r="G3772">
        <v>2011</v>
      </c>
      <c r="H3772" t="str">
        <f>VLOOKUP(Raw_savings[[#This Row],[BldgVint]],DEER2020wts!$I$6:$J$15,2,FALSE)</f>
        <v>Ex</v>
      </c>
      <c r="I3772" t="s">
        <v>44</v>
      </c>
      <c r="J3772" t="s">
        <v>31</v>
      </c>
      <c r="K3772">
        <f>SUMIFS(raw_wts[wt_vint],raw_wts[bldgtype],Raw_savings[[#This Row],[BldgType]],raw_wts[bldgvint],Raw_savings[[#This Row],[BldgVint]],raw_wts[bldgloc],Raw_savings[[#This Row],[BldgLoc]])</f>
        <v>0.23300000000000001</v>
      </c>
      <c r="L3772" t="s">
        <v>32</v>
      </c>
      <c r="M3772">
        <v>896.917016666667</v>
      </c>
      <c r="N3772">
        <v>299999.59999999998</v>
      </c>
      <c r="O3772" t="s">
        <v>7</v>
      </c>
      <c r="P3772">
        <v>2482221</v>
      </c>
      <c r="Q3772">
        <v>848.89555555555501</v>
      </c>
      <c r="R3772">
        <v>615.97053333333304</v>
      </c>
      <c r="S3772">
        <v>9738741</v>
      </c>
      <c r="T3772">
        <v>2477950</v>
      </c>
      <c r="U3772">
        <v>847.489222222222</v>
      </c>
      <c r="V3772">
        <v>614.89213333333305</v>
      </c>
      <c r="W3772">
        <v>9738741</v>
      </c>
      <c r="X3772">
        <v>4.7618675090733502</v>
      </c>
      <c r="Y3772">
        <v>1.5679637103550401E-3</v>
      </c>
      <c r="Z3772">
        <v>1.20234088545636E-3</v>
      </c>
      <c r="AA3772">
        <v>0</v>
      </c>
      <c r="AB3772">
        <f>(Raw_savings[[#This Row],[PreWBthm]]-Raw_savings[[#This Row],[MsrWBthm]])/Raw_savings[[#This Row],[NumUnit]]/10^5</f>
        <v>0</v>
      </c>
      <c r="AC3772">
        <f>Raw_savings[[#This Row],[APreWBkWh]]*Raw_savings[[#This Row],[BldgWts]]</f>
        <v>1.1095151296140906</v>
      </c>
      <c r="AD3772" t="s">
        <v>72</v>
      </c>
    </row>
    <row r="3773" spans="1:30" hidden="1" x14ac:dyDescent="0.25">
      <c r="A3773" t="s">
        <v>73</v>
      </c>
      <c r="B3773" t="s">
        <v>69</v>
      </c>
      <c r="C3773" t="s">
        <v>70</v>
      </c>
      <c r="D3773" s="1">
        <v>43622.936018518521</v>
      </c>
      <c r="E3773" t="s">
        <v>71</v>
      </c>
      <c r="F3773" t="s">
        <v>10</v>
      </c>
      <c r="G3773">
        <v>2011</v>
      </c>
      <c r="H3773" t="str">
        <f>VLOOKUP(Raw_savings[[#This Row],[BldgVint]],DEER2020wts!$I$6:$J$15,2,FALSE)</f>
        <v>Ex</v>
      </c>
      <c r="I3773" t="s">
        <v>46</v>
      </c>
      <c r="J3773" t="s">
        <v>31</v>
      </c>
      <c r="K3773">
        <f>SUMIFS(raw_wts[wt_vint],raw_wts[bldgtype],Raw_savings[[#This Row],[BldgType]],raw_wts[bldgvint],Raw_savings[[#This Row],[BldgVint]],raw_wts[bldgloc],Raw_savings[[#This Row],[BldgLoc]])</f>
        <v>0.318</v>
      </c>
      <c r="L3773" t="s">
        <v>32</v>
      </c>
      <c r="M3773">
        <v>825.05806583333299</v>
      </c>
      <c r="N3773">
        <v>299999.59999999998</v>
      </c>
      <c r="O3773" t="s">
        <v>7</v>
      </c>
      <c r="P3773">
        <v>2369565</v>
      </c>
      <c r="Q3773">
        <v>808.39466666666704</v>
      </c>
      <c r="R3773">
        <v>580.44366666666701</v>
      </c>
      <c r="S3773">
        <v>9738741</v>
      </c>
      <c r="T3773">
        <v>2365672</v>
      </c>
      <c r="U3773">
        <v>807.05777777777803</v>
      </c>
      <c r="V3773">
        <v>579.363333333333</v>
      </c>
      <c r="W3773">
        <v>9738741</v>
      </c>
      <c r="X3773">
        <v>4.7184557805249199</v>
      </c>
      <c r="Y3773">
        <v>1.6203573351391699E-3</v>
      </c>
      <c r="Z3773">
        <v>1.30940279002336E-3</v>
      </c>
      <c r="AA3773">
        <v>0</v>
      </c>
      <c r="AB3773">
        <f>(Raw_savings[[#This Row],[PreWBthm]]-Raw_savings[[#This Row],[MsrWBthm]])/Raw_savings[[#This Row],[NumUnit]]/10^5</f>
        <v>0</v>
      </c>
      <c r="AC3773">
        <f>Raw_savings[[#This Row],[APreWBkWh]]*Raw_savings[[#This Row],[BldgWts]]</f>
        <v>1.5004689382069245</v>
      </c>
      <c r="AD3773" t="s">
        <v>72</v>
      </c>
    </row>
    <row r="3774" spans="1:30" hidden="1" x14ac:dyDescent="0.25">
      <c r="A3774" t="s">
        <v>73</v>
      </c>
      <c r="B3774" t="s">
        <v>69</v>
      </c>
      <c r="C3774" t="s">
        <v>70</v>
      </c>
      <c r="D3774" s="1">
        <v>43622.936018518521</v>
      </c>
      <c r="E3774" t="s">
        <v>71</v>
      </c>
      <c r="F3774" t="s">
        <v>10</v>
      </c>
      <c r="G3774">
        <v>2011</v>
      </c>
      <c r="H3774" t="str">
        <f>VLOOKUP(Raw_savings[[#This Row],[BldgVint]],DEER2020wts!$I$6:$J$15,2,FALSE)</f>
        <v>Ex</v>
      </c>
      <c r="I3774" t="s">
        <v>9</v>
      </c>
      <c r="J3774" t="s">
        <v>31</v>
      </c>
      <c r="K3774">
        <f>SUMIFS(raw_wts[wt_vint],raw_wts[bldgtype],Raw_savings[[#This Row],[BldgType]],raw_wts[bldgvint],Raw_savings[[#This Row],[BldgVint]],raw_wts[bldgloc],Raw_savings[[#This Row],[BldgLoc]])</f>
        <v>0.57499999999999996</v>
      </c>
      <c r="L3774" t="s">
        <v>32</v>
      </c>
      <c r="M3774">
        <v>919.16678166666702</v>
      </c>
      <c r="N3774">
        <v>299999.59999999998</v>
      </c>
      <c r="O3774" t="s">
        <v>7</v>
      </c>
      <c r="P3774">
        <v>2524401</v>
      </c>
      <c r="Q3774">
        <v>829.581111111111</v>
      </c>
      <c r="R3774">
        <v>588.11113333333299</v>
      </c>
      <c r="S3774">
        <v>9738741</v>
      </c>
      <c r="T3774">
        <v>2519890</v>
      </c>
      <c r="U3774">
        <v>828.20133333333297</v>
      </c>
      <c r="V3774">
        <v>586.98433333333298</v>
      </c>
      <c r="W3774">
        <v>9738741</v>
      </c>
      <c r="X3774">
        <v>4.90770564164698</v>
      </c>
      <c r="Y3774">
        <v>1.50111797477705E-3</v>
      </c>
      <c r="Z3774">
        <v>1.22589286566333E-3</v>
      </c>
      <c r="AA3774">
        <v>0</v>
      </c>
      <c r="AB3774">
        <f>(Raw_savings[[#This Row],[PreWBthm]]-Raw_savings[[#This Row],[MsrWBthm]])/Raw_savings[[#This Row],[NumUnit]]/10^5</f>
        <v>0</v>
      </c>
      <c r="AC3774">
        <f>Raw_savings[[#This Row],[APreWBkWh]]*Raw_savings[[#This Row],[BldgWts]]</f>
        <v>2.8219307439470134</v>
      </c>
      <c r="AD3774" t="s">
        <v>72</v>
      </c>
    </row>
    <row r="3775" spans="1:30" hidden="1" x14ac:dyDescent="0.25">
      <c r="A3775" t="s">
        <v>73</v>
      </c>
      <c r="B3775" t="s">
        <v>69</v>
      </c>
      <c r="C3775" t="s">
        <v>70</v>
      </c>
      <c r="D3775" s="1">
        <v>43622.936018518521</v>
      </c>
      <c r="E3775" t="s">
        <v>71</v>
      </c>
      <c r="F3775" t="s">
        <v>10</v>
      </c>
      <c r="G3775">
        <v>2011</v>
      </c>
      <c r="H3775" t="str">
        <f>VLOOKUP(Raw_savings[[#This Row],[BldgVint]],DEER2020wts!$I$6:$J$15,2,FALSE)</f>
        <v>Ex</v>
      </c>
      <c r="I3775" t="s">
        <v>37</v>
      </c>
      <c r="J3775" t="s">
        <v>31</v>
      </c>
      <c r="K3775">
        <f>SUMIFS(raw_wts[wt_vint],raw_wts[bldgtype],Raw_savings[[#This Row],[BldgType]],raw_wts[bldgvint],Raw_savings[[#This Row],[BldgVint]],raw_wts[bldgloc],Raw_savings[[#This Row],[BldgLoc]])</f>
        <v>0.28499999999999998</v>
      </c>
      <c r="L3775" t="s">
        <v>32</v>
      </c>
      <c r="M3775">
        <v>962.22988499999997</v>
      </c>
      <c r="N3775">
        <v>299999.59999999998</v>
      </c>
      <c r="O3775" t="s">
        <v>7</v>
      </c>
      <c r="P3775">
        <v>2508060</v>
      </c>
      <c r="Q3775">
        <v>1066.43955555556</v>
      </c>
      <c r="R3775">
        <v>882.26580000000001</v>
      </c>
      <c r="S3775">
        <v>9738741</v>
      </c>
      <c r="T3775">
        <v>2503618</v>
      </c>
      <c r="U3775">
        <v>1064.9001111111099</v>
      </c>
      <c r="V3775">
        <v>880.80426666666699</v>
      </c>
      <c r="W3775">
        <v>9738741</v>
      </c>
      <c r="X3775">
        <v>4.6163604656697999</v>
      </c>
      <c r="Y3775">
        <v>1.59987178577872E-3</v>
      </c>
      <c r="Z3775">
        <v>1.5189024536828601E-3</v>
      </c>
      <c r="AA3775">
        <v>0</v>
      </c>
      <c r="AB3775">
        <f>(Raw_savings[[#This Row],[PreWBthm]]-Raw_savings[[#This Row],[MsrWBthm]])/Raw_savings[[#This Row],[NumUnit]]/10^5</f>
        <v>0</v>
      </c>
      <c r="AC3775">
        <f>Raw_savings[[#This Row],[APreWBkWh]]*Raw_savings[[#This Row],[BldgWts]]</f>
        <v>1.3156627327158927</v>
      </c>
      <c r="AD3775" t="s">
        <v>72</v>
      </c>
    </row>
    <row r="3776" spans="1:30" hidden="1" x14ac:dyDescent="0.25">
      <c r="A3776" t="s">
        <v>73</v>
      </c>
      <c r="B3776" t="s">
        <v>69</v>
      </c>
      <c r="C3776" t="s">
        <v>70</v>
      </c>
      <c r="D3776" s="1">
        <v>43622.936018518521</v>
      </c>
      <c r="E3776" t="s">
        <v>71</v>
      </c>
      <c r="F3776" t="s">
        <v>10</v>
      </c>
      <c r="G3776">
        <v>2011</v>
      </c>
      <c r="H3776" t="str">
        <f>VLOOKUP(Raw_savings[[#This Row],[BldgVint]],DEER2020wts!$I$6:$J$15,2,FALSE)</f>
        <v>Ex</v>
      </c>
      <c r="I3776" t="s">
        <v>34</v>
      </c>
      <c r="J3776" t="s">
        <v>31</v>
      </c>
      <c r="K3776">
        <f>SUMIFS(raw_wts[wt_vint],raw_wts[bldgtype],Raw_savings[[#This Row],[BldgType]],raw_wts[bldgvint],Raw_savings[[#This Row],[BldgVint]],raw_wts[bldgloc],Raw_savings[[#This Row],[BldgLoc]])</f>
        <v>0.246</v>
      </c>
      <c r="L3776" t="s">
        <v>32</v>
      </c>
      <c r="M3776">
        <v>1285.77154916667</v>
      </c>
      <c r="N3776">
        <v>299999.59999999998</v>
      </c>
      <c r="O3776" t="s">
        <v>7</v>
      </c>
      <c r="P3776">
        <v>3042639</v>
      </c>
      <c r="Q3776">
        <v>1238.44711111111</v>
      </c>
      <c r="R3776">
        <v>1072.4354000000001</v>
      </c>
      <c r="S3776">
        <v>9738741</v>
      </c>
      <c r="T3776">
        <v>3035994</v>
      </c>
      <c r="U3776">
        <v>1236.21444444444</v>
      </c>
      <c r="V3776">
        <v>1070.41713333333</v>
      </c>
      <c r="W3776">
        <v>9738741</v>
      </c>
      <c r="X3776">
        <v>5.1681031551108303</v>
      </c>
      <c r="Y3776">
        <v>1.7364411804830901E-3</v>
      </c>
      <c r="Z3776">
        <v>1.5696930515959699E-3</v>
      </c>
      <c r="AA3776">
        <v>0</v>
      </c>
      <c r="AB3776">
        <f>(Raw_savings[[#This Row],[PreWBthm]]-Raw_savings[[#This Row],[MsrWBthm]])/Raw_savings[[#This Row],[NumUnit]]/10^5</f>
        <v>0</v>
      </c>
      <c r="AC3776">
        <f>Raw_savings[[#This Row],[APreWBkWh]]*Raw_savings[[#This Row],[BldgWts]]</f>
        <v>1.2713533761572642</v>
      </c>
      <c r="AD3776" t="s">
        <v>72</v>
      </c>
    </row>
    <row r="3777" spans="1:30" hidden="1" x14ac:dyDescent="0.25">
      <c r="A3777" t="s">
        <v>73</v>
      </c>
      <c r="B3777" t="s">
        <v>69</v>
      </c>
      <c r="C3777" t="s">
        <v>70</v>
      </c>
      <c r="D3777" s="1">
        <v>43622.936018518521</v>
      </c>
      <c r="E3777" t="s">
        <v>71</v>
      </c>
      <c r="F3777" t="s">
        <v>10</v>
      </c>
      <c r="G3777">
        <v>2011</v>
      </c>
      <c r="H3777" t="str">
        <f>VLOOKUP(Raw_savings[[#This Row],[BldgVint]],DEER2020wts!$I$6:$J$15,2,FALSE)</f>
        <v>Ex</v>
      </c>
      <c r="I3777" t="s">
        <v>42</v>
      </c>
      <c r="J3777" t="s">
        <v>31</v>
      </c>
      <c r="K3777">
        <f>SUMIFS(raw_wts[wt_vint],raw_wts[bldgtype],Raw_savings[[#This Row],[BldgType]],raw_wts[bldgvint],Raw_savings[[#This Row],[BldgVint]],raw_wts[bldgloc],Raw_savings[[#This Row],[BldgLoc]])</f>
        <v>0.55900000000000005</v>
      </c>
      <c r="L3777" t="s">
        <v>32</v>
      </c>
      <c r="M3777">
        <v>855.71355500000004</v>
      </c>
      <c r="N3777">
        <v>299999.59999999998</v>
      </c>
      <c r="O3777" t="s">
        <v>7</v>
      </c>
      <c r="P3777">
        <v>2422655</v>
      </c>
      <c r="Q3777">
        <v>598.58144444444497</v>
      </c>
      <c r="R3777">
        <v>398.41773333333299</v>
      </c>
      <c r="S3777">
        <v>9738741</v>
      </c>
      <c r="T3777">
        <v>2419170</v>
      </c>
      <c r="U3777">
        <v>597.55344444444404</v>
      </c>
      <c r="V3777">
        <v>397.5616</v>
      </c>
      <c r="W3777">
        <v>9738741</v>
      </c>
      <c r="X3777">
        <v>4.0726245127670104</v>
      </c>
      <c r="Y3777">
        <v>1.2013365851147901E-3</v>
      </c>
      <c r="Z3777">
        <v>1.00049055940617E-3</v>
      </c>
      <c r="AA3777">
        <v>0</v>
      </c>
      <c r="AB3777">
        <f>(Raw_savings[[#This Row],[PreWBthm]]-Raw_savings[[#This Row],[MsrWBthm]])/Raw_savings[[#This Row],[NumUnit]]/10^5</f>
        <v>0</v>
      </c>
      <c r="AC3777">
        <f>Raw_savings[[#This Row],[APreWBkWh]]*Raw_savings[[#This Row],[BldgWts]]</f>
        <v>2.2765971026367589</v>
      </c>
      <c r="AD3777" t="s">
        <v>72</v>
      </c>
    </row>
    <row r="3778" spans="1:30" hidden="1" x14ac:dyDescent="0.25">
      <c r="A3778" t="s">
        <v>73</v>
      </c>
      <c r="B3778" t="s">
        <v>69</v>
      </c>
      <c r="C3778" t="s">
        <v>70</v>
      </c>
      <c r="D3778" s="1">
        <v>43622.936018518521</v>
      </c>
      <c r="E3778" t="s">
        <v>71</v>
      </c>
      <c r="F3778" t="s">
        <v>10</v>
      </c>
      <c r="G3778">
        <v>2015</v>
      </c>
      <c r="H3778" t="str">
        <f>VLOOKUP(Raw_savings[[#This Row],[BldgVint]],DEER2020wts!$I$6:$J$15,2,FALSE)</f>
        <v>Ex</v>
      </c>
      <c r="I3778" t="s">
        <v>5</v>
      </c>
      <c r="J3778" t="s">
        <v>31</v>
      </c>
      <c r="K3778">
        <f>SUMIFS(raw_wts[wt_vint],raw_wts[bldgtype],Raw_savings[[#This Row],[BldgType]],raw_wts[bldgvint],Raw_savings[[#This Row],[BldgVint]],raw_wts[bldgloc],Raw_savings[[#This Row],[BldgLoc]])</f>
        <v>2.4E-2</v>
      </c>
      <c r="L3778" t="s">
        <v>32</v>
      </c>
      <c r="M3778">
        <v>711.19258249999996</v>
      </c>
      <c r="N3778">
        <v>299999.59999999998</v>
      </c>
      <c r="O3778" t="s">
        <v>7</v>
      </c>
      <c r="P3778">
        <v>2048868</v>
      </c>
      <c r="Q3778">
        <v>618.69966666666699</v>
      </c>
      <c r="R3778">
        <v>476.77233333333299</v>
      </c>
      <c r="S3778">
        <v>9738741</v>
      </c>
      <c r="T3778">
        <v>2046443</v>
      </c>
      <c r="U3778">
        <v>617.60388888888895</v>
      </c>
      <c r="V3778">
        <v>475.7482</v>
      </c>
      <c r="W3778">
        <v>9738741</v>
      </c>
      <c r="X3778">
        <v>3.4097655960859199</v>
      </c>
      <c r="Y3778">
        <v>1.5407609763392401E-3</v>
      </c>
      <c r="Z3778">
        <v>1.44002251785766E-3</v>
      </c>
      <c r="AA3778">
        <v>0</v>
      </c>
      <c r="AB3778">
        <f>(Raw_savings[[#This Row],[PreWBthm]]-Raw_savings[[#This Row],[MsrWBthm]])/Raw_savings[[#This Row],[NumUnit]]/10^5</f>
        <v>0</v>
      </c>
      <c r="AC3778">
        <f>Raw_savings[[#This Row],[APreWBkWh]]*Raw_savings[[#This Row],[BldgWts]]</f>
        <v>8.183437430606208E-2</v>
      </c>
      <c r="AD3778" t="s">
        <v>72</v>
      </c>
    </row>
    <row r="3779" spans="1:30" hidden="1" x14ac:dyDescent="0.25">
      <c r="A3779" t="s">
        <v>73</v>
      </c>
      <c r="B3779" t="s">
        <v>69</v>
      </c>
      <c r="C3779" t="s">
        <v>70</v>
      </c>
      <c r="D3779" s="1">
        <v>43622.936018518521</v>
      </c>
      <c r="E3779" t="s">
        <v>71</v>
      </c>
      <c r="F3779" t="s">
        <v>10</v>
      </c>
      <c r="G3779">
        <v>2015</v>
      </c>
      <c r="H3779" t="str">
        <f>VLOOKUP(Raw_savings[[#This Row],[BldgVint]],DEER2020wts!$I$6:$J$15,2,FALSE)</f>
        <v>Ex</v>
      </c>
      <c r="I3779" t="s">
        <v>35</v>
      </c>
      <c r="J3779" t="s">
        <v>31</v>
      </c>
      <c r="K3779">
        <f>SUMIFS(raw_wts[wt_vint],raw_wts[bldgtype],Raw_savings[[#This Row],[BldgType]],raw_wts[bldgvint],Raw_savings[[#This Row],[BldgVint]],raw_wts[bldgloc],Raw_savings[[#This Row],[BldgLoc]])</f>
        <v>0.113</v>
      </c>
      <c r="L3779" t="s">
        <v>32</v>
      </c>
      <c r="M3779">
        <v>732.76880583333298</v>
      </c>
      <c r="N3779">
        <v>299999.59999999998</v>
      </c>
      <c r="O3779" t="s">
        <v>7</v>
      </c>
      <c r="P3779">
        <v>2189793</v>
      </c>
      <c r="Q3779">
        <v>715.890777777778</v>
      </c>
      <c r="R3779">
        <v>477.80220000000003</v>
      </c>
      <c r="S3779">
        <v>9738741</v>
      </c>
      <c r="T3779">
        <v>2186590</v>
      </c>
      <c r="U3779">
        <v>714.80288888888902</v>
      </c>
      <c r="V3779">
        <v>476.9726</v>
      </c>
      <c r="W3779">
        <v>9738741</v>
      </c>
      <c r="X3779">
        <v>4.3710921841950201</v>
      </c>
      <c r="Y3779">
        <v>1.48462773009514E-3</v>
      </c>
      <c r="Z3779">
        <v>1.1321442635054101E-3</v>
      </c>
      <c r="AA3779">
        <v>0</v>
      </c>
      <c r="AB3779">
        <f>(Raw_savings[[#This Row],[PreWBthm]]-Raw_savings[[#This Row],[MsrWBthm]])/Raw_savings[[#This Row],[NumUnit]]/10^5</f>
        <v>0</v>
      </c>
      <c r="AC3779">
        <f>Raw_savings[[#This Row],[APreWBkWh]]*Raw_savings[[#This Row],[BldgWts]]</f>
        <v>0.4939334168140373</v>
      </c>
      <c r="AD3779" t="s">
        <v>72</v>
      </c>
    </row>
    <row r="3780" spans="1:30" hidden="1" x14ac:dyDescent="0.25">
      <c r="A3780" t="s">
        <v>73</v>
      </c>
      <c r="B3780" t="s">
        <v>69</v>
      </c>
      <c r="C3780" t="s">
        <v>70</v>
      </c>
      <c r="D3780" s="1">
        <v>43622.936018518521</v>
      </c>
      <c r="E3780" t="s">
        <v>71</v>
      </c>
      <c r="F3780" t="s">
        <v>10</v>
      </c>
      <c r="G3780">
        <v>2015</v>
      </c>
      <c r="H3780" t="str">
        <f>VLOOKUP(Raw_savings[[#This Row],[BldgVint]],DEER2020wts!$I$6:$J$15,2,FALSE)</f>
        <v>Ex</v>
      </c>
      <c r="I3780" t="s">
        <v>38</v>
      </c>
      <c r="J3780" t="s">
        <v>31</v>
      </c>
      <c r="K3780">
        <f>SUMIFS(raw_wts[wt_vint],raw_wts[bldgtype],Raw_savings[[#This Row],[BldgType]],raw_wts[bldgvint],Raw_savings[[#This Row],[BldgVint]],raw_wts[bldgloc],Raw_savings[[#This Row],[BldgLoc]])</f>
        <v>0.43</v>
      </c>
      <c r="L3780" t="s">
        <v>32</v>
      </c>
      <c r="M3780">
        <v>766.17246666666699</v>
      </c>
      <c r="N3780">
        <v>299999.59999999998</v>
      </c>
      <c r="O3780" t="s">
        <v>7</v>
      </c>
      <c r="P3780">
        <v>2030255</v>
      </c>
      <c r="Q3780">
        <v>560.34888888888895</v>
      </c>
      <c r="R3780">
        <v>352.65466666666703</v>
      </c>
      <c r="S3780">
        <v>9738741</v>
      </c>
      <c r="T3780">
        <v>2027050</v>
      </c>
      <c r="U3780">
        <v>559.41744444444396</v>
      </c>
      <c r="V3780">
        <v>351.911133333333</v>
      </c>
      <c r="W3780">
        <v>9738741</v>
      </c>
      <c r="X3780">
        <v>4.18313126539742</v>
      </c>
      <c r="Y3780">
        <v>1.2157111942390599E-3</v>
      </c>
      <c r="Z3780">
        <v>9.7045164852788905E-4</v>
      </c>
      <c r="AA3780">
        <v>0</v>
      </c>
      <c r="AB3780">
        <f>(Raw_savings[[#This Row],[PreWBthm]]-Raw_savings[[#This Row],[MsrWBthm]])/Raw_savings[[#This Row],[NumUnit]]/10^5</f>
        <v>0</v>
      </c>
      <c r="AC3780">
        <f>Raw_savings[[#This Row],[APreWBkWh]]*Raw_savings[[#This Row],[BldgWts]]</f>
        <v>1.7987464441208905</v>
      </c>
      <c r="AD3780" t="s">
        <v>72</v>
      </c>
    </row>
    <row r="3781" spans="1:30" hidden="1" x14ac:dyDescent="0.25">
      <c r="A3781" t="s">
        <v>73</v>
      </c>
      <c r="B3781" t="s">
        <v>69</v>
      </c>
      <c r="C3781" t="s">
        <v>70</v>
      </c>
      <c r="D3781" s="1">
        <v>43622.936018518521</v>
      </c>
      <c r="E3781" t="s">
        <v>71</v>
      </c>
      <c r="F3781" t="s">
        <v>10</v>
      </c>
      <c r="G3781">
        <v>2015</v>
      </c>
      <c r="H3781" t="str">
        <f>VLOOKUP(Raw_savings[[#This Row],[BldgVint]],DEER2020wts!$I$6:$J$15,2,FALSE)</f>
        <v>Ex</v>
      </c>
      <c r="I3781" t="s">
        <v>40</v>
      </c>
      <c r="J3781" t="s">
        <v>31</v>
      </c>
      <c r="K3781">
        <f>SUMIFS(raw_wts[wt_vint],raw_wts[bldgtype],Raw_savings[[#This Row],[BldgType]],raw_wts[bldgvint],Raw_savings[[#This Row],[BldgVint]],raw_wts[bldgloc],Raw_savings[[#This Row],[BldgLoc]])</f>
        <v>0.152</v>
      </c>
      <c r="L3781" t="s">
        <v>32</v>
      </c>
      <c r="M3781">
        <v>741.08171083333298</v>
      </c>
      <c r="N3781">
        <v>299999.59999999998</v>
      </c>
      <c r="O3781" t="s">
        <v>7</v>
      </c>
      <c r="P3781">
        <v>2175745</v>
      </c>
      <c r="Q3781">
        <v>928.09766666666701</v>
      </c>
      <c r="R3781">
        <v>762.71699999999998</v>
      </c>
      <c r="S3781">
        <v>9738741</v>
      </c>
      <c r="T3781">
        <v>2172266</v>
      </c>
      <c r="U3781">
        <v>926.76177777777798</v>
      </c>
      <c r="V3781">
        <v>761.47093333333305</v>
      </c>
      <c r="W3781">
        <v>9738741</v>
      </c>
      <c r="X3781">
        <v>4.69448908149133</v>
      </c>
      <c r="Y3781">
        <v>1.80262023655509E-3</v>
      </c>
      <c r="Z3781">
        <v>1.6814160280185801E-3</v>
      </c>
      <c r="AA3781">
        <v>0</v>
      </c>
      <c r="AB3781">
        <f>(Raw_savings[[#This Row],[PreWBthm]]-Raw_savings[[#This Row],[MsrWBthm]])/Raw_savings[[#This Row],[NumUnit]]/10^5</f>
        <v>0</v>
      </c>
      <c r="AC3781">
        <f>Raw_savings[[#This Row],[APreWBkWh]]*Raw_savings[[#This Row],[BldgWts]]</f>
        <v>0.7135623403866822</v>
      </c>
      <c r="AD3781" t="s">
        <v>72</v>
      </c>
    </row>
    <row r="3782" spans="1:30" hidden="1" x14ac:dyDescent="0.25">
      <c r="A3782" t="s">
        <v>73</v>
      </c>
      <c r="B3782" t="s">
        <v>69</v>
      </c>
      <c r="C3782" t="s">
        <v>70</v>
      </c>
      <c r="D3782" s="1">
        <v>43622.936018518521</v>
      </c>
      <c r="E3782" t="s">
        <v>71</v>
      </c>
      <c r="F3782" t="s">
        <v>10</v>
      </c>
      <c r="G3782">
        <v>2015</v>
      </c>
      <c r="H3782" t="str">
        <f>VLOOKUP(Raw_savings[[#This Row],[BldgVint]],DEER2020wts!$I$6:$J$15,2,FALSE)</f>
        <v>Ex</v>
      </c>
      <c r="I3782" t="s">
        <v>43</v>
      </c>
      <c r="J3782" t="s">
        <v>31</v>
      </c>
      <c r="K3782">
        <f>SUMIFS(raw_wts[wt_vint],raw_wts[bldgtype],Raw_savings[[#This Row],[BldgType]],raw_wts[bldgvint],Raw_savings[[#This Row],[BldgVint]],raw_wts[bldgloc],Raw_savings[[#This Row],[BldgLoc]])</f>
        <v>0.11700000000000001</v>
      </c>
      <c r="L3782" t="s">
        <v>32</v>
      </c>
      <c r="M3782">
        <v>747.92200416666697</v>
      </c>
      <c r="N3782">
        <v>299999.59999999998</v>
      </c>
      <c r="O3782" t="s">
        <v>7</v>
      </c>
      <c r="P3782">
        <v>2035641</v>
      </c>
      <c r="Q3782">
        <v>722.591888888889</v>
      </c>
      <c r="R3782">
        <v>543.50026666666702</v>
      </c>
      <c r="S3782">
        <v>9738741</v>
      </c>
      <c r="T3782">
        <v>2032452</v>
      </c>
      <c r="U3782">
        <v>721.60599999999999</v>
      </c>
      <c r="V3782">
        <v>542.51266666666697</v>
      </c>
      <c r="W3782">
        <v>9738741</v>
      </c>
      <c r="X3782">
        <v>4.2638135824779999</v>
      </c>
      <c r="Y3782">
        <v>1.31817072287821E-3</v>
      </c>
      <c r="Z3782">
        <v>1.32045854313435E-3</v>
      </c>
      <c r="AA3782">
        <v>0</v>
      </c>
      <c r="AB3782">
        <f>(Raw_savings[[#This Row],[PreWBthm]]-Raw_savings[[#This Row],[MsrWBthm]])/Raw_savings[[#This Row],[NumUnit]]/10^5</f>
        <v>0</v>
      </c>
      <c r="AC3782">
        <f>Raw_savings[[#This Row],[APreWBkWh]]*Raw_savings[[#This Row],[BldgWts]]</f>
        <v>0.49886618914992603</v>
      </c>
      <c r="AD3782" t="s">
        <v>72</v>
      </c>
    </row>
    <row r="3783" spans="1:30" hidden="1" x14ac:dyDescent="0.25">
      <c r="A3783" t="s">
        <v>73</v>
      </c>
      <c r="B3783" t="s">
        <v>69</v>
      </c>
      <c r="C3783" t="s">
        <v>70</v>
      </c>
      <c r="D3783" s="1">
        <v>43622.936018518521</v>
      </c>
      <c r="E3783" t="s">
        <v>71</v>
      </c>
      <c r="F3783" t="s">
        <v>10</v>
      </c>
      <c r="G3783">
        <v>2015</v>
      </c>
      <c r="H3783" t="str">
        <f>VLOOKUP(Raw_savings[[#This Row],[BldgVint]],DEER2020wts!$I$6:$J$15,2,FALSE)</f>
        <v>Ex</v>
      </c>
      <c r="I3783" t="s">
        <v>45</v>
      </c>
      <c r="J3783" t="s">
        <v>31</v>
      </c>
      <c r="K3783">
        <f>SUMIFS(raw_wts[wt_vint],raw_wts[bldgtype],Raw_savings[[#This Row],[BldgType]],raw_wts[bldgvint],Raw_savings[[#This Row],[BldgVint]],raw_wts[bldgloc],Raw_savings[[#This Row],[BldgLoc]])</f>
        <v>0.68200000000000005</v>
      </c>
      <c r="L3783" t="s">
        <v>32</v>
      </c>
      <c r="M3783">
        <v>806.84138583333299</v>
      </c>
      <c r="N3783">
        <v>299999.59999999998</v>
      </c>
      <c r="O3783" t="s">
        <v>7</v>
      </c>
      <c r="P3783">
        <v>2175072</v>
      </c>
      <c r="Q3783">
        <v>866.20266666666703</v>
      </c>
      <c r="R3783">
        <v>723.50900000000001</v>
      </c>
      <c r="S3783">
        <v>9738741</v>
      </c>
      <c r="T3783">
        <v>2171260</v>
      </c>
      <c r="U3783">
        <v>865.019888888889</v>
      </c>
      <c r="V3783">
        <v>722.31913333333296</v>
      </c>
      <c r="W3783">
        <v>9738741</v>
      </c>
      <c r="X3783">
        <v>4.7245965154140404</v>
      </c>
      <c r="Y3783">
        <v>1.4659359305869901E-3</v>
      </c>
      <c r="Z3783">
        <v>1.4747219063853301E-3</v>
      </c>
      <c r="AA3783">
        <v>0</v>
      </c>
      <c r="AB3783">
        <f>(Raw_savings[[#This Row],[PreWBthm]]-Raw_savings[[#This Row],[MsrWBthm]])/Raw_savings[[#This Row],[NumUnit]]/10^5</f>
        <v>0</v>
      </c>
      <c r="AC3783">
        <f>Raw_savings[[#This Row],[APreWBkWh]]*Raw_savings[[#This Row],[BldgWts]]</f>
        <v>3.2221748235123759</v>
      </c>
      <c r="AD3783" t="s">
        <v>72</v>
      </c>
    </row>
    <row r="3784" spans="1:30" hidden="1" x14ac:dyDescent="0.25">
      <c r="A3784" t="s">
        <v>73</v>
      </c>
      <c r="B3784" t="s">
        <v>69</v>
      </c>
      <c r="C3784" t="s">
        <v>70</v>
      </c>
      <c r="D3784" s="1">
        <v>43622.936018518521</v>
      </c>
      <c r="E3784" t="s">
        <v>71</v>
      </c>
      <c r="F3784" t="s">
        <v>10</v>
      </c>
      <c r="G3784">
        <v>2015</v>
      </c>
      <c r="H3784" t="str">
        <f>VLOOKUP(Raw_savings[[#This Row],[BldgVint]],DEER2020wts!$I$6:$J$15,2,FALSE)</f>
        <v>Ex</v>
      </c>
      <c r="I3784" t="s">
        <v>8</v>
      </c>
      <c r="J3784" t="s">
        <v>31</v>
      </c>
      <c r="K3784">
        <f>SUMIFS(raw_wts[wt_vint],raw_wts[bldgtype],Raw_savings[[#This Row],[BldgType]],raw_wts[bldgvint],Raw_savings[[#This Row],[BldgVint]],raw_wts[bldgloc],Raw_savings[[#This Row],[BldgLoc]])</f>
        <v>0.35499999999999998</v>
      </c>
      <c r="L3784" t="s">
        <v>32</v>
      </c>
      <c r="M3784">
        <v>797.70640916666696</v>
      </c>
      <c r="N3784">
        <v>299999.59999999998</v>
      </c>
      <c r="O3784" t="s">
        <v>7</v>
      </c>
      <c r="P3784">
        <v>2114256</v>
      </c>
      <c r="Q3784">
        <v>824.13588888888899</v>
      </c>
      <c r="R3784">
        <v>663.85593333333304</v>
      </c>
      <c r="S3784">
        <v>9738741</v>
      </c>
      <c r="T3784">
        <v>2110359</v>
      </c>
      <c r="U3784">
        <v>823.04033333333302</v>
      </c>
      <c r="V3784">
        <v>662.68740000000003</v>
      </c>
      <c r="W3784">
        <v>9738741</v>
      </c>
      <c r="X3784">
        <v>4.8852559728973999</v>
      </c>
      <c r="Y3784">
        <v>1.37338191465718E-3</v>
      </c>
      <c r="Z3784">
        <v>1.4648664219133901E-3</v>
      </c>
      <c r="AA3784">
        <v>0</v>
      </c>
      <c r="AB3784">
        <f>(Raw_savings[[#This Row],[PreWBthm]]-Raw_savings[[#This Row],[MsrWBthm]])/Raw_savings[[#This Row],[NumUnit]]/10^5</f>
        <v>0</v>
      </c>
      <c r="AC3784">
        <f>Raw_savings[[#This Row],[APreWBkWh]]*Raw_savings[[#This Row],[BldgWts]]</f>
        <v>1.7342658703785769</v>
      </c>
      <c r="AD3784" t="s">
        <v>72</v>
      </c>
    </row>
    <row r="3785" spans="1:30" hidden="1" x14ac:dyDescent="0.25">
      <c r="A3785" t="s">
        <v>73</v>
      </c>
      <c r="B3785" t="s">
        <v>69</v>
      </c>
      <c r="C3785" t="s">
        <v>70</v>
      </c>
      <c r="D3785" s="1">
        <v>43622.936018518521</v>
      </c>
      <c r="E3785" t="s">
        <v>71</v>
      </c>
      <c r="F3785" t="s">
        <v>10</v>
      </c>
      <c r="G3785">
        <v>2015</v>
      </c>
      <c r="H3785" t="str">
        <f>VLOOKUP(Raw_savings[[#This Row],[BldgVint]],DEER2020wts!$I$6:$J$15,2,FALSE)</f>
        <v>Ex</v>
      </c>
      <c r="I3785" t="s">
        <v>36</v>
      </c>
      <c r="J3785" t="s">
        <v>31</v>
      </c>
      <c r="K3785">
        <f>SUMIFS(raw_wts[wt_vint],raw_wts[bldgtype],Raw_savings[[#This Row],[BldgType]],raw_wts[bldgvint],Raw_savings[[#This Row],[BldgVint]],raw_wts[bldgloc],Raw_savings[[#This Row],[BldgLoc]])</f>
        <v>1.0920000000000001</v>
      </c>
      <c r="L3785" t="s">
        <v>32</v>
      </c>
      <c r="M3785">
        <v>795.93030499999998</v>
      </c>
      <c r="N3785">
        <v>299999.59999999998</v>
      </c>
      <c r="O3785" t="s">
        <v>7</v>
      </c>
      <c r="P3785">
        <v>2252981</v>
      </c>
      <c r="Q3785">
        <v>937.89833333333297</v>
      </c>
      <c r="R3785">
        <v>734.65480000000002</v>
      </c>
      <c r="S3785">
        <v>9738741</v>
      </c>
      <c r="T3785">
        <v>2249014</v>
      </c>
      <c r="U3785">
        <v>936.54233333333298</v>
      </c>
      <c r="V3785">
        <v>733.47513333333302</v>
      </c>
      <c r="W3785">
        <v>9738741</v>
      </c>
      <c r="X3785">
        <v>4.98410473263736</v>
      </c>
      <c r="Y3785">
        <v>1.7036667550937199E-3</v>
      </c>
      <c r="Z3785">
        <v>1.4821230693895699E-3</v>
      </c>
      <c r="AA3785">
        <v>0</v>
      </c>
      <c r="AB3785">
        <f>(Raw_savings[[#This Row],[PreWBthm]]-Raw_savings[[#This Row],[MsrWBthm]])/Raw_savings[[#This Row],[NumUnit]]/10^5</f>
        <v>0</v>
      </c>
      <c r="AC3785">
        <f>Raw_savings[[#This Row],[APreWBkWh]]*Raw_savings[[#This Row],[BldgWts]]</f>
        <v>5.4426423680399978</v>
      </c>
      <c r="AD3785" t="s">
        <v>72</v>
      </c>
    </row>
    <row r="3786" spans="1:30" hidden="1" x14ac:dyDescent="0.25">
      <c r="A3786" t="s">
        <v>73</v>
      </c>
      <c r="B3786" t="s">
        <v>69</v>
      </c>
      <c r="C3786" t="s">
        <v>70</v>
      </c>
      <c r="D3786" s="1">
        <v>43622.936018518521</v>
      </c>
      <c r="E3786" t="s">
        <v>71</v>
      </c>
      <c r="F3786" t="s">
        <v>10</v>
      </c>
      <c r="G3786">
        <v>2015</v>
      </c>
      <c r="H3786" t="str">
        <f>VLOOKUP(Raw_savings[[#This Row],[BldgVint]],DEER2020wts!$I$6:$J$15,2,FALSE)</f>
        <v>Ex</v>
      </c>
      <c r="I3786" t="s">
        <v>39</v>
      </c>
      <c r="J3786" t="s">
        <v>31</v>
      </c>
      <c r="K3786">
        <f>SUMIFS(raw_wts[wt_vint],raw_wts[bldgtype],Raw_savings[[#This Row],[BldgType]],raw_wts[bldgvint],Raw_savings[[#This Row],[BldgVint]],raw_wts[bldgloc],Raw_savings[[#This Row],[BldgLoc]])</f>
        <v>0.48799999999999999</v>
      </c>
      <c r="L3786" t="s">
        <v>32</v>
      </c>
      <c r="M3786">
        <v>973.29292083333405</v>
      </c>
      <c r="N3786">
        <v>299999.59999999998</v>
      </c>
      <c r="O3786" t="s">
        <v>7</v>
      </c>
      <c r="P3786">
        <v>2324501</v>
      </c>
      <c r="Q3786">
        <v>1130.06455555556</v>
      </c>
      <c r="R3786">
        <v>916.11666666666702</v>
      </c>
      <c r="S3786">
        <v>9738741</v>
      </c>
      <c r="T3786">
        <v>2320108</v>
      </c>
      <c r="U3786">
        <v>1128.2155555555601</v>
      </c>
      <c r="V3786">
        <v>914.47299999999996</v>
      </c>
      <c r="W3786">
        <v>9738741</v>
      </c>
      <c r="X3786">
        <v>4.5135435653212301</v>
      </c>
      <c r="Y3786">
        <v>1.8997364107169799E-3</v>
      </c>
      <c r="Z3786">
        <v>1.6887687472950301E-3</v>
      </c>
      <c r="AA3786">
        <v>0</v>
      </c>
      <c r="AB3786">
        <f>(Raw_savings[[#This Row],[PreWBthm]]-Raw_savings[[#This Row],[MsrWBthm]])/Raw_savings[[#This Row],[NumUnit]]/10^5</f>
        <v>0</v>
      </c>
      <c r="AC3786">
        <f>Raw_savings[[#This Row],[APreWBkWh]]*Raw_savings[[#This Row],[BldgWts]]</f>
        <v>2.2026092598767604</v>
      </c>
      <c r="AD3786" t="s">
        <v>72</v>
      </c>
    </row>
    <row r="3787" spans="1:30" hidden="1" x14ac:dyDescent="0.25">
      <c r="A3787" t="s">
        <v>73</v>
      </c>
      <c r="B3787" t="s">
        <v>69</v>
      </c>
      <c r="C3787" t="s">
        <v>70</v>
      </c>
      <c r="D3787" s="1">
        <v>43622.936018518521</v>
      </c>
      <c r="E3787" t="s">
        <v>71</v>
      </c>
      <c r="F3787" t="s">
        <v>10</v>
      </c>
      <c r="G3787">
        <v>2015</v>
      </c>
      <c r="H3787" t="str">
        <f>VLOOKUP(Raw_savings[[#This Row],[BldgVint]],DEER2020wts!$I$6:$J$15,2,FALSE)</f>
        <v>Ex</v>
      </c>
      <c r="I3787" t="s">
        <v>41</v>
      </c>
      <c r="J3787" t="s">
        <v>31</v>
      </c>
      <c r="K3787">
        <f>SUMIFS(raw_wts[wt_vint],raw_wts[bldgtype],Raw_savings[[#This Row],[BldgType]],raw_wts[bldgvint],Raw_savings[[#This Row],[BldgVint]],raw_wts[bldgloc],Raw_savings[[#This Row],[BldgLoc]])</f>
        <v>0.74399999999999999</v>
      </c>
      <c r="L3787" t="s">
        <v>32</v>
      </c>
      <c r="M3787">
        <v>892.53475583333295</v>
      </c>
      <c r="N3787">
        <v>299999.59999999998</v>
      </c>
      <c r="O3787" t="s">
        <v>7</v>
      </c>
      <c r="P3787">
        <v>2358986</v>
      </c>
      <c r="Q3787">
        <v>1143.2166666666701</v>
      </c>
      <c r="R3787">
        <v>908.91753333333395</v>
      </c>
      <c r="S3787">
        <v>9738741</v>
      </c>
      <c r="T3787">
        <v>2354739</v>
      </c>
      <c r="U3787">
        <v>1141.3295555555601</v>
      </c>
      <c r="V3787">
        <v>907.29753333333304</v>
      </c>
      <c r="W3787">
        <v>9738741</v>
      </c>
      <c r="X3787">
        <v>4.7583581168608999</v>
      </c>
      <c r="Y3787">
        <v>2.1143278721389601E-3</v>
      </c>
      <c r="Z3787">
        <v>1.8150553683343E-3</v>
      </c>
      <c r="AA3787">
        <v>0</v>
      </c>
      <c r="AB3787">
        <f>(Raw_savings[[#This Row],[PreWBthm]]-Raw_savings[[#This Row],[MsrWBthm]])/Raw_savings[[#This Row],[NumUnit]]/10^5</f>
        <v>0</v>
      </c>
      <c r="AC3787">
        <f>Raw_savings[[#This Row],[APreWBkWh]]*Raw_savings[[#This Row],[BldgWts]]</f>
        <v>3.5402184389445095</v>
      </c>
      <c r="AD3787" t="s">
        <v>72</v>
      </c>
    </row>
    <row r="3788" spans="1:30" hidden="1" x14ac:dyDescent="0.25">
      <c r="A3788" t="s">
        <v>73</v>
      </c>
      <c r="B3788" t="s">
        <v>69</v>
      </c>
      <c r="C3788" t="s">
        <v>70</v>
      </c>
      <c r="D3788" s="1">
        <v>43622.936018518521</v>
      </c>
      <c r="E3788" t="s">
        <v>71</v>
      </c>
      <c r="F3788" t="s">
        <v>10</v>
      </c>
      <c r="G3788">
        <v>2015</v>
      </c>
      <c r="H3788" t="str">
        <f>VLOOKUP(Raw_savings[[#This Row],[BldgVint]],DEER2020wts!$I$6:$J$15,2,FALSE)</f>
        <v>Ex</v>
      </c>
      <c r="I3788" t="s">
        <v>44</v>
      </c>
      <c r="J3788" t="s">
        <v>31</v>
      </c>
      <c r="K3788">
        <f>SUMIFS(raw_wts[wt_vint],raw_wts[bldgtype],Raw_savings[[#This Row],[BldgType]],raw_wts[bldgvint],Raw_savings[[#This Row],[BldgVint]],raw_wts[bldgloc],Raw_savings[[#This Row],[BldgLoc]])</f>
        <v>0.17499999999999999</v>
      </c>
      <c r="L3788" t="s">
        <v>32</v>
      </c>
      <c r="M3788">
        <v>856.26093000000003</v>
      </c>
      <c r="N3788">
        <v>299999.59999999998</v>
      </c>
      <c r="O3788" t="s">
        <v>7</v>
      </c>
      <c r="P3788">
        <v>2415473</v>
      </c>
      <c r="Q3788">
        <v>810.54100000000005</v>
      </c>
      <c r="R3788">
        <v>581.96226666666701</v>
      </c>
      <c r="S3788">
        <v>9738741</v>
      </c>
      <c r="T3788">
        <v>2411445</v>
      </c>
      <c r="U3788">
        <v>809.31733333333295</v>
      </c>
      <c r="V3788">
        <v>580.97280000000001</v>
      </c>
      <c r="W3788">
        <v>9738741</v>
      </c>
      <c r="X3788">
        <v>4.7041735280389396</v>
      </c>
      <c r="Y3788">
        <v>1.4290815145177301E-3</v>
      </c>
      <c r="Z3788">
        <v>1.15556675774858E-3</v>
      </c>
      <c r="AA3788">
        <v>0</v>
      </c>
      <c r="AB3788">
        <f>(Raw_savings[[#This Row],[PreWBthm]]-Raw_savings[[#This Row],[MsrWBthm]])/Raw_savings[[#This Row],[NumUnit]]/10^5</f>
        <v>0</v>
      </c>
      <c r="AC3788">
        <f>Raw_savings[[#This Row],[APreWBkWh]]*Raw_savings[[#This Row],[BldgWts]]</f>
        <v>0.82323036740681443</v>
      </c>
      <c r="AD3788" t="s">
        <v>72</v>
      </c>
    </row>
    <row r="3789" spans="1:30" hidden="1" x14ac:dyDescent="0.25">
      <c r="A3789" t="s">
        <v>73</v>
      </c>
      <c r="B3789" t="s">
        <v>69</v>
      </c>
      <c r="C3789" t="s">
        <v>70</v>
      </c>
      <c r="D3789" s="1">
        <v>43622.936018518521</v>
      </c>
      <c r="E3789" t="s">
        <v>71</v>
      </c>
      <c r="F3789" t="s">
        <v>10</v>
      </c>
      <c r="G3789">
        <v>2015</v>
      </c>
      <c r="H3789" t="str">
        <f>VLOOKUP(Raw_savings[[#This Row],[BldgVint]],DEER2020wts!$I$6:$J$15,2,FALSE)</f>
        <v>Ex</v>
      </c>
      <c r="I3789" t="s">
        <v>46</v>
      </c>
      <c r="J3789" t="s">
        <v>31</v>
      </c>
      <c r="K3789">
        <f>SUMIFS(raw_wts[wt_vint],raw_wts[bldgtype],Raw_savings[[#This Row],[BldgType]],raw_wts[bldgvint],Raw_savings[[#This Row],[BldgVint]],raw_wts[bldgloc],Raw_savings[[#This Row],[BldgLoc]])</f>
        <v>0.23899999999999999</v>
      </c>
      <c r="L3789" t="s">
        <v>32</v>
      </c>
      <c r="M3789">
        <v>788.41719583333304</v>
      </c>
      <c r="N3789">
        <v>299999.59999999998</v>
      </c>
      <c r="O3789" t="s">
        <v>7</v>
      </c>
      <c r="P3789">
        <v>2314464</v>
      </c>
      <c r="Q3789">
        <v>772.51055555555604</v>
      </c>
      <c r="R3789">
        <v>549.317133333333</v>
      </c>
      <c r="S3789">
        <v>9738741</v>
      </c>
      <c r="T3789">
        <v>2310764</v>
      </c>
      <c r="U3789">
        <v>771.25888888888903</v>
      </c>
      <c r="V3789">
        <v>548.31426666666698</v>
      </c>
      <c r="W3789">
        <v>9738741</v>
      </c>
      <c r="X3789">
        <v>4.6929468554896401</v>
      </c>
      <c r="Y3789">
        <v>1.5875689587714901E-3</v>
      </c>
      <c r="Z3789">
        <v>1.2719999918401001E-3</v>
      </c>
      <c r="AA3789">
        <v>0</v>
      </c>
      <c r="AB3789">
        <f>(Raw_savings[[#This Row],[PreWBthm]]-Raw_savings[[#This Row],[MsrWBthm]])/Raw_savings[[#This Row],[NumUnit]]/10^5</f>
        <v>0</v>
      </c>
      <c r="AC3789">
        <f>Raw_savings[[#This Row],[APreWBkWh]]*Raw_savings[[#This Row],[BldgWts]]</f>
        <v>1.1216142984620239</v>
      </c>
      <c r="AD3789" t="s">
        <v>72</v>
      </c>
    </row>
    <row r="3790" spans="1:30" hidden="1" x14ac:dyDescent="0.25">
      <c r="A3790" t="s">
        <v>73</v>
      </c>
      <c r="B3790" t="s">
        <v>69</v>
      </c>
      <c r="C3790" t="s">
        <v>70</v>
      </c>
      <c r="D3790" s="1">
        <v>43622.936018518521</v>
      </c>
      <c r="E3790" t="s">
        <v>71</v>
      </c>
      <c r="F3790" t="s">
        <v>10</v>
      </c>
      <c r="G3790">
        <v>2015</v>
      </c>
      <c r="H3790" t="str">
        <f>VLOOKUP(Raw_savings[[#This Row],[BldgVint]],DEER2020wts!$I$6:$J$15,2,FALSE)</f>
        <v>Ex</v>
      </c>
      <c r="I3790" t="s">
        <v>9</v>
      </c>
      <c r="J3790" t="s">
        <v>31</v>
      </c>
      <c r="K3790">
        <f>SUMIFS(raw_wts[wt_vint],raw_wts[bldgtype],Raw_savings[[#This Row],[BldgType]],raw_wts[bldgvint],Raw_savings[[#This Row],[BldgVint]],raw_wts[bldgloc],Raw_savings[[#This Row],[BldgLoc]])</f>
        <v>0.43200000000000005</v>
      </c>
      <c r="L3790" t="s">
        <v>32</v>
      </c>
      <c r="M3790">
        <v>879.61376333333396</v>
      </c>
      <c r="N3790">
        <v>299999.59999999998</v>
      </c>
      <c r="O3790" t="s">
        <v>7</v>
      </c>
      <c r="P3790">
        <v>2459050</v>
      </c>
      <c r="Q3790">
        <v>792.37633333333304</v>
      </c>
      <c r="R3790">
        <v>557.96193333333395</v>
      </c>
      <c r="S3790">
        <v>9738741</v>
      </c>
      <c r="T3790">
        <v>2454751</v>
      </c>
      <c r="U3790">
        <v>791.09366666666699</v>
      </c>
      <c r="V3790">
        <v>556.95766666666702</v>
      </c>
      <c r="W3790">
        <v>9738741</v>
      </c>
      <c r="X3790">
        <v>4.8873723663767601</v>
      </c>
      <c r="Y3790">
        <v>1.4582157762127099E-3</v>
      </c>
      <c r="Z3790">
        <v>1.1417132252013601E-3</v>
      </c>
      <c r="AA3790">
        <v>0</v>
      </c>
      <c r="AB3790">
        <f>(Raw_savings[[#This Row],[PreWBthm]]-Raw_savings[[#This Row],[MsrWBthm]])/Raw_savings[[#This Row],[NumUnit]]/10^5</f>
        <v>0</v>
      </c>
      <c r="AC3790">
        <f>Raw_savings[[#This Row],[APreWBkWh]]*Raw_savings[[#This Row],[BldgWts]]</f>
        <v>2.1113448622747608</v>
      </c>
      <c r="AD3790" t="s">
        <v>72</v>
      </c>
    </row>
    <row r="3791" spans="1:30" hidden="1" x14ac:dyDescent="0.25">
      <c r="A3791" t="s">
        <v>73</v>
      </c>
      <c r="B3791" t="s">
        <v>69</v>
      </c>
      <c r="C3791" t="s">
        <v>70</v>
      </c>
      <c r="D3791" s="1">
        <v>43622.936018518521</v>
      </c>
      <c r="E3791" t="s">
        <v>71</v>
      </c>
      <c r="F3791" t="s">
        <v>10</v>
      </c>
      <c r="G3791">
        <v>2015</v>
      </c>
      <c r="H3791" t="str">
        <f>VLOOKUP(Raw_savings[[#This Row],[BldgVint]],DEER2020wts!$I$6:$J$15,2,FALSE)</f>
        <v>Ex</v>
      </c>
      <c r="I3791" t="s">
        <v>37</v>
      </c>
      <c r="J3791" t="s">
        <v>31</v>
      </c>
      <c r="K3791">
        <f>SUMIFS(raw_wts[wt_vint],raw_wts[bldgtype],Raw_savings[[#This Row],[BldgType]],raw_wts[bldgvint],Raw_savings[[#This Row],[BldgVint]],raw_wts[bldgloc],Raw_savings[[#This Row],[BldgLoc]])</f>
        <v>0.215</v>
      </c>
      <c r="L3791" t="s">
        <v>32</v>
      </c>
      <c r="M3791">
        <v>923.83330166666701</v>
      </c>
      <c r="N3791">
        <v>299999.59999999998</v>
      </c>
      <c r="O3791" t="s">
        <v>7</v>
      </c>
      <c r="P3791">
        <v>2443253</v>
      </c>
      <c r="Q3791">
        <v>1025.7608888888899</v>
      </c>
      <c r="R3791">
        <v>849.52459999999996</v>
      </c>
      <c r="S3791">
        <v>9738741</v>
      </c>
      <c r="T3791">
        <v>2439068</v>
      </c>
      <c r="U3791">
        <v>1024.3296666666699</v>
      </c>
      <c r="V3791">
        <v>848.14873333333298</v>
      </c>
      <c r="W3791">
        <v>9738741</v>
      </c>
      <c r="X3791">
        <v>4.5300380408997301</v>
      </c>
      <c r="Y3791">
        <v>1.5492212931058E-3</v>
      </c>
      <c r="Z3791">
        <v>1.4893018731675701E-3</v>
      </c>
      <c r="AA3791">
        <v>0</v>
      </c>
      <c r="AB3791">
        <f>(Raw_savings[[#This Row],[PreWBthm]]-Raw_savings[[#This Row],[MsrWBthm]])/Raw_savings[[#This Row],[NumUnit]]/10^5</f>
        <v>0</v>
      </c>
      <c r="AC3791">
        <f>Raw_savings[[#This Row],[APreWBkWh]]*Raw_savings[[#This Row],[BldgWts]]</f>
        <v>0.97395817879344193</v>
      </c>
      <c r="AD3791" t="s">
        <v>72</v>
      </c>
    </row>
    <row r="3792" spans="1:30" hidden="1" x14ac:dyDescent="0.25">
      <c r="A3792" t="s">
        <v>73</v>
      </c>
      <c r="B3792" t="s">
        <v>69</v>
      </c>
      <c r="C3792" t="s">
        <v>70</v>
      </c>
      <c r="D3792" s="1">
        <v>43622.936018518521</v>
      </c>
      <c r="E3792" t="s">
        <v>71</v>
      </c>
      <c r="F3792" t="s">
        <v>10</v>
      </c>
      <c r="G3792">
        <v>2015</v>
      </c>
      <c r="H3792" t="str">
        <f>VLOOKUP(Raw_savings[[#This Row],[BldgVint]],DEER2020wts!$I$6:$J$15,2,FALSE)</f>
        <v>Ex</v>
      </c>
      <c r="I3792" t="s">
        <v>34</v>
      </c>
      <c r="J3792" t="s">
        <v>31</v>
      </c>
      <c r="K3792">
        <f>SUMIFS(raw_wts[wt_vint],raw_wts[bldgtype],Raw_savings[[#This Row],[BldgType]],raw_wts[bldgvint],Raw_savings[[#This Row],[BldgVint]],raw_wts[bldgloc],Raw_savings[[#This Row],[BldgLoc]])</f>
        <v>0.184</v>
      </c>
      <c r="L3792" t="s">
        <v>32</v>
      </c>
      <c r="M3792">
        <v>1241.1376399999999</v>
      </c>
      <c r="N3792">
        <v>299999.59999999998</v>
      </c>
      <c r="O3792" t="s">
        <v>7</v>
      </c>
      <c r="P3792">
        <v>2950867</v>
      </c>
      <c r="Q3792">
        <v>1193.2453333333301</v>
      </c>
      <c r="R3792">
        <v>1035.7900666666701</v>
      </c>
      <c r="S3792">
        <v>9738741</v>
      </c>
      <c r="T3792">
        <v>2944547</v>
      </c>
      <c r="U3792">
        <v>1191.45333333333</v>
      </c>
      <c r="V3792">
        <v>1033.6787999999999</v>
      </c>
      <c r="W3792">
        <v>9738741</v>
      </c>
      <c r="X3792">
        <v>5.0921024359554501</v>
      </c>
      <c r="Y3792">
        <v>1.44383664006831E-3</v>
      </c>
      <c r="Z3792">
        <v>1.7010737557411899E-3</v>
      </c>
      <c r="AA3792">
        <v>0</v>
      </c>
      <c r="AB3792">
        <f>(Raw_savings[[#This Row],[PreWBthm]]-Raw_savings[[#This Row],[MsrWBthm]])/Raw_savings[[#This Row],[NumUnit]]/10^5</f>
        <v>0</v>
      </c>
      <c r="AC3792">
        <f>Raw_savings[[#This Row],[APreWBkWh]]*Raw_savings[[#This Row],[BldgWts]]</f>
        <v>0.93694684821580276</v>
      </c>
      <c r="AD3792" t="s">
        <v>72</v>
      </c>
    </row>
    <row r="3793" spans="1:30" hidden="1" x14ac:dyDescent="0.25">
      <c r="A3793" t="s">
        <v>73</v>
      </c>
      <c r="B3793" t="s">
        <v>69</v>
      </c>
      <c r="C3793" t="s">
        <v>70</v>
      </c>
      <c r="D3793" s="1">
        <v>43622.936018518521</v>
      </c>
      <c r="E3793" t="s">
        <v>71</v>
      </c>
      <c r="F3793" t="s">
        <v>10</v>
      </c>
      <c r="G3793">
        <v>2015</v>
      </c>
      <c r="H3793" t="str">
        <f>VLOOKUP(Raw_savings[[#This Row],[BldgVint]],DEER2020wts!$I$6:$J$15,2,FALSE)</f>
        <v>Ex</v>
      </c>
      <c r="I3793" t="s">
        <v>42</v>
      </c>
      <c r="J3793" t="s">
        <v>31</v>
      </c>
      <c r="K3793">
        <f>SUMIFS(raw_wts[wt_vint],raw_wts[bldgtype],Raw_savings[[#This Row],[BldgType]],raw_wts[bldgvint],Raw_savings[[#This Row],[BldgVint]],raw_wts[bldgloc],Raw_savings[[#This Row],[BldgLoc]])</f>
        <v>0.42</v>
      </c>
      <c r="L3793" t="s">
        <v>32</v>
      </c>
      <c r="M3793">
        <v>801.97053083333299</v>
      </c>
      <c r="N3793">
        <v>299999.59999999998</v>
      </c>
      <c r="O3793" t="s">
        <v>7</v>
      </c>
      <c r="P3793">
        <v>2360605</v>
      </c>
      <c r="Q3793">
        <v>575.507555555556</v>
      </c>
      <c r="R3793">
        <v>378.93900000000002</v>
      </c>
      <c r="S3793">
        <v>9738741</v>
      </c>
      <c r="T3793">
        <v>2357378</v>
      </c>
      <c r="U3793">
        <v>574.55088888888895</v>
      </c>
      <c r="V3793">
        <v>378.17320000000001</v>
      </c>
      <c r="W3793">
        <v>9738741</v>
      </c>
      <c r="X3793">
        <v>4.0238386273954498</v>
      </c>
      <c r="Y3793">
        <v>1.19289503776718E-3</v>
      </c>
      <c r="Z3793">
        <v>9.5489793023232597E-4</v>
      </c>
      <c r="AA3793">
        <v>0</v>
      </c>
      <c r="AB3793">
        <f>(Raw_savings[[#This Row],[PreWBthm]]-Raw_savings[[#This Row],[MsrWBthm]])/Raw_savings[[#This Row],[NumUnit]]/10^5</f>
        <v>0</v>
      </c>
      <c r="AC3793">
        <f>Raw_savings[[#This Row],[APreWBkWh]]*Raw_savings[[#This Row],[BldgWts]]</f>
        <v>1.6900122235060888</v>
      </c>
      <c r="AD3793" t="s">
        <v>72</v>
      </c>
    </row>
    <row r="3794" spans="1:30" hidden="1" x14ac:dyDescent="0.25">
      <c r="A3794" t="s">
        <v>73</v>
      </c>
      <c r="B3794" t="s">
        <v>69</v>
      </c>
      <c r="C3794" t="s">
        <v>70</v>
      </c>
      <c r="D3794" s="1">
        <v>43622.936018518521</v>
      </c>
      <c r="E3794" t="s">
        <v>71</v>
      </c>
      <c r="F3794" t="s">
        <v>10</v>
      </c>
      <c r="G3794">
        <v>2017</v>
      </c>
      <c r="H3794" t="str">
        <f>VLOOKUP(Raw_savings[[#This Row],[BldgVint]],DEER2020wts!$I$6:$J$15,2,FALSE)</f>
        <v>Rec</v>
      </c>
      <c r="I3794" t="s">
        <v>5</v>
      </c>
      <c r="J3794" t="s">
        <v>31</v>
      </c>
      <c r="K3794">
        <f>SUMIFS(raw_wts[wt_vint],raw_wts[bldgtype],Raw_savings[[#This Row],[BldgType]],raw_wts[bldgvint],Raw_savings[[#This Row],[BldgVint]],raw_wts[bldgloc],Raw_savings[[#This Row],[BldgLoc]])</f>
        <v>2.4E-2</v>
      </c>
      <c r="L3794" t="s">
        <v>32</v>
      </c>
      <c r="M3794">
        <v>708.799536666667</v>
      </c>
      <c r="N3794">
        <v>299999.59999999998</v>
      </c>
      <c r="O3794" t="s">
        <v>7</v>
      </c>
      <c r="P3794">
        <v>2032893</v>
      </c>
      <c r="Q3794">
        <v>614.06188888888903</v>
      </c>
      <c r="R3794">
        <v>474.93246666666698</v>
      </c>
      <c r="S3794">
        <v>9738741</v>
      </c>
      <c r="T3794">
        <v>2030474</v>
      </c>
      <c r="U3794">
        <v>612.969333333333</v>
      </c>
      <c r="V3794">
        <v>473.91073333333298</v>
      </c>
      <c r="W3794">
        <v>9738741</v>
      </c>
      <c r="X3794">
        <v>3.4128126146583599</v>
      </c>
      <c r="Y3794">
        <v>1.5414168591215999E-3</v>
      </c>
      <c r="Z3794">
        <v>1.4414983087296699E-3</v>
      </c>
      <c r="AA3794">
        <v>0</v>
      </c>
      <c r="AB3794">
        <f>(Raw_savings[[#This Row],[PreWBthm]]-Raw_savings[[#This Row],[MsrWBthm]])/Raw_savings[[#This Row],[NumUnit]]/10^5</f>
        <v>0</v>
      </c>
      <c r="AC3794">
        <f>Raw_savings[[#This Row],[APreWBkWh]]*Raw_savings[[#This Row],[BldgWts]]</f>
        <v>8.1907502751800643E-2</v>
      </c>
      <c r="AD3794" t="s">
        <v>72</v>
      </c>
    </row>
    <row r="3795" spans="1:30" hidden="1" x14ac:dyDescent="0.25">
      <c r="A3795" t="s">
        <v>73</v>
      </c>
      <c r="B3795" t="s">
        <v>69</v>
      </c>
      <c r="C3795" t="s">
        <v>70</v>
      </c>
      <c r="D3795" s="1">
        <v>43622.936018518521</v>
      </c>
      <c r="E3795" t="s">
        <v>71</v>
      </c>
      <c r="F3795" t="s">
        <v>10</v>
      </c>
      <c r="G3795">
        <v>2017</v>
      </c>
      <c r="H3795" t="str">
        <f>VLOOKUP(Raw_savings[[#This Row],[BldgVint]],DEER2020wts!$I$6:$J$15,2,FALSE)</f>
        <v>Rec</v>
      </c>
      <c r="I3795" t="s">
        <v>35</v>
      </c>
      <c r="J3795" t="s">
        <v>31</v>
      </c>
      <c r="K3795">
        <f>SUMIFS(raw_wts[wt_vint],raw_wts[bldgtype],Raw_savings[[#This Row],[BldgType]],raw_wts[bldgvint],Raw_savings[[#This Row],[BldgVint]],raw_wts[bldgloc],Raw_savings[[#This Row],[BldgLoc]])</f>
        <v>0.113</v>
      </c>
      <c r="L3795" t="s">
        <v>32</v>
      </c>
      <c r="M3795">
        <v>730.22463000000005</v>
      </c>
      <c r="N3795">
        <v>299999.59999999998</v>
      </c>
      <c r="O3795" t="s">
        <v>7</v>
      </c>
      <c r="P3795">
        <v>2175120</v>
      </c>
      <c r="Q3795">
        <v>711.03533333333303</v>
      </c>
      <c r="R3795">
        <v>475.45826666666699</v>
      </c>
      <c r="S3795">
        <v>9738741</v>
      </c>
      <c r="T3795">
        <v>2171906</v>
      </c>
      <c r="U3795">
        <v>709.94922222222203</v>
      </c>
      <c r="V3795">
        <v>474.63926666666703</v>
      </c>
      <c r="W3795">
        <v>9738741</v>
      </c>
      <c r="X3795">
        <v>4.4013853654867798</v>
      </c>
      <c r="Y3795">
        <v>1.4873657590967701E-3</v>
      </c>
      <c r="Z3795">
        <v>1.12157268647596E-3</v>
      </c>
      <c r="AA3795">
        <v>0</v>
      </c>
      <c r="AB3795">
        <f>(Raw_savings[[#This Row],[PreWBthm]]-Raw_savings[[#This Row],[MsrWBthm]])/Raw_savings[[#This Row],[NumUnit]]/10^5</f>
        <v>0</v>
      </c>
      <c r="AC3795">
        <f>Raw_savings[[#This Row],[APreWBkWh]]*Raw_savings[[#This Row],[BldgWts]]</f>
        <v>0.49735654630000614</v>
      </c>
      <c r="AD3795" t="s">
        <v>72</v>
      </c>
    </row>
    <row r="3796" spans="1:30" hidden="1" x14ac:dyDescent="0.25">
      <c r="A3796" t="s">
        <v>73</v>
      </c>
      <c r="B3796" t="s">
        <v>69</v>
      </c>
      <c r="C3796" t="s">
        <v>70</v>
      </c>
      <c r="D3796" s="1">
        <v>43622.936018518521</v>
      </c>
      <c r="E3796" t="s">
        <v>71</v>
      </c>
      <c r="F3796" t="s">
        <v>10</v>
      </c>
      <c r="G3796">
        <v>2017</v>
      </c>
      <c r="H3796" t="str">
        <f>VLOOKUP(Raw_savings[[#This Row],[BldgVint]],DEER2020wts!$I$6:$J$15,2,FALSE)</f>
        <v>Rec</v>
      </c>
      <c r="I3796" t="s">
        <v>38</v>
      </c>
      <c r="J3796" t="s">
        <v>31</v>
      </c>
      <c r="K3796">
        <f>SUMIFS(raw_wts[wt_vint],raw_wts[bldgtype],Raw_savings[[#This Row],[BldgType]],raw_wts[bldgvint],Raw_savings[[#This Row],[BldgVint]],raw_wts[bldgloc],Raw_savings[[#This Row],[BldgLoc]])</f>
        <v>0.43</v>
      </c>
      <c r="L3796" t="s">
        <v>32</v>
      </c>
      <c r="M3796">
        <v>764.08237833333305</v>
      </c>
      <c r="N3796">
        <v>299999.59999999998</v>
      </c>
      <c r="O3796" t="s">
        <v>7</v>
      </c>
      <c r="P3796">
        <v>2016712</v>
      </c>
      <c r="Q3796">
        <v>556.60855555555599</v>
      </c>
      <c r="R3796">
        <v>350.95319999999998</v>
      </c>
      <c r="S3796">
        <v>9738741</v>
      </c>
      <c r="T3796">
        <v>2013515</v>
      </c>
      <c r="U3796">
        <v>555.67944444444504</v>
      </c>
      <c r="V3796">
        <v>350.21113333333301</v>
      </c>
      <c r="W3796">
        <v>9738741</v>
      </c>
      <c r="X3796">
        <v>4.1841038226447598</v>
      </c>
      <c r="Y3796">
        <v>1.2159829063689499E-3</v>
      </c>
      <c r="Z3796">
        <v>9.7118673026496901E-4</v>
      </c>
      <c r="AA3796">
        <v>0</v>
      </c>
      <c r="AB3796">
        <f>(Raw_savings[[#This Row],[PreWBthm]]-Raw_savings[[#This Row],[MsrWBthm]])/Raw_savings[[#This Row],[NumUnit]]/10^5</f>
        <v>0</v>
      </c>
      <c r="AC3796">
        <f>Raw_savings[[#This Row],[APreWBkWh]]*Raw_savings[[#This Row],[BldgWts]]</f>
        <v>1.7991646437372466</v>
      </c>
      <c r="AD3796" t="s">
        <v>72</v>
      </c>
    </row>
    <row r="3797" spans="1:30" hidden="1" x14ac:dyDescent="0.25">
      <c r="A3797" t="s">
        <v>73</v>
      </c>
      <c r="B3797" t="s">
        <v>69</v>
      </c>
      <c r="C3797" t="s">
        <v>70</v>
      </c>
      <c r="D3797" s="1">
        <v>43622.936018518521</v>
      </c>
      <c r="E3797" t="s">
        <v>71</v>
      </c>
      <c r="F3797" t="s">
        <v>10</v>
      </c>
      <c r="G3797">
        <v>2017</v>
      </c>
      <c r="H3797" t="str">
        <f>VLOOKUP(Raw_savings[[#This Row],[BldgVint]],DEER2020wts!$I$6:$J$15,2,FALSE)</f>
        <v>Rec</v>
      </c>
      <c r="I3797" t="s">
        <v>40</v>
      </c>
      <c r="J3797" t="s">
        <v>31</v>
      </c>
      <c r="K3797">
        <f>SUMIFS(raw_wts[wt_vint],raw_wts[bldgtype],Raw_savings[[#This Row],[BldgType]],raw_wts[bldgvint],Raw_savings[[#This Row],[BldgVint]],raw_wts[bldgloc],Raw_savings[[#This Row],[BldgLoc]])</f>
        <v>0.152</v>
      </c>
      <c r="L3797" t="s">
        <v>32</v>
      </c>
      <c r="M3797">
        <v>738.84364416666699</v>
      </c>
      <c r="N3797">
        <v>299999.59999999998</v>
      </c>
      <c r="O3797" t="s">
        <v>7</v>
      </c>
      <c r="P3797">
        <v>2161122</v>
      </c>
      <c r="Q3797">
        <v>922.06077777777796</v>
      </c>
      <c r="R3797">
        <v>759.61353333333295</v>
      </c>
      <c r="S3797">
        <v>9738741</v>
      </c>
      <c r="T3797">
        <v>2157675</v>
      </c>
      <c r="U3797">
        <v>920.73077777777803</v>
      </c>
      <c r="V3797">
        <v>758.37099999999998</v>
      </c>
      <c r="W3797">
        <v>9738741</v>
      </c>
      <c r="X3797">
        <v>4.6653984604385803</v>
      </c>
      <c r="Y3797">
        <v>1.8001102269750401E-3</v>
      </c>
      <c r="Z3797">
        <v>1.6817270381137E-3</v>
      </c>
      <c r="AA3797">
        <v>0</v>
      </c>
      <c r="AB3797">
        <f>(Raw_savings[[#This Row],[PreWBthm]]-Raw_savings[[#This Row],[MsrWBthm]])/Raw_savings[[#This Row],[NumUnit]]/10^5</f>
        <v>0</v>
      </c>
      <c r="AC3797">
        <f>Raw_savings[[#This Row],[APreWBkWh]]*Raw_savings[[#This Row],[BldgWts]]</f>
        <v>0.7091405659866642</v>
      </c>
      <c r="AD3797" t="s">
        <v>72</v>
      </c>
    </row>
    <row r="3798" spans="1:30" hidden="1" x14ac:dyDescent="0.25">
      <c r="A3798" t="s">
        <v>73</v>
      </c>
      <c r="B3798" t="s">
        <v>69</v>
      </c>
      <c r="C3798" t="s">
        <v>70</v>
      </c>
      <c r="D3798" s="1">
        <v>43622.936018518521</v>
      </c>
      <c r="E3798" t="s">
        <v>71</v>
      </c>
      <c r="F3798" t="s">
        <v>10</v>
      </c>
      <c r="G3798">
        <v>2017</v>
      </c>
      <c r="H3798" t="str">
        <f>VLOOKUP(Raw_savings[[#This Row],[BldgVint]],DEER2020wts!$I$6:$J$15,2,FALSE)</f>
        <v>Rec</v>
      </c>
      <c r="I3798" t="s">
        <v>43</v>
      </c>
      <c r="J3798" t="s">
        <v>31</v>
      </c>
      <c r="K3798">
        <f>SUMIFS(raw_wts[wt_vint],raw_wts[bldgtype],Raw_savings[[#This Row],[BldgType]],raw_wts[bldgvint],Raw_savings[[#This Row],[BldgVint]],raw_wts[bldgloc],Raw_savings[[#This Row],[BldgLoc]])</f>
        <v>0.11700000000000001</v>
      </c>
      <c r="L3798" t="s">
        <v>32</v>
      </c>
      <c r="M3798">
        <v>745.12055083333303</v>
      </c>
      <c r="N3798">
        <v>299999.59999999998</v>
      </c>
      <c r="O3798" t="s">
        <v>7</v>
      </c>
      <c r="P3798">
        <v>2021243</v>
      </c>
      <c r="Q3798">
        <v>717.46566666666695</v>
      </c>
      <c r="R3798">
        <v>541.10933333333298</v>
      </c>
      <c r="S3798">
        <v>9738741</v>
      </c>
      <c r="T3798">
        <v>2018050</v>
      </c>
      <c r="U3798">
        <v>716.43933333333302</v>
      </c>
      <c r="V3798">
        <v>540.12453333333303</v>
      </c>
      <c r="W3798">
        <v>9738741</v>
      </c>
      <c r="X3798">
        <v>4.2852126363029299</v>
      </c>
      <c r="Y3798">
        <v>1.37740575291544E-3</v>
      </c>
      <c r="Z3798">
        <v>1.3216653317354801E-3</v>
      </c>
      <c r="AA3798">
        <v>0</v>
      </c>
      <c r="AB3798">
        <f>(Raw_savings[[#This Row],[PreWBthm]]-Raw_savings[[#This Row],[MsrWBthm]])/Raw_savings[[#This Row],[NumUnit]]/10^5</f>
        <v>0</v>
      </c>
      <c r="AC3798">
        <f>Raw_savings[[#This Row],[APreWBkWh]]*Raw_savings[[#This Row],[BldgWts]]</f>
        <v>0.50136987844744285</v>
      </c>
      <c r="AD3798" t="s">
        <v>72</v>
      </c>
    </row>
    <row r="3799" spans="1:30" hidden="1" x14ac:dyDescent="0.25">
      <c r="A3799" t="s">
        <v>73</v>
      </c>
      <c r="B3799" t="s">
        <v>69</v>
      </c>
      <c r="C3799" t="s">
        <v>70</v>
      </c>
      <c r="D3799" s="1">
        <v>43622.936018518521</v>
      </c>
      <c r="E3799" t="s">
        <v>71</v>
      </c>
      <c r="F3799" t="s">
        <v>10</v>
      </c>
      <c r="G3799">
        <v>2017</v>
      </c>
      <c r="H3799" t="str">
        <f>VLOOKUP(Raw_savings[[#This Row],[BldgVint]],DEER2020wts!$I$6:$J$15,2,FALSE)</f>
        <v>Rec</v>
      </c>
      <c r="I3799" t="s">
        <v>45</v>
      </c>
      <c r="J3799" t="s">
        <v>31</v>
      </c>
      <c r="K3799">
        <f>SUMIFS(raw_wts[wt_vint],raw_wts[bldgtype],Raw_savings[[#This Row],[BldgType]],raw_wts[bldgvint],Raw_savings[[#This Row],[BldgVint]],raw_wts[bldgloc],Raw_savings[[#This Row],[BldgLoc]])</f>
        <v>0.68200000000000005</v>
      </c>
      <c r="L3799" t="s">
        <v>32</v>
      </c>
      <c r="M3799">
        <v>803.27846416666603</v>
      </c>
      <c r="N3799">
        <v>299999.59999999998</v>
      </c>
      <c r="O3799" t="s">
        <v>7</v>
      </c>
      <c r="P3799">
        <v>2158433</v>
      </c>
      <c r="Q3799">
        <v>857.89200000000005</v>
      </c>
      <c r="R3799">
        <v>717.85753333333298</v>
      </c>
      <c r="S3799">
        <v>9738741</v>
      </c>
      <c r="T3799">
        <v>2154632</v>
      </c>
      <c r="U3799">
        <v>856.72444444444398</v>
      </c>
      <c r="V3799">
        <v>716.69486666666705</v>
      </c>
      <c r="W3799">
        <v>9738741</v>
      </c>
      <c r="X3799">
        <v>4.7318584644780897</v>
      </c>
      <c r="Y3799">
        <v>1.4534879343080301E-3</v>
      </c>
      <c r="Z3799">
        <v>1.4474017648075401E-3</v>
      </c>
      <c r="AA3799">
        <v>0</v>
      </c>
      <c r="AB3799">
        <f>(Raw_savings[[#This Row],[PreWBthm]]-Raw_savings[[#This Row],[MsrWBthm]])/Raw_savings[[#This Row],[NumUnit]]/10^5</f>
        <v>0</v>
      </c>
      <c r="AC3799">
        <f>Raw_savings[[#This Row],[APreWBkWh]]*Raw_savings[[#This Row],[BldgWts]]</f>
        <v>3.2271274727740575</v>
      </c>
      <c r="AD3799" t="s">
        <v>72</v>
      </c>
    </row>
    <row r="3800" spans="1:30" hidden="1" x14ac:dyDescent="0.25">
      <c r="A3800" t="s">
        <v>73</v>
      </c>
      <c r="B3800" t="s">
        <v>69</v>
      </c>
      <c r="C3800" t="s">
        <v>70</v>
      </c>
      <c r="D3800" s="1">
        <v>43622.936018518521</v>
      </c>
      <c r="E3800" t="s">
        <v>71</v>
      </c>
      <c r="F3800" t="s">
        <v>10</v>
      </c>
      <c r="G3800">
        <v>2017</v>
      </c>
      <c r="H3800" t="str">
        <f>VLOOKUP(Raw_savings[[#This Row],[BldgVint]],DEER2020wts!$I$6:$J$15,2,FALSE)</f>
        <v>Rec</v>
      </c>
      <c r="I3800" t="s">
        <v>8</v>
      </c>
      <c r="J3800" t="s">
        <v>31</v>
      </c>
      <c r="K3800">
        <f>SUMIFS(raw_wts[wt_vint],raw_wts[bldgtype],Raw_savings[[#This Row],[BldgType]],raw_wts[bldgvint],Raw_savings[[#This Row],[BldgVint]],raw_wts[bldgloc],Raw_savings[[#This Row],[BldgLoc]])</f>
        <v>0.35499999999999998</v>
      </c>
      <c r="L3800" t="s">
        <v>32</v>
      </c>
      <c r="M3800">
        <v>794.49815166666701</v>
      </c>
      <c r="N3800">
        <v>299999.59999999998</v>
      </c>
      <c r="O3800" t="s">
        <v>7</v>
      </c>
      <c r="P3800">
        <v>2099303</v>
      </c>
      <c r="Q3800">
        <v>817.07888888888897</v>
      </c>
      <c r="R3800">
        <v>659.76133333333303</v>
      </c>
      <c r="S3800">
        <v>9738741</v>
      </c>
      <c r="T3800">
        <v>2095421</v>
      </c>
      <c r="U3800">
        <v>815.99044444444405</v>
      </c>
      <c r="V3800">
        <v>658.62459999999999</v>
      </c>
      <c r="W3800">
        <v>9738741</v>
      </c>
      <c r="X3800">
        <v>4.8861032487696701</v>
      </c>
      <c r="Y3800">
        <v>1.3699773148131999E-3</v>
      </c>
      <c r="Z3800">
        <v>1.4307564227163899E-3</v>
      </c>
      <c r="AA3800">
        <v>0</v>
      </c>
      <c r="AB3800">
        <f>(Raw_savings[[#This Row],[PreWBthm]]-Raw_savings[[#This Row],[MsrWBthm]])/Raw_savings[[#This Row],[NumUnit]]/10^5</f>
        <v>0</v>
      </c>
      <c r="AC3800">
        <f>Raw_savings[[#This Row],[APreWBkWh]]*Raw_savings[[#This Row],[BldgWts]]</f>
        <v>1.7345666533132327</v>
      </c>
      <c r="AD3800" t="s">
        <v>72</v>
      </c>
    </row>
    <row r="3801" spans="1:30" hidden="1" x14ac:dyDescent="0.25">
      <c r="A3801" t="s">
        <v>73</v>
      </c>
      <c r="B3801" t="s">
        <v>69</v>
      </c>
      <c r="C3801" t="s">
        <v>70</v>
      </c>
      <c r="D3801" s="1">
        <v>43622.936018518521</v>
      </c>
      <c r="E3801" t="s">
        <v>71</v>
      </c>
      <c r="F3801" t="s">
        <v>10</v>
      </c>
      <c r="G3801">
        <v>2017</v>
      </c>
      <c r="H3801" t="str">
        <f>VLOOKUP(Raw_savings[[#This Row],[BldgVint]],DEER2020wts!$I$6:$J$15,2,FALSE)</f>
        <v>Rec</v>
      </c>
      <c r="I3801" t="s">
        <v>36</v>
      </c>
      <c r="J3801" t="s">
        <v>31</v>
      </c>
      <c r="K3801">
        <f>SUMIFS(raw_wts[wt_vint],raw_wts[bldgtype],Raw_savings[[#This Row],[BldgType]],raw_wts[bldgvint],Raw_savings[[#This Row],[BldgVint]],raw_wts[bldgloc],Raw_savings[[#This Row],[BldgLoc]])</f>
        <v>1.0920000000000001</v>
      </c>
      <c r="L3801" t="s">
        <v>32</v>
      </c>
      <c r="M3801">
        <v>791.24805500000002</v>
      </c>
      <c r="N3801">
        <v>299999.59999999998</v>
      </c>
      <c r="O3801" t="s">
        <v>7</v>
      </c>
      <c r="P3801">
        <v>2236108</v>
      </c>
      <c r="Q3801">
        <v>930.04433333333395</v>
      </c>
      <c r="R3801">
        <v>729.92813333333299</v>
      </c>
      <c r="S3801">
        <v>9738741</v>
      </c>
      <c r="T3801">
        <v>2232174</v>
      </c>
      <c r="U3801">
        <v>928.697</v>
      </c>
      <c r="V3801">
        <v>728.75433333333297</v>
      </c>
      <c r="W3801">
        <v>9738741</v>
      </c>
      <c r="X3801">
        <v>4.97189215839526</v>
      </c>
      <c r="Y3801">
        <v>1.7027951283032001E-3</v>
      </c>
      <c r="Z3801">
        <v>1.48347916002133E-3</v>
      </c>
      <c r="AA3801">
        <v>0</v>
      </c>
      <c r="AB3801">
        <f>(Raw_savings[[#This Row],[PreWBthm]]-Raw_savings[[#This Row],[MsrWBthm]])/Raw_savings[[#This Row],[NumUnit]]/10^5</f>
        <v>0</v>
      </c>
      <c r="AC3801">
        <f>Raw_savings[[#This Row],[APreWBkWh]]*Raw_savings[[#This Row],[BldgWts]]</f>
        <v>5.4293062369676246</v>
      </c>
      <c r="AD3801" t="s">
        <v>72</v>
      </c>
    </row>
    <row r="3802" spans="1:30" hidden="1" x14ac:dyDescent="0.25">
      <c r="A3802" t="s">
        <v>73</v>
      </c>
      <c r="B3802" t="s">
        <v>69</v>
      </c>
      <c r="C3802" t="s">
        <v>70</v>
      </c>
      <c r="D3802" s="1">
        <v>43622.936018518521</v>
      </c>
      <c r="E3802" t="s">
        <v>71</v>
      </c>
      <c r="F3802" t="s">
        <v>10</v>
      </c>
      <c r="G3802">
        <v>2017</v>
      </c>
      <c r="H3802" t="str">
        <f>VLOOKUP(Raw_savings[[#This Row],[BldgVint]],DEER2020wts!$I$6:$J$15,2,FALSE)</f>
        <v>Rec</v>
      </c>
      <c r="I3802" t="s">
        <v>39</v>
      </c>
      <c r="J3802" t="s">
        <v>31</v>
      </c>
      <c r="K3802">
        <f>SUMIFS(raw_wts[wt_vint],raw_wts[bldgtype],Raw_savings[[#This Row],[BldgType]],raw_wts[bldgvint],Raw_savings[[#This Row],[BldgVint]],raw_wts[bldgloc],Raw_savings[[#This Row],[BldgLoc]])</f>
        <v>0.48799999999999999</v>
      </c>
      <c r="L3802" t="s">
        <v>32</v>
      </c>
      <c r="M3802">
        <v>970.30145416666699</v>
      </c>
      <c r="N3802">
        <v>299999.59999999998</v>
      </c>
      <c r="O3802" t="s">
        <v>7</v>
      </c>
      <c r="P3802">
        <v>2308680</v>
      </c>
      <c r="Q3802">
        <v>1122.1884444444399</v>
      </c>
      <c r="R3802">
        <v>911.63199999999995</v>
      </c>
      <c r="S3802">
        <v>9738741</v>
      </c>
      <c r="T3802">
        <v>2304294</v>
      </c>
      <c r="U3802">
        <v>1120.3506666666699</v>
      </c>
      <c r="V3802">
        <v>909.99739999999997</v>
      </c>
      <c r="W3802">
        <v>9738741</v>
      </c>
      <c r="X3802">
        <v>4.5202446942294499</v>
      </c>
      <c r="Y3802">
        <v>1.8940276445902401E-3</v>
      </c>
      <c r="Z3802">
        <v>1.68463109374997E-3</v>
      </c>
      <c r="AA3802">
        <v>0</v>
      </c>
      <c r="AB3802">
        <f>(Raw_savings[[#This Row],[PreWBthm]]-Raw_savings[[#This Row],[MsrWBthm]])/Raw_savings[[#This Row],[NumUnit]]/10^5</f>
        <v>0</v>
      </c>
      <c r="AC3802">
        <f>Raw_savings[[#This Row],[APreWBkWh]]*Raw_savings[[#This Row],[BldgWts]]</f>
        <v>2.2058794107839717</v>
      </c>
      <c r="AD3802" t="s">
        <v>72</v>
      </c>
    </row>
    <row r="3803" spans="1:30" hidden="1" x14ac:dyDescent="0.25">
      <c r="A3803" t="s">
        <v>73</v>
      </c>
      <c r="B3803" t="s">
        <v>69</v>
      </c>
      <c r="C3803" t="s">
        <v>70</v>
      </c>
      <c r="D3803" s="1">
        <v>43622.936018518521</v>
      </c>
      <c r="E3803" t="s">
        <v>71</v>
      </c>
      <c r="F3803" t="s">
        <v>10</v>
      </c>
      <c r="G3803">
        <v>2017</v>
      </c>
      <c r="H3803" t="str">
        <f>VLOOKUP(Raw_savings[[#This Row],[BldgVint]],DEER2020wts!$I$6:$J$15,2,FALSE)</f>
        <v>Rec</v>
      </c>
      <c r="I3803" t="s">
        <v>41</v>
      </c>
      <c r="J3803" t="s">
        <v>31</v>
      </c>
      <c r="K3803">
        <f>SUMIFS(raw_wts[wt_vint],raw_wts[bldgtype],Raw_savings[[#This Row],[BldgType]],raw_wts[bldgvint],Raw_savings[[#This Row],[BldgVint]],raw_wts[bldgloc],Raw_savings[[#This Row],[BldgLoc]])</f>
        <v>0.74399999999999999</v>
      </c>
      <c r="L3803" t="s">
        <v>32</v>
      </c>
      <c r="M3803">
        <v>889.420483333334</v>
      </c>
      <c r="N3803">
        <v>299999.59999999998</v>
      </c>
      <c r="O3803" t="s">
        <v>7</v>
      </c>
      <c r="P3803">
        <v>2343136</v>
      </c>
      <c r="Q3803">
        <v>1135.40855555556</v>
      </c>
      <c r="R3803">
        <v>904.47640000000001</v>
      </c>
      <c r="S3803">
        <v>9738741</v>
      </c>
      <c r="T3803">
        <v>2338911</v>
      </c>
      <c r="U3803">
        <v>1133.5318888888901</v>
      </c>
      <c r="V3803">
        <v>902.86393333333297</v>
      </c>
      <c r="W3803">
        <v>9738741</v>
      </c>
      <c r="X3803">
        <v>4.7502841222699503</v>
      </c>
      <c r="Y3803">
        <v>2.1099881347832901E-3</v>
      </c>
      <c r="Z3803">
        <v>1.8129407820960601E-3</v>
      </c>
      <c r="AA3803">
        <v>0</v>
      </c>
      <c r="AB3803">
        <f>(Raw_savings[[#This Row],[PreWBthm]]-Raw_savings[[#This Row],[MsrWBthm]])/Raw_savings[[#This Row],[NumUnit]]/10^5</f>
        <v>0</v>
      </c>
      <c r="AC3803">
        <f>Raw_savings[[#This Row],[APreWBkWh]]*Raw_savings[[#This Row],[BldgWts]]</f>
        <v>3.5342113869688432</v>
      </c>
      <c r="AD3803" t="s">
        <v>72</v>
      </c>
    </row>
    <row r="3804" spans="1:30" hidden="1" x14ac:dyDescent="0.25">
      <c r="A3804" t="s">
        <v>73</v>
      </c>
      <c r="B3804" t="s">
        <v>69</v>
      </c>
      <c r="C3804" t="s">
        <v>70</v>
      </c>
      <c r="D3804" s="1">
        <v>43622.936018518521</v>
      </c>
      <c r="E3804" t="s">
        <v>71</v>
      </c>
      <c r="F3804" t="s">
        <v>10</v>
      </c>
      <c r="G3804">
        <v>2017</v>
      </c>
      <c r="H3804" t="str">
        <f>VLOOKUP(Raw_savings[[#This Row],[BldgVint]],DEER2020wts!$I$6:$J$15,2,FALSE)</f>
        <v>Rec</v>
      </c>
      <c r="I3804" t="s">
        <v>44</v>
      </c>
      <c r="J3804" t="s">
        <v>31</v>
      </c>
      <c r="K3804">
        <f>SUMIFS(raw_wts[wt_vint],raw_wts[bldgtype],Raw_savings[[#This Row],[BldgType]],raw_wts[bldgvint],Raw_savings[[#This Row],[BldgVint]],raw_wts[bldgloc],Raw_savings[[#This Row],[BldgLoc]])</f>
        <v>0.17499999999999999</v>
      </c>
      <c r="L3804" t="s">
        <v>32</v>
      </c>
      <c r="M3804">
        <v>852.51838750000002</v>
      </c>
      <c r="N3804">
        <v>299999.59999999998</v>
      </c>
      <c r="O3804" t="s">
        <v>7</v>
      </c>
      <c r="P3804">
        <v>2397946</v>
      </c>
      <c r="Q3804">
        <v>804.400555555555</v>
      </c>
      <c r="R3804">
        <v>578.231533333333</v>
      </c>
      <c r="S3804">
        <v>9738741</v>
      </c>
      <c r="T3804">
        <v>2393951</v>
      </c>
      <c r="U3804">
        <v>803.24199999999996</v>
      </c>
      <c r="V3804">
        <v>577.286333333333</v>
      </c>
      <c r="W3804">
        <v>9738741</v>
      </c>
      <c r="X3804">
        <v>4.6861159343615899</v>
      </c>
      <c r="Y3804">
        <v>1.3589801376049399E-3</v>
      </c>
      <c r="Z3804">
        <v>1.1087150891510801E-3</v>
      </c>
      <c r="AA3804">
        <v>0</v>
      </c>
      <c r="AB3804">
        <f>(Raw_savings[[#This Row],[PreWBthm]]-Raw_savings[[#This Row],[MsrWBthm]])/Raw_savings[[#This Row],[NumUnit]]/10^5</f>
        <v>0</v>
      </c>
      <c r="AC3804">
        <f>Raw_savings[[#This Row],[APreWBkWh]]*Raw_savings[[#This Row],[BldgWts]]</f>
        <v>0.82007028851327823</v>
      </c>
      <c r="AD3804" t="s">
        <v>72</v>
      </c>
    </row>
    <row r="3805" spans="1:30" hidden="1" x14ac:dyDescent="0.25">
      <c r="A3805" t="s">
        <v>73</v>
      </c>
      <c r="B3805" t="s">
        <v>69</v>
      </c>
      <c r="C3805" t="s">
        <v>70</v>
      </c>
      <c r="D3805" s="1">
        <v>43622.936018518521</v>
      </c>
      <c r="E3805" t="s">
        <v>71</v>
      </c>
      <c r="F3805" t="s">
        <v>10</v>
      </c>
      <c r="G3805">
        <v>2017</v>
      </c>
      <c r="H3805" t="str">
        <f>VLOOKUP(Raw_savings[[#This Row],[BldgVint]],DEER2020wts!$I$6:$J$15,2,FALSE)</f>
        <v>Rec</v>
      </c>
      <c r="I3805" t="s">
        <v>46</v>
      </c>
      <c r="J3805" t="s">
        <v>31</v>
      </c>
      <c r="K3805">
        <f>SUMIFS(raw_wts[wt_vint],raw_wts[bldgtype],Raw_savings[[#This Row],[BldgType]],raw_wts[bldgvint],Raw_savings[[#This Row],[BldgVint]],raw_wts[bldgloc],Raw_savings[[#This Row],[BldgLoc]])</f>
        <v>0.23899999999999999</v>
      </c>
      <c r="L3805" t="s">
        <v>32</v>
      </c>
      <c r="M3805">
        <v>785.62748416666705</v>
      </c>
      <c r="N3805">
        <v>299999.59999999998</v>
      </c>
      <c r="O3805" t="s">
        <v>7</v>
      </c>
      <c r="P3805">
        <v>2298537</v>
      </c>
      <c r="Q3805">
        <v>767.37677777777799</v>
      </c>
      <c r="R3805">
        <v>546.54113333333305</v>
      </c>
      <c r="S3805">
        <v>9738741</v>
      </c>
      <c r="T3805">
        <v>2294842</v>
      </c>
      <c r="U3805">
        <v>766.12588888888899</v>
      </c>
      <c r="V3805">
        <v>545.54326666666702</v>
      </c>
      <c r="W3805">
        <v>9738741</v>
      </c>
      <c r="X3805">
        <v>4.7032468624991797</v>
      </c>
      <c r="Y3805">
        <v>1.5922163036541899E-3</v>
      </c>
      <c r="Z3805">
        <v>1.27015244091805E-3</v>
      </c>
      <c r="AA3805">
        <v>0</v>
      </c>
      <c r="AB3805">
        <f>(Raw_savings[[#This Row],[PreWBthm]]-Raw_savings[[#This Row],[MsrWBthm]])/Raw_savings[[#This Row],[NumUnit]]/10^5</f>
        <v>0</v>
      </c>
      <c r="AC3805">
        <f>Raw_savings[[#This Row],[APreWBkWh]]*Raw_savings[[#This Row],[BldgWts]]</f>
        <v>1.1240760001373038</v>
      </c>
      <c r="AD3805" t="s">
        <v>72</v>
      </c>
    </row>
    <row r="3806" spans="1:30" hidden="1" x14ac:dyDescent="0.25">
      <c r="A3806" t="s">
        <v>73</v>
      </c>
      <c r="B3806" t="s">
        <v>69</v>
      </c>
      <c r="C3806" t="s">
        <v>70</v>
      </c>
      <c r="D3806" s="1">
        <v>43622.936018518521</v>
      </c>
      <c r="E3806" t="s">
        <v>71</v>
      </c>
      <c r="F3806" t="s">
        <v>10</v>
      </c>
      <c r="G3806">
        <v>2017</v>
      </c>
      <c r="H3806" t="str">
        <f>VLOOKUP(Raw_savings[[#This Row],[BldgVint]],DEER2020wts!$I$6:$J$15,2,FALSE)</f>
        <v>Rec</v>
      </c>
      <c r="I3806" t="s">
        <v>9</v>
      </c>
      <c r="J3806" t="s">
        <v>31</v>
      </c>
      <c r="K3806">
        <f>SUMIFS(raw_wts[wt_vint],raw_wts[bldgtype],Raw_savings[[#This Row],[BldgType]],raw_wts[bldgvint],Raw_savings[[#This Row],[BldgVint]],raw_wts[bldgloc],Raw_savings[[#This Row],[BldgLoc]])</f>
        <v>0.43200000000000005</v>
      </c>
      <c r="L3806" t="s">
        <v>32</v>
      </c>
      <c r="M3806">
        <v>876.24035416666698</v>
      </c>
      <c r="N3806">
        <v>299999.59999999998</v>
      </c>
      <c r="O3806" t="s">
        <v>7</v>
      </c>
      <c r="P3806">
        <v>2441364</v>
      </c>
      <c r="Q3806">
        <v>786.42588888888895</v>
      </c>
      <c r="R3806">
        <v>554.49980000000005</v>
      </c>
      <c r="S3806">
        <v>9738741</v>
      </c>
      <c r="T3806">
        <v>2437089</v>
      </c>
      <c r="U3806">
        <v>785.15511111111095</v>
      </c>
      <c r="V3806">
        <v>553.50559999999996</v>
      </c>
      <c r="W3806">
        <v>9738741</v>
      </c>
      <c r="X3806">
        <v>4.8787983567198996</v>
      </c>
      <c r="Y3806">
        <v>1.4502616453750501E-3</v>
      </c>
      <c r="Z3806">
        <v>1.1346201932750501E-3</v>
      </c>
      <c r="AA3806">
        <v>0</v>
      </c>
      <c r="AB3806">
        <f>(Raw_savings[[#This Row],[PreWBthm]]-Raw_savings[[#This Row],[MsrWBthm]])/Raw_savings[[#This Row],[NumUnit]]/10^5</f>
        <v>0</v>
      </c>
      <c r="AC3806">
        <f>Raw_savings[[#This Row],[APreWBkWh]]*Raw_savings[[#This Row],[BldgWts]]</f>
        <v>2.107640890102997</v>
      </c>
      <c r="AD3806" t="s">
        <v>72</v>
      </c>
    </row>
    <row r="3807" spans="1:30" hidden="1" x14ac:dyDescent="0.25">
      <c r="A3807" t="s">
        <v>73</v>
      </c>
      <c r="B3807" t="s">
        <v>69</v>
      </c>
      <c r="C3807" t="s">
        <v>70</v>
      </c>
      <c r="D3807" s="1">
        <v>43622.936018518521</v>
      </c>
      <c r="E3807" t="s">
        <v>71</v>
      </c>
      <c r="F3807" t="s">
        <v>10</v>
      </c>
      <c r="G3807">
        <v>2017</v>
      </c>
      <c r="H3807" t="str">
        <f>VLOOKUP(Raw_savings[[#This Row],[BldgVint]],DEER2020wts!$I$6:$J$15,2,FALSE)</f>
        <v>Rec</v>
      </c>
      <c r="I3807" t="s">
        <v>37</v>
      </c>
      <c r="J3807" t="s">
        <v>31</v>
      </c>
      <c r="K3807">
        <f>SUMIFS(raw_wts[wt_vint],raw_wts[bldgtype],Raw_savings[[#This Row],[BldgType]],raw_wts[bldgvint],Raw_savings[[#This Row],[BldgVint]],raw_wts[bldgloc],Raw_savings[[#This Row],[BldgLoc]])</f>
        <v>0.215</v>
      </c>
      <c r="L3807" t="s">
        <v>32</v>
      </c>
      <c r="M3807">
        <v>920.48838499999999</v>
      </c>
      <c r="N3807">
        <v>299999.59999999998</v>
      </c>
      <c r="O3807" t="s">
        <v>7</v>
      </c>
      <c r="P3807">
        <v>2425534</v>
      </c>
      <c r="Q3807">
        <v>1017.91077777778</v>
      </c>
      <c r="R3807">
        <v>844.98099999999999</v>
      </c>
      <c r="S3807">
        <v>9738741</v>
      </c>
      <c r="T3807">
        <v>2421344</v>
      </c>
      <c r="U3807">
        <v>1016.49355555556</v>
      </c>
      <c r="V3807">
        <v>843.61466666666695</v>
      </c>
      <c r="W3807">
        <v>9738741</v>
      </c>
      <c r="X3807">
        <v>4.55193141845022</v>
      </c>
      <c r="Y3807">
        <v>1.5396416134271301E-3</v>
      </c>
      <c r="Z3807">
        <v>1.48435695180813E-3</v>
      </c>
      <c r="AA3807">
        <v>0</v>
      </c>
      <c r="AB3807">
        <f>(Raw_savings[[#This Row],[PreWBthm]]-Raw_savings[[#This Row],[MsrWBthm]])/Raw_savings[[#This Row],[NumUnit]]/10^5</f>
        <v>0</v>
      </c>
      <c r="AC3807">
        <f>Raw_savings[[#This Row],[APreWBkWh]]*Raw_savings[[#This Row],[BldgWts]]</f>
        <v>0.97866525496679724</v>
      </c>
      <c r="AD3807" t="s">
        <v>72</v>
      </c>
    </row>
    <row r="3808" spans="1:30" hidden="1" x14ac:dyDescent="0.25">
      <c r="A3808" t="s">
        <v>73</v>
      </c>
      <c r="B3808" t="s">
        <v>69</v>
      </c>
      <c r="C3808" t="s">
        <v>70</v>
      </c>
      <c r="D3808" s="1">
        <v>43622.936018518521</v>
      </c>
      <c r="E3808" t="s">
        <v>71</v>
      </c>
      <c r="F3808" t="s">
        <v>10</v>
      </c>
      <c r="G3808">
        <v>2017</v>
      </c>
      <c r="H3808" t="str">
        <f>VLOOKUP(Raw_savings[[#This Row],[BldgVint]],DEER2020wts!$I$6:$J$15,2,FALSE)</f>
        <v>Rec</v>
      </c>
      <c r="I3808" t="s">
        <v>34</v>
      </c>
      <c r="J3808" t="s">
        <v>31</v>
      </c>
      <c r="K3808">
        <f>SUMIFS(raw_wts[wt_vint],raw_wts[bldgtype],Raw_savings[[#This Row],[BldgType]],raw_wts[bldgvint],Raw_savings[[#This Row],[BldgVint]],raw_wts[bldgloc],Raw_savings[[#This Row],[BldgLoc]])</f>
        <v>0.184</v>
      </c>
      <c r="L3808" t="s">
        <v>32</v>
      </c>
      <c r="M3808">
        <v>1236.4495833333301</v>
      </c>
      <c r="N3808">
        <v>299999.59999999998</v>
      </c>
      <c r="O3808" t="s">
        <v>7</v>
      </c>
      <c r="P3808">
        <v>2929257</v>
      </c>
      <c r="Q3808">
        <v>1183.42511111111</v>
      </c>
      <c r="R3808">
        <v>1028.7628</v>
      </c>
      <c r="S3808">
        <v>9738741</v>
      </c>
      <c r="T3808">
        <v>2922959</v>
      </c>
      <c r="U3808">
        <v>1181.32111111111</v>
      </c>
      <c r="V3808">
        <v>1027.0252</v>
      </c>
      <c r="W3808">
        <v>9738741</v>
      </c>
      <c r="X3808">
        <v>5.0936165007402003</v>
      </c>
      <c r="Y3808">
        <v>1.70164641434703E-3</v>
      </c>
      <c r="Z3808">
        <v>1.40531407298917E-3</v>
      </c>
      <c r="AA3808">
        <v>0</v>
      </c>
      <c r="AB3808">
        <f>(Raw_savings[[#This Row],[PreWBthm]]-Raw_savings[[#This Row],[MsrWBthm]])/Raw_savings[[#This Row],[NumUnit]]/10^5</f>
        <v>0</v>
      </c>
      <c r="AC3808">
        <f>Raw_savings[[#This Row],[APreWBkWh]]*Raw_savings[[#This Row],[BldgWts]]</f>
        <v>0.9372254361361968</v>
      </c>
      <c r="AD3808" t="s">
        <v>72</v>
      </c>
    </row>
    <row r="3809" spans="1:30" hidden="1" x14ac:dyDescent="0.25">
      <c r="A3809" t="s">
        <v>73</v>
      </c>
      <c r="B3809" t="s">
        <v>69</v>
      </c>
      <c r="C3809" t="s">
        <v>70</v>
      </c>
      <c r="D3809" s="1">
        <v>43622.936018518521</v>
      </c>
      <c r="E3809" t="s">
        <v>71</v>
      </c>
      <c r="F3809" t="s">
        <v>10</v>
      </c>
      <c r="G3809">
        <v>2017</v>
      </c>
      <c r="H3809" t="str">
        <f>VLOOKUP(Raw_savings[[#This Row],[BldgVint]],DEER2020wts!$I$6:$J$15,2,FALSE)</f>
        <v>Rec</v>
      </c>
      <c r="I3809" t="s">
        <v>42</v>
      </c>
      <c r="J3809" t="s">
        <v>31</v>
      </c>
      <c r="K3809">
        <f>SUMIFS(raw_wts[wt_vint],raw_wts[bldgtype],Raw_savings[[#This Row],[BldgType]],raw_wts[bldgvint],Raw_savings[[#This Row],[BldgVint]],raw_wts[bldgloc],Raw_savings[[#This Row],[BldgLoc]])</f>
        <v>0.42</v>
      </c>
      <c r="L3809" t="s">
        <v>32</v>
      </c>
      <c r="M3809">
        <v>799.57007250000004</v>
      </c>
      <c r="N3809">
        <v>299999.59999999998</v>
      </c>
      <c r="O3809" t="s">
        <v>7</v>
      </c>
      <c r="P3809">
        <v>2342661</v>
      </c>
      <c r="Q3809">
        <v>571.43366666666702</v>
      </c>
      <c r="R3809">
        <v>376.933533333333</v>
      </c>
      <c r="S3809">
        <v>9738741</v>
      </c>
      <c r="T3809">
        <v>2339427</v>
      </c>
      <c r="U3809">
        <v>570.48</v>
      </c>
      <c r="V3809">
        <v>376.169733333333</v>
      </c>
      <c r="W3809">
        <v>9738741</v>
      </c>
      <c r="X3809">
        <v>4.04467364553593</v>
      </c>
      <c r="Y3809">
        <v>1.1927243145617699E-3</v>
      </c>
      <c r="Z3809">
        <v>9.5526336748935799E-4</v>
      </c>
      <c r="AA3809">
        <v>0</v>
      </c>
      <c r="AB3809">
        <f>(Raw_savings[[#This Row],[PreWBthm]]-Raw_savings[[#This Row],[MsrWBthm]])/Raw_savings[[#This Row],[NumUnit]]/10^5</f>
        <v>0</v>
      </c>
      <c r="AC3809">
        <f>Raw_savings[[#This Row],[APreWBkWh]]*Raw_savings[[#This Row],[BldgWts]]</f>
        <v>1.6987629311250905</v>
      </c>
      <c r="AD3809" t="s">
        <v>72</v>
      </c>
    </row>
    <row r="3810" spans="1:30" hidden="1" x14ac:dyDescent="0.25">
      <c r="A3810" t="s">
        <v>73</v>
      </c>
      <c r="B3810" t="s">
        <v>69</v>
      </c>
      <c r="C3810" t="s">
        <v>70</v>
      </c>
      <c r="D3810" s="1">
        <v>43622.936018518521</v>
      </c>
      <c r="E3810" t="s">
        <v>71</v>
      </c>
      <c r="F3810" t="s">
        <v>10</v>
      </c>
      <c r="G3810">
        <v>2020</v>
      </c>
      <c r="H3810" t="str">
        <f>VLOOKUP(Raw_savings[[#This Row],[BldgVint]],DEER2020wts!$I$6:$J$15,2,FALSE)</f>
        <v>Rec</v>
      </c>
      <c r="I3810" t="s">
        <v>5</v>
      </c>
      <c r="J3810" t="s">
        <v>31</v>
      </c>
      <c r="K3810">
        <f>SUMIFS(raw_wts[wt_vint],raw_wts[bldgtype],Raw_savings[[#This Row],[BldgType]],raw_wts[bldgvint],Raw_savings[[#This Row],[BldgVint]],raw_wts[bldgloc],Raw_savings[[#This Row],[BldgLoc]])</f>
        <v>8.0000000000000002E-3</v>
      </c>
      <c r="L3810" t="s">
        <v>32</v>
      </c>
      <c r="M3810">
        <v>675.40621999999996</v>
      </c>
      <c r="N3810">
        <v>299999.59999999998</v>
      </c>
      <c r="O3810" t="s">
        <v>7</v>
      </c>
      <c r="P3810">
        <v>1795650</v>
      </c>
      <c r="Q3810">
        <v>516.58500000000004</v>
      </c>
      <c r="R3810">
        <v>416.84313333333301</v>
      </c>
      <c r="S3810">
        <v>9738741</v>
      </c>
      <c r="T3810">
        <v>1793430</v>
      </c>
      <c r="U3810">
        <v>515.58233333333305</v>
      </c>
      <c r="V3810">
        <v>415.88679999999999</v>
      </c>
      <c r="W3810">
        <v>9738741</v>
      </c>
      <c r="X3810">
        <v>3.2869108016209898</v>
      </c>
      <c r="Y3810">
        <v>1.4845386923839001E-3</v>
      </c>
      <c r="Z3810">
        <v>1.4159380014790301E-3</v>
      </c>
      <c r="AA3810">
        <v>0</v>
      </c>
      <c r="AB3810">
        <f>(Raw_savings[[#This Row],[PreWBthm]]-Raw_savings[[#This Row],[MsrWBthm]])/Raw_savings[[#This Row],[NumUnit]]/10^5</f>
        <v>0</v>
      </c>
      <c r="AC3810">
        <f>Raw_savings[[#This Row],[APreWBkWh]]*Raw_savings[[#This Row],[BldgWts]]</f>
        <v>2.6295286412967918E-2</v>
      </c>
      <c r="AD3810" t="s">
        <v>72</v>
      </c>
    </row>
    <row r="3811" spans="1:30" hidden="1" x14ac:dyDescent="0.25">
      <c r="A3811" t="s">
        <v>73</v>
      </c>
      <c r="B3811" t="s">
        <v>69</v>
      </c>
      <c r="C3811" t="s">
        <v>70</v>
      </c>
      <c r="D3811" s="1">
        <v>43622.936018518521</v>
      </c>
      <c r="E3811" t="s">
        <v>71</v>
      </c>
      <c r="F3811" t="s">
        <v>10</v>
      </c>
      <c r="G3811">
        <v>2020</v>
      </c>
      <c r="H3811" t="str">
        <f>VLOOKUP(Raw_savings[[#This Row],[BldgVint]],DEER2020wts!$I$6:$J$15,2,FALSE)</f>
        <v>Rec</v>
      </c>
      <c r="I3811" t="s">
        <v>35</v>
      </c>
      <c r="J3811" t="s">
        <v>31</v>
      </c>
      <c r="K3811">
        <f>SUMIFS(raw_wts[wt_vint],raw_wts[bldgtype],Raw_savings[[#This Row],[BldgType]],raw_wts[bldgvint],Raw_savings[[#This Row],[BldgVint]],raw_wts[bldgloc],Raw_savings[[#This Row],[BldgLoc]])</f>
        <v>3.7999999999999999E-2</v>
      </c>
      <c r="L3811" t="s">
        <v>32</v>
      </c>
      <c r="M3811">
        <v>715.7194925</v>
      </c>
      <c r="N3811">
        <v>299999.59999999998</v>
      </c>
      <c r="O3811" t="s">
        <v>7</v>
      </c>
      <c r="P3811">
        <v>1902246</v>
      </c>
      <c r="Q3811">
        <v>639.15488888888899</v>
      </c>
      <c r="R3811">
        <v>435.88566666666702</v>
      </c>
      <c r="S3811">
        <v>9738741</v>
      </c>
      <c r="T3811">
        <v>1899210</v>
      </c>
      <c r="U3811">
        <v>638.01788888888905</v>
      </c>
      <c r="V3811">
        <v>435.03039999999999</v>
      </c>
      <c r="W3811">
        <v>9738741</v>
      </c>
      <c r="X3811">
        <v>4.24188530816072</v>
      </c>
      <c r="Y3811">
        <v>1.5886111974237501E-3</v>
      </c>
      <c r="Z3811">
        <v>1.1949746732192101E-3</v>
      </c>
      <c r="AA3811">
        <v>0</v>
      </c>
      <c r="AB3811">
        <f>(Raw_savings[[#This Row],[PreWBthm]]-Raw_savings[[#This Row],[MsrWBthm]])/Raw_savings[[#This Row],[NumUnit]]/10^5</f>
        <v>0</v>
      </c>
      <c r="AC3811">
        <f>Raw_savings[[#This Row],[APreWBkWh]]*Raw_savings[[#This Row],[BldgWts]]</f>
        <v>0.16119164171010736</v>
      </c>
      <c r="AD3811" t="s">
        <v>72</v>
      </c>
    </row>
    <row r="3812" spans="1:30" hidden="1" x14ac:dyDescent="0.25">
      <c r="A3812" t="s">
        <v>73</v>
      </c>
      <c r="B3812" t="s">
        <v>69</v>
      </c>
      <c r="C3812" t="s">
        <v>70</v>
      </c>
      <c r="D3812" s="1">
        <v>43622.936018518521</v>
      </c>
      <c r="E3812" t="s">
        <v>71</v>
      </c>
      <c r="F3812" t="s">
        <v>10</v>
      </c>
      <c r="G3812">
        <v>2020</v>
      </c>
      <c r="H3812" t="str">
        <f>VLOOKUP(Raw_savings[[#This Row],[BldgVint]],DEER2020wts!$I$6:$J$15,2,FALSE)</f>
        <v>Rec</v>
      </c>
      <c r="I3812" t="s">
        <v>38</v>
      </c>
      <c r="J3812" t="s">
        <v>31</v>
      </c>
      <c r="K3812">
        <f>SUMIFS(raw_wts[wt_vint],raw_wts[bldgtype],Raw_savings[[#This Row],[BldgType]],raw_wts[bldgvint],Raw_savings[[#This Row],[BldgVint]],raw_wts[bldgloc],Raw_savings[[#This Row],[BldgLoc]])</f>
        <v>0.14299999999999999</v>
      </c>
      <c r="L3812" t="s">
        <v>32</v>
      </c>
      <c r="M3812">
        <v>729.97173999999995</v>
      </c>
      <c r="N3812">
        <v>299999.59999999998</v>
      </c>
      <c r="O3812" t="s">
        <v>7</v>
      </c>
      <c r="P3812">
        <v>1747185</v>
      </c>
      <c r="Q3812">
        <v>486.88022222222202</v>
      </c>
      <c r="R3812">
        <v>311.72913333333298</v>
      </c>
      <c r="S3812">
        <v>9738741</v>
      </c>
      <c r="T3812">
        <v>1744208</v>
      </c>
      <c r="U3812">
        <v>485.98777777777798</v>
      </c>
      <c r="V3812">
        <v>311.01606666666697</v>
      </c>
      <c r="W3812">
        <v>9738741</v>
      </c>
      <c r="X3812">
        <v>4.0782400699511996</v>
      </c>
      <c r="Y3812">
        <v>1.22257396491045E-3</v>
      </c>
      <c r="Z3812">
        <v>9.76841468776085E-4</v>
      </c>
      <c r="AA3812">
        <v>0</v>
      </c>
      <c r="AB3812">
        <f>(Raw_savings[[#This Row],[PreWBthm]]-Raw_savings[[#This Row],[MsrWBthm]])/Raw_savings[[#This Row],[NumUnit]]/10^5</f>
        <v>0</v>
      </c>
      <c r="AC3812">
        <f>Raw_savings[[#This Row],[APreWBkWh]]*Raw_savings[[#This Row],[BldgWts]]</f>
        <v>0.5831883300030215</v>
      </c>
      <c r="AD3812" t="s">
        <v>72</v>
      </c>
    </row>
    <row r="3813" spans="1:30" hidden="1" x14ac:dyDescent="0.25">
      <c r="A3813" t="s">
        <v>73</v>
      </c>
      <c r="B3813" t="s">
        <v>69</v>
      </c>
      <c r="C3813" t="s">
        <v>70</v>
      </c>
      <c r="D3813" s="1">
        <v>43622.936018518521</v>
      </c>
      <c r="E3813" t="s">
        <v>71</v>
      </c>
      <c r="F3813" t="s">
        <v>10</v>
      </c>
      <c r="G3813">
        <v>2020</v>
      </c>
      <c r="H3813" t="str">
        <f>VLOOKUP(Raw_savings[[#This Row],[BldgVint]],DEER2020wts!$I$6:$J$15,2,FALSE)</f>
        <v>Rec</v>
      </c>
      <c r="I3813" t="s">
        <v>40</v>
      </c>
      <c r="J3813" t="s">
        <v>31</v>
      </c>
      <c r="K3813">
        <f>SUMIFS(raw_wts[wt_vint],raw_wts[bldgtype],Raw_savings[[#This Row],[BldgType]],raw_wts[bldgvint],Raw_savings[[#This Row],[BldgVint]],raw_wts[bldgloc],Raw_savings[[#This Row],[BldgLoc]])</f>
        <v>5.0999999999999997E-2</v>
      </c>
      <c r="L3813" t="s">
        <v>32</v>
      </c>
      <c r="M3813">
        <v>724.77073166666696</v>
      </c>
      <c r="N3813">
        <v>299999.59999999998</v>
      </c>
      <c r="O3813" t="s">
        <v>7</v>
      </c>
      <c r="P3813">
        <v>1878713</v>
      </c>
      <c r="Q3813">
        <v>816.67744444444395</v>
      </c>
      <c r="R3813">
        <v>694.08619999999996</v>
      </c>
      <c r="S3813">
        <v>9738741</v>
      </c>
      <c r="T3813">
        <v>1875432</v>
      </c>
      <c r="U3813">
        <v>815.43144444444499</v>
      </c>
      <c r="V3813">
        <v>692.89593333333301</v>
      </c>
      <c r="W3813">
        <v>9738741</v>
      </c>
      <c r="X3813">
        <v>4.5269488082873899</v>
      </c>
      <c r="Y3813">
        <v>1.71916434475038E-3</v>
      </c>
      <c r="Z3813">
        <v>1.6422664639473201E-3</v>
      </c>
      <c r="AA3813">
        <v>0</v>
      </c>
      <c r="AB3813">
        <f>(Raw_savings[[#This Row],[PreWBthm]]-Raw_savings[[#This Row],[MsrWBthm]])/Raw_savings[[#This Row],[NumUnit]]/10^5</f>
        <v>0</v>
      </c>
      <c r="AC3813">
        <f>Raw_savings[[#This Row],[APreWBkWh]]*Raw_savings[[#This Row],[BldgWts]]</f>
        <v>0.23087438922265688</v>
      </c>
      <c r="AD3813" t="s">
        <v>72</v>
      </c>
    </row>
    <row r="3814" spans="1:30" hidden="1" x14ac:dyDescent="0.25">
      <c r="A3814" t="s">
        <v>73</v>
      </c>
      <c r="B3814" t="s">
        <v>69</v>
      </c>
      <c r="C3814" t="s">
        <v>70</v>
      </c>
      <c r="D3814" s="1">
        <v>43622.936018518521</v>
      </c>
      <c r="E3814" t="s">
        <v>71</v>
      </c>
      <c r="F3814" t="s">
        <v>10</v>
      </c>
      <c r="G3814">
        <v>2020</v>
      </c>
      <c r="H3814" t="str">
        <f>VLOOKUP(Raw_savings[[#This Row],[BldgVint]],DEER2020wts!$I$6:$J$15,2,FALSE)</f>
        <v>Rec</v>
      </c>
      <c r="I3814" t="s">
        <v>43</v>
      </c>
      <c r="J3814" t="s">
        <v>31</v>
      </c>
      <c r="K3814">
        <f>SUMIFS(raw_wts[wt_vint],raw_wts[bldgtype],Raw_savings[[#This Row],[BldgType]],raw_wts[bldgvint],Raw_savings[[#This Row],[BldgVint]],raw_wts[bldgloc],Raw_savings[[#This Row],[BldgLoc]])</f>
        <v>0.04</v>
      </c>
      <c r="L3814" t="s">
        <v>32</v>
      </c>
      <c r="M3814">
        <v>710.25272583333299</v>
      </c>
      <c r="N3814">
        <v>299999.59999999998</v>
      </c>
      <c r="O3814" t="s">
        <v>7</v>
      </c>
      <c r="P3814">
        <v>1747905</v>
      </c>
      <c r="Q3814">
        <v>617.79755555555596</v>
      </c>
      <c r="R3814">
        <v>479.16059999999999</v>
      </c>
      <c r="S3814">
        <v>9738741</v>
      </c>
      <c r="T3814">
        <v>1744920</v>
      </c>
      <c r="U3814">
        <v>616.85911111111102</v>
      </c>
      <c r="V3814">
        <v>478.188066666667</v>
      </c>
      <c r="W3814">
        <v>9738741</v>
      </c>
      <c r="X3814">
        <v>4.20272938269646</v>
      </c>
      <c r="Y3814">
        <v>1.32128242569334E-3</v>
      </c>
      <c r="Z3814">
        <v>1.36927786118986E-3</v>
      </c>
      <c r="AA3814">
        <v>0</v>
      </c>
      <c r="AB3814">
        <f>(Raw_savings[[#This Row],[PreWBthm]]-Raw_savings[[#This Row],[MsrWBthm]])/Raw_savings[[#This Row],[NumUnit]]/10^5</f>
        <v>0</v>
      </c>
      <c r="AC3814">
        <f>Raw_savings[[#This Row],[APreWBkWh]]*Raw_savings[[#This Row],[BldgWts]]</f>
        <v>0.16810917530785841</v>
      </c>
      <c r="AD3814" t="s">
        <v>72</v>
      </c>
    </row>
    <row r="3815" spans="1:30" hidden="1" x14ac:dyDescent="0.25">
      <c r="A3815" t="s">
        <v>73</v>
      </c>
      <c r="B3815" t="s">
        <v>69</v>
      </c>
      <c r="C3815" t="s">
        <v>70</v>
      </c>
      <c r="D3815" s="1">
        <v>43622.936018518521</v>
      </c>
      <c r="E3815" t="s">
        <v>71</v>
      </c>
      <c r="F3815" t="s">
        <v>10</v>
      </c>
      <c r="G3815">
        <v>2020</v>
      </c>
      <c r="H3815" t="str">
        <f>VLOOKUP(Raw_savings[[#This Row],[BldgVint]],DEER2020wts!$I$6:$J$15,2,FALSE)</f>
        <v>Rec</v>
      </c>
      <c r="I3815" t="s">
        <v>45</v>
      </c>
      <c r="J3815" t="s">
        <v>31</v>
      </c>
      <c r="K3815">
        <f>SUMIFS(raw_wts[wt_vint],raw_wts[bldgtype],Raw_savings[[#This Row],[BldgType]],raw_wts[bldgvint],Raw_savings[[#This Row],[BldgVint]],raw_wts[bldgloc],Raw_savings[[#This Row],[BldgLoc]])</f>
        <v>0.22799999999999998</v>
      </c>
      <c r="L3815" t="s">
        <v>32</v>
      </c>
      <c r="M3815">
        <v>764.52314416666695</v>
      </c>
      <c r="N3815">
        <v>299999.59999999998</v>
      </c>
      <c r="O3815" t="s">
        <v>7</v>
      </c>
      <c r="P3815">
        <v>1855756</v>
      </c>
      <c r="Q3815">
        <v>754.77877777777803</v>
      </c>
      <c r="R3815">
        <v>652.594333333333</v>
      </c>
      <c r="S3815">
        <v>9738741</v>
      </c>
      <c r="T3815">
        <v>1852200</v>
      </c>
      <c r="U3815">
        <v>753.68522222222202</v>
      </c>
      <c r="V3815">
        <v>651.480866666667</v>
      </c>
      <c r="W3815">
        <v>9738741</v>
      </c>
      <c r="X3815">
        <v>4.6512653372659498</v>
      </c>
      <c r="Y3815">
        <v>1.43037599829307E-3</v>
      </c>
      <c r="Z3815">
        <v>1.4564198287028299E-3</v>
      </c>
      <c r="AA3815">
        <v>0</v>
      </c>
      <c r="AB3815">
        <f>(Raw_savings[[#This Row],[PreWBthm]]-Raw_savings[[#This Row],[MsrWBthm]])/Raw_savings[[#This Row],[NumUnit]]/10^5</f>
        <v>0</v>
      </c>
      <c r="AC3815">
        <f>Raw_savings[[#This Row],[APreWBkWh]]*Raw_savings[[#This Row],[BldgWts]]</f>
        <v>1.0604884968966364</v>
      </c>
      <c r="AD3815" t="s">
        <v>72</v>
      </c>
    </row>
    <row r="3816" spans="1:30" hidden="1" x14ac:dyDescent="0.25">
      <c r="A3816" t="s">
        <v>73</v>
      </c>
      <c r="B3816" t="s">
        <v>69</v>
      </c>
      <c r="C3816" t="s">
        <v>70</v>
      </c>
      <c r="D3816" s="1">
        <v>43622.936018518521</v>
      </c>
      <c r="E3816" t="s">
        <v>71</v>
      </c>
      <c r="F3816" t="s">
        <v>10</v>
      </c>
      <c r="G3816">
        <v>2020</v>
      </c>
      <c r="H3816" t="str">
        <f>VLOOKUP(Raw_savings[[#This Row],[BldgVint]],DEER2020wts!$I$6:$J$15,2,FALSE)</f>
        <v>Rec</v>
      </c>
      <c r="I3816" t="s">
        <v>8</v>
      </c>
      <c r="J3816" t="s">
        <v>31</v>
      </c>
      <c r="K3816">
        <f>SUMIFS(raw_wts[wt_vint],raw_wts[bldgtype],Raw_savings[[#This Row],[BldgType]],raw_wts[bldgvint],Raw_savings[[#This Row],[BldgVint]],raw_wts[bldgloc],Raw_savings[[#This Row],[BldgLoc]])</f>
        <v>0.11799999999999999</v>
      </c>
      <c r="L3816" t="s">
        <v>32</v>
      </c>
      <c r="M3816">
        <v>754.32889083333305</v>
      </c>
      <c r="N3816">
        <v>299999.59999999998</v>
      </c>
      <c r="O3816" t="s">
        <v>7</v>
      </c>
      <c r="P3816">
        <v>1797636</v>
      </c>
      <c r="Q3816">
        <v>715.48233333333303</v>
      </c>
      <c r="R3816">
        <v>595.072</v>
      </c>
      <c r="S3816">
        <v>9738741</v>
      </c>
      <c r="T3816">
        <v>1793989</v>
      </c>
      <c r="U3816">
        <v>714.25566666666703</v>
      </c>
      <c r="V3816">
        <v>594.04986666666696</v>
      </c>
      <c r="W3816">
        <v>9738741</v>
      </c>
      <c r="X3816">
        <v>4.8347611291555301</v>
      </c>
      <c r="Y3816">
        <v>1.6261695416591401E-3</v>
      </c>
      <c r="Z3816">
        <v>1.3550234463434101E-3</v>
      </c>
      <c r="AA3816">
        <v>0</v>
      </c>
      <c r="AB3816">
        <f>(Raw_savings[[#This Row],[PreWBthm]]-Raw_savings[[#This Row],[MsrWBthm]])/Raw_savings[[#This Row],[NumUnit]]/10^5</f>
        <v>0</v>
      </c>
      <c r="AC3816">
        <f>Raw_savings[[#This Row],[APreWBkWh]]*Raw_savings[[#This Row],[BldgWts]]</f>
        <v>0.57050181324035254</v>
      </c>
      <c r="AD3816" t="s">
        <v>72</v>
      </c>
    </row>
    <row r="3817" spans="1:30" hidden="1" x14ac:dyDescent="0.25">
      <c r="A3817" t="s">
        <v>73</v>
      </c>
      <c r="B3817" t="s">
        <v>69</v>
      </c>
      <c r="C3817" t="s">
        <v>70</v>
      </c>
      <c r="D3817" s="1">
        <v>43622.936018518521</v>
      </c>
      <c r="E3817" t="s">
        <v>71</v>
      </c>
      <c r="F3817" t="s">
        <v>10</v>
      </c>
      <c r="G3817">
        <v>2020</v>
      </c>
      <c r="H3817" t="str">
        <f>VLOOKUP(Raw_savings[[#This Row],[BldgVint]],DEER2020wts!$I$6:$J$15,2,FALSE)</f>
        <v>Rec</v>
      </c>
      <c r="I3817" t="s">
        <v>36</v>
      </c>
      <c r="J3817" t="s">
        <v>31</v>
      </c>
      <c r="K3817">
        <f>SUMIFS(raw_wts[wt_vint],raw_wts[bldgtype],Raw_savings[[#This Row],[BldgType]],raw_wts[bldgvint],Raw_savings[[#This Row],[BldgVint]],raw_wts[bldgloc],Raw_savings[[#This Row],[BldgLoc]])</f>
        <v>0.36299999999999999</v>
      </c>
      <c r="L3817" t="s">
        <v>32</v>
      </c>
      <c r="M3817">
        <v>763.05964833333303</v>
      </c>
      <c r="N3817">
        <v>299999.59999999998</v>
      </c>
      <c r="O3817" t="s">
        <v>7</v>
      </c>
      <c r="P3817">
        <v>1930067</v>
      </c>
      <c r="Q3817">
        <v>824.45633333333296</v>
      </c>
      <c r="R3817">
        <v>664.35793333333299</v>
      </c>
      <c r="S3817">
        <v>9738741</v>
      </c>
      <c r="T3817">
        <v>1926382</v>
      </c>
      <c r="U3817">
        <v>823.19133333333298</v>
      </c>
      <c r="V3817">
        <v>663.239333333334</v>
      </c>
      <c r="W3817">
        <v>9738741</v>
      </c>
      <c r="X3817">
        <v>4.8292423902230199</v>
      </c>
      <c r="Y3817">
        <v>1.65779962649445E-3</v>
      </c>
      <c r="Z3817">
        <v>1.465940444424E-3</v>
      </c>
      <c r="AA3817">
        <v>0</v>
      </c>
      <c r="AB3817">
        <f>(Raw_savings[[#This Row],[PreWBthm]]-Raw_savings[[#This Row],[MsrWBthm]])/Raw_savings[[#This Row],[NumUnit]]/10^5</f>
        <v>0</v>
      </c>
      <c r="AC3817">
        <f>Raw_savings[[#This Row],[APreWBkWh]]*Raw_savings[[#This Row],[BldgWts]]</f>
        <v>1.7530149876509562</v>
      </c>
      <c r="AD3817" t="s">
        <v>72</v>
      </c>
    </row>
    <row r="3818" spans="1:30" hidden="1" x14ac:dyDescent="0.25">
      <c r="A3818" t="s">
        <v>73</v>
      </c>
      <c r="B3818" t="s">
        <v>69</v>
      </c>
      <c r="C3818" t="s">
        <v>70</v>
      </c>
      <c r="D3818" s="1">
        <v>43622.936018518521</v>
      </c>
      <c r="E3818" t="s">
        <v>71</v>
      </c>
      <c r="F3818" t="s">
        <v>10</v>
      </c>
      <c r="G3818">
        <v>2020</v>
      </c>
      <c r="H3818" t="str">
        <f>VLOOKUP(Raw_savings[[#This Row],[BldgVint]],DEER2020wts!$I$6:$J$15,2,FALSE)</f>
        <v>Rec</v>
      </c>
      <c r="I3818" t="s">
        <v>39</v>
      </c>
      <c r="J3818" t="s">
        <v>31</v>
      </c>
      <c r="K3818">
        <f>SUMIFS(raw_wts[wt_vint],raw_wts[bldgtype],Raw_savings[[#This Row],[BldgType]],raw_wts[bldgvint],Raw_savings[[#This Row],[BldgVint]],raw_wts[bldgloc],Raw_savings[[#This Row],[BldgLoc]])</f>
        <v>0.16299999999999998</v>
      </c>
      <c r="L3818" t="s">
        <v>32</v>
      </c>
      <c r="M3818">
        <v>943.46400000000006</v>
      </c>
      <c r="N3818">
        <v>299999.59999999998</v>
      </c>
      <c r="O3818" t="s">
        <v>7</v>
      </c>
      <c r="P3818">
        <v>2010715</v>
      </c>
      <c r="Q3818">
        <v>1012.68555555556</v>
      </c>
      <c r="R3818">
        <v>843.36373333333302</v>
      </c>
      <c r="S3818">
        <v>9738741</v>
      </c>
      <c r="T3818">
        <v>2006553</v>
      </c>
      <c r="U3818">
        <v>1010.92233333333</v>
      </c>
      <c r="V3818">
        <v>841.79173333333301</v>
      </c>
      <c r="W3818">
        <v>9738741</v>
      </c>
      <c r="X3818">
        <v>4.41140308480239</v>
      </c>
      <c r="Y3818">
        <v>1.8688812951233201E-3</v>
      </c>
      <c r="Z3818">
        <v>1.66620030017044E-3</v>
      </c>
      <c r="AA3818">
        <v>0</v>
      </c>
      <c r="AB3818">
        <f>(Raw_savings[[#This Row],[PreWBthm]]-Raw_savings[[#This Row],[MsrWBthm]])/Raw_savings[[#This Row],[NumUnit]]/10^5</f>
        <v>0</v>
      </c>
      <c r="AC3818">
        <f>Raw_savings[[#This Row],[APreWBkWh]]*Raw_savings[[#This Row],[BldgWts]]</f>
        <v>0.7190587028227895</v>
      </c>
      <c r="AD3818" t="s">
        <v>72</v>
      </c>
    </row>
    <row r="3819" spans="1:30" hidden="1" x14ac:dyDescent="0.25">
      <c r="A3819" t="s">
        <v>73</v>
      </c>
      <c r="B3819" t="s">
        <v>69</v>
      </c>
      <c r="C3819" t="s">
        <v>70</v>
      </c>
      <c r="D3819" s="1">
        <v>43622.936018518521</v>
      </c>
      <c r="E3819" t="s">
        <v>71</v>
      </c>
      <c r="F3819" t="s">
        <v>10</v>
      </c>
      <c r="G3819">
        <v>2020</v>
      </c>
      <c r="H3819" t="str">
        <f>VLOOKUP(Raw_savings[[#This Row],[BldgVint]],DEER2020wts!$I$6:$J$15,2,FALSE)</f>
        <v>Rec</v>
      </c>
      <c r="I3819" t="s">
        <v>41</v>
      </c>
      <c r="J3819" t="s">
        <v>31</v>
      </c>
      <c r="K3819">
        <f>SUMIFS(raw_wts[wt_vint],raw_wts[bldgtype],Raw_savings[[#This Row],[BldgType]],raw_wts[bldgvint],Raw_savings[[#This Row],[BldgVint]],raw_wts[bldgloc],Raw_savings[[#This Row],[BldgLoc]])</f>
        <v>0.247</v>
      </c>
      <c r="L3819" t="s">
        <v>32</v>
      </c>
      <c r="M3819">
        <v>861.42177083333297</v>
      </c>
      <c r="N3819">
        <v>299999.59999999998</v>
      </c>
      <c r="O3819" t="s">
        <v>7</v>
      </c>
      <c r="P3819">
        <v>2042753</v>
      </c>
      <c r="Q3819">
        <v>1024.7245555555601</v>
      </c>
      <c r="R3819">
        <v>835.66859999999997</v>
      </c>
      <c r="S3819">
        <v>9738741</v>
      </c>
      <c r="T3819">
        <v>2038745</v>
      </c>
      <c r="U3819">
        <v>1022.97455555556</v>
      </c>
      <c r="V3819">
        <v>834.15066666666701</v>
      </c>
      <c r="W3819">
        <v>9738741</v>
      </c>
      <c r="X3819">
        <v>4.6527730499807198</v>
      </c>
      <c r="Y3819">
        <v>2.0315251590483402E-3</v>
      </c>
      <c r="Z3819">
        <v>1.7621255751002101E-3</v>
      </c>
      <c r="AA3819">
        <v>0</v>
      </c>
      <c r="AB3819">
        <f>(Raw_savings[[#This Row],[PreWBthm]]-Raw_savings[[#This Row],[MsrWBthm]])/Raw_savings[[#This Row],[NumUnit]]/10^5</f>
        <v>0</v>
      </c>
      <c r="AC3819">
        <f>Raw_savings[[#This Row],[APreWBkWh]]*Raw_savings[[#This Row],[BldgWts]]</f>
        <v>1.1492349433452378</v>
      </c>
      <c r="AD3819" t="s">
        <v>72</v>
      </c>
    </row>
    <row r="3820" spans="1:30" hidden="1" x14ac:dyDescent="0.25">
      <c r="A3820" t="s">
        <v>73</v>
      </c>
      <c r="B3820" t="s">
        <v>69</v>
      </c>
      <c r="C3820" t="s">
        <v>70</v>
      </c>
      <c r="D3820" s="1">
        <v>43622.936018518521</v>
      </c>
      <c r="E3820" t="s">
        <v>71</v>
      </c>
      <c r="F3820" t="s">
        <v>10</v>
      </c>
      <c r="G3820">
        <v>2020</v>
      </c>
      <c r="H3820" t="str">
        <f>VLOOKUP(Raw_savings[[#This Row],[BldgVint]],DEER2020wts!$I$6:$J$15,2,FALSE)</f>
        <v>Rec</v>
      </c>
      <c r="I3820" t="s">
        <v>44</v>
      </c>
      <c r="J3820" t="s">
        <v>31</v>
      </c>
      <c r="K3820">
        <f>SUMIFS(raw_wts[wt_vint],raw_wts[bldgtype],Raw_savings[[#This Row],[BldgType]],raw_wts[bldgvint],Raw_savings[[#This Row],[BldgVint]],raw_wts[bldgloc],Raw_savings[[#This Row],[BldgLoc]])</f>
        <v>5.8000000000000003E-2</v>
      </c>
      <c r="L3820" t="s">
        <v>32</v>
      </c>
      <c r="M3820">
        <v>824.72586166666702</v>
      </c>
      <c r="N3820">
        <v>299999.59999999998</v>
      </c>
      <c r="O3820" t="s">
        <v>7</v>
      </c>
      <c r="P3820">
        <v>2111285</v>
      </c>
      <c r="Q3820">
        <v>732.37699999999995</v>
      </c>
      <c r="R3820">
        <v>537.73733333333303</v>
      </c>
      <c r="S3820">
        <v>9738741</v>
      </c>
      <c r="T3820">
        <v>2107480</v>
      </c>
      <c r="U3820">
        <v>731.18533333333301</v>
      </c>
      <c r="V3820">
        <v>536.77646666666703</v>
      </c>
      <c r="W3820">
        <v>9738741</v>
      </c>
      <c r="X3820">
        <v>4.6136542781750203</v>
      </c>
      <c r="Y3820">
        <v>1.4449245768265299E-3</v>
      </c>
      <c r="Z3820">
        <v>1.16507400983494E-3</v>
      </c>
      <c r="AA3820">
        <v>0</v>
      </c>
      <c r="AB3820">
        <f>(Raw_savings[[#This Row],[PreWBthm]]-Raw_savings[[#This Row],[MsrWBthm]])/Raw_savings[[#This Row],[NumUnit]]/10^5</f>
        <v>0</v>
      </c>
      <c r="AC3820">
        <f>Raw_savings[[#This Row],[APreWBkWh]]*Raw_savings[[#This Row],[BldgWts]]</f>
        <v>0.26759194813415121</v>
      </c>
      <c r="AD3820" t="s">
        <v>72</v>
      </c>
    </row>
    <row r="3821" spans="1:30" hidden="1" x14ac:dyDescent="0.25">
      <c r="A3821" t="s">
        <v>73</v>
      </c>
      <c r="B3821" t="s">
        <v>69</v>
      </c>
      <c r="C3821" t="s">
        <v>70</v>
      </c>
      <c r="D3821" s="1">
        <v>43622.936018518521</v>
      </c>
      <c r="E3821" t="s">
        <v>71</v>
      </c>
      <c r="F3821" t="s">
        <v>10</v>
      </c>
      <c r="G3821">
        <v>2020</v>
      </c>
      <c r="H3821" t="str">
        <f>VLOOKUP(Raw_savings[[#This Row],[BldgVint]],DEER2020wts!$I$6:$J$15,2,FALSE)</f>
        <v>Rec</v>
      </c>
      <c r="I3821" t="s">
        <v>46</v>
      </c>
      <c r="J3821" t="s">
        <v>31</v>
      </c>
      <c r="K3821">
        <f>SUMIFS(raw_wts[wt_vint],raw_wts[bldgtype],Raw_savings[[#This Row],[BldgType]],raw_wts[bldgvint],Raw_savings[[#This Row],[BldgVint]],raw_wts[bldgloc],Raw_savings[[#This Row],[BldgLoc]])</f>
        <v>0.08</v>
      </c>
      <c r="L3821" t="s">
        <v>32</v>
      </c>
      <c r="M3821">
        <v>764.97880750000002</v>
      </c>
      <c r="N3821">
        <v>299999.59999999998</v>
      </c>
      <c r="O3821" t="s">
        <v>7</v>
      </c>
      <c r="P3821">
        <v>2017045</v>
      </c>
      <c r="Q3821">
        <v>693.99133333333305</v>
      </c>
      <c r="R3821">
        <v>505.57566666666702</v>
      </c>
      <c r="S3821">
        <v>9738741</v>
      </c>
      <c r="T3821">
        <v>2013548</v>
      </c>
      <c r="U3821">
        <v>692.80655555555597</v>
      </c>
      <c r="V3821">
        <v>504.61919999999998</v>
      </c>
      <c r="W3821">
        <v>9738741</v>
      </c>
      <c r="X3821">
        <v>4.5713684689232403</v>
      </c>
      <c r="Y3821">
        <v>1.5487720263124599E-3</v>
      </c>
      <c r="Z3821">
        <v>1.2503178614742599E-3</v>
      </c>
      <c r="AA3821">
        <v>0</v>
      </c>
      <c r="AB3821">
        <f>(Raw_savings[[#This Row],[PreWBthm]]-Raw_savings[[#This Row],[MsrWBthm]])/Raw_savings[[#This Row],[NumUnit]]/10^5</f>
        <v>0</v>
      </c>
      <c r="AC3821">
        <f>Raw_savings[[#This Row],[APreWBkWh]]*Raw_savings[[#This Row],[BldgWts]]</f>
        <v>0.36570947751385924</v>
      </c>
      <c r="AD3821" t="s">
        <v>72</v>
      </c>
    </row>
    <row r="3822" spans="1:30" hidden="1" x14ac:dyDescent="0.25">
      <c r="A3822" t="s">
        <v>73</v>
      </c>
      <c r="B3822" t="s">
        <v>69</v>
      </c>
      <c r="C3822" t="s">
        <v>70</v>
      </c>
      <c r="D3822" s="1">
        <v>43622.936018518521</v>
      </c>
      <c r="E3822" t="s">
        <v>71</v>
      </c>
      <c r="F3822" t="s">
        <v>10</v>
      </c>
      <c r="G3822">
        <v>2020</v>
      </c>
      <c r="H3822" t="str">
        <f>VLOOKUP(Raw_savings[[#This Row],[BldgVint]],DEER2020wts!$I$6:$J$15,2,FALSE)</f>
        <v>Rec</v>
      </c>
      <c r="I3822" t="s">
        <v>9</v>
      </c>
      <c r="J3822" t="s">
        <v>31</v>
      </c>
      <c r="K3822">
        <f>SUMIFS(raw_wts[wt_vint],raw_wts[bldgtype],Raw_savings[[#This Row],[BldgType]],raw_wts[bldgvint],Raw_savings[[#This Row],[BldgVint]],raw_wts[bldgloc],Raw_savings[[#This Row],[BldgLoc]])</f>
        <v>0.14399999999999999</v>
      </c>
      <c r="L3822" t="s">
        <v>32</v>
      </c>
      <c r="M3822">
        <v>848.480191666667</v>
      </c>
      <c r="N3822">
        <v>299999.59999999998</v>
      </c>
      <c r="O3822" t="s">
        <v>7</v>
      </c>
      <c r="P3822">
        <v>2151830</v>
      </c>
      <c r="Q3822">
        <v>713.48155555555604</v>
      </c>
      <c r="R3822">
        <v>513.31046666666703</v>
      </c>
      <c r="S3822">
        <v>9738741</v>
      </c>
      <c r="T3822">
        <v>2147786</v>
      </c>
      <c r="U3822">
        <v>712.25766666666698</v>
      </c>
      <c r="V3822">
        <v>512.32073333333301</v>
      </c>
      <c r="W3822">
        <v>9738741</v>
      </c>
      <c r="X3822">
        <v>4.7661690157508403</v>
      </c>
      <c r="Y3822">
        <v>1.44244839291374E-3</v>
      </c>
      <c r="Z3822">
        <v>1.16647783065989E-3</v>
      </c>
      <c r="AA3822">
        <v>0</v>
      </c>
      <c r="AB3822">
        <f>(Raw_savings[[#This Row],[PreWBthm]]-Raw_savings[[#This Row],[MsrWBthm]])/Raw_savings[[#This Row],[NumUnit]]/10^5</f>
        <v>0</v>
      </c>
      <c r="AC3822">
        <f>Raw_savings[[#This Row],[APreWBkWh]]*Raw_savings[[#This Row],[BldgWts]]</f>
        <v>0.6863283382681209</v>
      </c>
      <c r="AD3822" t="s">
        <v>72</v>
      </c>
    </row>
    <row r="3823" spans="1:30" hidden="1" x14ac:dyDescent="0.25">
      <c r="A3823" t="s">
        <v>73</v>
      </c>
      <c r="B3823" t="s">
        <v>69</v>
      </c>
      <c r="C3823" t="s">
        <v>70</v>
      </c>
      <c r="D3823" s="1">
        <v>43622.936018518521</v>
      </c>
      <c r="E3823" t="s">
        <v>71</v>
      </c>
      <c r="F3823" t="s">
        <v>10</v>
      </c>
      <c r="G3823">
        <v>2020</v>
      </c>
      <c r="H3823" t="str">
        <f>VLOOKUP(Raw_savings[[#This Row],[BldgVint]],DEER2020wts!$I$6:$J$15,2,FALSE)</f>
        <v>Rec</v>
      </c>
      <c r="I3823" t="s">
        <v>37</v>
      </c>
      <c r="J3823" t="s">
        <v>31</v>
      </c>
      <c r="K3823">
        <f>SUMIFS(raw_wts[wt_vint],raw_wts[bldgtype],Raw_savings[[#This Row],[BldgType]],raw_wts[bldgvint],Raw_savings[[#This Row],[BldgVint]],raw_wts[bldgloc],Raw_savings[[#This Row],[BldgLoc]])</f>
        <v>7.1000000000000008E-2</v>
      </c>
      <c r="L3823" t="s">
        <v>32</v>
      </c>
      <c r="M3823">
        <v>890.58250916666702</v>
      </c>
      <c r="N3823">
        <v>299999.59999999998</v>
      </c>
      <c r="O3823" t="s">
        <v>7</v>
      </c>
      <c r="P3823">
        <v>2136858</v>
      </c>
      <c r="Q3823">
        <v>909.96766666666701</v>
      </c>
      <c r="R3823">
        <v>776.381933333333</v>
      </c>
      <c r="S3823">
        <v>9738741</v>
      </c>
      <c r="T3823">
        <v>2132873</v>
      </c>
      <c r="U3823">
        <v>908.63422222222198</v>
      </c>
      <c r="V3823">
        <v>775.07413333333295</v>
      </c>
      <c r="W3823">
        <v>9738741</v>
      </c>
      <c r="X3823">
        <v>4.4745994436033003</v>
      </c>
      <c r="Y3823">
        <v>1.49727221309602E-3</v>
      </c>
      <c r="Z3823">
        <v>1.46847707712537E-3</v>
      </c>
      <c r="AA3823">
        <v>0</v>
      </c>
      <c r="AB3823">
        <f>(Raw_savings[[#This Row],[PreWBthm]]-Raw_savings[[#This Row],[MsrWBthm]])/Raw_savings[[#This Row],[NumUnit]]/10^5</f>
        <v>0</v>
      </c>
      <c r="AC3823">
        <f>Raw_savings[[#This Row],[APreWBkWh]]*Raw_savings[[#This Row],[BldgWts]]</f>
        <v>0.31769656049583433</v>
      </c>
      <c r="AD3823" t="s">
        <v>72</v>
      </c>
    </row>
    <row r="3824" spans="1:30" hidden="1" x14ac:dyDescent="0.25">
      <c r="A3824" t="s">
        <v>73</v>
      </c>
      <c r="B3824" t="s">
        <v>69</v>
      </c>
      <c r="C3824" t="s">
        <v>70</v>
      </c>
      <c r="D3824" s="1">
        <v>43622.936018518521</v>
      </c>
      <c r="E3824" t="s">
        <v>71</v>
      </c>
      <c r="F3824" t="s">
        <v>10</v>
      </c>
      <c r="G3824">
        <v>2020</v>
      </c>
      <c r="H3824" t="str">
        <f>VLOOKUP(Raw_savings[[#This Row],[BldgVint]],DEER2020wts!$I$6:$J$15,2,FALSE)</f>
        <v>Rec</v>
      </c>
      <c r="I3824" t="s">
        <v>34</v>
      </c>
      <c r="J3824" t="s">
        <v>31</v>
      </c>
      <c r="K3824">
        <f>SUMIFS(raw_wts[wt_vint],raw_wts[bldgtype],Raw_savings[[#This Row],[BldgType]],raw_wts[bldgvint],Raw_savings[[#This Row],[BldgVint]],raw_wts[bldgloc],Raw_savings[[#This Row],[BldgLoc]])</f>
        <v>6.2E-2</v>
      </c>
      <c r="L3824" t="s">
        <v>32</v>
      </c>
      <c r="M3824">
        <v>1207.4314575000001</v>
      </c>
      <c r="N3824">
        <v>299999.59999999998</v>
      </c>
      <c r="O3824" t="s">
        <v>7</v>
      </c>
      <c r="P3824">
        <v>2607827</v>
      </c>
      <c r="Q3824">
        <v>1075.07177777778</v>
      </c>
      <c r="R3824">
        <v>958.86853333333295</v>
      </c>
      <c r="S3824">
        <v>9738741</v>
      </c>
      <c r="T3824">
        <v>2601797</v>
      </c>
      <c r="U3824">
        <v>1073.2836666666699</v>
      </c>
      <c r="V3824">
        <v>957.1662</v>
      </c>
      <c r="W3824">
        <v>9738741</v>
      </c>
      <c r="X3824">
        <v>4.9940723032719196</v>
      </c>
      <c r="Y3824">
        <v>1.4809214220851299E-3</v>
      </c>
      <c r="Z3824">
        <v>1.4098798923609199E-3</v>
      </c>
      <c r="AA3824">
        <v>0</v>
      </c>
      <c r="AB3824">
        <f>(Raw_savings[[#This Row],[PreWBthm]]-Raw_savings[[#This Row],[MsrWBthm]])/Raw_savings[[#This Row],[NumUnit]]/10^5</f>
        <v>0</v>
      </c>
      <c r="AC3824">
        <f>Raw_savings[[#This Row],[APreWBkWh]]*Raw_savings[[#This Row],[BldgWts]]</f>
        <v>0.30963248280285899</v>
      </c>
      <c r="AD3824" t="s">
        <v>72</v>
      </c>
    </row>
    <row r="3825" spans="1:30" hidden="1" x14ac:dyDescent="0.25">
      <c r="A3825" t="s">
        <v>73</v>
      </c>
      <c r="B3825" t="s">
        <v>69</v>
      </c>
      <c r="C3825" t="s">
        <v>70</v>
      </c>
      <c r="D3825" s="1">
        <v>43622.936018518521</v>
      </c>
      <c r="E3825" t="s">
        <v>71</v>
      </c>
      <c r="F3825" t="s">
        <v>10</v>
      </c>
      <c r="G3825">
        <v>2020</v>
      </c>
      <c r="H3825" t="str">
        <f>VLOOKUP(Raw_savings[[#This Row],[BldgVint]],DEER2020wts!$I$6:$J$15,2,FALSE)</f>
        <v>Rec</v>
      </c>
      <c r="I3825" t="s">
        <v>42</v>
      </c>
      <c r="J3825" t="s">
        <v>31</v>
      </c>
      <c r="K3825">
        <f>SUMIFS(raw_wts[wt_vint],raw_wts[bldgtype],Raw_savings[[#This Row],[BldgType]],raw_wts[bldgvint],Raw_savings[[#This Row],[BldgVint]],raw_wts[bldgloc],Raw_savings[[#This Row],[BldgLoc]])</f>
        <v>0.13900000000000001</v>
      </c>
      <c r="L3825" t="s">
        <v>32</v>
      </c>
      <c r="M3825">
        <v>765.94412250000005</v>
      </c>
      <c r="N3825">
        <v>299999.59999999998</v>
      </c>
      <c r="O3825" t="s">
        <v>7</v>
      </c>
      <c r="P3825">
        <v>2091179</v>
      </c>
      <c r="Q3825">
        <v>503.15744444444499</v>
      </c>
      <c r="R3825">
        <v>338.35073333333298</v>
      </c>
      <c r="S3825">
        <v>9738741</v>
      </c>
      <c r="T3825">
        <v>2088161</v>
      </c>
      <c r="U3825">
        <v>502.24255555555601</v>
      </c>
      <c r="V3825">
        <v>337.61759999999998</v>
      </c>
      <c r="W3825">
        <v>9738741</v>
      </c>
      <c r="X3825">
        <v>3.9402352095207802</v>
      </c>
      <c r="Y3825">
        <v>1.1944590499667E-3</v>
      </c>
      <c r="Z3825">
        <v>9.5716294674414099E-4</v>
      </c>
      <c r="AA3825">
        <v>0</v>
      </c>
      <c r="AB3825">
        <f>(Raw_savings[[#This Row],[PreWBthm]]-Raw_savings[[#This Row],[MsrWBthm]])/Raw_savings[[#This Row],[NumUnit]]/10^5</f>
        <v>0</v>
      </c>
      <c r="AC3825">
        <f>Raw_savings[[#This Row],[APreWBkWh]]*Raw_savings[[#This Row],[BldgWts]]</f>
        <v>0.5476926941233885</v>
      </c>
      <c r="AD3825" t="s">
        <v>72</v>
      </c>
    </row>
    <row r="3826" spans="1:30" hidden="1" x14ac:dyDescent="0.25">
      <c r="A3826" t="s">
        <v>73</v>
      </c>
      <c r="B3826" t="s">
        <v>69</v>
      </c>
      <c r="C3826" t="s">
        <v>70</v>
      </c>
      <c r="D3826" s="1">
        <v>43622.936018518521</v>
      </c>
      <c r="E3826" t="s">
        <v>71</v>
      </c>
      <c r="F3826" t="s">
        <v>10</v>
      </c>
      <c r="G3826" t="s">
        <v>33</v>
      </c>
      <c r="H3826" t="str">
        <f>VLOOKUP(Raw_savings[[#This Row],[BldgVint]],DEER2020wts!$I$6:$J$15,2,FALSE)</f>
        <v>New</v>
      </c>
      <c r="I3826" t="s">
        <v>5</v>
      </c>
      <c r="J3826" t="s">
        <v>31</v>
      </c>
      <c r="K3826">
        <f>SUMIFS(raw_wts[wt_vint],raw_wts[bldgtype],Raw_savings[[#This Row],[BldgType]],raw_wts[bldgvint],Raw_savings[[#This Row],[BldgVint]],raw_wts[bldgloc],Raw_savings[[#This Row],[BldgLoc]])</f>
        <v>8.0000000000000002E-3</v>
      </c>
      <c r="L3826" t="s">
        <v>32</v>
      </c>
      <c r="M3826">
        <v>675.38975333333303</v>
      </c>
      <c r="N3826">
        <v>299999.59999999998</v>
      </c>
      <c r="O3826" t="s">
        <v>7</v>
      </c>
      <c r="P3826">
        <v>1795703</v>
      </c>
      <c r="Q3826">
        <v>516.58755555555604</v>
      </c>
      <c r="R3826">
        <v>416.84446666666702</v>
      </c>
      <c r="S3826">
        <v>9738741</v>
      </c>
      <c r="T3826">
        <v>1793481</v>
      </c>
      <c r="U3826">
        <v>515.58544444444397</v>
      </c>
      <c r="V3826">
        <v>415.888466666667</v>
      </c>
      <c r="W3826">
        <v>9738741</v>
      </c>
      <c r="X3826">
        <v>3.2899521928390101</v>
      </c>
      <c r="Y3826">
        <v>1.4837523165923199E-3</v>
      </c>
      <c r="Z3826">
        <v>1.4154789812575799E-3</v>
      </c>
      <c r="AA3826">
        <v>0</v>
      </c>
      <c r="AB3826">
        <f>(Raw_savings[[#This Row],[PreWBthm]]-Raw_savings[[#This Row],[MsrWBthm]])/Raw_savings[[#This Row],[NumUnit]]/10^5</f>
        <v>0</v>
      </c>
      <c r="AC3826">
        <f>Raw_savings[[#This Row],[APreWBkWh]]*Raw_savings[[#This Row],[BldgWts]]</f>
        <v>2.631961754271208E-2</v>
      </c>
      <c r="AD3826" t="s">
        <v>72</v>
      </c>
    </row>
    <row r="3827" spans="1:30" hidden="1" x14ac:dyDescent="0.25">
      <c r="A3827" t="s">
        <v>73</v>
      </c>
      <c r="B3827" t="s">
        <v>69</v>
      </c>
      <c r="C3827" t="s">
        <v>70</v>
      </c>
      <c r="D3827" s="1">
        <v>43622.936018518521</v>
      </c>
      <c r="E3827" t="s">
        <v>71</v>
      </c>
      <c r="F3827" t="s">
        <v>10</v>
      </c>
      <c r="G3827" t="s">
        <v>33</v>
      </c>
      <c r="H3827" t="str">
        <f>VLOOKUP(Raw_savings[[#This Row],[BldgVint]],DEER2020wts!$I$6:$J$15,2,FALSE)</f>
        <v>New</v>
      </c>
      <c r="I3827" t="s">
        <v>35</v>
      </c>
      <c r="J3827" t="s">
        <v>31</v>
      </c>
      <c r="K3827">
        <f>SUMIFS(raw_wts[wt_vint],raw_wts[bldgtype],Raw_savings[[#This Row],[BldgType]],raw_wts[bldgvint],Raw_savings[[#This Row],[BldgVint]],raw_wts[bldgloc],Raw_savings[[#This Row],[BldgLoc]])</f>
        <v>3.7999999999999999E-2</v>
      </c>
      <c r="L3827" t="s">
        <v>32</v>
      </c>
      <c r="M3827">
        <v>715.34191916666703</v>
      </c>
      <c r="N3827">
        <v>299999.59999999998</v>
      </c>
      <c r="O3827" t="s">
        <v>7</v>
      </c>
      <c r="P3827">
        <v>1902230</v>
      </c>
      <c r="Q3827">
        <v>639.15611111111104</v>
      </c>
      <c r="R3827">
        <v>435.886666666667</v>
      </c>
      <c r="S3827">
        <v>9738741</v>
      </c>
      <c r="T3827">
        <v>1899160</v>
      </c>
      <c r="U3827">
        <v>638.09544444444498</v>
      </c>
      <c r="V3827">
        <v>435.06799999999998</v>
      </c>
      <c r="W3827">
        <v>9738741</v>
      </c>
      <c r="X3827">
        <v>4.2916539877550797</v>
      </c>
      <c r="Y3827">
        <v>1.4827408239994301E-3</v>
      </c>
      <c r="Z3827">
        <v>1.1444410634013601E-3</v>
      </c>
      <c r="AA3827">
        <v>0</v>
      </c>
      <c r="AB3827">
        <f>(Raw_savings[[#This Row],[PreWBthm]]-Raw_savings[[#This Row],[MsrWBthm]])/Raw_savings[[#This Row],[NumUnit]]/10^5</f>
        <v>0</v>
      </c>
      <c r="AC3827">
        <f>Raw_savings[[#This Row],[APreWBkWh]]*Raw_savings[[#This Row],[BldgWts]]</f>
        <v>0.16308285153469301</v>
      </c>
      <c r="AD3827" t="s">
        <v>72</v>
      </c>
    </row>
    <row r="3828" spans="1:30" hidden="1" x14ac:dyDescent="0.25">
      <c r="A3828" t="s">
        <v>73</v>
      </c>
      <c r="B3828" t="s">
        <v>69</v>
      </c>
      <c r="C3828" t="s">
        <v>70</v>
      </c>
      <c r="D3828" s="1">
        <v>43622.936018518521</v>
      </c>
      <c r="E3828" t="s">
        <v>71</v>
      </c>
      <c r="F3828" t="s">
        <v>10</v>
      </c>
      <c r="G3828" t="s">
        <v>33</v>
      </c>
      <c r="H3828" t="str">
        <f>VLOOKUP(Raw_savings[[#This Row],[BldgVint]],DEER2020wts!$I$6:$J$15,2,FALSE)</f>
        <v>New</v>
      </c>
      <c r="I3828" t="s">
        <v>38</v>
      </c>
      <c r="J3828" t="s">
        <v>31</v>
      </c>
      <c r="K3828">
        <f>SUMIFS(raw_wts[wt_vint],raw_wts[bldgtype],Raw_savings[[#This Row],[BldgType]],raw_wts[bldgvint],Raw_savings[[#This Row],[BldgVint]],raw_wts[bldgloc],Raw_savings[[#This Row],[BldgLoc]])</f>
        <v>0.14299999999999999</v>
      </c>
      <c r="L3828" t="s">
        <v>32</v>
      </c>
      <c r="M3828">
        <v>729.96202666666704</v>
      </c>
      <c r="N3828">
        <v>299999.59999999998</v>
      </c>
      <c r="O3828" t="s">
        <v>7</v>
      </c>
      <c r="P3828">
        <v>1749522</v>
      </c>
      <c r="Q3828">
        <v>487.73755555555601</v>
      </c>
      <c r="R3828">
        <v>312.42573333333303</v>
      </c>
      <c r="S3828">
        <v>9738741</v>
      </c>
      <c r="T3828">
        <v>1746507</v>
      </c>
      <c r="U3828">
        <v>486.82766666666703</v>
      </c>
      <c r="V3828">
        <v>311.69833333333298</v>
      </c>
      <c r="W3828">
        <v>9738741</v>
      </c>
      <c r="X3828">
        <v>4.1303518400372701</v>
      </c>
      <c r="Y3828">
        <v>1.24648797560592E-3</v>
      </c>
      <c r="Z3828">
        <v>9.964901918550781E-4</v>
      </c>
      <c r="AA3828">
        <v>0</v>
      </c>
      <c r="AB3828">
        <f>(Raw_savings[[#This Row],[PreWBthm]]-Raw_savings[[#This Row],[MsrWBthm]])/Raw_savings[[#This Row],[NumUnit]]/10^5</f>
        <v>0</v>
      </c>
      <c r="AC3828">
        <f>Raw_savings[[#This Row],[APreWBkWh]]*Raw_savings[[#This Row],[BldgWts]]</f>
        <v>0.59064031312532961</v>
      </c>
      <c r="AD3828" t="s">
        <v>72</v>
      </c>
    </row>
    <row r="3829" spans="1:30" hidden="1" x14ac:dyDescent="0.25">
      <c r="A3829" t="s">
        <v>73</v>
      </c>
      <c r="B3829" t="s">
        <v>69</v>
      </c>
      <c r="C3829" t="s">
        <v>70</v>
      </c>
      <c r="D3829" s="1">
        <v>43622.936018518521</v>
      </c>
      <c r="E3829" t="s">
        <v>71</v>
      </c>
      <c r="F3829" t="s">
        <v>10</v>
      </c>
      <c r="G3829" t="s">
        <v>33</v>
      </c>
      <c r="H3829" t="str">
        <f>VLOOKUP(Raw_savings[[#This Row],[BldgVint]],DEER2020wts!$I$6:$J$15,2,FALSE)</f>
        <v>New</v>
      </c>
      <c r="I3829" t="s">
        <v>40</v>
      </c>
      <c r="J3829" t="s">
        <v>31</v>
      </c>
      <c r="K3829">
        <f>SUMIFS(raw_wts[wt_vint],raw_wts[bldgtype],Raw_savings[[#This Row],[BldgType]],raw_wts[bldgvint],Raw_savings[[#This Row],[BldgVint]],raw_wts[bldgloc],Raw_savings[[#This Row],[BldgLoc]])</f>
        <v>5.0999999999999997E-2</v>
      </c>
      <c r="L3829" t="s">
        <v>32</v>
      </c>
      <c r="M3829">
        <v>724.370920833333</v>
      </c>
      <c r="N3829">
        <v>299999.59999999998</v>
      </c>
      <c r="O3829" t="s">
        <v>7</v>
      </c>
      <c r="P3829">
        <v>1878711</v>
      </c>
      <c r="Q3829">
        <v>816.67888888888899</v>
      </c>
      <c r="R3829">
        <v>694.08773333333295</v>
      </c>
      <c r="S3829">
        <v>9738741</v>
      </c>
      <c r="T3829">
        <v>1875398</v>
      </c>
      <c r="U3829">
        <v>815.43333333333305</v>
      </c>
      <c r="V3829">
        <v>692.8768</v>
      </c>
      <c r="W3829">
        <v>9738741</v>
      </c>
      <c r="X3829">
        <v>4.5736236846568197</v>
      </c>
      <c r="Y3829">
        <v>1.7194996647887E-3</v>
      </c>
      <c r="Z3829">
        <v>1.6717034029200301E-3</v>
      </c>
      <c r="AA3829">
        <v>0</v>
      </c>
      <c r="AB3829">
        <f>(Raw_savings[[#This Row],[PreWBthm]]-Raw_savings[[#This Row],[MsrWBthm]])/Raw_savings[[#This Row],[NumUnit]]/10^5</f>
        <v>0</v>
      </c>
      <c r="AC3829">
        <f>Raw_savings[[#This Row],[APreWBkWh]]*Raw_savings[[#This Row],[BldgWts]]</f>
        <v>0.23325480791749778</v>
      </c>
      <c r="AD3829" t="s">
        <v>72</v>
      </c>
    </row>
    <row r="3830" spans="1:30" hidden="1" x14ac:dyDescent="0.25">
      <c r="A3830" t="s">
        <v>73</v>
      </c>
      <c r="B3830" t="s">
        <v>69</v>
      </c>
      <c r="C3830" t="s">
        <v>70</v>
      </c>
      <c r="D3830" s="1">
        <v>43622.936018518521</v>
      </c>
      <c r="E3830" t="s">
        <v>71</v>
      </c>
      <c r="F3830" t="s">
        <v>10</v>
      </c>
      <c r="G3830" t="s">
        <v>33</v>
      </c>
      <c r="H3830" t="str">
        <f>VLOOKUP(Raw_savings[[#This Row],[BldgVint]],DEER2020wts!$I$6:$J$15,2,FALSE)</f>
        <v>New</v>
      </c>
      <c r="I3830" t="s">
        <v>43</v>
      </c>
      <c r="J3830" t="s">
        <v>31</v>
      </c>
      <c r="K3830">
        <f>SUMIFS(raw_wts[wt_vint],raw_wts[bldgtype],Raw_savings[[#This Row],[BldgType]],raw_wts[bldgvint],Raw_savings[[#This Row],[BldgVint]],raw_wts[bldgloc],Raw_savings[[#This Row],[BldgLoc]])</f>
        <v>0.04</v>
      </c>
      <c r="L3830" t="s">
        <v>32</v>
      </c>
      <c r="M3830">
        <v>710.24105166666698</v>
      </c>
      <c r="N3830">
        <v>299999.59999999998</v>
      </c>
      <c r="O3830" t="s">
        <v>7</v>
      </c>
      <c r="P3830">
        <v>1747954</v>
      </c>
      <c r="Q3830">
        <v>617.79988888888897</v>
      </c>
      <c r="R3830">
        <v>479.162466666667</v>
      </c>
      <c r="S3830">
        <v>9738741</v>
      </c>
      <c r="T3830">
        <v>1744970</v>
      </c>
      <c r="U3830">
        <v>616.86022222222198</v>
      </c>
      <c r="V3830">
        <v>478.18866666666702</v>
      </c>
      <c r="W3830">
        <v>9738741</v>
      </c>
      <c r="X3830">
        <v>4.2013904898874603</v>
      </c>
      <c r="Y3830">
        <v>1.3230249989939699E-3</v>
      </c>
      <c r="Z3830">
        <v>1.3710837999505101E-3</v>
      </c>
      <c r="AA3830">
        <v>0</v>
      </c>
      <c r="AB3830">
        <f>(Raw_savings[[#This Row],[PreWBthm]]-Raw_savings[[#This Row],[MsrWBthm]])/Raw_savings[[#This Row],[NumUnit]]/10^5</f>
        <v>0</v>
      </c>
      <c r="AC3830">
        <f>Raw_savings[[#This Row],[APreWBkWh]]*Raw_savings[[#This Row],[BldgWts]]</f>
        <v>0.16805561959549842</v>
      </c>
      <c r="AD3830" t="s">
        <v>72</v>
      </c>
    </row>
    <row r="3831" spans="1:30" hidden="1" x14ac:dyDescent="0.25">
      <c r="A3831" t="s">
        <v>73</v>
      </c>
      <c r="B3831" t="s">
        <v>69</v>
      </c>
      <c r="C3831" t="s">
        <v>70</v>
      </c>
      <c r="D3831" s="1">
        <v>43622.936018518521</v>
      </c>
      <c r="E3831" t="s">
        <v>71</v>
      </c>
      <c r="F3831" t="s">
        <v>10</v>
      </c>
      <c r="G3831" t="s">
        <v>33</v>
      </c>
      <c r="H3831" t="str">
        <f>VLOOKUP(Raw_savings[[#This Row],[BldgVint]],DEER2020wts!$I$6:$J$15,2,FALSE)</f>
        <v>New</v>
      </c>
      <c r="I3831" t="s">
        <v>45</v>
      </c>
      <c r="J3831" t="s">
        <v>31</v>
      </c>
      <c r="K3831">
        <f>SUMIFS(raw_wts[wt_vint],raw_wts[bldgtype],Raw_savings[[#This Row],[BldgType]],raw_wts[bldgvint],Raw_savings[[#This Row],[BldgVint]],raw_wts[bldgloc],Raw_savings[[#This Row],[BldgLoc]])</f>
        <v>0.22799999999999998</v>
      </c>
      <c r="L3831" t="s">
        <v>32</v>
      </c>
      <c r="M3831">
        <v>764.51382000000001</v>
      </c>
      <c r="N3831">
        <v>299999.59999999998</v>
      </c>
      <c r="O3831" t="s">
        <v>7</v>
      </c>
      <c r="P3831">
        <v>1857700</v>
      </c>
      <c r="Q3831">
        <v>755.20799999999997</v>
      </c>
      <c r="R3831">
        <v>652.96553333333304</v>
      </c>
      <c r="S3831">
        <v>9738741</v>
      </c>
      <c r="T3831">
        <v>1854112</v>
      </c>
      <c r="U3831">
        <v>754.10622222222196</v>
      </c>
      <c r="V3831">
        <v>651.84493333333296</v>
      </c>
      <c r="W3831">
        <v>9738741</v>
      </c>
      <c r="X3831">
        <v>4.6931787315499403</v>
      </c>
      <c r="Y3831">
        <v>1.44114828137168E-3</v>
      </c>
      <c r="Z3831">
        <v>1.4657681400709901E-3</v>
      </c>
      <c r="AA3831">
        <v>0</v>
      </c>
      <c r="AB3831">
        <f>(Raw_savings[[#This Row],[PreWBthm]]-Raw_savings[[#This Row],[MsrWBthm]])/Raw_savings[[#This Row],[NumUnit]]/10^5</f>
        <v>0</v>
      </c>
      <c r="AC3831">
        <f>Raw_savings[[#This Row],[APreWBkWh]]*Raw_savings[[#This Row],[BldgWts]]</f>
        <v>1.0700447507933863</v>
      </c>
      <c r="AD3831" t="s">
        <v>72</v>
      </c>
    </row>
    <row r="3832" spans="1:30" hidden="1" x14ac:dyDescent="0.25">
      <c r="A3832" t="s">
        <v>73</v>
      </c>
      <c r="B3832" t="s">
        <v>69</v>
      </c>
      <c r="C3832" t="s">
        <v>70</v>
      </c>
      <c r="D3832" s="1">
        <v>43622.936018518521</v>
      </c>
      <c r="E3832" t="s">
        <v>71</v>
      </c>
      <c r="F3832" t="s">
        <v>10</v>
      </c>
      <c r="G3832" t="s">
        <v>33</v>
      </c>
      <c r="H3832" t="str">
        <f>VLOOKUP(Raw_savings[[#This Row],[BldgVint]],DEER2020wts!$I$6:$J$15,2,FALSE)</f>
        <v>New</v>
      </c>
      <c r="I3832" t="s">
        <v>8</v>
      </c>
      <c r="J3832" t="s">
        <v>31</v>
      </c>
      <c r="K3832">
        <f>SUMIFS(raw_wts[wt_vint],raw_wts[bldgtype],Raw_savings[[#This Row],[BldgType]],raw_wts[bldgvint],Raw_savings[[#This Row],[BldgVint]],raw_wts[bldgloc],Raw_savings[[#This Row],[BldgLoc]])</f>
        <v>0.11799999999999999</v>
      </c>
      <c r="L3832" t="s">
        <v>32</v>
      </c>
      <c r="M3832">
        <v>754.31955333333303</v>
      </c>
      <c r="N3832">
        <v>299999.59999999998</v>
      </c>
      <c r="O3832" t="s">
        <v>7</v>
      </c>
      <c r="P3832">
        <v>1797640</v>
      </c>
      <c r="Q3832">
        <v>715.48233333333303</v>
      </c>
      <c r="R3832">
        <v>595.07193333333305</v>
      </c>
      <c r="S3832">
        <v>9738741</v>
      </c>
      <c r="T3832">
        <v>1794001</v>
      </c>
      <c r="U3832">
        <v>714.255</v>
      </c>
      <c r="V3832">
        <v>594.04933333333304</v>
      </c>
      <c r="W3832">
        <v>9738741</v>
      </c>
      <c r="X3832">
        <v>4.8242153924278997</v>
      </c>
      <c r="Y3832">
        <v>1.6270734702682501E-3</v>
      </c>
      <c r="Z3832">
        <v>1.3556588788944299E-3</v>
      </c>
      <c r="AA3832">
        <v>0</v>
      </c>
      <c r="AB3832">
        <f>(Raw_savings[[#This Row],[PreWBthm]]-Raw_savings[[#This Row],[MsrWBthm]])/Raw_savings[[#This Row],[NumUnit]]/10^5</f>
        <v>0</v>
      </c>
      <c r="AC3832">
        <f>Raw_savings[[#This Row],[APreWBkWh]]*Raw_savings[[#This Row],[BldgWts]]</f>
        <v>0.56925741630649218</v>
      </c>
      <c r="AD3832" t="s">
        <v>72</v>
      </c>
    </row>
    <row r="3833" spans="1:30" hidden="1" x14ac:dyDescent="0.25">
      <c r="A3833" t="s">
        <v>73</v>
      </c>
      <c r="B3833" t="s">
        <v>69</v>
      </c>
      <c r="C3833" t="s">
        <v>70</v>
      </c>
      <c r="D3833" s="1">
        <v>43622.936018518521</v>
      </c>
      <c r="E3833" t="s">
        <v>71</v>
      </c>
      <c r="F3833" t="s">
        <v>10</v>
      </c>
      <c r="G3833" t="s">
        <v>33</v>
      </c>
      <c r="H3833" t="str">
        <f>VLOOKUP(Raw_savings[[#This Row],[BldgVint]],DEER2020wts!$I$6:$J$15,2,FALSE)</f>
        <v>New</v>
      </c>
      <c r="I3833" t="s">
        <v>36</v>
      </c>
      <c r="J3833" t="s">
        <v>31</v>
      </c>
      <c r="K3833">
        <f>SUMIFS(raw_wts[wt_vint],raw_wts[bldgtype],Raw_savings[[#This Row],[BldgType]],raw_wts[bldgvint],Raw_savings[[#This Row],[BldgVint]],raw_wts[bldgloc],Raw_savings[[#This Row],[BldgLoc]])</f>
        <v>0.36299999999999999</v>
      </c>
      <c r="L3833" t="s">
        <v>32</v>
      </c>
      <c r="M3833">
        <v>762.25775333333297</v>
      </c>
      <c r="N3833">
        <v>299999.59999999998</v>
      </c>
      <c r="O3833" t="s">
        <v>7</v>
      </c>
      <c r="P3833">
        <v>1930099</v>
      </c>
      <c r="Q3833">
        <v>824.45655555555595</v>
      </c>
      <c r="R3833">
        <v>664.35806666666701</v>
      </c>
      <c r="S3833">
        <v>9738741</v>
      </c>
      <c r="T3833">
        <v>1926315</v>
      </c>
      <c r="U3833">
        <v>823.151444444444</v>
      </c>
      <c r="V3833">
        <v>663.17926666666699</v>
      </c>
      <c r="W3833">
        <v>9738741</v>
      </c>
      <c r="X3833">
        <v>4.9642000798977399</v>
      </c>
      <c r="Y3833">
        <v>1.71216508510926E-3</v>
      </c>
      <c r="Z3833">
        <v>1.5464585238327199E-3</v>
      </c>
      <c r="AA3833">
        <v>0</v>
      </c>
      <c r="AB3833">
        <f>(Raw_savings[[#This Row],[PreWBthm]]-Raw_savings[[#This Row],[MsrWBthm]])/Raw_savings[[#This Row],[NumUnit]]/10^5</f>
        <v>0</v>
      </c>
      <c r="AC3833">
        <f>Raw_savings[[#This Row],[APreWBkWh]]*Raw_savings[[#This Row],[BldgWts]]</f>
        <v>1.8020046290028795</v>
      </c>
      <c r="AD3833" t="s">
        <v>72</v>
      </c>
    </row>
    <row r="3834" spans="1:30" hidden="1" x14ac:dyDescent="0.25">
      <c r="A3834" t="s">
        <v>73</v>
      </c>
      <c r="B3834" t="s">
        <v>69</v>
      </c>
      <c r="C3834" t="s">
        <v>70</v>
      </c>
      <c r="D3834" s="1">
        <v>43622.936018518521</v>
      </c>
      <c r="E3834" t="s">
        <v>71</v>
      </c>
      <c r="F3834" t="s">
        <v>10</v>
      </c>
      <c r="G3834" t="s">
        <v>33</v>
      </c>
      <c r="H3834" t="str">
        <f>VLOOKUP(Raw_savings[[#This Row],[BldgVint]],DEER2020wts!$I$6:$J$15,2,FALSE)</f>
        <v>New</v>
      </c>
      <c r="I3834" t="s">
        <v>39</v>
      </c>
      <c r="J3834" t="s">
        <v>31</v>
      </c>
      <c r="K3834">
        <f>SUMIFS(raw_wts[wt_vint],raw_wts[bldgtype],Raw_savings[[#This Row],[BldgType]],raw_wts[bldgvint],Raw_savings[[#This Row],[BldgVint]],raw_wts[bldgloc],Raw_savings[[#This Row],[BldgLoc]])</f>
        <v>0.16299999999999998</v>
      </c>
      <c r="L3834" t="s">
        <v>32</v>
      </c>
      <c r="M3834">
        <v>942.61361750000003</v>
      </c>
      <c r="N3834">
        <v>299999.59999999998</v>
      </c>
      <c r="O3834" t="s">
        <v>7</v>
      </c>
      <c r="P3834">
        <v>2010747</v>
      </c>
      <c r="Q3834">
        <v>1012.68455555556</v>
      </c>
      <c r="R3834">
        <v>843.36246666666705</v>
      </c>
      <c r="S3834">
        <v>9738741</v>
      </c>
      <c r="T3834">
        <v>2006431</v>
      </c>
      <c r="U3834">
        <v>1010.94066666667</v>
      </c>
      <c r="V3834">
        <v>841.75660000000005</v>
      </c>
      <c r="W3834">
        <v>9738741</v>
      </c>
      <c r="X3834">
        <v>4.5787583797557403</v>
      </c>
      <c r="Y3834">
        <v>1.85005696556131E-3</v>
      </c>
      <c r="Z3834">
        <v>1.7036319408644299E-3</v>
      </c>
      <c r="AA3834">
        <v>0</v>
      </c>
      <c r="AB3834">
        <f>(Raw_savings[[#This Row],[PreWBthm]]-Raw_savings[[#This Row],[MsrWBthm]])/Raw_savings[[#This Row],[NumUnit]]/10^5</f>
        <v>0</v>
      </c>
      <c r="AC3834">
        <f>Raw_savings[[#This Row],[APreWBkWh]]*Raw_savings[[#This Row],[BldgWts]]</f>
        <v>0.74633761590018555</v>
      </c>
      <c r="AD3834" t="s">
        <v>72</v>
      </c>
    </row>
    <row r="3835" spans="1:30" hidden="1" x14ac:dyDescent="0.25">
      <c r="A3835" t="s">
        <v>73</v>
      </c>
      <c r="B3835" t="s">
        <v>69</v>
      </c>
      <c r="C3835" t="s">
        <v>70</v>
      </c>
      <c r="D3835" s="1">
        <v>43622.936018518521</v>
      </c>
      <c r="E3835" t="s">
        <v>71</v>
      </c>
      <c r="F3835" t="s">
        <v>10</v>
      </c>
      <c r="G3835" t="s">
        <v>33</v>
      </c>
      <c r="H3835" t="str">
        <f>VLOOKUP(Raw_savings[[#This Row],[BldgVint]],DEER2020wts!$I$6:$J$15,2,FALSE)</f>
        <v>New</v>
      </c>
      <c r="I3835" t="s">
        <v>41</v>
      </c>
      <c r="J3835" t="s">
        <v>31</v>
      </c>
      <c r="K3835">
        <f>SUMIFS(raw_wts[wt_vint],raw_wts[bldgtype],Raw_savings[[#This Row],[BldgType]],raw_wts[bldgvint],Raw_savings[[#This Row],[BldgVint]],raw_wts[bldgloc],Raw_savings[[#This Row],[BldgLoc]])</f>
        <v>0.247</v>
      </c>
      <c r="L3835" t="s">
        <v>32</v>
      </c>
      <c r="M3835">
        <v>860.55947166666601</v>
      </c>
      <c r="N3835">
        <v>299999.59999999998</v>
      </c>
      <c r="O3835" t="s">
        <v>7</v>
      </c>
      <c r="P3835">
        <v>2042784</v>
      </c>
      <c r="Q3835">
        <v>1024.7243333333299</v>
      </c>
      <c r="R3835">
        <v>835.66806666666696</v>
      </c>
      <c r="S3835">
        <v>9738741</v>
      </c>
      <c r="T3835">
        <v>2038619</v>
      </c>
      <c r="U3835">
        <v>1022.96355555556</v>
      </c>
      <c r="V3835">
        <v>834.1028</v>
      </c>
      <c r="W3835">
        <v>9738741</v>
      </c>
      <c r="X3835">
        <v>4.8398746828427202</v>
      </c>
      <c r="Y3835">
        <v>2.0460849432843401E-3</v>
      </c>
      <c r="Z3835">
        <v>1.81889424055172E-3</v>
      </c>
      <c r="AA3835">
        <v>0</v>
      </c>
      <c r="AB3835">
        <f>(Raw_savings[[#This Row],[PreWBthm]]-Raw_savings[[#This Row],[MsrWBthm]])/Raw_savings[[#This Row],[NumUnit]]/10^5</f>
        <v>0</v>
      </c>
      <c r="AC3835">
        <f>Raw_savings[[#This Row],[APreWBkWh]]*Raw_savings[[#This Row],[BldgWts]]</f>
        <v>1.1954490466621519</v>
      </c>
      <c r="AD3835" t="s">
        <v>72</v>
      </c>
    </row>
    <row r="3836" spans="1:30" hidden="1" x14ac:dyDescent="0.25">
      <c r="A3836" t="s">
        <v>73</v>
      </c>
      <c r="B3836" t="s">
        <v>69</v>
      </c>
      <c r="C3836" t="s">
        <v>70</v>
      </c>
      <c r="D3836" s="1">
        <v>43622.936018518521</v>
      </c>
      <c r="E3836" t="s">
        <v>71</v>
      </c>
      <c r="F3836" t="s">
        <v>10</v>
      </c>
      <c r="G3836" t="s">
        <v>33</v>
      </c>
      <c r="H3836" t="str">
        <f>VLOOKUP(Raw_savings[[#This Row],[BldgVint]],DEER2020wts!$I$6:$J$15,2,FALSE)</f>
        <v>New</v>
      </c>
      <c r="I3836" t="s">
        <v>44</v>
      </c>
      <c r="J3836" t="s">
        <v>31</v>
      </c>
      <c r="K3836">
        <f>SUMIFS(raw_wts[wt_vint],raw_wts[bldgtype],Raw_savings[[#This Row],[BldgType]],raw_wts[bldgvint],Raw_savings[[#This Row],[BldgVint]],raw_wts[bldgloc],Raw_savings[[#This Row],[BldgLoc]])</f>
        <v>5.8000000000000003E-2</v>
      </c>
      <c r="L3836" t="s">
        <v>32</v>
      </c>
      <c r="M3836">
        <v>823.84451416666604</v>
      </c>
      <c r="N3836">
        <v>299999.59999999998</v>
      </c>
      <c r="O3836" t="s">
        <v>7</v>
      </c>
      <c r="P3836">
        <v>2111279</v>
      </c>
      <c r="Q3836">
        <v>732.37699999999995</v>
      </c>
      <c r="R3836">
        <v>537.73733333333303</v>
      </c>
      <c r="S3836">
        <v>9738741</v>
      </c>
      <c r="T3836">
        <v>2107285</v>
      </c>
      <c r="U3836">
        <v>731.15111111111105</v>
      </c>
      <c r="V3836">
        <v>536.76093333333301</v>
      </c>
      <c r="W3836">
        <v>9738741</v>
      </c>
      <c r="X3836">
        <v>4.8480021791976204</v>
      </c>
      <c r="Y3836">
        <v>1.4880100162213601E-3</v>
      </c>
      <c r="Z3836">
        <v>1.18517509458403E-3</v>
      </c>
      <c r="AA3836">
        <v>0</v>
      </c>
      <c r="AB3836">
        <f>(Raw_savings[[#This Row],[PreWBthm]]-Raw_savings[[#This Row],[MsrWBthm]])/Raw_savings[[#This Row],[NumUnit]]/10^5</f>
        <v>0</v>
      </c>
      <c r="AC3836">
        <f>Raw_savings[[#This Row],[APreWBkWh]]*Raw_savings[[#This Row],[BldgWts]]</f>
        <v>0.28118412639346202</v>
      </c>
      <c r="AD3836" t="s">
        <v>72</v>
      </c>
    </row>
    <row r="3837" spans="1:30" hidden="1" x14ac:dyDescent="0.25">
      <c r="A3837" t="s">
        <v>73</v>
      </c>
      <c r="B3837" t="s">
        <v>69</v>
      </c>
      <c r="C3837" t="s">
        <v>70</v>
      </c>
      <c r="D3837" s="1">
        <v>43622.936018518521</v>
      </c>
      <c r="E3837" t="s">
        <v>71</v>
      </c>
      <c r="F3837" t="s">
        <v>10</v>
      </c>
      <c r="G3837" t="s">
        <v>33</v>
      </c>
      <c r="H3837" t="str">
        <f>VLOOKUP(Raw_savings[[#This Row],[BldgVint]],DEER2020wts!$I$6:$J$15,2,FALSE)</f>
        <v>New</v>
      </c>
      <c r="I3837" t="s">
        <v>46</v>
      </c>
      <c r="J3837" t="s">
        <v>31</v>
      </c>
      <c r="K3837">
        <f>SUMIFS(raw_wts[wt_vint],raw_wts[bldgtype],Raw_savings[[#This Row],[BldgType]],raw_wts[bldgvint],Raw_savings[[#This Row],[BldgVint]],raw_wts[bldgloc],Raw_savings[[#This Row],[BldgLoc]])</f>
        <v>0.08</v>
      </c>
      <c r="L3837" t="s">
        <v>32</v>
      </c>
      <c r="M3837">
        <v>764.42062416666704</v>
      </c>
      <c r="N3837">
        <v>299999.59999999998</v>
      </c>
      <c r="O3837" t="s">
        <v>7</v>
      </c>
      <c r="P3837">
        <v>2017031</v>
      </c>
      <c r="Q3837">
        <v>693.99188888888898</v>
      </c>
      <c r="R3837">
        <v>505.57600000000002</v>
      </c>
      <c r="S3837">
        <v>9738741</v>
      </c>
      <c r="T3837">
        <v>2013440</v>
      </c>
      <c r="U3837">
        <v>692.77499999999998</v>
      </c>
      <c r="V3837">
        <v>504.57260000000002</v>
      </c>
      <c r="W3837">
        <v>9738741</v>
      </c>
      <c r="X3837">
        <v>4.6976754504952396</v>
      </c>
      <c r="Y3837">
        <v>1.59191006942724E-3</v>
      </c>
      <c r="Z3837">
        <v>1.3126281111185301E-3</v>
      </c>
      <c r="AA3837">
        <v>0</v>
      </c>
      <c r="AB3837">
        <f>(Raw_savings[[#This Row],[PreWBthm]]-Raw_savings[[#This Row],[MsrWBthm]])/Raw_savings[[#This Row],[NumUnit]]/10^5</f>
        <v>0</v>
      </c>
      <c r="AC3837">
        <f>Raw_savings[[#This Row],[APreWBkWh]]*Raw_savings[[#This Row],[BldgWts]]</f>
        <v>0.37581403603961916</v>
      </c>
      <c r="AD3837" t="s">
        <v>72</v>
      </c>
    </row>
    <row r="3838" spans="1:30" hidden="1" x14ac:dyDescent="0.25">
      <c r="A3838" t="s">
        <v>73</v>
      </c>
      <c r="B3838" t="s">
        <v>69</v>
      </c>
      <c r="C3838" t="s">
        <v>70</v>
      </c>
      <c r="D3838" s="1">
        <v>43622.936018518521</v>
      </c>
      <c r="E3838" t="s">
        <v>71</v>
      </c>
      <c r="F3838" t="s">
        <v>10</v>
      </c>
      <c r="G3838" t="s">
        <v>33</v>
      </c>
      <c r="H3838" t="str">
        <f>VLOOKUP(Raw_savings[[#This Row],[BldgVint]],DEER2020wts!$I$6:$J$15,2,FALSE)</f>
        <v>New</v>
      </c>
      <c r="I3838" t="s">
        <v>9</v>
      </c>
      <c r="J3838" t="s">
        <v>31</v>
      </c>
      <c r="K3838">
        <f>SUMIFS(raw_wts[wt_vint],raw_wts[bldgtype],Raw_savings[[#This Row],[BldgType]],raw_wts[bldgvint],Raw_savings[[#This Row],[BldgVint]],raw_wts[bldgloc],Raw_savings[[#This Row],[BldgLoc]])</f>
        <v>0.14399999999999999</v>
      </c>
      <c r="L3838" t="s">
        <v>32</v>
      </c>
      <c r="M3838">
        <v>847.60506333333296</v>
      </c>
      <c r="N3838">
        <v>299999.59999999998</v>
      </c>
      <c r="O3838" t="s">
        <v>7</v>
      </c>
      <c r="P3838">
        <v>2151837</v>
      </c>
      <c r="Q3838">
        <v>713.48111111111098</v>
      </c>
      <c r="R3838">
        <v>513.31046666666703</v>
      </c>
      <c r="S3838">
        <v>9738741</v>
      </c>
      <c r="T3838">
        <v>2147592</v>
      </c>
      <c r="U3838">
        <v>712.18355555555604</v>
      </c>
      <c r="V3838">
        <v>512.273866666667</v>
      </c>
      <c r="W3838">
        <v>9738741</v>
      </c>
      <c r="X3838">
        <v>5.0082286947483601</v>
      </c>
      <c r="Y3838">
        <v>1.5308492264695501E-3</v>
      </c>
      <c r="Z3838">
        <v>1.22297523320982E-3</v>
      </c>
      <c r="AA3838">
        <v>0</v>
      </c>
      <c r="AB3838">
        <f>(Raw_savings[[#This Row],[PreWBthm]]-Raw_savings[[#This Row],[MsrWBthm]])/Raw_savings[[#This Row],[NumUnit]]/10^5</f>
        <v>0</v>
      </c>
      <c r="AC3838">
        <f>Raw_savings[[#This Row],[APreWBkWh]]*Raw_savings[[#This Row],[BldgWts]]</f>
        <v>0.72118493204376377</v>
      </c>
      <c r="AD3838" t="s">
        <v>72</v>
      </c>
    </row>
    <row r="3839" spans="1:30" hidden="1" x14ac:dyDescent="0.25">
      <c r="A3839" t="s">
        <v>73</v>
      </c>
      <c r="B3839" t="s">
        <v>69</v>
      </c>
      <c r="C3839" t="s">
        <v>70</v>
      </c>
      <c r="D3839" s="1">
        <v>43622.936018518521</v>
      </c>
      <c r="E3839" t="s">
        <v>71</v>
      </c>
      <c r="F3839" t="s">
        <v>10</v>
      </c>
      <c r="G3839" t="s">
        <v>33</v>
      </c>
      <c r="H3839" t="str">
        <f>VLOOKUP(Raw_savings[[#This Row],[BldgVint]],DEER2020wts!$I$6:$J$15,2,FALSE)</f>
        <v>New</v>
      </c>
      <c r="I3839" t="s">
        <v>37</v>
      </c>
      <c r="J3839" t="s">
        <v>31</v>
      </c>
      <c r="K3839">
        <f>SUMIFS(raw_wts[wt_vint],raw_wts[bldgtype],Raw_savings[[#This Row],[BldgType]],raw_wts[bldgvint],Raw_savings[[#This Row],[BldgVint]],raw_wts[bldgloc],Raw_savings[[#This Row],[BldgLoc]])</f>
        <v>7.1000000000000008E-2</v>
      </c>
      <c r="L3839" t="s">
        <v>32</v>
      </c>
      <c r="M3839">
        <v>889.71047166666699</v>
      </c>
      <c r="N3839">
        <v>299999.59999999998</v>
      </c>
      <c r="O3839" t="s">
        <v>7</v>
      </c>
      <c r="P3839">
        <v>2136794</v>
      </c>
      <c r="Q3839">
        <v>909.95277777777801</v>
      </c>
      <c r="R3839">
        <v>776.36546666666698</v>
      </c>
      <c r="S3839">
        <v>9738741</v>
      </c>
      <c r="T3839">
        <v>2132574</v>
      </c>
      <c r="U3839">
        <v>908.57322222222194</v>
      </c>
      <c r="V3839">
        <v>775.00040000000001</v>
      </c>
      <c r="W3839">
        <v>9738741</v>
      </c>
      <c r="X3839">
        <v>4.7431160297515698</v>
      </c>
      <c r="Y3839">
        <v>1.5505668411110599E-3</v>
      </c>
      <c r="Z3839">
        <v>1.53428189297273E-3</v>
      </c>
      <c r="AA3839">
        <v>0</v>
      </c>
      <c r="AB3839">
        <f>(Raw_savings[[#This Row],[PreWBthm]]-Raw_savings[[#This Row],[MsrWBthm]])/Raw_savings[[#This Row],[NumUnit]]/10^5</f>
        <v>0</v>
      </c>
      <c r="AC3839">
        <f>Raw_savings[[#This Row],[APreWBkWh]]*Raw_savings[[#This Row],[BldgWts]]</f>
        <v>0.33676123811236147</v>
      </c>
      <c r="AD3839" t="s">
        <v>72</v>
      </c>
    </row>
    <row r="3840" spans="1:30" hidden="1" x14ac:dyDescent="0.25">
      <c r="A3840" t="s">
        <v>73</v>
      </c>
      <c r="B3840" t="s">
        <v>69</v>
      </c>
      <c r="C3840" t="s">
        <v>70</v>
      </c>
      <c r="D3840" s="1">
        <v>43622.936018518521</v>
      </c>
      <c r="E3840" t="s">
        <v>71</v>
      </c>
      <c r="F3840" t="s">
        <v>10</v>
      </c>
      <c r="G3840" t="s">
        <v>33</v>
      </c>
      <c r="H3840" t="str">
        <f>VLOOKUP(Raw_savings[[#This Row],[BldgVint]],DEER2020wts!$I$6:$J$15,2,FALSE)</f>
        <v>New</v>
      </c>
      <c r="I3840" t="s">
        <v>34</v>
      </c>
      <c r="J3840" t="s">
        <v>31</v>
      </c>
      <c r="K3840">
        <f>SUMIFS(raw_wts[wt_vint],raw_wts[bldgtype],Raw_savings[[#This Row],[BldgType]],raw_wts[bldgvint],Raw_savings[[#This Row],[BldgVint]],raw_wts[bldgloc],Raw_savings[[#This Row],[BldgLoc]])</f>
        <v>6.2E-2</v>
      </c>
      <c r="L3840" t="s">
        <v>32</v>
      </c>
      <c r="M3840">
        <v>1206.4987108333301</v>
      </c>
      <c r="N3840">
        <v>299999.59999999998</v>
      </c>
      <c r="O3840" t="s">
        <v>7</v>
      </c>
      <c r="P3840">
        <v>2607832</v>
      </c>
      <c r="Q3840">
        <v>1075.0705555555601</v>
      </c>
      <c r="R3840">
        <v>958.8664</v>
      </c>
      <c r="S3840">
        <v>9738741</v>
      </c>
      <c r="T3840">
        <v>2601566</v>
      </c>
      <c r="U3840">
        <v>1073.27177777778</v>
      </c>
      <c r="V3840">
        <v>957.10479999999995</v>
      </c>
      <c r="W3840">
        <v>9738741</v>
      </c>
      <c r="X3840">
        <v>5.1935405680392899</v>
      </c>
      <c r="Y3840">
        <v>1.49090733510637E-3</v>
      </c>
      <c r="Z3840">
        <v>1.46009273294906E-3</v>
      </c>
      <c r="AA3840">
        <v>0</v>
      </c>
      <c r="AB3840">
        <f>(Raw_savings[[#This Row],[PreWBthm]]-Raw_savings[[#This Row],[MsrWBthm]])/Raw_savings[[#This Row],[NumUnit]]/10^5</f>
        <v>0</v>
      </c>
      <c r="AC3840">
        <f>Raw_savings[[#This Row],[APreWBkWh]]*Raw_savings[[#This Row],[BldgWts]]</f>
        <v>0.32199951521843595</v>
      </c>
      <c r="AD3840" t="s">
        <v>72</v>
      </c>
    </row>
    <row r="3841" spans="1:30" hidden="1" x14ac:dyDescent="0.25">
      <c r="A3841" t="s">
        <v>73</v>
      </c>
      <c r="B3841" t="s">
        <v>69</v>
      </c>
      <c r="C3841" t="s">
        <v>70</v>
      </c>
      <c r="D3841" s="1">
        <v>43622.936018518521</v>
      </c>
      <c r="E3841" t="s">
        <v>71</v>
      </c>
      <c r="F3841" t="s">
        <v>10</v>
      </c>
      <c r="G3841" t="s">
        <v>33</v>
      </c>
      <c r="H3841" t="str">
        <f>VLOOKUP(Raw_savings[[#This Row],[BldgVint]],DEER2020wts!$I$6:$J$15,2,FALSE)</f>
        <v>New</v>
      </c>
      <c r="I3841" t="s">
        <v>42</v>
      </c>
      <c r="J3841" t="s">
        <v>31</v>
      </c>
      <c r="K3841">
        <f>SUMIFS(raw_wts[wt_vint],raw_wts[bldgtype],Raw_savings[[#This Row],[BldgType]],raw_wts[bldgvint],Raw_savings[[#This Row],[BldgVint]],raw_wts[bldgloc],Raw_savings[[#This Row],[BldgLoc]])</f>
        <v>0.13900000000000001</v>
      </c>
      <c r="L3841" t="s">
        <v>32</v>
      </c>
      <c r="M3841">
        <v>765.94321916666695</v>
      </c>
      <c r="N3841">
        <v>299999.59999999998</v>
      </c>
      <c r="O3841" t="s">
        <v>7</v>
      </c>
      <c r="P3841">
        <v>2092959</v>
      </c>
      <c r="Q3841">
        <v>503.95766666666702</v>
      </c>
      <c r="R3841">
        <v>338.98273333333299</v>
      </c>
      <c r="S3841">
        <v>9738741</v>
      </c>
      <c r="T3841">
        <v>2089846</v>
      </c>
      <c r="U3841">
        <v>503.02733333333299</v>
      </c>
      <c r="V3841">
        <v>338.23759999999999</v>
      </c>
      <c r="W3841">
        <v>9738741</v>
      </c>
      <c r="X3841">
        <v>4.0642699381644602</v>
      </c>
      <c r="Y3841">
        <v>1.21462441347216E-3</v>
      </c>
      <c r="Z3841">
        <v>9.7283103327682396E-4</v>
      </c>
      <c r="AA3841">
        <v>0</v>
      </c>
      <c r="AB3841">
        <f>(Raw_savings[[#This Row],[PreWBthm]]-Raw_savings[[#This Row],[MsrWBthm]])/Raw_savings[[#This Row],[NumUnit]]/10^5</f>
        <v>0</v>
      </c>
      <c r="AC3841">
        <f>Raw_savings[[#This Row],[APreWBkWh]]*Raw_savings[[#This Row],[BldgWts]]</f>
        <v>0.56493352140485997</v>
      </c>
      <c r="AD3841" t="s">
        <v>72</v>
      </c>
    </row>
    <row r="3842" spans="1:30" hidden="1" x14ac:dyDescent="0.25">
      <c r="A3842" t="s">
        <v>73</v>
      </c>
      <c r="B3842" t="s">
        <v>69</v>
      </c>
      <c r="C3842" t="s">
        <v>70</v>
      </c>
      <c r="D3842" s="1">
        <v>43622.936018518521</v>
      </c>
      <c r="E3842" t="s">
        <v>71</v>
      </c>
      <c r="F3842" t="s">
        <v>11</v>
      </c>
      <c r="G3842">
        <v>1975</v>
      </c>
      <c r="H3842" t="str">
        <f>VLOOKUP(Raw_savings[[#This Row],[BldgVint]],DEER2020wts!$I$6:$J$15,2,FALSE)</f>
        <v>Old</v>
      </c>
      <c r="I3842" t="s">
        <v>5</v>
      </c>
      <c r="J3842" t="s">
        <v>31</v>
      </c>
      <c r="K3842">
        <f>SUMIFS(raw_wts[wt_vint],raw_wts[bldgtype],Raw_savings[[#This Row],[BldgType]],raw_wts[bldgvint],Raw_savings[[#This Row],[BldgVint]],raw_wts[bldgloc],Raw_savings[[#This Row],[BldgLoc]])</f>
        <v>0.43099999999999999</v>
      </c>
      <c r="L3842" t="s">
        <v>32</v>
      </c>
      <c r="M3842">
        <v>153.591321666667</v>
      </c>
      <c r="N3842">
        <v>50000.14</v>
      </c>
      <c r="O3842" t="s">
        <v>7</v>
      </c>
      <c r="P3842">
        <v>286902.40000000002</v>
      </c>
      <c r="Q3842">
        <v>92.420777777777801</v>
      </c>
      <c r="R3842">
        <v>45.606066666666699</v>
      </c>
      <c r="S3842">
        <v>1761412</v>
      </c>
      <c r="T3842">
        <v>286577.3</v>
      </c>
      <c r="U3842">
        <v>92.231555555555602</v>
      </c>
      <c r="V3842">
        <v>45.505333333333297</v>
      </c>
      <c r="W3842">
        <v>1761412</v>
      </c>
      <c r="X3842">
        <v>2.1166560484816102</v>
      </c>
      <c r="Y3842">
        <v>1.2319851158836201E-3</v>
      </c>
      <c r="Z3842">
        <v>6.5585302763365304E-4</v>
      </c>
      <c r="AA3842">
        <v>0</v>
      </c>
      <c r="AB3842">
        <f>(Raw_savings[[#This Row],[PreWBthm]]-Raw_savings[[#This Row],[MsrWBthm]])/Raw_savings[[#This Row],[NumUnit]]/10^5</f>
        <v>0</v>
      </c>
      <c r="AC3842">
        <f>Raw_savings[[#This Row],[APreWBkWh]]*Raw_savings[[#This Row],[BldgWts]]</f>
        <v>0.91227875689557392</v>
      </c>
      <c r="AD3842" t="s">
        <v>72</v>
      </c>
    </row>
    <row r="3843" spans="1:30" hidden="1" x14ac:dyDescent="0.25">
      <c r="A3843" t="s">
        <v>73</v>
      </c>
      <c r="B3843" t="s">
        <v>69</v>
      </c>
      <c r="C3843" t="s">
        <v>70</v>
      </c>
      <c r="D3843" s="1">
        <v>43622.936018518521</v>
      </c>
      <c r="E3843" t="s">
        <v>71</v>
      </c>
      <c r="F3843" t="s">
        <v>11</v>
      </c>
      <c r="G3843">
        <v>1975</v>
      </c>
      <c r="H3843" t="str">
        <f>VLOOKUP(Raw_savings[[#This Row],[BldgVint]],DEER2020wts!$I$6:$J$15,2,FALSE)</f>
        <v>Old</v>
      </c>
      <c r="I3843" t="s">
        <v>35</v>
      </c>
      <c r="J3843" t="s">
        <v>31</v>
      </c>
      <c r="K3843">
        <f>SUMIFS(raw_wts[wt_vint],raw_wts[bldgtype],Raw_savings[[#This Row],[BldgType]],raw_wts[bldgvint],Raw_savings[[#This Row],[BldgVint]],raw_wts[bldgloc],Raw_savings[[#This Row],[BldgLoc]])</f>
        <v>3.55</v>
      </c>
      <c r="L3843" t="s">
        <v>32</v>
      </c>
      <c r="M3843">
        <v>150.31628158333299</v>
      </c>
      <c r="N3843">
        <v>50000.14</v>
      </c>
      <c r="O3843" t="s">
        <v>7</v>
      </c>
      <c r="P3843">
        <v>296937</v>
      </c>
      <c r="Q3843">
        <v>28.789666666666701</v>
      </c>
      <c r="R3843">
        <v>20.962599999999998</v>
      </c>
      <c r="S3843">
        <v>1761412</v>
      </c>
      <c r="T3843">
        <v>296500.7</v>
      </c>
      <c r="U3843">
        <v>28.726666666666699</v>
      </c>
      <c r="V3843">
        <v>20.917466666666702</v>
      </c>
      <c r="W3843">
        <v>1761412</v>
      </c>
      <c r="X3843">
        <v>2.9025465199397602</v>
      </c>
      <c r="Y3843">
        <v>4.1911627493973502E-4</v>
      </c>
      <c r="Z3843">
        <v>3.0025578638541998E-4</v>
      </c>
      <c r="AA3843">
        <v>0</v>
      </c>
      <c r="AB3843">
        <f>(Raw_savings[[#This Row],[PreWBthm]]-Raw_savings[[#This Row],[MsrWBthm]])/Raw_savings[[#This Row],[NumUnit]]/10^5</f>
        <v>0</v>
      </c>
      <c r="AC3843">
        <f>Raw_savings[[#This Row],[APreWBkWh]]*Raw_savings[[#This Row],[BldgWts]]</f>
        <v>10.304040145786148</v>
      </c>
      <c r="AD3843" t="s">
        <v>72</v>
      </c>
    </row>
    <row r="3844" spans="1:30" hidden="1" x14ac:dyDescent="0.25">
      <c r="A3844" t="s">
        <v>73</v>
      </c>
      <c r="B3844" t="s">
        <v>69</v>
      </c>
      <c r="C3844" t="s">
        <v>70</v>
      </c>
      <c r="D3844" s="1">
        <v>43622.936018518521</v>
      </c>
      <c r="E3844" t="s">
        <v>71</v>
      </c>
      <c r="F3844" t="s">
        <v>11</v>
      </c>
      <c r="G3844">
        <v>1975</v>
      </c>
      <c r="H3844" t="str">
        <f>VLOOKUP(Raw_savings[[#This Row],[BldgVint]],DEER2020wts!$I$6:$J$15,2,FALSE)</f>
        <v>Old</v>
      </c>
      <c r="I3844" t="s">
        <v>38</v>
      </c>
      <c r="J3844" t="s">
        <v>31</v>
      </c>
      <c r="K3844">
        <f>SUMIFS(raw_wts[wt_vint],raw_wts[bldgtype],Raw_savings[[#This Row],[BldgType]],raw_wts[bldgvint],Raw_savings[[#This Row],[BldgVint]],raw_wts[bldgloc],Raw_savings[[#This Row],[BldgLoc]])</f>
        <v>15.07</v>
      </c>
      <c r="L3844" t="s">
        <v>32</v>
      </c>
      <c r="M3844">
        <v>161.91121375</v>
      </c>
      <c r="N3844">
        <v>50000.14</v>
      </c>
      <c r="O3844" t="s">
        <v>7</v>
      </c>
      <c r="P3844">
        <v>268741.8</v>
      </c>
      <c r="Q3844">
        <v>12.101333333333301</v>
      </c>
      <c r="R3844">
        <v>7.7849333333333304</v>
      </c>
      <c r="S3844">
        <v>1761412</v>
      </c>
      <c r="T3844">
        <v>268306.7</v>
      </c>
      <c r="U3844">
        <v>12.0882222222222</v>
      </c>
      <c r="V3844">
        <v>7.7744</v>
      </c>
      <c r="W3844">
        <v>1761412</v>
      </c>
      <c r="X3844">
        <v>2.6872752660096499</v>
      </c>
      <c r="Y3844" s="2">
        <v>8.0977165246602596E-5</v>
      </c>
      <c r="Z3844" s="2">
        <v>6.5056231062514495E-5</v>
      </c>
      <c r="AA3844">
        <v>0</v>
      </c>
      <c r="AB3844">
        <f>(Raw_savings[[#This Row],[PreWBthm]]-Raw_savings[[#This Row],[MsrWBthm]])/Raw_savings[[#This Row],[NumUnit]]/10^5</f>
        <v>0</v>
      </c>
      <c r="AC3844">
        <f>Raw_savings[[#This Row],[APreWBkWh]]*Raw_savings[[#This Row],[BldgWts]]</f>
        <v>40.497238258765428</v>
      </c>
      <c r="AD3844" t="s">
        <v>72</v>
      </c>
    </row>
    <row r="3845" spans="1:30" hidden="1" x14ac:dyDescent="0.25">
      <c r="A3845" t="s">
        <v>73</v>
      </c>
      <c r="B3845" t="s">
        <v>69</v>
      </c>
      <c r="C3845" t="s">
        <v>70</v>
      </c>
      <c r="D3845" s="1">
        <v>43622.936018518521</v>
      </c>
      <c r="E3845" t="s">
        <v>71</v>
      </c>
      <c r="F3845" t="s">
        <v>11</v>
      </c>
      <c r="G3845">
        <v>1975</v>
      </c>
      <c r="H3845" t="str">
        <f>VLOOKUP(Raw_savings[[#This Row],[BldgVint]],DEER2020wts!$I$6:$J$15,2,FALSE)</f>
        <v>Old</v>
      </c>
      <c r="I3845" t="s">
        <v>40</v>
      </c>
      <c r="J3845" t="s">
        <v>31</v>
      </c>
      <c r="K3845">
        <f>SUMIFS(raw_wts[wt_vint],raw_wts[bldgtype],Raw_savings[[#This Row],[BldgType]],raw_wts[bldgvint],Raw_savings[[#This Row],[BldgVint]],raw_wts[bldgloc],Raw_savings[[#This Row],[BldgLoc]])</f>
        <v>6.7859999999999996</v>
      </c>
      <c r="L3845" t="s">
        <v>32</v>
      </c>
      <c r="M3845">
        <v>151.81554033333299</v>
      </c>
      <c r="N3845">
        <v>50000.14</v>
      </c>
      <c r="O3845" t="s">
        <v>7</v>
      </c>
      <c r="P3845">
        <v>289044.40000000002</v>
      </c>
      <c r="Q3845">
        <v>164.52911111111101</v>
      </c>
      <c r="R3845">
        <v>83.931333333333399</v>
      </c>
      <c r="S3845">
        <v>1761412</v>
      </c>
      <c r="T3845">
        <v>288547.09999999998</v>
      </c>
      <c r="U3845">
        <v>164.242444444444</v>
      </c>
      <c r="V3845">
        <v>83.777600000000007</v>
      </c>
      <c r="W3845">
        <v>1761412</v>
      </c>
      <c r="X3845">
        <v>3.2756857361779499</v>
      </c>
      <c r="Y3845">
        <v>1.8882564066711701E-3</v>
      </c>
      <c r="Z3845">
        <v>1.0126323892522401E-3</v>
      </c>
      <c r="AA3845">
        <v>0</v>
      </c>
      <c r="AB3845">
        <f>(Raw_savings[[#This Row],[PreWBthm]]-Raw_savings[[#This Row],[MsrWBthm]])/Raw_savings[[#This Row],[NumUnit]]/10^5</f>
        <v>0</v>
      </c>
      <c r="AC3845">
        <f>Raw_savings[[#This Row],[APreWBkWh]]*Raw_savings[[#This Row],[BldgWts]]</f>
        <v>22.228803405703566</v>
      </c>
      <c r="AD3845" t="s">
        <v>72</v>
      </c>
    </row>
    <row r="3846" spans="1:30" hidden="1" x14ac:dyDescent="0.25">
      <c r="A3846" t="s">
        <v>73</v>
      </c>
      <c r="B3846" t="s">
        <v>69</v>
      </c>
      <c r="C3846" t="s">
        <v>70</v>
      </c>
      <c r="D3846" s="1">
        <v>43622.936018518521</v>
      </c>
      <c r="E3846" t="s">
        <v>71</v>
      </c>
      <c r="F3846" t="s">
        <v>11</v>
      </c>
      <c r="G3846">
        <v>1975</v>
      </c>
      <c r="H3846" t="str">
        <f>VLOOKUP(Raw_savings[[#This Row],[BldgVint]],DEER2020wts!$I$6:$J$15,2,FALSE)</f>
        <v>Old</v>
      </c>
      <c r="I3846" t="s">
        <v>43</v>
      </c>
      <c r="J3846" t="s">
        <v>31</v>
      </c>
      <c r="K3846">
        <f>SUMIFS(raw_wts[wt_vint],raw_wts[bldgtype],Raw_savings[[#This Row],[BldgType]],raw_wts[bldgvint],Raw_savings[[#This Row],[BldgVint]],raw_wts[bldgloc],Raw_savings[[#This Row],[BldgLoc]])</f>
        <v>1.0390000000000001</v>
      </c>
      <c r="L3846" t="s">
        <v>32</v>
      </c>
      <c r="M3846">
        <v>157.5622875</v>
      </c>
      <c r="N3846">
        <v>50000.14</v>
      </c>
      <c r="O3846" t="s">
        <v>7</v>
      </c>
      <c r="P3846">
        <v>270876.40000000002</v>
      </c>
      <c r="Q3846">
        <v>117.930777777778</v>
      </c>
      <c r="R3846">
        <v>55.575600000000001</v>
      </c>
      <c r="S3846">
        <v>1761412</v>
      </c>
      <c r="T3846">
        <v>270429</v>
      </c>
      <c r="U3846">
        <v>117.721111111111</v>
      </c>
      <c r="V3846">
        <v>55.448399999999999</v>
      </c>
      <c r="W3846">
        <v>1761412</v>
      </c>
      <c r="X3846">
        <v>2.8395119612618198</v>
      </c>
      <c r="Y3846">
        <v>1.3306906747381599E-3</v>
      </c>
      <c r="Z3846">
        <v>8.0729977977762695E-4</v>
      </c>
      <c r="AA3846">
        <v>0</v>
      </c>
      <c r="AB3846">
        <f>(Raw_savings[[#This Row],[PreWBthm]]-Raw_savings[[#This Row],[MsrWBthm]])/Raw_savings[[#This Row],[NumUnit]]/10^5</f>
        <v>0</v>
      </c>
      <c r="AC3846">
        <f>Raw_savings[[#This Row],[APreWBkWh]]*Raw_savings[[#This Row],[BldgWts]]</f>
        <v>2.950252927751031</v>
      </c>
      <c r="AD3846" t="s">
        <v>72</v>
      </c>
    </row>
    <row r="3847" spans="1:30" hidden="1" x14ac:dyDescent="0.25">
      <c r="A3847" t="s">
        <v>73</v>
      </c>
      <c r="B3847" t="s">
        <v>69</v>
      </c>
      <c r="C3847" t="s">
        <v>70</v>
      </c>
      <c r="D3847" s="1">
        <v>43622.936018518521</v>
      </c>
      <c r="E3847" t="s">
        <v>71</v>
      </c>
      <c r="F3847" t="s">
        <v>11</v>
      </c>
      <c r="G3847">
        <v>1975</v>
      </c>
      <c r="H3847" t="str">
        <f>VLOOKUP(Raw_savings[[#This Row],[BldgVint]],DEER2020wts!$I$6:$J$15,2,FALSE)</f>
        <v>Old</v>
      </c>
      <c r="I3847" t="s">
        <v>45</v>
      </c>
      <c r="J3847" t="s">
        <v>31</v>
      </c>
      <c r="K3847">
        <f>SUMIFS(raw_wts[wt_vint],raw_wts[bldgtype],Raw_savings[[#This Row],[BldgType]],raw_wts[bldgvint],Raw_savings[[#This Row],[BldgVint]],raw_wts[bldgloc],Raw_savings[[#This Row],[BldgLoc]])</f>
        <v>19.661000000000001</v>
      </c>
      <c r="L3847" t="s">
        <v>32</v>
      </c>
      <c r="M3847">
        <v>171.63943083333299</v>
      </c>
      <c r="N3847">
        <v>50000.14</v>
      </c>
      <c r="O3847" t="s">
        <v>7</v>
      </c>
      <c r="P3847">
        <v>278046</v>
      </c>
      <c r="Q3847">
        <v>149.711444444444</v>
      </c>
      <c r="R3847">
        <v>77.116</v>
      </c>
      <c r="S3847">
        <v>1761412</v>
      </c>
      <c r="T3847">
        <v>277501.2</v>
      </c>
      <c r="U3847">
        <v>149.45788888888899</v>
      </c>
      <c r="V3847">
        <v>76.971333333333305</v>
      </c>
      <c r="W3847">
        <v>1761412</v>
      </c>
      <c r="X3847">
        <v>3.17409582026059</v>
      </c>
      <c r="Y3847">
        <v>1.4772570284374801E-3</v>
      </c>
      <c r="Z3847">
        <v>8.4285216959923001E-4</v>
      </c>
      <c r="AA3847">
        <v>0</v>
      </c>
      <c r="AB3847">
        <f>(Raw_savings[[#This Row],[PreWBthm]]-Raw_savings[[#This Row],[MsrWBthm]])/Raw_savings[[#This Row],[NumUnit]]/10^5</f>
        <v>0</v>
      </c>
      <c r="AC3847">
        <f>Raw_savings[[#This Row],[APreWBkWh]]*Raw_savings[[#This Row],[BldgWts]]</f>
        <v>62.405897922143467</v>
      </c>
      <c r="AD3847" t="s">
        <v>72</v>
      </c>
    </row>
    <row r="3848" spans="1:30" hidden="1" x14ac:dyDescent="0.25">
      <c r="A3848" t="s">
        <v>73</v>
      </c>
      <c r="B3848" t="s">
        <v>69</v>
      </c>
      <c r="C3848" t="s">
        <v>70</v>
      </c>
      <c r="D3848" s="1">
        <v>43622.936018518521</v>
      </c>
      <c r="E3848" t="s">
        <v>71</v>
      </c>
      <c r="F3848" t="s">
        <v>11</v>
      </c>
      <c r="G3848">
        <v>1975</v>
      </c>
      <c r="H3848" t="str">
        <f>VLOOKUP(Raw_savings[[#This Row],[BldgVint]],DEER2020wts!$I$6:$J$15,2,FALSE)</f>
        <v>Old</v>
      </c>
      <c r="I3848" t="s">
        <v>8</v>
      </c>
      <c r="J3848" t="s">
        <v>31</v>
      </c>
      <c r="K3848">
        <f>SUMIFS(raw_wts[wt_vint],raw_wts[bldgtype],Raw_savings[[#This Row],[BldgType]],raw_wts[bldgvint],Raw_savings[[#This Row],[BldgVint]],raw_wts[bldgloc],Raw_savings[[#This Row],[BldgLoc]])</f>
        <v>4.4740000000000002</v>
      </c>
      <c r="L3848" t="s">
        <v>32</v>
      </c>
      <c r="M3848">
        <v>168.66982858333299</v>
      </c>
      <c r="N3848">
        <v>50000.14</v>
      </c>
      <c r="O3848" t="s">
        <v>7</v>
      </c>
      <c r="P3848">
        <v>265996.5</v>
      </c>
      <c r="Q3848">
        <v>139.12144444444399</v>
      </c>
      <c r="R3848">
        <v>67.825866666666698</v>
      </c>
      <c r="S3848">
        <v>1761412</v>
      </c>
      <c r="T3848">
        <v>265446.3</v>
      </c>
      <c r="U3848">
        <v>138.88055555555599</v>
      </c>
      <c r="V3848">
        <v>67.689333333333295</v>
      </c>
      <c r="W3848">
        <v>1761412</v>
      </c>
      <c r="X3848">
        <v>3.2619941848590899</v>
      </c>
      <c r="Y3848">
        <v>1.4281682201975801E-3</v>
      </c>
      <c r="Z3848">
        <v>8.0947099122645504E-4</v>
      </c>
      <c r="AA3848">
        <v>0</v>
      </c>
      <c r="AB3848">
        <f>(Raw_savings[[#This Row],[PreWBthm]]-Raw_savings[[#This Row],[MsrWBthm]])/Raw_savings[[#This Row],[NumUnit]]/10^5</f>
        <v>0</v>
      </c>
      <c r="AC3848">
        <f>Raw_savings[[#This Row],[APreWBkWh]]*Raw_savings[[#This Row],[BldgWts]]</f>
        <v>14.594161983059569</v>
      </c>
      <c r="AD3848" t="s">
        <v>72</v>
      </c>
    </row>
    <row r="3849" spans="1:30" hidden="1" x14ac:dyDescent="0.25">
      <c r="A3849" t="s">
        <v>73</v>
      </c>
      <c r="B3849" t="s">
        <v>69</v>
      </c>
      <c r="C3849" t="s">
        <v>70</v>
      </c>
      <c r="D3849" s="1">
        <v>43622.936018518521</v>
      </c>
      <c r="E3849" t="s">
        <v>71</v>
      </c>
      <c r="F3849" t="s">
        <v>11</v>
      </c>
      <c r="G3849">
        <v>1975</v>
      </c>
      <c r="H3849" t="str">
        <f>VLOOKUP(Raw_savings[[#This Row],[BldgVint]],DEER2020wts!$I$6:$J$15,2,FALSE)</f>
        <v>Old</v>
      </c>
      <c r="I3849" t="s">
        <v>36</v>
      </c>
      <c r="J3849" t="s">
        <v>31</v>
      </c>
      <c r="K3849">
        <f>SUMIFS(raw_wts[wt_vint],raw_wts[bldgtype],Raw_savings[[#This Row],[BldgType]],raw_wts[bldgvint],Raw_savings[[#This Row],[BldgVint]],raw_wts[bldgloc],Raw_savings[[#This Row],[BldgLoc]])</f>
        <v>34.216000000000001</v>
      </c>
      <c r="L3849" t="s">
        <v>32</v>
      </c>
      <c r="M3849">
        <v>164.50991266666699</v>
      </c>
      <c r="N3849">
        <v>50000.14</v>
      </c>
      <c r="O3849" t="s">
        <v>7</v>
      </c>
      <c r="P3849">
        <v>288561.7</v>
      </c>
      <c r="Q3849">
        <v>165.401555555556</v>
      </c>
      <c r="R3849">
        <v>77.216266666666698</v>
      </c>
      <c r="S3849">
        <v>1761412</v>
      </c>
      <c r="T3849">
        <v>287997.7</v>
      </c>
      <c r="U3849">
        <v>165.115888888889</v>
      </c>
      <c r="V3849">
        <v>77.078533333333297</v>
      </c>
      <c r="W3849">
        <v>1761412</v>
      </c>
      <c r="X3849">
        <v>3.4283648374598998</v>
      </c>
      <c r="Y3849">
        <v>1.73647084261409E-3</v>
      </c>
      <c r="Z3849">
        <v>8.3723424990457399E-4</v>
      </c>
      <c r="AA3849">
        <v>0</v>
      </c>
      <c r="AB3849">
        <f>(Raw_savings[[#This Row],[PreWBthm]]-Raw_savings[[#This Row],[MsrWBthm]])/Raw_savings[[#This Row],[NumUnit]]/10^5</f>
        <v>0</v>
      </c>
      <c r="AC3849">
        <f>Raw_savings[[#This Row],[APreWBkWh]]*Raw_savings[[#This Row],[BldgWts]]</f>
        <v>117.30493127852793</v>
      </c>
      <c r="AD3849" t="s">
        <v>72</v>
      </c>
    </row>
    <row r="3850" spans="1:30" hidden="1" x14ac:dyDescent="0.25">
      <c r="A3850" t="s">
        <v>73</v>
      </c>
      <c r="B3850" t="s">
        <v>69</v>
      </c>
      <c r="C3850" t="s">
        <v>70</v>
      </c>
      <c r="D3850" s="1">
        <v>43622.936018518521</v>
      </c>
      <c r="E3850" t="s">
        <v>71</v>
      </c>
      <c r="F3850" t="s">
        <v>11</v>
      </c>
      <c r="G3850">
        <v>1975</v>
      </c>
      <c r="H3850" t="str">
        <f>VLOOKUP(Raw_savings[[#This Row],[BldgVint]],DEER2020wts!$I$6:$J$15,2,FALSE)</f>
        <v>Old</v>
      </c>
      <c r="I3850" t="s">
        <v>39</v>
      </c>
      <c r="J3850" t="s">
        <v>31</v>
      </c>
      <c r="K3850">
        <f>SUMIFS(raw_wts[wt_vint],raw_wts[bldgtype],Raw_savings[[#This Row],[BldgType]],raw_wts[bldgvint],Raw_savings[[#This Row],[BldgVint]],raw_wts[bldgloc],Raw_savings[[#This Row],[BldgLoc]])</f>
        <v>25.510999999999999</v>
      </c>
      <c r="L3850" t="s">
        <v>32</v>
      </c>
      <c r="M3850">
        <v>205.564601833333</v>
      </c>
      <c r="N3850">
        <v>50000.14</v>
      </c>
      <c r="O3850" t="s">
        <v>7</v>
      </c>
      <c r="P3850">
        <v>304873.7</v>
      </c>
      <c r="Q3850">
        <v>210.149888888889</v>
      </c>
      <c r="R3850">
        <v>105.85599999999999</v>
      </c>
      <c r="S3850">
        <v>1761412</v>
      </c>
      <c r="T3850">
        <v>304266.3</v>
      </c>
      <c r="U3850">
        <v>209.761333333333</v>
      </c>
      <c r="V3850">
        <v>105.658666666667</v>
      </c>
      <c r="W3850">
        <v>1761412</v>
      </c>
      <c r="X3850">
        <v>2.9547888818547099</v>
      </c>
      <c r="Y3850">
        <v>1.89018708518017E-3</v>
      </c>
      <c r="Z3850">
        <v>9.5995775329699997E-4</v>
      </c>
      <c r="AA3850">
        <v>0</v>
      </c>
      <c r="AB3850">
        <f>(Raw_savings[[#This Row],[PreWBthm]]-Raw_savings[[#This Row],[MsrWBthm]])/Raw_savings[[#This Row],[NumUnit]]/10^5</f>
        <v>0</v>
      </c>
      <c r="AC3850">
        <f>Raw_savings[[#This Row],[APreWBkWh]]*Raw_savings[[#This Row],[BldgWts]]</f>
        <v>75.379619164995503</v>
      </c>
      <c r="AD3850" t="s">
        <v>72</v>
      </c>
    </row>
    <row r="3851" spans="1:30" hidden="1" x14ac:dyDescent="0.25">
      <c r="A3851" t="s">
        <v>73</v>
      </c>
      <c r="B3851" t="s">
        <v>69</v>
      </c>
      <c r="C3851" t="s">
        <v>70</v>
      </c>
      <c r="D3851" s="1">
        <v>43622.936018518521</v>
      </c>
      <c r="E3851" t="s">
        <v>71</v>
      </c>
      <c r="F3851" t="s">
        <v>11</v>
      </c>
      <c r="G3851">
        <v>1975</v>
      </c>
      <c r="H3851" t="str">
        <f>VLOOKUP(Raw_savings[[#This Row],[BldgVint]],DEER2020wts!$I$6:$J$15,2,FALSE)</f>
        <v>Old</v>
      </c>
      <c r="I3851" t="s">
        <v>41</v>
      </c>
      <c r="J3851" t="s">
        <v>31</v>
      </c>
      <c r="K3851">
        <f>SUMIFS(raw_wts[wt_vint],raw_wts[bldgtype],Raw_savings[[#This Row],[BldgType]],raw_wts[bldgvint],Raw_savings[[#This Row],[BldgVint]],raw_wts[bldgloc],Raw_savings[[#This Row],[BldgLoc]])</f>
        <v>13.802</v>
      </c>
      <c r="L3851" t="s">
        <v>32</v>
      </c>
      <c r="M3851">
        <v>188.68720375000001</v>
      </c>
      <c r="N3851">
        <v>50000.14</v>
      </c>
      <c r="O3851" t="s">
        <v>7</v>
      </c>
      <c r="P3851">
        <v>312325.40000000002</v>
      </c>
      <c r="Q3851">
        <v>215.826111111111</v>
      </c>
      <c r="R3851">
        <v>105.92846666666701</v>
      </c>
      <c r="S3851">
        <v>1761412</v>
      </c>
      <c r="T3851">
        <v>311717.7</v>
      </c>
      <c r="U3851">
        <v>215.42766666666699</v>
      </c>
      <c r="V3851">
        <v>105.741133333333</v>
      </c>
      <c r="W3851">
        <v>1761412</v>
      </c>
      <c r="X3851">
        <v>3.2206741523668998</v>
      </c>
      <c r="Y3851">
        <v>2.1116664857274E-3</v>
      </c>
      <c r="Z3851">
        <v>9.9282478944127191E-4</v>
      </c>
      <c r="AA3851">
        <v>0</v>
      </c>
      <c r="AB3851">
        <f>(Raw_savings[[#This Row],[PreWBthm]]-Raw_savings[[#This Row],[MsrWBthm]])/Raw_savings[[#This Row],[NumUnit]]/10^5</f>
        <v>0</v>
      </c>
      <c r="AC3851">
        <f>Raw_savings[[#This Row],[APreWBkWh]]*Raw_savings[[#This Row],[BldgWts]]</f>
        <v>44.451744650967953</v>
      </c>
      <c r="AD3851" t="s">
        <v>72</v>
      </c>
    </row>
    <row r="3852" spans="1:30" hidden="1" x14ac:dyDescent="0.25">
      <c r="A3852" t="s">
        <v>73</v>
      </c>
      <c r="B3852" t="s">
        <v>69</v>
      </c>
      <c r="C3852" t="s">
        <v>70</v>
      </c>
      <c r="D3852" s="1">
        <v>43622.936018518521</v>
      </c>
      <c r="E3852" t="s">
        <v>71</v>
      </c>
      <c r="F3852" t="s">
        <v>11</v>
      </c>
      <c r="G3852">
        <v>1975</v>
      </c>
      <c r="H3852" t="str">
        <f>VLOOKUP(Raw_savings[[#This Row],[BldgVint]],DEER2020wts!$I$6:$J$15,2,FALSE)</f>
        <v>Old</v>
      </c>
      <c r="I3852" t="s">
        <v>44</v>
      </c>
      <c r="J3852" t="s">
        <v>31</v>
      </c>
      <c r="K3852">
        <f>SUMIFS(raw_wts[wt_vint],raw_wts[bldgtype],Raw_savings[[#This Row],[BldgType]],raw_wts[bldgvint],Raw_savings[[#This Row],[BldgVint]],raw_wts[bldgloc],Raw_savings[[#This Row],[BldgLoc]])</f>
        <v>2.407</v>
      </c>
      <c r="L3852" t="s">
        <v>32</v>
      </c>
      <c r="M3852">
        <v>187.06143449999999</v>
      </c>
      <c r="N3852">
        <v>50000.14</v>
      </c>
      <c r="O3852" t="s">
        <v>7</v>
      </c>
      <c r="P3852">
        <v>343141.1</v>
      </c>
      <c r="Q3852">
        <v>51.899666666666697</v>
      </c>
      <c r="R3852">
        <v>48.321666666666701</v>
      </c>
      <c r="S3852">
        <v>1761412</v>
      </c>
      <c r="T3852">
        <v>342524.2</v>
      </c>
      <c r="U3852">
        <v>51.785888888888898</v>
      </c>
      <c r="V3852">
        <v>48.210466666666697</v>
      </c>
      <c r="W3852">
        <v>1761412</v>
      </c>
      <c r="X3852">
        <v>3.2978470503494699</v>
      </c>
      <c r="Y3852">
        <v>6.0823749204049404E-4</v>
      </c>
      <c r="Z3852">
        <v>5.9445711136143695E-4</v>
      </c>
      <c r="AA3852">
        <v>0</v>
      </c>
      <c r="AB3852">
        <f>(Raw_savings[[#This Row],[PreWBthm]]-Raw_savings[[#This Row],[MsrWBthm]])/Raw_savings[[#This Row],[NumUnit]]/10^5</f>
        <v>0</v>
      </c>
      <c r="AC3852">
        <f>Raw_savings[[#This Row],[APreWBkWh]]*Raw_savings[[#This Row],[BldgWts]]</f>
        <v>7.937917850191174</v>
      </c>
      <c r="AD3852" t="s">
        <v>72</v>
      </c>
    </row>
    <row r="3853" spans="1:30" hidden="1" x14ac:dyDescent="0.25">
      <c r="A3853" t="s">
        <v>73</v>
      </c>
      <c r="B3853" t="s">
        <v>69</v>
      </c>
      <c r="C3853" t="s">
        <v>70</v>
      </c>
      <c r="D3853" s="1">
        <v>43622.936018518521</v>
      </c>
      <c r="E3853" t="s">
        <v>71</v>
      </c>
      <c r="F3853" t="s">
        <v>11</v>
      </c>
      <c r="G3853">
        <v>1975</v>
      </c>
      <c r="H3853" t="str">
        <f>VLOOKUP(Raw_savings[[#This Row],[BldgVint]],DEER2020wts!$I$6:$J$15,2,FALSE)</f>
        <v>Old</v>
      </c>
      <c r="I3853" t="s">
        <v>46</v>
      </c>
      <c r="J3853" t="s">
        <v>31</v>
      </c>
      <c r="K3853">
        <f>SUMIFS(raw_wts[wt_vint],raw_wts[bldgtype],Raw_savings[[#This Row],[BldgType]],raw_wts[bldgvint],Raw_savings[[#This Row],[BldgVint]],raw_wts[bldgloc],Raw_savings[[#This Row],[BldgLoc]])</f>
        <v>9.141</v>
      </c>
      <c r="L3853" t="s">
        <v>32</v>
      </c>
      <c r="M3853">
        <v>165.712273083333</v>
      </c>
      <c r="N3853">
        <v>50000.14</v>
      </c>
      <c r="O3853" t="s">
        <v>7</v>
      </c>
      <c r="P3853">
        <v>317602.7</v>
      </c>
      <c r="Q3853">
        <v>38.718555555555596</v>
      </c>
      <c r="R3853">
        <v>34.170933333333302</v>
      </c>
      <c r="S3853">
        <v>1761412</v>
      </c>
      <c r="T3853">
        <v>317058.09999999998</v>
      </c>
      <c r="U3853">
        <v>38.632555555555598</v>
      </c>
      <c r="V3853">
        <v>34.090733333333297</v>
      </c>
      <c r="W3853">
        <v>1761412</v>
      </c>
      <c r="X3853">
        <v>3.2864192245203698</v>
      </c>
      <c r="Y3853">
        <v>5.1897182025106305E-4</v>
      </c>
      <c r="Z3853">
        <v>4.8397139516444401E-4</v>
      </c>
      <c r="AA3853">
        <v>0</v>
      </c>
      <c r="AB3853">
        <f>(Raw_savings[[#This Row],[PreWBthm]]-Raw_savings[[#This Row],[MsrWBthm]])/Raw_savings[[#This Row],[NumUnit]]/10^5</f>
        <v>0</v>
      </c>
      <c r="AC3853">
        <f>Raw_savings[[#This Row],[APreWBkWh]]*Raw_savings[[#This Row],[BldgWts]]</f>
        <v>30.041158131340701</v>
      </c>
      <c r="AD3853" t="s">
        <v>72</v>
      </c>
    </row>
    <row r="3854" spans="1:30" hidden="1" x14ac:dyDescent="0.25">
      <c r="A3854" t="s">
        <v>73</v>
      </c>
      <c r="B3854" t="s">
        <v>69</v>
      </c>
      <c r="C3854" t="s">
        <v>70</v>
      </c>
      <c r="D3854" s="1">
        <v>43622.936018518521</v>
      </c>
      <c r="E3854" t="s">
        <v>71</v>
      </c>
      <c r="F3854" t="s">
        <v>11</v>
      </c>
      <c r="G3854">
        <v>1975</v>
      </c>
      <c r="H3854" t="str">
        <f>VLOOKUP(Raw_savings[[#This Row],[BldgVint]],DEER2020wts!$I$6:$J$15,2,FALSE)</f>
        <v>Old</v>
      </c>
      <c r="I3854" t="s">
        <v>9</v>
      </c>
      <c r="J3854" t="s">
        <v>31</v>
      </c>
      <c r="K3854">
        <f>SUMIFS(raw_wts[wt_vint],raw_wts[bldgtype],Raw_savings[[#This Row],[BldgType]],raw_wts[bldgvint],Raw_savings[[#This Row],[BldgVint]],raw_wts[bldgloc],Raw_savings[[#This Row],[BldgLoc]])</f>
        <v>9.5570000000000004</v>
      </c>
      <c r="L3854" t="s">
        <v>32</v>
      </c>
      <c r="M3854">
        <v>189.553354333333</v>
      </c>
      <c r="N3854">
        <v>50000.14</v>
      </c>
      <c r="O3854" t="s">
        <v>7</v>
      </c>
      <c r="P3854">
        <v>345177.4</v>
      </c>
      <c r="Q3854">
        <v>46.340333333333298</v>
      </c>
      <c r="R3854">
        <v>38.894933333333299</v>
      </c>
      <c r="S3854">
        <v>1761412</v>
      </c>
      <c r="T3854">
        <v>344551.1</v>
      </c>
      <c r="U3854">
        <v>46.242333333333299</v>
      </c>
      <c r="V3854">
        <v>38.808466666666703</v>
      </c>
      <c r="W3854">
        <v>1761412</v>
      </c>
      <c r="X3854">
        <v>3.3040829174602</v>
      </c>
      <c r="Y3854">
        <v>5.1700483140838696E-4</v>
      </c>
      <c r="Z3854">
        <v>4.5616004512703302E-4</v>
      </c>
      <c r="AA3854">
        <v>0</v>
      </c>
      <c r="AB3854">
        <f>(Raw_savings[[#This Row],[PreWBthm]]-Raw_savings[[#This Row],[MsrWBthm]])/Raw_savings[[#This Row],[NumUnit]]/10^5</f>
        <v>0</v>
      </c>
      <c r="AC3854">
        <f>Raw_savings[[#This Row],[APreWBkWh]]*Raw_savings[[#This Row],[BldgWts]]</f>
        <v>31.577120442167132</v>
      </c>
      <c r="AD3854" t="s">
        <v>72</v>
      </c>
    </row>
    <row r="3855" spans="1:30" hidden="1" x14ac:dyDescent="0.25">
      <c r="A3855" t="s">
        <v>73</v>
      </c>
      <c r="B3855" t="s">
        <v>69</v>
      </c>
      <c r="C3855" t="s">
        <v>70</v>
      </c>
      <c r="D3855" s="1">
        <v>43622.936018518521</v>
      </c>
      <c r="E3855" t="s">
        <v>71</v>
      </c>
      <c r="F3855" t="s">
        <v>11</v>
      </c>
      <c r="G3855">
        <v>1975</v>
      </c>
      <c r="H3855" t="str">
        <f>VLOOKUP(Raw_savings[[#This Row],[BldgVint]],DEER2020wts!$I$6:$J$15,2,FALSE)</f>
        <v>Old</v>
      </c>
      <c r="I3855" t="s">
        <v>37</v>
      </c>
      <c r="J3855" t="s">
        <v>31</v>
      </c>
      <c r="K3855">
        <f>SUMIFS(raw_wts[wt_vint],raw_wts[bldgtype],Raw_savings[[#This Row],[BldgType]],raw_wts[bldgvint],Raw_savings[[#This Row],[BldgVint]],raw_wts[bldgloc],Raw_savings[[#This Row],[BldgLoc]])</f>
        <v>3.661</v>
      </c>
      <c r="L3855" t="s">
        <v>32</v>
      </c>
      <c r="M3855">
        <v>200.88111941666699</v>
      </c>
      <c r="N3855">
        <v>50000.14</v>
      </c>
      <c r="O3855" t="s">
        <v>7</v>
      </c>
      <c r="P3855">
        <v>348495.7</v>
      </c>
      <c r="Q3855">
        <v>198.09166666666701</v>
      </c>
      <c r="R3855">
        <v>104.646333333333</v>
      </c>
      <c r="S3855">
        <v>1761412</v>
      </c>
      <c r="T3855">
        <v>347869</v>
      </c>
      <c r="U3855">
        <v>197.747777777778</v>
      </c>
      <c r="V3855">
        <v>104.4058</v>
      </c>
      <c r="W3855">
        <v>1761412</v>
      </c>
      <c r="X3855">
        <v>3.1197556137673299</v>
      </c>
      <c r="Y3855">
        <v>1.71190249181958E-3</v>
      </c>
      <c r="Z3855">
        <v>1.1973914424203199E-3</v>
      </c>
      <c r="AA3855">
        <v>0</v>
      </c>
      <c r="AB3855">
        <f>(Raw_savings[[#This Row],[PreWBthm]]-Raw_savings[[#This Row],[MsrWBthm]])/Raw_savings[[#This Row],[NumUnit]]/10^5</f>
        <v>0</v>
      </c>
      <c r="AC3855">
        <f>Raw_savings[[#This Row],[APreWBkWh]]*Raw_savings[[#This Row],[BldgWts]]</f>
        <v>11.421425302002195</v>
      </c>
      <c r="AD3855" t="s">
        <v>72</v>
      </c>
    </row>
    <row r="3856" spans="1:30" hidden="1" x14ac:dyDescent="0.25">
      <c r="A3856" t="s">
        <v>73</v>
      </c>
      <c r="B3856" t="s">
        <v>69</v>
      </c>
      <c r="C3856" t="s">
        <v>70</v>
      </c>
      <c r="D3856" s="1">
        <v>43622.936018518521</v>
      </c>
      <c r="E3856" t="s">
        <v>71</v>
      </c>
      <c r="F3856" t="s">
        <v>11</v>
      </c>
      <c r="G3856">
        <v>1975</v>
      </c>
      <c r="H3856" t="str">
        <f>VLOOKUP(Raw_savings[[#This Row],[BldgVint]],DEER2020wts!$I$6:$J$15,2,FALSE)</f>
        <v>Old</v>
      </c>
      <c r="I3856" t="s">
        <v>34</v>
      </c>
      <c r="J3856" t="s">
        <v>31</v>
      </c>
      <c r="K3856">
        <f>SUMIFS(raw_wts[wt_vint],raw_wts[bldgtype],Raw_savings[[#This Row],[BldgType]],raw_wts[bldgvint],Raw_savings[[#This Row],[BldgVint]],raw_wts[bldgloc],Raw_savings[[#This Row],[BldgLoc]])</f>
        <v>1.0169999999999999</v>
      </c>
      <c r="L3856" t="s">
        <v>32</v>
      </c>
      <c r="M3856">
        <v>272.06822883333302</v>
      </c>
      <c r="N3856">
        <v>50000.14</v>
      </c>
      <c r="O3856" t="s">
        <v>7</v>
      </c>
      <c r="P3856">
        <v>426648.5</v>
      </c>
      <c r="Q3856">
        <v>236.39844444444401</v>
      </c>
      <c r="R3856">
        <v>132.31473333333301</v>
      </c>
      <c r="S3856">
        <v>1761412</v>
      </c>
      <c r="T3856">
        <v>425643.8</v>
      </c>
      <c r="U3856">
        <v>235.99455555555599</v>
      </c>
      <c r="V3856">
        <v>132.08406666666701</v>
      </c>
      <c r="W3856">
        <v>1761412</v>
      </c>
      <c r="X3856">
        <v>3.6928236873092701</v>
      </c>
      <c r="Y3856">
        <v>1.4845132436844099E-3</v>
      </c>
      <c r="Z3856">
        <v>8.4782654577412997E-4</v>
      </c>
      <c r="AA3856">
        <v>0</v>
      </c>
      <c r="AB3856">
        <f>(Raw_savings[[#This Row],[PreWBthm]]-Raw_savings[[#This Row],[MsrWBthm]])/Raw_savings[[#This Row],[NumUnit]]/10^5</f>
        <v>0</v>
      </c>
      <c r="AC3856">
        <f>Raw_savings[[#This Row],[APreWBkWh]]*Raw_savings[[#This Row],[BldgWts]]</f>
        <v>3.7556016899935272</v>
      </c>
      <c r="AD3856" t="s">
        <v>72</v>
      </c>
    </row>
    <row r="3857" spans="1:30" hidden="1" x14ac:dyDescent="0.25">
      <c r="A3857" t="s">
        <v>73</v>
      </c>
      <c r="B3857" t="s">
        <v>69</v>
      </c>
      <c r="C3857" t="s">
        <v>70</v>
      </c>
      <c r="D3857" s="1">
        <v>43622.936018518521</v>
      </c>
      <c r="E3857" t="s">
        <v>71</v>
      </c>
      <c r="F3857" t="s">
        <v>11</v>
      </c>
      <c r="G3857">
        <v>1975</v>
      </c>
      <c r="H3857" t="str">
        <f>VLOOKUP(Raw_savings[[#This Row],[BldgVint]],DEER2020wts!$I$6:$J$15,2,FALSE)</f>
        <v>Old</v>
      </c>
      <c r="I3857" t="s">
        <v>42</v>
      </c>
      <c r="J3857" t="s">
        <v>31</v>
      </c>
      <c r="K3857">
        <f>SUMIFS(raw_wts[wt_vint],raw_wts[bldgtype],Raw_savings[[#This Row],[BldgType]],raw_wts[bldgvint],Raw_savings[[#This Row],[BldgVint]],raw_wts[bldgloc],Raw_savings[[#This Row],[BldgLoc]])</f>
        <v>1.931</v>
      </c>
      <c r="L3857" t="s">
        <v>32</v>
      </c>
      <c r="M3857">
        <v>176.259369166667</v>
      </c>
      <c r="N3857">
        <v>50000.14</v>
      </c>
      <c r="O3857" t="s">
        <v>7</v>
      </c>
      <c r="P3857">
        <v>364191.3</v>
      </c>
      <c r="Q3857">
        <v>20.103999999999999</v>
      </c>
      <c r="R3857">
        <v>15.316266666666699</v>
      </c>
      <c r="S3857">
        <v>1761412</v>
      </c>
      <c r="T3857">
        <v>363739.7</v>
      </c>
      <c r="U3857">
        <v>20.071444444444399</v>
      </c>
      <c r="V3857">
        <v>15.2870666666667</v>
      </c>
      <c r="W3857">
        <v>1761412</v>
      </c>
      <c r="X3857">
        <v>2.5621333046582802</v>
      </c>
      <c r="Y3857">
        <v>1.8470255345558401E-4</v>
      </c>
      <c r="Z3857">
        <v>1.6566495238269299E-4</v>
      </c>
      <c r="AA3857">
        <v>0</v>
      </c>
      <c r="AB3857">
        <f>(Raw_savings[[#This Row],[PreWBthm]]-Raw_savings[[#This Row],[MsrWBthm]])/Raw_savings[[#This Row],[NumUnit]]/10^5</f>
        <v>0</v>
      </c>
      <c r="AC3857">
        <f>Raw_savings[[#This Row],[APreWBkWh]]*Raw_savings[[#This Row],[BldgWts]]</f>
        <v>4.9474794112951388</v>
      </c>
      <c r="AD3857" t="s">
        <v>72</v>
      </c>
    </row>
    <row r="3858" spans="1:30" hidden="1" x14ac:dyDescent="0.25">
      <c r="A3858" t="s">
        <v>73</v>
      </c>
      <c r="B3858" t="s">
        <v>69</v>
      </c>
      <c r="C3858" t="s">
        <v>70</v>
      </c>
      <c r="D3858" s="1">
        <v>43622.936018518521</v>
      </c>
      <c r="E3858" t="s">
        <v>71</v>
      </c>
      <c r="F3858" t="s">
        <v>11</v>
      </c>
      <c r="G3858">
        <v>1985</v>
      </c>
      <c r="H3858" t="str">
        <f>VLOOKUP(Raw_savings[[#This Row],[BldgVint]],DEER2020wts!$I$6:$J$15,2,FALSE)</f>
        <v>Old</v>
      </c>
      <c r="I3858" t="s">
        <v>5</v>
      </c>
      <c r="J3858" t="s">
        <v>31</v>
      </c>
      <c r="K3858">
        <f>SUMIFS(raw_wts[wt_vint],raw_wts[bldgtype],Raw_savings[[#This Row],[BldgType]],raw_wts[bldgvint],Raw_savings[[#This Row],[BldgVint]],raw_wts[bldgloc],Raw_savings[[#This Row],[BldgLoc]])</f>
        <v>0.113</v>
      </c>
      <c r="L3858" t="s">
        <v>32</v>
      </c>
      <c r="M3858">
        <v>151.29231241666699</v>
      </c>
      <c r="N3858">
        <v>50000.14</v>
      </c>
      <c r="O3858" t="s">
        <v>7</v>
      </c>
      <c r="P3858">
        <v>278618.09999999998</v>
      </c>
      <c r="Q3858">
        <v>90.545000000000002</v>
      </c>
      <c r="R3858">
        <v>44.780933333333302</v>
      </c>
      <c r="S3858">
        <v>1761412</v>
      </c>
      <c r="T3858">
        <v>278294.8</v>
      </c>
      <c r="U3858">
        <v>90.356999999999999</v>
      </c>
      <c r="V3858">
        <v>44.674866666666702</v>
      </c>
      <c r="W3858">
        <v>1761412</v>
      </c>
      <c r="X3858">
        <v>2.13692285375084</v>
      </c>
      <c r="Y3858">
        <v>1.24262757966331E-3</v>
      </c>
      <c r="Z3858">
        <v>7.0107109193068198E-4</v>
      </c>
      <c r="AA3858">
        <v>0</v>
      </c>
      <c r="AB3858">
        <f>(Raw_savings[[#This Row],[PreWBthm]]-Raw_savings[[#This Row],[MsrWBthm]])/Raw_savings[[#This Row],[NumUnit]]/10^5</f>
        <v>0</v>
      </c>
      <c r="AC3858">
        <f>Raw_savings[[#This Row],[APreWBkWh]]*Raw_savings[[#This Row],[BldgWts]]</f>
        <v>0.24147228247384492</v>
      </c>
      <c r="AD3858" t="s">
        <v>72</v>
      </c>
    </row>
    <row r="3859" spans="1:30" hidden="1" x14ac:dyDescent="0.25">
      <c r="A3859" t="s">
        <v>73</v>
      </c>
      <c r="B3859" t="s">
        <v>69</v>
      </c>
      <c r="C3859" t="s">
        <v>70</v>
      </c>
      <c r="D3859" s="1">
        <v>43622.936018518521</v>
      </c>
      <c r="E3859" t="s">
        <v>71</v>
      </c>
      <c r="F3859" t="s">
        <v>11</v>
      </c>
      <c r="G3859">
        <v>1985</v>
      </c>
      <c r="H3859" t="str">
        <f>VLOOKUP(Raw_savings[[#This Row],[BldgVint]],DEER2020wts!$I$6:$J$15,2,FALSE)</f>
        <v>Old</v>
      </c>
      <c r="I3859" t="s">
        <v>35</v>
      </c>
      <c r="J3859" t="s">
        <v>31</v>
      </c>
      <c r="K3859">
        <f>SUMIFS(raw_wts[wt_vint],raw_wts[bldgtype],Raw_savings[[#This Row],[BldgType]],raw_wts[bldgvint],Raw_savings[[#This Row],[BldgVint]],raw_wts[bldgloc],Raw_savings[[#This Row],[BldgLoc]])</f>
        <v>0.45100000000000001</v>
      </c>
      <c r="L3859" t="s">
        <v>32</v>
      </c>
      <c r="M3859">
        <v>147.77755725</v>
      </c>
      <c r="N3859">
        <v>50000.14</v>
      </c>
      <c r="O3859" t="s">
        <v>7</v>
      </c>
      <c r="P3859">
        <v>289666.09999999998</v>
      </c>
      <c r="Q3859">
        <v>28.860777777777798</v>
      </c>
      <c r="R3859">
        <v>20.874866666666701</v>
      </c>
      <c r="S3859">
        <v>1761412</v>
      </c>
      <c r="T3859">
        <v>289211.09999999998</v>
      </c>
      <c r="U3859">
        <v>28.797444444444402</v>
      </c>
      <c r="V3859">
        <v>20.83</v>
      </c>
      <c r="W3859">
        <v>1761412</v>
      </c>
      <c r="X3859">
        <v>3.0789519631202298</v>
      </c>
      <c r="Y3859">
        <v>4.2857206812657302E-4</v>
      </c>
      <c r="Z3859">
        <v>3.0360947563073899E-4</v>
      </c>
      <c r="AA3859">
        <v>0</v>
      </c>
      <c r="AB3859">
        <f>(Raw_savings[[#This Row],[PreWBthm]]-Raw_savings[[#This Row],[MsrWBthm]])/Raw_savings[[#This Row],[NumUnit]]/10^5</f>
        <v>0</v>
      </c>
      <c r="AC3859">
        <f>Raw_savings[[#This Row],[APreWBkWh]]*Raw_savings[[#This Row],[BldgWts]]</f>
        <v>1.3886073353672237</v>
      </c>
      <c r="AD3859" t="s">
        <v>72</v>
      </c>
    </row>
    <row r="3860" spans="1:30" hidden="1" x14ac:dyDescent="0.25">
      <c r="A3860" t="s">
        <v>73</v>
      </c>
      <c r="B3860" t="s">
        <v>69</v>
      </c>
      <c r="C3860" t="s">
        <v>70</v>
      </c>
      <c r="D3860" s="1">
        <v>43622.936018518521</v>
      </c>
      <c r="E3860" t="s">
        <v>71</v>
      </c>
      <c r="F3860" t="s">
        <v>11</v>
      </c>
      <c r="G3860">
        <v>1985</v>
      </c>
      <c r="H3860" t="str">
        <f>VLOOKUP(Raw_savings[[#This Row],[BldgVint]],DEER2020wts!$I$6:$J$15,2,FALSE)</f>
        <v>Old</v>
      </c>
      <c r="I3860" t="s">
        <v>38</v>
      </c>
      <c r="J3860" t="s">
        <v>31</v>
      </c>
      <c r="K3860">
        <f>SUMIFS(raw_wts[wt_vint],raw_wts[bldgtype],Raw_savings[[#This Row],[BldgType]],raw_wts[bldgvint],Raw_savings[[#This Row],[BldgVint]],raw_wts[bldgloc],Raw_savings[[#This Row],[BldgLoc]])</f>
        <v>1.1040000000000001</v>
      </c>
      <c r="L3860" t="s">
        <v>32</v>
      </c>
      <c r="M3860">
        <v>159.49416691666701</v>
      </c>
      <c r="N3860">
        <v>50000.14</v>
      </c>
      <c r="O3860" t="s">
        <v>7</v>
      </c>
      <c r="P3860">
        <v>262174.5</v>
      </c>
      <c r="Q3860">
        <v>12.305111111111099</v>
      </c>
      <c r="R3860">
        <v>7.9661999999999997</v>
      </c>
      <c r="S3860">
        <v>1761412</v>
      </c>
      <c r="T3860">
        <v>261750.6</v>
      </c>
      <c r="U3860">
        <v>12.291</v>
      </c>
      <c r="V3860">
        <v>7.9548666666666703</v>
      </c>
      <c r="W3860">
        <v>1761412</v>
      </c>
      <c r="X3860">
        <v>2.6577774485099201</v>
      </c>
      <c r="Y3860" s="2">
        <v>8.8474151650223094E-5</v>
      </c>
      <c r="Z3860" s="2">
        <v>7.1057980065541995E-5</v>
      </c>
      <c r="AA3860">
        <v>0</v>
      </c>
      <c r="AB3860">
        <f>(Raw_savings[[#This Row],[PreWBthm]]-Raw_savings[[#This Row],[MsrWBthm]])/Raw_savings[[#This Row],[NumUnit]]/10^5</f>
        <v>0</v>
      </c>
      <c r="AC3860">
        <f>Raw_savings[[#This Row],[APreWBkWh]]*Raw_savings[[#This Row],[BldgWts]]</f>
        <v>2.9341863031549522</v>
      </c>
      <c r="AD3860" t="s">
        <v>72</v>
      </c>
    </row>
    <row r="3861" spans="1:30" hidden="1" x14ac:dyDescent="0.25">
      <c r="A3861" t="s">
        <v>73</v>
      </c>
      <c r="B3861" t="s">
        <v>69</v>
      </c>
      <c r="C3861" t="s">
        <v>70</v>
      </c>
      <c r="D3861" s="1">
        <v>43622.936018518521</v>
      </c>
      <c r="E3861" t="s">
        <v>71</v>
      </c>
      <c r="F3861" t="s">
        <v>11</v>
      </c>
      <c r="G3861">
        <v>1985</v>
      </c>
      <c r="H3861" t="str">
        <f>VLOOKUP(Raw_savings[[#This Row],[BldgVint]],DEER2020wts!$I$6:$J$15,2,FALSE)</f>
        <v>Old</v>
      </c>
      <c r="I3861" t="s">
        <v>40</v>
      </c>
      <c r="J3861" t="s">
        <v>31</v>
      </c>
      <c r="K3861">
        <f>SUMIFS(raw_wts[wt_vint],raw_wts[bldgtype],Raw_savings[[#This Row],[BldgType]],raw_wts[bldgvint],Raw_savings[[#This Row],[BldgVint]],raw_wts[bldgloc],Raw_savings[[#This Row],[BldgLoc]])</f>
        <v>0.81299999999999994</v>
      </c>
      <c r="L3861" t="s">
        <v>32</v>
      </c>
      <c r="M3861">
        <v>149.15240175</v>
      </c>
      <c r="N3861">
        <v>50000.14</v>
      </c>
      <c r="O3861" t="s">
        <v>7</v>
      </c>
      <c r="P3861">
        <v>282292.90000000002</v>
      </c>
      <c r="Q3861">
        <v>161.51755555555599</v>
      </c>
      <c r="R3861">
        <v>82.473600000000005</v>
      </c>
      <c r="S3861">
        <v>1761412</v>
      </c>
      <c r="T3861">
        <v>281808.3</v>
      </c>
      <c r="U3861">
        <v>161.235777777778</v>
      </c>
      <c r="V3861">
        <v>82.326133333333303</v>
      </c>
      <c r="W3861">
        <v>1761412</v>
      </c>
      <c r="X3861">
        <v>3.2490257904950899</v>
      </c>
      <c r="Y3861">
        <v>1.88919370034725E-3</v>
      </c>
      <c r="Z3861">
        <v>9.8869790185385198E-4</v>
      </c>
      <c r="AA3861">
        <v>0</v>
      </c>
      <c r="AB3861">
        <f>(Raw_savings[[#This Row],[PreWBthm]]-Raw_savings[[#This Row],[MsrWBthm]])/Raw_savings[[#This Row],[NumUnit]]/10^5</f>
        <v>0</v>
      </c>
      <c r="AC3861">
        <f>Raw_savings[[#This Row],[APreWBkWh]]*Raw_savings[[#This Row],[BldgWts]]</f>
        <v>2.6414579676725078</v>
      </c>
      <c r="AD3861" t="s">
        <v>72</v>
      </c>
    </row>
    <row r="3862" spans="1:30" hidden="1" x14ac:dyDescent="0.25">
      <c r="A3862" t="s">
        <v>73</v>
      </c>
      <c r="B3862" t="s">
        <v>69</v>
      </c>
      <c r="C3862" t="s">
        <v>70</v>
      </c>
      <c r="D3862" s="1">
        <v>43622.936018518521</v>
      </c>
      <c r="E3862" t="s">
        <v>71</v>
      </c>
      <c r="F3862" t="s">
        <v>11</v>
      </c>
      <c r="G3862">
        <v>1985</v>
      </c>
      <c r="H3862" t="str">
        <f>VLOOKUP(Raw_savings[[#This Row],[BldgVint]],DEER2020wts!$I$6:$J$15,2,FALSE)</f>
        <v>Old</v>
      </c>
      <c r="I3862" t="s">
        <v>43</v>
      </c>
      <c r="J3862" t="s">
        <v>31</v>
      </c>
      <c r="K3862">
        <f>SUMIFS(raw_wts[wt_vint],raw_wts[bldgtype],Raw_savings[[#This Row],[BldgType]],raw_wts[bldgvint],Raw_savings[[#This Row],[BldgVint]],raw_wts[bldgloc],Raw_savings[[#This Row],[BldgLoc]])</f>
        <v>0.125</v>
      </c>
      <c r="L3862" t="s">
        <v>32</v>
      </c>
      <c r="M3862">
        <v>155.10822874999999</v>
      </c>
      <c r="N3862">
        <v>50000.14</v>
      </c>
      <c r="O3862" t="s">
        <v>7</v>
      </c>
      <c r="P3862">
        <v>264280.90000000002</v>
      </c>
      <c r="Q3862">
        <v>115.865666666667</v>
      </c>
      <c r="R3862">
        <v>54.781666666666702</v>
      </c>
      <c r="S3862">
        <v>1761412</v>
      </c>
      <c r="T3862">
        <v>263826.8</v>
      </c>
      <c r="U3862">
        <v>115.658444444444</v>
      </c>
      <c r="V3862">
        <v>54.655866666666697</v>
      </c>
      <c r="W3862">
        <v>1761412</v>
      </c>
      <c r="X3862">
        <v>2.9276331994735298</v>
      </c>
      <c r="Y3862">
        <v>1.33598471139923E-3</v>
      </c>
      <c r="Z3862">
        <v>8.1104658994436598E-4</v>
      </c>
      <c r="AA3862">
        <v>0</v>
      </c>
      <c r="AB3862">
        <f>(Raw_savings[[#This Row],[PreWBthm]]-Raw_savings[[#This Row],[MsrWBthm]])/Raw_savings[[#This Row],[NumUnit]]/10^5</f>
        <v>0</v>
      </c>
      <c r="AC3862">
        <f>Raw_savings[[#This Row],[APreWBkWh]]*Raw_savings[[#This Row],[BldgWts]]</f>
        <v>0.36595414993419123</v>
      </c>
      <c r="AD3862" t="s">
        <v>72</v>
      </c>
    </row>
    <row r="3863" spans="1:30" hidden="1" x14ac:dyDescent="0.25">
      <c r="A3863" t="s">
        <v>73</v>
      </c>
      <c r="B3863" t="s">
        <v>69</v>
      </c>
      <c r="C3863" t="s">
        <v>70</v>
      </c>
      <c r="D3863" s="1">
        <v>43622.936018518521</v>
      </c>
      <c r="E3863" t="s">
        <v>71</v>
      </c>
      <c r="F3863" t="s">
        <v>11</v>
      </c>
      <c r="G3863">
        <v>1985</v>
      </c>
      <c r="H3863" t="str">
        <f>VLOOKUP(Raw_savings[[#This Row],[BldgVint]],DEER2020wts!$I$6:$J$15,2,FALSE)</f>
        <v>Old</v>
      </c>
      <c r="I3863" t="s">
        <v>45</v>
      </c>
      <c r="J3863" t="s">
        <v>31</v>
      </c>
      <c r="K3863">
        <f>SUMIFS(raw_wts[wt_vint],raw_wts[bldgtype],Raw_savings[[#This Row],[BldgType]],raw_wts[bldgvint],Raw_savings[[#This Row],[BldgVint]],raw_wts[bldgloc],Raw_savings[[#This Row],[BldgLoc]])</f>
        <v>2.1989999999999998</v>
      </c>
      <c r="L3863" t="s">
        <v>32</v>
      </c>
      <c r="M3863">
        <v>169.323032333333</v>
      </c>
      <c r="N3863">
        <v>50000.14</v>
      </c>
      <c r="O3863" t="s">
        <v>7</v>
      </c>
      <c r="P3863">
        <v>272517.90000000002</v>
      </c>
      <c r="Q3863">
        <v>146.908777777778</v>
      </c>
      <c r="R3863">
        <v>75.809533333333306</v>
      </c>
      <c r="S3863">
        <v>1761412</v>
      </c>
      <c r="T3863">
        <v>271965.3</v>
      </c>
      <c r="U3863">
        <v>146.655</v>
      </c>
      <c r="V3863">
        <v>75.665800000000004</v>
      </c>
      <c r="W3863">
        <v>1761412</v>
      </c>
      <c r="X3863">
        <v>3.2635843593456002</v>
      </c>
      <c r="Y3863">
        <v>1.49877883877136E-3</v>
      </c>
      <c r="Z3863">
        <v>8.4887053670509199E-4</v>
      </c>
      <c r="AA3863">
        <v>0</v>
      </c>
      <c r="AB3863">
        <f>(Raw_savings[[#This Row],[PreWBthm]]-Raw_savings[[#This Row],[MsrWBthm]])/Raw_savings[[#This Row],[NumUnit]]/10^5</f>
        <v>0</v>
      </c>
      <c r="AC3863">
        <f>Raw_savings[[#This Row],[APreWBkWh]]*Raw_savings[[#This Row],[BldgWts]]</f>
        <v>7.176622006200974</v>
      </c>
      <c r="AD3863" t="s">
        <v>72</v>
      </c>
    </row>
    <row r="3864" spans="1:30" hidden="1" x14ac:dyDescent="0.25">
      <c r="A3864" t="s">
        <v>73</v>
      </c>
      <c r="B3864" t="s">
        <v>69</v>
      </c>
      <c r="C3864" t="s">
        <v>70</v>
      </c>
      <c r="D3864" s="1">
        <v>43622.936018518521</v>
      </c>
      <c r="E3864" t="s">
        <v>71</v>
      </c>
      <c r="F3864" t="s">
        <v>11</v>
      </c>
      <c r="G3864">
        <v>1985</v>
      </c>
      <c r="H3864" t="str">
        <f>VLOOKUP(Raw_savings[[#This Row],[BldgVint]],DEER2020wts!$I$6:$J$15,2,FALSE)</f>
        <v>Old</v>
      </c>
      <c r="I3864" t="s">
        <v>8</v>
      </c>
      <c r="J3864" t="s">
        <v>31</v>
      </c>
      <c r="K3864">
        <f>SUMIFS(raw_wts[wt_vint],raw_wts[bldgtype],Raw_savings[[#This Row],[BldgType]],raw_wts[bldgvint],Raw_savings[[#This Row],[BldgVint]],raw_wts[bldgloc],Raw_savings[[#This Row],[BldgLoc]])</f>
        <v>1.161</v>
      </c>
      <c r="L3864" t="s">
        <v>32</v>
      </c>
      <c r="M3864">
        <v>166.53403616666699</v>
      </c>
      <c r="N3864">
        <v>50000.14</v>
      </c>
      <c r="O3864" t="s">
        <v>7</v>
      </c>
      <c r="P3864">
        <v>261061</v>
      </c>
      <c r="Q3864">
        <v>136.67722222222201</v>
      </c>
      <c r="R3864">
        <v>66.730800000000002</v>
      </c>
      <c r="S3864">
        <v>1761412</v>
      </c>
      <c r="T3864">
        <v>260507.5</v>
      </c>
      <c r="U3864">
        <v>136.439111111111</v>
      </c>
      <c r="V3864">
        <v>66.596266666666693</v>
      </c>
      <c r="W3864">
        <v>1761412</v>
      </c>
      <c r="X3864">
        <v>3.3236449001095401</v>
      </c>
      <c r="Y3864">
        <v>1.4298044807658601E-3</v>
      </c>
      <c r="Z3864">
        <v>8.0784286762066002E-4</v>
      </c>
      <c r="AA3864">
        <v>0</v>
      </c>
      <c r="AB3864">
        <f>(Raw_savings[[#This Row],[PreWBthm]]-Raw_savings[[#This Row],[MsrWBthm]])/Raw_savings[[#This Row],[NumUnit]]/10^5</f>
        <v>0</v>
      </c>
      <c r="AC3864">
        <f>Raw_savings[[#This Row],[APreWBkWh]]*Raw_savings[[#This Row],[BldgWts]]</f>
        <v>3.8587517290271762</v>
      </c>
      <c r="AD3864" t="s">
        <v>72</v>
      </c>
    </row>
    <row r="3865" spans="1:30" hidden="1" x14ac:dyDescent="0.25">
      <c r="A3865" t="s">
        <v>73</v>
      </c>
      <c r="B3865" t="s">
        <v>69</v>
      </c>
      <c r="C3865" t="s">
        <v>70</v>
      </c>
      <c r="D3865" s="1">
        <v>43622.936018518521</v>
      </c>
      <c r="E3865" t="s">
        <v>71</v>
      </c>
      <c r="F3865" t="s">
        <v>11</v>
      </c>
      <c r="G3865">
        <v>1985</v>
      </c>
      <c r="H3865" t="str">
        <f>VLOOKUP(Raw_savings[[#This Row],[BldgVint]],DEER2020wts!$I$6:$J$15,2,FALSE)</f>
        <v>Old</v>
      </c>
      <c r="I3865" t="s">
        <v>36</v>
      </c>
      <c r="J3865" t="s">
        <v>31</v>
      </c>
      <c r="K3865">
        <f>SUMIFS(raw_wts[wt_vint],raw_wts[bldgtype],Raw_savings[[#This Row],[BldgType]],raw_wts[bldgvint],Raw_savings[[#This Row],[BldgVint]],raw_wts[bldgloc],Raw_savings[[#This Row],[BldgLoc]])</f>
        <v>3.7729999999999997</v>
      </c>
      <c r="L3865" t="s">
        <v>32</v>
      </c>
      <c r="M3865">
        <v>162.145472833333</v>
      </c>
      <c r="N3865">
        <v>50000.14</v>
      </c>
      <c r="O3865" t="s">
        <v>7</v>
      </c>
      <c r="P3865">
        <v>283093.90000000002</v>
      </c>
      <c r="Q3865">
        <v>162.18533333333301</v>
      </c>
      <c r="R3865">
        <v>75.8066666666667</v>
      </c>
      <c r="S3865">
        <v>1761412</v>
      </c>
      <c r="T3865">
        <v>282529.8</v>
      </c>
      <c r="U3865">
        <v>161.90422222222199</v>
      </c>
      <c r="V3865">
        <v>75.670933333333295</v>
      </c>
      <c r="W3865">
        <v>1761412</v>
      </c>
      <c r="X3865">
        <v>3.47897471414367</v>
      </c>
      <c r="Y3865">
        <v>1.73369694632227E-3</v>
      </c>
      <c r="Z3865">
        <v>8.3710837534670297E-4</v>
      </c>
      <c r="AA3865">
        <v>0</v>
      </c>
      <c r="AB3865">
        <f>(Raw_savings[[#This Row],[PreWBthm]]-Raw_savings[[#This Row],[MsrWBthm]])/Raw_savings[[#This Row],[NumUnit]]/10^5</f>
        <v>0</v>
      </c>
      <c r="AC3865">
        <f>Raw_savings[[#This Row],[APreWBkWh]]*Raw_savings[[#This Row],[BldgWts]]</f>
        <v>13.126171596464065</v>
      </c>
      <c r="AD3865" t="s">
        <v>72</v>
      </c>
    </row>
    <row r="3866" spans="1:30" hidden="1" x14ac:dyDescent="0.25">
      <c r="A3866" t="s">
        <v>73</v>
      </c>
      <c r="B3866" t="s">
        <v>69</v>
      </c>
      <c r="C3866" t="s">
        <v>70</v>
      </c>
      <c r="D3866" s="1">
        <v>43622.936018518521</v>
      </c>
      <c r="E3866" t="s">
        <v>71</v>
      </c>
      <c r="F3866" t="s">
        <v>11</v>
      </c>
      <c r="G3866">
        <v>1985</v>
      </c>
      <c r="H3866" t="str">
        <f>VLOOKUP(Raw_savings[[#This Row],[BldgVint]],DEER2020wts!$I$6:$J$15,2,FALSE)</f>
        <v>Old</v>
      </c>
      <c r="I3866" t="s">
        <v>39</v>
      </c>
      <c r="J3866" t="s">
        <v>31</v>
      </c>
      <c r="K3866">
        <f>SUMIFS(raw_wts[wt_vint],raw_wts[bldgtype],Raw_savings[[#This Row],[BldgType]],raw_wts[bldgvint],Raw_savings[[#This Row],[BldgVint]],raw_wts[bldgloc],Raw_savings[[#This Row],[BldgLoc]])</f>
        <v>2.3279999999999998</v>
      </c>
      <c r="L3866" t="s">
        <v>32</v>
      </c>
      <c r="M3866">
        <v>202.321056</v>
      </c>
      <c r="N3866">
        <v>50000.14</v>
      </c>
      <c r="O3866" t="s">
        <v>7</v>
      </c>
      <c r="P3866">
        <v>298713.40000000002</v>
      </c>
      <c r="Q3866">
        <v>206.24633333333301</v>
      </c>
      <c r="R3866">
        <v>103.72539999999999</v>
      </c>
      <c r="S3866">
        <v>1761412</v>
      </c>
      <c r="T3866">
        <v>298106.3</v>
      </c>
      <c r="U3866">
        <v>205.84822222222201</v>
      </c>
      <c r="V3866">
        <v>103.5318</v>
      </c>
      <c r="W3866">
        <v>1761412</v>
      </c>
      <c r="X3866">
        <v>3.0006763112191099</v>
      </c>
      <c r="Y3866">
        <v>1.96771961842232E-3</v>
      </c>
      <c r="Z3866">
        <v>9.5689496598912302E-4</v>
      </c>
      <c r="AA3866">
        <v>0</v>
      </c>
      <c r="AB3866">
        <f>(Raw_savings[[#This Row],[PreWBthm]]-Raw_savings[[#This Row],[MsrWBthm]])/Raw_savings[[#This Row],[NumUnit]]/10^5</f>
        <v>0</v>
      </c>
      <c r="AC3866">
        <f>Raw_savings[[#This Row],[APreWBkWh]]*Raw_savings[[#This Row],[BldgWts]]</f>
        <v>6.9855744525180876</v>
      </c>
      <c r="AD3866" t="s">
        <v>72</v>
      </c>
    </row>
    <row r="3867" spans="1:30" hidden="1" x14ac:dyDescent="0.25">
      <c r="A3867" t="s">
        <v>73</v>
      </c>
      <c r="B3867" t="s">
        <v>69</v>
      </c>
      <c r="C3867" t="s">
        <v>70</v>
      </c>
      <c r="D3867" s="1">
        <v>43622.936018518521</v>
      </c>
      <c r="E3867" t="s">
        <v>71</v>
      </c>
      <c r="F3867" t="s">
        <v>11</v>
      </c>
      <c r="G3867">
        <v>1985</v>
      </c>
      <c r="H3867" t="str">
        <f>VLOOKUP(Raw_savings[[#This Row],[BldgVint]],DEER2020wts!$I$6:$J$15,2,FALSE)</f>
        <v>Old</v>
      </c>
      <c r="I3867" t="s">
        <v>41</v>
      </c>
      <c r="J3867" t="s">
        <v>31</v>
      </c>
      <c r="K3867">
        <f>SUMIFS(raw_wts[wt_vint],raw_wts[bldgtype],Raw_savings[[#This Row],[BldgType]],raw_wts[bldgvint],Raw_savings[[#This Row],[BldgVint]],raw_wts[bldgloc],Raw_savings[[#This Row],[BldgLoc]])</f>
        <v>5.4720000000000004</v>
      </c>
      <c r="L3867" t="s">
        <v>32</v>
      </c>
      <c r="M3867">
        <v>185.700601833333</v>
      </c>
      <c r="N3867">
        <v>50000.14</v>
      </c>
      <c r="O3867" t="s">
        <v>7</v>
      </c>
      <c r="P3867">
        <v>305930.5</v>
      </c>
      <c r="Q3867">
        <v>211.61277777777801</v>
      </c>
      <c r="R3867">
        <v>103.820466666667</v>
      </c>
      <c r="S3867">
        <v>1761412</v>
      </c>
      <c r="T3867">
        <v>305328.90000000002</v>
      </c>
      <c r="U3867">
        <v>211.216555555556</v>
      </c>
      <c r="V3867">
        <v>103.63313333333301</v>
      </c>
      <c r="W3867">
        <v>1761412</v>
      </c>
      <c r="X3867">
        <v>3.23962331872201</v>
      </c>
      <c r="Y3867">
        <v>2.1336614868797698E-3</v>
      </c>
      <c r="Z3867">
        <v>1.00879227899043E-3</v>
      </c>
      <c r="AA3867">
        <v>0</v>
      </c>
      <c r="AB3867">
        <f>(Raw_savings[[#This Row],[PreWBthm]]-Raw_savings[[#This Row],[MsrWBthm]])/Raw_savings[[#This Row],[NumUnit]]/10^5</f>
        <v>0</v>
      </c>
      <c r="AC3867">
        <f>Raw_savings[[#This Row],[APreWBkWh]]*Raw_savings[[#This Row],[BldgWts]]</f>
        <v>17.727218800046842</v>
      </c>
      <c r="AD3867" t="s">
        <v>72</v>
      </c>
    </row>
    <row r="3868" spans="1:30" hidden="1" x14ac:dyDescent="0.25">
      <c r="A3868" t="s">
        <v>73</v>
      </c>
      <c r="B3868" t="s">
        <v>69</v>
      </c>
      <c r="C3868" t="s">
        <v>70</v>
      </c>
      <c r="D3868" s="1">
        <v>43622.936018518521</v>
      </c>
      <c r="E3868" t="s">
        <v>71</v>
      </c>
      <c r="F3868" t="s">
        <v>11</v>
      </c>
      <c r="G3868">
        <v>1985</v>
      </c>
      <c r="H3868" t="str">
        <f>VLOOKUP(Raw_savings[[#This Row],[BldgVint]],DEER2020wts!$I$6:$J$15,2,FALSE)</f>
        <v>Old</v>
      </c>
      <c r="I3868" t="s">
        <v>44</v>
      </c>
      <c r="J3868" t="s">
        <v>31</v>
      </c>
      <c r="K3868">
        <f>SUMIFS(raw_wts[wt_vint],raw_wts[bldgtype],Raw_savings[[#This Row],[BldgType]],raw_wts[bldgvint],Raw_savings[[#This Row],[BldgVint]],raw_wts[bldgloc],Raw_savings[[#This Row],[BldgLoc]])</f>
        <v>0.52800000000000002</v>
      </c>
      <c r="L3868" t="s">
        <v>32</v>
      </c>
      <c r="M3868">
        <v>183.78030366666701</v>
      </c>
      <c r="N3868">
        <v>50000.14</v>
      </c>
      <c r="O3868" t="s">
        <v>7</v>
      </c>
      <c r="P3868">
        <v>334831.2</v>
      </c>
      <c r="Q3868">
        <v>50.816666666666698</v>
      </c>
      <c r="R3868">
        <v>47.06</v>
      </c>
      <c r="S3868">
        <v>1761412</v>
      </c>
      <c r="T3868">
        <v>334212.5</v>
      </c>
      <c r="U3868">
        <v>50.705555555555598</v>
      </c>
      <c r="V3868">
        <v>46.951733333333301</v>
      </c>
      <c r="W3868">
        <v>1761412</v>
      </c>
      <c r="X3868">
        <v>3.3665196305376899</v>
      </c>
      <c r="Y3868">
        <v>6.0458661180929902E-4</v>
      </c>
      <c r="Z3868">
        <v>5.8910919454695698E-4</v>
      </c>
      <c r="AA3868">
        <v>0</v>
      </c>
      <c r="AB3868">
        <f>(Raw_savings[[#This Row],[PreWBthm]]-Raw_savings[[#This Row],[MsrWBthm]])/Raw_savings[[#This Row],[NumUnit]]/10^5</f>
        <v>0</v>
      </c>
      <c r="AC3868">
        <f>Raw_savings[[#This Row],[APreWBkWh]]*Raw_savings[[#This Row],[BldgWts]]</f>
        <v>1.7775223649239003</v>
      </c>
      <c r="AD3868" t="s">
        <v>72</v>
      </c>
    </row>
    <row r="3869" spans="1:30" hidden="1" x14ac:dyDescent="0.25">
      <c r="A3869" t="s">
        <v>73</v>
      </c>
      <c r="B3869" t="s">
        <v>69</v>
      </c>
      <c r="C3869" t="s">
        <v>70</v>
      </c>
      <c r="D3869" s="1">
        <v>43622.936018518521</v>
      </c>
      <c r="E3869" t="s">
        <v>71</v>
      </c>
      <c r="F3869" t="s">
        <v>11</v>
      </c>
      <c r="G3869">
        <v>1985</v>
      </c>
      <c r="H3869" t="str">
        <f>VLOOKUP(Raw_savings[[#This Row],[BldgVint]],DEER2020wts!$I$6:$J$15,2,FALSE)</f>
        <v>Old</v>
      </c>
      <c r="I3869" t="s">
        <v>46</v>
      </c>
      <c r="J3869" t="s">
        <v>31</v>
      </c>
      <c r="K3869">
        <f>SUMIFS(raw_wts[wt_vint],raw_wts[bldgtype],Raw_savings[[#This Row],[BldgType]],raw_wts[bldgvint],Raw_savings[[#This Row],[BldgVint]],raw_wts[bldgloc],Raw_savings[[#This Row],[BldgLoc]])</f>
        <v>1.544</v>
      </c>
      <c r="L3869" t="s">
        <v>32</v>
      </c>
      <c r="M3869">
        <v>162.82431183333301</v>
      </c>
      <c r="N3869">
        <v>50000.14</v>
      </c>
      <c r="O3869" t="s">
        <v>7</v>
      </c>
      <c r="P3869">
        <v>310104.40000000002</v>
      </c>
      <c r="Q3869">
        <v>38.336666666666702</v>
      </c>
      <c r="R3869">
        <v>33.552333333333301</v>
      </c>
      <c r="S3869">
        <v>1761412</v>
      </c>
      <c r="T3869">
        <v>309567.90000000002</v>
      </c>
      <c r="U3869">
        <v>38.250999999999998</v>
      </c>
      <c r="V3869">
        <v>33.4735333333333</v>
      </c>
      <c r="W3869">
        <v>1761412</v>
      </c>
      <c r="X3869">
        <v>3.2949624903015802</v>
      </c>
      <c r="Y3869">
        <v>5.2612945635753495E-4</v>
      </c>
      <c r="Z3869">
        <v>4.83957211995796E-4</v>
      </c>
      <c r="AA3869">
        <v>0</v>
      </c>
      <c r="AB3869">
        <f>(Raw_savings[[#This Row],[PreWBthm]]-Raw_savings[[#This Row],[MsrWBthm]])/Raw_savings[[#This Row],[NumUnit]]/10^5</f>
        <v>0</v>
      </c>
      <c r="AC3869">
        <f>Raw_savings[[#This Row],[APreWBkWh]]*Raw_savings[[#This Row],[BldgWts]]</f>
        <v>5.08742208502564</v>
      </c>
      <c r="AD3869" t="s">
        <v>72</v>
      </c>
    </row>
    <row r="3870" spans="1:30" hidden="1" x14ac:dyDescent="0.25">
      <c r="A3870" t="s">
        <v>73</v>
      </c>
      <c r="B3870" t="s">
        <v>69</v>
      </c>
      <c r="C3870" t="s">
        <v>70</v>
      </c>
      <c r="D3870" s="1">
        <v>43622.936018518521</v>
      </c>
      <c r="E3870" t="s">
        <v>71</v>
      </c>
      <c r="F3870" t="s">
        <v>11</v>
      </c>
      <c r="G3870">
        <v>1985</v>
      </c>
      <c r="H3870" t="str">
        <f>VLOOKUP(Raw_savings[[#This Row],[BldgVint]],DEER2020wts!$I$6:$J$15,2,FALSE)</f>
        <v>Old</v>
      </c>
      <c r="I3870" t="s">
        <v>9</v>
      </c>
      <c r="J3870" t="s">
        <v>31</v>
      </c>
      <c r="K3870">
        <f>SUMIFS(raw_wts[wt_vint],raw_wts[bldgtype],Raw_savings[[#This Row],[BldgType]],raw_wts[bldgvint],Raw_savings[[#This Row],[BldgVint]],raw_wts[bldgloc],Raw_savings[[#This Row],[BldgLoc]])</f>
        <v>2.008</v>
      </c>
      <c r="L3870" t="s">
        <v>32</v>
      </c>
      <c r="M3870">
        <v>186.452056</v>
      </c>
      <c r="N3870">
        <v>50000.14</v>
      </c>
      <c r="O3870" t="s">
        <v>7</v>
      </c>
      <c r="P3870">
        <v>336940.9</v>
      </c>
      <c r="Q3870">
        <v>45.5212222222222</v>
      </c>
      <c r="R3870">
        <v>38.0409333333333</v>
      </c>
      <c r="S3870">
        <v>1761412</v>
      </c>
      <c r="T3870">
        <v>336326.7</v>
      </c>
      <c r="U3870">
        <v>45.4256666666667</v>
      </c>
      <c r="V3870">
        <v>37.956600000000002</v>
      </c>
      <c r="W3870">
        <v>1761412</v>
      </c>
      <c r="X3870">
        <v>3.29414442069768</v>
      </c>
      <c r="Y3870">
        <v>5.1249397622923703E-4</v>
      </c>
      <c r="Z3870">
        <v>4.5230573018370702E-4</v>
      </c>
      <c r="AA3870">
        <v>0</v>
      </c>
      <c r="AB3870">
        <f>(Raw_savings[[#This Row],[PreWBthm]]-Raw_savings[[#This Row],[MsrWBthm]])/Raw_savings[[#This Row],[NumUnit]]/10^5</f>
        <v>0</v>
      </c>
      <c r="AC3870">
        <f>Raw_savings[[#This Row],[APreWBkWh]]*Raw_savings[[#This Row],[BldgWts]]</f>
        <v>6.6146419967609411</v>
      </c>
      <c r="AD3870" t="s">
        <v>72</v>
      </c>
    </row>
    <row r="3871" spans="1:30" hidden="1" x14ac:dyDescent="0.25">
      <c r="A3871" t="s">
        <v>73</v>
      </c>
      <c r="B3871" t="s">
        <v>69</v>
      </c>
      <c r="C3871" t="s">
        <v>70</v>
      </c>
      <c r="D3871" s="1">
        <v>43622.936018518521</v>
      </c>
      <c r="E3871" t="s">
        <v>71</v>
      </c>
      <c r="F3871" t="s">
        <v>11</v>
      </c>
      <c r="G3871">
        <v>1985</v>
      </c>
      <c r="H3871" t="str">
        <f>VLOOKUP(Raw_savings[[#This Row],[BldgVint]],DEER2020wts!$I$6:$J$15,2,FALSE)</f>
        <v>Old</v>
      </c>
      <c r="I3871" t="s">
        <v>37</v>
      </c>
      <c r="J3871" t="s">
        <v>31</v>
      </c>
      <c r="K3871">
        <f>SUMIFS(raw_wts[wt_vint],raw_wts[bldgtype],Raw_savings[[#This Row],[BldgType]],raw_wts[bldgvint],Raw_savings[[#This Row],[BldgVint]],raw_wts[bldgloc],Raw_savings[[#This Row],[BldgLoc]])</f>
        <v>1.075</v>
      </c>
      <c r="L3871" t="s">
        <v>32</v>
      </c>
      <c r="M3871">
        <v>197.77089016666699</v>
      </c>
      <c r="N3871">
        <v>50000.14</v>
      </c>
      <c r="O3871" t="s">
        <v>7</v>
      </c>
      <c r="P3871">
        <v>340233.7</v>
      </c>
      <c r="Q3871">
        <v>193.975111111111</v>
      </c>
      <c r="R3871">
        <v>102.376066666667</v>
      </c>
      <c r="S3871">
        <v>1761412</v>
      </c>
      <c r="T3871">
        <v>339603.3</v>
      </c>
      <c r="U3871">
        <v>193.65077777777799</v>
      </c>
      <c r="V3871">
        <v>102.19906666666699</v>
      </c>
      <c r="W3871">
        <v>1761412</v>
      </c>
      <c r="X3871">
        <v>3.1875267359557702</v>
      </c>
      <c r="Y3871">
        <v>1.63994475152524E-3</v>
      </c>
      <c r="Z3871">
        <v>8.9497498772877105E-4</v>
      </c>
      <c r="AA3871">
        <v>0</v>
      </c>
      <c r="AB3871">
        <f>(Raw_savings[[#This Row],[PreWBthm]]-Raw_savings[[#This Row],[MsrWBthm]])/Raw_savings[[#This Row],[NumUnit]]/10^5</f>
        <v>0</v>
      </c>
      <c r="AC3871">
        <f>Raw_savings[[#This Row],[APreWBkWh]]*Raw_savings[[#This Row],[BldgWts]]</f>
        <v>3.4265912411524528</v>
      </c>
      <c r="AD3871" t="s">
        <v>72</v>
      </c>
    </row>
    <row r="3872" spans="1:30" hidden="1" x14ac:dyDescent="0.25">
      <c r="A3872" t="s">
        <v>73</v>
      </c>
      <c r="B3872" t="s">
        <v>69</v>
      </c>
      <c r="C3872" t="s">
        <v>70</v>
      </c>
      <c r="D3872" s="1">
        <v>43622.936018518521</v>
      </c>
      <c r="E3872" t="s">
        <v>71</v>
      </c>
      <c r="F3872" t="s">
        <v>11</v>
      </c>
      <c r="G3872">
        <v>1985</v>
      </c>
      <c r="H3872" t="str">
        <f>VLOOKUP(Raw_savings[[#This Row],[BldgVint]],DEER2020wts!$I$6:$J$15,2,FALSE)</f>
        <v>Old</v>
      </c>
      <c r="I3872" t="s">
        <v>34</v>
      </c>
      <c r="J3872" t="s">
        <v>31</v>
      </c>
      <c r="K3872">
        <f>SUMIFS(raw_wts[wt_vint],raw_wts[bldgtype],Raw_savings[[#This Row],[BldgType]],raw_wts[bldgvint],Raw_savings[[#This Row],[BldgVint]],raw_wts[bldgloc],Raw_savings[[#This Row],[BldgLoc]])</f>
        <v>0.433</v>
      </c>
      <c r="L3872" t="s">
        <v>32</v>
      </c>
      <c r="M3872">
        <v>268.192513916667</v>
      </c>
      <c r="N3872">
        <v>50000.14</v>
      </c>
      <c r="O3872" t="s">
        <v>7</v>
      </c>
      <c r="P3872">
        <v>417554.8</v>
      </c>
      <c r="Q3872">
        <v>231.326333333333</v>
      </c>
      <c r="R3872">
        <v>129.15313333333299</v>
      </c>
      <c r="S3872">
        <v>1761412</v>
      </c>
      <c r="T3872">
        <v>416570.5</v>
      </c>
      <c r="U3872">
        <v>230.93066666666701</v>
      </c>
      <c r="V3872">
        <v>128.92806666666701</v>
      </c>
      <c r="W3872">
        <v>1761412</v>
      </c>
      <c r="X3872">
        <v>3.6701248130506401</v>
      </c>
      <c r="Y3872">
        <v>1.47530839279711E-3</v>
      </c>
      <c r="Z3872">
        <v>8.3919816918005396E-4</v>
      </c>
      <c r="AA3872">
        <v>0</v>
      </c>
      <c r="AB3872">
        <f>(Raw_savings[[#This Row],[PreWBthm]]-Raw_savings[[#This Row],[MsrWBthm]])/Raw_savings[[#This Row],[NumUnit]]/10^5</f>
        <v>0</v>
      </c>
      <c r="AC3872">
        <f>Raw_savings[[#This Row],[APreWBkWh]]*Raw_savings[[#This Row],[BldgWts]]</f>
        <v>1.5891640440509271</v>
      </c>
      <c r="AD3872" t="s">
        <v>72</v>
      </c>
    </row>
    <row r="3873" spans="1:30" hidden="1" x14ac:dyDescent="0.25">
      <c r="A3873" t="s">
        <v>73</v>
      </c>
      <c r="B3873" t="s">
        <v>69</v>
      </c>
      <c r="C3873" t="s">
        <v>70</v>
      </c>
      <c r="D3873" s="1">
        <v>43622.936018518521</v>
      </c>
      <c r="E3873" t="s">
        <v>71</v>
      </c>
      <c r="F3873" t="s">
        <v>11</v>
      </c>
      <c r="G3873">
        <v>1985</v>
      </c>
      <c r="H3873" t="str">
        <f>VLOOKUP(Raw_savings[[#This Row],[BldgVint]],DEER2020wts!$I$6:$J$15,2,FALSE)</f>
        <v>Old</v>
      </c>
      <c r="I3873" t="s">
        <v>42</v>
      </c>
      <c r="J3873" t="s">
        <v>31</v>
      </c>
      <c r="K3873">
        <f>SUMIFS(raw_wts[wt_vint],raw_wts[bldgtype],Raw_savings[[#This Row],[BldgType]],raw_wts[bldgvint],Raw_savings[[#This Row],[BldgVint]],raw_wts[bldgloc],Raw_savings[[#This Row],[BldgLoc]])</f>
        <v>0.61099999999999999</v>
      </c>
      <c r="L3873" t="s">
        <v>32</v>
      </c>
      <c r="M3873">
        <v>173.13621141666701</v>
      </c>
      <c r="N3873">
        <v>50000.14</v>
      </c>
      <c r="O3873" t="s">
        <v>7</v>
      </c>
      <c r="P3873">
        <v>353005.4</v>
      </c>
      <c r="Q3873">
        <v>20.087777777777799</v>
      </c>
      <c r="R3873">
        <v>15.2991333333333</v>
      </c>
      <c r="S3873">
        <v>1761412</v>
      </c>
      <c r="T3873">
        <v>352557.7</v>
      </c>
      <c r="U3873">
        <v>20.055222222222199</v>
      </c>
      <c r="V3873">
        <v>15.2700666666667</v>
      </c>
      <c r="W3873">
        <v>1761412</v>
      </c>
      <c r="X3873">
        <v>2.5858253241003601</v>
      </c>
      <c r="Y3873">
        <v>1.88034353352033E-4</v>
      </c>
      <c r="Z3873">
        <v>1.67883231525249E-4</v>
      </c>
      <c r="AA3873">
        <v>0</v>
      </c>
      <c r="AB3873">
        <f>(Raw_savings[[#This Row],[PreWBthm]]-Raw_savings[[#This Row],[MsrWBthm]])/Raw_savings[[#This Row],[NumUnit]]/10^5</f>
        <v>0</v>
      </c>
      <c r="AC3873">
        <f>Raw_savings[[#This Row],[APreWBkWh]]*Raw_savings[[#This Row],[BldgWts]]</f>
        <v>1.5799392730253201</v>
      </c>
      <c r="AD3873" t="s">
        <v>72</v>
      </c>
    </row>
    <row r="3874" spans="1:30" hidden="1" x14ac:dyDescent="0.25">
      <c r="A3874" t="s">
        <v>73</v>
      </c>
      <c r="B3874" t="s">
        <v>69</v>
      </c>
      <c r="C3874" t="s">
        <v>70</v>
      </c>
      <c r="D3874" s="1">
        <v>43622.936018518521</v>
      </c>
      <c r="E3874" t="s">
        <v>71</v>
      </c>
      <c r="F3874" t="s">
        <v>11</v>
      </c>
      <c r="G3874">
        <v>1996</v>
      </c>
      <c r="H3874" t="str">
        <f>VLOOKUP(Raw_savings[[#This Row],[BldgVint]],DEER2020wts!$I$6:$J$15,2,FALSE)</f>
        <v>Old</v>
      </c>
      <c r="I3874" t="s">
        <v>5</v>
      </c>
      <c r="J3874" t="s">
        <v>31</v>
      </c>
      <c r="K3874">
        <f>SUMIFS(raw_wts[wt_vint],raw_wts[bldgtype],Raw_savings[[#This Row],[BldgType]],raw_wts[bldgvint],Raw_savings[[#This Row],[BldgVint]],raw_wts[bldgloc],Raw_savings[[#This Row],[BldgLoc]])</f>
        <v>5.8000000000000003E-2</v>
      </c>
      <c r="L3874" t="s">
        <v>32</v>
      </c>
      <c r="M3874">
        <v>133.21067650000001</v>
      </c>
      <c r="N3874">
        <v>50000.14</v>
      </c>
      <c r="O3874" t="s">
        <v>7</v>
      </c>
      <c r="P3874">
        <v>265248.5</v>
      </c>
      <c r="Q3874">
        <v>86.297555555555604</v>
      </c>
      <c r="R3874">
        <v>42.584000000000003</v>
      </c>
      <c r="S3874">
        <v>1761412</v>
      </c>
      <c r="T3874">
        <v>264961.5</v>
      </c>
      <c r="U3874">
        <v>86.130777777777794</v>
      </c>
      <c r="V3874">
        <v>42.496400000000001</v>
      </c>
      <c r="W3874">
        <v>1761412</v>
      </c>
      <c r="X3874">
        <v>2.1544819645143098</v>
      </c>
      <c r="Y3874">
        <v>1.2519850672612399E-3</v>
      </c>
      <c r="Z3874">
        <v>6.5760494805391196E-4</v>
      </c>
      <c r="AA3874">
        <v>0</v>
      </c>
      <c r="AB3874">
        <f>(Raw_savings[[#This Row],[PreWBthm]]-Raw_savings[[#This Row],[MsrWBthm]])/Raw_savings[[#This Row],[NumUnit]]/10^5</f>
        <v>0</v>
      </c>
      <c r="AC3874">
        <f>Raw_savings[[#This Row],[APreWBkWh]]*Raw_savings[[#This Row],[BldgWts]]</f>
        <v>0.12495995394182997</v>
      </c>
      <c r="AD3874" t="s">
        <v>72</v>
      </c>
    </row>
    <row r="3875" spans="1:30" hidden="1" x14ac:dyDescent="0.25">
      <c r="A3875" t="s">
        <v>73</v>
      </c>
      <c r="B3875" t="s">
        <v>69</v>
      </c>
      <c r="C3875" t="s">
        <v>70</v>
      </c>
      <c r="D3875" s="1">
        <v>43622.936018518521</v>
      </c>
      <c r="E3875" t="s">
        <v>71</v>
      </c>
      <c r="F3875" t="s">
        <v>11</v>
      </c>
      <c r="G3875">
        <v>1996</v>
      </c>
      <c r="H3875" t="str">
        <f>VLOOKUP(Raw_savings[[#This Row],[BldgVint]],DEER2020wts!$I$6:$J$15,2,FALSE)</f>
        <v>Old</v>
      </c>
      <c r="I3875" t="s">
        <v>35</v>
      </c>
      <c r="J3875" t="s">
        <v>31</v>
      </c>
      <c r="K3875">
        <f>SUMIFS(raw_wts[wt_vint],raw_wts[bldgtype],Raw_savings[[#This Row],[BldgType]],raw_wts[bldgvint],Raw_savings[[#This Row],[BldgVint]],raw_wts[bldgloc],Raw_savings[[#This Row],[BldgLoc]])</f>
        <v>0.51400000000000001</v>
      </c>
      <c r="L3875" t="s">
        <v>32</v>
      </c>
      <c r="M3875">
        <v>142.51790666666699</v>
      </c>
      <c r="N3875">
        <v>50000.14</v>
      </c>
      <c r="O3875" t="s">
        <v>7</v>
      </c>
      <c r="P3875">
        <v>280577.8</v>
      </c>
      <c r="Q3875">
        <v>24.765555555555601</v>
      </c>
      <c r="R3875">
        <v>16.899799999999999</v>
      </c>
      <c r="S3875">
        <v>1761412</v>
      </c>
      <c r="T3875">
        <v>280159.09999999998</v>
      </c>
      <c r="U3875">
        <v>24.7125555555556</v>
      </c>
      <c r="V3875">
        <v>16.865666666666701</v>
      </c>
      <c r="W3875">
        <v>1761412</v>
      </c>
      <c r="X3875">
        <v>2.9378764380766702</v>
      </c>
      <c r="Y3875">
        <v>3.7188309342739802E-4</v>
      </c>
      <c r="Z3875">
        <v>2.3950206771679999E-4</v>
      </c>
      <c r="AA3875">
        <v>0</v>
      </c>
      <c r="AB3875">
        <f>(Raw_savings[[#This Row],[PreWBthm]]-Raw_savings[[#This Row],[MsrWBthm]])/Raw_savings[[#This Row],[NumUnit]]/10^5</f>
        <v>0</v>
      </c>
      <c r="AC3875">
        <f>Raw_savings[[#This Row],[APreWBkWh]]*Raw_savings[[#This Row],[BldgWts]]</f>
        <v>1.5100684891714085</v>
      </c>
      <c r="AD3875" t="s">
        <v>72</v>
      </c>
    </row>
    <row r="3876" spans="1:30" hidden="1" x14ac:dyDescent="0.25">
      <c r="A3876" t="s">
        <v>73</v>
      </c>
      <c r="B3876" t="s">
        <v>69</v>
      </c>
      <c r="C3876" t="s">
        <v>70</v>
      </c>
      <c r="D3876" s="1">
        <v>43622.936018518521</v>
      </c>
      <c r="E3876" t="s">
        <v>71</v>
      </c>
      <c r="F3876" t="s">
        <v>11</v>
      </c>
      <c r="G3876">
        <v>1996</v>
      </c>
      <c r="H3876" t="str">
        <f>VLOOKUP(Raw_savings[[#This Row],[BldgVint]],DEER2020wts!$I$6:$J$15,2,FALSE)</f>
        <v>Old</v>
      </c>
      <c r="I3876" t="s">
        <v>38</v>
      </c>
      <c r="J3876" t="s">
        <v>31</v>
      </c>
      <c r="K3876">
        <f>SUMIFS(raw_wts[wt_vint],raw_wts[bldgtype],Raw_savings[[#This Row],[BldgType]],raw_wts[bldgvint],Raw_savings[[#This Row],[BldgVint]],raw_wts[bldgloc],Raw_savings[[#This Row],[BldgLoc]])</f>
        <v>1.609</v>
      </c>
      <c r="L3876" t="s">
        <v>32</v>
      </c>
      <c r="M3876">
        <v>153.11732183333299</v>
      </c>
      <c r="N3876">
        <v>50000.14</v>
      </c>
      <c r="O3876" t="s">
        <v>7</v>
      </c>
      <c r="P3876">
        <v>255232.1</v>
      </c>
      <c r="Q3876">
        <v>9.8084444444444401</v>
      </c>
      <c r="R3876">
        <v>6.4436666666666698</v>
      </c>
      <c r="S3876">
        <v>1761412</v>
      </c>
      <c r="T3876">
        <v>254834</v>
      </c>
      <c r="U3876">
        <v>9.8001111111111108</v>
      </c>
      <c r="V3876">
        <v>6.4362666666666701</v>
      </c>
      <c r="W3876">
        <v>1761412</v>
      </c>
      <c r="X3876">
        <v>2.59996710518053</v>
      </c>
      <c r="Y3876" s="2">
        <v>5.4424497722103799E-5</v>
      </c>
      <c r="Z3876" s="2">
        <v>4.83289539772285E-5</v>
      </c>
      <c r="AA3876">
        <v>0</v>
      </c>
      <c r="AB3876">
        <f>(Raw_savings[[#This Row],[PreWBthm]]-Raw_savings[[#This Row],[MsrWBthm]])/Raw_savings[[#This Row],[NumUnit]]/10^5</f>
        <v>0</v>
      </c>
      <c r="AC3876">
        <f>Raw_savings[[#This Row],[APreWBkWh]]*Raw_savings[[#This Row],[BldgWts]]</f>
        <v>4.1833470722354731</v>
      </c>
      <c r="AD3876" t="s">
        <v>72</v>
      </c>
    </row>
    <row r="3877" spans="1:30" hidden="1" x14ac:dyDescent="0.25">
      <c r="A3877" t="s">
        <v>73</v>
      </c>
      <c r="B3877" t="s">
        <v>69</v>
      </c>
      <c r="C3877" t="s">
        <v>70</v>
      </c>
      <c r="D3877" s="1">
        <v>43622.936018518521</v>
      </c>
      <c r="E3877" t="s">
        <v>71</v>
      </c>
      <c r="F3877" t="s">
        <v>11</v>
      </c>
      <c r="G3877">
        <v>1996</v>
      </c>
      <c r="H3877" t="str">
        <f>VLOOKUP(Raw_savings[[#This Row],[BldgVint]],DEER2020wts!$I$6:$J$15,2,FALSE)</f>
        <v>Old</v>
      </c>
      <c r="I3877" t="s">
        <v>40</v>
      </c>
      <c r="J3877" t="s">
        <v>31</v>
      </c>
      <c r="K3877">
        <f>SUMIFS(raw_wts[wt_vint],raw_wts[bldgtype],Raw_savings[[#This Row],[BldgType]],raw_wts[bldgvint],Raw_savings[[#This Row],[BldgVint]],raw_wts[bldgloc],Raw_savings[[#This Row],[BldgLoc]])</f>
        <v>1.141</v>
      </c>
      <c r="L3877" t="s">
        <v>32</v>
      </c>
      <c r="M3877">
        <v>143.95784708333301</v>
      </c>
      <c r="N3877">
        <v>50000.14</v>
      </c>
      <c r="O3877" t="s">
        <v>7</v>
      </c>
      <c r="P3877">
        <v>272855.3</v>
      </c>
      <c r="Q3877">
        <v>154.61122222222201</v>
      </c>
      <c r="R3877">
        <v>78.5296666666666</v>
      </c>
      <c r="S3877">
        <v>1761412</v>
      </c>
      <c r="T3877">
        <v>272407.8</v>
      </c>
      <c r="U3877">
        <v>154.34477777777801</v>
      </c>
      <c r="V3877">
        <v>78.390133333333296</v>
      </c>
      <c r="W3877">
        <v>1761412</v>
      </c>
      <c r="X3877">
        <v>3.1085488500043699</v>
      </c>
      <c r="Y3877">
        <v>1.85085043881071E-3</v>
      </c>
      <c r="Z3877">
        <v>9.69265213118479E-4</v>
      </c>
      <c r="AA3877">
        <v>0</v>
      </c>
      <c r="AB3877">
        <f>(Raw_savings[[#This Row],[PreWBthm]]-Raw_savings[[#This Row],[MsrWBthm]])/Raw_savings[[#This Row],[NumUnit]]/10^5</f>
        <v>0</v>
      </c>
      <c r="AC3877">
        <f>Raw_savings[[#This Row],[APreWBkWh]]*Raw_savings[[#This Row],[BldgWts]]</f>
        <v>3.5468542378549861</v>
      </c>
      <c r="AD3877" t="s">
        <v>72</v>
      </c>
    </row>
    <row r="3878" spans="1:30" hidden="1" x14ac:dyDescent="0.25">
      <c r="A3878" t="s">
        <v>73</v>
      </c>
      <c r="B3878" t="s">
        <v>69</v>
      </c>
      <c r="C3878" t="s">
        <v>70</v>
      </c>
      <c r="D3878" s="1">
        <v>43622.936018518521</v>
      </c>
      <c r="E3878" t="s">
        <v>71</v>
      </c>
      <c r="F3878" t="s">
        <v>11</v>
      </c>
      <c r="G3878">
        <v>1996</v>
      </c>
      <c r="H3878" t="str">
        <f>VLOOKUP(Raw_savings[[#This Row],[BldgVint]],DEER2020wts!$I$6:$J$15,2,FALSE)</f>
        <v>Old</v>
      </c>
      <c r="I3878" t="s">
        <v>43</v>
      </c>
      <c r="J3878" t="s">
        <v>31</v>
      </c>
      <c r="K3878">
        <f>SUMIFS(raw_wts[wt_vint],raw_wts[bldgtype],Raw_savings[[#This Row],[BldgType]],raw_wts[bldgvint],Raw_savings[[#This Row],[BldgVint]],raw_wts[bldgloc],Raw_savings[[#This Row],[BldgLoc]])</f>
        <v>0.16900000000000001</v>
      </c>
      <c r="L3878" t="s">
        <v>32</v>
      </c>
      <c r="M3878">
        <v>148.64591016666699</v>
      </c>
      <c r="N3878">
        <v>50000.14</v>
      </c>
      <c r="O3878" t="s">
        <v>7</v>
      </c>
      <c r="P3878">
        <v>257251.20000000001</v>
      </c>
      <c r="Q3878">
        <v>110.554</v>
      </c>
      <c r="R3878">
        <v>52.079666666666697</v>
      </c>
      <c r="S3878">
        <v>1761412</v>
      </c>
      <c r="T3878">
        <v>256845.6</v>
      </c>
      <c r="U3878">
        <v>110.355111111111</v>
      </c>
      <c r="V3878">
        <v>51.959600000000002</v>
      </c>
      <c r="W3878">
        <v>1761412</v>
      </c>
      <c r="X3878">
        <v>2.72863208644781</v>
      </c>
      <c r="Y3878">
        <v>1.3380044473871801E-3</v>
      </c>
      <c r="Z3878">
        <v>8.0773609265166095E-4</v>
      </c>
      <c r="AA3878">
        <v>0</v>
      </c>
      <c r="AB3878">
        <f>(Raw_savings[[#This Row],[PreWBthm]]-Raw_savings[[#This Row],[MsrWBthm]])/Raw_savings[[#This Row],[NumUnit]]/10^5</f>
        <v>0</v>
      </c>
      <c r="AC3878">
        <f>Raw_savings[[#This Row],[APreWBkWh]]*Raw_savings[[#This Row],[BldgWts]]</f>
        <v>0.46113882260967992</v>
      </c>
      <c r="AD3878" t="s">
        <v>72</v>
      </c>
    </row>
    <row r="3879" spans="1:30" hidden="1" x14ac:dyDescent="0.25">
      <c r="A3879" t="s">
        <v>73</v>
      </c>
      <c r="B3879" t="s">
        <v>69</v>
      </c>
      <c r="C3879" t="s">
        <v>70</v>
      </c>
      <c r="D3879" s="1">
        <v>43622.936018518521</v>
      </c>
      <c r="E3879" t="s">
        <v>71</v>
      </c>
      <c r="F3879" t="s">
        <v>11</v>
      </c>
      <c r="G3879">
        <v>1996</v>
      </c>
      <c r="H3879" t="str">
        <f>VLOOKUP(Raw_savings[[#This Row],[BldgVint]],DEER2020wts!$I$6:$J$15,2,FALSE)</f>
        <v>Old</v>
      </c>
      <c r="I3879" t="s">
        <v>45</v>
      </c>
      <c r="J3879" t="s">
        <v>31</v>
      </c>
      <c r="K3879">
        <f>SUMIFS(raw_wts[wt_vint],raw_wts[bldgtype],Raw_savings[[#This Row],[BldgType]],raw_wts[bldgvint],Raw_savings[[#This Row],[BldgVint]],raw_wts[bldgloc],Raw_savings[[#This Row],[BldgLoc]])</f>
        <v>1.9420000000000002</v>
      </c>
      <c r="L3879" t="s">
        <v>32</v>
      </c>
      <c r="M3879">
        <v>162.84745325</v>
      </c>
      <c r="N3879">
        <v>50000.14</v>
      </c>
      <c r="O3879" t="s">
        <v>7</v>
      </c>
      <c r="P3879">
        <v>264126.3</v>
      </c>
      <c r="Q3879">
        <v>142.20433333333301</v>
      </c>
      <c r="R3879">
        <v>73.208666666666701</v>
      </c>
      <c r="S3879">
        <v>1761412</v>
      </c>
      <c r="T3879">
        <v>263611.40000000002</v>
      </c>
      <c r="U3879">
        <v>141.958</v>
      </c>
      <c r="V3879">
        <v>73.070733333333294</v>
      </c>
      <c r="W3879">
        <v>1761412</v>
      </c>
      <c r="X3879">
        <v>3.1618547893991402</v>
      </c>
      <c r="Y3879">
        <v>1.5126630992207701E-3</v>
      </c>
      <c r="Z3879">
        <v>8.4700945934711104E-4</v>
      </c>
      <c r="AA3879">
        <v>0</v>
      </c>
      <c r="AB3879">
        <f>(Raw_savings[[#This Row],[PreWBthm]]-Raw_savings[[#This Row],[MsrWBthm]])/Raw_savings[[#This Row],[NumUnit]]/10^5</f>
        <v>0</v>
      </c>
      <c r="AC3879">
        <f>Raw_savings[[#This Row],[APreWBkWh]]*Raw_savings[[#This Row],[BldgWts]]</f>
        <v>6.1403220010131312</v>
      </c>
      <c r="AD3879" t="s">
        <v>72</v>
      </c>
    </row>
    <row r="3880" spans="1:30" hidden="1" x14ac:dyDescent="0.25">
      <c r="A3880" t="s">
        <v>73</v>
      </c>
      <c r="B3880" t="s">
        <v>69</v>
      </c>
      <c r="C3880" t="s">
        <v>70</v>
      </c>
      <c r="D3880" s="1">
        <v>43622.936018518521</v>
      </c>
      <c r="E3880" t="s">
        <v>71</v>
      </c>
      <c r="F3880" t="s">
        <v>11</v>
      </c>
      <c r="G3880">
        <v>1996</v>
      </c>
      <c r="H3880" t="str">
        <f>VLOOKUP(Raw_savings[[#This Row],[BldgVint]],DEER2020wts!$I$6:$J$15,2,FALSE)</f>
        <v>Old</v>
      </c>
      <c r="I3880" t="s">
        <v>8</v>
      </c>
      <c r="J3880" t="s">
        <v>31</v>
      </c>
      <c r="K3880">
        <f>SUMIFS(raw_wts[wt_vint],raw_wts[bldgtype],Raw_savings[[#This Row],[BldgType]],raw_wts[bldgvint],Raw_savings[[#This Row],[BldgVint]],raw_wts[bldgloc],Raw_savings[[#This Row],[BldgLoc]])</f>
        <v>1.194</v>
      </c>
      <c r="L3880" t="s">
        <v>32</v>
      </c>
      <c r="M3880">
        <v>160.105286583333</v>
      </c>
      <c r="N3880">
        <v>50000.14</v>
      </c>
      <c r="O3880" t="s">
        <v>7</v>
      </c>
      <c r="P3880">
        <v>252748.1</v>
      </c>
      <c r="Q3880">
        <v>131.995</v>
      </c>
      <c r="R3880">
        <v>64.393733333333302</v>
      </c>
      <c r="S3880">
        <v>1761412</v>
      </c>
      <c r="T3880">
        <v>252244.9</v>
      </c>
      <c r="U3880">
        <v>131.76633333333299</v>
      </c>
      <c r="V3880">
        <v>64.264399999999995</v>
      </c>
      <c r="W3880">
        <v>1761412</v>
      </c>
      <c r="X3880">
        <v>3.1429318215429598</v>
      </c>
      <c r="Y3880">
        <v>1.4282268346437301E-3</v>
      </c>
      <c r="Z3880">
        <v>8.0780176653337901E-4</v>
      </c>
      <c r="AA3880">
        <v>0</v>
      </c>
      <c r="AB3880">
        <f>(Raw_savings[[#This Row],[PreWBthm]]-Raw_savings[[#This Row],[MsrWBthm]])/Raw_savings[[#This Row],[NumUnit]]/10^5</f>
        <v>0</v>
      </c>
      <c r="AC3880">
        <f>Raw_savings[[#This Row],[APreWBkWh]]*Raw_savings[[#This Row],[BldgWts]]</f>
        <v>3.7526605949222938</v>
      </c>
      <c r="AD3880" t="s">
        <v>72</v>
      </c>
    </row>
    <row r="3881" spans="1:30" hidden="1" x14ac:dyDescent="0.25">
      <c r="A3881" t="s">
        <v>73</v>
      </c>
      <c r="B3881" t="s">
        <v>69</v>
      </c>
      <c r="C3881" t="s">
        <v>70</v>
      </c>
      <c r="D3881" s="1">
        <v>43622.936018518521</v>
      </c>
      <c r="E3881" t="s">
        <v>71</v>
      </c>
      <c r="F3881" t="s">
        <v>11</v>
      </c>
      <c r="G3881">
        <v>1996</v>
      </c>
      <c r="H3881" t="str">
        <f>VLOOKUP(Raw_savings[[#This Row],[BldgVint]],DEER2020wts!$I$6:$J$15,2,FALSE)</f>
        <v>Old</v>
      </c>
      <c r="I3881" t="s">
        <v>36</v>
      </c>
      <c r="J3881" t="s">
        <v>31</v>
      </c>
      <c r="K3881">
        <f>SUMIFS(raw_wts[wt_vint],raw_wts[bldgtype],Raw_savings[[#This Row],[BldgType]],raw_wts[bldgvint],Raw_savings[[#This Row],[BldgVint]],raw_wts[bldgloc],Raw_savings[[#This Row],[BldgLoc]])</f>
        <v>3.3540000000000001</v>
      </c>
      <c r="L3881" t="s">
        <v>32</v>
      </c>
      <c r="M3881">
        <v>158.83778016666699</v>
      </c>
      <c r="N3881">
        <v>50000.14</v>
      </c>
      <c r="O3881" t="s">
        <v>7</v>
      </c>
      <c r="P3881">
        <v>274369.2</v>
      </c>
      <c r="Q3881">
        <v>157.46100000000001</v>
      </c>
      <c r="R3881">
        <v>73.402600000000007</v>
      </c>
      <c r="S3881">
        <v>1761412</v>
      </c>
      <c r="T3881">
        <v>273829</v>
      </c>
      <c r="U3881">
        <v>157.188777777778</v>
      </c>
      <c r="V3881">
        <v>73.271799999999999</v>
      </c>
      <c r="W3881">
        <v>1761412</v>
      </c>
      <c r="X3881">
        <v>3.4009541019345999</v>
      </c>
      <c r="Y3881">
        <v>1.71383799204806E-3</v>
      </c>
      <c r="Z3881">
        <v>8.2348166703639805E-4</v>
      </c>
      <c r="AA3881">
        <v>0</v>
      </c>
      <c r="AB3881">
        <f>(Raw_savings[[#This Row],[PreWBthm]]-Raw_savings[[#This Row],[MsrWBthm]])/Raw_savings[[#This Row],[NumUnit]]/10^5</f>
        <v>0</v>
      </c>
      <c r="AC3881">
        <f>Raw_savings[[#This Row],[APreWBkWh]]*Raw_savings[[#This Row],[BldgWts]]</f>
        <v>11.406800057888649</v>
      </c>
      <c r="AD3881" t="s">
        <v>72</v>
      </c>
    </row>
    <row r="3882" spans="1:30" hidden="1" x14ac:dyDescent="0.25">
      <c r="A3882" t="s">
        <v>73</v>
      </c>
      <c r="B3882" t="s">
        <v>69</v>
      </c>
      <c r="C3882" t="s">
        <v>70</v>
      </c>
      <c r="D3882" s="1">
        <v>43622.936018518521</v>
      </c>
      <c r="E3882" t="s">
        <v>71</v>
      </c>
      <c r="F3882" t="s">
        <v>11</v>
      </c>
      <c r="G3882">
        <v>1996</v>
      </c>
      <c r="H3882" t="str">
        <f>VLOOKUP(Raw_savings[[#This Row],[BldgVint]],DEER2020wts!$I$6:$J$15,2,FALSE)</f>
        <v>Old</v>
      </c>
      <c r="I3882" t="s">
        <v>39</v>
      </c>
      <c r="J3882" t="s">
        <v>31</v>
      </c>
      <c r="K3882">
        <f>SUMIFS(raw_wts[wt_vint],raw_wts[bldgtype],Raw_savings[[#This Row],[BldgType]],raw_wts[bldgvint],Raw_savings[[#This Row],[BldgVint]],raw_wts[bldgloc],Raw_savings[[#This Row],[BldgLoc]])</f>
        <v>2.25</v>
      </c>
      <c r="L3882" t="s">
        <v>32</v>
      </c>
      <c r="M3882">
        <v>199.59740983333299</v>
      </c>
      <c r="N3882">
        <v>50000.14</v>
      </c>
      <c r="O3882" t="s">
        <v>7</v>
      </c>
      <c r="P3882">
        <v>290670.90000000002</v>
      </c>
      <c r="Q3882">
        <v>201.574777777778</v>
      </c>
      <c r="R3882">
        <v>100.878133333333</v>
      </c>
      <c r="S3882">
        <v>1761412</v>
      </c>
      <c r="T3882">
        <v>290087.3</v>
      </c>
      <c r="U3882">
        <v>201.203222222222</v>
      </c>
      <c r="V3882">
        <v>100.6906</v>
      </c>
      <c r="W3882">
        <v>1761412</v>
      </c>
      <c r="X3882">
        <v>2.9238856380318299</v>
      </c>
      <c r="Y3882">
        <v>1.8615249359486799E-3</v>
      </c>
      <c r="Z3882">
        <v>9.3955795062649402E-4</v>
      </c>
      <c r="AA3882">
        <v>0</v>
      </c>
      <c r="AB3882">
        <f>(Raw_savings[[#This Row],[PreWBthm]]-Raw_savings[[#This Row],[MsrWBthm]])/Raw_savings[[#This Row],[NumUnit]]/10^5</f>
        <v>0</v>
      </c>
      <c r="AC3882">
        <f>Raw_savings[[#This Row],[APreWBkWh]]*Raw_savings[[#This Row],[BldgWts]]</f>
        <v>6.5787426855716173</v>
      </c>
      <c r="AD3882" t="s">
        <v>72</v>
      </c>
    </row>
    <row r="3883" spans="1:30" hidden="1" x14ac:dyDescent="0.25">
      <c r="A3883" t="s">
        <v>73</v>
      </c>
      <c r="B3883" t="s">
        <v>69</v>
      </c>
      <c r="C3883" t="s">
        <v>70</v>
      </c>
      <c r="D3883" s="1">
        <v>43622.936018518521</v>
      </c>
      <c r="E3883" t="s">
        <v>71</v>
      </c>
      <c r="F3883" t="s">
        <v>11</v>
      </c>
      <c r="G3883">
        <v>1996</v>
      </c>
      <c r="H3883" t="str">
        <f>VLOOKUP(Raw_savings[[#This Row],[BldgVint]],DEER2020wts!$I$6:$J$15,2,FALSE)</f>
        <v>Old</v>
      </c>
      <c r="I3883" t="s">
        <v>41</v>
      </c>
      <c r="J3883" t="s">
        <v>31</v>
      </c>
      <c r="K3883">
        <f>SUMIFS(raw_wts[wt_vint],raw_wts[bldgtype],Raw_savings[[#This Row],[BldgType]],raw_wts[bldgvint],Raw_savings[[#This Row],[BldgVint]],raw_wts[bldgloc],Raw_savings[[#This Row],[BldgLoc]])</f>
        <v>5.56</v>
      </c>
      <c r="L3883" t="s">
        <v>32</v>
      </c>
      <c r="M3883">
        <v>182.97207825000001</v>
      </c>
      <c r="N3883">
        <v>50000.14</v>
      </c>
      <c r="O3883" t="s">
        <v>7</v>
      </c>
      <c r="P3883">
        <v>297553.7</v>
      </c>
      <c r="Q3883">
        <v>206.768333333333</v>
      </c>
      <c r="R3883">
        <v>100.840466666667</v>
      </c>
      <c r="S3883">
        <v>1761412</v>
      </c>
      <c r="T3883">
        <v>296989.59999999998</v>
      </c>
      <c r="U3883">
        <v>206.38744444444399</v>
      </c>
      <c r="V3883">
        <v>100.661266666667</v>
      </c>
      <c r="W3883">
        <v>1761412</v>
      </c>
      <c r="X3883">
        <v>3.0829840563394</v>
      </c>
      <c r="Y3883">
        <v>2.0816776665152398E-3</v>
      </c>
      <c r="Z3883">
        <v>9.7938440506295499E-4</v>
      </c>
      <c r="AA3883">
        <v>0</v>
      </c>
      <c r="AB3883">
        <f>(Raw_savings[[#This Row],[PreWBthm]]-Raw_savings[[#This Row],[MsrWBthm]])/Raw_savings[[#This Row],[NumUnit]]/10^5</f>
        <v>0</v>
      </c>
      <c r="AC3883">
        <f>Raw_savings[[#This Row],[APreWBkWh]]*Raw_savings[[#This Row],[BldgWts]]</f>
        <v>17.141391353247062</v>
      </c>
      <c r="AD3883" t="s">
        <v>72</v>
      </c>
    </row>
    <row r="3884" spans="1:30" hidden="1" x14ac:dyDescent="0.25">
      <c r="A3884" t="s">
        <v>73</v>
      </c>
      <c r="B3884" t="s">
        <v>69</v>
      </c>
      <c r="C3884" t="s">
        <v>70</v>
      </c>
      <c r="D3884" s="1">
        <v>43622.936018518521</v>
      </c>
      <c r="E3884" t="s">
        <v>71</v>
      </c>
      <c r="F3884" t="s">
        <v>11</v>
      </c>
      <c r="G3884">
        <v>1996</v>
      </c>
      <c r="H3884" t="str">
        <f>VLOOKUP(Raw_savings[[#This Row],[BldgVint]],DEER2020wts!$I$6:$J$15,2,FALSE)</f>
        <v>Old</v>
      </c>
      <c r="I3884" t="s">
        <v>44</v>
      </c>
      <c r="J3884" t="s">
        <v>31</v>
      </c>
      <c r="K3884">
        <f>SUMIFS(raw_wts[wt_vint],raw_wts[bldgtype],Raw_savings[[#This Row],[BldgType]],raw_wts[bldgvint],Raw_savings[[#This Row],[BldgVint]],raw_wts[bldgloc],Raw_savings[[#This Row],[BldgLoc]])</f>
        <v>0.59199999999999997</v>
      </c>
      <c r="L3884" t="s">
        <v>32</v>
      </c>
      <c r="M3884">
        <v>169.149824666667</v>
      </c>
      <c r="N3884">
        <v>50000.14</v>
      </c>
      <c r="O3884" t="s">
        <v>7</v>
      </c>
      <c r="P3884">
        <v>310358.90000000002</v>
      </c>
      <c r="Q3884">
        <v>41.142777777777802</v>
      </c>
      <c r="R3884">
        <v>37.390666666666696</v>
      </c>
      <c r="S3884">
        <v>1761412</v>
      </c>
      <c r="T3884">
        <v>309806.59999999998</v>
      </c>
      <c r="U3884">
        <v>41.052666666666703</v>
      </c>
      <c r="V3884">
        <v>37.3038666666667</v>
      </c>
      <c r="W3884">
        <v>1761412</v>
      </c>
      <c r="X3884">
        <v>3.2651526603023702</v>
      </c>
      <c r="Y3884">
        <v>5.3272955670329405E-4</v>
      </c>
      <c r="Z3884">
        <v>5.1315453723381097E-4</v>
      </c>
      <c r="AA3884">
        <v>0</v>
      </c>
      <c r="AB3884">
        <f>(Raw_savings[[#This Row],[PreWBthm]]-Raw_savings[[#This Row],[MsrWBthm]])/Raw_savings[[#This Row],[NumUnit]]/10^5</f>
        <v>0</v>
      </c>
      <c r="AC3884">
        <f>Raw_savings[[#This Row],[APreWBkWh]]*Raw_savings[[#This Row],[BldgWts]]</f>
        <v>1.932970374899003</v>
      </c>
      <c r="AD3884" t="s">
        <v>72</v>
      </c>
    </row>
    <row r="3885" spans="1:30" hidden="1" x14ac:dyDescent="0.25">
      <c r="A3885" t="s">
        <v>73</v>
      </c>
      <c r="B3885" t="s">
        <v>69</v>
      </c>
      <c r="C3885" t="s">
        <v>70</v>
      </c>
      <c r="D3885" s="1">
        <v>43622.936018518521</v>
      </c>
      <c r="E3885" t="s">
        <v>71</v>
      </c>
      <c r="F3885" t="s">
        <v>11</v>
      </c>
      <c r="G3885">
        <v>1996</v>
      </c>
      <c r="H3885" t="str">
        <f>VLOOKUP(Raw_savings[[#This Row],[BldgVint]],DEER2020wts!$I$6:$J$15,2,FALSE)</f>
        <v>Old</v>
      </c>
      <c r="I3885" t="s">
        <v>46</v>
      </c>
      <c r="J3885" t="s">
        <v>31</v>
      </c>
      <c r="K3885">
        <f>SUMIFS(raw_wts[wt_vint],raw_wts[bldgtype],Raw_savings[[#This Row],[BldgType]],raw_wts[bldgvint],Raw_savings[[#This Row],[BldgVint]],raw_wts[bldgloc],Raw_savings[[#This Row],[BldgLoc]])</f>
        <v>1.833</v>
      </c>
      <c r="L3885" t="s">
        <v>32</v>
      </c>
      <c r="M3885">
        <v>148.7164195</v>
      </c>
      <c r="N3885">
        <v>50000.14</v>
      </c>
      <c r="O3885" t="s">
        <v>7</v>
      </c>
      <c r="P3885">
        <v>289595.59999999998</v>
      </c>
      <c r="Q3885">
        <v>29.625222222222199</v>
      </c>
      <c r="R3885">
        <v>25.154066666666701</v>
      </c>
      <c r="S3885">
        <v>1761412</v>
      </c>
      <c r="T3885">
        <v>289110.90000000002</v>
      </c>
      <c r="U3885">
        <v>29.5604444444444</v>
      </c>
      <c r="V3885">
        <v>25.0950666666667</v>
      </c>
      <c r="W3885">
        <v>1761412</v>
      </c>
      <c r="X3885">
        <v>3.2592231686962698</v>
      </c>
      <c r="Y3885">
        <v>4.3557919156183802E-4</v>
      </c>
      <c r="Z3885">
        <v>3.9672821735731401E-4</v>
      </c>
      <c r="AA3885">
        <v>0</v>
      </c>
      <c r="AB3885">
        <f>(Raw_savings[[#This Row],[PreWBthm]]-Raw_savings[[#This Row],[MsrWBthm]])/Raw_savings[[#This Row],[NumUnit]]/10^5</f>
        <v>0</v>
      </c>
      <c r="AC3885">
        <f>Raw_savings[[#This Row],[APreWBkWh]]*Raw_savings[[#This Row],[BldgWts]]</f>
        <v>5.9741560682202621</v>
      </c>
      <c r="AD3885" t="s">
        <v>72</v>
      </c>
    </row>
    <row r="3886" spans="1:30" hidden="1" x14ac:dyDescent="0.25">
      <c r="A3886" t="s">
        <v>73</v>
      </c>
      <c r="B3886" t="s">
        <v>69</v>
      </c>
      <c r="C3886" t="s">
        <v>70</v>
      </c>
      <c r="D3886" s="1">
        <v>43622.936018518521</v>
      </c>
      <c r="E3886" t="s">
        <v>71</v>
      </c>
      <c r="F3886" t="s">
        <v>11</v>
      </c>
      <c r="G3886">
        <v>1996</v>
      </c>
      <c r="H3886" t="str">
        <f>VLOOKUP(Raw_savings[[#This Row],[BldgVint]],DEER2020wts!$I$6:$J$15,2,FALSE)</f>
        <v>Old</v>
      </c>
      <c r="I3886" t="s">
        <v>9</v>
      </c>
      <c r="J3886" t="s">
        <v>31</v>
      </c>
      <c r="K3886">
        <f>SUMIFS(raw_wts[wt_vint],raw_wts[bldgtype],Raw_savings[[#This Row],[BldgType]],raw_wts[bldgvint],Raw_savings[[#This Row],[BldgVint]],raw_wts[bldgloc],Raw_savings[[#This Row],[BldgLoc]])</f>
        <v>2.7460000000000004</v>
      </c>
      <c r="L3886" t="s">
        <v>32</v>
      </c>
      <c r="M3886">
        <v>171.729356916667</v>
      </c>
      <c r="N3886">
        <v>50000.14</v>
      </c>
      <c r="O3886" t="s">
        <v>7</v>
      </c>
      <c r="P3886">
        <v>314671.59999999998</v>
      </c>
      <c r="Q3886">
        <v>37.738777777777798</v>
      </c>
      <c r="R3886">
        <v>30.565533333333299</v>
      </c>
      <c r="S3886">
        <v>1761412</v>
      </c>
      <c r="T3886">
        <v>314091.09999999998</v>
      </c>
      <c r="U3886">
        <v>37.651777777777802</v>
      </c>
      <c r="V3886">
        <v>30.490133333333301</v>
      </c>
      <c r="W3886">
        <v>1761412</v>
      </c>
      <c r="X3886">
        <v>3.38031895316356</v>
      </c>
      <c r="Y3886">
        <v>5.06611109259675E-4</v>
      </c>
      <c r="Z3886">
        <v>4.3906296135837902E-4</v>
      </c>
      <c r="AA3886">
        <v>0</v>
      </c>
      <c r="AB3886">
        <f>(Raw_savings[[#This Row],[PreWBthm]]-Raw_savings[[#This Row],[MsrWBthm]])/Raw_savings[[#This Row],[NumUnit]]/10^5</f>
        <v>0</v>
      </c>
      <c r="AC3886">
        <f>Raw_savings[[#This Row],[APreWBkWh]]*Raw_savings[[#This Row],[BldgWts]]</f>
        <v>9.2823558453871371</v>
      </c>
      <c r="AD3886" t="s">
        <v>72</v>
      </c>
    </row>
    <row r="3887" spans="1:30" hidden="1" x14ac:dyDescent="0.25">
      <c r="A3887" t="s">
        <v>73</v>
      </c>
      <c r="B3887" t="s">
        <v>69</v>
      </c>
      <c r="C3887" t="s">
        <v>70</v>
      </c>
      <c r="D3887" s="1">
        <v>43622.936018518521</v>
      </c>
      <c r="E3887" t="s">
        <v>71</v>
      </c>
      <c r="F3887" t="s">
        <v>11</v>
      </c>
      <c r="G3887">
        <v>1996</v>
      </c>
      <c r="H3887" t="str">
        <f>VLOOKUP(Raw_savings[[#This Row],[BldgVint]],DEER2020wts!$I$6:$J$15,2,FALSE)</f>
        <v>Old</v>
      </c>
      <c r="I3887" t="s">
        <v>37</v>
      </c>
      <c r="J3887" t="s">
        <v>31</v>
      </c>
      <c r="K3887">
        <f>SUMIFS(raw_wts[wt_vint],raw_wts[bldgtype],Raw_savings[[#This Row],[BldgType]],raw_wts[bldgvint],Raw_savings[[#This Row],[BldgVint]],raw_wts[bldgloc],Raw_savings[[#This Row],[BldgLoc]])</f>
        <v>1.093</v>
      </c>
      <c r="L3887" t="s">
        <v>32</v>
      </c>
      <c r="M3887">
        <v>182.32956958333301</v>
      </c>
      <c r="N3887">
        <v>50000.14</v>
      </c>
      <c r="O3887" t="s">
        <v>7</v>
      </c>
      <c r="P3887">
        <v>314998.09999999998</v>
      </c>
      <c r="Q3887">
        <v>178.333666666667</v>
      </c>
      <c r="R3887">
        <v>92.278800000000004</v>
      </c>
      <c r="S3887">
        <v>1761412</v>
      </c>
      <c r="T3887">
        <v>314449.90000000002</v>
      </c>
      <c r="U3887">
        <v>178.04844444444399</v>
      </c>
      <c r="V3887">
        <v>92.1261333333333</v>
      </c>
      <c r="W3887">
        <v>1761412</v>
      </c>
      <c r="X3887">
        <v>3.0066434163845299</v>
      </c>
      <c r="Y3887">
        <v>1.56432235799204E-3</v>
      </c>
      <c r="Z3887">
        <v>8.3731161662672601E-4</v>
      </c>
      <c r="AA3887">
        <v>0</v>
      </c>
      <c r="AB3887">
        <f>(Raw_savings[[#This Row],[PreWBthm]]-Raw_savings[[#This Row],[MsrWBthm]])/Raw_savings[[#This Row],[NumUnit]]/10^5</f>
        <v>0</v>
      </c>
      <c r="AC3887">
        <f>Raw_savings[[#This Row],[APreWBkWh]]*Raw_savings[[#This Row],[BldgWts]]</f>
        <v>3.286261254108291</v>
      </c>
      <c r="AD3887" t="s">
        <v>72</v>
      </c>
    </row>
    <row r="3888" spans="1:30" hidden="1" x14ac:dyDescent="0.25">
      <c r="A3888" t="s">
        <v>73</v>
      </c>
      <c r="B3888" t="s">
        <v>69</v>
      </c>
      <c r="C3888" t="s">
        <v>70</v>
      </c>
      <c r="D3888" s="1">
        <v>43622.936018518521</v>
      </c>
      <c r="E3888" t="s">
        <v>71</v>
      </c>
      <c r="F3888" t="s">
        <v>11</v>
      </c>
      <c r="G3888">
        <v>1996</v>
      </c>
      <c r="H3888" t="str">
        <f>VLOOKUP(Raw_savings[[#This Row],[BldgVint]],DEER2020wts!$I$6:$J$15,2,FALSE)</f>
        <v>Old</v>
      </c>
      <c r="I3888" t="s">
        <v>34</v>
      </c>
      <c r="J3888" t="s">
        <v>31</v>
      </c>
      <c r="K3888">
        <f>SUMIFS(raw_wts[wt_vint],raw_wts[bldgtype],Raw_savings[[#This Row],[BldgType]],raw_wts[bldgvint],Raw_savings[[#This Row],[BldgVint]],raw_wts[bldgloc],Raw_savings[[#This Row],[BldgLoc]])</f>
        <v>0.439</v>
      </c>
      <c r="L3888" t="s">
        <v>32</v>
      </c>
      <c r="M3888">
        <v>250.68400983333299</v>
      </c>
      <c r="N3888">
        <v>50000.14</v>
      </c>
      <c r="O3888" t="s">
        <v>7</v>
      </c>
      <c r="P3888">
        <v>383891.1</v>
      </c>
      <c r="Q3888">
        <v>214.30377777777801</v>
      </c>
      <c r="R3888">
        <v>117.239466666667</v>
      </c>
      <c r="S3888">
        <v>1761412</v>
      </c>
      <c r="T3888">
        <v>382998.3</v>
      </c>
      <c r="U3888">
        <v>213.934333333333</v>
      </c>
      <c r="V3888">
        <v>117.040333333333</v>
      </c>
      <c r="W3888">
        <v>1761412</v>
      </c>
      <c r="X3888">
        <v>3.5614557170741201</v>
      </c>
      <c r="Y3888">
        <v>1.47374555198022E-3</v>
      </c>
      <c r="Z3888">
        <v>7.9435993331103795E-4</v>
      </c>
      <c r="AA3888">
        <v>0</v>
      </c>
      <c r="AB3888">
        <f>(Raw_savings[[#This Row],[PreWBthm]]-Raw_savings[[#This Row],[MsrWBthm]])/Raw_savings[[#This Row],[NumUnit]]/10^5</f>
        <v>0</v>
      </c>
      <c r="AC3888">
        <f>Raw_savings[[#This Row],[APreWBkWh]]*Raw_savings[[#This Row],[BldgWts]]</f>
        <v>1.5634790597955388</v>
      </c>
      <c r="AD3888" t="s">
        <v>72</v>
      </c>
    </row>
    <row r="3889" spans="1:30" hidden="1" x14ac:dyDescent="0.25">
      <c r="A3889" t="s">
        <v>73</v>
      </c>
      <c r="B3889" t="s">
        <v>69</v>
      </c>
      <c r="C3889" t="s">
        <v>70</v>
      </c>
      <c r="D3889" s="1">
        <v>43622.936018518521</v>
      </c>
      <c r="E3889" t="s">
        <v>71</v>
      </c>
      <c r="F3889" t="s">
        <v>11</v>
      </c>
      <c r="G3889">
        <v>1996</v>
      </c>
      <c r="H3889" t="str">
        <f>VLOOKUP(Raw_savings[[#This Row],[BldgVint]],DEER2020wts!$I$6:$J$15,2,FALSE)</f>
        <v>Old</v>
      </c>
      <c r="I3889" t="s">
        <v>42</v>
      </c>
      <c r="J3889" t="s">
        <v>31</v>
      </c>
      <c r="K3889">
        <f>SUMIFS(raw_wts[wt_vint],raw_wts[bldgtype],Raw_savings[[#This Row],[BldgType]],raw_wts[bldgvint],Raw_savings[[#This Row],[BldgVint]],raw_wts[bldgloc],Raw_savings[[#This Row],[BldgLoc]])</f>
        <v>0.63200000000000012</v>
      </c>
      <c r="L3889" t="s">
        <v>32</v>
      </c>
      <c r="M3889">
        <v>154.34809633333299</v>
      </c>
      <c r="N3889">
        <v>50000.14</v>
      </c>
      <c r="O3889" t="s">
        <v>7</v>
      </c>
      <c r="P3889">
        <v>328584.3</v>
      </c>
      <c r="Q3889">
        <v>14.2164444444444</v>
      </c>
      <c r="R3889">
        <v>10.394399999999999</v>
      </c>
      <c r="S3889">
        <v>1761412</v>
      </c>
      <c r="T3889">
        <v>328201.2</v>
      </c>
      <c r="U3889">
        <v>14.198</v>
      </c>
      <c r="V3889">
        <v>10.377266666666699</v>
      </c>
      <c r="W3889">
        <v>1761412</v>
      </c>
      <c r="X3889">
        <v>2.482051992223</v>
      </c>
      <c r="Y3889">
        <v>1.19499008297527E-4</v>
      </c>
      <c r="Z3889">
        <v>1.11004500478789E-4</v>
      </c>
      <c r="AA3889">
        <v>0</v>
      </c>
      <c r="AB3889">
        <f>(Raw_savings[[#This Row],[PreWBthm]]-Raw_savings[[#This Row],[MsrWBthm]])/Raw_savings[[#This Row],[NumUnit]]/10^5</f>
        <v>0</v>
      </c>
      <c r="AC3889">
        <f>Raw_savings[[#This Row],[APreWBkWh]]*Raw_savings[[#This Row],[BldgWts]]</f>
        <v>1.5686568590849364</v>
      </c>
      <c r="AD3889" t="s">
        <v>72</v>
      </c>
    </row>
    <row r="3890" spans="1:30" hidden="1" x14ac:dyDescent="0.25">
      <c r="A3890" t="s">
        <v>73</v>
      </c>
      <c r="B3890" t="s">
        <v>69</v>
      </c>
      <c r="C3890" t="s">
        <v>70</v>
      </c>
      <c r="D3890" s="1">
        <v>43622.936018518521</v>
      </c>
      <c r="E3890" t="s">
        <v>71</v>
      </c>
      <c r="F3890" t="s">
        <v>11</v>
      </c>
      <c r="G3890">
        <v>2003</v>
      </c>
      <c r="H3890" t="str">
        <f>VLOOKUP(Raw_savings[[#This Row],[BldgVint]],DEER2020wts!$I$6:$J$15,2,FALSE)</f>
        <v>Ex</v>
      </c>
      <c r="I3890" t="s">
        <v>5</v>
      </c>
      <c r="J3890" t="s">
        <v>31</v>
      </c>
      <c r="K3890">
        <f>SUMIFS(raw_wts[wt_vint],raw_wts[bldgtype],Raw_savings[[#This Row],[BldgType]],raw_wts[bldgvint],Raw_savings[[#This Row],[BldgVint]],raw_wts[bldgloc],Raw_savings[[#This Row],[BldgLoc]])</f>
        <v>4.7E-2</v>
      </c>
      <c r="L3890" t="s">
        <v>32</v>
      </c>
      <c r="M3890">
        <v>115.29258633333301</v>
      </c>
      <c r="N3890">
        <v>50000.14</v>
      </c>
      <c r="O3890" t="s">
        <v>7</v>
      </c>
      <c r="P3890">
        <v>258186.9</v>
      </c>
      <c r="Q3890">
        <v>81.844444444444406</v>
      </c>
      <c r="R3890">
        <v>40.611533333333298</v>
      </c>
      <c r="S3890">
        <v>1761412</v>
      </c>
      <c r="T3890">
        <v>257946.9</v>
      </c>
      <c r="U3890">
        <v>81.6993333333333</v>
      </c>
      <c r="V3890">
        <v>40.5916</v>
      </c>
      <c r="W3890">
        <v>1761412</v>
      </c>
      <c r="X3890">
        <v>2.08166030126268</v>
      </c>
      <c r="Y3890">
        <v>1.2586334969671199E-3</v>
      </c>
      <c r="Z3890">
        <v>1.72893452799325E-4</v>
      </c>
      <c r="AA3890">
        <v>0</v>
      </c>
      <c r="AB3890">
        <f>(Raw_savings[[#This Row],[PreWBthm]]-Raw_savings[[#This Row],[MsrWBthm]])/Raw_savings[[#This Row],[NumUnit]]/10^5</f>
        <v>0</v>
      </c>
      <c r="AC3890">
        <f>Raw_savings[[#This Row],[APreWBkWh]]*Raw_savings[[#This Row],[BldgWts]]</f>
        <v>9.7838034159345957E-2</v>
      </c>
      <c r="AD3890" t="s">
        <v>72</v>
      </c>
    </row>
    <row r="3891" spans="1:30" hidden="1" x14ac:dyDescent="0.25">
      <c r="A3891" t="s">
        <v>73</v>
      </c>
      <c r="B3891" t="s">
        <v>69</v>
      </c>
      <c r="C3891" t="s">
        <v>70</v>
      </c>
      <c r="D3891" s="1">
        <v>43622.936018518521</v>
      </c>
      <c r="E3891" t="s">
        <v>71</v>
      </c>
      <c r="F3891" t="s">
        <v>11</v>
      </c>
      <c r="G3891">
        <v>2003</v>
      </c>
      <c r="H3891" t="str">
        <f>VLOOKUP(Raw_savings[[#This Row],[BldgVint]],DEER2020wts!$I$6:$J$15,2,FALSE)</f>
        <v>Ex</v>
      </c>
      <c r="I3891" t="s">
        <v>35</v>
      </c>
      <c r="J3891" t="s">
        <v>31</v>
      </c>
      <c r="K3891">
        <f>SUMIFS(raw_wts[wt_vint],raw_wts[bldgtype],Raw_savings[[#This Row],[BldgType]],raw_wts[bldgvint],Raw_savings[[#This Row],[BldgVint]],raw_wts[bldgloc],Raw_savings[[#This Row],[BldgLoc]])</f>
        <v>0.33300000000000002</v>
      </c>
      <c r="L3891" t="s">
        <v>32</v>
      </c>
      <c r="M3891">
        <v>124.418043083333</v>
      </c>
      <c r="N3891">
        <v>50000.14</v>
      </c>
      <c r="O3891" t="s">
        <v>7</v>
      </c>
      <c r="P3891">
        <v>261836.9</v>
      </c>
      <c r="Q3891">
        <v>13.015333333333301</v>
      </c>
      <c r="R3891">
        <v>8.2239333333333295</v>
      </c>
      <c r="S3891">
        <v>1761412</v>
      </c>
      <c r="T3891">
        <v>261469</v>
      </c>
      <c r="U3891">
        <v>12.989555555555601</v>
      </c>
      <c r="V3891">
        <v>8.2097999999999995</v>
      </c>
      <c r="W3891">
        <v>1761412</v>
      </c>
      <c r="X3891">
        <v>2.95696661740276</v>
      </c>
      <c r="Y3891">
        <v>2.0718681261135401E-4</v>
      </c>
      <c r="Z3891">
        <v>1.1359552829381301E-4</v>
      </c>
      <c r="AA3891">
        <v>0</v>
      </c>
      <c r="AB3891">
        <f>(Raw_savings[[#This Row],[PreWBthm]]-Raw_savings[[#This Row],[MsrWBthm]])/Raw_savings[[#This Row],[NumUnit]]/10^5</f>
        <v>0</v>
      </c>
      <c r="AC3891">
        <f>Raw_savings[[#This Row],[APreWBkWh]]*Raw_savings[[#This Row],[BldgWts]]</f>
        <v>0.98466988359511909</v>
      </c>
      <c r="AD3891" t="s">
        <v>72</v>
      </c>
    </row>
    <row r="3892" spans="1:30" hidden="1" x14ac:dyDescent="0.25">
      <c r="A3892" t="s">
        <v>73</v>
      </c>
      <c r="B3892" t="s">
        <v>69</v>
      </c>
      <c r="C3892" t="s">
        <v>70</v>
      </c>
      <c r="D3892" s="1">
        <v>43622.936018518521</v>
      </c>
      <c r="E3892" t="s">
        <v>71</v>
      </c>
      <c r="F3892" t="s">
        <v>11</v>
      </c>
      <c r="G3892">
        <v>2003</v>
      </c>
      <c r="H3892" t="str">
        <f>VLOOKUP(Raw_savings[[#This Row],[BldgVint]],DEER2020wts!$I$6:$J$15,2,FALSE)</f>
        <v>Ex</v>
      </c>
      <c r="I3892" t="s">
        <v>38</v>
      </c>
      <c r="J3892" t="s">
        <v>31</v>
      </c>
      <c r="K3892">
        <f>SUMIFS(raw_wts[wt_vint],raw_wts[bldgtype],Raw_savings[[#This Row],[BldgType]],raw_wts[bldgvint],Raw_savings[[#This Row],[BldgVint]],raw_wts[bldgloc],Raw_savings[[#This Row],[BldgLoc]])</f>
        <v>0.95799999999999996</v>
      </c>
      <c r="L3892" t="s">
        <v>32</v>
      </c>
      <c r="M3892">
        <v>134.550908666667</v>
      </c>
      <c r="N3892">
        <v>50000.14</v>
      </c>
      <c r="O3892" t="s">
        <v>7</v>
      </c>
      <c r="P3892">
        <v>244604.79999999999</v>
      </c>
      <c r="Q3892">
        <v>7.2237777777777801</v>
      </c>
      <c r="R3892">
        <v>3.8880666666666701</v>
      </c>
      <c r="S3892">
        <v>1761412</v>
      </c>
      <c r="T3892">
        <v>244257.3</v>
      </c>
      <c r="U3892">
        <v>7.2221111111111096</v>
      </c>
      <c r="V3892">
        <v>3.887</v>
      </c>
      <c r="W3892">
        <v>1761412</v>
      </c>
      <c r="X3892">
        <v>2.5826655757553301</v>
      </c>
      <c r="Y3892" s="2">
        <v>1.2386885255423199E-5</v>
      </c>
      <c r="Z3892" s="2">
        <v>7.9276065634720204E-6</v>
      </c>
      <c r="AA3892">
        <v>0</v>
      </c>
      <c r="AB3892">
        <f>(Raw_savings[[#This Row],[PreWBthm]]-Raw_savings[[#This Row],[MsrWBthm]])/Raw_savings[[#This Row],[NumUnit]]/10^5</f>
        <v>0</v>
      </c>
      <c r="AC3892">
        <f>Raw_savings[[#This Row],[APreWBkWh]]*Raw_savings[[#This Row],[BldgWts]]</f>
        <v>2.474193621573606</v>
      </c>
      <c r="AD3892" t="s">
        <v>72</v>
      </c>
    </row>
    <row r="3893" spans="1:30" hidden="1" x14ac:dyDescent="0.25">
      <c r="A3893" t="s">
        <v>73</v>
      </c>
      <c r="B3893" t="s">
        <v>69</v>
      </c>
      <c r="C3893" t="s">
        <v>70</v>
      </c>
      <c r="D3893" s="1">
        <v>43622.936018518521</v>
      </c>
      <c r="E3893" t="s">
        <v>71</v>
      </c>
      <c r="F3893" t="s">
        <v>11</v>
      </c>
      <c r="G3893">
        <v>2003</v>
      </c>
      <c r="H3893" t="str">
        <f>VLOOKUP(Raw_savings[[#This Row],[BldgVint]],DEER2020wts!$I$6:$J$15,2,FALSE)</f>
        <v>Ex</v>
      </c>
      <c r="I3893" t="s">
        <v>40</v>
      </c>
      <c r="J3893" t="s">
        <v>31</v>
      </c>
      <c r="K3893">
        <f>SUMIFS(raw_wts[wt_vint],raw_wts[bldgtype],Raw_savings[[#This Row],[BldgType]],raw_wts[bldgvint],Raw_savings[[#This Row],[BldgVint]],raw_wts[bldgloc],Raw_savings[[#This Row],[BldgLoc]])</f>
        <v>0.72</v>
      </c>
      <c r="L3893" t="s">
        <v>32</v>
      </c>
      <c r="M3893">
        <v>131.40037283333299</v>
      </c>
      <c r="N3893">
        <v>50000.14</v>
      </c>
      <c r="O3893" t="s">
        <v>7</v>
      </c>
      <c r="P3893">
        <v>258762.1</v>
      </c>
      <c r="Q3893">
        <v>142.25688888888899</v>
      </c>
      <c r="R3893">
        <v>71.636666666666699</v>
      </c>
      <c r="S3893">
        <v>1761412</v>
      </c>
      <c r="T3893">
        <v>258361.1</v>
      </c>
      <c r="U3893">
        <v>142.023333333333</v>
      </c>
      <c r="V3893">
        <v>71.5154</v>
      </c>
      <c r="W3893">
        <v>1761412</v>
      </c>
      <c r="X3893">
        <v>3.0517417215294</v>
      </c>
      <c r="Y3893">
        <v>1.7774344967177501E-3</v>
      </c>
      <c r="Z3893">
        <v>9.2287916732527E-4</v>
      </c>
      <c r="AA3893">
        <v>0</v>
      </c>
      <c r="AB3893">
        <f>(Raw_savings[[#This Row],[PreWBthm]]-Raw_savings[[#This Row],[MsrWBthm]])/Raw_savings[[#This Row],[NumUnit]]/10^5</f>
        <v>0</v>
      </c>
      <c r="AC3893">
        <f>Raw_savings[[#This Row],[APreWBkWh]]*Raw_savings[[#This Row],[BldgWts]]</f>
        <v>2.1972540395011682</v>
      </c>
      <c r="AD3893" t="s">
        <v>72</v>
      </c>
    </row>
    <row r="3894" spans="1:30" hidden="1" x14ac:dyDescent="0.25">
      <c r="A3894" t="s">
        <v>73</v>
      </c>
      <c r="B3894" t="s">
        <v>69</v>
      </c>
      <c r="C3894" t="s">
        <v>70</v>
      </c>
      <c r="D3894" s="1">
        <v>43622.936018518521</v>
      </c>
      <c r="E3894" t="s">
        <v>71</v>
      </c>
      <c r="F3894" t="s">
        <v>11</v>
      </c>
      <c r="G3894">
        <v>2003</v>
      </c>
      <c r="H3894" t="str">
        <f>VLOOKUP(Raw_savings[[#This Row],[BldgVint]],DEER2020wts!$I$6:$J$15,2,FALSE)</f>
        <v>Ex</v>
      </c>
      <c r="I3894" t="s">
        <v>43</v>
      </c>
      <c r="J3894" t="s">
        <v>31</v>
      </c>
      <c r="K3894">
        <f>SUMIFS(raw_wts[wt_vint],raw_wts[bldgtype],Raw_savings[[#This Row],[BldgType]],raw_wts[bldgvint],Raw_savings[[#This Row],[BldgVint]],raw_wts[bldgloc],Raw_savings[[#This Row],[BldgLoc]])</f>
        <v>0.10800000000000001</v>
      </c>
      <c r="L3894" t="s">
        <v>32</v>
      </c>
      <c r="M3894">
        <v>130.11563408333299</v>
      </c>
      <c r="N3894">
        <v>50000.14</v>
      </c>
      <c r="O3894" t="s">
        <v>7</v>
      </c>
      <c r="P3894">
        <v>246874</v>
      </c>
      <c r="Q3894">
        <v>101.42</v>
      </c>
      <c r="R3894">
        <v>47.581733333333297</v>
      </c>
      <c r="S3894">
        <v>1761412</v>
      </c>
      <c r="T3894">
        <v>246519.2</v>
      </c>
      <c r="U3894">
        <v>101.246555555556</v>
      </c>
      <c r="V3894">
        <v>47.477866666666699</v>
      </c>
      <c r="W3894">
        <v>1761412</v>
      </c>
      <c r="X3894">
        <v>2.7268052951481301</v>
      </c>
      <c r="Y3894">
        <v>1.3330023380077401E-3</v>
      </c>
      <c r="Z3894">
        <v>7.9826430850064205E-4</v>
      </c>
      <c r="AA3894">
        <v>0</v>
      </c>
      <c r="AB3894">
        <f>(Raw_savings[[#This Row],[PreWBthm]]-Raw_savings[[#This Row],[MsrWBthm]])/Raw_savings[[#This Row],[NumUnit]]/10^5</f>
        <v>0</v>
      </c>
      <c r="AC3894">
        <f>Raw_savings[[#This Row],[APreWBkWh]]*Raw_savings[[#This Row],[BldgWts]]</f>
        <v>0.2944949718759981</v>
      </c>
      <c r="AD3894" t="s">
        <v>72</v>
      </c>
    </row>
    <row r="3895" spans="1:30" hidden="1" x14ac:dyDescent="0.25">
      <c r="A3895" t="s">
        <v>73</v>
      </c>
      <c r="B3895" t="s">
        <v>69</v>
      </c>
      <c r="C3895" t="s">
        <v>70</v>
      </c>
      <c r="D3895" s="1">
        <v>43622.936018518521</v>
      </c>
      <c r="E3895" t="s">
        <v>71</v>
      </c>
      <c r="F3895" t="s">
        <v>11</v>
      </c>
      <c r="G3895">
        <v>2003</v>
      </c>
      <c r="H3895" t="str">
        <f>VLOOKUP(Raw_savings[[#This Row],[BldgVint]],DEER2020wts!$I$6:$J$15,2,FALSE)</f>
        <v>Ex</v>
      </c>
      <c r="I3895" t="s">
        <v>45</v>
      </c>
      <c r="J3895" t="s">
        <v>31</v>
      </c>
      <c r="K3895">
        <f>SUMIFS(raw_wts[wt_vint],raw_wts[bldgtype],Raw_savings[[#This Row],[BldgType]],raw_wts[bldgvint],Raw_savings[[#This Row],[BldgVint]],raw_wts[bldgloc],Raw_savings[[#This Row],[BldgLoc]])</f>
        <v>1.5140000000000002</v>
      </c>
      <c r="L3895" t="s">
        <v>32</v>
      </c>
      <c r="M3895">
        <v>143.247464583333</v>
      </c>
      <c r="N3895">
        <v>50000.14</v>
      </c>
      <c r="O3895" t="s">
        <v>7</v>
      </c>
      <c r="P3895">
        <v>250266.7</v>
      </c>
      <c r="Q3895">
        <v>131.993333333333</v>
      </c>
      <c r="R3895">
        <v>67.597133333333304</v>
      </c>
      <c r="S3895">
        <v>1761412</v>
      </c>
      <c r="T3895">
        <v>249818.9</v>
      </c>
      <c r="U3895">
        <v>131.774666666667</v>
      </c>
      <c r="V3895">
        <v>67.475466666666705</v>
      </c>
      <c r="W3895">
        <v>1761412</v>
      </c>
      <c r="X3895">
        <v>3.1260588192785299</v>
      </c>
      <c r="Y3895">
        <v>1.5264958950772301E-3</v>
      </c>
      <c r="Z3895">
        <v>8.4934603918156604E-4</v>
      </c>
      <c r="AA3895">
        <v>0</v>
      </c>
      <c r="AB3895">
        <f>(Raw_savings[[#This Row],[PreWBthm]]-Raw_savings[[#This Row],[MsrWBthm]])/Raw_savings[[#This Row],[NumUnit]]/10^5</f>
        <v>0</v>
      </c>
      <c r="AC3895">
        <f>Raw_savings[[#This Row],[APreWBkWh]]*Raw_savings[[#This Row],[BldgWts]]</f>
        <v>4.7328530523876946</v>
      </c>
      <c r="AD3895" t="s">
        <v>72</v>
      </c>
    </row>
    <row r="3896" spans="1:30" hidden="1" x14ac:dyDescent="0.25">
      <c r="A3896" t="s">
        <v>73</v>
      </c>
      <c r="B3896" t="s">
        <v>69</v>
      </c>
      <c r="C3896" t="s">
        <v>70</v>
      </c>
      <c r="D3896" s="1">
        <v>43622.936018518521</v>
      </c>
      <c r="E3896" t="s">
        <v>71</v>
      </c>
      <c r="F3896" t="s">
        <v>11</v>
      </c>
      <c r="G3896">
        <v>2003</v>
      </c>
      <c r="H3896" t="str">
        <f>VLOOKUP(Raw_savings[[#This Row],[BldgVint]],DEER2020wts!$I$6:$J$15,2,FALSE)</f>
        <v>Ex</v>
      </c>
      <c r="I3896" t="s">
        <v>8</v>
      </c>
      <c r="J3896" t="s">
        <v>31</v>
      </c>
      <c r="K3896">
        <f>SUMIFS(raw_wts[wt_vint],raw_wts[bldgtype],Raw_savings[[#This Row],[BldgType]],raw_wts[bldgvint],Raw_savings[[#This Row],[BldgVint]],raw_wts[bldgloc],Raw_savings[[#This Row],[BldgLoc]])</f>
        <v>0.874</v>
      </c>
      <c r="L3896" t="s">
        <v>32</v>
      </c>
      <c r="M3896">
        <v>140.93095816666701</v>
      </c>
      <c r="N3896">
        <v>50000.14</v>
      </c>
      <c r="O3896" t="s">
        <v>7</v>
      </c>
      <c r="P3896">
        <v>240309.4</v>
      </c>
      <c r="Q3896">
        <v>122.586444444444</v>
      </c>
      <c r="R3896">
        <v>59.533466666666698</v>
      </c>
      <c r="S3896">
        <v>1761412</v>
      </c>
      <c r="T3896">
        <v>239862.3</v>
      </c>
      <c r="U3896">
        <v>122.382222222222</v>
      </c>
      <c r="V3896">
        <v>59.419066666666701</v>
      </c>
      <c r="W3896">
        <v>1761412</v>
      </c>
      <c r="X3896">
        <v>3.1724754150273999</v>
      </c>
      <c r="Y3896">
        <v>1.4490941158628299E-3</v>
      </c>
      <c r="Z3896">
        <v>8.1174499547997199E-4</v>
      </c>
      <c r="AA3896">
        <v>0</v>
      </c>
      <c r="AB3896">
        <f>(Raw_savings[[#This Row],[PreWBthm]]-Raw_savings[[#This Row],[MsrWBthm]])/Raw_savings[[#This Row],[NumUnit]]/10^5</f>
        <v>0</v>
      </c>
      <c r="AC3896">
        <f>Raw_savings[[#This Row],[APreWBkWh]]*Raw_savings[[#This Row],[BldgWts]]</f>
        <v>2.7727435127339475</v>
      </c>
      <c r="AD3896" t="s">
        <v>72</v>
      </c>
    </row>
    <row r="3897" spans="1:30" hidden="1" x14ac:dyDescent="0.25">
      <c r="A3897" t="s">
        <v>73</v>
      </c>
      <c r="B3897" t="s">
        <v>69</v>
      </c>
      <c r="C3897" t="s">
        <v>70</v>
      </c>
      <c r="D3897" s="1">
        <v>43622.936018518521</v>
      </c>
      <c r="E3897" t="s">
        <v>71</v>
      </c>
      <c r="F3897" t="s">
        <v>11</v>
      </c>
      <c r="G3897">
        <v>2003</v>
      </c>
      <c r="H3897" t="str">
        <f>VLOOKUP(Raw_savings[[#This Row],[BldgVint]],DEER2020wts!$I$6:$J$15,2,FALSE)</f>
        <v>Ex</v>
      </c>
      <c r="I3897" t="s">
        <v>36</v>
      </c>
      <c r="J3897" t="s">
        <v>31</v>
      </c>
      <c r="K3897">
        <f>SUMIFS(raw_wts[wt_vint],raw_wts[bldgtype],Raw_savings[[#This Row],[BldgType]],raw_wts[bldgvint],Raw_savings[[#This Row],[BldgVint]],raw_wts[bldgloc],Raw_savings[[#This Row],[BldgLoc]])</f>
        <v>2.7079999999999997</v>
      </c>
      <c r="L3897" t="s">
        <v>32</v>
      </c>
      <c r="M3897">
        <v>145.46263958333299</v>
      </c>
      <c r="N3897">
        <v>50000.14</v>
      </c>
      <c r="O3897" t="s">
        <v>7</v>
      </c>
      <c r="P3897">
        <v>258955.7</v>
      </c>
      <c r="Q3897">
        <v>146.06988888888901</v>
      </c>
      <c r="R3897">
        <v>68.126199999999997</v>
      </c>
      <c r="S3897">
        <v>1761412</v>
      </c>
      <c r="T3897">
        <v>258479.2</v>
      </c>
      <c r="U3897">
        <v>145.81588888888899</v>
      </c>
      <c r="V3897">
        <v>68.008066666666707</v>
      </c>
      <c r="W3897">
        <v>1761412</v>
      </c>
      <c r="X3897">
        <v>3.2757552136060402</v>
      </c>
      <c r="Y3897">
        <v>1.7461528315966699E-3</v>
      </c>
      <c r="Z3897">
        <v>8.1212147443290503E-4</v>
      </c>
      <c r="AA3897">
        <v>0</v>
      </c>
      <c r="AB3897">
        <f>(Raw_savings[[#This Row],[PreWBthm]]-Raw_savings[[#This Row],[MsrWBthm]])/Raw_savings[[#This Row],[NumUnit]]/10^5</f>
        <v>0</v>
      </c>
      <c r="AC3897">
        <f>Raw_savings[[#This Row],[APreWBkWh]]*Raw_savings[[#This Row],[BldgWts]]</f>
        <v>8.8707451184451553</v>
      </c>
      <c r="AD3897" t="s">
        <v>72</v>
      </c>
    </row>
    <row r="3898" spans="1:30" hidden="1" x14ac:dyDescent="0.25">
      <c r="A3898" t="s">
        <v>73</v>
      </c>
      <c r="B3898" t="s">
        <v>69</v>
      </c>
      <c r="C3898" t="s">
        <v>70</v>
      </c>
      <c r="D3898" s="1">
        <v>43622.936018518521</v>
      </c>
      <c r="E3898" t="s">
        <v>71</v>
      </c>
      <c r="F3898" t="s">
        <v>11</v>
      </c>
      <c r="G3898">
        <v>2003</v>
      </c>
      <c r="H3898" t="str">
        <f>VLOOKUP(Raw_savings[[#This Row],[BldgVint]],DEER2020wts!$I$6:$J$15,2,FALSE)</f>
        <v>Ex</v>
      </c>
      <c r="I3898" t="s">
        <v>39</v>
      </c>
      <c r="J3898" t="s">
        <v>31</v>
      </c>
      <c r="K3898">
        <f>SUMIFS(raw_wts[wt_vint],raw_wts[bldgtype],Raw_savings[[#This Row],[BldgType]],raw_wts[bldgvint],Raw_savings[[#This Row],[BldgVint]],raw_wts[bldgloc],Raw_savings[[#This Row],[BldgLoc]])</f>
        <v>2.23</v>
      </c>
      <c r="L3898" t="s">
        <v>32</v>
      </c>
      <c r="M3898">
        <v>184.70363891666699</v>
      </c>
      <c r="N3898">
        <v>50000.14</v>
      </c>
      <c r="O3898" t="s">
        <v>7</v>
      </c>
      <c r="P3898">
        <v>273600.7</v>
      </c>
      <c r="Q3898">
        <v>186.762333333333</v>
      </c>
      <c r="R3898">
        <v>92.777199999999993</v>
      </c>
      <c r="S3898">
        <v>1761412</v>
      </c>
      <c r="T3898">
        <v>273076</v>
      </c>
      <c r="U3898">
        <v>186.42511111111099</v>
      </c>
      <c r="V3898">
        <v>92.609399999999994</v>
      </c>
      <c r="W3898">
        <v>1761412</v>
      </c>
      <c r="X3898">
        <v>2.8407669880112199</v>
      </c>
      <c r="Y3898">
        <v>1.82574758245209E-3</v>
      </c>
      <c r="Z3898">
        <v>9.08482371999677E-4</v>
      </c>
      <c r="AA3898">
        <v>0</v>
      </c>
      <c r="AB3898">
        <f>(Raw_savings[[#This Row],[PreWBthm]]-Raw_savings[[#This Row],[MsrWBthm]])/Raw_savings[[#This Row],[NumUnit]]/10^5</f>
        <v>0</v>
      </c>
      <c r="AC3898">
        <f>Raw_savings[[#This Row],[APreWBkWh]]*Raw_savings[[#This Row],[BldgWts]]</f>
        <v>6.3349103832650204</v>
      </c>
      <c r="AD3898" t="s">
        <v>72</v>
      </c>
    </row>
    <row r="3899" spans="1:30" hidden="1" x14ac:dyDescent="0.25">
      <c r="A3899" t="s">
        <v>73</v>
      </c>
      <c r="B3899" t="s">
        <v>69</v>
      </c>
      <c r="C3899" t="s">
        <v>70</v>
      </c>
      <c r="D3899" s="1">
        <v>43622.936018518521</v>
      </c>
      <c r="E3899" t="s">
        <v>71</v>
      </c>
      <c r="F3899" t="s">
        <v>11</v>
      </c>
      <c r="G3899">
        <v>2003</v>
      </c>
      <c r="H3899" t="str">
        <f>VLOOKUP(Raw_savings[[#This Row],[BldgVint]],DEER2020wts!$I$6:$J$15,2,FALSE)</f>
        <v>Ex</v>
      </c>
      <c r="I3899" t="s">
        <v>41</v>
      </c>
      <c r="J3899" t="s">
        <v>31</v>
      </c>
      <c r="K3899">
        <f>SUMIFS(raw_wts[wt_vint],raw_wts[bldgtype],Raw_savings[[#This Row],[BldgType]],raw_wts[bldgvint],Raw_savings[[#This Row],[BldgVint]],raw_wts[bldgloc],Raw_savings[[#This Row],[BldgLoc]])</f>
        <v>5.0050000000000008</v>
      </c>
      <c r="L3899" t="s">
        <v>32</v>
      </c>
      <c r="M3899">
        <v>159.46595550000001</v>
      </c>
      <c r="N3899">
        <v>50000.14</v>
      </c>
      <c r="O3899" t="s">
        <v>7</v>
      </c>
      <c r="P3899">
        <v>272447.59999999998</v>
      </c>
      <c r="Q3899">
        <v>183.97466666666699</v>
      </c>
      <c r="R3899">
        <v>89.434533333333306</v>
      </c>
      <c r="S3899">
        <v>1761412</v>
      </c>
      <c r="T3899">
        <v>271984.3</v>
      </c>
      <c r="U3899">
        <v>183.646111111111</v>
      </c>
      <c r="V3899">
        <v>89.280733333333302</v>
      </c>
      <c r="W3899">
        <v>1761412</v>
      </c>
      <c r="X3899">
        <v>2.9053223212899999</v>
      </c>
      <c r="Y3899">
        <v>2.0603492107476098E-3</v>
      </c>
      <c r="Z3899">
        <v>9.6446918414510099E-4</v>
      </c>
      <c r="AA3899">
        <v>0</v>
      </c>
      <c r="AB3899">
        <f>(Raw_savings[[#This Row],[PreWBthm]]-Raw_savings[[#This Row],[MsrWBthm]])/Raw_savings[[#This Row],[NumUnit]]/10^5</f>
        <v>0</v>
      </c>
      <c r="AC3899">
        <f>Raw_savings[[#This Row],[APreWBkWh]]*Raw_savings[[#This Row],[BldgWts]]</f>
        <v>14.541138218056451</v>
      </c>
      <c r="AD3899" t="s">
        <v>72</v>
      </c>
    </row>
    <row r="3900" spans="1:30" hidden="1" x14ac:dyDescent="0.25">
      <c r="A3900" t="s">
        <v>73</v>
      </c>
      <c r="B3900" t="s">
        <v>69</v>
      </c>
      <c r="C3900" t="s">
        <v>70</v>
      </c>
      <c r="D3900" s="1">
        <v>43622.936018518521</v>
      </c>
      <c r="E3900" t="s">
        <v>71</v>
      </c>
      <c r="F3900" t="s">
        <v>11</v>
      </c>
      <c r="G3900">
        <v>2003</v>
      </c>
      <c r="H3900" t="str">
        <f>VLOOKUP(Raw_savings[[#This Row],[BldgVint]],DEER2020wts!$I$6:$J$15,2,FALSE)</f>
        <v>Ex</v>
      </c>
      <c r="I3900" t="s">
        <v>44</v>
      </c>
      <c r="J3900" t="s">
        <v>31</v>
      </c>
      <c r="K3900">
        <f>SUMIFS(raw_wts[wt_vint],raw_wts[bldgtype],Raw_savings[[#This Row],[BldgType]],raw_wts[bldgvint],Raw_savings[[#This Row],[BldgVint]],raw_wts[bldgloc],Raw_savings[[#This Row],[BldgLoc]])</f>
        <v>0.46200000000000002</v>
      </c>
      <c r="L3900" t="s">
        <v>32</v>
      </c>
      <c r="M3900">
        <v>157.73969149999999</v>
      </c>
      <c r="N3900">
        <v>50000.14</v>
      </c>
      <c r="O3900" t="s">
        <v>7</v>
      </c>
      <c r="P3900">
        <v>294148.8</v>
      </c>
      <c r="Q3900">
        <v>34.4588888888889</v>
      </c>
      <c r="R3900">
        <v>30.610800000000001</v>
      </c>
      <c r="S3900">
        <v>1761412</v>
      </c>
      <c r="T3900">
        <v>293656.5</v>
      </c>
      <c r="U3900">
        <v>34.383333333333297</v>
      </c>
      <c r="V3900">
        <v>30.538533333333302</v>
      </c>
      <c r="W3900">
        <v>1761412</v>
      </c>
      <c r="X3900">
        <v>3.12096464319501</v>
      </c>
      <c r="Y3900">
        <v>4.7898886346911101E-4</v>
      </c>
      <c r="Z3900">
        <v>4.5813876000047599E-4</v>
      </c>
      <c r="AA3900">
        <v>0</v>
      </c>
      <c r="AB3900">
        <f>(Raw_savings[[#This Row],[PreWBthm]]-Raw_savings[[#This Row],[MsrWBthm]])/Raw_savings[[#This Row],[NumUnit]]/10^5</f>
        <v>0</v>
      </c>
      <c r="AC3900">
        <f>Raw_savings[[#This Row],[APreWBkWh]]*Raw_savings[[#This Row],[BldgWts]]</f>
        <v>1.4418856651560947</v>
      </c>
      <c r="AD3900" t="s">
        <v>72</v>
      </c>
    </row>
    <row r="3901" spans="1:30" hidden="1" x14ac:dyDescent="0.25">
      <c r="A3901" t="s">
        <v>73</v>
      </c>
      <c r="B3901" t="s">
        <v>69</v>
      </c>
      <c r="C3901" t="s">
        <v>70</v>
      </c>
      <c r="D3901" s="1">
        <v>43622.936018518521</v>
      </c>
      <c r="E3901" t="s">
        <v>71</v>
      </c>
      <c r="F3901" t="s">
        <v>11</v>
      </c>
      <c r="G3901">
        <v>2003</v>
      </c>
      <c r="H3901" t="str">
        <f>VLOOKUP(Raw_savings[[#This Row],[BldgVint]],DEER2020wts!$I$6:$J$15,2,FALSE)</f>
        <v>Ex</v>
      </c>
      <c r="I3901" t="s">
        <v>46</v>
      </c>
      <c r="J3901" t="s">
        <v>31</v>
      </c>
      <c r="K3901">
        <f>SUMIFS(raw_wts[wt_vint],raw_wts[bldgtype],Raw_savings[[#This Row],[BldgType]],raw_wts[bldgvint],Raw_savings[[#This Row],[BldgVint]],raw_wts[bldgloc],Raw_savings[[#This Row],[BldgLoc]])</f>
        <v>1.6319999999999999</v>
      </c>
      <c r="L3901" t="s">
        <v>32</v>
      </c>
      <c r="M3901">
        <v>137.75306116666701</v>
      </c>
      <c r="N3901">
        <v>50000.14</v>
      </c>
      <c r="O3901" t="s">
        <v>7</v>
      </c>
      <c r="P3901">
        <v>275502.8</v>
      </c>
      <c r="Q3901">
        <v>22.013777777777801</v>
      </c>
      <c r="R3901">
        <v>17.667200000000001</v>
      </c>
      <c r="S3901">
        <v>1761412</v>
      </c>
      <c r="T3901">
        <v>275076.59999999998</v>
      </c>
      <c r="U3901">
        <v>21.966555555555601</v>
      </c>
      <c r="V3901">
        <v>17.625066666666701</v>
      </c>
      <c r="W3901">
        <v>1761412</v>
      </c>
      <c r="X3901">
        <v>3.0939421337748199</v>
      </c>
      <c r="Y3901">
        <v>3.4280343262271801E-4</v>
      </c>
      <c r="Z3901">
        <v>3.05861321530698E-4</v>
      </c>
      <c r="AA3901">
        <v>0</v>
      </c>
      <c r="AB3901">
        <f>(Raw_savings[[#This Row],[PreWBthm]]-Raw_savings[[#This Row],[MsrWBthm]])/Raw_savings[[#This Row],[NumUnit]]/10^5</f>
        <v>0</v>
      </c>
      <c r="AC3901">
        <f>Raw_savings[[#This Row],[APreWBkWh]]*Raw_savings[[#This Row],[BldgWts]]</f>
        <v>5.0493135623205054</v>
      </c>
      <c r="AD3901" t="s">
        <v>72</v>
      </c>
    </row>
    <row r="3902" spans="1:30" hidden="1" x14ac:dyDescent="0.25">
      <c r="A3902" t="s">
        <v>73</v>
      </c>
      <c r="B3902" t="s">
        <v>69</v>
      </c>
      <c r="C3902" t="s">
        <v>70</v>
      </c>
      <c r="D3902" s="1">
        <v>43622.936018518521</v>
      </c>
      <c r="E3902" t="s">
        <v>71</v>
      </c>
      <c r="F3902" t="s">
        <v>11</v>
      </c>
      <c r="G3902">
        <v>2003</v>
      </c>
      <c r="H3902" t="str">
        <f>VLOOKUP(Raw_savings[[#This Row],[BldgVint]],DEER2020wts!$I$6:$J$15,2,FALSE)</f>
        <v>Ex</v>
      </c>
      <c r="I3902" t="s">
        <v>9</v>
      </c>
      <c r="J3902" t="s">
        <v>31</v>
      </c>
      <c r="K3902">
        <f>SUMIFS(raw_wts[wt_vint],raw_wts[bldgtype],Raw_savings[[#This Row],[BldgType]],raw_wts[bldgvint],Raw_savings[[#This Row],[BldgVint]],raw_wts[bldgloc],Raw_savings[[#This Row],[BldgLoc]])</f>
        <v>1.5780000000000001</v>
      </c>
      <c r="L3902" t="s">
        <v>32</v>
      </c>
      <c r="M3902">
        <v>160.21661208333299</v>
      </c>
      <c r="N3902">
        <v>50000.14</v>
      </c>
      <c r="O3902" t="s">
        <v>7</v>
      </c>
      <c r="P3902">
        <v>298213.59999999998</v>
      </c>
      <c r="Q3902">
        <v>31.734222222222201</v>
      </c>
      <c r="R3902">
        <v>24.6464</v>
      </c>
      <c r="S3902">
        <v>1761412</v>
      </c>
      <c r="T3902">
        <v>297695.90000000002</v>
      </c>
      <c r="U3902">
        <v>31.660888888888898</v>
      </c>
      <c r="V3902">
        <v>24.5842666666667</v>
      </c>
      <c r="W3902">
        <v>1761412</v>
      </c>
      <c r="X3902">
        <v>3.2312504506753901</v>
      </c>
      <c r="Y3902">
        <v>4.5771366888716598E-4</v>
      </c>
      <c r="Z3902">
        <v>3.8780830854799901E-4</v>
      </c>
      <c r="AA3902">
        <v>0</v>
      </c>
      <c r="AB3902">
        <f>(Raw_savings[[#This Row],[PreWBthm]]-Raw_savings[[#This Row],[MsrWBthm]])/Raw_savings[[#This Row],[NumUnit]]/10^5</f>
        <v>0</v>
      </c>
      <c r="AC3902">
        <f>Raw_savings[[#This Row],[APreWBkWh]]*Raw_savings[[#This Row],[BldgWts]]</f>
        <v>5.0989132111657653</v>
      </c>
      <c r="AD3902" t="s">
        <v>72</v>
      </c>
    </row>
    <row r="3903" spans="1:30" hidden="1" x14ac:dyDescent="0.25">
      <c r="A3903" t="s">
        <v>73</v>
      </c>
      <c r="B3903" t="s">
        <v>69</v>
      </c>
      <c r="C3903" t="s">
        <v>70</v>
      </c>
      <c r="D3903" s="1">
        <v>43622.936018518521</v>
      </c>
      <c r="E3903" t="s">
        <v>71</v>
      </c>
      <c r="F3903" t="s">
        <v>11</v>
      </c>
      <c r="G3903">
        <v>2003</v>
      </c>
      <c r="H3903" t="str">
        <f>VLOOKUP(Raw_savings[[#This Row],[BldgVint]],DEER2020wts!$I$6:$J$15,2,FALSE)</f>
        <v>Ex</v>
      </c>
      <c r="I3903" t="s">
        <v>37</v>
      </c>
      <c r="J3903" t="s">
        <v>31</v>
      </c>
      <c r="K3903">
        <f>SUMIFS(raw_wts[wt_vint],raw_wts[bldgtype],Raw_savings[[#This Row],[BldgType]],raw_wts[bldgvint],Raw_savings[[#This Row],[BldgVint]],raw_wts[bldgloc],Raw_savings[[#This Row],[BldgLoc]])</f>
        <v>1.004</v>
      </c>
      <c r="L3903" t="s">
        <v>32</v>
      </c>
      <c r="M3903">
        <v>171.1988355</v>
      </c>
      <c r="N3903">
        <v>50000.14</v>
      </c>
      <c r="O3903" t="s">
        <v>7</v>
      </c>
      <c r="P3903">
        <v>300605.40000000002</v>
      </c>
      <c r="Q3903">
        <v>168.47455555555601</v>
      </c>
      <c r="R3903">
        <v>86.339266666666703</v>
      </c>
      <c r="S3903">
        <v>1761412</v>
      </c>
      <c r="T3903">
        <v>300111.40000000002</v>
      </c>
      <c r="U3903">
        <v>168.209666666667</v>
      </c>
      <c r="V3903">
        <v>86.199266666666702</v>
      </c>
      <c r="W3903">
        <v>1761412</v>
      </c>
      <c r="X3903">
        <v>2.8855336460509999</v>
      </c>
      <c r="Y3903">
        <v>1.5472587071942499E-3</v>
      </c>
      <c r="Z3903">
        <v>8.1776257175526399E-4</v>
      </c>
      <c r="AA3903">
        <v>0</v>
      </c>
      <c r="AB3903">
        <f>(Raw_savings[[#This Row],[PreWBthm]]-Raw_savings[[#This Row],[MsrWBthm]])/Raw_savings[[#This Row],[NumUnit]]/10^5</f>
        <v>0</v>
      </c>
      <c r="AC3903">
        <f>Raw_savings[[#This Row],[APreWBkWh]]*Raw_savings[[#This Row],[BldgWts]]</f>
        <v>2.8970757806352041</v>
      </c>
      <c r="AD3903" t="s">
        <v>72</v>
      </c>
    </row>
    <row r="3904" spans="1:30" hidden="1" x14ac:dyDescent="0.25">
      <c r="A3904" t="s">
        <v>73</v>
      </c>
      <c r="B3904" t="s">
        <v>69</v>
      </c>
      <c r="C3904" t="s">
        <v>70</v>
      </c>
      <c r="D3904" s="1">
        <v>43622.936018518521</v>
      </c>
      <c r="E3904" t="s">
        <v>71</v>
      </c>
      <c r="F3904" t="s">
        <v>11</v>
      </c>
      <c r="G3904">
        <v>2003</v>
      </c>
      <c r="H3904" t="str">
        <f>VLOOKUP(Raw_savings[[#This Row],[BldgVint]],DEER2020wts!$I$6:$J$15,2,FALSE)</f>
        <v>Ex</v>
      </c>
      <c r="I3904" t="s">
        <v>34</v>
      </c>
      <c r="J3904" t="s">
        <v>31</v>
      </c>
      <c r="K3904">
        <f>SUMIFS(raw_wts[wt_vint],raw_wts[bldgtype],Raw_savings[[#This Row],[BldgType]],raw_wts[bldgvint],Raw_savings[[#This Row],[BldgVint]],raw_wts[bldgloc],Raw_savings[[#This Row],[BldgLoc]])</f>
        <v>0.40400000000000003</v>
      </c>
      <c r="L3904" t="s">
        <v>32</v>
      </c>
      <c r="M3904">
        <v>239.92804125000001</v>
      </c>
      <c r="N3904">
        <v>50000.14</v>
      </c>
      <c r="O3904" t="s">
        <v>7</v>
      </c>
      <c r="P3904">
        <v>362507.7</v>
      </c>
      <c r="Q3904">
        <v>204.54111111111101</v>
      </c>
      <c r="R3904">
        <v>110.436266666667</v>
      </c>
      <c r="S3904">
        <v>1761412</v>
      </c>
      <c r="T3904">
        <v>361680.7</v>
      </c>
      <c r="U3904">
        <v>204.20977777777799</v>
      </c>
      <c r="V3904">
        <v>110.2508</v>
      </c>
      <c r="W3904">
        <v>1761412</v>
      </c>
      <c r="X3904">
        <v>3.44686680094338</v>
      </c>
      <c r="Y3904">
        <v>1.38096960908413E-3</v>
      </c>
      <c r="Z3904">
        <v>7.7300954778099196E-4</v>
      </c>
      <c r="AA3904">
        <v>0</v>
      </c>
      <c r="AB3904">
        <f>(Raw_savings[[#This Row],[PreWBthm]]-Raw_savings[[#This Row],[MsrWBthm]])/Raw_savings[[#This Row],[NumUnit]]/10^5</f>
        <v>0</v>
      </c>
      <c r="AC3904">
        <f>Raw_savings[[#This Row],[APreWBkWh]]*Raw_savings[[#This Row],[BldgWts]]</f>
        <v>1.3925341875811257</v>
      </c>
      <c r="AD3904" t="s">
        <v>72</v>
      </c>
    </row>
    <row r="3905" spans="1:30" hidden="1" x14ac:dyDescent="0.25">
      <c r="A3905" t="s">
        <v>73</v>
      </c>
      <c r="B3905" t="s">
        <v>69</v>
      </c>
      <c r="C3905" t="s">
        <v>70</v>
      </c>
      <c r="D3905" s="1">
        <v>43622.936018518521</v>
      </c>
      <c r="E3905" t="s">
        <v>71</v>
      </c>
      <c r="F3905" t="s">
        <v>11</v>
      </c>
      <c r="G3905">
        <v>2003</v>
      </c>
      <c r="H3905" t="str">
        <f>VLOOKUP(Raw_savings[[#This Row],[BldgVint]],DEER2020wts!$I$6:$J$15,2,FALSE)</f>
        <v>Ex</v>
      </c>
      <c r="I3905" t="s">
        <v>42</v>
      </c>
      <c r="J3905" t="s">
        <v>31</v>
      </c>
      <c r="K3905">
        <f>SUMIFS(raw_wts[wt_vint],raw_wts[bldgtype],Raw_savings[[#This Row],[BldgType]],raw_wts[bldgvint],Raw_savings[[#This Row],[BldgVint]],raw_wts[bldgloc],Raw_savings[[#This Row],[BldgLoc]])</f>
        <v>0.54099999999999993</v>
      </c>
      <c r="L3905" t="s">
        <v>32</v>
      </c>
      <c r="M3905">
        <v>137.028757583333</v>
      </c>
      <c r="N3905">
        <v>50000.14</v>
      </c>
      <c r="O3905" t="s">
        <v>7</v>
      </c>
      <c r="P3905">
        <v>317258.8</v>
      </c>
      <c r="Q3905">
        <v>9.4237777777777794</v>
      </c>
      <c r="R3905">
        <v>6.7181333333333297</v>
      </c>
      <c r="S3905">
        <v>1761412</v>
      </c>
      <c r="T3905">
        <v>316935.59999999998</v>
      </c>
      <c r="U3905">
        <v>9.4167777777777797</v>
      </c>
      <c r="V3905">
        <v>6.7103333333333302</v>
      </c>
      <c r="W3905">
        <v>1761412</v>
      </c>
      <c r="X3905">
        <v>2.3586289892722698</v>
      </c>
      <c r="Y3905" s="2">
        <v>5.1084167465682903E-5</v>
      </c>
      <c r="Z3905" s="2">
        <v>5.6922358033174697E-5</v>
      </c>
      <c r="AA3905">
        <v>0</v>
      </c>
      <c r="AB3905">
        <f>(Raw_savings[[#This Row],[PreWBthm]]-Raw_savings[[#This Row],[MsrWBthm]])/Raw_savings[[#This Row],[NumUnit]]/10^5</f>
        <v>0</v>
      </c>
      <c r="AC3905">
        <f>Raw_savings[[#This Row],[APreWBkWh]]*Raw_savings[[#This Row],[BldgWts]]</f>
        <v>1.2760182831962978</v>
      </c>
      <c r="AD3905" t="s">
        <v>72</v>
      </c>
    </row>
    <row r="3906" spans="1:30" hidden="1" x14ac:dyDescent="0.25">
      <c r="A3906" t="s">
        <v>73</v>
      </c>
      <c r="B3906" t="s">
        <v>69</v>
      </c>
      <c r="C3906" t="s">
        <v>70</v>
      </c>
      <c r="D3906" s="1">
        <v>43622.936018518521</v>
      </c>
      <c r="E3906" t="s">
        <v>71</v>
      </c>
      <c r="F3906" t="s">
        <v>11</v>
      </c>
      <c r="G3906">
        <v>2007</v>
      </c>
      <c r="H3906" t="str">
        <f>VLOOKUP(Raw_savings[[#This Row],[BldgVint]],DEER2020wts!$I$6:$J$15,2,FALSE)</f>
        <v>Ex</v>
      </c>
      <c r="I3906" t="s">
        <v>5</v>
      </c>
      <c r="J3906" t="s">
        <v>31</v>
      </c>
      <c r="K3906">
        <f>SUMIFS(raw_wts[wt_vint],raw_wts[bldgtype],Raw_savings[[#This Row],[BldgType]],raw_wts[bldgvint],Raw_savings[[#This Row],[BldgVint]],raw_wts[bldgloc],Raw_savings[[#This Row],[BldgLoc]])</f>
        <v>1.7999999999999999E-2</v>
      </c>
      <c r="L3906" t="s">
        <v>32</v>
      </c>
      <c r="M3906">
        <v>114.92408683333301</v>
      </c>
      <c r="N3906">
        <v>50000.14</v>
      </c>
      <c r="O3906" t="s">
        <v>7</v>
      </c>
      <c r="P3906">
        <v>256734.7</v>
      </c>
      <c r="Q3906">
        <v>81.836111111111094</v>
      </c>
      <c r="R3906">
        <v>40.641800000000003</v>
      </c>
      <c r="S3906">
        <v>1761412</v>
      </c>
      <c r="T3906">
        <v>256493.5</v>
      </c>
      <c r="U3906">
        <v>81.691666666666706</v>
      </c>
      <c r="V3906">
        <v>40.566733333333303</v>
      </c>
      <c r="W3906">
        <v>1761412</v>
      </c>
      <c r="X3906">
        <v>2.0987767372892701</v>
      </c>
      <c r="Y3906">
        <v>1.2568683243395101E-3</v>
      </c>
      <c r="Z3906">
        <v>6.5318479994133899E-4</v>
      </c>
      <c r="AA3906">
        <v>0</v>
      </c>
      <c r="AB3906">
        <f>(Raw_savings[[#This Row],[PreWBthm]]-Raw_savings[[#This Row],[MsrWBthm]])/Raw_savings[[#This Row],[NumUnit]]/10^5</f>
        <v>0</v>
      </c>
      <c r="AC3906">
        <f>Raw_savings[[#This Row],[APreWBkWh]]*Raw_savings[[#This Row],[BldgWts]]</f>
        <v>3.7777981271206858E-2</v>
      </c>
      <c r="AD3906" t="s">
        <v>72</v>
      </c>
    </row>
    <row r="3907" spans="1:30" hidden="1" x14ac:dyDescent="0.25">
      <c r="A3907" t="s">
        <v>73</v>
      </c>
      <c r="B3907" t="s">
        <v>69</v>
      </c>
      <c r="C3907" t="s">
        <v>70</v>
      </c>
      <c r="D3907" s="1">
        <v>43622.936018518521</v>
      </c>
      <c r="E3907" t="s">
        <v>71</v>
      </c>
      <c r="F3907" t="s">
        <v>11</v>
      </c>
      <c r="G3907">
        <v>2007</v>
      </c>
      <c r="H3907" t="str">
        <f>VLOOKUP(Raw_savings[[#This Row],[BldgVint]],DEER2020wts!$I$6:$J$15,2,FALSE)</f>
        <v>Ex</v>
      </c>
      <c r="I3907" t="s">
        <v>35</v>
      </c>
      <c r="J3907" t="s">
        <v>31</v>
      </c>
      <c r="K3907">
        <f>SUMIFS(raw_wts[wt_vint],raw_wts[bldgtype],Raw_savings[[#This Row],[BldgType]],raw_wts[bldgvint],Raw_savings[[#This Row],[BldgVint]],raw_wts[bldgloc],Raw_savings[[#This Row],[BldgLoc]])</f>
        <v>0.105</v>
      </c>
      <c r="L3907" t="s">
        <v>32</v>
      </c>
      <c r="M3907">
        <v>123.17725225</v>
      </c>
      <c r="N3907">
        <v>50000.14</v>
      </c>
      <c r="O3907" t="s">
        <v>7</v>
      </c>
      <c r="P3907">
        <v>260183</v>
      </c>
      <c r="Q3907">
        <v>12.062666666666701</v>
      </c>
      <c r="R3907">
        <v>7.81246666666667</v>
      </c>
      <c r="S3907">
        <v>1761412</v>
      </c>
      <c r="T3907">
        <v>259825.8</v>
      </c>
      <c r="U3907">
        <v>12.0436666666667</v>
      </c>
      <c r="V3907">
        <v>7.80073333333333</v>
      </c>
      <c r="W3907">
        <v>1761412</v>
      </c>
      <c r="X3907">
        <v>2.8998860867186802</v>
      </c>
      <c r="Y3907">
        <v>1.54249259931826E-4</v>
      </c>
      <c r="Z3907" s="2">
        <v>9.5255683326332796E-5</v>
      </c>
      <c r="AA3907">
        <v>0</v>
      </c>
      <c r="AB3907">
        <f>(Raw_savings[[#This Row],[PreWBthm]]-Raw_savings[[#This Row],[MsrWBthm]])/Raw_savings[[#This Row],[NumUnit]]/10^5</f>
        <v>0</v>
      </c>
      <c r="AC3907">
        <f>Raw_savings[[#This Row],[APreWBkWh]]*Raw_savings[[#This Row],[BldgWts]]</f>
        <v>0.30448803910546141</v>
      </c>
      <c r="AD3907" t="s">
        <v>72</v>
      </c>
    </row>
    <row r="3908" spans="1:30" hidden="1" x14ac:dyDescent="0.25">
      <c r="A3908" t="s">
        <v>73</v>
      </c>
      <c r="B3908" t="s">
        <v>69</v>
      </c>
      <c r="C3908" t="s">
        <v>70</v>
      </c>
      <c r="D3908" s="1">
        <v>43622.936018518521</v>
      </c>
      <c r="E3908" t="s">
        <v>71</v>
      </c>
      <c r="F3908" t="s">
        <v>11</v>
      </c>
      <c r="G3908">
        <v>2007</v>
      </c>
      <c r="H3908" t="str">
        <f>VLOOKUP(Raw_savings[[#This Row],[BldgVint]],DEER2020wts!$I$6:$J$15,2,FALSE)</f>
        <v>Ex</v>
      </c>
      <c r="I3908" t="s">
        <v>38</v>
      </c>
      <c r="J3908" t="s">
        <v>31</v>
      </c>
      <c r="K3908">
        <f>SUMIFS(raw_wts[wt_vint],raw_wts[bldgtype],Raw_savings[[#This Row],[BldgType]],raw_wts[bldgvint],Raw_savings[[#This Row],[BldgVint]],raw_wts[bldgloc],Raw_savings[[#This Row],[BldgLoc]])</f>
        <v>0.313</v>
      </c>
      <c r="L3908" t="s">
        <v>32</v>
      </c>
      <c r="M3908">
        <v>134.18113475000001</v>
      </c>
      <c r="N3908">
        <v>50000.14</v>
      </c>
      <c r="O3908" t="s">
        <v>7</v>
      </c>
      <c r="P3908">
        <v>243642.2</v>
      </c>
      <c r="Q3908">
        <v>7.2178888888888899</v>
      </c>
      <c r="R3908">
        <v>3.8841333333333301</v>
      </c>
      <c r="S3908">
        <v>1761412</v>
      </c>
      <c r="T3908">
        <v>243313.9</v>
      </c>
      <c r="U3908">
        <v>7.2160000000000002</v>
      </c>
      <c r="V3908">
        <v>3.8828666666666698</v>
      </c>
      <c r="W3908">
        <v>1761412</v>
      </c>
      <c r="X3908">
        <v>2.4466926786070999</v>
      </c>
      <c r="Y3908" s="2">
        <v>1.4077156914859899E-5</v>
      </c>
      <c r="Z3908" s="2">
        <v>9.4399758134924494E-6</v>
      </c>
      <c r="AA3908">
        <v>0</v>
      </c>
      <c r="AB3908">
        <f>(Raw_savings[[#This Row],[PreWBthm]]-Raw_savings[[#This Row],[MsrWBthm]])/Raw_savings[[#This Row],[NumUnit]]/10^5</f>
        <v>0</v>
      </c>
      <c r="AC3908">
        <f>Raw_savings[[#This Row],[APreWBkWh]]*Raw_savings[[#This Row],[BldgWts]]</f>
        <v>0.76581480840402227</v>
      </c>
      <c r="AD3908" t="s">
        <v>72</v>
      </c>
    </row>
    <row r="3909" spans="1:30" hidden="1" x14ac:dyDescent="0.25">
      <c r="A3909" t="s">
        <v>73</v>
      </c>
      <c r="B3909" t="s">
        <v>69</v>
      </c>
      <c r="C3909" t="s">
        <v>70</v>
      </c>
      <c r="D3909" s="1">
        <v>43622.936018518521</v>
      </c>
      <c r="E3909" t="s">
        <v>71</v>
      </c>
      <c r="F3909" t="s">
        <v>11</v>
      </c>
      <c r="G3909">
        <v>2007</v>
      </c>
      <c r="H3909" t="str">
        <f>VLOOKUP(Raw_savings[[#This Row],[BldgVint]],DEER2020wts!$I$6:$J$15,2,FALSE)</f>
        <v>Ex</v>
      </c>
      <c r="I3909" t="s">
        <v>40</v>
      </c>
      <c r="J3909" t="s">
        <v>31</v>
      </c>
      <c r="K3909">
        <f>SUMIFS(raw_wts[wt_vint],raw_wts[bldgtype],Raw_savings[[#This Row],[BldgType]],raw_wts[bldgvint],Raw_savings[[#This Row],[BldgVint]],raw_wts[bldgloc],Raw_savings[[#This Row],[BldgLoc]])</f>
        <v>0.21099999999999999</v>
      </c>
      <c r="L3909" t="s">
        <v>32</v>
      </c>
      <c r="M3909">
        <v>130.2128495</v>
      </c>
      <c r="N3909">
        <v>50000.14</v>
      </c>
      <c r="O3909" t="s">
        <v>7</v>
      </c>
      <c r="P3909">
        <v>257432.2</v>
      </c>
      <c r="Q3909">
        <v>141.52511111111099</v>
      </c>
      <c r="R3909">
        <v>71.262866666666696</v>
      </c>
      <c r="S3909">
        <v>1761412</v>
      </c>
      <c r="T3909">
        <v>257021.3</v>
      </c>
      <c r="U3909">
        <v>141.29400000000001</v>
      </c>
      <c r="V3909">
        <v>71.143333333333302</v>
      </c>
      <c r="W3909">
        <v>1761412</v>
      </c>
      <c r="X3909">
        <v>3.15560255057642</v>
      </c>
      <c r="Y3909">
        <v>1.7748717733970399E-3</v>
      </c>
      <c r="Z3909">
        <v>9.1798416049041604E-4</v>
      </c>
      <c r="AA3909">
        <v>0</v>
      </c>
      <c r="AB3909">
        <f>(Raw_savings[[#This Row],[PreWBthm]]-Raw_savings[[#This Row],[MsrWBthm]])/Raw_savings[[#This Row],[NumUnit]]/10^5</f>
        <v>0</v>
      </c>
      <c r="AC3909">
        <f>Raw_savings[[#This Row],[APreWBkWh]]*Raw_savings[[#This Row],[BldgWts]]</f>
        <v>0.66583213817162457</v>
      </c>
      <c r="AD3909" t="s">
        <v>72</v>
      </c>
    </row>
    <row r="3910" spans="1:30" hidden="1" x14ac:dyDescent="0.25">
      <c r="A3910" t="s">
        <v>73</v>
      </c>
      <c r="B3910" t="s">
        <v>69</v>
      </c>
      <c r="C3910" t="s">
        <v>70</v>
      </c>
      <c r="D3910" s="1">
        <v>43622.936018518521</v>
      </c>
      <c r="E3910" t="s">
        <v>71</v>
      </c>
      <c r="F3910" t="s">
        <v>11</v>
      </c>
      <c r="G3910">
        <v>2007</v>
      </c>
      <c r="H3910" t="str">
        <f>VLOOKUP(Raw_savings[[#This Row],[BldgVint]],DEER2020wts!$I$6:$J$15,2,FALSE)</f>
        <v>Ex</v>
      </c>
      <c r="I3910" t="s">
        <v>43</v>
      </c>
      <c r="J3910" t="s">
        <v>31</v>
      </c>
      <c r="K3910">
        <f>SUMIFS(raw_wts[wt_vint],raw_wts[bldgtype],Raw_savings[[#This Row],[BldgType]],raw_wts[bldgvint],Raw_savings[[#This Row],[BldgVint]],raw_wts[bldgloc],Raw_savings[[#This Row],[BldgLoc]])</f>
        <v>3.1000000000000003E-2</v>
      </c>
      <c r="L3910" t="s">
        <v>32</v>
      </c>
      <c r="M3910">
        <v>129.762053833333</v>
      </c>
      <c r="N3910">
        <v>50000.14</v>
      </c>
      <c r="O3910" t="s">
        <v>7</v>
      </c>
      <c r="P3910">
        <v>245994</v>
      </c>
      <c r="Q3910">
        <v>101.300444444444</v>
      </c>
      <c r="R3910">
        <v>47.529133333333299</v>
      </c>
      <c r="S3910">
        <v>1761412</v>
      </c>
      <c r="T3910">
        <v>245628</v>
      </c>
      <c r="U3910">
        <v>101.127555555556</v>
      </c>
      <c r="V3910">
        <v>47.425466666666701</v>
      </c>
      <c r="W3910">
        <v>1761412</v>
      </c>
      <c r="X3910">
        <v>2.82054721845026</v>
      </c>
      <c r="Y3910">
        <v>1.33235320944393E-3</v>
      </c>
      <c r="Z3910">
        <v>7.9889816478869802E-4</v>
      </c>
      <c r="AA3910">
        <v>0</v>
      </c>
      <c r="AB3910">
        <f>(Raw_savings[[#This Row],[PreWBthm]]-Raw_savings[[#This Row],[MsrWBthm]])/Raw_savings[[#This Row],[NumUnit]]/10^5</f>
        <v>0</v>
      </c>
      <c r="AC3910">
        <f>Raw_savings[[#This Row],[APreWBkWh]]*Raw_savings[[#This Row],[BldgWts]]</f>
        <v>8.7436963771958073E-2</v>
      </c>
      <c r="AD3910" t="s">
        <v>72</v>
      </c>
    </row>
    <row r="3911" spans="1:30" hidden="1" x14ac:dyDescent="0.25">
      <c r="A3911" t="s">
        <v>73</v>
      </c>
      <c r="B3911" t="s">
        <v>69</v>
      </c>
      <c r="C3911" t="s">
        <v>70</v>
      </c>
      <c r="D3911" s="1">
        <v>43622.936018518521</v>
      </c>
      <c r="E3911" t="s">
        <v>71</v>
      </c>
      <c r="F3911" t="s">
        <v>11</v>
      </c>
      <c r="G3911">
        <v>2007</v>
      </c>
      <c r="H3911" t="str">
        <f>VLOOKUP(Raw_savings[[#This Row],[BldgVint]],DEER2020wts!$I$6:$J$15,2,FALSE)</f>
        <v>Ex</v>
      </c>
      <c r="I3911" t="s">
        <v>45</v>
      </c>
      <c r="J3911" t="s">
        <v>31</v>
      </c>
      <c r="K3911">
        <f>SUMIFS(raw_wts[wt_vint],raw_wts[bldgtype],Raw_savings[[#This Row],[BldgType]],raw_wts[bldgvint],Raw_savings[[#This Row],[BldgVint]],raw_wts[bldgloc],Raw_savings[[#This Row],[BldgLoc]])</f>
        <v>0.44600000000000001</v>
      </c>
      <c r="L3911" t="s">
        <v>32</v>
      </c>
      <c r="M3911">
        <v>143.247464583333</v>
      </c>
      <c r="N3911">
        <v>50000.14</v>
      </c>
      <c r="O3911" t="s">
        <v>7</v>
      </c>
      <c r="P3911">
        <v>250266.7</v>
      </c>
      <c r="Q3911">
        <v>131.993333333333</v>
      </c>
      <c r="R3911">
        <v>67.597133333333304</v>
      </c>
      <c r="S3911">
        <v>1761412</v>
      </c>
      <c r="T3911">
        <v>249818.9</v>
      </c>
      <c r="U3911">
        <v>131.774666666667</v>
      </c>
      <c r="V3911">
        <v>67.475466666666705</v>
      </c>
      <c r="W3911">
        <v>1761412</v>
      </c>
      <c r="X3911">
        <v>3.1260588192785299</v>
      </c>
      <c r="Y3911">
        <v>1.5264958950772301E-3</v>
      </c>
      <c r="Z3911">
        <v>8.4934603918156604E-4</v>
      </c>
      <c r="AA3911">
        <v>0</v>
      </c>
      <c r="AB3911">
        <f>(Raw_savings[[#This Row],[PreWBthm]]-Raw_savings[[#This Row],[MsrWBthm]])/Raw_savings[[#This Row],[NumUnit]]/10^5</f>
        <v>0</v>
      </c>
      <c r="AC3911">
        <f>Raw_savings[[#This Row],[APreWBkWh]]*Raw_savings[[#This Row],[BldgWts]]</f>
        <v>1.3942222333982244</v>
      </c>
      <c r="AD3911" t="s">
        <v>72</v>
      </c>
    </row>
    <row r="3912" spans="1:30" hidden="1" x14ac:dyDescent="0.25">
      <c r="A3912" t="s">
        <v>73</v>
      </c>
      <c r="B3912" t="s">
        <v>69</v>
      </c>
      <c r="C3912" t="s">
        <v>70</v>
      </c>
      <c r="D3912" s="1">
        <v>43622.936018518521</v>
      </c>
      <c r="E3912" t="s">
        <v>71</v>
      </c>
      <c r="F3912" t="s">
        <v>11</v>
      </c>
      <c r="G3912">
        <v>2007</v>
      </c>
      <c r="H3912" t="str">
        <f>VLOOKUP(Raw_savings[[#This Row],[BldgVint]],DEER2020wts!$I$6:$J$15,2,FALSE)</f>
        <v>Ex</v>
      </c>
      <c r="I3912" t="s">
        <v>8</v>
      </c>
      <c r="J3912" t="s">
        <v>31</v>
      </c>
      <c r="K3912">
        <f>SUMIFS(raw_wts[wt_vint],raw_wts[bldgtype],Raw_savings[[#This Row],[BldgType]],raw_wts[bldgvint],Raw_savings[[#This Row],[BldgVint]],raw_wts[bldgloc],Raw_savings[[#This Row],[BldgLoc]])</f>
        <v>0.19400000000000001</v>
      </c>
      <c r="L3912" t="s">
        <v>32</v>
      </c>
      <c r="M3912">
        <v>140.93095816666701</v>
      </c>
      <c r="N3912">
        <v>50000.14</v>
      </c>
      <c r="O3912" t="s">
        <v>7</v>
      </c>
      <c r="P3912">
        <v>240309.4</v>
      </c>
      <c r="Q3912">
        <v>122.586444444444</v>
      </c>
      <c r="R3912">
        <v>59.533466666666698</v>
      </c>
      <c r="S3912">
        <v>1761412</v>
      </c>
      <c r="T3912">
        <v>239862.3</v>
      </c>
      <c r="U3912">
        <v>122.382222222222</v>
      </c>
      <c r="V3912">
        <v>59.419066666666701</v>
      </c>
      <c r="W3912">
        <v>1761412</v>
      </c>
      <c r="X3912">
        <v>3.1724754150273999</v>
      </c>
      <c r="Y3912">
        <v>1.4490941158628299E-3</v>
      </c>
      <c r="Z3912">
        <v>8.1174499547997199E-4</v>
      </c>
      <c r="AA3912">
        <v>0</v>
      </c>
      <c r="AB3912">
        <f>(Raw_savings[[#This Row],[PreWBthm]]-Raw_savings[[#This Row],[MsrWBthm]])/Raw_savings[[#This Row],[NumUnit]]/10^5</f>
        <v>0</v>
      </c>
      <c r="AC3912">
        <f>Raw_savings[[#This Row],[APreWBkWh]]*Raw_savings[[#This Row],[BldgWts]]</f>
        <v>0.61546023051531562</v>
      </c>
      <c r="AD3912" t="s">
        <v>72</v>
      </c>
    </row>
    <row r="3913" spans="1:30" hidden="1" x14ac:dyDescent="0.25">
      <c r="A3913" t="s">
        <v>73</v>
      </c>
      <c r="B3913" t="s">
        <v>69</v>
      </c>
      <c r="C3913" t="s">
        <v>70</v>
      </c>
      <c r="D3913" s="1">
        <v>43622.936018518521</v>
      </c>
      <c r="E3913" t="s">
        <v>71</v>
      </c>
      <c r="F3913" t="s">
        <v>11</v>
      </c>
      <c r="G3913">
        <v>2007</v>
      </c>
      <c r="H3913" t="str">
        <f>VLOOKUP(Raw_savings[[#This Row],[BldgVint]],DEER2020wts!$I$6:$J$15,2,FALSE)</f>
        <v>Ex</v>
      </c>
      <c r="I3913" t="s">
        <v>36</v>
      </c>
      <c r="J3913" t="s">
        <v>31</v>
      </c>
      <c r="K3913">
        <f>SUMIFS(raw_wts[wt_vint],raw_wts[bldgtype],Raw_savings[[#This Row],[BldgType]],raw_wts[bldgvint],Raw_savings[[#This Row],[BldgVint]],raw_wts[bldgloc],Raw_savings[[#This Row],[BldgLoc]])</f>
        <v>0.78500000000000003</v>
      </c>
      <c r="L3913" t="s">
        <v>32</v>
      </c>
      <c r="M3913">
        <v>145.46263958333299</v>
      </c>
      <c r="N3913">
        <v>50000.14</v>
      </c>
      <c r="O3913" t="s">
        <v>7</v>
      </c>
      <c r="P3913">
        <v>258955.7</v>
      </c>
      <c r="Q3913">
        <v>146.06988888888901</v>
      </c>
      <c r="R3913">
        <v>68.126199999999997</v>
      </c>
      <c r="S3913">
        <v>1761412</v>
      </c>
      <c r="T3913">
        <v>258479.2</v>
      </c>
      <c r="U3913">
        <v>145.81588888888899</v>
      </c>
      <c r="V3913">
        <v>68.008066666666707</v>
      </c>
      <c r="W3913">
        <v>1761412</v>
      </c>
      <c r="X3913">
        <v>3.2757552136060402</v>
      </c>
      <c r="Y3913">
        <v>1.7461528315966699E-3</v>
      </c>
      <c r="Z3913">
        <v>8.1212147443290503E-4</v>
      </c>
      <c r="AA3913">
        <v>0</v>
      </c>
      <c r="AB3913">
        <f>(Raw_savings[[#This Row],[PreWBthm]]-Raw_savings[[#This Row],[MsrWBthm]])/Raw_savings[[#This Row],[NumUnit]]/10^5</f>
        <v>0</v>
      </c>
      <c r="AC3913">
        <f>Raw_savings[[#This Row],[APreWBkWh]]*Raw_savings[[#This Row],[BldgWts]]</f>
        <v>2.5714678426807418</v>
      </c>
      <c r="AD3913" t="s">
        <v>72</v>
      </c>
    </row>
    <row r="3914" spans="1:30" hidden="1" x14ac:dyDescent="0.25">
      <c r="A3914" t="s">
        <v>73</v>
      </c>
      <c r="B3914" t="s">
        <v>69</v>
      </c>
      <c r="C3914" t="s">
        <v>70</v>
      </c>
      <c r="D3914" s="1">
        <v>43622.936018518521</v>
      </c>
      <c r="E3914" t="s">
        <v>71</v>
      </c>
      <c r="F3914" t="s">
        <v>11</v>
      </c>
      <c r="G3914">
        <v>2007</v>
      </c>
      <c r="H3914" t="str">
        <f>VLOOKUP(Raw_savings[[#This Row],[BldgVint]],DEER2020wts!$I$6:$J$15,2,FALSE)</f>
        <v>Ex</v>
      </c>
      <c r="I3914" t="s">
        <v>39</v>
      </c>
      <c r="J3914" t="s">
        <v>31</v>
      </c>
      <c r="K3914">
        <f>SUMIFS(raw_wts[wt_vint],raw_wts[bldgtype],Raw_savings[[#This Row],[BldgType]],raw_wts[bldgvint],Raw_savings[[#This Row],[BldgVint]],raw_wts[bldgloc],Raw_savings[[#This Row],[BldgLoc]])</f>
        <v>0.55899999999999994</v>
      </c>
      <c r="L3914" t="s">
        <v>32</v>
      </c>
      <c r="M3914">
        <v>184.70363891666699</v>
      </c>
      <c r="N3914">
        <v>50000.14</v>
      </c>
      <c r="O3914" t="s">
        <v>7</v>
      </c>
      <c r="P3914">
        <v>273600.7</v>
      </c>
      <c r="Q3914">
        <v>186.762333333333</v>
      </c>
      <c r="R3914">
        <v>92.777199999999993</v>
      </c>
      <c r="S3914">
        <v>1761412</v>
      </c>
      <c r="T3914">
        <v>273076</v>
      </c>
      <c r="U3914">
        <v>186.42511111111099</v>
      </c>
      <c r="V3914">
        <v>92.609399999999994</v>
      </c>
      <c r="W3914">
        <v>1761412</v>
      </c>
      <c r="X3914">
        <v>2.8407669880112199</v>
      </c>
      <c r="Y3914">
        <v>1.82574758245209E-3</v>
      </c>
      <c r="Z3914">
        <v>9.08482371999677E-4</v>
      </c>
      <c r="AA3914">
        <v>0</v>
      </c>
      <c r="AB3914">
        <f>(Raw_savings[[#This Row],[PreWBthm]]-Raw_savings[[#This Row],[MsrWBthm]])/Raw_savings[[#This Row],[NumUnit]]/10^5</f>
        <v>0</v>
      </c>
      <c r="AC3914">
        <f>Raw_savings[[#This Row],[APreWBkWh]]*Raw_savings[[#This Row],[BldgWts]]</f>
        <v>1.5879887462982718</v>
      </c>
      <c r="AD3914" t="s">
        <v>72</v>
      </c>
    </row>
    <row r="3915" spans="1:30" hidden="1" x14ac:dyDescent="0.25">
      <c r="A3915" t="s">
        <v>73</v>
      </c>
      <c r="B3915" t="s">
        <v>69</v>
      </c>
      <c r="C3915" t="s">
        <v>70</v>
      </c>
      <c r="D3915" s="1">
        <v>43622.936018518521</v>
      </c>
      <c r="E3915" t="s">
        <v>71</v>
      </c>
      <c r="F3915" t="s">
        <v>11</v>
      </c>
      <c r="G3915">
        <v>2007</v>
      </c>
      <c r="H3915" t="str">
        <f>VLOOKUP(Raw_savings[[#This Row],[BldgVint]],DEER2020wts!$I$6:$J$15,2,FALSE)</f>
        <v>Ex</v>
      </c>
      <c r="I3915" t="s">
        <v>41</v>
      </c>
      <c r="J3915" t="s">
        <v>31</v>
      </c>
      <c r="K3915">
        <f>SUMIFS(raw_wts[wt_vint],raw_wts[bldgtype],Raw_savings[[#This Row],[BldgType]],raw_wts[bldgvint],Raw_savings[[#This Row],[BldgVint]],raw_wts[bldgloc],Raw_savings[[#This Row],[BldgLoc]])</f>
        <v>1.2529999999999999</v>
      </c>
      <c r="L3915" t="s">
        <v>32</v>
      </c>
      <c r="M3915">
        <v>157.76506774999999</v>
      </c>
      <c r="N3915">
        <v>50000.14</v>
      </c>
      <c r="O3915" t="s">
        <v>7</v>
      </c>
      <c r="P3915">
        <v>271180.2</v>
      </c>
      <c r="Q3915">
        <v>182.621555555556</v>
      </c>
      <c r="R3915">
        <v>88.772000000000006</v>
      </c>
      <c r="S3915">
        <v>1761412</v>
      </c>
      <c r="T3915">
        <v>270698.3</v>
      </c>
      <c r="U3915">
        <v>182.297666666667</v>
      </c>
      <c r="V3915">
        <v>88.618266666666699</v>
      </c>
      <c r="W3915">
        <v>1761412</v>
      </c>
      <c r="X3915">
        <v>3.0545418378906199</v>
      </c>
      <c r="Y3915">
        <v>2.0529822825046001E-3</v>
      </c>
      <c r="Z3915">
        <v>9.7444469505091101E-4</v>
      </c>
      <c r="AA3915">
        <v>0</v>
      </c>
      <c r="AB3915">
        <f>(Raw_savings[[#This Row],[PreWBthm]]-Raw_savings[[#This Row],[MsrWBthm]])/Raw_savings[[#This Row],[NumUnit]]/10^5</f>
        <v>0</v>
      </c>
      <c r="AC3915">
        <f>Raw_savings[[#This Row],[APreWBkWh]]*Raw_savings[[#This Row],[BldgWts]]</f>
        <v>3.8273409228769464</v>
      </c>
      <c r="AD3915" t="s">
        <v>72</v>
      </c>
    </row>
    <row r="3916" spans="1:30" hidden="1" x14ac:dyDescent="0.25">
      <c r="A3916" t="s">
        <v>73</v>
      </c>
      <c r="B3916" t="s">
        <v>69</v>
      </c>
      <c r="C3916" t="s">
        <v>70</v>
      </c>
      <c r="D3916" s="1">
        <v>43622.936018518521</v>
      </c>
      <c r="E3916" t="s">
        <v>71</v>
      </c>
      <c r="F3916" t="s">
        <v>11</v>
      </c>
      <c r="G3916">
        <v>2007</v>
      </c>
      <c r="H3916" t="str">
        <f>VLOOKUP(Raw_savings[[#This Row],[BldgVint]],DEER2020wts!$I$6:$J$15,2,FALSE)</f>
        <v>Ex</v>
      </c>
      <c r="I3916" t="s">
        <v>44</v>
      </c>
      <c r="J3916" t="s">
        <v>31</v>
      </c>
      <c r="K3916">
        <f>SUMIFS(raw_wts[wt_vint],raw_wts[bldgtype],Raw_savings[[#This Row],[BldgType]],raw_wts[bldgvint],Raw_savings[[#This Row],[BldgVint]],raw_wts[bldgloc],Raw_savings[[#This Row],[BldgLoc]])</f>
        <v>0.17399999999999999</v>
      </c>
      <c r="L3916" t="s">
        <v>32</v>
      </c>
      <c r="M3916">
        <v>156.14039425000001</v>
      </c>
      <c r="N3916">
        <v>50000.14</v>
      </c>
      <c r="O3916" t="s">
        <v>7</v>
      </c>
      <c r="P3916">
        <v>291859.8</v>
      </c>
      <c r="Q3916">
        <v>33.689</v>
      </c>
      <c r="R3916">
        <v>29.684466666666701</v>
      </c>
      <c r="S3916">
        <v>1761412</v>
      </c>
      <c r="T3916">
        <v>291376.8</v>
      </c>
      <c r="U3916">
        <v>33.615222222222201</v>
      </c>
      <c r="V3916">
        <v>29.616866666666699</v>
      </c>
      <c r="W3916">
        <v>1761412</v>
      </c>
      <c r="X3916">
        <v>3.0933699272377702</v>
      </c>
      <c r="Y3916">
        <v>4.7250923204184198E-4</v>
      </c>
      <c r="Z3916">
        <v>4.3294369996119798E-4</v>
      </c>
      <c r="AA3916">
        <v>0</v>
      </c>
      <c r="AB3916">
        <f>(Raw_savings[[#This Row],[PreWBthm]]-Raw_savings[[#This Row],[MsrWBthm]])/Raw_savings[[#This Row],[NumUnit]]/10^5</f>
        <v>0</v>
      </c>
      <c r="AC3916">
        <f>Raw_savings[[#This Row],[APreWBkWh]]*Raw_savings[[#This Row],[BldgWts]]</f>
        <v>0.53824636733937192</v>
      </c>
      <c r="AD3916" t="s">
        <v>72</v>
      </c>
    </row>
    <row r="3917" spans="1:30" hidden="1" x14ac:dyDescent="0.25">
      <c r="A3917" t="s">
        <v>73</v>
      </c>
      <c r="B3917" t="s">
        <v>69</v>
      </c>
      <c r="C3917" t="s">
        <v>70</v>
      </c>
      <c r="D3917" s="1">
        <v>43622.936018518521</v>
      </c>
      <c r="E3917" t="s">
        <v>71</v>
      </c>
      <c r="F3917" t="s">
        <v>11</v>
      </c>
      <c r="G3917">
        <v>2007</v>
      </c>
      <c r="H3917" t="str">
        <f>VLOOKUP(Raw_savings[[#This Row],[BldgVint]],DEER2020wts!$I$6:$J$15,2,FALSE)</f>
        <v>Ex</v>
      </c>
      <c r="I3917" t="s">
        <v>46</v>
      </c>
      <c r="J3917" t="s">
        <v>31</v>
      </c>
      <c r="K3917">
        <f>SUMIFS(raw_wts[wt_vint],raw_wts[bldgtype],Raw_savings[[#This Row],[BldgType]],raw_wts[bldgvint],Raw_savings[[#This Row],[BldgVint]],raw_wts[bldgloc],Raw_savings[[#This Row],[BldgLoc]])</f>
        <v>0.53500000000000003</v>
      </c>
      <c r="L3917" t="s">
        <v>32</v>
      </c>
      <c r="M3917">
        <v>136.415676166667</v>
      </c>
      <c r="N3917">
        <v>50000.14</v>
      </c>
      <c r="O3917" t="s">
        <v>7</v>
      </c>
      <c r="P3917">
        <v>273673.09999999998</v>
      </c>
      <c r="Q3917">
        <v>21.5107777777778</v>
      </c>
      <c r="R3917">
        <v>17.239066666666702</v>
      </c>
      <c r="S3917">
        <v>1761412</v>
      </c>
      <c r="T3917">
        <v>273248</v>
      </c>
      <c r="U3917">
        <v>21.465</v>
      </c>
      <c r="V3917">
        <v>17.197333333333301</v>
      </c>
      <c r="W3917">
        <v>1761412</v>
      </c>
      <c r="X3917">
        <v>3.1162107753701802</v>
      </c>
      <c r="Y3917">
        <v>3.35575639575688E-4</v>
      </c>
      <c r="Z3917">
        <v>3.0592769471993501E-4</v>
      </c>
      <c r="AA3917">
        <v>0</v>
      </c>
      <c r="AB3917">
        <f>(Raw_savings[[#This Row],[PreWBthm]]-Raw_savings[[#This Row],[MsrWBthm]])/Raw_savings[[#This Row],[NumUnit]]/10^5</f>
        <v>0</v>
      </c>
      <c r="AC3917">
        <f>Raw_savings[[#This Row],[APreWBkWh]]*Raw_savings[[#This Row],[BldgWts]]</f>
        <v>1.6671727648230465</v>
      </c>
      <c r="AD3917" t="s">
        <v>72</v>
      </c>
    </row>
    <row r="3918" spans="1:30" hidden="1" x14ac:dyDescent="0.25">
      <c r="A3918" t="s">
        <v>73</v>
      </c>
      <c r="B3918" t="s">
        <v>69</v>
      </c>
      <c r="C3918" t="s">
        <v>70</v>
      </c>
      <c r="D3918" s="1">
        <v>43622.936018518521</v>
      </c>
      <c r="E3918" t="s">
        <v>71</v>
      </c>
      <c r="F3918" t="s">
        <v>11</v>
      </c>
      <c r="G3918">
        <v>2007</v>
      </c>
      <c r="H3918" t="str">
        <f>VLOOKUP(Raw_savings[[#This Row],[BldgVint]],DEER2020wts!$I$6:$J$15,2,FALSE)</f>
        <v>Ex</v>
      </c>
      <c r="I3918" t="s">
        <v>9</v>
      </c>
      <c r="J3918" t="s">
        <v>31</v>
      </c>
      <c r="K3918">
        <f>SUMIFS(raw_wts[wt_vint],raw_wts[bldgtype],Raw_savings[[#This Row],[BldgType]],raw_wts[bldgvint],Raw_savings[[#This Row],[BldgVint]],raw_wts[bldgloc],Raw_savings[[#This Row],[BldgLoc]])</f>
        <v>0.67199999999999993</v>
      </c>
      <c r="L3918" t="s">
        <v>32</v>
      </c>
      <c r="M3918">
        <v>158.70169341666701</v>
      </c>
      <c r="N3918">
        <v>50000.14</v>
      </c>
      <c r="O3918" t="s">
        <v>7</v>
      </c>
      <c r="P3918">
        <v>295823.7</v>
      </c>
      <c r="Q3918">
        <v>30.925888888888899</v>
      </c>
      <c r="R3918">
        <v>23.852599999999999</v>
      </c>
      <c r="S3918">
        <v>1761412</v>
      </c>
      <c r="T3918">
        <v>295309.8</v>
      </c>
      <c r="U3918">
        <v>30.855222222222199</v>
      </c>
      <c r="V3918">
        <v>23.795000000000002</v>
      </c>
      <c r="W3918">
        <v>1761412</v>
      </c>
      <c r="X3918">
        <v>3.2381507023418599</v>
      </c>
      <c r="Y3918">
        <v>4.4527985269277699E-4</v>
      </c>
      <c r="Z3918">
        <v>3.6294508747784099E-4</v>
      </c>
      <c r="AA3918">
        <v>0</v>
      </c>
      <c r="AB3918">
        <f>(Raw_savings[[#This Row],[PreWBthm]]-Raw_savings[[#This Row],[MsrWBthm]])/Raw_savings[[#This Row],[NumUnit]]/10^5</f>
        <v>0</v>
      </c>
      <c r="AC3918">
        <f>Raw_savings[[#This Row],[APreWBkWh]]*Raw_savings[[#This Row],[BldgWts]]</f>
        <v>2.1760372719737298</v>
      </c>
      <c r="AD3918" t="s">
        <v>72</v>
      </c>
    </row>
    <row r="3919" spans="1:30" hidden="1" x14ac:dyDescent="0.25">
      <c r="A3919" t="s">
        <v>73</v>
      </c>
      <c r="B3919" t="s">
        <v>69</v>
      </c>
      <c r="C3919" t="s">
        <v>70</v>
      </c>
      <c r="D3919" s="1">
        <v>43622.936018518521</v>
      </c>
      <c r="E3919" t="s">
        <v>71</v>
      </c>
      <c r="F3919" t="s">
        <v>11</v>
      </c>
      <c r="G3919">
        <v>2007</v>
      </c>
      <c r="H3919" t="str">
        <f>VLOOKUP(Raw_savings[[#This Row],[BldgVint]],DEER2020wts!$I$6:$J$15,2,FALSE)</f>
        <v>Ex</v>
      </c>
      <c r="I3919" t="s">
        <v>37</v>
      </c>
      <c r="J3919" t="s">
        <v>31</v>
      </c>
      <c r="K3919">
        <f>SUMIFS(raw_wts[wt_vint],raw_wts[bldgtype],Raw_savings[[#This Row],[BldgType]],raw_wts[bldgvint],Raw_savings[[#This Row],[BldgVint]],raw_wts[bldgloc],Raw_savings[[#This Row],[BldgLoc]])</f>
        <v>0.26100000000000001</v>
      </c>
      <c r="L3919" t="s">
        <v>32</v>
      </c>
      <c r="M3919">
        <v>169.571181</v>
      </c>
      <c r="N3919">
        <v>50000.14</v>
      </c>
      <c r="O3919" t="s">
        <v>7</v>
      </c>
      <c r="P3919">
        <v>298300.79999999999</v>
      </c>
      <c r="Q3919">
        <v>166.97777777777799</v>
      </c>
      <c r="R3919">
        <v>85.650066666666703</v>
      </c>
      <c r="S3919">
        <v>1761412</v>
      </c>
      <c r="T3919">
        <v>297816.59999999998</v>
      </c>
      <c r="U3919">
        <v>166.710888888889</v>
      </c>
      <c r="V3919">
        <v>85.508200000000002</v>
      </c>
      <c r="W3919">
        <v>1761412</v>
      </c>
      <c r="X3919">
        <v>2.85543803578281</v>
      </c>
      <c r="Y3919">
        <v>1.5739047597297801E-3</v>
      </c>
      <c r="Z3919">
        <v>8.3662014871880804E-4</v>
      </c>
      <c r="AA3919">
        <v>0</v>
      </c>
      <c r="AB3919">
        <f>(Raw_savings[[#This Row],[PreWBthm]]-Raw_savings[[#This Row],[MsrWBthm]])/Raw_savings[[#This Row],[NumUnit]]/10^5</f>
        <v>0</v>
      </c>
      <c r="AC3919">
        <f>Raw_savings[[#This Row],[APreWBkWh]]*Raw_savings[[#This Row],[BldgWts]]</f>
        <v>0.74526932733931339</v>
      </c>
      <c r="AD3919" t="s">
        <v>72</v>
      </c>
    </row>
    <row r="3920" spans="1:30" hidden="1" x14ac:dyDescent="0.25">
      <c r="A3920" t="s">
        <v>73</v>
      </c>
      <c r="B3920" t="s">
        <v>69</v>
      </c>
      <c r="C3920" t="s">
        <v>70</v>
      </c>
      <c r="D3920" s="1">
        <v>43622.936018518521</v>
      </c>
      <c r="E3920" t="s">
        <v>71</v>
      </c>
      <c r="F3920" t="s">
        <v>11</v>
      </c>
      <c r="G3920">
        <v>2007</v>
      </c>
      <c r="H3920" t="str">
        <f>VLOOKUP(Raw_savings[[#This Row],[BldgVint]],DEER2020wts!$I$6:$J$15,2,FALSE)</f>
        <v>Ex</v>
      </c>
      <c r="I3920" t="s">
        <v>34</v>
      </c>
      <c r="J3920" t="s">
        <v>31</v>
      </c>
      <c r="K3920">
        <f>SUMIFS(raw_wts[wt_vint],raw_wts[bldgtype],Raw_savings[[#This Row],[BldgType]],raw_wts[bldgvint],Raw_savings[[#This Row],[BldgVint]],raw_wts[bldgloc],Raw_savings[[#This Row],[BldgLoc]])</f>
        <v>0.10299999999999999</v>
      </c>
      <c r="L3920" t="s">
        <v>32</v>
      </c>
      <c r="M3920">
        <v>237.87260950000001</v>
      </c>
      <c r="N3920">
        <v>50000.14</v>
      </c>
      <c r="O3920" t="s">
        <v>7</v>
      </c>
      <c r="P3920">
        <v>359774</v>
      </c>
      <c r="Q3920">
        <v>202.62733333333301</v>
      </c>
      <c r="R3920">
        <v>109.348133333333</v>
      </c>
      <c r="S3920">
        <v>1761412</v>
      </c>
      <c r="T3920">
        <v>358953</v>
      </c>
      <c r="U3920">
        <v>202.299888888889</v>
      </c>
      <c r="V3920">
        <v>109.164666666667</v>
      </c>
      <c r="W3920">
        <v>1761412</v>
      </c>
      <c r="X3920">
        <v>3.4514272228556</v>
      </c>
      <c r="Y3920">
        <v>1.3765537996691399E-3</v>
      </c>
      <c r="Z3920">
        <v>7.7128117883055699E-4</v>
      </c>
      <c r="AA3920">
        <v>0</v>
      </c>
      <c r="AB3920">
        <f>(Raw_savings[[#This Row],[PreWBthm]]-Raw_savings[[#This Row],[MsrWBthm]])/Raw_savings[[#This Row],[NumUnit]]/10^5</f>
        <v>0</v>
      </c>
      <c r="AC3920">
        <f>Raw_savings[[#This Row],[APreWBkWh]]*Raw_savings[[#This Row],[BldgWts]]</f>
        <v>0.35549700395412676</v>
      </c>
      <c r="AD3920" t="s">
        <v>72</v>
      </c>
    </row>
    <row r="3921" spans="1:30" hidden="1" x14ac:dyDescent="0.25">
      <c r="A3921" t="s">
        <v>73</v>
      </c>
      <c r="B3921" t="s">
        <v>69</v>
      </c>
      <c r="C3921" t="s">
        <v>70</v>
      </c>
      <c r="D3921" s="1">
        <v>43622.936018518521</v>
      </c>
      <c r="E3921" t="s">
        <v>71</v>
      </c>
      <c r="F3921" t="s">
        <v>11</v>
      </c>
      <c r="G3921">
        <v>2007</v>
      </c>
      <c r="H3921" t="str">
        <f>VLOOKUP(Raw_savings[[#This Row],[BldgVint]],DEER2020wts!$I$6:$J$15,2,FALSE)</f>
        <v>Ex</v>
      </c>
      <c r="I3921" t="s">
        <v>42</v>
      </c>
      <c r="J3921" t="s">
        <v>31</v>
      </c>
      <c r="K3921">
        <f>SUMIFS(raw_wts[wt_vint],raw_wts[bldgtype],Raw_savings[[#This Row],[BldgType]],raw_wts[bldgvint],Raw_savings[[#This Row],[BldgVint]],raw_wts[bldgloc],Raw_savings[[#This Row],[BldgLoc]])</f>
        <v>0.158</v>
      </c>
      <c r="L3921" t="s">
        <v>32</v>
      </c>
      <c r="M3921">
        <v>136.56660249999999</v>
      </c>
      <c r="N3921">
        <v>50000.14</v>
      </c>
      <c r="O3921" t="s">
        <v>7</v>
      </c>
      <c r="P3921">
        <v>314109.2</v>
      </c>
      <c r="Q3921">
        <v>9.1914444444444392</v>
      </c>
      <c r="R3921">
        <v>6.5941333333333301</v>
      </c>
      <c r="S3921">
        <v>1761412</v>
      </c>
      <c r="T3921">
        <v>313805</v>
      </c>
      <c r="U3921">
        <v>9.1852222222222206</v>
      </c>
      <c r="V3921">
        <v>6.58646666666667</v>
      </c>
      <c r="W3921">
        <v>1761412</v>
      </c>
      <c r="X3921">
        <v>2.2274845711272002</v>
      </c>
      <c r="Y3921" s="2">
        <v>4.5561814589494002E-5</v>
      </c>
      <c r="Z3921" s="2">
        <v>5.6138664404910202E-5</v>
      </c>
      <c r="AA3921">
        <v>0</v>
      </c>
      <c r="AB3921">
        <f>(Raw_savings[[#This Row],[PreWBthm]]-Raw_savings[[#This Row],[MsrWBthm]])/Raw_savings[[#This Row],[NumUnit]]/10^5</f>
        <v>0</v>
      </c>
      <c r="AC3921">
        <f>Raw_savings[[#This Row],[APreWBkWh]]*Raw_savings[[#This Row],[BldgWts]]</f>
        <v>0.35194256223809761</v>
      </c>
      <c r="AD3921" t="s">
        <v>72</v>
      </c>
    </row>
    <row r="3922" spans="1:30" hidden="1" x14ac:dyDescent="0.25">
      <c r="A3922" t="s">
        <v>73</v>
      </c>
      <c r="B3922" t="s">
        <v>69</v>
      </c>
      <c r="C3922" t="s">
        <v>70</v>
      </c>
      <c r="D3922" s="1">
        <v>43622.936018518521</v>
      </c>
      <c r="E3922" t="s">
        <v>71</v>
      </c>
      <c r="F3922" t="s">
        <v>11</v>
      </c>
      <c r="G3922">
        <v>2011</v>
      </c>
      <c r="H3922" t="str">
        <f>VLOOKUP(Raw_savings[[#This Row],[BldgVint]],DEER2020wts!$I$6:$J$15,2,FALSE)</f>
        <v>Ex</v>
      </c>
      <c r="I3922" t="s">
        <v>5</v>
      </c>
      <c r="J3922" t="s">
        <v>31</v>
      </c>
      <c r="K3922">
        <f>SUMIFS(raw_wts[wt_vint],raw_wts[bldgtype],Raw_savings[[#This Row],[BldgType]],raw_wts[bldgvint],Raw_savings[[#This Row],[BldgVint]],raw_wts[bldgloc],Raw_savings[[#This Row],[BldgLoc]])</f>
        <v>1.7999999999999999E-2</v>
      </c>
      <c r="L3922" t="s">
        <v>32</v>
      </c>
      <c r="M3922">
        <v>114.92408683333301</v>
      </c>
      <c r="N3922">
        <v>50000.14</v>
      </c>
      <c r="O3922" t="s">
        <v>7</v>
      </c>
      <c r="P3922">
        <v>256734.7</v>
      </c>
      <c r="Q3922">
        <v>81.836111111111094</v>
      </c>
      <c r="R3922">
        <v>40.641800000000003</v>
      </c>
      <c r="S3922">
        <v>1761412</v>
      </c>
      <c r="T3922">
        <v>256493.5</v>
      </c>
      <c r="U3922">
        <v>81.691666666666706</v>
      </c>
      <c r="V3922">
        <v>40.566733333333303</v>
      </c>
      <c r="W3922">
        <v>1761412</v>
      </c>
      <c r="X3922">
        <v>2.0987767372892701</v>
      </c>
      <c r="Y3922">
        <v>1.2568683243395101E-3</v>
      </c>
      <c r="Z3922">
        <v>6.5318479994133899E-4</v>
      </c>
      <c r="AA3922">
        <v>0</v>
      </c>
      <c r="AB3922">
        <f>(Raw_savings[[#This Row],[PreWBthm]]-Raw_savings[[#This Row],[MsrWBthm]])/Raw_savings[[#This Row],[NumUnit]]/10^5</f>
        <v>0</v>
      </c>
      <c r="AC3922">
        <f>Raw_savings[[#This Row],[APreWBkWh]]*Raw_savings[[#This Row],[BldgWts]]</f>
        <v>3.7777981271206858E-2</v>
      </c>
      <c r="AD3922" t="s">
        <v>72</v>
      </c>
    </row>
    <row r="3923" spans="1:30" hidden="1" x14ac:dyDescent="0.25">
      <c r="A3923" t="s">
        <v>73</v>
      </c>
      <c r="B3923" t="s">
        <v>69</v>
      </c>
      <c r="C3923" t="s">
        <v>70</v>
      </c>
      <c r="D3923" s="1">
        <v>43622.936018518521</v>
      </c>
      <c r="E3923" t="s">
        <v>71</v>
      </c>
      <c r="F3923" t="s">
        <v>11</v>
      </c>
      <c r="G3923">
        <v>2011</v>
      </c>
      <c r="H3923" t="str">
        <f>VLOOKUP(Raw_savings[[#This Row],[BldgVint]],DEER2020wts!$I$6:$J$15,2,FALSE)</f>
        <v>Ex</v>
      </c>
      <c r="I3923" t="s">
        <v>35</v>
      </c>
      <c r="J3923" t="s">
        <v>31</v>
      </c>
      <c r="K3923">
        <f>SUMIFS(raw_wts[wt_vint],raw_wts[bldgtype],Raw_savings[[#This Row],[BldgType]],raw_wts[bldgvint],Raw_savings[[#This Row],[BldgVint]],raw_wts[bldgloc],Raw_savings[[#This Row],[BldgLoc]])</f>
        <v>0.105</v>
      </c>
      <c r="L3923" t="s">
        <v>32</v>
      </c>
      <c r="M3923">
        <v>120.025566583333</v>
      </c>
      <c r="N3923">
        <v>50000.14</v>
      </c>
      <c r="O3923" t="s">
        <v>7</v>
      </c>
      <c r="P3923">
        <v>256386.9</v>
      </c>
      <c r="Q3923">
        <v>11.786</v>
      </c>
      <c r="R3923">
        <v>7.7486666666666704</v>
      </c>
      <c r="S3923">
        <v>1761412</v>
      </c>
      <c r="T3923">
        <v>256028.9</v>
      </c>
      <c r="U3923">
        <v>11.766999999999999</v>
      </c>
      <c r="V3923">
        <v>7.7363999999999997</v>
      </c>
      <c r="W3923">
        <v>1761412</v>
      </c>
      <c r="X3923">
        <v>2.9826978550561001</v>
      </c>
      <c r="Y3923">
        <v>1.58299606832602E-4</v>
      </c>
      <c r="Z3923">
        <v>1.02200447919989E-4</v>
      </c>
      <c r="AA3923">
        <v>0</v>
      </c>
      <c r="AB3923">
        <f>(Raw_savings[[#This Row],[PreWBthm]]-Raw_savings[[#This Row],[MsrWBthm]])/Raw_savings[[#This Row],[NumUnit]]/10^5</f>
        <v>0</v>
      </c>
      <c r="AC3923">
        <f>Raw_savings[[#This Row],[APreWBkWh]]*Raw_savings[[#This Row],[BldgWts]]</f>
        <v>0.31318327478089047</v>
      </c>
      <c r="AD3923" t="s">
        <v>72</v>
      </c>
    </row>
    <row r="3924" spans="1:30" hidden="1" x14ac:dyDescent="0.25">
      <c r="A3924" t="s">
        <v>73</v>
      </c>
      <c r="B3924" t="s">
        <v>69</v>
      </c>
      <c r="C3924" t="s">
        <v>70</v>
      </c>
      <c r="D3924" s="1">
        <v>43622.936018518521</v>
      </c>
      <c r="E3924" t="s">
        <v>71</v>
      </c>
      <c r="F3924" t="s">
        <v>11</v>
      </c>
      <c r="G3924">
        <v>2011</v>
      </c>
      <c r="H3924" t="str">
        <f>VLOOKUP(Raw_savings[[#This Row],[BldgVint]],DEER2020wts!$I$6:$J$15,2,FALSE)</f>
        <v>Ex</v>
      </c>
      <c r="I3924" t="s">
        <v>38</v>
      </c>
      <c r="J3924" t="s">
        <v>31</v>
      </c>
      <c r="K3924">
        <f>SUMIFS(raw_wts[wt_vint],raw_wts[bldgtype],Raw_savings[[#This Row],[BldgType]],raw_wts[bldgvint],Raw_savings[[#This Row],[BldgVint]],raw_wts[bldgloc],Raw_savings[[#This Row],[BldgLoc]])</f>
        <v>0.313</v>
      </c>
      <c r="L3924" t="s">
        <v>32</v>
      </c>
      <c r="M3924">
        <v>133.80216266666699</v>
      </c>
      <c r="N3924">
        <v>50000.14</v>
      </c>
      <c r="O3924" t="s">
        <v>7</v>
      </c>
      <c r="P3924">
        <v>242610</v>
      </c>
      <c r="Q3924">
        <v>7.2114444444444397</v>
      </c>
      <c r="R3924">
        <v>3.8797333333333301</v>
      </c>
      <c r="S3924">
        <v>1761412</v>
      </c>
      <c r="T3924">
        <v>242269.9</v>
      </c>
      <c r="U3924">
        <v>7.2097777777777798</v>
      </c>
      <c r="V3924">
        <v>3.8786</v>
      </c>
      <c r="W3924">
        <v>1761412</v>
      </c>
      <c r="X3924">
        <v>2.5418124283033898</v>
      </c>
      <c r="Y3924" s="2">
        <v>1.2456201256008201E-5</v>
      </c>
      <c r="Z3924" s="2">
        <v>8.47021685409567E-6</v>
      </c>
      <c r="AA3924">
        <v>0</v>
      </c>
      <c r="AB3924">
        <f>(Raw_savings[[#This Row],[PreWBthm]]-Raw_savings[[#This Row],[MsrWBthm]])/Raw_savings[[#This Row],[NumUnit]]/10^5</f>
        <v>0</v>
      </c>
      <c r="AC3924">
        <f>Raw_savings[[#This Row],[APreWBkWh]]*Raw_savings[[#This Row],[BldgWts]]</f>
        <v>0.79558729005896101</v>
      </c>
      <c r="AD3924" t="s">
        <v>72</v>
      </c>
    </row>
    <row r="3925" spans="1:30" hidden="1" x14ac:dyDescent="0.25">
      <c r="A3925" t="s">
        <v>73</v>
      </c>
      <c r="B3925" t="s">
        <v>69</v>
      </c>
      <c r="C3925" t="s">
        <v>70</v>
      </c>
      <c r="D3925" s="1">
        <v>43622.936018518521</v>
      </c>
      <c r="E3925" t="s">
        <v>71</v>
      </c>
      <c r="F3925" t="s">
        <v>11</v>
      </c>
      <c r="G3925">
        <v>2011</v>
      </c>
      <c r="H3925" t="str">
        <f>VLOOKUP(Raw_savings[[#This Row],[BldgVint]],DEER2020wts!$I$6:$J$15,2,FALSE)</f>
        <v>Ex</v>
      </c>
      <c r="I3925" t="s">
        <v>40</v>
      </c>
      <c r="J3925" t="s">
        <v>31</v>
      </c>
      <c r="K3925">
        <f>SUMIFS(raw_wts[wt_vint],raw_wts[bldgtype],Raw_savings[[#This Row],[BldgType]],raw_wts[bldgvint],Raw_savings[[#This Row],[BldgVint]],raw_wts[bldgloc],Raw_savings[[#This Row],[BldgLoc]])</f>
        <v>0.21099999999999999</v>
      </c>
      <c r="L3925" t="s">
        <v>32</v>
      </c>
      <c r="M3925">
        <v>126.161629666667</v>
      </c>
      <c r="N3925">
        <v>50000.14</v>
      </c>
      <c r="O3925" t="s">
        <v>7</v>
      </c>
      <c r="P3925">
        <v>253593.9</v>
      </c>
      <c r="Q3925">
        <v>139.91866666666701</v>
      </c>
      <c r="R3925">
        <v>70.3273333333333</v>
      </c>
      <c r="S3925">
        <v>1761412</v>
      </c>
      <c r="T3925">
        <v>253204.6</v>
      </c>
      <c r="U3925">
        <v>139.68788888888901</v>
      </c>
      <c r="V3925">
        <v>70.208399999999997</v>
      </c>
      <c r="W3925">
        <v>1761412</v>
      </c>
      <c r="X3925">
        <v>3.0857242493503101</v>
      </c>
      <c r="Y3925">
        <v>1.8292231828925701E-3</v>
      </c>
      <c r="Z3925">
        <v>9.4270606401946602E-4</v>
      </c>
      <c r="AA3925">
        <v>0</v>
      </c>
      <c r="AB3925">
        <f>(Raw_savings[[#This Row],[PreWBthm]]-Raw_savings[[#This Row],[MsrWBthm]])/Raw_savings[[#This Row],[NumUnit]]/10^5</f>
        <v>0</v>
      </c>
      <c r="AC3925">
        <f>Raw_savings[[#This Row],[APreWBkWh]]*Raw_savings[[#This Row],[BldgWts]]</f>
        <v>0.65108781661291537</v>
      </c>
      <c r="AD3925" t="s">
        <v>72</v>
      </c>
    </row>
    <row r="3926" spans="1:30" hidden="1" x14ac:dyDescent="0.25">
      <c r="A3926" t="s">
        <v>73</v>
      </c>
      <c r="B3926" t="s">
        <v>69</v>
      </c>
      <c r="C3926" t="s">
        <v>70</v>
      </c>
      <c r="D3926" s="1">
        <v>43622.936018518521</v>
      </c>
      <c r="E3926" t="s">
        <v>71</v>
      </c>
      <c r="F3926" t="s">
        <v>11</v>
      </c>
      <c r="G3926">
        <v>2011</v>
      </c>
      <c r="H3926" t="str">
        <f>VLOOKUP(Raw_savings[[#This Row],[BldgVint]],DEER2020wts!$I$6:$J$15,2,FALSE)</f>
        <v>Ex</v>
      </c>
      <c r="I3926" t="s">
        <v>43</v>
      </c>
      <c r="J3926" t="s">
        <v>31</v>
      </c>
      <c r="K3926">
        <f>SUMIFS(raw_wts[wt_vint],raw_wts[bldgtype],Raw_savings[[#This Row],[BldgType]],raw_wts[bldgvint],Raw_savings[[#This Row],[BldgVint]],raw_wts[bldgloc],Raw_savings[[#This Row],[BldgLoc]])</f>
        <v>3.1000000000000003E-2</v>
      </c>
      <c r="L3926" t="s">
        <v>32</v>
      </c>
      <c r="M3926">
        <v>129.762053833333</v>
      </c>
      <c r="N3926">
        <v>50000.14</v>
      </c>
      <c r="O3926" t="s">
        <v>7</v>
      </c>
      <c r="P3926">
        <v>245994</v>
      </c>
      <c r="Q3926">
        <v>101.300444444444</v>
      </c>
      <c r="R3926">
        <v>47.529133333333299</v>
      </c>
      <c r="S3926">
        <v>1761412</v>
      </c>
      <c r="T3926">
        <v>245628</v>
      </c>
      <c r="U3926">
        <v>101.127555555556</v>
      </c>
      <c r="V3926">
        <v>47.425466666666701</v>
      </c>
      <c r="W3926">
        <v>1761412</v>
      </c>
      <c r="X3926">
        <v>2.82054721845026</v>
      </c>
      <c r="Y3926">
        <v>1.33235320944393E-3</v>
      </c>
      <c r="Z3926">
        <v>7.9889816478869802E-4</v>
      </c>
      <c r="AA3926">
        <v>0</v>
      </c>
      <c r="AB3926">
        <f>(Raw_savings[[#This Row],[PreWBthm]]-Raw_savings[[#This Row],[MsrWBthm]])/Raw_savings[[#This Row],[NumUnit]]/10^5</f>
        <v>0</v>
      </c>
      <c r="AC3926">
        <f>Raw_savings[[#This Row],[APreWBkWh]]*Raw_savings[[#This Row],[BldgWts]]</f>
        <v>8.7436963771958073E-2</v>
      </c>
      <c r="AD3926" t="s">
        <v>72</v>
      </c>
    </row>
    <row r="3927" spans="1:30" hidden="1" x14ac:dyDescent="0.25">
      <c r="A3927" t="s">
        <v>73</v>
      </c>
      <c r="B3927" t="s">
        <v>69</v>
      </c>
      <c r="C3927" t="s">
        <v>70</v>
      </c>
      <c r="D3927" s="1">
        <v>43622.936018518521</v>
      </c>
      <c r="E3927" t="s">
        <v>71</v>
      </c>
      <c r="F3927" t="s">
        <v>11</v>
      </c>
      <c r="G3927">
        <v>2011</v>
      </c>
      <c r="H3927" t="str">
        <f>VLOOKUP(Raw_savings[[#This Row],[BldgVint]],DEER2020wts!$I$6:$J$15,2,FALSE)</f>
        <v>Ex</v>
      </c>
      <c r="I3927" t="s">
        <v>45</v>
      </c>
      <c r="J3927" t="s">
        <v>31</v>
      </c>
      <c r="K3927">
        <f>SUMIFS(raw_wts[wt_vint],raw_wts[bldgtype],Raw_savings[[#This Row],[BldgType]],raw_wts[bldgvint],Raw_savings[[#This Row],[BldgVint]],raw_wts[bldgloc],Raw_savings[[#This Row],[BldgLoc]])</f>
        <v>0.44600000000000001</v>
      </c>
      <c r="L3927" t="s">
        <v>32</v>
      </c>
      <c r="M3927">
        <v>143.247464583333</v>
      </c>
      <c r="N3927">
        <v>50000.14</v>
      </c>
      <c r="O3927" t="s">
        <v>7</v>
      </c>
      <c r="P3927">
        <v>250266.7</v>
      </c>
      <c r="Q3927">
        <v>131.993333333333</v>
      </c>
      <c r="R3927">
        <v>67.597133333333304</v>
      </c>
      <c r="S3927">
        <v>1761412</v>
      </c>
      <c r="T3927">
        <v>249818.9</v>
      </c>
      <c r="U3927">
        <v>131.774666666667</v>
      </c>
      <c r="V3927">
        <v>67.475466666666705</v>
      </c>
      <c r="W3927">
        <v>1761412</v>
      </c>
      <c r="X3927">
        <v>3.1260588192785299</v>
      </c>
      <c r="Y3927">
        <v>1.5264958950772301E-3</v>
      </c>
      <c r="Z3927">
        <v>8.4934603918156604E-4</v>
      </c>
      <c r="AA3927">
        <v>0</v>
      </c>
      <c r="AB3927">
        <f>(Raw_savings[[#This Row],[PreWBthm]]-Raw_savings[[#This Row],[MsrWBthm]])/Raw_savings[[#This Row],[NumUnit]]/10^5</f>
        <v>0</v>
      </c>
      <c r="AC3927">
        <f>Raw_savings[[#This Row],[APreWBkWh]]*Raw_savings[[#This Row],[BldgWts]]</f>
        <v>1.3942222333982244</v>
      </c>
      <c r="AD3927" t="s">
        <v>72</v>
      </c>
    </row>
    <row r="3928" spans="1:30" hidden="1" x14ac:dyDescent="0.25">
      <c r="A3928" t="s">
        <v>73</v>
      </c>
      <c r="B3928" t="s">
        <v>69</v>
      </c>
      <c r="C3928" t="s">
        <v>70</v>
      </c>
      <c r="D3928" s="1">
        <v>43622.936018518521</v>
      </c>
      <c r="E3928" t="s">
        <v>71</v>
      </c>
      <c r="F3928" t="s">
        <v>11</v>
      </c>
      <c r="G3928">
        <v>2011</v>
      </c>
      <c r="H3928" t="str">
        <f>VLOOKUP(Raw_savings[[#This Row],[BldgVint]],DEER2020wts!$I$6:$J$15,2,FALSE)</f>
        <v>Ex</v>
      </c>
      <c r="I3928" t="s">
        <v>8</v>
      </c>
      <c r="J3928" t="s">
        <v>31</v>
      </c>
      <c r="K3928">
        <f>SUMIFS(raw_wts[wt_vint],raw_wts[bldgtype],Raw_savings[[#This Row],[BldgType]],raw_wts[bldgvint],Raw_savings[[#This Row],[BldgVint]],raw_wts[bldgloc],Raw_savings[[#This Row],[BldgLoc]])</f>
        <v>0.19400000000000001</v>
      </c>
      <c r="L3928" t="s">
        <v>32</v>
      </c>
      <c r="M3928">
        <v>140.511557333333</v>
      </c>
      <c r="N3928">
        <v>50000.14</v>
      </c>
      <c r="O3928" t="s">
        <v>7</v>
      </c>
      <c r="P3928">
        <v>239883.6</v>
      </c>
      <c r="Q3928">
        <v>122.153222222222</v>
      </c>
      <c r="R3928">
        <v>59.305599999999998</v>
      </c>
      <c r="S3928">
        <v>1761412</v>
      </c>
      <c r="T3928">
        <v>239440.1</v>
      </c>
      <c r="U3928">
        <v>121.949666666667</v>
      </c>
      <c r="V3928">
        <v>59.191400000000002</v>
      </c>
      <c r="W3928">
        <v>1761412</v>
      </c>
      <c r="X3928">
        <v>3.1563239950995099</v>
      </c>
      <c r="Y3928">
        <v>1.44867482375614E-3</v>
      </c>
      <c r="Z3928">
        <v>8.1274453267277699E-4</v>
      </c>
      <c r="AA3928">
        <v>0</v>
      </c>
      <c r="AB3928">
        <f>(Raw_savings[[#This Row],[PreWBthm]]-Raw_savings[[#This Row],[MsrWBthm]])/Raw_savings[[#This Row],[NumUnit]]/10^5</f>
        <v>0</v>
      </c>
      <c r="AC3928">
        <f>Raw_savings[[#This Row],[APreWBkWh]]*Raw_savings[[#This Row],[BldgWts]]</f>
        <v>0.61232685504930495</v>
      </c>
      <c r="AD3928" t="s">
        <v>72</v>
      </c>
    </row>
    <row r="3929" spans="1:30" hidden="1" x14ac:dyDescent="0.25">
      <c r="A3929" t="s">
        <v>73</v>
      </c>
      <c r="B3929" t="s">
        <v>69</v>
      </c>
      <c r="C3929" t="s">
        <v>70</v>
      </c>
      <c r="D3929" s="1">
        <v>43622.936018518521</v>
      </c>
      <c r="E3929" t="s">
        <v>71</v>
      </c>
      <c r="F3929" t="s">
        <v>11</v>
      </c>
      <c r="G3929">
        <v>2011</v>
      </c>
      <c r="H3929" t="str">
        <f>VLOOKUP(Raw_savings[[#This Row],[BldgVint]],DEER2020wts!$I$6:$J$15,2,FALSE)</f>
        <v>Ex</v>
      </c>
      <c r="I3929" t="s">
        <v>36</v>
      </c>
      <c r="J3929" t="s">
        <v>31</v>
      </c>
      <c r="K3929">
        <f>SUMIFS(raw_wts[wt_vint],raw_wts[bldgtype],Raw_savings[[#This Row],[BldgType]],raw_wts[bldgvint],Raw_savings[[#This Row],[BldgVint]],raw_wts[bldgloc],Raw_savings[[#This Row],[BldgLoc]])</f>
        <v>0.78500000000000003</v>
      </c>
      <c r="L3929" t="s">
        <v>32</v>
      </c>
      <c r="M3929">
        <v>144.0846995</v>
      </c>
      <c r="N3929">
        <v>50000.14</v>
      </c>
      <c r="O3929" t="s">
        <v>7</v>
      </c>
      <c r="P3929">
        <v>257998.9</v>
      </c>
      <c r="Q3929">
        <v>145.11544444444399</v>
      </c>
      <c r="R3929">
        <v>67.7094666666667</v>
      </c>
      <c r="S3929">
        <v>1761412</v>
      </c>
      <c r="T3929">
        <v>257524.1</v>
      </c>
      <c r="U3929">
        <v>144.87388888888901</v>
      </c>
      <c r="V3929">
        <v>67.592466666666695</v>
      </c>
      <c r="W3929">
        <v>1761412</v>
      </c>
      <c r="X3929">
        <v>3.29528396594247</v>
      </c>
      <c r="Y3929">
        <v>1.6764830436110901E-3</v>
      </c>
      <c r="Z3929">
        <v>8.1202237576926198E-4</v>
      </c>
      <c r="AA3929">
        <v>0</v>
      </c>
      <c r="AB3929">
        <f>(Raw_savings[[#This Row],[PreWBthm]]-Raw_savings[[#This Row],[MsrWBthm]])/Raw_savings[[#This Row],[NumUnit]]/10^5</f>
        <v>0</v>
      </c>
      <c r="AC3929">
        <f>Raw_savings[[#This Row],[APreWBkWh]]*Raw_savings[[#This Row],[BldgWts]]</f>
        <v>2.5867979132648391</v>
      </c>
      <c r="AD3929" t="s">
        <v>72</v>
      </c>
    </row>
    <row r="3930" spans="1:30" hidden="1" x14ac:dyDescent="0.25">
      <c r="A3930" t="s">
        <v>73</v>
      </c>
      <c r="B3930" t="s">
        <v>69</v>
      </c>
      <c r="C3930" t="s">
        <v>70</v>
      </c>
      <c r="D3930" s="1">
        <v>43622.936018518521</v>
      </c>
      <c r="E3930" t="s">
        <v>71</v>
      </c>
      <c r="F3930" t="s">
        <v>11</v>
      </c>
      <c r="G3930">
        <v>2011</v>
      </c>
      <c r="H3930" t="str">
        <f>VLOOKUP(Raw_savings[[#This Row],[BldgVint]],DEER2020wts!$I$6:$J$15,2,FALSE)</f>
        <v>Ex</v>
      </c>
      <c r="I3930" t="s">
        <v>39</v>
      </c>
      <c r="J3930" t="s">
        <v>31</v>
      </c>
      <c r="K3930">
        <f>SUMIFS(raw_wts[wt_vint],raw_wts[bldgtype],Raw_savings[[#This Row],[BldgType]],raw_wts[bldgvint],Raw_savings[[#This Row],[BldgVint]],raw_wts[bldgloc],Raw_savings[[#This Row],[BldgLoc]])</f>
        <v>0.55899999999999994</v>
      </c>
      <c r="L3930" t="s">
        <v>32</v>
      </c>
      <c r="M3930">
        <v>175.28248983333299</v>
      </c>
      <c r="N3930">
        <v>50000.14</v>
      </c>
      <c r="O3930" t="s">
        <v>7</v>
      </c>
      <c r="P3930">
        <v>267009</v>
      </c>
      <c r="Q3930">
        <v>179.711777777778</v>
      </c>
      <c r="R3930">
        <v>89.056866666666593</v>
      </c>
      <c r="S3930">
        <v>1761412</v>
      </c>
      <c r="T3930">
        <v>266519.09999999998</v>
      </c>
      <c r="U3930">
        <v>179.38800000000001</v>
      </c>
      <c r="V3930">
        <v>88.897666666666694</v>
      </c>
      <c r="W3930">
        <v>1761412</v>
      </c>
      <c r="X3930">
        <v>2.7949169393123299</v>
      </c>
      <c r="Y3930">
        <v>1.8471769660827299E-3</v>
      </c>
      <c r="Z3930">
        <v>9.0824816643898202E-4</v>
      </c>
      <c r="AA3930">
        <v>0</v>
      </c>
      <c r="AB3930">
        <f>(Raw_savings[[#This Row],[PreWBthm]]-Raw_savings[[#This Row],[MsrWBthm]])/Raw_savings[[#This Row],[NumUnit]]/10^5</f>
        <v>0</v>
      </c>
      <c r="AC3930">
        <f>Raw_savings[[#This Row],[APreWBkWh]]*Raw_savings[[#This Row],[BldgWts]]</f>
        <v>1.5623585690755923</v>
      </c>
      <c r="AD3930" t="s">
        <v>72</v>
      </c>
    </row>
    <row r="3931" spans="1:30" hidden="1" x14ac:dyDescent="0.25">
      <c r="A3931" t="s">
        <v>73</v>
      </c>
      <c r="B3931" t="s">
        <v>69</v>
      </c>
      <c r="C3931" t="s">
        <v>70</v>
      </c>
      <c r="D3931" s="1">
        <v>43622.936018518521</v>
      </c>
      <c r="E3931" t="s">
        <v>71</v>
      </c>
      <c r="F3931" t="s">
        <v>11</v>
      </c>
      <c r="G3931">
        <v>2011</v>
      </c>
      <c r="H3931" t="str">
        <f>VLOOKUP(Raw_savings[[#This Row],[BldgVint]],DEER2020wts!$I$6:$J$15,2,FALSE)</f>
        <v>Ex</v>
      </c>
      <c r="I3931" t="s">
        <v>41</v>
      </c>
      <c r="J3931" t="s">
        <v>31</v>
      </c>
      <c r="K3931">
        <f>SUMIFS(raw_wts[wt_vint],raw_wts[bldgtype],Raw_savings[[#This Row],[BldgType]],raw_wts[bldgvint],Raw_savings[[#This Row],[BldgVint]],raw_wts[bldgloc],Raw_savings[[#This Row],[BldgLoc]])</f>
        <v>1.2529999999999999</v>
      </c>
      <c r="L3931" t="s">
        <v>32</v>
      </c>
      <c r="M3931">
        <v>154.070135416667</v>
      </c>
      <c r="N3931">
        <v>50000.14</v>
      </c>
      <c r="O3931" t="s">
        <v>7</v>
      </c>
      <c r="P3931">
        <v>270042.8</v>
      </c>
      <c r="Q3931">
        <v>179.88111111111101</v>
      </c>
      <c r="R3931">
        <v>87.473466666666695</v>
      </c>
      <c r="S3931">
        <v>1761412</v>
      </c>
      <c r="T3931">
        <v>269538.8</v>
      </c>
      <c r="U3931">
        <v>179.56033333333301</v>
      </c>
      <c r="V3931">
        <v>87.271600000000007</v>
      </c>
      <c r="W3931">
        <v>1761412</v>
      </c>
      <c r="X3931">
        <v>3.2712374701105</v>
      </c>
      <c r="Y3931">
        <v>2.0820243774713099E-3</v>
      </c>
      <c r="Z3931">
        <v>1.3102258015204101E-3</v>
      </c>
      <c r="AA3931">
        <v>0</v>
      </c>
      <c r="AB3931">
        <f>(Raw_savings[[#This Row],[PreWBthm]]-Raw_savings[[#This Row],[MsrWBthm]])/Raw_savings[[#This Row],[NumUnit]]/10^5</f>
        <v>0</v>
      </c>
      <c r="AC3931">
        <f>Raw_savings[[#This Row],[APreWBkWh]]*Raw_savings[[#This Row],[BldgWts]]</f>
        <v>4.0988605500484558</v>
      </c>
      <c r="AD3931" t="s">
        <v>72</v>
      </c>
    </row>
    <row r="3932" spans="1:30" hidden="1" x14ac:dyDescent="0.25">
      <c r="A3932" t="s">
        <v>73</v>
      </c>
      <c r="B3932" t="s">
        <v>69</v>
      </c>
      <c r="C3932" t="s">
        <v>70</v>
      </c>
      <c r="D3932" s="1">
        <v>43622.936018518521</v>
      </c>
      <c r="E3932" t="s">
        <v>71</v>
      </c>
      <c r="F3932" t="s">
        <v>11</v>
      </c>
      <c r="G3932">
        <v>2011</v>
      </c>
      <c r="H3932" t="str">
        <f>VLOOKUP(Raw_savings[[#This Row],[BldgVint]],DEER2020wts!$I$6:$J$15,2,FALSE)</f>
        <v>Ex</v>
      </c>
      <c r="I3932" t="s">
        <v>44</v>
      </c>
      <c r="J3932" t="s">
        <v>31</v>
      </c>
      <c r="K3932">
        <f>SUMIFS(raw_wts[wt_vint],raw_wts[bldgtype],Raw_savings[[#This Row],[BldgType]],raw_wts[bldgvint],Raw_savings[[#This Row],[BldgVint]],raw_wts[bldgloc],Raw_savings[[#This Row],[BldgLoc]])</f>
        <v>0.17399999999999999</v>
      </c>
      <c r="L3932" t="s">
        <v>32</v>
      </c>
      <c r="M3932">
        <v>152.35847091666699</v>
      </c>
      <c r="N3932">
        <v>50000.14</v>
      </c>
      <c r="O3932" t="s">
        <v>7</v>
      </c>
      <c r="P3932">
        <v>286577.7</v>
      </c>
      <c r="Q3932">
        <v>32.152111111111097</v>
      </c>
      <c r="R3932">
        <v>27.8764</v>
      </c>
      <c r="S3932">
        <v>1761412</v>
      </c>
      <c r="T3932">
        <v>286099.59999999998</v>
      </c>
      <c r="U3932">
        <v>32.083222222222197</v>
      </c>
      <c r="V3932">
        <v>27.813800000000001</v>
      </c>
      <c r="W3932">
        <v>1761412</v>
      </c>
      <c r="X3932">
        <v>3.1379942127506202</v>
      </c>
      <c r="Y3932">
        <v>4.5215004111300402E-4</v>
      </c>
      <c r="Z3932">
        <v>4.1087311800498899E-4</v>
      </c>
      <c r="AA3932">
        <v>0</v>
      </c>
      <c r="AB3932">
        <f>(Raw_savings[[#This Row],[PreWBthm]]-Raw_savings[[#This Row],[MsrWBthm]])/Raw_savings[[#This Row],[NumUnit]]/10^5</f>
        <v>0</v>
      </c>
      <c r="AC3932">
        <f>Raw_savings[[#This Row],[APreWBkWh]]*Raw_savings[[#This Row],[BldgWts]]</f>
        <v>0.54601099301860789</v>
      </c>
      <c r="AD3932" t="s">
        <v>72</v>
      </c>
    </row>
    <row r="3933" spans="1:30" hidden="1" x14ac:dyDescent="0.25">
      <c r="A3933" t="s">
        <v>73</v>
      </c>
      <c r="B3933" t="s">
        <v>69</v>
      </c>
      <c r="C3933" t="s">
        <v>70</v>
      </c>
      <c r="D3933" s="1">
        <v>43622.936018518521</v>
      </c>
      <c r="E3933" t="s">
        <v>71</v>
      </c>
      <c r="F3933" t="s">
        <v>11</v>
      </c>
      <c r="G3933">
        <v>2011</v>
      </c>
      <c r="H3933" t="str">
        <f>VLOOKUP(Raw_savings[[#This Row],[BldgVint]],DEER2020wts!$I$6:$J$15,2,FALSE)</f>
        <v>Ex</v>
      </c>
      <c r="I3933" t="s">
        <v>46</v>
      </c>
      <c r="J3933" t="s">
        <v>31</v>
      </c>
      <c r="K3933">
        <f>SUMIFS(raw_wts[wt_vint],raw_wts[bldgtype],Raw_savings[[#This Row],[BldgType]],raw_wts[bldgvint],Raw_savings[[#This Row],[BldgVint]],raw_wts[bldgloc],Raw_savings[[#This Row],[BldgLoc]])</f>
        <v>0.53500000000000003</v>
      </c>
      <c r="L3933" t="s">
        <v>32</v>
      </c>
      <c r="M3933">
        <v>133.07951125</v>
      </c>
      <c r="N3933">
        <v>50000.14</v>
      </c>
      <c r="O3933" t="s">
        <v>7</v>
      </c>
      <c r="P3933">
        <v>269367.2</v>
      </c>
      <c r="Q3933">
        <v>20.485444444444401</v>
      </c>
      <c r="R3933">
        <v>15.9732</v>
      </c>
      <c r="S3933">
        <v>1761412</v>
      </c>
      <c r="T3933">
        <v>268955.40000000002</v>
      </c>
      <c r="U3933">
        <v>20.4324444444444</v>
      </c>
      <c r="V3933">
        <v>15.932733333333299</v>
      </c>
      <c r="W3933">
        <v>1761412</v>
      </c>
      <c r="X3933">
        <v>3.09439068517761</v>
      </c>
      <c r="Y3933">
        <v>3.9825815035073199E-4</v>
      </c>
      <c r="Z3933">
        <v>3.0407886448160598E-4</v>
      </c>
      <c r="AA3933">
        <v>0</v>
      </c>
      <c r="AB3933">
        <f>(Raw_savings[[#This Row],[PreWBthm]]-Raw_savings[[#This Row],[MsrWBthm]])/Raw_savings[[#This Row],[NumUnit]]/10^5</f>
        <v>0</v>
      </c>
      <c r="AC3933">
        <f>Raw_savings[[#This Row],[APreWBkWh]]*Raw_savings[[#This Row],[BldgWts]]</f>
        <v>1.6554990165700214</v>
      </c>
      <c r="AD3933" t="s">
        <v>72</v>
      </c>
    </row>
    <row r="3934" spans="1:30" hidden="1" x14ac:dyDescent="0.25">
      <c r="A3934" t="s">
        <v>73</v>
      </c>
      <c r="B3934" t="s">
        <v>69</v>
      </c>
      <c r="C3934" t="s">
        <v>70</v>
      </c>
      <c r="D3934" s="1">
        <v>43622.936018518521</v>
      </c>
      <c r="E3934" t="s">
        <v>71</v>
      </c>
      <c r="F3934" t="s">
        <v>11</v>
      </c>
      <c r="G3934">
        <v>2011</v>
      </c>
      <c r="H3934" t="str">
        <f>VLOOKUP(Raw_savings[[#This Row],[BldgVint]],DEER2020wts!$I$6:$J$15,2,FALSE)</f>
        <v>Ex</v>
      </c>
      <c r="I3934" t="s">
        <v>9</v>
      </c>
      <c r="J3934" t="s">
        <v>31</v>
      </c>
      <c r="K3934">
        <f>SUMIFS(raw_wts[wt_vint],raw_wts[bldgtype],Raw_savings[[#This Row],[BldgType]],raw_wts[bldgvint],Raw_savings[[#This Row],[BldgVint]],raw_wts[bldgloc],Raw_savings[[#This Row],[BldgLoc]])</f>
        <v>0.67199999999999993</v>
      </c>
      <c r="L3934" t="s">
        <v>32</v>
      </c>
      <c r="M3934">
        <v>155.15264616666701</v>
      </c>
      <c r="N3934">
        <v>50000.14</v>
      </c>
      <c r="O3934" t="s">
        <v>7</v>
      </c>
      <c r="P3934">
        <v>290744.7</v>
      </c>
      <c r="Q3934">
        <v>29.559555555555502</v>
      </c>
      <c r="R3934">
        <v>22.431000000000001</v>
      </c>
      <c r="S3934">
        <v>1761412</v>
      </c>
      <c r="T3934">
        <v>290235.8</v>
      </c>
      <c r="U3934">
        <v>29.491777777777799</v>
      </c>
      <c r="V3934">
        <v>22.3782</v>
      </c>
      <c r="W3934">
        <v>1761412</v>
      </c>
      <c r="X3934">
        <v>3.27999562091488</v>
      </c>
      <c r="Y3934">
        <v>4.3684577383851301E-4</v>
      </c>
      <c r="Z3934">
        <v>3.4031001922635101E-4</v>
      </c>
      <c r="AA3934">
        <v>0</v>
      </c>
      <c r="AB3934">
        <f>(Raw_savings[[#This Row],[PreWBthm]]-Raw_savings[[#This Row],[MsrWBthm]])/Raw_savings[[#This Row],[NumUnit]]/10^5</f>
        <v>0</v>
      </c>
      <c r="AC3934">
        <f>Raw_savings[[#This Row],[APreWBkWh]]*Raw_savings[[#This Row],[BldgWts]]</f>
        <v>2.204157057254799</v>
      </c>
      <c r="AD3934" t="s">
        <v>72</v>
      </c>
    </row>
    <row r="3935" spans="1:30" hidden="1" x14ac:dyDescent="0.25">
      <c r="A3935" t="s">
        <v>73</v>
      </c>
      <c r="B3935" t="s">
        <v>69</v>
      </c>
      <c r="C3935" t="s">
        <v>70</v>
      </c>
      <c r="D3935" s="1">
        <v>43622.936018518521</v>
      </c>
      <c r="E3935" t="s">
        <v>71</v>
      </c>
      <c r="F3935" t="s">
        <v>11</v>
      </c>
      <c r="G3935">
        <v>2011</v>
      </c>
      <c r="H3935" t="str">
        <f>VLOOKUP(Raw_savings[[#This Row],[BldgVint]],DEER2020wts!$I$6:$J$15,2,FALSE)</f>
        <v>Ex</v>
      </c>
      <c r="I3935" t="s">
        <v>37</v>
      </c>
      <c r="J3935" t="s">
        <v>31</v>
      </c>
      <c r="K3935">
        <f>SUMIFS(raw_wts[wt_vint],raw_wts[bldgtype],Raw_savings[[#This Row],[BldgType]],raw_wts[bldgvint],Raw_savings[[#This Row],[BldgVint]],raw_wts[bldgloc],Raw_savings[[#This Row],[BldgLoc]])</f>
        <v>0.26100000000000001</v>
      </c>
      <c r="L3935" t="s">
        <v>32</v>
      </c>
      <c r="M3935">
        <v>165.89049158333299</v>
      </c>
      <c r="N3935">
        <v>50000.14</v>
      </c>
      <c r="O3935" t="s">
        <v>7</v>
      </c>
      <c r="P3935">
        <v>293102.8</v>
      </c>
      <c r="Q3935">
        <v>164.28211111111099</v>
      </c>
      <c r="R3935">
        <v>84.222800000000007</v>
      </c>
      <c r="S3935">
        <v>1761412</v>
      </c>
      <c r="T3935">
        <v>292621.8</v>
      </c>
      <c r="U3935">
        <v>164.029666666667</v>
      </c>
      <c r="V3935">
        <v>84.088866666666704</v>
      </c>
      <c r="W3935">
        <v>1761412</v>
      </c>
      <c r="X3935">
        <v>2.89950313251303</v>
      </c>
      <c r="Y3935">
        <v>1.5217535497968301E-3</v>
      </c>
      <c r="Z3935">
        <v>8.0735991590009796E-4</v>
      </c>
      <c r="AA3935">
        <v>0</v>
      </c>
      <c r="AB3935">
        <f>(Raw_savings[[#This Row],[PreWBthm]]-Raw_savings[[#This Row],[MsrWBthm]])/Raw_savings[[#This Row],[NumUnit]]/10^5</f>
        <v>0</v>
      </c>
      <c r="AC3935">
        <f>Raw_savings[[#This Row],[APreWBkWh]]*Raw_savings[[#This Row],[BldgWts]]</f>
        <v>0.75677031758590085</v>
      </c>
      <c r="AD3935" t="s">
        <v>72</v>
      </c>
    </row>
    <row r="3936" spans="1:30" hidden="1" x14ac:dyDescent="0.25">
      <c r="A3936" t="s">
        <v>73</v>
      </c>
      <c r="B3936" t="s">
        <v>69</v>
      </c>
      <c r="C3936" t="s">
        <v>70</v>
      </c>
      <c r="D3936" s="1">
        <v>43622.936018518521</v>
      </c>
      <c r="E3936" t="s">
        <v>71</v>
      </c>
      <c r="F3936" t="s">
        <v>11</v>
      </c>
      <c r="G3936">
        <v>2011</v>
      </c>
      <c r="H3936" t="str">
        <f>VLOOKUP(Raw_savings[[#This Row],[BldgVint]],DEER2020wts!$I$6:$J$15,2,FALSE)</f>
        <v>Ex</v>
      </c>
      <c r="I3936" t="s">
        <v>34</v>
      </c>
      <c r="J3936" t="s">
        <v>31</v>
      </c>
      <c r="K3936">
        <f>SUMIFS(raw_wts[wt_vint],raw_wts[bldgtype],Raw_savings[[#This Row],[BldgType]],raw_wts[bldgvint],Raw_savings[[#This Row],[BldgVint]],raw_wts[bldgloc],Raw_savings[[#This Row],[BldgLoc]])</f>
        <v>0.10299999999999999</v>
      </c>
      <c r="L3936" t="s">
        <v>32</v>
      </c>
      <c r="M3936">
        <v>230.77624116666701</v>
      </c>
      <c r="N3936">
        <v>50000.14</v>
      </c>
      <c r="O3936" t="s">
        <v>7</v>
      </c>
      <c r="P3936">
        <v>350949.2</v>
      </c>
      <c r="Q3936">
        <v>196.424222222222</v>
      </c>
      <c r="R3936">
        <v>105.503533333333</v>
      </c>
      <c r="S3936">
        <v>1761412</v>
      </c>
      <c r="T3936">
        <v>350153.9</v>
      </c>
      <c r="U3936">
        <v>196.11477777777799</v>
      </c>
      <c r="V3936">
        <v>105.32706666666699</v>
      </c>
      <c r="W3936">
        <v>1761412</v>
      </c>
      <c r="X3936">
        <v>3.4461953101386298</v>
      </c>
      <c r="Y3936">
        <v>1.34088519199395E-3</v>
      </c>
      <c r="Z3936">
        <v>7.6466565957806305E-4</v>
      </c>
      <c r="AA3936">
        <v>0</v>
      </c>
      <c r="AB3936">
        <f>(Raw_savings[[#This Row],[PreWBthm]]-Raw_savings[[#This Row],[MsrWBthm]])/Raw_savings[[#This Row],[NumUnit]]/10^5</f>
        <v>0</v>
      </c>
      <c r="AC3936">
        <f>Raw_savings[[#This Row],[APreWBkWh]]*Raw_savings[[#This Row],[BldgWts]]</f>
        <v>0.35495811694427887</v>
      </c>
      <c r="AD3936" t="s">
        <v>72</v>
      </c>
    </row>
    <row r="3937" spans="1:30" hidden="1" x14ac:dyDescent="0.25">
      <c r="A3937" t="s">
        <v>73</v>
      </c>
      <c r="B3937" t="s">
        <v>69</v>
      </c>
      <c r="C3937" t="s">
        <v>70</v>
      </c>
      <c r="D3937" s="1">
        <v>43622.936018518521</v>
      </c>
      <c r="E3937" t="s">
        <v>71</v>
      </c>
      <c r="F3937" t="s">
        <v>11</v>
      </c>
      <c r="G3937">
        <v>2011</v>
      </c>
      <c r="H3937" t="str">
        <f>VLOOKUP(Raw_savings[[#This Row],[BldgVint]],DEER2020wts!$I$6:$J$15,2,FALSE)</f>
        <v>Ex</v>
      </c>
      <c r="I3937" t="s">
        <v>42</v>
      </c>
      <c r="J3937" t="s">
        <v>31</v>
      </c>
      <c r="K3937">
        <f>SUMIFS(raw_wts[wt_vint],raw_wts[bldgtype],Raw_savings[[#This Row],[BldgType]],raw_wts[bldgvint],Raw_savings[[#This Row],[BldgVint]],raw_wts[bldgloc],Raw_savings[[#This Row],[BldgLoc]])</f>
        <v>0.158</v>
      </c>
      <c r="L3937" t="s">
        <v>32</v>
      </c>
      <c r="M3937">
        <v>134.26553141666699</v>
      </c>
      <c r="N3937">
        <v>50000.14</v>
      </c>
      <c r="O3937" t="s">
        <v>7</v>
      </c>
      <c r="P3937">
        <v>305735.09999999998</v>
      </c>
      <c r="Q3937">
        <v>9.0454444444444402</v>
      </c>
      <c r="R3937">
        <v>6.4799333333333298</v>
      </c>
      <c r="S3937">
        <v>1761412</v>
      </c>
      <c r="T3937">
        <v>305421.90000000002</v>
      </c>
      <c r="U3937">
        <v>9.0393333333333299</v>
      </c>
      <c r="V3937">
        <v>6.4728000000000003</v>
      </c>
      <c r="W3937">
        <v>1761412</v>
      </c>
      <c r="X3937">
        <v>2.3326910242361301</v>
      </c>
      <c r="Y3937" s="2">
        <v>4.55151150606735E-5</v>
      </c>
      <c r="Z3937" s="2">
        <v>5.3128552489006703E-5</v>
      </c>
      <c r="AA3937">
        <v>0</v>
      </c>
      <c r="AB3937">
        <f>(Raw_savings[[#This Row],[PreWBthm]]-Raw_savings[[#This Row],[MsrWBthm]])/Raw_savings[[#This Row],[NumUnit]]/10^5</f>
        <v>0</v>
      </c>
      <c r="AC3937">
        <f>Raw_savings[[#This Row],[APreWBkWh]]*Raw_savings[[#This Row],[BldgWts]]</f>
        <v>0.36856518182930853</v>
      </c>
      <c r="AD3937" t="s">
        <v>72</v>
      </c>
    </row>
    <row r="3938" spans="1:30" hidden="1" x14ac:dyDescent="0.25">
      <c r="A3938" t="s">
        <v>73</v>
      </c>
      <c r="B3938" t="s">
        <v>69</v>
      </c>
      <c r="C3938" t="s">
        <v>70</v>
      </c>
      <c r="D3938" s="1">
        <v>43622.936018518521</v>
      </c>
      <c r="E3938" t="s">
        <v>71</v>
      </c>
      <c r="F3938" t="s">
        <v>11</v>
      </c>
      <c r="G3938">
        <v>2015</v>
      </c>
      <c r="H3938" t="str">
        <f>VLOOKUP(Raw_savings[[#This Row],[BldgVint]],DEER2020wts!$I$6:$J$15,2,FALSE)</f>
        <v>Ex</v>
      </c>
      <c r="I3938" t="s">
        <v>5</v>
      </c>
      <c r="J3938" t="s">
        <v>31</v>
      </c>
      <c r="K3938">
        <f>SUMIFS(raw_wts[wt_vint],raw_wts[bldgtype],Raw_savings[[#This Row],[BldgType]],raw_wts[bldgvint],Raw_savings[[#This Row],[BldgVint]],raw_wts[bldgloc],Raw_savings[[#This Row],[BldgLoc]])</f>
        <v>1.2999999999999999E-2</v>
      </c>
      <c r="L3938" t="s">
        <v>32</v>
      </c>
      <c r="M3938">
        <v>107.0613635</v>
      </c>
      <c r="N3938">
        <v>50000.14</v>
      </c>
      <c r="O3938" t="s">
        <v>7</v>
      </c>
      <c r="P3938">
        <v>252584.6</v>
      </c>
      <c r="Q3938">
        <v>79.908111111111097</v>
      </c>
      <c r="R3938">
        <v>39.624133333333297</v>
      </c>
      <c r="S3938">
        <v>1761412</v>
      </c>
      <c r="T3938">
        <v>252364.4</v>
      </c>
      <c r="U3938">
        <v>79.772000000000006</v>
      </c>
      <c r="V3938">
        <v>39.554666666666698</v>
      </c>
      <c r="W3938">
        <v>1761412</v>
      </c>
      <c r="X3938">
        <v>2.0567643900781398</v>
      </c>
      <c r="Y3938">
        <v>1.2713373588887601E-3</v>
      </c>
      <c r="Z3938">
        <v>6.4884907492026905E-4</v>
      </c>
      <c r="AA3938">
        <v>0</v>
      </c>
      <c r="AB3938">
        <f>(Raw_savings[[#This Row],[PreWBthm]]-Raw_savings[[#This Row],[MsrWBthm]])/Raw_savings[[#This Row],[NumUnit]]/10^5</f>
        <v>0</v>
      </c>
      <c r="AC3938">
        <f>Raw_savings[[#This Row],[APreWBkWh]]*Raw_savings[[#This Row],[BldgWts]]</f>
        <v>2.6737937071015818E-2</v>
      </c>
      <c r="AD3938" t="s">
        <v>72</v>
      </c>
    </row>
    <row r="3939" spans="1:30" hidden="1" x14ac:dyDescent="0.25">
      <c r="A3939" t="s">
        <v>73</v>
      </c>
      <c r="B3939" t="s">
        <v>69</v>
      </c>
      <c r="C3939" t="s">
        <v>70</v>
      </c>
      <c r="D3939" s="1">
        <v>43622.936018518521</v>
      </c>
      <c r="E3939" t="s">
        <v>71</v>
      </c>
      <c r="F3939" t="s">
        <v>11</v>
      </c>
      <c r="G3939">
        <v>2015</v>
      </c>
      <c r="H3939" t="str">
        <f>VLOOKUP(Raw_savings[[#This Row],[BldgVint]],DEER2020wts!$I$6:$J$15,2,FALSE)</f>
        <v>Ex</v>
      </c>
      <c r="I3939" t="s">
        <v>35</v>
      </c>
      <c r="J3939" t="s">
        <v>31</v>
      </c>
      <c r="K3939">
        <f>SUMIFS(raw_wts[wt_vint],raw_wts[bldgtype],Raw_savings[[#This Row],[BldgType]],raw_wts[bldgvint],Raw_savings[[#This Row],[BldgVint]],raw_wts[bldgloc],Raw_savings[[#This Row],[BldgLoc]])</f>
        <v>7.9000000000000001E-2</v>
      </c>
      <c r="L3939" t="s">
        <v>32</v>
      </c>
      <c r="M3939">
        <v>114.1190225</v>
      </c>
      <c r="N3939">
        <v>50000.14</v>
      </c>
      <c r="O3939" t="s">
        <v>7</v>
      </c>
      <c r="P3939">
        <v>250291.7</v>
      </c>
      <c r="Q3939">
        <v>7.6892222222222202</v>
      </c>
      <c r="R3939">
        <v>4.2496</v>
      </c>
      <c r="S3939">
        <v>1761412</v>
      </c>
      <c r="T3939">
        <v>249957.4</v>
      </c>
      <c r="U3939">
        <v>7.68611111111111</v>
      </c>
      <c r="V3939">
        <v>4.2472000000000003</v>
      </c>
      <c r="W3939">
        <v>1761412</v>
      </c>
      <c r="X3939">
        <v>2.9293976821438101</v>
      </c>
      <c r="Y3939" s="2">
        <v>2.7261985276047699E-5</v>
      </c>
      <c r="Z3939" s="2">
        <v>2.1030674355800202E-5</v>
      </c>
      <c r="AA3939">
        <v>0</v>
      </c>
      <c r="AB3939">
        <f>(Raw_savings[[#This Row],[PreWBthm]]-Raw_savings[[#This Row],[MsrWBthm]])/Raw_savings[[#This Row],[NumUnit]]/10^5</f>
        <v>0</v>
      </c>
      <c r="AC3939">
        <f>Raw_savings[[#This Row],[APreWBkWh]]*Raw_savings[[#This Row],[BldgWts]]</f>
        <v>0.23142241688936099</v>
      </c>
      <c r="AD3939" t="s">
        <v>72</v>
      </c>
    </row>
    <row r="3940" spans="1:30" hidden="1" x14ac:dyDescent="0.25">
      <c r="A3940" t="s">
        <v>73</v>
      </c>
      <c r="B3940" t="s">
        <v>69</v>
      </c>
      <c r="C3940" t="s">
        <v>70</v>
      </c>
      <c r="D3940" s="1">
        <v>43622.936018518521</v>
      </c>
      <c r="E3940" t="s">
        <v>71</v>
      </c>
      <c r="F3940" t="s">
        <v>11</v>
      </c>
      <c r="G3940">
        <v>2015</v>
      </c>
      <c r="H3940" t="str">
        <f>VLOOKUP(Raw_savings[[#This Row],[BldgVint]],DEER2020wts!$I$6:$J$15,2,FALSE)</f>
        <v>Ex</v>
      </c>
      <c r="I3940" t="s">
        <v>38</v>
      </c>
      <c r="J3940" t="s">
        <v>31</v>
      </c>
      <c r="K3940">
        <f>SUMIFS(raw_wts[wt_vint],raw_wts[bldgtype],Raw_savings[[#This Row],[BldgType]],raw_wts[bldgvint],Raw_savings[[#This Row],[BldgVint]],raw_wts[bldgloc],Raw_savings[[#This Row],[BldgLoc]])</f>
        <v>0.23499999999999999</v>
      </c>
      <c r="L3940" t="s">
        <v>32</v>
      </c>
      <c r="M3940">
        <v>117.234123833333</v>
      </c>
      <c r="N3940">
        <v>50000.14</v>
      </c>
      <c r="O3940" t="s">
        <v>7</v>
      </c>
      <c r="P3940">
        <v>234975.7</v>
      </c>
      <c r="Q3940">
        <v>6.67855555555556</v>
      </c>
      <c r="R3940">
        <v>3.5729333333333302</v>
      </c>
      <c r="S3940">
        <v>1761412</v>
      </c>
      <c r="T3940">
        <v>234680.5</v>
      </c>
      <c r="U3940">
        <v>6.67811111111111</v>
      </c>
      <c r="V3940">
        <v>3.5723333333333298</v>
      </c>
      <c r="W3940">
        <v>1761412</v>
      </c>
      <c r="X3940">
        <v>2.51803818161072</v>
      </c>
      <c r="Y3940" s="2">
        <v>3.7910842842698301E-6</v>
      </c>
      <c r="Z3940" s="2">
        <v>5.1179637837608596E-6</v>
      </c>
      <c r="AA3940">
        <v>0</v>
      </c>
      <c r="AB3940">
        <f>(Raw_savings[[#This Row],[PreWBthm]]-Raw_savings[[#This Row],[MsrWBthm]])/Raw_savings[[#This Row],[NumUnit]]/10^5</f>
        <v>0</v>
      </c>
      <c r="AC3940">
        <f>Raw_savings[[#This Row],[APreWBkWh]]*Raw_savings[[#This Row],[BldgWts]]</f>
        <v>0.59173897267851916</v>
      </c>
      <c r="AD3940" t="s">
        <v>72</v>
      </c>
    </row>
    <row r="3941" spans="1:30" hidden="1" x14ac:dyDescent="0.25">
      <c r="A3941" t="s">
        <v>73</v>
      </c>
      <c r="B3941" t="s">
        <v>69</v>
      </c>
      <c r="C3941" t="s">
        <v>70</v>
      </c>
      <c r="D3941" s="1">
        <v>43622.936018518521</v>
      </c>
      <c r="E3941" t="s">
        <v>71</v>
      </c>
      <c r="F3941" t="s">
        <v>11</v>
      </c>
      <c r="G3941">
        <v>2015</v>
      </c>
      <c r="H3941" t="str">
        <f>VLOOKUP(Raw_savings[[#This Row],[BldgVint]],DEER2020wts!$I$6:$J$15,2,FALSE)</f>
        <v>Ex</v>
      </c>
      <c r="I3941" t="s">
        <v>40</v>
      </c>
      <c r="J3941" t="s">
        <v>31</v>
      </c>
      <c r="K3941">
        <f>SUMIFS(raw_wts[wt_vint],raw_wts[bldgtype],Raw_savings[[#This Row],[BldgType]],raw_wts[bldgvint],Raw_savings[[#This Row],[BldgVint]],raw_wts[bldgloc],Raw_savings[[#This Row],[BldgLoc]])</f>
        <v>0.159</v>
      </c>
      <c r="L3941" t="s">
        <v>32</v>
      </c>
      <c r="M3941">
        <v>115.07682016666701</v>
      </c>
      <c r="N3941">
        <v>50000.14</v>
      </c>
      <c r="O3941" t="s">
        <v>7</v>
      </c>
      <c r="P3941">
        <v>244770</v>
      </c>
      <c r="Q3941">
        <v>132.42655555555601</v>
      </c>
      <c r="R3941">
        <v>66.171666666666695</v>
      </c>
      <c r="S3941">
        <v>1761412</v>
      </c>
      <c r="T3941">
        <v>244409.8</v>
      </c>
      <c r="U3941">
        <v>132.17566666666701</v>
      </c>
      <c r="V3941">
        <v>66.065066666666695</v>
      </c>
      <c r="W3941">
        <v>1761412</v>
      </c>
      <c r="X3941">
        <v>3.1300830130545001</v>
      </c>
      <c r="Y3941">
        <v>2.1801861445729502E-3</v>
      </c>
      <c r="Z3941">
        <v>9.2633772679498905E-4</v>
      </c>
      <c r="AA3941">
        <v>0</v>
      </c>
      <c r="AB3941">
        <f>(Raw_savings[[#This Row],[PreWBthm]]-Raw_savings[[#This Row],[MsrWBthm]])/Raw_savings[[#This Row],[NumUnit]]/10^5</f>
        <v>0</v>
      </c>
      <c r="AC3941">
        <f>Raw_savings[[#This Row],[APreWBkWh]]*Raw_savings[[#This Row],[BldgWts]]</f>
        <v>0.49768319907566555</v>
      </c>
      <c r="AD3941" t="s">
        <v>72</v>
      </c>
    </row>
    <row r="3942" spans="1:30" hidden="1" x14ac:dyDescent="0.25">
      <c r="A3942" t="s">
        <v>73</v>
      </c>
      <c r="B3942" t="s">
        <v>69</v>
      </c>
      <c r="C3942" t="s">
        <v>70</v>
      </c>
      <c r="D3942" s="1">
        <v>43622.936018518521</v>
      </c>
      <c r="E3942" t="s">
        <v>71</v>
      </c>
      <c r="F3942" t="s">
        <v>11</v>
      </c>
      <c r="G3942">
        <v>2015</v>
      </c>
      <c r="H3942" t="str">
        <f>VLOOKUP(Raw_savings[[#This Row],[BldgVint]],DEER2020wts!$I$6:$J$15,2,FALSE)</f>
        <v>Ex</v>
      </c>
      <c r="I3942" t="s">
        <v>43</v>
      </c>
      <c r="J3942" t="s">
        <v>31</v>
      </c>
      <c r="K3942">
        <f>SUMIFS(raw_wts[wt_vint],raw_wts[bldgtype],Raw_savings[[#This Row],[BldgType]],raw_wts[bldgvint],Raw_savings[[#This Row],[BldgVint]],raw_wts[bldgloc],Raw_savings[[#This Row],[BldgLoc]])</f>
        <v>2.4E-2</v>
      </c>
      <c r="L3942" t="s">
        <v>32</v>
      </c>
      <c r="M3942">
        <v>113.84873675</v>
      </c>
      <c r="N3942">
        <v>50000.14</v>
      </c>
      <c r="O3942" t="s">
        <v>7</v>
      </c>
      <c r="P3942">
        <v>239006.5</v>
      </c>
      <c r="Q3942">
        <v>96.465111111111099</v>
      </c>
      <c r="R3942">
        <v>45.290266666666703</v>
      </c>
      <c r="S3942">
        <v>1761412</v>
      </c>
      <c r="T3942">
        <v>238680.4</v>
      </c>
      <c r="U3942">
        <v>96.309666666666701</v>
      </c>
      <c r="V3942">
        <v>45.197866666666698</v>
      </c>
      <c r="W3942">
        <v>1761412</v>
      </c>
      <c r="X3942">
        <v>2.8643269069913999</v>
      </c>
      <c r="Y3942">
        <v>1.36535941356791E-3</v>
      </c>
      <c r="Z3942">
        <v>8.1160320823672001E-4</v>
      </c>
      <c r="AA3942">
        <v>0</v>
      </c>
      <c r="AB3942">
        <f>(Raw_savings[[#This Row],[PreWBthm]]-Raw_savings[[#This Row],[MsrWBthm]])/Raw_savings[[#This Row],[NumUnit]]/10^5</f>
        <v>0</v>
      </c>
      <c r="AC3942">
        <f>Raw_savings[[#This Row],[APreWBkWh]]*Raw_savings[[#This Row],[BldgWts]]</f>
        <v>6.8743845767793604E-2</v>
      </c>
      <c r="AD3942" t="s">
        <v>72</v>
      </c>
    </row>
    <row r="3943" spans="1:30" hidden="1" x14ac:dyDescent="0.25">
      <c r="A3943" t="s">
        <v>73</v>
      </c>
      <c r="B3943" t="s">
        <v>69</v>
      </c>
      <c r="C3943" t="s">
        <v>70</v>
      </c>
      <c r="D3943" s="1">
        <v>43622.936018518521</v>
      </c>
      <c r="E3943" t="s">
        <v>71</v>
      </c>
      <c r="F3943" t="s">
        <v>11</v>
      </c>
      <c r="G3943">
        <v>2015</v>
      </c>
      <c r="H3943" t="str">
        <f>VLOOKUP(Raw_savings[[#This Row],[BldgVint]],DEER2020wts!$I$6:$J$15,2,FALSE)</f>
        <v>Ex</v>
      </c>
      <c r="I3943" t="s">
        <v>45</v>
      </c>
      <c r="J3943" t="s">
        <v>31</v>
      </c>
      <c r="K3943">
        <f>SUMIFS(raw_wts[wt_vint],raw_wts[bldgtype],Raw_savings[[#This Row],[BldgType]],raw_wts[bldgvint],Raw_savings[[#This Row],[BldgVint]],raw_wts[bldgloc],Raw_savings[[#This Row],[BldgLoc]])</f>
        <v>0.33500000000000002</v>
      </c>
      <c r="L3943" t="s">
        <v>32</v>
      </c>
      <c r="M3943">
        <v>126.3130985</v>
      </c>
      <c r="N3943">
        <v>50000.14</v>
      </c>
      <c r="O3943" t="s">
        <v>7</v>
      </c>
      <c r="P3943">
        <v>242368.8</v>
      </c>
      <c r="Q3943">
        <v>125.23477777777801</v>
      </c>
      <c r="R3943">
        <v>63.804466666666698</v>
      </c>
      <c r="S3943">
        <v>1761412</v>
      </c>
      <c r="T3943">
        <v>241977</v>
      </c>
      <c r="U3943">
        <v>125.033111111111</v>
      </c>
      <c r="V3943">
        <v>63.694466666666699</v>
      </c>
      <c r="W3943">
        <v>1761412</v>
      </c>
      <c r="X3943">
        <v>3.1018160796680001</v>
      </c>
      <c r="Y3943">
        <v>1.59656179019841E-3</v>
      </c>
      <c r="Z3943">
        <v>8.7085188556270201E-4</v>
      </c>
      <c r="AA3943">
        <v>0</v>
      </c>
      <c r="AB3943">
        <f>(Raw_savings[[#This Row],[PreWBthm]]-Raw_savings[[#This Row],[MsrWBthm]])/Raw_savings[[#This Row],[NumUnit]]/10^5</f>
        <v>0</v>
      </c>
      <c r="AC3943">
        <f>Raw_savings[[#This Row],[APreWBkWh]]*Raw_savings[[#This Row],[BldgWts]]</f>
        <v>1.03910838668878</v>
      </c>
      <c r="AD3943" t="s">
        <v>72</v>
      </c>
    </row>
    <row r="3944" spans="1:30" hidden="1" x14ac:dyDescent="0.25">
      <c r="A3944" t="s">
        <v>73</v>
      </c>
      <c r="B3944" t="s">
        <v>69</v>
      </c>
      <c r="C3944" t="s">
        <v>70</v>
      </c>
      <c r="D3944" s="1">
        <v>43622.936018518521</v>
      </c>
      <c r="E3944" t="s">
        <v>71</v>
      </c>
      <c r="F3944" t="s">
        <v>11</v>
      </c>
      <c r="G3944">
        <v>2015</v>
      </c>
      <c r="H3944" t="str">
        <f>VLOOKUP(Raw_savings[[#This Row],[BldgVint]],DEER2020wts!$I$6:$J$15,2,FALSE)</f>
        <v>Ex</v>
      </c>
      <c r="I3944" t="s">
        <v>8</v>
      </c>
      <c r="J3944" t="s">
        <v>31</v>
      </c>
      <c r="K3944">
        <f>SUMIFS(raw_wts[wt_vint],raw_wts[bldgtype],Raw_savings[[#This Row],[BldgType]],raw_wts[bldgvint],Raw_savings[[#This Row],[BldgVint]],raw_wts[bldgloc],Raw_savings[[#This Row],[BldgLoc]])</f>
        <v>0.14499999999999999</v>
      </c>
      <c r="L3944" t="s">
        <v>32</v>
      </c>
      <c r="M3944">
        <v>123.99395591666701</v>
      </c>
      <c r="N3944">
        <v>50000.14</v>
      </c>
      <c r="O3944" t="s">
        <v>7</v>
      </c>
      <c r="P3944">
        <v>233645.7</v>
      </c>
      <c r="Q3944">
        <v>116.041555555556</v>
      </c>
      <c r="R3944">
        <v>56.120266666666701</v>
      </c>
      <c r="S3944">
        <v>1761412</v>
      </c>
      <c r="T3944">
        <v>233242.4</v>
      </c>
      <c r="U3944">
        <v>115.855888888889</v>
      </c>
      <c r="V3944">
        <v>56.018133333333303</v>
      </c>
      <c r="W3944">
        <v>1761412</v>
      </c>
      <c r="X3944">
        <v>3.2525778939665799</v>
      </c>
      <c r="Y3944">
        <v>1.4973848143973901E-3</v>
      </c>
      <c r="Z3944">
        <v>8.2369606307236901E-4</v>
      </c>
      <c r="AA3944">
        <v>0</v>
      </c>
      <c r="AB3944">
        <f>(Raw_savings[[#This Row],[PreWBthm]]-Raw_savings[[#This Row],[MsrWBthm]])/Raw_savings[[#This Row],[NumUnit]]/10^5</f>
        <v>0</v>
      </c>
      <c r="AC3944">
        <f>Raw_savings[[#This Row],[APreWBkWh]]*Raw_savings[[#This Row],[BldgWts]]</f>
        <v>0.47162379462515408</v>
      </c>
      <c r="AD3944" t="s">
        <v>72</v>
      </c>
    </row>
    <row r="3945" spans="1:30" hidden="1" x14ac:dyDescent="0.25">
      <c r="A3945" t="s">
        <v>73</v>
      </c>
      <c r="B3945" t="s">
        <v>69</v>
      </c>
      <c r="C3945" t="s">
        <v>70</v>
      </c>
      <c r="D3945" s="1">
        <v>43622.936018518521</v>
      </c>
      <c r="E3945" t="s">
        <v>71</v>
      </c>
      <c r="F3945" t="s">
        <v>11</v>
      </c>
      <c r="G3945">
        <v>2015</v>
      </c>
      <c r="H3945" t="str">
        <f>VLOOKUP(Raw_savings[[#This Row],[BldgVint]],DEER2020wts!$I$6:$J$15,2,FALSE)</f>
        <v>Ex</v>
      </c>
      <c r="I3945" t="s">
        <v>36</v>
      </c>
      <c r="J3945" t="s">
        <v>31</v>
      </c>
      <c r="K3945">
        <f>SUMIFS(raw_wts[wt_vint],raw_wts[bldgtype],Raw_savings[[#This Row],[BldgType]],raw_wts[bldgvint],Raw_savings[[#This Row],[BldgVint]],raw_wts[bldgloc],Raw_savings[[#This Row],[BldgLoc]])</f>
        <v>0.58899999999999997</v>
      </c>
      <c r="L3945" t="s">
        <v>32</v>
      </c>
      <c r="M3945">
        <v>131.42165791666699</v>
      </c>
      <c r="N3945">
        <v>50000.14</v>
      </c>
      <c r="O3945" t="s">
        <v>7</v>
      </c>
      <c r="P3945">
        <v>248739.20000000001</v>
      </c>
      <c r="Q3945">
        <v>137.23911111111099</v>
      </c>
      <c r="R3945">
        <v>64.017866666666706</v>
      </c>
      <c r="S3945">
        <v>1761412</v>
      </c>
      <c r="T3945">
        <v>248302.5</v>
      </c>
      <c r="U3945">
        <v>137.007888888889</v>
      </c>
      <c r="V3945">
        <v>63.911133333333403</v>
      </c>
      <c r="W3945">
        <v>1761412</v>
      </c>
      <c r="X3945">
        <v>3.3228921847639299</v>
      </c>
      <c r="Y3945">
        <v>1.7593920658713501E-3</v>
      </c>
      <c r="Z3945">
        <v>8.1214417033907097E-4</v>
      </c>
      <c r="AA3945">
        <v>0</v>
      </c>
      <c r="AB3945">
        <f>(Raw_savings[[#This Row],[PreWBthm]]-Raw_savings[[#This Row],[MsrWBthm]])/Raw_savings[[#This Row],[NumUnit]]/10^5</f>
        <v>0</v>
      </c>
      <c r="AC3945">
        <f>Raw_savings[[#This Row],[APreWBkWh]]*Raw_savings[[#This Row],[BldgWts]]</f>
        <v>1.9571834968259545</v>
      </c>
      <c r="AD3945" t="s">
        <v>72</v>
      </c>
    </row>
    <row r="3946" spans="1:30" hidden="1" x14ac:dyDescent="0.25">
      <c r="A3946" t="s">
        <v>73</v>
      </c>
      <c r="B3946" t="s">
        <v>69</v>
      </c>
      <c r="C3946" t="s">
        <v>70</v>
      </c>
      <c r="D3946" s="1">
        <v>43622.936018518521</v>
      </c>
      <c r="E3946" t="s">
        <v>71</v>
      </c>
      <c r="F3946" t="s">
        <v>11</v>
      </c>
      <c r="G3946">
        <v>2015</v>
      </c>
      <c r="H3946" t="str">
        <f>VLOOKUP(Raw_savings[[#This Row],[BldgVint]],DEER2020wts!$I$6:$J$15,2,FALSE)</f>
        <v>Ex</v>
      </c>
      <c r="I3946" t="s">
        <v>39</v>
      </c>
      <c r="J3946" t="s">
        <v>31</v>
      </c>
      <c r="K3946">
        <f>SUMIFS(raw_wts[wt_vint],raw_wts[bldgtype],Raw_savings[[#This Row],[BldgType]],raw_wts[bldgvint],Raw_savings[[#This Row],[BldgVint]],raw_wts[bldgloc],Raw_savings[[#This Row],[BldgLoc]])</f>
        <v>0.42000000000000004</v>
      </c>
      <c r="L3946" t="s">
        <v>32</v>
      </c>
      <c r="M3946">
        <v>161.867663916667</v>
      </c>
      <c r="N3946">
        <v>50000.14</v>
      </c>
      <c r="O3946" t="s">
        <v>7</v>
      </c>
      <c r="P3946">
        <v>256762.9</v>
      </c>
      <c r="Q3946">
        <v>169.76333333333301</v>
      </c>
      <c r="R3946">
        <v>83.919266666666701</v>
      </c>
      <c r="S3946">
        <v>1761412</v>
      </c>
      <c r="T3946">
        <v>256308.1</v>
      </c>
      <c r="U3946">
        <v>169.469666666667</v>
      </c>
      <c r="V3946">
        <v>83.771266666666705</v>
      </c>
      <c r="W3946">
        <v>1761412</v>
      </c>
      <c r="X3946">
        <v>2.8097026237070399</v>
      </c>
      <c r="Y3946">
        <v>1.8142392344517499E-3</v>
      </c>
      <c r="Z3946">
        <v>9.1432715107440997E-4</v>
      </c>
      <c r="AA3946">
        <v>0</v>
      </c>
      <c r="AB3946">
        <f>(Raw_savings[[#This Row],[PreWBthm]]-Raw_savings[[#This Row],[MsrWBthm]])/Raw_savings[[#This Row],[NumUnit]]/10^5</f>
        <v>0</v>
      </c>
      <c r="AC3946">
        <f>Raw_savings[[#This Row],[APreWBkWh]]*Raw_savings[[#This Row],[BldgWts]]</f>
        <v>1.1800751019569569</v>
      </c>
      <c r="AD3946" t="s">
        <v>72</v>
      </c>
    </row>
    <row r="3947" spans="1:30" hidden="1" x14ac:dyDescent="0.25">
      <c r="A3947" t="s">
        <v>73</v>
      </c>
      <c r="B3947" t="s">
        <v>69</v>
      </c>
      <c r="C3947" t="s">
        <v>70</v>
      </c>
      <c r="D3947" s="1">
        <v>43622.936018518521</v>
      </c>
      <c r="E3947" t="s">
        <v>71</v>
      </c>
      <c r="F3947" t="s">
        <v>11</v>
      </c>
      <c r="G3947">
        <v>2015</v>
      </c>
      <c r="H3947" t="str">
        <f>VLOOKUP(Raw_savings[[#This Row],[BldgVint]],DEER2020wts!$I$6:$J$15,2,FALSE)</f>
        <v>Ex</v>
      </c>
      <c r="I3947" t="s">
        <v>41</v>
      </c>
      <c r="J3947" t="s">
        <v>31</v>
      </c>
      <c r="K3947">
        <f>SUMIFS(raw_wts[wt_vint],raw_wts[bldgtype],Raw_savings[[#This Row],[BldgType]],raw_wts[bldgvint],Raw_savings[[#This Row],[BldgVint]],raw_wts[bldgloc],Raw_savings[[#This Row],[BldgLoc]])</f>
        <v>0.93899999999999995</v>
      </c>
      <c r="L3947" t="s">
        <v>32</v>
      </c>
      <c r="M3947">
        <v>145.95639525000001</v>
      </c>
      <c r="N3947">
        <v>50000.14</v>
      </c>
      <c r="O3947" t="s">
        <v>7</v>
      </c>
      <c r="P3947">
        <v>261322.7</v>
      </c>
      <c r="Q3947">
        <v>171.86066666666699</v>
      </c>
      <c r="R3947">
        <v>83.241866666666695</v>
      </c>
      <c r="S3947">
        <v>1761412</v>
      </c>
      <c r="T3947">
        <v>260845.4</v>
      </c>
      <c r="U3947">
        <v>171.55922222222199</v>
      </c>
      <c r="V3947">
        <v>83.097733333333295</v>
      </c>
      <c r="W3947">
        <v>1761412</v>
      </c>
      <c r="X3947">
        <v>3.2701547553464798</v>
      </c>
      <c r="Y3947">
        <v>2.0653048050965702E-3</v>
      </c>
      <c r="Z3947">
        <v>9.8750954411042807E-4</v>
      </c>
      <c r="AA3947">
        <v>0</v>
      </c>
      <c r="AB3947">
        <f>(Raw_savings[[#This Row],[PreWBthm]]-Raw_savings[[#This Row],[MsrWBthm]])/Raw_savings[[#This Row],[NumUnit]]/10^5</f>
        <v>0</v>
      </c>
      <c r="AC3947">
        <f>Raw_savings[[#This Row],[APreWBkWh]]*Raw_savings[[#This Row],[BldgWts]]</f>
        <v>3.0706753152703445</v>
      </c>
      <c r="AD3947" t="s">
        <v>72</v>
      </c>
    </row>
    <row r="3948" spans="1:30" hidden="1" x14ac:dyDescent="0.25">
      <c r="A3948" t="s">
        <v>73</v>
      </c>
      <c r="B3948" t="s">
        <v>69</v>
      </c>
      <c r="C3948" t="s">
        <v>70</v>
      </c>
      <c r="D3948" s="1">
        <v>43622.936018518521</v>
      </c>
      <c r="E3948" t="s">
        <v>71</v>
      </c>
      <c r="F3948" t="s">
        <v>11</v>
      </c>
      <c r="G3948">
        <v>2015</v>
      </c>
      <c r="H3948" t="str">
        <f>VLOOKUP(Raw_savings[[#This Row],[BldgVint]],DEER2020wts!$I$6:$J$15,2,FALSE)</f>
        <v>Ex</v>
      </c>
      <c r="I3948" t="s">
        <v>44</v>
      </c>
      <c r="J3948" t="s">
        <v>31</v>
      </c>
      <c r="K3948">
        <f>SUMIFS(raw_wts[wt_vint],raw_wts[bldgtype],Raw_savings[[#This Row],[BldgType]],raw_wts[bldgvint],Raw_savings[[#This Row],[BldgVint]],raw_wts[bldgloc],Raw_savings[[#This Row],[BldgLoc]])</f>
        <v>0.13100000000000001</v>
      </c>
      <c r="L3948" t="s">
        <v>32</v>
      </c>
      <c r="M3948">
        <v>144.46037316666701</v>
      </c>
      <c r="N3948">
        <v>50000.14</v>
      </c>
      <c r="O3948" t="s">
        <v>7</v>
      </c>
      <c r="P3948">
        <v>275444</v>
      </c>
      <c r="Q3948">
        <v>26.720777777777801</v>
      </c>
      <c r="R3948">
        <v>21.6206</v>
      </c>
      <c r="S3948">
        <v>1761412</v>
      </c>
      <c r="T3948">
        <v>275006.2</v>
      </c>
      <c r="U3948">
        <v>26.662888888888901</v>
      </c>
      <c r="V3948">
        <v>21.571666666666701</v>
      </c>
      <c r="W3948">
        <v>1761412</v>
      </c>
      <c r="X3948">
        <v>3.0305888764034199</v>
      </c>
      <c r="Y3948">
        <v>4.0072504050711898E-4</v>
      </c>
      <c r="Z3948">
        <v>3.38731876850978E-4</v>
      </c>
      <c r="AA3948">
        <v>0</v>
      </c>
      <c r="AB3948">
        <f>(Raw_savings[[#This Row],[PreWBthm]]-Raw_savings[[#This Row],[MsrWBthm]])/Raw_savings[[#This Row],[NumUnit]]/10^5</f>
        <v>0</v>
      </c>
      <c r="AC3948">
        <f>Raw_savings[[#This Row],[APreWBkWh]]*Raw_savings[[#This Row],[BldgWts]]</f>
        <v>0.39700714280884802</v>
      </c>
      <c r="AD3948" t="s">
        <v>72</v>
      </c>
    </row>
    <row r="3949" spans="1:30" hidden="1" x14ac:dyDescent="0.25">
      <c r="A3949" t="s">
        <v>73</v>
      </c>
      <c r="B3949" t="s">
        <v>69</v>
      </c>
      <c r="C3949" t="s">
        <v>70</v>
      </c>
      <c r="D3949" s="1">
        <v>43622.936018518521</v>
      </c>
      <c r="E3949" t="s">
        <v>71</v>
      </c>
      <c r="F3949" t="s">
        <v>11</v>
      </c>
      <c r="G3949">
        <v>2015</v>
      </c>
      <c r="H3949" t="str">
        <f>VLOOKUP(Raw_savings[[#This Row],[BldgVint]],DEER2020wts!$I$6:$J$15,2,FALSE)</f>
        <v>Ex</v>
      </c>
      <c r="I3949" t="s">
        <v>46</v>
      </c>
      <c r="J3949" t="s">
        <v>31</v>
      </c>
      <c r="K3949">
        <f>SUMIFS(raw_wts[wt_vint],raw_wts[bldgtype],Raw_savings[[#This Row],[BldgType]],raw_wts[bldgvint],Raw_savings[[#This Row],[BldgVint]],raw_wts[bldgloc],Raw_savings[[#This Row],[BldgLoc]])</f>
        <v>0.40100000000000002</v>
      </c>
      <c r="L3949" t="s">
        <v>32</v>
      </c>
      <c r="M3949">
        <v>126.517243166667</v>
      </c>
      <c r="N3949">
        <v>50000.14</v>
      </c>
      <c r="O3949" t="s">
        <v>7</v>
      </c>
      <c r="P3949">
        <v>260968.6</v>
      </c>
      <c r="Q3949">
        <v>14.0246666666667</v>
      </c>
      <c r="R3949">
        <v>10.531000000000001</v>
      </c>
      <c r="S3949">
        <v>1761412</v>
      </c>
      <c r="T3949">
        <v>260580.5</v>
      </c>
      <c r="U3949">
        <v>13.997777777777801</v>
      </c>
      <c r="V3949">
        <v>10.5076</v>
      </c>
      <c r="W3949">
        <v>1761412</v>
      </c>
      <c r="X3949">
        <v>3.06756605096701</v>
      </c>
      <c r="Y3949">
        <v>2.12531416397267E-4</v>
      </c>
      <c r="Z3949">
        <v>1.84955026005241E-4</v>
      </c>
      <c r="AA3949">
        <v>0</v>
      </c>
      <c r="AB3949">
        <f>(Raw_savings[[#This Row],[PreWBthm]]-Raw_savings[[#This Row],[MsrWBthm]])/Raw_savings[[#This Row],[NumUnit]]/10^5</f>
        <v>0</v>
      </c>
      <c r="AC3949">
        <f>Raw_savings[[#This Row],[APreWBkWh]]*Raw_savings[[#This Row],[BldgWts]]</f>
        <v>1.2300939864377711</v>
      </c>
      <c r="AD3949" t="s">
        <v>72</v>
      </c>
    </row>
    <row r="3950" spans="1:30" hidden="1" x14ac:dyDescent="0.25">
      <c r="A3950" t="s">
        <v>73</v>
      </c>
      <c r="B3950" t="s">
        <v>69</v>
      </c>
      <c r="C3950" t="s">
        <v>70</v>
      </c>
      <c r="D3950" s="1">
        <v>43622.936018518521</v>
      </c>
      <c r="E3950" t="s">
        <v>71</v>
      </c>
      <c r="F3950" t="s">
        <v>11</v>
      </c>
      <c r="G3950">
        <v>2015</v>
      </c>
      <c r="H3950" t="str">
        <f>VLOOKUP(Raw_savings[[#This Row],[BldgVint]],DEER2020wts!$I$6:$J$15,2,FALSE)</f>
        <v>Ex</v>
      </c>
      <c r="I3950" t="s">
        <v>9</v>
      </c>
      <c r="J3950" t="s">
        <v>31</v>
      </c>
      <c r="K3950">
        <f>SUMIFS(raw_wts[wt_vint],raw_wts[bldgtype],Raw_savings[[#This Row],[BldgType]],raw_wts[bldgvint],Raw_savings[[#This Row],[BldgVint]],raw_wts[bldgloc],Raw_savings[[#This Row],[BldgLoc]])</f>
        <v>0.504</v>
      </c>
      <c r="L3950" t="s">
        <v>32</v>
      </c>
      <c r="M3950">
        <v>147.519928666667</v>
      </c>
      <c r="N3950">
        <v>50000.14</v>
      </c>
      <c r="O3950" t="s">
        <v>7</v>
      </c>
      <c r="P3950">
        <v>279308.40000000002</v>
      </c>
      <c r="Q3950">
        <v>24.697555555555599</v>
      </c>
      <c r="R3950">
        <v>16.9735333333333</v>
      </c>
      <c r="S3950">
        <v>1761412</v>
      </c>
      <c r="T3950">
        <v>278836.3</v>
      </c>
      <c r="U3950">
        <v>24.640999999999998</v>
      </c>
      <c r="V3950">
        <v>16.934066666666698</v>
      </c>
      <c r="W3950">
        <v>1761412</v>
      </c>
      <c r="X3950">
        <v>3.20024558218695</v>
      </c>
      <c r="Y3950">
        <v>3.8337569755301701E-4</v>
      </c>
      <c r="Z3950">
        <v>2.6753447499183302E-4</v>
      </c>
      <c r="AA3950">
        <v>0</v>
      </c>
      <c r="AB3950">
        <f>(Raw_savings[[#This Row],[PreWBthm]]-Raw_savings[[#This Row],[MsrWBthm]])/Raw_savings[[#This Row],[NumUnit]]/10^5</f>
        <v>0</v>
      </c>
      <c r="AC3950">
        <f>Raw_savings[[#This Row],[APreWBkWh]]*Raw_savings[[#This Row],[BldgWts]]</f>
        <v>1.6129237734222228</v>
      </c>
      <c r="AD3950" t="s">
        <v>72</v>
      </c>
    </row>
    <row r="3951" spans="1:30" hidden="1" x14ac:dyDescent="0.25">
      <c r="A3951" t="s">
        <v>73</v>
      </c>
      <c r="B3951" t="s">
        <v>69</v>
      </c>
      <c r="C3951" t="s">
        <v>70</v>
      </c>
      <c r="D3951" s="1">
        <v>43622.936018518521</v>
      </c>
      <c r="E3951" t="s">
        <v>71</v>
      </c>
      <c r="F3951" t="s">
        <v>11</v>
      </c>
      <c r="G3951">
        <v>2015</v>
      </c>
      <c r="H3951" t="str">
        <f>VLOOKUP(Raw_savings[[#This Row],[BldgVint]],DEER2020wts!$I$6:$J$15,2,FALSE)</f>
        <v>Ex</v>
      </c>
      <c r="I3951" t="s">
        <v>37</v>
      </c>
      <c r="J3951" t="s">
        <v>31</v>
      </c>
      <c r="K3951">
        <f>SUMIFS(raw_wts[wt_vint],raw_wts[bldgtype],Raw_savings[[#This Row],[BldgType]],raw_wts[bldgvint],Raw_savings[[#This Row],[BldgVint]],raw_wts[bldgloc],Raw_savings[[#This Row],[BldgLoc]])</f>
        <v>0.19600000000000001</v>
      </c>
      <c r="L3951" t="s">
        <v>32</v>
      </c>
      <c r="M3951">
        <v>158.175543</v>
      </c>
      <c r="N3951">
        <v>50000.14</v>
      </c>
      <c r="O3951" t="s">
        <v>7</v>
      </c>
      <c r="P3951">
        <v>284188.3</v>
      </c>
      <c r="Q3951">
        <v>157.97499999999999</v>
      </c>
      <c r="R3951">
        <v>80.599133333333299</v>
      </c>
      <c r="S3951">
        <v>1761412</v>
      </c>
      <c r="T3951">
        <v>283714.3</v>
      </c>
      <c r="U3951">
        <v>157.726</v>
      </c>
      <c r="V3951">
        <v>80.465800000000002</v>
      </c>
      <c r="W3951">
        <v>1761412</v>
      </c>
      <c r="X3951">
        <v>2.9966706041274702</v>
      </c>
      <c r="Y3951">
        <v>1.5742003806492101E-3</v>
      </c>
      <c r="Z3951">
        <v>8.4294531761676904E-4</v>
      </c>
      <c r="AA3951">
        <v>0</v>
      </c>
      <c r="AB3951">
        <f>(Raw_savings[[#This Row],[PreWBthm]]-Raw_savings[[#This Row],[MsrWBthm]])/Raw_savings[[#This Row],[NumUnit]]/10^5</f>
        <v>0</v>
      </c>
      <c r="AC3951">
        <f>Raw_savings[[#This Row],[APreWBkWh]]*Raw_savings[[#This Row],[BldgWts]]</f>
        <v>0.58734743840898418</v>
      </c>
      <c r="AD3951" t="s">
        <v>72</v>
      </c>
    </row>
    <row r="3952" spans="1:30" hidden="1" x14ac:dyDescent="0.25">
      <c r="A3952" t="s">
        <v>73</v>
      </c>
      <c r="B3952" t="s">
        <v>69</v>
      </c>
      <c r="C3952" t="s">
        <v>70</v>
      </c>
      <c r="D3952" s="1">
        <v>43622.936018518521</v>
      </c>
      <c r="E3952" t="s">
        <v>71</v>
      </c>
      <c r="F3952" t="s">
        <v>11</v>
      </c>
      <c r="G3952">
        <v>2015</v>
      </c>
      <c r="H3952" t="str">
        <f>VLOOKUP(Raw_savings[[#This Row],[BldgVint]],DEER2020wts!$I$6:$J$15,2,FALSE)</f>
        <v>Ex</v>
      </c>
      <c r="I3952" t="s">
        <v>34</v>
      </c>
      <c r="J3952" t="s">
        <v>31</v>
      </c>
      <c r="K3952">
        <f>SUMIFS(raw_wts[wt_vint],raw_wts[bldgtype],Raw_savings[[#This Row],[BldgType]],raw_wts[bldgvint],Raw_savings[[#This Row],[BldgVint]],raw_wts[bldgloc],Raw_savings[[#This Row],[BldgLoc]])</f>
        <v>7.6999999999999999E-2</v>
      </c>
      <c r="L3952" t="s">
        <v>32</v>
      </c>
      <c r="M3952">
        <v>222.77517175</v>
      </c>
      <c r="N3952">
        <v>50000.14</v>
      </c>
      <c r="O3952" t="s">
        <v>7</v>
      </c>
      <c r="P3952">
        <v>335687.7</v>
      </c>
      <c r="Q3952">
        <v>188.592555555556</v>
      </c>
      <c r="R3952">
        <v>100.76220000000001</v>
      </c>
      <c r="S3952">
        <v>1761412</v>
      </c>
      <c r="T3952">
        <v>334943.2</v>
      </c>
      <c r="U3952">
        <v>188.28800000000001</v>
      </c>
      <c r="V3952">
        <v>100.595</v>
      </c>
      <c r="W3952">
        <v>1761412</v>
      </c>
      <c r="X3952">
        <v>3.3419343553934402</v>
      </c>
      <c r="Y3952">
        <v>1.3670982864165001E-3</v>
      </c>
      <c r="Z3952">
        <v>7.5053247041210395E-4</v>
      </c>
      <c r="AA3952">
        <v>0</v>
      </c>
      <c r="AB3952">
        <f>(Raw_savings[[#This Row],[PreWBthm]]-Raw_savings[[#This Row],[MsrWBthm]])/Raw_savings[[#This Row],[NumUnit]]/10^5</f>
        <v>0</v>
      </c>
      <c r="AC3952">
        <f>Raw_savings[[#This Row],[APreWBkWh]]*Raw_savings[[#This Row],[BldgWts]]</f>
        <v>0.25732894536529488</v>
      </c>
      <c r="AD3952" t="s">
        <v>72</v>
      </c>
    </row>
    <row r="3953" spans="1:30" hidden="1" x14ac:dyDescent="0.25">
      <c r="A3953" t="s">
        <v>73</v>
      </c>
      <c r="B3953" t="s">
        <v>69</v>
      </c>
      <c r="C3953" t="s">
        <v>70</v>
      </c>
      <c r="D3953" s="1">
        <v>43622.936018518521</v>
      </c>
      <c r="E3953" t="s">
        <v>71</v>
      </c>
      <c r="F3953" t="s">
        <v>11</v>
      </c>
      <c r="G3953">
        <v>2015</v>
      </c>
      <c r="H3953" t="str">
        <f>VLOOKUP(Raw_savings[[#This Row],[BldgVint]],DEER2020wts!$I$6:$J$15,2,FALSE)</f>
        <v>Ex</v>
      </c>
      <c r="I3953" t="s">
        <v>42</v>
      </c>
      <c r="J3953" t="s">
        <v>31</v>
      </c>
      <c r="K3953">
        <f>SUMIFS(raw_wts[wt_vint],raw_wts[bldgtype],Raw_savings[[#This Row],[BldgType]],raw_wts[bldgvint],Raw_savings[[#This Row],[BldgVint]],raw_wts[bldgloc],Raw_savings[[#This Row],[BldgLoc]])</f>
        <v>0.11800000000000001</v>
      </c>
      <c r="L3953" t="s">
        <v>32</v>
      </c>
      <c r="M3953">
        <v>124.71110775</v>
      </c>
      <c r="N3953">
        <v>50000.14</v>
      </c>
      <c r="O3953" t="s">
        <v>7</v>
      </c>
      <c r="P3953">
        <v>298187.5</v>
      </c>
      <c r="Q3953">
        <v>7.1347777777777797</v>
      </c>
      <c r="R3953">
        <v>4.2055333333333298</v>
      </c>
      <c r="S3953">
        <v>1761412</v>
      </c>
      <c r="T3953">
        <v>297898.5</v>
      </c>
      <c r="U3953">
        <v>7.133</v>
      </c>
      <c r="V3953">
        <v>4.2035999999999998</v>
      </c>
      <c r="W3953">
        <v>1761412</v>
      </c>
      <c r="X3953">
        <v>2.3173557288845399</v>
      </c>
      <c r="Y3953" s="2">
        <v>1.4255167882405301E-5</v>
      </c>
      <c r="Z3953" s="2">
        <v>1.5502495072124499E-5</v>
      </c>
      <c r="AA3953">
        <v>0</v>
      </c>
      <c r="AB3953">
        <f>(Raw_savings[[#This Row],[PreWBthm]]-Raw_savings[[#This Row],[MsrWBthm]])/Raw_savings[[#This Row],[NumUnit]]/10^5</f>
        <v>0</v>
      </c>
      <c r="AC3953">
        <f>Raw_savings[[#This Row],[APreWBkWh]]*Raw_savings[[#This Row],[BldgWts]]</f>
        <v>0.27344797600837573</v>
      </c>
      <c r="AD3953" t="s">
        <v>72</v>
      </c>
    </row>
    <row r="3954" spans="1:30" hidden="1" x14ac:dyDescent="0.25">
      <c r="A3954" t="s">
        <v>73</v>
      </c>
      <c r="B3954" t="s">
        <v>69</v>
      </c>
      <c r="C3954" t="s">
        <v>70</v>
      </c>
      <c r="D3954" s="1">
        <v>43622.936018518521</v>
      </c>
      <c r="E3954" t="s">
        <v>71</v>
      </c>
      <c r="F3954" t="s">
        <v>11</v>
      </c>
      <c r="G3954">
        <v>2017</v>
      </c>
      <c r="H3954" t="str">
        <f>VLOOKUP(Raw_savings[[#This Row],[BldgVint]],DEER2020wts!$I$6:$J$15,2,FALSE)</f>
        <v>Rec</v>
      </c>
      <c r="I3954" t="s">
        <v>5</v>
      </c>
      <c r="J3954" t="s">
        <v>31</v>
      </c>
      <c r="K3954">
        <f>SUMIFS(raw_wts[wt_vint],raw_wts[bldgtype],Raw_savings[[#This Row],[BldgType]],raw_wts[bldgvint],Raw_savings[[#This Row],[BldgVint]],raw_wts[bldgloc],Raw_savings[[#This Row],[BldgLoc]])</f>
        <v>1.2999999999999999E-2</v>
      </c>
      <c r="L3954" t="s">
        <v>32</v>
      </c>
      <c r="M3954">
        <v>106.27264491666701</v>
      </c>
      <c r="N3954">
        <v>50000.14</v>
      </c>
      <c r="O3954" t="s">
        <v>7</v>
      </c>
      <c r="P3954">
        <v>248882.6</v>
      </c>
      <c r="Q3954">
        <v>79.6358888888889</v>
      </c>
      <c r="R3954">
        <v>39.405866666666697</v>
      </c>
      <c r="S3954">
        <v>1761412</v>
      </c>
      <c r="T3954">
        <v>248655.5</v>
      </c>
      <c r="U3954">
        <v>79.499888888888904</v>
      </c>
      <c r="V3954">
        <v>39.336866666666701</v>
      </c>
      <c r="W3954">
        <v>1761412</v>
      </c>
      <c r="X3954">
        <v>2.1369563181389202</v>
      </c>
      <c r="Y3954">
        <v>1.27972725348704E-3</v>
      </c>
      <c r="Z3954">
        <v>6.4927338596031505E-4</v>
      </c>
      <c r="AA3954">
        <v>0</v>
      </c>
      <c r="AB3954">
        <f>(Raw_savings[[#This Row],[PreWBthm]]-Raw_savings[[#This Row],[MsrWBthm]])/Raw_savings[[#This Row],[NumUnit]]/10^5</f>
        <v>0</v>
      </c>
      <c r="AC3954">
        <f>Raw_savings[[#This Row],[APreWBkWh]]*Raw_savings[[#This Row],[BldgWts]]</f>
        <v>2.7780432135805961E-2</v>
      </c>
      <c r="AD3954" t="s">
        <v>72</v>
      </c>
    </row>
    <row r="3955" spans="1:30" hidden="1" x14ac:dyDescent="0.25">
      <c r="A3955" t="s">
        <v>73</v>
      </c>
      <c r="B3955" t="s">
        <v>69</v>
      </c>
      <c r="C3955" t="s">
        <v>70</v>
      </c>
      <c r="D3955" s="1">
        <v>43622.936018518521</v>
      </c>
      <c r="E3955" t="s">
        <v>71</v>
      </c>
      <c r="F3955" t="s">
        <v>11</v>
      </c>
      <c r="G3955">
        <v>2017</v>
      </c>
      <c r="H3955" t="str">
        <f>VLOOKUP(Raw_savings[[#This Row],[BldgVint]],DEER2020wts!$I$6:$J$15,2,FALSE)</f>
        <v>Rec</v>
      </c>
      <c r="I3955" t="s">
        <v>35</v>
      </c>
      <c r="J3955" t="s">
        <v>31</v>
      </c>
      <c r="K3955">
        <f>SUMIFS(raw_wts[wt_vint],raw_wts[bldgtype],Raw_savings[[#This Row],[BldgType]],raw_wts[bldgvint],Raw_savings[[#This Row],[BldgVint]],raw_wts[bldgloc],Raw_savings[[#This Row],[BldgLoc]])</f>
        <v>7.9000000000000001E-2</v>
      </c>
      <c r="L3955" t="s">
        <v>32</v>
      </c>
      <c r="M3955">
        <v>112.67335799999999</v>
      </c>
      <c r="N3955">
        <v>50000.14</v>
      </c>
      <c r="O3955" t="s">
        <v>7</v>
      </c>
      <c r="P3955">
        <v>247830.3</v>
      </c>
      <c r="Q3955">
        <v>7.5643333333333302</v>
      </c>
      <c r="R3955">
        <v>4.1868666666666696</v>
      </c>
      <c r="S3955">
        <v>1761412</v>
      </c>
      <c r="T3955">
        <v>247499.5</v>
      </c>
      <c r="U3955">
        <v>7.5613333333333301</v>
      </c>
      <c r="V3955">
        <v>4.1848666666666698</v>
      </c>
      <c r="W3955">
        <v>1761412</v>
      </c>
      <c r="X3955">
        <v>2.9359203086854699</v>
      </c>
      <c r="Y3955" s="2">
        <v>2.6625637624122301E-5</v>
      </c>
      <c r="Z3955" s="2">
        <v>1.77504250827403E-5</v>
      </c>
      <c r="AA3955">
        <v>0</v>
      </c>
      <c r="AB3955">
        <f>(Raw_savings[[#This Row],[PreWBthm]]-Raw_savings[[#This Row],[MsrWBthm]])/Raw_savings[[#This Row],[NumUnit]]/10^5</f>
        <v>0</v>
      </c>
      <c r="AC3955">
        <f>Raw_savings[[#This Row],[APreWBkWh]]*Raw_savings[[#This Row],[BldgWts]]</f>
        <v>0.23193770438615213</v>
      </c>
      <c r="AD3955" t="s">
        <v>72</v>
      </c>
    </row>
    <row r="3956" spans="1:30" hidden="1" x14ac:dyDescent="0.25">
      <c r="A3956" t="s">
        <v>73</v>
      </c>
      <c r="B3956" t="s">
        <v>69</v>
      </c>
      <c r="C3956" t="s">
        <v>70</v>
      </c>
      <c r="D3956" s="1">
        <v>43622.936018518521</v>
      </c>
      <c r="E3956" t="s">
        <v>71</v>
      </c>
      <c r="F3956" t="s">
        <v>11</v>
      </c>
      <c r="G3956">
        <v>2017</v>
      </c>
      <c r="H3956" t="str">
        <f>VLOOKUP(Raw_savings[[#This Row],[BldgVint]],DEER2020wts!$I$6:$J$15,2,FALSE)</f>
        <v>Rec</v>
      </c>
      <c r="I3956" t="s">
        <v>38</v>
      </c>
      <c r="J3956" t="s">
        <v>31</v>
      </c>
      <c r="K3956">
        <f>SUMIFS(raw_wts[wt_vint],raw_wts[bldgtype],Raw_savings[[#This Row],[BldgType]],raw_wts[bldgvint],Raw_savings[[#This Row],[BldgVint]],raw_wts[bldgloc],Raw_savings[[#This Row],[BldgLoc]])</f>
        <v>0.23499999999999999</v>
      </c>
      <c r="L3956" t="s">
        <v>32</v>
      </c>
      <c r="M3956">
        <v>116.749824416667</v>
      </c>
      <c r="N3956">
        <v>50000.14</v>
      </c>
      <c r="O3956" t="s">
        <v>7</v>
      </c>
      <c r="P3956">
        <v>233227.5</v>
      </c>
      <c r="Q3956">
        <v>6.6207777777777803</v>
      </c>
      <c r="R3956">
        <v>3.5538666666666701</v>
      </c>
      <c r="S3956">
        <v>1761412</v>
      </c>
      <c r="T3956">
        <v>232933.3</v>
      </c>
      <c r="U3956">
        <v>6.6203333333333303</v>
      </c>
      <c r="V3956">
        <v>3.5531999999999999</v>
      </c>
      <c r="W3956">
        <v>1761412</v>
      </c>
      <c r="X3956">
        <v>2.5199181366649799</v>
      </c>
      <c r="Y3956" s="2">
        <v>3.8068103885056602E-6</v>
      </c>
      <c r="Z3956" s="2">
        <v>5.7102155827470796E-6</v>
      </c>
      <c r="AA3956">
        <v>0</v>
      </c>
      <c r="AB3956">
        <f>(Raw_savings[[#This Row],[PreWBthm]]-Raw_savings[[#This Row],[MsrWBthm]])/Raw_savings[[#This Row],[NumUnit]]/10^5</f>
        <v>0</v>
      </c>
      <c r="AC3956">
        <f>Raw_savings[[#This Row],[APreWBkWh]]*Raw_savings[[#This Row],[BldgWts]]</f>
        <v>0.59218076211627024</v>
      </c>
      <c r="AD3956" t="s">
        <v>72</v>
      </c>
    </row>
    <row r="3957" spans="1:30" hidden="1" x14ac:dyDescent="0.25">
      <c r="A3957" t="s">
        <v>73</v>
      </c>
      <c r="B3957" t="s">
        <v>69</v>
      </c>
      <c r="C3957" t="s">
        <v>70</v>
      </c>
      <c r="D3957" s="1">
        <v>43622.936018518521</v>
      </c>
      <c r="E3957" t="s">
        <v>71</v>
      </c>
      <c r="F3957" t="s">
        <v>11</v>
      </c>
      <c r="G3957">
        <v>2017</v>
      </c>
      <c r="H3957" t="str">
        <f>VLOOKUP(Raw_savings[[#This Row],[BldgVint]],DEER2020wts!$I$6:$J$15,2,FALSE)</f>
        <v>Rec</v>
      </c>
      <c r="I3957" t="s">
        <v>40</v>
      </c>
      <c r="J3957" t="s">
        <v>31</v>
      </c>
      <c r="K3957">
        <f>SUMIFS(raw_wts[wt_vint],raw_wts[bldgtype],Raw_savings[[#This Row],[BldgType]],raw_wts[bldgvint],Raw_savings[[#This Row],[BldgVint]],raw_wts[bldgloc],Raw_savings[[#This Row],[BldgLoc]])</f>
        <v>0.159</v>
      </c>
      <c r="L3957" t="s">
        <v>32</v>
      </c>
      <c r="M3957">
        <v>113.74689258333299</v>
      </c>
      <c r="N3957">
        <v>50000.14</v>
      </c>
      <c r="O3957" t="s">
        <v>7</v>
      </c>
      <c r="P3957">
        <v>242604.79999999999</v>
      </c>
      <c r="Q3957">
        <v>131.35277777777799</v>
      </c>
      <c r="R3957">
        <v>65.569800000000001</v>
      </c>
      <c r="S3957">
        <v>1761412</v>
      </c>
      <c r="T3957">
        <v>242250.5</v>
      </c>
      <c r="U3957">
        <v>131.145222222222</v>
      </c>
      <c r="V3957">
        <v>65.4636</v>
      </c>
      <c r="W3957">
        <v>1761412</v>
      </c>
      <c r="X3957">
        <v>3.1148103649549999</v>
      </c>
      <c r="Y3957">
        <v>1.82471407210945E-3</v>
      </c>
      <c r="Z3957">
        <v>9.3365187908053999E-4</v>
      </c>
      <c r="AA3957">
        <v>0</v>
      </c>
      <c r="AB3957">
        <f>(Raw_savings[[#This Row],[PreWBthm]]-Raw_savings[[#This Row],[MsrWBthm]])/Raw_savings[[#This Row],[NumUnit]]/10^5</f>
        <v>0</v>
      </c>
      <c r="AC3957">
        <f>Raw_savings[[#This Row],[APreWBkWh]]*Raw_savings[[#This Row],[BldgWts]]</f>
        <v>0.49525484802784497</v>
      </c>
      <c r="AD3957" t="s">
        <v>72</v>
      </c>
    </row>
    <row r="3958" spans="1:30" hidden="1" x14ac:dyDescent="0.25">
      <c r="A3958" t="s">
        <v>73</v>
      </c>
      <c r="B3958" t="s">
        <v>69</v>
      </c>
      <c r="C3958" t="s">
        <v>70</v>
      </c>
      <c r="D3958" s="1">
        <v>43622.936018518521</v>
      </c>
      <c r="E3958" t="s">
        <v>71</v>
      </c>
      <c r="F3958" t="s">
        <v>11</v>
      </c>
      <c r="G3958">
        <v>2017</v>
      </c>
      <c r="H3958" t="str">
        <f>VLOOKUP(Raw_savings[[#This Row],[BldgVint]],DEER2020wts!$I$6:$J$15,2,FALSE)</f>
        <v>Rec</v>
      </c>
      <c r="I3958" t="s">
        <v>43</v>
      </c>
      <c r="J3958" t="s">
        <v>31</v>
      </c>
      <c r="K3958">
        <f>SUMIFS(raw_wts[wt_vint],raw_wts[bldgtype],Raw_savings[[#This Row],[BldgType]],raw_wts[bldgvint],Raw_savings[[#This Row],[BldgVint]],raw_wts[bldgloc],Raw_savings[[#This Row],[BldgLoc]])</f>
        <v>2.4E-2</v>
      </c>
      <c r="L3958" t="s">
        <v>32</v>
      </c>
      <c r="M3958">
        <v>112.995762</v>
      </c>
      <c r="N3958">
        <v>50000.14</v>
      </c>
      <c r="O3958" t="s">
        <v>7</v>
      </c>
      <c r="P3958">
        <v>236691.3</v>
      </c>
      <c r="Q3958">
        <v>95.912888888888901</v>
      </c>
      <c r="R3958">
        <v>44.9846</v>
      </c>
      <c r="S3958">
        <v>1761412</v>
      </c>
      <c r="T3958">
        <v>236367.3</v>
      </c>
      <c r="U3958">
        <v>95.758333333333297</v>
      </c>
      <c r="V3958">
        <v>44.892800000000001</v>
      </c>
      <c r="W3958">
        <v>1761412</v>
      </c>
      <c r="X3958">
        <v>2.86736417601219</v>
      </c>
      <c r="Y3958">
        <v>1.3677995777890001E-3</v>
      </c>
      <c r="Z3958">
        <v>8.1241984987017802E-4</v>
      </c>
      <c r="AA3958">
        <v>0</v>
      </c>
      <c r="AB3958">
        <f>(Raw_savings[[#This Row],[PreWBthm]]-Raw_savings[[#This Row],[MsrWBthm]])/Raw_savings[[#This Row],[NumUnit]]/10^5</f>
        <v>0</v>
      </c>
      <c r="AC3958">
        <f>Raw_savings[[#This Row],[APreWBkWh]]*Raw_savings[[#This Row],[BldgWts]]</f>
        <v>6.8816740224292558E-2</v>
      </c>
      <c r="AD3958" t="s">
        <v>72</v>
      </c>
    </row>
    <row r="3959" spans="1:30" hidden="1" x14ac:dyDescent="0.25">
      <c r="A3959" t="s">
        <v>73</v>
      </c>
      <c r="B3959" t="s">
        <v>69</v>
      </c>
      <c r="C3959" t="s">
        <v>70</v>
      </c>
      <c r="D3959" s="1">
        <v>43622.936018518521</v>
      </c>
      <c r="E3959" t="s">
        <v>71</v>
      </c>
      <c r="F3959" t="s">
        <v>11</v>
      </c>
      <c r="G3959">
        <v>2017</v>
      </c>
      <c r="H3959" t="str">
        <f>VLOOKUP(Raw_savings[[#This Row],[BldgVint]],DEER2020wts!$I$6:$J$15,2,FALSE)</f>
        <v>Rec</v>
      </c>
      <c r="I3959" t="s">
        <v>45</v>
      </c>
      <c r="J3959" t="s">
        <v>31</v>
      </c>
      <c r="K3959">
        <f>SUMIFS(raw_wts[wt_vint],raw_wts[bldgtype],Raw_savings[[#This Row],[BldgType]],raw_wts[bldgvint],Raw_savings[[#This Row],[BldgVint]],raw_wts[bldgloc],Raw_savings[[#This Row],[BldgLoc]])</f>
        <v>0.33500000000000002</v>
      </c>
      <c r="L3959" t="s">
        <v>32</v>
      </c>
      <c r="M3959">
        <v>124.94035358333301</v>
      </c>
      <c r="N3959">
        <v>50000.14</v>
      </c>
      <c r="O3959" t="s">
        <v>7</v>
      </c>
      <c r="P3959">
        <v>240014.3</v>
      </c>
      <c r="Q3959">
        <v>123.16722222222199</v>
      </c>
      <c r="R3959">
        <v>62.8038666666667</v>
      </c>
      <c r="S3959">
        <v>1761412</v>
      </c>
      <c r="T3959">
        <v>239611.4</v>
      </c>
      <c r="U3959">
        <v>122.96944444444399</v>
      </c>
      <c r="V3959">
        <v>62.694733333333303</v>
      </c>
      <c r="W3959">
        <v>1761412</v>
      </c>
      <c r="X3959">
        <v>3.22473875289033</v>
      </c>
      <c r="Y3959">
        <v>1.58297757374192E-3</v>
      </c>
      <c r="Z3959">
        <v>8.73483467937645E-4</v>
      </c>
      <c r="AA3959">
        <v>0</v>
      </c>
      <c r="AB3959">
        <f>(Raw_savings[[#This Row],[PreWBthm]]-Raw_savings[[#This Row],[MsrWBthm]])/Raw_savings[[#This Row],[NumUnit]]/10^5</f>
        <v>0</v>
      </c>
      <c r="AC3959">
        <f>Raw_savings[[#This Row],[APreWBkWh]]*Raw_savings[[#This Row],[BldgWts]]</f>
        <v>1.0802874822182607</v>
      </c>
      <c r="AD3959" t="s">
        <v>72</v>
      </c>
    </row>
    <row r="3960" spans="1:30" hidden="1" x14ac:dyDescent="0.25">
      <c r="A3960" t="s">
        <v>73</v>
      </c>
      <c r="B3960" t="s">
        <v>69</v>
      </c>
      <c r="C3960" t="s">
        <v>70</v>
      </c>
      <c r="D3960" s="1">
        <v>43622.936018518521</v>
      </c>
      <c r="E3960" t="s">
        <v>71</v>
      </c>
      <c r="F3960" t="s">
        <v>11</v>
      </c>
      <c r="G3960">
        <v>2017</v>
      </c>
      <c r="H3960" t="str">
        <f>VLOOKUP(Raw_savings[[#This Row],[BldgVint]],DEER2020wts!$I$6:$J$15,2,FALSE)</f>
        <v>Rec</v>
      </c>
      <c r="I3960" t="s">
        <v>8</v>
      </c>
      <c r="J3960" t="s">
        <v>31</v>
      </c>
      <c r="K3960">
        <f>SUMIFS(raw_wts[wt_vint],raw_wts[bldgtype],Raw_savings[[#This Row],[BldgType]],raw_wts[bldgvint],Raw_savings[[#This Row],[BldgVint]],raw_wts[bldgloc],Raw_savings[[#This Row],[BldgLoc]])</f>
        <v>0.14499999999999999</v>
      </c>
      <c r="L3960" t="s">
        <v>32</v>
      </c>
      <c r="M3960">
        <v>123.01990524999999</v>
      </c>
      <c r="N3960">
        <v>50000.14</v>
      </c>
      <c r="O3960" t="s">
        <v>7</v>
      </c>
      <c r="P3960">
        <v>232017.9</v>
      </c>
      <c r="Q3960">
        <v>114.83622222222201</v>
      </c>
      <c r="R3960">
        <v>55.480800000000002</v>
      </c>
      <c r="S3960">
        <v>1761412</v>
      </c>
      <c r="T3960">
        <v>231620.8</v>
      </c>
      <c r="U3960">
        <v>114.64877777777799</v>
      </c>
      <c r="V3960">
        <v>55.378799999999998</v>
      </c>
      <c r="W3960">
        <v>1761412</v>
      </c>
      <c r="X3960">
        <v>3.2279329039721101</v>
      </c>
      <c r="Y3960">
        <v>1.5236919916621901E-3</v>
      </c>
      <c r="Z3960">
        <v>8.2913411283092996E-4</v>
      </c>
      <c r="AA3960">
        <v>0</v>
      </c>
      <c r="AB3960">
        <f>(Raw_savings[[#This Row],[PreWBthm]]-Raw_savings[[#This Row],[MsrWBthm]])/Raw_savings[[#This Row],[NumUnit]]/10^5</f>
        <v>0</v>
      </c>
      <c r="AC3960">
        <f>Raw_savings[[#This Row],[APreWBkWh]]*Raw_savings[[#This Row],[BldgWts]]</f>
        <v>0.46805027107595593</v>
      </c>
      <c r="AD3960" t="s">
        <v>72</v>
      </c>
    </row>
    <row r="3961" spans="1:30" hidden="1" x14ac:dyDescent="0.25">
      <c r="A3961" t="s">
        <v>73</v>
      </c>
      <c r="B3961" t="s">
        <v>69</v>
      </c>
      <c r="C3961" t="s">
        <v>70</v>
      </c>
      <c r="D3961" s="1">
        <v>43622.936018518521</v>
      </c>
      <c r="E3961" t="s">
        <v>71</v>
      </c>
      <c r="F3961" t="s">
        <v>11</v>
      </c>
      <c r="G3961">
        <v>2017</v>
      </c>
      <c r="H3961" t="str">
        <f>VLOOKUP(Raw_savings[[#This Row],[BldgVint]],DEER2020wts!$I$6:$J$15,2,FALSE)</f>
        <v>Rec</v>
      </c>
      <c r="I3961" t="s">
        <v>36</v>
      </c>
      <c r="J3961" t="s">
        <v>31</v>
      </c>
      <c r="K3961">
        <f>SUMIFS(raw_wts[wt_vint],raw_wts[bldgtype],Raw_savings[[#This Row],[BldgType]],raw_wts[bldgvint],Raw_savings[[#This Row],[BldgVint]],raw_wts[bldgloc],Raw_savings[[#This Row],[BldgLoc]])</f>
        <v>0.58899999999999997</v>
      </c>
      <c r="L3961" t="s">
        <v>32</v>
      </c>
      <c r="M3961">
        <v>128.37872066666699</v>
      </c>
      <c r="N3961">
        <v>50000.14</v>
      </c>
      <c r="O3961" t="s">
        <v>7</v>
      </c>
      <c r="P3961">
        <v>245904.4</v>
      </c>
      <c r="Q3961">
        <v>135.11199999999999</v>
      </c>
      <c r="R3961">
        <v>62.953533333333297</v>
      </c>
      <c r="S3961">
        <v>1761412</v>
      </c>
      <c r="T3961">
        <v>245476.2</v>
      </c>
      <c r="U3961">
        <v>134.88833333333301</v>
      </c>
      <c r="V3961">
        <v>62.848999999999997</v>
      </c>
      <c r="W3961">
        <v>1761412</v>
      </c>
      <c r="X3961">
        <v>3.3354437384665601</v>
      </c>
      <c r="Y3961">
        <v>1.7422409687928E-3</v>
      </c>
      <c r="Z3961">
        <v>8.1425747811234104E-4</v>
      </c>
      <c r="AA3961">
        <v>0</v>
      </c>
      <c r="AB3961">
        <f>(Raw_savings[[#This Row],[PreWBthm]]-Raw_savings[[#This Row],[MsrWBthm]])/Raw_savings[[#This Row],[NumUnit]]/10^5</f>
        <v>0</v>
      </c>
      <c r="AC3961">
        <f>Raw_savings[[#This Row],[APreWBkWh]]*Raw_savings[[#This Row],[BldgWts]]</f>
        <v>1.9645763619568037</v>
      </c>
      <c r="AD3961" t="s">
        <v>72</v>
      </c>
    </row>
    <row r="3962" spans="1:30" hidden="1" x14ac:dyDescent="0.25">
      <c r="A3962" t="s">
        <v>73</v>
      </c>
      <c r="B3962" t="s">
        <v>69</v>
      </c>
      <c r="C3962" t="s">
        <v>70</v>
      </c>
      <c r="D3962" s="1">
        <v>43622.936018518521</v>
      </c>
      <c r="E3962" t="s">
        <v>71</v>
      </c>
      <c r="F3962" t="s">
        <v>11</v>
      </c>
      <c r="G3962">
        <v>2017</v>
      </c>
      <c r="H3962" t="str">
        <f>VLOOKUP(Raw_savings[[#This Row],[BldgVint]],DEER2020wts!$I$6:$J$15,2,FALSE)</f>
        <v>Rec</v>
      </c>
      <c r="I3962" t="s">
        <v>39</v>
      </c>
      <c r="J3962" t="s">
        <v>31</v>
      </c>
      <c r="K3962">
        <f>SUMIFS(raw_wts[wt_vint],raw_wts[bldgtype],Raw_savings[[#This Row],[BldgType]],raw_wts[bldgvint],Raw_savings[[#This Row],[BldgVint]],raw_wts[bldgloc],Raw_savings[[#This Row],[BldgLoc]])</f>
        <v>0.42000000000000004</v>
      </c>
      <c r="L3962" t="s">
        <v>32</v>
      </c>
      <c r="M3962">
        <v>159.84464408333301</v>
      </c>
      <c r="N3962">
        <v>50000.14</v>
      </c>
      <c r="O3962" t="s">
        <v>7</v>
      </c>
      <c r="P3962">
        <v>254623.9</v>
      </c>
      <c r="Q3962">
        <v>168.05011111111099</v>
      </c>
      <c r="R3962">
        <v>83.027666666666704</v>
      </c>
      <c r="S3962">
        <v>1761412</v>
      </c>
      <c r="T3962">
        <v>254165.5</v>
      </c>
      <c r="U3962">
        <v>167.76</v>
      </c>
      <c r="V3962">
        <v>82.885000000000005</v>
      </c>
      <c r="W3962">
        <v>1761412</v>
      </c>
      <c r="X3962">
        <v>2.8677845456054998</v>
      </c>
      <c r="Y3962">
        <v>1.81495672110146E-3</v>
      </c>
      <c r="Z3962">
        <v>8.9253329371669803E-4</v>
      </c>
      <c r="AA3962">
        <v>0</v>
      </c>
      <c r="AB3962">
        <f>(Raw_savings[[#This Row],[PreWBthm]]-Raw_savings[[#This Row],[MsrWBthm]])/Raw_savings[[#This Row],[NumUnit]]/10^5</f>
        <v>0</v>
      </c>
      <c r="AC3962">
        <f>Raw_savings[[#This Row],[APreWBkWh]]*Raw_savings[[#This Row],[BldgWts]]</f>
        <v>1.2044695091543101</v>
      </c>
      <c r="AD3962" t="s">
        <v>72</v>
      </c>
    </row>
    <row r="3963" spans="1:30" hidden="1" x14ac:dyDescent="0.25">
      <c r="A3963" t="s">
        <v>73</v>
      </c>
      <c r="B3963" t="s">
        <v>69</v>
      </c>
      <c r="C3963" t="s">
        <v>70</v>
      </c>
      <c r="D3963" s="1">
        <v>43622.936018518521</v>
      </c>
      <c r="E3963" t="s">
        <v>71</v>
      </c>
      <c r="F3963" t="s">
        <v>11</v>
      </c>
      <c r="G3963">
        <v>2017</v>
      </c>
      <c r="H3963" t="str">
        <f>VLOOKUP(Raw_savings[[#This Row],[BldgVint]],DEER2020wts!$I$6:$J$15,2,FALSE)</f>
        <v>Rec</v>
      </c>
      <c r="I3963" t="s">
        <v>41</v>
      </c>
      <c r="J3963" t="s">
        <v>31</v>
      </c>
      <c r="K3963">
        <f>SUMIFS(raw_wts[wt_vint],raw_wts[bldgtype],Raw_savings[[#This Row],[BldgType]],raw_wts[bldgvint],Raw_savings[[#This Row],[BldgVint]],raw_wts[bldgloc],Raw_savings[[#This Row],[BldgLoc]])</f>
        <v>0.93899999999999995</v>
      </c>
      <c r="L3963" t="s">
        <v>32</v>
      </c>
      <c r="M3963">
        <v>143.87089716666699</v>
      </c>
      <c r="N3963">
        <v>50000.14</v>
      </c>
      <c r="O3963" t="s">
        <v>7</v>
      </c>
      <c r="P3963">
        <v>258879.8</v>
      </c>
      <c r="Q3963">
        <v>169.84733333333301</v>
      </c>
      <c r="R3963">
        <v>82.138800000000003</v>
      </c>
      <c r="S3963">
        <v>1761412</v>
      </c>
      <c r="T3963">
        <v>258414.5</v>
      </c>
      <c r="U3963">
        <v>169.55033333333299</v>
      </c>
      <c r="V3963">
        <v>81.997600000000006</v>
      </c>
      <c r="W3963">
        <v>1761412</v>
      </c>
      <c r="X3963">
        <v>3.2341495685605</v>
      </c>
      <c r="Y3963">
        <v>2.0643507884430998E-3</v>
      </c>
      <c r="Z3963">
        <v>9.8143545901729391E-4</v>
      </c>
      <c r="AA3963">
        <v>0</v>
      </c>
      <c r="AB3963">
        <f>(Raw_savings[[#This Row],[PreWBthm]]-Raw_savings[[#This Row],[MsrWBthm]])/Raw_savings[[#This Row],[NumUnit]]/10^5</f>
        <v>0</v>
      </c>
      <c r="AC3963">
        <f>Raw_savings[[#This Row],[APreWBkWh]]*Raw_savings[[#This Row],[BldgWts]]</f>
        <v>3.0368664448783091</v>
      </c>
      <c r="AD3963" t="s">
        <v>72</v>
      </c>
    </row>
    <row r="3964" spans="1:30" hidden="1" x14ac:dyDescent="0.25">
      <c r="A3964" t="s">
        <v>73</v>
      </c>
      <c r="B3964" t="s">
        <v>69</v>
      </c>
      <c r="C3964" t="s">
        <v>70</v>
      </c>
      <c r="D3964" s="1">
        <v>43622.936018518521</v>
      </c>
      <c r="E3964" t="s">
        <v>71</v>
      </c>
      <c r="F3964" t="s">
        <v>11</v>
      </c>
      <c r="G3964">
        <v>2017</v>
      </c>
      <c r="H3964" t="str">
        <f>VLOOKUP(Raw_savings[[#This Row],[BldgVint]],DEER2020wts!$I$6:$J$15,2,FALSE)</f>
        <v>Rec</v>
      </c>
      <c r="I3964" t="s">
        <v>44</v>
      </c>
      <c r="J3964" t="s">
        <v>31</v>
      </c>
      <c r="K3964">
        <f>SUMIFS(raw_wts[wt_vint],raw_wts[bldgtype],Raw_savings[[#This Row],[BldgType]],raw_wts[bldgvint],Raw_savings[[#This Row],[BldgVint]],raw_wts[bldgloc],Raw_savings[[#This Row],[BldgLoc]])</f>
        <v>0.13100000000000001</v>
      </c>
      <c r="L3964" t="s">
        <v>32</v>
      </c>
      <c r="M3964">
        <v>141.29607250000001</v>
      </c>
      <c r="N3964">
        <v>50000.14</v>
      </c>
      <c r="O3964" t="s">
        <v>7</v>
      </c>
      <c r="P3964">
        <v>270677.09999999998</v>
      </c>
      <c r="Q3964">
        <v>25.165555555555599</v>
      </c>
      <c r="R3964">
        <v>19.969666666666701</v>
      </c>
      <c r="S3964">
        <v>1761412</v>
      </c>
      <c r="T3964">
        <v>270241.90000000002</v>
      </c>
      <c r="U3964">
        <v>25.1147777777778</v>
      </c>
      <c r="V3964">
        <v>19.9270666666667</v>
      </c>
      <c r="W3964">
        <v>1761412</v>
      </c>
      <c r="X3964">
        <v>3.08005730307864</v>
      </c>
      <c r="Y3964">
        <v>3.5937147352611799E-4</v>
      </c>
      <c r="Z3964">
        <v>3.0149457975908403E-4</v>
      </c>
      <c r="AA3964">
        <v>0</v>
      </c>
      <c r="AB3964">
        <f>(Raw_savings[[#This Row],[PreWBthm]]-Raw_savings[[#This Row],[MsrWBthm]])/Raw_savings[[#This Row],[NumUnit]]/10^5</f>
        <v>0</v>
      </c>
      <c r="AC3964">
        <f>Raw_savings[[#This Row],[APreWBkWh]]*Raw_savings[[#This Row],[BldgWts]]</f>
        <v>0.40348750670330186</v>
      </c>
      <c r="AD3964" t="s">
        <v>72</v>
      </c>
    </row>
    <row r="3965" spans="1:30" hidden="1" x14ac:dyDescent="0.25">
      <c r="A3965" t="s">
        <v>73</v>
      </c>
      <c r="B3965" t="s">
        <v>69</v>
      </c>
      <c r="C3965" t="s">
        <v>70</v>
      </c>
      <c r="D3965" s="1">
        <v>43622.936018518521</v>
      </c>
      <c r="E3965" t="s">
        <v>71</v>
      </c>
      <c r="F3965" t="s">
        <v>11</v>
      </c>
      <c r="G3965">
        <v>2017</v>
      </c>
      <c r="H3965" t="str">
        <f>VLOOKUP(Raw_savings[[#This Row],[BldgVint]],DEER2020wts!$I$6:$J$15,2,FALSE)</f>
        <v>Rec</v>
      </c>
      <c r="I3965" t="s">
        <v>46</v>
      </c>
      <c r="J3965" t="s">
        <v>31</v>
      </c>
      <c r="K3965">
        <f>SUMIFS(raw_wts[wt_vint],raw_wts[bldgtype],Raw_savings[[#This Row],[BldgType]],raw_wts[bldgvint],Raw_savings[[#This Row],[BldgVint]],raw_wts[bldgloc],Raw_savings[[#This Row],[BldgLoc]])</f>
        <v>0.40100000000000002</v>
      </c>
      <c r="L3965" t="s">
        <v>32</v>
      </c>
      <c r="M3965">
        <v>124.870089166667</v>
      </c>
      <c r="N3965">
        <v>50000.14</v>
      </c>
      <c r="O3965" t="s">
        <v>7</v>
      </c>
      <c r="P3965">
        <v>258174</v>
      </c>
      <c r="Q3965">
        <v>13.300888888888901</v>
      </c>
      <c r="R3965">
        <v>9.7633333333333301</v>
      </c>
      <c r="S3965">
        <v>1761412</v>
      </c>
      <c r="T3965">
        <v>257785.4</v>
      </c>
      <c r="U3965">
        <v>13.277333333333299</v>
      </c>
      <c r="V3965">
        <v>9.7450666666666699</v>
      </c>
      <c r="W3965">
        <v>1761412</v>
      </c>
      <c r="X3965">
        <v>3.1120342957498202</v>
      </c>
      <c r="Y3965">
        <v>1.8864049599672501E-4</v>
      </c>
      <c r="Z3965">
        <v>1.46285365763505E-4</v>
      </c>
      <c r="AA3965">
        <v>0</v>
      </c>
      <c r="AB3965">
        <f>(Raw_savings[[#This Row],[PreWBthm]]-Raw_savings[[#This Row],[MsrWBthm]])/Raw_savings[[#This Row],[NumUnit]]/10^5</f>
        <v>0</v>
      </c>
      <c r="AC3965">
        <f>Raw_savings[[#This Row],[APreWBkWh]]*Raw_savings[[#This Row],[BldgWts]]</f>
        <v>1.247925752595678</v>
      </c>
      <c r="AD3965" t="s">
        <v>72</v>
      </c>
    </row>
    <row r="3966" spans="1:30" hidden="1" x14ac:dyDescent="0.25">
      <c r="A3966" t="s">
        <v>73</v>
      </c>
      <c r="B3966" t="s">
        <v>69</v>
      </c>
      <c r="C3966" t="s">
        <v>70</v>
      </c>
      <c r="D3966" s="1">
        <v>43622.936018518521</v>
      </c>
      <c r="E3966" t="s">
        <v>71</v>
      </c>
      <c r="F3966" t="s">
        <v>11</v>
      </c>
      <c r="G3966">
        <v>2017</v>
      </c>
      <c r="H3966" t="str">
        <f>VLOOKUP(Raw_savings[[#This Row],[BldgVint]],DEER2020wts!$I$6:$J$15,2,FALSE)</f>
        <v>Rec</v>
      </c>
      <c r="I3966" t="s">
        <v>9</v>
      </c>
      <c r="J3966" t="s">
        <v>31</v>
      </c>
      <c r="K3966">
        <f>SUMIFS(raw_wts[wt_vint],raw_wts[bldgtype],Raw_savings[[#This Row],[BldgType]],raw_wts[bldgvint],Raw_savings[[#This Row],[BldgVint]],raw_wts[bldgloc],Raw_savings[[#This Row],[BldgLoc]])</f>
        <v>0.504</v>
      </c>
      <c r="L3966" t="s">
        <v>32</v>
      </c>
      <c r="M3966">
        <v>145.68071708333301</v>
      </c>
      <c r="N3966">
        <v>50000.14</v>
      </c>
      <c r="O3966" t="s">
        <v>7</v>
      </c>
      <c r="P3966">
        <v>275936.59999999998</v>
      </c>
      <c r="Q3966">
        <v>23.5114444444444</v>
      </c>
      <c r="R3966">
        <v>16.055199999999999</v>
      </c>
      <c r="S3966">
        <v>1761412</v>
      </c>
      <c r="T3966">
        <v>275470.2</v>
      </c>
      <c r="U3966">
        <v>23.461555555555599</v>
      </c>
      <c r="V3966">
        <v>16.020333333333301</v>
      </c>
      <c r="W3966">
        <v>1761412</v>
      </c>
      <c r="X3966">
        <v>3.20152185778419</v>
      </c>
      <c r="Y3966">
        <v>3.4245361972202098E-4</v>
      </c>
      <c r="Z3966">
        <v>2.3933618233577101E-4</v>
      </c>
      <c r="AA3966">
        <v>0</v>
      </c>
      <c r="AB3966">
        <f>(Raw_savings[[#This Row],[PreWBthm]]-Raw_savings[[#This Row],[MsrWBthm]])/Raw_savings[[#This Row],[NumUnit]]/10^5</f>
        <v>0</v>
      </c>
      <c r="AC3966">
        <f>Raw_savings[[#This Row],[APreWBkWh]]*Raw_savings[[#This Row],[BldgWts]]</f>
        <v>1.6135670163232319</v>
      </c>
      <c r="AD3966" t="s">
        <v>72</v>
      </c>
    </row>
    <row r="3967" spans="1:30" hidden="1" x14ac:dyDescent="0.25">
      <c r="A3967" t="s">
        <v>73</v>
      </c>
      <c r="B3967" t="s">
        <v>69</v>
      </c>
      <c r="C3967" t="s">
        <v>70</v>
      </c>
      <c r="D3967" s="1">
        <v>43622.936018518521</v>
      </c>
      <c r="E3967" t="s">
        <v>71</v>
      </c>
      <c r="F3967" t="s">
        <v>11</v>
      </c>
      <c r="G3967">
        <v>2017</v>
      </c>
      <c r="H3967" t="str">
        <f>VLOOKUP(Raw_savings[[#This Row],[BldgVint]],DEER2020wts!$I$6:$J$15,2,FALSE)</f>
        <v>Rec</v>
      </c>
      <c r="I3967" t="s">
        <v>37</v>
      </c>
      <c r="J3967" t="s">
        <v>31</v>
      </c>
      <c r="K3967">
        <f>SUMIFS(raw_wts[wt_vint],raw_wts[bldgtype],Raw_savings[[#This Row],[BldgType]],raw_wts[bldgvint],Raw_savings[[#This Row],[BldgVint]],raw_wts[bldgloc],Raw_savings[[#This Row],[BldgLoc]])</f>
        <v>0.19600000000000001</v>
      </c>
      <c r="L3967" t="s">
        <v>32</v>
      </c>
      <c r="M3967">
        <v>156.209506</v>
      </c>
      <c r="N3967">
        <v>50000.14</v>
      </c>
      <c r="O3967" t="s">
        <v>7</v>
      </c>
      <c r="P3967">
        <v>280472.40000000002</v>
      </c>
      <c r="Q3967">
        <v>155.85533333333299</v>
      </c>
      <c r="R3967">
        <v>79.501733333333306</v>
      </c>
      <c r="S3967">
        <v>1761412</v>
      </c>
      <c r="T3967">
        <v>279997.90000000002</v>
      </c>
      <c r="U3967">
        <v>155.60677777777801</v>
      </c>
      <c r="V3967">
        <v>79.373333333333306</v>
      </c>
      <c r="W3967">
        <v>1761412</v>
      </c>
      <c r="X3967">
        <v>3.0375872259656198</v>
      </c>
      <c r="Y3967">
        <v>1.5911679251809101E-3</v>
      </c>
      <c r="Z3967">
        <v>8.2197302384410197E-4</v>
      </c>
      <c r="AA3967">
        <v>0</v>
      </c>
      <c r="AB3967">
        <f>(Raw_savings[[#This Row],[PreWBthm]]-Raw_savings[[#This Row],[MsrWBthm]])/Raw_savings[[#This Row],[NumUnit]]/10^5</f>
        <v>0</v>
      </c>
      <c r="AC3967">
        <f>Raw_savings[[#This Row],[APreWBkWh]]*Raw_savings[[#This Row],[BldgWts]]</f>
        <v>0.59536709628926154</v>
      </c>
      <c r="AD3967" t="s">
        <v>72</v>
      </c>
    </row>
    <row r="3968" spans="1:30" hidden="1" x14ac:dyDescent="0.25">
      <c r="A3968" t="s">
        <v>73</v>
      </c>
      <c r="B3968" t="s">
        <v>69</v>
      </c>
      <c r="C3968" t="s">
        <v>70</v>
      </c>
      <c r="D3968" s="1">
        <v>43622.936018518521</v>
      </c>
      <c r="E3968" t="s">
        <v>71</v>
      </c>
      <c r="F3968" t="s">
        <v>11</v>
      </c>
      <c r="G3968">
        <v>2017</v>
      </c>
      <c r="H3968" t="str">
        <f>VLOOKUP(Raw_savings[[#This Row],[BldgVint]],DEER2020wts!$I$6:$J$15,2,FALSE)</f>
        <v>Rec</v>
      </c>
      <c r="I3968" t="s">
        <v>34</v>
      </c>
      <c r="J3968" t="s">
        <v>31</v>
      </c>
      <c r="K3968">
        <f>SUMIFS(raw_wts[wt_vint],raw_wts[bldgtype],Raw_savings[[#This Row],[BldgType]],raw_wts[bldgvint],Raw_savings[[#This Row],[BldgVint]],raw_wts[bldgloc],Raw_savings[[#This Row],[BldgLoc]])</f>
        <v>7.6999999999999999E-2</v>
      </c>
      <c r="L3968" t="s">
        <v>32</v>
      </c>
      <c r="M3968">
        <v>220.140454333333</v>
      </c>
      <c r="N3968">
        <v>50000.14</v>
      </c>
      <c r="O3968" t="s">
        <v>7</v>
      </c>
      <c r="P3968">
        <v>331676.7</v>
      </c>
      <c r="Q3968">
        <v>186.19266666666701</v>
      </c>
      <c r="R3968">
        <v>99.360200000000006</v>
      </c>
      <c r="S3968">
        <v>1761412</v>
      </c>
      <c r="T3968">
        <v>330947.7</v>
      </c>
      <c r="U3968">
        <v>185.902111111111</v>
      </c>
      <c r="V3968">
        <v>99.195866666666703</v>
      </c>
      <c r="W3968">
        <v>1761412</v>
      </c>
      <c r="X3968">
        <v>3.31152219253695</v>
      </c>
      <c r="Y3968">
        <v>1.3198644312580601E-3</v>
      </c>
      <c r="Z3968">
        <v>7.4649311427558399E-4</v>
      </c>
      <c r="AA3968">
        <v>0</v>
      </c>
      <c r="AB3968">
        <f>(Raw_savings[[#This Row],[PreWBthm]]-Raw_savings[[#This Row],[MsrWBthm]])/Raw_savings[[#This Row],[NumUnit]]/10^5</f>
        <v>0</v>
      </c>
      <c r="AC3968">
        <f>Raw_savings[[#This Row],[APreWBkWh]]*Raw_savings[[#This Row],[BldgWts]]</f>
        <v>0.25498720882534515</v>
      </c>
      <c r="AD3968" t="s">
        <v>72</v>
      </c>
    </row>
    <row r="3969" spans="1:30" hidden="1" x14ac:dyDescent="0.25">
      <c r="A3969" t="s">
        <v>73</v>
      </c>
      <c r="B3969" t="s">
        <v>69</v>
      </c>
      <c r="C3969" t="s">
        <v>70</v>
      </c>
      <c r="D3969" s="1">
        <v>43622.936018518521</v>
      </c>
      <c r="E3969" t="s">
        <v>71</v>
      </c>
      <c r="F3969" t="s">
        <v>11</v>
      </c>
      <c r="G3969">
        <v>2017</v>
      </c>
      <c r="H3969" t="str">
        <f>VLOOKUP(Raw_savings[[#This Row],[BldgVint]],DEER2020wts!$I$6:$J$15,2,FALSE)</f>
        <v>Rec</v>
      </c>
      <c r="I3969" t="s">
        <v>42</v>
      </c>
      <c r="J3969" t="s">
        <v>31</v>
      </c>
      <c r="K3969">
        <f>SUMIFS(raw_wts[wt_vint],raw_wts[bldgtype],Raw_savings[[#This Row],[BldgType]],raw_wts[bldgvint],Raw_savings[[#This Row],[BldgVint]],raw_wts[bldgloc],Raw_savings[[#This Row],[BldgLoc]])</f>
        <v>0.11800000000000001</v>
      </c>
      <c r="L3969" t="s">
        <v>32</v>
      </c>
      <c r="M3969">
        <v>124.049198416667</v>
      </c>
      <c r="N3969">
        <v>50000.14</v>
      </c>
      <c r="O3969" t="s">
        <v>7</v>
      </c>
      <c r="P3969">
        <v>294290.2</v>
      </c>
      <c r="Q3969">
        <v>7.0642222222222202</v>
      </c>
      <c r="R3969">
        <v>4.1662666666666697</v>
      </c>
      <c r="S3969">
        <v>1761412</v>
      </c>
      <c r="T3969">
        <v>294007</v>
      </c>
      <c r="U3969">
        <v>7.0624444444444503</v>
      </c>
      <c r="V3969">
        <v>4.1642666666666699</v>
      </c>
      <c r="W3969">
        <v>1761412</v>
      </c>
      <c r="X3969">
        <v>2.2829651752264901</v>
      </c>
      <c r="Y3969" s="2">
        <v>1.43312314828963E-5</v>
      </c>
      <c r="Z3969" s="2">
        <v>1.61226354182637E-5</v>
      </c>
      <c r="AA3969">
        <v>0</v>
      </c>
      <c r="AB3969">
        <f>(Raw_savings[[#This Row],[PreWBthm]]-Raw_savings[[#This Row],[MsrWBthm]])/Raw_savings[[#This Row],[NumUnit]]/10^5</f>
        <v>0</v>
      </c>
      <c r="AC3969">
        <f>Raw_savings[[#This Row],[APreWBkWh]]*Raw_savings[[#This Row],[BldgWts]]</f>
        <v>0.26938989067672586</v>
      </c>
      <c r="AD3969" t="s">
        <v>72</v>
      </c>
    </row>
    <row r="3970" spans="1:30" hidden="1" x14ac:dyDescent="0.25">
      <c r="A3970" t="s">
        <v>73</v>
      </c>
      <c r="B3970" t="s">
        <v>69</v>
      </c>
      <c r="C3970" t="s">
        <v>70</v>
      </c>
      <c r="D3970" s="1">
        <v>43622.936018518521</v>
      </c>
      <c r="E3970" t="s">
        <v>71</v>
      </c>
      <c r="F3970" t="s">
        <v>11</v>
      </c>
      <c r="G3970">
        <v>2020</v>
      </c>
      <c r="H3970" t="str">
        <f>VLOOKUP(Raw_savings[[#This Row],[BldgVint]],DEER2020wts!$I$6:$J$15,2,FALSE)</f>
        <v>Rec</v>
      </c>
      <c r="I3970" t="s">
        <v>5</v>
      </c>
      <c r="J3970" t="s">
        <v>31</v>
      </c>
      <c r="K3970">
        <f>SUMIFS(raw_wts[wt_vint],raw_wts[bldgtype],Raw_savings[[#This Row],[BldgType]],raw_wts[bldgvint],Raw_savings[[#This Row],[BldgVint]],raw_wts[bldgloc],Raw_savings[[#This Row],[BldgLoc]])</f>
        <v>4.0000000000000001E-3</v>
      </c>
      <c r="L3970" t="s">
        <v>32</v>
      </c>
      <c r="M3970">
        <v>103.44943791666699</v>
      </c>
      <c r="N3970">
        <v>50000.14</v>
      </c>
      <c r="O3970" t="s">
        <v>7</v>
      </c>
      <c r="P3970">
        <v>225684.8</v>
      </c>
      <c r="Q3970">
        <v>69.298000000000002</v>
      </c>
      <c r="R3970">
        <v>33.837600000000002</v>
      </c>
      <c r="S3970">
        <v>1761412</v>
      </c>
      <c r="T3970">
        <v>225475.20000000001</v>
      </c>
      <c r="U3970">
        <v>69.172777777777796</v>
      </c>
      <c r="V3970">
        <v>33.772066666666703</v>
      </c>
      <c r="W3970">
        <v>1761412</v>
      </c>
      <c r="X3970">
        <v>2.0261105736390599</v>
      </c>
      <c r="Y3970">
        <v>1.2104678840603499E-3</v>
      </c>
      <c r="Z3970">
        <v>6.3348177286489803E-4</v>
      </c>
      <c r="AA3970">
        <v>0</v>
      </c>
      <c r="AB3970">
        <f>(Raw_savings[[#This Row],[PreWBthm]]-Raw_savings[[#This Row],[MsrWBthm]])/Raw_savings[[#This Row],[NumUnit]]/10^5</f>
        <v>0</v>
      </c>
      <c r="AC3970">
        <f>Raw_savings[[#This Row],[APreWBkWh]]*Raw_savings[[#This Row],[BldgWts]]</f>
        <v>8.1044422945562404E-3</v>
      </c>
      <c r="AD3970" t="s">
        <v>72</v>
      </c>
    </row>
    <row r="3971" spans="1:30" hidden="1" x14ac:dyDescent="0.25">
      <c r="A3971" t="s">
        <v>73</v>
      </c>
      <c r="B3971" t="s">
        <v>69</v>
      </c>
      <c r="C3971" t="s">
        <v>70</v>
      </c>
      <c r="D3971" s="1">
        <v>43622.936018518521</v>
      </c>
      <c r="E3971" t="s">
        <v>71</v>
      </c>
      <c r="F3971" t="s">
        <v>11</v>
      </c>
      <c r="G3971">
        <v>2020</v>
      </c>
      <c r="H3971" t="str">
        <f>VLOOKUP(Raw_savings[[#This Row],[BldgVint]],DEER2020wts!$I$6:$J$15,2,FALSE)</f>
        <v>Rec</v>
      </c>
      <c r="I3971" t="s">
        <v>35</v>
      </c>
      <c r="J3971" t="s">
        <v>31</v>
      </c>
      <c r="K3971">
        <f>SUMIFS(raw_wts[wt_vint],raw_wts[bldgtype],Raw_savings[[#This Row],[BldgType]],raw_wts[bldgvint],Raw_savings[[#This Row],[BldgVint]],raw_wts[bldgloc],Raw_savings[[#This Row],[BldgLoc]])</f>
        <v>2.5999999999999999E-2</v>
      </c>
      <c r="L3971" t="s">
        <v>32</v>
      </c>
      <c r="M3971">
        <v>111.627530666667</v>
      </c>
      <c r="N3971">
        <v>50000.14</v>
      </c>
      <c r="O3971" t="s">
        <v>7</v>
      </c>
      <c r="P3971">
        <v>220444.9</v>
      </c>
      <c r="Q3971">
        <v>4.9808888888888898</v>
      </c>
      <c r="R3971">
        <v>2.7778</v>
      </c>
      <c r="S3971">
        <v>1761412</v>
      </c>
      <c r="T3971">
        <v>220123.9</v>
      </c>
      <c r="U3971">
        <v>4.9786666666666699</v>
      </c>
      <c r="V3971">
        <v>2.77606666666667</v>
      </c>
      <c r="W3971">
        <v>1761412</v>
      </c>
      <c r="X3971">
        <v>2.8756346940840598</v>
      </c>
      <c r="Y3971" s="2">
        <v>1.9907474517711E-5</v>
      </c>
      <c r="Z3971" s="2">
        <v>1.5527830123820699E-5</v>
      </c>
      <c r="AA3971">
        <v>0</v>
      </c>
      <c r="AB3971">
        <f>(Raw_savings[[#This Row],[PreWBthm]]-Raw_savings[[#This Row],[MsrWBthm]])/Raw_savings[[#This Row],[NumUnit]]/10^5</f>
        <v>0</v>
      </c>
      <c r="AC3971">
        <f>Raw_savings[[#This Row],[APreWBkWh]]*Raw_savings[[#This Row],[BldgWts]]</f>
        <v>7.4766502046185554E-2</v>
      </c>
      <c r="AD3971" t="s">
        <v>72</v>
      </c>
    </row>
    <row r="3972" spans="1:30" hidden="1" x14ac:dyDescent="0.25">
      <c r="A3972" t="s">
        <v>73</v>
      </c>
      <c r="B3972" t="s">
        <v>69</v>
      </c>
      <c r="C3972" t="s">
        <v>70</v>
      </c>
      <c r="D3972" s="1">
        <v>43622.936018518521</v>
      </c>
      <c r="E3972" t="s">
        <v>71</v>
      </c>
      <c r="F3972" t="s">
        <v>11</v>
      </c>
      <c r="G3972">
        <v>2020</v>
      </c>
      <c r="H3972" t="str">
        <f>VLOOKUP(Raw_savings[[#This Row],[BldgVint]],DEER2020wts!$I$6:$J$15,2,FALSE)</f>
        <v>Rec</v>
      </c>
      <c r="I3972" t="s">
        <v>38</v>
      </c>
      <c r="J3972" t="s">
        <v>31</v>
      </c>
      <c r="K3972">
        <f>SUMIFS(raw_wts[wt_vint],raw_wts[bldgtype],Raw_savings[[#This Row],[BldgType]],raw_wts[bldgvint],Raw_savings[[#This Row],[BldgVint]],raw_wts[bldgloc],Raw_savings[[#This Row],[BldgLoc]])</f>
        <v>7.8E-2</v>
      </c>
      <c r="L3972" t="s">
        <v>32</v>
      </c>
      <c r="M3972">
        <v>113.20908125</v>
      </c>
      <c r="N3972">
        <v>50000.14</v>
      </c>
      <c r="O3972" t="s">
        <v>7</v>
      </c>
      <c r="P3972">
        <v>206375.2</v>
      </c>
      <c r="Q3972">
        <v>4.218</v>
      </c>
      <c r="R3972">
        <v>2.2713333333333301</v>
      </c>
      <c r="S3972">
        <v>1761412</v>
      </c>
      <c r="T3972">
        <v>206094.4</v>
      </c>
      <c r="U3972">
        <v>4.2177777777777798</v>
      </c>
      <c r="V3972">
        <v>2.2707999999999999</v>
      </c>
      <c r="W3972">
        <v>1761412</v>
      </c>
      <c r="X3972">
        <v>2.4803663884518801</v>
      </c>
      <c r="Y3972" s="2">
        <v>1.96293636312769E-6</v>
      </c>
      <c r="Z3972" s="2">
        <v>4.7110472715127204E-6</v>
      </c>
      <c r="AA3972">
        <v>0</v>
      </c>
      <c r="AB3972">
        <f>(Raw_savings[[#This Row],[PreWBthm]]-Raw_savings[[#This Row],[MsrWBthm]])/Raw_savings[[#This Row],[NumUnit]]/10^5</f>
        <v>0</v>
      </c>
      <c r="AC3972">
        <f>Raw_savings[[#This Row],[APreWBkWh]]*Raw_savings[[#This Row],[BldgWts]]</f>
        <v>0.19346857829924666</v>
      </c>
      <c r="AD3972" t="s">
        <v>72</v>
      </c>
    </row>
    <row r="3973" spans="1:30" hidden="1" x14ac:dyDescent="0.25">
      <c r="A3973" t="s">
        <v>73</v>
      </c>
      <c r="B3973" t="s">
        <v>69</v>
      </c>
      <c r="C3973" t="s">
        <v>70</v>
      </c>
      <c r="D3973" s="1">
        <v>43622.936018518521</v>
      </c>
      <c r="E3973" t="s">
        <v>71</v>
      </c>
      <c r="F3973" t="s">
        <v>11</v>
      </c>
      <c r="G3973">
        <v>2020</v>
      </c>
      <c r="H3973" t="str">
        <f>VLOOKUP(Raw_savings[[#This Row],[BldgVint]],DEER2020wts!$I$6:$J$15,2,FALSE)</f>
        <v>Rec</v>
      </c>
      <c r="I3973" t="s">
        <v>40</v>
      </c>
      <c r="J3973" t="s">
        <v>31</v>
      </c>
      <c r="K3973">
        <f>SUMIFS(raw_wts[wt_vint],raw_wts[bldgtype],Raw_savings[[#This Row],[BldgType]],raw_wts[bldgvint],Raw_savings[[#This Row],[BldgVint]],raw_wts[bldgloc],Raw_savings[[#This Row],[BldgLoc]])</f>
        <v>5.2999999999999999E-2</v>
      </c>
      <c r="L3973" t="s">
        <v>32</v>
      </c>
      <c r="M3973">
        <v>112.428170416667</v>
      </c>
      <c r="N3973">
        <v>50000.14</v>
      </c>
      <c r="O3973" t="s">
        <v>7</v>
      </c>
      <c r="P3973">
        <v>214072.6</v>
      </c>
      <c r="Q3973">
        <v>119.26822222222199</v>
      </c>
      <c r="R3973">
        <v>58.825466666666699</v>
      </c>
      <c r="S3973">
        <v>1761412</v>
      </c>
      <c r="T3973">
        <v>213728.2</v>
      </c>
      <c r="U3973">
        <v>119.069444444444</v>
      </c>
      <c r="V3973">
        <v>58.721866666666699</v>
      </c>
      <c r="W3973">
        <v>1761412</v>
      </c>
      <c r="X3973">
        <v>3.0632891981041999</v>
      </c>
      <c r="Y3973">
        <v>1.7680424491574799E-3</v>
      </c>
      <c r="Z3973">
        <v>9.2147723845418898E-4</v>
      </c>
      <c r="AA3973">
        <v>0</v>
      </c>
      <c r="AB3973">
        <f>(Raw_savings[[#This Row],[PreWBthm]]-Raw_savings[[#This Row],[MsrWBthm]])/Raw_savings[[#This Row],[NumUnit]]/10^5</f>
        <v>0</v>
      </c>
      <c r="AC3973">
        <f>Raw_savings[[#This Row],[APreWBkWh]]*Raw_savings[[#This Row],[BldgWts]]</f>
        <v>0.16235432749952258</v>
      </c>
      <c r="AD3973" t="s">
        <v>72</v>
      </c>
    </row>
    <row r="3974" spans="1:30" hidden="1" x14ac:dyDescent="0.25">
      <c r="A3974" t="s">
        <v>73</v>
      </c>
      <c r="B3974" t="s">
        <v>69</v>
      </c>
      <c r="C3974" t="s">
        <v>70</v>
      </c>
      <c r="D3974" s="1">
        <v>43622.936018518521</v>
      </c>
      <c r="E3974" t="s">
        <v>71</v>
      </c>
      <c r="F3974" t="s">
        <v>11</v>
      </c>
      <c r="G3974">
        <v>2020</v>
      </c>
      <c r="H3974" t="str">
        <f>VLOOKUP(Raw_savings[[#This Row],[BldgVint]],DEER2020wts!$I$6:$J$15,2,FALSE)</f>
        <v>Rec</v>
      </c>
      <c r="I3974" t="s">
        <v>43</v>
      </c>
      <c r="J3974" t="s">
        <v>31</v>
      </c>
      <c r="K3974">
        <f>SUMIFS(raw_wts[wt_vint],raw_wts[bldgtype],Raw_savings[[#This Row],[BldgType]],raw_wts[bldgvint],Raw_savings[[#This Row],[BldgVint]],raw_wts[bldgloc],Raw_savings[[#This Row],[BldgLoc]])</f>
        <v>9.0000000000000011E-3</v>
      </c>
      <c r="L3974" t="s">
        <v>32</v>
      </c>
      <c r="M3974">
        <v>109.418883416667</v>
      </c>
      <c r="N3974">
        <v>50000.14</v>
      </c>
      <c r="O3974" t="s">
        <v>7</v>
      </c>
      <c r="P3974">
        <v>209134.3</v>
      </c>
      <c r="Q3974">
        <v>84.405555555555594</v>
      </c>
      <c r="R3974">
        <v>38.5444666666667</v>
      </c>
      <c r="S3974">
        <v>1761412</v>
      </c>
      <c r="T3974">
        <v>208833.8</v>
      </c>
      <c r="U3974">
        <v>84.2578888888889</v>
      </c>
      <c r="V3974">
        <v>38.457066666666698</v>
      </c>
      <c r="W3974">
        <v>1761412</v>
      </c>
      <c r="X3974">
        <v>2.7463266907568098</v>
      </c>
      <c r="Y3974">
        <v>1.34955377038853E-3</v>
      </c>
      <c r="Z3974">
        <v>7.9876523385075397E-4</v>
      </c>
      <c r="AA3974">
        <v>0</v>
      </c>
      <c r="AB3974">
        <f>(Raw_savings[[#This Row],[PreWBthm]]-Raw_savings[[#This Row],[MsrWBthm]])/Raw_savings[[#This Row],[NumUnit]]/10^5</f>
        <v>0</v>
      </c>
      <c r="AC3974">
        <f>Raw_savings[[#This Row],[APreWBkWh]]*Raw_savings[[#This Row],[BldgWts]]</f>
        <v>2.4716940216811291E-2</v>
      </c>
      <c r="AD3974" t="s">
        <v>72</v>
      </c>
    </row>
    <row r="3975" spans="1:30" hidden="1" x14ac:dyDescent="0.25">
      <c r="A3975" t="s">
        <v>73</v>
      </c>
      <c r="B3975" t="s">
        <v>69</v>
      </c>
      <c r="C3975" t="s">
        <v>70</v>
      </c>
      <c r="D3975" s="1">
        <v>43622.936018518521</v>
      </c>
      <c r="E3975" t="s">
        <v>71</v>
      </c>
      <c r="F3975" t="s">
        <v>11</v>
      </c>
      <c r="G3975">
        <v>2020</v>
      </c>
      <c r="H3975" t="str">
        <f>VLOOKUP(Raw_savings[[#This Row],[BldgVint]],DEER2020wts!$I$6:$J$15,2,FALSE)</f>
        <v>Rec</v>
      </c>
      <c r="I3975" t="s">
        <v>45</v>
      </c>
      <c r="J3975" t="s">
        <v>31</v>
      </c>
      <c r="K3975">
        <f>SUMIFS(raw_wts[wt_vint],raw_wts[bldgtype],Raw_savings[[#This Row],[BldgType]],raw_wts[bldgvint],Raw_savings[[#This Row],[BldgVint]],raw_wts[bldgloc],Raw_savings[[#This Row],[BldgLoc]])</f>
        <v>0.111</v>
      </c>
      <c r="L3975" t="s">
        <v>32</v>
      </c>
      <c r="M3975">
        <v>120.67399733333301</v>
      </c>
      <c r="N3975">
        <v>50000.14</v>
      </c>
      <c r="O3975" t="s">
        <v>7</v>
      </c>
      <c r="P3975">
        <v>209338.2</v>
      </c>
      <c r="Q3975">
        <v>111.212111111111</v>
      </c>
      <c r="R3975">
        <v>56.0688666666667</v>
      </c>
      <c r="S3975">
        <v>1761412</v>
      </c>
      <c r="T3975">
        <v>208955.4</v>
      </c>
      <c r="U3975">
        <v>111.022888888889</v>
      </c>
      <c r="V3975">
        <v>55.963666666666697</v>
      </c>
      <c r="W3975">
        <v>1761412</v>
      </c>
      <c r="X3975">
        <v>3.1721829761106202</v>
      </c>
      <c r="Y3975">
        <v>1.5680447022864E-3</v>
      </c>
      <c r="Z3975">
        <v>8.7177024317360496E-4</v>
      </c>
      <c r="AA3975">
        <v>0</v>
      </c>
      <c r="AB3975">
        <f>(Raw_savings[[#This Row],[PreWBthm]]-Raw_savings[[#This Row],[MsrWBthm]])/Raw_savings[[#This Row],[NumUnit]]/10^5</f>
        <v>0</v>
      </c>
      <c r="AC3975">
        <f>Raw_savings[[#This Row],[APreWBkWh]]*Raw_savings[[#This Row],[BldgWts]]</f>
        <v>0.35211231034827883</v>
      </c>
      <c r="AD3975" t="s">
        <v>72</v>
      </c>
    </row>
    <row r="3976" spans="1:30" hidden="1" x14ac:dyDescent="0.25">
      <c r="A3976" t="s">
        <v>73</v>
      </c>
      <c r="B3976" t="s">
        <v>69</v>
      </c>
      <c r="C3976" t="s">
        <v>70</v>
      </c>
      <c r="D3976" s="1">
        <v>43622.936018518521</v>
      </c>
      <c r="E3976" t="s">
        <v>71</v>
      </c>
      <c r="F3976" t="s">
        <v>11</v>
      </c>
      <c r="G3976">
        <v>2020</v>
      </c>
      <c r="H3976" t="str">
        <f>VLOOKUP(Raw_savings[[#This Row],[BldgVint]],DEER2020wts!$I$6:$J$15,2,FALSE)</f>
        <v>Rec</v>
      </c>
      <c r="I3976" t="s">
        <v>8</v>
      </c>
      <c r="J3976" t="s">
        <v>31</v>
      </c>
      <c r="K3976">
        <f>SUMIFS(raw_wts[wt_vint],raw_wts[bldgtype],Raw_savings[[#This Row],[BldgType]],raw_wts[bldgvint],Raw_savings[[#This Row],[BldgVint]],raw_wts[bldgloc],Raw_savings[[#This Row],[BldgLoc]])</f>
        <v>4.8000000000000001E-2</v>
      </c>
      <c r="L3976" t="s">
        <v>32</v>
      </c>
      <c r="M3976">
        <v>117.982527583333</v>
      </c>
      <c r="N3976">
        <v>50000.14</v>
      </c>
      <c r="O3976" t="s">
        <v>7</v>
      </c>
      <c r="P3976">
        <v>201485.8</v>
      </c>
      <c r="Q3976">
        <v>102.72799999999999</v>
      </c>
      <c r="R3976">
        <v>48.678533333333299</v>
      </c>
      <c r="S3976">
        <v>1761412</v>
      </c>
      <c r="T3976">
        <v>201114.5</v>
      </c>
      <c r="U3976">
        <v>102.551666666667</v>
      </c>
      <c r="V3976">
        <v>48.580133333333301</v>
      </c>
      <c r="W3976">
        <v>1761412</v>
      </c>
      <c r="X3976">
        <v>3.1470761612369502</v>
      </c>
      <c r="Y3976">
        <v>1.4945715856849999E-3</v>
      </c>
      <c r="Z3976">
        <v>8.3402179979994503E-4</v>
      </c>
      <c r="AA3976">
        <v>0</v>
      </c>
      <c r="AB3976">
        <f>(Raw_savings[[#This Row],[PreWBthm]]-Raw_savings[[#This Row],[MsrWBthm]])/Raw_savings[[#This Row],[NumUnit]]/10^5</f>
        <v>0</v>
      </c>
      <c r="AC3976">
        <f>Raw_savings[[#This Row],[APreWBkWh]]*Raw_savings[[#This Row],[BldgWts]]</f>
        <v>0.15105965573937361</v>
      </c>
      <c r="AD3976" t="s">
        <v>72</v>
      </c>
    </row>
    <row r="3977" spans="1:30" hidden="1" x14ac:dyDescent="0.25">
      <c r="A3977" t="s">
        <v>73</v>
      </c>
      <c r="B3977" t="s">
        <v>69</v>
      </c>
      <c r="C3977" t="s">
        <v>70</v>
      </c>
      <c r="D3977" s="1">
        <v>43622.936018518521</v>
      </c>
      <c r="E3977" t="s">
        <v>71</v>
      </c>
      <c r="F3977" t="s">
        <v>11</v>
      </c>
      <c r="G3977">
        <v>2020</v>
      </c>
      <c r="H3977" t="str">
        <f>VLOOKUP(Raw_savings[[#This Row],[BldgVint]],DEER2020wts!$I$6:$J$15,2,FALSE)</f>
        <v>Rec</v>
      </c>
      <c r="I3977" t="s">
        <v>36</v>
      </c>
      <c r="J3977" t="s">
        <v>31</v>
      </c>
      <c r="K3977">
        <f>SUMIFS(raw_wts[wt_vint],raw_wts[bldgtype],Raw_savings[[#This Row],[BldgType]],raw_wts[bldgvint],Raw_savings[[#This Row],[BldgVint]],raw_wts[bldgloc],Raw_savings[[#This Row],[BldgLoc]])</f>
        <v>0.19700000000000001</v>
      </c>
      <c r="L3977" t="s">
        <v>32</v>
      </c>
      <c r="M3977">
        <v>124.098715666667</v>
      </c>
      <c r="N3977">
        <v>50000.14</v>
      </c>
      <c r="O3977" t="s">
        <v>7</v>
      </c>
      <c r="P3977">
        <v>214443.4</v>
      </c>
      <c r="Q3977">
        <v>122.690777777778</v>
      </c>
      <c r="R3977">
        <v>56.156799999999997</v>
      </c>
      <c r="S3977">
        <v>1761412</v>
      </c>
      <c r="T3977">
        <v>214039.8</v>
      </c>
      <c r="U3977">
        <v>122.47844444444399</v>
      </c>
      <c r="V3977">
        <v>56.052533333333301</v>
      </c>
      <c r="W3977">
        <v>1761412</v>
      </c>
      <c r="X3977">
        <v>3.2522496129942899</v>
      </c>
      <c r="Y3977">
        <v>1.7110034716528999E-3</v>
      </c>
      <c r="Z3977">
        <v>8.4019134369392803E-4</v>
      </c>
      <c r="AA3977">
        <v>0</v>
      </c>
      <c r="AB3977">
        <f>(Raw_savings[[#This Row],[PreWBthm]]-Raw_savings[[#This Row],[MsrWBthm]])/Raw_savings[[#This Row],[NumUnit]]/10^5</f>
        <v>0</v>
      </c>
      <c r="AC3977">
        <f>Raw_savings[[#This Row],[APreWBkWh]]*Raw_savings[[#This Row],[BldgWts]]</f>
        <v>0.64069317375987511</v>
      </c>
      <c r="AD3977" t="s">
        <v>72</v>
      </c>
    </row>
    <row r="3978" spans="1:30" hidden="1" x14ac:dyDescent="0.25">
      <c r="A3978" t="s">
        <v>73</v>
      </c>
      <c r="B3978" t="s">
        <v>69</v>
      </c>
      <c r="C3978" t="s">
        <v>70</v>
      </c>
      <c r="D3978" s="1">
        <v>43622.936018518521</v>
      </c>
      <c r="E3978" t="s">
        <v>71</v>
      </c>
      <c r="F3978" t="s">
        <v>11</v>
      </c>
      <c r="G3978">
        <v>2020</v>
      </c>
      <c r="H3978" t="str">
        <f>VLOOKUP(Raw_savings[[#This Row],[BldgVint]],DEER2020wts!$I$6:$J$15,2,FALSE)</f>
        <v>Rec</v>
      </c>
      <c r="I3978" t="s">
        <v>39</v>
      </c>
      <c r="J3978" t="s">
        <v>31</v>
      </c>
      <c r="K3978">
        <f>SUMIFS(raw_wts[wt_vint],raw_wts[bldgtype],Raw_savings[[#This Row],[BldgType]],raw_wts[bldgvint],Raw_savings[[#This Row],[BldgVint]],raw_wts[bldgloc],Raw_savings[[#This Row],[BldgLoc]])</f>
        <v>0.13999999999999999</v>
      </c>
      <c r="L3978" t="s">
        <v>32</v>
      </c>
      <c r="M3978">
        <v>155.92168966666699</v>
      </c>
      <c r="N3978">
        <v>50000.14</v>
      </c>
      <c r="O3978" t="s">
        <v>7</v>
      </c>
      <c r="P3978">
        <v>224017.9</v>
      </c>
      <c r="Q3978">
        <v>155.02666666666701</v>
      </c>
      <c r="R3978">
        <v>75.914400000000001</v>
      </c>
      <c r="S3978">
        <v>1761412</v>
      </c>
      <c r="T3978">
        <v>223577.7</v>
      </c>
      <c r="U3978">
        <v>154.74866666666699</v>
      </c>
      <c r="V3978">
        <v>75.754400000000004</v>
      </c>
      <c r="W3978">
        <v>1761412</v>
      </c>
      <c r="X3978">
        <v>2.8232120941034702</v>
      </c>
      <c r="Y3978">
        <v>1.7829463020461E-3</v>
      </c>
      <c r="Z3978">
        <v>1.02615614506253E-3</v>
      </c>
      <c r="AA3978">
        <v>0</v>
      </c>
      <c r="AB3978">
        <f>(Raw_savings[[#This Row],[PreWBthm]]-Raw_savings[[#This Row],[MsrWBthm]])/Raw_savings[[#This Row],[NumUnit]]/10^5</f>
        <v>0</v>
      </c>
      <c r="AC3978">
        <f>Raw_savings[[#This Row],[APreWBkWh]]*Raw_savings[[#This Row],[BldgWts]]</f>
        <v>0.39524969317448577</v>
      </c>
      <c r="AD3978" t="s">
        <v>72</v>
      </c>
    </row>
    <row r="3979" spans="1:30" hidden="1" x14ac:dyDescent="0.25">
      <c r="A3979" t="s">
        <v>73</v>
      </c>
      <c r="B3979" t="s">
        <v>69</v>
      </c>
      <c r="C3979" t="s">
        <v>70</v>
      </c>
      <c r="D3979" s="1">
        <v>43622.936018518521</v>
      </c>
      <c r="E3979" t="s">
        <v>71</v>
      </c>
      <c r="F3979" t="s">
        <v>11</v>
      </c>
      <c r="G3979">
        <v>2020</v>
      </c>
      <c r="H3979" t="str">
        <f>VLOOKUP(Raw_savings[[#This Row],[BldgVint]],DEER2020wts!$I$6:$J$15,2,FALSE)</f>
        <v>Rec</v>
      </c>
      <c r="I3979" t="s">
        <v>41</v>
      </c>
      <c r="J3979" t="s">
        <v>31</v>
      </c>
      <c r="K3979">
        <f>SUMIFS(raw_wts[wt_vint],raw_wts[bldgtype],Raw_savings[[#This Row],[BldgType]],raw_wts[bldgvint],Raw_savings[[#This Row],[BldgVint]],raw_wts[bldgloc],Raw_savings[[#This Row],[BldgLoc]])</f>
        <v>0.312</v>
      </c>
      <c r="L3979" t="s">
        <v>32</v>
      </c>
      <c r="M3979">
        <v>139.97851716666699</v>
      </c>
      <c r="N3979">
        <v>50000.14</v>
      </c>
      <c r="O3979" t="s">
        <v>7</v>
      </c>
      <c r="P3979">
        <v>227587.8</v>
      </c>
      <c r="Q3979">
        <v>156.697222222222</v>
      </c>
      <c r="R3979">
        <v>74.944133333333298</v>
      </c>
      <c r="S3979">
        <v>1761412</v>
      </c>
      <c r="T3979">
        <v>227147</v>
      </c>
      <c r="U3979">
        <v>156.412222222222</v>
      </c>
      <c r="V3979">
        <v>74.808000000000007</v>
      </c>
      <c r="W3979">
        <v>1761412</v>
      </c>
      <c r="X3979">
        <v>3.1490546472580898</v>
      </c>
      <c r="Y3979">
        <v>2.0360267115893099E-3</v>
      </c>
      <c r="Z3979">
        <v>9.7253018598021602E-4</v>
      </c>
      <c r="AA3979">
        <v>0</v>
      </c>
      <c r="AB3979">
        <f>(Raw_savings[[#This Row],[PreWBthm]]-Raw_savings[[#This Row],[MsrWBthm]])/Raw_savings[[#This Row],[NumUnit]]/10^5</f>
        <v>0</v>
      </c>
      <c r="AC3979">
        <f>Raw_savings[[#This Row],[APreWBkWh]]*Raw_savings[[#This Row],[BldgWts]]</f>
        <v>0.98250504994452403</v>
      </c>
      <c r="AD3979" t="s">
        <v>72</v>
      </c>
    </row>
    <row r="3980" spans="1:30" hidden="1" x14ac:dyDescent="0.25">
      <c r="A3980" t="s">
        <v>73</v>
      </c>
      <c r="B3980" t="s">
        <v>69</v>
      </c>
      <c r="C3980" t="s">
        <v>70</v>
      </c>
      <c r="D3980" s="1">
        <v>43622.936018518521</v>
      </c>
      <c r="E3980" t="s">
        <v>71</v>
      </c>
      <c r="F3980" t="s">
        <v>11</v>
      </c>
      <c r="G3980">
        <v>2020</v>
      </c>
      <c r="H3980" t="str">
        <f>VLOOKUP(Raw_savings[[#This Row],[BldgVint]],DEER2020wts!$I$6:$J$15,2,FALSE)</f>
        <v>Rec</v>
      </c>
      <c r="I3980" t="s">
        <v>44</v>
      </c>
      <c r="J3980" t="s">
        <v>31</v>
      </c>
      <c r="K3980">
        <f>SUMIFS(raw_wts[wt_vint],raw_wts[bldgtype],Raw_savings[[#This Row],[BldgType]],raw_wts[bldgvint],Raw_savings[[#This Row],[BldgVint]],raw_wts[bldgloc],Raw_savings[[#This Row],[BldgLoc]])</f>
        <v>4.3999999999999997E-2</v>
      </c>
      <c r="L3980" t="s">
        <v>32</v>
      </c>
      <c r="M3980">
        <v>137.62684316666699</v>
      </c>
      <c r="N3980">
        <v>50000.14</v>
      </c>
      <c r="O3980" t="s">
        <v>7</v>
      </c>
      <c r="P3980">
        <v>241191.8</v>
      </c>
      <c r="Q3980">
        <v>21.170777777777801</v>
      </c>
      <c r="R3980">
        <v>17.569199999999999</v>
      </c>
      <c r="S3980">
        <v>1761412</v>
      </c>
      <c r="T3980">
        <v>240779.4</v>
      </c>
      <c r="U3980">
        <v>21.123000000000001</v>
      </c>
      <c r="V3980">
        <v>17.5301333333333</v>
      </c>
      <c r="W3980">
        <v>1761412</v>
      </c>
      <c r="X3980">
        <v>2.9965084609299302</v>
      </c>
      <c r="Y3980">
        <v>3.4715449892227E-4</v>
      </c>
      <c r="Z3980">
        <v>2.8385935307228101E-4</v>
      </c>
      <c r="AA3980">
        <v>0</v>
      </c>
      <c r="AB3980">
        <f>(Raw_savings[[#This Row],[PreWBthm]]-Raw_savings[[#This Row],[MsrWBthm]])/Raw_savings[[#This Row],[NumUnit]]/10^5</f>
        <v>0</v>
      </c>
      <c r="AC3980">
        <f>Raw_savings[[#This Row],[APreWBkWh]]*Raw_savings[[#This Row],[BldgWts]]</f>
        <v>0.13184637228091692</v>
      </c>
      <c r="AD3980" t="s">
        <v>72</v>
      </c>
    </row>
    <row r="3981" spans="1:30" hidden="1" x14ac:dyDescent="0.25">
      <c r="A3981" t="s">
        <v>73</v>
      </c>
      <c r="B3981" t="s">
        <v>69</v>
      </c>
      <c r="C3981" t="s">
        <v>70</v>
      </c>
      <c r="D3981" s="1">
        <v>43622.936018518521</v>
      </c>
      <c r="E3981" t="s">
        <v>71</v>
      </c>
      <c r="F3981" t="s">
        <v>11</v>
      </c>
      <c r="G3981">
        <v>2020</v>
      </c>
      <c r="H3981" t="str">
        <f>VLOOKUP(Raw_savings[[#This Row],[BldgVint]],DEER2020wts!$I$6:$J$15,2,FALSE)</f>
        <v>Rec</v>
      </c>
      <c r="I3981" t="s">
        <v>46</v>
      </c>
      <c r="J3981" t="s">
        <v>31</v>
      </c>
      <c r="K3981">
        <f>SUMIFS(raw_wts[wt_vint],raw_wts[bldgtype],Raw_savings[[#This Row],[BldgType]],raw_wts[bldgvint],Raw_savings[[#This Row],[BldgVint]],raw_wts[bldgloc],Raw_savings[[#This Row],[BldgLoc]])</f>
        <v>0.13400000000000001</v>
      </c>
      <c r="L3981" t="s">
        <v>32</v>
      </c>
      <c r="M3981">
        <v>122.873602916667</v>
      </c>
      <c r="N3981">
        <v>50000.14</v>
      </c>
      <c r="O3981" t="s">
        <v>7</v>
      </c>
      <c r="P3981">
        <v>229783.2</v>
      </c>
      <c r="Q3981">
        <v>9.4373333333333402</v>
      </c>
      <c r="R3981">
        <v>7.4700666666666704</v>
      </c>
      <c r="S3981">
        <v>1761412</v>
      </c>
      <c r="T3981">
        <v>229408.4</v>
      </c>
      <c r="U3981">
        <v>9.4209999999999994</v>
      </c>
      <c r="V3981">
        <v>7.4543333333333299</v>
      </c>
      <c r="W3981">
        <v>1761412</v>
      </c>
      <c r="X3981">
        <v>3.05028900515115</v>
      </c>
      <c r="Y3981">
        <v>1.3292792711883599E-4</v>
      </c>
      <c r="Z3981">
        <v>1.28044860408324E-4</v>
      </c>
      <c r="AA3981">
        <v>0</v>
      </c>
      <c r="AB3981">
        <f>(Raw_savings[[#This Row],[PreWBthm]]-Raw_savings[[#This Row],[MsrWBthm]])/Raw_savings[[#This Row],[NumUnit]]/10^5</f>
        <v>0</v>
      </c>
      <c r="AC3981">
        <f>Raw_savings[[#This Row],[APreWBkWh]]*Raw_savings[[#This Row],[BldgWts]]</f>
        <v>0.40873872669025413</v>
      </c>
      <c r="AD3981" t="s">
        <v>72</v>
      </c>
    </row>
    <row r="3982" spans="1:30" hidden="1" x14ac:dyDescent="0.25">
      <c r="A3982" t="s">
        <v>73</v>
      </c>
      <c r="B3982" t="s">
        <v>69</v>
      </c>
      <c r="C3982" t="s">
        <v>70</v>
      </c>
      <c r="D3982" s="1">
        <v>43622.936018518521</v>
      </c>
      <c r="E3982" t="s">
        <v>71</v>
      </c>
      <c r="F3982" t="s">
        <v>11</v>
      </c>
      <c r="G3982">
        <v>2020</v>
      </c>
      <c r="H3982" t="str">
        <f>VLOOKUP(Raw_savings[[#This Row],[BldgVint]],DEER2020wts!$I$6:$J$15,2,FALSE)</f>
        <v>Rec</v>
      </c>
      <c r="I3982" t="s">
        <v>9</v>
      </c>
      <c r="J3982" t="s">
        <v>31</v>
      </c>
      <c r="K3982">
        <f>SUMIFS(raw_wts[wt_vint],raw_wts[bldgtype],Raw_savings[[#This Row],[BldgType]],raw_wts[bldgvint],Raw_savings[[#This Row],[BldgVint]],raw_wts[bldgloc],Raw_savings[[#This Row],[BldgLoc]])</f>
        <v>0.16700000000000001</v>
      </c>
      <c r="L3982" t="s">
        <v>32</v>
      </c>
      <c r="M3982">
        <v>141.948950916667</v>
      </c>
      <c r="N3982">
        <v>50000.14</v>
      </c>
      <c r="O3982" t="s">
        <v>7</v>
      </c>
      <c r="P3982">
        <v>245917.3</v>
      </c>
      <c r="Q3982">
        <v>19.513111111111101</v>
      </c>
      <c r="R3982">
        <v>14.1144</v>
      </c>
      <c r="S3982">
        <v>1761412</v>
      </c>
      <c r="T3982">
        <v>245468.6</v>
      </c>
      <c r="U3982">
        <v>19.466000000000001</v>
      </c>
      <c r="V3982">
        <v>14.079266666666699</v>
      </c>
      <c r="W3982">
        <v>1761412</v>
      </c>
      <c r="X3982">
        <v>3.16099553467921</v>
      </c>
      <c r="Y3982">
        <v>3.3188770193002599E-4</v>
      </c>
      <c r="Z3982">
        <v>2.47506819222354E-4</v>
      </c>
      <c r="AA3982">
        <v>0</v>
      </c>
      <c r="AB3982">
        <f>(Raw_savings[[#This Row],[PreWBthm]]-Raw_savings[[#This Row],[MsrWBthm]])/Raw_savings[[#This Row],[NumUnit]]/10^5</f>
        <v>0</v>
      </c>
      <c r="AC3982">
        <f>Raw_savings[[#This Row],[APreWBkWh]]*Raw_savings[[#This Row],[BldgWts]]</f>
        <v>0.5278862542914281</v>
      </c>
      <c r="AD3982" t="s">
        <v>72</v>
      </c>
    </row>
    <row r="3983" spans="1:30" hidden="1" x14ac:dyDescent="0.25">
      <c r="A3983" t="s">
        <v>73</v>
      </c>
      <c r="B3983" t="s">
        <v>69</v>
      </c>
      <c r="C3983" t="s">
        <v>70</v>
      </c>
      <c r="D3983" s="1">
        <v>43622.936018518521</v>
      </c>
      <c r="E3983" t="s">
        <v>71</v>
      </c>
      <c r="F3983" t="s">
        <v>11</v>
      </c>
      <c r="G3983">
        <v>2020</v>
      </c>
      <c r="H3983" t="str">
        <f>VLOOKUP(Raw_savings[[#This Row],[BldgVint]],DEER2020wts!$I$6:$J$15,2,FALSE)</f>
        <v>Rec</v>
      </c>
      <c r="I3983" t="s">
        <v>37</v>
      </c>
      <c r="J3983" t="s">
        <v>31</v>
      </c>
      <c r="K3983">
        <f>SUMIFS(raw_wts[wt_vint],raw_wts[bldgtype],Raw_savings[[#This Row],[BldgType]],raw_wts[bldgvint],Raw_savings[[#This Row],[BldgVint]],raw_wts[bldgloc],Raw_savings[[#This Row],[BldgLoc]])</f>
        <v>6.5000000000000002E-2</v>
      </c>
      <c r="L3983" t="s">
        <v>32</v>
      </c>
      <c r="M3983">
        <v>152.318247583333</v>
      </c>
      <c r="N3983">
        <v>50000.14</v>
      </c>
      <c r="O3983" t="s">
        <v>7</v>
      </c>
      <c r="P3983">
        <v>250615.4</v>
      </c>
      <c r="Q3983">
        <v>143.182777777778</v>
      </c>
      <c r="R3983">
        <v>72.531133333333301</v>
      </c>
      <c r="S3983">
        <v>1761412</v>
      </c>
      <c r="T3983">
        <v>250160.9</v>
      </c>
      <c r="U3983">
        <v>142.94433333333299</v>
      </c>
      <c r="V3983">
        <v>72.406800000000004</v>
      </c>
      <c r="W3983">
        <v>1761412</v>
      </c>
      <c r="X3983">
        <v>2.9838841190143301</v>
      </c>
      <c r="Y3983">
        <v>1.5654358438833E-3</v>
      </c>
      <c r="Z3983">
        <v>8.1627339669400399E-4</v>
      </c>
      <c r="AA3983">
        <v>0</v>
      </c>
      <c r="AB3983">
        <f>(Raw_savings[[#This Row],[PreWBthm]]-Raw_savings[[#This Row],[MsrWBthm]])/Raw_savings[[#This Row],[NumUnit]]/10^5</f>
        <v>0</v>
      </c>
      <c r="AC3983">
        <f>Raw_savings[[#This Row],[APreWBkWh]]*Raw_savings[[#This Row],[BldgWts]]</f>
        <v>0.19395246773593147</v>
      </c>
      <c r="AD3983" t="s">
        <v>72</v>
      </c>
    </row>
    <row r="3984" spans="1:30" hidden="1" x14ac:dyDescent="0.25">
      <c r="A3984" t="s">
        <v>73</v>
      </c>
      <c r="B3984" t="s">
        <v>69</v>
      </c>
      <c r="C3984" t="s">
        <v>70</v>
      </c>
      <c r="D3984" s="1">
        <v>43622.936018518521</v>
      </c>
      <c r="E3984" t="s">
        <v>71</v>
      </c>
      <c r="F3984" t="s">
        <v>11</v>
      </c>
      <c r="G3984">
        <v>2020</v>
      </c>
      <c r="H3984" t="str">
        <f>VLOOKUP(Raw_savings[[#This Row],[BldgVint]],DEER2020wts!$I$6:$J$15,2,FALSE)</f>
        <v>Rec</v>
      </c>
      <c r="I3984" t="s">
        <v>34</v>
      </c>
      <c r="J3984" t="s">
        <v>31</v>
      </c>
      <c r="K3984">
        <f>SUMIFS(raw_wts[wt_vint],raw_wts[bldgtype],Raw_savings[[#This Row],[BldgType]],raw_wts[bldgvint],Raw_savings[[#This Row],[BldgVint]],raw_wts[bldgloc],Raw_savings[[#This Row],[BldgLoc]])</f>
        <v>2.7E-2</v>
      </c>
      <c r="L3984" t="s">
        <v>32</v>
      </c>
      <c r="M3984">
        <v>216.25275875</v>
      </c>
      <c r="N3984">
        <v>50000.14</v>
      </c>
      <c r="O3984" t="s">
        <v>7</v>
      </c>
      <c r="P3984">
        <v>298025.3</v>
      </c>
      <c r="Q3984">
        <v>173.49722222222201</v>
      </c>
      <c r="R3984">
        <v>92.301733333333303</v>
      </c>
      <c r="S3984">
        <v>1761412</v>
      </c>
      <c r="T3984">
        <v>297315.7</v>
      </c>
      <c r="U3984">
        <v>173.21733333333299</v>
      </c>
      <c r="V3984">
        <v>92.139933333333303</v>
      </c>
      <c r="W3984">
        <v>1761412</v>
      </c>
      <c r="X3984">
        <v>3.2813454223736098</v>
      </c>
      <c r="Y3984">
        <v>1.2942673679943401E-3</v>
      </c>
      <c r="Z3984">
        <v>7.4819854754807204E-4</v>
      </c>
      <c r="AA3984">
        <v>0</v>
      </c>
      <c r="AB3984">
        <f>(Raw_savings[[#This Row],[PreWBthm]]-Raw_savings[[#This Row],[MsrWBthm]])/Raw_savings[[#This Row],[NumUnit]]/10^5</f>
        <v>0</v>
      </c>
      <c r="AC3984">
        <f>Raw_savings[[#This Row],[APreWBkWh]]*Raw_savings[[#This Row],[BldgWts]]</f>
        <v>8.8596326404087461E-2</v>
      </c>
      <c r="AD3984" t="s">
        <v>72</v>
      </c>
    </row>
    <row r="3985" spans="1:30" hidden="1" x14ac:dyDescent="0.25">
      <c r="A3985" t="s">
        <v>73</v>
      </c>
      <c r="B3985" t="s">
        <v>69</v>
      </c>
      <c r="C3985" t="s">
        <v>70</v>
      </c>
      <c r="D3985" s="1">
        <v>43622.936018518521</v>
      </c>
      <c r="E3985" t="s">
        <v>71</v>
      </c>
      <c r="F3985" t="s">
        <v>11</v>
      </c>
      <c r="G3985">
        <v>2020</v>
      </c>
      <c r="H3985" t="str">
        <f>VLOOKUP(Raw_savings[[#This Row],[BldgVint]],DEER2020wts!$I$6:$J$15,2,FALSE)</f>
        <v>Rec</v>
      </c>
      <c r="I3985" t="s">
        <v>42</v>
      </c>
      <c r="J3985" t="s">
        <v>31</v>
      </c>
      <c r="K3985">
        <f>SUMIFS(raw_wts[wt_vint],raw_wts[bldgtype],Raw_savings[[#This Row],[BldgType]],raw_wts[bldgvint],Raw_savings[[#This Row],[BldgVint]],raw_wts[bldgloc],Raw_savings[[#This Row],[BldgLoc]])</f>
        <v>0.04</v>
      </c>
      <c r="L3985" t="s">
        <v>32</v>
      </c>
      <c r="M3985">
        <v>120.506768416667</v>
      </c>
      <c r="N3985">
        <v>50000.14</v>
      </c>
      <c r="O3985" t="s">
        <v>7</v>
      </c>
      <c r="P3985">
        <v>270900.40000000002</v>
      </c>
      <c r="Q3985">
        <v>4.5704444444444396</v>
      </c>
      <c r="R3985">
        <v>2.7328666666666699</v>
      </c>
      <c r="S3985">
        <v>1761412</v>
      </c>
      <c r="T3985">
        <v>270629.3</v>
      </c>
      <c r="U3985">
        <v>4.5693333333333301</v>
      </c>
      <c r="V3985">
        <v>2.7311999999999999</v>
      </c>
      <c r="W3985">
        <v>1761412</v>
      </c>
      <c r="X3985">
        <v>2.24966616864767</v>
      </c>
      <c r="Y3985" s="2">
        <v>9.2203211961388997E-6</v>
      </c>
      <c r="Z3985" s="2">
        <v>1.38304817942194E-5</v>
      </c>
      <c r="AA3985">
        <v>0</v>
      </c>
      <c r="AB3985">
        <f>(Raw_savings[[#This Row],[PreWBthm]]-Raw_savings[[#This Row],[MsrWBthm]])/Raw_savings[[#This Row],[NumUnit]]/10^5</f>
        <v>0</v>
      </c>
      <c r="AC3985">
        <f>Raw_savings[[#This Row],[APreWBkWh]]*Raw_savings[[#This Row],[BldgWts]]</f>
        <v>8.9986646745906798E-2</v>
      </c>
      <c r="AD3985" t="s">
        <v>72</v>
      </c>
    </row>
    <row r="3986" spans="1:30" hidden="1" x14ac:dyDescent="0.25">
      <c r="A3986" t="s">
        <v>73</v>
      </c>
      <c r="B3986" t="s">
        <v>69</v>
      </c>
      <c r="C3986" t="s">
        <v>70</v>
      </c>
      <c r="D3986" s="1">
        <v>43622.936018518521</v>
      </c>
      <c r="E3986" t="s">
        <v>71</v>
      </c>
      <c r="F3986" t="s">
        <v>11</v>
      </c>
      <c r="G3986" t="s">
        <v>33</v>
      </c>
      <c r="H3986" t="str">
        <f>VLOOKUP(Raw_savings[[#This Row],[BldgVint]],DEER2020wts!$I$6:$J$15,2,FALSE)</f>
        <v>New</v>
      </c>
      <c r="I3986" t="s">
        <v>5</v>
      </c>
      <c r="J3986" t="s">
        <v>31</v>
      </c>
      <c r="K3986">
        <f>SUMIFS(raw_wts[wt_vint],raw_wts[bldgtype],Raw_savings[[#This Row],[BldgType]],raw_wts[bldgvint],Raw_savings[[#This Row],[BldgVint]],raw_wts[bldgloc],Raw_savings[[#This Row],[BldgLoc]])</f>
        <v>4.0000000000000001E-3</v>
      </c>
      <c r="L3986" t="s">
        <v>32</v>
      </c>
      <c r="M3986">
        <v>103.44707725000001</v>
      </c>
      <c r="N3986">
        <v>50000.14</v>
      </c>
      <c r="O3986" t="s">
        <v>7</v>
      </c>
      <c r="P3986">
        <v>227057.4</v>
      </c>
      <c r="Q3986">
        <v>69.949111111111094</v>
      </c>
      <c r="R3986">
        <v>34.2244666666667</v>
      </c>
      <c r="S3986">
        <v>1761412</v>
      </c>
      <c r="T3986">
        <v>226816.9</v>
      </c>
      <c r="U3986">
        <v>69.811000000000007</v>
      </c>
      <c r="V3986">
        <v>34.151333333333298</v>
      </c>
      <c r="W3986">
        <v>1761412</v>
      </c>
      <c r="X3986">
        <v>2.3248602705205998</v>
      </c>
      <c r="Y3986">
        <v>1.3350895432003599E-3</v>
      </c>
      <c r="Z3986">
        <v>7.0696374684989997E-4</v>
      </c>
      <c r="AA3986">
        <v>0</v>
      </c>
      <c r="AB3986">
        <f>(Raw_savings[[#This Row],[PreWBthm]]-Raw_savings[[#This Row],[MsrWBthm]])/Raw_savings[[#This Row],[NumUnit]]/10^5</f>
        <v>0</v>
      </c>
      <c r="AC3986">
        <f>Raw_savings[[#This Row],[APreWBkWh]]*Raw_savings[[#This Row],[BldgWts]]</f>
        <v>9.2994410820824002E-3</v>
      </c>
      <c r="AD3986" t="s">
        <v>72</v>
      </c>
    </row>
    <row r="3987" spans="1:30" hidden="1" x14ac:dyDescent="0.25">
      <c r="A3987" t="s">
        <v>73</v>
      </c>
      <c r="B3987" t="s">
        <v>69</v>
      </c>
      <c r="C3987" t="s">
        <v>70</v>
      </c>
      <c r="D3987" s="1">
        <v>43622.936018518521</v>
      </c>
      <c r="E3987" t="s">
        <v>71</v>
      </c>
      <c r="F3987" t="s">
        <v>11</v>
      </c>
      <c r="G3987" t="s">
        <v>33</v>
      </c>
      <c r="H3987" t="str">
        <f>VLOOKUP(Raw_savings[[#This Row],[BldgVint]],DEER2020wts!$I$6:$J$15,2,FALSE)</f>
        <v>New</v>
      </c>
      <c r="I3987" t="s">
        <v>35</v>
      </c>
      <c r="J3987" t="s">
        <v>31</v>
      </c>
      <c r="K3987">
        <f>SUMIFS(raw_wts[wt_vint],raw_wts[bldgtype],Raw_savings[[#This Row],[BldgType]],raw_wts[bldgvint],Raw_savings[[#This Row],[BldgVint]],raw_wts[bldgloc],Raw_savings[[#This Row],[BldgLoc]])</f>
        <v>2.5999999999999999E-2</v>
      </c>
      <c r="L3987" t="s">
        <v>32</v>
      </c>
      <c r="M3987">
        <v>111.585618833333</v>
      </c>
      <c r="N3987">
        <v>50000.14</v>
      </c>
      <c r="O3987" t="s">
        <v>7</v>
      </c>
      <c r="P3987">
        <v>220454</v>
      </c>
      <c r="Q3987">
        <v>4.9808888888888898</v>
      </c>
      <c r="R3987">
        <v>2.7778</v>
      </c>
      <c r="S3987">
        <v>1761412</v>
      </c>
      <c r="T3987">
        <v>220136.1</v>
      </c>
      <c r="U3987">
        <v>4.9786666666666699</v>
      </c>
      <c r="V3987">
        <v>2.77606666666667</v>
      </c>
      <c r="W3987">
        <v>1761412</v>
      </c>
      <c r="X3987">
        <v>2.8489334317786699</v>
      </c>
      <c r="Y3987" s="2">
        <v>1.9914951814183601E-5</v>
      </c>
      <c r="Z3987" s="2">
        <v>1.55336624150692E-5</v>
      </c>
      <c r="AA3987">
        <v>0</v>
      </c>
      <c r="AB3987">
        <f>(Raw_savings[[#This Row],[PreWBthm]]-Raw_savings[[#This Row],[MsrWBthm]])/Raw_savings[[#This Row],[NumUnit]]/10^5</f>
        <v>0</v>
      </c>
      <c r="AC3987">
        <f>Raw_savings[[#This Row],[APreWBkWh]]*Raw_savings[[#This Row],[BldgWts]]</f>
        <v>7.4072269226245407E-2</v>
      </c>
      <c r="AD3987" t="s">
        <v>72</v>
      </c>
    </row>
    <row r="3988" spans="1:30" hidden="1" x14ac:dyDescent="0.25">
      <c r="A3988" t="s">
        <v>73</v>
      </c>
      <c r="B3988" t="s">
        <v>69</v>
      </c>
      <c r="C3988" t="s">
        <v>70</v>
      </c>
      <c r="D3988" s="1">
        <v>43622.936018518521</v>
      </c>
      <c r="E3988" t="s">
        <v>71</v>
      </c>
      <c r="F3988" t="s">
        <v>11</v>
      </c>
      <c r="G3988" t="s">
        <v>33</v>
      </c>
      <c r="H3988" t="str">
        <f>VLOOKUP(Raw_savings[[#This Row],[BldgVint]],DEER2020wts!$I$6:$J$15,2,FALSE)</f>
        <v>New</v>
      </c>
      <c r="I3988" t="s">
        <v>38</v>
      </c>
      <c r="J3988" t="s">
        <v>31</v>
      </c>
      <c r="K3988">
        <f>SUMIFS(raw_wts[wt_vint],raw_wts[bldgtype],Raw_savings[[#This Row],[BldgType]],raw_wts[bldgvint],Raw_savings[[#This Row],[BldgVint]],raw_wts[bldgloc],Raw_savings[[#This Row],[BldgLoc]])</f>
        <v>7.8E-2</v>
      </c>
      <c r="L3988" t="s">
        <v>32</v>
      </c>
      <c r="M3988">
        <v>113.206793166667</v>
      </c>
      <c r="N3988">
        <v>50000.14</v>
      </c>
      <c r="O3988" t="s">
        <v>7</v>
      </c>
      <c r="P3988">
        <v>207760.3</v>
      </c>
      <c r="Q3988">
        <v>4.218</v>
      </c>
      <c r="R3988">
        <v>2.2713333333333301</v>
      </c>
      <c r="S3988">
        <v>1761412</v>
      </c>
      <c r="T3988">
        <v>207449.3</v>
      </c>
      <c r="U3988">
        <v>4.2177777777777798</v>
      </c>
      <c r="V3988">
        <v>2.2707999999999999</v>
      </c>
      <c r="W3988">
        <v>1761412</v>
      </c>
      <c r="X3988">
        <v>2.7471849639105601</v>
      </c>
      <c r="Y3988" s="2">
        <v>1.9629760370893898E-6</v>
      </c>
      <c r="Z3988" s="2">
        <v>4.7111424890207997E-6</v>
      </c>
      <c r="AA3988">
        <v>0</v>
      </c>
      <c r="AB3988">
        <f>(Raw_savings[[#This Row],[PreWBthm]]-Raw_savings[[#This Row],[MsrWBthm]])/Raw_savings[[#This Row],[NumUnit]]/10^5</f>
        <v>0</v>
      </c>
      <c r="AC3988">
        <f>Raw_savings[[#This Row],[APreWBkWh]]*Raw_savings[[#This Row],[BldgWts]]</f>
        <v>0.21428042718502369</v>
      </c>
      <c r="AD3988" t="s">
        <v>72</v>
      </c>
    </row>
    <row r="3989" spans="1:30" hidden="1" x14ac:dyDescent="0.25">
      <c r="A3989" t="s">
        <v>73</v>
      </c>
      <c r="B3989" t="s">
        <v>69</v>
      </c>
      <c r="C3989" t="s">
        <v>70</v>
      </c>
      <c r="D3989" s="1">
        <v>43622.936018518521</v>
      </c>
      <c r="E3989" t="s">
        <v>71</v>
      </c>
      <c r="F3989" t="s">
        <v>11</v>
      </c>
      <c r="G3989" t="s">
        <v>33</v>
      </c>
      <c r="H3989" t="str">
        <f>VLOOKUP(Raw_savings[[#This Row],[BldgVint]],DEER2020wts!$I$6:$J$15,2,FALSE)</f>
        <v>New</v>
      </c>
      <c r="I3989" t="s">
        <v>40</v>
      </c>
      <c r="J3989" t="s">
        <v>31</v>
      </c>
      <c r="K3989">
        <f>SUMIFS(raw_wts[wt_vint],raw_wts[bldgtype],Raw_savings[[#This Row],[BldgType]],raw_wts[bldgvint],Raw_savings[[#This Row],[BldgVint]],raw_wts[bldgloc],Raw_savings[[#This Row],[BldgLoc]])</f>
        <v>5.2999999999999999E-2</v>
      </c>
      <c r="L3989" t="s">
        <v>32</v>
      </c>
      <c r="M3989">
        <v>112.37538791666699</v>
      </c>
      <c r="N3989">
        <v>50000.14</v>
      </c>
      <c r="O3989" t="s">
        <v>7</v>
      </c>
      <c r="P3989">
        <v>214081.5</v>
      </c>
      <c r="Q3989">
        <v>119.268333333333</v>
      </c>
      <c r="R3989">
        <v>58.825466666666699</v>
      </c>
      <c r="S3989">
        <v>1761412</v>
      </c>
      <c r="T3989">
        <v>213736.7</v>
      </c>
      <c r="U3989">
        <v>119.073555555556</v>
      </c>
      <c r="V3989">
        <v>58.7212666666667</v>
      </c>
      <c r="W3989">
        <v>1761412</v>
      </c>
      <c r="X3989">
        <v>3.0682875173314499</v>
      </c>
      <c r="Y3989">
        <v>1.7332779124394401E-3</v>
      </c>
      <c r="Z3989">
        <v>9.2724930193139102E-4</v>
      </c>
      <c r="AA3989">
        <v>0</v>
      </c>
      <c r="AB3989">
        <f>(Raw_savings[[#This Row],[PreWBthm]]-Raw_savings[[#This Row],[MsrWBthm]])/Raw_savings[[#This Row],[NumUnit]]/10^5</f>
        <v>0</v>
      </c>
      <c r="AC3989">
        <f>Raw_savings[[#This Row],[APreWBkWh]]*Raw_savings[[#This Row],[BldgWts]]</f>
        <v>0.16261923841856685</v>
      </c>
      <c r="AD3989" t="s">
        <v>72</v>
      </c>
    </row>
    <row r="3990" spans="1:30" hidden="1" x14ac:dyDescent="0.25">
      <c r="A3990" t="s">
        <v>73</v>
      </c>
      <c r="B3990" t="s">
        <v>69</v>
      </c>
      <c r="C3990" t="s">
        <v>70</v>
      </c>
      <c r="D3990" s="1">
        <v>43622.936018518521</v>
      </c>
      <c r="E3990" t="s">
        <v>71</v>
      </c>
      <c r="F3990" t="s">
        <v>11</v>
      </c>
      <c r="G3990" t="s">
        <v>33</v>
      </c>
      <c r="H3990" t="str">
        <f>VLOOKUP(Raw_savings[[#This Row],[BldgVint]],DEER2020wts!$I$6:$J$15,2,FALSE)</f>
        <v>New</v>
      </c>
      <c r="I3990" t="s">
        <v>43</v>
      </c>
      <c r="J3990" t="s">
        <v>31</v>
      </c>
      <c r="K3990">
        <f>SUMIFS(raw_wts[wt_vint],raw_wts[bldgtype],Raw_savings[[#This Row],[BldgType]],raw_wts[bldgvint],Raw_savings[[#This Row],[BldgVint]],raw_wts[bldgloc],Raw_savings[[#This Row],[BldgLoc]])</f>
        <v>9.0000000000000011E-3</v>
      </c>
      <c r="L3990" t="s">
        <v>32</v>
      </c>
      <c r="M3990">
        <v>109.416867833333</v>
      </c>
      <c r="N3990">
        <v>50000.14</v>
      </c>
      <c r="O3990" t="s">
        <v>7</v>
      </c>
      <c r="P3990">
        <v>209129.2</v>
      </c>
      <c r="Q3990">
        <v>84.406888888888901</v>
      </c>
      <c r="R3990">
        <v>38.545200000000001</v>
      </c>
      <c r="S3990">
        <v>1761412</v>
      </c>
      <c r="T3990">
        <v>208834</v>
      </c>
      <c r="U3990">
        <v>84.258888888888904</v>
      </c>
      <c r="V3990">
        <v>38.457733333333302</v>
      </c>
      <c r="W3990">
        <v>1761412</v>
      </c>
      <c r="X3990">
        <v>2.6979386802560401</v>
      </c>
      <c r="Y3990">
        <v>1.3526250835972399E-3</v>
      </c>
      <c r="Z3990">
        <v>7.9938923859439203E-4</v>
      </c>
      <c r="AA3990">
        <v>0</v>
      </c>
      <c r="AB3990">
        <f>(Raw_savings[[#This Row],[PreWBthm]]-Raw_savings[[#This Row],[MsrWBthm]])/Raw_savings[[#This Row],[NumUnit]]/10^5</f>
        <v>0</v>
      </c>
      <c r="AC3990">
        <f>Raw_savings[[#This Row],[APreWBkWh]]*Raw_savings[[#This Row],[BldgWts]]</f>
        <v>2.4281448122304365E-2</v>
      </c>
      <c r="AD3990" t="s">
        <v>72</v>
      </c>
    </row>
    <row r="3991" spans="1:30" hidden="1" x14ac:dyDescent="0.25">
      <c r="A3991" t="s">
        <v>73</v>
      </c>
      <c r="B3991" t="s">
        <v>69</v>
      </c>
      <c r="C3991" t="s">
        <v>70</v>
      </c>
      <c r="D3991" s="1">
        <v>43622.936018518521</v>
      </c>
      <c r="E3991" t="s">
        <v>71</v>
      </c>
      <c r="F3991" t="s">
        <v>11</v>
      </c>
      <c r="G3991" t="s">
        <v>33</v>
      </c>
      <c r="H3991" t="str">
        <f>VLOOKUP(Raw_savings[[#This Row],[BldgVint]],DEER2020wts!$I$6:$J$15,2,FALSE)</f>
        <v>New</v>
      </c>
      <c r="I3991" t="s">
        <v>45</v>
      </c>
      <c r="J3991" t="s">
        <v>31</v>
      </c>
      <c r="K3991">
        <f>SUMIFS(raw_wts[wt_vint],raw_wts[bldgtype],Raw_savings[[#This Row],[BldgType]],raw_wts[bldgvint],Raw_savings[[#This Row],[BldgVint]],raw_wts[bldgloc],Raw_savings[[#This Row],[BldgLoc]])</f>
        <v>0.111</v>
      </c>
      <c r="L3991" t="s">
        <v>32</v>
      </c>
      <c r="M3991">
        <v>120.672762083333</v>
      </c>
      <c r="N3991">
        <v>50000.14</v>
      </c>
      <c r="O3991" t="s">
        <v>7</v>
      </c>
      <c r="P3991">
        <v>209342.8</v>
      </c>
      <c r="Q3991">
        <v>111.212111111111</v>
      </c>
      <c r="R3991">
        <v>56.0688666666667</v>
      </c>
      <c r="S3991">
        <v>1761412</v>
      </c>
      <c r="T3991">
        <v>208960.1</v>
      </c>
      <c r="U3991">
        <v>111.022777777778</v>
      </c>
      <c r="V3991">
        <v>55.963666666666697</v>
      </c>
      <c r="W3991">
        <v>1761412</v>
      </c>
      <c r="X3991">
        <v>3.1713867603005701</v>
      </c>
      <c r="Y3991">
        <v>1.5689815171596401E-3</v>
      </c>
      <c r="Z3991">
        <v>8.7177916692884395E-4</v>
      </c>
      <c r="AA3991">
        <v>0</v>
      </c>
      <c r="AB3991">
        <f>(Raw_savings[[#This Row],[PreWBthm]]-Raw_savings[[#This Row],[MsrWBthm]])/Raw_savings[[#This Row],[NumUnit]]/10^5</f>
        <v>0</v>
      </c>
      <c r="AC3991">
        <f>Raw_savings[[#This Row],[APreWBkWh]]*Raw_savings[[#This Row],[BldgWts]]</f>
        <v>0.35202393039336327</v>
      </c>
      <c r="AD3991" t="s">
        <v>72</v>
      </c>
    </row>
    <row r="3992" spans="1:30" hidden="1" x14ac:dyDescent="0.25">
      <c r="A3992" t="s">
        <v>73</v>
      </c>
      <c r="B3992" t="s">
        <v>69</v>
      </c>
      <c r="C3992" t="s">
        <v>70</v>
      </c>
      <c r="D3992" s="1">
        <v>43622.936018518521</v>
      </c>
      <c r="E3992" t="s">
        <v>71</v>
      </c>
      <c r="F3992" t="s">
        <v>11</v>
      </c>
      <c r="G3992" t="s">
        <v>33</v>
      </c>
      <c r="H3992" t="str">
        <f>VLOOKUP(Raw_savings[[#This Row],[BldgVint]],DEER2020wts!$I$6:$J$15,2,FALSE)</f>
        <v>New</v>
      </c>
      <c r="I3992" t="s">
        <v>8</v>
      </c>
      <c r="J3992" t="s">
        <v>31</v>
      </c>
      <c r="K3992">
        <f>SUMIFS(raw_wts[wt_vint],raw_wts[bldgtype],Raw_savings[[#This Row],[BldgType]],raw_wts[bldgvint],Raw_savings[[#This Row],[BldgVint]],raw_wts[bldgloc],Raw_savings[[#This Row],[BldgLoc]])</f>
        <v>4.8000000000000001E-2</v>
      </c>
      <c r="L3992" t="s">
        <v>32</v>
      </c>
      <c r="M3992">
        <v>117.98127316666699</v>
      </c>
      <c r="N3992">
        <v>50000.14</v>
      </c>
      <c r="O3992" t="s">
        <v>7</v>
      </c>
      <c r="P3992">
        <v>201488.7</v>
      </c>
      <c r="Q3992">
        <v>102.72799999999999</v>
      </c>
      <c r="R3992">
        <v>48.678533333333299</v>
      </c>
      <c r="S3992">
        <v>1761412</v>
      </c>
      <c r="T3992">
        <v>201117.3</v>
      </c>
      <c r="U3992">
        <v>102.551666666667</v>
      </c>
      <c r="V3992">
        <v>48.580066666666703</v>
      </c>
      <c r="W3992">
        <v>1761412</v>
      </c>
      <c r="X3992">
        <v>3.1479572141534899</v>
      </c>
      <c r="Y3992">
        <v>1.4945874764739E-3</v>
      </c>
      <c r="Z3992">
        <v>8.3459572882865405E-4</v>
      </c>
      <c r="AA3992">
        <v>0</v>
      </c>
      <c r="AB3992">
        <f>(Raw_savings[[#This Row],[PreWBthm]]-Raw_savings[[#This Row],[MsrWBthm]])/Raw_savings[[#This Row],[NumUnit]]/10^5</f>
        <v>0</v>
      </c>
      <c r="AC3992">
        <f>Raw_savings[[#This Row],[APreWBkWh]]*Raw_savings[[#This Row],[BldgWts]]</f>
        <v>0.15110194627936752</v>
      </c>
      <c r="AD3992" t="s">
        <v>72</v>
      </c>
    </row>
    <row r="3993" spans="1:30" hidden="1" x14ac:dyDescent="0.25">
      <c r="A3993" t="s">
        <v>73</v>
      </c>
      <c r="B3993" t="s">
        <v>69</v>
      </c>
      <c r="C3993" t="s">
        <v>70</v>
      </c>
      <c r="D3993" s="1">
        <v>43622.936018518521</v>
      </c>
      <c r="E3993" t="s">
        <v>71</v>
      </c>
      <c r="F3993" t="s">
        <v>11</v>
      </c>
      <c r="G3993" t="s">
        <v>33</v>
      </c>
      <c r="H3993" t="str">
        <f>VLOOKUP(Raw_savings[[#This Row],[BldgVint]],DEER2020wts!$I$6:$J$15,2,FALSE)</f>
        <v>New</v>
      </c>
      <c r="I3993" t="s">
        <v>36</v>
      </c>
      <c r="J3993" t="s">
        <v>31</v>
      </c>
      <c r="K3993">
        <f>SUMIFS(raw_wts[wt_vint],raw_wts[bldgtype],Raw_savings[[#This Row],[BldgType]],raw_wts[bldgvint],Raw_savings[[#This Row],[BldgVint]],raw_wts[bldgloc],Raw_savings[[#This Row],[BldgLoc]])</f>
        <v>0.19700000000000001</v>
      </c>
      <c r="L3993" t="s">
        <v>32</v>
      </c>
      <c r="M3993">
        <v>123.969585083333</v>
      </c>
      <c r="N3993">
        <v>50000.14</v>
      </c>
      <c r="O3993" t="s">
        <v>7</v>
      </c>
      <c r="P3993">
        <v>214442.9</v>
      </c>
      <c r="Q3993">
        <v>122.690777777778</v>
      </c>
      <c r="R3993">
        <v>56.156799999999997</v>
      </c>
      <c r="S3993">
        <v>1761412</v>
      </c>
      <c r="T3993">
        <v>214027.6</v>
      </c>
      <c r="U3993">
        <v>122.472555555556</v>
      </c>
      <c r="V3993">
        <v>56.046133333333302</v>
      </c>
      <c r="W3993">
        <v>1761412</v>
      </c>
      <c r="X3993">
        <v>3.3500152454396099</v>
      </c>
      <c r="Y3993">
        <v>1.7602883971544101E-3</v>
      </c>
      <c r="Z3993">
        <v>8.9269207920859102E-4</v>
      </c>
      <c r="AA3993">
        <v>0</v>
      </c>
      <c r="AB3993">
        <f>(Raw_savings[[#This Row],[PreWBthm]]-Raw_savings[[#This Row],[MsrWBthm]])/Raw_savings[[#This Row],[NumUnit]]/10^5</f>
        <v>0</v>
      </c>
      <c r="AC3993">
        <f>Raw_savings[[#This Row],[APreWBkWh]]*Raw_savings[[#This Row],[BldgWts]]</f>
        <v>0.65995300335160323</v>
      </c>
      <c r="AD3993" t="s">
        <v>72</v>
      </c>
    </row>
    <row r="3994" spans="1:30" hidden="1" x14ac:dyDescent="0.25">
      <c r="A3994" t="s">
        <v>73</v>
      </c>
      <c r="B3994" t="s">
        <v>69</v>
      </c>
      <c r="C3994" t="s">
        <v>70</v>
      </c>
      <c r="D3994" s="1">
        <v>43622.936018518521</v>
      </c>
      <c r="E3994" t="s">
        <v>71</v>
      </c>
      <c r="F3994" t="s">
        <v>11</v>
      </c>
      <c r="G3994" t="s">
        <v>33</v>
      </c>
      <c r="H3994" t="str">
        <f>VLOOKUP(Raw_savings[[#This Row],[BldgVint]],DEER2020wts!$I$6:$J$15,2,FALSE)</f>
        <v>New</v>
      </c>
      <c r="I3994" t="s">
        <v>39</v>
      </c>
      <c r="J3994" t="s">
        <v>31</v>
      </c>
      <c r="K3994">
        <f>SUMIFS(raw_wts[wt_vint],raw_wts[bldgtype],Raw_savings[[#This Row],[BldgType]],raw_wts[bldgvint],Raw_savings[[#This Row],[BldgVint]],raw_wts[bldgloc],Raw_savings[[#This Row],[BldgLoc]])</f>
        <v>0.13999999999999999</v>
      </c>
      <c r="L3994" t="s">
        <v>32</v>
      </c>
      <c r="M3994">
        <v>155.77980875</v>
      </c>
      <c r="N3994">
        <v>50000.14</v>
      </c>
      <c r="O3994" t="s">
        <v>7</v>
      </c>
      <c r="P3994">
        <v>224022.2</v>
      </c>
      <c r="Q3994">
        <v>155.02666666666701</v>
      </c>
      <c r="R3994">
        <v>75.914400000000001</v>
      </c>
      <c r="S3994">
        <v>1761412</v>
      </c>
      <c r="T3994">
        <v>223566.4</v>
      </c>
      <c r="U3994">
        <v>154.82833333333301</v>
      </c>
      <c r="V3994">
        <v>75.770533333333304</v>
      </c>
      <c r="W3994">
        <v>1761412</v>
      </c>
      <c r="X3994">
        <v>2.92592476301918</v>
      </c>
      <c r="Y3994">
        <v>1.27316457071542E-3</v>
      </c>
      <c r="Z3994">
        <v>9.2352576255588402E-4</v>
      </c>
      <c r="AA3994">
        <v>0</v>
      </c>
      <c r="AB3994">
        <f>(Raw_savings[[#This Row],[PreWBthm]]-Raw_savings[[#This Row],[MsrWBthm]])/Raw_savings[[#This Row],[NumUnit]]/10^5</f>
        <v>0</v>
      </c>
      <c r="AC3994">
        <f>Raw_savings[[#This Row],[APreWBkWh]]*Raw_savings[[#This Row],[BldgWts]]</f>
        <v>0.40962946682268514</v>
      </c>
      <c r="AD3994" t="s">
        <v>72</v>
      </c>
    </row>
    <row r="3995" spans="1:30" hidden="1" x14ac:dyDescent="0.25">
      <c r="A3995" t="s">
        <v>73</v>
      </c>
      <c r="B3995" t="s">
        <v>69</v>
      </c>
      <c r="C3995" t="s">
        <v>70</v>
      </c>
      <c r="D3995" s="1">
        <v>43622.936018518521</v>
      </c>
      <c r="E3995" t="s">
        <v>71</v>
      </c>
      <c r="F3995" t="s">
        <v>11</v>
      </c>
      <c r="G3995" t="s">
        <v>33</v>
      </c>
      <c r="H3995" t="str">
        <f>VLOOKUP(Raw_savings[[#This Row],[BldgVint]],DEER2020wts!$I$6:$J$15,2,FALSE)</f>
        <v>New</v>
      </c>
      <c r="I3995" t="s">
        <v>41</v>
      </c>
      <c r="J3995" t="s">
        <v>31</v>
      </c>
      <c r="K3995">
        <f>SUMIFS(raw_wts[wt_vint],raw_wts[bldgtype],Raw_savings[[#This Row],[BldgType]],raw_wts[bldgvint],Raw_savings[[#This Row],[BldgVint]],raw_wts[bldgloc],Raw_savings[[#This Row],[BldgLoc]])</f>
        <v>0.312</v>
      </c>
      <c r="L3995" t="s">
        <v>32</v>
      </c>
      <c r="M3995">
        <v>139.84375791666699</v>
      </c>
      <c r="N3995">
        <v>50000.14</v>
      </c>
      <c r="O3995" t="s">
        <v>7</v>
      </c>
      <c r="P3995">
        <v>227596.9</v>
      </c>
      <c r="Q3995">
        <v>156.69711111111101</v>
      </c>
      <c r="R3995">
        <v>74.9440666666667</v>
      </c>
      <c r="S3995">
        <v>1761412</v>
      </c>
      <c r="T3995">
        <v>227130.3</v>
      </c>
      <c r="U3995">
        <v>156.40455555555599</v>
      </c>
      <c r="V3995">
        <v>74.798400000000001</v>
      </c>
      <c r="W3995">
        <v>1761412</v>
      </c>
      <c r="X3995">
        <v>3.3365808167001099</v>
      </c>
      <c r="Y3995">
        <v>2.0920172620782999E-3</v>
      </c>
      <c r="Z3995">
        <v>1.0416386747379E-3</v>
      </c>
      <c r="AA3995">
        <v>0</v>
      </c>
      <c r="AB3995">
        <f>(Raw_savings[[#This Row],[PreWBthm]]-Raw_savings[[#This Row],[MsrWBthm]])/Raw_savings[[#This Row],[NumUnit]]/10^5</f>
        <v>0</v>
      </c>
      <c r="AC3995">
        <f>Raw_savings[[#This Row],[APreWBkWh]]*Raw_savings[[#This Row],[BldgWts]]</f>
        <v>1.0410132148104343</v>
      </c>
      <c r="AD3995" t="s">
        <v>72</v>
      </c>
    </row>
    <row r="3996" spans="1:30" hidden="1" x14ac:dyDescent="0.25">
      <c r="A3996" t="s">
        <v>73</v>
      </c>
      <c r="B3996" t="s">
        <v>69</v>
      </c>
      <c r="C3996" t="s">
        <v>70</v>
      </c>
      <c r="D3996" s="1">
        <v>43622.936018518521</v>
      </c>
      <c r="E3996" t="s">
        <v>71</v>
      </c>
      <c r="F3996" t="s">
        <v>11</v>
      </c>
      <c r="G3996" t="s">
        <v>33</v>
      </c>
      <c r="H3996" t="str">
        <f>VLOOKUP(Raw_savings[[#This Row],[BldgVint]],DEER2020wts!$I$6:$J$15,2,FALSE)</f>
        <v>New</v>
      </c>
      <c r="I3996" t="s">
        <v>44</v>
      </c>
      <c r="J3996" t="s">
        <v>31</v>
      </c>
      <c r="K3996">
        <f>SUMIFS(raw_wts[wt_vint],raw_wts[bldgtype],Raw_savings[[#This Row],[BldgType]],raw_wts[bldgvint],Raw_savings[[#This Row],[BldgVint]],raw_wts[bldgloc],Raw_savings[[#This Row],[BldgLoc]])</f>
        <v>4.3999999999999997E-2</v>
      </c>
      <c r="L3996" t="s">
        <v>32</v>
      </c>
      <c r="M3996">
        <v>137.50640974999999</v>
      </c>
      <c r="N3996">
        <v>50000.14</v>
      </c>
      <c r="O3996" t="s">
        <v>7</v>
      </c>
      <c r="P3996">
        <v>241204.5</v>
      </c>
      <c r="Q3996">
        <v>21.170777777777801</v>
      </c>
      <c r="R3996">
        <v>17.569133333333301</v>
      </c>
      <c r="S3996">
        <v>1761412</v>
      </c>
      <c r="T3996">
        <v>240758.3</v>
      </c>
      <c r="U3996">
        <v>21.121555555555599</v>
      </c>
      <c r="V3996">
        <v>17.528666666666702</v>
      </c>
      <c r="W3996">
        <v>1761412</v>
      </c>
      <c r="X3996">
        <v>3.2449396418046699</v>
      </c>
      <c r="Y3996">
        <v>3.5796311104125197E-4</v>
      </c>
      <c r="Z3996">
        <v>2.9428931160546901E-4</v>
      </c>
      <c r="AA3996">
        <v>0</v>
      </c>
      <c r="AB3996">
        <f>(Raw_savings[[#This Row],[PreWBthm]]-Raw_savings[[#This Row],[MsrWBthm]])/Raw_savings[[#This Row],[NumUnit]]/10^5</f>
        <v>0</v>
      </c>
      <c r="AC3996">
        <f>Raw_savings[[#This Row],[APreWBkWh]]*Raw_savings[[#This Row],[BldgWts]]</f>
        <v>0.14277734423940547</v>
      </c>
      <c r="AD3996" t="s">
        <v>72</v>
      </c>
    </row>
    <row r="3997" spans="1:30" hidden="1" x14ac:dyDescent="0.25">
      <c r="A3997" t="s">
        <v>73</v>
      </c>
      <c r="B3997" t="s">
        <v>69</v>
      </c>
      <c r="C3997" t="s">
        <v>70</v>
      </c>
      <c r="D3997" s="1">
        <v>43622.936018518521</v>
      </c>
      <c r="E3997" t="s">
        <v>71</v>
      </c>
      <c r="F3997" t="s">
        <v>11</v>
      </c>
      <c r="G3997" t="s">
        <v>33</v>
      </c>
      <c r="H3997" t="str">
        <f>VLOOKUP(Raw_savings[[#This Row],[BldgVint]],DEER2020wts!$I$6:$J$15,2,FALSE)</f>
        <v>New</v>
      </c>
      <c r="I3997" t="s">
        <v>46</v>
      </c>
      <c r="J3997" t="s">
        <v>31</v>
      </c>
      <c r="K3997">
        <f>SUMIFS(raw_wts[wt_vint],raw_wts[bldgtype],Raw_savings[[#This Row],[BldgType]],raw_wts[bldgvint],Raw_savings[[#This Row],[BldgVint]],raw_wts[bldgloc],Raw_savings[[#This Row],[BldgLoc]])</f>
        <v>0.13400000000000001</v>
      </c>
      <c r="L3997" t="s">
        <v>32</v>
      </c>
      <c r="M3997">
        <v>122.7920115</v>
      </c>
      <c r="N3997">
        <v>50000.14</v>
      </c>
      <c r="O3997" t="s">
        <v>7</v>
      </c>
      <c r="P3997">
        <v>229784.2</v>
      </c>
      <c r="Q3997">
        <v>9.4374444444444503</v>
      </c>
      <c r="R3997">
        <v>7.4701333333333304</v>
      </c>
      <c r="S3997">
        <v>1761412</v>
      </c>
      <c r="T3997">
        <v>229408</v>
      </c>
      <c r="U3997">
        <v>9.4209999999999994</v>
      </c>
      <c r="V3997">
        <v>7.4542666666666699</v>
      </c>
      <c r="W3997">
        <v>1761412</v>
      </c>
      <c r="X3997">
        <v>3.0637172190962199</v>
      </c>
      <c r="Y3997">
        <v>1.33921126004566E-4</v>
      </c>
      <c r="Z3997">
        <v>1.2921578914492301E-4</v>
      </c>
      <c r="AA3997">
        <v>0</v>
      </c>
      <c r="AB3997">
        <f>(Raw_savings[[#This Row],[PreWBthm]]-Raw_savings[[#This Row],[MsrWBthm]])/Raw_savings[[#This Row],[NumUnit]]/10^5</f>
        <v>0</v>
      </c>
      <c r="AC3997">
        <f>Raw_savings[[#This Row],[APreWBkWh]]*Raw_savings[[#This Row],[BldgWts]]</f>
        <v>0.41053810735889351</v>
      </c>
      <c r="AD3997" t="s">
        <v>72</v>
      </c>
    </row>
    <row r="3998" spans="1:30" hidden="1" x14ac:dyDescent="0.25">
      <c r="A3998" t="s">
        <v>73</v>
      </c>
      <c r="B3998" t="s">
        <v>69</v>
      </c>
      <c r="C3998" t="s">
        <v>70</v>
      </c>
      <c r="D3998" s="1">
        <v>43622.936018518521</v>
      </c>
      <c r="E3998" t="s">
        <v>71</v>
      </c>
      <c r="F3998" t="s">
        <v>11</v>
      </c>
      <c r="G3998" t="s">
        <v>33</v>
      </c>
      <c r="H3998" t="str">
        <f>VLOOKUP(Raw_savings[[#This Row],[BldgVint]],DEER2020wts!$I$6:$J$15,2,FALSE)</f>
        <v>New</v>
      </c>
      <c r="I3998" t="s">
        <v>9</v>
      </c>
      <c r="J3998" t="s">
        <v>31</v>
      </c>
      <c r="K3998">
        <f>SUMIFS(raw_wts[wt_vint],raw_wts[bldgtype],Raw_savings[[#This Row],[BldgType]],raw_wts[bldgvint],Raw_savings[[#This Row],[BldgVint]],raw_wts[bldgloc],Raw_savings[[#This Row],[BldgLoc]])</f>
        <v>0.16700000000000001</v>
      </c>
      <c r="L3998" t="s">
        <v>32</v>
      </c>
      <c r="M3998">
        <v>141.810459083333</v>
      </c>
      <c r="N3998">
        <v>50000.14</v>
      </c>
      <c r="O3998" t="s">
        <v>7</v>
      </c>
      <c r="P3998">
        <v>245927.4</v>
      </c>
      <c r="Q3998">
        <v>19.513111111111101</v>
      </c>
      <c r="R3998">
        <v>14.1144</v>
      </c>
      <c r="S3998">
        <v>1761412</v>
      </c>
      <c r="T3998">
        <v>245444.8</v>
      </c>
      <c r="U3998">
        <v>19.463999999999999</v>
      </c>
      <c r="V3998">
        <v>14.077733333333301</v>
      </c>
      <c r="W3998">
        <v>1761412</v>
      </c>
      <c r="X3998">
        <v>3.4031340362307998</v>
      </c>
      <c r="Y3998">
        <v>3.4631515495097299E-4</v>
      </c>
      <c r="Z3998">
        <v>2.58561088538049E-4</v>
      </c>
      <c r="AA3998">
        <v>0</v>
      </c>
      <c r="AB3998">
        <f>(Raw_savings[[#This Row],[PreWBthm]]-Raw_savings[[#This Row],[MsrWBthm]])/Raw_savings[[#This Row],[NumUnit]]/10^5</f>
        <v>0</v>
      </c>
      <c r="AC3998">
        <f>Raw_savings[[#This Row],[APreWBkWh]]*Raw_savings[[#This Row],[BldgWts]]</f>
        <v>0.56832338405054361</v>
      </c>
      <c r="AD3998" t="s">
        <v>72</v>
      </c>
    </row>
    <row r="3999" spans="1:30" hidden="1" x14ac:dyDescent="0.25">
      <c r="A3999" t="s">
        <v>73</v>
      </c>
      <c r="B3999" t="s">
        <v>69</v>
      </c>
      <c r="C3999" t="s">
        <v>70</v>
      </c>
      <c r="D3999" s="1">
        <v>43622.936018518521</v>
      </c>
      <c r="E3999" t="s">
        <v>71</v>
      </c>
      <c r="F3999" t="s">
        <v>11</v>
      </c>
      <c r="G3999" t="s">
        <v>33</v>
      </c>
      <c r="H3999" t="str">
        <f>VLOOKUP(Raw_savings[[#This Row],[BldgVint]],DEER2020wts!$I$6:$J$15,2,FALSE)</f>
        <v>New</v>
      </c>
      <c r="I3999" t="s">
        <v>37</v>
      </c>
      <c r="J3999" t="s">
        <v>31</v>
      </c>
      <c r="K3999">
        <f>SUMIFS(raw_wts[wt_vint],raw_wts[bldgtype],Raw_savings[[#This Row],[BldgType]],raw_wts[bldgvint],Raw_savings[[#This Row],[BldgVint]],raw_wts[bldgloc],Raw_savings[[#This Row],[BldgLoc]])</f>
        <v>6.5000000000000002E-2</v>
      </c>
      <c r="L3999" t="s">
        <v>32</v>
      </c>
      <c r="M3999">
        <v>152.17547825</v>
      </c>
      <c r="N3999">
        <v>50000.14</v>
      </c>
      <c r="O3999" t="s">
        <v>7</v>
      </c>
      <c r="P3999">
        <v>250602.4</v>
      </c>
      <c r="Q3999">
        <v>143.18266666666699</v>
      </c>
      <c r="R3999">
        <v>72.531066666666703</v>
      </c>
      <c r="S3999">
        <v>1761412</v>
      </c>
      <c r="T3999">
        <v>250108.3</v>
      </c>
      <c r="U3999">
        <v>142.93677777777799</v>
      </c>
      <c r="V3999">
        <v>72.391266666666695</v>
      </c>
      <c r="W3999">
        <v>1761412</v>
      </c>
      <c r="X3999">
        <v>3.2469094605917901</v>
      </c>
      <c r="Y3999">
        <v>1.61582465004597E-3</v>
      </c>
      <c r="Z3999">
        <v>9.1867626510961698E-4</v>
      </c>
      <c r="AA3999">
        <v>0</v>
      </c>
      <c r="AB3999">
        <f>(Raw_savings[[#This Row],[PreWBthm]]-Raw_savings[[#This Row],[MsrWBthm]])/Raw_savings[[#This Row],[NumUnit]]/10^5</f>
        <v>0</v>
      </c>
      <c r="AC3999">
        <f>Raw_savings[[#This Row],[APreWBkWh]]*Raw_savings[[#This Row],[BldgWts]]</f>
        <v>0.21104911493846637</v>
      </c>
      <c r="AD3999" t="s">
        <v>72</v>
      </c>
    </row>
    <row r="4000" spans="1:30" hidden="1" x14ac:dyDescent="0.25">
      <c r="A4000" t="s">
        <v>73</v>
      </c>
      <c r="B4000" t="s">
        <v>69</v>
      </c>
      <c r="C4000" t="s">
        <v>70</v>
      </c>
      <c r="D4000" s="1">
        <v>43622.936018518521</v>
      </c>
      <c r="E4000" t="s">
        <v>71</v>
      </c>
      <c r="F4000" t="s">
        <v>11</v>
      </c>
      <c r="G4000" t="s">
        <v>33</v>
      </c>
      <c r="H4000" t="str">
        <f>VLOOKUP(Raw_savings[[#This Row],[BldgVint]],DEER2020wts!$I$6:$J$15,2,FALSE)</f>
        <v>New</v>
      </c>
      <c r="I4000" t="s">
        <v>34</v>
      </c>
      <c r="J4000" t="s">
        <v>31</v>
      </c>
      <c r="K4000">
        <f>SUMIFS(raw_wts[wt_vint],raw_wts[bldgtype],Raw_savings[[#This Row],[BldgType]],raw_wts[bldgvint],Raw_savings[[#This Row],[BldgVint]],raw_wts[bldgloc],Raw_savings[[#This Row],[BldgLoc]])</f>
        <v>2.7E-2</v>
      </c>
      <c r="L4000" t="s">
        <v>32</v>
      </c>
      <c r="M4000">
        <v>216.095299833333</v>
      </c>
      <c r="N4000">
        <v>50000.14</v>
      </c>
      <c r="O4000" t="s">
        <v>7</v>
      </c>
      <c r="P4000">
        <v>298027.90000000002</v>
      </c>
      <c r="Q4000">
        <v>173.49677777777799</v>
      </c>
      <c r="R4000">
        <v>92.301466666666698</v>
      </c>
      <c r="S4000">
        <v>1761412</v>
      </c>
      <c r="T4000">
        <v>297286.3</v>
      </c>
      <c r="U4000">
        <v>173.196</v>
      </c>
      <c r="V4000">
        <v>92.126333333333307</v>
      </c>
      <c r="W4000">
        <v>1761412</v>
      </c>
      <c r="X4000">
        <v>3.4318192046379798</v>
      </c>
      <c r="Y4000">
        <v>1.3918756123327001E-3</v>
      </c>
      <c r="Z4000">
        <v>8.1044489847036702E-4</v>
      </c>
      <c r="AA4000">
        <v>0</v>
      </c>
      <c r="AB4000">
        <f>(Raw_savings[[#This Row],[PreWBthm]]-Raw_savings[[#This Row],[MsrWBthm]])/Raw_savings[[#This Row],[NumUnit]]/10^5</f>
        <v>0</v>
      </c>
      <c r="AC4000">
        <f>Raw_savings[[#This Row],[APreWBkWh]]*Raw_savings[[#This Row],[BldgWts]]</f>
        <v>9.2659118525225459E-2</v>
      </c>
      <c r="AD4000" t="s">
        <v>72</v>
      </c>
    </row>
    <row r="4001" spans="1:30" hidden="1" x14ac:dyDescent="0.25">
      <c r="A4001" t="s">
        <v>73</v>
      </c>
      <c r="B4001" t="s">
        <v>69</v>
      </c>
      <c r="C4001" t="s">
        <v>70</v>
      </c>
      <c r="D4001" s="1">
        <v>43622.936018518521</v>
      </c>
      <c r="E4001" t="s">
        <v>71</v>
      </c>
      <c r="F4001" t="s">
        <v>11</v>
      </c>
      <c r="G4001" t="s">
        <v>33</v>
      </c>
      <c r="H4001" t="str">
        <f>VLOOKUP(Raw_savings[[#This Row],[BldgVint]],DEER2020wts!$I$6:$J$15,2,FALSE)</f>
        <v>New</v>
      </c>
      <c r="I4001" t="s">
        <v>42</v>
      </c>
      <c r="J4001" t="s">
        <v>31</v>
      </c>
      <c r="K4001">
        <f>SUMIFS(raw_wts[wt_vint],raw_wts[bldgtype],Raw_savings[[#This Row],[BldgType]],raw_wts[bldgvint],Raw_savings[[#This Row],[BldgVint]],raw_wts[bldgloc],Raw_savings[[#This Row],[BldgLoc]])</f>
        <v>0.04</v>
      </c>
      <c r="L4001" t="s">
        <v>32</v>
      </c>
      <c r="M4001">
        <v>120.506671666667</v>
      </c>
      <c r="N4001">
        <v>50000.14</v>
      </c>
      <c r="O4001" t="s">
        <v>7</v>
      </c>
      <c r="P4001">
        <v>271958.7</v>
      </c>
      <c r="Q4001">
        <v>4.5704444444444396</v>
      </c>
      <c r="R4001">
        <v>2.7330000000000001</v>
      </c>
      <c r="S4001">
        <v>1761412</v>
      </c>
      <c r="T4001">
        <v>271671.5</v>
      </c>
      <c r="U4001">
        <v>4.5693333333333301</v>
      </c>
      <c r="V4001">
        <v>2.7312666666666701</v>
      </c>
      <c r="W4001">
        <v>1761412</v>
      </c>
      <c r="X4001">
        <v>2.3832705362109299</v>
      </c>
      <c r="Y4001" s="2">
        <v>9.2203285987670199E-6</v>
      </c>
      <c r="Z4001" s="2">
        <v>1.43837126140805E-5</v>
      </c>
      <c r="AA4001">
        <v>0</v>
      </c>
      <c r="AB4001">
        <f>(Raw_savings[[#This Row],[PreWBthm]]-Raw_savings[[#This Row],[MsrWBthm]])/Raw_savings[[#This Row],[NumUnit]]/10^5</f>
        <v>0</v>
      </c>
      <c r="AC4001">
        <f>Raw_savings[[#This Row],[APreWBkWh]]*Raw_savings[[#This Row],[BldgWts]]</f>
        <v>9.53308214484372E-2</v>
      </c>
      <c r="AD4001" t="s">
        <v>72</v>
      </c>
    </row>
    <row r="4002" spans="1:30" hidden="1" x14ac:dyDescent="0.25">
      <c r="A4002" t="s">
        <v>73</v>
      </c>
      <c r="B4002" t="s">
        <v>69</v>
      </c>
      <c r="C4002" t="s">
        <v>70</v>
      </c>
      <c r="D4002" s="1">
        <v>43622.936018518521</v>
      </c>
      <c r="E4002" t="s">
        <v>71</v>
      </c>
      <c r="F4002" t="s">
        <v>12</v>
      </c>
      <c r="G4002">
        <v>1975</v>
      </c>
      <c r="H4002" t="str">
        <f>VLOOKUP(Raw_savings[[#This Row],[BldgVint]],DEER2020wts!$I$6:$J$15,2,FALSE)</f>
        <v>Old</v>
      </c>
      <c r="I4002" t="s">
        <v>5</v>
      </c>
      <c r="J4002" t="s">
        <v>31</v>
      </c>
      <c r="K4002">
        <f>SUMIFS(raw_wts[wt_vint],raw_wts[bldgtype],Raw_savings[[#This Row],[BldgType]],raw_wts[bldgvint],Raw_savings[[#This Row],[BldgVint]],raw_wts[bldgloc],Raw_savings[[#This Row],[BldgLoc]])</f>
        <v>0.43099999999999999</v>
      </c>
      <c r="L4002" t="s">
        <v>32</v>
      </c>
      <c r="M4002">
        <v>5.4330933333333302</v>
      </c>
      <c r="N4002">
        <v>1920.0170000000001</v>
      </c>
      <c r="O4002" t="s">
        <v>7</v>
      </c>
      <c r="P4002">
        <v>12167.23</v>
      </c>
      <c r="Q4002">
        <v>3.5088888888888898</v>
      </c>
      <c r="R4002">
        <v>1.3033333333333299</v>
      </c>
      <c r="S4002">
        <v>0</v>
      </c>
      <c r="T4002">
        <v>12157.24</v>
      </c>
      <c r="U4002">
        <v>3.5035555555555602</v>
      </c>
      <c r="V4002">
        <v>1.3031333333333299</v>
      </c>
      <c r="W4002">
        <v>0</v>
      </c>
      <c r="X4002">
        <v>1.83873152679133</v>
      </c>
      <c r="Y4002">
        <v>9.8163845274136302E-4</v>
      </c>
      <c r="Z4002" s="2">
        <v>3.6811441977760302E-5</v>
      </c>
      <c r="AA4002">
        <v>0</v>
      </c>
      <c r="AB4002">
        <f>(Raw_savings[[#This Row],[PreWBthm]]-Raw_savings[[#This Row],[MsrWBthm]])/Raw_savings[[#This Row],[NumUnit]]/10^5</f>
        <v>0</v>
      </c>
      <c r="AC4002">
        <f>Raw_savings[[#This Row],[APreWBkWh]]*Raw_savings[[#This Row],[BldgWts]]</f>
        <v>0.7924932880470632</v>
      </c>
      <c r="AD4002" t="s">
        <v>72</v>
      </c>
    </row>
    <row r="4003" spans="1:30" hidden="1" x14ac:dyDescent="0.25">
      <c r="A4003" t="s">
        <v>73</v>
      </c>
      <c r="B4003" t="s">
        <v>69</v>
      </c>
      <c r="C4003" t="s">
        <v>70</v>
      </c>
      <c r="D4003" s="1">
        <v>43622.936018518521</v>
      </c>
      <c r="E4003" t="s">
        <v>71</v>
      </c>
      <c r="F4003" t="s">
        <v>12</v>
      </c>
      <c r="G4003">
        <v>1975</v>
      </c>
      <c r="H4003" t="str">
        <f>VLOOKUP(Raw_savings[[#This Row],[BldgVint]],DEER2020wts!$I$6:$J$15,2,FALSE)</f>
        <v>Old</v>
      </c>
      <c r="I4003" t="s">
        <v>35</v>
      </c>
      <c r="J4003" t="s">
        <v>31</v>
      </c>
      <c r="K4003">
        <f>SUMIFS(raw_wts[wt_vint],raw_wts[bldgtype],Raw_savings[[#This Row],[BldgType]],raw_wts[bldgvint],Raw_savings[[#This Row],[BldgVint]],raw_wts[bldgloc],Raw_savings[[#This Row],[BldgLoc]])</f>
        <v>3.55</v>
      </c>
      <c r="L4003" t="s">
        <v>32</v>
      </c>
      <c r="M4003">
        <v>5.9554233333333304</v>
      </c>
      <c r="N4003">
        <v>1920.0170000000001</v>
      </c>
      <c r="O4003" t="s">
        <v>7</v>
      </c>
      <c r="P4003">
        <v>12282.21</v>
      </c>
      <c r="Q4003">
        <v>1.5365555555555599</v>
      </c>
      <c r="R4003">
        <v>1.1681999999999999</v>
      </c>
      <c r="S4003">
        <v>0</v>
      </c>
      <c r="T4003">
        <v>12267.5</v>
      </c>
      <c r="U4003">
        <v>1.5342222222222199</v>
      </c>
      <c r="V4003">
        <v>1.1659999999999999</v>
      </c>
      <c r="W4003">
        <v>0</v>
      </c>
      <c r="X4003">
        <v>2.4700175246426599</v>
      </c>
      <c r="Y4003">
        <v>3.91799743315191E-4</v>
      </c>
      <c r="Z4003">
        <v>3.6941118655432498E-4</v>
      </c>
      <c r="AA4003">
        <v>0</v>
      </c>
      <c r="AB4003">
        <f>(Raw_savings[[#This Row],[PreWBthm]]-Raw_savings[[#This Row],[MsrWBthm]])/Raw_savings[[#This Row],[NumUnit]]/10^5</f>
        <v>0</v>
      </c>
      <c r="AC4003">
        <f>Raw_savings[[#This Row],[APreWBkWh]]*Raw_savings[[#This Row],[BldgWts]]</f>
        <v>8.7685622124814415</v>
      </c>
      <c r="AD4003" t="s">
        <v>72</v>
      </c>
    </row>
    <row r="4004" spans="1:30" hidden="1" x14ac:dyDescent="0.25">
      <c r="A4004" t="s">
        <v>73</v>
      </c>
      <c r="B4004" t="s">
        <v>69</v>
      </c>
      <c r="C4004" t="s">
        <v>70</v>
      </c>
      <c r="D4004" s="1">
        <v>43622.936018518521</v>
      </c>
      <c r="E4004" t="s">
        <v>71</v>
      </c>
      <c r="F4004" t="s">
        <v>12</v>
      </c>
      <c r="G4004">
        <v>1975</v>
      </c>
      <c r="H4004" t="str">
        <f>VLOOKUP(Raw_savings[[#This Row],[BldgVint]],DEER2020wts!$I$6:$J$15,2,FALSE)</f>
        <v>Old</v>
      </c>
      <c r="I4004" t="s">
        <v>38</v>
      </c>
      <c r="J4004" t="s">
        <v>31</v>
      </c>
      <c r="K4004">
        <f>SUMIFS(raw_wts[wt_vint],raw_wts[bldgtype],Raw_savings[[#This Row],[BldgType]],raw_wts[bldgvint],Raw_savings[[#This Row],[BldgVint]],raw_wts[bldgloc],Raw_savings[[#This Row],[BldgLoc]])</f>
        <v>15.07</v>
      </c>
      <c r="L4004" t="s">
        <v>32</v>
      </c>
      <c r="M4004">
        <v>6.1975641666666696</v>
      </c>
      <c r="N4004">
        <v>1920.0170000000001</v>
      </c>
      <c r="O4004" t="s">
        <v>7</v>
      </c>
      <c r="P4004">
        <v>10625.45</v>
      </c>
      <c r="Q4004">
        <v>0.59633333333333305</v>
      </c>
      <c r="R4004">
        <v>0.29553333333333298</v>
      </c>
      <c r="S4004">
        <v>0</v>
      </c>
      <c r="T4004">
        <v>10611.31</v>
      </c>
      <c r="U4004">
        <v>0.59566666666666701</v>
      </c>
      <c r="V4004">
        <v>0.29520000000000002</v>
      </c>
      <c r="W4004">
        <v>0</v>
      </c>
      <c r="X4004">
        <v>2.2815415249837399</v>
      </c>
      <c r="Y4004">
        <v>1.07569143092111E-4</v>
      </c>
      <c r="Z4004" s="2">
        <v>5.3784571546046302E-5</v>
      </c>
      <c r="AA4004">
        <v>0</v>
      </c>
      <c r="AB4004">
        <f>(Raw_savings[[#This Row],[PreWBthm]]-Raw_savings[[#This Row],[MsrWBthm]])/Raw_savings[[#This Row],[NumUnit]]/10^5</f>
        <v>0</v>
      </c>
      <c r="AC4004">
        <f>Raw_savings[[#This Row],[APreWBkWh]]*Raw_savings[[#This Row],[BldgWts]]</f>
        <v>34.382830781504957</v>
      </c>
      <c r="AD4004" t="s">
        <v>72</v>
      </c>
    </row>
    <row r="4005" spans="1:30" hidden="1" x14ac:dyDescent="0.25">
      <c r="A4005" t="s">
        <v>73</v>
      </c>
      <c r="B4005" t="s">
        <v>69</v>
      </c>
      <c r="C4005" t="s">
        <v>70</v>
      </c>
      <c r="D4005" s="1">
        <v>43622.936018518521</v>
      </c>
      <c r="E4005" t="s">
        <v>71</v>
      </c>
      <c r="F4005" t="s">
        <v>12</v>
      </c>
      <c r="G4005">
        <v>1975</v>
      </c>
      <c r="H4005" t="str">
        <f>VLOOKUP(Raw_savings[[#This Row],[BldgVint]],DEER2020wts!$I$6:$J$15,2,FALSE)</f>
        <v>Old</v>
      </c>
      <c r="I4005" t="s">
        <v>40</v>
      </c>
      <c r="J4005" t="s">
        <v>31</v>
      </c>
      <c r="K4005">
        <f>SUMIFS(raw_wts[wt_vint],raw_wts[bldgtype],Raw_savings[[#This Row],[BldgType]],raw_wts[bldgvint],Raw_savings[[#This Row],[BldgVint]],raw_wts[bldgloc],Raw_savings[[#This Row],[BldgLoc]])</f>
        <v>6.7859999999999996</v>
      </c>
      <c r="L4005" t="s">
        <v>32</v>
      </c>
      <c r="M4005">
        <v>6.2803316666666698</v>
      </c>
      <c r="N4005">
        <v>1920.0170000000001</v>
      </c>
      <c r="O4005" t="s">
        <v>7</v>
      </c>
      <c r="P4005">
        <v>11688.72</v>
      </c>
      <c r="Q4005">
        <v>6.1738888888888903</v>
      </c>
      <c r="R4005">
        <v>2.2604000000000002</v>
      </c>
      <c r="S4005">
        <v>0</v>
      </c>
      <c r="T4005">
        <v>11672.83</v>
      </c>
      <c r="U4005">
        <v>6.1638888888888896</v>
      </c>
      <c r="V4005">
        <v>2.258</v>
      </c>
      <c r="W4005">
        <v>0</v>
      </c>
      <c r="X4005">
        <v>2.5301211533678698</v>
      </c>
      <c r="Y4005">
        <v>1.59227259494533E-3</v>
      </c>
      <c r="Z4005">
        <v>3.8214542278681198E-4</v>
      </c>
      <c r="AA4005">
        <v>0</v>
      </c>
      <c r="AB4005">
        <f>(Raw_savings[[#This Row],[PreWBthm]]-Raw_savings[[#This Row],[MsrWBthm]])/Raw_savings[[#This Row],[NumUnit]]/10^5</f>
        <v>0</v>
      </c>
      <c r="AC4005">
        <f>Raw_savings[[#This Row],[APreWBkWh]]*Raw_savings[[#This Row],[BldgWts]]</f>
        <v>17.169402146754365</v>
      </c>
      <c r="AD4005" t="s">
        <v>72</v>
      </c>
    </row>
    <row r="4006" spans="1:30" hidden="1" x14ac:dyDescent="0.25">
      <c r="A4006" t="s">
        <v>73</v>
      </c>
      <c r="B4006" t="s">
        <v>69</v>
      </c>
      <c r="C4006" t="s">
        <v>70</v>
      </c>
      <c r="D4006" s="1">
        <v>43622.936018518521</v>
      </c>
      <c r="E4006" t="s">
        <v>71</v>
      </c>
      <c r="F4006" t="s">
        <v>12</v>
      </c>
      <c r="G4006">
        <v>1975</v>
      </c>
      <c r="H4006" t="str">
        <f>VLOOKUP(Raw_savings[[#This Row],[BldgVint]],DEER2020wts!$I$6:$J$15,2,FALSE)</f>
        <v>Old</v>
      </c>
      <c r="I4006" t="s">
        <v>43</v>
      </c>
      <c r="J4006" t="s">
        <v>31</v>
      </c>
      <c r="K4006">
        <f>SUMIFS(raw_wts[wt_vint],raw_wts[bldgtype],Raw_savings[[#This Row],[BldgType]],raw_wts[bldgvint],Raw_savings[[#This Row],[BldgVint]],raw_wts[bldgloc],Raw_savings[[#This Row],[BldgLoc]])</f>
        <v>1.0390000000000001</v>
      </c>
      <c r="L4006" t="s">
        <v>32</v>
      </c>
      <c r="M4006">
        <v>5.8467750000000001</v>
      </c>
      <c r="N4006">
        <v>1920.0170000000001</v>
      </c>
      <c r="O4006" t="s">
        <v>7</v>
      </c>
      <c r="P4006">
        <v>11166.42</v>
      </c>
      <c r="Q4006">
        <v>4.3595555555555601</v>
      </c>
      <c r="R4006">
        <v>1.45386666666667</v>
      </c>
      <c r="S4006">
        <v>0</v>
      </c>
      <c r="T4006">
        <v>11152.5</v>
      </c>
      <c r="U4006">
        <v>4.3545555555555602</v>
      </c>
      <c r="V4006">
        <v>1.4532</v>
      </c>
      <c r="W4006">
        <v>0</v>
      </c>
      <c r="X4006">
        <v>2.38079967161385</v>
      </c>
      <c r="Y4006">
        <v>8.5517229583828602E-4</v>
      </c>
      <c r="Z4006">
        <v>1.14022972778428E-4</v>
      </c>
      <c r="AA4006">
        <v>0</v>
      </c>
      <c r="AB4006">
        <f>(Raw_savings[[#This Row],[PreWBthm]]-Raw_savings[[#This Row],[MsrWBthm]])/Raw_savings[[#This Row],[NumUnit]]/10^5</f>
        <v>0</v>
      </c>
      <c r="AC4006">
        <f>Raw_savings[[#This Row],[APreWBkWh]]*Raw_savings[[#This Row],[BldgWts]]</f>
        <v>2.4736508588067903</v>
      </c>
      <c r="AD4006" t="s">
        <v>72</v>
      </c>
    </row>
    <row r="4007" spans="1:30" hidden="1" x14ac:dyDescent="0.25">
      <c r="A4007" t="s">
        <v>73</v>
      </c>
      <c r="B4007" t="s">
        <v>69</v>
      </c>
      <c r="C4007" t="s">
        <v>70</v>
      </c>
      <c r="D4007" s="1">
        <v>43622.936018518521</v>
      </c>
      <c r="E4007" t="s">
        <v>71</v>
      </c>
      <c r="F4007" t="s">
        <v>12</v>
      </c>
      <c r="G4007">
        <v>1975</v>
      </c>
      <c r="H4007" t="str">
        <f>VLOOKUP(Raw_savings[[#This Row],[BldgVint]],DEER2020wts!$I$6:$J$15,2,FALSE)</f>
        <v>Old</v>
      </c>
      <c r="I4007" t="s">
        <v>45</v>
      </c>
      <c r="J4007" t="s">
        <v>31</v>
      </c>
      <c r="K4007">
        <f>SUMIFS(raw_wts[wt_vint],raw_wts[bldgtype],Raw_savings[[#This Row],[BldgType]],raw_wts[bldgvint],Raw_savings[[#This Row],[BldgVint]],raw_wts[bldgloc],Raw_savings[[#This Row],[BldgLoc]])</f>
        <v>19.661000000000001</v>
      </c>
      <c r="L4007" t="s">
        <v>32</v>
      </c>
      <c r="M4007">
        <v>6.6875175000000002</v>
      </c>
      <c r="N4007">
        <v>1920.0170000000001</v>
      </c>
      <c r="O4007" t="s">
        <v>7</v>
      </c>
      <c r="P4007">
        <v>10737.93</v>
      </c>
      <c r="Q4007">
        <v>5.59822222222222</v>
      </c>
      <c r="R4007">
        <v>1.95973333333333</v>
      </c>
      <c r="S4007">
        <v>0</v>
      </c>
      <c r="T4007">
        <v>10721.42</v>
      </c>
      <c r="U4007">
        <v>5.5898888888888898</v>
      </c>
      <c r="V4007">
        <v>1.95793333333333</v>
      </c>
      <c r="W4007">
        <v>0</v>
      </c>
      <c r="X4007">
        <v>2.4687785863738299</v>
      </c>
      <c r="Y4007">
        <v>1.24610265817379E-3</v>
      </c>
      <c r="Z4007">
        <v>2.6915817416552898E-4</v>
      </c>
      <c r="AA4007">
        <v>0</v>
      </c>
      <c r="AB4007">
        <f>(Raw_savings[[#This Row],[PreWBthm]]-Raw_savings[[#This Row],[MsrWBthm]])/Raw_savings[[#This Row],[NumUnit]]/10^5</f>
        <v>0</v>
      </c>
      <c r="AC4007">
        <f>Raw_savings[[#This Row],[APreWBkWh]]*Raw_savings[[#This Row],[BldgWts]]</f>
        <v>48.53865578669587</v>
      </c>
      <c r="AD4007" t="s">
        <v>72</v>
      </c>
    </row>
    <row r="4008" spans="1:30" hidden="1" x14ac:dyDescent="0.25">
      <c r="A4008" t="s">
        <v>73</v>
      </c>
      <c r="B4008" t="s">
        <v>69</v>
      </c>
      <c r="C4008" t="s">
        <v>70</v>
      </c>
      <c r="D4008" s="1">
        <v>43622.936018518521</v>
      </c>
      <c r="E4008" t="s">
        <v>71</v>
      </c>
      <c r="F4008" t="s">
        <v>12</v>
      </c>
      <c r="G4008">
        <v>1975</v>
      </c>
      <c r="H4008" t="str">
        <f>VLOOKUP(Raw_savings[[#This Row],[BldgVint]],DEER2020wts!$I$6:$J$15,2,FALSE)</f>
        <v>Old</v>
      </c>
      <c r="I4008" t="s">
        <v>8</v>
      </c>
      <c r="J4008" t="s">
        <v>31</v>
      </c>
      <c r="K4008">
        <f>SUMIFS(raw_wts[wt_vint],raw_wts[bldgtype],Raw_savings[[#This Row],[BldgType]],raw_wts[bldgvint],Raw_savings[[#This Row],[BldgVint]],raw_wts[bldgloc],Raw_savings[[#This Row],[BldgLoc]])</f>
        <v>4.4740000000000002</v>
      </c>
      <c r="L4008" t="s">
        <v>32</v>
      </c>
      <c r="M4008">
        <v>6.4354125</v>
      </c>
      <c r="N4008">
        <v>1920.0170000000001</v>
      </c>
      <c r="O4008" t="s">
        <v>7</v>
      </c>
      <c r="P4008">
        <v>9890.4310000000005</v>
      </c>
      <c r="Q4008">
        <v>5.1578888888888903</v>
      </c>
      <c r="R4008">
        <v>1.66533333333333</v>
      </c>
      <c r="S4008">
        <v>0</v>
      </c>
      <c r="T4008">
        <v>9873.8950000000004</v>
      </c>
      <c r="U4008">
        <v>5.1507777777777797</v>
      </c>
      <c r="V4008">
        <v>1.6644000000000001</v>
      </c>
      <c r="W4008">
        <v>0</v>
      </c>
      <c r="X4008">
        <v>2.5695322560908198</v>
      </c>
      <c r="Y4008">
        <v>1.1049969385974101E-3</v>
      </c>
      <c r="Z4008">
        <v>1.4503084819092099E-4</v>
      </c>
      <c r="AA4008">
        <v>0</v>
      </c>
      <c r="AB4008">
        <f>(Raw_savings[[#This Row],[PreWBthm]]-Raw_savings[[#This Row],[MsrWBthm]])/Raw_savings[[#This Row],[NumUnit]]/10^5</f>
        <v>0</v>
      </c>
      <c r="AC4008">
        <f>Raw_savings[[#This Row],[APreWBkWh]]*Raw_savings[[#This Row],[BldgWts]]</f>
        <v>11.496087313750328</v>
      </c>
      <c r="AD4008" t="s">
        <v>72</v>
      </c>
    </row>
    <row r="4009" spans="1:30" hidden="1" x14ac:dyDescent="0.25">
      <c r="A4009" t="s">
        <v>73</v>
      </c>
      <c r="B4009" t="s">
        <v>69</v>
      </c>
      <c r="C4009" t="s">
        <v>70</v>
      </c>
      <c r="D4009" s="1">
        <v>43622.936018518521</v>
      </c>
      <c r="E4009" t="s">
        <v>71</v>
      </c>
      <c r="F4009" t="s">
        <v>12</v>
      </c>
      <c r="G4009">
        <v>1975</v>
      </c>
      <c r="H4009" t="str">
        <f>VLOOKUP(Raw_savings[[#This Row],[BldgVint]],DEER2020wts!$I$6:$J$15,2,FALSE)</f>
        <v>Old</v>
      </c>
      <c r="I4009" t="s">
        <v>36</v>
      </c>
      <c r="J4009" t="s">
        <v>31</v>
      </c>
      <c r="K4009">
        <f>SUMIFS(raw_wts[wt_vint],raw_wts[bldgtype],Raw_savings[[#This Row],[BldgType]],raw_wts[bldgvint],Raw_savings[[#This Row],[BldgVint]],raw_wts[bldgloc],Raw_savings[[#This Row],[BldgLoc]])</f>
        <v>34.216000000000001</v>
      </c>
      <c r="L4009" t="s">
        <v>32</v>
      </c>
      <c r="M4009">
        <v>6.7244408333333299</v>
      </c>
      <c r="N4009">
        <v>1920.0170000000001</v>
      </c>
      <c r="O4009" t="s">
        <v>7</v>
      </c>
      <c r="P4009">
        <v>11040.49</v>
      </c>
      <c r="Q4009">
        <v>6.3991111111111101</v>
      </c>
      <c r="R4009">
        <v>2.0062000000000002</v>
      </c>
      <c r="S4009">
        <v>0</v>
      </c>
      <c r="T4009">
        <v>11022.94</v>
      </c>
      <c r="U4009">
        <v>6.3888888888888902</v>
      </c>
      <c r="V4009">
        <v>2.0044</v>
      </c>
      <c r="W4009">
        <v>0</v>
      </c>
      <c r="X4009">
        <v>2.60988243260365</v>
      </c>
      <c r="Y4009">
        <v>1.52015944159262E-3</v>
      </c>
      <c r="Z4009">
        <v>2.6768024949785701E-4</v>
      </c>
      <c r="AA4009">
        <v>0</v>
      </c>
      <c r="AB4009">
        <f>(Raw_savings[[#This Row],[PreWBthm]]-Raw_savings[[#This Row],[MsrWBthm]])/Raw_savings[[#This Row],[NumUnit]]/10^5</f>
        <v>0</v>
      </c>
      <c r="AC4009">
        <f>Raw_savings[[#This Row],[APreWBkWh]]*Raw_savings[[#This Row],[BldgWts]]</f>
        <v>89.299737313966489</v>
      </c>
      <c r="AD4009" t="s">
        <v>72</v>
      </c>
    </row>
    <row r="4010" spans="1:30" hidden="1" x14ac:dyDescent="0.25">
      <c r="A4010" t="s">
        <v>73</v>
      </c>
      <c r="B4010" t="s">
        <v>69</v>
      </c>
      <c r="C4010" t="s">
        <v>70</v>
      </c>
      <c r="D4010" s="1">
        <v>43622.936018518521</v>
      </c>
      <c r="E4010" t="s">
        <v>71</v>
      </c>
      <c r="F4010" t="s">
        <v>12</v>
      </c>
      <c r="G4010">
        <v>1975</v>
      </c>
      <c r="H4010" t="str">
        <f>VLOOKUP(Raw_savings[[#This Row],[BldgVint]],DEER2020wts!$I$6:$J$15,2,FALSE)</f>
        <v>Old</v>
      </c>
      <c r="I4010" t="s">
        <v>39</v>
      </c>
      <c r="J4010" t="s">
        <v>31</v>
      </c>
      <c r="K4010">
        <f>SUMIFS(raw_wts[wt_vint],raw_wts[bldgtype],Raw_savings[[#This Row],[BldgType]],raw_wts[bldgvint],Raw_savings[[#This Row],[BldgVint]],raw_wts[bldgloc],Raw_savings[[#This Row],[BldgLoc]])</f>
        <v>25.510999999999999</v>
      </c>
      <c r="L4010" t="s">
        <v>32</v>
      </c>
      <c r="M4010">
        <v>8.9386666666666699</v>
      </c>
      <c r="N4010">
        <v>1920.0170000000001</v>
      </c>
      <c r="O4010" t="s">
        <v>7</v>
      </c>
      <c r="P4010">
        <v>11775.95</v>
      </c>
      <c r="Q4010">
        <v>7.9696666666666696</v>
      </c>
      <c r="R4010">
        <v>2.7169333333333299</v>
      </c>
      <c r="S4010">
        <v>0</v>
      </c>
      <c r="T4010">
        <v>11756</v>
      </c>
      <c r="U4010">
        <v>7.9555555555555602</v>
      </c>
      <c r="V4010">
        <v>2.7136666666666698</v>
      </c>
      <c r="W4010">
        <v>0</v>
      </c>
      <c r="X4010">
        <v>2.2318764916468599</v>
      </c>
      <c r="Y4010">
        <v>1.5786595067620399E-3</v>
      </c>
      <c r="Z4010">
        <v>3.6545346062048502E-4</v>
      </c>
      <c r="AA4010">
        <v>0</v>
      </c>
      <c r="AB4010">
        <f>(Raw_savings[[#This Row],[PreWBthm]]-Raw_savings[[#This Row],[MsrWBthm]])/Raw_savings[[#This Row],[NumUnit]]/10^5</f>
        <v>0</v>
      </c>
      <c r="AC4010">
        <f>Raw_savings[[#This Row],[APreWBkWh]]*Raw_savings[[#This Row],[BldgWts]]</f>
        <v>56.937401178403043</v>
      </c>
      <c r="AD4010" t="s">
        <v>72</v>
      </c>
    </row>
    <row r="4011" spans="1:30" hidden="1" x14ac:dyDescent="0.25">
      <c r="A4011" t="s">
        <v>73</v>
      </c>
      <c r="B4011" t="s">
        <v>69</v>
      </c>
      <c r="C4011" t="s">
        <v>70</v>
      </c>
      <c r="D4011" s="1">
        <v>43622.936018518521</v>
      </c>
      <c r="E4011" t="s">
        <v>71</v>
      </c>
      <c r="F4011" t="s">
        <v>12</v>
      </c>
      <c r="G4011">
        <v>1975</v>
      </c>
      <c r="H4011" t="str">
        <f>VLOOKUP(Raw_savings[[#This Row],[BldgVint]],DEER2020wts!$I$6:$J$15,2,FALSE)</f>
        <v>Old</v>
      </c>
      <c r="I4011" t="s">
        <v>41</v>
      </c>
      <c r="J4011" t="s">
        <v>31</v>
      </c>
      <c r="K4011">
        <f>SUMIFS(raw_wts[wt_vint],raw_wts[bldgtype],Raw_savings[[#This Row],[BldgType]],raw_wts[bldgvint],Raw_savings[[#This Row],[BldgVint]],raw_wts[bldgloc],Raw_savings[[#This Row],[BldgLoc]])</f>
        <v>13.802</v>
      </c>
      <c r="L4011" t="s">
        <v>32</v>
      </c>
      <c r="M4011">
        <v>8.0320041666666704</v>
      </c>
      <c r="N4011">
        <v>1920.0170000000001</v>
      </c>
      <c r="O4011" t="s">
        <v>7</v>
      </c>
      <c r="P4011">
        <v>12297.41</v>
      </c>
      <c r="Q4011">
        <v>8.2477777777777792</v>
      </c>
      <c r="R4011">
        <v>2.8136000000000001</v>
      </c>
      <c r="S4011">
        <v>0</v>
      </c>
      <c r="T4011">
        <v>12276.35</v>
      </c>
      <c r="U4011">
        <v>8.2331111111111106</v>
      </c>
      <c r="V4011">
        <v>2.8102666666666698</v>
      </c>
      <c r="W4011">
        <v>0</v>
      </c>
      <c r="X4011">
        <v>2.6220105920014101</v>
      </c>
      <c r="Y4011">
        <v>1.8260282692001599E-3</v>
      </c>
      <c r="Z4011">
        <v>4.1500642481822399E-4</v>
      </c>
      <c r="AA4011">
        <v>0</v>
      </c>
      <c r="AB4011">
        <f>(Raw_savings[[#This Row],[PreWBthm]]-Raw_savings[[#This Row],[MsrWBthm]])/Raw_savings[[#This Row],[NumUnit]]/10^5</f>
        <v>0</v>
      </c>
      <c r="AC4011">
        <f>Raw_savings[[#This Row],[APreWBkWh]]*Raw_savings[[#This Row],[BldgWts]]</f>
        <v>36.188990190803459</v>
      </c>
      <c r="AD4011" t="s">
        <v>72</v>
      </c>
    </row>
    <row r="4012" spans="1:30" hidden="1" x14ac:dyDescent="0.25">
      <c r="A4012" t="s">
        <v>73</v>
      </c>
      <c r="B4012" t="s">
        <v>69</v>
      </c>
      <c r="C4012" t="s">
        <v>70</v>
      </c>
      <c r="D4012" s="1">
        <v>43622.936018518521</v>
      </c>
      <c r="E4012" t="s">
        <v>71</v>
      </c>
      <c r="F4012" t="s">
        <v>12</v>
      </c>
      <c r="G4012">
        <v>1975</v>
      </c>
      <c r="H4012" t="str">
        <f>VLOOKUP(Raw_savings[[#This Row],[BldgVint]],DEER2020wts!$I$6:$J$15,2,FALSE)</f>
        <v>Old</v>
      </c>
      <c r="I4012" t="s">
        <v>44</v>
      </c>
      <c r="J4012" t="s">
        <v>31</v>
      </c>
      <c r="K4012">
        <f>SUMIFS(raw_wts[wt_vint],raw_wts[bldgtype],Raw_savings[[#This Row],[BldgType]],raw_wts[bldgvint],Raw_savings[[#This Row],[BldgVint]],raw_wts[bldgloc],Raw_savings[[#This Row],[BldgLoc]])</f>
        <v>2.407</v>
      </c>
      <c r="L4012" t="s">
        <v>32</v>
      </c>
      <c r="M4012">
        <v>8.1566858333333307</v>
      </c>
      <c r="N4012">
        <v>1920.0170000000001</v>
      </c>
      <c r="O4012" t="s">
        <v>7</v>
      </c>
      <c r="P4012">
        <v>13993.82</v>
      </c>
      <c r="Q4012">
        <v>2.649</v>
      </c>
      <c r="R4012">
        <v>2.5281333333333298</v>
      </c>
      <c r="S4012">
        <v>0</v>
      </c>
      <c r="T4012">
        <v>13973.71</v>
      </c>
      <c r="U4012">
        <v>2.6441111111111102</v>
      </c>
      <c r="V4012">
        <v>2.5234666666666699</v>
      </c>
      <c r="W4012">
        <v>0</v>
      </c>
      <c r="X4012">
        <v>2.4654621265193901</v>
      </c>
      <c r="Y4012">
        <v>5.99371973959065E-4</v>
      </c>
      <c r="Z4012">
        <v>5.7212779332454697E-4</v>
      </c>
      <c r="AA4012">
        <v>0</v>
      </c>
      <c r="AB4012">
        <f>(Raw_savings[[#This Row],[PreWBthm]]-Raw_savings[[#This Row],[MsrWBthm]])/Raw_savings[[#This Row],[NumUnit]]/10^5</f>
        <v>0</v>
      </c>
      <c r="AC4012">
        <f>Raw_savings[[#This Row],[APreWBkWh]]*Raw_savings[[#This Row],[BldgWts]]</f>
        <v>5.934367338532172</v>
      </c>
      <c r="AD4012" t="s">
        <v>72</v>
      </c>
    </row>
    <row r="4013" spans="1:30" hidden="1" x14ac:dyDescent="0.25">
      <c r="A4013" t="s">
        <v>73</v>
      </c>
      <c r="B4013" t="s">
        <v>69</v>
      </c>
      <c r="C4013" t="s">
        <v>70</v>
      </c>
      <c r="D4013" s="1">
        <v>43622.936018518521</v>
      </c>
      <c r="E4013" t="s">
        <v>71</v>
      </c>
      <c r="F4013" t="s">
        <v>12</v>
      </c>
      <c r="G4013">
        <v>1975</v>
      </c>
      <c r="H4013" t="str">
        <f>VLOOKUP(Raw_savings[[#This Row],[BldgVint]],DEER2020wts!$I$6:$J$15,2,FALSE)</f>
        <v>Old</v>
      </c>
      <c r="I4013" t="s">
        <v>46</v>
      </c>
      <c r="J4013" t="s">
        <v>31</v>
      </c>
      <c r="K4013">
        <f>SUMIFS(raw_wts[wt_vint],raw_wts[bldgtype],Raw_savings[[#This Row],[BldgType]],raw_wts[bldgvint],Raw_savings[[#This Row],[BldgVint]],raw_wts[bldgloc],Raw_savings[[#This Row],[BldgLoc]])</f>
        <v>9.141</v>
      </c>
      <c r="L4013" t="s">
        <v>32</v>
      </c>
      <c r="M4013">
        <v>6.9860291666666701</v>
      </c>
      <c r="N4013">
        <v>1920.0170000000001</v>
      </c>
      <c r="O4013" t="s">
        <v>7</v>
      </c>
      <c r="P4013">
        <v>12816.7</v>
      </c>
      <c r="Q4013">
        <v>1.988</v>
      </c>
      <c r="R4013">
        <v>1.81646666666667</v>
      </c>
      <c r="S4013">
        <v>0</v>
      </c>
      <c r="T4013">
        <v>12799.36</v>
      </c>
      <c r="U4013">
        <v>1.98444444444444</v>
      </c>
      <c r="V4013">
        <v>1.8130666666666699</v>
      </c>
      <c r="W4013">
        <v>0</v>
      </c>
      <c r="X4013">
        <v>2.4820967084902401</v>
      </c>
      <c r="Y4013">
        <v>5.0895229188572698E-4</v>
      </c>
      <c r="Z4013">
        <v>4.86685629115707E-4</v>
      </c>
      <c r="AA4013">
        <v>0</v>
      </c>
      <c r="AB4013">
        <f>(Raw_savings[[#This Row],[PreWBthm]]-Raw_savings[[#This Row],[MsrWBthm]])/Raw_savings[[#This Row],[NumUnit]]/10^5</f>
        <v>0</v>
      </c>
      <c r="AC4013">
        <f>Raw_savings[[#This Row],[APreWBkWh]]*Raw_savings[[#This Row],[BldgWts]]</f>
        <v>22.688846012309284</v>
      </c>
      <c r="AD4013" t="s">
        <v>72</v>
      </c>
    </row>
    <row r="4014" spans="1:30" hidden="1" x14ac:dyDescent="0.25">
      <c r="A4014" t="s">
        <v>73</v>
      </c>
      <c r="B4014" t="s">
        <v>69</v>
      </c>
      <c r="C4014" t="s">
        <v>70</v>
      </c>
      <c r="D4014" s="1">
        <v>43622.936018518521</v>
      </c>
      <c r="E4014" t="s">
        <v>71</v>
      </c>
      <c r="F4014" t="s">
        <v>12</v>
      </c>
      <c r="G4014">
        <v>1975</v>
      </c>
      <c r="H4014" t="str">
        <f>VLOOKUP(Raw_savings[[#This Row],[BldgVint]],DEER2020wts!$I$6:$J$15,2,FALSE)</f>
        <v>Old</v>
      </c>
      <c r="I4014" t="s">
        <v>9</v>
      </c>
      <c r="J4014" t="s">
        <v>31</v>
      </c>
      <c r="K4014">
        <f>SUMIFS(raw_wts[wt_vint],raw_wts[bldgtype],Raw_savings[[#This Row],[BldgType]],raw_wts[bldgvint],Raw_savings[[#This Row],[BldgVint]],raw_wts[bldgloc],Raw_savings[[#This Row],[BldgLoc]])</f>
        <v>9.5570000000000004</v>
      </c>
      <c r="L4014" t="s">
        <v>32</v>
      </c>
      <c r="M4014">
        <v>8.1928508333333294</v>
      </c>
      <c r="N4014">
        <v>1920.0170000000001</v>
      </c>
      <c r="O4014" t="s">
        <v>7</v>
      </c>
      <c r="P4014">
        <v>13988.47</v>
      </c>
      <c r="Q4014">
        <v>2.3874444444444398</v>
      </c>
      <c r="R4014">
        <v>2.0328666666666702</v>
      </c>
      <c r="S4014">
        <v>0</v>
      </c>
      <c r="T4014">
        <v>13966.85</v>
      </c>
      <c r="U4014">
        <v>2.383</v>
      </c>
      <c r="V4014">
        <v>2.0289999999999999</v>
      </c>
      <c r="W4014">
        <v>0</v>
      </c>
      <c r="X4014">
        <v>2.6388860776075802</v>
      </c>
      <c r="Y4014">
        <v>5.4247837960897402E-4</v>
      </c>
      <c r="Z4014">
        <v>4.7195619025978302E-4</v>
      </c>
      <c r="AA4014">
        <v>0</v>
      </c>
      <c r="AB4014">
        <f>(Raw_savings[[#This Row],[PreWBthm]]-Raw_savings[[#This Row],[MsrWBthm]])/Raw_savings[[#This Row],[NumUnit]]/10^5</f>
        <v>0</v>
      </c>
      <c r="AC4014">
        <f>Raw_savings[[#This Row],[APreWBkWh]]*Raw_savings[[#This Row],[BldgWts]]</f>
        <v>25.219834243695644</v>
      </c>
      <c r="AD4014" t="s">
        <v>72</v>
      </c>
    </row>
    <row r="4015" spans="1:30" hidden="1" x14ac:dyDescent="0.25">
      <c r="A4015" t="s">
        <v>73</v>
      </c>
      <c r="B4015" t="s">
        <v>69</v>
      </c>
      <c r="C4015" t="s">
        <v>70</v>
      </c>
      <c r="D4015" s="1">
        <v>43622.936018518521</v>
      </c>
      <c r="E4015" t="s">
        <v>71</v>
      </c>
      <c r="F4015" t="s">
        <v>12</v>
      </c>
      <c r="G4015">
        <v>1975</v>
      </c>
      <c r="H4015" t="str">
        <f>VLOOKUP(Raw_savings[[#This Row],[BldgVint]],DEER2020wts!$I$6:$J$15,2,FALSE)</f>
        <v>Old</v>
      </c>
      <c r="I4015" t="s">
        <v>37</v>
      </c>
      <c r="J4015" t="s">
        <v>31</v>
      </c>
      <c r="K4015">
        <f>SUMIFS(raw_wts[wt_vint],raw_wts[bldgtype],Raw_savings[[#This Row],[BldgType]],raw_wts[bldgvint],Raw_savings[[#This Row],[BldgVint]],raw_wts[bldgloc],Raw_savings[[#This Row],[BldgLoc]])</f>
        <v>3.661</v>
      </c>
      <c r="L4015" t="s">
        <v>32</v>
      </c>
      <c r="M4015">
        <v>8.7204333333333306</v>
      </c>
      <c r="N4015">
        <v>1920.0170000000001</v>
      </c>
      <c r="O4015" t="s">
        <v>7</v>
      </c>
      <c r="P4015">
        <v>14489.21</v>
      </c>
      <c r="Q4015">
        <v>7.5254444444444397</v>
      </c>
      <c r="R4015">
        <v>2.9921333333333302</v>
      </c>
      <c r="S4015">
        <v>0</v>
      </c>
      <c r="T4015">
        <v>14466.61</v>
      </c>
      <c r="U4015">
        <v>7.5129999999999999</v>
      </c>
      <c r="V4015">
        <v>2.9883333333333302</v>
      </c>
      <c r="W4015">
        <v>0</v>
      </c>
      <c r="X4015">
        <v>2.5916143310919399</v>
      </c>
      <c r="Y4015">
        <v>1.4270442727745E-3</v>
      </c>
      <c r="Z4015">
        <v>4.35758161864997E-4</v>
      </c>
      <c r="AA4015">
        <v>0</v>
      </c>
      <c r="AB4015">
        <f>(Raw_savings[[#This Row],[PreWBthm]]-Raw_savings[[#This Row],[MsrWBthm]])/Raw_savings[[#This Row],[NumUnit]]/10^5</f>
        <v>0</v>
      </c>
      <c r="AC4015">
        <f>Raw_savings[[#This Row],[APreWBkWh]]*Raw_savings[[#This Row],[BldgWts]]</f>
        <v>9.4879000661275921</v>
      </c>
      <c r="AD4015" t="s">
        <v>72</v>
      </c>
    </row>
    <row r="4016" spans="1:30" hidden="1" x14ac:dyDescent="0.25">
      <c r="A4016" t="s">
        <v>73</v>
      </c>
      <c r="B4016" t="s">
        <v>69</v>
      </c>
      <c r="C4016" t="s">
        <v>70</v>
      </c>
      <c r="D4016" s="1">
        <v>43622.936018518521</v>
      </c>
      <c r="E4016" t="s">
        <v>71</v>
      </c>
      <c r="F4016" t="s">
        <v>12</v>
      </c>
      <c r="G4016">
        <v>1975</v>
      </c>
      <c r="H4016" t="str">
        <f>VLOOKUP(Raw_savings[[#This Row],[BldgVint]],DEER2020wts!$I$6:$J$15,2,FALSE)</f>
        <v>Old</v>
      </c>
      <c r="I4016" t="s">
        <v>34</v>
      </c>
      <c r="J4016" t="s">
        <v>31</v>
      </c>
      <c r="K4016">
        <f>SUMIFS(raw_wts[wt_vint],raw_wts[bldgtype],Raw_savings[[#This Row],[BldgType]],raw_wts[bldgvint],Raw_savings[[#This Row],[BldgVint]],raw_wts[bldgloc],Raw_savings[[#This Row],[BldgLoc]])</f>
        <v>1.0169999999999999</v>
      </c>
      <c r="L4016" t="s">
        <v>32</v>
      </c>
      <c r="M4016">
        <v>11.9756083333333</v>
      </c>
      <c r="N4016">
        <v>1920.0170000000001</v>
      </c>
      <c r="O4016" t="s">
        <v>7</v>
      </c>
      <c r="P4016">
        <v>17142.93</v>
      </c>
      <c r="Q4016">
        <v>9.2232222222222209</v>
      </c>
      <c r="R4016">
        <v>3.9510666666666698</v>
      </c>
      <c r="S4016">
        <v>0</v>
      </c>
      <c r="T4016">
        <v>17106.39</v>
      </c>
      <c r="U4016">
        <v>9.20766666666667</v>
      </c>
      <c r="V4016">
        <v>3.94553333333333</v>
      </c>
      <c r="W4016">
        <v>0</v>
      </c>
      <c r="X4016">
        <v>3.0512019918265199</v>
      </c>
      <c r="Y4016">
        <v>1.2989365652731301E-3</v>
      </c>
      <c r="Z4016">
        <v>4.6205029250437698E-4</v>
      </c>
      <c r="AA4016">
        <v>0</v>
      </c>
      <c r="AB4016">
        <f>(Raw_savings[[#This Row],[PreWBthm]]-Raw_savings[[#This Row],[MsrWBthm]])/Raw_savings[[#This Row],[NumUnit]]/10^5</f>
        <v>0</v>
      </c>
      <c r="AC4016">
        <f>Raw_savings[[#This Row],[APreWBkWh]]*Raw_savings[[#This Row],[BldgWts]]</f>
        <v>3.1030724256875706</v>
      </c>
      <c r="AD4016" t="s">
        <v>72</v>
      </c>
    </row>
    <row r="4017" spans="1:30" hidden="1" x14ac:dyDescent="0.25">
      <c r="A4017" t="s">
        <v>73</v>
      </c>
      <c r="B4017" t="s">
        <v>69</v>
      </c>
      <c r="C4017" t="s">
        <v>70</v>
      </c>
      <c r="D4017" s="1">
        <v>43622.936018518521</v>
      </c>
      <c r="E4017" t="s">
        <v>71</v>
      </c>
      <c r="F4017" t="s">
        <v>12</v>
      </c>
      <c r="G4017">
        <v>1975</v>
      </c>
      <c r="H4017" t="str">
        <f>VLOOKUP(Raw_savings[[#This Row],[BldgVint]],DEER2020wts!$I$6:$J$15,2,FALSE)</f>
        <v>Old</v>
      </c>
      <c r="I4017" t="s">
        <v>42</v>
      </c>
      <c r="J4017" t="s">
        <v>31</v>
      </c>
      <c r="K4017">
        <f>SUMIFS(raw_wts[wt_vint],raw_wts[bldgtype],Raw_savings[[#This Row],[BldgType]],raw_wts[bldgvint],Raw_savings[[#This Row],[BldgVint]],raw_wts[bldgloc],Raw_savings[[#This Row],[BldgLoc]])</f>
        <v>1.931</v>
      </c>
      <c r="L4017" t="s">
        <v>32</v>
      </c>
      <c r="M4017">
        <v>6.53966166666667</v>
      </c>
      <c r="N4017">
        <v>1920.0170000000001</v>
      </c>
      <c r="O4017" t="s">
        <v>7</v>
      </c>
      <c r="P4017">
        <v>16137.27</v>
      </c>
      <c r="Q4017">
        <v>0.930111111111111</v>
      </c>
      <c r="R4017">
        <v>0.72399999999999998</v>
      </c>
      <c r="S4017">
        <v>0</v>
      </c>
      <c r="T4017">
        <v>16123.77</v>
      </c>
      <c r="U4017">
        <v>0.92866666666666697</v>
      </c>
      <c r="V4017">
        <v>0.7228</v>
      </c>
      <c r="W4017">
        <v>0</v>
      </c>
      <c r="X4017">
        <v>2.06432697716013</v>
      </c>
      <c r="Y4017">
        <v>2.2087449138337599E-4</v>
      </c>
      <c r="Z4017">
        <v>1.8349573130311999E-4</v>
      </c>
      <c r="AA4017">
        <v>0</v>
      </c>
      <c r="AB4017">
        <f>(Raw_savings[[#This Row],[PreWBthm]]-Raw_savings[[#This Row],[MsrWBthm]])/Raw_savings[[#This Row],[NumUnit]]/10^5</f>
        <v>0</v>
      </c>
      <c r="AC4017">
        <f>Raw_savings[[#This Row],[APreWBkWh]]*Raw_savings[[#This Row],[BldgWts]]</f>
        <v>3.9862153928962112</v>
      </c>
      <c r="AD4017" t="s">
        <v>72</v>
      </c>
    </row>
    <row r="4018" spans="1:30" hidden="1" x14ac:dyDescent="0.25">
      <c r="A4018" t="s">
        <v>73</v>
      </c>
      <c r="B4018" t="s">
        <v>69</v>
      </c>
      <c r="C4018" t="s">
        <v>70</v>
      </c>
      <c r="D4018" s="1">
        <v>43622.936018518521</v>
      </c>
      <c r="E4018" t="s">
        <v>71</v>
      </c>
      <c r="F4018" t="s">
        <v>12</v>
      </c>
      <c r="G4018">
        <v>1985</v>
      </c>
      <c r="H4018" t="str">
        <f>VLOOKUP(Raw_savings[[#This Row],[BldgVint]],DEER2020wts!$I$6:$J$15,2,FALSE)</f>
        <v>Old</v>
      </c>
      <c r="I4018" t="s">
        <v>5</v>
      </c>
      <c r="J4018" t="s">
        <v>31</v>
      </c>
      <c r="K4018">
        <f>SUMIFS(raw_wts[wt_vint],raw_wts[bldgtype],Raw_savings[[#This Row],[BldgType]],raw_wts[bldgvint],Raw_savings[[#This Row],[BldgVint]],raw_wts[bldgloc],Raw_savings[[#This Row],[BldgLoc]])</f>
        <v>0.113</v>
      </c>
      <c r="L4018" t="s">
        <v>32</v>
      </c>
      <c r="M4018">
        <v>5.25526583333333</v>
      </c>
      <c r="N4018">
        <v>1920.0170000000001</v>
      </c>
      <c r="O4018" t="s">
        <v>7</v>
      </c>
      <c r="P4018">
        <v>11532.41</v>
      </c>
      <c r="Q4018">
        <v>3.4211111111111099</v>
      </c>
      <c r="R4018">
        <v>1.2595333333333301</v>
      </c>
      <c r="S4018">
        <v>0</v>
      </c>
      <c r="T4018">
        <v>11522.77</v>
      </c>
      <c r="U4018">
        <v>3.4159999999999999</v>
      </c>
      <c r="V4018">
        <v>1.2593333333333301</v>
      </c>
      <c r="W4018">
        <v>0</v>
      </c>
      <c r="X4018">
        <v>1.8343505934284801</v>
      </c>
      <c r="Y4018">
        <v>9.7256947092805605E-4</v>
      </c>
      <c r="Z4018" s="2">
        <v>3.8057066253701003E-5</v>
      </c>
      <c r="AA4018">
        <v>0</v>
      </c>
      <c r="AB4018">
        <f>(Raw_savings[[#This Row],[PreWBthm]]-Raw_savings[[#This Row],[MsrWBthm]])/Raw_savings[[#This Row],[NumUnit]]/10^5</f>
        <v>0</v>
      </c>
      <c r="AC4018">
        <f>Raw_savings[[#This Row],[APreWBkWh]]*Raw_savings[[#This Row],[BldgWts]]</f>
        <v>0.20728161705741827</v>
      </c>
      <c r="AD4018" t="s">
        <v>72</v>
      </c>
    </row>
    <row r="4019" spans="1:30" hidden="1" x14ac:dyDescent="0.25">
      <c r="A4019" t="s">
        <v>73</v>
      </c>
      <c r="B4019" t="s">
        <v>69</v>
      </c>
      <c r="C4019" t="s">
        <v>70</v>
      </c>
      <c r="D4019" s="1">
        <v>43622.936018518521</v>
      </c>
      <c r="E4019" t="s">
        <v>71</v>
      </c>
      <c r="F4019" t="s">
        <v>12</v>
      </c>
      <c r="G4019">
        <v>1985</v>
      </c>
      <c r="H4019" t="str">
        <f>VLOOKUP(Raw_savings[[#This Row],[BldgVint]],DEER2020wts!$I$6:$J$15,2,FALSE)</f>
        <v>Old</v>
      </c>
      <c r="I4019" t="s">
        <v>35</v>
      </c>
      <c r="J4019" t="s">
        <v>31</v>
      </c>
      <c r="K4019">
        <f>SUMIFS(raw_wts[wt_vint],raw_wts[bldgtype],Raw_savings[[#This Row],[BldgType]],raw_wts[bldgvint],Raw_savings[[#This Row],[BldgVint]],raw_wts[bldgloc],Raw_savings[[#This Row],[BldgLoc]])</f>
        <v>0.45100000000000001</v>
      </c>
      <c r="L4019" t="s">
        <v>32</v>
      </c>
      <c r="M4019">
        <v>5.7849050000000002</v>
      </c>
      <c r="N4019">
        <v>1920.0170000000001</v>
      </c>
      <c r="O4019" t="s">
        <v>7</v>
      </c>
      <c r="P4019">
        <v>11680.04</v>
      </c>
      <c r="Q4019">
        <v>1.3938888888888901</v>
      </c>
      <c r="R4019">
        <v>1.0618666666666701</v>
      </c>
      <c r="S4019">
        <v>0</v>
      </c>
      <c r="T4019">
        <v>11666.48</v>
      </c>
      <c r="U4019">
        <v>1.3916666666666699</v>
      </c>
      <c r="V4019">
        <v>1.0598666666666701</v>
      </c>
      <c r="W4019">
        <v>0</v>
      </c>
      <c r="X4019">
        <v>2.3440315787383401</v>
      </c>
      <c r="Y4019">
        <v>3.8414152388372298E-4</v>
      </c>
      <c r="Z4019">
        <v>3.4572737149529697E-4</v>
      </c>
      <c r="AA4019">
        <v>0</v>
      </c>
      <c r="AB4019">
        <f>(Raw_savings[[#This Row],[PreWBthm]]-Raw_savings[[#This Row],[MsrWBthm]])/Raw_savings[[#This Row],[NumUnit]]/10^5</f>
        <v>0</v>
      </c>
      <c r="AC4019">
        <f>Raw_savings[[#This Row],[APreWBkWh]]*Raw_savings[[#This Row],[BldgWts]]</f>
        <v>1.0571582420109915</v>
      </c>
      <c r="AD4019" t="s">
        <v>72</v>
      </c>
    </row>
    <row r="4020" spans="1:30" hidden="1" x14ac:dyDescent="0.25">
      <c r="A4020" t="s">
        <v>73</v>
      </c>
      <c r="B4020" t="s">
        <v>69</v>
      </c>
      <c r="C4020" t="s">
        <v>70</v>
      </c>
      <c r="D4020" s="1">
        <v>43622.936018518521</v>
      </c>
      <c r="E4020" t="s">
        <v>71</v>
      </c>
      <c r="F4020" t="s">
        <v>12</v>
      </c>
      <c r="G4020">
        <v>1985</v>
      </c>
      <c r="H4020" t="str">
        <f>VLOOKUP(Raw_savings[[#This Row],[BldgVint]],DEER2020wts!$I$6:$J$15,2,FALSE)</f>
        <v>Old</v>
      </c>
      <c r="I4020" t="s">
        <v>38</v>
      </c>
      <c r="J4020" t="s">
        <v>31</v>
      </c>
      <c r="K4020">
        <f>SUMIFS(raw_wts[wt_vint],raw_wts[bldgtype],Raw_savings[[#This Row],[BldgType]],raw_wts[bldgvint],Raw_savings[[#This Row],[BldgVint]],raw_wts[bldgloc],Raw_savings[[#This Row],[BldgLoc]])</f>
        <v>1.1040000000000001</v>
      </c>
      <c r="L4020" t="s">
        <v>32</v>
      </c>
      <c r="M4020">
        <v>5.98945333333333</v>
      </c>
      <c r="N4020">
        <v>1920.0170000000001</v>
      </c>
      <c r="O4020" t="s">
        <v>7</v>
      </c>
      <c r="P4020">
        <v>10169.549999999999</v>
      </c>
      <c r="Q4020">
        <v>0.52055555555555599</v>
      </c>
      <c r="R4020">
        <v>0.27953333333333302</v>
      </c>
      <c r="S4020">
        <v>0</v>
      </c>
      <c r="T4020">
        <v>10155.93</v>
      </c>
      <c r="U4020">
        <v>0.52022222222222203</v>
      </c>
      <c r="V4020">
        <v>0.279266666666667</v>
      </c>
      <c r="W4020">
        <v>0</v>
      </c>
      <c r="X4020">
        <v>2.2739971817125801</v>
      </c>
      <c r="Y4020" s="2">
        <v>5.5653381833394402E-5</v>
      </c>
      <c r="Z4020" s="2">
        <v>4.4522705466724797E-5</v>
      </c>
      <c r="AA4020">
        <v>0</v>
      </c>
      <c r="AB4020">
        <f>(Raw_savings[[#This Row],[PreWBthm]]-Raw_savings[[#This Row],[MsrWBthm]])/Raw_savings[[#This Row],[NumUnit]]/10^5</f>
        <v>0</v>
      </c>
      <c r="AC4020">
        <f>Raw_savings[[#This Row],[APreWBkWh]]*Raw_savings[[#This Row],[BldgWts]]</f>
        <v>2.5104928886106888</v>
      </c>
      <c r="AD4020" t="s">
        <v>72</v>
      </c>
    </row>
    <row r="4021" spans="1:30" hidden="1" x14ac:dyDescent="0.25">
      <c r="A4021" t="s">
        <v>73</v>
      </c>
      <c r="B4021" t="s">
        <v>69</v>
      </c>
      <c r="C4021" t="s">
        <v>70</v>
      </c>
      <c r="D4021" s="1">
        <v>43622.936018518521</v>
      </c>
      <c r="E4021" t="s">
        <v>71</v>
      </c>
      <c r="F4021" t="s">
        <v>12</v>
      </c>
      <c r="G4021">
        <v>1985</v>
      </c>
      <c r="H4021" t="str">
        <f>VLOOKUP(Raw_savings[[#This Row],[BldgVint]],DEER2020wts!$I$6:$J$15,2,FALSE)</f>
        <v>Old</v>
      </c>
      <c r="I4021" t="s">
        <v>40</v>
      </c>
      <c r="J4021" t="s">
        <v>31</v>
      </c>
      <c r="K4021">
        <f>SUMIFS(raw_wts[wt_vint],raw_wts[bldgtype],Raw_savings[[#This Row],[BldgType]],raw_wts[bldgvint],Raw_savings[[#This Row],[BldgVint]],raw_wts[bldgloc],Raw_savings[[#This Row],[BldgLoc]])</f>
        <v>0.81299999999999994</v>
      </c>
      <c r="L4021" t="s">
        <v>32</v>
      </c>
      <c r="M4021">
        <v>6.0701783333333301</v>
      </c>
      <c r="N4021">
        <v>1920.0170000000001</v>
      </c>
      <c r="O4021" t="s">
        <v>7</v>
      </c>
      <c r="P4021">
        <v>11138.92</v>
      </c>
      <c r="Q4021">
        <v>5.9539999999999997</v>
      </c>
      <c r="R4021">
        <v>2.10653333333333</v>
      </c>
      <c r="S4021">
        <v>0</v>
      </c>
      <c r="T4021">
        <v>11123.63</v>
      </c>
      <c r="U4021">
        <v>5.9446666666666701</v>
      </c>
      <c r="V4021">
        <v>2.1044666666666698</v>
      </c>
      <c r="W4021">
        <v>0</v>
      </c>
      <c r="X4021">
        <v>2.51887163117408</v>
      </c>
      <c r="Y4021">
        <v>1.5375715211002599E-3</v>
      </c>
      <c r="Z4021">
        <v>3.4046226538645498E-4</v>
      </c>
      <c r="AA4021">
        <v>0</v>
      </c>
      <c r="AB4021">
        <f>(Raw_savings[[#This Row],[PreWBthm]]-Raw_savings[[#This Row],[MsrWBthm]])/Raw_savings[[#This Row],[NumUnit]]/10^5</f>
        <v>0</v>
      </c>
      <c r="AC4021">
        <f>Raw_savings[[#This Row],[APreWBkWh]]*Raw_savings[[#This Row],[BldgWts]]</f>
        <v>2.047842636144527</v>
      </c>
      <c r="AD4021" t="s">
        <v>72</v>
      </c>
    </row>
    <row r="4022" spans="1:30" hidden="1" x14ac:dyDescent="0.25">
      <c r="A4022" t="s">
        <v>73</v>
      </c>
      <c r="B4022" t="s">
        <v>69</v>
      </c>
      <c r="C4022" t="s">
        <v>70</v>
      </c>
      <c r="D4022" s="1">
        <v>43622.936018518521</v>
      </c>
      <c r="E4022" t="s">
        <v>71</v>
      </c>
      <c r="F4022" t="s">
        <v>12</v>
      </c>
      <c r="G4022">
        <v>1985</v>
      </c>
      <c r="H4022" t="str">
        <f>VLOOKUP(Raw_savings[[#This Row],[BldgVint]],DEER2020wts!$I$6:$J$15,2,FALSE)</f>
        <v>Old</v>
      </c>
      <c r="I4022" t="s">
        <v>43</v>
      </c>
      <c r="J4022" t="s">
        <v>31</v>
      </c>
      <c r="K4022">
        <f>SUMIFS(raw_wts[wt_vint],raw_wts[bldgtype],Raw_savings[[#This Row],[BldgType]],raw_wts[bldgvint],Raw_savings[[#This Row],[BldgVint]],raw_wts[bldgloc],Raw_savings[[#This Row],[BldgLoc]])</f>
        <v>0.125</v>
      </c>
      <c r="L4022" t="s">
        <v>32</v>
      </c>
      <c r="M4022">
        <v>5.6515666666666702</v>
      </c>
      <c r="N4022">
        <v>1920.0170000000001</v>
      </c>
      <c r="O4022" t="s">
        <v>7</v>
      </c>
      <c r="P4022">
        <v>10661.86</v>
      </c>
      <c r="Q4022">
        <v>4.2196666666666696</v>
      </c>
      <c r="R4022">
        <v>1.3977999999999999</v>
      </c>
      <c r="S4022">
        <v>0</v>
      </c>
      <c r="T4022">
        <v>10648.28</v>
      </c>
      <c r="U4022">
        <v>4.2148888888888898</v>
      </c>
      <c r="V4022">
        <v>1.39733333333333</v>
      </c>
      <c r="W4022">
        <v>0</v>
      </c>
      <c r="X4022">
        <v>2.4028735394905101</v>
      </c>
      <c r="Y4022">
        <v>8.4538997052919205E-4</v>
      </c>
      <c r="Z4022" s="2">
        <v>8.2572973865644602E-5</v>
      </c>
      <c r="AA4022">
        <v>0</v>
      </c>
      <c r="AB4022">
        <f>(Raw_savings[[#This Row],[PreWBthm]]-Raw_savings[[#This Row],[MsrWBthm]])/Raw_savings[[#This Row],[NumUnit]]/10^5</f>
        <v>0</v>
      </c>
      <c r="AC4022">
        <f>Raw_savings[[#This Row],[APreWBkWh]]*Raw_savings[[#This Row],[BldgWts]]</f>
        <v>0.30035919243631376</v>
      </c>
      <c r="AD4022" t="s">
        <v>72</v>
      </c>
    </row>
    <row r="4023" spans="1:30" hidden="1" x14ac:dyDescent="0.25">
      <c r="A4023" t="s">
        <v>73</v>
      </c>
      <c r="B4023" t="s">
        <v>69</v>
      </c>
      <c r="C4023" t="s">
        <v>70</v>
      </c>
      <c r="D4023" s="1">
        <v>43622.936018518521</v>
      </c>
      <c r="E4023" t="s">
        <v>71</v>
      </c>
      <c r="F4023" t="s">
        <v>12</v>
      </c>
      <c r="G4023">
        <v>1985</v>
      </c>
      <c r="H4023" t="str">
        <f>VLOOKUP(Raw_savings[[#This Row],[BldgVint]],DEER2020wts!$I$6:$J$15,2,FALSE)</f>
        <v>Old</v>
      </c>
      <c r="I4023" t="s">
        <v>45</v>
      </c>
      <c r="J4023" t="s">
        <v>31</v>
      </c>
      <c r="K4023">
        <f>SUMIFS(raw_wts[wt_vint],raw_wts[bldgtype],Raw_savings[[#This Row],[BldgType]],raw_wts[bldgvint],Raw_savings[[#This Row],[BldgVint]],raw_wts[bldgloc],Raw_savings[[#This Row],[BldgLoc]])</f>
        <v>2.1989999999999998</v>
      </c>
      <c r="L4023" t="s">
        <v>32</v>
      </c>
      <c r="M4023">
        <v>6.4696491666666702</v>
      </c>
      <c r="N4023">
        <v>1920.0170000000001</v>
      </c>
      <c r="O4023" t="s">
        <v>7</v>
      </c>
      <c r="P4023">
        <v>10326.26</v>
      </c>
      <c r="Q4023">
        <v>5.40977777777778</v>
      </c>
      <c r="R4023">
        <v>1.8668</v>
      </c>
      <c r="S4023">
        <v>0</v>
      </c>
      <c r="T4023">
        <v>10310.299999999999</v>
      </c>
      <c r="U4023">
        <v>5.4018888888888901</v>
      </c>
      <c r="V4023">
        <v>1.8653999999999999</v>
      </c>
      <c r="W4023">
        <v>0</v>
      </c>
      <c r="X4023">
        <v>2.4669034732564898</v>
      </c>
      <c r="Y4023">
        <v>1.2193688847200201E-3</v>
      </c>
      <c r="Z4023">
        <v>2.16395041513725E-4</v>
      </c>
      <c r="AA4023">
        <v>0</v>
      </c>
      <c r="AB4023">
        <f>(Raw_savings[[#This Row],[PreWBthm]]-Raw_savings[[#This Row],[MsrWBthm]])/Raw_savings[[#This Row],[NumUnit]]/10^5</f>
        <v>0</v>
      </c>
      <c r="AC4023">
        <f>Raw_savings[[#This Row],[APreWBkWh]]*Raw_savings[[#This Row],[BldgWts]]</f>
        <v>5.4247207376910209</v>
      </c>
      <c r="AD4023" t="s">
        <v>72</v>
      </c>
    </row>
    <row r="4024" spans="1:30" hidden="1" x14ac:dyDescent="0.25">
      <c r="A4024" t="s">
        <v>73</v>
      </c>
      <c r="B4024" t="s">
        <v>69</v>
      </c>
      <c r="C4024" t="s">
        <v>70</v>
      </c>
      <c r="D4024" s="1">
        <v>43622.936018518521</v>
      </c>
      <c r="E4024" t="s">
        <v>71</v>
      </c>
      <c r="F4024" t="s">
        <v>12</v>
      </c>
      <c r="G4024">
        <v>1985</v>
      </c>
      <c r="H4024" t="str">
        <f>VLOOKUP(Raw_savings[[#This Row],[BldgVint]],DEER2020wts!$I$6:$J$15,2,FALSE)</f>
        <v>Old</v>
      </c>
      <c r="I4024" t="s">
        <v>8</v>
      </c>
      <c r="J4024" t="s">
        <v>31</v>
      </c>
      <c r="K4024">
        <f>SUMIFS(raw_wts[wt_vint],raw_wts[bldgtype],Raw_savings[[#This Row],[BldgType]],raw_wts[bldgvint],Raw_savings[[#This Row],[BldgVint]],raw_wts[bldgloc],Raw_savings[[#This Row],[BldgLoc]])</f>
        <v>1.161</v>
      </c>
      <c r="L4024" t="s">
        <v>32</v>
      </c>
      <c r="M4024">
        <v>6.2410366666666697</v>
      </c>
      <c r="N4024">
        <v>1920.0170000000001</v>
      </c>
      <c r="O4024" t="s">
        <v>7</v>
      </c>
      <c r="P4024">
        <v>9577.2090000000007</v>
      </c>
      <c r="Q4024">
        <v>5.00522222222222</v>
      </c>
      <c r="R4024">
        <v>1.5975999999999999</v>
      </c>
      <c r="S4024">
        <v>0</v>
      </c>
      <c r="T4024">
        <v>9561.1049999999996</v>
      </c>
      <c r="U4024">
        <v>4.9981111111111103</v>
      </c>
      <c r="V4024">
        <v>1.59653333333333</v>
      </c>
      <c r="W4024">
        <v>0</v>
      </c>
      <c r="X4024">
        <v>2.5803405523977299</v>
      </c>
      <c r="Y4024">
        <v>1.13941184628685E-3</v>
      </c>
      <c r="Z4024">
        <v>1.70911776943021E-4</v>
      </c>
      <c r="AA4024">
        <v>0</v>
      </c>
      <c r="AB4024">
        <f>(Raw_savings[[#This Row],[PreWBthm]]-Raw_savings[[#This Row],[MsrWBthm]])/Raw_savings[[#This Row],[NumUnit]]/10^5</f>
        <v>0</v>
      </c>
      <c r="AC4024">
        <f>Raw_savings[[#This Row],[APreWBkWh]]*Raw_savings[[#This Row],[BldgWts]]</f>
        <v>2.9957753813337646</v>
      </c>
      <c r="AD4024" t="s">
        <v>72</v>
      </c>
    </row>
    <row r="4025" spans="1:30" hidden="1" x14ac:dyDescent="0.25">
      <c r="A4025" t="s">
        <v>73</v>
      </c>
      <c r="B4025" t="s">
        <v>69</v>
      </c>
      <c r="C4025" t="s">
        <v>70</v>
      </c>
      <c r="D4025" s="1">
        <v>43622.936018518521</v>
      </c>
      <c r="E4025" t="s">
        <v>71</v>
      </c>
      <c r="F4025" t="s">
        <v>12</v>
      </c>
      <c r="G4025">
        <v>1985</v>
      </c>
      <c r="H4025" t="str">
        <f>VLOOKUP(Raw_savings[[#This Row],[BldgVint]],DEER2020wts!$I$6:$J$15,2,FALSE)</f>
        <v>Old</v>
      </c>
      <c r="I4025" t="s">
        <v>36</v>
      </c>
      <c r="J4025" t="s">
        <v>31</v>
      </c>
      <c r="K4025">
        <f>SUMIFS(raw_wts[wt_vint],raw_wts[bldgtype],Raw_savings[[#This Row],[BldgType]],raw_wts[bldgvint],Raw_savings[[#This Row],[BldgVint]],raw_wts[bldgloc],Raw_savings[[#This Row],[BldgLoc]])</f>
        <v>3.7729999999999997</v>
      </c>
      <c r="L4025" t="s">
        <v>32</v>
      </c>
      <c r="M4025">
        <v>6.5537633333333298</v>
      </c>
      <c r="N4025">
        <v>1920.0170000000001</v>
      </c>
      <c r="O4025" t="s">
        <v>7</v>
      </c>
      <c r="P4025">
        <v>10622.16</v>
      </c>
      <c r="Q4025">
        <v>6.1658888888888903</v>
      </c>
      <c r="R4025">
        <v>1.9106000000000001</v>
      </c>
      <c r="S4025">
        <v>0</v>
      </c>
      <c r="T4025">
        <v>10604.63</v>
      </c>
      <c r="U4025">
        <v>6.1559999999999997</v>
      </c>
      <c r="V4025">
        <v>1.90886666666667</v>
      </c>
      <c r="W4025">
        <v>0</v>
      </c>
      <c r="X4025">
        <v>2.6747990594717801</v>
      </c>
      <c r="Y4025">
        <v>1.50888709065715E-3</v>
      </c>
      <c r="Z4025">
        <v>2.6447908555332698E-4</v>
      </c>
      <c r="AA4025">
        <v>0</v>
      </c>
      <c r="AB4025">
        <f>(Raw_savings[[#This Row],[PreWBthm]]-Raw_savings[[#This Row],[MsrWBthm]])/Raw_savings[[#This Row],[NumUnit]]/10^5</f>
        <v>0</v>
      </c>
      <c r="AC4025">
        <f>Raw_savings[[#This Row],[APreWBkWh]]*Raw_savings[[#This Row],[BldgWts]]</f>
        <v>10.092016851387026</v>
      </c>
      <c r="AD4025" t="s">
        <v>72</v>
      </c>
    </row>
    <row r="4026" spans="1:30" hidden="1" x14ac:dyDescent="0.25">
      <c r="A4026" t="s">
        <v>73</v>
      </c>
      <c r="B4026" t="s">
        <v>69</v>
      </c>
      <c r="C4026" t="s">
        <v>70</v>
      </c>
      <c r="D4026" s="1">
        <v>43622.936018518521</v>
      </c>
      <c r="E4026" t="s">
        <v>71</v>
      </c>
      <c r="F4026" t="s">
        <v>12</v>
      </c>
      <c r="G4026">
        <v>1985</v>
      </c>
      <c r="H4026" t="str">
        <f>VLOOKUP(Raw_savings[[#This Row],[BldgVint]],DEER2020wts!$I$6:$J$15,2,FALSE)</f>
        <v>Old</v>
      </c>
      <c r="I4026" t="s">
        <v>39</v>
      </c>
      <c r="J4026" t="s">
        <v>31</v>
      </c>
      <c r="K4026">
        <f>SUMIFS(raw_wts[wt_vint],raw_wts[bldgtype],Raw_savings[[#This Row],[BldgType]],raw_wts[bldgvint],Raw_savings[[#This Row],[BldgVint]],raw_wts[bldgloc],Raw_savings[[#This Row],[BldgLoc]])</f>
        <v>2.3279999999999998</v>
      </c>
      <c r="L4026" t="s">
        <v>32</v>
      </c>
      <c r="M4026">
        <v>8.6497250000000001</v>
      </c>
      <c r="N4026">
        <v>1920.0170000000001</v>
      </c>
      <c r="O4026" t="s">
        <v>7</v>
      </c>
      <c r="P4026">
        <v>11292.14</v>
      </c>
      <c r="Q4026">
        <v>7.6558888888888896</v>
      </c>
      <c r="R4026">
        <v>2.56206666666667</v>
      </c>
      <c r="S4026">
        <v>0</v>
      </c>
      <c r="T4026">
        <v>11271.61</v>
      </c>
      <c r="U4026">
        <v>7.6425555555555604</v>
      </c>
      <c r="V4026">
        <v>2.55886666666667</v>
      </c>
      <c r="W4026">
        <v>0</v>
      </c>
      <c r="X4026">
        <v>2.37348586226716</v>
      </c>
      <c r="Y4026">
        <v>1.54147482530758E-3</v>
      </c>
      <c r="Z4026">
        <v>3.6995395807377099E-4</v>
      </c>
      <c r="AA4026">
        <v>0</v>
      </c>
      <c r="AB4026">
        <f>(Raw_savings[[#This Row],[PreWBthm]]-Raw_savings[[#This Row],[MsrWBthm]])/Raw_savings[[#This Row],[NumUnit]]/10^5</f>
        <v>0</v>
      </c>
      <c r="AC4026">
        <f>Raw_savings[[#This Row],[APreWBkWh]]*Raw_savings[[#This Row],[BldgWts]]</f>
        <v>5.5254750873579477</v>
      </c>
      <c r="AD4026" t="s">
        <v>72</v>
      </c>
    </row>
    <row r="4027" spans="1:30" hidden="1" x14ac:dyDescent="0.25">
      <c r="A4027" t="s">
        <v>73</v>
      </c>
      <c r="B4027" t="s">
        <v>69</v>
      </c>
      <c r="C4027" t="s">
        <v>70</v>
      </c>
      <c r="D4027" s="1">
        <v>43622.936018518521</v>
      </c>
      <c r="E4027" t="s">
        <v>71</v>
      </c>
      <c r="F4027" t="s">
        <v>12</v>
      </c>
      <c r="G4027">
        <v>1985</v>
      </c>
      <c r="H4027" t="str">
        <f>VLOOKUP(Raw_savings[[#This Row],[BldgVint]],DEER2020wts!$I$6:$J$15,2,FALSE)</f>
        <v>Old</v>
      </c>
      <c r="I4027" t="s">
        <v>41</v>
      </c>
      <c r="J4027" t="s">
        <v>31</v>
      </c>
      <c r="K4027">
        <f>SUMIFS(raw_wts[wt_vint],raw_wts[bldgtype],Raw_savings[[#This Row],[BldgType]],raw_wts[bldgvint],Raw_savings[[#This Row],[BldgVint]],raw_wts[bldgloc],Raw_savings[[#This Row],[BldgLoc]])</f>
        <v>5.4720000000000004</v>
      </c>
      <c r="L4027" t="s">
        <v>32</v>
      </c>
      <c r="M4027">
        <v>7.7652433333333297</v>
      </c>
      <c r="N4027">
        <v>1920.0170000000001</v>
      </c>
      <c r="O4027" t="s">
        <v>7</v>
      </c>
      <c r="P4027">
        <v>11767.95</v>
      </c>
      <c r="Q4027">
        <v>7.9051111111111103</v>
      </c>
      <c r="R4027">
        <v>2.64693333333333</v>
      </c>
      <c r="S4027">
        <v>0</v>
      </c>
      <c r="T4027">
        <v>11747.9</v>
      </c>
      <c r="U4027">
        <v>7.8912222222222201</v>
      </c>
      <c r="V4027">
        <v>2.6436666666666699</v>
      </c>
      <c r="W4027">
        <v>0</v>
      </c>
      <c r="X4027">
        <v>2.5820182496965498</v>
      </c>
      <c r="Y4027">
        <v>1.7885967371131101E-3</v>
      </c>
      <c r="Z4027">
        <v>4.2067795256894402E-4</v>
      </c>
      <c r="AA4027">
        <v>0</v>
      </c>
      <c r="AB4027">
        <f>(Raw_savings[[#This Row],[PreWBthm]]-Raw_savings[[#This Row],[MsrWBthm]])/Raw_savings[[#This Row],[NumUnit]]/10^5</f>
        <v>0</v>
      </c>
      <c r="AC4027">
        <f>Raw_savings[[#This Row],[APreWBkWh]]*Raw_savings[[#This Row],[BldgWts]]</f>
        <v>14.128803862339522</v>
      </c>
      <c r="AD4027" t="s">
        <v>72</v>
      </c>
    </row>
    <row r="4028" spans="1:30" hidden="1" x14ac:dyDescent="0.25">
      <c r="A4028" t="s">
        <v>73</v>
      </c>
      <c r="B4028" t="s">
        <v>69</v>
      </c>
      <c r="C4028" t="s">
        <v>70</v>
      </c>
      <c r="D4028" s="1">
        <v>43622.936018518521</v>
      </c>
      <c r="E4028" t="s">
        <v>71</v>
      </c>
      <c r="F4028" t="s">
        <v>12</v>
      </c>
      <c r="G4028">
        <v>1985</v>
      </c>
      <c r="H4028" t="str">
        <f>VLOOKUP(Raw_savings[[#This Row],[BldgVint]],DEER2020wts!$I$6:$J$15,2,FALSE)</f>
        <v>Old</v>
      </c>
      <c r="I4028" t="s">
        <v>44</v>
      </c>
      <c r="J4028" t="s">
        <v>31</v>
      </c>
      <c r="K4028">
        <f>SUMIFS(raw_wts[wt_vint],raw_wts[bldgtype],Raw_savings[[#This Row],[BldgType]],raw_wts[bldgvint],Raw_savings[[#This Row],[BldgVint]],raw_wts[bldgloc],Raw_savings[[#This Row],[BldgLoc]])</f>
        <v>0.52800000000000002</v>
      </c>
      <c r="L4028" t="s">
        <v>32</v>
      </c>
      <c r="M4028">
        <v>7.8650824999999998</v>
      </c>
      <c r="N4028">
        <v>1920.0170000000001</v>
      </c>
      <c r="O4028" t="s">
        <v>7</v>
      </c>
      <c r="P4028">
        <v>13303.87</v>
      </c>
      <c r="Q4028">
        <v>2.4593333333333298</v>
      </c>
      <c r="R4028">
        <v>2.3268</v>
      </c>
      <c r="S4028">
        <v>0</v>
      </c>
      <c r="T4028">
        <v>13284.28</v>
      </c>
      <c r="U4028">
        <v>2.4547777777777799</v>
      </c>
      <c r="V4028">
        <v>2.3224</v>
      </c>
      <c r="W4028">
        <v>0</v>
      </c>
      <c r="X4028">
        <v>2.4907558185181302</v>
      </c>
      <c r="Y4028">
        <v>5.7921268537941496E-4</v>
      </c>
      <c r="Z4028">
        <v>5.5943469124449202E-4</v>
      </c>
      <c r="AA4028">
        <v>0</v>
      </c>
      <c r="AB4028">
        <f>(Raw_savings[[#This Row],[PreWBthm]]-Raw_savings[[#This Row],[MsrWBthm]])/Raw_savings[[#This Row],[NumUnit]]/10^5</f>
        <v>0</v>
      </c>
      <c r="AC4028">
        <f>Raw_savings[[#This Row],[APreWBkWh]]*Raw_savings[[#This Row],[BldgWts]]</f>
        <v>1.3151190721775727</v>
      </c>
      <c r="AD4028" t="s">
        <v>72</v>
      </c>
    </row>
    <row r="4029" spans="1:30" hidden="1" x14ac:dyDescent="0.25">
      <c r="A4029" t="s">
        <v>73</v>
      </c>
      <c r="B4029" t="s">
        <v>69</v>
      </c>
      <c r="C4029" t="s">
        <v>70</v>
      </c>
      <c r="D4029" s="1">
        <v>43622.936018518521</v>
      </c>
      <c r="E4029" t="s">
        <v>71</v>
      </c>
      <c r="F4029" t="s">
        <v>12</v>
      </c>
      <c r="G4029">
        <v>1985</v>
      </c>
      <c r="H4029" t="str">
        <f>VLOOKUP(Raw_savings[[#This Row],[BldgVint]],DEER2020wts!$I$6:$J$15,2,FALSE)</f>
        <v>Old</v>
      </c>
      <c r="I4029" t="s">
        <v>46</v>
      </c>
      <c r="J4029" t="s">
        <v>31</v>
      </c>
      <c r="K4029">
        <f>SUMIFS(raw_wts[wt_vint],raw_wts[bldgtype],Raw_savings[[#This Row],[BldgType]],raw_wts[bldgvint],Raw_savings[[#This Row],[BldgVint]],raw_wts[bldgloc],Raw_savings[[#This Row],[BldgLoc]])</f>
        <v>1.544</v>
      </c>
      <c r="L4029" t="s">
        <v>32</v>
      </c>
      <c r="M4029">
        <v>6.7526233333333296</v>
      </c>
      <c r="N4029">
        <v>1920.0170000000001</v>
      </c>
      <c r="O4029" t="s">
        <v>7</v>
      </c>
      <c r="P4029">
        <v>12200.98</v>
      </c>
      <c r="Q4029">
        <v>1.8401111111111099</v>
      </c>
      <c r="R4029">
        <v>1.6654</v>
      </c>
      <c r="S4029">
        <v>0</v>
      </c>
      <c r="T4029">
        <v>12183.82</v>
      </c>
      <c r="U4029">
        <v>1.8368888888888899</v>
      </c>
      <c r="V4029">
        <v>1.6620666666666699</v>
      </c>
      <c r="W4029">
        <v>0</v>
      </c>
      <c r="X4029">
        <v>2.54123459179073</v>
      </c>
      <c r="Y4029">
        <v>4.7718080265431298E-4</v>
      </c>
      <c r="Z4029">
        <v>4.9363531309071001E-4</v>
      </c>
      <c r="AA4029">
        <v>0</v>
      </c>
      <c r="AB4029">
        <f>(Raw_savings[[#This Row],[PreWBthm]]-Raw_savings[[#This Row],[MsrWBthm]])/Raw_savings[[#This Row],[NumUnit]]/10^5</f>
        <v>0</v>
      </c>
      <c r="AC4029">
        <f>Raw_savings[[#This Row],[APreWBkWh]]*Raw_savings[[#This Row],[BldgWts]]</f>
        <v>3.9236662097248871</v>
      </c>
      <c r="AD4029" t="s">
        <v>72</v>
      </c>
    </row>
    <row r="4030" spans="1:30" hidden="1" x14ac:dyDescent="0.25">
      <c r="A4030" t="s">
        <v>73</v>
      </c>
      <c r="B4030" t="s">
        <v>69</v>
      </c>
      <c r="C4030" t="s">
        <v>70</v>
      </c>
      <c r="D4030" s="1">
        <v>43622.936018518521</v>
      </c>
      <c r="E4030" t="s">
        <v>71</v>
      </c>
      <c r="F4030" t="s">
        <v>12</v>
      </c>
      <c r="G4030">
        <v>1985</v>
      </c>
      <c r="H4030" t="str">
        <f>VLOOKUP(Raw_savings[[#This Row],[BldgVint]],DEER2020wts!$I$6:$J$15,2,FALSE)</f>
        <v>Old</v>
      </c>
      <c r="I4030" t="s">
        <v>9</v>
      </c>
      <c r="J4030" t="s">
        <v>31</v>
      </c>
      <c r="K4030">
        <f>SUMIFS(raw_wts[wt_vint],raw_wts[bldgtype],Raw_savings[[#This Row],[BldgType]],raw_wts[bldgvint],Raw_savings[[#This Row],[BldgVint]],raw_wts[bldgloc],Raw_savings[[#This Row],[BldgLoc]])</f>
        <v>2.008</v>
      </c>
      <c r="L4030" t="s">
        <v>32</v>
      </c>
      <c r="M4030">
        <v>7.9320075000000001</v>
      </c>
      <c r="N4030">
        <v>1920.0170000000001</v>
      </c>
      <c r="O4030" t="s">
        <v>7</v>
      </c>
      <c r="P4030">
        <v>13327.63</v>
      </c>
      <c r="Q4030">
        <v>2.2306666666666701</v>
      </c>
      <c r="R4030">
        <v>1.8825333333333301</v>
      </c>
      <c r="S4030">
        <v>0</v>
      </c>
      <c r="T4030">
        <v>13306.94</v>
      </c>
      <c r="U4030">
        <v>2.2265555555555601</v>
      </c>
      <c r="V4030">
        <v>1.87893333333333</v>
      </c>
      <c r="W4030">
        <v>0</v>
      </c>
      <c r="X4030">
        <v>2.6084191171022799</v>
      </c>
      <c r="Y4030">
        <v>5.18293901148096E-4</v>
      </c>
      <c r="Z4030">
        <v>4.53857362086464E-4</v>
      </c>
      <c r="AA4030">
        <v>0</v>
      </c>
      <c r="AB4030">
        <f>(Raw_savings[[#This Row],[PreWBthm]]-Raw_savings[[#This Row],[MsrWBthm]])/Raw_savings[[#This Row],[NumUnit]]/10^5</f>
        <v>0</v>
      </c>
      <c r="AC4030">
        <f>Raw_savings[[#This Row],[APreWBkWh]]*Raw_savings[[#This Row],[BldgWts]]</f>
        <v>5.2377055871413782</v>
      </c>
      <c r="AD4030" t="s">
        <v>72</v>
      </c>
    </row>
    <row r="4031" spans="1:30" hidden="1" x14ac:dyDescent="0.25">
      <c r="A4031" t="s">
        <v>73</v>
      </c>
      <c r="B4031" t="s">
        <v>69</v>
      </c>
      <c r="C4031" t="s">
        <v>70</v>
      </c>
      <c r="D4031" s="1">
        <v>43622.936018518521</v>
      </c>
      <c r="E4031" t="s">
        <v>71</v>
      </c>
      <c r="F4031" t="s">
        <v>12</v>
      </c>
      <c r="G4031">
        <v>1985</v>
      </c>
      <c r="H4031" t="str">
        <f>VLOOKUP(Raw_savings[[#This Row],[BldgVint]],DEER2020wts!$I$6:$J$15,2,FALSE)</f>
        <v>Old</v>
      </c>
      <c r="I4031" t="s">
        <v>37</v>
      </c>
      <c r="J4031" t="s">
        <v>31</v>
      </c>
      <c r="K4031">
        <f>SUMIFS(raw_wts[wt_vint],raw_wts[bldgtype],Raw_savings[[#This Row],[BldgType]],raw_wts[bldgvint],Raw_savings[[#This Row],[BldgVint]],raw_wts[bldgloc],Raw_savings[[#This Row],[BldgLoc]])</f>
        <v>1.075</v>
      </c>
      <c r="L4031" t="s">
        <v>32</v>
      </c>
      <c r="M4031">
        <v>8.4557500000000001</v>
      </c>
      <c r="N4031">
        <v>1920.0170000000001</v>
      </c>
      <c r="O4031" t="s">
        <v>7</v>
      </c>
      <c r="P4031">
        <v>13770.57</v>
      </c>
      <c r="Q4031">
        <v>7.2074444444444401</v>
      </c>
      <c r="R4031">
        <v>2.8154666666666701</v>
      </c>
      <c r="S4031">
        <v>0</v>
      </c>
      <c r="T4031">
        <v>13749.66</v>
      </c>
      <c r="U4031">
        <v>7.1959999999999997</v>
      </c>
      <c r="V4031">
        <v>2.81206666666667</v>
      </c>
      <c r="W4031">
        <v>0</v>
      </c>
      <c r="X4031">
        <v>2.4728734884545802</v>
      </c>
      <c r="Y4031">
        <v>1.3534511361432201E-3</v>
      </c>
      <c r="Z4031">
        <v>4.0209325015522798E-4</v>
      </c>
      <c r="AA4031">
        <v>0</v>
      </c>
      <c r="AB4031">
        <f>(Raw_savings[[#This Row],[PreWBthm]]-Raw_savings[[#This Row],[MsrWBthm]])/Raw_savings[[#This Row],[NumUnit]]/10^5</f>
        <v>0</v>
      </c>
      <c r="AC4031">
        <f>Raw_savings[[#This Row],[APreWBkWh]]*Raw_savings[[#This Row],[BldgWts]]</f>
        <v>2.6583390000886737</v>
      </c>
      <c r="AD4031" t="s">
        <v>72</v>
      </c>
    </row>
    <row r="4032" spans="1:30" hidden="1" x14ac:dyDescent="0.25">
      <c r="A4032" t="s">
        <v>73</v>
      </c>
      <c r="B4032" t="s">
        <v>69</v>
      </c>
      <c r="C4032" t="s">
        <v>70</v>
      </c>
      <c r="D4032" s="1">
        <v>43622.936018518521</v>
      </c>
      <c r="E4032" t="s">
        <v>71</v>
      </c>
      <c r="F4032" t="s">
        <v>12</v>
      </c>
      <c r="G4032">
        <v>1985</v>
      </c>
      <c r="H4032" t="str">
        <f>VLOOKUP(Raw_savings[[#This Row],[BldgVint]],DEER2020wts!$I$6:$J$15,2,FALSE)</f>
        <v>Old</v>
      </c>
      <c r="I4032" t="s">
        <v>34</v>
      </c>
      <c r="J4032" t="s">
        <v>31</v>
      </c>
      <c r="K4032">
        <f>SUMIFS(raw_wts[wt_vint],raw_wts[bldgtype],Raw_savings[[#This Row],[BldgType]],raw_wts[bldgvint],Raw_savings[[#This Row],[BldgVint]],raw_wts[bldgloc],Raw_savings[[#This Row],[BldgLoc]])</f>
        <v>0.433</v>
      </c>
      <c r="L4032" t="s">
        <v>32</v>
      </c>
      <c r="M4032">
        <v>11.616275</v>
      </c>
      <c r="N4032">
        <v>1920.0170000000001</v>
      </c>
      <c r="O4032" t="s">
        <v>7</v>
      </c>
      <c r="P4032">
        <v>16403.46</v>
      </c>
      <c r="Q4032">
        <v>8.8317777777777806</v>
      </c>
      <c r="R4032">
        <v>3.7001333333333299</v>
      </c>
      <c r="S4032">
        <v>0</v>
      </c>
      <c r="T4032">
        <v>16369.27</v>
      </c>
      <c r="U4032">
        <v>8.8172222222222203</v>
      </c>
      <c r="V4032">
        <v>3.6951999999999998</v>
      </c>
      <c r="W4032">
        <v>0</v>
      </c>
      <c r="X4032">
        <v>2.9432843144638601</v>
      </c>
      <c r="Y4032">
        <v>1.25303124758625E-3</v>
      </c>
      <c r="Z4032">
        <v>4.2469150681546301E-4</v>
      </c>
      <c r="AA4032">
        <v>0</v>
      </c>
      <c r="AB4032">
        <f>(Raw_savings[[#This Row],[PreWBthm]]-Raw_savings[[#This Row],[MsrWBthm]])/Raw_savings[[#This Row],[NumUnit]]/10^5</f>
        <v>0</v>
      </c>
      <c r="AC4032">
        <f>Raw_savings[[#This Row],[APreWBkWh]]*Raw_savings[[#This Row],[BldgWts]]</f>
        <v>1.2744421081628514</v>
      </c>
      <c r="AD4032" t="s">
        <v>72</v>
      </c>
    </row>
    <row r="4033" spans="1:30" hidden="1" x14ac:dyDescent="0.25">
      <c r="A4033" t="s">
        <v>73</v>
      </c>
      <c r="B4033" t="s">
        <v>69</v>
      </c>
      <c r="C4033" t="s">
        <v>70</v>
      </c>
      <c r="D4033" s="1">
        <v>43622.936018518521</v>
      </c>
      <c r="E4033" t="s">
        <v>71</v>
      </c>
      <c r="F4033" t="s">
        <v>12</v>
      </c>
      <c r="G4033">
        <v>1985</v>
      </c>
      <c r="H4033" t="str">
        <f>VLOOKUP(Raw_savings[[#This Row],[BldgVint]],DEER2020wts!$I$6:$J$15,2,FALSE)</f>
        <v>Old</v>
      </c>
      <c r="I4033" t="s">
        <v>42</v>
      </c>
      <c r="J4033" t="s">
        <v>31</v>
      </c>
      <c r="K4033">
        <f>SUMIFS(raw_wts[wt_vint],raw_wts[bldgtype],Raw_savings[[#This Row],[BldgType]],raw_wts[bldgvint],Raw_savings[[#This Row],[BldgVint]],raw_wts[bldgloc],Raw_savings[[#This Row],[BldgLoc]])</f>
        <v>0.61099999999999999</v>
      </c>
      <c r="L4033" t="s">
        <v>32</v>
      </c>
      <c r="M4033">
        <v>6.3276958333333297</v>
      </c>
      <c r="N4033">
        <v>1920.0170000000001</v>
      </c>
      <c r="O4033" t="s">
        <v>7</v>
      </c>
      <c r="P4033">
        <v>15161.03</v>
      </c>
      <c r="Q4033">
        <v>0.85755555555555596</v>
      </c>
      <c r="R4033">
        <v>0.62266666666666703</v>
      </c>
      <c r="S4033">
        <v>0</v>
      </c>
      <c r="T4033">
        <v>15147.27</v>
      </c>
      <c r="U4033">
        <v>0.85655555555555596</v>
      </c>
      <c r="V4033">
        <v>0.62173333333333303</v>
      </c>
      <c r="W4033">
        <v>0</v>
      </c>
      <c r="X4033">
        <v>2.17456722990929</v>
      </c>
      <c r="Y4033">
        <v>1.5803540915036501E-4</v>
      </c>
      <c r="Z4033">
        <v>1.47499715207025E-4</v>
      </c>
      <c r="AA4033">
        <v>0</v>
      </c>
      <c r="AB4033">
        <f>(Raw_savings[[#This Row],[PreWBthm]]-Raw_savings[[#This Row],[MsrWBthm]])/Raw_savings[[#This Row],[NumUnit]]/10^5</f>
        <v>0</v>
      </c>
      <c r="AC4033">
        <f>Raw_savings[[#This Row],[APreWBkWh]]*Raw_savings[[#This Row],[BldgWts]]</f>
        <v>1.3286605774745761</v>
      </c>
      <c r="AD4033" t="s">
        <v>72</v>
      </c>
    </row>
    <row r="4034" spans="1:30" hidden="1" x14ac:dyDescent="0.25">
      <c r="A4034" t="s">
        <v>73</v>
      </c>
      <c r="B4034" t="s">
        <v>69</v>
      </c>
      <c r="C4034" t="s">
        <v>70</v>
      </c>
      <c r="D4034" s="1">
        <v>43622.936018518521</v>
      </c>
      <c r="E4034" t="s">
        <v>71</v>
      </c>
      <c r="F4034" t="s">
        <v>12</v>
      </c>
      <c r="G4034">
        <v>1996</v>
      </c>
      <c r="H4034" t="str">
        <f>VLOOKUP(Raw_savings[[#This Row],[BldgVint]],DEER2020wts!$I$6:$J$15,2,FALSE)</f>
        <v>Old</v>
      </c>
      <c r="I4034" t="s">
        <v>5</v>
      </c>
      <c r="J4034" t="s">
        <v>31</v>
      </c>
      <c r="K4034">
        <f>SUMIFS(raw_wts[wt_vint],raw_wts[bldgtype],Raw_savings[[#This Row],[BldgType]],raw_wts[bldgvint],Raw_savings[[#This Row],[BldgVint]],raw_wts[bldgloc],Raw_savings[[#This Row],[BldgLoc]])</f>
        <v>5.8000000000000003E-2</v>
      </c>
      <c r="L4034" t="s">
        <v>32</v>
      </c>
      <c r="M4034">
        <v>4.8955866666666701</v>
      </c>
      <c r="N4034">
        <v>1920.0170000000001</v>
      </c>
      <c r="O4034" t="s">
        <v>7</v>
      </c>
      <c r="P4034">
        <v>11063.92</v>
      </c>
      <c r="Q4034">
        <v>3.2633333333333301</v>
      </c>
      <c r="R4034">
        <v>1.1905333333333299</v>
      </c>
      <c r="S4034">
        <v>0</v>
      </c>
      <c r="T4034">
        <v>11054.57</v>
      </c>
      <c r="U4034">
        <v>3.2585555555555601</v>
      </c>
      <c r="V4034">
        <v>1.1904666666666699</v>
      </c>
      <c r="W4034">
        <v>0</v>
      </c>
      <c r="X4034">
        <v>1.90988345966034</v>
      </c>
      <c r="Y4034">
        <v>9.7593569537020395E-4</v>
      </c>
      <c r="Z4034" s="2">
        <v>1.36177073773006E-5</v>
      </c>
      <c r="AA4034">
        <v>0</v>
      </c>
      <c r="AB4034">
        <f>(Raw_savings[[#This Row],[PreWBthm]]-Raw_savings[[#This Row],[MsrWBthm]])/Raw_savings[[#This Row],[NumUnit]]/10^5</f>
        <v>0</v>
      </c>
      <c r="AC4034">
        <f>Raw_savings[[#This Row],[APreWBkWh]]*Raw_savings[[#This Row],[BldgWts]]</f>
        <v>0.11077324066029973</v>
      </c>
      <c r="AD4034" t="s">
        <v>72</v>
      </c>
    </row>
    <row r="4035" spans="1:30" hidden="1" x14ac:dyDescent="0.25">
      <c r="A4035" t="s">
        <v>73</v>
      </c>
      <c r="B4035" t="s">
        <v>69</v>
      </c>
      <c r="C4035" t="s">
        <v>70</v>
      </c>
      <c r="D4035" s="1">
        <v>43622.936018518521</v>
      </c>
      <c r="E4035" t="s">
        <v>71</v>
      </c>
      <c r="F4035" t="s">
        <v>12</v>
      </c>
      <c r="G4035">
        <v>1996</v>
      </c>
      <c r="H4035" t="str">
        <f>VLOOKUP(Raw_savings[[#This Row],[BldgVint]],DEER2020wts!$I$6:$J$15,2,FALSE)</f>
        <v>Old</v>
      </c>
      <c r="I4035" t="s">
        <v>35</v>
      </c>
      <c r="J4035" t="s">
        <v>31</v>
      </c>
      <c r="K4035">
        <f>SUMIFS(raw_wts[wt_vint],raw_wts[bldgtype],Raw_savings[[#This Row],[BldgType]],raw_wts[bldgvint],Raw_savings[[#This Row],[BldgVint]],raw_wts[bldgloc],Raw_savings[[#This Row],[BldgLoc]])</f>
        <v>0.51400000000000001</v>
      </c>
      <c r="L4035" t="s">
        <v>32</v>
      </c>
      <c r="M4035">
        <v>5.5982908333333299</v>
      </c>
      <c r="N4035">
        <v>1920.0170000000001</v>
      </c>
      <c r="O4035" t="s">
        <v>7</v>
      </c>
      <c r="P4035">
        <v>11271.84</v>
      </c>
      <c r="Q4035">
        <v>1.25711111111111</v>
      </c>
      <c r="R4035">
        <v>0.93100000000000005</v>
      </c>
      <c r="S4035">
        <v>0</v>
      </c>
      <c r="T4035">
        <v>11257.92</v>
      </c>
      <c r="U4035">
        <v>1.2553333333333301</v>
      </c>
      <c r="V4035">
        <v>0.9294</v>
      </c>
      <c r="W4035">
        <v>0</v>
      </c>
      <c r="X4035">
        <v>2.48647317804885</v>
      </c>
      <c r="Y4035">
        <v>3.1755723857582001E-4</v>
      </c>
      <c r="Z4035">
        <v>2.8580151471822602E-4</v>
      </c>
      <c r="AA4035">
        <v>0</v>
      </c>
      <c r="AB4035">
        <f>(Raw_savings[[#This Row],[PreWBthm]]-Raw_savings[[#This Row],[MsrWBthm]])/Raw_savings[[#This Row],[NumUnit]]/10^5</f>
        <v>0</v>
      </c>
      <c r="AC4035">
        <f>Raw_savings[[#This Row],[APreWBkWh]]*Raw_savings[[#This Row],[BldgWts]]</f>
        <v>1.278047213517109</v>
      </c>
      <c r="AD4035" t="s">
        <v>72</v>
      </c>
    </row>
    <row r="4036" spans="1:30" hidden="1" x14ac:dyDescent="0.25">
      <c r="A4036" t="s">
        <v>73</v>
      </c>
      <c r="B4036" t="s">
        <v>69</v>
      </c>
      <c r="C4036" t="s">
        <v>70</v>
      </c>
      <c r="D4036" s="1">
        <v>43622.936018518521</v>
      </c>
      <c r="E4036" t="s">
        <v>71</v>
      </c>
      <c r="F4036" t="s">
        <v>12</v>
      </c>
      <c r="G4036">
        <v>1996</v>
      </c>
      <c r="H4036" t="str">
        <f>VLOOKUP(Raw_savings[[#This Row],[BldgVint]],DEER2020wts!$I$6:$J$15,2,FALSE)</f>
        <v>Old</v>
      </c>
      <c r="I4036" t="s">
        <v>38</v>
      </c>
      <c r="J4036" t="s">
        <v>31</v>
      </c>
      <c r="K4036">
        <f>SUMIFS(raw_wts[wt_vint],raw_wts[bldgtype],Raw_savings[[#This Row],[BldgType]],raw_wts[bldgvint],Raw_savings[[#This Row],[BldgVint]],raw_wts[bldgloc],Raw_savings[[#This Row],[BldgLoc]])</f>
        <v>1.609</v>
      </c>
      <c r="L4036" t="s">
        <v>32</v>
      </c>
      <c r="M4036">
        <v>5.7605191666666702</v>
      </c>
      <c r="N4036">
        <v>1920.0170000000001</v>
      </c>
      <c r="O4036" t="s">
        <v>7</v>
      </c>
      <c r="P4036">
        <v>9839.8379999999997</v>
      </c>
      <c r="Q4036">
        <v>0.42833333333333301</v>
      </c>
      <c r="R4036">
        <v>0.20393333333333299</v>
      </c>
      <c r="S4036">
        <v>0</v>
      </c>
      <c r="T4036">
        <v>9827.3040000000001</v>
      </c>
      <c r="U4036">
        <v>0.428111111111111</v>
      </c>
      <c r="V4036">
        <v>0.20380000000000001</v>
      </c>
      <c r="W4036">
        <v>0</v>
      </c>
      <c r="X4036">
        <v>2.1758455509579502</v>
      </c>
      <c r="Y4036" s="2">
        <v>3.8576769869654597E-5</v>
      </c>
      <c r="Z4036" s="2">
        <v>2.3146061921788899E-5</v>
      </c>
      <c r="AA4036">
        <v>0</v>
      </c>
      <c r="AB4036">
        <f>(Raw_savings[[#This Row],[PreWBthm]]-Raw_savings[[#This Row],[MsrWBthm]])/Raw_savings[[#This Row],[NumUnit]]/10^5</f>
        <v>0</v>
      </c>
      <c r="AC4036">
        <f>Raw_savings[[#This Row],[APreWBkWh]]*Raw_savings[[#This Row],[BldgWts]]</f>
        <v>3.500935491491342</v>
      </c>
      <c r="AD4036" t="s">
        <v>72</v>
      </c>
    </row>
    <row r="4037" spans="1:30" hidden="1" x14ac:dyDescent="0.25">
      <c r="A4037" t="s">
        <v>73</v>
      </c>
      <c r="B4037" t="s">
        <v>69</v>
      </c>
      <c r="C4037" t="s">
        <v>70</v>
      </c>
      <c r="D4037" s="1">
        <v>43622.936018518521</v>
      </c>
      <c r="E4037" t="s">
        <v>71</v>
      </c>
      <c r="F4037" t="s">
        <v>12</v>
      </c>
      <c r="G4037">
        <v>1996</v>
      </c>
      <c r="H4037" t="str">
        <f>VLOOKUP(Raw_savings[[#This Row],[BldgVint]],DEER2020wts!$I$6:$J$15,2,FALSE)</f>
        <v>Old</v>
      </c>
      <c r="I4037" t="s">
        <v>40</v>
      </c>
      <c r="J4037" t="s">
        <v>31</v>
      </c>
      <c r="K4037">
        <f>SUMIFS(raw_wts[wt_vint],raw_wts[bldgtype],Raw_savings[[#This Row],[BldgType]],raw_wts[bldgvint],Raw_savings[[#This Row],[BldgVint]],raw_wts[bldgloc],Raw_savings[[#This Row],[BldgLoc]])</f>
        <v>1.141</v>
      </c>
      <c r="L4037" t="s">
        <v>32</v>
      </c>
      <c r="M4037">
        <v>5.8720716666666704</v>
      </c>
      <c r="N4037">
        <v>1920.0170000000001</v>
      </c>
      <c r="O4037" t="s">
        <v>7</v>
      </c>
      <c r="P4037">
        <v>10738.3</v>
      </c>
      <c r="Q4037">
        <v>5.7205555555555598</v>
      </c>
      <c r="R4037">
        <v>1.97</v>
      </c>
      <c r="S4037">
        <v>0</v>
      </c>
      <c r="T4037">
        <v>10723.69</v>
      </c>
      <c r="U4037">
        <v>5.7116666666666696</v>
      </c>
      <c r="V4037">
        <v>1.9682666666666699</v>
      </c>
      <c r="W4037">
        <v>0</v>
      </c>
      <c r="X4037">
        <v>2.4880486529028101</v>
      </c>
      <c r="Y4037">
        <v>1.5137568806165699E-3</v>
      </c>
      <c r="Z4037">
        <v>2.9518259172019E-4</v>
      </c>
      <c r="AA4037">
        <v>0</v>
      </c>
      <c r="AB4037">
        <f>(Raw_savings[[#This Row],[PreWBthm]]-Raw_savings[[#This Row],[MsrWBthm]])/Raw_savings[[#This Row],[NumUnit]]/10^5</f>
        <v>0</v>
      </c>
      <c r="AC4037">
        <f>Raw_savings[[#This Row],[APreWBkWh]]*Raw_savings[[#This Row],[BldgWts]]</f>
        <v>2.8388635129621065</v>
      </c>
      <c r="AD4037" t="s">
        <v>72</v>
      </c>
    </row>
    <row r="4038" spans="1:30" hidden="1" x14ac:dyDescent="0.25">
      <c r="A4038" t="s">
        <v>73</v>
      </c>
      <c r="B4038" t="s">
        <v>69</v>
      </c>
      <c r="C4038" t="s">
        <v>70</v>
      </c>
      <c r="D4038" s="1">
        <v>43622.936018518521</v>
      </c>
      <c r="E4038" t="s">
        <v>71</v>
      </c>
      <c r="F4038" t="s">
        <v>12</v>
      </c>
      <c r="G4038">
        <v>1996</v>
      </c>
      <c r="H4038" t="str">
        <f>VLOOKUP(Raw_savings[[#This Row],[BldgVint]],DEER2020wts!$I$6:$J$15,2,FALSE)</f>
        <v>Old</v>
      </c>
      <c r="I4038" t="s">
        <v>43</v>
      </c>
      <c r="J4038" t="s">
        <v>31</v>
      </c>
      <c r="K4038">
        <f>SUMIFS(raw_wts[wt_vint],raw_wts[bldgtype],Raw_savings[[#This Row],[BldgType]],raw_wts[bldgvint],Raw_savings[[#This Row],[BldgVint]],raw_wts[bldgloc],Raw_savings[[#This Row],[BldgLoc]])</f>
        <v>0.16900000000000001</v>
      </c>
      <c r="L4038" t="s">
        <v>32</v>
      </c>
      <c r="M4038">
        <v>5.4282116666666704</v>
      </c>
      <c r="N4038">
        <v>1920.0170000000001</v>
      </c>
      <c r="O4038" t="s">
        <v>7</v>
      </c>
      <c r="P4038">
        <v>10314.81</v>
      </c>
      <c r="Q4038">
        <v>4.0536666666666701</v>
      </c>
      <c r="R4038">
        <v>1.32086666666667</v>
      </c>
      <c r="S4038">
        <v>0</v>
      </c>
      <c r="T4038">
        <v>10301.99</v>
      </c>
      <c r="U4038">
        <v>4.0492222222222196</v>
      </c>
      <c r="V4038">
        <v>1.3204</v>
      </c>
      <c r="W4038">
        <v>0</v>
      </c>
      <c r="X4038">
        <v>2.3617354641353101</v>
      </c>
      <c r="Y4038">
        <v>8.1876771160868797E-4</v>
      </c>
      <c r="Z4038" s="2">
        <v>8.5970609718906499E-5</v>
      </c>
      <c r="AA4038">
        <v>0</v>
      </c>
      <c r="AB4038">
        <f>(Raw_savings[[#This Row],[PreWBthm]]-Raw_savings[[#This Row],[MsrWBthm]])/Raw_savings[[#This Row],[NumUnit]]/10^5</f>
        <v>0</v>
      </c>
      <c r="AC4038">
        <f>Raw_savings[[#This Row],[APreWBkWh]]*Raw_savings[[#This Row],[BldgWts]]</f>
        <v>0.39913329343886744</v>
      </c>
      <c r="AD4038" t="s">
        <v>72</v>
      </c>
    </row>
    <row r="4039" spans="1:30" hidden="1" x14ac:dyDescent="0.25">
      <c r="A4039" t="s">
        <v>73</v>
      </c>
      <c r="B4039" t="s">
        <v>69</v>
      </c>
      <c r="C4039" t="s">
        <v>70</v>
      </c>
      <c r="D4039" s="1">
        <v>43622.936018518521</v>
      </c>
      <c r="E4039" t="s">
        <v>71</v>
      </c>
      <c r="F4039" t="s">
        <v>12</v>
      </c>
      <c r="G4039">
        <v>1996</v>
      </c>
      <c r="H4039" t="str">
        <f>VLOOKUP(Raw_savings[[#This Row],[BldgVint]],DEER2020wts!$I$6:$J$15,2,FALSE)</f>
        <v>Old</v>
      </c>
      <c r="I4039" t="s">
        <v>45</v>
      </c>
      <c r="J4039" t="s">
        <v>31</v>
      </c>
      <c r="K4039">
        <f>SUMIFS(raw_wts[wt_vint],raw_wts[bldgtype],Raw_savings[[#This Row],[BldgType]],raw_wts[bldgvint],Raw_savings[[#This Row],[BldgVint]],raw_wts[bldgloc],Raw_savings[[#This Row],[BldgLoc]])</f>
        <v>1.9420000000000002</v>
      </c>
      <c r="L4039" t="s">
        <v>32</v>
      </c>
      <c r="M4039">
        <v>6.2482300000000004</v>
      </c>
      <c r="N4039">
        <v>1920.0170000000001</v>
      </c>
      <c r="O4039" t="s">
        <v>7</v>
      </c>
      <c r="P4039">
        <v>9994.7780000000002</v>
      </c>
      <c r="Q4039">
        <v>5.2227777777777797</v>
      </c>
      <c r="R4039">
        <v>1.7749333333333299</v>
      </c>
      <c r="S4039">
        <v>0</v>
      </c>
      <c r="T4039">
        <v>9978.8539999999994</v>
      </c>
      <c r="U4039">
        <v>5.2151111111111099</v>
      </c>
      <c r="V4039">
        <v>1.7734000000000001</v>
      </c>
      <c r="W4039">
        <v>0</v>
      </c>
      <c r="X4039">
        <v>2.5485617526884998</v>
      </c>
      <c r="Y4039">
        <v>1.2270141570758901E-3</v>
      </c>
      <c r="Z4039">
        <v>2.4540283141519898E-4</v>
      </c>
      <c r="AA4039">
        <v>0</v>
      </c>
      <c r="AB4039">
        <f>(Raw_savings[[#This Row],[PreWBthm]]-Raw_savings[[#This Row],[MsrWBthm]])/Raw_savings[[#This Row],[NumUnit]]/10^5</f>
        <v>0</v>
      </c>
      <c r="AC4039">
        <f>Raw_savings[[#This Row],[APreWBkWh]]*Raw_savings[[#This Row],[BldgWts]]</f>
        <v>4.9493069237210667</v>
      </c>
      <c r="AD4039" t="s">
        <v>72</v>
      </c>
    </row>
    <row r="4040" spans="1:30" hidden="1" x14ac:dyDescent="0.25">
      <c r="A4040" t="s">
        <v>73</v>
      </c>
      <c r="B4040" t="s">
        <v>69</v>
      </c>
      <c r="C4040" t="s">
        <v>70</v>
      </c>
      <c r="D4040" s="1">
        <v>43622.936018518521</v>
      </c>
      <c r="E4040" t="s">
        <v>71</v>
      </c>
      <c r="F4040" t="s">
        <v>12</v>
      </c>
      <c r="G4040">
        <v>1996</v>
      </c>
      <c r="H4040" t="str">
        <f>VLOOKUP(Raw_savings[[#This Row],[BldgVint]],DEER2020wts!$I$6:$J$15,2,FALSE)</f>
        <v>Old</v>
      </c>
      <c r="I4040" t="s">
        <v>8</v>
      </c>
      <c r="J4040" t="s">
        <v>31</v>
      </c>
      <c r="K4040">
        <f>SUMIFS(raw_wts[wt_vint],raw_wts[bldgtype],Raw_savings[[#This Row],[BldgType]],raw_wts[bldgvint],Raw_savings[[#This Row],[BldgVint]],raw_wts[bldgloc],Raw_savings[[#This Row],[BldgLoc]])</f>
        <v>1.194</v>
      </c>
      <c r="L4040" t="s">
        <v>32</v>
      </c>
      <c r="M4040">
        <v>6.0282041666666704</v>
      </c>
      <c r="N4040">
        <v>1920.0170000000001</v>
      </c>
      <c r="O4040" t="s">
        <v>7</v>
      </c>
      <c r="P4040">
        <v>9277.8539999999994</v>
      </c>
      <c r="Q4040">
        <v>4.8287777777777796</v>
      </c>
      <c r="R4040">
        <v>1.52253333333333</v>
      </c>
      <c r="S4040">
        <v>0</v>
      </c>
      <c r="T4040">
        <v>9262.1579999999994</v>
      </c>
      <c r="U4040">
        <v>4.8220000000000001</v>
      </c>
      <c r="V4040">
        <v>1.5214666666666701</v>
      </c>
      <c r="W4040">
        <v>0</v>
      </c>
      <c r="X4040">
        <v>2.6037605174011702</v>
      </c>
      <c r="Y4040">
        <v>1.12434443001397E-3</v>
      </c>
      <c r="Z4040">
        <v>1.7694600865792999E-4</v>
      </c>
      <c r="AA4040">
        <v>0</v>
      </c>
      <c r="AB4040">
        <f>(Raw_savings[[#This Row],[PreWBthm]]-Raw_savings[[#This Row],[MsrWBthm]])/Raw_savings[[#This Row],[NumUnit]]/10^5</f>
        <v>0</v>
      </c>
      <c r="AC4040">
        <f>Raw_savings[[#This Row],[APreWBkWh]]*Raw_savings[[#This Row],[BldgWts]]</f>
        <v>3.1088900577769971</v>
      </c>
      <c r="AD4040" t="s">
        <v>72</v>
      </c>
    </row>
    <row r="4041" spans="1:30" hidden="1" x14ac:dyDescent="0.25">
      <c r="A4041" t="s">
        <v>73</v>
      </c>
      <c r="B4041" t="s">
        <v>69</v>
      </c>
      <c r="C4041" t="s">
        <v>70</v>
      </c>
      <c r="D4041" s="1">
        <v>43622.936018518521</v>
      </c>
      <c r="E4041" t="s">
        <v>71</v>
      </c>
      <c r="F4041" t="s">
        <v>12</v>
      </c>
      <c r="G4041">
        <v>1996</v>
      </c>
      <c r="H4041" t="str">
        <f>VLOOKUP(Raw_savings[[#This Row],[BldgVint]],DEER2020wts!$I$6:$J$15,2,FALSE)</f>
        <v>Old</v>
      </c>
      <c r="I4041" t="s">
        <v>36</v>
      </c>
      <c r="J4041" t="s">
        <v>31</v>
      </c>
      <c r="K4041">
        <f>SUMIFS(raw_wts[wt_vint],raw_wts[bldgtype],Raw_savings[[#This Row],[BldgType]],raw_wts[bldgvint],Raw_savings[[#This Row],[BldgVint]],raw_wts[bldgloc],Raw_savings[[#This Row],[BldgLoc]])</f>
        <v>3.3540000000000001</v>
      </c>
      <c r="L4041" t="s">
        <v>32</v>
      </c>
      <c r="M4041">
        <v>6.4271383333333301</v>
      </c>
      <c r="N4041">
        <v>1920.0170000000001</v>
      </c>
      <c r="O4041" t="s">
        <v>7</v>
      </c>
      <c r="P4041">
        <v>10261.129999999999</v>
      </c>
      <c r="Q4041">
        <v>5.9637777777777803</v>
      </c>
      <c r="R4041">
        <v>1.8221333333333301</v>
      </c>
      <c r="S4041">
        <v>0</v>
      </c>
      <c r="T4041">
        <v>10244.73</v>
      </c>
      <c r="U4041">
        <v>5.95444444444444</v>
      </c>
      <c r="V4041">
        <v>1.82066666666667</v>
      </c>
      <c r="W4041">
        <v>0</v>
      </c>
      <c r="X4041">
        <v>2.5516799467258502</v>
      </c>
      <c r="Y4041">
        <v>1.4521755794373501E-3</v>
      </c>
      <c r="Z4041">
        <v>2.2819901962590301E-4</v>
      </c>
      <c r="AA4041">
        <v>0</v>
      </c>
      <c r="AB4041">
        <f>(Raw_savings[[#This Row],[PreWBthm]]-Raw_savings[[#This Row],[MsrWBthm]])/Raw_savings[[#This Row],[NumUnit]]/10^5</f>
        <v>0</v>
      </c>
      <c r="AC4041">
        <f>Raw_savings[[#This Row],[APreWBkWh]]*Raw_savings[[#This Row],[BldgWts]]</f>
        <v>8.5583345413185015</v>
      </c>
      <c r="AD4041" t="s">
        <v>72</v>
      </c>
    </row>
    <row r="4042" spans="1:30" hidden="1" x14ac:dyDescent="0.25">
      <c r="A4042" t="s">
        <v>73</v>
      </c>
      <c r="B4042" t="s">
        <v>69</v>
      </c>
      <c r="C4042" t="s">
        <v>70</v>
      </c>
      <c r="D4042" s="1">
        <v>43622.936018518521</v>
      </c>
      <c r="E4042" t="s">
        <v>71</v>
      </c>
      <c r="F4042" t="s">
        <v>12</v>
      </c>
      <c r="G4042">
        <v>1996</v>
      </c>
      <c r="H4042" t="str">
        <f>VLOOKUP(Raw_savings[[#This Row],[BldgVint]],DEER2020wts!$I$6:$J$15,2,FALSE)</f>
        <v>Old</v>
      </c>
      <c r="I4042" t="s">
        <v>39</v>
      </c>
      <c r="J4042" t="s">
        <v>31</v>
      </c>
      <c r="K4042">
        <f>SUMIFS(raw_wts[wt_vint],raw_wts[bldgtype],Raw_savings[[#This Row],[BldgType]],raw_wts[bldgvint],Raw_savings[[#This Row],[BldgVint]],raw_wts[bldgloc],Raw_savings[[#This Row],[BldgLoc]])</f>
        <v>2.25</v>
      </c>
      <c r="L4042" t="s">
        <v>32</v>
      </c>
      <c r="M4042">
        <v>8.5723000000000003</v>
      </c>
      <c r="N4042">
        <v>1920.0170000000001</v>
      </c>
      <c r="O4042" t="s">
        <v>7</v>
      </c>
      <c r="P4042">
        <v>11025.2</v>
      </c>
      <c r="Q4042">
        <v>7.5012222222222196</v>
      </c>
      <c r="R4042">
        <v>2.4773999999999998</v>
      </c>
      <c r="S4042">
        <v>0</v>
      </c>
      <c r="T4042">
        <v>11005.32</v>
      </c>
      <c r="U4042">
        <v>7.4878888888888904</v>
      </c>
      <c r="V4042">
        <v>2.4742000000000002</v>
      </c>
      <c r="W4042">
        <v>0</v>
      </c>
      <c r="X4042">
        <v>2.31909755841501</v>
      </c>
      <c r="Y4042">
        <v>1.5553974234842E-3</v>
      </c>
      <c r="Z4042">
        <v>3.7329538163621102E-4</v>
      </c>
      <c r="AA4042">
        <v>0</v>
      </c>
      <c r="AB4042">
        <f>(Raw_savings[[#This Row],[PreWBthm]]-Raw_savings[[#This Row],[MsrWBthm]])/Raw_savings[[#This Row],[NumUnit]]/10^5</f>
        <v>0</v>
      </c>
      <c r="AC4042">
        <f>Raw_savings[[#This Row],[APreWBkWh]]*Raw_savings[[#This Row],[BldgWts]]</f>
        <v>5.2179695064337723</v>
      </c>
      <c r="AD4042" t="s">
        <v>72</v>
      </c>
    </row>
    <row r="4043" spans="1:30" hidden="1" x14ac:dyDescent="0.25">
      <c r="A4043" t="s">
        <v>73</v>
      </c>
      <c r="B4043" t="s">
        <v>69</v>
      </c>
      <c r="C4043" t="s">
        <v>70</v>
      </c>
      <c r="D4043" s="1">
        <v>43622.936018518521</v>
      </c>
      <c r="E4043" t="s">
        <v>71</v>
      </c>
      <c r="F4043" t="s">
        <v>12</v>
      </c>
      <c r="G4043">
        <v>1996</v>
      </c>
      <c r="H4043" t="str">
        <f>VLOOKUP(Raw_savings[[#This Row],[BldgVint]],DEER2020wts!$I$6:$J$15,2,FALSE)</f>
        <v>Old</v>
      </c>
      <c r="I4043" t="s">
        <v>41</v>
      </c>
      <c r="J4043" t="s">
        <v>31</v>
      </c>
      <c r="K4043">
        <f>SUMIFS(raw_wts[wt_vint],raw_wts[bldgtype],Raw_savings[[#This Row],[BldgType]],raw_wts[bldgvint],Raw_savings[[#This Row],[BldgVint]],raw_wts[bldgloc],Raw_savings[[#This Row],[BldgLoc]])</f>
        <v>5.56</v>
      </c>
      <c r="L4043" t="s">
        <v>32</v>
      </c>
      <c r="M4043">
        <v>7.672015</v>
      </c>
      <c r="N4043">
        <v>1920.0170000000001</v>
      </c>
      <c r="O4043" t="s">
        <v>7</v>
      </c>
      <c r="P4043">
        <v>11478.9</v>
      </c>
      <c r="Q4043">
        <v>7.7451111111111102</v>
      </c>
      <c r="R4043">
        <v>2.5668000000000002</v>
      </c>
      <c r="S4043">
        <v>0</v>
      </c>
      <c r="T4043">
        <v>11459.38</v>
      </c>
      <c r="U4043">
        <v>7.73166666666667</v>
      </c>
      <c r="V4043">
        <v>2.5637333333333299</v>
      </c>
      <c r="W4043">
        <v>0</v>
      </c>
      <c r="X4043">
        <v>2.54431202233057</v>
      </c>
      <c r="Y4043">
        <v>1.7524006984402001E-3</v>
      </c>
      <c r="Z4043">
        <v>3.9972115104920598E-4</v>
      </c>
      <c r="AA4043">
        <v>0</v>
      </c>
      <c r="AB4043">
        <f>(Raw_savings[[#This Row],[PreWBthm]]-Raw_savings[[#This Row],[MsrWBthm]])/Raw_savings[[#This Row],[NumUnit]]/10^5</f>
        <v>0</v>
      </c>
      <c r="AC4043">
        <f>Raw_savings[[#This Row],[APreWBkWh]]*Raw_savings[[#This Row],[BldgWts]]</f>
        <v>14.146374844157968</v>
      </c>
      <c r="AD4043" t="s">
        <v>72</v>
      </c>
    </row>
    <row r="4044" spans="1:30" hidden="1" x14ac:dyDescent="0.25">
      <c r="A4044" t="s">
        <v>73</v>
      </c>
      <c r="B4044" t="s">
        <v>69</v>
      </c>
      <c r="C4044" t="s">
        <v>70</v>
      </c>
      <c r="D4044" s="1">
        <v>43622.936018518521</v>
      </c>
      <c r="E4044" t="s">
        <v>71</v>
      </c>
      <c r="F4044" t="s">
        <v>12</v>
      </c>
      <c r="G4044">
        <v>1996</v>
      </c>
      <c r="H4044" t="str">
        <f>VLOOKUP(Raw_savings[[#This Row],[BldgVint]],DEER2020wts!$I$6:$J$15,2,FALSE)</f>
        <v>Old</v>
      </c>
      <c r="I4044" t="s">
        <v>44</v>
      </c>
      <c r="J4044" t="s">
        <v>31</v>
      </c>
      <c r="K4044">
        <f>SUMIFS(raw_wts[wt_vint],raw_wts[bldgtype],Raw_savings[[#This Row],[BldgType]],raw_wts[bldgvint],Raw_savings[[#This Row],[BldgVint]],raw_wts[bldgloc],Raw_savings[[#This Row],[BldgLoc]])</f>
        <v>0.59199999999999997</v>
      </c>
      <c r="L4044" t="s">
        <v>32</v>
      </c>
      <c r="M4044">
        <v>7.4647308333333298</v>
      </c>
      <c r="N4044">
        <v>1920.0170000000001</v>
      </c>
      <c r="O4044" t="s">
        <v>7</v>
      </c>
      <c r="P4044">
        <v>12529.72</v>
      </c>
      <c r="Q4044">
        <v>2.1435555555555599</v>
      </c>
      <c r="R4044">
        <v>2.01373333333333</v>
      </c>
      <c r="S4044">
        <v>0</v>
      </c>
      <c r="T4044">
        <v>12510.94</v>
      </c>
      <c r="U4044">
        <v>2.13977777777778</v>
      </c>
      <c r="V4044">
        <v>2.0099999999999998</v>
      </c>
      <c r="W4044">
        <v>0</v>
      </c>
      <c r="X4044">
        <v>2.5158308342663598</v>
      </c>
      <c r="Y4044">
        <v>5.0608358990095203E-4</v>
      </c>
      <c r="Z4044">
        <v>5.0012966531384295E-4</v>
      </c>
      <c r="AA4044">
        <v>0</v>
      </c>
      <c r="AB4044">
        <f>(Raw_savings[[#This Row],[PreWBthm]]-Raw_savings[[#This Row],[MsrWBthm]])/Raw_savings[[#This Row],[NumUnit]]/10^5</f>
        <v>0</v>
      </c>
      <c r="AC4044">
        <f>Raw_savings[[#This Row],[APreWBkWh]]*Raw_savings[[#This Row],[BldgWts]]</f>
        <v>1.4893718538856848</v>
      </c>
      <c r="AD4044" t="s">
        <v>72</v>
      </c>
    </row>
    <row r="4045" spans="1:30" hidden="1" x14ac:dyDescent="0.25">
      <c r="A4045" t="s">
        <v>73</v>
      </c>
      <c r="B4045" t="s">
        <v>69</v>
      </c>
      <c r="C4045" t="s">
        <v>70</v>
      </c>
      <c r="D4045" s="1">
        <v>43622.936018518521</v>
      </c>
      <c r="E4045" t="s">
        <v>71</v>
      </c>
      <c r="F4045" t="s">
        <v>12</v>
      </c>
      <c r="G4045">
        <v>1996</v>
      </c>
      <c r="H4045" t="str">
        <f>VLOOKUP(Raw_savings[[#This Row],[BldgVint]],DEER2020wts!$I$6:$J$15,2,FALSE)</f>
        <v>Old</v>
      </c>
      <c r="I4045" t="s">
        <v>46</v>
      </c>
      <c r="J4045" t="s">
        <v>31</v>
      </c>
      <c r="K4045">
        <f>SUMIFS(raw_wts[wt_vint],raw_wts[bldgtype],Raw_savings[[#This Row],[BldgType]],raw_wts[bldgvint],Raw_savings[[#This Row],[BldgVint]],raw_wts[bldgloc],Raw_savings[[#This Row],[BldgLoc]])</f>
        <v>1.833</v>
      </c>
      <c r="L4045" t="s">
        <v>32</v>
      </c>
      <c r="M4045">
        <v>6.4202308333333296</v>
      </c>
      <c r="N4045">
        <v>1920.0170000000001</v>
      </c>
      <c r="O4045" t="s">
        <v>7</v>
      </c>
      <c r="P4045">
        <v>11541.7</v>
      </c>
      <c r="Q4045">
        <v>1.5765555555555599</v>
      </c>
      <c r="R4045">
        <v>1.4127333333333301</v>
      </c>
      <c r="S4045">
        <v>0</v>
      </c>
      <c r="T4045">
        <v>11525.87</v>
      </c>
      <c r="U4045">
        <v>1.5740000000000001</v>
      </c>
      <c r="V4045">
        <v>1.4100666666666699</v>
      </c>
      <c r="W4045">
        <v>0</v>
      </c>
      <c r="X4045">
        <v>2.46564343416</v>
      </c>
      <c r="Y4045">
        <v>3.9804730108568401E-4</v>
      </c>
      <c r="Z4045">
        <v>4.15353705480724E-4</v>
      </c>
      <c r="AA4045">
        <v>0</v>
      </c>
      <c r="AB4045">
        <f>(Raw_savings[[#This Row],[PreWBthm]]-Raw_savings[[#This Row],[MsrWBthm]])/Raw_savings[[#This Row],[NumUnit]]/10^5</f>
        <v>0</v>
      </c>
      <c r="AC4045">
        <f>Raw_savings[[#This Row],[APreWBkWh]]*Raw_savings[[#This Row],[BldgWts]]</f>
        <v>4.5195244148152796</v>
      </c>
      <c r="AD4045" t="s">
        <v>72</v>
      </c>
    </row>
    <row r="4046" spans="1:30" hidden="1" x14ac:dyDescent="0.25">
      <c r="A4046" t="s">
        <v>73</v>
      </c>
      <c r="B4046" t="s">
        <v>69</v>
      </c>
      <c r="C4046" t="s">
        <v>70</v>
      </c>
      <c r="D4046" s="1">
        <v>43622.936018518521</v>
      </c>
      <c r="E4046" t="s">
        <v>71</v>
      </c>
      <c r="F4046" t="s">
        <v>12</v>
      </c>
      <c r="G4046">
        <v>1996</v>
      </c>
      <c r="H4046" t="str">
        <f>VLOOKUP(Raw_savings[[#This Row],[BldgVint]],DEER2020wts!$I$6:$J$15,2,FALSE)</f>
        <v>Old</v>
      </c>
      <c r="I4046" t="s">
        <v>9</v>
      </c>
      <c r="J4046" t="s">
        <v>31</v>
      </c>
      <c r="K4046">
        <f>SUMIFS(raw_wts[wt_vint],raw_wts[bldgtype],Raw_savings[[#This Row],[BldgType]],raw_wts[bldgvint],Raw_savings[[#This Row],[BldgVint]],raw_wts[bldgloc],Raw_savings[[#This Row],[BldgLoc]])</f>
        <v>2.7460000000000004</v>
      </c>
      <c r="L4046" t="s">
        <v>32</v>
      </c>
      <c r="M4046">
        <v>7.5636700000000001</v>
      </c>
      <c r="N4046">
        <v>1920.0170000000001</v>
      </c>
      <c r="O4046" t="s">
        <v>7</v>
      </c>
      <c r="P4046">
        <v>12579.83</v>
      </c>
      <c r="Q4046">
        <v>1.9606666666666701</v>
      </c>
      <c r="R4046">
        <v>1.6419333333333299</v>
      </c>
      <c r="S4046">
        <v>0</v>
      </c>
      <c r="T4046">
        <v>12560.72</v>
      </c>
      <c r="U4046">
        <v>1.95722222222222</v>
      </c>
      <c r="V4046">
        <v>1.6388</v>
      </c>
      <c r="W4046">
        <v>0</v>
      </c>
      <c r="X4046">
        <v>2.52655126413508</v>
      </c>
      <c r="Y4046">
        <v>4.5539327395885301E-4</v>
      </c>
      <c r="Z4046">
        <v>4.1426097824643498E-4</v>
      </c>
      <c r="AA4046">
        <v>0</v>
      </c>
      <c r="AB4046">
        <f>(Raw_savings[[#This Row],[PreWBthm]]-Raw_savings[[#This Row],[MsrWBthm]])/Raw_savings[[#This Row],[NumUnit]]/10^5</f>
        <v>0</v>
      </c>
      <c r="AC4046">
        <f>Raw_savings[[#This Row],[APreWBkWh]]*Raw_savings[[#This Row],[BldgWts]]</f>
        <v>6.9379097713149305</v>
      </c>
      <c r="AD4046" t="s">
        <v>72</v>
      </c>
    </row>
    <row r="4047" spans="1:30" hidden="1" x14ac:dyDescent="0.25">
      <c r="A4047" t="s">
        <v>73</v>
      </c>
      <c r="B4047" t="s">
        <v>69</v>
      </c>
      <c r="C4047" t="s">
        <v>70</v>
      </c>
      <c r="D4047" s="1">
        <v>43622.936018518521</v>
      </c>
      <c r="E4047" t="s">
        <v>71</v>
      </c>
      <c r="F4047" t="s">
        <v>12</v>
      </c>
      <c r="G4047">
        <v>1996</v>
      </c>
      <c r="H4047" t="str">
        <f>VLOOKUP(Raw_savings[[#This Row],[BldgVint]],DEER2020wts!$I$6:$J$15,2,FALSE)</f>
        <v>Old</v>
      </c>
      <c r="I4047" t="s">
        <v>37</v>
      </c>
      <c r="J4047" t="s">
        <v>31</v>
      </c>
      <c r="K4047">
        <f>SUMIFS(raw_wts[wt_vint],raw_wts[bldgtype],Raw_savings[[#This Row],[BldgType]],raw_wts[bldgvint],Raw_savings[[#This Row],[BldgVint]],raw_wts[bldgloc],Raw_savings[[#This Row],[BldgLoc]])</f>
        <v>1.093</v>
      </c>
      <c r="L4047" t="s">
        <v>32</v>
      </c>
      <c r="M4047">
        <v>8.0659899999999993</v>
      </c>
      <c r="N4047">
        <v>1920.0170000000001</v>
      </c>
      <c r="O4047" t="s">
        <v>7</v>
      </c>
      <c r="P4047">
        <v>12969.63</v>
      </c>
      <c r="Q4047">
        <v>6.7513333333333296</v>
      </c>
      <c r="R4047">
        <v>2.55466666666667</v>
      </c>
      <c r="S4047">
        <v>0</v>
      </c>
      <c r="T4047">
        <v>12950.62</v>
      </c>
      <c r="U4047">
        <v>6.7407777777777804</v>
      </c>
      <c r="V4047">
        <v>2.5515333333333299</v>
      </c>
      <c r="W4047">
        <v>0</v>
      </c>
      <c r="X4047">
        <v>2.3568092695376999</v>
      </c>
      <c r="Y4047">
        <v>1.3086497200660301E-3</v>
      </c>
      <c r="Z4047">
        <v>3.8846233795651603E-4</v>
      </c>
      <c r="AA4047">
        <v>0</v>
      </c>
      <c r="AB4047">
        <f>(Raw_savings[[#This Row],[PreWBthm]]-Raw_savings[[#This Row],[MsrWBthm]])/Raw_savings[[#This Row],[NumUnit]]/10^5</f>
        <v>0</v>
      </c>
      <c r="AC4047">
        <f>Raw_savings[[#This Row],[APreWBkWh]]*Raw_savings[[#This Row],[BldgWts]]</f>
        <v>2.5759925316047059</v>
      </c>
      <c r="AD4047" t="s">
        <v>72</v>
      </c>
    </row>
    <row r="4048" spans="1:30" hidden="1" x14ac:dyDescent="0.25">
      <c r="A4048" t="s">
        <v>73</v>
      </c>
      <c r="B4048" t="s">
        <v>69</v>
      </c>
      <c r="C4048" t="s">
        <v>70</v>
      </c>
      <c r="D4048" s="1">
        <v>43622.936018518521</v>
      </c>
      <c r="E4048" t="s">
        <v>71</v>
      </c>
      <c r="F4048" t="s">
        <v>12</v>
      </c>
      <c r="G4048">
        <v>1996</v>
      </c>
      <c r="H4048" t="str">
        <f>VLOOKUP(Raw_savings[[#This Row],[BldgVint]],DEER2020wts!$I$6:$J$15,2,FALSE)</f>
        <v>Old</v>
      </c>
      <c r="I4048" t="s">
        <v>34</v>
      </c>
      <c r="J4048" t="s">
        <v>31</v>
      </c>
      <c r="K4048">
        <f>SUMIFS(raw_wts[wt_vint],raw_wts[bldgtype],Raw_savings[[#This Row],[BldgType]],raw_wts[bldgvint],Raw_savings[[#This Row],[BldgVint]],raw_wts[bldgloc],Raw_savings[[#This Row],[BldgLoc]])</f>
        <v>0.439</v>
      </c>
      <c r="L4048" t="s">
        <v>32</v>
      </c>
      <c r="M4048">
        <v>11.151249999999999</v>
      </c>
      <c r="N4048">
        <v>1920.0170000000001</v>
      </c>
      <c r="O4048" t="s">
        <v>7</v>
      </c>
      <c r="P4048">
        <v>15403.67</v>
      </c>
      <c r="Q4048">
        <v>8.2989999999999995</v>
      </c>
      <c r="R4048">
        <v>3.3827333333333298</v>
      </c>
      <c r="S4048">
        <v>0</v>
      </c>
      <c r="T4048">
        <v>15370.25</v>
      </c>
      <c r="U4048">
        <v>8.2855555555555505</v>
      </c>
      <c r="V4048">
        <v>3.3781333333333299</v>
      </c>
      <c r="W4048">
        <v>0</v>
      </c>
      <c r="X4048">
        <v>2.9969734334715898</v>
      </c>
      <c r="Y4048">
        <v>1.20564460885062E-3</v>
      </c>
      <c r="Z4048">
        <v>4.1250980831748698E-4</v>
      </c>
      <c r="AA4048">
        <v>0</v>
      </c>
      <c r="AB4048">
        <f>(Raw_savings[[#This Row],[PreWBthm]]-Raw_savings[[#This Row],[MsrWBthm]])/Raw_savings[[#This Row],[NumUnit]]/10^5</f>
        <v>0</v>
      </c>
      <c r="AC4048">
        <f>Raw_savings[[#This Row],[APreWBkWh]]*Raw_savings[[#This Row],[BldgWts]]</f>
        <v>1.3156713372940279</v>
      </c>
      <c r="AD4048" t="s">
        <v>72</v>
      </c>
    </row>
    <row r="4049" spans="1:30" hidden="1" x14ac:dyDescent="0.25">
      <c r="A4049" t="s">
        <v>73</v>
      </c>
      <c r="B4049" t="s">
        <v>69</v>
      </c>
      <c r="C4049" t="s">
        <v>70</v>
      </c>
      <c r="D4049" s="1">
        <v>43622.936018518521</v>
      </c>
      <c r="E4049" t="s">
        <v>71</v>
      </c>
      <c r="F4049" t="s">
        <v>12</v>
      </c>
      <c r="G4049">
        <v>1996</v>
      </c>
      <c r="H4049" t="str">
        <f>VLOOKUP(Raw_savings[[#This Row],[BldgVint]],DEER2020wts!$I$6:$J$15,2,FALSE)</f>
        <v>Old</v>
      </c>
      <c r="I4049" t="s">
        <v>42</v>
      </c>
      <c r="J4049" t="s">
        <v>31</v>
      </c>
      <c r="K4049">
        <f>SUMIFS(raw_wts[wt_vint],raw_wts[bldgtype],Raw_savings[[#This Row],[BldgType]],raw_wts[bldgvint],Raw_savings[[#This Row],[BldgVint]],raw_wts[bldgloc],Raw_savings[[#This Row],[BldgLoc]])</f>
        <v>0.63200000000000012</v>
      </c>
      <c r="L4049" t="s">
        <v>32</v>
      </c>
      <c r="M4049">
        <v>5.9339300000000001</v>
      </c>
      <c r="N4049">
        <v>1920.0170000000001</v>
      </c>
      <c r="O4049" t="s">
        <v>7</v>
      </c>
      <c r="P4049">
        <v>14413.93</v>
      </c>
      <c r="Q4049">
        <v>0.71144444444444499</v>
      </c>
      <c r="R4049">
        <v>0.45600000000000002</v>
      </c>
      <c r="S4049">
        <v>0</v>
      </c>
      <c r="T4049">
        <v>14401.35</v>
      </c>
      <c r="U4049">
        <v>0.710666666666667</v>
      </c>
      <c r="V4049">
        <v>0.45533333333333298</v>
      </c>
      <c r="W4049">
        <v>0</v>
      </c>
      <c r="X4049">
        <v>2.12001152693071</v>
      </c>
      <c r="Y4049">
        <v>1.3107296138948E-4</v>
      </c>
      <c r="Z4049">
        <v>1.12348252619528E-4</v>
      </c>
      <c r="AA4049">
        <v>0</v>
      </c>
      <c r="AB4049">
        <f>(Raw_savings[[#This Row],[PreWBthm]]-Raw_savings[[#This Row],[MsrWBthm]])/Raw_savings[[#This Row],[NumUnit]]/10^5</f>
        <v>0</v>
      </c>
      <c r="AC4049">
        <f>Raw_savings[[#This Row],[APreWBkWh]]*Raw_savings[[#This Row],[BldgWts]]</f>
        <v>1.339847285020209</v>
      </c>
      <c r="AD4049" t="s">
        <v>72</v>
      </c>
    </row>
    <row r="4050" spans="1:30" hidden="1" x14ac:dyDescent="0.25">
      <c r="A4050" t="s">
        <v>73</v>
      </c>
      <c r="B4050" t="s">
        <v>69</v>
      </c>
      <c r="C4050" t="s">
        <v>70</v>
      </c>
      <c r="D4050" s="1">
        <v>43622.936018518521</v>
      </c>
      <c r="E4050" t="s">
        <v>71</v>
      </c>
      <c r="F4050" t="s">
        <v>12</v>
      </c>
      <c r="G4050">
        <v>2003</v>
      </c>
      <c r="H4050" t="str">
        <f>VLOOKUP(Raw_savings[[#This Row],[BldgVint]],DEER2020wts!$I$6:$J$15,2,FALSE)</f>
        <v>Ex</v>
      </c>
      <c r="I4050" t="s">
        <v>5</v>
      </c>
      <c r="J4050" t="s">
        <v>31</v>
      </c>
      <c r="K4050">
        <f>SUMIFS(raw_wts[wt_vint],raw_wts[bldgtype],Raw_savings[[#This Row],[BldgType]],raw_wts[bldgvint],Raw_savings[[#This Row],[BldgVint]],raw_wts[bldgloc],Raw_savings[[#This Row],[BldgLoc]])</f>
        <v>4.7E-2</v>
      </c>
      <c r="L4050" t="s">
        <v>32</v>
      </c>
      <c r="M4050">
        <v>4.76263666666667</v>
      </c>
      <c r="N4050">
        <v>1920.0170000000001</v>
      </c>
      <c r="O4050" t="s">
        <v>7</v>
      </c>
      <c r="P4050">
        <v>10819.14</v>
      </c>
      <c r="Q4050">
        <v>3.1647777777777799</v>
      </c>
      <c r="R4050">
        <v>1.1527333333333301</v>
      </c>
      <c r="S4050">
        <v>0</v>
      </c>
      <c r="T4050">
        <v>10810.44</v>
      </c>
      <c r="U4050">
        <v>3.1602222222222198</v>
      </c>
      <c r="V4050">
        <v>1.1526000000000001</v>
      </c>
      <c r="W4050">
        <v>0</v>
      </c>
      <c r="X4050">
        <v>1.82671923325362</v>
      </c>
      <c r="Y4050">
        <v>9.5651964959644897E-4</v>
      </c>
      <c r="Z4050" s="2">
        <v>2.7995697061358601E-5</v>
      </c>
      <c r="AA4050">
        <v>0</v>
      </c>
      <c r="AB4050">
        <f>(Raw_savings[[#This Row],[PreWBthm]]-Raw_savings[[#This Row],[MsrWBthm]])/Raw_savings[[#This Row],[NumUnit]]/10^5</f>
        <v>0</v>
      </c>
      <c r="AC4050">
        <f>Raw_savings[[#This Row],[APreWBkWh]]*Raw_savings[[#This Row],[BldgWts]]</f>
        <v>8.5855803962920141E-2</v>
      </c>
      <c r="AD4050" t="s">
        <v>72</v>
      </c>
    </row>
    <row r="4051" spans="1:30" hidden="1" x14ac:dyDescent="0.25">
      <c r="A4051" t="s">
        <v>73</v>
      </c>
      <c r="B4051" t="s">
        <v>69</v>
      </c>
      <c r="C4051" t="s">
        <v>70</v>
      </c>
      <c r="D4051" s="1">
        <v>43622.936018518521</v>
      </c>
      <c r="E4051" t="s">
        <v>71</v>
      </c>
      <c r="F4051" t="s">
        <v>12</v>
      </c>
      <c r="G4051">
        <v>2003</v>
      </c>
      <c r="H4051" t="str">
        <f>VLOOKUP(Raw_savings[[#This Row],[BldgVint]],DEER2020wts!$I$6:$J$15,2,FALSE)</f>
        <v>Ex</v>
      </c>
      <c r="I4051" t="s">
        <v>35</v>
      </c>
      <c r="J4051" t="s">
        <v>31</v>
      </c>
      <c r="K4051">
        <f>SUMIFS(raw_wts[wt_vint],raw_wts[bldgtype],Raw_savings[[#This Row],[BldgType]],raw_wts[bldgvint],Raw_savings[[#This Row],[BldgVint]],raw_wts[bldgloc],Raw_savings[[#This Row],[BldgLoc]])</f>
        <v>0.33300000000000002</v>
      </c>
      <c r="L4051" t="s">
        <v>32</v>
      </c>
      <c r="M4051">
        <v>5.3840574999999999</v>
      </c>
      <c r="N4051">
        <v>1920.0170000000001</v>
      </c>
      <c r="O4051" t="s">
        <v>7</v>
      </c>
      <c r="P4051">
        <v>10848.53</v>
      </c>
      <c r="Q4051">
        <v>1.0508888888888901</v>
      </c>
      <c r="R4051">
        <v>0.79159999999999997</v>
      </c>
      <c r="S4051">
        <v>0</v>
      </c>
      <c r="T4051">
        <v>10836.32</v>
      </c>
      <c r="U4051">
        <v>1.04944444444444</v>
      </c>
      <c r="V4051">
        <v>0.79026666666666701</v>
      </c>
      <c r="W4051">
        <v>0</v>
      </c>
      <c r="X4051">
        <v>2.2678063895121698</v>
      </c>
      <c r="Y4051">
        <v>2.6828176416105902E-4</v>
      </c>
      <c r="Z4051">
        <v>2.4764470537944999E-4</v>
      </c>
      <c r="AA4051">
        <v>0</v>
      </c>
      <c r="AB4051">
        <f>(Raw_savings[[#This Row],[PreWBthm]]-Raw_savings[[#This Row],[MsrWBthm]])/Raw_savings[[#This Row],[NumUnit]]/10^5</f>
        <v>0</v>
      </c>
      <c r="AC4051">
        <f>Raw_savings[[#This Row],[APreWBkWh]]*Raw_savings[[#This Row],[BldgWts]]</f>
        <v>0.75517952770755259</v>
      </c>
      <c r="AD4051" t="s">
        <v>72</v>
      </c>
    </row>
    <row r="4052" spans="1:30" hidden="1" x14ac:dyDescent="0.25">
      <c r="A4052" t="s">
        <v>73</v>
      </c>
      <c r="B4052" t="s">
        <v>69</v>
      </c>
      <c r="C4052" t="s">
        <v>70</v>
      </c>
      <c r="D4052" s="1">
        <v>43622.936018518521</v>
      </c>
      <c r="E4052" t="s">
        <v>71</v>
      </c>
      <c r="F4052" t="s">
        <v>12</v>
      </c>
      <c r="G4052">
        <v>2003</v>
      </c>
      <c r="H4052" t="str">
        <f>VLOOKUP(Raw_savings[[#This Row],[BldgVint]],DEER2020wts!$I$6:$J$15,2,FALSE)</f>
        <v>Ex</v>
      </c>
      <c r="I4052" t="s">
        <v>38</v>
      </c>
      <c r="J4052" t="s">
        <v>31</v>
      </c>
      <c r="K4052">
        <f>SUMIFS(raw_wts[wt_vint],raw_wts[bldgtype],Raw_savings[[#This Row],[BldgType]],raw_wts[bldgvint],Raw_savings[[#This Row],[BldgVint]],raw_wts[bldgloc],Raw_savings[[#This Row],[BldgLoc]])</f>
        <v>0.95799999999999996</v>
      </c>
      <c r="L4052" t="s">
        <v>32</v>
      </c>
      <c r="M4052">
        <v>5.7141149999999996</v>
      </c>
      <c r="N4052">
        <v>1920.0170000000001</v>
      </c>
      <c r="O4052" t="s">
        <v>7</v>
      </c>
      <c r="P4052">
        <v>9657.9009999999998</v>
      </c>
      <c r="Q4052">
        <v>0.42499999999999999</v>
      </c>
      <c r="R4052">
        <v>0.20253333333333301</v>
      </c>
      <c r="S4052">
        <v>0</v>
      </c>
      <c r="T4052">
        <v>9645.4359999999997</v>
      </c>
      <c r="U4052">
        <v>0.42477777777777798</v>
      </c>
      <c r="V4052">
        <v>0.2024</v>
      </c>
      <c r="W4052">
        <v>0</v>
      </c>
      <c r="X4052">
        <v>2.1814401705251201</v>
      </c>
      <c r="Y4052" s="2">
        <v>3.8890050729156602E-5</v>
      </c>
      <c r="Z4052" s="2">
        <v>2.3334030437490101E-5</v>
      </c>
      <c r="AA4052">
        <v>0</v>
      </c>
      <c r="AB4052">
        <f>(Raw_savings[[#This Row],[PreWBthm]]-Raw_savings[[#This Row],[MsrWBthm]])/Raw_savings[[#This Row],[NumUnit]]/10^5</f>
        <v>0</v>
      </c>
      <c r="AC4052">
        <f>Raw_savings[[#This Row],[APreWBkWh]]*Raw_savings[[#This Row],[BldgWts]]</f>
        <v>2.0898196833630651</v>
      </c>
      <c r="AD4052" t="s">
        <v>72</v>
      </c>
    </row>
    <row r="4053" spans="1:30" hidden="1" x14ac:dyDescent="0.25">
      <c r="A4053" t="s">
        <v>73</v>
      </c>
      <c r="B4053" t="s">
        <v>69</v>
      </c>
      <c r="C4053" t="s">
        <v>70</v>
      </c>
      <c r="D4053" s="1">
        <v>43622.936018518521</v>
      </c>
      <c r="E4053" t="s">
        <v>71</v>
      </c>
      <c r="F4053" t="s">
        <v>12</v>
      </c>
      <c r="G4053">
        <v>2003</v>
      </c>
      <c r="H4053" t="str">
        <f>VLOOKUP(Raw_savings[[#This Row],[BldgVint]],DEER2020wts!$I$6:$J$15,2,FALSE)</f>
        <v>Ex</v>
      </c>
      <c r="I4053" t="s">
        <v>40</v>
      </c>
      <c r="J4053" t="s">
        <v>31</v>
      </c>
      <c r="K4053">
        <f>SUMIFS(raw_wts[wt_vint],raw_wts[bldgtype],Raw_savings[[#This Row],[BldgType]],raw_wts[bldgvint],Raw_savings[[#This Row],[BldgVint]],raw_wts[bldgloc],Raw_savings[[#This Row],[BldgLoc]])</f>
        <v>0.72</v>
      </c>
      <c r="L4053" t="s">
        <v>32</v>
      </c>
      <c r="M4053">
        <v>5.85286333333333</v>
      </c>
      <c r="N4053">
        <v>1920.0170000000001</v>
      </c>
      <c r="O4053" t="s">
        <v>7</v>
      </c>
      <c r="P4053">
        <v>10564.55</v>
      </c>
      <c r="Q4053">
        <v>5.63055555555556</v>
      </c>
      <c r="R4053">
        <v>1.9334</v>
      </c>
      <c r="S4053">
        <v>0</v>
      </c>
      <c r="T4053">
        <v>10550.01</v>
      </c>
      <c r="U4053">
        <v>5.6218888888888898</v>
      </c>
      <c r="V4053">
        <v>1.93153333333333</v>
      </c>
      <c r="W4053">
        <v>0</v>
      </c>
      <c r="X4053">
        <v>2.4842541456914899</v>
      </c>
      <c r="Y4053">
        <v>1.4807567122418399E-3</v>
      </c>
      <c r="Z4053">
        <v>3.1893221494433101E-4</v>
      </c>
      <c r="AA4053">
        <v>0</v>
      </c>
      <c r="AB4053">
        <f>(Raw_savings[[#This Row],[PreWBthm]]-Raw_savings[[#This Row],[MsrWBthm]])/Raw_savings[[#This Row],[NumUnit]]/10^5</f>
        <v>0</v>
      </c>
      <c r="AC4053">
        <f>Raw_savings[[#This Row],[APreWBkWh]]*Raw_savings[[#This Row],[BldgWts]]</f>
        <v>1.7886629848978728</v>
      </c>
      <c r="AD4053" t="s">
        <v>72</v>
      </c>
    </row>
    <row r="4054" spans="1:30" hidden="1" x14ac:dyDescent="0.25">
      <c r="A4054" t="s">
        <v>73</v>
      </c>
      <c r="B4054" t="s">
        <v>69</v>
      </c>
      <c r="C4054" t="s">
        <v>70</v>
      </c>
      <c r="D4054" s="1">
        <v>43622.936018518521</v>
      </c>
      <c r="E4054" t="s">
        <v>71</v>
      </c>
      <c r="F4054" t="s">
        <v>12</v>
      </c>
      <c r="G4054">
        <v>2003</v>
      </c>
      <c r="H4054" t="str">
        <f>VLOOKUP(Raw_savings[[#This Row],[BldgVint]],DEER2020wts!$I$6:$J$15,2,FALSE)</f>
        <v>Ex</v>
      </c>
      <c r="I4054" t="s">
        <v>43</v>
      </c>
      <c r="J4054" t="s">
        <v>31</v>
      </c>
      <c r="K4054">
        <f>SUMIFS(raw_wts[wt_vint],raw_wts[bldgtype],Raw_savings[[#This Row],[BldgType]],raw_wts[bldgvint],Raw_savings[[#This Row],[BldgVint]],raw_wts[bldgloc],Raw_savings[[#This Row],[BldgLoc]])</f>
        <v>0.10800000000000001</v>
      </c>
      <c r="L4054" t="s">
        <v>32</v>
      </c>
      <c r="M4054">
        <v>5.3782474999999996</v>
      </c>
      <c r="N4054">
        <v>1920.0170000000001</v>
      </c>
      <c r="O4054" t="s">
        <v>7</v>
      </c>
      <c r="P4054">
        <v>10135.129999999999</v>
      </c>
      <c r="Q4054">
        <v>3.9698888888888901</v>
      </c>
      <c r="R4054">
        <v>1.2872666666666699</v>
      </c>
      <c r="S4054">
        <v>0</v>
      </c>
      <c r="T4054">
        <v>10122.030000000001</v>
      </c>
      <c r="U4054">
        <v>3.96533333333333</v>
      </c>
      <c r="V4054">
        <v>1.2867999999999999</v>
      </c>
      <c r="W4054">
        <v>0</v>
      </c>
      <c r="X4054">
        <v>2.4357376636159902</v>
      </c>
      <c r="Y4054">
        <v>8.4703345384443596E-4</v>
      </c>
      <c r="Z4054" s="2">
        <v>8.67692806377199E-5</v>
      </c>
      <c r="AA4054">
        <v>0</v>
      </c>
      <c r="AB4054">
        <f>(Raw_savings[[#This Row],[PreWBthm]]-Raw_savings[[#This Row],[MsrWBthm]])/Raw_savings[[#This Row],[NumUnit]]/10^5</f>
        <v>0</v>
      </c>
      <c r="AC4054">
        <f>Raw_savings[[#This Row],[APreWBkWh]]*Raw_savings[[#This Row],[BldgWts]]</f>
        <v>0.26305966767052696</v>
      </c>
      <c r="AD4054" t="s">
        <v>72</v>
      </c>
    </row>
    <row r="4055" spans="1:30" hidden="1" x14ac:dyDescent="0.25">
      <c r="A4055" t="s">
        <v>73</v>
      </c>
      <c r="B4055" t="s">
        <v>69</v>
      </c>
      <c r="C4055" t="s">
        <v>70</v>
      </c>
      <c r="D4055" s="1">
        <v>43622.936018518521</v>
      </c>
      <c r="E4055" t="s">
        <v>71</v>
      </c>
      <c r="F4055" t="s">
        <v>12</v>
      </c>
      <c r="G4055">
        <v>2003</v>
      </c>
      <c r="H4055" t="str">
        <f>VLOOKUP(Raw_savings[[#This Row],[BldgVint]],DEER2020wts!$I$6:$J$15,2,FALSE)</f>
        <v>Ex</v>
      </c>
      <c r="I4055" t="s">
        <v>45</v>
      </c>
      <c r="J4055" t="s">
        <v>31</v>
      </c>
      <c r="K4055">
        <f>SUMIFS(raw_wts[wt_vint],raw_wts[bldgtype],Raw_savings[[#This Row],[BldgType]],raw_wts[bldgvint],Raw_savings[[#This Row],[BldgVint]],raw_wts[bldgloc],Raw_savings[[#This Row],[BldgLoc]])</f>
        <v>1.5140000000000002</v>
      </c>
      <c r="L4055" t="s">
        <v>32</v>
      </c>
      <c r="M4055">
        <v>6.1984233333333298</v>
      </c>
      <c r="N4055">
        <v>1920.0170000000001</v>
      </c>
      <c r="O4055" t="s">
        <v>7</v>
      </c>
      <c r="P4055">
        <v>9797.8420000000006</v>
      </c>
      <c r="Q4055">
        <v>5.1398888888888896</v>
      </c>
      <c r="R4055">
        <v>1.7190000000000001</v>
      </c>
      <c r="S4055">
        <v>0</v>
      </c>
      <c r="T4055">
        <v>9782.6880000000001</v>
      </c>
      <c r="U4055">
        <v>5.1321111111111097</v>
      </c>
      <c r="V4055">
        <v>1.7176</v>
      </c>
      <c r="W4055">
        <v>0</v>
      </c>
      <c r="X4055">
        <v>2.4448152675385399</v>
      </c>
      <c r="Y4055">
        <v>1.25479938357061E-3</v>
      </c>
      <c r="Z4055">
        <v>2.2586388904276199E-4</v>
      </c>
      <c r="AA4055">
        <v>0</v>
      </c>
      <c r="AB4055">
        <f>(Raw_savings[[#This Row],[PreWBthm]]-Raw_savings[[#This Row],[MsrWBthm]])/Raw_savings[[#This Row],[NumUnit]]/10^5</f>
        <v>0</v>
      </c>
      <c r="AC4055">
        <f>Raw_savings[[#This Row],[APreWBkWh]]*Raw_savings[[#This Row],[BldgWts]]</f>
        <v>3.70145031505335</v>
      </c>
      <c r="AD4055" t="s">
        <v>72</v>
      </c>
    </row>
    <row r="4056" spans="1:30" hidden="1" x14ac:dyDescent="0.25">
      <c r="A4056" t="s">
        <v>73</v>
      </c>
      <c r="B4056" t="s">
        <v>69</v>
      </c>
      <c r="C4056" t="s">
        <v>70</v>
      </c>
      <c r="D4056" s="1">
        <v>43622.936018518521</v>
      </c>
      <c r="E4056" t="s">
        <v>71</v>
      </c>
      <c r="F4056" t="s">
        <v>12</v>
      </c>
      <c r="G4056">
        <v>2003</v>
      </c>
      <c r="H4056" t="str">
        <f>VLOOKUP(Raw_savings[[#This Row],[BldgVint]],DEER2020wts!$I$6:$J$15,2,FALSE)</f>
        <v>Ex</v>
      </c>
      <c r="I4056" t="s">
        <v>8</v>
      </c>
      <c r="J4056" t="s">
        <v>31</v>
      </c>
      <c r="K4056">
        <f>SUMIFS(raw_wts[wt_vint],raw_wts[bldgtype],Raw_savings[[#This Row],[BldgType]],raw_wts[bldgvint],Raw_savings[[#This Row],[BldgVint]],raw_wts[bldgloc],Raw_savings[[#This Row],[BldgLoc]])</f>
        <v>0.874</v>
      </c>
      <c r="L4056" t="s">
        <v>32</v>
      </c>
      <c r="M4056">
        <v>5.9731808333333296</v>
      </c>
      <c r="N4056">
        <v>1920.0170000000001</v>
      </c>
      <c r="O4056" t="s">
        <v>7</v>
      </c>
      <c r="P4056">
        <v>9080.366</v>
      </c>
      <c r="Q4056">
        <v>4.74444444444444</v>
      </c>
      <c r="R4056">
        <v>1.4878</v>
      </c>
      <c r="S4056">
        <v>0</v>
      </c>
      <c r="T4056">
        <v>9065.4079999999994</v>
      </c>
      <c r="U4056">
        <v>4.7376666666666702</v>
      </c>
      <c r="V4056">
        <v>1.4868666666666699</v>
      </c>
      <c r="W4056">
        <v>0</v>
      </c>
      <c r="X4056">
        <v>2.5041933966786099</v>
      </c>
      <c r="Y4056">
        <v>1.1347015881311301E-3</v>
      </c>
      <c r="Z4056">
        <v>1.5625398918525399E-4</v>
      </c>
      <c r="AA4056">
        <v>0</v>
      </c>
      <c r="AB4056">
        <f>(Raw_savings[[#This Row],[PreWBthm]]-Raw_savings[[#This Row],[MsrWBthm]])/Raw_savings[[#This Row],[NumUnit]]/10^5</f>
        <v>0</v>
      </c>
      <c r="AC4056">
        <f>Raw_savings[[#This Row],[APreWBkWh]]*Raw_savings[[#This Row],[BldgWts]]</f>
        <v>2.188665028697105</v>
      </c>
      <c r="AD4056" t="s">
        <v>72</v>
      </c>
    </row>
    <row r="4057" spans="1:30" hidden="1" x14ac:dyDescent="0.25">
      <c r="A4057" t="s">
        <v>73</v>
      </c>
      <c r="B4057" t="s">
        <v>69</v>
      </c>
      <c r="C4057" t="s">
        <v>70</v>
      </c>
      <c r="D4057" s="1">
        <v>43622.936018518521</v>
      </c>
      <c r="E4057" t="s">
        <v>71</v>
      </c>
      <c r="F4057" t="s">
        <v>12</v>
      </c>
      <c r="G4057">
        <v>2003</v>
      </c>
      <c r="H4057" t="str">
        <f>VLOOKUP(Raw_savings[[#This Row],[BldgVint]],DEER2020wts!$I$6:$J$15,2,FALSE)</f>
        <v>Ex</v>
      </c>
      <c r="I4057" t="s">
        <v>36</v>
      </c>
      <c r="J4057" t="s">
        <v>31</v>
      </c>
      <c r="K4057">
        <f>SUMIFS(raw_wts[wt_vint],raw_wts[bldgtype],Raw_savings[[#This Row],[BldgType]],raw_wts[bldgvint],Raw_savings[[#This Row],[BldgVint]],raw_wts[bldgloc],Raw_savings[[#This Row],[BldgLoc]])</f>
        <v>2.7079999999999997</v>
      </c>
      <c r="L4057" t="s">
        <v>32</v>
      </c>
      <c r="M4057">
        <v>6.3923899999999998</v>
      </c>
      <c r="N4057">
        <v>1920.0170000000001</v>
      </c>
      <c r="O4057" t="s">
        <v>7</v>
      </c>
      <c r="P4057">
        <v>10065.219999999999</v>
      </c>
      <c r="Q4057">
        <v>5.8793333333333297</v>
      </c>
      <c r="R4057">
        <v>1.78806666666667</v>
      </c>
      <c r="S4057">
        <v>0</v>
      </c>
      <c r="T4057">
        <v>10048.459999999999</v>
      </c>
      <c r="U4057">
        <v>5.8696666666666699</v>
      </c>
      <c r="V4057">
        <v>1.78653333333333</v>
      </c>
      <c r="W4057">
        <v>0</v>
      </c>
      <c r="X4057">
        <v>2.62186756440083</v>
      </c>
      <c r="Y4057">
        <v>1.5122147845589701E-3</v>
      </c>
      <c r="Z4057">
        <v>2.39868552033459E-4</v>
      </c>
      <c r="AA4057">
        <v>0</v>
      </c>
      <c r="AB4057">
        <f>(Raw_savings[[#This Row],[PreWBthm]]-Raw_savings[[#This Row],[MsrWBthm]])/Raw_savings[[#This Row],[NumUnit]]/10^5</f>
        <v>0</v>
      </c>
      <c r="AC4057">
        <f>Raw_savings[[#This Row],[APreWBkWh]]*Raw_savings[[#This Row],[BldgWts]]</f>
        <v>7.1000173643974467</v>
      </c>
      <c r="AD4057" t="s">
        <v>72</v>
      </c>
    </row>
    <row r="4058" spans="1:30" hidden="1" x14ac:dyDescent="0.25">
      <c r="A4058" t="s">
        <v>73</v>
      </c>
      <c r="B4058" t="s">
        <v>69</v>
      </c>
      <c r="C4058" t="s">
        <v>70</v>
      </c>
      <c r="D4058" s="1">
        <v>43622.936018518521</v>
      </c>
      <c r="E4058" t="s">
        <v>71</v>
      </c>
      <c r="F4058" t="s">
        <v>12</v>
      </c>
      <c r="G4058">
        <v>2003</v>
      </c>
      <c r="H4058" t="str">
        <f>VLOOKUP(Raw_savings[[#This Row],[BldgVint]],DEER2020wts!$I$6:$J$15,2,FALSE)</f>
        <v>Ex</v>
      </c>
      <c r="I4058" t="s">
        <v>39</v>
      </c>
      <c r="J4058" t="s">
        <v>31</v>
      </c>
      <c r="K4058">
        <f>SUMIFS(raw_wts[wt_vint],raw_wts[bldgtype],Raw_savings[[#This Row],[BldgType]],raw_wts[bldgvint],Raw_savings[[#This Row],[BldgVint]],raw_wts[bldgloc],Raw_savings[[#This Row],[BldgLoc]])</f>
        <v>2.23</v>
      </c>
      <c r="L4058" t="s">
        <v>32</v>
      </c>
      <c r="M4058">
        <v>8.4564083333333304</v>
      </c>
      <c r="N4058">
        <v>1920.0170000000001</v>
      </c>
      <c r="O4058" t="s">
        <v>7</v>
      </c>
      <c r="P4058">
        <v>10742.02</v>
      </c>
      <c r="Q4058">
        <v>7.3427777777777798</v>
      </c>
      <c r="R4058">
        <v>2.4049999999999998</v>
      </c>
      <c r="S4058">
        <v>0</v>
      </c>
      <c r="T4058">
        <v>10723.42</v>
      </c>
      <c r="U4058">
        <v>7.3295555555555598</v>
      </c>
      <c r="V4058">
        <v>2.4020666666666699</v>
      </c>
      <c r="W4058">
        <v>0</v>
      </c>
      <c r="X4058">
        <v>2.1995153576824298</v>
      </c>
      <c r="Y4058">
        <v>1.56357423873464E-3</v>
      </c>
      <c r="Z4058">
        <v>3.4687697397143099E-4</v>
      </c>
      <c r="AA4058">
        <v>0</v>
      </c>
      <c r="AB4058">
        <f>(Raw_savings[[#This Row],[PreWBthm]]-Raw_savings[[#This Row],[MsrWBthm]])/Raw_savings[[#This Row],[NumUnit]]/10^5</f>
        <v>0</v>
      </c>
      <c r="AC4058">
        <f>Raw_savings[[#This Row],[APreWBkWh]]*Raw_savings[[#This Row],[BldgWts]]</f>
        <v>4.9049192476318186</v>
      </c>
      <c r="AD4058" t="s">
        <v>72</v>
      </c>
    </row>
    <row r="4059" spans="1:30" hidden="1" x14ac:dyDescent="0.25">
      <c r="A4059" t="s">
        <v>73</v>
      </c>
      <c r="B4059" t="s">
        <v>69</v>
      </c>
      <c r="C4059" t="s">
        <v>70</v>
      </c>
      <c r="D4059" s="1">
        <v>43622.936018518521</v>
      </c>
      <c r="E4059" t="s">
        <v>71</v>
      </c>
      <c r="F4059" t="s">
        <v>12</v>
      </c>
      <c r="G4059">
        <v>2003</v>
      </c>
      <c r="H4059" t="str">
        <f>VLOOKUP(Raw_savings[[#This Row],[BldgVint]],DEER2020wts!$I$6:$J$15,2,FALSE)</f>
        <v>Ex</v>
      </c>
      <c r="I4059" t="s">
        <v>41</v>
      </c>
      <c r="J4059" t="s">
        <v>31</v>
      </c>
      <c r="K4059">
        <f>SUMIFS(raw_wts[wt_vint],raw_wts[bldgtype],Raw_savings[[#This Row],[BldgType]],raw_wts[bldgvint],Raw_savings[[#This Row],[BldgVint]],raw_wts[bldgloc],Raw_savings[[#This Row],[BldgLoc]])</f>
        <v>5.0050000000000008</v>
      </c>
      <c r="L4059" t="s">
        <v>32</v>
      </c>
      <c r="M4059">
        <v>7.2571491666666699</v>
      </c>
      <c r="N4059">
        <v>1920.0170000000001</v>
      </c>
      <c r="O4059" t="s">
        <v>7</v>
      </c>
      <c r="P4059">
        <v>10820.25</v>
      </c>
      <c r="Q4059">
        <v>7.2405555555555603</v>
      </c>
      <c r="R4059">
        <v>2.3428666666666702</v>
      </c>
      <c r="S4059">
        <v>0</v>
      </c>
      <c r="T4059">
        <v>10801.9</v>
      </c>
      <c r="U4059">
        <v>7.2281111111111098</v>
      </c>
      <c r="V4059">
        <v>2.3401999999999998</v>
      </c>
      <c r="W4059">
        <v>0</v>
      </c>
      <c r="X4059">
        <v>2.5285411087159502</v>
      </c>
      <c r="Y4059">
        <v>1.71478416092144E-3</v>
      </c>
      <c r="Z4059">
        <v>3.6745374876878499E-4</v>
      </c>
      <c r="AA4059">
        <v>0</v>
      </c>
      <c r="AB4059">
        <f>(Raw_savings[[#This Row],[PreWBthm]]-Raw_savings[[#This Row],[MsrWBthm]])/Raw_savings[[#This Row],[NumUnit]]/10^5</f>
        <v>0</v>
      </c>
      <c r="AC4059">
        <f>Raw_savings[[#This Row],[APreWBkWh]]*Raw_savings[[#This Row],[BldgWts]]</f>
        <v>12.655348249123332</v>
      </c>
      <c r="AD4059" t="s">
        <v>72</v>
      </c>
    </row>
    <row r="4060" spans="1:30" hidden="1" x14ac:dyDescent="0.25">
      <c r="A4060" t="s">
        <v>73</v>
      </c>
      <c r="B4060" t="s">
        <v>69</v>
      </c>
      <c r="C4060" t="s">
        <v>70</v>
      </c>
      <c r="D4060" s="1">
        <v>43622.936018518521</v>
      </c>
      <c r="E4060" t="s">
        <v>71</v>
      </c>
      <c r="F4060" t="s">
        <v>12</v>
      </c>
      <c r="G4060">
        <v>2003</v>
      </c>
      <c r="H4060" t="str">
        <f>VLOOKUP(Raw_savings[[#This Row],[BldgVint]],DEER2020wts!$I$6:$J$15,2,FALSE)</f>
        <v>Ex</v>
      </c>
      <c r="I4060" t="s">
        <v>44</v>
      </c>
      <c r="J4060" t="s">
        <v>31</v>
      </c>
      <c r="K4060">
        <f>SUMIFS(raw_wts[wt_vint],raw_wts[bldgtype],Raw_savings[[#This Row],[BldgType]],raw_wts[bldgvint],Raw_savings[[#This Row],[BldgVint]],raw_wts[bldgloc],Raw_savings[[#This Row],[BldgLoc]])</f>
        <v>0.46200000000000002</v>
      </c>
      <c r="L4060" t="s">
        <v>32</v>
      </c>
      <c r="M4060">
        <v>7.3428508333333298</v>
      </c>
      <c r="N4060">
        <v>1920.0170000000001</v>
      </c>
      <c r="O4060" t="s">
        <v>7</v>
      </c>
      <c r="P4060">
        <v>12201.68</v>
      </c>
      <c r="Q4060">
        <v>2.077</v>
      </c>
      <c r="R4060">
        <v>1.9461999999999999</v>
      </c>
      <c r="S4060">
        <v>0</v>
      </c>
      <c r="T4060">
        <v>12184.49</v>
      </c>
      <c r="U4060">
        <v>2.07355555555556</v>
      </c>
      <c r="V4060">
        <v>1.9426000000000001</v>
      </c>
      <c r="W4060">
        <v>0</v>
      </c>
      <c r="X4060">
        <v>2.3410525952625099</v>
      </c>
      <c r="Y4060">
        <v>4.6908816788271E-4</v>
      </c>
      <c r="Z4060">
        <v>4.90272794819427E-4</v>
      </c>
      <c r="AA4060">
        <v>0</v>
      </c>
      <c r="AB4060">
        <f>(Raw_savings[[#This Row],[PreWBthm]]-Raw_savings[[#This Row],[MsrWBthm]])/Raw_savings[[#This Row],[NumUnit]]/10^5</f>
        <v>0</v>
      </c>
      <c r="AC4060">
        <f>Raw_savings[[#This Row],[APreWBkWh]]*Raw_savings[[#This Row],[BldgWts]]</f>
        <v>1.0815662990112795</v>
      </c>
      <c r="AD4060" t="s">
        <v>72</v>
      </c>
    </row>
    <row r="4061" spans="1:30" hidden="1" x14ac:dyDescent="0.25">
      <c r="A4061" t="s">
        <v>73</v>
      </c>
      <c r="B4061" t="s">
        <v>69</v>
      </c>
      <c r="C4061" t="s">
        <v>70</v>
      </c>
      <c r="D4061" s="1">
        <v>43622.936018518521</v>
      </c>
      <c r="E4061" t="s">
        <v>71</v>
      </c>
      <c r="F4061" t="s">
        <v>12</v>
      </c>
      <c r="G4061">
        <v>2003</v>
      </c>
      <c r="H4061" t="str">
        <f>VLOOKUP(Raw_savings[[#This Row],[BldgVint]],DEER2020wts!$I$6:$J$15,2,FALSE)</f>
        <v>Ex</v>
      </c>
      <c r="I4061" t="s">
        <v>46</v>
      </c>
      <c r="J4061" t="s">
        <v>31</v>
      </c>
      <c r="K4061">
        <f>SUMIFS(raw_wts[wt_vint],raw_wts[bldgtype],Raw_savings[[#This Row],[BldgType]],raw_wts[bldgvint],Raw_savings[[#This Row],[BldgVint]],raw_wts[bldgloc],Raw_savings[[#This Row],[BldgLoc]])</f>
        <v>1.6319999999999999</v>
      </c>
      <c r="L4061" t="s">
        <v>32</v>
      </c>
      <c r="M4061">
        <v>6.3075725</v>
      </c>
      <c r="N4061">
        <v>1920.0170000000001</v>
      </c>
      <c r="O4061" t="s">
        <v>7</v>
      </c>
      <c r="P4061">
        <v>11238.89</v>
      </c>
      <c r="Q4061">
        <v>1.5137777777777801</v>
      </c>
      <c r="R4061">
        <v>1.3564000000000001</v>
      </c>
      <c r="S4061">
        <v>0</v>
      </c>
      <c r="T4061">
        <v>11223.47</v>
      </c>
      <c r="U4061">
        <v>1.51122222222222</v>
      </c>
      <c r="V4061">
        <v>1.3537999999999999</v>
      </c>
      <c r="W4061">
        <v>0</v>
      </c>
      <c r="X4061">
        <v>2.44468058036591</v>
      </c>
      <c r="Y4061">
        <v>4.0515674699825399E-4</v>
      </c>
      <c r="Z4061">
        <v>4.1220295129388603E-4</v>
      </c>
      <c r="AA4061">
        <v>0</v>
      </c>
      <c r="AB4061">
        <f>(Raw_savings[[#This Row],[PreWBthm]]-Raw_savings[[#This Row],[MsrWBthm]])/Raw_savings[[#This Row],[NumUnit]]/10^5</f>
        <v>0</v>
      </c>
      <c r="AC4061">
        <f>Raw_savings[[#This Row],[APreWBkWh]]*Raw_savings[[#This Row],[BldgWts]]</f>
        <v>3.9897187071571647</v>
      </c>
      <c r="AD4061" t="s">
        <v>72</v>
      </c>
    </row>
    <row r="4062" spans="1:30" hidden="1" x14ac:dyDescent="0.25">
      <c r="A4062" t="s">
        <v>73</v>
      </c>
      <c r="B4062" t="s">
        <v>69</v>
      </c>
      <c r="C4062" t="s">
        <v>70</v>
      </c>
      <c r="D4062" s="1">
        <v>43622.936018518521</v>
      </c>
      <c r="E4062" t="s">
        <v>71</v>
      </c>
      <c r="F4062" t="s">
        <v>12</v>
      </c>
      <c r="G4062">
        <v>2003</v>
      </c>
      <c r="H4062" t="str">
        <f>VLOOKUP(Raw_savings[[#This Row],[BldgVint]],DEER2020wts!$I$6:$J$15,2,FALSE)</f>
        <v>Ex</v>
      </c>
      <c r="I4062" t="s">
        <v>9</v>
      </c>
      <c r="J4062" t="s">
        <v>31</v>
      </c>
      <c r="K4062">
        <f>SUMIFS(raw_wts[wt_vint],raw_wts[bldgtype],Raw_savings[[#This Row],[BldgType]],raw_wts[bldgvint],Raw_savings[[#This Row],[BldgVint]],raw_wts[bldgloc],Raw_savings[[#This Row],[BldgLoc]])</f>
        <v>1.5780000000000001</v>
      </c>
      <c r="L4062" t="s">
        <v>32</v>
      </c>
      <c r="M4062">
        <v>7.4431374999999997</v>
      </c>
      <c r="N4062">
        <v>1920.0170000000001</v>
      </c>
      <c r="O4062" t="s">
        <v>7</v>
      </c>
      <c r="P4062">
        <v>12259.34</v>
      </c>
      <c r="Q4062">
        <v>1.90255555555556</v>
      </c>
      <c r="R4062">
        <v>1.59026666666667</v>
      </c>
      <c r="S4062">
        <v>0</v>
      </c>
      <c r="T4062">
        <v>12240.09</v>
      </c>
      <c r="U4062">
        <v>1.8992222222222199</v>
      </c>
      <c r="V4062">
        <v>1.58713333333333</v>
      </c>
      <c r="W4062">
        <v>0</v>
      </c>
      <c r="X4062">
        <v>2.58627494117904</v>
      </c>
      <c r="Y4062">
        <v>4.4783981665441901E-4</v>
      </c>
      <c r="Z4062">
        <v>4.2096942765512999E-4</v>
      </c>
      <c r="AA4062">
        <v>0</v>
      </c>
      <c r="AB4062">
        <f>(Raw_savings[[#This Row],[PreWBthm]]-Raw_savings[[#This Row],[MsrWBthm]])/Raw_savings[[#This Row],[NumUnit]]/10^5</f>
        <v>0</v>
      </c>
      <c r="AC4062">
        <f>Raw_savings[[#This Row],[APreWBkWh]]*Raw_savings[[#This Row],[BldgWts]]</f>
        <v>4.0811418571805254</v>
      </c>
      <c r="AD4062" t="s">
        <v>72</v>
      </c>
    </row>
    <row r="4063" spans="1:30" hidden="1" x14ac:dyDescent="0.25">
      <c r="A4063" t="s">
        <v>73</v>
      </c>
      <c r="B4063" t="s">
        <v>69</v>
      </c>
      <c r="C4063" t="s">
        <v>70</v>
      </c>
      <c r="D4063" s="1">
        <v>43622.936018518521</v>
      </c>
      <c r="E4063" t="s">
        <v>71</v>
      </c>
      <c r="F4063" t="s">
        <v>12</v>
      </c>
      <c r="G4063">
        <v>2003</v>
      </c>
      <c r="H4063" t="str">
        <f>VLOOKUP(Raw_savings[[#This Row],[BldgVint]],DEER2020wts!$I$6:$J$15,2,FALSE)</f>
        <v>Ex</v>
      </c>
      <c r="I4063" t="s">
        <v>37</v>
      </c>
      <c r="J4063" t="s">
        <v>31</v>
      </c>
      <c r="K4063">
        <f>SUMIFS(raw_wts[wt_vint],raw_wts[bldgtype],Raw_savings[[#This Row],[BldgType]],raw_wts[bldgvint],Raw_savings[[#This Row],[BldgVint]],raw_wts[bldgloc],Raw_savings[[#This Row],[BldgLoc]])</f>
        <v>1.004</v>
      </c>
      <c r="L4063" t="s">
        <v>32</v>
      </c>
      <c r="M4063">
        <v>7.9565583333333301</v>
      </c>
      <c r="N4063">
        <v>1920.0170000000001</v>
      </c>
      <c r="O4063" t="s">
        <v>7</v>
      </c>
      <c r="P4063">
        <v>12670.09</v>
      </c>
      <c r="Q4063">
        <v>6.5988888888888901</v>
      </c>
      <c r="R4063">
        <v>2.4762</v>
      </c>
      <c r="S4063">
        <v>0</v>
      </c>
      <c r="T4063">
        <v>12650.99</v>
      </c>
      <c r="U4063">
        <v>6.5885555555555602</v>
      </c>
      <c r="V4063">
        <v>2.4731999999999998</v>
      </c>
      <c r="W4063">
        <v>0</v>
      </c>
      <c r="X4063">
        <v>2.40053540737363</v>
      </c>
      <c r="Y4063">
        <v>1.2987189813017299E-3</v>
      </c>
      <c r="Z4063">
        <v>3.7704744618434699E-4</v>
      </c>
      <c r="AA4063">
        <v>0</v>
      </c>
      <c r="AB4063">
        <f>(Raw_savings[[#This Row],[PreWBthm]]-Raw_savings[[#This Row],[MsrWBthm]])/Raw_savings[[#This Row],[NumUnit]]/10^5</f>
        <v>0</v>
      </c>
      <c r="AC4063">
        <f>Raw_savings[[#This Row],[APreWBkWh]]*Raw_savings[[#This Row],[BldgWts]]</f>
        <v>2.4101375490031245</v>
      </c>
      <c r="AD4063" t="s">
        <v>72</v>
      </c>
    </row>
    <row r="4064" spans="1:30" hidden="1" x14ac:dyDescent="0.25">
      <c r="A4064" t="s">
        <v>73</v>
      </c>
      <c r="B4064" t="s">
        <v>69</v>
      </c>
      <c r="C4064" t="s">
        <v>70</v>
      </c>
      <c r="D4064" s="1">
        <v>43622.936018518521</v>
      </c>
      <c r="E4064" t="s">
        <v>71</v>
      </c>
      <c r="F4064" t="s">
        <v>12</v>
      </c>
      <c r="G4064">
        <v>2003</v>
      </c>
      <c r="H4064" t="str">
        <f>VLOOKUP(Raw_savings[[#This Row],[BldgVint]],DEER2020wts!$I$6:$J$15,2,FALSE)</f>
        <v>Ex</v>
      </c>
      <c r="I4064" t="s">
        <v>34</v>
      </c>
      <c r="J4064" t="s">
        <v>31</v>
      </c>
      <c r="K4064">
        <f>SUMIFS(raw_wts[wt_vint],raw_wts[bldgtype],Raw_savings[[#This Row],[BldgType]],raw_wts[bldgvint],Raw_savings[[#This Row],[BldgVint]],raw_wts[bldgloc],Raw_savings[[#This Row],[BldgLoc]])</f>
        <v>0.40400000000000003</v>
      </c>
      <c r="L4064" t="s">
        <v>32</v>
      </c>
      <c r="M4064">
        <v>11.031625</v>
      </c>
      <c r="N4064">
        <v>1920.0170000000001</v>
      </c>
      <c r="O4064" t="s">
        <v>7</v>
      </c>
      <c r="P4064">
        <v>15059.85</v>
      </c>
      <c r="Q4064">
        <v>8.1341111111111104</v>
      </c>
      <c r="R4064">
        <v>3.2941333333333298</v>
      </c>
      <c r="S4064">
        <v>0</v>
      </c>
      <c r="T4064">
        <v>15027.54</v>
      </c>
      <c r="U4064">
        <v>8.1208888888888904</v>
      </c>
      <c r="V4064">
        <v>3.2896666666666698</v>
      </c>
      <c r="W4064">
        <v>0</v>
      </c>
      <c r="X4064">
        <v>2.9288522769763699</v>
      </c>
      <c r="Y4064">
        <v>1.19857430090506E-3</v>
      </c>
      <c r="Z4064">
        <v>4.0489652854104602E-4</v>
      </c>
      <c r="AA4064">
        <v>0</v>
      </c>
      <c r="AB4064">
        <f>(Raw_savings[[#This Row],[PreWBthm]]-Raw_savings[[#This Row],[MsrWBthm]])/Raw_savings[[#This Row],[NumUnit]]/10^5</f>
        <v>0</v>
      </c>
      <c r="AC4064">
        <f>Raw_savings[[#This Row],[APreWBkWh]]*Raw_savings[[#This Row],[BldgWts]]</f>
        <v>1.1832563198984536</v>
      </c>
      <c r="AD4064" t="s">
        <v>72</v>
      </c>
    </row>
    <row r="4065" spans="1:30" hidden="1" x14ac:dyDescent="0.25">
      <c r="A4065" t="s">
        <v>73</v>
      </c>
      <c r="B4065" t="s">
        <v>69</v>
      </c>
      <c r="C4065" t="s">
        <v>70</v>
      </c>
      <c r="D4065" s="1">
        <v>43622.936018518521</v>
      </c>
      <c r="E4065" t="s">
        <v>71</v>
      </c>
      <c r="F4065" t="s">
        <v>12</v>
      </c>
      <c r="G4065">
        <v>2003</v>
      </c>
      <c r="H4065" t="str">
        <f>VLOOKUP(Raw_savings[[#This Row],[BldgVint]],DEER2020wts!$I$6:$J$15,2,FALSE)</f>
        <v>Ex</v>
      </c>
      <c r="I4065" t="s">
        <v>42</v>
      </c>
      <c r="J4065" t="s">
        <v>31</v>
      </c>
      <c r="K4065">
        <f>SUMIFS(raw_wts[wt_vint],raw_wts[bldgtype],Raw_savings[[#This Row],[BldgType]],raw_wts[bldgvint],Raw_savings[[#This Row],[BldgVint]],raw_wts[bldgloc],Raw_savings[[#This Row],[BldgLoc]])</f>
        <v>0.54099999999999993</v>
      </c>
      <c r="L4065" t="s">
        <v>32</v>
      </c>
      <c r="M4065">
        <v>5.79306416666667</v>
      </c>
      <c r="N4065">
        <v>1920.0170000000001</v>
      </c>
      <c r="O4065" t="s">
        <v>7</v>
      </c>
      <c r="P4065">
        <v>14124.3</v>
      </c>
      <c r="Q4065">
        <v>0.67700000000000005</v>
      </c>
      <c r="R4065">
        <v>0.43140000000000001</v>
      </c>
      <c r="S4065">
        <v>0</v>
      </c>
      <c r="T4065">
        <v>14113.07</v>
      </c>
      <c r="U4065">
        <v>0.67644444444444396</v>
      </c>
      <c r="V4065">
        <v>0.43080000000000002</v>
      </c>
      <c r="W4065">
        <v>0</v>
      </c>
      <c r="X4065">
        <v>1.93852504942325</v>
      </c>
      <c r="Y4065" s="2">
        <v>9.5900121174613E-5</v>
      </c>
      <c r="Z4065">
        <v>1.03572130868574E-4</v>
      </c>
      <c r="AA4065">
        <v>0</v>
      </c>
      <c r="AB4065">
        <f>(Raw_savings[[#This Row],[PreWBthm]]-Raw_savings[[#This Row],[MsrWBthm]])/Raw_savings[[#This Row],[NumUnit]]/10^5</f>
        <v>0</v>
      </c>
      <c r="AC4065">
        <f>Raw_savings[[#This Row],[APreWBkWh]]*Raw_savings[[#This Row],[BldgWts]]</f>
        <v>1.0487420517379782</v>
      </c>
      <c r="AD4065" t="s">
        <v>72</v>
      </c>
    </row>
    <row r="4066" spans="1:30" hidden="1" x14ac:dyDescent="0.25">
      <c r="A4066" t="s">
        <v>73</v>
      </c>
      <c r="B4066" t="s">
        <v>69</v>
      </c>
      <c r="C4066" t="s">
        <v>70</v>
      </c>
      <c r="D4066" s="1">
        <v>43622.936018518521</v>
      </c>
      <c r="E4066" t="s">
        <v>71</v>
      </c>
      <c r="F4066" t="s">
        <v>12</v>
      </c>
      <c r="G4066">
        <v>2007</v>
      </c>
      <c r="H4066" t="str">
        <f>VLOOKUP(Raw_savings[[#This Row],[BldgVint]],DEER2020wts!$I$6:$J$15,2,FALSE)</f>
        <v>Ex</v>
      </c>
      <c r="I4066" t="s">
        <v>5</v>
      </c>
      <c r="J4066" t="s">
        <v>31</v>
      </c>
      <c r="K4066">
        <f>SUMIFS(raw_wts[wt_vint],raw_wts[bldgtype],Raw_savings[[#This Row],[BldgType]],raw_wts[bldgvint],Raw_savings[[#This Row],[BldgVint]],raw_wts[bldgloc],Raw_savings[[#This Row],[BldgLoc]])</f>
        <v>1.7999999999999999E-2</v>
      </c>
      <c r="L4066" t="s">
        <v>32</v>
      </c>
      <c r="M4066">
        <v>4.7607941666666704</v>
      </c>
      <c r="N4066">
        <v>1920.0170000000001</v>
      </c>
      <c r="O4066" t="s">
        <v>7</v>
      </c>
      <c r="P4066">
        <v>10774.98</v>
      </c>
      <c r="Q4066">
        <v>3.1653333333333298</v>
      </c>
      <c r="R4066">
        <v>1.1527333333333301</v>
      </c>
      <c r="S4066">
        <v>0</v>
      </c>
      <c r="T4066">
        <v>10766.18</v>
      </c>
      <c r="U4066">
        <v>3.1606666666666698</v>
      </c>
      <c r="V4066">
        <v>1.1526000000000001</v>
      </c>
      <c r="W4066">
        <v>0</v>
      </c>
      <c r="X4066">
        <v>1.8484311003432199</v>
      </c>
      <c r="Y4066">
        <v>9.8022861381853602E-4</v>
      </c>
      <c r="Z4066" s="2">
        <v>2.8006531823381401E-5</v>
      </c>
      <c r="AA4066">
        <v>0</v>
      </c>
      <c r="AB4066">
        <f>(Raw_savings[[#This Row],[PreWBthm]]-Raw_savings[[#This Row],[MsrWBthm]])/Raw_savings[[#This Row],[NumUnit]]/10^5</f>
        <v>0</v>
      </c>
      <c r="AC4066">
        <f>Raw_savings[[#This Row],[APreWBkWh]]*Raw_savings[[#This Row],[BldgWts]]</f>
        <v>3.3271759806177956E-2</v>
      </c>
      <c r="AD4066" t="s">
        <v>72</v>
      </c>
    </row>
    <row r="4067" spans="1:30" hidden="1" x14ac:dyDescent="0.25">
      <c r="A4067" t="s">
        <v>73</v>
      </c>
      <c r="B4067" t="s">
        <v>69</v>
      </c>
      <c r="C4067" t="s">
        <v>70</v>
      </c>
      <c r="D4067" s="1">
        <v>43622.936018518521</v>
      </c>
      <c r="E4067" t="s">
        <v>71</v>
      </c>
      <c r="F4067" t="s">
        <v>12</v>
      </c>
      <c r="G4067">
        <v>2007</v>
      </c>
      <c r="H4067" t="str">
        <f>VLOOKUP(Raw_savings[[#This Row],[BldgVint]],DEER2020wts!$I$6:$J$15,2,FALSE)</f>
        <v>Ex</v>
      </c>
      <c r="I4067" t="s">
        <v>35</v>
      </c>
      <c r="J4067" t="s">
        <v>31</v>
      </c>
      <c r="K4067">
        <f>SUMIFS(raw_wts[wt_vint],raw_wts[bldgtype],Raw_savings[[#This Row],[BldgType]],raw_wts[bldgvint],Raw_savings[[#This Row],[BldgVint]],raw_wts[bldgloc],Raw_savings[[#This Row],[BldgLoc]])</f>
        <v>0.105</v>
      </c>
      <c r="L4067" t="s">
        <v>32</v>
      </c>
      <c r="M4067">
        <v>5.3607241666666701</v>
      </c>
      <c r="N4067">
        <v>1920.0170000000001</v>
      </c>
      <c r="O4067" t="s">
        <v>7</v>
      </c>
      <c r="P4067">
        <v>10812.71</v>
      </c>
      <c r="Q4067">
        <v>1.0402222222222199</v>
      </c>
      <c r="R4067">
        <v>0.78220000000000001</v>
      </c>
      <c r="S4067">
        <v>0</v>
      </c>
      <c r="T4067">
        <v>10800.09</v>
      </c>
      <c r="U4067">
        <v>1.03877777777778</v>
      </c>
      <c r="V4067">
        <v>0.78080000000000005</v>
      </c>
      <c r="W4067">
        <v>0</v>
      </c>
      <c r="X4067">
        <v>2.3541595515156302</v>
      </c>
      <c r="Y4067">
        <v>2.6944949964521702E-4</v>
      </c>
      <c r="Z4067">
        <v>2.6115874580998701E-4</v>
      </c>
      <c r="AA4067">
        <v>0</v>
      </c>
      <c r="AB4067">
        <f>(Raw_savings[[#This Row],[PreWBthm]]-Raw_savings[[#This Row],[MsrWBthm]])/Raw_savings[[#This Row],[NumUnit]]/10^5</f>
        <v>0</v>
      </c>
      <c r="AC4067">
        <f>Raw_savings[[#This Row],[APreWBkWh]]*Raw_savings[[#This Row],[BldgWts]]</f>
        <v>0.24718675290914116</v>
      </c>
      <c r="AD4067" t="s">
        <v>72</v>
      </c>
    </row>
    <row r="4068" spans="1:30" hidden="1" x14ac:dyDescent="0.25">
      <c r="A4068" t="s">
        <v>73</v>
      </c>
      <c r="B4068" t="s">
        <v>69</v>
      </c>
      <c r="C4068" t="s">
        <v>70</v>
      </c>
      <c r="D4068" s="1">
        <v>43622.936018518521</v>
      </c>
      <c r="E4068" t="s">
        <v>71</v>
      </c>
      <c r="F4068" t="s">
        <v>12</v>
      </c>
      <c r="G4068">
        <v>2007</v>
      </c>
      <c r="H4068" t="str">
        <f>VLOOKUP(Raw_savings[[#This Row],[BldgVint]],DEER2020wts!$I$6:$J$15,2,FALSE)</f>
        <v>Ex</v>
      </c>
      <c r="I4068" t="s">
        <v>38</v>
      </c>
      <c r="J4068" t="s">
        <v>31</v>
      </c>
      <c r="K4068">
        <f>SUMIFS(raw_wts[wt_vint],raw_wts[bldgtype],Raw_savings[[#This Row],[BldgType]],raw_wts[bldgvint],Raw_savings[[#This Row],[BldgVint]],raw_wts[bldgloc],Raw_savings[[#This Row],[BldgLoc]])</f>
        <v>0.313</v>
      </c>
      <c r="L4068" t="s">
        <v>32</v>
      </c>
      <c r="M4068">
        <v>5.7109866666666704</v>
      </c>
      <c r="N4068">
        <v>1920.0170000000001</v>
      </c>
      <c r="O4068" t="s">
        <v>7</v>
      </c>
      <c r="P4068">
        <v>9636.3510000000006</v>
      </c>
      <c r="Q4068">
        <v>0.42411111111111099</v>
      </c>
      <c r="R4068">
        <v>0.20206666666666701</v>
      </c>
      <c r="S4068">
        <v>0</v>
      </c>
      <c r="T4068">
        <v>9623.5550000000003</v>
      </c>
      <c r="U4068">
        <v>0.42399999999999999</v>
      </c>
      <c r="V4068">
        <v>0.20193333333333299</v>
      </c>
      <c r="W4068">
        <v>0</v>
      </c>
      <c r="X4068">
        <v>2.2405935693540902</v>
      </c>
      <c r="Y4068" s="2">
        <v>1.9455676855206898E-5</v>
      </c>
      <c r="Z4068" s="2">
        <v>2.3346812226256E-5</v>
      </c>
      <c r="AA4068">
        <v>0</v>
      </c>
      <c r="AB4068">
        <f>(Raw_savings[[#This Row],[PreWBthm]]-Raw_savings[[#This Row],[MsrWBthm]])/Raw_savings[[#This Row],[NumUnit]]/10^5</f>
        <v>0</v>
      </c>
      <c r="AC4068">
        <f>Raw_savings[[#This Row],[APreWBkWh]]*Raw_savings[[#This Row],[BldgWts]]</f>
        <v>0.70130578720783021</v>
      </c>
      <c r="AD4068" t="s">
        <v>72</v>
      </c>
    </row>
    <row r="4069" spans="1:30" hidden="1" x14ac:dyDescent="0.25">
      <c r="A4069" t="s">
        <v>73</v>
      </c>
      <c r="B4069" t="s">
        <v>69</v>
      </c>
      <c r="C4069" t="s">
        <v>70</v>
      </c>
      <c r="D4069" s="1">
        <v>43622.936018518521</v>
      </c>
      <c r="E4069" t="s">
        <v>71</v>
      </c>
      <c r="F4069" t="s">
        <v>12</v>
      </c>
      <c r="G4069">
        <v>2007</v>
      </c>
      <c r="H4069" t="str">
        <f>VLOOKUP(Raw_savings[[#This Row],[BldgVint]],DEER2020wts!$I$6:$J$15,2,FALSE)</f>
        <v>Ex</v>
      </c>
      <c r="I4069" t="s">
        <v>40</v>
      </c>
      <c r="J4069" t="s">
        <v>31</v>
      </c>
      <c r="K4069">
        <f>SUMIFS(raw_wts[wt_vint],raw_wts[bldgtype],Raw_savings[[#This Row],[BldgType]],raw_wts[bldgvint],Raw_savings[[#This Row],[BldgVint]],raw_wts[bldgloc],Raw_savings[[#This Row],[BldgLoc]])</f>
        <v>0.21099999999999999</v>
      </c>
      <c r="L4069" t="s">
        <v>32</v>
      </c>
      <c r="M4069">
        <v>5.83599333333333</v>
      </c>
      <c r="N4069">
        <v>1920.0170000000001</v>
      </c>
      <c r="O4069" t="s">
        <v>7</v>
      </c>
      <c r="P4069">
        <v>10535.84</v>
      </c>
      <c r="Q4069">
        <v>5.6185555555555604</v>
      </c>
      <c r="R4069">
        <v>1.9279999999999999</v>
      </c>
      <c r="S4069">
        <v>0</v>
      </c>
      <c r="T4069">
        <v>10521.22</v>
      </c>
      <c r="U4069">
        <v>5.6097777777777802</v>
      </c>
      <c r="V4069">
        <v>1.9262666666666699</v>
      </c>
      <c r="W4069">
        <v>0</v>
      </c>
      <c r="X4069">
        <v>2.5051433689096299</v>
      </c>
      <c r="Y4069">
        <v>1.504076046085E-3</v>
      </c>
      <c r="Z4069">
        <v>2.9700742175861697E-4</v>
      </c>
      <c r="AA4069">
        <v>0</v>
      </c>
      <c r="AB4069">
        <f>(Raw_savings[[#This Row],[PreWBthm]]-Raw_savings[[#This Row],[MsrWBthm]])/Raw_savings[[#This Row],[NumUnit]]/10^5</f>
        <v>0</v>
      </c>
      <c r="AC4069">
        <f>Raw_savings[[#This Row],[APreWBkWh]]*Raw_savings[[#This Row],[BldgWts]]</f>
        <v>0.52858525083993191</v>
      </c>
      <c r="AD4069" t="s">
        <v>72</v>
      </c>
    </row>
    <row r="4070" spans="1:30" hidden="1" x14ac:dyDescent="0.25">
      <c r="A4070" t="s">
        <v>73</v>
      </c>
      <c r="B4070" t="s">
        <v>69</v>
      </c>
      <c r="C4070" t="s">
        <v>70</v>
      </c>
      <c r="D4070" s="1">
        <v>43622.936018518521</v>
      </c>
      <c r="E4070" t="s">
        <v>71</v>
      </c>
      <c r="F4070" t="s">
        <v>12</v>
      </c>
      <c r="G4070">
        <v>2007</v>
      </c>
      <c r="H4070" t="str">
        <f>VLOOKUP(Raw_savings[[#This Row],[BldgVint]],DEER2020wts!$I$6:$J$15,2,FALSE)</f>
        <v>Ex</v>
      </c>
      <c r="I4070" t="s">
        <v>43</v>
      </c>
      <c r="J4070" t="s">
        <v>31</v>
      </c>
      <c r="K4070">
        <f>SUMIFS(raw_wts[wt_vint],raw_wts[bldgtype],Raw_savings[[#This Row],[BldgType]],raw_wts[bldgvint],Raw_savings[[#This Row],[BldgVint]],raw_wts[bldgloc],Raw_savings[[#This Row],[BldgLoc]])</f>
        <v>3.1000000000000003E-2</v>
      </c>
      <c r="L4070" t="s">
        <v>32</v>
      </c>
      <c r="M4070">
        <v>5.37730833333333</v>
      </c>
      <c r="N4070">
        <v>1920.0170000000001</v>
      </c>
      <c r="O4070" t="s">
        <v>7</v>
      </c>
      <c r="P4070">
        <v>10114.06</v>
      </c>
      <c r="Q4070">
        <v>3.9683333333333302</v>
      </c>
      <c r="R4070">
        <v>1.28673333333333</v>
      </c>
      <c r="S4070">
        <v>0</v>
      </c>
      <c r="T4070">
        <v>10101.040000000001</v>
      </c>
      <c r="U4070">
        <v>3.9638888888888899</v>
      </c>
      <c r="V4070">
        <v>1.28633333333333</v>
      </c>
      <c r="W4070">
        <v>0</v>
      </c>
      <c r="X4070">
        <v>2.4212857424018401</v>
      </c>
      <c r="Y4070">
        <v>8.2651843058610599E-4</v>
      </c>
      <c r="Z4070" s="2">
        <v>7.4386658752744494E-5</v>
      </c>
      <c r="AA4070">
        <v>0</v>
      </c>
      <c r="AB4070">
        <f>(Raw_savings[[#This Row],[PreWBthm]]-Raw_savings[[#This Row],[MsrWBthm]])/Raw_savings[[#This Row],[NumUnit]]/10^5</f>
        <v>0</v>
      </c>
      <c r="AC4070">
        <f>Raw_savings[[#This Row],[APreWBkWh]]*Raw_savings[[#This Row],[BldgWts]]</f>
        <v>7.5059858014457054E-2</v>
      </c>
      <c r="AD4070" t="s">
        <v>72</v>
      </c>
    </row>
    <row r="4071" spans="1:30" hidden="1" x14ac:dyDescent="0.25">
      <c r="A4071" t="s">
        <v>73</v>
      </c>
      <c r="B4071" t="s">
        <v>69</v>
      </c>
      <c r="C4071" t="s">
        <v>70</v>
      </c>
      <c r="D4071" s="1">
        <v>43622.936018518521</v>
      </c>
      <c r="E4071" t="s">
        <v>71</v>
      </c>
      <c r="F4071" t="s">
        <v>12</v>
      </c>
      <c r="G4071">
        <v>2007</v>
      </c>
      <c r="H4071" t="str">
        <f>VLOOKUP(Raw_savings[[#This Row],[BldgVint]],DEER2020wts!$I$6:$J$15,2,FALSE)</f>
        <v>Ex</v>
      </c>
      <c r="I4071" t="s">
        <v>45</v>
      </c>
      <c r="J4071" t="s">
        <v>31</v>
      </c>
      <c r="K4071">
        <f>SUMIFS(raw_wts[wt_vint],raw_wts[bldgtype],Raw_savings[[#This Row],[BldgType]],raw_wts[bldgvint],Raw_savings[[#This Row],[BldgVint]],raw_wts[bldgloc],Raw_savings[[#This Row],[BldgLoc]])</f>
        <v>0.44600000000000001</v>
      </c>
      <c r="L4071" t="s">
        <v>32</v>
      </c>
      <c r="M4071">
        <v>6.19879583333333</v>
      </c>
      <c r="N4071">
        <v>1920.0170000000001</v>
      </c>
      <c r="O4071" t="s">
        <v>7</v>
      </c>
      <c r="P4071">
        <v>9797.7420000000002</v>
      </c>
      <c r="Q4071">
        <v>5.14</v>
      </c>
      <c r="R4071">
        <v>1.7188666666666701</v>
      </c>
      <c r="S4071">
        <v>0</v>
      </c>
      <c r="T4071">
        <v>9782.59</v>
      </c>
      <c r="U4071">
        <v>5.1323333333333299</v>
      </c>
      <c r="V4071">
        <v>1.7174</v>
      </c>
      <c r="W4071">
        <v>0</v>
      </c>
      <c r="X4071">
        <v>2.444345709617</v>
      </c>
      <c r="Y4071">
        <v>1.2367993514867399E-3</v>
      </c>
      <c r="Z4071">
        <v>2.36605093327912E-4</v>
      </c>
      <c r="AA4071">
        <v>0</v>
      </c>
      <c r="AB4071">
        <f>(Raw_savings[[#This Row],[PreWBthm]]-Raw_savings[[#This Row],[MsrWBthm]])/Raw_savings[[#This Row],[NumUnit]]/10^5</f>
        <v>0</v>
      </c>
      <c r="AC4071">
        <f>Raw_savings[[#This Row],[APreWBkWh]]*Raw_savings[[#This Row],[BldgWts]]</f>
        <v>1.090178186489182</v>
      </c>
      <c r="AD4071" t="s">
        <v>72</v>
      </c>
    </row>
    <row r="4072" spans="1:30" hidden="1" x14ac:dyDescent="0.25">
      <c r="A4072" t="s">
        <v>73</v>
      </c>
      <c r="B4072" t="s">
        <v>69</v>
      </c>
      <c r="C4072" t="s">
        <v>70</v>
      </c>
      <c r="D4072" s="1">
        <v>43622.936018518521</v>
      </c>
      <c r="E4072" t="s">
        <v>71</v>
      </c>
      <c r="F4072" t="s">
        <v>12</v>
      </c>
      <c r="G4072">
        <v>2007</v>
      </c>
      <c r="H4072" t="str">
        <f>VLOOKUP(Raw_savings[[#This Row],[BldgVint]],DEER2020wts!$I$6:$J$15,2,FALSE)</f>
        <v>Ex</v>
      </c>
      <c r="I4072" t="s">
        <v>8</v>
      </c>
      <c r="J4072" t="s">
        <v>31</v>
      </c>
      <c r="K4072">
        <f>SUMIFS(raw_wts[wt_vint],raw_wts[bldgtype],Raw_savings[[#This Row],[BldgType]],raw_wts[bldgvint],Raw_savings[[#This Row],[BldgVint]],raw_wts[bldgloc],Raw_savings[[#This Row],[BldgLoc]])</f>
        <v>0.19400000000000001</v>
      </c>
      <c r="L4072" t="s">
        <v>32</v>
      </c>
      <c r="M4072">
        <v>5.9735058333333297</v>
      </c>
      <c r="N4072">
        <v>1920.0170000000001</v>
      </c>
      <c r="O4072" t="s">
        <v>7</v>
      </c>
      <c r="P4072">
        <v>9080.2610000000004</v>
      </c>
      <c r="Q4072">
        <v>4.74433333333333</v>
      </c>
      <c r="R4072">
        <v>1.48753333333333</v>
      </c>
      <c r="S4072">
        <v>0</v>
      </c>
      <c r="T4072">
        <v>9065.3040000000001</v>
      </c>
      <c r="U4072">
        <v>4.7375555555555602</v>
      </c>
      <c r="V4072">
        <v>1.4865999999999999</v>
      </c>
      <c r="W4072">
        <v>0</v>
      </c>
      <c r="X4072">
        <v>2.5038897453715299</v>
      </c>
      <c r="Y4072">
        <v>1.13463985252286E-3</v>
      </c>
      <c r="Z4072">
        <v>1.56245487888414E-4</v>
      </c>
      <c r="AA4072">
        <v>0</v>
      </c>
      <c r="AB4072">
        <f>(Raw_savings[[#This Row],[PreWBthm]]-Raw_savings[[#This Row],[MsrWBthm]])/Raw_savings[[#This Row],[NumUnit]]/10^5</f>
        <v>0</v>
      </c>
      <c r="AC4072">
        <f>Raw_savings[[#This Row],[APreWBkWh]]*Raw_savings[[#This Row],[BldgWts]]</f>
        <v>0.48575461060207681</v>
      </c>
      <c r="AD4072" t="s">
        <v>72</v>
      </c>
    </row>
    <row r="4073" spans="1:30" hidden="1" x14ac:dyDescent="0.25">
      <c r="A4073" t="s">
        <v>73</v>
      </c>
      <c r="B4073" t="s">
        <v>69</v>
      </c>
      <c r="C4073" t="s">
        <v>70</v>
      </c>
      <c r="D4073" s="1">
        <v>43622.936018518521</v>
      </c>
      <c r="E4073" t="s">
        <v>71</v>
      </c>
      <c r="F4073" t="s">
        <v>12</v>
      </c>
      <c r="G4073">
        <v>2007</v>
      </c>
      <c r="H4073" t="str">
        <f>VLOOKUP(Raw_savings[[#This Row],[BldgVint]],DEER2020wts!$I$6:$J$15,2,FALSE)</f>
        <v>Ex</v>
      </c>
      <c r="I4073" t="s">
        <v>36</v>
      </c>
      <c r="J4073" t="s">
        <v>31</v>
      </c>
      <c r="K4073">
        <f>SUMIFS(raw_wts[wt_vint],raw_wts[bldgtype],Raw_savings[[#This Row],[BldgType]],raw_wts[bldgvint],Raw_savings[[#This Row],[BldgVint]],raw_wts[bldgloc],Raw_savings[[#This Row],[BldgLoc]])</f>
        <v>0.78500000000000003</v>
      </c>
      <c r="L4073" t="s">
        <v>32</v>
      </c>
      <c r="M4073">
        <v>6.3927258333333299</v>
      </c>
      <c r="N4073">
        <v>1920.0170000000001</v>
      </c>
      <c r="O4073" t="s">
        <v>7</v>
      </c>
      <c r="P4073">
        <v>10064.98</v>
      </c>
      <c r="Q4073">
        <v>5.8792222222222197</v>
      </c>
      <c r="R4073">
        <v>1.7878000000000001</v>
      </c>
      <c r="S4073">
        <v>0</v>
      </c>
      <c r="T4073">
        <v>10048.219999999999</v>
      </c>
      <c r="U4073">
        <v>5.86977777777778</v>
      </c>
      <c r="V4073">
        <v>1.78633333333333</v>
      </c>
      <c r="W4073">
        <v>0</v>
      </c>
      <c r="X4073">
        <v>2.6217298280819801</v>
      </c>
      <c r="Y4073">
        <v>1.4773736103616999E-3</v>
      </c>
      <c r="Z4073">
        <v>2.2942743125611701E-4</v>
      </c>
      <c r="AA4073">
        <v>0</v>
      </c>
      <c r="AB4073">
        <f>(Raw_savings[[#This Row],[PreWBthm]]-Raw_savings[[#This Row],[MsrWBthm]])/Raw_savings[[#This Row],[NumUnit]]/10^5</f>
        <v>0</v>
      </c>
      <c r="AC4073">
        <f>Raw_savings[[#This Row],[APreWBkWh]]*Raw_savings[[#This Row],[BldgWts]]</f>
        <v>2.0580579150443543</v>
      </c>
      <c r="AD4073" t="s">
        <v>72</v>
      </c>
    </row>
    <row r="4074" spans="1:30" hidden="1" x14ac:dyDescent="0.25">
      <c r="A4074" t="s">
        <v>73</v>
      </c>
      <c r="B4074" t="s">
        <v>69</v>
      </c>
      <c r="C4074" t="s">
        <v>70</v>
      </c>
      <c r="D4074" s="1">
        <v>43622.936018518521</v>
      </c>
      <c r="E4074" t="s">
        <v>71</v>
      </c>
      <c r="F4074" t="s">
        <v>12</v>
      </c>
      <c r="G4074">
        <v>2007</v>
      </c>
      <c r="H4074" t="str">
        <f>VLOOKUP(Raw_savings[[#This Row],[BldgVint]],DEER2020wts!$I$6:$J$15,2,FALSE)</f>
        <v>Ex</v>
      </c>
      <c r="I4074" t="s">
        <v>39</v>
      </c>
      <c r="J4074" t="s">
        <v>31</v>
      </c>
      <c r="K4074">
        <f>SUMIFS(raw_wts[wt_vint],raw_wts[bldgtype],Raw_savings[[#This Row],[BldgType]],raw_wts[bldgvint],Raw_savings[[#This Row],[BldgVint]],raw_wts[bldgloc],Raw_savings[[#This Row],[BldgLoc]])</f>
        <v>0.55899999999999994</v>
      </c>
      <c r="L4074" t="s">
        <v>32</v>
      </c>
      <c r="M4074">
        <v>8.45691666666667</v>
      </c>
      <c r="N4074">
        <v>1920.0170000000001</v>
      </c>
      <c r="O4074" t="s">
        <v>7</v>
      </c>
      <c r="P4074">
        <v>10741.43</v>
      </c>
      <c r="Q4074">
        <v>7.3427777777777798</v>
      </c>
      <c r="R4074">
        <v>2.40486666666667</v>
      </c>
      <c r="S4074">
        <v>0</v>
      </c>
      <c r="T4074">
        <v>10723.16</v>
      </c>
      <c r="U4074">
        <v>7.3297777777777799</v>
      </c>
      <c r="V4074">
        <v>2.4018666666666699</v>
      </c>
      <c r="W4074">
        <v>0</v>
      </c>
      <c r="X4074">
        <v>2.1603618340018</v>
      </c>
      <c r="Y4074">
        <v>1.53720327542553E-3</v>
      </c>
      <c r="Z4074">
        <v>3.5473921740598901E-4</v>
      </c>
      <c r="AA4074">
        <v>0</v>
      </c>
      <c r="AB4074">
        <f>(Raw_savings[[#This Row],[PreWBthm]]-Raw_savings[[#This Row],[MsrWBthm]])/Raw_savings[[#This Row],[NumUnit]]/10^5</f>
        <v>0</v>
      </c>
      <c r="AC4074">
        <f>Raw_savings[[#This Row],[APreWBkWh]]*Raw_savings[[#This Row],[BldgWts]]</f>
        <v>1.207642265207006</v>
      </c>
      <c r="AD4074" t="s">
        <v>72</v>
      </c>
    </row>
    <row r="4075" spans="1:30" hidden="1" x14ac:dyDescent="0.25">
      <c r="A4075" t="s">
        <v>73</v>
      </c>
      <c r="B4075" t="s">
        <v>69</v>
      </c>
      <c r="C4075" t="s">
        <v>70</v>
      </c>
      <c r="D4075" s="1">
        <v>43622.936018518521</v>
      </c>
      <c r="E4075" t="s">
        <v>71</v>
      </c>
      <c r="F4075" t="s">
        <v>12</v>
      </c>
      <c r="G4075">
        <v>2007</v>
      </c>
      <c r="H4075" t="str">
        <f>VLOOKUP(Raw_savings[[#This Row],[BldgVint]],DEER2020wts!$I$6:$J$15,2,FALSE)</f>
        <v>Ex</v>
      </c>
      <c r="I4075" t="s">
        <v>41</v>
      </c>
      <c r="J4075" t="s">
        <v>31</v>
      </c>
      <c r="K4075">
        <f>SUMIFS(raw_wts[wt_vint],raw_wts[bldgtype],Raw_savings[[#This Row],[BldgType]],raw_wts[bldgvint],Raw_savings[[#This Row],[BldgVint]],raw_wts[bldgloc],Raw_savings[[#This Row],[BldgLoc]])</f>
        <v>1.2529999999999999</v>
      </c>
      <c r="L4075" t="s">
        <v>32</v>
      </c>
      <c r="M4075">
        <v>7.2304366666666704</v>
      </c>
      <c r="N4075">
        <v>1920.0170000000001</v>
      </c>
      <c r="O4075" t="s">
        <v>7</v>
      </c>
      <c r="P4075">
        <v>10791.15</v>
      </c>
      <c r="Q4075">
        <v>7.2080000000000002</v>
      </c>
      <c r="R4075">
        <v>2.3296666666666699</v>
      </c>
      <c r="S4075">
        <v>0</v>
      </c>
      <c r="T4075">
        <v>10772.84</v>
      </c>
      <c r="U4075">
        <v>7.1958888888888897</v>
      </c>
      <c r="V4075">
        <v>2.3271333333333302</v>
      </c>
      <c r="W4075">
        <v>0</v>
      </c>
      <c r="X4075">
        <v>2.53235051271677</v>
      </c>
      <c r="Y4075">
        <v>1.6750179372908699E-3</v>
      </c>
      <c r="Z4075">
        <v>3.5037072449752899E-4</v>
      </c>
      <c r="AA4075">
        <v>0</v>
      </c>
      <c r="AB4075">
        <f>(Raw_savings[[#This Row],[PreWBthm]]-Raw_savings[[#This Row],[MsrWBthm]])/Raw_savings[[#This Row],[NumUnit]]/10^5</f>
        <v>0</v>
      </c>
      <c r="AC4075">
        <f>Raw_savings[[#This Row],[APreWBkWh]]*Raw_savings[[#This Row],[BldgWts]]</f>
        <v>3.1730351924341127</v>
      </c>
      <c r="AD4075" t="s">
        <v>72</v>
      </c>
    </row>
    <row r="4076" spans="1:30" hidden="1" x14ac:dyDescent="0.25">
      <c r="A4076" t="s">
        <v>73</v>
      </c>
      <c r="B4076" t="s">
        <v>69</v>
      </c>
      <c r="C4076" t="s">
        <v>70</v>
      </c>
      <c r="D4076" s="1">
        <v>43622.936018518521</v>
      </c>
      <c r="E4076" t="s">
        <v>71</v>
      </c>
      <c r="F4076" t="s">
        <v>12</v>
      </c>
      <c r="G4076">
        <v>2007</v>
      </c>
      <c r="H4076" t="str">
        <f>VLOOKUP(Raw_savings[[#This Row],[BldgVint]],DEER2020wts!$I$6:$J$15,2,FALSE)</f>
        <v>Ex</v>
      </c>
      <c r="I4076" t="s">
        <v>44</v>
      </c>
      <c r="J4076" t="s">
        <v>31</v>
      </c>
      <c r="K4076">
        <f>SUMIFS(raw_wts[wt_vint],raw_wts[bldgtype],Raw_savings[[#This Row],[BldgType]],raw_wts[bldgvint],Raw_savings[[#This Row],[BldgVint]],raw_wts[bldgloc],Raw_savings[[#This Row],[BldgLoc]])</f>
        <v>0.17399999999999999</v>
      </c>
      <c r="L4076" t="s">
        <v>32</v>
      </c>
      <c r="M4076">
        <v>7.3105099999999998</v>
      </c>
      <c r="N4076">
        <v>1920.0170000000001</v>
      </c>
      <c r="O4076" t="s">
        <v>7</v>
      </c>
      <c r="P4076">
        <v>12144.6</v>
      </c>
      <c r="Q4076">
        <v>2.0472222222222198</v>
      </c>
      <c r="R4076">
        <v>1.9161333333333299</v>
      </c>
      <c r="S4076">
        <v>0</v>
      </c>
      <c r="T4076">
        <v>12127.11</v>
      </c>
      <c r="U4076">
        <v>2.04388888888889</v>
      </c>
      <c r="V4076">
        <v>1.9127333333333301</v>
      </c>
      <c r="W4076">
        <v>0</v>
      </c>
      <c r="X4076">
        <v>2.39244594426378</v>
      </c>
      <c r="Y4076">
        <v>4.5596454054962102E-4</v>
      </c>
      <c r="Z4076">
        <v>4.6508383136064301E-4</v>
      </c>
      <c r="AA4076">
        <v>0</v>
      </c>
      <c r="AB4076">
        <f>(Raw_savings[[#This Row],[PreWBthm]]-Raw_savings[[#This Row],[MsrWBthm]])/Raw_savings[[#This Row],[NumUnit]]/10^5</f>
        <v>0</v>
      </c>
      <c r="AC4076">
        <f>Raw_savings[[#This Row],[APreWBkWh]]*Raw_savings[[#This Row],[BldgWts]]</f>
        <v>0.41628559430189771</v>
      </c>
      <c r="AD4076" t="s">
        <v>72</v>
      </c>
    </row>
    <row r="4077" spans="1:30" hidden="1" x14ac:dyDescent="0.25">
      <c r="A4077" t="s">
        <v>73</v>
      </c>
      <c r="B4077" t="s">
        <v>69</v>
      </c>
      <c r="C4077" t="s">
        <v>70</v>
      </c>
      <c r="D4077" s="1">
        <v>43622.936018518521</v>
      </c>
      <c r="E4077" t="s">
        <v>71</v>
      </c>
      <c r="F4077" t="s">
        <v>12</v>
      </c>
      <c r="G4077">
        <v>2007</v>
      </c>
      <c r="H4077" t="str">
        <f>VLOOKUP(Raw_savings[[#This Row],[BldgVint]],DEER2020wts!$I$6:$J$15,2,FALSE)</f>
        <v>Ex</v>
      </c>
      <c r="I4077" t="s">
        <v>46</v>
      </c>
      <c r="J4077" t="s">
        <v>31</v>
      </c>
      <c r="K4077">
        <f>SUMIFS(raw_wts[wt_vint],raw_wts[bldgtype],Raw_savings[[#This Row],[BldgType]],raw_wts[bldgvint],Raw_savings[[#This Row],[BldgVint]],raw_wts[bldgloc],Raw_savings[[#This Row],[BldgLoc]])</f>
        <v>0.53500000000000003</v>
      </c>
      <c r="L4077" t="s">
        <v>32</v>
      </c>
      <c r="M4077">
        <v>6.2825458333333302</v>
      </c>
      <c r="N4077">
        <v>1920.0170000000001</v>
      </c>
      <c r="O4077" t="s">
        <v>7</v>
      </c>
      <c r="P4077">
        <v>11195.47</v>
      </c>
      <c r="Q4077">
        <v>1.4973333333333301</v>
      </c>
      <c r="R4077">
        <v>1.339</v>
      </c>
      <c r="S4077">
        <v>0</v>
      </c>
      <c r="T4077">
        <v>11180.12</v>
      </c>
      <c r="U4077">
        <v>1.49477777777778</v>
      </c>
      <c r="V4077">
        <v>1.33653333333333</v>
      </c>
      <c r="W4077">
        <v>0</v>
      </c>
      <c r="X4077">
        <v>2.4432770420163101</v>
      </c>
      <c r="Y4077">
        <v>4.0677069827280002E-4</v>
      </c>
      <c r="Z4077">
        <v>3.9262215224589902E-4</v>
      </c>
      <c r="AA4077">
        <v>0</v>
      </c>
      <c r="AB4077">
        <f>(Raw_savings[[#This Row],[PreWBthm]]-Raw_savings[[#This Row],[MsrWBthm]])/Raw_savings[[#This Row],[NumUnit]]/10^5</f>
        <v>0</v>
      </c>
      <c r="AC4077">
        <f>Raw_savings[[#This Row],[APreWBkWh]]*Raw_savings[[#This Row],[BldgWts]]</f>
        <v>1.3071532174787259</v>
      </c>
      <c r="AD4077" t="s">
        <v>72</v>
      </c>
    </row>
    <row r="4078" spans="1:30" hidden="1" x14ac:dyDescent="0.25">
      <c r="A4078" t="s">
        <v>73</v>
      </c>
      <c r="B4078" t="s">
        <v>69</v>
      </c>
      <c r="C4078" t="s">
        <v>70</v>
      </c>
      <c r="D4078" s="1">
        <v>43622.936018518521</v>
      </c>
      <c r="E4078" t="s">
        <v>71</v>
      </c>
      <c r="F4078" t="s">
        <v>12</v>
      </c>
      <c r="G4078">
        <v>2007</v>
      </c>
      <c r="H4078" t="str">
        <f>VLOOKUP(Raw_savings[[#This Row],[BldgVint]],DEER2020wts!$I$6:$J$15,2,FALSE)</f>
        <v>Ex</v>
      </c>
      <c r="I4078" t="s">
        <v>9</v>
      </c>
      <c r="J4078" t="s">
        <v>31</v>
      </c>
      <c r="K4078">
        <f>SUMIFS(raw_wts[wt_vint],raw_wts[bldgtype],Raw_savings[[#This Row],[BldgType]],raw_wts[bldgvint],Raw_savings[[#This Row],[BldgVint]],raw_wts[bldgloc],Raw_savings[[#This Row],[BldgLoc]])</f>
        <v>0.67199999999999993</v>
      </c>
      <c r="L4078" t="s">
        <v>32</v>
      </c>
      <c r="M4078">
        <v>7.4165933333333296</v>
      </c>
      <c r="N4078">
        <v>1920.0170000000001</v>
      </c>
      <c r="O4078" t="s">
        <v>7</v>
      </c>
      <c r="P4078">
        <v>12203.99</v>
      </c>
      <c r="Q4078">
        <v>1.87588888888889</v>
      </c>
      <c r="R4078">
        <v>1.5654666666666699</v>
      </c>
      <c r="S4078">
        <v>0</v>
      </c>
      <c r="T4078">
        <v>12184.82</v>
      </c>
      <c r="U4078">
        <v>1.87255555555556</v>
      </c>
      <c r="V4078">
        <v>1.56246666666667</v>
      </c>
      <c r="W4078">
        <v>0</v>
      </c>
      <c r="X4078">
        <v>2.58474465814944</v>
      </c>
      <c r="Y4078">
        <v>4.4944264617448998E-4</v>
      </c>
      <c r="Z4078">
        <v>4.04498381556987E-4</v>
      </c>
      <c r="AA4078">
        <v>0</v>
      </c>
      <c r="AB4078">
        <f>(Raw_savings[[#This Row],[PreWBthm]]-Raw_savings[[#This Row],[MsrWBthm]])/Raw_savings[[#This Row],[NumUnit]]/10^5</f>
        <v>0</v>
      </c>
      <c r="AC4078">
        <f>Raw_savings[[#This Row],[APreWBkWh]]*Raw_savings[[#This Row],[BldgWts]]</f>
        <v>1.7369484102764234</v>
      </c>
      <c r="AD4078" t="s">
        <v>72</v>
      </c>
    </row>
    <row r="4079" spans="1:30" hidden="1" x14ac:dyDescent="0.25">
      <c r="A4079" t="s">
        <v>73</v>
      </c>
      <c r="B4079" t="s">
        <v>69</v>
      </c>
      <c r="C4079" t="s">
        <v>70</v>
      </c>
      <c r="D4079" s="1">
        <v>43622.936018518521</v>
      </c>
      <c r="E4079" t="s">
        <v>71</v>
      </c>
      <c r="F4079" t="s">
        <v>12</v>
      </c>
      <c r="G4079">
        <v>2007</v>
      </c>
      <c r="H4079" t="str">
        <f>VLOOKUP(Raw_savings[[#This Row],[BldgVint]],DEER2020wts!$I$6:$J$15,2,FALSE)</f>
        <v>Ex</v>
      </c>
      <c r="I4079" t="s">
        <v>37</v>
      </c>
      <c r="J4079" t="s">
        <v>31</v>
      </c>
      <c r="K4079">
        <f>SUMIFS(raw_wts[wt_vint],raw_wts[bldgtype],Raw_savings[[#This Row],[BldgType]],raw_wts[bldgvint],Raw_savings[[#This Row],[BldgVint]],raw_wts[bldgloc],Raw_savings[[#This Row],[BldgLoc]])</f>
        <v>0.26100000000000001</v>
      </c>
      <c r="L4079" t="s">
        <v>32</v>
      </c>
      <c r="M4079">
        <v>7.9276324999999996</v>
      </c>
      <c r="N4079">
        <v>1920.0170000000001</v>
      </c>
      <c r="O4079" t="s">
        <v>7</v>
      </c>
      <c r="P4079">
        <v>12601.57</v>
      </c>
      <c r="Q4079">
        <v>6.5651111111111096</v>
      </c>
      <c r="R4079">
        <v>2.46173333333333</v>
      </c>
      <c r="S4079">
        <v>0</v>
      </c>
      <c r="T4079">
        <v>12584.01</v>
      </c>
      <c r="U4079">
        <v>6.5548888888888897</v>
      </c>
      <c r="V4079">
        <v>2.4589333333333299</v>
      </c>
      <c r="W4079">
        <v>0</v>
      </c>
      <c r="X4079">
        <v>2.2150370870495699</v>
      </c>
      <c r="Y4079">
        <v>1.28944198942403E-3</v>
      </c>
      <c r="Z4079">
        <v>3.5319497971180401E-4</v>
      </c>
      <c r="AA4079">
        <v>0</v>
      </c>
      <c r="AB4079">
        <f>(Raw_savings[[#This Row],[PreWBthm]]-Raw_savings[[#This Row],[MsrWBthm]])/Raw_savings[[#This Row],[NumUnit]]/10^5</f>
        <v>0</v>
      </c>
      <c r="AC4079">
        <f>Raw_savings[[#This Row],[APreWBkWh]]*Raw_savings[[#This Row],[BldgWts]]</f>
        <v>0.57812467971993775</v>
      </c>
      <c r="AD4079" t="s">
        <v>72</v>
      </c>
    </row>
    <row r="4080" spans="1:30" hidden="1" x14ac:dyDescent="0.25">
      <c r="A4080" t="s">
        <v>73</v>
      </c>
      <c r="B4080" t="s">
        <v>69</v>
      </c>
      <c r="C4080" t="s">
        <v>70</v>
      </c>
      <c r="D4080" s="1">
        <v>43622.936018518521</v>
      </c>
      <c r="E4080" t="s">
        <v>71</v>
      </c>
      <c r="F4080" t="s">
        <v>12</v>
      </c>
      <c r="G4080">
        <v>2007</v>
      </c>
      <c r="H4080" t="str">
        <f>VLOOKUP(Raw_savings[[#This Row],[BldgVint]],DEER2020wts!$I$6:$J$15,2,FALSE)</f>
        <v>Ex</v>
      </c>
      <c r="I4080" t="s">
        <v>34</v>
      </c>
      <c r="J4080" t="s">
        <v>31</v>
      </c>
      <c r="K4080">
        <f>SUMIFS(raw_wts[wt_vint],raw_wts[bldgtype],Raw_savings[[#This Row],[BldgType]],raw_wts[bldgvint],Raw_savings[[#This Row],[BldgVint]],raw_wts[bldgloc],Raw_savings[[#This Row],[BldgLoc]])</f>
        <v>0.10299999999999999</v>
      </c>
      <c r="L4080" t="s">
        <v>32</v>
      </c>
      <c r="M4080">
        <v>10.983074999999999</v>
      </c>
      <c r="N4080">
        <v>1920.0170000000001</v>
      </c>
      <c r="O4080" t="s">
        <v>7</v>
      </c>
      <c r="P4080">
        <v>14978.16</v>
      </c>
      <c r="Q4080">
        <v>8.0820000000000007</v>
      </c>
      <c r="R4080">
        <v>3.2676666666666701</v>
      </c>
      <c r="S4080">
        <v>0</v>
      </c>
      <c r="T4080">
        <v>14946.92</v>
      </c>
      <c r="U4080">
        <v>8.0687777777777807</v>
      </c>
      <c r="V4080">
        <v>3.2633333333333301</v>
      </c>
      <c r="W4080">
        <v>0</v>
      </c>
      <c r="X4080">
        <v>2.8443764610548299</v>
      </c>
      <c r="Y4080">
        <v>1.2038725240630301E-3</v>
      </c>
      <c r="Z4080">
        <v>3.9454645746607301E-4</v>
      </c>
      <c r="AA4080">
        <v>0</v>
      </c>
      <c r="AB4080">
        <f>(Raw_savings[[#This Row],[PreWBthm]]-Raw_savings[[#This Row],[MsrWBthm]])/Raw_savings[[#This Row],[NumUnit]]/10^5</f>
        <v>0</v>
      </c>
      <c r="AC4080">
        <f>Raw_savings[[#This Row],[APreWBkWh]]*Raw_savings[[#This Row],[BldgWts]]</f>
        <v>0.29297077548864747</v>
      </c>
      <c r="AD4080" t="s">
        <v>72</v>
      </c>
    </row>
    <row r="4081" spans="1:30" hidden="1" x14ac:dyDescent="0.25">
      <c r="A4081" t="s">
        <v>73</v>
      </c>
      <c r="B4081" t="s">
        <v>69</v>
      </c>
      <c r="C4081" t="s">
        <v>70</v>
      </c>
      <c r="D4081" s="1">
        <v>43622.936018518521</v>
      </c>
      <c r="E4081" t="s">
        <v>71</v>
      </c>
      <c r="F4081" t="s">
        <v>12</v>
      </c>
      <c r="G4081">
        <v>2007</v>
      </c>
      <c r="H4081" t="str">
        <f>VLOOKUP(Raw_savings[[#This Row],[BldgVint]],DEER2020wts!$I$6:$J$15,2,FALSE)</f>
        <v>Ex</v>
      </c>
      <c r="I4081" t="s">
        <v>42</v>
      </c>
      <c r="J4081" t="s">
        <v>31</v>
      </c>
      <c r="K4081">
        <f>SUMIFS(raw_wts[wt_vint],raw_wts[bldgtype],Raw_savings[[#This Row],[BldgType]],raw_wts[bldgvint],Raw_savings[[#This Row],[BldgVint]],raw_wts[bldgloc],Raw_savings[[#This Row],[BldgLoc]])</f>
        <v>0.158</v>
      </c>
      <c r="L4081" t="s">
        <v>32</v>
      </c>
      <c r="M4081">
        <v>5.7894666666666703</v>
      </c>
      <c r="N4081">
        <v>1920.0170000000001</v>
      </c>
      <c r="O4081" t="s">
        <v>7</v>
      </c>
      <c r="P4081">
        <v>14011.4</v>
      </c>
      <c r="Q4081">
        <v>0.67211111111111099</v>
      </c>
      <c r="R4081">
        <v>0.42773333333333302</v>
      </c>
      <c r="S4081">
        <v>0</v>
      </c>
      <c r="T4081">
        <v>13999.44</v>
      </c>
      <c r="U4081">
        <v>0.67122222222222205</v>
      </c>
      <c r="V4081">
        <v>0.42699999999999999</v>
      </c>
      <c r="W4081">
        <v>0</v>
      </c>
      <c r="X4081">
        <v>2.0658206858431001</v>
      </c>
      <c r="Y4081">
        <v>1.5353553963902701E-4</v>
      </c>
      <c r="Z4081">
        <v>1.26666820202211E-4</v>
      </c>
      <c r="AA4081">
        <v>0</v>
      </c>
      <c r="AB4081">
        <f>(Raw_savings[[#This Row],[PreWBthm]]-Raw_savings[[#This Row],[MsrWBthm]])/Raw_savings[[#This Row],[NumUnit]]/10^5</f>
        <v>0</v>
      </c>
      <c r="AC4081">
        <f>Raw_savings[[#This Row],[APreWBkWh]]*Raw_savings[[#This Row],[BldgWts]]</f>
        <v>0.32639966836320983</v>
      </c>
      <c r="AD4081" t="s">
        <v>72</v>
      </c>
    </row>
    <row r="4082" spans="1:30" hidden="1" x14ac:dyDescent="0.25">
      <c r="A4082" t="s">
        <v>73</v>
      </c>
      <c r="B4082" t="s">
        <v>69</v>
      </c>
      <c r="C4082" t="s">
        <v>70</v>
      </c>
      <c r="D4082" s="1">
        <v>43622.936018518521</v>
      </c>
      <c r="E4082" t="s">
        <v>71</v>
      </c>
      <c r="F4082" t="s">
        <v>12</v>
      </c>
      <c r="G4082">
        <v>2011</v>
      </c>
      <c r="H4082" t="str">
        <f>VLOOKUP(Raw_savings[[#This Row],[BldgVint]],DEER2020wts!$I$6:$J$15,2,FALSE)</f>
        <v>Ex</v>
      </c>
      <c r="I4082" t="s">
        <v>5</v>
      </c>
      <c r="J4082" t="s">
        <v>31</v>
      </c>
      <c r="K4082">
        <f>SUMIFS(raw_wts[wt_vint],raw_wts[bldgtype],Raw_savings[[#This Row],[BldgType]],raw_wts[bldgvint],Raw_savings[[#This Row],[BldgVint]],raw_wts[bldgloc],Raw_savings[[#This Row],[BldgLoc]])</f>
        <v>1.7999999999999999E-2</v>
      </c>
      <c r="L4082" t="s">
        <v>32</v>
      </c>
      <c r="M4082">
        <v>4.7607941666666704</v>
      </c>
      <c r="N4082">
        <v>1920.0170000000001</v>
      </c>
      <c r="O4082" t="s">
        <v>7</v>
      </c>
      <c r="P4082">
        <v>10774.98</v>
      </c>
      <c r="Q4082">
        <v>3.1653333333333298</v>
      </c>
      <c r="R4082">
        <v>1.1527333333333301</v>
      </c>
      <c r="S4082">
        <v>0</v>
      </c>
      <c r="T4082">
        <v>10766.18</v>
      </c>
      <c r="U4082">
        <v>3.1606666666666698</v>
      </c>
      <c r="V4082">
        <v>1.1526000000000001</v>
      </c>
      <c r="W4082">
        <v>0</v>
      </c>
      <c r="X4082">
        <v>1.8484311003432199</v>
      </c>
      <c r="Y4082">
        <v>9.8022861381853602E-4</v>
      </c>
      <c r="Z4082" s="2">
        <v>2.8006531823381401E-5</v>
      </c>
      <c r="AA4082">
        <v>0</v>
      </c>
      <c r="AB4082">
        <f>(Raw_savings[[#This Row],[PreWBthm]]-Raw_savings[[#This Row],[MsrWBthm]])/Raw_savings[[#This Row],[NumUnit]]/10^5</f>
        <v>0</v>
      </c>
      <c r="AC4082">
        <f>Raw_savings[[#This Row],[APreWBkWh]]*Raw_savings[[#This Row],[BldgWts]]</f>
        <v>3.3271759806177956E-2</v>
      </c>
      <c r="AD4082" t="s">
        <v>72</v>
      </c>
    </row>
    <row r="4083" spans="1:30" hidden="1" x14ac:dyDescent="0.25">
      <c r="A4083" t="s">
        <v>73</v>
      </c>
      <c r="B4083" t="s">
        <v>69</v>
      </c>
      <c r="C4083" t="s">
        <v>70</v>
      </c>
      <c r="D4083" s="1">
        <v>43622.936018518521</v>
      </c>
      <c r="E4083" t="s">
        <v>71</v>
      </c>
      <c r="F4083" t="s">
        <v>12</v>
      </c>
      <c r="G4083">
        <v>2011</v>
      </c>
      <c r="H4083" t="str">
        <f>VLOOKUP(Raw_savings[[#This Row],[BldgVint]],DEER2020wts!$I$6:$J$15,2,FALSE)</f>
        <v>Ex</v>
      </c>
      <c r="I4083" t="s">
        <v>35</v>
      </c>
      <c r="J4083" t="s">
        <v>31</v>
      </c>
      <c r="K4083">
        <f>SUMIFS(raw_wts[wt_vint],raw_wts[bldgtype],Raw_savings[[#This Row],[BldgType]],raw_wts[bldgvint],Raw_savings[[#This Row],[BldgVint]],raw_wts[bldgloc],Raw_savings[[#This Row],[BldgLoc]])</f>
        <v>0.105</v>
      </c>
      <c r="L4083" t="s">
        <v>32</v>
      </c>
      <c r="M4083">
        <v>5.2343391666666701</v>
      </c>
      <c r="N4083">
        <v>1920.0170000000001</v>
      </c>
      <c r="O4083" t="s">
        <v>7</v>
      </c>
      <c r="P4083">
        <v>10478.33</v>
      </c>
      <c r="Q4083">
        <v>0.89977777777777801</v>
      </c>
      <c r="R4083">
        <v>0.68740000000000001</v>
      </c>
      <c r="S4083">
        <v>0</v>
      </c>
      <c r="T4083">
        <v>10466.77</v>
      </c>
      <c r="U4083">
        <v>0.89888888888888896</v>
      </c>
      <c r="V4083">
        <v>0.68626666666666702</v>
      </c>
      <c r="W4083">
        <v>0</v>
      </c>
      <c r="X4083">
        <v>2.20849273077601</v>
      </c>
      <c r="Y4083">
        <v>1.6981874131303E-4</v>
      </c>
      <c r="Z4083">
        <v>2.1651889517410399E-4</v>
      </c>
      <c r="AA4083">
        <v>0</v>
      </c>
      <c r="AB4083">
        <f>(Raw_savings[[#This Row],[PreWBthm]]-Raw_savings[[#This Row],[MsrWBthm]])/Raw_savings[[#This Row],[NumUnit]]/10^5</f>
        <v>0</v>
      </c>
      <c r="AC4083">
        <f>Raw_savings[[#This Row],[APreWBkWh]]*Raw_savings[[#This Row],[BldgWts]]</f>
        <v>0.23189173673148106</v>
      </c>
      <c r="AD4083" t="s">
        <v>72</v>
      </c>
    </row>
    <row r="4084" spans="1:30" hidden="1" x14ac:dyDescent="0.25">
      <c r="A4084" t="s">
        <v>73</v>
      </c>
      <c r="B4084" t="s">
        <v>69</v>
      </c>
      <c r="C4084" t="s">
        <v>70</v>
      </c>
      <c r="D4084" s="1">
        <v>43622.936018518521</v>
      </c>
      <c r="E4084" t="s">
        <v>71</v>
      </c>
      <c r="F4084" t="s">
        <v>12</v>
      </c>
      <c r="G4084">
        <v>2011</v>
      </c>
      <c r="H4084" t="str">
        <f>VLOOKUP(Raw_savings[[#This Row],[BldgVint]],DEER2020wts!$I$6:$J$15,2,FALSE)</f>
        <v>Ex</v>
      </c>
      <c r="I4084" t="s">
        <v>38</v>
      </c>
      <c r="J4084" t="s">
        <v>31</v>
      </c>
      <c r="K4084">
        <f>SUMIFS(raw_wts[wt_vint],raw_wts[bldgtype],Raw_savings[[#This Row],[BldgType]],raw_wts[bldgvint],Raw_savings[[#This Row],[BldgVint]],raw_wts[bldgloc],Raw_savings[[#This Row],[BldgLoc]])</f>
        <v>0.313</v>
      </c>
      <c r="L4084" t="s">
        <v>32</v>
      </c>
      <c r="M4084">
        <v>5.7076166666666701</v>
      </c>
      <c r="N4084">
        <v>1920.0170000000001</v>
      </c>
      <c r="O4084" t="s">
        <v>7</v>
      </c>
      <c r="P4084">
        <v>9613.2440000000006</v>
      </c>
      <c r="Q4084">
        <v>0.42355555555555602</v>
      </c>
      <c r="R4084">
        <v>0.20166666666666699</v>
      </c>
      <c r="S4084">
        <v>0</v>
      </c>
      <c r="T4084">
        <v>9601.2000000000007</v>
      </c>
      <c r="U4084">
        <v>0.42333333333333301</v>
      </c>
      <c r="V4084">
        <v>0.20153333333333301</v>
      </c>
      <c r="W4084">
        <v>0</v>
      </c>
      <c r="X4084">
        <v>2.1101627357594999</v>
      </c>
      <c r="Y4084" s="2">
        <v>3.89343284947718E-5</v>
      </c>
      <c r="Z4084" s="2">
        <v>2.33605970968592E-5</v>
      </c>
      <c r="AA4084">
        <v>0</v>
      </c>
      <c r="AB4084">
        <f>(Raw_savings[[#This Row],[PreWBthm]]-Raw_savings[[#This Row],[MsrWBthm]])/Raw_savings[[#This Row],[NumUnit]]/10^5</f>
        <v>0</v>
      </c>
      <c r="AC4084">
        <f>Raw_savings[[#This Row],[APreWBkWh]]*Raw_savings[[#This Row],[BldgWts]]</f>
        <v>0.66048093629272342</v>
      </c>
      <c r="AD4084" t="s">
        <v>72</v>
      </c>
    </row>
    <row r="4085" spans="1:30" hidden="1" x14ac:dyDescent="0.25">
      <c r="A4085" t="s">
        <v>73</v>
      </c>
      <c r="B4085" t="s">
        <v>69</v>
      </c>
      <c r="C4085" t="s">
        <v>70</v>
      </c>
      <c r="D4085" s="1">
        <v>43622.936018518521</v>
      </c>
      <c r="E4085" t="s">
        <v>71</v>
      </c>
      <c r="F4085" t="s">
        <v>12</v>
      </c>
      <c r="G4085">
        <v>2011</v>
      </c>
      <c r="H4085" t="str">
        <f>VLOOKUP(Raw_savings[[#This Row],[BldgVint]],DEER2020wts!$I$6:$J$15,2,FALSE)</f>
        <v>Ex</v>
      </c>
      <c r="I4085" t="s">
        <v>40</v>
      </c>
      <c r="J4085" t="s">
        <v>31</v>
      </c>
      <c r="K4085">
        <f>SUMIFS(raw_wts[wt_vint],raw_wts[bldgtype],Raw_savings[[#This Row],[BldgType]],raw_wts[bldgvint],Raw_savings[[#This Row],[BldgVint]],raw_wts[bldgloc],Raw_savings[[#This Row],[BldgLoc]])</f>
        <v>0.21099999999999999</v>
      </c>
      <c r="L4085" t="s">
        <v>32</v>
      </c>
      <c r="M4085">
        <v>5.62766083333333</v>
      </c>
      <c r="N4085">
        <v>1920.0170000000001</v>
      </c>
      <c r="O4085" t="s">
        <v>7</v>
      </c>
      <c r="P4085">
        <v>10149.42</v>
      </c>
      <c r="Q4085">
        <v>5.4723333333333297</v>
      </c>
      <c r="R4085">
        <v>1.8552</v>
      </c>
      <c r="S4085">
        <v>0</v>
      </c>
      <c r="T4085">
        <v>10135.709999999999</v>
      </c>
      <c r="U4085">
        <v>5.4636666666666702</v>
      </c>
      <c r="V4085">
        <v>1.8533999999999999</v>
      </c>
      <c r="W4085">
        <v>0</v>
      </c>
      <c r="X4085">
        <v>2.4361809295249102</v>
      </c>
      <c r="Y4085">
        <v>1.54001225790525E-3</v>
      </c>
      <c r="Z4085">
        <v>3.1984869971874997E-4</v>
      </c>
      <c r="AA4085">
        <v>0</v>
      </c>
      <c r="AB4085">
        <f>(Raw_savings[[#This Row],[PreWBthm]]-Raw_savings[[#This Row],[MsrWBthm]])/Raw_savings[[#This Row],[NumUnit]]/10^5</f>
        <v>0</v>
      </c>
      <c r="AC4085">
        <f>Raw_savings[[#This Row],[APreWBkWh]]*Raw_savings[[#This Row],[BldgWts]]</f>
        <v>0.51403417612975599</v>
      </c>
      <c r="AD4085" t="s">
        <v>72</v>
      </c>
    </row>
    <row r="4086" spans="1:30" hidden="1" x14ac:dyDescent="0.25">
      <c r="A4086" t="s">
        <v>73</v>
      </c>
      <c r="B4086" t="s">
        <v>69</v>
      </c>
      <c r="C4086" t="s">
        <v>70</v>
      </c>
      <c r="D4086" s="1">
        <v>43622.936018518521</v>
      </c>
      <c r="E4086" t="s">
        <v>71</v>
      </c>
      <c r="F4086" t="s">
        <v>12</v>
      </c>
      <c r="G4086">
        <v>2011</v>
      </c>
      <c r="H4086" t="str">
        <f>VLOOKUP(Raw_savings[[#This Row],[BldgVint]],DEER2020wts!$I$6:$J$15,2,FALSE)</f>
        <v>Ex</v>
      </c>
      <c r="I4086" t="s">
        <v>43</v>
      </c>
      <c r="J4086" t="s">
        <v>31</v>
      </c>
      <c r="K4086">
        <f>SUMIFS(raw_wts[wt_vint],raw_wts[bldgtype],Raw_savings[[#This Row],[BldgType]],raw_wts[bldgvint],Raw_savings[[#This Row],[BldgVint]],raw_wts[bldgloc],Raw_savings[[#This Row],[BldgLoc]])</f>
        <v>3.1000000000000003E-2</v>
      </c>
      <c r="L4086" t="s">
        <v>32</v>
      </c>
      <c r="M4086">
        <v>5.37730833333333</v>
      </c>
      <c r="N4086">
        <v>1920.0170000000001</v>
      </c>
      <c r="O4086" t="s">
        <v>7</v>
      </c>
      <c r="P4086">
        <v>10114.06</v>
      </c>
      <c r="Q4086">
        <v>3.9683333333333302</v>
      </c>
      <c r="R4086">
        <v>1.28673333333333</v>
      </c>
      <c r="S4086">
        <v>0</v>
      </c>
      <c r="T4086">
        <v>10101.040000000001</v>
      </c>
      <c r="U4086">
        <v>3.9638888888888899</v>
      </c>
      <c r="V4086">
        <v>1.28633333333333</v>
      </c>
      <c r="W4086">
        <v>0</v>
      </c>
      <c r="X4086">
        <v>2.4212857424018401</v>
      </c>
      <c r="Y4086">
        <v>8.2651843058610599E-4</v>
      </c>
      <c r="Z4086" s="2">
        <v>7.4386658752744494E-5</v>
      </c>
      <c r="AA4086">
        <v>0</v>
      </c>
      <c r="AB4086">
        <f>(Raw_savings[[#This Row],[PreWBthm]]-Raw_savings[[#This Row],[MsrWBthm]])/Raw_savings[[#This Row],[NumUnit]]/10^5</f>
        <v>0</v>
      </c>
      <c r="AC4086">
        <f>Raw_savings[[#This Row],[APreWBkWh]]*Raw_savings[[#This Row],[BldgWts]]</f>
        <v>7.5059858014457054E-2</v>
      </c>
      <c r="AD4086" t="s">
        <v>72</v>
      </c>
    </row>
    <row r="4087" spans="1:30" hidden="1" x14ac:dyDescent="0.25">
      <c r="A4087" t="s">
        <v>73</v>
      </c>
      <c r="B4087" t="s">
        <v>69</v>
      </c>
      <c r="C4087" t="s">
        <v>70</v>
      </c>
      <c r="D4087" s="1">
        <v>43622.936018518521</v>
      </c>
      <c r="E4087" t="s">
        <v>71</v>
      </c>
      <c r="F4087" t="s">
        <v>12</v>
      </c>
      <c r="G4087">
        <v>2011</v>
      </c>
      <c r="H4087" t="str">
        <f>VLOOKUP(Raw_savings[[#This Row],[BldgVint]],DEER2020wts!$I$6:$J$15,2,FALSE)</f>
        <v>Ex</v>
      </c>
      <c r="I4087" t="s">
        <v>45</v>
      </c>
      <c r="J4087" t="s">
        <v>31</v>
      </c>
      <c r="K4087">
        <f>SUMIFS(raw_wts[wt_vint],raw_wts[bldgtype],Raw_savings[[#This Row],[BldgType]],raw_wts[bldgvint],Raw_savings[[#This Row],[BldgVint]],raw_wts[bldgloc],Raw_savings[[#This Row],[BldgLoc]])</f>
        <v>0.44600000000000001</v>
      </c>
      <c r="L4087" t="s">
        <v>32</v>
      </c>
      <c r="M4087">
        <v>6.19879583333333</v>
      </c>
      <c r="N4087">
        <v>1920.0170000000001</v>
      </c>
      <c r="O4087" t="s">
        <v>7</v>
      </c>
      <c r="P4087">
        <v>9797.7420000000002</v>
      </c>
      <c r="Q4087">
        <v>5.14</v>
      </c>
      <c r="R4087">
        <v>1.7188666666666701</v>
      </c>
      <c r="S4087">
        <v>0</v>
      </c>
      <c r="T4087">
        <v>9782.59</v>
      </c>
      <c r="U4087">
        <v>5.1323333333333299</v>
      </c>
      <c r="V4087">
        <v>1.7174</v>
      </c>
      <c r="W4087">
        <v>0</v>
      </c>
      <c r="X4087">
        <v>2.444345709617</v>
      </c>
      <c r="Y4087">
        <v>1.2367993514867399E-3</v>
      </c>
      <c r="Z4087">
        <v>2.36605093327912E-4</v>
      </c>
      <c r="AA4087">
        <v>0</v>
      </c>
      <c r="AB4087">
        <f>(Raw_savings[[#This Row],[PreWBthm]]-Raw_savings[[#This Row],[MsrWBthm]])/Raw_savings[[#This Row],[NumUnit]]/10^5</f>
        <v>0</v>
      </c>
      <c r="AC4087">
        <f>Raw_savings[[#This Row],[APreWBkWh]]*Raw_savings[[#This Row],[BldgWts]]</f>
        <v>1.090178186489182</v>
      </c>
      <c r="AD4087" t="s">
        <v>72</v>
      </c>
    </row>
    <row r="4088" spans="1:30" hidden="1" x14ac:dyDescent="0.25">
      <c r="A4088" t="s">
        <v>73</v>
      </c>
      <c r="B4088" t="s">
        <v>69</v>
      </c>
      <c r="C4088" t="s">
        <v>70</v>
      </c>
      <c r="D4088" s="1">
        <v>43622.936018518521</v>
      </c>
      <c r="E4088" t="s">
        <v>71</v>
      </c>
      <c r="F4088" t="s">
        <v>12</v>
      </c>
      <c r="G4088">
        <v>2011</v>
      </c>
      <c r="H4088" t="str">
        <f>VLOOKUP(Raw_savings[[#This Row],[BldgVint]],DEER2020wts!$I$6:$J$15,2,FALSE)</f>
        <v>Ex</v>
      </c>
      <c r="I4088" t="s">
        <v>8</v>
      </c>
      <c r="J4088" t="s">
        <v>31</v>
      </c>
      <c r="K4088">
        <f>SUMIFS(raw_wts[wt_vint],raw_wts[bldgtype],Raw_savings[[#This Row],[BldgType]],raw_wts[bldgvint],Raw_savings[[#This Row],[BldgVint]],raw_wts[bldgloc],Raw_savings[[#This Row],[BldgLoc]])</f>
        <v>0.19400000000000001</v>
      </c>
      <c r="L4088" t="s">
        <v>32</v>
      </c>
      <c r="M4088">
        <v>5.9687508333333303</v>
      </c>
      <c r="N4088">
        <v>1920.0170000000001</v>
      </c>
      <c r="O4088" t="s">
        <v>7</v>
      </c>
      <c r="P4088">
        <v>9072.6489999999994</v>
      </c>
      <c r="Q4088">
        <v>4.7350000000000003</v>
      </c>
      <c r="R4088">
        <v>1.4852666666666701</v>
      </c>
      <c r="S4088">
        <v>0</v>
      </c>
      <c r="T4088">
        <v>9057.4509999999991</v>
      </c>
      <c r="U4088">
        <v>4.7285555555555598</v>
      </c>
      <c r="V4088">
        <v>1.48433333333333</v>
      </c>
      <c r="W4088">
        <v>0</v>
      </c>
      <c r="X4088">
        <v>2.54626142460579</v>
      </c>
      <c r="Y4088">
        <v>1.0796973478026601E-3</v>
      </c>
      <c r="Z4088">
        <v>1.5636996071625601E-4</v>
      </c>
      <c r="AA4088">
        <v>0</v>
      </c>
      <c r="AB4088">
        <f>(Raw_savings[[#This Row],[PreWBthm]]-Raw_savings[[#This Row],[MsrWBthm]])/Raw_savings[[#This Row],[NumUnit]]/10^5</f>
        <v>0</v>
      </c>
      <c r="AC4088">
        <f>Raw_savings[[#This Row],[APreWBkWh]]*Raw_savings[[#This Row],[BldgWts]]</f>
        <v>0.49397471637352325</v>
      </c>
      <c r="AD4088" t="s">
        <v>72</v>
      </c>
    </row>
    <row r="4089" spans="1:30" hidden="1" x14ac:dyDescent="0.25">
      <c r="A4089" t="s">
        <v>73</v>
      </c>
      <c r="B4089" t="s">
        <v>69</v>
      </c>
      <c r="C4089" t="s">
        <v>70</v>
      </c>
      <c r="D4089" s="1">
        <v>43622.936018518521</v>
      </c>
      <c r="E4089" t="s">
        <v>71</v>
      </c>
      <c r="F4089" t="s">
        <v>12</v>
      </c>
      <c r="G4089">
        <v>2011</v>
      </c>
      <c r="H4089" t="str">
        <f>VLOOKUP(Raw_savings[[#This Row],[BldgVint]],DEER2020wts!$I$6:$J$15,2,FALSE)</f>
        <v>Ex</v>
      </c>
      <c r="I4089" t="s">
        <v>36</v>
      </c>
      <c r="J4089" t="s">
        <v>31</v>
      </c>
      <c r="K4089">
        <f>SUMIFS(raw_wts[wt_vint],raw_wts[bldgtype],Raw_savings[[#This Row],[BldgType]],raw_wts[bldgvint],Raw_savings[[#This Row],[BldgVint]],raw_wts[bldgloc],Raw_savings[[#This Row],[BldgLoc]])</f>
        <v>0.78500000000000003</v>
      </c>
      <c r="L4089" t="s">
        <v>32</v>
      </c>
      <c r="M4089">
        <v>6.3650283333333304</v>
      </c>
      <c r="N4089">
        <v>1920.0170000000001</v>
      </c>
      <c r="O4089" t="s">
        <v>7</v>
      </c>
      <c r="P4089">
        <v>10047.959999999999</v>
      </c>
      <c r="Q4089">
        <v>5.8624444444444501</v>
      </c>
      <c r="R4089">
        <v>1.78273333333333</v>
      </c>
      <c r="S4089">
        <v>0</v>
      </c>
      <c r="T4089">
        <v>10032.19</v>
      </c>
      <c r="U4089">
        <v>5.8528888888888897</v>
      </c>
      <c r="V4089">
        <v>1.7813333333333301</v>
      </c>
      <c r="W4089">
        <v>0</v>
      </c>
      <c r="X4089">
        <v>2.4776009114385098</v>
      </c>
      <c r="Y4089">
        <v>1.5012589190709501E-3</v>
      </c>
      <c r="Z4089">
        <v>2.1995188814291901E-4</v>
      </c>
      <c r="AA4089">
        <v>0</v>
      </c>
      <c r="AB4089">
        <f>(Raw_savings[[#This Row],[PreWBthm]]-Raw_savings[[#This Row],[MsrWBthm]])/Raw_savings[[#This Row],[NumUnit]]/10^5</f>
        <v>0</v>
      </c>
      <c r="AC4089">
        <f>Raw_savings[[#This Row],[APreWBkWh]]*Raw_savings[[#This Row],[BldgWts]]</f>
        <v>1.9449167154792302</v>
      </c>
      <c r="AD4089" t="s">
        <v>72</v>
      </c>
    </row>
    <row r="4090" spans="1:30" hidden="1" x14ac:dyDescent="0.25">
      <c r="A4090" t="s">
        <v>73</v>
      </c>
      <c r="B4090" t="s">
        <v>69</v>
      </c>
      <c r="C4090" t="s">
        <v>70</v>
      </c>
      <c r="D4090" s="1">
        <v>43622.936018518521</v>
      </c>
      <c r="E4090" t="s">
        <v>71</v>
      </c>
      <c r="F4090" t="s">
        <v>12</v>
      </c>
      <c r="G4090">
        <v>2011</v>
      </c>
      <c r="H4090" t="str">
        <f>VLOOKUP(Raw_savings[[#This Row],[BldgVint]],DEER2020wts!$I$6:$J$15,2,FALSE)</f>
        <v>Ex</v>
      </c>
      <c r="I4090" t="s">
        <v>39</v>
      </c>
      <c r="J4090" t="s">
        <v>31</v>
      </c>
      <c r="K4090">
        <f>SUMIFS(raw_wts[wt_vint],raw_wts[bldgtype],Raw_savings[[#This Row],[BldgType]],raw_wts[bldgvint],Raw_savings[[#This Row],[BldgVint]],raw_wts[bldgloc],Raw_savings[[#This Row],[BldgLoc]])</f>
        <v>0.55899999999999994</v>
      </c>
      <c r="L4090" t="s">
        <v>32</v>
      </c>
      <c r="M4090">
        <v>8.0545191666666707</v>
      </c>
      <c r="N4090">
        <v>1920.0170000000001</v>
      </c>
      <c r="O4090" t="s">
        <v>7</v>
      </c>
      <c r="P4090">
        <v>10332.15</v>
      </c>
      <c r="Q4090">
        <v>6.9772222222222204</v>
      </c>
      <c r="R4090">
        <v>2.2429333333333301</v>
      </c>
      <c r="S4090">
        <v>0</v>
      </c>
      <c r="T4090">
        <v>10313.450000000001</v>
      </c>
      <c r="U4090">
        <v>6.9655555555555599</v>
      </c>
      <c r="V4090">
        <v>2.2405333333333299</v>
      </c>
      <c r="W4090">
        <v>0</v>
      </c>
      <c r="X4090">
        <v>2.3216780062288702</v>
      </c>
      <c r="Y4090">
        <v>1.4484622142247701E-3</v>
      </c>
      <c r="Z4090">
        <v>2.9796936978347899E-4</v>
      </c>
      <c r="AA4090">
        <v>0</v>
      </c>
      <c r="AB4090">
        <f>(Raw_savings[[#This Row],[PreWBthm]]-Raw_savings[[#This Row],[MsrWBthm]])/Raw_savings[[#This Row],[NumUnit]]/10^5</f>
        <v>0</v>
      </c>
      <c r="AC4090">
        <f>Raw_savings[[#This Row],[APreWBkWh]]*Raw_savings[[#This Row],[BldgWts]]</f>
        <v>1.2978180054819384</v>
      </c>
      <c r="AD4090" t="s">
        <v>72</v>
      </c>
    </row>
    <row r="4091" spans="1:30" hidden="1" x14ac:dyDescent="0.25">
      <c r="A4091" t="s">
        <v>73</v>
      </c>
      <c r="B4091" t="s">
        <v>69</v>
      </c>
      <c r="C4091" t="s">
        <v>70</v>
      </c>
      <c r="D4091" s="1">
        <v>43622.936018518521</v>
      </c>
      <c r="E4091" t="s">
        <v>71</v>
      </c>
      <c r="F4091" t="s">
        <v>12</v>
      </c>
      <c r="G4091">
        <v>2011</v>
      </c>
      <c r="H4091" t="str">
        <f>VLOOKUP(Raw_savings[[#This Row],[BldgVint]],DEER2020wts!$I$6:$J$15,2,FALSE)</f>
        <v>Ex</v>
      </c>
      <c r="I4091" t="s">
        <v>41</v>
      </c>
      <c r="J4091" t="s">
        <v>31</v>
      </c>
      <c r="K4091">
        <f>SUMIFS(raw_wts[wt_vint],raw_wts[bldgtype],Raw_savings[[#This Row],[BldgType]],raw_wts[bldgvint],Raw_savings[[#This Row],[BldgVint]],raw_wts[bldgloc],Raw_savings[[#This Row],[BldgLoc]])</f>
        <v>1.2529999999999999</v>
      </c>
      <c r="L4091" t="s">
        <v>32</v>
      </c>
      <c r="M4091">
        <v>7.02426833333333</v>
      </c>
      <c r="N4091">
        <v>1920.0170000000001</v>
      </c>
      <c r="O4091" t="s">
        <v>7</v>
      </c>
      <c r="P4091">
        <v>10537.99</v>
      </c>
      <c r="Q4091">
        <v>6.99488888888889</v>
      </c>
      <c r="R4091">
        <v>2.2315999999999998</v>
      </c>
      <c r="S4091">
        <v>0</v>
      </c>
      <c r="T4091">
        <v>10520.95</v>
      </c>
      <c r="U4091">
        <v>6.9829999999999997</v>
      </c>
      <c r="V4091">
        <v>2.2292666666666698</v>
      </c>
      <c r="W4091">
        <v>0</v>
      </c>
      <c r="X4091">
        <v>2.4258754351875398</v>
      </c>
      <c r="Y4091">
        <v>1.6925448067623601E-3</v>
      </c>
      <c r="Z4091">
        <v>3.3218169104685198E-4</v>
      </c>
      <c r="AA4091">
        <v>0</v>
      </c>
      <c r="AB4091">
        <f>(Raw_savings[[#This Row],[PreWBthm]]-Raw_savings[[#This Row],[MsrWBthm]])/Raw_savings[[#This Row],[NumUnit]]/10^5</f>
        <v>0</v>
      </c>
      <c r="AC4091">
        <f>Raw_savings[[#This Row],[APreWBkWh]]*Raw_savings[[#This Row],[BldgWts]]</f>
        <v>3.0396219202899872</v>
      </c>
      <c r="AD4091" t="s">
        <v>72</v>
      </c>
    </row>
    <row r="4092" spans="1:30" hidden="1" x14ac:dyDescent="0.25">
      <c r="A4092" t="s">
        <v>73</v>
      </c>
      <c r="B4092" t="s">
        <v>69</v>
      </c>
      <c r="C4092" t="s">
        <v>70</v>
      </c>
      <c r="D4092" s="1">
        <v>43622.936018518521</v>
      </c>
      <c r="E4092" t="s">
        <v>71</v>
      </c>
      <c r="F4092" t="s">
        <v>12</v>
      </c>
      <c r="G4092">
        <v>2011</v>
      </c>
      <c r="H4092" t="str">
        <f>VLOOKUP(Raw_savings[[#This Row],[BldgVint]],DEER2020wts!$I$6:$J$15,2,FALSE)</f>
        <v>Ex</v>
      </c>
      <c r="I4092" t="s">
        <v>44</v>
      </c>
      <c r="J4092" t="s">
        <v>31</v>
      </c>
      <c r="K4092">
        <f>SUMIFS(raw_wts[wt_vint],raw_wts[bldgtype],Raw_savings[[#This Row],[BldgType]],raw_wts[bldgvint],Raw_savings[[#This Row],[BldgVint]],raw_wts[bldgloc],Raw_savings[[#This Row],[BldgLoc]])</f>
        <v>0.17399999999999999</v>
      </c>
      <c r="L4092" t="s">
        <v>32</v>
      </c>
      <c r="M4092">
        <v>7.0807091666666704</v>
      </c>
      <c r="N4092">
        <v>1920.0170000000001</v>
      </c>
      <c r="O4092" t="s">
        <v>7</v>
      </c>
      <c r="P4092">
        <v>11730.08</v>
      </c>
      <c r="Q4092">
        <v>1.8798888888888901</v>
      </c>
      <c r="R4092">
        <v>1.736</v>
      </c>
      <c r="S4092">
        <v>0</v>
      </c>
      <c r="T4092">
        <v>11712.45</v>
      </c>
      <c r="U4092">
        <v>1.87655555555556</v>
      </c>
      <c r="V4092">
        <v>1.7328666666666701</v>
      </c>
      <c r="W4092">
        <v>0</v>
      </c>
      <c r="X4092">
        <v>2.4898635977021399</v>
      </c>
      <c r="Y4092">
        <v>4.7076263900592001E-4</v>
      </c>
      <c r="Z4092">
        <v>4.4251688066560002E-4</v>
      </c>
      <c r="AA4092">
        <v>0</v>
      </c>
      <c r="AB4092">
        <f>(Raw_savings[[#This Row],[PreWBthm]]-Raw_savings[[#This Row],[MsrWBthm]])/Raw_savings[[#This Row],[NumUnit]]/10^5</f>
        <v>0</v>
      </c>
      <c r="AC4092">
        <f>Raw_savings[[#This Row],[APreWBkWh]]*Raw_savings[[#This Row],[BldgWts]]</f>
        <v>0.43323626600017234</v>
      </c>
      <c r="AD4092" t="s">
        <v>72</v>
      </c>
    </row>
    <row r="4093" spans="1:30" hidden="1" x14ac:dyDescent="0.25">
      <c r="A4093" t="s">
        <v>73</v>
      </c>
      <c r="B4093" t="s">
        <v>69</v>
      </c>
      <c r="C4093" t="s">
        <v>70</v>
      </c>
      <c r="D4093" s="1">
        <v>43622.936018518521</v>
      </c>
      <c r="E4093" t="s">
        <v>71</v>
      </c>
      <c r="F4093" t="s">
        <v>12</v>
      </c>
      <c r="G4093">
        <v>2011</v>
      </c>
      <c r="H4093" t="str">
        <f>VLOOKUP(Raw_savings[[#This Row],[BldgVint]],DEER2020wts!$I$6:$J$15,2,FALSE)</f>
        <v>Ex</v>
      </c>
      <c r="I4093" t="s">
        <v>46</v>
      </c>
      <c r="J4093" t="s">
        <v>31</v>
      </c>
      <c r="K4093">
        <f>SUMIFS(raw_wts[wt_vint],raw_wts[bldgtype],Raw_savings[[#This Row],[BldgType]],raw_wts[bldgvint],Raw_savings[[#This Row],[BldgVint]],raw_wts[bldgloc],Raw_savings[[#This Row],[BldgLoc]])</f>
        <v>0.53500000000000003</v>
      </c>
      <c r="L4093" t="s">
        <v>32</v>
      </c>
      <c r="M4093">
        <v>6.1063183333333297</v>
      </c>
      <c r="N4093">
        <v>1920.0170000000001</v>
      </c>
      <c r="O4093" t="s">
        <v>7</v>
      </c>
      <c r="P4093">
        <v>10840.68</v>
      </c>
      <c r="Q4093">
        <v>1.3772222222222199</v>
      </c>
      <c r="R4093">
        <v>1.1951333333333301</v>
      </c>
      <c r="S4093">
        <v>0</v>
      </c>
      <c r="T4093">
        <v>10825.6</v>
      </c>
      <c r="U4093">
        <v>1.3752222222222199</v>
      </c>
      <c r="V4093">
        <v>1.1930666666666701</v>
      </c>
      <c r="W4093">
        <v>0</v>
      </c>
      <c r="X4093">
        <v>2.4695731825314202</v>
      </c>
      <c r="Y4093">
        <v>3.2752959980523002E-4</v>
      </c>
      <c r="Z4093">
        <v>3.3844725313210601E-4</v>
      </c>
      <c r="AA4093">
        <v>0</v>
      </c>
      <c r="AB4093">
        <f>(Raw_savings[[#This Row],[PreWBthm]]-Raw_savings[[#This Row],[MsrWBthm]])/Raw_savings[[#This Row],[NumUnit]]/10^5</f>
        <v>0</v>
      </c>
      <c r="AC4093">
        <f>Raw_savings[[#This Row],[APreWBkWh]]*Raw_savings[[#This Row],[BldgWts]]</f>
        <v>1.3212216526543099</v>
      </c>
      <c r="AD4093" t="s">
        <v>72</v>
      </c>
    </row>
    <row r="4094" spans="1:30" hidden="1" x14ac:dyDescent="0.25">
      <c r="A4094" t="s">
        <v>73</v>
      </c>
      <c r="B4094" t="s">
        <v>69</v>
      </c>
      <c r="C4094" t="s">
        <v>70</v>
      </c>
      <c r="D4094" s="1">
        <v>43622.936018518521</v>
      </c>
      <c r="E4094" t="s">
        <v>71</v>
      </c>
      <c r="F4094" t="s">
        <v>12</v>
      </c>
      <c r="G4094">
        <v>2011</v>
      </c>
      <c r="H4094" t="str">
        <f>VLOOKUP(Raw_savings[[#This Row],[BldgVint]],DEER2020wts!$I$6:$J$15,2,FALSE)</f>
        <v>Ex</v>
      </c>
      <c r="I4094" t="s">
        <v>9</v>
      </c>
      <c r="J4094" t="s">
        <v>31</v>
      </c>
      <c r="K4094">
        <f>SUMIFS(raw_wts[wt_vint],raw_wts[bldgtype],Raw_savings[[#This Row],[BldgType]],raw_wts[bldgvint],Raw_savings[[#This Row],[BldgVint]],raw_wts[bldgloc],Raw_savings[[#This Row],[BldgLoc]])</f>
        <v>0.67199999999999993</v>
      </c>
      <c r="L4094" t="s">
        <v>32</v>
      </c>
      <c r="M4094">
        <v>7.2182333333333304</v>
      </c>
      <c r="N4094">
        <v>1920.0170000000001</v>
      </c>
      <c r="O4094" t="s">
        <v>7</v>
      </c>
      <c r="P4094">
        <v>11798.21</v>
      </c>
      <c r="Q4094">
        <v>1.73322222222222</v>
      </c>
      <c r="R4094">
        <v>1.4254</v>
      </c>
      <c r="S4094">
        <v>0</v>
      </c>
      <c r="T4094">
        <v>11781.14</v>
      </c>
      <c r="U4094">
        <v>1.7302222222222201</v>
      </c>
      <c r="V4094">
        <v>1.4226666666666701</v>
      </c>
      <c r="W4094">
        <v>0</v>
      </c>
      <c r="X4094">
        <v>2.3648445833929399</v>
      </c>
      <c r="Y4094">
        <v>4.1561416228349298E-4</v>
      </c>
      <c r="Z4094">
        <v>3.7867068119160102E-4</v>
      </c>
      <c r="AA4094">
        <v>0</v>
      </c>
      <c r="AB4094">
        <f>(Raw_savings[[#This Row],[PreWBthm]]-Raw_savings[[#This Row],[MsrWBthm]])/Raw_savings[[#This Row],[NumUnit]]/10^5</f>
        <v>0</v>
      </c>
      <c r="AC4094">
        <f>Raw_savings[[#This Row],[APreWBkWh]]*Raw_savings[[#This Row],[BldgWts]]</f>
        <v>1.5891755600400554</v>
      </c>
      <c r="AD4094" t="s">
        <v>72</v>
      </c>
    </row>
    <row r="4095" spans="1:30" hidden="1" x14ac:dyDescent="0.25">
      <c r="A4095" t="s">
        <v>73</v>
      </c>
      <c r="B4095" t="s">
        <v>69</v>
      </c>
      <c r="C4095" t="s">
        <v>70</v>
      </c>
      <c r="D4095" s="1">
        <v>43622.936018518521</v>
      </c>
      <c r="E4095" t="s">
        <v>71</v>
      </c>
      <c r="F4095" t="s">
        <v>12</v>
      </c>
      <c r="G4095">
        <v>2011</v>
      </c>
      <c r="H4095" t="str">
        <f>VLOOKUP(Raw_savings[[#This Row],[BldgVint]],DEER2020wts!$I$6:$J$15,2,FALSE)</f>
        <v>Ex</v>
      </c>
      <c r="I4095" t="s">
        <v>37</v>
      </c>
      <c r="J4095" t="s">
        <v>31</v>
      </c>
      <c r="K4095">
        <f>SUMIFS(raw_wts[wt_vint],raw_wts[bldgtype],Raw_savings[[#This Row],[BldgType]],raw_wts[bldgvint],Raw_savings[[#This Row],[BldgVint]],raw_wts[bldgloc],Raw_savings[[#This Row],[BldgLoc]])</f>
        <v>0.26100000000000001</v>
      </c>
      <c r="L4095" t="s">
        <v>32</v>
      </c>
      <c r="M4095">
        <v>7.7129541666666697</v>
      </c>
      <c r="N4095">
        <v>1920.0170000000001</v>
      </c>
      <c r="O4095" t="s">
        <v>7</v>
      </c>
      <c r="P4095">
        <v>12137.67</v>
      </c>
      <c r="Q4095">
        <v>6.3717777777777798</v>
      </c>
      <c r="R4095">
        <v>2.3559999999999999</v>
      </c>
      <c r="S4095">
        <v>0</v>
      </c>
      <c r="T4095">
        <v>12118.85</v>
      </c>
      <c r="U4095">
        <v>6.3620000000000001</v>
      </c>
      <c r="V4095">
        <v>2.3533333333333299</v>
      </c>
      <c r="W4095">
        <v>0</v>
      </c>
      <c r="X4095">
        <v>2.44005080197867</v>
      </c>
      <c r="Y4095">
        <v>1.26770852859918E-3</v>
      </c>
      <c r="Z4095">
        <v>3.4573868961797303E-4</v>
      </c>
      <c r="AA4095">
        <v>0</v>
      </c>
      <c r="AB4095">
        <f>(Raw_savings[[#This Row],[PreWBthm]]-Raw_savings[[#This Row],[MsrWBthm]])/Raw_savings[[#This Row],[NumUnit]]/10^5</f>
        <v>0</v>
      </c>
      <c r="AC4095">
        <f>Raw_savings[[#This Row],[APreWBkWh]]*Raw_savings[[#This Row],[BldgWts]]</f>
        <v>0.63685325931643288</v>
      </c>
      <c r="AD4095" t="s">
        <v>72</v>
      </c>
    </row>
    <row r="4096" spans="1:30" hidden="1" x14ac:dyDescent="0.25">
      <c r="A4096" t="s">
        <v>73</v>
      </c>
      <c r="B4096" t="s">
        <v>69</v>
      </c>
      <c r="C4096" t="s">
        <v>70</v>
      </c>
      <c r="D4096" s="1">
        <v>43622.936018518521</v>
      </c>
      <c r="E4096" t="s">
        <v>71</v>
      </c>
      <c r="F4096" t="s">
        <v>12</v>
      </c>
      <c r="G4096">
        <v>2011</v>
      </c>
      <c r="H4096" t="str">
        <f>VLOOKUP(Raw_savings[[#This Row],[BldgVint]],DEER2020wts!$I$6:$J$15,2,FALSE)</f>
        <v>Ex</v>
      </c>
      <c r="I4096" t="s">
        <v>34</v>
      </c>
      <c r="J4096" t="s">
        <v>31</v>
      </c>
      <c r="K4096">
        <f>SUMIFS(raw_wts[wt_vint],raw_wts[bldgtype],Raw_savings[[#This Row],[BldgType]],raw_wts[bldgvint],Raw_savings[[#This Row],[BldgVint]],raw_wts[bldgloc],Raw_savings[[#This Row],[BldgLoc]])</f>
        <v>0.10299999999999999</v>
      </c>
      <c r="L4096" t="s">
        <v>32</v>
      </c>
      <c r="M4096">
        <v>10.439408333333301</v>
      </c>
      <c r="N4096">
        <v>1920.0170000000001</v>
      </c>
      <c r="O4096" t="s">
        <v>7</v>
      </c>
      <c r="P4096">
        <v>14114.36</v>
      </c>
      <c r="Q4096">
        <v>7.5778888888888902</v>
      </c>
      <c r="R4096">
        <v>2.9458000000000002</v>
      </c>
      <c r="S4096">
        <v>0</v>
      </c>
      <c r="T4096">
        <v>14085.89</v>
      </c>
      <c r="U4096">
        <v>7.5656666666666696</v>
      </c>
      <c r="V4096">
        <v>2.9420000000000002</v>
      </c>
      <c r="W4096">
        <v>0</v>
      </c>
      <c r="X4096">
        <v>2.7271660510774098</v>
      </c>
      <c r="Y4096">
        <v>1.17077729234852E-3</v>
      </c>
      <c r="Z4096">
        <v>3.6400530362109499E-4</v>
      </c>
      <c r="AA4096">
        <v>0</v>
      </c>
      <c r="AB4096">
        <f>(Raw_savings[[#This Row],[PreWBthm]]-Raw_savings[[#This Row],[MsrWBthm]])/Raw_savings[[#This Row],[NumUnit]]/10^5</f>
        <v>0</v>
      </c>
      <c r="AC4096">
        <f>Raw_savings[[#This Row],[APreWBkWh]]*Raw_savings[[#This Row],[BldgWts]]</f>
        <v>0.2808981032609732</v>
      </c>
      <c r="AD4096" t="s">
        <v>72</v>
      </c>
    </row>
    <row r="4097" spans="1:30" hidden="1" x14ac:dyDescent="0.25">
      <c r="A4097" t="s">
        <v>73</v>
      </c>
      <c r="B4097" t="s">
        <v>69</v>
      </c>
      <c r="C4097" t="s">
        <v>70</v>
      </c>
      <c r="D4097" s="1">
        <v>43622.936018518521</v>
      </c>
      <c r="E4097" t="s">
        <v>71</v>
      </c>
      <c r="F4097" t="s">
        <v>12</v>
      </c>
      <c r="G4097">
        <v>2011</v>
      </c>
      <c r="H4097" t="str">
        <f>VLOOKUP(Raw_savings[[#This Row],[BldgVint]],DEER2020wts!$I$6:$J$15,2,FALSE)</f>
        <v>Ex</v>
      </c>
      <c r="I4097" t="s">
        <v>42</v>
      </c>
      <c r="J4097" t="s">
        <v>31</v>
      </c>
      <c r="K4097">
        <f>SUMIFS(raw_wts[wt_vint],raw_wts[bldgtype],Raw_savings[[#This Row],[BldgType]],raw_wts[bldgvint],Raw_savings[[#This Row],[BldgVint]],raw_wts[bldgloc],Raw_savings[[#This Row],[BldgLoc]])</f>
        <v>0.158</v>
      </c>
      <c r="L4097" t="s">
        <v>32</v>
      </c>
      <c r="M4097">
        <v>5.6685133333333297</v>
      </c>
      <c r="N4097">
        <v>1920.0170000000001</v>
      </c>
      <c r="O4097" t="s">
        <v>7</v>
      </c>
      <c r="P4097">
        <v>13284.54</v>
      </c>
      <c r="Q4097">
        <v>0.60477777777777797</v>
      </c>
      <c r="R4097">
        <v>0.39326666666666699</v>
      </c>
      <c r="S4097">
        <v>0</v>
      </c>
      <c r="T4097">
        <v>13273.76</v>
      </c>
      <c r="U4097">
        <v>0.60422222222222199</v>
      </c>
      <c r="V4097">
        <v>0.39286666666666697</v>
      </c>
      <c r="W4097">
        <v>0</v>
      </c>
      <c r="X4097">
        <v>1.9017331998867399</v>
      </c>
      <c r="Y4097" s="2">
        <v>9.8007276844267304E-5</v>
      </c>
      <c r="Z4097" s="2">
        <v>7.0565239327901504E-5</v>
      </c>
      <c r="AA4097">
        <v>0</v>
      </c>
      <c r="AB4097">
        <f>(Raw_savings[[#This Row],[PreWBthm]]-Raw_savings[[#This Row],[MsrWBthm]])/Raw_savings[[#This Row],[NumUnit]]/10^5</f>
        <v>0</v>
      </c>
      <c r="AC4097">
        <f>Raw_savings[[#This Row],[APreWBkWh]]*Raw_savings[[#This Row],[BldgWts]]</f>
        <v>0.30047384558210494</v>
      </c>
      <c r="AD4097" t="s">
        <v>72</v>
      </c>
    </row>
    <row r="4098" spans="1:30" hidden="1" x14ac:dyDescent="0.25">
      <c r="A4098" t="s">
        <v>73</v>
      </c>
      <c r="B4098" t="s">
        <v>69</v>
      </c>
      <c r="C4098" t="s">
        <v>70</v>
      </c>
      <c r="D4098" s="1">
        <v>43622.936018518521</v>
      </c>
      <c r="E4098" t="s">
        <v>71</v>
      </c>
      <c r="F4098" t="s">
        <v>12</v>
      </c>
      <c r="G4098">
        <v>2015</v>
      </c>
      <c r="H4098" t="str">
        <f>VLOOKUP(Raw_savings[[#This Row],[BldgVint]],DEER2020wts!$I$6:$J$15,2,FALSE)</f>
        <v>Ex</v>
      </c>
      <c r="I4098" t="s">
        <v>5</v>
      </c>
      <c r="J4098" t="s">
        <v>31</v>
      </c>
      <c r="K4098">
        <f>SUMIFS(raw_wts[wt_vint],raw_wts[bldgtype],Raw_savings[[#This Row],[BldgType]],raw_wts[bldgvint],Raw_savings[[#This Row],[BldgVint]],raw_wts[bldgloc],Raw_savings[[#This Row],[BldgLoc]])</f>
        <v>1.2999999999999999E-2</v>
      </c>
      <c r="L4098" t="s">
        <v>32</v>
      </c>
      <c r="M4098">
        <v>4.5708149999999996</v>
      </c>
      <c r="N4098">
        <v>1920.0170000000001</v>
      </c>
      <c r="O4098" t="s">
        <v>7</v>
      </c>
      <c r="P4098">
        <v>10923.57</v>
      </c>
      <c r="Q4098">
        <v>3.0739999999999998</v>
      </c>
      <c r="R4098">
        <v>1.13133333333333</v>
      </c>
      <c r="S4098">
        <v>0</v>
      </c>
      <c r="T4098">
        <v>10914.97</v>
      </c>
      <c r="U4098">
        <v>3.0696666666666701</v>
      </c>
      <c r="V4098">
        <v>1.13126666666667</v>
      </c>
      <c r="W4098">
        <v>0</v>
      </c>
      <c r="X4098">
        <v>1.88150253291817</v>
      </c>
      <c r="Y4098">
        <v>9.4804391193546505E-4</v>
      </c>
      <c r="Z4098" s="2">
        <v>1.45852909529004E-5</v>
      </c>
      <c r="AA4098">
        <v>0</v>
      </c>
      <c r="AB4098">
        <f>(Raw_savings[[#This Row],[PreWBthm]]-Raw_savings[[#This Row],[MsrWBthm]])/Raw_savings[[#This Row],[NumUnit]]/10^5</f>
        <v>0</v>
      </c>
      <c r="AC4098">
        <f>Raw_savings[[#This Row],[APreWBkWh]]*Raw_savings[[#This Row],[BldgWts]]</f>
        <v>2.445953292793621E-2</v>
      </c>
      <c r="AD4098" t="s">
        <v>72</v>
      </c>
    </row>
    <row r="4099" spans="1:30" hidden="1" x14ac:dyDescent="0.25">
      <c r="A4099" t="s">
        <v>73</v>
      </c>
      <c r="B4099" t="s">
        <v>69</v>
      </c>
      <c r="C4099" t="s">
        <v>70</v>
      </c>
      <c r="D4099" s="1">
        <v>43622.936018518521</v>
      </c>
      <c r="E4099" t="s">
        <v>71</v>
      </c>
      <c r="F4099" t="s">
        <v>12</v>
      </c>
      <c r="G4099">
        <v>2015</v>
      </c>
      <c r="H4099" t="str">
        <f>VLOOKUP(Raw_savings[[#This Row],[BldgVint]],DEER2020wts!$I$6:$J$15,2,FALSE)</f>
        <v>Ex</v>
      </c>
      <c r="I4099" t="s">
        <v>35</v>
      </c>
      <c r="J4099" t="s">
        <v>31</v>
      </c>
      <c r="K4099">
        <f>SUMIFS(raw_wts[wt_vint],raw_wts[bldgtype],Raw_savings[[#This Row],[BldgType]],raw_wts[bldgvint],Raw_savings[[#This Row],[BldgVint]],raw_wts[bldgloc],Raw_savings[[#This Row],[BldgLoc]])</f>
        <v>7.9000000000000001E-2</v>
      </c>
      <c r="L4099" t="s">
        <v>32</v>
      </c>
      <c r="M4099">
        <v>5.1065766666666699</v>
      </c>
      <c r="N4099">
        <v>1920.0170000000001</v>
      </c>
      <c r="O4099" t="s">
        <v>7</v>
      </c>
      <c r="P4099">
        <v>10478.120000000001</v>
      </c>
      <c r="Q4099">
        <v>0.69855555555555604</v>
      </c>
      <c r="R4099">
        <v>0.508066666666667</v>
      </c>
      <c r="S4099">
        <v>0</v>
      </c>
      <c r="T4099">
        <v>10466.620000000001</v>
      </c>
      <c r="U4099">
        <v>0.697888888888889</v>
      </c>
      <c r="V4099">
        <v>0.50733333333333297</v>
      </c>
      <c r="W4099">
        <v>0</v>
      </c>
      <c r="X4099">
        <v>2.2519979138013499</v>
      </c>
      <c r="Y4099">
        <v>1.30550603698615E-4</v>
      </c>
      <c r="Z4099">
        <v>1.4360566406849799E-4</v>
      </c>
      <c r="AA4099">
        <v>0</v>
      </c>
      <c r="AB4099">
        <f>(Raw_savings[[#This Row],[PreWBthm]]-Raw_savings[[#This Row],[MsrWBthm]])/Raw_savings[[#This Row],[NumUnit]]/10^5</f>
        <v>0</v>
      </c>
      <c r="AC4099">
        <f>Raw_savings[[#This Row],[APreWBkWh]]*Raw_savings[[#This Row],[BldgWts]]</f>
        <v>0.17790783519030665</v>
      </c>
      <c r="AD4099" t="s">
        <v>72</v>
      </c>
    </row>
    <row r="4100" spans="1:30" hidden="1" x14ac:dyDescent="0.25">
      <c r="A4100" t="s">
        <v>73</v>
      </c>
      <c r="B4100" t="s">
        <v>69</v>
      </c>
      <c r="C4100" t="s">
        <v>70</v>
      </c>
      <c r="D4100" s="1">
        <v>43622.936018518521</v>
      </c>
      <c r="E4100" t="s">
        <v>71</v>
      </c>
      <c r="F4100" t="s">
        <v>12</v>
      </c>
      <c r="G4100">
        <v>2015</v>
      </c>
      <c r="H4100" t="str">
        <f>VLOOKUP(Raw_savings[[#This Row],[BldgVint]],DEER2020wts!$I$6:$J$15,2,FALSE)</f>
        <v>Ex</v>
      </c>
      <c r="I4100" t="s">
        <v>38</v>
      </c>
      <c r="J4100" t="s">
        <v>31</v>
      </c>
      <c r="K4100">
        <f>SUMIFS(raw_wts[wt_vint],raw_wts[bldgtype],Raw_savings[[#This Row],[BldgType]],raw_wts[bldgvint],Raw_savings[[#This Row],[BldgVint]],raw_wts[bldgloc],Raw_savings[[#This Row],[BldgLoc]])</f>
        <v>0.23499999999999999</v>
      </c>
      <c r="L4100" t="s">
        <v>32</v>
      </c>
      <c r="M4100">
        <v>5.3079058333333302</v>
      </c>
      <c r="N4100">
        <v>1920.0170000000001</v>
      </c>
      <c r="O4100" t="s">
        <v>7</v>
      </c>
      <c r="P4100">
        <v>9550.1450000000004</v>
      </c>
      <c r="Q4100">
        <v>0.35266666666666702</v>
      </c>
      <c r="R4100">
        <v>0.15840000000000001</v>
      </c>
      <c r="S4100">
        <v>0</v>
      </c>
      <c r="T4100">
        <v>9538.7839999999997</v>
      </c>
      <c r="U4100">
        <v>0.35266666666666702</v>
      </c>
      <c r="V4100">
        <v>0.15840000000000001</v>
      </c>
      <c r="W4100">
        <v>0</v>
      </c>
      <c r="X4100">
        <v>2.14039215403076</v>
      </c>
      <c r="Y4100">
        <v>0</v>
      </c>
      <c r="Z4100">
        <v>0</v>
      </c>
      <c r="AA4100">
        <v>0</v>
      </c>
      <c r="AB4100">
        <f>(Raw_savings[[#This Row],[PreWBthm]]-Raw_savings[[#This Row],[MsrWBthm]])/Raw_savings[[#This Row],[NumUnit]]/10^5</f>
        <v>0</v>
      </c>
      <c r="AC4100">
        <f>Raw_savings[[#This Row],[APreWBkWh]]*Raw_savings[[#This Row],[BldgWts]]</f>
        <v>0.50299215619722859</v>
      </c>
      <c r="AD4100" t="s">
        <v>72</v>
      </c>
    </row>
    <row r="4101" spans="1:30" hidden="1" x14ac:dyDescent="0.25">
      <c r="A4101" t="s">
        <v>73</v>
      </c>
      <c r="B4101" t="s">
        <v>69</v>
      </c>
      <c r="C4101" t="s">
        <v>70</v>
      </c>
      <c r="D4101" s="1">
        <v>43622.936018518521</v>
      </c>
      <c r="E4101" t="s">
        <v>71</v>
      </c>
      <c r="F4101" t="s">
        <v>12</v>
      </c>
      <c r="G4101">
        <v>2015</v>
      </c>
      <c r="H4101" t="str">
        <f>VLOOKUP(Raw_savings[[#This Row],[BldgVint]],DEER2020wts!$I$6:$J$15,2,FALSE)</f>
        <v>Ex</v>
      </c>
      <c r="I4101" t="s">
        <v>40</v>
      </c>
      <c r="J4101" t="s">
        <v>31</v>
      </c>
      <c r="K4101">
        <f>SUMIFS(raw_wts[wt_vint],raw_wts[bldgtype],Raw_savings[[#This Row],[BldgType]],raw_wts[bldgvint],Raw_savings[[#This Row],[BldgVint]],raw_wts[bldgloc],Raw_savings[[#This Row],[BldgLoc]])</f>
        <v>0.159</v>
      </c>
      <c r="L4101" t="s">
        <v>32</v>
      </c>
      <c r="M4101">
        <v>5.3336533333333298</v>
      </c>
      <c r="N4101">
        <v>1920.0170000000001</v>
      </c>
      <c r="O4101" t="s">
        <v>7</v>
      </c>
      <c r="P4101">
        <v>9986.6669999999995</v>
      </c>
      <c r="Q4101">
        <v>5.1893333333333302</v>
      </c>
      <c r="R4101">
        <v>1.70393333333333</v>
      </c>
      <c r="S4101">
        <v>0</v>
      </c>
      <c r="T4101">
        <v>9974.16</v>
      </c>
      <c r="U4101">
        <v>5.1815555555555601</v>
      </c>
      <c r="V4101">
        <v>1.7025333333333299</v>
      </c>
      <c r="W4101">
        <v>0</v>
      </c>
      <c r="X4101">
        <v>2.34492180469165</v>
      </c>
      <c r="Y4101">
        <v>1.4582458385830801E-3</v>
      </c>
      <c r="Z4101">
        <v>2.6248425094487301E-4</v>
      </c>
      <c r="AA4101">
        <v>0</v>
      </c>
      <c r="AB4101">
        <f>(Raw_savings[[#This Row],[PreWBthm]]-Raw_savings[[#This Row],[MsrWBthm]])/Raw_savings[[#This Row],[NumUnit]]/10^5</f>
        <v>0</v>
      </c>
      <c r="AC4101">
        <f>Raw_savings[[#This Row],[APreWBkWh]]*Raw_savings[[#This Row],[BldgWts]]</f>
        <v>0.37284256694597234</v>
      </c>
      <c r="AD4101" t="s">
        <v>72</v>
      </c>
    </row>
    <row r="4102" spans="1:30" hidden="1" x14ac:dyDescent="0.25">
      <c r="A4102" t="s">
        <v>73</v>
      </c>
      <c r="B4102" t="s">
        <v>69</v>
      </c>
      <c r="C4102" t="s">
        <v>70</v>
      </c>
      <c r="D4102" s="1">
        <v>43622.936018518521</v>
      </c>
      <c r="E4102" t="s">
        <v>71</v>
      </c>
      <c r="F4102" t="s">
        <v>12</v>
      </c>
      <c r="G4102">
        <v>2015</v>
      </c>
      <c r="H4102" t="str">
        <f>VLOOKUP(Raw_savings[[#This Row],[BldgVint]],DEER2020wts!$I$6:$J$15,2,FALSE)</f>
        <v>Ex</v>
      </c>
      <c r="I4102" t="s">
        <v>43</v>
      </c>
      <c r="J4102" t="s">
        <v>31</v>
      </c>
      <c r="K4102">
        <f>SUMIFS(raw_wts[wt_vint],raw_wts[bldgtype],Raw_savings[[#This Row],[BldgType]],raw_wts[bldgvint],Raw_savings[[#This Row],[BldgVint]],raw_wts[bldgloc],Raw_savings[[#This Row],[BldgLoc]])</f>
        <v>2.4E-2</v>
      </c>
      <c r="L4102" t="s">
        <v>32</v>
      </c>
      <c r="M4102">
        <v>4.9711333333333299</v>
      </c>
      <c r="N4102">
        <v>1920.0170000000001</v>
      </c>
      <c r="O4102" t="s">
        <v>7</v>
      </c>
      <c r="P4102">
        <v>10033.9</v>
      </c>
      <c r="Q4102">
        <v>3.77633333333333</v>
      </c>
      <c r="R4102">
        <v>1.2181999999999999</v>
      </c>
      <c r="S4102">
        <v>0</v>
      </c>
      <c r="T4102">
        <v>10021.959999999999</v>
      </c>
      <c r="U4102">
        <v>3.7721111111111099</v>
      </c>
      <c r="V4102">
        <v>1.218</v>
      </c>
      <c r="W4102">
        <v>0</v>
      </c>
      <c r="X4102">
        <v>2.4018667775290399</v>
      </c>
      <c r="Y4102">
        <v>8.4934801364314801E-4</v>
      </c>
      <c r="Z4102" s="2">
        <v>4.0232274330508197E-5</v>
      </c>
      <c r="AA4102">
        <v>0</v>
      </c>
      <c r="AB4102">
        <f>(Raw_savings[[#This Row],[PreWBthm]]-Raw_savings[[#This Row],[MsrWBthm]])/Raw_savings[[#This Row],[NumUnit]]/10^5</f>
        <v>0</v>
      </c>
      <c r="AC4102">
        <f>Raw_savings[[#This Row],[APreWBkWh]]*Raw_savings[[#This Row],[BldgWts]]</f>
        <v>5.7644802660696957E-2</v>
      </c>
      <c r="AD4102" t="s">
        <v>72</v>
      </c>
    </row>
    <row r="4103" spans="1:30" hidden="1" x14ac:dyDescent="0.25">
      <c r="A4103" t="s">
        <v>73</v>
      </c>
      <c r="B4103" t="s">
        <v>69</v>
      </c>
      <c r="C4103" t="s">
        <v>70</v>
      </c>
      <c r="D4103" s="1">
        <v>43622.936018518521</v>
      </c>
      <c r="E4103" t="s">
        <v>71</v>
      </c>
      <c r="F4103" t="s">
        <v>12</v>
      </c>
      <c r="G4103">
        <v>2015</v>
      </c>
      <c r="H4103" t="str">
        <f>VLOOKUP(Raw_savings[[#This Row],[BldgVint]],DEER2020wts!$I$6:$J$15,2,FALSE)</f>
        <v>Ex</v>
      </c>
      <c r="I4103" t="s">
        <v>45</v>
      </c>
      <c r="J4103" t="s">
        <v>31</v>
      </c>
      <c r="K4103">
        <f>SUMIFS(raw_wts[wt_vint],raw_wts[bldgtype],Raw_savings[[#This Row],[BldgType]],raw_wts[bldgvint],Raw_savings[[#This Row],[BldgVint]],raw_wts[bldgloc],Raw_savings[[#This Row],[BldgLoc]])</f>
        <v>0.33500000000000002</v>
      </c>
      <c r="L4103" t="s">
        <v>32</v>
      </c>
      <c r="M4103">
        <v>5.8218733333333299</v>
      </c>
      <c r="N4103">
        <v>1920.0170000000001</v>
      </c>
      <c r="O4103" t="s">
        <v>7</v>
      </c>
      <c r="P4103">
        <v>9596.6309999999994</v>
      </c>
      <c r="Q4103">
        <v>4.8948888888888904</v>
      </c>
      <c r="R4103">
        <v>1.58646666666667</v>
      </c>
      <c r="S4103">
        <v>0</v>
      </c>
      <c r="T4103">
        <v>9583.0169999999998</v>
      </c>
      <c r="U4103">
        <v>4.88811111111111</v>
      </c>
      <c r="V4103">
        <v>1.5853999999999999</v>
      </c>
      <c r="W4103">
        <v>0</v>
      </c>
      <c r="X4103">
        <v>2.3384225695966601</v>
      </c>
      <c r="Y4103">
        <v>1.16419190004897E-3</v>
      </c>
      <c r="Z4103">
        <v>1.8321708590936499E-4</v>
      </c>
      <c r="AA4103">
        <v>0</v>
      </c>
      <c r="AB4103">
        <f>(Raw_savings[[#This Row],[PreWBthm]]-Raw_savings[[#This Row],[MsrWBthm]])/Raw_savings[[#This Row],[NumUnit]]/10^5</f>
        <v>0</v>
      </c>
      <c r="AC4103">
        <f>Raw_savings[[#This Row],[APreWBkWh]]*Raw_savings[[#This Row],[BldgWts]]</f>
        <v>0.78337156081488113</v>
      </c>
      <c r="AD4103" t="s">
        <v>72</v>
      </c>
    </row>
    <row r="4104" spans="1:30" hidden="1" x14ac:dyDescent="0.25">
      <c r="A4104" t="s">
        <v>73</v>
      </c>
      <c r="B4104" t="s">
        <v>69</v>
      </c>
      <c r="C4104" t="s">
        <v>70</v>
      </c>
      <c r="D4104" s="1">
        <v>43622.936018518521</v>
      </c>
      <c r="E4104" t="s">
        <v>71</v>
      </c>
      <c r="F4104" t="s">
        <v>12</v>
      </c>
      <c r="G4104">
        <v>2015</v>
      </c>
      <c r="H4104" t="str">
        <f>VLOOKUP(Raw_savings[[#This Row],[BldgVint]],DEER2020wts!$I$6:$J$15,2,FALSE)</f>
        <v>Ex</v>
      </c>
      <c r="I4104" t="s">
        <v>8</v>
      </c>
      <c r="J4104" t="s">
        <v>31</v>
      </c>
      <c r="K4104">
        <f>SUMIFS(raw_wts[wt_vint],raw_wts[bldgtype],Raw_savings[[#This Row],[BldgType]],raw_wts[bldgvint],Raw_savings[[#This Row],[BldgVint]],raw_wts[bldgloc],Raw_savings[[#This Row],[BldgLoc]])</f>
        <v>0.14499999999999999</v>
      </c>
      <c r="L4104" t="s">
        <v>32</v>
      </c>
      <c r="M4104">
        <v>5.5970258333333298</v>
      </c>
      <c r="N4104">
        <v>1920.0170000000001</v>
      </c>
      <c r="O4104" t="s">
        <v>7</v>
      </c>
      <c r="P4104">
        <v>8890.1059999999998</v>
      </c>
      <c r="Q4104">
        <v>4.492</v>
      </c>
      <c r="R4104">
        <v>1.38326666666667</v>
      </c>
      <c r="S4104">
        <v>0</v>
      </c>
      <c r="T4104">
        <v>8874.4680000000008</v>
      </c>
      <c r="U4104">
        <v>4.4859999999999998</v>
      </c>
      <c r="V4104">
        <v>1.3826000000000001</v>
      </c>
      <c r="W4104">
        <v>0</v>
      </c>
      <c r="X4104">
        <v>2.793983888169</v>
      </c>
      <c r="Y4104">
        <v>1.0719979107952199E-3</v>
      </c>
      <c r="Z4104">
        <v>1.19110878977269E-4</v>
      </c>
      <c r="AA4104">
        <v>0</v>
      </c>
      <c r="AB4104">
        <f>(Raw_savings[[#This Row],[PreWBthm]]-Raw_savings[[#This Row],[MsrWBthm]])/Raw_savings[[#This Row],[NumUnit]]/10^5</f>
        <v>0</v>
      </c>
      <c r="AC4104">
        <f>Raw_savings[[#This Row],[APreWBkWh]]*Raw_savings[[#This Row],[BldgWts]]</f>
        <v>0.40512766378450499</v>
      </c>
      <c r="AD4104" t="s">
        <v>72</v>
      </c>
    </row>
    <row r="4105" spans="1:30" hidden="1" x14ac:dyDescent="0.25">
      <c r="A4105" t="s">
        <v>73</v>
      </c>
      <c r="B4105" t="s">
        <v>69</v>
      </c>
      <c r="C4105" t="s">
        <v>70</v>
      </c>
      <c r="D4105" s="1">
        <v>43622.936018518521</v>
      </c>
      <c r="E4105" t="s">
        <v>71</v>
      </c>
      <c r="F4105" t="s">
        <v>12</v>
      </c>
      <c r="G4105">
        <v>2015</v>
      </c>
      <c r="H4105" t="str">
        <f>VLOOKUP(Raw_savings[[#This Row],[BldgVint]],DEER2020wts!$I$6:$J$15,2,FALSE)</f>
        <v>Ex</v>
      </c>
      <c r="I4105" t="s">
        <v>36</v>
      </c>
      <c r="J4105" t="s">
        <v>31</v>
      </c>
      <c r="K4105">
        <f>SUMIFS(raw_wts[wt_vint],raw_wts[bldgtype],Raw_savings[[#This Row],[BldgType]],raw_wts[bldgvint],Raw_savings[[#This Row],[BldgVint]],raw_wts[bldgloc],Raw_savings[[#This Row],[BldgLoc]])</f>
        <v>0.58899999999999997</v>
      </c>
      <c r="L4105" t="s">
        <v>32</v>
      </c>
      <c r="M4105">
        <v>6.1313449999999996</v>
      </c>
      <c r="N4105">
        <v>1920.0170000000001</v>
      </c>
      <c r="O4105" t="s">
        <v>7</v>
      </c>
      <c r="P4105">
        <v>9776.366</v>
      </c>
      <c r="Q4105">
        <v>5.6031111111111098</v>
      </c>
      <c r="R4105">
        <v>1.67353333333333</v>
      </c>
      <c r="S4105">
        <v>0</v>
      </c>
      <c r="T4105">
        <v>9760.8919999999998</v>
      </c>
      <c r="U4105">
        <v>5.5942222222222204</v>
      </c>
      <c r="V4105">
        <v>1.6721999999999999</v>
      </c>
      <c r="W4105">
        <v>0</v>
      </c>
      <c r="X4105">
        <v>2.5237529449085301</v>
      </c>
      <c r="Y4105">
        <v>1.4497453476993E-3</v>
      </c>
      <c r="Z4105">
        <v>2.1746180215482299E-4</v>
      </c>
      <c r="AA4105">
        <v>0</v>
      </c>
      <c r="AB4105">
        <f>(Raw_savings[[#This Row],[PreWBthm]]-Raw_savings[[#This Row],[MsrWBthm]])/Raw_savings[[#This Row],[NumUnit]]/10^5</f>
        <v>0</v>
      </c>
      <c r="AC4105">
        <f>Raw_savings[[#This Row],[APreWBkWh]]*Raw_savings[[#This Row],[BldgWts]]</f>
        <v>1.4864904845511242</v>
      </c>
      <c r="AD4105" t="s">
        <v>72</v>
      </c>
    </row>
    <row r="4106" spans="1:30" hidden="1" x14ac:dyDescent="0.25">
      <c r="A4106" t="s">
        <v>73</v>
      </c>
      <c r="B4106" t="s">
        <v>69</v>
      </c>
      <c r="C4106" t="s">
        <v>70</v>
      </c>
      <c r="D4106" s="1">
        <v>43622.936018518521</v>
      </c>
      <c r="E4106" t="s">
        <v>71</v>
      </c>
      <c r="F4106" t="s">
        <v>12</v>
      </c>
      <c r="G4106">
        <v>2015</v>
      </c>
      <c r="H4106" t="str">
        <f>VLOOKUP(Raw_savings[[#This Row],[BldgVint]],DEER2020wts!$I$6:$J$15,2,FALSE)</f>
        <v>Ex</v>
      </c>
      <c r="I4106" t="s">
        <v>39</v>
      </c>
      <c r="J4106" t="s">
        <v>31</v>
      </c>
      <c r="K4106">
        <f>SUMIFS(raw_wts[wt_vint],raw_wts[bldgtype],Raw_savings[[#This Row],[BldgType]],raw_wts[bldgvint],Raw_savings[[#This Row],[BldgVint]],raw_wts[bldgloc],Raw_savings[[#This Row],[BldgLoc]])</f>
        <v>0.42000000000000004</v>
      </c>
      <c r="L4106" t="s">
        <v>32</v>
      </c>
      <c r="M4106">
        <v>7.7620791666666697</v>
      </c>
      <c r="N4106">
        <v>1920.0170000000001</v>
      </c>
      <c r="O4106" t="s">
        <v>7</v>
      </c>
      <c r="P4106">
        <v>10056.82</v>
      </c>
      <c r="Q4106">
        <v>6.6632222222222204</v>
      </c>
      <c r="R4106">
        <v>2.0750666666666699</v>
      </c>
      <c r="S4106">
        <v>0</v>
      </c>
      <c r="T4106">
        <v>10039.379999999999</v>
      </c>
      <c r="U4106">
        <v>6.6520000000000001</v>
      </c>
      <c r="V4106">
        <v>2.0729333333333302</v>
      </c>
      <c r="W4106">
        <v>0</v>
      </c>
      <c r="X4106">
        <v>2.2468206810997899</v>
      </c>
      <c r="Y4106">
        <v>1.4457752853660199E-3</v>
      </c>
      <c r="Z4106">
        <v>2.7484045028745499E-4</v>
      </c>
      <c r="AA4106">
        <v>0</v>
      </c>
      <c r="AB4106">
        <f>(Raw_savings[[#This Row],[PreWBthm]]-Raw_savings[[#This Row],[MsrWBthm]])/Raw_savings[[#This Row],[NumUnit]]/10^5</f>
        <v>0</v>
      </c>
      <c r="AC4106">
        <f>Raw_savings[[#This Row],[APreWBkWh]]*Raw_savings[[#This Row],[BldgWts]]</f>
        <v>0.94366468606191189</v>
      </c>
      <c r="AD4106" t="s">
        <v>72</v>
      </c>
    </row>
    <row r="4107" spans="1:30" hidden="1" x14ac:dyDescent="0.25">
      <c r="A4107" t="s">
        <v>73</v>
      </c>
      <c r="B4107" t="s">
        <v>69</v>
      </c>
      <c r="C4107" t="s">
        <v>70</v>
      </c>
      <c r="D4107" s="1">
        <v>43622.936018518521</v>
      </c>
      <c r="E4107" t="s">
        <v>71</v>
      </c>
      <c r="F4107" t="s">
        <v>12</v>
      </c>
      <c r="G4107">
        <v>2015</v>
      </c>
      <c r="H4107" t="str">
        <f>VLOOKUP(Raw_savings[[#This Row],[BldgVint]],DEER2020wts!$I$6:$J$15,2,FALSE)</f>
        <v>Ex</v>
      </c>
      <c r="I4107" t="s">
        <v>41</v>
      </c>
      <c r="J4107" t="s">
        <v>31</v>
      </c>
      <c r="K4107">
        <f>SUMIFS(raw_wts[wt_vint],raw_wts[bldgtype],Raw_savings[[#This Row],[BldgType]],raw_wts[bldgvint],Raw_savings[[#This Row],[BldgVint]],raw_wts[bldgloc],Raw_savings[[#This Row],[BldgLoc]])</f>
        <v>0.93899999999999995</v>
      </c>
      <c r="L4107" t="s">
        <v>32</v>
      </c>
      <c r="M4107">
        <v>6.8991308333333299</v>
      </c>
      <c r="N4107">
        <v>1920.0170000000001</v>
      </c>
      <c r="O4107" t="s">
        <v>7</v>
      </c>
      <c r="P4107">
        <v>10388.31</v>
      </c>
      <c r="Q4107">
        <v>6.8437777777777802</v>
      </c>
      <c r="R4107">
        <v>2.1536666666666702</v>
      </c>
      <c r="S4107">
        <v>0</v>
      </c>
      <c r="T4107">
        <v>10371.94</v>
      </c>
      <c r="U4107">
        <v>6.8321111111111099</v>
      </c>
      <c r="V4107">
        <v>2.1514000000000002</v>
      </c>
      <c r="W4107">
        <v>0</v>
      </c>
      <c r="X4107">
        <v>2.3727626559721</v>
      </c>
      <c r="Y4107">
        <v>1.6910342691718401E-3</v>
      </c>
      <c r="Z4107">
        <v>3.2854380086763403E-4</v>
      </c>
      <c r="AA4107">
        <v>0</v>
      </c>
      <c r="AB4107">
        <f>(Raw_savings[[#This Row],[PreWBthm]]-Raw_savings[[#This Row],[MsrWBthm]])/Raw_savings[[#This Row],[NumUnit]]/10^5</f>
        <v>0</v>
      </c>
      <c r="AC4107">
        <f>Raw_savings[[#This Row],[APreWBkWh]]*Raw_savings[[#This Row],[BldgWts]]</f>
        <v>2.2280241339578017</v>
      </c>
      <c r="AD4107" t="s">
        <v>72</v>
      </c>
    </row>
    <row r="4108" spans="1:30" hidden="1" x14ac:dyDescent="0.25">
      <c r="A4108" t="s">
        <v>73</v>
      </c>
      <c r="B4108" t="s">
        <v>69</v>
      </c>
      <c r="C4108" t="s">
        <v>70</v>
      </c>
      <c r="D4108" s="1">
        <v>43622.936018518521</v>
      </c>
      <c r="E4108" t="s">
        <v>71</v>
      </c>
      <c r="F4108" t="s">
        <v>12</v>
      </c>
      <c r="G4108">
        <v>2015</v>
      </c>
      <c r="H4108" t="str">
        <f>VLOOKUP(Raw_savings[[#This Row],[BldgVint]],DEER2020wts!$I$6:$J$15,2,FALSE)</f>
        <v>Ex</v>
      </c>
      <c r="I4108" t="s">
        <v>44</v>
      </c>
      <c r="J4108" t="s">
        <v>31</v>
      </c>
      <c r="K4108">
        <f>SUMIFS(raw_wts[wt_vint],raw_wts[bldgtype],Raw_savings[[#This Row],[BldgType]],raw_wts[bldgvint],Raw_savings[[#This Row],[BldgVint]],raw_wts[bldgloc],Raw_savings[[#This Row],[BldgLoc]])</f>
        <v>0.13100000000000001</v>
      </c>
      <c r="L4108" t="s">
        <v>32</v>
      </c>
      <c r="M4108">
        <v>6.9629941666666699</v>
      </c>
      <c r="N4108">
        <v>1920.0170000000001</v>
      </c>
      <c r="O4108" t="s">
        <v>7</v>
      </c>
      <c r="P4108">
        <v>11594.84</v>
      </c>
      <c r="Q4108">
        <v>1.76711111111111</v>
      </c>
      <c r="R4108">
        <v>1.611</v>
      </c>
      <c r="S4108">
        <v>0</v>
      </c>
      <c r="T4108">
        <v>11578.16</v>
      </c>
      <c r="U4108">
        <v>1.76433333333333</v>
      </c>
      <c r="V4108">
        <v>1.6082000000000001</v>
      </c>
      <c r="W4108">
        <v>0</v>
      </c>
      <c r="X4108">
        <v>2.39552117964582</v>
      </c>
      <c r="Y4108">
        <v>3.9893438243501301E-4</v>
      </c>
      <c r="Z4108">
        <v>4.0212585749448203E-4</v>
      </c>
      <c r="AA4108">
        <v>0</v>
      </c>
      <c r="AB4108">
        <f>(Raw_savings[[#This Row],[PreWBthm]]-Raw_savings[[#This Row],[MsrWBthm]])/Raw_savings[[#This Row],[NumUnit]]/10^5</f>
        <v>0</v>
      </c>
      <c r="AC4108">
        <f>Raw_savings[[#This Row],[APreWBkWh]]*Raw_savings[[#This Row],[BldgWts]]</f>
        <v>0.31381327453360242</v>
      </c>
      <c r="AD4108" t="s">
        <v>72</v>
      </c>
    </row>
    <row r="4109" spans="1:30" hidden="1" x14ac:dyDescent="0.25">
      <c r="A4109" t="s">
        <v>73</v>
      </c>
      <c r="B4109" t="s">
        <v>69</v>
      </c>
      <c r="C4109" t="s">
        <v>70</v>
      </c>
      <c r="D4109" s="1">
        <v>43622.936018518521</v>
      </c>
      <c r="E4109" t="s">
        <v>71</v>
      </c>
      <c r="F4109" t="s">
        <v>12</v>
      </c>
      <c r="G4109">
        <v>2015</v>
      </c>
      <c r="H4109" t="str">
        <f>VLOOKUP(Raw_savings[[#This Row],[BldgVint]],DEER2020wts!$I$6:$J$15,2,FALSE)</f>
        <v>Ex</v>
      </c>
      <c r="I4109" t="s">
        <v>46</v>
      </c>
      <c r="J4109" t="s">
        <v>31</v>
      </c>
      <c r="K4109">
        <f>SUMIFS(raw_wts[wt_vint],raw_wts[bldgtype],Raw_savings[[#This Row],[BldgType]],raw_wts[bldgvint],Raw_savings[[#This Row],[BldgVint]],raw_wts[bldgloc],Raw_savings[[#This Row],[BldgLoc]])</f>
        <v>0.40100000000000002</v>
      </c>
      <c r="L4109" t="s">
        <v>32</v>
      </c>
      <c r="M4109">
        <v>5.99306916666667</v>
      </c>
      <c r="N4109">
        <v>1920.0170000000001</v>
      </c>
      <c r="O4109" t="s">
        <v>7</v>
      </c>
      <c r="P4109">
        <v>10756.95</v>
      </c>
      <c r="Q4109">
        <v>1.2055555555555599</v>
      </c>
      <c r="R4109">
        <v>1.0694666666666699</v>
      </c>
      <c r="S4109">
        <v>0</v>
      </c>
      <c r="T4109">
        <v>10742.56</v>
      </c>
      <c r="U4109">
        <v>1.2038888888888899</v>
      </c>
      <c r="V4109">
        <v>1.0676666666666701</v>
      </c>
      <c r="W4109">
        <v>0</v>
      </c>
      <c r="X4109">
        <v>2.4011069453424798</v>
      </c>
      <c r="Y4109">
        <v>2.7809902077163899E-4</v>
      </c>
      <c r="Z4109">
        <v>3.0034694243333E-4</v>
      </c>
      <c r="AA4109">
        <v>0</v>
      </c>
      <c r="AB4109">
        <f>(Raw_savings[[#This Row],[PreWBthm]]-Raw_savings[[#This Row],[MsrWBthm]])/Raw_savings[[#This Row],[NumUnit]]/10^5</f>
        <v>0</v>
      </c>
      <c r="AC4109">
        <f>Raw_savings[[#This Row],[APreWBkWh]]*Raw_savings[[#This Row],[BldgWts]]</f>
        <v>0.96284388508233443</v>
      </c>
      <c r="AD4109" t="s">
        <v>72</v>
      </c>
    </row>
    <row r="4110" spans="1:30" hidden="1" x14ac:dyDescent="0.25">
      <c r="A4110" t="s">
        <v>73</v>
      </c>
      <c r="B4110" t="s">
        <v>69</v>
      </c>
      <c r="C4110" t="s">
        <v>70</v>
      </c>
      <c r="D4110" s="1">
        <v>43622.936018518521</v>
      </c>
      <c r="E4110" t="s">
        <v>71</v>
      </c>
      <c r="F4110" t="s">
        <v>12</v>
      </c>
      <c r="G4110">
        <v>2015</v>
      </c>
      <c r="H4110" t="str">
        <f>VLOOKUP(Raw_savings[[#This Row],[BldgVint]],DEER2020wts!$I$6:$J$15,2,FALSE)</f>
        <v>Ex</v>
      </c>
      <c r="I4110" t="s">
        <v>9</v>
      </c>
      <c r="J4110" t="s">
        <v>31</v>
      </c>
      <c r="K4110">
        <f>SUMIFS(raw_wts[wt_vint],raw_wts[bldgtype],Raw_savings[[#This Row],[BldgType]],raw_wts[bldgvint],Raw_savings[[#This Row],[BldgVint]],raw_wts[bldgloc],Raw_savings[[#This Row],[BldgLoc]])</f>
        <v>0.504</v>
      </c>
      <c r="L4110" t="s">
        <v>32</v>
      </c>
      <c r="M4110">
        <v>7.0896600000000003</v>
      </c>
      <c r="N4110">
        <v>1920.0170000000001</v>
      </c>
      <c r="O4110" t="s">
        <v>7</v>
      </c>
      <c r="P4110">
        <v>11658.39</v>
      </c>
      <c r="Q4110">
        <v>1.61133333333333</v>
      </c>
      <c r="R4110">
        <v>1.3004</v>
      </c>
      <c r="S4110">
        <v>0</v>
      </c>
      <c r="T4110">
        <v>11641.08</v>
      </c>
      <c r="U4110">
        <v>1.60855555555556</v>
      </c>
      <c r="V4110">
        <v>1.29806666666667</v>
      </c>
      <c r="W4110">
        <v>0</v>
      </c>
      <c r="X4110">
        <v>2.4415839405556099</v>
      </c>
      <c r="Y4110">
        <v>3.9180691003204199E-4</v>
      </c>
      <c r="Z4110">
        <v>3.29117804426943E-4</v>
      </c>
      <c r="AA4110">
        <v>0</v>
      </c>
      <c r="AB4110">
        <f>(Raw_savings[[#This Row],[PreWBthm]]-Raw_savings[[#This Row],[MsrWBthm]])/Raw_savings[[#This Row],[NumUnit]]/10^5</f>
        <v>0</v>
      </c>
      <c r="AC4110">
        <f>Raw_savings[[#This Row],[APreWBkWh]]*Raw_savings[[#This Row],[BldgWts]]</f>
        <v>1.2305583060400274</v>
      </c>
      <c r="AD4110" t="s">
        <v>72</v>
      </c>
    </row>
    <row r="4111" spans="1:30" hidden="1" x14ac:dyDescent="0.25">
      <c r="A4111" t="s">
        <v>73</v>
      </c>
      <c r="B4111" t="s">
        <v>69</v>
      </c>
      <c r="C4111" t="s">
        <v>70</v>
      </c>
      <c r="D4111" s="1">
        <v>43622.936018518521</v>
      </c>
      <c r="E4111" t="s">
        <v>71</v>
      </c>
      <c r="F4111" t="s">
        <v>12</v>
      </c>
      <c r="G4111">
        <v>2015</v>
      </c>
      <c r="H4111" t="str">
        <f>VLOOKUP(Raw_savings[[#This Row],[BldgVint]],DEER2020wts!$I$6:$J$15,2,FALSE)</f>
        <v>Ex</v>
      </c>
      <c r="I4111" t="s">
        <v>37</v>
      </c>
      <c r="J4111" t="s">
        <v>31</v>
      </c>
      <c r="K4111">
        <f>SUMIFS(raw_wts[wt_vint],raw_wts[bldgtype],Raw_savings[[#This Row],[BldgType]],raw_wts[bldgvint],Raw_savings[[#This Row],[BldgVint]],raw_wts[bldgloc],Raw_savings[[#This Row],[BldgLoc]])</f>
        <v>0.19600000000000001</v>
      </c>
      <c r="L4111" t="s">
        <v>32</v>
      </c>
      <c r="M4111">
        <v>7.5977916666666703</v>
      </c>
      <c r="N4111">
        <v>1920.0170000000001</v>
      </c>
      <c r="O4111" t="s">
        <v>7</v>
      </c>
      <c r="P4111">
        <v>12048.5</v>
      </c>
      <c r="Q4111">
        <v>6.2366666666666699</v>
      </c>
      <c r="R4111">
        <v>2.2570000000000001</v>
      </c>
      <c r="S4111">
        <v>0</v>
      </c>
      <c r="T4111">
        <v>12030.48</v>
      </c>
      <c r="U4111">
        <v>6.2274444444444503</v>
      </c>
      <c r="V4111">
        <v>2.2547333333333301</v>
      </c>
      <c r="W4111">
        <v>0</v>
      </c>
      <c r="X4111">
        <v>2.3717417890067298</v>
      </c>
      <c r="Y4111">
        <v>1.2138029873444099E-3</v>
      </c>
      <c r="Z4111">
        <v>2.9833230050401002E-4</v>
      </c>
      <c r="AA4111">
        <v>0</v>
      </c>
      <c r="AB4111">
        <f>(Raw_savings[[#This Row],[PreWBthm]]-Raw_savings[[#This Row],[MsrWBthm]])/Raw_savings[[#This Row],[NumUnit]]/10^5</f>
        <v>0</v>
      </c>
      <c r="AC4111">
        <f>Raw_savings[[#This Row],[APreWBkWh]]*Raw_savings[[#This Row],[BldgWts]]</f>
        <v>0.46486139064531906</v>
      </c>
      <c r="AD4111" t="s">
        <v>72</v>
      </c>
    </row>
    <row r="4112" spans="1:30" hidden="1" x14ac:dyDescent="0.25">
      <c r="A4112" t="s">
        <v>73</v>
      </c>
      <c r="B4112" t="s">
        <v>69</v>
      </c>
      <c r="C4112" t="s">
        <v>70</v>
      </c>
      <c r="D4112" s="1">
        <v>43622.936018518521</v>
      </c>
      <c r="E4112" t="s">
        <v>71</v>
      </c>
      <c r="F4112" t="s">
        <v>12</v>
      </c>
      <c r="G4112">
        <v>2015</v>
      </c>
      <c r="H4112" t="str">
        <f>VLOOKUP(Raw_savings[[#This Row],[BldgVint]],DEER2020wts!$I$6:$J$15,2,FALSE)</f>
        <v>Ex</v>
      </c>
      <c r="I4112" t="s">
        <v>34</v>
      </c>
      <c r="J4112" t="s">
        <v>31</v>
      </c>
      <c r="K4112">
        <f>SUMIFS(raw_wts[wt_vint],raw_wts[bldgtype],Raw_savings[[#This Row],[BldgType]],raw_wts[bldgvint],Raw_savings[[#This Row],[BldgVint]],raw_wts[bldgloc],Raw_savings[[#This Row],[BldgLoc]])</f>
        <v>7.6999999999999999E-2</v>
      </c>
      <c r="L4112" t="s">
        <v>32</v>
      </c>
      <c r="M4112">
        <v>10.336575</v>
      </c>
      <c r="N4112">
        <v>1920.0170000000001</v>
      </c>
      <c r="O4112" t="s">
        <v>7</v>
      </c>
      <c r="P4112">
        <v>13834.44</v>
      </c>
      <c r="Q4112">
        <v>7.4396666666666702</v>
      </c>
      <c r="R4112">
        <v>2.8586666666666698</v>
      </c>
      <c r="S4112">
        <v>0</v>
      </c>
      <c r="T4112">
        <v>13806.07</v>
      </c>
      <c r="U4112">
        <v>7.4282222222222201</v>
      </c>
      <c r="V4112">
        <v>2.8551333333333302</v>
      </c>
      <c r="W4112">
        <v>0</v>
      </c>
      <c r="X4112">
        <v>2.7446228562169601</v>
      </c>
      <c r="Y4112">
        <v>1.10717954878129E-3</v>
      </c>
      <c r="Z4112">
        <v>3.4182824904119101E-4</v>
      </c>
      <c r="AA4112">
        <v>0</v>
      </c>
      <c r="AB4112">
        <f>(Raw_savings[[#This Row],[PreWBthm]]-Raw_savings[[#This Row],[MsrWBthm]])/Raw_savings[[#This Row],[NumUnit]]/10^5</f>
        <v>0</v>
      </c>
      <c r="AC4112">
        <f>Raw_savings[[#This Row],[APreWBkWh]]*Raw_savings[[#This Row],[BldgWts]]</f>
        <v>0.21133595992870594</v>
      </c>
      <c r="AD4112" t="s">
        <v>72</v>
      </c>
    </row>
    <row r="4113" spans="1:30" hidden="1" x14ac:dyDescent="0.25">
      <c r="A4113" t="s">
        <v>73</v>
      </c>
      <c r="B4113" t="s">
        <v>69</v>
      </c>
      <c r="C4113" t="s">
        <v>70</v>
      </c>
      <c r="D4113" s="1">
        <v>43622.936018518521</v>
      </c>
      <c r="E4113" t="s">
        <v>71</v>
      </c>
      <c r="F4113" t="s">
        <v>12</v>
      </c>
      <c r="G4113">
        <v>2015</v>
      </c>
      <c r="H4113" t="str">
        <f>VLOOKUP(Raw_savings[[#This Row],[BldgVint]],DEER2020wts!$I$6:$J$15,2,FALSE)</f>
        <v>Ex</v>
      </c>
      <c r="I4113" t="s">
        <v>42</v>
      </c>
      <c r="J4113" t="s">
        <v>31</v>
      </c>
      <c r="K4113">
        <f>SUMIFS(raw_wts[wt_vint],raw_wts[bldgtype],Raw_savings[[#This Row],[BldgType]],raw_wts[bldgvint],Raw_savings[[#This Row],[BldgVint]],raw_wts[bldgloc],Raw_savings[[#This Row],[BldgLoc]])</f>
        <v>0.11800000000000001</v>
      </c>
      <c r="L4113" t="s">
        <v>32</v>
      </c>
      <c r="M4113">
        <v>5.4807050000000004</v>
      </c>
      <c r="N4113">
        <v>1920.0170000000001</v>
      </c>
      <c r="O4113" t="s">
        <v>7</v>
      </c>
      <c r="P4113">
        <v>13487.28</v>
      </c>
      <c r="Q4113">
        <v>0.47988888888888898</v>
      </c>
      <c r="R4113">
        <v>0.28399999999999997</v>
      </c>
      <c r="S4113">
        <v>0</v>
      </c>
      <c r="T4113">
        <v>13476.6</v>
      </c>
      <c r="U4113">
        <v>0.47966666666666702</v>
      </c>
      <c r="V4113">
        <v>0.28366666666666701</v>
      </c>
      <c r="W4113">
        <v>0</v>
      </c>
      <c r="X4113">
        <v>1.9486544158096999</v>
      </c>
      <c r="Y4113" s="2">
        <v>4.0546284140850403E-5</v>
      </c>
      <c r="Z4113" s="2">
        <v>6.0819426211280599E-5</v>
      </c>
      <c r="AA4113">
        <v>0</v>
      </c>
      <c r="AB4113">
        <f>(Raw_savings[[#This Row],[PreWBthm]]-Raw_savings[[#This Row],[MsrWBthm]])/Raw_savings[[#This Row],[NumUnit]]/10^5</f>
        <v>0</v>
      </c>
      <c r="AC4113">
        <f>Raw_savings[[#This Row],[APreWBkWh]]*Raw_savings[[#This Row],[BldgWts]]</f>
        <v>0.2299412210655446</v>
      </c>
      <c r="AD4113" t="s">
        <v>72</v>
      </c>
    </row>
    <row r="4114" spans="1:30" hidden="1" x14ac:dyDescent="0.25">
      <c r="A4114" t="s">
        <v>73</v>
      </c>
      <c r="B4114" t="s">
        <v>69</v>
      </c>
      <c r="C4114" t="s">
        <v>70</v>
      </c>
      <c r="D4114" s="1">
        <v>43622.936018518521</v>
      </c>
      <c r="E4114" t="s">
        <v>71</v>
      </c>
      <c r="F4114" t="s">
        <v>12</v>
      </c>
      <c r="G4114">
        <v>2017</v>
      </c>
      <c r="H4114" t="str">
        <f>VLOOKUP(Raw_savings[[#This Row],[BldgVint]],DEER2020wts!$I$6:$J$15,2,FALSE)</f>
        <v>Rec</v>
      </c>
      <c r="I4114" t="s">
        <v>5</v>
      </c>
      <c r="J4114" t="s">
        <v>31</v>
      </c>
      <c r="K4114">
        <f>SUMIFS(raw_wts[wt_vint],raw_wts[bldgtype],Raw_savings[[#This Row],[BldgType]],raw_wts[bldgvint],Raw_savings[[#This Row],[BldgVint]],raw_wts[bldgloc],Raw_savings[[#This Row],[BldgLoc]])</f>
        <v>1.2999999999999999E-2</v>
      </c>
      <c r="L4114" t="s">
        <v>32</v>
      </c>
      <c r="M4114">
        <v>4.5670716666666697</v>
      </c>
      <c r="N4114">
        <v>1920.0170000000001</v>
      </c>
      <c r="O4114" t="s">
        <v>7</v>
      </c>
      <c r="P4114">
        <v>10833.98</v>
      </c>
      <c r="Q4114">
        <v>3.0755555555555598</v>
      </c>
      <c r="R4114">
        <v>1.13133333333333</v>
      </c>
      <c r="S4114">
        <v>0</v>
      </c>
      <c r="T4114">
        <v>10825.03</v>
      </c>
      <c r="U4114">
        <v>3.0712222222222199</v>
      </c>
      <c r="V4114">
        <v>1.13126666666667</v>
      </c>
      <c r="W4114">
        <v>0</v>
      </c>
      <c r="X4114">
        <v>1.959680218141</v>
      </c>
      <c r="Y4114">
        <v>9.48820962228427E-4</v>
      </c>
      <c r="Z4114" s="2">
        <v>1.4597245572793701E-5</v>
      </c>
      <c r="AA4114">
        <v>0</v>
      </c>
      <c r="AB4114">
        <f>(Raw_savings[[#This Row],[PreWBthm]]-Raw_savings[[#This Row],[MsrWBthm]])/Raw_savings[[#This Row],[NumUnit]]/10^5</f>
        <v>0</v>
      </c>
      <c r="AC4114">
        <f>Raw_savings[[#This Row],[APreWBkWh]]*Raw_savings[[#This Row],[BldgWts]]</f>
        <v>2.5475842835832999E-2</v>
      </c>
      <c r="AD4114" t="s">
        <v>72</v>
      </c>
    </row>
    <row r="4115" spans="1:30" hidden="1" x14ac:dyDescent="0.25">
      <c r="A4115" t="s">
        <v>73</v>
      </c>
      <c r="B4115" t="s">
        <v>69</v>
      </c>
      <c r="C4115" t="s">
        <v>70</v>
      </c>
      <c r="D4115" s="1">
        <v>43622.936018518521</v>
      </c>
      <c r="E4115" t="s">
        <v>71</v>
      </c>
      <c r="F4115" t="s">
        <v>12</v>
      </c>
      <c r="G4115">
        <v>2017</v>
      </c>
      <c r="H4115" t="str">
        <f>VLOOKUP(Raw_savings[[#This Row],[BldgVint]],DEER2020wts!$I$6:$J$15,2,FALSE)</f>
        <v>Rec</v>
      </c>
      <c r="I4115" t="s">
        <v>35</v>
      </c>
      <c r="J4115" t="s">
        <v>31</v>
      </c>
      <c r="K4115">
        <f>SUMIFS(raw_wts[wt_vint],raw_wts[bldgtype],Raw_savings[[#This Row],[BldgType]],raw_wts[bldgvint],Raw_savings[[#This Row],[BldgVint]],raw_wts[bldgloc],Raw_savings[[#This Row],[BldgLoc]])</f>
        <v>7.9000000000000001E-2</v>
      </c>
      <c r="L4115" t="s">
        <v>32</v>
      </c>
      <c r="M4115">
        <v>5.0796783333333302</v>
      </c>
      <c r="N4115">
        <v>1920.0170000000001</v>
      </c>
      <c r="O4115" t="s">
        <v>7</v>
      </c>
      <c r="P4115">
        <v>10439.76</v>
      </c>
      <c r="Q4115">
        <v>0.69166666666666698</v>
      </c>
      <c r="R4115">
        <v>0.50133333333333296</v>
      </c>
      <c r="S4115">
        <v>0</v>
      </c>
      <c r="T4115">
        <v>10428.06</v>
      </c>
      <c r="U4115">
        <v>0.690888888888889</v>
      </c>
      <c r="V4115">
        <v>0.50066666666666704</v>
      </c>
      <c r="W4115">
        <v>0</v>
      </c>
      <c r="X4115">
        <v>2.3032954514509698</v>
      </c>
      <c r="Y4115">
        <v>1.53115557076501E-4</v>
      </c>
      <c r="Z4115">
        <v>1.31241906065582E-4</v>
      </c>
      <c r="AA4115">
        <v>0</v>
      </c>
      <c r="AB4115">
        <f>(Raw_savings[[#This Row],[PreWBthm]]-Raw_savings[[#This Row],[MsrWBthm]])/Raw_savings[[#This Row],[NumUnit]]/10^5</f>
        <v>0</v>
      </c>
      <c r="AC4115">
        <f>Raw_savings[[#This Row],[APreWBkWh]]*Raw_savings[[#This Row],[BldgWts]]</f>
        <v>0.18196034066462663</v>
      </c>
      <c r="AD4115" t="s">
        <v>72</v>
      </c>
    </row>
    <row r="4116" spans="1:30" hidden="1" x14ac:dyDescent="0.25">
      <c r="A4116" t="s">
        <v>73</v>
      </c>
      <c r="B4116" t="s">
        <v>69</v>
      </c>
      <c r="C4116" t="s">
        <v>70</v>
      </c>
      <c r="D4116" s="1">
        <v>43622.936018518521</v>
      </c>
      <c r="E4116" t="s">
        <v>71</v>
      </c>
      <c r="F4116" t="s">
        <v>12</v>
      </c>
      <c r="G4116">
        <v>2017</v>
      </c>
      <c r="H4116" t="str">
        <f>VLOOKUP(Raw_savings[[#This Row],[BldgVint]],DEER2020wts!$I$6:$J$15,2,FALSE)</f>
        <v>Rec</v>
      </c>
      <c r="I4116" t="s">
        <v>38</v>
      </c>
      <c r="J4116" t="s">
        <v>31</v>
      </c>
      <c r="K4116">
        <f>SUMIFS(raw_wts[wt_vint],raw_wts[bldgtype],Raw_savings[[#This Row],[BldgType]],raw_wts[bldgvint],Raw_savings[[#This Row],[BldgVint]],raw_wts[bldgloc],Raw_savings[[#This Row],[BldgLoc]])</f>
        <v>0.23499999999999999</v>
      </c>
      <c r="L4116" t="s">
        <v>32</v>
      </c>
      <c r="M4116">
        <v>5.3043391666666704</v>
      </c>
      <c r="N4116">
        <v>1920.0170000000001</v>
      </c>
      <c r="O4116" t="s">
        <v>7</v>
      </c>
      <c r="P4116">
        <v>9526.6319999999996</v>
      </c>
      <c r="Q4116">
        <v>0.35266666666666702</v>
      </c>
      <c r="R4116">
        <v>0.15840000000000001</v>
      </c>
      <c r="S4116">
        <v>0</v>
      </c>
      <c r="T4116">
        <v>9514.8799999999992</v>
      </c>
      <c r="U4116">
        <v>0.35266666666666702</v>
      </c>
      <c r="V4116">
        <v>0.15840000000000001</v>
      </c>
      <c r="W4116">
        <v>0</v>
      </c>
      <c r="X4116">
        <v>2.2155446005134598</v>
      </c>
      <c r="Y4116">
        <v>0</v>
      </c>
      <c r="Z4116">
        <v>0</v>
      </c>
      <c r="AA4116">
        <v>0</v>
      </c>
      <c r="AB4116">
        <f>(Raw_savings[[#This Row],[PreWBthm]]-Raw_savings[[#This Row],[MsrWBthm]])/Raw_savings[[#This Row],[NumUnit]]/10^5</f>
        <v>0</v>
      </c>
      <c r="AC4116">
        <f>Raw_savings[[#This Row],[APreWBkWh]]*Raw_savings[[#This Row],[BldgWts]]</f>
        <v>0.52065298112066305</v>
      </c>
      <c r="AD4116" t="s">
        <v>72</v>
      </c>
    </row>
    <row r="4117" spans="1:30" hidden="1" x14ac:dyDescent="0.25">
      <c r="A4117" t="s">
        <v>73</v>
      </c>
      <c r="B4117" t="s">
        <v>69</v>
      </c>
      <c r="C4117" t="s">
        <v>70</v>
      </c>
      <c r="D4117" s="1">
        <v>43622.936018518521</v>
      </c>
      <c r="E4117" t="s">
        <v>71</v>
      </c>
      <c r="F4117" t="s">
        <v>12</v>
      </c>
      <c r="G4117">
        <v>2017</v>
      </c>
      <c r="H4117" t="str">
        <f>VLOOKUP(Raw_savings[[#This Row],[BldgVint]],DEER2020wts!$I$6:$J$15,2,FALSE)</f>
        <v>Rec</v>
      </c>
      <c r="I4117" t="s">
        <v>40</v>
      </c>
      <c r="J4117" t="s">
        <v>31</v>
      </c>
      <c r="K4117">
        <f>SUMIFS(raw_wts[wt_vint],raw_wts[bldgtype],Raw_savings[[#This Row],[BldgType]],raw_wts[bldgvint],Raw_savings[[#This Row],[BldgVint]],raw_wts[bldgloc],Raw_savings[[#This Row],[BldgLoc]])</f>
        <v>0.159</v>
      </c>
      <c r="L4117" t="s">
        <v>32</v>
      </c>
      <c r="M4117">
        <v>5.3147025000000001</v>
      </c>
      <c r="N4117">
        <v>1920.0170000000001</v>
      </c>
      <c r="O4117" t="s">
        <v>7</v>
      </c>
      <c r="P4117">
        <v>9956.51</v>
      </c>
      <c r="Q4117">
        <v>5.1783333333333301</v>
      </c>
      <c r="R4117">
        <v>1.69966666666667</v>
      </c>
      <c r="S4117">
        <v>0</v>
      </c>
      <c r="T4117">
        <v>9943.6579999999994</v>
      </c>
      <c r="U4117">
        <v>5.1706666666666701</v>
      </c>
      <c r="V4117">
        <v>1.6983333333333299</v>
      </c>
      <c r="W4117">
        <v>0</v>
      </c>
      <c r="X4117">
        <v>2.4181974437893299</v>
      </c>
      <c r="Y4117">
        <v>1.4425391951226399E-3</v>
      </c>
      <c r="Z4117">
        <v>2.5087638176044398E-4</v>
      </c>
      <c r="AA4117">
        <v>0</v>
      </c>
      <c r="AB4117">
        <f>(Raw_savings[[#This Row],[PreWBthm]]-Raw_savings[[#This Row],[MsrWBthm]])/Raw_savings[[#This Row],[NumUnit]]/10^5</f>
        <v>0</v>
      </c>
      <c r="AC4117">
        <f>Raw_savings[[#This Row],[APreWBkWh]]*Raw_savings[[#This Row],[BldgWts]]</f>
        <v>0.38449339356250345</v>
      </c>
      <c r="AD4117" t="s">
        <v>72</v>
      </c>
    </row>
    <row r="4118" spans="1:30" hidden="1" x14ac:dyDescent="0.25">
      <c r="A4118" t="s">
        <v>73</v>
      </c>
      <c r="B4118" t="s">
        <v>69</v>
      </c>
      <c r="C4118" t="s">
        <v>70</v>
      </c>
      <c r="D4118" s="1">
        <v>43622.936018518521</v>
      </c>
      <c r="E4118" t="s">
        <v>71</v>
      </c>
      <c r="F4118" t="s">
        <v>12</v>
      </c>
      <c r="G4118">
        <v>2017</v>
      </c>
      <c r="H4118" t="str">
        <f>VLOOKUP(Raw_savings[[#This Row],[BldgVint]],DEER2020wts!$I$6:$J$15,2,FALSE)</f>
        <v>Rec</v>
      </c>
      <c r="I4118" t="s">
        <v>43</v>
      </c>
      <c r="J4118" t="s">
        <v>31</v>
      </c>
      <c r="K4118">
        <f>SUMIFS(raw_wts[wt_vint],raw_wts[bldgtype],Raw_savings[[#This Row],[BldgType]],raw_wts[bldgvint],Raw_savings[[#This Row],[BldgVint]],raw_wts[bldgloc],Raw_savings[[#This Row],[BldgLoc]])</f>
        <v>2.4E-2</v>
      </c>
      <c r="L4118" t="s">
        <v>32</v>
      </c>
      <c r="M4118">
        <v>4.9695416666666699</v>
      </c>
      <c r="N4118">
        <v>1920.0170000000001</v>
      </c>
      <c r="O4118" t="s">
        <v>7</v>
      </c>
      <c r="P4118">
        <v>9990.0110000000004</v>
      </c>
      <c r="Q4118">
        <v>3.7737777777777799</v>
      </c>
      <c r="R4118">
        <v>1.21773333333333</v>
      </c>
      <c r="S4118">
        <v>0</v>
      </c>
      <c r="T4118">
        <v>9979.9920000000002</v>
      </c>
      <c r="U4118">
        <v>3.76988888888889</v>
      </c>
      <c r="V4118">
        <v>1.2174</v>
      </c>
      <c r="W4118">
        <v>0</v>
      </c>
      <c r="X4118">
        <v>2.0160812952234499</v>
      </c>
      <c r="Y4118">
        <v>7.8254477972756196E-4</v>
      </c>
      <c r="Z4118" s="2">
        <v>6.70752668337884E-5</v>
      </c>
      <c r="AA4118">
        <v>0</v>
      </c>
      <c r="AB4118">
        <f>(Raw_savings[[#This Row],[PreWBthm]]-Raw_savings[[#This Row],[MsrWBthm]])/Raw_savings[[#This Row],[NumUnit]]/10^5</f>
        <v>0</v>
      </c>
      <c r="AC4118">
        <f>Raw_savings[[#This Row],[APreWBkWh]]*Raw_savings[[#This Row],[BldgWts]]</f>
        <v>4.8385951085362797E-2</v>
      </c>
      <c r="AD4118" t="s">
        <v>72</v>
      </c>
    </row>
    <row r="4119" spans="1:30" hidden="1" x14ac:dyDescent="0.25">
      <c r="A4119" t="s">
        <v>73</v>
      </c>
      <c r="B4119" t="s">
        <v>69</v>
      </c>
      <c r="C4119" t="s">
        <v>70</v>
      </c>
      <c r="D4119" s="1">
        <v>43622.936018518521</v>
      </c>
      <c r="E4119" t="s">
        <v>71</v>
      </c>
      <c r="F4119" t="s">
        <v>12</v>
      </c>
      <c r="G4119">
        <v>2017</v>
      </c>
      <c r="H4119" t="str">
        <f>VLOOKUP(Raw_savings[[#This Row],[BldgVint]],DEER2020wts!$I$6:$J$15,2,FALSE)</f>
        <v>Rec</v>
      </c>
      <c r="I4119" t="s">
        <v>45</v>
      </c>
      <c r="J4119" t="s">
        <v>31</v>
      </c>
      <c r="K4119">
        <f>SUMIFS(raw_wts[wt_vint],raw_wts[bldgtype],Raw_savings[[#This Row],[BldgType]],raw_wts[bldgvint],Raw_savings[[#This Row],[BldgVint]],raw_wts[bldgloc],Raw_savings[[#This Row],[BldgLoc]])</f>
        <v>0.33500000000000002</v>
      </c>
      <c r="L4119" t="s">
        <v>32</v>
      </c>
      <c r="M4119">
        <v>5.8070108333333303</v>
      </c>
      <c r="N4119">
        <v>1920.0170000000001</v>
      </c>
      <c r="O4119" t="s">
        <v>7</v>
      </c>
      <c r="P4119">
        <v>9562.14</v>
      </c>
      <c r="Q4119">
        <v>4.8597777777777802</v>
      </c>
      <c r="R4119">
        <v>1.5756666666666701</v>
      </c>
      <c r="S4119">
        <v>0</v>
      </c>
      <c r="T4119">
        <v>9547.6479999999992</v>
      </c>
      <c r="U4119">
        <v>4.8527777777777796</v>
      </c>
      <c r="V4119">
        <v>1.5746</v>
      </c>
      <c r="W4119">
        <v>0</v>
      </c>
      <c r="X4119">
        <v>2.4956040923521901</v>
      </c>
      <c r="Y4119">
        <v>1.20543945945793E-3</v>
      </c>
      <c r="Z4119">
        <v>1.8368601286976801E-4</v>
      </c>
      <c r="AA4119">
        <v>0</v>
      </c>
      <c r="AB4119">
        <f>(Raw_savings[[#This Row],[PreWBthm]]-Raw_savings[[#This Row],[MsrWBthm]])/Raw_savings[[#This Row],[NumUnit]]/10^5</f>
        <v>0</v>
      </c>
      <c r="AC4119">
        <f>Raw_savings[[#This Row],[APreWBkWh]]*Raw_savings[[#This Row],[BldgWts]]</f>
        <v>0.83602737093798374</v>
      </c>
      <c r="AD4119" t="s">
        <v>72</v>
      </c>
    </row>
    <row r="4120" spans="1:30" hidden="1" x14ac:dyDescent="0.25">
      <c r="A4120" t="s">
        <v>73</v>
      </c>
      <c r="B4120" t="s">
        <v>69</v>
      </c>
      <c r="C4120" t="s">
        <v>70</v>
      </c>
      <c r="D4120" s="1">
        <v>43622.936018518521</v>
      </c>
      <c r="E4120" t="s">
        <v>71</v>
      </c>
      <c r="F4120" t="s">
        <v>12</v>
      </c>
      <c r="G4120">
        <v>2017</v>
      </c>
      <c r="H4120" t="str">
        <f>VLOOKUP(Raw_savings[[#This Row],[BldgVint]],DEER2020wts!$I$6:$J$15,2,FALSE)</f>
        <v>Rec</v>
      </c>
      <c r="I4120" t="s">
        <v>8</v>
      </c>
      <c r="J4120" t="s">
        <v>31</v>
      </c>
      <c r="K4120">
        <f>SUMIFS(raw_wts[wt_vint],raw_wts[bldgtype],Raw_savings[[#This Row],[BldgType]],raw_wts[bldgvint],Raw_savings[[#This Row],[BldgVint]],raw_wts[bldgloc],Raw_savings[[#This Row],[BldgLoc]])</f>
        <v>0.14499999999999999</v>
      </c>
      <c r="L4120" t="s">
        <v>32</v>
      </c>
      <c r="M4120">
        <v>5.5869150000000003</v>
      </c>
      <c r="N4120">
        <v>1920.0170000000001</v>
      </c>
      <c r="O4120" t="s">
        <v>7</v>
      </c>
      <c r="P4120">
        <v>8873.7939999999999</v>
      </c>
      <c r="Q4120">
        <v>4.4749999999999996</v>
      </c>
      <c r="R4120">
        <v>1.3794666666666699</v>
      </c>
      <c r="S4120">
        <v>0</v>
      </c>
      <c r="T4120">
        <v>8860.0830000000005</v>
      </c>
      <c r="U4120">
        <v>4.4693333333333296</v>
      </c>
      <c r="V4120">
        <v>1.37893333333333</v>
      </c>
      <c r="W4120">
        <v>0</v>
      </c>
      <c r="X4120">
        <v>2.4541271882603102</v>
      </c>
      <c r="Y4120">
        <v>1.0142747234684101E-3</v>
      </c>
      <c r="Z4120" s="2">
        <v>9.5461150444117504E-5</v>
      </c>
      <c r="AA4120">
        <v>0</v>
      </c>
      <c r="AB4120">
        <f>(Raw_savings[[#This Row],[PreWBthm]]-Raw_savings[[#This Row],[MsrWBthm]])/Raw_savings[[#This Row],[NumUnit]]/10^5</f>
        <v>0</v>
      </c>
      <c r="AC4120">
        <f>Raw_savings[[#This Row],[APreWBkWh]]*Raw_savings[[#This Row],[BldgWts]]</f>
        <v>0.35584844229774493</v>
      </c>
      <c r="AD4120" t="s">
        <v>72</v>
      </c>
    </row>
    <row r="4121" spans="1:30" hidden="1" x14ac:dyDescent="0.25">
      <c r="A4121" t="s">
        <v>73</v>
      </c>
      <c r="B4121" t="s">
        <v>69</v>
      </c>
      <c r="C4121" t="s">
        <v>70</v>
      </c>
      <c r="D4121" s="1">
        <v>43622.936018518521</v>
      </c>
      <c r="E4121" t="s">
        <v>71</v>
      </c>
      <c r="F4121" t="s">
        <v>12</v>
      </c>
      <c r="G4121">
        <v>2017</v>
      </c>
      <c r="H4121" t="str">
        <f>VLOOKUP(Raw_savings[[#This Row],[BldgVint]],DEER2020wts!$I$6:$J$15,2,FALSE)</f>
        <v>Rec</v>
      </c>
      <c r="I4121" t="s">
        <v>36</v>
      </c>
      <c r="J4121" t="s">
        <v>31</v>
      </c>
      <c r="K4121">
        <f>SUMIFS(raw_wts[wt_vint],raw_wts[bldgtype],Raw_savings[[#This Row],[BldgType]],raw_wts[bldgvint],Raw_savings[[#This Row],[BldgVint]],raw_wts[bldgloc],Raw_savings[[#This Row],[BldgLoc]])</f>
        <v>0.58899999999999997</v>
      </c>
      <c r="L4121" t="s">
        <v>32</v>
      </c>
      <c r="M4121">
        <v>6.0762133333333299</v>
      </c>
      <c r="N4121">
        <v>1920.0170000000001</v>
      </c>
      <c r="O4121" t="s">
        <v>7</v>
      </c>
      <c r="P4121">
        <v>9744.9979999999996</v>
      </c>
      <c r="Q4121">
        <v>5.57</v>
      </c>
      <c r="R4121">
        <v>1.6643333333333299</v>
      </c>
      <c r="S4121">
        <v>0</v>
      </c>
      <c r="T4121">
        <v>9729.59</v>
      </c>
      <c r="U4121">
        <v>5.5612222222222201</v>
      </c>
      <c r="V4121">
        <v>1.663</v>
      </c>
      <c r="W4121">
        <v>0</v>
      </c>
      <c r="X4121">
        <v>2.5357898340193401</v>
      </c>
      <c r="Y4121">
        <v>1.44461316550948E-3</v>
      </c>
      <c r="Z4121">
        <v>2.1943491121668399E-4</v>
      </c>
      <c r="AA4121">
        <v>0</v>
      </c>
      <c r="AB4121">
        <f>(Raw_savings[[#This Row],[PreWBthm]]-Raw_savings[[#This Row],[MsrWBthm]])/Raw_savings[[#This Row],[NumUnit]]/10^5</f>
        <v>0</v>
      </c>
      <c r="AC4121">
        <f>Raw_savings[[#This Row],[APreWBkWh]]*Raw_savings[[#This Row],[BldgWts]]</f>
        <v>1.4935802122373913</v>
      </c>
      <c r="AD4121" t="s">
        <v>72</v>
      </c>
    </row>
    <row r="4122" spans="1:30" hidden="1" x14ac:dyDescent="0.25">
      <c r="A4122" t="s">
        <v>73</v>
      </c>
      <c r="B4122" t="s">
        <v>69</v>
      </c>
      <c r="C4122" t="s">
        <v>70</v>
      </c>
      <c r="D4122" s="1">
        <v>43622.936018518521</v>
      </c>
      <c r="E4122" t="s">
        <v>71</v>
      </c>
      <c r="F4122" t="s">
        <v>12</v>
      </c>
      <c r="G4122">
        <v>2017</v>
      </c>
      <c r="H4122" t="str">
        <f>VLOOKUP(Raw_savings[[#This Row],[BldgVint]],DEER2020wts!$I$6:$J$15,2,FALSE)</f>
        <v>Rec</v>
      </c>
      <c r="I4122" t="s">
        <v>39</v>
      </c>
      <c r="J4122" t="s">
        <v>31</v>
      </c>
      <c r="K4122">
        <f>SUMIFS(raw_wts[wt_vint],raw_wts[bldgtype],Raw_savings[[#This Row],[BldgType]],raw_wts[bldgvint],Raw_savings[[#This Row],[BldgVint]],raw_wts[bldgloc],Raw_savings[[#This Row],[BldgLoc]])</f>
        <v>0.42000000000000004</v>
      </c>
      <c r="L4122" t="s">
        <v>32</v>
      </c>
      <c r="M4122">
        <v>7.7281475000000004</v>
      </c>
      <c r="N4122">
        <v>1920.0170000000001</v>
      </c>
      <c r="O4122" t="s">
        <v>7</v>
      </c>
      <c r="P4122">
        <v>10026.68</v>
      </c>
      <c r="Q4122">
        <v>6.6297777777777798</v>
      </c>
      <c r="R4122">
        <v>2.0634666666666699</v>
      </c>
      <c r="S4122">
        <v>0</v>
      </c>
      <c r="T4122">
        <v>10008.89</v>
      </c>
      <c r="U4122">
        <v>6.6185555555555604</v>
      </c>
      <c r="V4122">
        <v>2.0613999999999999</v>
      </c>
      <c r="W4122">
        <v>0</v>
      </c>
      <c r="X4122">
        <v>2.3019746970410302</v>
      </c>
      <c r="Y4122">
        <v>1.4521231928121101E-3</v>
      </c>
      <c r="Z4122">
        <v>2.6742070679505498E-4</v>
      </c>
      <c r="AA4122">
        <v>0</v>
      </c>
      <c r="AB4122">
        <f>(Raw_savings[[#This Row],[PreWBthm]]-Raw_savings[[#This Row],[MsrWBthm]])/Raw_savings[[#This Row],[NumUnit]]/10^5</f>
        <v>0</v>
      </c>
      <c r="AC4122">
        <f>Raw_savings[[#This Row],[APreWBkWh]]*Raw_savings[[#This Row],[BldgWts]]</f>
        <v>0.9668293727572328</v>
      </c>
      <c r="AD4122" t="s">
        <v>72</v>
      </c>
    </row>
    <row r="4123" spans="1:30" hidden="1" x14ac:dyDescent="0.25">
      <c r="A4123" t="s">
        <v>73</v>
      </c>
      <c r="B4123" t="s">
        <v>69</v>
      </c>
      <c r="C4123" t="s">
        <v>70</v>
      </c>
      <c r="D4123" s="1">
        <v>43622.936018518521</v>
      </c>
      <c r="E4123" t="s">
        <v>71</v>
      </c>
      <c r="F4123" t="s">
        <v>12</v>
      </c>
      <c r="G4123">
        <v>2017</v>
      </c>
      <c r="H4123" t="str">
        <f>VLOOKUP(Raw_savings[[#This Row],[BldgVint]],DEER2020wts!$I$6:$J$15,2,FALSE)</f>
        <v>Rec</v>
      </c>
      <c r="I4123" t="s">
        <v>41</v>
      </c>
      <c r="J4123" t="s">
        <v>31</v>
      </c>
      <c r="K4123">
        <f>SUMIFS(raw_wts[wt_vint],raw_wts[bldgtype],Raw_savings[[#This Row],[BldgType]],raw_wts[bldgvint],Raw_savings[[#This Row],[BldgVint]],raw_wts[bldgloc],Raw_savings[[#This Row],[BldgLoc]])</f>
        <v>0.93899999999999995</v>
      </c>
      <c r="L4123" t="s">
        <v>32</v>
      </c>
      <c r="M4123">
        <v>6.8690875</v>
      </c>
      <c r="N4123">
        <v>1920.0170000000001</v>
      </c>
      <c r="O4123" t="s">
        <v>7</v>
      </c>
      <c r="P4123">
        <v>10355.790000000001</v>
      </c>
      <c r="Q4123">
        <v>6.8102222222222197</v>
      </c>
      <c r="R4123">
        <v>2.141</v>
      </c>
      <c r="S4123">
        <v>0</v>
      </c>
      <c r="T4123">
        <v>10338.74</v>
      </c>
      <c r="U4123">
        <v>6.7990000000000004</v>
      </c>
      <c r="V4123">
        <v>2.1387999999999998</v>
      </c>
      <c r="W4123">
        <v>0</v>
      </c>
      <c r="X4123">
        <v>2.4821346357869398</v>
      </c>
      <c r="Y4123">
        <v>1.63372823860841E-3</v>
      </c>
      <c r="Z4123">
        <v>3.2027543687561302E-4</v>
      </c>
      <c r="AA4123">
        <v>0</v>
      </c>
      <c r="AB4123">
        <f>(Raw_savings[[#This Row],[PreWBthm]]-Raw_savings[[#This Row],[MsrWBthm]])/Raw_savings[[#This Row],[NumUnit]]/10^5</f>
        <v>0</v>
      </c>
      <c r="AC4123">
        <f>Raw_savings[[#This Row],[APreWBkWh]]*Raw_savings[[#This Row],[BldgWts]]</f>
        <v>2.3307244230039363</v>
      </c>
      <c r="AD4123" t="s">
        <v>72</v>
      </c>
    </row>
    <row r="4124" spans="1:30" hidden="1" x14ac:dyDescent="0.25">
      <c r="A4124" t="s">
        <v>73</v>
      </c>
      <c r="B4124" t="s">
        <v>69</v>
      </c>
      <c r="C4124" t="s">
        <v>70</v>
      </c>
      <c r="D4124" s="1">
        <v>43622.936018518521</v>
      </c>
      <c r="E4124" t="s">
        <v>71</v>
      </c>
      <c r="F4124" t="s">
        <v>12</v>
      </c>
      <c r="G4124">
        <v>2017</v>
      </c>
      <c r="H4124" t="str">
        <f>VLOOKUP(Raw_savings[[#This Row],[BldgVint]],DEER2020wts!$I$6:$J$15,2,FALSE)</f>
        <v>Rec</v>
      </c>
      <c r="I4124" t="s">
        <v>44</v>
      </c>
      <c r="J4124" t="s">
        <v>31</v>
      </c>
      <c r="K4124">
        <f>SUMIFS(raw_wts[wt_vint],raw_wts[bldgtype],Raw_savings[[#This Row],[BldgType]],raw_wts[bldgvint],Raw_savings[[#This Row],[BldgVint]],raw_wts[bldgloc],Raw_savings[[#This Row],[BldgLoc]])</f>
        <v>0.13100000000000001</v>
      </c>
      <c r="L4124" t="s">
        <v>32</v>
      </c>
      <c r="M4124">
        <v>6.8249033333333298</v>
      </c>
      <c r="N4124">
        <v>1920.0170000000001</v>
      </c>
      <c r="O4124" t="s">
        <v>7</v>
      </c>
      <c r="P4124">
        <v>11346.23</v>
      </c>
      <c r="Q4124">
        <v>1.6639999999999999</v>
      </c>
      <c r="R4124">
        <v>1.50026666666667</v>
      </c>
      <c r="S4124">
        <v>0</v>
      </c>
      <c r="T4124">
        <v>11329.89</v>
      </c>
      <c r="U4124">
        <v>1.66133333333333</v>
      </c>
      <c r="V4124">
        <v>1.4976</v>
      </c>
      <c r="W4124">
        <v>0</v>
      </c>
      <c r="X4124">
        <v>2.3941731042833099</v>
      </c>
      <c r="Y4124">
        <v>3.9072592481165599E-4</v>
      </c>
      <c r="Z4124">
        <v>3.9072592481165599E-4</v>
      </c>
      <c r="AA4124">
        <v>0</v>
      </c>
      <c r="AB4124">
        <f>(Raw_savings[[#This Row],[PreWBthm]]-Raw_savings[[#This Row],[MsrWBthm]])/Raw_savings[[#This Row],[NumUnit]]/10^5</f>
        <v>0</v>
      </c>
      <c r="AC4124">
        <f>Raw_savings[[#This Row],[APreWBkWh]]*Raw_savings[[#This Row],[BldgWts]]</f>
        <v>0.31363667666111361</v>
      </c>
      <c r="AD4124" t="s">
        <v>72</v>
      </c>
    </row>
    <row r="4125" spans="1:30" hidden="1" x14ac:dyDescent="0.25">
      <c r="A4125" t="s">
        <v>73</v>
      </c>
      <c r="B4125" t="s">
        <v>69</v>
      </c>
      <c r="C4125" t="s">
        <v>70</v>
      </c>
      <c r="D4125" s="1">
        <v>43622.936018518521</v>
      </c>
      <c r="E4125" t="s">
        <v>71</v>
      </c>
      <c r="F4125" t="s">
        <v>12</v>
      </c>
      <c r="G4125">
        <v>2017</v>
      </c>
      <c r="H4125" t="str">
        <f>VLOOKUP(Raw_savings[[#This Row],[BldgVint]],DEER2020wts!$I$6:$J$15,2,FALSE)</f>
        <v>Rec</v>
      </c>
      <c r="I4125" t="s">
        <v>46</v>
      </c>
      <c r="J4125" t="s">
        <v>31</v>
      </c>
      <c r="K4125">
        <f>SUMIFS(raw_wts[wt_vint],raw_wts[bldgtype],Raw_savings[[#This Row],[BldgType]],raw_wts[bldgvint],Raw_savings[[#This Row],[BldgVint]],raw_wts[bldgloc],Raw_savings[[#This Row],[BldgLoc]])</f>
        <v>0.40100000000000002</v>
      </c>
      <c r="L4125" t="s">
        <v>32</v>
      </c>
      <c r="M4125">
        <v>5.9621116666666696</v>
      </c>
      <c r="N4125">
        <v>1920.0170000000001</v>
      </c>
      <c r="O4125" t="s">
        <v>7</v>
      </c>
      <c r="P4125">
        <v>10707.62</v>
      </c>
      <c r="Q4125">
        <v>1.1890000000000001</v>
      </c>
      <c r="R4125">
        <v>1.0512666666666699</v>
      </c>
      <c r="S4125">
        <v>0</v>
      </c>
      <c r="T4125">
        <v>10693.41</v>
      </c>
      <c r="U4125">
        <v>1.18722222222222</v>
      </c>
      <c r="V4125">
        <v>1.0494000000000001</v>
      </c>
      <c r="W4125">
        <v>0</v>
      </c>
      <c r="X4125">
        <v>2.3833837395980102</v>
      </c>
      <c r="Y4125">
        <v>2.9817921521282199E-4</v>
      </c>
      <c r="Z4125">
        <v>3.1308817597348502E-4</v>
      </c>
      <c r="AA4125">
        <v>0</v>
      </c>
      <c r="AB4125">
        <f>(Raw_savings[[#This Row],[PreWBthm]]-Raw_savings[[#This Row],[MsrWBthm]])/Raw_savings[[#This Row],[NumUnit]]/10^5</f>
        <v>0</v>
      </c>
      <c r="AC4125">
        <f>Raw_savings[[#This Row],[APreWBkWh]]*Raw_savings[[#This Row],[BldgWts]]</f>
        <v>0.95573687957880216</v>
      </c>
      <c r="AD4125" t="s">
        <v>72</v>
      </c>
    </row>
    <row r="4126" spans="1:30" hidden="1" x14ac:dyDescent="0.25">
      <c r="A4126" t="s">
        <v>73</v>
      </c>
      <c r="B4126" t="s">
        <v>69</v>
      </c>
      <c r="C4126" t="s">
        <v>70</v>
      </c>
      <c r="D4126" s="1">
        <v>43622.936018518521</v>
      </c>
      <c r="E4126" t="s">
        <v>71</v>
      </c>
      <c r="F4126" t="s">
        <v>12</v>
      </c>
      <c r="G4126">
        <v>2017</v>
      </c>
      <c r="H4126" t="str">
        <f>VLOOKUP(Raw_savings[[#This Row],[BldgVint]],DEER2020wts!$I$6:$J$15,2,FALSE)</f>
        <v>Rec</v>
      </c>
      <c r="I4126" t="s">
        <v>9</v>
      </c>
      <c r="J4126" t="s">
        <v>31</v>
      </c>
      <c r="K4126">
        <f>SUMIFS(raw_wts[wt_vint],raw_wts[bldgtype],Raw_savings[[#This Row],[BldgType]],raw_wts[bldgvint],Raw_savings[[#This Row],[BldgVint]],raw_wts[bldgloc],Raw_savings[[#This Row],[BldgLoc]])</f>
        <v>0.504</v>
      </c>
      <c r="L4126" t="s">
        <v>32</v>
      </c>
      <c r="M4126">
        <v>7.0615808333333296</v>
      </c>
      <c r="N4126">
        <v>1920.0170000000001</v>
      </c>
      <c r="O4126" t="s">
        <v>7</v>
      </c>
      <c r="P4126">
        <v>11596.96</v>
      </c>
      <c r="Q4126">
        <v>1.5817777777777799</v>
      </c>
      <c r="R4126">
        <v>1.2736000000000001</v>
      </c>
      <c r="S4126">
        <v>0</v>
      </c>
      <c r="T4126">
        <v>11579.24</v>
      </c>
      <c r="U4126">
        <v>1.5793333333333299</v>
      </c>
      <c r="V4126">
        <v>1.2711333333333299</v>
      </c>
      <c r="W4126">
        <v>0</v>
      </c>
      <c r="X4126">
        <v>2.5093531346910698</v>
      </c>
      <c r="Y4126">
        <v>3.4616107952847402E-4</v>
      </c>
      <c r="Z4126">
        <v>3.4930799843326801E-4</v>
      </c>
      <c r="AA4126">
        <v>0</v>
      </c>
      <c r="AB4126">
        <f>(Raw_savings[[#This Row],[PreWBthm]]-Raw_savings[[#This Row],[MsrWBthm]])/Raw_savings[[#This Row],[NumUnit]]/10^5</f>
        <v>0</v>
      </c>
      <c r="AC4126">
        <f>Raw_savings[[#This Row],[APreWBkWh]]*Raw_savings[[#This Row],[BldgWts]]</f>
        <v>1.2647139798842992</v>
      </c>
      <c r="AD4126" t="s">
        <v>72</v>
      </c>
    </row>
    <row r="4127" spans="1:30" hidden="1" x14ac:dyDescent="0.25">
      <c r="A4127" t="s">
        <v>73</v>
      </c>
      <c r="B4127" t="s">
        <v>69</v>
      </c>
      <c r="C4127" t="s">
        <v>70</v>
      </c>
      <c r="D4127" s="1">
        <v>43622.936018518521</v>
      </c>
      <c r="E4127" t="s">
        <v>71</v>
      </c>
      <c r="F4127" t="s">
        <v>12</v>
      </c>
      <c r="G4127">
        <v>2017</v>
      </c>
      <c r="H4127" t="str">
        <f>VLOOKUP(Raw_savings[[#This Row],[BldgVint]],DEER2020wts!$I$6:$J$15,2,FALSE)</f>
        <v>Rec</v>
      </c>
      <c r="I4127" t="s">
        <v>37</v>
      </c>
      <c r="J4127" t="s">
        <v>31</v>
      </c>
      <c r="K4127">
        <f>SUMIFS(raw_wts[wt_vint],raw_wts[bldgtype],Raw_savings[[#This Row],[BldgType]],raw_wts[bldgvint],Raw_savings[[#This Row],[BldgVint]],raw_wts[bldgloc],Raw_savings[[#This Row],[BldgLoc]])</f>
        <v>0.19600000000000001</v>
      </c>
      <c r="L4127" t="s">
        <v>32</v>
      </c>
      <c r="M4127">
        <v>7.5667400000000002</v>
      </c>
      <c r="N4127">
        <v>1920.0170000000001</v>
      </c>
      <c r="O4127" t="s">
        <v>7</v>
      </c>
      <c r="P4127">
        <v>11974.61</v>
      </c>
      <c r="Q4127">
        <v>6.2030000000000003</v>
      </c>
      <c r="R4127">
        <v>2.24366666666667</v>
      </c>
      <c r="S4127">
        <v>0</v>
      </c>
      <c r="T4127">
        <v>11957.2</v>
      </c>
      <c r="U4127">
        <v>6.1936666666666698</v>
      </c>
      <c r="V4127">
        <v>2.2411333333333299</v>
      </c>
      <c r="W4127">
        <v>0</v>
      </c>
      <c r="X4127">
        <v>2.3008587581970401</v>
      </c>
      <c r="Y4127">
        <v>1.2334682218937501E-3</v>
      </c>
      <c r="Z4127">
        <v>3.3479851737121898E-4</v>
      </c>
      <c r="AA4127">
        <v>0</v>
      </c>
      <c r="AB4127">
        <f>(Raw_savings[[#This Row],[PreWBthm]]-Raw_savings[[#This Row],[MsrWBthm]])/Raw_savings[[#This Row],[NumUnit]]/10^5</f>
        <v>0</v>
      </c>
      <c r="AC4127">
        <f>Raw_savings[[#This Row],[APreWBkWh]]*Raw_savings[[#This Row],[BldgWts]]</f>
        <v>0.4509683166066199</v>
      </c>
      <c r="AD4127" t="s">
        <v>72</v>
      </c>
    </row>
    <row r="4128" spans="1:30" hidden="1" x14ac:dyDescent="0.25">
      <c r="A4128" t="s">
        <v>73</v>
      </c>
      <c r="B4128" t="s">
        <v>69</v>
      </c>
      <c r="C4128" t="s">
        <v>70</v>
      </c>
      <c r="D4128" s="1">
        <v>43622.936018518521</v>
      </c>
      <c r="E4128" t="s">
        <v>71</v>
      </c>
      <c r="F4128" t="s">
        <v>12</v>
      </c>
      <c r="G4128">
        <v>2017</v>
      </c>
      <c r="H4128" t="str">
        <f>VLOOKUP(Raw_savings[[#This Row],[BldgVint]],DEER2020wts!$I$6:$J$15,2,FALSE)</f>
        <v>Rec</v>
      </c>
      <c r="I4128" t="s">
        <v>34</v>
      </c>
      <c r="J4128" t="s">
        <v>31</v>
      </c>
      <c r="K4128">
        <f>SUMIFS(raw_wts[wt_vint],raw_wts[bldgtype],Raw_savings[[#This Row],[BldgType]],raw_wts[bldgvint],Raw_savings[[#This Row],[BldgVint]],raw_wts[bldgloc],Raw_savings[[#This Row],[BldgLoc]])</f>
        <v>7.6999999999999999E-2</v>
      </c>
      <c r="L4128" t="s">
        <v>32</v>
      </c>
      <c r="M4128">
        <v>10.28585</v>
      </c>
      <c r="N4128">
        <v>1920.0170000000001</v>
      </c>
      <c r="O4128" t="s">
        <v>7</v>
      </c>
      <c r="P4128">
        <v>13742.36</v>
      </c>
      <c r="Q4128">
        <v>7.3824444444444399</v>
      </c>
      <c r="R4128">
        <v>2.83273333333333</v>
      </c>
      <c r="S4128">
        <v>0</v>
      </c>
      <c r="T4128">
        <v>13714.21</v>
      </c>
      <c r="U4128">
        <v>7.3710000000000004</v>
      </c>
      <c r="V4128">
        <v>2.8293333333333299</v>
      </c>
      <c r="W4128">
        <v>0</v>
      </c>
      <c r="X4128">
        <v>2.73676944540329</v>
      </c>
      <c r="Y4128">
        <v>1.11263964032568E-3</v>
      </c>
      <c r="Z4128">
        <v>3.3055119411619501E-4</v>
      </c>
      <c r="AA4128">
        <v>0</v>
      </c>
      <c r="AB4128">
        <f>(Raw_savings[[#This Row],[PreWBthm]]-Raw_savings[[#This Row],[MsrWBthm]])/Raw_savings[[#This Row],[NumUnit]]/10^5</f>
        <v>0</v>
      </c>
      <c r="AC4128">
        <f>Raw_savings[[#This Row],[APreWBkWh]]*Raw_savings[[#This Row],[BldgWts]]</f>
        <v>0.21073124729605333</v>
      </c>
      <c r="AD4128" t="s">
        <v>72</v>
      </c>
    </row>
    <row r="4129" spans="1:30" hidden="1" x14ac:dyDescent="0.25">
      <c r="A4129" t="s">
        <v>73</v>
      </c>
      <c r="B4129" t="s">
        <v>69</v>
      </c>
      <c r="C4129" t="s">
        <v>70</v>
      </c>
      <c r="D4129" s="1">
        <v>43622.936018518521</v>
      </c>
      <c r="E4129" t="s">
        <v>71</v>
      </c>
      <c r="F4129" t="s">
        <v>12</v>
      </c>
      <c r="G4129">
        <v>2017</v>
      </c>
      <c r="H4129" t="str">
        <f>VLOOKUP(Raw_savings[[#This Row],[BldgVint]],DEER2020wts!$I$6:$J$15,2,FALSE)</f>
        <v>Rec</v>
      </c>
      <c r="I4129" t="s">
        <v>42</v>
      </c>
      <c r="J4129" t="s">
        <v>31</v>
      </c>
      <c r="K4129">
        <f>SUMIFS(raw_wts[wt_vint],raw_wts[bldgtype],Raw_savings[[#This Row],[BldgType]],raw_wts[bldgvint],Raw_savings[[#This Row],[BldgVint]],raw_wts[bldgloc],Raw_savings[[#This Row],[BldgLoc]])</f>
        <v>0.11800000000000001</v>
      </c>
      <c r="L4129" t="s">
        <v>32</v>
      </c>
      <c r="M4129">
        <v>5.4758525000000002</v>
      </c>
      <c r="N4129">
        <v>1920.0170000000001</v>
      </c>
      <c r="O4129" t="s">
        <v>7</v>
      </c>
      <c r="P4129">
        <v>13361.42</v>
      </c>
      <c r="Q4129">
        <v>0.47711111111111099</v>
      </c>
      <c r="R4129">
        <v>0.28153333333333302</v>
      </c>
      <c r="S4129">
        <v>0</v>
      </c>
      <c r="T4129">
        <v>13350.15</v>
      </c>
      <c r="U4129">
        <v>0.47688888888888897</v>
      </c>
      <c r="V4129">
        <v>0.28133333333333299</v>
      </c>
      <c r="W4129">
        <v>0</v>
      </c>
      <c r="X4129">
        <v>2.0581270222308601</v>
      </c>
      <c r="Y4129" s="2">
        <v>4.0582214773348803E-5</v>
      </c>
      <c r="Z4129" s="2">
        <v>3.6523993296017001E-5</v>
      </c>
      <c r="AA4129">
        <v>0</v>
      </c>
      <c r="AB4129">
        <f>(Raw_savings[[#This Row],[PreWBthm]]-Raw_savings[[#This Row],[MsrWBthm]])/Raw_savings[[#This Row],[NumUnit]]/10^5</f>
        <v>0</v>
      </c>
      <c r="AC4129">
        <f>Raw_savings[[#This Row],[APreWBkWh]]*Raw_savings[[#This Row],[BldgWts]]</f>
        <v>0.24285898862324151</v>
      </c>
      <c r="AD4129" t="s">
        <v>72</v>
      </c>
    </row>
    <row r="4130" spans="1:30" hidden="1" x14ac:dyDescent="0.25">
      <c r="A4130" t="s">
        <v>73</v>
      </c>
      <c r="B4130" t="s">
        <v>69</v>
      </c>
      <c r="C4130" t="s">
        <v>70</v>
      </c>
      <c r="D4130" s="1">
        <v>43622.936018518521</v>
      </c>
      <c r="E4130" t="s">
        <v>71</v>
      </c>
      <c r="F4130" t="s">
        <v>12</v>
      </c>
      <c r="G4130">
        <v>2020</v>
      </c>
      <c r="H4130" t="str">
        <f>VLOOKUP(Raw_savings[[#This Row],[BldgVint]],DEER2020wts!$I$6:$J$15,2,FALSE)</f>
        <v>Rec</v>
      </c>
      <c r="I4130" t="s">
        <v>5</v>
      </c>
      <c r="J4130" t="s">
        <v>31</v>
      </c>
      <c r="K4130">
        <f>SUMIFS(raw_wts[wt_vint],raw_wts[bldgtype],Raw_savings[[#This Row],[BldgType]],raw_wts[bldgvint],Raw_savings[[#This Row],[BldgVint]],raw_wts[bldgloc],Raw_savings[[#This Row],[BldgLoc]])</f>
        <v>4.0000000000000001E-3</v>
      </c>
      <c r="L4130" t="s">
        <v>32</v>
      </c>
      <c r="M4130">
        <v>4.6065816666666697</v>
      </c>
      <c r="N4130">
        <v>1920.0170000000001</v>
      </c>
      <c r="O4130" t="s">
        <v>7</v>
      </c>
      <c r="P4130">
        <v>9902.3119999999999</v>
      </c>
      <c r="Q4130">
        <v>2.5713333333333299</v>
      </c>
      <c r="R4130">
        <v>0.93493333333333295</v>
      </c>
      <c r="S4130">
        <v>0</v>
      </c>
      <c r="T4130">
        <v>9893.1540000000005</v>
      </c>
      <c r="U4130">
        <v>2.5673333333333299</v>
      </c>
      <c r="V4130">
        <v>0.93486666666666696</v>
      </c>
      <c r="W4130">
        <v>0</v>
      </c>
      <c r="X4130">
        <v>1.98802510465991</v>
      </c>
      <c r="Y4130">
        <v>8.6832282361215801E-4</v>
      </c>
      <c r="Z4130" s="2">
        <v>1.44720470602251E-5</v>
      </c>
      <c r="AA4130">
        <v>0</v>
      </c>
      <c r="AB4130">
        <f>(Raw_savings[[#This Row],[PreWBthm]]-Raw_savings[[#This Row],[MsrWBthm]])/Raw_savings[[#This Row],[NumUnit]]/10^5</f>
        <v>0</v>
      </c>
      <c r="AC4130">
        <f>Raw_savings[[#This Row],[APreWBkWh]]*Raw_savings[[#This Row],[BldgWts]]</f>
        <v>7.9521004186396405E-3</v>
      </c>
      <c r="AD4130" t="s">
        <v>72</v>
      </c>
    </row>
    <row r="4131" spans="1:30" hidden="1" x14ac:dyDescent="0.25">
      <c r="A4131" t="s">
        <v>73</v>
      </c>
      <c r="B4131" t="s">
        <v>69</v>
      </c>
      <c r="C4131" t="s">
        <v>70</v>
      </c>
      <c r="D4131" s="1">
        <v>43622.936018518521</v>
      </c>
      <c r="E4131" t="s">
        <v>71</v>
      </c>
      <c r="F4131" t="s">
        <v>12</v>
      </c>
      <c r="G4131">
        <v>2020</v>
      </c>
      <c r="H4131" t="str">
        <f>VLOOKUP(Raw_savings[[#This Row],[BldgVint]],DEER2020wts!$I$6:$J$15,2,FALSE)</f>
        <v>Rec</v>
      </c>
      <c r="I4131" t="s">
        <v>35</v>
      </c>
      <c r="J4131" t="s">
        <v>31</v>
      </c>
      <c r="K4131">
        <f>SUMIFS(raw_wts[wt_vint],raw_wts[bldgtype],Raw_savings[[#This Row],[BldgType]],raw_wts[bldgvint],Raw_savings[[#This Row],[BldgVint]],raw_wts[bldgloc],Raw_savings[[#This Row],[BldgLoc]])</f>
        <v>2.5999999999999999E-2</v>
      </c>
      <c r="L4131" t="s">
        <v>32</v>
      </c>
      <c r="M4131">
        <v>4.9449375</v>
      </c>
      <c r="N4131">
        <v>1920.0170000000001</v>
      </c>
      <c r="O4131" t="s">
        <v>7</v>
      </c>
      <c r="P4131">
        <v>9358.85</v>
      </c>
      <c r="Q4131">
        <v>0.48099999999999998</v>
      </c>
      <c r="R4131">
        <v>0.40260000000000001</v>
      </c>
      <c r="S4131">
        <v>0</v>
      </c>
      <c r="T4131">
        <v>9348.0390000000007</v>
      </c>
      <c r="U4131">
        <v>0.48044444444444401</v>
      </c>
      <c r="V4131">
        <v>0.40200000000000002</v>
      </c>
      <c r="W4131">
        <v>0</v>
      </c>
      <c r="X4131">
        <v>2.1862763685081301</v>
      </c>
      <c r="Y4131">
        <v>1.12348347285589E-4</v>
      </c>
      <c r="Z4131">
        <v>1.21336215068428E-4</v>
      </c>
      <c r="AA4131">
        <v>0</v>
      </c>
      <c r="AB4131">
        <f>(Raw_savings[[#This Row],[PreWBthm]]-Raw_savings[[#This Row],[MsrWBthm]])/Raw_savings[[#This Row],[NumUnit]]/10^5</f>
        <v>0</v>
      </c>
      <c r="AC4131">
        <f>Raw_savings[[#This Row],[APreWBkWh]]*Raw_savings[[#This Row],[BldgWts]]</f>
        <v>5.6843185581211382E-2</v>
      </c>
      <c r="AD4131" t="s">
        <v>72</v>
      </c>
    </row>
    <row r="4132" spans="1:30" hidden="1" x14ac:dyDescent="0.25">
      <c r="A4132" t="s">
        <v>73</v>
      </c>
      <c r="B4132" t="s">
        <v>69</v>
      </c>
      <c r="C4132" t="s">
        <v>70</v>
      </c>
      <c r="D4132" s="1">
        <v>43622.936018518521</v>
      </c>
      <c r="E4132" t="s">
        <v>71</v>
      </c>
      <c r="F4132" t="s">
        <v>12</v>
      </c>
      <c r="G4132">
        <v>2020</v>
      </c>
      <c r="H4132" t="str">
        <f>VLOOKUP(Raw_savings[[#This Row],[BldgVint]],DEER2020wts!$I$6:$J$15,2,FALSE)</f>
        <v>Rec</v>
      </c>
      <c r="I4132" t="s">
        <v>38</v>
      </c>
      <c r="J4132" t="s">
        <v>31</v>
      </c>
      <c r="K4132">
        <f>SUMIFS(raw_wts[wt_vint],raw_wts[bldgtype],Raw_savings[[#This Row],[BldgType]],raw_wts[bldgvint],Raw_savings[[#This Row],[BldgVint]],raw_wts[bldgloc],Raw_savings[[#This Row],[BldgLoc]])</f>
        <v>7.8E-2</v>
      </c>
      <c r="L4132" t="s">
        <v>32</v>
      </c>
      <c r="M4132">
        <v>5.0936708333333298</v>
      </c>
      <c r="N4132">
        <v>1920.0170000000001</v>
      </c>
      <c r="O4132" t="s">
        <v>7</v>
      </c>
      <c r="P4132">
        <v>8442.473</v>
      </c>
      <c r="Q4132">
        <v>0.213666666666667</v>
      </c>
      <c r="R4132">
        <v>0.10059999999999999</v>
      </c>
      <c r="S4132">
        <v>0</v>
      </c>
      <c r="T4132">
        <v>8431.3320000000003</v>
      </c>
      <c r="U4132">
        <v>0.213666666666667</v>
      </c>
      <c r="V4132">
        <v>0.10059999999999999</v>
      </c>
      <c r="W4132">
        <v>0</v>
      </c>
      <c r="X4132">
        <v>2.1872241777172099</v>
      </c>
      <c r="Y4132">
        <v>0</v>
      </c>
      <c r="Z4132">
        <v>0</v>
      </c>
      <c r="AA4132">
        <v>0</v>
      </c>
      <c r="AB4132">
        <f>(Raw_savings[[#This Row],[PreWBthm]]-Raw_savings[[#This Row],[MsrWBthm]])/Raw_savings[[#This Row],[NumUnit]]/10^5</f>
        <v>0</v>
      </c>
      <c r="AC4132">
        <f>Raw_savings[[#This Row],[APreWBkWh]]*Raw_savings[[#This Row],[BldgWts]]</f>
        <v>0.17060348586194238</v>
      </c>
      <c r="AD4132" t="s">
        <v>72</v>
      </c>
    </row>
    <row r="4133" spans="1:30" hidden="1" x14ac:dyDescent="0.25">
      <c r="A4133" t="s">
        <v>73</v>
      </c>
      <c r="B4133" t="s">
        <v>69</v>
      </c>
      <c r="C4133" t="s">
        <v>70</v>
      </c>
      <c r="D4133" s="1">
        <v>43622.936018518521</v>
      </c>
      <c r="E4133" t="s">
        <v>71</v>
      </c>
      <c r="F4133" t="s">
        <v>12</v>
      </c>
      <c r="G4133">
        <v>2020</v>
      </c>
      <c r="H4133" t="str">
        <f>VLOOKUP(Raw_savings[[#This Row],[BldgVint]],DEER2020wts!$I$6:$J$15,2,FALSE)</f>
        <v>Rec</v>
      </c>
      <c r="I4133" t="s">
        <v>40</v>
      </c>
      <c r="J4133" t="s">
        <v>31</v>
      </c>
      <c r="K4133">
        <f>SUMIFS(raw_wts[wt_vint],raw_wts[bldgtype],Raw_savings[[#This Row],[BldgType]],raw_wts[bldgvint],Raw_savings[[#This Row],[BldgVint]],raw_wts[bldgloc],Raw_savings[[#This Row],[BldgLoc]])</f>
        <v>5.2999999999999999E-2</v>
      </c>
      <c r="L4133" t="s">
        <v>32</v>
      </c>
      <c r="M4133">
        <v>5.1656008333333299</v>
      </c>
      <c r="N4133">
        <v>1920.0170000000001</v>
      </c>
      <c r="O4133" t="s">
        <v>7</v>
      </c>
      <c r="P4133">
        <v>8824.125</v>
      </c>
      <c r="Q4133">
        <v>4.6173333333333302</v>
      </c>
      <c r="R4133">
        <v>1.4527333333333301</v>
      </c>
      <c r="S4133">
        <v>0</v>
      </c>
      <c r="T4133">
        <v>8812.2870000000003</v>
      </c>
      <c r="U4133">
        <v>4.6102222222222196</v>
      </c>
      <c r="V4133">
        <v>1.45146666666667</v>
      </c>
      <c r="W4133">
        <v>0</v>
      </c>
      <c r="X4133">
        <v>2.2916985616871099</v>
      </c>
      <c r="Y4133">
        <v>1.3766280710700901E-3</v>
      </c>
      <c r="Z4133">
        <v>2.4521187515938101E-4</v>
      </c>
      <c r="AA4133">
        <v>0</v>
      </c>
      <c r="AB4133">
        <f>(Raw_savings[[#This Row],[PreWBthm]]-Raw_savings[[#This Row],[MsrWBthm]])/Raw_savings[[#This Row],[NumUnit]]/10^5</f>
        <v>0</v>
      </c>
      <c r="AC4133">
        <f>Raw_savings[[#This Row],[APreWBkWh]]*Raw_savings[[#This Row],[BldgWts]]</f>
        <v>0.12146002376941682</v>
      </c>
      <c r="AD4133" t="s">
        <v>72</v>
      </c>
    </row>
    <row r="4134" spans="1:30" hidden="1" x14ac:dyDescent="0.25">
      <c r="A4134" t="s">
        <v>73</v>
      </c>
      <c r="B4134" t="s">
        <v>69</v>
      </c>
      <c r="C4134" t="s">
        <v>70</v>
      </c>
      <c r="D4134" s="1">
        <v>43622.936018518521</v>
      </c>
      <c r="E4134" t="s">
        <v>71</v>
      </c>
      <c r="F4134" t="s">
        <v>12</v>
      </c>
      <c r="G4134">
        <v>2020</v>
      </c>
      <c r="H4134" t="str">
        <f>VLOOKUP(Raw_savings[[#This Row],[BldgVint]],DEER2020wts!$I$6:$J$15,2,FALSE)</f>
        <v>Rec</v>
      </c>
      <c r="I4134" t="s">
        <v>43</v>
      </c>
      <c r="J4134" t="s">
        <v>31</v>
      </c>
      <c r="K4134">
        <f>SUMIFS(raw_wts[wt_vint],raw_wts[bldgtype],Raw_savings[[#This Row],[BldgType]],raw_wts[bldgvint],Raw_savings[[#This Row],[BldgVint]],raw_wts[bldgloc],Raw_savings[[#This Row],[BldgLoc]])</f>
        <v>9.0000000000000011E-3</v>
      </c>
      <c r="L4134" t="s">
        <v>32</v>
      </c>
      <c r="M4134">
        <v>4.76274</v>
      </c>
      <c r="N4134">
        <v>1920.0170000000001</v>
      </c>
      <c r="O4134" t="s">
        <v>7</v>
      </c>
      <c r="P4134">
        <v>8880.1980000000003</v>
      </c>
      <c r="Q4134">
        <v>3.2346666666666701</v>
      </c>
      <c r="R4134">
        <v>0.99560000000000004</v>
      </c>
      <c r="S4134">
        <v>0</v>
      </c>
      <c r="T4134">
        <v>8868.8979999999992</v>
      </c>
      <c r="U4134">
        <v>3.2309999999999999</v>
      </c>
      <c r="V4134">
        <v>0.99539999999999995</v>
      </c>
      <c r="W4134">
        <v>0</v>
      </c>
      <c r="X4134">
        <v>2.3725838487931501</v>
      </c>
      <c r="Y4134">
        <v>7.6986496568512105E-4</v>
      </c>
      <c r="Z4134" s="2">
        <v>4.1992634491858902E-5</v>
      </c>
      <c r="AA4134">
        <v>0</v>
      </c>
      <c r="AB4134">
        <f>(Raw_savings[[#This Row],[PreWBthm]]-Raw_savings[[#This Row],[MsrWBthm]])/Raw_savings[[#This Row],[NumUnit]]/10^5</f>
        <v>0</v>
      </c>
      <c r="AC4134">
        <f>Raw_savings[[#This Row],[APreWBkWh]]*Raw_savings[[#This Row],[BldgWts]]</f>
        <v>2.1353254639138352E-2</v>
      </c>
      <c r="AD4134" t="s">
        <v>72</v>
      </c>
    </row>
    <row r="4135" spans="1:30" hidden="1" x14ac:dyDescent="0.25">
      <c r="A4135" t="s">
        <v>73</v>
      </c>
      <c r="B4135" t="s">
        <v>69</v>
      </c>
      <c r="C4135" t="s">
        <v>70</v>
      </c>
      <c r="D4135" s="1">
        <v>43622.936018518521</v>
      </c>
      <c r="E4135" t="s">
        <v>71</v>
      </c>
      <c r="F4135" t="s">
        <v>12</v>
      </c>
      <c r="G4135">
        <v>2020</v>
      </c>
      <c r="H4135" t="str">
        <f>VLOOKUP(Raw_savings[[#This Row],[BldgVint]],DEER2020wts!$I$6:$J$15,2,FALSE)</f>
        <v>Rec</v>
      </c>
      <c r="I4135" t="s">
        <v>45</v>
      </c>
      <c r="J4135" t="s">
        <v>31</v>
      </c>
      <c r="K4135">
        <f>SUMIFS(raw_wts[wt_vint],raw_wts[bldgtype],Raw_savings[[#This Row],[BldgType]],raw_wts[bldgvint],Raw_savings[[#This Row],[BldgVint]],raw_wts[bldgloc],Raw_savings[[#This Row],[BldgLoc]])</f>
        <v>0.111</v>
      </c>
      <c r="L4135" t="s">
        <v>32</v>
      </c>
      <c r="M4135">
        <v>5.6004316666666698</v>
      </c>
      <c r="N4135">
        <v>1920.0170000000001</v>
      </c>
      <c r="O4135" t="s">
        <v>7</v>
      </c>
      <c r="P4135">
        <v>8379.5859999999993</v>
      </c>
      <c r="Q4135">
        <v>4.30822222222222</v>
      </c>
      <c r="R4135">
        <v>1.3361333333333301</v>
      </c>
      <c r="S4135">
        <v>0</v>
      </c>
      <c r="T4135">
        <v>8366.6650000000009</v>
      </c>
      <c r="U4135">
        <v>4.3016666666666703</v>
      </c>
      <c r="V4135">
        <v>1.3351999999999999</v>
      </c>
      <c r="W4135">
        <v>0</v>
      </c>
      <c r="X4135">
        <v>2.3071435862530398</v>
      </c>
      <c r="Y4135">
        <v>1.17054469114837E-3</v>
      </c>
      <c r="Z4135">
        <v>1.6665382043469599E-4</v>
      </c>
      <c r="AA4135">
        <v>0</v>
      </c>
      <c r="AB4135">
        <f>(Raw_savings[[#This Row],[PreWBthm]]-Raw_savings[[#This Row],[MsrWBthm]])/Raw_savings[[#This Row],[NumUnit]]/10^5</f>
        <v>0</v>
      </c>
      <c r="AC4135">
        <f>Raw_savings[[#This Row],[APreWBkWh]]*Raw_savings[[#This Row],[BldgWts]]</f>
        <v>0.25609293807408745</v>
      </c>
      <c r="AD4135" t="s">
        <v>72</v>
      </c>
    </row>
    <row r="4136" spans="1:30" hidden="1" x14ac:dyDescent="0.25">
      <c r="A4136" t="s">
        <v>73</v>
      </c>
      <c r="B4136" t="s">
        <v>69</v>
      </c>
      <c r="C4136" t="s">
        <v>70</v>
      </c>
      <c r="D4136" s="1">
        <v>43622.936018518521</v>
      </c>
      <c r="E4136" t="s">
        <v>71</v>
      </c>
      <c r="F4136" t="s">
        <v>12</v>
      </c>
      <c r="G4136">
        <v>2020</v>
      </c>
      <c r="H4136" t="str">
        <f>VLOOKUP(Raw_savings[[#This Row],[BldgVint]],DEER2020wts!$I$6:$J$15,2,FALSE)</f>
        <v>Rec</v>
      </c>
      <c r="I4136" t="s">
        <v>8</v>
      </c>
      <c r="J4136" t="s">
        <v>31</v>
      </c>
      <c r="K4136">
        <f>SUMIFS(raw_wts[wt_vint],raw_wts[bldgtype],Raw_savings[[#This Row],[BldgType]],raw_wts[bldgvint],Raw_savings[[#This Row],[BldgVint]],raw_wts[bldgloc],Raw_savings[[#This Row],[BldgLoc]])</f>
        <v>4.8000000000000001E-2</v>
      </c>
      <c r="L4136" t="s">
        <v>32</v>
      </c>
      <c r="M4136">
        <v>5.38017416666667</v>
      </c>
      <c r="N4136">
        <v>1920.0170000000001</v>
      </c>
      <c r="O4136" t="s">
        <v>7</v>
      </c>
      <c r="P4136">
        <v>7683.7929999999997</v>
      </c>
      <c r="Q4136">
        <v>3.90577777777778</v>
      </c>
      <c r="R4136">
        <v>1.13693333333333</v>
      </c>
      <c r="S4136">
        <v>0</v>
      </c>
      <c r="T4136">
        <v>7670.5450000000001</v>
      </c>
      <c r="U4136">
        <v>3.90022222222222</v>
      </c>
      <c r="V4136">
        <v>1.1363333333333301</v>
      </c>
      <c r="W4136">
        <v>0</v>
      </c>
      <c r="X4136">
        <v>2.4623738172044201</v>
      </c>
      <c r="Y4136">
        <v>1.0325977158834401E-3</v>
      </c>
      <c r="Z4136">
        <v>1.11520553315367E-4</v>
      </c>
      <c r="AA4136">
        <v>0</v>
      </c>
      <c r="AB4136">
        <f>(Raw_savings[[#This Row],[PreWBthm]]-Raw_savings[[#This Row],[MsrWBthm]])/Raw_savings[[#This Row],[NumUnit]]/10^5</f>
        <v>0</v>
      </c>
      <c r="AC4136">
        <f>Raw_savings[[#This Row],[APreWBkWh]]*Raw_savings[[#This Row],[BldgWts]]</f>
        <v>0.11819394322581217</v>
      </c>
      <c r="AD4136" t="s">
        <v>72</v>
      </c>
    </row>
    <row r="4137" spans="1:30" hidden="1" x14ac:dyDescent="0.25">
      <c r="A4137" t="s">
        <v>73</v>
      </c>
      <c r="B4137" t="s">
        <v>69</v>
      </c>
      <c r="C4137" t="s">
        <v>70</v>
      </c>
      <c r="D4137" s="1">
        <v>43622.936018518521</v>
      </c>
      <c r="E4137" t="s">
        <v>71</v>
      </c>
      <c r="F4137" t="s">
        <v>12</v>
      </c>
      <c r="G4137">
        <v>2020</v>
      </c>
      <c r="H4137" t="str">
        <f>VLOOKUP(Raw_savings[[#This Row],[BldgVint]],DEER2020wts!$I$6:$J$15,2,FALSE)</f>
        <v>Rec</v>
      </c>
      <c r="I4137" t="s">
        <v>36</v>
      </c>
      <c r="J4137" t="s">
        <v>31</v>
      </c>
      <c r="K4137">
        <f>SUMIFS(raw_wts[wt_vint],raw_wts[bldgtype],Raw_savings[[#This Row],[BldgType]],raw_wts[bldgvint],Raw_savings[[#This Row],[BldgVint]],raw_wts[bldgloc],Raw_savings[[#This Row],[BldgLoc]])</f>
        <v>0.19700000000000001</v>
      </c>
      <c r="L4137" t="s">
        <v>32</v>
      </c>
      <c r="M4137">
        <v>5.9238916666666697</v>
      </c>
      <c r="N4137">
        <v>1920.0170000000001</v>
      </c>
      <c r="O4137" t="s">
        <v>7</v>
      </c>
      <c r="P4137">
        <v>8560.1880000000001</v>
      </c>
      <c r="Q4137">
        <v>5.01</v>
      </c>
      <c r="R4137">
        <v>1.42113333333333</v>
      </c>
      <c r="S4137">
        <v>0</v>
      </c>
      <c r="T4137">
        <v>8545.2790000000005</v>
      </c>
      <c r="U4137">
        <v>5.0015555555555604</v>
      </c>
      <c r="V4137">
        <v>1.4199333333333299</v>
      </c>
      <c r="W4137">
        <v>0</v>
      </c>
      <c r="X4137">
        <v>2.5167577057311101</v>
      </c>
      <c r="Y4137">
        <v>1.42548934376398E-3</v>
      </c>
      <c r="Z4137">
        <v>2.0256953832437999E-4</v>
      </c>
      <c r="AA4137">
        <v>0</v>
      </c>
      <c r="AB4137">
        <f>(Raw_savings[[#This Row],[PreWBthm]]-Raw_savings[[#This Row],[MsrWBthm]])/Raw_savings[[#This Row],[NumUnit]]/10^5</f>
        <v>0</v>
      </c>
      <c r="AC4137">
        <f>Raw_savings[[#This Row],[APreWBkWh]]*Raw_savings[[#This Row],[BldgWts]]</f>
        <v>0.49580126802902874</v>
      </c>
      <c r="AD4137" t="s">
        <v>72</v>
      </c>
    </row>
    <row r="4138" spans="1:30" hidden="1" x14ac:dyDescent="0.25">
      <c r="A4138" t="s">
        <v>73</v>
      </c>
      <c r="B4138" t="s">
        <v>69</v>
      </c>
      <c r="C4138" t="s">
        <v>70</v>
      </c>
      <c r="D4138" s="1">
        <v>43622.936018518521</v>
      </c>
      <c r="E4138" t="s">
        <v>71</v>
      </c>
      <c r="F4138" t="s">
        <v>12</v>
      </c>
      <c r="G4138">
        <v>2020</v>
      </c>
      <c r="H4138" t="str">
        <f>VLOOKUP(Raw_savings[[#This Row],[BldgVint]],DEER2020wts!$I$6:$J$15,2,FALSE)</f>
        <v>Rec</v>
      </c>
      <c r="I4138" t="s">
        <v>39</v>
      </c>
      <c r="J4138" t="s">
        <v>31</v>
      </c>
      <c r="K4138">
        <f>SUMIFS(raw_wts[wt_vint],raw_wts[bldgtype],Raw_savings[[#This Row],[BldgType]],raw_wts[bldgvint],Raw_savings[[#This Row],[BldgVint]],raw_wts[bldgloc],Raw_savings[[#This Row],[BldgLoc]])</f>
        <v>0.13999999999999999</v>
      </c>
      <c r="L4138" t="s">
        <v>32</v>
      </c>
      <c r="M4138">
        <v>7.5778483333333302</v>
      </c>
      <c r="N4138">
        <v>1920.0170000000001</v>
      </c>
      <c r="O4138" t="s">
        <v>7</v>
      </c>
      <c r="P4138">
        <v>8848.6029999999992</v>
      </c>
      <c r="Q4138">
        <v>6.0458888888888902</v>
      </c>
      <c r="R4138">
        <v>1.8035333333333301</v>
      </c>
      <c r="S4138">
        <v>0</v>
      </c>
      <c r="T4138">
        <v>8831.7909999999993</v>
      </c>
      <c r="U4138">
        <v>6.0353333333333303</v>
      </c>
      <c r="V4138">
        <v>1.8016000000000001</v>
      </c>
      <c r="W4138">
        <v>0</v>
      </c>
      <c r="X4138">
        <v>2.2185717185770901</v>
      </c>
      <c r="Y4138">
        <v>1.39294890729412E-3</v>
      </c>
      <c r="Z4138">
        <v>2.5512958933599498E-4</v>
      </c>
      <c r="AA4138">
        <v>0</v>
      </c>
      <c r="AB4138">
        <f>(Raw_savings[[#This Row],[PreWBthm]]-Raw_savings[[#This Row],[MsrWBthm]])/Raw_savings[[#This Row],[NumUnit]]/10^5</f>
        <v>0</v>
      </c>
      <c r="AC4138">
        <f>Raw_savings[[#This Row],[APreWBkWh]]*Raw_savings[[#This Row],[BldgWts]]</f>
        <v>0.3106000406007926</v>
      </c>
      <c r="AD4138" t="s">
        <v>72</v>
      </c>
    </row>
    <row r="4139" spans="1:30" hidden="1" x14ac:dyDescent="0.25">
      <c r="A4139" t="s">
        <v>73</v>
      </c>
      <c r="B4139" t="s">
        <v>69</v>
      </c>
      <c r="C4139" t="s">
        <v>70</v>
      </c>
      <c r="D4139" s="1">
        <v>43622.936018518521</v>
      </c>
      <c r="E4139" t="s">
        <v>71</v>
      </c>
      <c r="F4139" t="s">
        <v>12</v>
      </c>
      <c r="G4139">
        <v>2020</v>
      </c>
      <c r="H4139" t="str">
        <f>VLOOKUP(Raw_savings[[#This Row],[BldgVint]],DEER2020wts!$I$6:$J$15,2,FALSE)</f>
        <v>Rec</v>
      </c>
      <c r="I4139" t="s">
        <v>41</v>
      </c>
      <c r="J4139" t="s">
        <v>31</v>
      </c>
      <c r="K4139">
        <f>SUMIFS(raw_wts[wt_vint],raw_wts[bldgtype],Raw_savings[[#This Row],[BldgType]],raw_wts[bldgvint],Raw_savings[[#This Row],[BldgVint]],raw_wts[bldgloc],Raw_savings[[#This Row],[BldgLoc]])</f>
        <v>0.312</v>
      </c>
      <c r="L4139" t="s">
        <v>32</v>
      </c>
      <c r="M4139">
        <v>6.7218858333333298</v>
      </c>
      <c r="N4139">
        <v>1920.0170000000001</v>
      </c>
      <c r="O4139" t="s">
        <v>7</v>
      </c>
      <c r="P4139">
        <v>9162.2129999999997</v>
      </c>
      <c r="Q4139">
        <v>6.2213333333333303</v>
      </c>
      <c r="R4139">
        <v>1.8798666666666699</v>
      </c>
      <c r="S4139">
        <v>0</v>
      </c>
      <c r="T4139">
        <v>9146.0429999999997</v>
      </c>
      <c r="U4139">
        <v>6.2104444444444402</v>
      </c>
      <c r="V4139">
        <v>1.8777333333333299</v>
      </c>
      <c r="W4139">
        <v>0</v>
      </c>
      <c r="X4139">
        <v>2.40557492360466</v>
      </c>
      <c r="Y4139">
        <v>1.6199157734711901E-3</v>
      </c>
      <c r="Z4139">
        <v>3.1737125357805102E-4</v>
      </c>
      <c r="AA4139">
        <v>0</v>
      </c>
      <c r="AB4139">
        <f>(Raw_savings[[#This Row],[PreWBthm]]-Raw_savings[[#This Row],[MsrWBthm]])/Raw_savings[[#This Row],[NumUnit]]/10^5</f>
        <v>0</v>
      </c>
      <c r="AC4139">
        <f>Raw_savings[[#This Row],[APreWBkWh]]*Raw_savings[[#This Row],[BldgWts]]</f>
        <v>0.75053937616465394</v>
      </c>
      <c r="AD4139" t="s">
        <v>72</v>
      </c>
    </row>
    <row r="4140" spans="1:30" hidden="1" x14ac:dyDescent="0.25">
      <c r="A4140" t="s">
        <v>73</v>
      </c>
      <c r="B4140" t="s">
        <v>69</v>
      </c>
      <c r="C4140" t="s">
        <v>70</v>
      </c>
      <c r="D4140" s="1">
        <v>43622.936018518521</v>
      </c>
      <c r="E4140" t="s">
        <v>71</v>
      </c>
      <c r="F4140" t="s">
        <v>12</v>
      </c>
      <c r="G4140">
        <v>2020</v>
      </c>
      <c r="H4140" t="str">
        <f>VLOOKUP(Raw_savings[[#This Row],[BldgVint]],DEER2020wts!$I$6:$J$15,2,FALSE)</f>
        <v>Rec</v>
      </c>
      <c r="I4140" t="s">
        <v>44</v>
      </c>
      <c r="J4140" t="s">
        <v>31</v>
      </c>
      <c r="K4140">
        <f>SUMIFS(raw_wts[wt_vint],raw_wts[bldgtype],Raw_savings[[#This Row],[BldgType]],raw_wts[bldgvint],Raw_savings[[#This Row],[BldgVint]],raw_wts[bldgloc],Raw_savings[[#This Row],[BldgLoc]])</f>
        <v>4.3999999999999997E-2</v>
      </c>
      <c r="L4140" t="s">
        <v>32</v>
      </c>
      <c r="M4140">
        <v>6.67404666666667</v>
      </c>
      <c r="N4140">
        <v>1920.0170000000001</v>
      </c>
      <c r="O4140" t="s">
        <v>7</v>
      </c>
      <c r="P4140">
        <v>10206.040000000001</v>
      </c>
      <c r="Q4140">
        <v>1.46288888888889</v>
      </c>
      <c r="R4140">
        <v>1.40886666666667</v>
      </c>
      <c r="S4140">
        <v>0</v>
      </c>
      <c r="T4140">
        <v>10190.64</v>
      </c>
      <c r="U4140">
        <v>1.4603333333333299</v>
      </c>
      <c r="V4140">
        <v>1.4061999999999999</v>
      </c>
      <c r="W4140">
        <v>0</v>
      </c>
      <c r="X4140">
        <v>2.30744565765719</v>
      </c>
      <c r="Y4140">
        <v>3.8290945256931901E-4</v>
      </c>
      <c r="Z4140">
        <v>3.9955768963762699E-4</v>
      </c>
      <c r="AA4140">
        <v>0</v>
      </c>
      <c r="AB4140">
        <f>(Raw_savings[[#This Row],[PreWBthm]]-Raw_savings[[#This Row],[MsrWBthm]])/Raw_savings[[#This Row],[NumUnit]]/10^5</f>
        <v>0</v>
      </c>
      <c r="AC4140">
        <f>Raw_savings[[#This Row],[APreWBkWh]]*Raw_savings[[#This Row],[BldgWts]]</f>
        <v>0.10152760893691636</v>
      </c>
      <c r="AD4140" t="s">
        <v>72</v>
      </c>
    </row>
    <row r="4141" spans="1:30" hidden="1" x14ac:dyDescent="0.25">
      <c r="A4141" t="s">
        <v>73</v>
      </c>
      <c r="B4141" t="s">
        <v>69</v>
      </c>
      <c r="C4141" t="s">
        <v>70</v>
      </c>
      <c r="D4141" s="1">
        <v>43622.936018518521</v>
      </c>
      <c r="E4141" t="s">
        <v>71</v>
      </c>
      <c r="F4141" t="s">
        <v>12</v>
      </c>
      <c r="G4141">
        <v>2020</v>
      </c>
      <c r="H4141" t="str">
        <f>VLOOKUP(Raw_savings[[#This Row],[BldgVint]],DEER2020wts!$I$6:$J$15,2,FALSE)</f>
        <v>Rec</v>
      </c>
      <c r="I4141" t="s">
        <v>46</v>
      </c>
      <c r="J4141" t="s">
        <v>31</v>
      </c>
      <c r="K4141">
        <f>SUMIFS(raw_wts[wt_vint],raw_wts[bldgtype],Raw_savings[[#This Row],[BldgType]],raw_wts[bldgvint],Raw_savings[[#This Row],[BldgVint]],raw_wts[bldgloc],Raw_savings[[#This Row],[BldgLoc]])</f>
        <v>0.13400000000000001</v>
      </c>
      <c r="L4141" t="s">
        <v>32</v>
      </c>
      <c r="M4141">
        <v>5.8094124999999996</v>
      </c>
      <c r="N4141">
        <v>1920.0170000000001</v>
      </c>
      <c r="O4141" t="s">
        <v>7</v>
      </c>
      <c r="P4141">
        <v>9586.1630000000005</v>
      </c>
      <c r="Q4141">
        <v>0.96655555555555495</v>
      </c>
      <c r="R4141">
        <v>0.97006666666666697</v>
      </c>
      <c r="S4141">
        <v>0</v>
      </c>
      <c r="T4141">
        <v>9572.5910000000003</v>
      </c>
      <c r="U4141">
        <v>0.96511111111111103</v>
      </c>
      <c r="V4141">
        <v>0.96819999999999995</v>
      </c>
      <c r="W4141">
        <v>0</v>
      </c>
      <c r="X4141">
        <v>2.3362086958018802</v>
      </c>
      <c r="Y4141">
        <v>2.4863864365703899E-4</v>
      </c>
      <c r="Z4141">
        <v>3.21317631802989E-4</v>
      </c>
      <c r="AA4141">
        <v>0</v>
      </c>
      <c r="AB4141">
        <f>(Raw_savings[[#This Row],[PreWBthm]]-Raw_savings[[#This Row],[MsrWBthm]])/Raw_savings[[#This Row],[NumUnit]]/10^5</f>
        <v>0</v>
      </c>
      <c r="AC4141">
        <f>Raw_savings[[#This Row],[APreWBkWh]]*Raw_savings[[#This Row],[BldgWts]]</f>
        <v>0.31305196523745193</v>
      </c>
      <c r="AD4141" t="s">
        <v>72</v>
      </c>
    </row>
    <row r="4142" spans="1:30" hidden="1" x14ac:dyDescent="0.25">
      <c r="A4142" t="s">
        <v>73</v>
      </c>
      <c r="B4142" t="s">
        <v>69</v>
      </c>
      <c r="C4142" t="s">
        <v>70</v>
      </c>
      <c r="D4142" s="1">
        <v>43622.936018518521</v>
      </c>
      <c r="E4142" t="s">
        <v>71</v>
      </c>
      <c r="F4142" t="s">
        <v>12</v>
      </c>
      <c r="G4142">
        <v>2020</v>
      </c>
      <c r="H4142" t="str">
        <f>VLOOKUP(Raw_savings[[#This Row],[BldgVint]],DEER2020wts!$I$6:$J$15,2,FALSE)</f>
        <v>Rec</v>
      </c>
      <c r="I4142" t="s">
        <v>9</v>
      </c>
      <c r="J4142" t="s">
        <v>31</v>
      </c>
      <c r="K4142">
        <f>SUMIFS(raw_wts[wt_vint],raw_wts[bldgtype],Raw_savings[[#This Row],[BldgType]],raw_wts[bldgvint],Raw_savings[[#This Row],[BldgVint]],raw_wts[bldgloc],Raw_savings[[#This Row],[BldgLoc]])</f>
        <v>0.16700000000000001</v>
      </c>
      <c r="L4142" t="s">
        <v>32</v>
      </c>
      <c r="M4142">
        <v>6.9098166666666696</v>
      </c>
      <c r="N4142">
        <v>1920.0170000000001</v>
      </c>
      <c r="O4142" t="s">
        <v>7</v>
      </c>
      <c r="P4142">
        <v>10437.9</v>
      </c>
      <c r="Q4142">
        <v>1.3976666666666699</v>
      </c>
      <c r="R4142">
        <v>1.18946666666667</v>
      </c>
      <c r="S4142">
        <v>0</v>
      </c>
      <c r="T4142">
        <v>10421.39</v>
      </c>
      <c r="U4142">
        <v>1.3951111111111101</v>
      </c>
      <c r="V4142">
        <v>1.18706666666667</v>
      </c>
      <c r="W4142">
        <v>0</v>
      </c>
      <c r="X4142">
        <v>2.38935427616269</v>
      </c>
      <c r="Y4142">
        <v>3.69844191074386E-4</v>
      </c>
      <c r="Z4142">
        <v>3.47331935965492E-4</v>
      </c>
      <c r="AA4142">
        <v>0</v>
      </c>
      <c r="AB4142">
        <f>(Raw_savings[[#This Row],[PreWBthm]]-Raw_savings[[#This Row],[MsrWBthm]])/Raw_savings[[#This Row],[NumUnit]]/10^5</f>
        <v>0</v>
      </c>
      <c r="AC4142">
        <f>Raw_savings[[#This Row],[APreWBkWh]]*Raw_savings[[#This Row],[BldgWts]]</f>
        <v>0.39902216411916924</v>
      </c>
      <c r="AD4142" t="s">
        <v>72</v>
      </c>
    </row>
    <row r="4143" spans="1:30" hidden="1" x14ac:dyDescent="0.25">
      <c r="A4143" t="s">
        <v>73</v>
      </c>
      <c r="B4143" t="s">
        <v>69</v>
      </c>
      <c r="C4143" t="s">
        <v>70</v>
      </c>
      <c r="D4143" s="1">
        <v>43622.936018518521</v>
      </c>
      <c r="E4143" t="s">
        <v>71</v>
      </c>
      <c r="F4143" t="s">
        <v>12</v>
      </c>
      <c r="G4143">
        <v>2020</v>
      </c>
      <c r="H4143" t="str">
        <f>VLOOKUP(Raw_savings[[#This Row],[BldgVint]],DEER2020wts!$I$6:$J$15,2,FALSE)</f>
        <v>Rec</v>
      </c>
      <c r="I4143" t="s">
        <v>37</v>
      </c>
      <c r="J4143" t="s">
        <v>31</v>
      </c>
      <c r="K4143">
        <f>SUMIFS(raw_wts[wt_vint],raw_wts[bldgtype],Raw_savings[[#This Row],[BldgType]],raw_wts[bldgvint],Raw_savings[[#This Row],[BldgVint]],raw_wts[bldgloc],Raw_savings[[#This Row],[BldgLoc]])</f>
        <v>6.5000000000000002E-2</v>
      </c>
      <c r="L4143" t="s">
        <v>32</v>
      </c>
      <c r="M4143">
        <v>7.4142158333333299</v>
      </c>
      <c r="N4143">
        <v>1920.0170000000001</v>
      </c>
      <c r="O4143" t="s">
        <v>7</v>
      </c>
      <c r="P4143">
        <v>10833.54</v>
      </c>
      <c r="Q4143">
        <v>5.6267777777777797</v>
      </c>
      <c r="R4143">
        <v>1.9811333333333301</v>
      </c>
      <c r="S4143">
        <v>0</v>
      </c>
      <c r="T4143">
        <v>10817.31</v>
      </c>
      <c r="U4143">
        <v>5.6176666666666701</v>
      </c>
      <c r="V4143">
        <v>1.9787999999999999</v>
      </c>
      <c r="W4143">
        <v>0</v>
      </c>
      <c r="X4143">
        <v>2.1890379731101799</v>
      </c>
      <c r="Y4143">
        <v>1.22887049904171E-3</v>
      </c>
      <c r="Z4143">
        <v>3.1471073755942201E-4</v>
      </c>
      <c r="AA4143">
        <v>0</v>
      </c>
      <c r="AB4143">
        <f>(Raw_savings[[#This Row],[PreWBthm]]-Raw_savings[[#This Row],[MsrWBthm]])/Raw_savings[[#This Row],[NumUnit]]/10^5</f>
        <v>0</v>
      </c>
      <c r="AC4143">
        <f>Raw_savings[[#This Row],[APreWBkWh]]*Raw_savings[[#This Row],[BldgWts]]</f>
        <v>0.14228746825216171</v>
      </c>
      <c r="AD4143" t="s">
        <v>72</v>
      </c>
    </row>
    <row r="4144" spans="1:30" hidden="1" x14ac:dyDescent="0.25">
      <c r="A4144" t="s">
        <v>73</v>
      </c>
      <c r="B4144" t="s">
        <v>69</v>
      </c>
      <c r="C4144" t="s">
        <v>70</v>
      </c>
      <c r="D4144" s="1">
        <v>43622.936018518521</v>
      </c>
      <c r="E4144" t="s">
        <v>71</v>
      </c>
      <c r="F4144" t="s">
        <v>12</v>
      </c>
      <c r="G4144">
        <v>2020</v>
      </c>
      <c r="H4144" t="str">
        <f>VLOOKUP(Raw_savings[[#This Row],[BldgVint]],DEER2020wts!$I$6:$J$15,2,FALSE)</f>
        <v>Rec</v>
      </c>
      <c r="I4144" t="s">
        <v>34</v>
      </c>
      <c r="J4144" t="s">
        <v>31</v>
      </c>
      <c r="K4144">
        <f>SUMIFS(raw_wts[wt_vint],raw_wts[bldgtype],Raw_savings[[#This Row],[BldgType]],raw_wts[bldgvint],Raw_savings[[#This Row],[BldgVint]],raw_wts[bldgloc],Raw_savings[[#This Row],[BldgLoc]])</f>
        <v>2.7E-2</v>
      </c>
      <c r="L4144" t="s">
        <v>32</v>
      </c>
      <c r="M4144">
        <v>10.123583333333301</v>
      </c>
      <c r="N4144">
        <v>1920.0170000000001</v>
      </c>
      <c r="O4144" t="s">
        <v>7</v>
      </c>
      <c r="P4144">
        <v>12449.05</v>
      </c>
      <c r="Q4144">
        <v>6.7897777777777799</v>
      </c>
      <c r="R4144">
        <v>2.5611999999999999</v>
      </c>
      <c r="S4144">
        <v>0</v>
      </c>
      <c r="T4144">
        <v>12420.83</v>
      </c>
      <c r="U4144">
        <v>6.7785555555555597</v>
      </c>
      <c r="V4144">
        <v>2.5578666666666701</v>
      </c>
      <c r="W4144">
        <v>0</v>
      </c>
      <c r="X4144">
        <v>2.7875505214720802</v>
      </c>
      <c r="Y4144">
        <v>1.10852272883173E-3</v>
      </c>
      <c r="Z4144">
        <v>3.2926417688072498E-4</v>
      </c>
      <c r="AA4144">
        <v>0</v>
      </c>
      <c r="AB4144">
        <f>(Raw_savings[[#This Row],[PreWBthm]]-Raw_savings[[#This Row],[MsrWBthm]])/Raw_savings[[#This Row],[NumUnit]]/10^5</f>
        <v>0</v>
      </c>
      <c r="AC4144">
        <f>Raw_savings[[#This Row],[APreWBkWh]]*Raw_savings[[#This Row],[BldgWts]]</f>
        <v>7.5263864079746168E-2</v>
      </c>
      <c r="AD4144" t="s">
        <v>72</v>
      </c>
    </row>
    <row r="4145" spans="1:30" hidden="1" x14ac:dyDescent="0.25">
      <c r="A4145" t="s">
        <v>73</v>
      </c>
      <c r="B4145" t="s">
        <v>69</v>
      </c>
      <c r="C4145" t="s">
        <v>70</v>
      </c>
      <c r="D4145" s="1">
        <v>43622.936018518521</v>
      </c>
      <c r="E4145" t="s">
        <v>71</v>
      </c>
      <c r="F4145" t="s">
        <v>12</v>
      </c>
      <c r="G4145">
        <v>2020</v>
      </c>
      <c r="H4145" t="str">
        <f>VLOOKUP(Raw_savings[[#This Row],[BldgVint]],DEER2020wts!$I$6:$J$15,2,FALSE)</f>
        <v>Rec</v>
      </c>
      <c r="I4145" t="s">
        <v>42</v>
      </c>
      <c r="J4145" t="s">
        <v>31</v>
      </c>
      <c r="K4145">
        <f>SUMIFS(raw_wts[wt_vint],raw_wts[bldgtype],Raw_savings[[#This Row],[BldgType]],raw_wts[bldgvint],Raw_savings[[#This Row],[BldgVint]],raw_wts[bldgloc],Raw_savings[[#This Row],[BldgLoc]])</f>
        <v>0.04</v>
      </c>
      <c r="L4145" t="s">
        <v>32</v>
      </c>
      <c r="M4145">
        <v>5.3171974999999998</v>
      </c>
      <c r="N4145">
        <v>1920.0170000000001</v>
      </c>
      <c r="O4145" t="s">
        <v>7</v>
      </c>
      <c r="P4145">
        <v>12437.62</v>
      </c>
      <c r="Q4145">
        <v>0.32688888888888901</v>
      </c>
      <c r="R4145">
        <v>0.21340000000000001</v>
      </c>
      <c r="S4145">
        <v>0</v>
      </c>
      <c r="T4145">
        <v>12426.79</v>
      </c>
      <c r="U4145">
        <v>0.32655555555555599</v>
      </c>
      <c r="V4145">
        <v>0.2132</v>
      </c>
      <c r="W4145">
        <v>0</v>
      </c>
      <c r="X4145">
        <v>2.0367872361333101</v>
      </c>
      <c r="Y4145" s="2">
        <v>6.2689665624297795E-5</v>
      </c>
      <c r="Z4145" s="2">
        <v>3.76137993745776E-5</v>
      </c>
      <c r="AA4145">
        <v>0</v>
      </c>
      <c r="AB4145">
        <f>(Raw_savings[[#This Row],[PreWBthm]]-Raw_savings[[#This Row],[MsrWBthm]])/Raw_savings[[#This Row],[NumUnit]]/10^5</f>
        <v>0</v>
      </c>
      <c r="AC4145">
        <f>Raw_savings[[#This Row],[APreWBkWh]]*Raw_savings[[#This Row],[BldgWts]]</f>
        <v>8.1471489445332404E-2</v>
      </c>
      <c r="AD4145" t="s">
        <v>72</v>
      </c>
    </row>
    <row r="4146" spans="1:30" hidden="1" x14ac:dyDescent="0.25">
      <c r="A4146" t="s">
        <v>73</v>
      </c>
      <c r="B4146" t="s">
        <v>69</v>
      </c>
      <c r="C4146" t="s">
        <v>70</v>
      </c>
      <c r="D4146" s="1">
        <v>43622.936018518521</v>
      </c>
      <c r="E4146" t="s">
        <v>71</v>
      </c>
      <c r="F4146" t="s">
        <v>12</v>
      </c>
      <c r="G4146" t="s">
        <v>33</v>
      </c>
      <c r="H4146" t="str">
        <f>VLOOKUP(Raw_savings[[#This Row],[BldgVint]],DEER2020wts!$I$6:$J$15,2,FALSE)</f>
        <v>New</v>
      </c>
      <c r="I4146" t="s">
        <v>5</v>
      </c>
      <c r="J4146" t="s">
        <v>31</v>
      </c>
      <c r="K4146">
        <f>SUMIFS(raw_wts[wt_vint],raw_wts[bldgtype],Raw_savings[[#This Row],[BldgType]],raw_wts[bldgvint],Raw_savings[[#This Row],[BldgVint]],raw_wts[bldgloc],Raw_savings[[#This Row],[BldgLoc]])</f>
        <v>4.0000000000000001E-3</v>
      </c>
      <c r="L4146" t="s">
        <v>32</v>
      </c>
      <c r="M4146">
        <v>4.6065858333333303</v>
      </c>
      <c r="N4146">
        <v>1920.0170000000001</v>
      </c>
      <c r="O4146" t="s">
        <v>7</v>
      </c>
      <c r="P4146">
        <v>9900.7950000000001</v>
      </c>
      <c r="Q4146">
        <v>2.5713333333333299</v>
      </c>
      <c r="R4146">
        <v>0.93493333333333295</v>
      </c>
      <c r="S4146">
        <v>0</v>
      </c>
      <c r="T4146">
        <v>9893.1620000000003</v>
      </c>
      <c r="U4146">
        <v>2.5673333333333299</v>
      </c>
      <c r="V4146">
        <v>0.93486666666666696</v>
      </c>
      <c r="W4146">
        <v>0</v>
      </c>
      <c r="X4146">
        <v>1.6569755294186199</v>
      </c>
      <c r="Y4146">
        <v>8.6832203821232202E-4</v>
      </c>
      <c r="Z4146" s="2">
        <v>1.4472033970227899E-5</v>
      </c>
      <c r="AA4146">
        <v>0</v>
      </c>
      <c r="AB4146">
        <f>(Raw_savings[[#This Row],[PreWBthm]]-Raw_savings[[#This Row],[MsrWBthm]])/Raw_savings[[#This Row],[NumUnit]]/10^5</f>
        <v>0</v>
      </c>
      <c r="AC4146">
        <f>Raw_savings[[#This Row],[APreWBkWh]]*Raw_savings[[#This Row],[BldgWts]]</f>
        <v>6.6279021176744802E-3</v>
      </c>
      <c r="AD4146" t="s">
        <v>72</v>
      </c>
    </row>
    <row r="4147" spans="1:30" hidden="1" x14ac:dyDescent="0.25">
      <c r="A4147" t="s">
        <v>73</v>
      </c>
      <c r="B4147" t="s">
        <v>69</v>
      </c>
      <c r="C4147" t="s">
        <v>70</v>
      </c>
      <c r="D4147" s="1">
        <v>43622.936018518521</v>
      </c>
      <c r="E4147" t="s">
        <v>71</v>
      </c>
      <c r="F4147" t="s">
        <v>12</v>
      </c>
      <c r="G4147" t="s">
        <v>33</v>
      </c>
      <c r="H4147" t="str">
        <f>VLOOKUP(Raw_savings[[#This Row],[BldgVint]],DEER2020wts!$I$6:$J$15,2,FALSE)</f>
        <v>New</v>
      </c>
      <c r="I4147" t="s">
        <v>35</v>
      </c>
      <c r="J4147" t="s">
        <v>31</v>
      </c>
      <c r="K4147">
        <f>SUMIFS(raw_wts[wt_vint],raw_wts[bldgtype],Raw_savings[[#This Row],[BldgType]],raw_wts[bldgvint],Raw_savings[[#This Row],[BldgVint]],raw_wts[bldgloc],Raw_savings[[#This Row],[BldgLoc]])</f>
        <v>2.5999999999999999E-2</v>
      </c>
      <c r="L4147" t="s">
        <v>32</v>
      </c>
      <c r="M4147">
        <v>4.9482425000000001</v>
      </c>
      <c r="N4147">
        <v>1920.0170000000001</v>
      </c>
      <c r="O4147" t="s">
        <v>7</v>
      </c>
      <c r="P4147">
        <v>9359.125</v>
      </c>
      <c r="Q4147">
        <v>0.48099999999999998</v>
      </c>
      <c r="R4147">
        <v>0.40260000000000001</v>
      </c>
      <c r="S4147">
        <v>0</v>
      </c>
      <c r="T4147">
        <v>9348.6859999999997</v>
      </c>
      <c r="U4147">
        <v>0.48044444444444401</v>
      </c>
      <c r="V4147">
        <v>0.40206666666666702</v>
      </c>
      <c r="W4147">
        <v>0</v>
      </c>
      <c r="X4147">
        <v>2.10963791689682</v>
      </c>
      <c r="Y4147">
        <v>1.12273308261576E-4</v>
      </c>
      <c r="Z4147">
        <v>1.0778237593110599E-4</v>
      </c>
      <c r="AA4147">
        <v>0</v>
      </c>
      <c r="AB4147">
        <f>(Raw_savings[[#This Row],[PreWBthm]]-Raw_savings[[#This Row],[MsrWBthm]])/Raw_savings[[#This Row],[NumUnit]]/10^5</f>
        <v>0</v>
      </c>
      <c r="AC4147">
        <f>Raw_savings[[#This Row],[APreWBkWh]]*Raw_savings[[#This Row],[BldgWts]]</f>
        <v>5.4850585839317317E-2</v>
      </c>
      <c r="AD4147" t="s">
        <v>72</v>
      </c>
    </row>
    <row r="4148" spans="1:30" hidden="1" x14ac:dyDescent="0.25">
      <c r="A4148" t="s">
        <v>73</v>
      </c>
      <c r="B4148" t="s">
        <v>69</v>
      </c>
      <c r="C4148" t="s">
        <v>70</v>
      </c>
      <c r="D4148" s="1">
        <v>43622.936018518521</v>
      </c>
      <c r="E4148" t="s">
        <v>71</v>
      </c>
      <c r="F4148" t="s">
        <v>12</v>
      </c>
      <c r="G4148" t="s">
        <v>33</v>
      </c>
      <c r="H4148" t="str">
        <f>VLOOKUP(Raw_savings[[#This Row],[BldgVint]],DEER2020wts!$I$6:$J$15,2,FALSE)</f>
        <v>New</v>
      </c>
      <c r="I4148" t="s">
        <v>38</v>
      </c>
      <c r="J4148" t="s">
        <v>31</v>
      </c>
      <c r="K4148">
        <f>SUMIFS(raw_wts[wt_vint],raw_wts[bldgtype],Raw_savings[[#This Row],[BldgType]],raw_wts[bldgvint],Raw_savings[[#This Row],[BldgVint]],raw_wts[bldgloc],Raw_savings[[#This Row],[BldgLoc]])</f>
        <v>7.8E-2</v>
      </c>
      <c r="L4148" t="s">
        <v>32</v>
      </c>
      <c r="M4148">
        <v>5.0935458333333301</v>
      </c>
      <c r="N4148">
        <v>1920.0170000000001</v>
      </c>
      <c r="O4148" t="s">
        <v>7</v>
      </c>
      <c r="P4148">
        <v>8442.8420000000006</v>
      </c>
      <c r="Q4148">
        <v>0.213666666666667</v>
      </c>
      <c r="R4148">
        <v>0.10059999999999999</v>
      </c>
      <c r="S4148">
        <v>0</v>
      </c>
      <c r="T4148">
        <v>8431.6839999999993</v>
      </c>
      <c r="U4148">
        <v>0.213666666666667</v>
      </c>
      <c r="V4148">
        <v>0.10059999999999999</v>
      </c>
      <c r="W4148">
        <v>0</v>
      </c>
      <c r="X4148">
        <v>2.1906154111700999</v>
      </c>
      <c r="Y4148">
        <v>0</v>
      </c>
      <c r="Z4148">
        <v>0</v>
      </c>
      <c r="AA4148">
        <v>0</v>
      </c>
      <c r="AB4148">
        <f>(Raw_savings[[#This Row],[PreWBthm]]-Raw_savings[[#This Row],[MsrWBthm]])/Raw_savings[[#This Row],[NumUnit]]/10^5</f>
        <v>0</v>
      </c>
      <c r="AC4148">
        <f>Raw_savings[[#This Row],[APreWBkWh]]*Raw_savings[[#This Row],[BldgWts]]</f>
        <v>0.17086800207126779</v>
      </c>
      <c r="AD4148" t="s">
        <v>72</v>
      </c>
    </row>
    <row r="4149" spans="1:30" hidden="1" x14ac:dyDescent="0.25">
      <c r="A4149" t="s">
        <v>73</v>
      </c>
      <c r="B4149" t="s">
        <v>69</v>
      </c>
      <c r="C4149" t="s">
        <v>70</v>
      </c>
      <c r="D4149" s="1">
        <v>43622.936018518521</v>
      </c>
      <c r="E4149" t="s">
        <v>71</v>
      </c>
      <c r="F4149" t="s">
        <v>12</v>
      </c>
      <c r="G4149" t="s">
        <v>33</v>
      </c>
      <c r="H4149" t="str">
        <f>VLOOKUP(Raw_savings[[#This Row],[BldgVint]],DEER2020wts!$I$6:$J$15,2,FALSE)</f>
        <v>New</v>
      </c>
      <c r="I4149" t="s">
        <v>40</v>
      </c>
      <c r="J4149" t="s">
        <v>31</v>
      </c>
      <c r="K4149">
        <f>SUMIFS(raw_wts[wt_vint],raw_wts[bldgtype],Raw_savings[[#This Row],[BldgType]],raw_wts[bldgvint],Raw_savings[[#This Row],[BldgVint]],raw_wts[bldgloc],Raw_savings[[#This Row],[BldgLoc]])</f>
        <v>5.2999999999999999E-2</v>
      </c>
      <c r="L4149" t="s">
        <v>32</v>
      </c>
      <c r="M4149">
        <v>5.15984833333333</v>
      </c>
      <c r="N4149">
        <v>1920.0170000000001</v>
      </c>
      <c r="O4149" t="s">
        <v>7</v>
      </c>
      <c r="P4149">
        <v>8824.5540000000001</v>
      </c>
      <c r="Q4149">
        <v>4.6173333333333302</v>
      </c>
      <c r="R4149">
        <v>1.4527333333333301</v>
      </c>
      <c r="S4149">
        <v>0</v>
      </c>
      <c r="T4149">
        <v>8811.8340000000007</v>
      </c>
      <c r="U4149">
        <v>4.6100000000000003</v>
      </c>
      <c r="V4149">
        <v>1.45146666666667</v>
      </c>
      <c r="W4149">
        <v>0</v>
      </c>
      <c r="X4149">
        <v>2.4651887377825399</v>
      </c>
      <c r="Y4149">
        <v>1.4212304043818901E-3</v>
      </c>
      <c r="Z4149">
        <v>2.4548525166596198E-4</v>
      </c>
      <c r="AA4149">
        <v>0</v>
      </c>
      <c r="AB4149">
        <f>(Raw_savings[[#This Row],[PreWBthm]]-Raw_savings[[#This Row],[MsrWBthm]])/Raw_savings[[#This Row],[NumUnit]]/10^5</f>
        <v>0</v>
      </c>
      <c r="AC4149">
        <f>Raw_savings[[#This Row],[APreWBkWh]]*Raw_savings[[#This Row],[BldgWts]]</f>
        <v>0.1306550031024746</v>
      </c>
      <c r="AD4149" t="s">
        <v>72</v>
      </c>
    </row>
    <row r="4150" spans="1:30" hidden="1" x14ac:dyDescent="0.25">
      <c r="A4150" t="s">
        <v>73</v>
      </c>
      <c r="B4150" t="s">
        <v>69</v>
      </c>
      <c r="C4150" t="s">
        <v>70</v>
      </c>
      <c r="D4150" s="1">
        <v>43622.936018518521</v>
      </c>
      <c r="E4150" t="s">
        <v>71</v>
      </c>
      <c r="F4150" t="s">
        <v>12</v>
      </c>
      <c r="G4150" t="s">
        <v>33</v>
      </c>
      <c r="H4150" t="str">
        <f>VLOOKUP(Raw_savings[[#This Row],[BldgVint]],DEER2020wts!$I$6:$J$15,2,FALSE)</f>
        <v>New</v>
      </c>
      <c r="I4150" t="s">
        <v>43</v>
      </c>
      <c r="J4150" t="s">
        <v>31</v>
      </c>
      <c r="K4150">
        <f>SUMIFS(raw_wts[wt_vint],raw_wts[bldgtype],Raw_savings[[#This Row],[BldgType]],raw_wts[bldgvint],Raw_savings[[#This Row],[BldgVint]],raw_wts[bldgloc],Raw_savings[[#This Row],[BldgLoc]])</f>
        <v>9.0000000000000011E-3</v>
      </c>
      <c r="L4150" t="s">
        <v>32</v>
      </c>
      <c r="M4150">
        <v>4.76274</v>
      </c>
      <c r="N4150">
        <v>1920.0170000000001</v>
      </c>
      <c r="O4150" t="s">
        <v>7</v>
      </c>
      <c r="P4150">
        <v>8880.3410000000003</v>
      </c>
      <c r="Q4150">
        <v>3.2346666666666701</v>
      </c>
      <c r="R4150">
        <v>0.99560000000000004</v>
      </c>
      <c r="S4150">
        <v>0</v>
      </c>
      <c r="T4150">
        <v>8869.0429999999997</v>
      </c>
      <c r="U4150">
        <v>3.2309999999999999</v>
      </c>
      <c r="V4150">
        <v>0.99539999999999995</v>
      </c>
      <c r="W4150">
        <v>0</v>
      </c>
      <c r="X4150">
        <v>2.3721639224481499</v>
      </c>
      <c r="Y4150">
        <v>7.6986496568512105E-4</v>
      </c>
      <c r="Z4150" s="2">
        <v>4.1992634491858902E-5</v>
      </c>
      <c r="AA4150">
        <v>0</v>
      </c>
      <c r="AB4150">
        <f>(Raw_savings[[#This Row],[PreWBthm]]-Raw_savings[[#This Row],[MsrWBthm]])/Raw_savings[[#This Row],[NumUnit]]/10^5</f>
        <v>0</v>
      </c>
      <c r="AC4150">
        <f>Raw_savings[[#This Row],[APreWBkWh]]*Raw_savings[[#This Row],[BldgWts]]</f>
        <v>2.1349475302033353E-2</v>
      </c>
      <c r="AD4150" t="s">
        <v>72</v>
      </c>
    </row>
    <row r="4151" spans="1:30" hidden="1" x14ac:dyDescent="0.25">
      <c r="A4151" t="s">
        <v>73</v>
      </c>
      <c r="B4151" t="s">
        <v>69</v>
      </c>
      <c r="C4151" t="s">
        <v>70</v>
      </c>
      <c r="D4151" s="1">
        <v>43622.936018518521</v>
      </c>
      <c r="E4151" t="s">
        <v>71</v>
      </c>
      <c r="F4151" t="s">
        <v>12</v>
      </c>
      <c r="G4151" t="s">
        <v>33</v>
      </c>
      <c r="H4151" t="str">
        <f>VLOOKUP(Raw_savings[[#This Row],[BldgVint]],DEER2020wts!$I$6:$J$15,2,FALSE)</f>
        <v>New</v>
      </c>
      <c r="I4151" t="s">
        <v>45</v>
      </c>
      <c r="J4151" t="s">
        <v>31</v>
      </c>
      <c r="K4151">
        <f>SUMIFS(raw_wts[wt_vint],raw_wts[bldgtype],Raw_savings[[#This Row],[BldgType]],raw_wts[bldgvint],Raw_savings[[#This Row],[BldgVint]],raw_wts[bldgloc],Raw_savings[[#This Row],[BldgLoc]])</f>
        <v>0.111</v>
      </c>
      <c r="L4151" t="s">
        <v>32</v>
      </c>
      <c r="M4151">
        <v>5.6003575000000003</v>
      </c>
      <c r="N4151">
        <v>1920.0170000000001</v>
      </c>
      <c r="O4151" t="s">
        <v>7</v>
      </c>
      <c r="P4151">
        <v>8380.7909999999993</v>
      </c>
      <c r="Q4151">
        <v>4.30822222222222</v>
      </c>
      <c r="R4151">
        <v>1.3361333333333301</v>
      </c>
      <c r="S4151">
        <v>0</v>
      </c>
      <c r="T4151">
        <v>8368.2739999999994</v>
      </c>
      <c r="U4151">
        <v>4.3016666666666703</v>
      </c>
      <c r="V4151">
        <v>1.3351999999999999</v>
      </c>
      <c r="W4151">
        <v>0</v>
      </c>
      <c r="X4151">
        <v>2.2350358883338801</v>
      </c>
      <c r="Y4151">
        <v>1.17056019290838E-3</v>
      </c>
      <c r="Z4151">
        <v>1.66656027464935E-4</v>
      </c>
      <c r="AA4151">
        <v>0</v>
      </c>
      <c r="AB4151">
        <f>(Raw_savings[[#This Row],[PreWBthm]]-Raw_savings[[#This Row],[MsrWBthm]])/Raw_savings[[#This Row],[NumUnit]]/10^5</f>
        <v>0</v>
      </c>
      <c r="AC4151">
        <f>Raw_savings[[#This Row],[APreWBkWh]]*Raw_savings[[#This Row],[BldgWts]]</f>
        <v>0.24808898360506071</v>
      </c>
      <c r="AD4151" t="s">
        <v>72</v>
      </c>
    </row>
    <row r="4152" spans="1:30" hidden="1" x14ac:dyDescent="0.25">
      <c r="A4152" t="s">
        <v>73</v>
      </c>
      <c r="B4152" t="s">
        <v>69</v>
      </c>
      <c r="C4152" t="s">
        <v>70</v>
      </c>
      <c r="D4152" s="1">
        <v>43622.936018518521</v>
      </c>
      <c r="E4152" t="s">
        <v>71</v>
      </c>
      <c r="F4152" t="s">
        <v>12</v>
      </c>
      <c r="G4152" t="s">
        <v>33</v>
      </c>
      <c r="H4152" t="str">
        <f>VLOOKUP(Raw_savings[[#This Row],[BldgVint]],DEER2020wts!$I$6:$J$15,2,FALSE)</f>
        <v>New</v>
      </c>
      <c r="I4152" t="s">
        <v>8</v>
      </c>
      <c r="J4152" t="s">
        <v>31</v>
      </c>
      <c r="K4152">
        <f>SUMIFS(raw_wts[wt_vint],raw_wts[bldgtype],Raw_savings[[#This Row],[BldgType]],raw_wts[bldgvint],Raw_savings[[#This Row],[BldgVint]],raw_wts[bldgloc],Raw_savings[[#This Row],[BldgLoc]])</f>
        <v>4.8000000000000001E-2</v>
      </c>
      <c r="L4152" t="s">
        <v>32</v>
      </c>
      <c r="M4152">
        <v>5.38010083333333</v>
      </c>
      <c r="N4152">
        <v>1920.0170000000001</v>
      </c>
      <c r="O4152" t="s">
        <v>7</v>
      </c>
      <c r="P4152">
        <v>7684.1369999999997</v>
      </c>
      <c r="Q4152">
        <v>3.90577777777778</v>
      </c>
      <c r="R4152">
        <v>1.13693333333333</v>
      </c>
      <c r="S4152">
        <v>0</v>
      </c>
      <c r="T4152">
        <v>7670.8860000000004</v>
      </c>
      <c r="U4152">
        <v>3.90022222222222</v>
      </c>
      <c r="V4152">
        <v>1.1363333333333301</v>
      </c>
      <c r="W4152">
        <v>0</v>
      </c>
      <c r="X4152">
        <v>2.4629649908976599</v>
      </c>
      <c r="Y4152">
        <v>1.0326117906814499E-3</v>
      </c>
      <c r="Z4152">
        <v>1.11522073393552E-4</v>
      </c>
      <c r="AA4152">
        <v>0</v>
      </c>
      <c r="AB4152">
        <f>(Raw_savings[[#This Row],[PreWBthm]]-Raw_savings[[#This Row],[MsrWBthm]])/Raw_savings[[#This Row],[NumUnit]]/10^5</f>
        <v>0</v>
      </c>
      <c r="AC4152">
        <f>Raw_savings[[#This Row],[APreWBkWh]]*Raw_savings[[#This Row],[BldgWts]]</f>
        <v>0.11822231956308768</v>
      </c>
      <c r="AD4152" t="s">
        <v>72</v>
      </c>
    </row>
    <row r="4153" spans="1:30" hidden="1" x14ac:dyDescent="0.25">
      <c r="A4153" t="s">
        <v>73</v>
      </c>
      <c r="B4153" t="s">
        <v>69</v>
      </c>
      <c r="C4153" t="s">
        <v>70</v>
      </c>
      <c r="D4153" s="1">
        <v>43622.936018518521</v>
      </c>
      <c r="E4153" t="s">
        <v>71</v>
      </c>
      <c r="F4153" t="s">
        <v>12</v>
      </c>
      <c r="G4153" t="s">
        <v>33</v>
      </c>
      <c r="H4153" t="str">
        <f>VLOOKUP(Raw_savings[[#This Row],[BldgVint]],DEER2020wts!$I$6:$J$15,2,FALSE)</f>
        <v>New</v>
      </c>
      <c r="I4153" t="s">
        <v>36</v>
      </c>
      <c r="J4153" t="s">
        <v>31</v>
      </c>
      <c r="K4153">
        <f>SUMIFS(raw_wts[wt_vint],raw_wts[bldgtype],Raw_savings[[#This Row],[BldgType]],raw_wts[bldgvint],Raw_savings[[#This Row],[BldgVint]],raw_wts[bldgloc],Raw_savings[[#This Row],[BldgLoc]])</f>
        <v>0.19700000000000001</v>
      </c>
      <c r="L4153" t="s">
        <v>32</v>
      </c>
      <c r="M4153">
        <v>5.9177200000000001</v>
      </c>
      <c r="N4153">
        <v>1920.0170000000001</v>
      </c>
      <c r="O4153" t="s">
        <v>7</v>
      </c>
      <c r="P4153">
        <v>8561.3950000000004</v>
      </c>
      <c r="Q4153">
        <v>5.01</v>
      </c>
      <c r="R4153">
        <v>1.42113333333333</v>
      </c>
      <c r="S4153">
        <v>0</v>
      </c>
      <c r="T4153">
        <v>8546.1049999999996</v>
      </c>
      <c r="U4153">
        <v>5.0015555555555604</v>
      </c>
      <c r="V4153">
        <v>1.42</v>
      </c>
      <c r="W4153">
        <v>0</v>
      </c>
      <c r="X4153">
        <v>2.583765369095</v>
      </c>
      <c r="Y4153">
        <v>1.42697600502315E-3</v>
      </c>
      <c r="Z4153">
        <v>1.9151520067415E-4</v>
      </c>
      <c r="AA4153">
        <v>0</v>
      </c>
      <c r="AB4153">
        <f>(Raw_savings[[#This Row],[PreWBthm]]-Raw_savings[[#This Row],[MsrWBthm]])/Raw_savings[[#This Row],[NumUnit]]/10^5</f>
        <v>0</v>
      </c>
      <c r="AC4153">
        <f>Raw_savings[[#This Row],[APreWBkWh]]*Raw_savings[[#This Row],[BldgWts]]</f>
        <v>0.50900177771171506</v>
      </c>
      <c r="AD4153" t="s">
        <v>72</v>
      </c>
    </row>
    <row r="4154" spans="1:30" hidden="1" x14ac:dyDescent="0.25">
      <c r="A4154" t="s">
        <v>73</v>
      </c>
      <c r="B4154" t="s">
        <v>69</v>
      </c>
      <c r="C4154" t="s">
        <v>70</v>
      </c>
      <c r="D4154" s="1">
        <v>43622.936018518521</v>
      </c>
      <c r="E4154" t="s">
        <v>71</v>
      </c>
      <c r="F4154" t="s">
        <v>12</v>
      </c>
      <c r="G4154" t="s">
        <v>33</v>
      </c>
      <c r="H4154" t="str">
        <f>VLOOKUP(Raw_savings[[#This Row],[BldgVint]],DEER2020wts!$I$6:$J$15,2,FALSE)</f>
        <v>New</v>
      </c>
      <c r="I4154" t="s">
        <v>39</v>
      </c>
      <c r="J4154" t="s">
        <v>31</v>
      </c>
      <c r="K4154">
        <f>SUMIFS(raw_wts[wt_vint],raw_wts[bldgtype],Raw_savings[[#This Row],[BldgType]],raw_wts[bldgvint],Raw_savings[[#This Row],[BldgVint]],raw_wts[bldgloc],Raw_savings[[#This Row],[BldgLoc]])</f>
        <v>0.13999999999999999</v>
      </c>
      <c r="L4154" t="s">
        <v>32</v>
      </c>
      <c r="M4154">
        <v>7.5714116666666698</v>
      </c>
      <c r="N4154">
        <v>1920.0170000000001</v>
      </c>
      <c r="O4154" t="s">
        <v>7</v>
      </c>
      <c r="P4154">
        <v>8848.2129999999997</v>
      </c>
      <c r="Q4154">
        <v>6.0458888888888902</v>
      </c>
      <c r="R4154">
        <v>1.8035333333333301</v>
      </c>
      <c r="S4154">
        <v>0</v>
      </c>
      <c r="T4154">
        <v>8831.7720000000008</v>
      </c>
      <c r="U4154">
        <v>6.0354444444444404</v>
      </c>
      <c r="V4154">
        <v>1.8016666666666701</v>
      </c>
      <c r="W4154">
        <v>0</v>
      </c>
      <c r="X4154">
        <v>2.1714576784116502</v>
      </c>
      <c r="Y4154">
        <v>1.3794580065469399E-3</v>
      </c>
      <c r="Z4154">
        <v>2.46541430957344E-4</v>
      </c>
      <c r="AA4154">
        <v>0</v>
      </c>
      <c r="AB4154">
        <f>(Raw_savings[[#This Row],[PreWBthm]]-Raw_savings[[#This Row],[MsrWBthm]])/Raw_savings[[#This Row],[NumUnit]]/10^5</f>
        <v>0</v>
      </c>
      <c r="AC4154">
        <f>Raw_savings[[#This Row],[APreWBkWh]]*Raw_savings[[#This Row],[BldgWts]]</f>
        <v>0.30400407497763099</v>
      </c>
      <c r="AD4154" t="s">
        <v>72</v>
      </c>
    </row>
    <row r="4155" spans="1:30" hidden="1" x14ac:dyDescent="0.25">
      <c r="A4155" t="s">
        <v>73</v>
      </c>
      <c r="B4155" t="s">
        <v>69</v>
      </c>
      <c r="C4155" t="s">
        <v>70</v>
      </c>
      <c r="D4155" s="1">
        <v>43622.936018518521</v>
      </c>
      <c r="E4155" t="s">
        <v>71</v>
      </c>
      <c r="F4155" t="s">
        <v>12</v>
      </c>
      <c r="G4155" t="s">
        <v>33</v>
      </c>
      <c r="H4155" t="str">
        <f>VLOOKUP(Raw_savings[[#This Row],[BldgVint]],DEER2020wts!$I$6:$J$15,2,FALSE)</f>
        <v>New</v>
      </c>
      <c r="I4155" t="s">
        <v>41</v>
      </c>
      <c r="J4155" t="s">
        <v>31</v>
      </c>
      <c r="K4155">
        <f>SUMIFS(raw_wts[wt_vint],raw_wts[bldgtype],Raw_savings[[#This Row],[BldgType]],raw_wts[bldgvint],Raw_savings[[#This Row],[BldgVint]],raw_wts[bldgloc],Raw_savings[[#This Row],[BldgLoc]])</f>
        <v>0.312</v>
      </c>
      <c r="L4155" t="s">
        <v>32</v>
      </c>
      <c r="M4155">
        <v>6.7154958333333301</v>
      </c>
      <c r="N4155">
        <v>1920.0170000000001</v>
      </c>
      <c r="O4155" t="s">
        <v>7</v>
      </c>
      <c r="P4155">
        <v>9163.4120000000003</v>
      </c>
      <c r="Q4155">
        <v>6.2213333333333303</v>
      </c>
      <c r="R4155">
        <v>1.8798666666666699</v>
      </c>
      <c r="S4155">
        <v>0</v>
      </c>
      <c r="T4155">
        <v>9146.652</v>
      </c>
      <c r="U4155">
        <v>6.2103333333333302</v>
      </c>
      <c r="V4155">
        <v>1.8777333333333299</v>
      </c>
      <c r="W4155">
        <v>0</v>
      </c>
      <c r="X4155">
        <v>2.4957204078378799</v>
      </c>
      <c r="Y4155">
        <v>1.6380026543088701E-3</v>
      </c>
      <c r="Z4155">
        <v>3.1767324204780799E-4</v>
      </c>
      <c r="AA4155">
        <v>0</v>
      </c>
      <c r="AB4155">
        <f>(Raw_savings[[#This Row],[PreWBthm]]-Raw_savings[[#This Row],[MsrWBthm]])/Raw_savings[[#This Row],[NumUnit]]/10^5</f>
        <v>0</v>
      </c>
      <c r="AC4155">
        <f>Raw_savings[[#This Row],[APreWBkWh]]*Raw_savings[[#This Row],[BldgWts]]</f>
        <v>0.77866476724541855</v>
      </c>
      <c r="AD4155" t="s">
        <v>72</v>
      </c>
    </row>
    <row r="4156" spans="1:30" hidden="1" x14ac:dyDescent="0.25">
      <c r="A4156" t="s">
        <v>73</v>
      </c>
      <c r="B4156" t="s">
        <v>69</v>
      </c>
      <c r="C4156" t="s">
        <v>70</v>
      </c>
      <c r="D4156" s="1">
        <v>43622.936018518521</v>
      </c>
      <c r="E4156" t="s">
        <v>71</v>
      </c>
      <c r="F4156" t="s">
        <v>12</v>
      </c>
      <c r="G4156" t="s">
        <v>33</v>
      </c>
      <c r="H4156" t="str">
        <f>VLOOKUP(Raw_savings[[#This Row],[BldgVint]],DEER2020wts!$I$6:$J$15,2,FALSE)</f>
        <v>New</v>
      </c>
      <c r="I4156" t="s">
        <v>44</v>
      </c>
      <c r="J4156" t="s">
        <v>31</v>
      </c>
      <c r="K4156">
        <f>SUMIFS(raw_wts[wt_vint],raw_wts[bldgtype],Raw_savings[[#This Row],[BldgType]],raw_wts[bldgvint],Raw_savings[[#This Row],[BldgVint]],raw_wts[bldgloc],Raw_savings[[#This Row],[BldgLoc]])</f>
        <v>4.3999999999999997E-2</v>
      </c>
      <c r="L4156" t="s">
        <v>32</v>
      </c>
      <c r="M4156">
        <v>6.6674441666666704</v>
      </c>
      <c r="N4156">
        <v>1920.0170000000001</v>
      </c>
      <c r="O4156" t="s">
        <v>7</v>
      </c>
      <c r="P4156">
        <v>10207.61</v>
      </c>
      <c r="Q4156">
        <v>1.46288888888889</v>
      </c>
      <c r="R4156">
        <v>1.40886666666667</v>
      </c>
      <c r="S4156">
        <v>0</v>
      </c>
      <c r="T4156">
        <v>10190.870000000001</v>
      </c>
      <c r="U4156">
        <v>1.4602222222222201</v>
      </c>
      <c r="V4156">
        <v>1.4061333333333299</v>
      </c>
      <c r="W4156">
        <v>0</v>
      </c>
      <c r="X4156">
        <v>2.5107071887740702</v>
      </c>
      <c r="Y4156">
        <v>3.9995335543994401E-4</v>
      </c>
      <c r="Z4156">
        <v>4.09952189325974E-4</v>
      </c>
      <c r="AA4156">
        <v>0</v>
      </c>
      <c r="AB4156">
        <f>(Raw_savings[[#This Row],[PreWBthm]]-Raw_savings[[#This Row],[MsrWBthm]])/Raw_savings[[#This Row],[NumUnit]]/10^5</f>
        <v>0</v>
      </c>
      <c r="AC4156">
        <f>Raw_savings[[#This Row],[APreWBkWh]]*Raw_savings[[#This Row],[BldgWts]]</f>
        <v>0.11047111630605908</v>
      </c>
      <c r="AD4156" t="s">
        <v>72</v>
      </c>
    </row>
    <row r="4157" spans="1:30" hidden="1" x14ac:dyDescent="0.25">
      <c r="A4157" t="s">
        <v>73</v>
      </c>
      <c r="B4157" t="s">
        <v>69</v>
      </c>
      <c r="C4157" t="s">
        <v>70</v>
      </c>
      <c r="D4157" s="1">
        <v>43622.936018518521</v>
      </c>
      <c r="E4157" t="s">
        <v>71</v>
      </c>
      <c r="F4157" t="s">
        <v>12</v>
      </c>
      <c r="G4157" t="s">
        <v>33</v>
      </c>
      <c r="H4157" t="str">
        <f>VLOOKUP(Raw_savings[[#This Row],[BldgVint]],DEER2020wts!$I$6:$J$15,2,FALSE)</f>
        <v>New</v>
      </c>
      <c r="I4157" t="s">
        <v>46</v>
      </c>
      <c r="J4157" t="s">
        <v>31</v>
      </c>
      <c r="K4157">
        <f>SUMIFS(raw_wts[wt_vint],raw_wts[bldgtype],Raw_savings[[#This Row],[BldgType]],raw_wts[bldgvint],Raw_savings[[#This Row],[BldgVint]],raw_wts[bldgloc],Raw_savings[[#This Row],[BldgLoc]])</f>
        <v>0.13400000000000001</v>
      </c>
      <c r="L4157" t="s">
        <v>32</v>
      </c>
      <c r="M4157">
        <v>5.8034491666666703</v>
      </c>
      <c r="N4157">
        <v>1920.0170000000001</v>
      </c>
      <c r="O4157" t="s">
        <v>7</v>
      </c>
      <c r="P4157">
        <v>9586.6589999999997</v>
      </c>
      <c r="Q4157">
        <v>0.96655555555555495</v>
      </c>
      <c r="R4157">
        <v>0.97006666666666697</v>
      </c>
      <c r="S4157">
        <v>0</v>
      </c>
      <c r="T4157">
        <v>9573.0499999999993</v>
      </c>
      <c r="U4157">
        <v>0.96511111111111103</v>
      </c>
      <c r="V4157">
        <v>0.96819999999999995</v>
      </c>
      <c r="W4157">
        <v>0</v>
      </c>
      <c r="X4157">
        <v>2.3449847856282702</v>
      </c>
      <c r="Y4157">
        <v>2.4889413225857399E-4</v>
      </c>
      <c r="Z4157">
        <v>3.2164780168805101E-4</v>
      </c>
      <c r="AA4157">
        <v>0</v>
      </c>
      <c r="AB4157">
        <f>(Raw_savings[[#This Row],[PreWBthm]]-Raw_savings[[#This Row],[MsrWBthm]])/Raw_savings[[#This Row],[NumUnit]]/10^5</f>
        <v>0</v>
      </c>
      <c r="AC4157">
        <f>Raw_savings[[#This Row],[APreWBkWh]]*Raw_savings[[#This Row],[BldgWts]]</f>
        <v>0.31422796127418823</v>
      </c>
      <c r="AD4157" t="s">
        <v>72</v>
      </c>
    </row>
    <row r="4158" spans="1:30" hidden="1" x14ac:dyDescent="0.25">
      <c r="A4158" t="s">
        <v>73</v>
      </c>
      <c r="B4158" t="s">
        <v>69</v>
      </c>
      <c r="C4158" t="s">
        <v>70</v>
      </c>
      <c r="D4158" s="1">
        <v>43622.936018518521</v>
      </c>
      <c r="E4158" t="s">
        <v>71</v>
      </c>
      <c r="F4158" t="s">
        <v>12</v>
      </c>
      <c r="G4158" t="s">
        <v>33</v>
      </c>
      <c r="H4158" t="str">
        <f>VLOOKUP(Raw_savings[[#This Row],[BldgVint]],DEER2020wts!$I$6:$J$15,2,FALSE)</f>
        <v>New</v>
      </c>
      <c r="I4158" t="s">
        <v>9</v>
      </c>
      <c r="J4158" t="s">
        <v>31</v>
      </c>
      <c r="K4158">
        <f>SUMIFS(raw_wts[wt_vint],raw_wts[bldgtype],Raw_savings[[#This Row],[BldgType]],raw_wts[bldgvint],Raw_savings[[#This Row],[BldgVint]],raw_wts[bldgloc],Raw_savings[[#This Row],[BldgLoc]])</f>
        <v>0.16700000000000001</v>
      </c>
      <c r="L4158" t="s">
        <v>32</v>
      </c>
      <c r="M4158">
        <v>6.9034158333333302</v>
      </c>
      <c r="N4158">
        <v>1920.0170000000001</v>
      </c>
      <c r="O4158" t="s">
        <v>7</v>
      </c>
      <c r="P4158">
        <v>10439.299999999999</v>
      </c>
      <c r="Q4158">
        <v>1.3976666666666699</v>
      </c>
      <c r="R4158">
        <v>1.18946666666667</v>
      </c>
      <c r="S4158">
        <v>0</v>
      </c>
      <c r="T4158">
        <v>10421.68</v>
      </c>
      <c r="U4158">
        <v>1.395</v>
      </c>
      <c r="V4158">
        <v>1.1870000000000001</v>
      </c>
      <c r="W4158">
        <v>0</v>
      </c>
      <c r="X4158">
        <v>2.5523596470779499</v>
      </c>
      <c r="Y4158">
        <v>3.8628220160091202E-4</v>
      </c>
      <c r="Z4158">
        <v>3.5731103648084598E-4</v>
      </c>
      <c r="AA4158">
        <v>0</v>
      </c>
      <c r="AB4158">
        <f>(Raw_savings[[#This Row],[PreWBthm]]-Raw_savings[[#This Row],[MsrWBthm]])/Raw_savings[[#This Row],[NumUnit]]/10^5</f>
        <v>0</v>
      </c>
      <c r="AC4158">
        <f>Raw_savings[[#This Row],[APreWBkWh]]*Raw_savings[[#This Row],[BldgWts]]</f>
        <v>0.42624406106201768</v>
      </c>
      <c r="AD4158" t="s">
        <v>72</v>
      </c>
    </row>
    <row r="4159" spans="1:30" hidden="1" x14ac:dyDescent="0.25">
      <c r="A4159" t="s">
        <v>73</v>
      </c>
      <c r="B4159" t="s">
        <v>69</v>
      </c>
      <c r="C4159" t="s">
        <v>70</v>
      </c>
      <c r="D4159" s="1">
        <v>43622.936018518521</v>
      </c>
      <c r="E4159" t="s">
        <v>71</v>
      </c>
      <c r="F4159" t="s">
        <v>12</v>
      </c>
      <c r="G4159" t="s">
        <v>33</v>
      </c>
      <c r="H4159" t="str">
        <f>VLOOKUP(Raw_savings[[#This Row],[BldgVint]],DEER2020wts!$I$6:$J$15,2,FALSE)</f>
        <v>New</v>
      </c>
      <c r="I4159" t="s">
        <v>37</v>
      </c>
      <c r="J4159" t="s">
        <v>31</v>
      </c>
      <c r="K4159">
        <f>SUMIFS(raw_wts[wt_vint],raw_wts[bldgtype],Raw_savings[[#This Row],[BldgType]],raw_wts[bldgvint],Raw_savings[[#This Row],[BldgVint]],raw_wts[bldgloc],Raw_savings[[#This Row],[BldgLoc]])</f>
        <v>6.5000000000000002E-2</v>
      </c>
      <c r="L4159" t="s">
        <v>32</v>
      </c>
      <c r="M4159">
        <v>7.4075058333333299</v>
      </c>
      <c r="N4159">
        <v>1920.0170000000001</v>
      </c>
      <c r="O4159" t="s">
        <v>7</v>
      </c>
      <c r="P4159">
        <v>10834.8</v>
      </c>
      <c r="Q4159">
        <v>5.6267777777777797</v>
      </c>
      <c r="R4159">
        <v>1.9811333333333301</v>
      </c>
      <c r="S4159">
        <v>0</v>
      </c>
      <c r="T4159">
        <v>10816.79</v>
      </c>
      <c r="U4159">
        <v>5.6176666666666701</v>
      </c>
      <c r="V4159">
        <v>1.9788666666666701</v>
      </c>
      <c r="W4159">
        <v>0</v>
      </c>
      <c r="X4159">
        <v>2.43131769386593</v>
      </c>
      <c r="Y4159">
        <v>1.2299836565921899E-3</v>
      </c>
      <c r="Z4159">
        <v>3.0599593407902202E-4</v>
      </c>
      <c r="AA4159">
        <v>0</v>
      </c>
      <c r="AB4159">
        <f>(Raw_savings[[#This Row],[PreWBthm]]-Raw_savings[[#This Row],[MsrWBthm]])/Raw_savings[[#This Row],[NumUnit]]/10^5</f>
        <v>0</v>
      </c>
      <c r="AC4159">
        <f>Raw_savings[[#This Row],[APreWBkWh]]*Raw_savings[[#This Row],[BldgWts]]</f>
        <v>0.15803565010128545</v>
      </c>
      <c r="AD4159" t="s">
        <v>72</v>
      </c>
    </row>
    <row r="4160" spans="1:30" hidden="1" x14ac:dyDescent="0.25">
      <c r="A4160" t="s">
        <v>73</v>
      </c>
      <c r="B4160" t="s">
        <v>69</v>
      </c>
      <c r="C4160" t="s">
        <v>70</v>
      </c>
      <c r="D4160" s="1">
        <v>43622.936018518521</v>
      </c>
      <c r="E4160" t="s">
        <v>71</v>
      </c>
      <c r="F4160" t="s">
        <v>12</v>
      </c>
      <c r="G4160" t="s">
        <v>33</v>
      </c>
      <c r="H4160" t="str">
        <f>VLOOKUP(Raw_savings[[#This Row],[BldgVint]],DEER2020wts!$I$6:$J$15,2,FALSE)</f>
        <v>New</v>
      </c>
      <c r="I4160" t="s">
        <v>34</v>
      </c>
      <c r="J4160" t="s">
        <v>31</v>
      </c>
      <c r="K4160">
        <f>SUMIFS(raw_wts[wt_vint],raw_wts[bldgtype],Raw_savings[[#This Row],[BldgType]],raw_wts[bldgvint],Raw_savings[[#This Row],[BldgVint]],raw_wts[bldgloc],Raw_savings[[#This Row],[BldgLoc]])</f>
        <v>2.7E-2</v>
      </c>
      <c r="L4160" t="s">
        <v>32</v>
      </c>
      <c r="M4160">
        <v>10.1163333333333</v>
      </c>
      <c r="N4160">
        <v>1920.0170000000001</v>
      </c>
      <c r="O4160" t="s">
        <v>7</v>
      </c>
      <c r="P4160">
        <v>12449.33</v>
      </c>
      <c r="Q4160">
        <v>6.7897777777777799</v>
      </c>
      <c r="R4160">
        <v>2.5611999999999999</v>
      </c>
      <c r="S4160">
        <v>0</v>
      </c>
      <c r="T4160">
        <v>12420.01</v>
      </c>
      <c r="U4160">
        <v>6.7786666666666697</v>
      </c>
      <c r="V4160">
        <v>2.5579999999999998</v>
      </c>
      <c r="W4160">
        <v>0</v>
      </c>
      <c r="X4160">
        <v>2.89828330422747</v>
      </c>
      <c r="Y4160">
        <v>1.09833382758347E-3</v>
      </c>
      <c r="Z4160">
        <v>3.1632014234402999E-4</v>
      </c>
      <c r="AA4160">
        <v>0</v>
      </c>
      <c r="AB4160">
        <f>(Raw_savings[[#This Row],[PreWBthm]]-Raw_savings[[#This Row],[MsrWBthm]])/Raw_savings[[#This Row],[NumUnit]]/10^5</f>
        <v>0</v>
      </c>
      <c r="AC4160">
        <f>Raw_savings[[#This Row],[APreWBkWh]]*Raw_savings[[#This Row],[BldgWts]]</f>
        <v>7.8253649214141685E-2</v>
      </c>
      <c r="AD4160" t="s">
        <v>72</v>
      </c>
    </row>
    <row r="4161" spans="1:30" hidden="1" x14ac:dyDescent="0.25">
      <c r="A4161" t="s">
        <v>73</v>
      </c>
      <c r="B4161" t="s">
        <v>69</v>
      </c>
      <c r="C4161" t="s">
        <v>70</v>
      </c>
      <c r="D4161" s="1">
        <v>43622.936018518521</v>
      </c>
      <c r="E4161" t="s">
        <v>71</v>
      </c>
      <c r="F4161" t="s">
        <v>12</v>
      </c>
      <c r="G4161" t="s">
        <v>33</v>
      </c>
      <c r="H4161" t="str">
        <f>VLOOKUP(Raw_savings[[#This Row],[BldgVint]],DEER2020wts!$I$6:$J$15,2,FALSE)</f>
        <v>New</v>
      </c>
      <c r="I4161" t="s">
        <v>42</v>
      </c>
      <c r="J4161" t="s">
        <v>31</v>
      </c>
      <c r="K4161">
        <f>SUMIFS(raw_wts[wt_vint],raw_wts[bldgtype],Raw_savings[[#This Row],[BldgType]],raw_wts[bldgvint],Raw_savings[[#This Row],[BldgVint]],raw_wts[bldgloc],Raw_savings[[#This Row],[BldgLoc]])</f>
        <v>0.04</v>
      </c>
      <c r="L4161" t="s">
        <v>32</v>
      </c>
      <c r="M4161">
        <v>5.3171974999999998</v>
      </c>
      <c r="N4161">
        <v>1920.0170000000001</v>
      </c>
      <c r="O4161" t="s">
        <v>7</v>
      </c>
      <c r="P4161">
        <v>12432.81</v>
      </c>
      <c r="Q4161">
        <v>0.32688888888888901</v>
      </c>
      <c r="R4161">
        <v>0.21340000000000001</v>
      </c>
      <c r="S4161">
        <v>0</v>
      </c>
      <c r="T4161">
        <v>12421.99</v>
      </c>
      <c r="U4161">
        <v>0.32655555555555599</v>
      </c>
      <c r="V4161">
        <v>0.2132</v>
      </c>
      <c r="W4161">
        <v>0</v>
      </c>
      <c r="X4161">
        <v>2.0349065461645401</v>
      </c>
      <c r="Y4161" s="2">
        <v>6.2689665624297795E-5</v>
      </c>
      <c r="Z4161" s="2">
        <v>3.76137993745776E-5</v>
      </c>
      <c r="AA4161">
        <v>0</v>
      </c>
      <c r="AB4161">
        <f>(Raw_savings[[#This Row],[PreWBthm]]-Raw_savings[[#This Row],[MsrWBthm]])/Raw_savings[[#This Row],[NumUnit]]/10^5</f>
        <v>0</v>
      </c>
      <c r="AC4161">
        <f>Raw_savings[[#This Row],[APreWBkWh]]*Raw_savings[[#This Row],[BldgWts]]</f>
        <v>8.1396261846581608E-2</v>
      </c>
      <c r="AD4161" t="s">
        <v>72</v>
      </c>
    </row>
    <row r="4162" spans="1:30" hidden="1" x14ac:dyDescent="0.25">
      <c r="A4162" t="s">
        <v>73</v>
      </c>
      <c r="B4162" t="s">
        <v>69</v>
      </c>
      <c r="C4162" t="s">
        <v>70</v>
      </c>
      <c r="D4162" s="1">
        <v>43622.936018518521</v>
      </c>
      <c r="E4162" t="s">
        <v>71</v>
      </c>
      <c r="F4162" t="s">
        <v>13</v>
      </c>
      <c r="G4162">
        <v>1975</v>
      </c>
      <c r="H4162" t="str">
        <f>VLOOKUP(Raw_savings[[#This Row],[BldgVint]],DEER2020wts!$I$6:$J$15,2,FALSE)</f>
        <v>Old</v>
      </c>
      <c r="I4162" t="s">
        <v>5</v>
      </c>
      <c r="J4162" t="s">
        <v>31</v>
      </c>
      <c r="K4162">
        <f>SUMIFS(raw_wts[wt_vint],raw_wts[bldgtype],Raw_savings[[#This Row],[BldgType]],raw_wts[bldgvint],Raw_savings[[#This Row],[BldgVint]],raw_wts[bldgloc],Raw_savings[[#This Row],[BldgLoc]])</f>
        <v>0.43099999999999999</v>
      </c>
      <c r="L4162" t="s">
        <v>32</v>
      </c>
      <c r="M4162">
        <v>458.90498658333303</v>
      </c>
      <c r="N4162">
        <v>149998.6</v>
      </c>
      <c r="O4162" t="s">
        <v>7</v>
      </c>
      <c r="P4162">
        <v>897895.9</v>
      </c>
      <c r="Q4162">
        <v>266.114222222222</v>
      </c>
      <c r="R4162">
        <v>122.843666666667</v>
      </c>
      <c r="S4162">
        <v>2641667</v>
      </c>
      <c r="T4162">
        <v>896814.8</v>
      </c>
      <c r="U4162">
        <v>265.502444444444</v>
      </c>
      <c r="V4162">
        <v>122.5194</v>
      </c>
      <c r="W4162">
        <v>2641667</v>
      </c>
      <c r="X4162">
        <v>2.3558253486174698</v>
      </c>
      <c r="Y4162">
        <v>1.33312514717397E-3</v>
      </c>
      <c r="Z4162">
        <v>7.0660959489876802E-4</v>
      </c>
      <c r="AA4162">
        <v>0</v>
      </c>
      <c r="AB4162">
        <f>(Raw_savings[[#This Row],[PreWBthm]]-Raw_savings[[#This Row],[MsrWBthm]])/Raw_savings[[#This Row],[NumUnit]]/10^5</f>
        <v>0</v>
      </c>
      <c r="AC4162">
        <f>Raw_savings[[#This Row],[APreWBkWh]]*Raw_savings[[#This Row],[BldgWts]]</f>
        <v>1.0153607252541295</v>
      </c>
      <c r="AD4162" t="s">
        <v>72</v>
      </c>
    </row>
    <row r="4163" spans="1:30" hidden="1" x14ac:dyDescent="0.25">
      <c r="A4163" t="s">
        <v>73</v>
      </c>
      <c r="B4163" t="s">
        <v>69</v>
      </c>
      <c r="C4163" t="s">
        <v>70</v>
      </c>
      <c r="D4163" s="1">
        <v>43622.936018518521</v>
      </c>
      <c r="E4163" t="s">
        <v>71</v>
      </c>
      <c r="F4163" t="s">
        <v>13</v>
      </c>
      <c r="G4163">
        <v>1975</v>
      </c>
      <c r="H4163" t="str">
        <f>VLOOKUP(Raw_savings[[#This Row],[BldgVint]],DEER2020wts!$I$6:$J$15,2,FALSE)</f>
        <v>Old</v>
      </c>
      <c r="I4163" t="s">
        <v>35</v>
      </c>
      <c r="J4163" t="s">
        <v>31</v>
      </c>
      <c r="K4163">
        <f>SUMIFS(raw_wts[wt_vint],raw_wts[bldgtype],Raw_savings[[#This Row],[BldgType]],raw_wts[bldgvint],Raw_savings[[#This Row],[BldgVint]],raw_wts[bldgloc],Raw_savings[[#This Row],[BldgLoc]])</f>
        <v>3.55</v>
      </c>
      <c r="L4163" t="s">
        <v>32</v>
      </c>
      <c r="M4163">
        <v>445.26121499999999</v>
      </c>
      <c r="N4163">
        <v>149998.6</v>
      </c>
      <c r="O4163" t="s">
        <v>7</v>
      </c>
      <c r="P4163">
        <v>939667.2</v>
      </c>
      <c r="Q4163">
        <v>110.428444444444</v>
      </c>
      <c r="R4163">
        <v>94.890799999999999</v>
      </c>
      <c r="S4163">
        <v>2641667</v>
      </c>
      <c r="T4163">
        <v>938243.5</v>
      </c>
      <c r="U4163">
        <v>110.264888888889</v>
      </c>
      <c r="V4163">
        <v>94.614733333333305</v>
      </c>
      <c r="W4163">
        <v>2641667</v>
      </c>
      <c r="X4163">
        <v>3.1974489401686501</v>
      </c>
      <c r="Y4163">
        <v>3.6732495453381699E-4</v>
      </c>
      <c r="Z4163">
        <v>6.2001058562144299E-4</v>
      </c>
      <c r="AA4163">
        <v>0</v>
      </c>
      <c r="AB4163">
        <f>(Raw_savings[[#This Row],[PreWBthm]]-Raw_savings[[#This Row],[MsrWBthm]])/Raw_savings[[#This Row],[NumUnit]]/10^5</f>
        <v>0</v>
      </c>
      <c r="AC4163">
        <f>Raw_savings[[#This Row],[APreWBkWh]]*Raw_savings[[#This Row],[BldgWts]]</f>
        <v>11.350943737598707</v>
      </c>
      <c r="AD4163" t="s">
        <v>72</v>
      </c>
    </row>
    <row r="4164" spans="1:30" hidden="1" x14ac:dyDescent="0.25">
      <c r="A4164" t="s">
        <v>73</v>
      </c>
      <c r="B4164" t="s">
        <v>69</v>
      </c>
      <c r="C4164" t="s">
        <v>70</v>
      </c>
      <c r="D4164" s="1">
        <v>43622.936018518521</v>
      </c>
      <c r="E4164" t="s">
        <v>71</v>
      </c>
      <c r="F4164" t="s">
        <v>13</v>
      </c>
      <c r="G4164">
        <v>1975</v>
      </c>
      <c r="H4164" t="str">
        <f>VLOOKUP(Raw_savings[[#This Row],[BldgVint]],DEER2020wts!$I$6:$J$15,2,FALSE)</f>
        <v>Old</v>
      </c>
      <c r="I4164" t="s">
        <v>38</v>
      </c>
      <c r="J4164" t="s">
        <v>31</v>
      </c>
      <c r="K4164">
        <f>SUMIFS(raw_wts[wt_vint],raw_wts[bldgtype],Raw_savings[[#This Row],[BldgType]],raw_wts[bldgvint],Raw_savings[[#This Row],[BldgVint]],raw_wts[bldgloc],Raw_savings[[#This Row],[BldgLoc]])</f>
        <v>15.07</v>
      </c>
      <c r="L4164" t="s">
        <v>32</v>
      </c>
      <c r="M4164">
        <v>484.21464083333302</v>
      </c>
      <c r="N4164">
        <v>149998.6</v>
      </c>
      <c r="O4164" t="s">
        <v>7</v>
      </c>
      <c r="P4164">
        <v>860612.3</v>
      </c>
      <c r="Q4164">
        <v>62.2758888888889</v>
      </c>
      <c r="R4164">
        <v>46.605333333333299</v>
      </c>
      <c r="S4164">
        <v>2641667</v>
      </c>
      <c r="T4164">
        <v>859177.4</v>
      </c>
      <c r="U4164">
        <v>62.220222222222198</v>
      </c>
      <c r="V4164">
        <v>46.5538666666667</v>
      </c>
      <c r="W4164">
        <v>2641667</v>
      </c>
      <c r="X4164">
        <v>2.9633552540471801</v>
      </c>
      <c r="Y4164">
        <v>1.14962791234218E-4</v>
      </c>
      <c r="Z4164">
        <v>1.0628895189558E-4</v>
      </c>
      <c r="AA4164">
        <v>0</v>
      </c>
      <c r="AB4164">
        <f>(Raw_savings[[#This Row],[PreWBthm]]-Raw_savings[[#This Row],[MsrWBthm]])/Raw_savings[[#This Row],[NumUnit]]/10^5</f>
        <v>0</v>
      </c>
      <c r="AC4164">
        <f>Raw_savings[[#This Row],[APreWBkWh]]*Raw_savings[[#This Row],[BldgWts]]</f>
        <v>44.657763678491008</v>
      </c>
      <c r="AD4164" t="s">
        <v>72</v>
      </c>
    </row>
    <row r="4165" spans="1:30" hidden="1" x14ac:dyDescent="0.25">
      <c r="A4165" t="s">
        <v>73</v>
      </c>
      <c r="B4165" t="s">
        <v>69</v>
      </c>
      <c r="C4165" t="s">
        <v>70</v>
      </c>
      <c r="D4165" s="1">
        <v>43622.936018518521</v>
      </c>
      <c r="E4165" t="s">
        <v>71</v>
      </c>
      <c r="F4165" t="s">
        <v>13</v>
      </c>
      <c r="G4165">
        <v>1975</v>
      </c>
      <c r="H4165" t="str">
        <f>VLOOKUP(Raw_savings[[#This Row],[BldgVint]],DEER2020wts!$I$6:$J$15,2,FALSE)</f>
        <v>Old</v>
      </c>
      <c r="I4165" t="s">
        <v>40</v>
      </c>
      <c r="J4165" t="s">
        <v>31</v>
      </c>
      <c r="K4165">
        <f>SUMIFS(raw_wts[wt_vint],raw_wts[bldgtype],Raw_savings[[#This Row],[BldgType]],raw_wts[bldgvint],Raw_savings[[#This Row],[BldgVint]],raw_wts[bldgloc],Raw_savings[[#This Row],[BldgLoc]])</f>
        <v>6.7859999999999996</v>
      </c>
      <c r="L4165" t="s">
        <v>32</v>
      </c>
      <c r="M4165">
        <v>454.311688333333</v>
      </c>
      <c r="N4165">
        <v>149998.6</v>
      </c>
      <c r="O4165" t="s">
        <v>7</v>
      </c>
      <c r="P4165">
        <v>923365.6</v>
      </c>
      <c r="Q4165">
        <v>463.82011111111098</v>
      </c>
      <c r="R4165">
        <v>230.99113333333301</v>
      </c>
      <c r="S4165">
        <v>2641667</v>
      </c>
      <c r="T4165">
        <v>921813.2</v>
      </c>
      <c r="U4165">
        <v>463.03177777777802</v>
      </c>
      <c r="V4165">
        <v>230.57066666666699</v>
      </c>
      <c r="W4165">
        <v>2641667</v>
      </c>
      <c r="X4165">
        <v>3.4170373333230502</v>
      </c>
      <c r="Y4165">
        <v>1.7352257350571E-3</v>
      </c>
      <c r="Z4165">
        <v>9.2550263940858405E-4</v>
      </c>
      <c r="AA4165">
        <v>0</v>
      </c>
      <c r="AB4165">
        <f>(Raw_savings[[#This Row],[PreWBthm]]-Raw_savings[[#This Row],[MsrWBthm]])/Raw_savings[[#This Row],[NumUnit]]/10^5</f>
        <v>0</v>
      </c>
      <c r="AC4165">
        <f>Raw_savings[[#This Row],[APreWBkWh]]*Raw_savings[[#This Row],[BldgWts]]</f>
        <v>23.188015343930218</v>
      </c>
      <c r="AD4165" t="s">
        <v>72</v>
      </c>
    </row>
    <row r="4166" spans="1:30" hidden="1" x14ac:dyDescent="0.25">
      <c r="A4166" t="s">
        <v>73</v>
      </c>
      <c r="B4166" t="s">
        <v>69</v>
      </c>
      <c r="C4166" t="s">
        <v>70</v>
      </c>
      <c r="D4166" s="1">
        <v>43622.936018518521</v>
      </c>
      <c r="E4166" t="s">
        <v>71</v>
      </c>
      <c r="F4166" t="s">
        <v>13</v>
      </c>
      <c r="G4166">
        <v>1975</v>
      </c>
      <c r="H4166" t="str">
        <f>VLOOKUP(Raw_savings[[#This Row],[BldgVint]],DEER2020wts!$I$6:$J$15,2,FALSE)</f>
        <v>Old</v>
      </c>
      <c r="I4166" t="s">
        <v>43</v>
      </c>
      <c r="J4166" t="s">
        <v>31</v>
      </c>
      <c r="K4166">
        <f>SUMIFS(raw_wts[wt_vint],raw_wts[bldgtype],Raw_savings[[#This Row],[BldgType]],raw_wts[bldgvint],Raw_savings[[#This Row],[BldgVint]],raw_wts[bldgloc],Raw_savings[[#This Row],[BldgLoc]])</f>
        <v>1.0390000000000001</v>
      </c>
      <c r="L4166" t="s">
        <v>32</v>
      </c>
      <c r="M4166">
        <v>471.806781</v>
      </c>
      <c r="N4166">
        <v>149998.6</v>
      </c>
      <c r="O4166" t="s">
        <v>7</v>
      </c>
      <c r="P4166">
        <v>863024.2</v>
      </c>
      <c r="Q4166">
        <v>336.887333333333</v>
      </c>
      <c r="R4166">
        <v>154.17160000000001</v>
      </c>
      <c r="S4166">
        <v>2641667</v>
      </c>
      <c r="T4166">
        <v>861568.1</v>
      </c>
      <c r="U4166">
        <v>336.29077777777798</v>
      </c>
      <c r="V4166">
        <v>153.80613333333301</v>
      </c>
      <c r="W4166">
        <v>2641667</v>
      </c>
      <c r="X4166">
        <v>3.08622100961278</v>
      </c>
      <c r="Y4166">
        <v>1.2644064892225399E-3</v>
      </c>
      <c r="Z4166">
        <v>7.7461088179371195E-4</v>
      </c>
      <c r="AA4166">
        <v>0</v>
      </c>
      <c r="AB4166">
        <f>(Raw_savings[[#This Row],[PreWBthm]]-Raw_savings[[#This Row],[MsrWBthm]])/Raw_savings[[#This Row],[NumUnit]]/10^5</f>
        <v>0</v>
      </c>
      <c r="AC4166">
        <f>Raw_savings[[#This Row],[APreWBkWh]]*Raw_savings[[#This Row],[BldgWts]]</f>
        <v>3.206583628987679</v>
      </c>
      <c r="AD4166" t="s">
        <v>72</v>
      </c>
    </row>
    <row r="4167" spans="1:30" hidden="1" x14ac:dyDescent="0.25">
      <c r="A4167" t="s">
        <v>73</v>
      </c>
      <c r="B4167" t="s">
        <v>69</v>
      </c>
      <c r="C4167" t="s">
        <v>70</v>
      </c>
      <c r="D4167" s="1">
        <v>43622.936018518521</v>
      </c>
      <c r="E4167" t="s">
        <v>71</v>
      </c>
      <c r="F4167" t="s">
        <v>13</v>
      </c>
      <c r="G4167">
        <v>1975</v>
      </c>
      <c r="H4167" t="str">
        <f>VLOOKUP(Raw_savings[[#This Row],[BldgVint]],DEER2020wts!$I$6:$J$15,2,FALSE)</f>
        <v>Old</v>
      </c>
      <c r="I4167" t="s">
        <v>45</v>
      </c>
      <c r="J4167" t="s">
        <v>31</v>
      </c>
      <c r="K4167">
        <f>SUMIFS(raw_wts[wt_vint],raw_wts[bldgtype],Raw_savings[[#This Row],[BldgType]],raw_wts[bldgvint],Raw_savings[[#This Row],[BldgVint]],raw_wts[bldgloc],Raw_savings[[#This Row],[BldgLoc]])</f>
        <v>19.661000000000001</v>
      </c>
      <c r="L4167" t="s">
        <v>32</v>
      </c>
      <c r="M4167">
        <v>498.45933258333298</v>
      </c>
      <c r="N4167">
        <v>149998.6</v>
      </c>
      <c r="O4167" t="s">
        <v>7</v>
      </c>
      <c r="P4167">
        <v>893394.6</v>
      </c>
      <c r="Q4167">
        <v>423.100666666667</v>
      </c>
      <c r="R4167">
        <v>211.192266666667</v>
      </c>
      <c r="S4167">
        <v>2641667</v>
      </c>
      <c r="T4167">
        <v>891691.3</v>
      </c>
      <c r="U4167">
        <v>422.39355555555602</v>
      </c>
      <c r="V4167">
        <v>210.796866666667</v>
      </c>
      <c r="W4167">
        <v>2641667</v>
      </c>
      <c r="X4167">
        <v>3.4171293196023602</v>
      </c>
      <c r="Y4167">
        <v>1.4185933834288799E-3</v>
      </c>
      <c r="Z4167">
        <v>7.9324425114237699E-4</v>
      </c>
      <c r="AA4167">
        <v>0</v>
      </c>
      <c r="AB4167">
        <f>(Raw_savings[[#This Row],[PreWBthm]]-Raw_savings[[#This Row],[MsrWBthm]])/Raw_savings[[#This Row],[NumUnit]]/10^5</f>
        <v>0</v>
      </c>
      <c r="AC4167">
        <f>Raw_savings[[#This Row],[APreWBkWh]]*Raw_savings[[#This Row],[BldgWts]]</f>
        <v>67.184179552702005</v>
      </c>
      <c r="AD4167" t="s">
        <v>72</v>
      </c>
    </row>
    <row r="4168" spans="1:30" hidden="1" x14ac:dyDescent="0.25">
      <c r="A4168" t="s">
        <v>73</v>
      </c>
      <c r="B4168" t="s">
        <v>69</v>
      </c>
      <c r="C4168" t="s">
        <v>70</v>
      </c>
      <c r="D4168" s="1">
        <v>43622.936018518521</v>
      </c>
      <c r="E4168" t="s">
        <v>71</v>
      </c>
      <c r="F4168" t="s">
        <v>13</v>
      </c>
      <c r="G4168">
        <v>1975</v>
      </c>
      <c r="H4168" t="str">
        <f>VLOOKUP(Raw_savings[[#This Row],[BldgVint]],DEER2020wts!$I$6:$J$15,2,FALSE)</f>
        <v>Old</v>
      </c>
      <c r="I4168" t="s">
        <v>8</v>
      </c>
      <c r="J4168" t="s">
        <v>31</v>
      </c>
      <c r="K4168">
        <f>SUMIFS(raw_wts[wt_vint],raw_wts[bldgtype],Raw_savings[[#This Row],[BldgType]],raw_wts[bldgvint],Raw_savings[[#This Row],[BldgVint]],raw_wts[bldgloc],Raw_savings[[#This Row],[BldgLoc]])</f>
        <v>4.4740000000000002</v>
      </c>
      <c r="L4168" t="s">
        <v>32</v>
      </c>
      <c r="M4168">
        <v>489.12562008333299</v>
      </c>
      <c r="N4168">
        <v>149998.6</v>
      </c>
      <c r="O4168" t="s">
        <v>7</v>
      </c>
      <c r="P4168">
        <v>861104.3</v>
      </c>
      <c r="Q4168">
        <v>395.82111111111101</v>
      </c>
      <c r="R4168">
        <v>188.049133333333</v>
      </c>
      <c r="S4168">
        <v>2641667</v>
      </c>
      <c r="T4168">
        <v>859384.4</v>
      </c>
      <c r="U4168">
        <v>395.16411111111103</v>
      </c>
      <c r="V4168">
        <v>187.680466666667</v>
      </c>
      <c r="W4168">
        <v>2641667</v>
      </c>
      <c r="X4168">
        <v>3.51627461204547</v>
      </c>
      <c r="Y4168">
        <v>1.3432132217652099E-3</v>
      </c>
      <c r="Z4168">
        <v>7.5372593773322496E-4</v>
      </c>
      <c r="AA4168">
        <v>0</v>
      </c>
      <c r="AB4168">
        <f>(Raw_savings[[#This Row],[PreWBthm]]-Raw_savings[[#This Row],[MsrWBthm]])/Raw_savings[[#This Row],[NumUnit]]/10^5</f>
        <v>0</v>
      </c>
      <c r="AC4168">
        <f>Raw_savings[[#This Row],[APreWBkWh]]*Raw_savings[[#This Row],[BldgWts]]</f>
        <v>15.731812614291433</v>
      </c>
      <c r="AD4168" t="s">
        <v>72</v>
      </c>
    </row>
    <row r="4169" spans="1:30" hidden="1" x14ac:dyDescent="0.25">
      <c r="A4169" t="s">
        <v>73</v>
      </c>
      <c r="B4169" t="s">
        <v>69</v>
      </c>
      <c r="C4169" t="s">
        <v>70</v>
      </c>
      <c r="D4169" s="1">
        <v>43622.936018518521</v>
      </c>
      <c r="E4169" t="s">
        <v>71</v>
      </c>
      <c r="F4169" t="s">
        <v>13</v>
      </c>
      <c r="G4169">
        <v>1975</v>
      </c>
      <c r="H4169" t="str">
        <f>VLOOKUP(Raw_savings[[#This Row],[BldgVint]],DEER2020wts!$I$6:$J$15,2,FALSE)</f>
        <v>Old</v>
      </c>
      <c r="I4169" t="s">
        <v>36</v>
      </c>
      <c r="J4169" t="s">
        <v>31</v>
      </c>
      <c r="K4169">
        <f>SUMIFS(raw_wts[wt_vint],raw_wts[bldgtype],Raw_savings[[#This Row],[BldgType]],raw_wts[bldgvint],Raw_savings[[#This Row],[BldgVint]],raw_wts[bldgloc],Raw_savings[[#This Row],[BldgLoc]])</f>
        <v>34.216000000000001</v>
      </c>
      <c r="L4169" t="s">
        <v>32</v>
      </c>
      <c r="M4169">
        <v>466.42545583333299</v>
      </c>
      <c r="N4169">
        <v>149998.6</v>
      </c>
      <c r="O4169" t="s">
        <v>7</v>
      </c>
      <c r="P4169">
        <v>931021.8</v>
      </c>
      <c r="Q4169">
        <v>466.56866666666701</v>
      </c>
      <c r="R4169">
        <v>213.283733333333</v>
      </c>
      <c r="S4169">
        <v>2641667</v>
      </c>
      <c r="T4169">
        <v>929282.4</v>
      </c>
      <c r="U4169">
        <v>465.75599999999997</v>
      </c>
      <c r="V4169">
        <v>212.897866666667</v>
      </c>
      <c r="W4169">
        <v>2641667</v>
      </c>
      <c r="X4169">
        <v>3.7292132713733399</v>
      </c>
      <c r="Y4169">
        <v>1.7423291471404801E-3</v>
      </c>
      <c r="Z4169">
        <v>8.2728475009427301E-4</v>
      </c>
      <c r="AA4169">
        <v>0</v>
      </c>
      <c r="AB4169">
        <f>(Raw_savings[[#This Row],[PreWBthm]]-Raw_savings[[#This Row],[MsrWBthm]])/Raw_savings[[#This Row],[NumUnit]]/10^5</f>
        <v>0</v>
      </c>
      <c r="AC4169">
        <f>Raw_savings[[#This Row],[APreWBkWh]]*Raw_savings[[#This Row],[BldgWts]]</f>
        <v>127.5987612933102</v>
      </c>
      <c r="AD4169" t="s">
        <v>72</v>
      </c>
    </row>
    <row r="4170" spans="1:30" hidden="1" x14ac:dyDescent="0.25">
      <c r="A4170" t="s">
        <v>73</v>
      </c>
      <c r="B4170" t="s">
        <v>69</v>
      </c>
      <c r="C4170" t="s">
        <v>70</v>
      </c>
      <c r="D4170" s="1">
        <v>43622.936018518521</v>
      </c>
      <c r="E4170" t="s">
        <v>71</v>
      </c>
      <c r="F4170" t="s">
        <v>13</v>
      </c>
      <c r="G4170">
        <v>1975</v>
      </c>
      <c r="H4170" t="str">
        <f>VLOOKUP(Raw_savings[[#This Row],[BldgVint]],DEER2020wts!$I$6:$J$15,2,FALSE)</f>
        <v>Old</v>
      </c>
      <c r="I4170" t="s">
        <v>39</v>
      </c>
      <c r="J4170" t="s">
        <v>31</v>
      </c>
      <c r="K4170">
        <f>SUMIFS(raw_wts[wt_vint],raw_wts[bldgtype],Raw_savings[[#This Row],[BldgType]],raw_wts[bldgvint],Raw_savings[[#This Row],[BldgVint]],raw_wts[bldgloc],Raw_savings[[#This Row],[BldgLoc]])</f>
        <v>25.510999999999999</v>
      </c>
      <c r="L4170" t="s">
        <v>32</v>
      </c>
      <c r="M4170">
        <v>574.34884</v>
      </c>
      <c r="N4170">
        <v>149998.6</v>
      </c>
      <c r="O4170" t="s">
        <v>7</v>
      </c>
      <c r="P4170">
        <v>976319.8</v>
      </c>
      <c r="Q4170">
        <v>585.66499999999996</v>
      </c>
      <c r="R4170">
        <v>289.178333333333</v>
      </c>
      <c r="S4170">
        <v>2641667</v>
      </c>
      <c r="T4170">
        <v>974391.9</v>
      </c>
      <c r="U4170">
        <v>584.55922222222205</v>
      </c>
      <c r="V4170">
        <v>288.61426666666699</v>
      </c>
      <c r="W4170">
        <v>2641667</v>
      </c>
      <c r="X4170">
        <v>3.3566708344009601</v>
      </c>
      <c r="Y4170">
        <v>1.9252720659761499E-3</v>
      </c>
      <c r="Z4170">
        <v>9.8209768590581709E-4</v>
      </c>
      <c r="AA4170">
        <v>0</v>
      </c>
      <c r="AB4170">
        <f>(Raw_savings[[#This Row],[PreWBthm]]-Raw_savings[[#This Row],[MsrWBthm]])/Raw_savings[[#This Row],[NumUnit]]/10^5</f>
        <v>0</v>
      </c>
      <c r="AC4170">
        <f>Raw_savings[[#This Row],[APreWBkWh]]*Raw_savings[[#This Row],[BldgWts]]</f>
        <v>85.632029656402892</v>
      </c>
      <c r="AD4170" t="s">
        <v>72</v>
      </c>
    </row>
    <row r="4171" spans="1:30" hidden="1" x14ac:dyDescent="0.25">
      <c r="A4171" t="s">
        <v>73</v>
      </c>
      <c r="B4171" t="s">
        <v>69</v>
      </c>
      <c r="C4171" t="s">
        <v>70</v>
      </c>
      <c r="D4171" s="1">
        <v>43622.936018518521</v>
      </c>
      <c r="E4171" t="s">
        <v>71</v>
      </c>
      <c r="F4171" t="s">
        <v>13</v>
      </c>
      <c r="G4171">
        <v>1975</v>
      </c>
      <c r="H4171" t="str">
        <f>VLOOKUP(Raw_savings[[#This Row],[BldgVint]],DEER2020wts!$I$6:$J$15,2,FALSE)</f>
        <v>Old</v>
      </c>
      <c r="I4171" t="s">
        <v>41</v>
      </c>
      <c r="J4171" t="s">
        <v>31</v>
      </c>
      <c r="K4171">
        <f>SUMIFS(raw_wts[wt_vint],raw_wts[bldgtype],Raw_savings[[#This Row],[BldgType]],raw_wts[bldgvint],Raw_savings[[#This Row],[BldgVint]],raw_wts[bldgloc],Raw_savings[[#This Row],[BldgLoc]])</f>
        <v>13.802</v>
      </c>
      <c r="L4171" t="s">
        <v>32</v>
      </c>
      <c r="M4171">
        <v>528.28741166666703</v>
      </c>
      <c r="N4171">
        <v>149998.6</v>
      </c>
      <c r="O4171" t="s">
        <v>7</v>
      </c>
      <c r="P4171">
        <v>998441.2</v>
      </c>
      <c r="Q4171">
        <v>598.64633333333404</v>
      </c>
      <c r="R4171">
        <v>289.89686666666699</v>
      </c>
      <c r="S4171">
        <v>2641667</v>
      </c>
      <c r="T4171">
        <v>996504.4</v>
      </c>
      <c r="U4171">
        <v>597.51155555555601</v>
      </c>
      <c r="V4171">
        <v>289.34733333333298</v>
      </c>
      <c r="W4171">
        <v>2641667</v>
      </c>
      <c r="X4171">
        <v>3.6661861653860299</v>
      </c>
      <c r="Y4171">
        <v>2.14803107686753E-3</v>
      </c>
      <c r="Z4171">
        <v>1.04021659649174E-3</v>
      </c>
      <c r="AA4171">
        <v>0</v>
      </c>
      <c r="AB4171">
        <f>(Raw_savings[[#This Row],[PreWBthm]]-Raw_savings[[#This Row],[MsrWBthm]])/Raw_savings[[#This Row],[NumUnit]]/10^5</f>
        <v>0</v>
      </c>
      <c r="AC4171">
        <f>Raw_savings[[#This Row],[APreWBkWh]]*Raw_savings[[#This Row],[BldgWts]]</f>
        <v>50.600701454657987</v>
      </c>
      <c r="AD4171" t="s">
        <v>72</v>
      </c>
    </row>
    <row r="4172" spans="1:30" hidden="1" x14ac:dyDescent="0.25">
      <c r="A4172" t="s">
        <v>73</v>
      </c>
      <c r="B4172" t="s">
        <v>69</v>
      </c>
      <c r="C4172" t="s">
        <v>70</v>
      </c>
      <c r="D4172" s="1">
        <v>43622.936018518521</v>
      </c>
      <c r="E4172" t="s">
        <v>71</v>
      </c>
      <c r="F4172" t="s">
        <v>13</v>
      </c>
      <c r="G4172">
        <v>1975</v>
      </c>
      <c r="H4172" t="str">
        <f>VLOOKUP(Raw_savings[[#This Row],[BldgVint]],DEER2020wts!$I$6:$J$15,2,FALSE)</f>
        <v>Old</v>
      </c>
      <c r="I4172" t="s">
        <v>44</v>
      </c>
      <c r="J4172" t="s">
        <v>31</v>
      </c>
      <c r="K4172">
        <f>SUMIFS(raw_wts[wt_vint],raw_wts[bldgtype],Raw_savings[[#This Row],[BldgType]],raw_wts[bldgvint],Raw_savings[[#This Row],[BldgVint]],raw_wts[bldgloc],Raw_savings[[#This Row],[BldgLoc]])</f>
        <v>2.407</v>
      </c>
      <c r="L4172" t="s">
        <v>32</v>
      </c>
      <c r="M4172">
        <v>521.60619499999996</v>
      </c>
      <c r="N4172">
        <v>149998.6</v>
      </c>
      <c r="O4172" t="s">
        <v>7</v>
      </c>
      <c r="P4172">
        <v>1080401</v>
      </c>
      <c r="Q4172">
        <v>159.98377777777799</v>
      </c>
      <c r="R4172">
        <v>154.99493333333299</v>
      </c>
      <c r="S4172">
        <v>2641667</v>
      </c>
      <c r="T4172">
        <v>1078517</v>
      </c>
      <c r="U4172">
        <v>159.72166666666701</v>
      </c>
      <c r="V4172">
        <v>154.715466666667</v>
      </c>
      <c r="W4172">
        <v>2641667</v>
      </c>
      <c r="X4172">
        <v>3.6119202917058901</v>
      </c>
      <c r="Y4172">
        <v>5.0250766502327399E-4</v>
      </c>
      <c r="Z4172">
        <v>5.35780957637358E-4</v>
      </c>
      <c r="AA4172">
        <v>0</v>
      </c>
      <c r="AB4172">
        <f>(Raw_savings[[#This Row],[PreWBthm]]-Raw_savings[[#This Row],[MsrWBthm]])/Raw_savings[[#This Row],[NumUnit]]/10^5</f>
        <v>0</v>
      </c>
      <c r="AC4172">
        <f>Raw_savings[[#This Row],[APreWBkWh]]*Raw_savings[[#This Row],[BldgWts]]</f>
        <v>8.6938921421360771</v>
      </c>
      <c r="AD4172" t="s">
        <v>72</v>
      </c>
    </row>
    <row r="4173" spans="1:30" hidden="1" x14ac:dyDescent="0.25">
      <c r="A4173" t="s">
        <v>73</v>
      </c>
      <c r="B4173" t="s">
        <v>69</v>
      </c>
      <c r="C4173" t="s">
        <v>70</v>
      </c>
      <c r="D4173" s="1">
        <v>43622.936018518521</v>
      </c>
      <c r="E4173" t="s">
        <v>71</v>
      </c>
      <c r="F4173" t="s">
        <v>13</v>
      </c>
      <c r="G4173">
        <v>1975</v>
      </c>
      <c r="H4173" t="str">
        <f>VLOOKUP(Raw_savings[[#This Row],[BldgVint]],DEER2020wts!$I$6:$J$15,2,FALSE)</f>
        <v>Old</v>
      </c>
      <c r="I4173" t="s">
        <v>46</v>
      </c>
      <c r="J4173" t="s">
        <v>31</v>
      </c>
      <c r="K4173">
        <f>SUMIFS(raw_wts[wt_vint],raw_wts[bldgtype],Raw_savings[[#This Row],[BldgType]],raw_wts[bldgvint],Raw_savings[[#This Row],[BldgVint]],raw_wts[bldgloc],Raw_savings[[#This Row],[BldgLoc]])</f>
        <v>9.141</v>
      </c>
      <c r="L4173" t="s">
        <v>32</v>
      </c>
      <c r="M4173">
        <v>478.23736916666701</v>
      </c>
      <c r="N4173">
        <v>149998.6</v>
      </c>
      <c r="O4173" t="s">
        <v>7</v>
      </c>
      <c r="P4173">
        <v>1003951</v>
      </c>
      <c r="Q4173">
        <v>132.531888888889</v>
      </c>
      <c r="R4173">
        <v>125.158266666667</v>
      </c>
      <c r="S4173">
        <v>2641667</v>
      </c>
      <c r="T4173">
        <v>1002267</v>
      </c>
      <c r="U4173">
        <v>132.31700000000001</v>
      </c>
      <c r="V4173">
        <v>124.930133333333</v>
      </c>
      <c r="W4173">
        <v>2641667</v>
      </c>
      <c r="X4173">
        <v>3.5212639341304199</v>
      </c>
      <c r="Y4173">
        <v>4.4933521038584902E-4</v>
      </c>
      <c r="Z4173">
        <v>4.7702950049852502E-4</v>
      </c>
      <c r="AA4173">
        <v>0</v>
      </c>
      <c r="AB4173">
        <f>(Raw_savings[[#This Row],[PreWBthm]]-Raw_savings[[#This Row],[MsrWBthm]])/Raw_savings[[#This Row],[NumUnit]]/10^5</f>
        <v>0</v>
      </c>
      <c r="AC4173">
        <f>Raw_savings[[#This Row],[APreWBkWh]]*Raw_savings[[#This Row],[BldgWts]]</f>
        <v>32.187873621886169</v>
      </c>
      <c r="AD4173" t="s">
        <v>72</v>
      </c>
    </row>
    <row r="4174" spans="1:30" hidden="1" x14ac:dyDescent="0.25">
      <c r="A4174" t="s">
        <v>73</v>
      </c>
      <c r="B4174" t="s">
        <v>69</v>
      </c>
      <c r="C4174" t="s">
        <v>70</v>
      </c>
      <c r="D4174" s="1">
        <v>43622.936018518521</v>
      </c>
      <c r="E4174" t="s">
        <v>71</v>
      </c>
      <c r="F4174" t="s">
        <v>13</v>
      </c>
      <c r="G4174">
        <v>1975</v>
      </c>
      <c r="H4174" t="str">
        <f>VLOOKUP(Raw_savings[[#This Row],[BldgVint]],DEER2020wts!$I$6:$J$15,2,FALSE)</f>
        <v>Old</v>
      </c>
      <c r="I4174" t="s">
        <v>9</v>
      </c>
      <c r="J4174" t="s">
        <v>31</v>
      </c>
      <c r="K4174">
        <f>SUMIFS(raw_wts[wt_vint],raw_wts[bldgtype],Raw_savings[[#This Row],[BldgType]],raw_wts[bldgvint],Raw_savings[[#This Row],[BldgVint]],raw_wts[bldgloc],Raw_savings[[#This Row],[BldgLoc]])</f>
        <v>9.5570000000000004</v>
      </c>
      <c r="L4174" t="s">
        <v>32</v>
      </c>
      <c r="M4174">
        <v>528.18787916666702</v>
      </c>
      <c r="N4174">
        <v>149998.6</v>
      </c>
      <c r="O4174" t="s">
        <v>7</v>
      </c>
      <c r="P4174">
        <v>1090279</v>
      </c>
      <c r="Q4174">
        <v>146.627555555556</v>
      </c>
      <c r="R4174">
        <v>132.85</v>
      </c>
      <c r="S4174">
        <v>2641667</v>
      </c>
      <c r="T4174">
        <v>1088267</v>
      </c>
      <c r="U4174">
        <v>146.401222222222</v>
      </c>
      <c r="V4174">
        <v>132.739133333333</v>
      </c>
      <c r="W4174">
        <v>2641667</v>
      </c>
      <c r="X4174">
        <v>3.8092506082766899</v>
      </c>
      <c r="Y4174">
        <v>4.2850913900259501E-4</v>
      </c>
      <c r="Z4174">
        <v>2.09900058368619E-4</v>
      </c>
      <c r="AA4174">
        <v>0</v>
      </c>
      <c r="AB4174">
        <f>(Raw_savings[[#This Row],[PreWBthm]]-Raw_savings[[#This Row],[MsrWBthm]])/Raw_savings[[#This Row],[NumUnit]]/10^5</f>
        <v>0</v>
      </c>
      <c r="AC4174">
        <f>Raw_savings[[#This Row],[APreWBkWh]]*Raw_savings[[#This Row],[BldgWts]]</f>
        <v>36.405008063300329</v>
      </c>
      <c r="AD4174" t="s">
        <v>72</v>
      </c>
    </row>
    <row r="4175" spans="1:30" hidden="1" x14ac:dyDescent="0.25">
      <c r="A4175" t="s">
        <v>73</v>
      </c>
      <c r="B4175" t="s">
        <v>69</v>
      </c>
      <c r="C4175" t="s">
        <v>70</v>
      </c>
      <c r="D4175" s="1">
        <v>43622.936018518521</v>
      </c>
      <c r="E4175" t="s">
        <v>71</v>
      </c>
      <c r="F4175" t="s">
        <v>13</v>
      </c>
      <c r="G4175">
        <v>1975</v>
      </c>
      <c r="H4175" t="str">
        <f>VLOOKUP(Raw_savings[[#This Row],[BldgVint]],DEER2020wts!$I$6:$J$15,2,FALSE)</f>
        <v>Old</v>
      </c>
      <c r="I4175" t="s">
        <v>37</v>
      </c>
      <c r="J4175" t="s">
        <v>31</v>
      </c>
      <c r="K4175">
        <f>SUMIFS(raw_wts[wt_vint],raw_wts[bldgtype],Raw_savings[[#This Row],[BldgType]],raw_wts[bldgvint],Raw_savings[[#This Row],[BldgVint]],raw_wts[bldgloc],Raw_savings[[#This Row],[BldgLoc]])</f>
        <v>3.661</v>
      </c>
      <c r="L4175" t="s">
        <v>32</v>
      </c>
      <c r="M4175">
        <v>559.94905333333304</v>
      </c>
      <c r="N4175">
        <v>149998.6</v>
      </c>
      <c r="O4175" t="s">
        <v>7</v>
      </c>
      <c r="P4175">
        <v>1096531</v>
      </c>
      <c r="Q4175">
        <v>544.90377777777803</v>
      </c>
      <c r="R4175">
        <v>279.27600000000001</v>
      </c>
      <c r="S4175">
        <v>2641667</v>
      </c>
      <c r="T4175">
        <v>1094568</v>
      </c>
      <c r="U4175">
        <v>543.97722222222205</v>
      </c>
      <c r="V4175">
        <v>278.77333333333303</v>
      </c>
      <c r="W4175">
        <v>2641667</v>
      </c>
      <c r="X4175">
        <v>3.5056760759115702</v>
      </c>
      <c r="Y4175">
        <v>1.65471403164236E-3</v>
      </c>
      <c r="Z4175">
        <v>8.9770071701032305E-4</v>
      </c>
      <c r="AA4175">
        <v>0</v>
      </c>
      <c r="AB4175">
        <f>(Raw_savings[[#This Row],[PreWBthm]]-Raw_savings[[#This Row],[MsrWBthm]])/Raw_savings[[#This Row],[NumUnit]]/10^5</f>
        <v>0</v>
      </c>
      <c r="AC4175">
        <f>Raw_savings[[#This Row],[APreWBkWh]]*Raw_savings[[#This Row],[BldgWts]]</f>
        <v>12.834280113912259</v>
      </c>
      <c r="AD4175" t="s">
        <v>72</v>
      </c>
    </row>
    <row r="4176" spans="1:30" hidden="1" x14ac:dyDescent="0.25">
      <c r="A4176" t="s">
        <v>73</v>
      </c>
      <c r="B4176" t="s">
        <v>69</v>
      </c>
      <c r="C4176" t="s">
        <v>70</v>
      </c>
      <c r="D4176" s="1">
        <v>43622.936018518521</v>
      </c>
      <c r="E4176" t="s">
        <v>71</v>
      </c>
      <c r="F4176" t="s">
        <v>13</v>
      </c>
      <c r="G4176">
        <v>1975</v>
      </c>
      <c r="H4176" t="str">
        <f>VLOOKUP(Raw_savings[[#This Row],[BldgVint]],DEER2020wts!$I$6:$J$15,2,FALSE)</f>
        <v>Old</v>
      </c>
      <c r="I4176" t="s">
        <v>34</v>
      </c>
      <c r="J4176" t="s">
        <v>31</v>
      </c>
      <c r="K4176">
        <f>SUMIFS(raw_wts[wt_vint],raw_wts[bldgtype],Raw_savings[[#This Row],[BldgType]],raw_wts[bldgvint],Raw_savings[[#This Row],[BldgVint]],raw_wts[bldgloc],Raw_savings[[#This Row],[BldgLoc]])</f>
        <v>1.0169999999999999</v>
      </c>
      <c r="L4176" t="s">
        <v>32</v>
      </c>
      <c r="M4176">
        <v>749.16932083333302</v>
      </c>
      <c r="N4176">
        <v>149998.6</v>
      </c>
      <c r="O4176" t="s">
        <v>7</v>
      </c>
      <c r="P4176">
        <v>1344390</v>
      </c>
      <c r="Q4176">
        <v>652.440333333333</v>
      </c>
      <c r="R4176">
        <v>353.07100000000003</v>
      </c>
      <c r="S4176">
        <v>2641667</v>
      </c>
      <c r="T4176">
        <v>1341235</v>
      </c>
      <c r="U4176">
        <v>651.28922222222195</v>
      </c>
      <c r="V4176">
        <v>352.41886666666699</v>
      </c>
      <c r="W4176">
        <v>2641667</v>
      </c>
      <c r="X4176">
        <v>4.2113310199229197</v>
      </c>
      <c r="Y4176">
        <v>1.53651661794005E-3</v>
      </c>
      <c r="Z4176">
        <v>8.7047522529068899E-4</v>
      </c>
      <c r="AA4176">
        <v>0</v>
      </c>
      <c r="AB4176">
        <f>(Raw_savings[[#This Row],[PreWBthm]]-Raw_savings[[#This Row],[MsrWBthm]])/Raw_savings[[#This Row],[NumUnit]]/10^5</f>
        <v>0</v>
      </c>
      <c r="AC4176">
        <f>Raw_savings[[#This Row],[APreWBkWh]]*Raw_savings[[#This Row],[BldgWts]]</f>
        <v>4.282923647261609</v>
      </c>
      <c r="AD4176" t="s">
        <v>72</v>
      </c>
    </row>
    <row r="4177" spans="1:30" hidden="1" x14ac:dyDescent="0.25">
      <c r="A4177" t="s">
        <v>73</v>
      </c>
      <c r="B4177" t="s">
        <v>69</v>
      </c>
      <c r="C4177" t="s">
        <v>70</v>
      </c>
      <c r="D4177" s="1">
        <v>43622.936018518521</v>
      </c>
      <c r="E4177" t="s">
        <v>71</v>
      </c>
      <c r="F4177" t="s">
        <v>13</v>
      </c>
      <c r="G4177">
        <v>1975</v>
      </c>
      <c r="H4177" t="str">
        <f>VLOOKUP(Raw_savings[[#This Row],[BldgVint]],DEER2020wts!$I$6:$J$15,2,FALSE)</f>
        <v>Old</v>
      </c>
      <c r="I4177" t="s">
        <v>42</v>
      </c>
      <c r="J4177" t="s">
        <v>31</v>
      </c>
      <c r="K4177">
        <f>SUMIFS(raw_wts[wt_vint],raw_wts[bldgtype],Raw_savings[[#This Row],[BldgType]],raw_wts[bldgvint],Raw_savings[[#This Row],[BldgVint]],raw_wts[bldgloc],Raw_savings[[#This Row],[BldgLoc]])</f>
        <v>1.931</v>
      </c>
      <c r="L4177" t="s">
        <v>32</v>
      </c>
      <c r="M4177">
        <v>530.40392750000001</v>
      </c>
      <c r="N4177">
        <v>149998.6</v>
      </c>
      <c r="O4177" t="s">
        <v>7</v>
      </c>
      <c r="P4177">
        <v>1130491</v>
      </c>
      <c r="Q4177">
        <v>92.074444444444396</v>
      </c>
      <c r="R4177">
        <v>78.691199999999995</v>
      </c>
      <c r="S4177">
        <v>2641667</v>
      </c>
      <c r="T4177">
        <v>1128953</v>
      </c>
      <c r="U4177">
        <v>91.948444444444505</v>
      </c>
      <c r="V4177">
        <v>78.562866666666693</v>
      </c>
      <c r="W4177">
        <v>2641667</v>
      </c>
      <c r="X4177">
        <v>2.8996768693798902</v>
      </c>
      <c r="Y4177">
        <v>2.3755480204280799E-4</v>
      </c>
      <c r="Z4177">
        <v>2.4195396504361299E-4</v>
      </c>
      <c r="AA4177">
        <v>0</v>
      </c>
      <c r="AB4177">
        <f>(Raw_savings[[#This Row],[PreWBthm]]-Raw_savings[[#This Row],[MsrWBthm]])/Raw_savings[[#This Row],[NumUnit]]/10^5</f>
        <v>0</v>
      </c>
      <c r="AC4177">
        <f>Raw_savings[[#This Row],[APreWBkWh]]*Raw_savings[[#This Row],[BldgWts]]</f>
        <v>5.5992760347725685</v>
      </c>
      <c r="AD4177" t="s">
        <v>72</v>
      </c>
    </row>
    <row r="4178" spans="1:30" hidden="1" x14ac:dyDescent="0.25">
      <c r="A4178" t="s">
        <v>73</v>
      </c>
      <c r="B4178" t="s">
        <v>69</v>
      </c>
      <c r="C4178" t="s">
        <v>70</v>
      </c>
      <c r="D4178" s="1">
        <v>43622.936018518521</v>
      </c>
      <c r="E4178" t="s">
        <v>71</v>
      </c>
      <c r="F4178" t="s">
        <v>13</v>
      </c>
      <c r="G4178">
        <v>1985</v>
      </c>
      <c r="H4178" t="str">
        <f>VLOOKUP(Raw_savings[[#This Row],[BldgVint]],DEER2020wts!$I$6:$J$15,2,FALSE)</f>
        <v>Old</v>
      </c>
      <c r="I4178" t="s">
        <v>5</v>
      </c>
      <c r="J4178" t="s">
        <v>31</v>
      </c>
      <c r="K4178">
        <f>SUMIFS(raw_wts[wt_vint],raw_wts[bldgtype],Raw_savings[[#This Row],[BldgType]],raw_wts[bldgvint],Raw_savings[[#This Row],[BldgVint]],raw_wts[bldgloc],Raw_savings[[#This Row],[BldgLoc]])</f>
        <v>0.113</v>
      </c>
      <c r="L4178" t="s">
        <v>32</v>
      </c>
      <c r="M4178">
        <v>456.47111100000001</v>
      </c>
      <c r="N4178">
        <v>149998.6</v>
      </c>
      <c r="O4178" t="s">
        <v>7</v>
      </c>
      <c r="P4178">
        <v>885017.1</v>
      </c>
      <c r="Q4178">
        <v>259.752444444444</v>
      </c>
      <c r="R4178">
        <v>120.21599999999999</v>
      </c>
      <c r="S4178">
        <v>2641667</v>
      </c>
      <c r="T4178">
        <v>883927.9</v>
      </c>
      <c r="U4178">
        <v>259.43644444444402</v>
      </c>
      <c r="V4178">
        <v>119.894066666667</v>
      </c>
      <c r="W4178">
        <v>2641667</v>
      </c>
      <c r="X4178">
        <v>2.3861312879446501</v>
      </c>
      <c r="Y4178">
        <v>6.9226724843060399E-4</v>
      </c>
      <c r="Z4178">
        <v>7.0526551533141703E-4</v>
      </c>
      <c r="AA4178">
        <v>0</v>
      </c>
      <c r="AB4178">
        <f>(Raw_savings[[#This Row],[PreWBthm]]-Raw_savings[[#This Row],[MsrWBthm]])/Raw_savings[[#This Row],[NumUnit]]/10^5</f>
        <v>0</v>
      </c>
      <c r="AC4178">
        <f>Raw_savings[[#This Row],[APreWBkWh]]*Raw_savings[[#This Row],[BldgWts]]</f>
        <v>0.26963283553774547</v>
      </c>
      <c r="AD4178" t="s">
        <v>72</v>
      </c>
    </row>
    <row r="4179" spans="1:30" hidden="1" x14ac:dyDescent="0.25">
      <c r="A4179" t="s">
        <v>73</v>
      </c>
      <c r="B4179" t="s">
        <v>69</v>
      </c>
      <c r="C4179" t="s">
        <v>70</v>
      </c>
      <c r="D4179" s="1">
        <v>43622.936018518521</v>
      </c>
      <c r="E4179" t="s">
        <v>71</v>
      </c>
      <c r="F4179" t="s">
        <v>13</v>
      </c>
      <c r="G4179">
        <v>1985</v>
      </c>
      <c r="H4179" t="str">
        <f>VLOOKUP(Raw_savings[[#This Row],[BldgVint]],DEER2020wts!$I$6:$J$15,2,FALSE)</f>
        <v>Old</v>
      </c>
      <c r="I4179" t="s">
        <v>35</v>
      </c>
      <c r="J4179" t="s">
        <v>31</v>
      </c>
      <c r="K4179">
        <f>SUMIFS(raw_wts[wt_vint],raw_wts[bldgtype],Raw_savings[[#This Row],[BldgType]],raw_wts[bldgvint],Raw_savings[[#This Row],[BldgVint]],raw_wts[bldgloc],Raw_savings[[#This Row],[BldgLoc]])</f>
        <v>0.45100000000000001</v>
      </c>
      <c r="L4179" t="s">
        <v>32</v>
      </c>
      <c r="M4179">
        <v>443.58937666666702</v>
      </c>
      <c r="N4179">
        <v>149998.6</v>
      </c>
      <c r="O4179" t="s">
        <v>7</v>
      </c>
      <c r="P4179">
        <v>925215.5</v>
      </c>
      <c r="Q4179">
        <v>110.308333333333</v>
      </c>
      <c r="R4179">
        <v>94.663399999999996</v>
      </c>
      <c r="S4179">
        <v>2641667</v>
      </c>
      <c r="T4179">
        <v>923805.6</v>
      </c>
      <c r="U4179">
        <v>110.14622222222199</v>
      </c>
      <c r="V4179">
        <v>94.502733333333296</v>
      </c>
      <c r="W4179">
        <v>2641667</v>
      </c>
      <c r="X4179">
        <v>3.1783899122983001</v>
      </c>
      <c r="Y4179">
        <v>3.6545309612527897E-4</v>
      </c>
      <c r="Z4179">
        <v>3.6219683138937999E-4</v>
      </c>
      <c r="AA4179">
        <v>0</v>
      </c>
      <c r="AB4179">
        <f>(Raw_savings[[#This Row],[PreWBthm]]-Raw_savings[[#This Row],[MsrWBthm]])/Raw_savings[[#This Row],[NumUnit]]/10^5</f>
        <v>0</v>
      </c>
      <c r="AC4179">
        <f>Raw_savings[[#This Row],[APreWBkWh]]*Raw_savings[[#This Row],[BldgWts]]</f>
        <v>1.4334538504465335</v>
      </c>
      <c r="AD4179" t="s">
        <v>72</v>
      </c>
    </row>
    <row r="4180" spans="1:30" hidden="1" x14ac:dyDescent="0.25">
      <c r="A4180" t="s">
        <v>73</v>
      </c>
      <c r="B4180" t="s">
        <v>69</v>
      </c>
      <c r="C4180" t="s">
        <v>70</v>
      </c>
      <c r="D4180" s="1">
        <v>43622.936018518521</v>
      </c>
      <c r="E4180" t="s">
        <v>71</v>
      </c>
      <c r="F4180" t="s">
        <v>13</v>
      </c>
      <c r="G4180">
        <v>1985</v>
      </c>
      <c r="H4180" t="str">
        <f>VLOOKUP(Raw_savings[[#This Row],[BldgVint]],DEER2020wts!$I$6:$J$15,2,FALSE)</f>
        <v>Old</v>
      </c>
      <c r="I4180" t="s">
        <v>38</v>
      </c>
      <c r="J4180" t="s">
        <v>31</v>
      </c>
      <c r="K4180">
        <f>SUMIFS(raw_wts[wt_vint],raw_wts[bldgtype],Raw_savings[[#This Row],[BldgType]],raw_wts[bldgvint],Raw_savings[[#This Row],[BldgVint]],raw_wts[bldgloc],Raw_savings[[#This Row],[BldgLoc]])</f>
        <v>1.1040000000000001</v>
      </c>
      <c r="L4180" t="s">
        <v>32</v>
      </c>
      <c r="M4180">
        <v>481.75569166666702</v>
      </c>
      <c r="N4180">
        <v>149998.6</v>
      </c>
      <c r="O4180" t="s">
        <v>7</v>
      </c>
      <c r="P4180">
        <v>846375.4</v>
      </c>
      <c r="Q4180">
        <v>62.356111111111098</v>
      </c>
      <c r="R4180">
        <v>46.552999999999997</v>
      </c>
      <c r="S4180">
        <v>2641667</v>
      </c>
      <c r="T4180">
        <v>844954.5</v>
      </c>
      <c r="U4180">
        <v>62.299777777777798</v>
      </c>
      <c r="V4180">
        <v>46.501466666666701</v>
      </c>
      <c r="W4180">
        <v>2641667</v>
      </c>
      <c r="X4180">
        <v>2.94942026545514</v>
      </c>
      <c r="Y4180">
        <v>1.16933404851821E-4</v>
      </c>
      <c r="Z4180">
        <v>1.06969848462103E-4</v>
      </c>
      <c r="AA4180">
        <v>0</v>
      </c>
      <c r="AB4180">
        <f>(Raw_savings[[#This Row],[PreWBthm]]-Raw_savings[[#This Row],[MsrWBthm]])/Raw_savings[[#This Row],[NumUnit]]/10^5</f>
        <v>0</v>
      </c>
      <c r="AC4180">
        <f>Raw_savings[[#This Row],[APreWBkWh]]*Raw_savings[[#This Row],[BldgWts]]</f>
        <v>3.2561599730624748</v>
      </c>
      <c r="AD4180" t="s">
        <v>72</v>
      </c>
    </row>
    <row r="4181" spans="1:30" hidden="1" x14ac:dyDescent="0.25">
      <c r="A4181" t="s">
        <v>73</v>
      </c>
      <c r="B4181" t="s">
        <v>69</v>
      </c>
      <c r="C4181" t="s">
        <v>70</v>
      </c>
      <c r="D4181" s="1">
        <v>43622.936018518521</v>
      </c>
      <c r="E4181" t="s">
        <v>71</v>
      </c>
      <c r="F4181" t="s">
        <v>13</v>
      </c>
      <c r="G4181">
        <v>1985</v>
      </c>
      <c r="H4181" t="str">
        <f>VLOOKUP(Raw_savings[[#This Row],[BldgVint]],DEER2020wts!$I$6:$J$15,2,FALSE)</f>
        <v>Old</v>
      </c>
      <c r="I4181" t="s">
        <v>40</v>
      </c>
      <c r="J4181" t="s">
        <v>31</v>
      </c>
      <c r="K4181">
        <f>SUMIFS(raw_wts[wt_vint],raw_wts[bldgtype],Raw_savings[[#This Row],[BldgType]],raw_wts[bldgvint],Raw_savings[[#This Row],[BldgVint]],raw_wts[bldgloc],Raw_savings[[#This Row],[BldgLoc]])</f>
        <v>0.81299999999999994</v>
      </c>
      <c r="L4181" t="s">
        <v>32</v>
      </c>
      <c r="M4181">
        <v>452.79127999999997</v>
      </c>
      <c r="N4181">
        <v>149998.6</v>
      </c>
      <c r="O4181" t="s">
        <v>7</v>
      </c>
      <c r="P4181">
        <v>908492.1</v>
      </c>
      <c r="Q4181">
        <v>456.92688888888898</v>
      </c>
      <c r="R4181">
        <v>228.07026666666701</v>
      </c>
      <c r="S4181">
        <v>2641667</v>
      </c>
      <c r="T4181">
        <v>906972.7</v>
      </c>
      <c r="U4181">
        <v>456.14733333333299</v>
      </c>
      <c r="V4181">
        <v>227.65413333333299</v>
      </c>
      <c r="W4181">
        <v>2641667</v>
      </c>
      <c r="X4181">
        <v>3.3556299935812</v>
      </c>
      <c r="Y4181">
        <v>1.7216664498388499E-3</v>
      </c>
      <c r="Z4181">
        <v>9.1904007809809102E-4</v>
      </c>
      <c r="AA4181">
        <v>0</v>
      </c>
      <c r="AB4181">
        <f>(Raw_savings[[#This Row],[PreWBthm]]-Raw_savings[[#This Row],[MsrWBthm]])/Raw_savings[[#This Row],[NumUnit]]/10^5</f>
        <v>0</v>
      </c>
      <c r="AC4181">
        <f>Raw_savings[[#This Row],[APreWBkWh]]*Raw_savings[[#This Row],[BldgWts]]</f>
        <v>2.7281271847815152</v>
      </c>
      <c r="AD4181" t="s">
        <v>72</v>
      </c>
    </row>
    <row r="4182" spans="1:30" hidden="1" x14ac:dyDescent="0.25">
      <c r="A4182" t="s">
        <v>73</v>
      </c>
      <c r="B4182" t="s">
        <v>69</v>
      </c>
      <c r="C4182" t="s">
        <v>70</v>
      </c>
      <c r="D4182" s="1">
        <v>43622.936018518521</v>
      </c>
      <c r="E4182" t="s">
        <v>71</v>
      </c>
      <c r="F4182" t="s">
        <v>13</v>
      </c>
      <c r="G4182">
        <v>1985</v>
      </c>
      <c r="H4182" t="str">
        <f>VLOOKUP(Raw_savings[[#This Row],[BldgVint]],DEER2020wts!$I$6:$J$15,2,FALSE)</f>
        <v>Old</v>
      </c>
      <c r="I4182" t="s">
        <v>43</v>
      </c>
      <c r="J4182" t="s">
        <v>31</v>
      </c>
      <c r="K4182">
        <f>SUMIFS(raw_wts[wt_vint],raw_wts[bldgtype],Raw_savings[[#This Row],[BldgType]],raw_wts[bldgvint],Raw_savings[[#This Row],[BldgVint]],raw_wts[bldgloc],Raw_savings[[#This Row],[BldgLoc]])</f>
        <v>0.125</v>
      </c>
      <c r="L4182" t="s">
        <v>32</v>
      </c>
      <c r="M4182">
        <v>469.41263266666698</v>
      </c>
      <c r="N4182">
        <v>149998.6</v>
      </c>
      <c r="O4182" t="s">
        <v>7</v>
      </c>
      <c r="P4182">
        <v>848361.1</v>
      </c>
      <c r="Q4182">
        <v>330.347555555555</v>
      </c>
      <c r="R4182">
        <v>151.372733333333</v>
      </c>
      <c r="S4182">
        <v>2641667</v>
      </c>
      <c r="T4182">
        <v>846929.7</v>
      </c>
      <c r="U4182">
        <v>329.754111111111</v>
      </c>
      <c r="V4182">
        <v>151.00919999999999</v>
      </c>
      <c r="W4182">
        <v>2641667</v>
      </c>
      <c r="X4182">
        <v>3.0493427325729199</v>
      </c>
      <c r="Y4182">
        <v>1.26422768188646E-3</v>
      </c>
      <c r="Z4182">
        <v>7.7444301246888203E-4</v>
      </c>
      <c r="AA4182">
        <v>0</v>
      </c>
      <c r="AB4182">
        <f>(Raw_savings[[#This Row],[PreWBthm]]-Raw_savings[[#This Row],[MsrWBthm]])/Raw_savings[[#This Row],[NumUnit]]/10^5</f>
        <v>0</v>
      </c>
      <c r="AC4182">
        <f>Raw_savings[[#This Row],[APreWBkWh]]*Raw_savings[[#This Row],[BldgWts]]</f>
        <v>0.38116784157161498</v>
      </c>
      <c r="AD4182" t="s">
        <v>72</v>
      </c>
    </row>
    <row r="4183" spans="1:30" hidden="1" x14ac:dyDescent="0.25">
      <c r="A4183" t="s">
        <v>73</v>
      </c>
      <c r="B4183" t="s">
        <v>69</v>
      </c>
      <c r="C4183" t="s">
        <v>70</v>
      </c>
      <c r="D4183" s="1">
        <v>43622.936018518521</v>
      </c>
      <c r="E4183" t="s">
        <v>71</v>
      </c>
      <c r="F4183" t="s">
        <v>13</v>
      </c>
      <c r="G4183">
        <v>1985</v>
      </c>
      <c r="H4183" t="str">
        <f>VLOOKUP(Raw_savings[[#This Row],[BldgVint]],DEER2020wts!$I$6:$J$15,2,FALSE)</f>
        <v>Old</v>
      </c>
      <c r="I4183" t="s">
        <v>45</v>
      </c>
      <c r="J4183" t="s">
        <v>31</v>
      </c>
      <c r="K4183">
        <f>SUMIFS(raw_wts[wt_vint],raw_wts[bldgtype],Raw_savings[[#This Row],[BldgType]],raw_wts[bldgvint],Raw_savings[[#This Row],[BldgVint]],raw_wts[bldgloc],Raw_savings[[#This Row],[BldgLoc]])</f>
        <v>2.1989999999999998</v>
      </c>
      <c r="L4183" t="s">
        <v>32</v>
      </c>
      <c r="M4183">
        <v>495.30395508333402</v>
      </c>
      <c r="N4183">
        <v>149998.6</v>
      </c>
      <c r="O4183" t="s">
        <v>7</v>
      </c>
      <c r="P4183">
        <v>877525.6</v>
      </c>
      <c r="Q4183">
        <v>416.18</v>
      </c>
      <c r="R4183">
        <v>208.32480000000001</v>
      </c>
      <c r="S4183">
        <v>2641667</v>
      </c>
      <c r="T4183">
        <v>875842.5</v>
      </c>
      <c r="U4183">
        <v>415.466555555556</v>
      </c>
      <c r="V4183">
        <v>207.92126666666701</v>
      </c>
      <c r="W4183">
        <v>2641667</v>
      </c>
      <c r="X4183">
        <v>3.3981154051491398</v>
      </c>
      <c r="Y4183">
        <v>1.4404174186828001E-3</v>
      </c>
      <c r="Z4183">
        <v>8.1471857672820098E-4</v>
      </c>
      <c r="AA4183">
        <v>0</v>
      </c>
      <c r="AB4183">
        <f>(Raw_savings[[#This Row],[PreWBthm]]-Raw_savings[[#This Row],[MsrWBthm]])/Raw_savings[[#This Row],[NumUnit]]/10^5</f>
        <v>0</v>
      </c>
      <c r="AC4183">
        <f>Raw_savings[[#This Row],[APreWBkWh]]*Raw_savings[[#This Row],[BldgWts]]</f>
        <v>7.472455775922958</v>
      </c>
      <c r="AD4183" t="s">
        <v>72</v>
      </c>
    </row>
    <row r="4184" spans="1:30" hidden="1" x14ac:dyDescent="0.25">
      <c r="A4184" t="s">
        <v>73</v>
      </c>
      <c r="B4184" t="s">
        <v>69</v>
      </c>
      <c r="C4184" t="s">
        <v>70</v>
      </c>
      <c r="D4184" s="1">
        <v>43622.936018518521</v>
      </c>
      <c r="E4184" t="s">
        <v>71</v>
      </c>
      <c r="F4184" t="s">
        <v>13</v>
      </c>
      <c r="G4184">
        <v>1985</v>
      </c>
      <c r="H4184" t="str">
        <f>VLOOKUP(Raw_savings[[#This Row],[BldgVint]],DEER2020wts!$I$6:$J$15,2,FALSE)</f>
        <v>Old</v>
      </c>
      <c r="I4184" t="s">
        <v>8</v>
      </c>
      <c r="J4184" t="s">
        <v>31</v>
      </c>
      <c r="K4184">
        <f>SUMIFS(raw_wts[wt_vint],raw_wts[bldgtype],Raw_savings[[#This Row],[BldgType]],raw_wts[bldgvint],Raw_savings[[#This Row],[BldgVint]],raw_wts[bldgloc],Raw_savings[[#This Row],[BldgLoc]])</f>
        <v>1.161</v>
      </c>
      <c r="L4184" t="s">
        <v>32</v>
      </c>
      <c r="M4184">
        <v>485.84388258333303</v>
      </c>
      <c r="N4184">
        <v>149998.6</v>
      </c>
      <c r="O4184" t="s">
        <v>7</v>
      </c>
      <c r="P4184">
        <v>845307.3</v>
      </c>
      <c r="Q4184">
        <v>389.09266666666701</v>
      </c>
      <c r="R4184">
        <v>185.152733333333</v>
      </c>
      <c r="S4184">
        <v>2641667</v>
      </c>
      <c r="T4184">
        <v>843606.3</v>
      </c>
      <c r="U4184">
        <v>388.43955555555601</v>
      </c>
      <c r="V4184">
        <v>184.78573333333301</v>
      </c>
      <c r="W4184">
        <v>2641667</v>
      </c>
      <c r="X4184">
        <v>3.50112466365827</v>
      </c>
      <c r="Y4184">
        <v>1.34428184551463E-3</v>
      </c>
      <c r="Z4184">
        <v>7.5538668522201697E-4</v>
      </c>
      <c r="AA4184">
        <v>0</v>
      </c>
      <c r="AB4184">
        <f>(Raw_savings[[#This Row],[PreWBthm]]-Raw_savings[[#This Row],[MsrWBthm]])/Raw_savings[[#This Row],[NumUnit]]/10^5</f>
        <v>0</v>
      </c>
      <c r="AC4184">
        <f>Raw_savings[[#This Row],[APreWBkWh]]*Raw_savings[[#This Row],[BldgWts]]</f>
        <v>4.0648057345072512</v>
      </c>
      <c r="AD4184" t="s">
        <v>72</v>
      </c>
    </row>
    <row r="4185" spans="1:30" hidden="1" x14ac:dyDescent="0.25">
      <c r="A4185" t="s">
        <v>73</v>
      </c>
      <c r="B4185" t="s">
        <v>69</v>
      </c>
      <c r="C4185" t="s">
        <v>70</v>
      </c>
      <c r="D4185" s="1">
        <v>43622.936018518521</v>
      </c>
      <c r="E4185" t="s">
        <v>71</v>
      </c>
      <c r="F4185" t="s">
        <v>13</v>
      </c>
      <c r="G4185">
        <v>1985</v>
      </c>
      <c r="H4185" t="str">
        <f>VLOOKUP(Raw_savings[[#This Row],[BldgVint]],DEER2020wts!$I$6:$J$15,2,FALSE)</f>
        <v>Old</v>
      </c>
      <c r="I4185" t="s">
        <v>36</v>
      </c>
      <c r="J4185" t="s">
        <v>31</v>
      </c>
      <c r="K4185">
        <f>SUMIFS(raw_wts[wt_vint],raw_wts[bldgtype],Raw_savings[[#This Row],[BldgType]],raw_wts[bldgvint],Raw_savings[[#This Row],[BldgVint]],raw_wts[bldgloc],Raw_savings[[#This Row],[BldgLoc]])</f>
        <v>3.7729999999999997</v>
      </c>
      <c r="L4185" t="s">
        <v>32</v>
      </c>
      <c r="M4185">
        <v>464.05411750000002</v>
      </c>
      <c r="N4185">
        <v>149998.6</v>
      </c>
      <c r="O4185" t="s">
        <v>7</v>
      </c>
      <c r="P4185">
        <v>914979.4</v>
      </c>
      <c r="Q4185">
        <v>459.63833333333298</v>
      </c>
      <c r="R4185">
        <v>210.379066666667</v>
      </c>
      <c r="S4185">
        <v>2641667</v>
      </c>
      <c r="T4185">
        <v>913224.6</v>
      </c>
      <c r="U4185">
        <v>458.83122222222198</v>
      </c>
      <c r="V4185">
        <v>209.99539999999999</v>
      </c>
      <c r="W4185">
        <v>2641667</v>
      </c>
      <c r="X4185">
        <v>3.7814555109513601</v>
      </c>
      <c r="Y4185">
        <v>1.73926074712851E-3</v>
      </c>
      <c r="Z4185">
        <v>8.2677138764245602E-4</v>
      </c>
      <c r="AA4185">
        <v>0</v>
      </c>
      <c r="AB4185">
        <f>(Raw_savings[[#This Row],[PreWBthm]]-Raw_savings[[#This Row],[MsrWBthm]])/Raw_savings[[#This Row],[NumUnit]]/10^5</f>
        <v>0</v>
      </c>
      <c r="AC4185">
        <f>Raw_savings[[#This Row],[APreWBkWh]]*Raw_savings[[#This Row],[BldgWts]]</f>
        <v>14.267431642819481</v>
      </c>
      <c r="AD4185" t="s">
        <v>72</v>
      </c>
    </row>
    <row r="4186" spans="1:30" hidden="1" x14ac:dyDescent="0.25">
      <c r="A4186" t="s">
        <v>73</v>
      </c>
      <c r="B4186" t="s">
        <v>69</v>
      </c>
      <c r="C4186" t="s">
        <v>70</v>
      </c>
      <c r="D4186" s="1">
        <v>43622.936018518521</v>
      </c>
      <c r="E4186" t="s">
        <v>71</v>
      </c>
      <c r="F4186" t="s">
        <v>13</v>
      </c>
      <c r="G4186">
        <v>1985</v>
      </c>
      <c r="H4186" t="str">
        <f>VLOOKUP(Raw_savings[[#This Row],[BldgVint]],DEER2020wts!$I$6:$J$15,2,FALSE)</f>
        <v>Old</v>
      </c>
      <c r="I4186" t="s">
        <v>39</v>
      </c>
      <c r="J4186" t="s">
        <v>31</v>
      </c>
      <c r="K4186">
        <f>SUMIFS(raw_wts[wt_vint],raw_wts[bldgtype],Raw_savings[[#This Row],[BldgType]],raw_wts[bldgvint],Raw_savings[[#This Row],[BldgVint]],raw_wts[bldgloc],Raw_savings[[#This Row],[BldgLoc]])</f>
        <v>2.3279999999999998</v>
      </c>
      <c r="L4186" t="s">
        <v>32</v>
      </c>
      <c r="M4186">
        <v>571.91578083333297</v>
      </c>
      <c r="N4186">
        <v>149998.6</v>
      </c>
      <c r="O4186" t="s">
        <v>7</v>
      </c>
      <c r="P4186">
        <v>960669.9</v>
      </c>
      <c r="Q4186">
        <v>578.48699999999997</v>
      </c>
      <c r="R4186">
        <v>286.15873333333298</v>
      </c>
      <c r="S4186">
        <v>2641667</v>
      </c>
      <c r="T4186">
        <v>958751.1</v>
      </c>
      <c r="U4186">
        <v>577.38644444444401</v>
      </c>
      <c r="V4186">
        <v>285.596</v>
      </c>
      <c r="W4186">
        <v>2641667</v>
      </c>
      <c r="X4186">
        <v>3.3550394381567501</v>
      </c>
      <c r="Y4186">
        <v>1.92433150550924E-3</v>
      </c>
      <c r="Z4186">
        <v>9.8394440613873793E-4</v>
      </c>
      <c r="AA4186">
        <v>0</v>
      </c>
      <c r="AB4186">
        <f>(Raw_savings[[#This Row],[PreWBthm]]-Raw_savings[[#This Row],[MsrWBthm]])/Raw_savings[[#This Row],[NumUnit]]/10^5</f>
        <v>0</v>
      </c>
      <c r="AC4186">
        <f>Raw_savings[[#This Row],[APreWBkWh]]*Raw_savings[[#This Row],[BldgWts]]</f>
        <v>7.8105318120289136</v>
      </c>
      <c r="AD4186" t="s">
        <v>72</v>
      </c>
    </row>
    <row r="4187" spans="1:30" hidden="1" x14ac:dyDescent="0.25">
      <c r="A4187" t="s">
        <v>73</v>
      </c>
      <c r="B4187" t="s">
        <v>69</v>
      </c>
      <c r="C4187" t="s">
        <v>70</v>
      </c>
      <c r="D4187" s="1">
        <v>43622.936018518521</v>
      </c>
      <c r="E4187" t="s">
        <v>71</v>
      </c>
      <c r="F4187" t="s">
        <v>13</v>
      </c>
      <c r="G4187">
        <v>1985</v>
      </c>
      <c r="H4187" t="str">
        <f>VLOOKUP(Raw_savings[[#This Row],[BldgVint]],DEER2020wts!$I$6:$J$15,2,FALSE)</f>
        <v>Old</v>
      </c>
      <c r="I4187" t="s">
        <v>41</v>
      </c>
      <c r="J4187" t="s">
        <v>31</v>
      </c>
      <c r="K4187">
        <f>SUMIFS(raw_wts[wt_vint],raw_wts[bldgtype],Raw_savings[[#This Row],[BldgType]],raw_wts[bldgvint],Raw_savings[[#This Row],[BldgVint]],raw_wts[bldgloc],Raw_savings[[#This Row],[BldgLoc]])</f>
        <v>5.4720000000000004</v>
      </c>
      <c r="L4187" t="s">
        <v>32</v>
      </c>
      <c r="M4187">
        <v>525.83247083333299</v>
      </c>
      <c r="N4187">
        <v>149998.6</v>
      </c>
      <c r="O4187" t="s">
        <v>7</v>
      </c>
      <c r="P4187">
        <v>982606.7</v>
      </c>
      <c r="Q4187">
        <v>591.34777777777799</v>
      </c>
      <c r="R4187">
        <v>286.837533333333</v>
      </c>
      <c r="S4187">
        <v>2641667</v>
      </c>
      <c r="T4187">
        <v>980688.7</v>
      </c>
      <c r="U4187">
        <v>590.232666666667</v>
      </c>
      <c r="V4187">
        <v>286.28899999999999</v>
      </c>
      <c r="W4187">
        <v>2641667</v>
      </c>
      <c r="X4187">
        <v>3.6475495645226599</v>
      </c>
      <c r="Y4187">
        <v>2.12065852331975E-3</v>
      </c>
      <c r="Z4187">
        <v>1.0431712831733299E-3</v>
      </c>
      <c r="AA4187">
        <v>0</v>
      </c>
      <c r="AB4187">
        <f>(Raw_savings[[#This Row],[PreWBthm]]-Raw_savings[[#This Row],[MsrWBthm]])/Raw_savings[[#This Row],[NumUnit]]/10^5</f>
        <v>0</v>
      </c>
      <c r="AC4187">
        <f>Raw_savings[[#This Row],[APreWBkWh]]*Raw_savings[[#This Row],[BldgWts]]</f>
        <v>19.959391217067996</v>
      </c>
      <c r="AD4187" t="s">
        <v>72</v>
      </c>
    </row>
    <row r="4188" spans="1:30" hidden="1" x14ac:dyDescent="0.25">
      <c r="A4188" t="s">
        <v>73</v>
      </c>
      <c r="B4188" t="s">
        <v>69</v>
      </c>
      <c r="C4188" t="s">
        <v>70</v>
      </c>
      <c r="D4188" s="1">
        <v>43622.936018518521</v>
      </c>
      <c r="E4188" t="s">
        <v>71</v>
      </c>
      <c r="F4188" t="s">
        <v>13</v>
      </c>
      <c r="G4188">
        <v>1985</v>
      </c>
      <c r="H4188" t="str">
        <f>VLOOKUP(Raw_savings[[#This Row],[BldgVint]],DEER2020wts!$I$6:$J$15,2,FALSE)</f>
        <v>Old</v>
      </c>
      <c r="I4188" t="s">
        <v>44</v>
      </c>
      <c r="J4188" t="s">
        <v>31</v>
      </c>
      <c r="K4188">
        <f>SUMIFS(raw_wts[wt_vint],raw_wts[bldgtype],Raw_savings[[#This Row],[BldgType]],raw_wts[bldgvint],Raw_savings[[#This Row],[BldgVint]],raw_wts[bldgloc],Raw_savings[[#This Row],[BldgLoc]])</f>
        <v>0.52800000000000002</v>
      </c>
      <c r="L4188" t="s">
        <v>32</v>
      </c>
      <c r="M4188">
        <v>519.17487333333304</v>
      </c>
      <c r="N4188">
        <v>149998.6</v>
      </c>
      <c r="O4188" t="s">
        <v>7</v>
      </c>
      <c r="P4188">
        <v>1065562</v>
      </c>
      <c r="Q4188">
        <v>159.804</v>
      </c>
      <c r="R4188">
        <v>154.956066666667</v>
      </c>
      <c r="S4188">
        <v>2641667</v>
      </c>
      <c r="T4188">
        <v>1063702</v>
      </c>
      <c r="U4188">
        <v>159.543222222222</v>
      </c>
      <c r="V4188">
        <v>154.56546666666699</v>
      </c>
      <c r="W4188">
        <v>2641667</v>
      </c>
      <c r="X4188">
        <v>3.5826078948273699</v>
      </c>
      <c r="Y4188">
        <v>5.0229275562478203E-4</v>
      </c>
      <c r="Z4188">
        <v>7.5234765791381501E-4</v>
      </c>
      <c r="AA4188">
        <v>0</v>
      </c>
      <c r="AB4188">
        <f>(Raw_savings[[#This Row],[PreWBthm]]-Raw_savings[[#This Row],[MsrWBthm]])/Raw_savings[[#This Row],[NumUnit]]/10^5</f>
        <v>0</v>
      </c>
      <c r="AC4188">
        <f>Raw_savings[[#This Row],[APreWBkWh]]*Raw_savings[[#This Row],[BldgWts]]</f>
        <v>1.8916169684688513</v>
      </c>
      <c r="AD4188" t="s">
        <v>72</v>
      </c>
    </row>
    <row r="4189" spans="1:30" hidden="1" x14ac:dyDescent="0.25">
      <c r="A4189" t="s">
        <v>73</v>
      </c>
      <c r="B4189" t="s">
        <v>69</v>
      </c>
      <c r="C4189" t="s">
        <v>70</v>
      </c>
      <c r="D4189" s="1">
        <v>43622.936018518521</v>
      </c>
      <c r="E4189" t="s">
        <v>71</v>
      </c>
      <c r="F4189" t="s">
        <v>13</v>
      </c>
      <c r="G4189">
        <v>1985</v>
      </c>
      <c r="H4189" t="str">
        <f>VLOOKUP(Raw_savings[[#This Row],[BldgVint]],DEER2020wts!$I$6:$J$15,2,FALSE)</f>
        <v>Old</v>
      </c>
      <c r="I4189" t="s">
        <v>46</v>
      </c>
      <c r="J4189" t="s">
        <v>31</v>
      </c>
      <c r="K4189">
        <f>SUMIFS(raw_wts[wt_vint],raw_wts[bldgtype],Raw_savings[[#This Row],[BldgType]],raw_wts[bldgvint],Raw_savings[[#This Row],[BldgVint]],raw_wts[bldgloc],Raw_savings[[#This Row],[BldgLoc]])</f>
        <v>1.544</v>
      </c>
      <c r="L4189" t="s">
        <v>32</v>
      </c>
      <c r="M4189">
        <v>476.40524666666698</v>
      </c>
      <c r="N4189">
        <v>149998.6</v>
      </c>
      <c r="O4189" t="s">
        <v>7</v>
      </c>
      <c r="P4189">
        <v>989201.5</v>
      </c>
      <c r="Q4189">
        <v>132.52677777777799</v>
      </c>
      <c r="R4189">
        <v>124.958666666667</v>
      </c>
      <c r="S4189">
        <v>2641667</v>
      </c>
      <c r="T4189">
        <v>987531.3</v>
      </c>
      <c r="U4189">
        <v>132.311555555556</v>
      </c>
      <c r="V4189">
        <v>124.7306</v>
      </c>
      <c r="W4189">
        <v>2641667</v>
      </c>
      <c r="X4189">
        <v>3.5058388035943802</v>
      </c>
      <c r="Y4189">
        <v>4.5176291346090601E-4</v>
      </c>
      <c r="Z4189">
        <v>4.7872408681977401E-4</v>
      </c>
      <c r="AA4189">
        <v>0</v>
      </c>
      <c r="AB4189">
        <f>(Raw_savings[[#This Row],[PreWBthm]]-Raw_savings[[#This Row],[MsrWBthm]])/Raw_savings[[#This Row],[NumUnit]]/10^5</f>
        <v>0</v>
      </c>
      <c r="AC4189">
        <f>Raw_savings[[#This Row],[APreWBkWh]]*Raw_savings[[#This Row],[BldgWts]]</f>
        <v>5.413015112749723</v>
      </c>
      <c r="AD4189" t="s">
        <v>72</v>
      </c>
    </row>
    <row r="4190" spans="1:30" hidden="1" x14ac:dyDescent="0.25">
      <c r="A4190" t="s">
        <v>73</v>
      </c>
      <c r="B4190" t="s">
        <v>69</v>
      </c>
      <c r="C4190" t="s">
        <v>70</v>
      </c>
      <c r="D4190" s="1">
        <v>43622.936018518521</v>
      </c>
      <c r="E4190" t="s">
        <v>71</v>
      </c>
      <c r="F4190" t="s">
        <v>13</v>
      </c>
      <c r="G4190">
        <v>1985</v>
      </c>
      <c r="H4190" t="str">
        <f>VLOOKUP(Raw_savings[[#This Row],[BldgVint]],DEER2020wts!$I$6:$J$15,2,FALSE)</f>
        <v>Old</v>
      </c>
      <c r="I4190" t="s">
        <v>9</v>
      </c>
      <c r="J4190" t="s">
        <v>31</v>
      </c>
      <c r="K4190">
        <f>SUMIFS(raw_wts[wt_vint],raw_wts[bldgtype],Raw_savings[[#This Row],[BldgType]],raw_wts[bldgvint],Raw_savings[[#This Row],[BldgVint]],raw_wts[bldgloc],Raw_savings[[#This Row],[BldgLoc]])</f>
        <v>2.008</v>
      </c>
      <c r="L4190" t="s">
        <v>32</v>
      </c>
      <c r="M4190">
        <v>525.760353333333</v>
      </c>
      <c r="N4190">
        <v>149998.6</v>
      </c>
      <c r="O4190" t="s">
        <v>7</v>
      </c>
      <c r="P4190">
        <v>1075134</v>
      </c>
      <c r="Q4190">
        <v>146.381333333333</v>
      </c>
      <c r="R4190">
        <v>132.52713333333301</v>
      </c>
      <c r="S4190">
        <v>2641667</v>
      </c>
      <c r="T4190">
        <v>1073144</v>
      </c>
      <c r="U4190">
        <v>146.13211111111099</v>
      </c>
      <c r="V4190">
        <v>132.28026666666699</v>
      </c>
      <c r="W4190">
        <v>2641667</v>
      </c>
      <c r="X4190">
        <v>3.7849944131073299</v>
      </c>
      <c r="Y4190">
        <v>4.7402247172531901E-4</v>
      </c>
      <c r="Z4190">
        <v>4.6954218799794299E-4</v>
      </c>
      <c r="AA4190">
        <v>0</v>
      </c>
      <c r="AB4190">
        <f>(Raw_savings[[#This Row],[PreWBthm]]-Raw_savings[[#This Row],[MsrWBthm]])/Raw_savings[[#This Row],[NumUnit]]/10^5</f>
        <v>0</v>
      </c>
      <c r="AC4190">
        <f>Raw_savings[[#This Row],[APreWBkWh]]*Raw_savings[[#This Row],[BldgWts]]</f>
        <v>7.6002687815195182</v>
      </c>
      <c r="AD4190" t="s">
        <v>72</v>
      </c>
    </row>
    <row r="4191" spans="1:30" hidden="1" x14ac:dyDescent="0.25">
      <c r="A4191" t="s">
        <v>73</v>
      </c>
      <c r="B4191" t="s">
        <v>69</v>
      </c>
      <c r="C4191" t="s">
        <v>70</v>
      </c>
      <c r="D4191" s="1">
        <v>43622.936018518521</v>
      </c>
      <c r="E4191" t="s">
        <v>71</v>
      </c>
      <c r="F4191" t="s">
        <v>13</v>
      </c>
      <c r="G4191">
        <v>1985</v>
      </c>
      <c r="H4191" t="str">
        <f>VLOOKUP(Raw_savings[[#This Row],[BldgVint]],DEER2020wts!$I$6:$J$15,2,FALSE)</f>
        <v>Old</v>
      </c>
      <c r="I4191" t="s">
        <v>37</v>
      </c>
      <c r="J4191" t="s">
        <v>31</v>
      </c>
      <c r="K4191">
        <f>SUMIFS(raw_wts[wt_vint],raw_wts[bldgtype],Raw_savings[[#This Row],[BldgType]],raw_wts[bldgvint],Raw_savings[[#This Row],[BldgVint]],raw_wts[bldgloc],Raw_savings[[#This Row],[BldgLoc]])</f>
        <v>1.075</v>
      </c>
      <c r="L4191" t="s">
        <v>32</v>
      </c>
      <c r="M4191">
        <v>557.50940249999996</v>
      </c>
      <c r="N4191">
        <v>149998.6</v>
      </c>
      <c r="O4191" t="s">
        <v>7</v>
      </c>
      <c r="P4191">
        <v>1081430</v>
      </c>
      <c r="Q4191">
        <v>537.76011111111097</v>
      </c>
      <c r="R4191">
        <v>275.882133333333</v>
      </c>
      <c r="S4191">
        <v>2641667</v>
      </c>
      <c r="T4191">
        <v>1079483</v>
      </c>
      <c r="U4191">
        <v>536.840222222222</v>
      </c>
      <c r="V4191">
        <v>275.37093333333303</v>
      </c>
      <c r="W4191">
        <v>2641667</v>
      </c>
      <c r="X4191">
        <v>3.49231778203059</v>
      </c>
      <c r="Y4191">
        <v>1.6499970848276001E-3</v>
      </c>
      <c r="Z4191">
        <v>9.1693520810166797E-4</v>
      </c>
      <c r="AA4191">
        <v>0</v>
      </c>
      <c r="AB4191">
        <f>(Raw_savings[[#This Row],[PreWBthm]]-Raw_savings[[#This Row],[MsrWBthm]])/Raw_savings[[#This Row],[NumUnit]]/10^5</f>
        <v>0</v>
      </c>
      <c r="AC4191">
        <f>Raw_savings[[#This Row],[APreWBkWh]]*Raw_savings[[#This Row],[BldgWts]]</f>
        <v>3.7542416156828842</v>
      </c>
      <c r="AD4191" t="s">
        <v>72</v>
      </c>
    </row>
    <row r="4192" spans="1:30" hidden="1" x14ac:dyDescent="0.25">
      <c r="A4192" t="s">
        <v>73</v>
      </c>
      <c r="B4192" t="s">
        <v>69</v>
      </c>
      <c r="C4192" t="s">
        <v>70</v>
      </c>
      <c r="D4192" s="1">
        <v>43622.936018518521</v>
      </c>
      <c r="E4192" t="s">
        <v>71</v>
      </c>
      <c r="F4192" t="s">
        <v>13</v>
      </c>
      <c r="G4192">
        <v>1985</v>
      </c>
      <c r="H4192" t="str">
        <f>VLOOKUP(Raw_savings[[#This Row],[BldgVint]],DEER2020wts!$I$6:$J$15,2,FALSE)</f>
        <v>Old</v>
      </c>
      <c r="I4192" t="s">
        <v>34</v>
      </c>
      <c r="J4192" t="s">
        <v>31</v>
      </c>
      <c r="K4192">
        <f>SUMIFS(raw_wts[wt_vint],raw_wts[bldgtype],Raw_savings[[#This Row],[BldgType]],raw_wts[bldgvint],Raw_savings[[#This Row],[BldgVint]],raw_wts[bldgloc],Raw_savings[[#This Row],[BldgLoc]])</f>
        <v>0.433</v>
      </c>
      <c r="L4192" t="s">
        <v>32</v>
      </c>
      <c r="M4192">
        <v>746.60920499999997</v>
      </c>
      <c r="N4192">
        <v>149998.6</v>
      </c>
      <c r="O4192" t="s">
        <v>7</v>
      </c>
      <c r="P4192">
        <v>1327647</v>
      </c>
      <c r="Q4192">
        <v>645.23411111111102</v>
      </c>
      <c r="R4192">
        <v>349.89546666666701</v>
      </c>
      <c r="S4192">
        <v>2641667</v>
      </c>
      <c r="T4192">
        <v>1324508</v>
      </c>
      <c r="U4192">
        <v>644.10344444444399</v>
      </c>
      <c r="V4192">
        <v>349.25233333333301</v>
      </c>
      <c r="W4192">
        <v>2641667</v>
      </c>
      <c r="X4192">
        <v>4.2043414131225498</v>
      </c>
      <c r="Y4192">
        <v>1.5144022590328E-3</v>
      </c>
      <c r="Z4192">
        <v>8.6140557741081305E-4</v>
      </c>
      <c r="AA4192">
        <v>0</v>
      </c>
      <c r="AB4192">
        <f>(Raw_savings[[#This Row],[PreWBthm]]-Raw_savings[[#This Row],[MsrWBthm]])/Raw_savings[[#This Row],[NumUnit]]/10^5</f>
        <v>0</v>
      </c>
      <c r="AC4192">
        <f>Raw_savings[[#This Row],[APreWBkWh]]*Raw_savings[[#This Row],[BldgWts]]</f>
        <v>1.8204798318820641</v>
      </c>
      <c r="AD4192" t="s">
        <v>72</v>
      </c>
    </row>
    <row r="4193" spans="1:30" hidden="1" x14ac:dyDescent="0.25">
      <c r="A4193" t="s">
        <v>73</v>
      </c>
      <c r="B4193" t="s">
        <v>69</v>
      </c>
      <c r="C4193" t="s">
        <v>70</v>
      </c>
      <c r="D4193" s="1">
        <v>43622.936018518521</v>
      </c>
      <c r="E4193" t="s">
        <v>71</v>
      </c>
      <c r="F4193" t="s">
        <v>13</v>
      </c>
      <c r="G4193">
        <v>1985</v>
      </c>
      <c r="H4193" t="str">
        <f>VLOOKUP(Raw_savings[[#This Row],[BldgVint]],DEER2020wts!$I$6:$J$15,2,FALSE)</f>
        <v>Old</v>
      </c>
      <c r="I4193" t="s">
        <v>42</v>
      </c>
      <c r="J4193" t="s">
        <v>31</v>
      </c>
      <c r="K4193">
        <f>SUMIFS(raw_wts[wt_vint],raw_wts[bldgtype],Raw_savings[[#This Row],[BldgType]],raw_wts[bldgvint],Raw_savings[[#This Row],[BldgVint]],raw_wts[bldgloc],Raw_savings[[#This Row],[BldgLoc]])</f>
        <v>0.61099999999999999</v>
      </c>
      <c r="L4193" t="s">
        <v>32</v>
      </c>
      <c r="M4193">
        <v>528.12198750000005</v>
      </c>
      <c r="N4193">
        <v>149998.6</v>
      </c>
      <c r="O4193" t="s">
        <v>7</v>
      </c>
      <c r="P4193">
        <v>1117463</v>
      </c>
      <c r="Q4193">
        <v>91.954333333333295</v>
      </c>
      <c r="R4193">
        <v>78.479866666666695</v>
      </c>
      <c r="S4193">
        <v>2641667</v>
      </c>
      <c r="T4193">
        <v>1115926</v>
      </c>
      <c r="U4193">
        <v>91.828111111111099</v>
      </c>
      <c r="V4193">
        <v>78.352266666666694</v>
      </c>
      <c r="W4193">
        <v>2641667</v>
      </c>
      <c r="X4193">
        <v>2.9103124588237299</v>
      </c>
      <c r="Y4193">
        <v>2.3900202076364201E-4</v>
      </c>
      <c r="Z4193">
        <v>2.41610845638145E-4</v>
      </c>
      <c r="AA4193">
        <v>0</v>
      </c>
      <c r="AB4193">
        <f>(Raw_savings[[#This Row],[PreWBthm]]-Raw_savings[[#This Row],[MsrWBthm]])/Raw_savings[[#This Row],[NumUnit]]/10^5</f>
        <v>0</v>
      </c>
      <c r="AC4193">
        <f>Raw_savings[[#This Row],[APreWBkWh]]*Raw_savings[[#This Row],[BldgWts]]</f>
        <v>1.778200912341299</v>
      </c>
      <c r="AD4193" t="s">
        <v>72</v>
      </c>
    </row>
    <row r="4194" spans="1:30" hidden="1" x14ac:dyDescent="0.25">
      <c r="A4194" t="s">
        <v>73</v>
      </c>
      <c r="B4194" t="s">
        <v>69</v>
      </c>
      <c r="C4194" t="s">
        <v>70</v>
      </c>
      <c r="D4194" s="1">
        <v>43622.936018518521</v>
      </c>
      <c r="E4194" t="s">
        <v>71</v>
      </c>
      <c r="F4194" t="s">
        <v>13</v>
      </c>
      <c r="G4194">
        <v>1996</v>
      </c>
      <c r="H4194" t="str">
        <f>VLOOKUP(Raw_savings[[#This Row],[BldgVint]],DEER2020wts!$I$6:$J$15,2,FALSE)</f>
        <v>Old</v>
      </c>
      <c r="I4194" t="s">
        <v>5</v>
      </c>
      <c r="J4194" t="s">
        <v>31</v>
      </c>
      <c r="K4194">
        <f>SUMIFS(raw_wts[wt_vint],raw_wts[bldgtype],Raw_savings[[#This Row],[BldgType]],raw_wts[bldgvint],Raw_savings[[#This Row],[BldgVint]],raw_wts[bldgloc],Raw_savings[[#This Row],[BldgLoc]])</f>
        <v>5.8000000000000003E-2</v>
      </c>
      <c r="L4194" t="s">
        <v>32</v>
      </c>
      <c r="M4194">
        <v>418.409376833333</v>
      </c>
      <c r="N4194">
        <v>149998.6</v>
      </c>
      <c r="O4194" t="s">
        <v>7</v>
      </c>
      <c r="P4194">
        <v>852344.5</v>
      </c>
      <c r="Q4194">
        <v>248.24311111111101</v>
      </c>
      <c r="R4194">
        <v>114.18366666666699</v>
      </c>
      <c r="S4194">
        <v>2641667</v>
      </c>
      <c r="T4194">
        <v>851346.9</v>
      </c>
      <c r="U4194">
        <v>247.68411111111101</v>
      </c>
      <c r="V4194">
        <v>113.887333333333</v>
      </c>
      <c r="W4194">
        <v>2641667</v>
      </c>
      <c r="X4194">
        <v>2.38426778947967</v>
      </c>
      <c r="Y4194">
        <v>1.3360121234153601E-3</v>
      </c>
      <c r="Z4194">
        <v>7.0823779231739498E-4</v>
      </c>
      <c r="AA4194">
        <v>0</v>
      </c>
      <c r="AB4194">
        <f>(Raw_savings[[#This Row],[PreWBthm]]-Raw_savings[[#This Row],[MsrWBthm]])/Raw_savings[[#This Row],[NumUnit]]/10^5</f>
        <v>0</v>
      </c>
      <c r="AC4194">
        <f>Raw_savings[[#This Row],[APreWBkWh]]*Raw_savings[[#This Row],[BldgWts]]</f>
        <v>0.13828753178982087</v>
      </c>
      <c r="AD4194" t="s">
        <v>72</v>
      </c>
    </row>
    <row r="4195" spans="1:30" hidden="1" x14ac:dyDescent="0.25">
      <c r="A4195" t="s">
        <v>73</v>
      </c>
      <c r="B4195" t="s">
        <v>69</v>
      </c>
      <c r="C4195" t="s">
        <v>70</v>
      </c>
      <c r="D4195" s="1">
        <v>43622.936018518521</v>
      </c>
      <c r="E4195" t="s">
        <v>71</v>
      </c>
      <c r="F4195" t="s">
        <v>13</v>
      </c>
      <c r="G4195">
        <v>1996</v>
      </c>
      <c r="H4195" t="str">
        <f>VLOOKUP(Raw_savings[[#This Row],[BldgVint]],DEER2020wts!$I$6:$J$15,2,FALSE)</f>
        <v>Old</v>
      </c>
      <c r="I4195" t="s">
        <v>35</v>
      </c>
      <c r="J4195" t="s">
        <v>31</v>
      </c>
      <c r="K4195">
        <f>SUMIFS(raw_wts[wt_vint],raw_wts[bldgtype],Raw_savings[[#This Row],[BldgType]],raw_wts[bldgvint],Raw_savings[[#This Row],[BldgVint]],raw_wts[bldgloc],Raw_savings[[#This Row],[BldgLoc]])</f>
        <v>0.51400000000000001</v>
      </c>
      <c r="L4195" t="s">
        <v>32</v>
      </c>
      <c r="M4195">
        <v>437.055473333333</v>
      </c>
      <c r="N4195">
        <v>149998.6</v>
      </c>
      <c r="O4195" t="s">
        <v>7</v>
      </c>
      <c r="P4195">
        <v>903784.3</v>
      </c>
      <c r="Q4195">
        <v>103.012444444444</v>
      </c>
      <c r="R4195">
        <v>86.513266666666695</v>
      </c>
      <c r="S4195">
        <v>2641667</v>
      </c>
      <c r="T4195">
        <v>902425.4</v>
      </c>
      <c r="U4195">
        <v>102.865888888889</v>
      </c>
      <c r="V4195">
        <v>86.371399999999994</v>
      </c>
      <c r="W4195">
        <v>2641667</v>
      </c>
      <c r="X4195">
        <v>3.1092162961282002</v>
      </c>
      <c r="Y4195">
        <v>3.3532483745782099E-4</v>
      </c>
      <c r="Z4195">
        <v>3.24596476471671E-4</v>
      </c>
      <c r="AA4195">
        <v>0</v>
      </c>
      <c r="AB4195">
        <f>(Raw_savings[[#This Row],[PreWBthm]]-Raw_savings[[#This Row],[MsrWBthm]])/Raw_savings[[#This Row],[NumUnit]]/10^5</f>
        <v>0</v>
      </c>
      <c r="AC4195">
        <f>Raw_savings[[#This Row],[APreWBkWh]]*Raw_savings[[#This Row],[BldgWts]]</f>
        <v>1.5981371762098948</v>
      </c>
      <c r="AD4195" t="s">
        <v>72</v>
      </c>
    </row>
    <row r="4196" spans="1:30" hidden="1" x14ac:dyDescent="0.25">
      <c r="A4196" t="s">
        <v>73</v>
      </c>
      <c r="B4196" t="s">
        <v>69</v>
      </c>
      <c r="C4196" t="s">
        <v>70</v>
      </c>
      <c r="D4196" s="1">
        <v>43622.936018518521</v>
      </c>
      <c r="E4196" t="s">
        <v>71</v>
      </c>
      <c r="F4196" t="s">
        <v>13</v>
      </c>
      <c r="G4196">
        <v>1996</v>
      </c>
      <c r="H4196" t="str">
        <f>VLOOKUP(Raw_savings[[#This Row],[BldgVint]],DEER2020wts!$I$6:$J$15,2,FALSE)</f>
        <v>Old</v>
      </c>
      <c r="I4196" t="s">
        <v>38</v>
      </c>
      <c r="J4196" t="s">
        <v>31</v>
      </c>
      <c r="K4196">
        <f>SUMIFS(raw_wts[wt_vint],raw_wts[bldgtype],Raw_savings[[#This Row],[BldgType]],raw_wts[bldgvint],Raw_savings[[#This Row],[BldgVint]],raw_wts[bldgloc],Raw_savings[[#This Row],[BldgLoc]])</f>
        <v>1.609</v>
      </c>
      <c r="L4196" t="s">
        <v>32</v>
      </c>
      <c r="M4196">
        <v>468.934947916667</v>
      </c>
      <c r="N4196">
        <v>149998.6</v>
      </c>
      <c r="O4196" t="s">
        <v>7</v>
      </c>
      <c r="P4196">
        <v>827964.6</v>
      </c>
      <c r="Q4196">
        <v>55.890333333333302</v>
      </c>
      <c r="R4196">
        <v>40.753533333333301</v>
      </c>
      <c r="S4196">
        <v>2641667</v>
      </c>
      <c r="T4196">
        <v>826624</v>
      </c>
      <c r="U4196">
        <v>55.849888888888898</v>
      </c>
      <c r="V4196">
        <v>40.7166</v>
      </c>
      <c r="W4196">
        <v>2641667</v>
      </c>
      <c r="X4196">
        <v>2.8588187038646802</v>
      </c>
      <c r="Y4196" s="2">
        <v>8.6247452070103902E-5</v>
      </c>
      <c r="Z4196" s="2">
        <v>7.8760035901383603E-5</v>
      </c>
      <c r="AA4196">
        <v>0</v>
      </c>
      <c r="AB4196">
        <f>(Raw_savings[[#This Row],[PreWBthm]]-Raw_savings[[#This Row],[MsrWBthm]])/Raw_savings[[#This Row],[NumUnit]]/10^5</f>
        <v>0</v>
      </c>
      <c r="AC4196">
        <f>Raw_savings[[#This Row],[APreWBkWh]]*Raw_savings[[#This Row],[BldgWts]]</f>
        <v>4.5998392945182704</v>
      </c>
      <c r="AD4196" t="s">
        <v>72</v>
      </c>
    </row>
    <row r="4197" spans="1:30" hidden="1" x14ac:dyDescent="0.25">
      <c r="A4197" t="s">
        <v>73</v>
      </c>
      <c r="B4197" t="s">
        <v>69</v>
      </c>
      <c r="C4197" t="s">
        <v>70</v>
      </c>
      <c r="D4197" s="1">
        <v>43622.936018518521</v>
      </c>
      <c r="E4197" t="s">
        <v>71</v>
      </c>
      <c r="F4197" t="s">
        <v>13</v>
      </c>
      <c r="G4197">
        <v>1996</v>
      </c>
      <c r="H4197" t="str">
        <f>VLOOKUP(Raw_savings[[#This Row],[BldgVint]],DEER2020wts!$I$6:$J$15,2,FALSE)</f>
        <v>Old</v>
      </c>
      <c r="I4197" t="s">
        <v>40</v>
      </c>
      <c r="J4197" t="s">
        <v>31</v>
      </c>
      <c r="K4197">
        <f>SUMIFS(raw_wts[wt_vint],raw_wts[bldgtype],Raw_savings[[#This Row],[BldgType]],raw_wts[bldgvint],Raw_savings[[#This Row],[BldgVint]],raw_wts[bldgloc],Raw_savings[[#This Row],[BldgLoc]])</f>
        <v>1.141</v>
      </c>
      <c r="L4197" t="s">
        <v>32</v>
      </c>
      <c r="M4197">
        <v>447.66093916666699</v>
      </c>
      <c r="N4197">
        <v>149998.6</v>
      </c>
      <c r="O4197" t="s">
        <v>7</v>
      </c>
      <c r="P4197">
        <v>885440.1</v>
      </c>
      <c r="Q4197">
        <v>441.40888888888901</v>
      </c>
      <c r="R4197">
        <v>218.94499999999999</v>
      </c>
      <c r="S4197">
        <v>2641667</v>
      </c>
      <c r="T4197">
        <v>883972.1</v>
      </c>
      <c r="U4197">
        <v>440.61355555555599</v>
      </c>
      <c r="V4197">
        <v>218.545533333333</v>
      </c>
      <c r="W4197">
        <v>2641667</v>
      </c>
      <c r="X4197">
        <v>3.27926756963143</v>
      </c>
      <c r="Y4197">
        <v>1.77664223913268E-3</v>
      </c>
      <c r="Z4197">
        <v>8.9234201985608299E-4</v>
      </c>
      <c r="AA4197">
        <v>0</v>
      </c>
      <c r="AB4197">
        <f>(Raw_savings[[#This Row],[PreWBthm]]-Raw_savings[[#This Row],[MsrWBthm]])/Raw_savings[[#This Row],[NumUnit]]/10^5</f>
        <v>0</v>
      </c>
      <c r="AC4197">
        <f>Raw_savings[[#This Row],[APreWBkWh]]*Raw_savings[[#This Row],[BldgWts]]</f>
        <v>3.7416442969494614</v>
      </c>
      <c r="AD4197" t="s">
        <v>72</v>
      </c>
    </row>
    <row r="4198" spans="1:30" hidden="1" x14ac:dyDescent="0.25">
      <c r="A4198" t="s">
        <v>73</v>
      </c>
      <c r="B4198" t="s">
        <v>69</v>
      </c>
      <c r="C4198" t="s">
        <v>70</v>
      </c>
      <c r="D4198" s="1">
        <v>43622.936018518521</v>
      </c>
      <c r="E4198" t="s">
        <v>71</v>
      </c>
      <c r="F4198" t="s">
        <v>13</v>
      </c>
      <c r="G4198">
        <v>1996</v>
      </c>
      <c r="H4198" t="str">
        <f>VLOOKUP(Raw_savings[[#This Row],[BldgVint]],DEER2020wts!$I$6:$J$15,2,FALSE)</f>
        <v>Old</v>
      </c>
      <c r="I4198" t="s">
        <v>43</v>
      </c>
      <c r="J4198" t="s">
        <v>31</v>
      </c>
      <c r="K4198">
        <f>SUMIFS(raw_wts[wt_vint],raw_wts[bldgtype],Raw_savings[[#This Row],[BldgType]],raw_wts[bldgvint],Raw_savings[[#This Row],[BldgVint]],raw_wts[bldgloc],Raw_savings[[#This Row],[BldgLoc]])</f>
        <v>0.16900000000000001</v>
      </c>
      <c r="L4198" t="s">
        <v>32</v>
      </c>
      <c r="M4198">
        <v>456.815475166667</v>
      </c>
      <c r="N4198">
        <v>149998.6</v>
      </c>
      <c r="O4198" t="s">
        <v>7</v>
      </c>
      <c r="P4198">
        <v>829337</v>
      </c>
      <c r="Q4198">
        <v>316.41644444444398</v>
      </c>
      <c r="R4198">
        <v>144.27053333333299</v>
      </c>
      <c r="S4198">
        <v>2641667</v>
      </c>
      <c r="T4198">
        <v>827981.1</v>
      </c>
      <c r="U4198">
        <v>315.843111111111</v>
      </c>
      <c r="V4198">
        <v>143.921066666667</v>
      </c>
      <c r="W4198">
        <v>2641667</v>
      </c>
      <c r="X4198">
        <v>2.9681568898368198</v>
      </c>
      <c r="Y4198">
        <v>1.2550654793910901E-3</v>
      </c>
      <c r="Z4198">
        <v>7.6500619104282895E-4</v>
      </c>
      <c r="AA4198">
        <v>0</v>
      </c>
      <c r="AB4198">
        <f>(Raw_savings[[#This Row],[PreWBthm]]-Raw_savings[[#This Row],[MsrWBthm]])/Raw_savings[[#This Row],[NumUnit]]/10^5</f>
        <v>0</v>
      </c>
      <c r="AC4198">
        <f>Raw_savings[[#This Row],[APreWBkWh]]*Raw_savings[[#This Row],[BldgWts]]</f>
        <v>0.50161851438242255</v>
      </c>
      <c r="AD4198" t="s">
        <v>72</v>
      </c>
    </row>
    <row r="4199" spans="1:30" hidden="1" x14ac:dyDescent="0.25">
      <c r="A4199" t="s">
        <v>73</v>
      </c>
      <c r="B4199" t="s">
        <v>69</v>
      </c>
      <c r="C4199" t="s">
        <v>70</v>
      </c>
      <c r="D4199" s="1">
        <v>43622.936018518521</v>
      </c>
      <c r="E4199" t="s">
        <v>71</v>
      </c>
      <c r="F4199" t="s">
        <v>13</v>
      </c>
      <c r="G4199">
        <v>1996</v>
      </c>
      <c r="H4199" t="str">
        <f>VLOOKUP(Raw_savings[[#This Row],[BldgVint]],DEER2020wts!$I$6:$J$15,2,FALSE)</f>
        <v>Old</v>
      </c>
      <c r="I4199" t="s">
        <v>45</v>
      </c>
      <c r="J4199" t="s">
        <v>31</v>
      </c>
      <c r="K4199">
        <f>SUMIFS(raw_wts[wt_vint],raw_wts[bldgtype],Raw_savings[[#This Row],[BldgType]],raw_wts[bldgvint],Raw_savings[[#This Row],[BldgVint]],raw_wts[bldgloc],Raw_savings[[#This Row],[BldgLoc]])</f>
        <v>1.9420000000000002</v>
      </c>
      <c r="L4199" t="s">
        <v>32</v>
      </c>
      <c r="M4199">
        <v>484.36055008333301</v>
      </c>
      <c r="N4199">
        <v>149998.6</v>
      </c>
      <c r="O4199" t="s">
        <v>7</v>
      </c>
      <c r="P4199">
        <v>853423.6</v>
      </c>
      <c r="Q4199">
        <v>403.94155555555602</v>
      </c>
      <c r="R4199">
        <v>201.563533333333</v>
      </c>
      <c r="S4199">
        <v>2641667</v>
      </c>
      <c r="T4199">
        <v>851819.7</v>
      </c>
      <c r="U4199">
        <v>403.16022222222199</v>
      </c>
      <c r="V4199">
        <v>201.18379999999999</v>
      </c>
      <c r="W4199">
        <v>2641667</v>
      </c>
      <c r="X4199">
        <v>3.3113762046146702</v>
      </c>
      <c r="Y4199">
        <v>1.6131233916530201E-3</v>
      </c>
      <c r="Z4199">
        <v>7.8398897942461401E-4</v>
      </c>
      <c r="AA4199">
        <v>0</v>
      </c>
      <c r="AB4199">
        <f>(Raw_savings[[#This Row],[PreWBthm]]-Raw_savings[[#This Row],[MsrWBthm]])/Raw_savings[[#This Row],[NumUnit]]/10^5</f>
        <v>0</v>
      </c>
      <c r="AC4199">
        <f>Raw_savings[[#This Row],[APreWBkWh]]*Raw_savings[[#This Row],[BldgWts]]</f>
        <v>6.4306925893616897</v>
      </c>
      <c r="AD4199" t="s">
        <v>72</v>
      </c>
    </row>
    <row r="4200" spans="1:30" hidden="1" x14ac:dyDescent="0.25">
      <c r="A4200" t="s">
        <v>73</v>
      </c>
      <c r="B4200" t="s">
        <v>69</v>
      </c>
      <c r="C4200" t="s">
        <v>70</v>
      </c>
      <c r="D4200" s="1">
        <v>43622.936018518521</v>
      </c>
      <c r="E4200" t="s">
        <v>71</v>
      </c>
      <c r="F4200" t="s">
        <v>13</v>
      </c>
      <c r="G4200">
        <v>1996</v>
      </c>
      <c r="H4200" t="str">
        <f>VLOOKUP(Raw_savings[[#This Row],[BldgVint]],DEER2020wts!$I$6:$J$15,2,FALSE)</f>
        <v>Old</v>
      </c>
      <c r="I4200" t="s">
        <v>8</v>
      </c>
      <c r="J4200" t="s">
        <v>31</v>
      </c>
      <c r="K4200">
        <f>SUMIFS(raw_wts[wt_vint],raw_wts[bldgtype],Raw_savings[[#This Row],[BldgType]],raw_wts[bldgvint],Raw_savings[[#This Row],[BldgVint]],raw_wts[bldgloc],Raw_savings[[#This Row],[BldgLoc]])</f>
        <v>1.194</v>
      </c>
      <c r="L4200" t="s">
        <v>32</v>
      </c>
      <c r="M4200">
        <v>474.78647841666702</v>
      </c>
      <c r="N4200">
        <v>149998.6</v>
      </c>
      <c r="O4200" t="s">
        <v>7</v>
      </c>
      <c r="P4200">
        <v>820510.4</v>
      </c>
      <c r="Q4200">
        <v>376.60122222222202</v>
      </c>
      <c r="R4200">
        <v>178.89439999999999</v>
      </c>
      <c r="S4200">
        <v>2641667</v>
      </c>
      <c r="T4200">
        <v>818891.4</v>
      </c>
      <c r="U4200">
        <v>375.96866666666699</v>
      </c>
      <c r="V4200">
        <v>178.537466666667</v>
      </c>
      <c r="W4200">
        <v>2641667</v>
      </c>
      <c r="X4200">
        <v>3.40995389211397</v>
      </c>
      <c r="Y4200">
        <v>1.3322947984218199E-3</v>
      </c>
      <c r="Z4200">
        <v>7.5177653441952101E-4</v>
      </c>
      <c r="AA4200">
        <v>0</v>
      </c>
      <c r="AB4200">
        <f>(Raw_savings[[#This Row],[PreWBthm]]-Raw_savings[[#This Row],[MsrWBthm]])/Raw_savings[[#This Row],[NumUnit]]/10^5</f>
        <v>0</v>
      </c>
      <c r="AC4200">
        <f>Raw_savings[[#This Row],[APreWBkWh]]*Raw_savings[[#This Row],[BldgWts]]</f>
        <v>4.0714849471840804</v>
      </c>
      <c r="AD4200" t="s">
        <v>72</v>
      </c>
    </row>
    <row r="4201" spans="1:30" hidden="1" x14ac:dyDescent="0.25">
      <c r="A4201" t="s">
        <v>73</v>
      </c>
      <c r="B4201" t="s">
        <v>69</v>
      </c>
      <c r="C4201" t="s">
        <v>70</v>
      </c>
      <c r="D4201" s="1">
        <v>43622.936018518521</v>
      </c>
      <c r="E4201" t="s">
        <v>71</v>
      </c>
      <c r="F4201" t="s">
        <v>13</v>
      </c>
      <c r="G4201">
        <v>1996</v>
      </c>
      <c r="H4201" t="str">
        <f>VLOOKUP(Raw_savings[[#This Row],[BldgVint]],DEER2020wts!$I$6:$J$15,2,FALSE)</f>
        <v>Old</v>
      </c>
      <c r="I4201" t="s">
        <v>36</v>
      </c>
      <c r="J4201" t="s">
        <v>31</v>
      </c>
      <c r="K4201">
        <f>SUMIFS(raw_wts[wt_vint],raw_wts[bldgtype],Raw_savings[[#This Row],[BldgType]],raw_wts[bldgvint],Raw_savings[[#This Row],[BldgVint]],raw_wts[bldgloc],Raw_savings[[#This Row],[BldgLoc]])</f>
        <v>3.3540000000000001</v>
      </c>
      <c r="L4201" t="s">
        <v>32</v>
      </c>
      <c r="M4201">
        <v>456.95941666666698</v>
      </c>
      <c r="N4201">
        <v>149998.6</v>
      </c>
      <c r="O4201" t="s">
        <v>7</v>
      </c>
      <c r="P4201">
        <v>888912.6</v>
      </c>
      <c r="Q4201">
        <v>447.22488888888898</v>
      </c>
      <c r="R4201">
        <v>204.00286666666699</v>
      </c>
      <c r="S4201">
        <v>2641667</v>
      </c>
      <c r="T4201">
        <v>887248.4</v>
      </c>
      <c r="U4201">
        <v>446.44655555555602</v>
      </c>
      <c r="V4201">
        <v>203.633933333333</v>
      </c>
      <c r="W4201">
        <v>2641667</v>
      </c>
      <c r="X4201">
        <v>3.6418989067773602</v>
      </c>
      <c r="Y4201">
        <v>1.70328765519483E-3</v>
      </c>
      <c r="Z4201">
        <v>8.0736564315612405E-4</v>
      </c>
      <c r="AA4201">
        <v>0</v>
      </c>
      <c r="AB4201">
        <f>(Raw_savings[[#This Row],[PreWBthm]]-Raw_savings[[#This Row],[MsrWBthm]])/Raw_savings[[#This Row],[NumUnit]]/10^5</f>
        <v>0</v>
      </c>
      <c r="AC4201">
        <f>Raw_savings[[#This Row],[APreWBkWh]]*Raw_savings[[#This Row],[BldgWts]]</f>
        <v>12.214928933331267</v>
      </c>
      <c r="AD4201" t="s">
        <v>72</v>
      </c>
    </row>
    <row r="4202" spans="1:30" hidden="1" x14ac:dyDescent="0.25">
      <c r="A4202" t="s">
        <v>73</v>
      </c>
      <c r="B4202" t="s">
        <v>69</v>
      </c>
      <c r="C4202" t="s">
        <v>70</v>
      </c>
      <c r="D4202" s="1">
        <v>43622.936018518521</v>
      </c>
      <c r="E4202" t="s">
        <v>71</v>
      </c>
      <c r="F4202" t="s">
        <v>13</v>
      </c>
      <c r="G4202">
        <v>1996</v>
      </c>
      <c r="H4202" t="str">
        <f>VLOOKUP(Raw_savings[[#This Row],[BldgVint]],DEER2020wts!$I$6:$J$15,2,FALSE)</f>
        <v>Old</v>
      </c>
      <c r="I4202" t="s">
        <v>39</v>
      </c>
      <c r="J4202" t="s">
        <v>31</v>
      </c>
      <c r="K4202">
        <f>SUMIFS(raw_wts[wt_vint],raw_wts[bldgtype],Raw_savings[[#This Row],[BldgType]],raw_wts[bldgvint],Raw_savings[[#This Row],[BldgVint]],raw_wts[bldgloc],Raw_savings[[#This Row],[BldgLoc]])</f>
        <v>2.25</v>
      </c>
      <c r="L4202" t="s">
        <v>32</v>
      </c>
      <c r="M4202">
        <v>564.90913583333304</v>
      </c>
      <c r="N4202">
        <v>149998.6</v>
      </c>
      <c r="O4202" t="s">
        <v>7</v>
      </c>
      <c r="P4202">
        <v>935547</v>
      </c>
      <c r="Q4202">
        <v>564.91277777777805</v>
      </c>
      <c r="R4202">
        <v>277.93506666666701</v>
      </c>
      <c r="S4202">
        <v>2641667</v>
      </c>
      <c r="T4202">
        <v>933692.4</v>
      </c>
      <c r="U4202">
        <v>563.838666666667</v>
      </c>
      <c r="V4202">
        <v>277.3956</v>
      </c>
      <c r="W4202">
        <v>2641667</v>
      </c>
      <c r="X4202">
        <v>3.2830058541435001</v>
      </c>
      <c r="Y4202">
        <v>1.90138739662364E-3</v>
      </c>
      <c r="Z4202">
        <v>9.5496183801475497E-4</v>
      </c>
      <c r="AA4202">
        <v>0</v>
      </c>
      <c r="AB4202">
        <f>(Raw_savings[[#This Row],[PreWBthm]]-Raw_savings[[#This Row],[MsrWBthm]])/Raw_savings[[#This Row],[NumUnit]]/10^5</f>
        <v>0</v>
      </c>
      <c r="AC4202">
        <f>Raw_savings[[#This Row],[APreWBkWh]]*Raw_savings[[#This Row],[BldgWts]]</f>
        <v>7.3867631718228752</v>
      </c>
      <c r="AD4202" t="s">
        <v>72</v>
      </c>
    </row>
    <row r="4203" spans="1:30" hidden="1" x14ac:dyDescent="0.25">
      <c r="A4203" t="s">
        <v>73</v>
      </c>
      <c r="B4203" t="s">
        <v>69</v>
      </c>
      <c r="C4203" t="s">
        <v>70</v>
      </c>
      <c r="D4203" s="1">
        <v>43622.936018518521</v>
      </c>
      <c r="E4203" t="s">
        <v>71</v>
      </c>
      <c r="F4203" t="s">
        <v>13</v>
      </c>
      <c r="G4203">
        <v>1996</v>
      </c>
      <c r="H4203" t="str">
        <f>VLOOKUP(Raw_savings[[#This Row],[BldgVint]],DEER2020wts!$I$6:$J$15,2,FALSE)</f>
        <v>Old</v>
      </c>
      <c r="I4203" t="s">
        <v>41</v>
      </c>
      <c r="J4203" t="s">
        <v>31</v>
      </c>
      <c r="K4203">
        <f>SUMIFS(raw_wts[wt_vint],raw_wts[bldgtype],Raw_savings[[#This Row],[BldgType]],raw_wts[bldgvint],Raw_savings[[#This Row],[BldgVint]],raw_wts[bldgloc],Raw_savings[[#This Row],[BldgLoc]])</f>
        <v>5.56</v>
      </c>
      <c r="L4203" t="s">
        <v>32</v>
      </c>
      <c r="M4203">
        <v>518.67141166666704</v>
      </c>
      <c r="N4203">
        <v>149998.6</v>
      </c>
      <c r="O4203" t="s">
        <v>7</v>
      </c>
      <c r="P4203">
        <v>957020.8</v>
      </c>
      <c r="Q4203">
        <v>577.60422222222201</v>
      </c>
      <c r="R4203">
        <v>278.17726666666698</v>
      </c>
      <c r="S4203">
        <v>2641667</v>
      </c>
      <c r="T4203">
        <v>955174.3</v>
      </c>
      <c r="U4203">
        <v>576.48622222222195</v>
      </c>
      <c r="V4203">
        <v>277.64813333333302</v>
      </c>
      <c r="W4203">
        <v>2641667</v>
      </c>
      <c r="X4203">
        <v>3.56005740525889</v>
      </c>
      <c r="Y4203">
        <v>2.1555072727209401E-3</v>
      </c>
      <c r="Z4203">
        <v>1.02017061559851E-3</v>
      </c>
      <c r="AA4203">
        <v>0</v>
      </c>
      <c r="AB4203">
        <f>(Raw_savings[[#This Row],[PreWBthm]]-Raw_savings[[#This Row],[MsrWBthm]])/Raw_savings[[#This Row],[NumUnit]]/10^5</f>
        <v>0</v>
      </c>
      <c r="AC4203">
        <f>Raw_savings[[#This Row],[APreWBkWh]]*Raw_savings[[#This Row],[BldgWts]]</f>
        <v>19.793919173239427</v>
      </c>
      <c r="AD4203" t="s">
        <v>72</v>
      </c>
    </row>
    <row r="4204" spans="1:30" hidden="1" x14ac:dyDescent="0.25">
      <c r="A4204" t="s">
        <v>73</v>
      </c>
      <c r="B4204" t="s">
        <v>69</v>
      </c>
      <c r="C4204" t="s">
        <v>70</v>
      </c>
      <c r="D4204" s="1">
        <v>43622.936018518521</v>
      </c>
      <c r="E4204" t="s">
        <v>71</v>
      </c>
      <c r="F4204" t="s">
        <v>13</v>
      </c>
      <c r="G4204">
        <v>1996</v>
      </c>
      <c r="H4204" t="str">
        <f>VLOOKUP(Raw_savings[[#This Row],[BldgVint]],DEER2020wts!$I$6:$J$15,2,FALSE)</f>
        <v>Old</v>
      </c>
      <c r="I4204" t="s">
        <v>44</v>
      </c>
      <c r="J4204" t="s">
        <v>31</v>
      </c>
      <c r="K4204">
        <f>SUMIFS(raw_wts[wt_vint],raw_wts[bldgtype],Raw_savings[[#This Row],[BldgType]],raw_wts[bldgvint],Raw_savings[[#This Row],[BldgVint]],raw_wts[bldgloc],Raw_savings[[#This Row],[BldgLoc]])</f>
        <v>0.59199999999999997</v>
      </c>
      <c r="L4204" t="s">
        <v>32</v>
      </c>
      <c r="M4204">
        <v>490.33805416666701</v>
      </c>
      <c r="N4204">
        <v>149998.6</v>
      </c>
      <c r="O4204" t="s">
        <v>7</v>
      </c>
      <c r="P4204">
        <v>1009226</v>
      </c>
      <c r="Q4204">
        <v>138.82644444444401</v>
      </c>
      <c r="R4204">
        <v>133.19880000000001</v>
      </c>
      <c r="S4204">
        <v>2641667</v>
      </c>
      <c r="T4204">
        <v>1007494</v>
      </c>
      <c r="U4204">
        <v>138.61088888888901</v>
      </c>
      <c r="V4204">
        <v>132.966733333333</v>
      </c>
      <c r="W4204">
        <v>2641667</v>
      </c>
      <c r="X4204">
        <v>3.5322569506532502</v>
      </c>
      <c r="Y4204">
        <v>4.3960601002487198E-4</v>
      </c>
      <c r="Z4204">
        <v>4.7327892398860898E-4</v>
      </c>
      <c r="AA4204">
        <v>0</v>
      </c>
      <c r="AB4204">
        <f>(Raw_savings[[#This Row],[PreWBthm]]-Raw_savings[[#This Row],[MsrWBthm]])/Raw_savings[[#This Row],[NumUnit]]/10^5</f>
        <v>0</v>
      </c>
      <c r="AC4204">
        <f>Raw_savings[[#This Row],[APreWBkWh]]*Raw_savings[[#This Row],[BldgWts]]</f>
        <v>2.091096114786724</v>
      </c>
      <c r="AD4204" t="s">
        <v>72</v>
      </c>
    </row>
    <row r="4205" spans="1:30" hidden="1" x14ac:dyDescent="0.25">
      <c r="A4205" t="s">
        <v>73</v>
      </c>
      <c r="B4205" t="s">
        <v>69</v>
      </c>
      <c r="C4205" t="s">
        <v>70</v>
      </c>
      <c r="D4205" s="1">
        <v>43622.936018518521</v>
      </c>
      <c r="E4205" t="s">
        <v>71</v>
      </c>
      <c r="F4205" t="s">
        <v>13</v>
      </c>
      <c r="G4205">
        <v>1996</v>
      </c>
      <c r="H4205" t="str">
        <f>VLOOKUP(Raw_savings[[#This Row],[BldgVint]],DEER2020wts!$I$6:$J$15,2,FALSE)</f>
        <v>Old</v>
      </c>
      <c r="I4205" t="s">
        <v>46</v>
      </c>
      <c r="J4205" t="s">
        <v>31</v>
      </c>
      <c r="K4205">
        <f>SUMIFS(raw_wts[wt_vint],raw_wts[bldgtype],Raw_savings[[#This Row],[BldgType]],raw_wts[bldgvint],Raw_savings[[#This Row],[BldgVint]],raw_wts[bldgloc],Raw_savings[[#This Row],[BldgLoc]])</f>
        <v>1.833</v>
      </c>
      <c r="L4205" t="s">
        <v>32</v>
      </c>
      <c r="M4205">
        <v>450.173153333333</v>
      </c>
      <c r="N4205">
        <v>149998.6</v>
      </c>
      <c r="O4205" t="s">
        <v>7</v>
      </c>
      <c r="P4205">
        <v>941674.3</v>
      </c>
      <c r="Q4205">
        <v>114.53877777777799</v>
      </c>
      <c r="R4205">
        <v>107.120866666667</v>
      </c>
      <c r="S4205">
        <v>2641667</v>
      </c>
      <c r="T4205">
        <v>940140.6</v>
      </c>
      <c r="U4205">
        <v>114.331666666667</v>
      </c>
      <c r="V4205">
        <v>106.909133333333</v>
      </c>
      <c r="W4205">
        <v>2641667</v>
      </c>
      <c r="X4205">
        <v>3.40691129322951</v>
      </c>
      <c r="Y4205">
        <v>4.6006988550410701E-4</v>
      </c>
      <c r="Z4205">
        <v>4.7033753960126301E-4</v>
      </c>
      <c r="AA4205">
        <v>0</v>
      </c>
      <c r="AB4205">
        <f>(Raw_savings[[#This Row],[PreWBthm]]-Raw_savings[[#This Row],[MsrWBthm]])/Raw_savings[[#This Row],[NumUnit]]/10^5</f>
        <v>0</v>
      </c>
      <c r="AC4205">
        <f>Raw_savings[[#This Row],[APreWBkWh]]*Raw_savings[[#This Row],[BldgWts]]</f>
        <v>6.2448684004896915</v>
      </c>
      <c r="AD4205" t="s">
        <v>72</v>
      </c>
    </row>
    <row r="4206" spans="1:30" hidden="1" x14ac:dyDescent="0.25">
      <c r="A4206" t="s">
        <v>73</v>
      </c>
      <c r="B4206" t="s">
        <v>69</v>
      </c>
      <c r="C4206" t="s">
        <v>70</v>
      </c>
      <c r="D4206" s="1">
        <v>43622.936018518521</v>
      </c>
      <c r="E4206" t="s">
        <v>71</v>
      </c>
      <c r="F4206" t="s">
        <v>13</v>
      </c>
      <c r="G4206">
        <v>1996</v>
      </c>
      <c r="H4206" t="str">
        <f>VLOOKUP(Raw_savings[[#This Row],[BldgVint]],DEER2020wts!$I$6:$J$15,2,FALSE)</f>
        <v>Old</v>
      </c>
      <c r="I4206" t="s">
        <v>9</v>
      </c>
      <c r="J4206" t="s">
        <v>31</v>
      </c>
      <c r="K4206">
        <f>SUMIFS(raw_wts[wt_vint],raw_wts[bldgtype],Raw_savings[[#This Row],[BldgType]],raw_wts[bldgvint],Raw_savings[[#This Row],[BldgVint]],raw_wts[bldgloc],Raw_savings[[#This Row],[BldgLoc]])</f>
        <v>2.7460000000000004</v>
      </c>
      <c r="L4206" t="s">
        <v>32</v>
      </c>
      <c r="M4206">
        <v>498.12232499999999</v>
      </c>
      <c r="N4206">
        <v>149998.6</v>
      </c>
      <c r="O4206" t="s">
        <v>7</v>
      </c>
      <c r="P4206">
        <v>1020159</v>
      </c>
      <c r="Q4206">
        <v>128.58222222222199</v>
      </c>
      <c r="R4206">
        <v>115.03513333333299</v>
      </c>
      <c r="S4206">
        <v>2641667</v>
      </c>
      <c r="T4206">
        <v>1018330</v>
      </c>
      <c r="U4206">
        <v>128.37522222222199</v>
      </c>
      <c r="V4206">
        <v>114.829466666667</v>
      </c>
      <c r="W4206">
        <v>2641667</v>
      </c>
      <c r="X4206">
        <v>3.67178885226636</v>
      </c>
      <c r="Y4206">
        <v>4.1556057540684098E-4</v>
      </c>
      <c r="Z4206">
        <v>4.12883856724697E-4</v>
      </c>
      <c r="AA4206">
        <v>0</v>
      </c>
      <c r="AB4206">
        <f>(Raw_savings[[#This Row],[PreWBthm]]-Raw_savings[[#This Row],[MsrWBthm]])/Raw_savings[[#This Row],[NumUnit]]/10^5</f>
        <v>0</v>
      </c>
      <c r="AC4206">
        <f>Raw_savings[[#This Row],[APreWBkWh]]*Raw_savings[[#This Row],[BldgWts]]</f>
        <v>10.082732188323426</v>
      </c>
      <c r="AD4206" t="s">
        <v>72</v>
      </c>
    </row>
    <row r="4207" spans="1:30" hidden="1" x14ac:dyDescent="0.25">
      <c r="A4207" t="s">
        <v>73</v>
      </c>
      <c r="B4207" t="s">
        <v>69</v>
      </c>
      <c r="C4207" t="s">
        <v>70</v>
      </c>
      <c r="D4207" s="1">
        <v>43622.936018518521</v>
      </c>
      <c r="E4207" t="s">
        <v>71</v>
      </c>
      <c r="F4207" t="s">
        <v>13</v>
      </c>
      <c r="G4207">
        <v>1996</v>
      </c>
      <c r="H4207" t="str">
        <f>VLOOKUP(Raw_savings[[#This Row],[BldgVint]],DEER2020wts!$I$6:$J$15,2,FALSE)</f>
        <v>Old</v>
      </c>
      <c r="I4207" t="s">
        <v>37</v>
      </c>
      <c r="J4207" t="s">
        <v>31</v>
      </c>
      <c r="K4207">
        <f>SUMIFS(raw_wts[wt_vint],raw_wts[bldgtype],Raw_savings[[#This Row],[BldgType]],raw_wts[bldgvint],Raw_savings[[#This Row],[BldgVint]],raw_wts[bldgloc],Raw_savings[[#This Row],[BldgLoc]])</f>
        <v>1.093</v>
      </c>
      <c r="L4207" t="s">
        <v>32</v>
      </c>
      <c r="M4207">
        <v>529.01916833333303</v>
      </c>
      <c r="N4207">
        <v>149998.6</v>
      </c>
      <c r="O4207" t="s">
        <v>7</v>
      </c>
      <c r="P4207">
        <v>1023380</v>
      </c>
      <c r="Q4207">
        <v>501.28733333333298</v>
      </c>
      <c r="R4207">
        <v>253.13433333333299</v>
      </c>
      <c r="S4207">
        <v>2641667</v>
      </c>
      <c r="T4207">
        <v>1021574</v>
      </c>
      <c r="U4207">
        <v>500.45655555555601</v>
      </c>
      <c r="V4207">
        <v>252.68526666666699</v>
      </c>
      <c r="W4207">
        <v>2641667</v>
      </c>
      <c r="X4207">
        <v>3.4138649563299901</v>
      </c>
      <c r="Y4207">
        <v>1.5704114850793099E-3</v>
      </c>
      <c r="Z4207">
        <v>8.4886653177696902E-4</v>
      </c>
      <c r="AA4207">
        <v>0</v>
      </c>
      <c r="AB4207">
        <f>(Raw_savings[[#This Row],[PreWBthm]]-Raw_savings[[#This Row],[MsrWBthm]])/Raw_savings[[#This Row],[NumUnit]]/10^5</f>
        <v>0</v>
      </c>
      <c r="AC4207">
        <f>Raw_savings[[#This Row],[APreWBkWh]]*Raw_savings[[#This Row],[BldgWts]]</f>
        <v>3.7313543972686789</v>
      </c>
      <c r="AD4207" t="s">
        <v>72</v>
      </c>
    </row>
    <row r="4208" spans="1:30" hidden="1" x14ac:dyDescent="0.25">
      <c r="A4208" t="s">
        <v>73</v>
      </c>
      <c r="B4208" t="s">
        <v>69</v>
      </c>
      <c r="C4208" t="s">
        <v>70</v>
      </c>
      <c r="D4208" s="1">
        <v>43622.936018518521</v>
      </c>
      <c r="E4208" t="s">
        <v>71</v>
      </c>
      <c r="F4208" t="s">
        <v>13</v>
      </c>
      <c r="G4208">
        <v>1996</v>
      </c>
      <c r="H4208" t="str">
        <f>VLOOKUP(Raw_savings[[#This Row],[BldgVint]],DEER2020wts!$I$6:$J$15,2,FALSE)</f>
        <v>Old</v>
      </c>
      <c r="I4208" t="s">
        <v>34</v>
      </c>
      <c r="J4208" t="s">
        <v>31</v>
      </c>
      <c r="K4208">
        <f>SUMIFS(raw_wts[wt_vint],raw_wts[bldgtype],Raw_savings[[#This Row],[BldgType]],raw_wts[bldgvint],Raw_savings[[#This Row],[BldgVint]],raw_wts[bldgloc],Raw_savings[[#This Row],[BldgLoc]])</f>
        <v>0.439</v>
      </c>
      <c r="L4208" t="s">
        <v>32</v>
      </c>
      <c r="M4208">
        <v>712.77030833333401</v>
      </c>
      <c r="N4208">
        <v>149998.6</v>
      </c>
      <c r="O4208" t="s">
        <v>7</v>
      </c>
      <c r="P4208">
        <v>1248422</v>
      </c>
      <c r="Q4208">
        <v>606.86755555555601</v>
      </c>
      <c r="R4208">
        <v>321.96159999999998</v>
      </c>
      <c r="S4208">
        <v>2641667</v>
      </c>
      <c r="T4208">
        <v>1245517</v>
      </c>
      <c r="U4208">
        <v>605.80988888888896</v>
      </c>
      <c r="V4208">
        <v>321.36466666666701</v>
      </c>
      <c r="W4208">
        <v>2641667</v>
      </c>
      <c r="X4208">
        <v>4.07564676311046</v>
      </c>
      <c r="Y4208">
        <v>1.4838814893115299E-3</v>
      </c>
      <c r="Z4208">
        <v>8.3748344502336698E-4</v>
      </c>
      <c r="AA4208">
        <v>0</v>
      </c>
      <c r="AB4208">
        <f>(Raw_savings[[#This Row],[PreWBthm]]-Raw_savings[[#This Row],[MsrWBthm]])/Raw_savings[[#This Row],[NumUnit]]/10^5</f>
        <v>0</v>
      </c>
      <c r="AC4208">
        <f>Raw_savings[[#This Row],[APreWBkWh]]*Raw_savings[[#This Row],[BldgWts]]</f>
        <v>1.789208929005492</v>
      </c>
      <c r="AD4208" t="s">
        <v>72</v>
      </c>
    </row>
    <row r="4209" spans="1:30" hidden="1" x14ac:dyDescent="0.25">
      <c r="A4209" t="s">
        <v>73</v>
      </c>
      <c r="B4209" t="s">
        <v>69</v>
      </c>
      <c r="C4209" t="s">
        <v>70</v>
      </c>
      <c r="D4209" s="1">
        <v>43622.936018518521</v>
      </c>
      <c r="E4209" t="s">
        <v>71</v>
      </c>
      <c r="F4209" t="s">
        <v>13</v>
      </c>
      <c r="G4209">
        <v>1996</v>
      </c>
      <c r="H4209" t="str">
        <f>VLOOKUP(Raw_savings[[#This Row],[BldgVint]],DEER2020wts!$I$6:$J$15,2,FALSE)</f>
        <v>Old</v>
      </c>
      <c r="I4209" t="s">
        <v>42</v>
      </c>
      <c r="J4209" t="s">
        <v>31</v>
      </c>
      <c r="K4209">
        <f>SUMIFS(raw_wts[wt_vint],raw_wts[bldgtype],Raw_savings[[#This Row],[BldgType]],raw_wts[bldgvint],Raw_savings[[#This Row],[BldgVint]],raw_wts[bldgloc],Raw_savings[[#This Row],[BldgLoc]])</f>
        <v>0.63200000000000012</v>
      </c>
      <c r="L4209" t="s">
        <v>32</v>
      </c>
      <c r="M4209">
        <v>488.63526666666701</v>
      </c>
      <c r="N4209">
        <v>149998.6</v>
      </c>
      <c r="O4209" t="s">
        <v>7</v>
      </c>
      <c r="P4209">
        <v>1065007</v>
      </c>
      <c r="Q4209">
        <v>80.155666666666704</v>
      </c>
      <c r="R4209">
        <v>67.013533333333299</v>
      </c>
      <c r="S4209">
        <v>2641667</v>
      </c>
      <c r="T4209">
        <v>1063657</v>
      </c>
      <c r="U4209">
        <v>80.058000000000007</v>
      </c>
      <c r="V4209">
        <v>66.913933333333304</v>
      </c>
      <c r="W4209">
        <v>2641667</v>
      </c>
      <c r="X4209">
        <v>2.7627969000463701</v>
      </c>
      <c r="Y4209">
        <v>1.9987641770703401E-4</v>
      </c>
      <c r="Z4209">
        <v>2.0383301573674499E-4</v>
      </c>
      <c r="AA4209">
        <v>0</v>
      </c>
      <c r="AB4209">
        <f>(Raw_savings[[#This Row],[PreWBthm]]-Raw_savings[[#This Row],[MsrWBthm]])/Raw_savings[[#This Row],[NumUnit]]/10^5</f>
        <v>0</v>
      </c>
      <c r="AC4209">
        <f>Raw_savings[[#This Row],[APreWBkWh]]*Raw_savings[[#This Row],[BldgWts]]</f>
        <v>1.7460876408293062</v>
      </c>
      <c r="AD4209" t="s">
        <v>72</v>
      </c>
    </row>
    <row r="4210" spans="1:30" hidden="1" x14ac:dyDescent="0.25">
      <c r="A4210" t="s">
        <v>73</v>
      </c>
      <c r="B4210" t="s">
        <v>69</v>
      </c>
      <c r="C4210" t="s">
        <v>70</v>
      </c>
      <c r="D4210" s="1">
        <v>43622.936018518521</v>
      </c>
      <c r="E4210" t="s">
        <v>71</v>
      </c>
      <c r="F4210" t="s">
        <v>13</v>
      </c>
      <c r="G4210">
        <v>2003</v>
      </c>
      <c r="H4210" t="str">
        <f>VLOOKUP(Raw_savings[[#This Row],[BldgVint]],DEER2020wts!$I$6:$J$15,2,FALSE)</f>
        <v>Ex</v>
      </c>
      <c r="I4210" t="s">
        <v>5</v>
      </c>
      <c r="J4210" t="s">
        <v>31</v>
      </c>
      <c r="K4210">
        <f>SUMIFS(raw_wts[wt_vint],raw_wts[bldgtype],Raw_savings[[#This Row],[BldgType]],raw_wts[bldgvint],Raw_savings[[#This Row],[BldgVint]],raw_wts[bldgloc],Raw_savings[[#This Row],[BldgLoc]])</f>
        <v>4.7E-2</v>
      </c>
      <c r="L4210" t="s">
        <v>32</v>
      </c>
      <c r="M4210">
        <v>380.01218616666699</v>
      </c>
      <c r="N4210">
        <v>149998.6</v>
      </c>
      <c r="O4210" t="s">
        <v>7</v>
      </c>
      <c r="P4210">
        <v>831625</v>
      </c>
      <c r="Q4210">
        <v>236.36188888888901</v>
      </c>
      <c r="R4210">
        <v>108.411933333333</v>
      </c>
      <c r="S4210">
        <v>2641667</v>
      </c>
      <c r="T4210">
        <v>830738.9</v>
      </c>
      <c r="U4210">
        <v>235.85333333333301</v>
      </c>
      <c r="V4210">
        <v>108.14400000000001</v>
      </c>
      <c r="W4210">
        <v>2641667</v>
      </c>
      <c r="X4210">
        <v>2.33176732814391</v>
      </c>
      <c r="Y4210">
        <v>1.33826117705736E-3</v>
      </c>
      <c r="Z4210">
        <v>7.0506510866426503E-4</v>
      </c>
      <c r="AA4210">
        <v>0</v>
      </c>
      <c r="AB4210">
        <f>(Raw_savings[[#This Row],[PreWBthm]]-Raw_savings[[#This Row],[MsrWBthm]])/Raw_savings[[#This Row],[NumUnit]]/10^5</f>
        <v>0</v>
      </c>
      <c r="AC4210">
        <f>Raw_savings[[#This Row],[APreWBkWh]]*Raw_savings[[#This Row],[BldgWts]]</f>
        <v>0.10959306442276377</v>
      </c>
      <c r="AD4210" t="s">
        <v>72</v>
      </c>
    </row>
    <row r="4211" spans="1:30" hidden="1" x14ac:dyDescent="0.25">
      <c r="A4211" t="s">
        <v>73</v>
      </c>
      <c r="B4211" t="s">
        <v>69</v>
      </c>
      <c r="C4211" t="s">
        <v>70</v>
      </c>
      <c r="D4211" s="1">
        <v>43622.936018518521</v>
      </c>
      <c r="E4211" t="s">
        <v>71</v>
      </c>
      <c r="F4211" t="s">
        <v>13</v>
      </c>
      <c r="G4211">
        <v>2003</v>
      </c>
      <c r="H4211" t="str">
        <f>VLOOKUP(Raw_savings[[#This Row],[BldgVint]],DEER2020wts!$I$6:$J$15,2,FALSE)</f>
        <v>Ex</v>
      </c>
      <c r="I4211" t="s">
        <v>35</v>
      </c>
      <c r="J4211" t="s">
        <v>31</v>
      </c>
      <c r="K4211">
        <f>SUMIFS(raw_wts[wt_vint],raw_wts[bldgtype],Raw_savings[[#This Row],[BldgType]],raw_wts[bldgvint],Raw_savings[[#This Row],[BldgVint]],raw_wts[bldgloc],Raw_savings[[#This Row],[BldgLoc]])</f>
        <v>0.33300000000000002</v>
      </c>
      <c r="L4211" t="s">
        <v>32</v>
      </c>
      <c r="M4211">
        <v>401.803114166667</v>
      </c>
      <c r="N4211">
        <v>149998.6</v>
      </c>
      <c r="O4211" t="s">
        <v>7</v>
      </c>
      <c r="P4211">
        <v>855516.8</v>
      </c>
      <c r="Q4211">
        <v>80.766666666666694</v>
      </c>
      <c r="R4211">
        <v>66.889866666666705</v>
      </c>
      <c r="S4211">
        <v>2641667</v>
      </c>
      <c r="T4211">
        <v>854319.6</v>
      </c>
      <c r="U4211">
        <v>80.671222222222198</v>
      </c>
      <c r="V4211">
        <v>66.794200000000004</v>
      </c>
      <c r="W4211">
        <v>2641667</v>
      </c>
      <c r="X4211">
        <v>2.9795687434703999</v>
      </c>
      <c r="Y4211">
        <v>2.37540330274452E-4</v>
      </c>
      <c r="Z4211">
        <v>2.3809339274303599E-4</v>
      </c>
      <c r="AA4211">
        <v>0</v>
      </c>
      <c r="AB4211">
        <f>(Raw_savings[[#This Row],[PreWBthm]]-Raw_savings[[#This Row],[MsrWBthm]])/Raw_savings[[#This Row],[NumUnit]]/10^5</f>
        <v>0</v>
      </c>
      <c r="AC4211">
        <f>Raw_savings[[#This Row],[APreWBkWh]]*Raw_savings[[#This Row],[BldgWts]]</f>
        <v>0.99219639157564321</v>
      </c>
      <c r="AD4211" t="s">
        <v>72</v>
      </c>
    </row>
    <row r="4212" spans="1:30" hidden="1" x14ac:dyDescent="0.25">
      <c r="A4212" t="s">
        <v>73</v>
      </c>
      <c r="B4212" t="s">
        <v>69</v>
      </c>
      <c r="C4212" t="s">
        <v>70</v>
      </c>
      <c r="D4212" s="1">
        <v>43622.936018518521</v>
      </c>
      <c r="E4212" t="s">
        <v>71</v>
      </c>
      <c r="F4212" t="s">
        <v>13</v>
      </c>
      <c r="G4212">
        <v>2003</v>
      </c>
      <c r="H4212" t="str">
        <f>VLOOKUP(Raw_savings[[#This Row],[BldgVint]],DEER2020wts!$I$6:$J$15,2,FALSE)</f>
        <v>Ex</v>
      </c>
      <c r="I4212" t="s">
        <v>38</v>
      </c>
      <c r="J4212" t="s">
        <v>31</v>
      </c>
      <c r="K4212">
        <f>SUMIFS(raw_wts[wt_vint],raw_wts[bldgtype],Raw_savings[[#This Row],[BldgType]],raw_wts[bldgvint],Raw_savings[[#This Row],[BldgVint]],raw_wts[bldgloc],Raw_savings[[#This Row],[BldgLoc]])</f>
        <v>0.95799999999999996</v>
      </c>
      <c r="L4212" t="s">
        <v>32</v>
      </c>
      <c r="M4212">
        <v>453.41506166666699</v>
      </c>
      <c r="N4212">
        <v>149998.6</v>
      </c>
      <c r="O4212" t="s">
        <v>7</v>
      </c>
      <c r="P4212">
        <v>802194.1</v>
      </c>
      <c r="Q4212">
        <v>55.777555555555601</v>
      </c>
      <c r="R4212">
        <v>40.7967333333333</v>
      </c>
      <c r="S4212">
        <v>2641667</v>
      </c>
      <c r="T4212">
        <v>800888.4</v>
      </c>
      <c r="U4212">
        <v>55.737111111111098</v>
      </c>
      <c r="V4212">
        <v>40.759399999999999</v>
      </c>
      <c r="W4212">
        <v>2641667</v>
      </c>
      <c r="X4212">
        <v>2.8797014267687802</v>
      </c>
      <c r="Y4212" s="2">
        <v>8.9199605094222894E-5</v>
      </c>
      <c r="Z4212" s="2">
        <v>8.2338097010053104E-5</v>
      </c>
      <c r="AA4212">
        <v>0</v>
      </c>
      <c r="AB4212">
        <f>(Raw_savings[[#This Row],[PreWBthm]]-Raw_savings[[#This Row],[MsrWBthm]])/Raw_savings[[#This Row],[NumUnit]]/10^5</f>
        <v>0</v>
      </c>
      <c r="AC4212">
        <f>Raw_savings[[#This Row],[APreWBkWh]]*Raw_savings[[#This Row],[BldgWts]]</f>
        <v>2.7587539668444911</v>
      </c>
      <c r="AD4212" t="s">
        <v>72</v>
      </c>
    </row>
    <row r="4213" spans="1:30" hidden="1" x14ac:dyDescent="0.25">
      <c r="A4213" t="s">
        <v>73</v>
      </c>
      <c r="B4213" t="s">
        <v>69</v>
      </c>
      <c r="C4213" t="s">
        <v>70</v>
      </c>
      <c r="D4213" s="1">
        <v>43622.936018518521</v>
      </c>
      <c r="E4213" t="s">
        <v>71</v>
      </c>
      <c r="F4213" t="s">
        <v>13</v>
      </c>
      <c r="G4213">
        <v>2003</v>
      </c>
      <c r="H4213" t="str">
        <f>VLOOKUP(Raw_savings[[#This Row],[BldgVint]],DEER2020wts!$I$6:$J$15,2,FALSE)</f>
        <v>Ex</v>
      </c>
      <c r="I4213" t="s">
        <v>40</v>
      </c>
      <c r="J4213" t="s">
        <v>31</v>
      </c>
      <c r="K4213">
        <f>SUMIFS(raw_wts[wt_vint],raw_wts[bldgtype],Raw_savings[[#This Row],[BldgType]],raw_wts[bldgvint],Raw_savings[[#This Row],[BldgVint]],raw_wts[bldgloc],Raw_savings[[#This Row],[BldgLoc]])</f>
        <v>0.72</v>
      </c>
      <c r="L4213" t="s">
        <v>32</v>
      </c>
      <c r="M4213">
        <v>431.2524975</v>
      </c>
      <c r="N4213">
        <v>149998.6</v>
      </c>
      <c r="O4213" t="s">
        <v>7</v>
      </c>
      <c r="P4213">
        <v>858897.4</v>
      </c>
      <c r="Q4213">
        <v>426.51155555555601</v>
      </c>
      <c r="R4213">
        <v>211.1952</v>
      </c>
      <c r="S4213">
        <v>2641667</v>
      </c>
      <c r="T4213">
        <v>857455.9</v>
      </c>
      <c r="U4213">
        <v>425.71611111111099</v>
      </c>
      <c r="V4213">
        <v>210.80959999999999</v>
      </c>
      <c r="W4213">
        <v>2641667</v>
      </c>
      <c r="X4213">
        <v>3.34258933770001</v>
      </c>
      <c r="Y4213">
        <v>1.8444981746325001E-3</v>
      </c>
      <c r="Z4213">
        <v>8.9413974930090503E-4</v>
      </c>
      <c r="AA4213">
        <v>0</v>
      </c>
      <c r="AB4213">
        <f>(Raw_savings[[#This Row],[PreWBthm]]-Raw_savings[[#This Row],[MsrWBthm]])/Raw_savings[[#This Row],[NumUnit]]/10^5</f>
        <v>0</v>
      </c>
      <c r="AC4213">
        <f>Raw_savings[[#This Row],[APreWBkWh]]*Raw_savings[[#This Row],[BldgWts]]</f>
        <v>2.4066643231440072</v>
      </c>
      <c r="AD4213" t="s">
        <v>72</v>
      </c>
    </row>
    <row r="4214" spans="1:30" hidden="1" x14ac:dyDescent="0.25">
      <c r="A4214" t="s">
        <v>73</v>
      </c>
      <c r="B4214" t="s">
        <v>69</v>
      </c>
      <c r="C4214" t="s">
        <v>70</v>
      </c>
      <c r="D4214" s="1">
        <v>43622.936018518521</v>
      </c>
      <c r="E4214" t="s">
        <v>71</v>
      </c>
      <c r="F4214" t="s">
        <v>13</v>
      </c>
      <c r="G4214">
        <v>2003</v>
      </c>
      <c r="H4214" t="str">
        <f>VLOOKUP(Raw_savings[[#This Row],[BldgVint]],DEER2020wts!$I$6:$J$15,2,FALSE)</f>
        <v>Ex</v>
      </c>
      <c r="I4214" t="s">
        <v>43</v>
      </c>
      <c r="J4214" t="s">
        <v>31</v>
      </c>
      <c r="K4214">
        <f>SUMIFS(raw_wts[wt_vint],raw_wts[bldgtype],Raw_savings[[#This Row],[BldgType]],raw_wts[bldgvint],Raw_savings[[#This Row],[BldgVint]],raw_wts[bldgloc],Raw_savings[[#This Row],[BldgLoc]])</f>
        <v>0.10800000000000001</v>
      </c>
      <c r="L4214" t="s">
        <v>32</v>
      </c>
      <c r="M4214">
        <v>440.63844749999998</v>
      </c>
      <c r="N4214">
        <v>149998.6</v>
      </c>
      <c r="O4214" t="s">
        <v>7</v>
      </c>
      <c r="P4214">
        <v>804361.7</v>
      </c>
      <c r="Q4214">
        <v>307.67622222222201</v>
      </c>
      <c r="R4214">
        <v>140.51386666666701</v>
      </c>
      <c r="S4214">
        <v>2641667</v>
      </c>
      <c r="T4214">
        <v>803033</v>
      </c>
      <c r="U4214">
        <v>307.12144444444402</v>
      </c>
      <c r="V4214">
        <v>140.17533333333299</v>
      </c>
      <c r="W4214">
        <v>2641667</v>
      </c>
      <c r="X4214">
        <v>3.01539733434167</v>
      </c>
      <c r="Y4214">
        <v>1.2590317093874499E-3</v>
      </c>
      <c r="Z4214">
        <v>7.6827915324687295E-4</v>
      </c>
      <c r="AA4214">
        <v>0</v>
      </c>
      <c r="AB4214">
        <f>(Raw_savings[[#This Row],[PreWBthm]]-Raw_savings[[#This Row],[MsrWBthm]])/Raw_savings[[#This Row],[NumUnit]]/10^5</f>
        <v>0</v>
      </c>
      <c r="AC4214">
        <f>Raw_savings[[#This Row],[APreWBkWh]]*Raw_savings[[#This Row],[BldgWts]]</f>
        <v>0.32566291210890042</v>
      </c>
      <c r="AD4214" t="s">
        <v>72</v>
      </c>
    </row>
    <row r="4215" spans="1:30" hidden="1" x14ac:dyDescent="0.25">
      <c r="A4215" t="s">
        <v>73</v>
      </c>
      <c r="B4215" t="s">
        <v>69</v>
      </c>
      <c r="C4215" t="s">
        <v>70</v>
      </c>
      <c r="D4215" s="1">
        <v>43622.936018518521</v>
      </c>
      <c r="E4215" t="s">
        <v>71</v>
      </c>
      <c r="F4215" t="s">
        <v>13</v>
      </c>
      <c r="G4215">
        <v>2003</v>
      </c>
      <c r="H4215" t="str">
        <f>VLOOKUP(Raw_savings[[#This Row],[BldgVint]],DEER2020wts!$I$6:$J$15,2,FALSE)</f>
        <v>Ex</v>
      </c>
      <c r="I4215" t="s">
        <v>45</v>
      </c>
      <c r="J4215" t="s">
        <v>31</v>
      </c>
      <c r="K4215">
        <f>SUMIFS(raw_wts[wt_vint],raw_wts[bldgtype],Raw_savings[[#This Row],[BldgType]],raw_wts[bldgvint],Raw_savings[[#This Row],[BldgVint]],raw_wts[bldgloc],Raw_savings[[#This Row],[BldgLoc]])</f>
        <v>1.5140000000000002</v>
      </c>
      <c r="L4215" t="s">
        <v>32</v>
      </c>
      <c r="M4215">
        <v>475.42840091666699</v>
      </c>
      <c r="N4215">
        <v>149998.6</v>
      </c>
      <c r="O4215" t="s">
        <v>7</v>
      </c>
      <c r="P4215">
        <v>837582.6</v>
      </c>
      <c r="Q4215">
        <v>394.80900000000003</v>
      </c>
      <c r="R4215">
        <v>197.37973333333301</v>
      </c>
      <c r="S4215">
        <v>2641667</v>
      </c>
      <c r="T4215">
        <v>835971.1</v>
      </c>
      <c r="U4215">
        <v>394.13744444444399</v>
      </c>
      <c r="V4215">
        <v>196.96340000000001</v>
      </c>
      <c r="W4215">
        <v>2641667</v>
      </c>
      <c r="X4215">
        <v>3.38957453297466</v>
      </c>
      <c r="Y4215">
        <v>1.41252721600302E-3</v>
      </c>
      <c r="Z4215">
        <v>8.7570143586413005E-4</v>
      </c>
      <c r="AA4215">
        <v>0</v>
      </c>
      <c r="AB4215">
        <f>(Raw_savings[[#This Row],[PreWBthm]]-Raw_savings[[#This Row],[MsrWBthm]])/Raw_savings[[#This Row],[NumUnit]]/10^5</f>
        <v>0</v>
      </c>
      <c r="AC4215">
        <f>Raw_savings[[#This Row],[APreWBkWh]]*Raw_savings[[#This Row],[BldgWts]]</f>
        <v>5.1318158429236362</v>
      </c>
      <c r="AD4215" t="s">
        <v>72</v>
      </c>
    </row>
    <row r="4216" spans="1:30" hidden="1" x14ac:dyDescent="0.25">
      <c r="A4216" t="s">
        <v>73</v>
      </c>
      <c r="B4216" t="s">
        <v>69</v>
      </c>
      <c r="C4216" t="s">
        <v>70</v>
      </c>
      <c r="D4216" s="1">
        <v>43622.936018518521</v>
      </c>
      <c r="E4216" t="s">
        <v>71</v>
      </c>
      <c r="F4216" t="s">
        <v>13</v>
      </c>
      <c r="G4216">
        <v>2003</v>
      </c>
      <c r="H4216" t="str">
        <f>VLOOKUP(Raw_savings[[#This Row],[BldgVint]],DEER2020wts!$I$6:$J$15,2,FALSE)</f>
        <v>Ex</v>
      </c>
      <c r="I4216" t="s">
        <v>8</v>
      </c>
      <c r="J4216" t="s">
        <v>31</v>
      </c>
      <c r="K4216">
        <f>SUMIFS(raw_wts[wt_vint],raw_wts[bldgtype],Raw_savings[[#This Row],[BldgType]],raw_wts[bldgvint],Raw_savings[[#This Row],[BldgVint]],raw_wts[bldgloc],Raw_savings[[#This Row],[BldgLoc]])</f>
        <v>0.874</v>
      </c>
      <c r="L4216" t="s">
        <v>32</v>
      </c>
      <c r="M4216">
        <v>466.61361175000002</v>
      </c>
      <c r="N4216">
        <v>149998.6</v>
      </c>
      <c r="O4216" t="s">
        <v>7</v>
      </c>
      <c r="P4216">
        <v>807194.8</v>
      </c>
      <c r="Q4216">
        <v>369.048888888889</v>
      </c>
      <c r="R4216">
        <v>175.5728</v>
      </c>
      <c r="S4216">
        <v>2641667</v>
      </c>
      <c r="T4216">
        <v>805576.3</v>
      </c>
      <c r="U4216">
        <v>368.425444444444</v>
      </c>
      <c r="V4216">
        <v>175.221466666667</v>
      </c>
      <c r="W4216">
        <v>2641667</v>
      </c>
      <c r="X4216">
        <v>3.4686086287323099</v>
      </c>
      <c r="Y4216">
        <v>1.3361042814552799E-3</v>
      </c>
      <c r="Z4216">
        <v>7.52942744245487E-4</v>
      </c>
      <c r="AA4216">
        <v>0</v>
      </c>
      <c r="AB4216">
        <f>(Raw_savings[[#This Row],[PreWBthm]]-Raw_savings[[#This Row],[MsrWBthm]])/Raw_savings[[#This Row],[NumUnit]]/10^5</f>
        <v>0</v>
      </c>
      <c r="AC4216">
        <f>Raw_savings[[#This Row],[APreWBkWh]]*Raw_savings[[#This Row],[BldgWts]]</f>
        <v>3.0315639415120388</v>
      </c>
      <c r="AD4216" t="s">
        <v>72</v>
      </c>
    </row>
    <row r="4217" spans="1:30" hidden="1" x14ac:dyDescent="0.25">
      <c r="A4217" t="s">
        <v>73</v>
      </c>
      <c r="B4217" t="s">
        <v>69</v>
      </c>
      <c r="C4217" t="s">
        <v>70</v>
      </c>
      <c r="D4217" s="1">
        <v>43622.936018518521</v>
      </c>
      <c r="E4217" t="s">
        <v>71</v>
      </c>
      <c r="F4217" t="s">
        <v>13</v>
      </c>
      <c r="G4217">
        <v>2003</v>
      </c>
      <c r="H4217" t="str">
        <f>VLOOKUP(Raw_savings[[#This Row],[BldgVint]],DEER2020wts!$I$6:$J$15,2,FALSE)</f>
        <v>Ex</v>
      </c>
      <c r="I4217" t="s">
        <v>36</v>
      </c>
      <c r="J4217" t="s">
        <v>31</v>
      </c>
      <c r="K4217">
        <f>SUMIFS(raw_wts[wt_vint],raw_wts[bldgtype],Raw_savings[[#This Row],[BldgType]],raw_wts[bldgvint],Raw_savings[[#This Row],[BldgVint]],raw_wts[bldgloc],Raw_savings[[#This Row],[BldgLoc]])</f>
        <v>2.7079999999999997</v>
      </c>
      <c r="L4217" t="s">
        <v>32</v>
      </c>
      <c r="M4217">
        <v>450.71197333333299</v>
      </c>
      <c r="N4217">
        <v>149998.6</v>
      </c>
      <c r="O4217" t="s">
        <v>7</v>
      </c>
      <c r="P4217">
        <v>873521.9</v>
      </c>
      <c r="Q4217">
        <v>436.14577777777799</v>
      </c>
      <c r="R4217">
        <v>199.5558</v>
      </c>
      <c r="S4217">
        <v>2641667</v>
      </c>
      <c r="T4217">
        <v>871844.1</v>
      </c>
      <c r="U4217">
        <v>435.31200000000001</v>
      </c>
      <c r="V4217">
        <v>199.19540000000001</v>
      </c>
      <c r="W4217">
        <v>2641667</v>
      </c>
      <c r="X4217">
        <v>3.72255475618172</v>
      </c>
      <c r="Y4217">
        <v>1.84991264290434E-3</v>
      </c>
      <c r="Z4217">
        <v>7.9962375380125304E-4</v>
      </c>
      <c r="AA4217">
        <v>0</v>
      </c>
      <c r="AB4217">
        <f>(Raw_savings[[#This Row],[PreWBthm]]-Raw_savings[[#This Row],[MsrWBthm]])/Raw_savings[[#This Row],[NumUnit]]/10^5</f>
        <v>0</v>
      </c>
      <c r="AC4217">
        <f>Raw_savings[[#This Row],[APreWBkWh]]*Raw_savings[[#This Row],[BldgWts]]</f>
        <v>10.080678279740097</v>
      </c>
      <c r="AD4217" t="s">
        <v>72</v>
      </c>
    </row>
    <row r="4218" spans="1:30" hidden="1" x14ac:dyDescent="0.25">
      <c r="A4218" t="s">
        <v>73</v>
      </c>
      <c r="B4218" t="s">
        <v>69</v>
      </c>
      <c r="C4218" t="s">
        <v>70</v>
      </c>
      <c r="D4218" s="1">
        <v>43622.936018518521</v>
      </c>
      <c r="E4218" t="s">
        <v>71</v>
      </c>
      <c r="F4218" t="s">
        <v>13</v>
      </c>
      <c r="G4218">
        <v>2003</v>
      </c>
      <c r="H4218" t="str">
        <f>VLOOKUP(Raw_savings[[#This Row],[BldgVint]],DEER2020wts!$I$6:$J$15,2,FALSE)</f>
        <v>Ex</v>
      </c>
      <c r="I4218" t="s">
        <v>39</v>
      </c>
      <c r="J4218" t="s">
        <v>31</v>
      </c>
      <c r="K4218">
        <f>SUMIFS(raw_wts[wt_vint],raw_wts[bldgtype],Raw_savings[[#This Row],[BldgType]],raw_wts[bldgvint],Raw_savings[[#This Row],[BldgVint]],raw_wts[bldgloc],Raw_savings[[#This Row],[BldgLoc]])</f>
        <v>2.23</v>
      </c>
      <c r="L4218" t="s">
        <v>32</v>
      </c>
      <c r="M4218">
        <v>556.30010749999997</v>
      </c>
      <c r="N4218">
        <v>149998.6</v>
      </c>
      <c r="O4218" t="s">
        <v>7</v>
      </c>
      <c r="P4218">
        <v>916868.8</v>
      </c>
      <c r="Q4218">
        <v>550.52388888888902</v>
      </c>
      <c r="R4218">
        <v>270.70786666666697</v>
      </c>
      <c r="S4218">
        <v>2641667</v>
      </c>
      <c r="T4218">
        <v>914996.8</v>
      </c>
      <c r="U4218">
        <v>549.476</v>
      </c>
      <c r="V4218">
        <v>270.17753333333297</v>
      </c>
      <c r="W4218">
        <v>2641667</v>
      </c>
      <c r="X4218">
        <v>3.36509012808343</v>
      </c>
      <c r="Y4218">
        <v>1.88367551032498E-3</v>
      </c>
      <c r="Z4218">
        <v>9.5332236356501896E-4</v>
      </c>
      <c r="AA4218">
        <v>0</v>
      </c>
      <c r="AB4218">
        <f>(Raw_savings[[#This Row],[PreWBthm]]-Raw_savings[[#This Row],[MsrWBthm]])/Raw_savings[[#This Row],[NumUnit]]/10^5</f>
        <v>0</v>
      </c>
      <c r="AC4218">
        <f>Raw_savings[[#This Row],[APreWBkWh]]*Raw_savings[[#This Row],[BldgWts]]</f>
        <v>7.5041509856260484</v>
      </c>
      <c r="AD4218" t="s">
        <v>72</v>
      </c>
    </row>
    <row r="4219" spans="1:30" hidden="1" x14ac:dyDescent="0.25">
      <c r="A4219" t="s">
        <v>73</v>
      </c>
      <c r="B4219" t="s">
        <v>69</v>
      </c>
      <c r="C4219" t="s">
        <v>70</v>
      </c>
      <c r="D4219" s="1">
        <v>43622.936018518521</v>
      </c>
      <c r="E4219" t="s">
        <v>71</v>
      </c>
      <c r="F4219" t="s">
        <v>13</v>
      </c>
      <c r="G4219">
        <v>2003</v>
      </c>
      <c r="H4219" t="str">
        <f>VLOOKUP(Raw_savings[[#This Row],[BldgVint]],DEER2020wts!$I$6:$J$15,2,FALSE)</f>
        <v>Ex</v>
      </c>
      <c r="I4219" t="s">
        <v>41</v>
      </c>
      <c r="J4219" t="s">
        <v>31</v>
      </c>
      <c r="K4219">
        <f>SUMIFS(raw_wts[wt_vint],raw_wts[bldgtype],Raw_savings[[#This Row],[BldgType]],raw_wts[bldgvint],Raw_savings[[#This Row],[BldgVint]],raw_wts[bldgloc],Raw_savings[[#This Row],[BldgLoc]])</f>
        <v>5.0050000000000008</v>
      </c>
      <c r="L4219" t="s">
        <v>32</v>
      </c>
      <c r="M4219">
        <v>476.59661916666698</v>
      </c>
      <c r="N4219">
        <v>149998.6</v>
      </c>
      <c r="O4219" t="s">
        <v>7</v>
      </c>
      <c r="P4219">
        <v>897110.9</v>
      </c>
      <c r="Q4219">
        <v>526.028111111111</v>
      </c>
      <c r="R4219">
        <v>251.99426666666699</v>
      </c>
      <c r="S4219">
        <v>2641667</v>
      </c>
      <c r="T4219">
        <v>895466.8</v>
      </c>
      <c r="U4219">
        <v>525.07066666666697</v>
      </c>
      <c r="V4219">
        <v>251.526733333333</v>
      </c>
      <c r="W4219">
        <v>2641667</v>
      </c>
      <c r="X4219">
        <v>3.4496677774901099</v>
      </c>
      <c r="Y4219">
        <v>2.00891992502714E-3</v>
      </c>
      <c r="Z4219">
        <v>9.809833190818529E-4</v>
      </c>
      <c r="AA4219">
        <v>0</v>
      </c>
      <c r="AB4219">
        <f>(Raw_savings[[#This Row],[PreWBthm]]-Raw_savings[[#This Row],[MsrWBthm]])/Raw_savings[[#This Row],[NumUnit]]/10^5</f>
        <v>0</v>
      </c>
      <c r="AC4219">
        <f>Raw_savings[[#This Row],[APreWBkWh]]*Raw_savings[[#This Row],[BldgWts]]</f>
        <v>17.265587226338003</v>
      </c>
      <c r="AD4219" t="s">
        <v>72</v>
      </c>
    </row>
    <row r="4220" spans="1:30" hidden="1" x14ac:dyDescent="0.25">
      <c r="A4220" t="s">
        <v>73</v>
      </c>
      <c r="B4220" t="s">
        <v>69</v>
      </c>
      <c r="C4220" t="s">
        <v>70</v>
      </c>
      <c r="D4220" s="1">
        <v>43622.936018518521</v>
      </c>
      <c r="E4220" t="s">
        <v>71</v>
      </c>
      <c r="F4220" t="s">
        <v>13</v>
      </c>
      <c r="G4220">
        <v>2003</v>
      </c>
      <c r="H4220" t="str">
        <f>VLOOKUP(Raw_savings[[#This Row],[BldgVint]],DEER2020wts!$I$6:$J$15,2,FALSE)</f>
        <v>Ex</v>
      </c>
      <c r="I4220" t="s">
        <v>44</v>
      </c>
      <c r="J4220" t="s">
        <v>31</v>
      </c>
      <c r="K4220">
        <f>SUMIFS(raw_wts[wt_vint],raw_wts[bldgtype],Raw_savings[[#This Row],[BldgType]],raw_wts[bldgvint],Raw_savings[[#This Row],[BldgVint]],raw_wts[bldgloc],Raw_savings[[#This Row],[BldgLoc]])</f>
        <v>0.46200000000000002</v>
      </c>
      <c r="L4220" t="s">
        <v>32</v>
      </c>
      <c r="M4220">
        <v>469.27128499999998</v>
      </c>
      <c r="N4220">
        <v>149998.6</v>
      </c>
      <c r="O4220" t="s">
        <v>7</v>
      </c>
      <c r="P4220">
        <v>968407.4</v>
      </c>
      <c r="Q4220">
        <v>124.398444444444</v>
      </c>
      <c r="R4220">
        <v>118.2724</v>
      </c>
      <c r="S4220">
        <v>2641667</v>
      </c>
      <c r="T4220">
        <v>966800.7</v>
      </c>
      <c r="U4220">
        <v>124.218222222222</v>
      </c>
      <c r="V4220">
        <v>118.07666666666699</v>
      </c>
      <c r="W4220">
        <v>2641667</v>
      </c>
      <c r="X4220">
        <v>3.4238191241555902</v>
      </c>
      <c r="Y4220">
        <v>3.8404698515111799E-4</v>
      </c>
      <c r="Z4220">
        <v>4.1710059743659098E-4</v>
      </c>
      <c r="AA4220">
        <v>0</v>
      </c>
      <c r="AB4220">
        <f>(Raw_savings[[#This Row],[PreWBthm]]-Raw_savings[[#This Row],[MsrWBthm]])/Raw_savings[[#This Row],[NumUnit]]/10^5</f>
        <v>0</v>
      </c>
      <c r="AC4220">
        <f>Raw_savings[[#This Row],[APreWBkWh]]*Raw_savings[[#This Row],[BldgWts]]</f>
        <v>1.5818044353598828</v>
      </c>
      <c r="AD4220" t="s">
        <v>72</v>
      </c>
    </row>
    <row r="4221" spans="1:30" hidden="1" x14ac:dyDescent="0.25">
      <c r="A4221" t="s">
        <v>73</v>
      </c>
      <c r="B4221" t="s">
        <v>69</v>
      </c>
      <c r="C4221" t="s">
        <v>70</v>
      </c>
      <c r="D4221" s="1">
        <v>43622.936018518521</v>
      </c>
      <c r="E4221" t="s">
        <v>71</v>
      </c>
      <c r="F4221" t="s">
        <v>13</v>
      </c>
      <c r="G4221">
        <v>2003</v>
      </c>
      <c r="H4221" t="str">
        <f>VLOOKUP(Raw_savings[[#This Row],[BldgVint]],DEER2020wts!$I$6:$J$15,2,FALSE)</f>
        <v>Ex</v>
      </c>
      <c r="I4221" t="s">
        <v>46</v>
      </c>
      <c r="J4221" t="s">
        <v>31</v>
      </c>
      <c r="K4221">
        <f>SUMIFS(raw_wts[wt_vint],raw_wts[bldgtype],Raw_savings[[#This Row],[BldgType]],raw_wts[bldgvint],Raw_savings[[#This Row],[BldgVint]],raw_wts[bldgloc],Raw_savings[[#This Row],[BldgLoc]])</f>
        <v>1.6319999999999999</v>
      </c>
      <c r="L4221" t="s">
        <v>32</v>
      </c>
      <c r="M4221">
        <v>431.655534166667</v>
      </c>
      <c r="N4221">
        <v>149998.6</v>
      </c>
      <c r="O4221" t="s">
        <v>7</v>
      </c>
      <c r="P4221">
        <v>906223</v>
      </c>
      <c r="Q4221">
        <v>101.391777777778</v>
      </c>
      <c r="R4221">
        <v>93.461799999999997</v>
      </c>
      <c r="S4221">
        <v>2641667</v>
      </c>
      <c r="T4221">
        <v>904792.5</v>
      </c>
      <c r="U4221">
        <v>101.248555555556</v>
      </c>
      <c r="V4221">
        <v>93.306200000000004</v>
      </c>
      <c r="W4221">
        <v>2641667</v>
      </c>
      <c r="X4221">
        <v>3.3139850801673401</v>
      </c>
      <c r="Y4221">
        <v>3.3179748870527698E-4</v>
      </c>
      <c r="Z4221">
        <v>3.6047261689902901E-4</v>
      </c>
      <c r="AA4221">
        <v>0</v>
      </c>
      <c r="AB4221">
        <f>(Raw_savings[[#This Row],[PreWBthm]]-Raw_savings[[#This Row],[MsrWBthm]])/Raw_savings[[#This Row],[NumUnit]]/10^5</f>
        <v>0</v>
      </c>
      <c r="AC4221">
        <f>Raw_savings[[#This Row],[APreWBkWh]]*Raw_savings[[#This Row],[BldgWts]]</f>
        <v>5.4084236508330985</v>
      </c>
      <c r="AD4221" t="s">
        <v>72</v>
      </c>
    </row>
    <row r="4222" spans="1:30" hidden="1" x14ac:dyDescent="0.25">
      <c r="A4222" t="s">
        <v>73</v>
      </c>
      <c r="B4222" t="s">
        <v>69</v>
      </c>
      <c r="C4222" t="s">
        <v>70</v>
      </c>
      <c r="D4222" s="1">
        <v>43622.936018518521</v>
      </c>
      <c r="E4222" t="s">
        <v>71</v>
      </c>
      <c r="F4222" t="s">
        <v>13</v>
      </c>
      <c r="G4222">
        <v>2003</v>
      </c>
      <c r="H4222" t="str">
        <f>VLOOKUP(Raw_savings[[#This Row],[BldgVint]],DEER2020wts!$I$6:$J$15,2,FALSE)</f>
        <v>Ex</v>
      </c>
      <c r="I4222" t="s">
        <v>9</v>
      </c>
      <c r="J4222" t="s">
        <v>31</v>
      </c>
      <c r="K4222">
        <f>SUMIFS(raw_wts[wt_vint],raw_wts[bldgtype],Raw_savings[[#This Row],[BldgType]],raw_wts[bldgvint],Raw_savings[[#This Row],[BldgVint]],raw_wts[bldgloc],Raw_savings[[#This Row],[BldgLoc]])</f>
        <v>1.5780000000000001</v>
      </c>
      <c r="L4222" t="s">
        <v>32</v>
      </c>
      <c r="M4222">
        <v>476.50537083333302</v>
      </c>
      <c r="N4222">
        <v>149998.6</v>
      </c>
      <c r="O4222" t="s">
        <v>7</v>
      </c>
      <c r="P4222">
        <v>978853.8</v>
      </c>
      <c r="Q4222">
        <v>116.312</v>
      </c>
      <c r="R4222">
        <v>103.283066666667</v>
      </c>
      <c r="S4222">
        <v>2641667</v>
      </c>
      <c r="T4222">
        <v>977136</v>
      </c>
      <c r="U4222">
        <v>116.133222222222</v>
      </c>
      <c r="V4222">
        <v>103.103933333333</v>
      </c>
      <c r="W4222">
        <v>2641667</v>
      </c>
      <c r="X4222">
        <v>3.6049960926901701</v>
      </c>
      <c r="Y4222">
        <v>3.75185231312532E-4</v>
      </c>
      <c r="Z4222">
        <v>3.7593140455069701E-4</v>
      </c>
      <c r="AA4222">
        <v>0</v>
      </c>
      <c r="AB4222">
        <f>(Raw_savings[[#This Row],[PreWBthm]]-Raw_savings[[#This Row],[MsrWBthm]])/Raw_savings[[#This Row],[NumUnit]]/10^5</f>
        <v>0</v>
      </c>
      <c r="AC4222">
        <f>Raw_savings[[#This Row],[APreWBkWh]]*Raw_savings[[#This Row],[BldgWts]]</f>
        <v>5.6886838342650883</v>
      </c>
      <c r="AD4222" t="s">
        <v>72</v>
      </c>
    </row>
    <row r="4223" spans="1:30" hidden="1" x14ac:dyDescent="0.25">
      <c r="A4223" t="s">
        <v>73</v>
      </c>
      <c r="B4223" t="s">
        <v>69</v>
      </c>
      <c r="C4223" t="s">
        <v>70</v>
      </c>
      <c r="D4223" s="1">
        <v>43622.936018518521</v>
      </c>
      <c r="E4223" t="s">
        <v>71</v>
      </c>
      <c r="F4223" t="s">
        <v>13</v>
      </c>
      <c r="G4223">
        <v>2003</v>
      </c>
      <c r="H4223" t="str">
        <f>VLOOKUP(Raw_savings[[#This Row],[BldgVint]],DEER2020wts!$I$6:$J$15,2,FALSE)</f>
        <v>Ex</v>
      </c>
      <c r="I4223" t="s">
        <v>37</v>
      </c>
      <c r="J4223" t="s">
        <v>31</v>
      </c>
      <c r="K4223">
        <f>SUMIFS(raw_wts[wt_vint],raw_wts[bldgtype],Raw_savings[[#This Row],[BldgType]],raw_wts[bldgvint],Raw_savings[[#This Row],[BldgVint]],raw_wts[bldgloc],Raw_savings[[#This Row],[BldgLoc]])</f>
        <v>1.004</v>
      </c>
      <c r="L4223" t="s">
        <v>32</v>
      </c>
      <c r="M4223">
        <v>508.70811500000002</v>
      </c>
      <c r="N4223">
        <v>149998.6</v>
      </c>
      <c r="O4223" t="s">
        <v>7</v>
      </c>
      <c r="P4223">
        <v>986885.1</v>
      </c>
      <c r="Q4223">
        <v>477.03733333333298</v>
      </c>
      <c r="R4223">
        <v>239.17599999999999</v>
      </c>
      <c r="S4223">
        <v>2641667</v>
      </c>
      <c r="T4223">
        <v>985195.6</v>
      </c>
      <c r="U4223">
        <v>476.26355555555602</v>
      </c>
      <c r="V4223">
        <v>238.76300000000001</v>
      </c>
      <c r="W4223">
        <v>2641667</v>
      </c>
      <c r="X4223">
        <v>3.3211579492888599</v>
      </c>
      <c r="Y4223">
        <v>1.5210643490083701E-3</v>
      </c>
      <c r="Z4223">
        <v>8.1186045164613496E-4</v>
      </c>
      <c r="AA4223">
        <v>0</v>
      </c>
      <c r="AB4223">
        <f>(Raw_savings[[#This Row],[PreWBthm]]-Raw_savings[[#This Row],[MsrWBthm]])/Raw_savings[[#This Row],[NumUnit]]/10^5</f>
        <v>0</v>
      </c>
      <c r="AC4223">
        <f>Raw_savings[[#This Row],[APreWBkWh]]*Raw_savings[[#This Row],[BldgWts]]</f>
        <v>3.3344425810860154</v>
      </c>
      <c r="AD4223" t="s">
        <v>72</v>
      </c>
    </row>
    <row r="4224" spans="1:30" hidden="1" x14ac:dyDescent="0.25">
      <c r="A4224" t="s">
        <v>73</v>
      </c>
      <c r="B4224" t="s">
        <v>69</v>
      </c>
      <c r="C4224" t="s">
        <v>70</v>
      </c>
      <c r="D4224" s="1">
        <v>43622.936018518521</v>
      </c>
      <c r="E4224" t="s">
        <v>71</v>
      </c>
      <c r="F4224" t="s">
        <v>13</v>
      </c>
      <c r="G4224">
        <v>2003</v>
      </c>
      <c r="H4224" t="str">
        <f>VLOOKUP(Raw_savings[[#This Row],[BldgVint]],DEER2020wts!$I$6:$J$15,2,FALSE)</f>
        <v>Ex</v>
      </c>
      <c r="I4224" t="s">
        <v>34</v>
      </c>
      <c r="J4224" t="s">
        <v>31</v>
      </c>
      <c r="K4224">
        <f>SUMIFS(raw_wts[wt_vint],raw_wts[bldgtype],Raw_savings[[#This Row],[BldgType]],raw_wts[bldgvint],Raw_savings[[#This Row],[BldgVint]],raw_wts[bldgloc],Raw_savings[[#This Row],[BldgLoc]])</f>
        <v>0.40400000000000003</v>
      </c>
      <c r="L4224" t="s">
        <v>32</v>
      </c>
      <c r="M4224">
        <v>691.09324583333296</v>
      </c>
      <c r="N4224">
        <v>149998.6</v>
      </c>
      <c r="O4224" t="s">
        <v>7</v>
      </c>
      <c r="P4224">
        <v>1194358</v>
      </c>
      <c r="Q4224">
        <v>582.18311111111097</v>
      </c>
      <c r="R4224">
        <v>306.49220000000003</v>
      </c>
      <c r="S4224">
        <v>2641667</v>
      </c>
      <c r="T4224">
        <v>1191591</v>
      </c>
      <c r="U4224">
        <v>581.18100000000004</v>
      </c>
      <c r="V4224">
        <v>305.7296</v>
      </c>
      <c r="W4224">
        <v>2641667</v>
      </c>
      <c r="X4224">
        <v>4.0038012477802498</v>
      </c>
      <c r="Y4224">
        <v>1.4500374835854199E-3</v>
      </c>
      <c r="Z4224">
        <v>1.10346903923285E-3</v>
      </c>
      <c r="AA4224">
        <v>0</v>
      </c>
      <c r="AB4224">
        <f>(Raw_savings[[#This Row],[PreWBthm]]-Raw_savings[[#This Row],[MsrWBthm]])/Raw_savings[[#This Row],[NumUnit]]/10^5</f>
        <v>0</v>
      </c>
      <c r="AC4224">
        <f>Raw_savings[[#This Row],[APreWBkWh]]*Raw_savings[[#This Row],[BldgWts]]</f>
        <v>1.617535704103221</v>
      </c>
      <c r="AD4224" t="s">
        <v>72</v>
      </c>
    </row>
    <row r="4225" spans="1:30" hidden="1" x14ac:dyDescent="0.25">
      <c r="A4225" t="s">
        <v>73</v>
      </c>
      <c r="B4225" t="s">
        <v>69</v>
      </c>
      <c r="C4225" t="s">
        <v>70</v>
      </c>
      <c r="D4225" s="1">
        <v>43622.936018518521</v>
      </c>
      <c r="E4225" t="s">
        <v>71</v>
      </c>
      <c r="F4225" t="s">
        <v>13</v>
      </c>
      <c r="G4225">
        <v>2003</v>
      </c>
      <c r="H4225" t="str">
        <f>VLOOKUP(Raw_savings[[#This Row],[BldgVint]],DEER2020wts!$I$6:$J$15,2,FALSE)</f>
        <v>Ex</v>
      </c>
      <c r="I4225" t="s">
        <v>42</v>
      </c>
      <c r="J4225" t="s">
        <v>31</v>
      </c>
      <c r="K4225">
        <f>SUMIFS(raw_wts[wt_vint],raw_wts[bldgtype],Raw_savings[[#This Row],[BldgType]],raw_wts[bldgvint],Raw_savings[[#This Row],[BldgVint]],raw_wts[bldgloc],Raw_savings[[#This Row],[BldgLoc]])</f>
        <v>0.54099999999999993</v>
      </c>
      <c r="L4225" t="s">
        <v>32</v>
      </c>
      <c r="M4225">
        <v>453.59395000000001</v>
      </c>
      <c r="N4225">
        <v>149998.6</v>
      </c>
      <c r="O4225" t="s">
        <v>7</v>
      </c>
      <c r="P4225">
        <v>1034919</v>
      </c>
      <c r="Q4225">
        <v>69.741</v>
      </c>
      <c r="R4225">
        <v>57.270600000000002</v>
      </c>
      <c r="S4225">
        <v>2641667</v>
      </c>
      <c r="T4225">
        <v>1033714</v>
      </c>
      <c r="U4225">
        <v>69.668666666666695</v>
      </c>
      <c r="V4225">
        <v>57.194866666666698</v>
      </c>
      <c r="W4225">
        <v>2641667</v>
      </c>
      <c r="X4225">
        <v>2.65656100571888</v>
      </c>
      <c r="Y4225">
        <v>1.5946714750788199E-4</v>
      </c>
      <c r="Z4225">
        <v>1.6696283831238299E-4</v>
      </c>
      <c r="AA4225">
        <v>0</v>
      </c>
      <c r="AB4225">
        <f>(Raw_savings[[#This Row],[PreWBthm]]-Raw_savings[[#This Row],[MsrWBthm]])/Raw_savings[[#This Row],[NumUnit]]/10^5</f>
        <v>0</v>
      </c>
      <c r="AC4225">
        <f>Raw_savings[[#This Row],[APreWBkWh]]*Raw_savings[[#This Row],[BldgWts]]</f>
        <v>1.4371995040939138</v>
      </c>
      <c r="AD4225" t="s">
        <v>72</v>
      </c>
    </row>
    <row r="4226" spans="1:30" hidden="1" x14ac:dyDescent="0.25">
      <c r="A4226" t="s">
        <v>73</v>
      </c>
      <c r="B4226" t="s">
        <v>69</v>
      </c>
      <c r="C4226" t="s">
        <v>70</v>
      </c>
      <c r="D4226" s="1">
        <v>43622.936018518521</v>
      </c>
      <c r="E4226" t="s">
        <v>71</v>
      </c>
      <c r="F4226" t="s">
        <v>13</v>
      </c>
      <c r="G4226">
        <v>2007</v>
      </c>
      <c r="H4226" t="str">
        <f>VLOOKUP(Raw_savings[[#This Row],[BldgVint]],DEER2020wts!$I$6:$J$15,2,FALSE)</f>
        <v>Ex</v>
      </c>
      <c r="I4226" t="s">
        <v>5</v>
      </c>
      <c r="J4226" t="s">
        <v>31</v>
      </c>
      <c r="K4226">
        <f>SUMIFS(raw_wts[wt_vint],raw_wts[bldgtype],Raw_savings[[#This Row],[BldgType]],raw_wts[bldgvint],Raw_savings[[#This Row],[BldgVint]],raw_wts[bldgloc],Raw_savings[[#This Row],[BldgLoc]])</f>
        <v>1.7999999999999999E-2</v>
      </c>
      <c r="L4226" t="s">
        <v>32</v>
      </c>
      <c r="M4226">
        <v>379.07049325000003</v>
      </c>
      <c r="N4226">
        <v>149998.6</v>
      </c>
      <c r="O4226" t="s">
        <v>7</v>
      </c>
      <c r="P4226">
        <v>829317.6</v>
      </c>
      <c r="Q4226">
        <v>236.289444444444</v>
      </c>
      <c r="R4226">
        <v>108.350333333333</v>
      </c>
      <c r="S4226">
        <v>2641667</v>
      </c>
      <c r="T4226">
        <v>828429.1</v>
      </c>
      <c r="U4226">
        <v>235.781888888889</v>
      </c>
      <c r="V4226">
        <v>108.082666666667</v>
      </c>
      <c r="W4226">
        <v>2641667</v>
      </c>
      <c r="X4226">
        <v>2.3438912176528302</v>
      </c>
      <c r="Y4226">
        <v>1.33894767488764E-3</v>
      </c>
      <c r="Z4226">
        <v>7.0611316742650405E-4</v>
      </c>
      <c r="AA4226">
        <v>0</v>
      </c>
      <c r="AB4226">
        <f>(Raw_savings[[#This Row],[PreWBthm]]-Raw_savings[[#This Row],[MsrWBthm]])/Raw_savings[[#This Row],[NumUnit]]/10^5</f>
        <v>0</v>
      </c>
      <c r="AC4226">
        <f>Raw_savings[[#This Row],[APreWBkWh]]*Raw_savings[[#This Row],[BldgWts]]</f>
        <v>4.2190041917750942E-2</v>
      </c>
      <c r="AD4226" t="s">
        <v>72</v>
      </c>
    </row>
    <row r="4227" spans="1:30" hidden="1" x14ac:dyDescent="0.25">
      <c r="A4227" t="s">
        <v>73</v>
      </c>
      <c r="B4227" t="s">
        <v>69</v>
      </c>
      <c r="C4227" t="s">
        <v>70</v>
      </c>
      <c r="D4227" s="1">
        <v>43622.936018518521</v>
      </c>
      <c r="E4227" t="s">
        <v>71</v>
      </c>
      <c r="F4227" t="s">
        <v>13</v>
      </c>
      <c r="G4227">
        <v>2007</v>
      </c>
      <c r="H4227" t="str">
        <f>VLOOKUP(Raw_savings[[#This Row],[BldgVint]],DEER2020wts!$I$6:$J$15,2,FALSE)</f>
        <v>Ex</v>
      </c>
      <c r="I4227" t="s">
        <v>35</v>
      </c>
      <c r="J4227" t="s">
        <v>31</v>
      </c>
      <c r="K4227">
        <f>SUMIFS(raw_wts[wt_vint],raw_wts[bldgtype],Raw_savings[[#This Row],[BldgType]],raw_wts[bldgvint],Raw_savings[[#This Row],[BldgVint]],raw_wts[bldgloc],Raw_savings[[#This Row],[BldgLoc]])</f>
        <v>0.105</v>
      </c>
      <c r="L4227" t="s">
        <v>32</v>
      </c>
      <c r="M4227">
        <v>400.152373333333</v>
      </c>
      <c r="N4227">
        <v>149998.6</v>
      </c>
      <c r="O4227" t="s">
        <v>7</v>
      </c>
      <c r="P4227">
        <v>853465.59999999998</v>
      </c>
      <c r="Q4227">
        <v>80.073999999999998</v>
      </c>
      <c r="R4227">
        <v>66.548133333333297</v>
      </c>
      <c r="S4227">
        <v>2641667</v>
      </c>
      <c r="T4227">
        <v>852271.9</v>
      </c>
      <c r="U4227">
        <v>79.980777777777803</v>
      </c>
      <c r="V4227">
        <v>66.453466666666699</v>
      </c>
      <c r="W4227">
        <v>2641667</v>
      </c>
      <c r="X4227">
        <v>2.9831136325801202</v>
      </c>
      <c r="Y4227">
        <v>2.3296681073179101E-4</v>
      </c>
      <c r="Z4227">
        <v>2.36576546774085E-4</v>
      </c>
      <c r="AA4227">
        <v>0</v>
      </c>
      <c r="AB4227">
        <f>(Raw_savings[[#This Row],[PreWBthm]]-Raw_savings[[#This Row],[MsrWBthm]])/Raw_savings[[#This Row],[NumUnit]]/10^5</f>
        <v>0</v>
      </c>
      <c r="AC4227">
        <f>Raw_savings[[#This Row],[APreWBkWh]]*Raw_savings[[#This Row],[BldgWts]]</f>
        <v>0.31322693142091262</v>
      </c>
      <c r="AD4227" t="s">
        <v>72</v>
      </c>
    </row>
    <row r="4228" spans="1:30" hidden="1" x14ac:dyDescent="0.25">
      <c r="A4228" t="s">
        <v>73</v>
      </c>
      <c r="B4228" t="s">
        <v>69</v>
      </c>
      <c r="C4228" t="s">
        <v>70</v>
      </c>
      <c r="D4228" s="1">
        <v>43622.936018518521</v>
      </c>
      <c r="E4228" t="s">
        <v>71</v>
      </c>
      <c r="F4228" t="s">
        <v>13</v>
      </c>
      <c r="G4228">
        <v>2007</v>
      </c>
      <c r="H4228" t="str">
        <f>VLOOKUP(Raw_savings[[#This Row],[BldgVint]],DEER2020wts!$I$6:$J$15,2,FALSE)</f>
        <v>Ex</v>
      </c>
      <c r="I4228" t="s">
        <v>38</v>
      </c>
      <c r="J4228" t="s">
        <v>31</v>
      </c>
      <c r="K4228">
        <f>SUMIFS(raw_wts[wt_vint],raw_wts[bldgtype],Raw_savings[[#This Row],[BldgType]],raw_wts[bldgvint],Raw_savings[[#This Row],[BldgVint]],raw_wts[bldgloc],Raw_savings[[#This Row],[BldgLoc]])</f>
        <v>0.313</v>
      </c>
      <c r="L4228" t="s">
        <v>32</v>
      </c>
      <c r="M4228">
        <v>452.487733666667</v>
      </c>
      <c r="N4228">
        <v>149998.6</v>
      </c>
      <c r="O4228" t="s">
        <v>7</v>
      </c>
      <c r="P4228">
        <v>800636.1</v>
      </c>
      <c r="Q4228">
        <v>55.7132222222222</v>
      </c>
      <c r="R4228">
        <v>40.739533333333299</v>
      </c>
      <c r="S4228">
        <v>2641667</v>
      </c>
      <c r="T4228">
        <v>799317.8</v>
      </c>
      <c r="U4228">
        <v>55.673111111111098</v>
      </c>
      <c r="V4228">
        <v>40.702533333333299</v>
      </c>
      <c r="W4228">
        <v>2641667</v>
      </c>
      <c r="X4228">
        <v>2.9134491432890002</v>
      </c>
      <c r="Y4228" s="2">
        <v>8.8645742473668406E-5</v>
      </c>
      <c r="Z4228" s="2">
        <v>8.1770172420326495E-5</v>
      </c>
      <c r="AA4228">
        <v>0</v>
      </c>
      <c r="AB4228">
        <f>(Raw_savings[[#This Row],[PreWBthm]]-Raw_savings[[#This Row],[MsrWBthm]])/Raw_savings[[#This Row],[NumUnit]]/10^5</f>
        <v>0</v>
      </c>
      <c r="AC4228">
        <f>Raw_savings[[#This Row],[APreWBkWh]]*Raw_savings[[#This Row],[BldgWts]]</f>
        <v>0.91190958184945703</v>
      </c>
      <c r="AD4228" t="s">
        <v>72</v>
      </c>
    </row>
    <row r="4229" spans="1:30" hidden="1" x14ac:dyDescent="0.25">
      <c r="A4229" t="s">
        <v>73</v>
      </c>
      <c r="B4229" t="s">
        <v>69</v>
      </c>
      <c r="C4229" t="s">
        <v>70</v>
      </c>
      <c r="D4229" s="1">
        <v>43622.936018518521</v>
      </c>
      <c r="E4229" t="s">
        <v>71</v>
      </c>
      <c r="F4229" t="s">
        <v>13</v>
      </c>
      <c r="G4229">
        <v>2007</v>
      </c>
      <c r="H4229" t="str">
        <f>VLOOKUP(Raw_savings[[#This Row],[BldgVint]],DEER2020wts!$I$6:$J$15,2,FALSE)</f>
        <v>Ex</v>
      </c>
      <c r="I4229" t="s">
        <v>40</v>
      </c>
      <c r="J4229" t="s">
        <v>31</v>
      </c>
      <c r="K4229">
        <f>SUMIFS(raw_wts[wt_vint],raw_wts[bldgtype],Raw_savings[[#This Row],[BldgType]],raw_wts[bldgvint],Raw_savings[[#This Row],[BldgVint]],raw_wts[bldgloc],Raw_savings[[#This Row],[BldgLoc]])</f>
        <v>0.21099999999999999</v>
      </c>
      <c r="L4229" t="s">
        <v>32</v>
      </c>
      <c r="M4229">
        <v>429.79554833333299</v>
      </c>
      <c r="N4229">
        <v>149998.6</v>
      </c>
      <c r="O4229" t="s">
        <v>7</v>
      </c>
      <c r="P4229">
        <v>857158.4</v>
      </c>
      <c r="Q4229">
        <v>425.64011111111103</v>
      </c>
      <c r="R4229">
        <v>210.74719999999999</v>
      </c>
      <c r="S4229">
        <v>2641667</v>
      </c>
      <c r="T4229">
        <v>855736.8</v>
      </c>
      <c r="U4229">
        <v>424.84866666666699</v>
      </c>
      <c r="V4229">
        <v>210.36420000000001</v>
      </c>
      <c r="W4229">
        <v>2641667</v>
      </c>
      <c r="X4229">
        <v>3.3076191819870502</v>
      </c>
      <c r="Y4229">
        <v>1.8414440249870201E-3</v>
      </c>
      <c r="Z4229">
        <v>8.91121375000638E-4</v>
      </c>
      <c r="AA4229">
        <v>0</v>
      </c>
      <c r="AB4229">
        <f>(Raw_savings[[#This Row],[PreWBthm]]-Raw_savings[[#This Row],[MsrWBthm]])/Raw_savings[[#This Row],[NumUnit]]/10^5</f>
        <v>0</v>
      </c>
      <c r="AC4229">
        <f>Raw_savings[[#This Row],[APreWBkWh]]*Raw_savings[[#This Row],[BldgWts]]</f>
        <v>0.69790764739926758</v>
      </c>
      <c r="AD4229" t="s">
        <v>72</v>
      </c>
    </row>
    <row r="4230" spans="1:30" hidden="1" x14ac:dyDescent="0.25">
      <c r="A4230" t="s">
        <v>73</v>
      </c>
      <c r="B4230" t="s">
        <v>69</v>
      </c>
      <c r="C4230" t="s">
        <v>70</v>
      </c>
      <c r="D4230" s="1">
        <v>43622.936018518521</v>
      </c>
      <c r="E4230" t="s">
        <v>71</v>
      </c>
      <c r="F4230" t="s">
        <v>13</v>
      </c>
      <c r="G4230">
        <v>2007</v>
      </c>
      <c r="H4230" t="str">
        <f>VLOOKUP(Raw_savings[[#This Row],[BldgVint]],DEER2020wts!$I$6:$J$15,2,FALSE)</f>
        <v>Ex</v>
      </c>
      <c r="I4230" t="s">
        <v>43</v>
      </c>
      <c r="J4230" t="s">
        <v>31</v>
      </c>
      <c r="K4230">
        <f>SUMIFS(raw_wts[wt_vint],raw_wts[bldgtype],Raw_savings[[#This Row],[BldgType]],raw_wts[bldgvint],Raw_savings[[#This Row],[BldgVint]],raw_wts[bldgloc],Raw_savings[[#This Row],[BldgLoc]])</f>
        <v>3.1000000000000003E-2</v>
      </c>
      <c r="L4230" t="s">
        <v>32</v>
      </c>
      <c r="M4230">
        <v>439.58258000000001</v>
      </c>
      <c r="N4230">
        <v>149998.6</v>
      </c>
      <c r="O4230" t="s">
        <v>7</v>
      </c>
      <c r="P4230">
        <v>802926.6</v>
      </c>
      <c r="Q4230">
        <v>307.43344444444398</v>
      </c>
      <c r="R4230">
        <v>140.408866666667</v>
      </c>
      <c r="S4230">
        <v>2641667</v>
      </c>
      <c r="T4230">
        <v>801611.1</v>
      </c>
      <c r="U4230">
        <v>306.87977777777797</v>
      </c>
      <c r="V4230">
        <v>140.07113333333299</v>
      </c>
      <c r="W4230">
        <v>2641667</v>
      </c>
      <c r="X4230">
        <v>2.99261176364177</v>
      </c>
      <c r="Y4230">
        <v>1.25952822485966E-3</v>
      </c>
      <c r="Z4230">
        <v>7.6830463421302599E-4</v>
      </c>
      <c r="AA4230">
        <v>0</v>
      </c>
      <c r="AB4230">
        <f>(Raw_savings[[#This Row],[PreWBthm]]-Raw_savings[[#This Row],[MsrWBthm]])/Raw_savings[[#This Row],[NumUnit]]/10^5</f>
        <v>0</v>
      </c>
      <c r="AC4230">
        <f>Raw_savings[[#This Row],[APreWBkWh]]*Raw_savings[[#This Row],[BldgWts]]</f>
        <v>9.2770964672894876E-2</v>
      </c>
      <c r="AD4230" t="s">
        <v>72</v>
      </c>
    </row>
    <row r="4231" spans="1:30" hidden="1" x14ac:dyDescent="0.25">
      <c r="A4231" t="s">
        <v>73</v>
      </c>
      <c r="B4231" t="s">
        <v>69</v>
      </c>
      <c r="C4231" t="s">
        <v>70</v>
      </c>
      <c r="D4231" s="1">
        <v>43622.936018518521</v>
      </c>
      <c r="E4231" t="s">
        <v>71</v>
      </c>
      <c r="F4231" t="s">
        <v>13</v>
      </c>
      <c r="G4231">
        <v>2007</v>
      </c>
      <c r="H4231" t="str">
        <f>VLOOKUP(Raw_savings[[#This Row],[BldgVint]],DEER2020wts!$I$6:$J$15,2,FALSE)</f>
        <v>Ex</v>
      </c>
      <c r="I4231" t="s">
        <v>45</v>
      </c>
      <c r="J4231" t="s">
        <v>31</v>
      </c>
      <c r="K4231">
        <f>SUMIFS(raw_wts[wt_vint],raw_wts[bldgtype],Raw_savings[[#This Row],[BldgType]],raw_wts[bldgvint],Raw_savings[[#This Row],[BldgVint]],raw_wts[bldgloc],Raw_savings[[#This Row],[BldgLoc]])</f>
        <v>0.44600000000000001</v>
      </c>
      <c r="L4231" t="s">
        <v>32</v>
      </c>
      <c r="M4231">
        <v>475.42840091666699</v>
      </c>
      <c r="N4231">
        <v>149998.6</v>
      </c>
      <c r="O4231" t="s">
        <v>7</v>
      </c>
      <c r="P4231">
        <v>837582.6</v>
      </c>
      <c r="Q4231">
        <v>394.80900000000003</v>
      </c>
      <c r="R4231">
        <v>197.37973333333301</v>
      </c>
      <c r="S4231">
        <v>2641667</v>
      </c>
      <c r="T4231">
        <v>835971.1</v>
      </c>
      <c r="U4231">
        <v>394.13744444444399</v>
      </c>
      <c r="V4231">
        <v>196.96340000000001</v>
      </c>
      <c r="W4231">
        <v>2641667</v>
      </c>
      <c r="X4231">
        <v>3.38957453297466</v>
      </c>
      <c r="Y4231">
        <v>1.41252721600302E-3</v>
      </c>
      <c r="Z4231">
        <v>8.7570143586413005E-4</v>
      </c>
      <c r="AA4231">
        <v>0</v>
      </c>
      <c r="AB4231">
        <f>(Raw_savings[[#This Row],[PreWBthm]]-Raw_savings[[#This Row],[MsrWBthm]])/Raw_savings[[#This Row],[NumUnit]]/10^5</f>
        <v>0</v>
      </c>
      <c r="AC4231">
        <f>Raw_savings[[#This Row],[APreWBkWh]]*Raw_savings[[#This Row],[BldgWts]]</f>
        <v>1.5117502417066984</v>
      </c>
      <c r="AD4231" t="s">
        <v>72</v>
      </c>
    </row>
    <row r="4232" spans="1:30" hidden="1" x14ac:dyDescent="0.25">
      <c r="A4232" t="s">
        <v>73</v>
      </c>
      <c r="B4232" t="s">
        <v>69</v>
      </c>
      <c r="C4232" t="s">
        <v>70</v>
      </c>
      <c r="D4232" s="1">
        <v>43622.936018518521</v>
      </c>
      <c r="E4232" t="s">
        <v>71</v>
      </c>
      <c r="F4232" t="s">
        <v>13</v>
      </c>
      <c r="G4232">
        <v>2007</v>
      </c>
      <c r="H4232" t="str">
        <f>VLOOKUP(Raw_savings[[#This Row],[BldgVint]],DEER2020wts!$I$6:$J$15,2,FALSE)</f>
        <v>Ex</v>
      </c>
      <c r="I4232" t="s">
        <v>8</v>
      </c>
      <c r="J4232" t="s">
        <v>31</v>
      </c>
      <c r="K4232">
        <f>SUMIFS(raw_wts[wt_vint],raw_wts[bldgtype],Raw_savings[[#This Row],[BldgType]],raw_wts[bldgvint],Raw_savings[[#This Row],[BldgVint]],raw_wts[bldgloc],Raw_savings[[#This Row],[BldgLoc]])</f>
        <v>0.19400000000000001</v>
      </c>
      <c r="L4232" t="s">
        <v>32</v>
      </c>
      <c r="M4232">
        <v>466.61361175000002</v>
      </c>
      <c r="N4232">
        <v>149998.6</v>
      </c>
      <c r="O4232" t="s">
        <v>7</v>
      </c>
      <c r="P4232">
        <v>807194.8</v>
      </c>
      <c r="Q4232">
        <v>369.048888888889</v>
      </c>
      <c r="R4232">
        <v>175.5728</v>
      </c>
      <c r="S4232">
        <v>2641667</v>
      </c>
      <c r="T4232">
        <v>805576.3</v>
      </c>
      <c r="U4232">
        <v>368.425444444444</v>
      </c>
      <c r="V4232">
        <v>175.221466666667</v>
      </c>
      <c r="W4232">
        <v>2641667</v>
      </c>
      <c r="X4232">
        <v>3.4686086287323099</v>
      </c>
      <c r="Y4232">
        <v>1.3361042814552799E-3</v>
      </c>
      <c r="Z4232">
        <v>7.52942744245487E-4</v>
      </c>
      <c r="AA4232">
        <v>0</v>
      </c>
      <c r="AB4232">
        <f>(Raw_savings[[#This Row],[PreWBthm]]-Raw_savings[[#This Row],[MsrWBthm]])/Raw_savings[[#This Row],[NumUnit]]/10^5</f>
        <v>0</v>
      </c>
      <c r="AC4232">
        <f>Raw_savings[[#This Row],[APreWBkWh]]*Raw_savings[[#This Row],[BldgWts]]</f>
        <v>0.6729100739740681</v>
      </c>
      <c r="AD4232" t="s">
        <v>72</v>
      </c>
    </row>
    <row r="4233" spans="1:30" hidden="1" x14ac:dyDescent="0.25">
      <c r="A4233" t="s">
        <v>73</v>
      </c>
      <c r="B4233" t="s">
        <v>69</v>
      </c>
      <c r="C4233" t="s">
        <v>70</v>
      </c>
      <c r="D4233" s="1">
        <v>43622.936018518521</v>
      </c>
      <c r="E4233" t="s">
        <v>71</v>
      </c>
      <c r="F4233" t="s">
        <v>13</v>
      </c>
      <c r="G4233">
        <v>2007</v>
      </c>
      <c r="H4233" t="str">
        <f>VLOOKUP(Raw_savings[[#This Row],[BldgVint]],DEER2020wts!$I$6:$J$15,2,FALSE)</f>
        <v>Ex</v>
      </c>
      <c r="I4233" t="s">
        <v>36</v>
      </c>
      <c r="J4233" t="s">
        <v>31</v>
      </c>
      <c r="K4233">
        <f>SUMIFS(raw_wts[wt_vint],raw_wts[bldgtype],Raw_savings[[#This Row],[BldgType]],raw_wts[bldgvint],Raw_savings[[#This Row],[BldgVint]],raw_wts[bldgloc],Raw_savings[[#This Row],[BldgLoc]])</f>
        <v>0.78500000000000003</v>
      </c>
      <c r="L4233" t="s">
        <v>32</v>
      </c>
      <c r="M4233">
        <v>450.71197333333299</v>
      </c>
      <c r="N4233">
        <v>149998.6</v>
      </c>
      <c r="O4233" t="s">
        <v>7</v>
      </c>
      <c r="P4233">
        <v>873521.9</v>
      </c>
      <c r="Q4233">
        <v>436.14577777777799</v>
      </c>
      <c r="R4233">
        <v>199.5558</v>
      </c>
      <c r="S4233">
        <v>2641667</v>
      </c>
      <c r="T4233">
        <v>871844.1</v>
      </c>
      <c r="U4233">
        <v>435.31200000000001</v>
      </c>
      <c r="V4233">
        <v>199.19540000000001</v>
      </c>
      <c r="W4233">
        <v>2641667</v>
      </c>
      <c r="X4233">
        <v>3.72255475618172</v>
      </c>
      <c r="Y4233">
        <v>1.84991264290434E-3</v>
      </c>
      <c r="Z4233">
        <v>7.9962375380125304E-4</v>
      </c>
      <c r="AA4233">
        <v>0</v>
      </c>
      <c r="AB4233">
        <f>(Raw_savings[[#This Row],[PreWBthm]]-Raw_savings[[#This Row],[MsrWBthm]])/Raw_savings[[#This Row],[NumUnit]]/10^5</f>
        <v>0</v>
      </c>
      <c r="AC4233">
        <f>Raw_savings[[#This Row],[APreWBkWh]]*Raw_savings[[#This Row],[BldgWts]]</f>
        <v>2.9222054836026503</v>
      </c>
      <c r="AD4233" t="s">
        <v>72</v>
      </c>
    </row>
    <row r="4234" spans="1:30" hidden="1" x14ac:dyDescent="0.25">
      <c r="A4234" t="s">
        <v>73</v>
      </c>
      <c r="B4234" t="s">
        <v>69</v>
      </c>
      <c r="C4234" t="s">
        <v>70</v>
      </c>
      <c r="D4234" s="1">
        <v>43622.936018518521</v>
      </c>
      <c r="E4234" t="s">
        <v>71</v>
      </c>
      <c r="F4234" t="s">
        <v>13</v>
      </c>
      <c r="G4234">
        <v>2007</v>
      </c>
      <c r="H4234" t="str">
        <f>VLOOKUP(Raw_savings[[#This Row],[BldgVint]],DEER2020wts!$I$6:$J$15,2,FALSE)</f>
        <v>Ex</v>
      </c>
      <c r="I4234" t="s">
        <v>39</v>
      </c>
      <c r="J4234" t="s">
        <v>31</v>
      </c>
      <c r="K4234">
        <f>SUMIFS(raw_wts[wt_vint],raw_wts[bldgtype],Raw_savings[[#This Row],[BldgType]],raw_wts[bldgvint],Raw_savings[[#This Row],[BldgVint]],raw_wts[bldgloc],Raw_savings[[#This Row],[BldgLoc]])</f>
        <v>0.55899999999999994</v>
      </c>
      <c r="L4234" t="s">
        <v>32</v>
      </c>
      <c r="M4234">
        <v>556.30010749999997</v>
      </c>
      <c r="N4234">
        <v>149998.6</v>
      </c>
      <c r="O4234" t="s">
        <v>7</v>
      </c>
      <c r="P4234">
        <v>916868.8</v>
      </c>
      <c r="Q4234">
        <v>550.52388888888902</v>
      </c>
      <c r="R4234">
        <v>270.70786666666697</v>
      </c>
      <c r="S4234">
        <v>2641667</v>
      </c>
      <c r="T4234">
        <v>914996.8</v>
      </c>
      <c r="U4234">
        <v>549.476</v>
      </c>
      <c r="V4234">
        <v>270.17753333333297</v>
      </c>
      <c r="W4234">
        <v>2641667</v>
      </c>
      <c r="X4234">
        <v>3.36509012808343</v>
      </c>
      <c r="Y4234">
        <v>1.88367551032498E-3</v>
      </c>
      <c r="Z4234">
        <v>9.5332236356501896E-4</v>
      </c>
      <c r="AA4234">
        <v>0</v>
      </c>
      <c r="AB4234">
        <f>(Raw_savings[[#This Row],[PreWBthm]]-Raw_savings[[#This Row],[MsrWBthm]])/Raw_savings[[#This Row],[NumUnit]]/10^5</f>
        <v>0</v>
      </c>
      <c r="AC4234">
        <f>Raw_savings[[#This Row],[APreWBkWh]]*Raw_savings[[#This Row],[BldgWts]]</f>
        <v>1.8810853815986373</v>
      </c>
      <c r="AD4234" t="s">
        <v>72</v>
      </c>
    </row>
    <row r="4235" spans="1:30" hidden="1" x14ac:dyDescent="0.25">
      <c r="A4235" t="s">
        <v>73</v>
      </c>
      <c r="B4235" t="s">
        <v>69</v>
      </c>
      <c r="C4235" t="s">
        <v>70</v>
      </c>
      <c r="D4235" s="1">
        <v>43622.936018518521</v>
      </c>
      <c r="E4235" t="s">
        <v>71</v>
      </c>
      <c r="F4235" t="s">
        <v>13</v>
      </c>
      <c r="G4235">
        <v>2007</v>
      </c>
      <c r="H4235" t="str">
        <f>VLOOKUP(Raw_savings[[#This Row],[BldgVint]],DEER2020wts!$I$6:$J$15,2,FALSE)</f>
        <v>Ex</v>
      </c>
      <c r="I4235" t="s">
        <v>41</v>
      </c>
      <c r="J4235" t="s">
        <v>31</v>
      </c>
      <c r="K4235">
        <f>SUMIFS(raw_wts[wt_vint],raw_wts[bldgtype],Raw_savings[[#This Row],[BldgType]],raw_wts[bldgvint],Raw_savings[[#This Row],[BldgVint]],raw_wts[bldgloc],Raw_savings[[#This Row],[BldgLoc]])</f>
        <v>1.2529999999999999</v>
      </c>
      <c r="L4235" t="s">
        <v>32</v>
      </c>
      <c r="M4235">
        <v>474.66958749999998</v>
      </c>
      <c r="N4235">
        <v>149998.6</v>
      </c>
      <c r="O4235" t="s">
        <v>7</v>
      </c>
      <c r="P4235">
        <v>895288.7</v>
      </c>
      <c r="Q4235">
        <v>524.04522222222204</v>
      </c>
      <c r="R4235">
        <v>251.053666666667</v>
      </c>
      <c r="S4235">
        <v>2641667</v>
      </c>
      <c r="T4235">
        <v>893650.9</v>
      </c>
      <c r="U4235">
        <v>523.08966666666697</v>
      </c>
      <c r="V4235">
        <v>250.5882</v>
      </c>
      <c r="W4235">
        <v>2641667</v>
      </c>
      <c r="X4235">
        <v>3.4504001164808802</v>
      </c>
      <c r="Y4235">
        <v>2.0130962267630101E-3</v>
      </c>
      <c r="Z4235">
        <v>9.8061194339026103E-4</v>
      </c>
      <c r="AA4235">
        <v>0</v>
      </c>
      <c r="AB4235">
        <f>(Raw_savings[[#This Row],[PreWBthm]]-Raw_savings[[#This Row],[MsrWBthm]])/Raw_savings[[#This Row],[NumUnit]]/10^5</f>
        <v>0</v>
      </c>
      <c r="AC4235">
        <f>Raw_savings[[#This Row],[APreWBkWh]]*Raw_savings[[#This Row],[BldgWts]]</f>
        <v>4.3233513459505426</v>
      </c>
      <c r="AD4235" t="s">
        <v>72</v>
      </c>
    </row>
    <row r="4236" spans="1:30" hidden="1" x14ac:dyDescent="0.25">
      <c r="A4236" t="s">
        <v>73</v>
      </c>
      <c r="B4236" t="s">
        <v>69</v>
      </c>
      <c r="C4236" t="s">
        <v>70</v>
      </c>
      <c r="D4236" s="1">
        <v>43622.936018518521</v>
      </c>
      <c r="E4236" t="s">
        <v>71</v>
      </c>
      <c r="F4236" t="s">
        <v>13</v>
      </c>
      <c r="G4236">
        <v>2007</v>
      </c>
      <c r="H4236" t="str">
        <f>VLOOKUP(Raw_savings[[#This Row],[BldgVint]],DEER2020wts!$I$6:$J$15,2,FALSE)</f>
        <v>Ex</v>
      </c>
      <c r="I4236" t="s">
        <v>44</v>
      </c>
      <c r="J4236" t="s">
        <v>31</v>
      </c>
      <c r="K4236">
        <f>SUMIFS(raw_wts[wt_vint],raw_wts[bldgtype],Raw_savings[[#This Row],[BldgType]],raw_wts[bldgvint],Raw_savings[[#This Row],[BldgVint]],raw_wts[bldgloc],Raw_savings[[#This Row],[BldgLoc]])</f>
        <v>0.17399999999999999</v>
      </c>
      <c r="L4236" t="s">
        <v>32</v>
      </c>
      <c r="M4236">
        <v>467.16916583333301</v>
      </c>
      <c r="N4236">
        <v>149998.6</v>
      </c>
      <c r="O4236" t="s">
        <v>7</v>
      </c>
      <c r="P4236">
        <v>965409</v>
      </c>
      <c r="Q4236">
        <v>123.259</v>
      </c>
      <c r="R4236">
        <v>117.23099999999999</v>
      </c>
      <c r="S4236">
        <v>2641667</v>
      </c>
      <c r="T4236">
        <v>963806.3</v>
      </c>
      <c r="U4236">
        <v>123.08155555555599</v>
      </c>
      <c r="V4236">
        <v>117.03773333333299</v>
      </c>
      <c r="W4236">
        <v>2641667</v>
      </c>
      <c r="X4236">
        <v>3.4306630600096799</v>
      </c>
      <c r="Y4236">
        <v>3.7982910136617602E-4</v>
      </c>
      <c r="Z4236">
        <v>4.13697394437189E-4</v>
      </c>
      <c r="AA4236">
        <v>0</v>
      </c>
      <c r="AB4236">
        <f>(Raw_savings[[#This Row],[PreWBthm]]-Raw_savings[[#This Row],[MsrWBthm]])/Raw_savings[[#This Row],[NumUnit]]/10^5</f>
        <v>0</v>
      </c>
      <c r="AC4236">
        <f>Raw_savings[[#This Row],[APreWBkWh]]*Raw_savings[[#This Row],[BldgWts]]</f>
        <v>0.59693537244168426</v>
      </c>
      <c r="AD4236" t="s">
        <v>72</v>
      </c>
    </row>
    <row r="4237" spans="1:30" hidden="1" x14ac:dyDescent="0.25">
      <c r="A4237" t="s">
        <v>73</v>
      </c>
      <c r="B4237" t="s">
        <v>69</v>
      </c>
      <c r="C4237" t="s">
        <v>70</v>
      </c>
      <c r="D4237" s="1">
        <v>43622.936018518521</v>
      </c>
      <c r="E4237" t="s">
        <v>71</v>
      </c>
      <c r="F4237" t="s">
        <v>13</v>
      </c>
      <c r="G4237">
        <v>2007</v>
      </c>
      <c r="H4237" t="str">
        <f>VLOOKUP(Raw_savings[[#This Row],[BldgVint]],DEER2020wts!$I$6:$J$15,2,FALSE)</f>
        <v>Ex</v>
      </c>
      <c r="I4237" t="s">
        <v>46</v>
      </c>
      <c r="J4237" t="s">
        <v>31</v>
      </c>
      <c r="K4237">
        <f>SUMIFS(raw_wts[wt_vint],raw_wts[bldgtype],Raw_savings[[#This Row],[BldgType]],raw_wts[bldgvint],Raw_savings[[#This Row],[BldgVint]],raw_wts[bldgloc],Raw_savings[[#This Row],[BldgLoc]])</f>
        <v>0.53500000000000003</v>
      </c>
      <c r="L4237" t="s">
        <v>32</v>
      </c>
      <c r="M4237">
        <v>430.11230833333298</v>
      </c>
      <c r="N4237">
        <v>149998.6</v>
      </c>
      <c r="O4237" t="s">
        <v>7</v>
      </c>
      <c r="P4237">
        <v>903932.4</v>
      </c>
      <c r="Q4237">
        <v>100.66155555555601</v>
      </c>
      <c r="R4237">
        <v>92.6231333333333</v>
      </c>
      <c r="S4237">
        <v>2641667</v>
      </c>
      <c r="T4237">
        <v>902509.3</v>
      </c>
      <c r="U4237">
        <v>100.519888888889</v>
      </c>
      <c r="V4237">
        <v>92.469666666666697</v>
      </c>
      <c r="W4237">
        <v>2641667</v>
      </c>
      <c r="X4237">
        <v>3.3086707179211601</v>
      </c>
      <c r="Y4237">
        <v>3.2937133841996698E-4</v>
      </c>
      <c r="Z4237">
        <v>3.5680603343191098E-4</v>
      </c>
      <c r="AA4237">
        <v>0</v>
      </c>
      <c r="AB4237">
        <f>(Raw_savings[[#This Row],[PreWBthm]]-Raw_savings[[#This Row],[MsrWBthm]])/Raw_savings[[#This Row],[NumUnit]]/10^5</f>
        <v>0</v>
      </c>
      <c r="AC4237">
        <f>Raw_savings[[#This Row],[APreWBkWh]]*Raw_savings[[#This Row],[BldgWts]]</f>
        <v>1.7701388340878208</v>
      </c>
      <c r="AD4237" t="s">
        <v>72</v>
      </c>
    </row>
    <row r="4238" spans="1:30" hidden="1" x14ac:dyDescent="0.25">
      <c r="A4238" t="s">
        <v>73</v>
      </c>
      <c r="B4238" t="s">
        <v>69</v>
      </c>
      <c r="C4238" t="s">
        <v>70</v>
      </c>
      <c r="D4238" s="1">
        <v>43622.936018518521</v>
      </c>
      <c r="E4238" t="s">
        <v>71</v>
      </c>
      <c r="F4238" t="s">
        <v>13</v>
      </c>
      <c r="G4238">
        <v>2007</v>
      </c>
      <c r="H4238" t="str">
        <f>VLOOKUP(Raw_savings[[#This Row],[BldgVint]],DEER2020wts!$I$6:$J$15,2,FALSE)</f>
        <v>Ex</v>
      </c>
      <c r="I4238" t="s">
        <v>9</v>
      </c>
      <c r="J4238" t="s">
        <v>31</v>
      </c>
      <c r="K4238">
        <f>SUMIFS(raw_wts[wt_vint],raw_wts[bldgtype],Raw_savings[[#This Row],[BldgType]],raw_wts[bldgvint],Raw_savings[[#This Row],[BldgVint]],raw_wts[bldgloc],Raw_savings[[#This Row],[BldgLoc]])</f>
        <v>0.67199999999999993</v>
      </c>
      <c r="L4238" t="s">
        <v>32</v>
      </c>
      <c r="M4238">
        <v>474.81834166666698</v>
      </c>
      <c r="N4238">
        <v>149998.6</v>
      </c>
      <c r="O4238" t="s">
        <v>7</v>
      </c>
      <c r="P4238">
        <v>975923.5</v>
      </c>
      <c r="Q4238">
        <v>115.22166666666701</v>
      </c>
      <c r="R4238">
        <v>102.212533333333</v>
      </c>
      <c r="S4238">
        <v>2641667</v>
      </c>
      <c r="T4238">
        <v>974230.3</v>
      </c>
      <c r="U4238">
        <v>115.045444444444</v>
      </c>
      <c r="V4238">
        <v>102.036133333333</v>
      </c>
      <c r="W4238">
        <v>2641667</v>
      </c>
      <c r="X4238">
        <v>3.5659953532052402</v>
      </c>
      <c r="Y4238">
        <v>3.7113608881163599E-4</v>
      </c>
      <c r="Z4238">
        <v>3.7151050100716102E-4</v>
      </c>
      <c r="AA4238">
        <v>0</v>
      </c>
      <c r="AB4238">
        <f>(Raw_savings[[#This Row],[PreWBthm]]-Raw_savings[[#This Row],[MsrWBthm]])/Raw_savings[[#This Row],[NumUnit]]/10^5</f>
        <v>0</v>
      </c>
      <c r="AC4238">
        <f>Raw_savings[[#This Row],[APreWBkWh]]*Raw_savings[[#This Row],[BldgWts]]</f>
        <v>2.3963488773539212</v>
      </c>
      <c r="AD4238" t="s">
        <v>72</v>
      </c>
    </row>
    <row r="4239" spans="1:30" hidden="1" x14ac:dyDescent="0.25">
      <c r="A4239" t="s">
        <v>73</v>
      </c>
      <c r="B4239" t="s">
        <v>69</v>
      </c>
      <c r="C4239" t="s">
        <v>70</v>
      </c>
      <c r="D4239" s="1">
        <v>43622.936018518521</v>
      </c>
      <c r="E4239" t="s">
        <v>71</v>
      </c>
      <c r="F4239" t="s">
        <v>13</v>
      </c>
      <c r="G4239">
        <v>2007</v>
      </c>
      <c r="H4239" t="str">
        <f>VLOOKUP(Raw_savings[[#This Row],[BldgVint]],DEER2020wts!$I$6:$J$15,2,FALSE)</f>
        <v>Ex</v>
      </c>
      <c r="I4239" t="s">
        <v>37</v>
      </c>
      <c r="J4239" t="s">
        <v>31</v>
      </c>
      <c r="K4239">
        <f>SUMIFS(raw_wts[wt_vint],raw_wts[bldgtype],Raw_savings[[#This Row],[BldgType]],raw_wts[bldgvint],Raw_savings[[#This Row],[BldgVint]],raw_wts[bldgloc],Raw_savings[[#This Row],[BldgLoc]])</f>
        <v>0.26100000000000001</v>
      </c>
      <c r="L4239" t="s">
        <v>32</v>
      </c>
      <c r="M4239">
        <v>506.89287166666702</v>
      </c>
      <c r="N4239">
        <v>149998.6</v>
      </c>
      <c r="O4239" t="s">
        <v>7</v>
      </c>
      <c r="P4239">
        <v>983624.4</v>
      </c>
      <c r="Q4239">
        <v>474.995</v>
      </c>
      <c r="R4239">
        <v>238.25673333333299</v>
      </c>
      <c r="S4239">
        <v>2641667</v>
      </c>
      <c r="T4239">
        <v>981952.1</v>
      </c>
      <c r="U4239">
        <v>474.224777777778</v>
      </c>
      <c r="V4239">
        <v>237.845666666667</v>
      </c>
      <c r="W4239">
        <v>2641667</v>
      </c>
      <c r="X4239">
        <v>3.2991191896258298</v>
      </c>
      <c r="Y4239">
        <v>1.51949704814311E-3</v>
      </c>
      <c r="Z4239">
        <v>8.1095373331076595E-4</v>
      </c>
      <c r="AA4239">
        <v>0</v>
      </c>
      <c r="AB4239">
        <f>(Raw_savings[[#This Row],[PreWBthm]]-Raw_savings[[#This Row],[MsrWBthm]])/Raw_savings[[#This Row],[NumUnit]]/10^5</f>
        <v>0</v>
      </c>
      <c r="AC4239">
        <f>Raw_savings[[#This Row],[APreWBkWh]]*Raw_savings[[#This Row],[BldgWts]]</f>
        <v>0.86107010849234167</v>
      </c>
      <c r="AD4239" t="s">
        <v>72</v>
      </c>
    </row>
    <row r="4240" spans="1:30" hidden="1" x14ac:dyDescent="0.25">
      <c r="A4240" t="s">
        <v>73</v>
      </c>
      <c r="B4240" t="s">
        <v>69</v>
      </c>
      <c r="C4240" t="s">
        <v>70</v>
      </c>
      <c r="D4240" s="1">
        <v>43622.936018518521</v>
      </c>
      <c r="E4240" t="s">
        <v>71</v>
      </c>
      <c r="F4240" t="s">
        <v>13</v>
      </c>
      <c r="G4240">
        <v>2007</v>
      </c>
      <c r="H4240" t="str">
        <f>VLOOKUP(Raw_savings[[#This Row],[BldgVint]],DEER2020wts!$I$6:$J$15,2,FALSE)</f>
        <v>Ex</v>
      </c>
      <c r="I4240" t="s">
        <v>34</v>
      </c>
      <c r="J4240" t="s">
        <v>31</v>
      </c>
      <c r="K4240">
        <f>SUMIFS(raw_wts[wt_vint],raw_wts[bldgtype],Raw_savings[[#This Row],[BldgType]],raw_wts[bldgvint],Raw_savings[[#This Row],[BldgVint]],raw_wts[bldgloc],Raw_savings[[#This Row],[BldgLoc]])</f>
        <v>0.10299999999999999</v>
      </c>
      <c r="L4240" t="s">
        <v>32</v>
      </c>
      <c r="M4240">
        <v>688.48612249999996</v>
      </c>
      <c r="N4240">
        <v>149998.6</v>
      </c>
      <c r="O4240" t="s">
        <v>7</v>
      </c>
      <c r="P4240">
        <v>1190381</v>
      </c>
      <c r="Q4240">
        <v>579.60677777777801</v>
      </c>
      <c r="R4240">
        <v>304.75273333333303</v>
      </c>
      <c r="S4240">
        <v>2641667</v>
      </c>
      <c r="T4240">
        <v>1187659</v>
      </c>
      <c r="U4240">
        <v>578.60033333333297</v>
      </c>
      <c r="V4240">
        <v>304.18573333333302</v>
      </c>
      <c r="W4240">
        <v>2641667</v>
      </c>
      <c r="X4240">
        <v>3.9536018389390302</v>
      </c>
      <c r="Y4240">
        <v>1.4618224123238901E-3</v>
      </c>
      <c r="Z4240">
        <v>8.2354601127047498E-4</v>
      </c>
      <c r="AA4240">
        <v>0</v>
      </c>
      <c r="AB4240">
        <f>(Raw_savings[[#This Row],[PreWBthm]]-Raw_savings[[#This Row],[MsrWBthm]])/Raw_savings[[#This Row],[NumUnit]]/10^5</f>
        <v>0</v>
      </c>
      <c r="AC4240">
        <f>Raw_savings[[#This Row],[APreWBkWh]]*Raw_savings[[#This Row],[BldgWts]]</f>
        <v>0.4072209894107201</v>
      </c>
      <c r="AD4240" t="s">
        <v>72</v>
      </c>
    </row>
    <row r="4241" spans="1:30" hidden="1" x14ac:dyDescent="0.25">
      <c r="A4241" t="s">
        <v>73</v>
      </c>
      <c r="B4241" t="s">
        <v>69</v>
      </c>
      <c r="C4241" t="s">
        <v>70</v>
      </c>
      <c r="D4241" s="1">
        <v>43622.936018518521</v>
      </c>
      <c r="E4241" t="s">
        <v>71</v>
      </c>
      <c r="F4241" t="s">
        <v>13</v>
      </c>
      <c r="G4241">
        <v>2007</v>
      </c>
      <c r="H4241" t="str">
        <f>VLOOKUP(Raw_savings[[#This Row],[BldgVint]],DEER2020wts!$I$6:$J$15,2,FALSE)</f>
        <v>Ex</v>
      </c>
      <c r="I4241" t="s">
        <v>42</v>
      </c>
      <c r="J4241" t="s">
        <v>31</v>
      </c>
      <c r="K4241">
        <f>SUMIFS(raw_wts[wt_vint],raw_wts[bldgtype],Raw_savings[[#This Row],[BldgType]],raw_wts[bldgvint],Raw_savings[[#This Row],[BldgVint]],raw_wts[bldgloc],Raw_savings[[#This Row],[BldgLoc]])</f>
        <v>0.158</v>
      </c>
      <c r="L4241" t="s">
        <v>32</v>
      </c>
      <c r="M4241">
        <v>452.30152583333302</v>
      </c>
      <c r="N4241">
        <v>149998.6</v>
      </c>
      <c r="O4241" t="s">
        <v>7</v>
      </c>
      <c r="P4241">
        <v>1030586</v>
      </c>
      <c r="Q4241">
        <v>69.429777777777801</v>
      </c>
      <c r="R4241">
        <v>56.809800000000003</v>
      </c>
      <c r="S4241">
        <v>2641667</v>
      </c>
      <c r="T4241">
        <v>1029341</v>
      </c>
      <c r="U4241">
        <v>69.358222222222196</v>
      </c>
      <c r="V4241">
        <v>56.735199999999999</v>
      </c>
      <c r="W4241">
        <v>2641667</v>
      </c>
      <c r="X4241">
        <v>2.7525885474433802</v>
      </c>
      <c r="Y4241">
        <v>1.5820321504272301E-4</v>
      </c>
      <c r="Z4241">
        <v>1.64934221397018E-4</v>
      </c>
      <c r="AA4241">
        <v>0</v>
      </c>
      <c r="AB4241">
        <f>(Raw_savings[[#This Row],[PreWBthm]]-Raw_savings[[#This Row],[MsrWBthm]])/Raw_savings[[#This Row],[NumUnit]]/10^5</f>
        <v>0</v>
      </c>
      <c r="AC4241">
        <f>Raw_savings[[#This Row],[APreWBkWh]]*Raw_savings[[#This Row],[BldgWts]]</f>
        <v>0.43490899049605408</v>
      </c>
      <c r="AD4241" t="s">
        <v>72</v>
      </c>
    </row>
    <row r="4242" spans="1:30" hidden="1" x14ac:dyDescent="0.25">
      <c r="A4242" t="s">
        <v>73</v>
      </c>
      <c r="B4242" t="s">
        <v>69</v>
      </c>
      <c r="C4242" t="s">
        <v>70</v>
      </c>
      <c r="D4242" s="1">
        <v>43622.936018518521</v>
      </c>
      <c r="E4242" t="s">
        <v>71</v>
      </c>
      <c r="F4242" t="s">
        <v>13</v>
      </c>
      <c r="G4242">
        <v>2011</v>
      </c>
      <c r="H4242" t="str">
        <f>VLOOKUP(Raw_savings[[#This Row],[BldgVint]],DEER2020wts!$I$6:$J$15,2,FALSE)</f>
        <v>Ex</v>
      </c>
      <c r="I4242" t="s">
        <v>5</v>
      </c>
      <c r="J4242" t="s">
        <v>31</v>
      </c>
      <c r="K4242">
        <f>SUMIFS(raw_wts[wt_vint],raw_wts[bldgtype],Raw_savings[[#This Row],[BldgType]],raw_wts[bldgvint],Raw_savings[[#This Row],[BldgVint]],raw_wts[bldgloc],Raw_savings[[#This Row],[BldgLoc]])</f>
        <v>1.7999999999999999E-2</v>
      </c>
      <c r="L4242" t="s">
        <v>32</v>
      </c>
      <c r="M4242">
        <v>375.31090866666699</v>
      </c>
      <c r="N4242">
        <v>149998.6</v>
      </c>
      <c r="O4242" t="s">
        <v>7</v>
      </c>
      <c r="P4242">
        <v>818510.1</v>
      </c>
      <c r="Q4242">
        <v>236.37411111111101</v>
      </c>
      <c r="R4242">
        <v>108.09099999999999</v>
      </c>
      <c r="S4242">
        <v>2641667</v>
      </c>
      <c r="T4242">
        <v>817627.8</v>
      </c>
      <c r="U4242">
        <v>235.86811111111101</v>
      </c>
      <c r="V4242">
        <v>107.82486666666701</v>
      </c>
      <c r="W4242">
        <v>2641667</v>
      </c>
      <c r="X4242">
        <v>2.35085093352175</v>
      </c>
      <c r="Y4242">
        <v>1.34821554160954E-3</v>
      </c>
      <c r="Z4242">
        <v>7.0910098051455805E-4</v>
      </c>
      <c r="AA4242">
        <v>0</v>
      </c>
      <c r="AB4242">
        <f>(Raw_savings[[#This Row],[PreWBthm]]-Raw_savings[[#This Row],[MsrWBthm]])/Raw_savings[[#This Row],[NumUnit]]/10^5</f>
        <v>0</v>
      </c>
      <c r="AC4242">
        <f>Raw_savings[[#This Row],[APreWBkWh]]*Raw_savings[[#This Row],[BldgWts]]</f>
        <v>4.2315316803391498E-2</v>
      </c>
      <c r="AD4242" t="s">
        <v>72</v>
      </c>
    </row>
    <row r="4243" spans="1:30" hidden="1" x14ac:dyDescent="0.25">
      <c r="A4243" t="s">
        <v>73</v>
      </c>
      <c r="B4243" t="s">
        <v>69</v>
      </c>
      <c r="C4243" t="s">
        <v>70</v>
      </c>
      <c r="D4243" s="1">
        <v>43622.936018518521</v>
      </c>
      <c r="E4243" t="s">
        <v>71</v>
      </c>
      <c r="F4243" t="s">
        <v>13</v>
      </c>
      <c r="G4243">
        <v>2011</v>
      </c>
      <c r="H4243" t="str">
        <f>VLOOKUP(Raw_savings[[#This Row],[BldgVint]],DEER2020wts!$I$6:$J$15,2,FALSE)</f>
        <v>Ex</v>
      </c>
      <c r="I4243" t="s">
        <v>35</v>
      </c>
      <c r="J4243" t="s">
        <v>31</v>
      </c>
      <c r="K4243">
        <f>SUMIFS(raw_wts[wt_vint],raw_wts[bldgtype],Raw_savings[[#This Row],[BldgType]],raw_wts[bldgvint],Raw_savings[[#This Row],[BldgVint]],raw_wts[bldgloc],Raw_savings[[#This Row],[BldgLoc]])</f>
        <v>0.105</v>
      </c>
      <c r="L4243" t="s">
        <v>32</v>
      </c>
      <c r="M4243">
        <v>398.34729333333303</v>
      </c>
      <c r="N4243">
        <v>149998.6</v>
      </c>
      <c r="O4243" t="s">
        <v>7</v>
      </c>
      <c r="P4243">
        <v>850992.4</v>
      </c>
      <c r="Q4243">
        <v>79.167111111111097</v>
      </c>
      <c r="R4243">
        <v>65.851799999999997</v>
      </c>
      <c r="S4243">
        <v>2641667</v>
      </c>
      <c r="T4243">
        <v>849794.6</v>
      </c>
      <c r="U4243">
        <v>79.075555555555596</v>
      </c>
      <c r="V4243">
        <v>65.758933333333303</v>
      </c>
      <c r="W4243">
        <v>2641667</v>
      </c>
      <c r="X4243">
        <v>3.00692390797228</v>
      </c>
      <c r="Y4243">
        <v>2.2983852805780601E-4</v>
      </c>
      <c r="Z4243">
        <v>2.33129905037372E-4</v>
      </c>
      <c r="AA4243">
        <v>0</v>
      </c>
      <c r="AB4243">
        <f>(Raw_savings[[#This Row],[PreWBthm]]-Raw_savings[[#This Row],[MsrWBthm]])/Raw_savings[[#This Row],[NumUnit]]/10^5</f>
        <v>0</v>
      </c>
      <c r="AC4243">
        <f>Raw_savings[[#This Row],[APreWBkWh]]*Raw_savings[[#This Row],[BldgWts]]</f>
        <v>0.31572701033708939</v>
      </c>
      <c r="AD4243" t="s">
        <v>72</v>
      </c>
    </row>
    <row r="4244" spans="1:30" hidden="1" x14ac:dyDescent="0.25">
      <c r="A4244" t="s">
        <v>73</v>
      </c>
      <c r="B4244" t="s">
        <v>69</v>
      </c>
      <c r="C4244" t="s">
        <v>70</v>
      </c>
      <c r="D4244" s="1">
        <v>43622.936018518521</v>
      </c>
      <c r="E4244" t="s">
        <v>71</v>
      </c>
      <c r="F4244" t="s">
        <v>13</v>
      </c>
      <c r="G4244">
        <v>2011</v>
      </c>
      <c r="H4244" t="str">
        <f>VLOOKUP(Raw_savings[[#This Row],[BldgVint]],DEER2020wts!$I$6:$J$15,2,FALSE)</f>
        <v>Ex</v>
      </c>
      <c r="I4244" t="s">
        <v>38</v>
      </c>
      <c r="J4244" t="s">
        <v>31</v>
      </c>
      <c r="K4244">
        <f>SUMIFS(raw_wts[wt_vint],raw_wts[bldgtype],Raw_savings[[#This Row],[BldgType]],raw_wts[bldgvint],Raw_savings[[#This Row],[BldgVint]],raw_wts[bldgloc],Raw_savings[[#This Row],[BldgLoc]])</f>
        <v>0.313</v>
      </c>
      <c r="L4244" t="s">
        <v>32</v>
      </c>
      <c r="M4244">
        <v>451.49005466666699</v>
      </c>
      <c r="N4244">
        <v>149998.6</v>
      </c>
      <c r="O4244" t="s">
        <v>7</v>
      </c>
      <c r="P4244">
        <v>798702.2</v>
      </c>
      <c r="Q4244">
        <v>55.603555555555602</v>
      </c>
      <c r="R4244">
        <v>40.652733333333302</v>
      </c>
      <c r="S4244">
        <v>2641667</v>
      </c>
      <c r="T4244">
        <v>797376.7</v>
      </c>
      <c r="U4244">
        <v>55.563888888888897</v>
      </c>
      <c r="V4244">
        <v>40.615733333333303</v>
      </c>
      <c r="W4244">
        <v>2641667</v>
      </c>
      <c r="X4244">
        <v>2.9358343252513301</v>
      </c>
      <c r="Y4244" s="2">
        <v>8.7857232416664401E-5</v>
      </c>
      <c r="Z4244" s="2">
        <v>8.1950863850845999E-5</v>
      </c>
      <c r="AA4244">
        <v>0</v>
      </c>
      <c r="AB4244">
        <f>(Raw_savings[[#This Row],[PreWBthm]]-Raw_savings[[#This Row],[MsrWBthm]])/Raw_savings[[#This Row],[NumUnit]]/10^5</f>
        <v>0</v>
      </c>
      <c r="AC4244">
        <f>Raw_savings[[#This Row],[APreWBkWh]]*Raw_savings[[#This Row],[BldgWts]]</f>
        <v>0.91891614380366637</v>
      </c>
      <c r="AD4244" t="s">
        <v>72</v>
      </c>
    </row>
    <row r="4245" spans="1:30" hidden="1" x14ac:dyDescent="0.25">
      <c r="A4245" t="s">
        <v>73</v>
      </c>
      <c r="B4245" t="s">
        <v>69</v>
      </c>
      <c r="C4245" t="s">
        <v>70</v>
      </c>
      <c r="D4245" s="1">
        <v>43622.936018518521</v>
      </c>
      <c r="E4245" t="s">
        <v>71</v>
      </c>
      <c r="F4245" t="s">
        <v>13</v>
      </c>
      <c r="G4245">
        <v>2011</v>
      </c>
      <c r="H4245" t="str">
        <f>VLOOKUP(Raw_savings[[#This Row],[BldgVint]],DEER2020wts!$I$6:$J$15,2,FALSE)</f>
        <v>Ex</v>
      </c>
      <c r="I4245" t="s">
        <v>40</v>
      </c>
      <c r="J4245" t="s">
        <v>31</v>
      </c>
      <c r="K4245">
        <f>SUMIFS(raw_wts[wt_vint],raw_wts[bldgtype],Raw_savings[[#This Row],[BldgType]],raw_wts[bldgvint],Raw_savings[[#This Row],[BldgVint]],raw_wts[bldgloc],Raw_savings[[#This Row],[BldgLoc]])</f>
        <v>0.21099999999999999</v>
      </c>
      <c r="L4245" t="s">
        <v>32</v>
      </c>
      <c r="M4245">
        <v>428.40021833333299</v>
      </c>
      <c r="N4245">
        <v>149998.6</v>
      </c>
      <c r="O4245" t="s">
        <v>7</v>
      </c>
      <c r="P4245">
        <v>855161.5</v>
      </c>
      <c r="Q4245">
        <v>424.71288888888898</v>
      </c>
      <c r="R4245">
        <v>210.267666666667</v>
      </c>
      <c r="S4245">
        <v>2641667</v>
      </c>
      <c r="T4245">
        <v>853720.6</v>
      </c>
      <c r="U4245">
        <v>423.92311111111098</v>
      </c>
      <c r="V4245">
        <v>209.8854</v>
      </c>
      <c r="W4245">
        <v>2641667</v>
      </c>
      <c r="X4245">
        <v>3.3634436639779599</v>
      </c>
      <c r="Y4245">
        <v>1.84355129614643E-3</v>
      </c>
      <c r="Z4245">
        <v>8.9231202578243102E-4</v>
      </c>
      <c r="AA4245">
        <v>0</v>
      </c>
      <c r="AB4245">
        <f>(Raw_savings[[#This Row],[PreWBthm]]-Raw_savings[[#This Row],[MsrWBthm]])/Raw_savings[[#This Row],[NumUnit]]/10^5</f>
        <v>0</v>
      </c>
      <c r="AC4245">
        <f>Raw_savings[[#This Row],[APreWBkWh]]*Raw_savings[[#This Row],[BldgWts]]</f>
        <v>0.70968661309934955</v>
      </c>
      <c r="AD4245" t="s">
        <v>72</v>
      </c>
    </row>
    <row r="4246" spans="1:30" hidden="1" x14ac:dyDescent="0.25">
      <c r="A4246" t="s">
        <v>73</v>
      </c>
      <c r="B4246" t="s">
        <v>69</v>
      </c>
      <c r="C4246" t="s">
        <v>70</v>
      </c>
      <c r="D4246" s="1">
        <v>43622.936018518521</v>
      </c>
      <c r="E4246" t="s">
        <v>71</v>
      </c>
      <c r="F4246" t="s">
        <v>13</v>
      </c>
      <c r="G4246">
        <v>2011</v>
      </c>
      <c r="H4246" t="str">
        <f>VLOOKUP(Raw_savings[[#This Row],[BldgVint]],DEER2020wts!$I$6:$J$15,2,FALSE)</f>
        <v>Ex</v>
      </c>
      <c r="I4246" t="s">
        <v>43</v>
      </c>
      <c r="J4246" t="s">
        <v>31</v>
      </c>
      <c r="K4246">
        <f>SUMIFS(raw_wts[wt_vint],raw_wts[bldgtype],Raw_savings[[#This Row],[BldgType]],raw_wts[bldgvint],Raw_savings[[#This Row],[BldgVint]],raw_wts[bldgloc],Raw_savings[[#This Row],[BldgLoc]])</f>
        <v>3.1000000000000003E-2</v>
      </c>
      <c r="L4246" t="s">
        <v>32</v>
      </c>
      <c r="M4246">
        <v>439.55155758333302</v>
      </c>
      <c r="N4246">
        <v>149998.6</v>
      </c>
      <c r="O4246" t="s">
        <v>7</v>
      </c>
      <c r="P4246">
        <v>802584.3</v>
      </c>
      <c r="Q4246">
        <v>307.34899999999999</v>
      </c>
      <c r="R4246">
        <v>140.378266666667</v>
      </c>
      <c r="S4246">
        <v>2641667</v>
      </c>
      <c r="T4246">
        <v>801269.8</v>
      </c>
      <c r="U4246">
        <v>306.79522222222198</v>
      </c>
      <c r="V4246">
        <v>140.04040000000001</v>
      </c>
      <c r="W4246">
        <v>2641667</v>
      </c>
      <c r="X4246">
        <v>2.9905479285004901</v>
      </c>
      <c r="Y4246">
        <v>1.25986990200288E-3</v>
      </c>
      <c r="Z4246">
        <v>7.6866219863782302E-4</v>
      </c>
      <c r="AA4246">
        <v>0</v>
      </c>
      <c r="AB4246">
        <f>(Raw_savings[[#This Row],[PreWBthm]]-Raw_savings[[#This Row],[MsrWBthm]])/Raw_savings[[#This Row],[NumUnit]]/10^5</f>
        <v>0</v>
      </c>
      <c r="AC4246">
        <f>Raw_savings[[#This Row],[APreWBkWh]]*Raw_savings[[#This Row],[BldgWts]]</f>
        <v>9.2706985783515203E-2</v>
      </c>
      <c r="AD4246" t="s">
        <v>72</v>
      </c>
    </row>
    <row r="4247" spans="1:30" hidden="1" x14ac:dyDescent="0.25">
      <c r="A4247" t="s">
        <v>73</v>
      </c>
      <c r="B4247" t="s">
        <v>69</v>
      </c>
      <c r="C4247" t="s">
        <v>70</v>
      </c>
      <c r="D4247" s="1">
        <v>43622.936018518521</v>
      </c>
      <c r="E4247" t="s">
        <v>71</v>
      </c>
      <c r="F4247" t="s">
        <v>13</v>
      </c>
      <c r="G4247">
        <v>2011</v>
      </c>
      <c r="H4247" t="str">
        <f>VLOOKUP(Raw_savings[[#This Row],[BldgVint]],DEER2020wts!$I$6:$J$15,2,FALSE)</f>
        <v>Ex</v>
      </c>
      <c r="I4247" t="s">
        <v>45</v>
      </c>
      <c r="J4247" t="s">
        <v>31</v>
      </c>
      <c r="K4247">
        <f>SUMIFS(raw_wts[wt_vint],raw_wts[bldgtype],Raw_savings[[#This Row],[BldgType]],raw_wts[bldgvint],Raw_savings[[#This Row],[BldgVint]],raw_wts[bldgloc],Raw_savings[[#This Row],[BldgLoc]])</f>
        <v>0.44600000000000001</v>
      </c>
      <c r="L4247" t="s">
        <v>32</v>
      </c>
      <c r="M4247">
        <v>475.39082424999998</v>
      </c>
      <c r="N4247">
        <v>149998.6</v>
      </c>
      <c r="O4247" t="s">
        <v>7</v>
      </c>
      <c r="P4247">
        <v>837191.9</v>
      </c>
      <c r="Q4247">
        <v>394.71233333333299</v>
      </c>
      <c r="R4247">
        <v>197.34206666666699</v>
      </c>
      <c r="S4247">
        <v>2641667</v>
      </c>
      <c r="T4247">
        <v>835581.1</v>
      </c>
      <c r="U4247">
        <v>394.04088888888901</v>
      </c>
      <c r="V4247">
        <v>196.92599999999999</v>
      </c>
      <c r="W4247">
        <v>2641667</v>
      </c>
      <c r="X4247">
        <v>3.3883699849304501</v>
      </c>
      <c r="Y4247">
        <v>1.41240514160898E-3</v>
      </c>
      <c r="Z4247">
        <v>8.7520971260451397E-4</v>
      </c>
      <c r="AA4247">
        <v>0</v>
      </c>
      <c r="AB4247">
        <f>(Raw_savings[[#This Row],[PreWBthm]]-Raw_savings[[#This Row],[MsrWBthm]])/Raw_savings[[#This Row],[NumUnit]]/10^5</f>
        <v>0</v>
      </c>
      <c r="AC4247">
        <f>Raw_savings[[#This Row],[APreWBkWh]]*Raw_savings[[#This Row],[BldgWts]]</f>
        <v>1.5112130132789807</v>
      </c>
      <c r="AD4247" t="s">
        <v>72</v>
      </c>
    </row>
    <row r="4248" spans="1:30" hidden="1" x14ac:dyDescent="0.25">
      <c r="A4248" t="s">
        <v>73</v>
      </c>
      <c r="B4248" t="s">
        <v>69</v>
      </c>
      <c r="C4248" t="s">
        <v>70</v>
      </c>
      <c r="D4248" s="1">
        <v>43622.936018518521</v>
      </c>
      <c r="E4248" t="s">
        <v>71</v>
      </c>
      <c r="F4248" t="s">
        <v>13</v>
      </c>
      <c r="G4248">
        <v>2011</v>
      </c>
      <c r="H4248" t="str">
        <f>VLOOKUP(Raw_savings[[#This Row],[BldgVint]],DEER2020wts!$I$6:$J$15,2,FALSE)</f>
        <v>Ex</v>
      </c>
      <c r="I4248" t="s">
        <v>8</v>
      </c>
      <c r="J4248" t="s">
        <v>31</v>
      </c>
      <c r="K4248">
        <f>SUMIFS(raw_wts[wt_vint],raw_wts[bldgtype],Raw_savings[[#This Row],[BldgType]],raw_wts[bldgvint],Raw_savings[[#This Row],[BldgVint]],raw_wts[bldgloc],Raw_savings[[#This Row],[BldgLoc]])</f>
        <v>0.19400000000000001</v>
      </c>
      <c r="L4248" t="s">
        <v>32</v>
      </c>
      <c r="M4248">
        <v>465.37047258333303</v>
      </c>
      <c r="N4248">
        <v>149998.6</v>
      </c>
      <c r="O4248" t="s">
        <v>7</v>
      </c>
      <c r="P4248">
        <v>806230.7</v>
      </c>
      <c r="Q4248">
        <v>368.21266666666702</v>
      </c>
      <c r="R4248">
        <v>175.23566666666699</v>
      </c>
      <c r="S4248">
        <v>2641667</v>
      </c>
      <c r="T4248">
        <v>804604</v>
      </c>
      <c r="U4248">
        <v>367.47522222222199</v>
      </c>
      <c r="V4248">
        <v>174.88499999999999</v>
      </c>
      <c r="W4248">
        <v>2641667</v>
      </c>
      <c r="X4248">
        <v>3.4954946560531202</v>
      </c>
      <c r="Y4248">
        <v>1.5846395246152101E-3</v>
      </c>
      <c r="Z4248">
        <v>7.5352152172446501E-4</v>
      </c>
      <c r="AA4248">
        <v>0</v>
      </c>
      <c r="AB4248">
        <f>(Raw_savings[[#This Row],[PreWBthm]]-Raw_savings[[#This Row],[MsrWBthm]])/Raw_savings[[#This Row],[NumUnit]]/10^5</f>
        <v>0</v>
      </c>
      <c r="AC4248">
        <f>Raw_savings[[#This Row],[APreWBkWh]]*Raw_savings[[#This Row],[BldgWts]]</f>
        <v>0.6781259632743053</v>
      </c>
      <c r="AD4248" t="s">
        <v>72</v>
      </c>
    </row>
    <row r="4249" spans="1:30" hidden="1" x14ac:dyDescent="0.25">
      <c r="A4249" t="s">
        <v>73</v>
      </c>
      <c r="B4249" t="s">
        <v>69</v>
      </c>
      <c r="C4249" t="s">
        <v>70</v>
      </c>
      <c r="D4249" s="1">
        <v>43622.936018518521</v>
      </c>
      <c r="E4249" t="s">
        <v>71</v>
      </c>
      <c r="F4249" t="s">
        <v>13</v>
      </c>
      <c r="G4249">
        <v>2011</v>
      </c>
      <c r="H4249" t="str">
        <f>VLOOKUP(Raw_savings[[#This Row],[BldgVint]],DEER2020wts!$I$6:$J$15,2,FALSE)</f>
        <v>Ex</v>
      </c>
      <c r="I4249" t="s">
        <v>36</v>
      </c>
      <c r="J4249" t="s">
        <v>31</v>
      </c>
      <c r="K4249">
        <f>SUMIFS(raw_wts[wt_vint],raw_wts[bldgtype],Raw_savings[[#This Row],[BldgType]],raw_wts[bldgvint],Raw_savings[[#This Row],[BldgVint]],raw_wts[bldgloc],Raw_savings[[#This Row],[BldgLoc]])</f>
        <v>0.78500000000000003</v>
      </c>
      <c r="L4249" t="s">
        <v>32</v>
      </c>
      <c r="M4249">
        <v>449.05501083333297</v>
      </c>
      <c r="N4249">
        <v>149998.6</v>
      </c>
      <c r="O4249" t="s">
        <v>7</v>
      </c>
      <c r="P4249">
        <v>871924.1</v>
      </c>
      <c r="Q4249">
        <v>434.86377777777801</v>
      </c>
      <c r="R4249">
        <v>199.01093333333301</v>
      </c>
      <c r="S4249">
        <v>2641667</v>
      </c>
      <c r="T4249">
        <v>870250.4</v>
      </c>
      <c r="U4249">
        <v>434.03355555555601</v>
      </c>
      <c r="V4249">
        <v>198.65199999999999</v>
      </c>
      <c r="W4249">
        <v>2641667</v>
      </c>
      <c r="X4249">
        <v>3.72716028019371</v>
      </c>
      <c r="Y4249">
        <v>1.8488207506727301E-3</v>
      </c>
      <c r="Z4249">
        <v>7.9930815751782895E-4</v>
      </c>
      <c r="AA4249">
        <v>0</v>
      </c>
      <c r="AB4249">
        <f>(Raw_savings[[#This Row],[PreWBthm]]-Raw_savings[[#This Row],[MsrWBthm]])/Raw_savings[[#This Row],[NumUnit]]/10^5</f>
        <v>0</v>
      </c>
      <c r="AC4249">
        <f>Raw_savings[[#This Row],[APreWBkWh]]*Raw_savings[[#This Row],[BldgWts]]</f>
        <v>2.9258208199520626</v>
      </c>
      <c r="AD4249" t="s">
        <v>72</v>
      </c>
    </row>
    <row r="4250" spans="1:30" hidden="1" x14ac:dyDescent="0.25">
      <c r="A4250" t="s">
        <v>73</v>
      </c>
      <c r="B4250" t="s">
        <v>69</v>
      </c>
      <c r="C4250" t="s">
        <v>70</v>
      </c>
      <c r="D4250" s="1">
        <v>43622.936018518521</v>
      </c>
      <c r="E4250" t="s">
        <v>71</v>
      </c>
      <c r="F4250" t="s">
        <v>13</v>
      </c>
      <c r="G4250">
        <v>2011</v>
      </c>
      <c r="H4250" t="str">
        <f>VLOOKUP(Raw_savings[[#This Row],[BldgVint]],DEER2020wts!$I$6:$J$15,2,FALSE)</f>
        <v>Ex</v>
      </c>
      <c r="I4250" t="s">
        <v>39</v>
      </c>
      <c r="J4250" t="s">
        <v>31</v>
      </c>
      <c r="K4250">
        <f>SUMIFS(raw_wts[wt_vint],raw_wts[bldgtype],Raw_savings[[#This Row],[BldgType]],raw_wts[bldgvint],Raw_savings[[#This Row],[BldgVint]],raw_wts[bldgloc],Raw_savings[[#This Row],[BldgLoc]])</f>
        <v>0.55899999999999994</v>
      </c>
      <c r="L4250" t="s">
        <v>32</v>
      </c>
      <c r="M4250">
        <v>548.99449083333297</v>
      </c>
      <c r="N4250">
        <v>149998.6</v>
      </c>
      <c r="O4250" t="s">
        <v>7</v>
      </c>
      <c r="P4250">
        <v>909650.7</v>
      </c>
      <c r="Q4250">
        <v>543.10655555555604</v>
      </c>
      <c r="R4250">
        <v>266.96246666666701</v>
      </c>
      <c r="S4250">
        <v>2641667</v>
      </c>
      <c r="T4250">
        <v>907800.9</v>
      </c>
      <c r="U4250">
        <v>542.07988888888895</v>
      </c>
      <c r="V4250">
        <v>266.44279999999998</v>
      </c>
      <c r="W4250">
        <v>2641667</v>
      </c>
      <c r="X4250">
        <v>3.36943271906439</v>
      </c>
      <c r="Y4250">
        <v>1.8700855542434301E-3</v>
      </c>
      <c r="Z4250">
        <v>9.4657901917718503E-4</v>
      </c>
      <c r="AA4250">
        <v>0</v>
      </c>
      <c r="AB4250">
        <f>(Raw_savings[[#This Row],[PreWBthm]]-Raw_savings[[#This Row],[MsrWBthm]])/Raw_savings[[#This Row],[NumUnit]]/10^5</f>
        <v>0</v>
      </c>
      <c r="AC4250">
        <f>Raw_savings[[#This Row],[APreWBkWh]]*Raw_savings[[#This Row],[BldgWts]]</f>
        <v>1.8835128899569937</v>
      </c>
      <c r="AD4250" t="s">
        <v>72</v>
      </c>
    </row>
    <row r="4251" spans="1:30" hidden="1" x14ac:dyDescent="0.25">
      <c r="A4251" t="s">
        <v>73</v>
      </c>
      <c r="B4251" t="s">
        <v>69</v>
      </c>
      <c r="C4251" t="s">
        <v>70</v>
      </c>
      <c r="D4251" s="1">
        <v>43622.936018518521</v>
      </c>
      <c r="E4251" t="s">
        <v>71</v>
      </c>
      <c r="F4251" t="s">
        <v>13</v>
      </c>
      <c r="G4251">
        <v>2011</v>
      </c>
      <c r="H4251" t="str">
        <f>VLOOKUP(Raw_savings[[#This Row],[BldgVint]],DEER2020wts!$I$6:$J$15,2,FALSE)</f>
        <v>Ex</v>
      </c>
      <c r="I4251" t="s">
        <v>41</v>
      </c>
      <c r="J4251" t="s">
        <v>31</v>
      </c>
      <c r="K4251">
        <f>SUMIFS(raw_wts[wt_vint],raw_wts[bldgtype],Raw_savings[[#This Row],[BldgType]],raw_wts[bldgvint],Raw_savings[[#This Row],[BldgVint]],raw_wts[bldgloc],Raw_savings[[#This Row],[BldgLoc]])</f>
        <v>1.2529999999999999</v>
      </c>
      <c r="L4251" t="s">
        <v>32</v>
      </c>
      <c r="M4251">
        <v>472.64155499999998</v>
      </c>
      <c r="N4251">
        <v>149998.6</v>
      </c>
      <c r="O4251" t="s">
        <v>7</v>
      </c>
      <c r="P4251">
        <v>893062.1</v>
      </c>
      <c r="Q4251">
        <v>521.93911111111095</v>
      </c>
      <c r="R4251">
        <v>250.04560000000001</v>
      </c>
      <c r="S4251">
        <v>2641667</v>
      </c>
      <c r="T4251">
        <v>891418.9</v>
      </c>
      <c r="U4251">
        <v>520.99155555555603</v>
      </c>
      <c r="V4251">
        <v>249.58213333333299</v>
      </c>
      <c r="W4251">
        <v>2641667</v>
      </c>
      <c r="X4251">
        <v>3.4766304033507001</v>
      </c>
      <c r="Y4251">
        <v>2.0048079681768199E-3</v>
      </c>
      <c r="Z4251">
        <v>9.8058806248351891E-4</v>
      </c>
      <c r="AA4251">
        <v>0</v>
      </c>
      <c r="AB4251">
        <f>(Raw_savings[[#This Row],[PreWBthm]]-Raw_savings[[#This Row],[MsrWBthm]])/Raw_savings[[#This Row],[NumUnit]]/10^5</f>
        <v>0</v>
      </c>
      <c r="AC4251">
        <f>Raw_savings[[#This Row],[APreWBkWh]]*Raw_savings[[#This Row],[BldgWts]]</f>
        <v>4.3562178953984265</v>
      </c>
      <c r="AD4251" t="s">
        <v>72</v>
      </c>
    </row>
    <row r="4252" spans="1:30" hidden="1" x14ac:dyDescent="0.25">
      <c r="A4252" t="s">
        <v>73</v>
      </c>
      <c r="B4252" t="s">
        <v>69</v>
      </c>
      <c r="C4252" t="s">
        <v>70</v>
      </c>
      <c r="D4252" s="1">
        <v>43622.936018518521</v>
      </c>
      <c r="E4252" t="s">
        <v>71</v>
      </c>
      <c r="F4252" t="s">
        <v>13</v>
      </c>
      <c r="G4252">
        <v>2011</v>
      </c>
      <c r="H4252" t="str">
        <f>VLOOKUP(Raw_savings[[#This Row],[BldgVint]],DEER2020wts!$I$6:$J$15,2,FALSE)</f>
        <v>Ex</v>
      </c>
      <c r="I4252" t="s">
        <v>44</v>
      </c>
      <c r="J4252" t="s">
        <v>31</v>
      </c>
      <c r="K4252">
        <f>SUMIFS(raw_wts[wt_vint],raw_wts[bldgtype],Raw_savings[[#This Row],[BldgType]],raw_wts[bldgvint],Raw_savings[[#This Row],[BldgVint]],raw_wts[bldgloc],Raw_savings[[#This Row],[BldgLoc]])</f>
        <v>0.17399999999999999</v>
      </c>
      <c r="L4252" t="s">
        <v>32</v>
      </c>
      <c r="M4252">
        <v>453.3279</v>
      </c>
      <c r="N4252">
        <v>149998.6</v>
      </c>
      <c r="O4252" t="s">
        <v>7</v>
      </c>
      <c r="P4252">
        <v>929855.8</v>
      </c>
      <c r="Q4252">
        <v>116.591222222222</v>
      </c>
      <c r="R4252">
        <v>104.57980000000001</v>
      </c>
      <c r="S4252">
        <v>2641667</v>
      </c>
      <c r="T4252">
        <v>928320.8</v>
      </c>
      <c r="U4252">
        <v>116.415777777778</v>
      </c>
      <c r="V4252">
        <v>104.418466666667</v>
      </c>
      <c r="W4252">
        <v>2641667</v>
      </c>
      <c r="X4252">
        <v>3.3860699948095001</v>
      </c>
      <c r="Y4252">
        <v>3.8701444240347299E-4</v>
      </c>
      <c r="Z4252">
        <v>3.55886618346966E-4</v>
      </c>
      <c r="AA4252">
        <v>0</v>
      </c>
      <c r="AB4252">
        <f>(Raw_savings[[#This Row],[PreWBthm]]-Raw_savings[[#This Row],[MsrWBthm]])/Raw_savings[[#This Row],[NumUnit]]/10^5</f>
        <v>0</v>
      </c>
      <c r="AC4252">
        <f>Raw_savings[[#This Row],[APreWBkWh]]*Raw_savings[[#This Row],[BldgWts]]</f>
        <v>0.58917617909685294</v>
      </c>
      <c r="AD4252" t="s">
        <v>72</v>
      </c>
    </row>
    <row r="4253" spans="1:30" hidden="1" x14ac:dyDescent="0.25">
      <c r="A4253" t="s">
        <v>73</v>
      </c>
      <c r="B4253" t="s">
        <v>69</v>
      </c>
      <c r="C4253" t="s">
        <v>70</v>
      </c>
      <c r="D4253" s="1">
        <v>43622.936018518521</v>
      </c>
      <c r="E4253" t="s">
        <v>71</v>
      </c>
      <c r="F4253" t="s">
        <v>13</v>
      </c>
      <c r="G4253">
        <v>2011</v>
      </c>
      <c r="H4253" t="str">
        <f>VLOOKUP(Raw_savings[[#This Row],[BldgVint]],DEER2020wts!$I$6:$J$15,2,FALSE)</f>
        <v>Ex</v>
      </c>
      <c r="I4253" t="s">
        <v>46</v>
      </c>
      <c r="J4253" t="s">
        <v>31</v>
      </c>
      <c r="K4253">
        <f>SUMIFS(raw_wts[wt_vint],raw_wts[bldgtype],Raw_savings[[#This Row],[BldgType]],raw_wts[bldgvint],Raw_savings[[#This Row],[BldgVint]],raw_wts[bldgloc],Raw_savings[[#This Row],[BldgLoc]])</f>
        <v>0.53500000000000003</v>
      </c>
      <c r="L4253" t="s">
        <v>32</v>
      </c>
      <c r="M4253">
        <v>423.02416416666699</v>
      </c>
      <c r="N4253">
        <v>149998.6</v>
      </c>
      <c r="O4253" t="s">
        <v>7</v>
      </c>
      <c r="P4253">
        <v>892384.6</v>
      </c>
      <c r="Q4253">
        <v>98.078777777777802</v>
      </c>
      <c r="R4253">
        <v>88.177733333333293</v>
      </c>
      <c r="S4253">
        <v>2641667</v>
      </c>
      <c r="T4253">
        <v>890971.3</v>
      </c>
      <c r="U4253">
        <v>97.944888888888897</v>
      </c>
      <c r="V4253">
        <v>88.036533333333296</v>
      </c>
      <c r="W4253">
        <v>2641667</v>
      </c>
      <c r="X4253">
        <v>3.3409438980490598</v>
      </c>
      <c r="Y4253">
        <v>3.1650411543902699E-4</v>
      </c>
      <c r="Z4253">
        <v>3.3378707875500501E-4</v>
      </c>
      <c r="AA4253">
        <v>0</v>
      </c>
      <c r="AB4253">
        <f>(Raw_savings[[#This Row],[PreWBthm]]-Raw_savings[[#This Row],[MsrWBthm]])/Raw_savings[[#This Row],[NumUnit]]/10^5</f>
        <v>0</v>
      </c>
      <c r="AC4253">
        <f>Raw_savings[[#This Row],[APreWBkWh]]*Raw_savings[[#This Row],[BldgWts]]</f>
        <v>1.787404985456247</v>
      </c>
      <c r="AD4253" t="s">
        <v>72</v>
      </c>
    </row>
    <row r="4254" spans="1:30" hidden="1" x14ac:dyDescent="0.25">
      <c r="A4254" t="s">
        <v>73</v>
      </c>
      <c r="B4254" t="s">
        <v>69</v>
      </c>
      <c r="C4254" t="s">
        <v>70</v>
      </c>
      <c r="D4254" s="1">
        <v>43622.936018518521</v>
      </c>
      <c r="E4254" t="s">
        <v>71</v>
      </c>
      <c r="F4254" t="s">
        <v>13</v>
      </c>
      <c r="G4254">
        <v>2011</v>
      </c>
      <c r="H4254" t="str">
        <f>VLOOKUP(Raw_savings[[#This Row],[BldgVint]],DEER2020wts!$I$6:$J$15,2,FALSE)</f>
        <v>Ex</v>
      </c>
      <c r="I4254" t="s">
        <v>9</v>
      </c>
      <c r="J4254" t="s">
        <v>31</v>
      </c>
      <c r="K4254">
        <f>SUMIFS(raw_wts[wt_vint],raw_wts[bldgtype],Raw_savings[[#This Row],[BldgType]],raw_wts[bldgvint],Raw_savings[[#This Row],[BldgVint]],raw_wts[bldgloc],Raw_savings[[#This Row],[BldgLoc]])</f>
        <v>0.67199999999999993</v>
      </c>
      <c r="L4254" t="s">
        <v>32</v>
      </c>
      <c r="M4254">
        <v>466.106533333333</v>
      </c>
      <c r="N4254">
        <v>149998.6</v>
      </c>
      <c r="O4254" t="s">
        <v>7</v>
      </c>
      <c r="P4254">
        <v>950522.8</v>
      </c>
      <c r="Q4254">
        <v>110.124666666667</v>
      </c>
      <c r="R4254">
        <v>93.946133333333407</v>
      </c>
      <c r="S4254">
        <v>2641667</v>
      </c>
      <c r="T4254">
        <v>948862</v>
      </c>
      <c r="U4254">
        <v>109.960555555556</v>
      </c>
      <c r="V4254">
        <v>93.789666666666704</v>
      </c>
      <c r="W4254">
        <v>2641667</v>
      </c>
      <c r="X4254">
        <v>3.5631339216014299</v>
      </c>
      <c r="Y4254">
        <v>3.5208927439287499E-4</v>
      </c>
      <c r="Z4254">
        <v>3.3568863656067201E-4</v>
      </c>
      <c r="AA4254">
        <v>0</v>
      </c>
      <c r="AB4254">
        <f>(Raw_savings[[#This Row],[PreWBthm]]-Raw_savings[[#This Row],[MsrWBthm]])/Raw_savings[[#This Row],[NumUnit]]/10^5</f>
        <v>0</v>
      </c>
      <c r="AC4254">
        <f>Raw_savings[[#This Row],[APreWBkWh]]*Raw_savings[[#This Row],[BldgWts]]</f>
        <v>2.3944259953161606</v>
      </c>
      <c r="AD4254" t="s">
        <v>72</v>
      </c>
    </row>
    <row r="4255" spans="1:30" hidden="1" x14ac:dyDescent="0.25">
      <c r="A4255" t="s">
        <v>73</v>
      </c>
      <c r="B4255" t="s">
        <v>69</v>
      </c>
      <c r="C4255" t="s">
        <v>70</v>
      </c>
      <c r="D4255" s="1">
        <v>43622.936018518521</v>
      </c>
      <c r="E4255" t="s">
        <v>71</v>
      </c>
      <c r="F4255" t="s">
        <v>13</v>
      </c>
      <c r="G4255">
        <v>2011</v>
      </c>
      <c r="H4255" t="str">
        <f>VLOOKUP(Raw_savings[[#This Row],[BldgVint]],DEER2020wts!$I$6:$J$15,2,FALSE)</f>
        <v>Ex</v>
      </c>
      <c r="I4255" t="s">
        <v>37</v>
      </c>
      <c r="J4255" t="s">
        <v>31</v>
      </c>
      <c r="K4255">
        <f>SUMIFS(raw_wts[wt_vint],raw_wts[bldgtype],Raw_savings[[#This Row],[BldgType]],raw_wts[bldgvint],Raw_savings[[#This Row],[BldgVint]],raw_wts[bldgloc],Raw_savings[[#This Row],[BldgLoc]])</f>
        <v>0.26100000000000001</v>
      </c>
      <c r="L4255" t="s">
        <v>32</v>
      </c>
      <c r="M4255">
        <v>494.45822583333302</v>
      </c>
      <c r="N4255">
        <v>149998.6</v>
      </c>
      <c r="O4255" t="s">
        <v>7</v>
      </c>
      <c r="P4255">
        <v>949562.6</v>
      </c>
      <c r="Q4255">
        <v>459.10522222222198</v>
      </c>
      <c r="R4255">
        <v>228.3528</v>
      </c>
      <c r="S4255">
        <v>2641667</v>
      </c>
      <c r="T4255">
        <v>947930.7</v>
      </c>
      <c r="U4255">
        <v>458.38</v>
      </c>
      <c r="V4255">
        <v>227.96360000000001</v>
      </c>
      <c r="W4255">
        <v>2641667</v>
      </c>
      <c r="X4255">
        <v>3.3003799203657902</v>
      </c>
      <c r="Y4255">
        <v>1.4667006924598399E-3</v>
      </c>
      <c r="Z4255">
        <v>7.8712412832055096E-4</v>
      </c>
      <c r="AA4255">
        <v>0</v>
      </c>
      <c r="AB4255">
        <f>(Raw_savings[[#This Row],[PreWBthm]]-Raw_savings[[#This Row],[MsrWBthm]])/Raw_savings[[#This Row],[NumUnit]]/10^5</f>
        <v>0</v>
      </c>
      <c r="AC4255">
        <f>Raw_savings[[#This Row],[APreWBkWh]]*Raw_savings[[#This Row],[BldgWts]]</f>
        <v>0.86139915921547128</v>
      </c>
      <c r="AD4255" t="s">
        <v>72</v>
      </c>
    </row>
    <row r="4256" spans="1:30" hidden="1" x14ac:dyDescent="0.25">
      <c r="A4256" t="s">
        <v>73</v>
      </c>
      <c r="B4256" t="s">
        <v>69</v>
      </c>
      <c r="C4256" t="s">
        <v>70</v>
      </c>
      <c r="D4256" s="1">
        <v>43622.936018518521</v>
      </c>
      <c r="E4256" t="s">
        <v>71</v>
      </c>
      <c r="F4256" t="s">
        <v>13</v>
      </c>
      <c r="G4256">
        <v>2011</v>
      </c>
      <c r="H4256" t="str">
        <f>VLOOKUP(Raw_savings[[#This Row],[BldgVint]],DEER2020wts!$I$6:$J$15,2,FALSE)</f>
        <v>Ex</v>
      </c>
      <c r="I4256" t="s">
        <v>34</v>
      </c>
      <c r="J4256" t="s">
        <v>31</v>
      </c>
      <c r="K4256">
        <f>SUMIFS(raw_wts[wt_vint],raw_wts[bldgtype],Raw_savings[[#This Row],[BldgType]],raw_wts[bldgvint],Raw_savings[[#This Row],[BldgVint]],raw_wts[bldgloc],Raw_savings[[#This Row],[BldgLoc]])</f>
        <v>0.10299999999999999</v>
      </c>
      <c r="L4256" t="s">
        <v>32</v>
      </c>
      <c r="M4256">
        <v>668.887521666667</v>
      </c>
      <c r="N4256">
        <v>149998.6</v>
      </c>
      <c r="O4256" t="s">
        <v>7</v>
      </c>
      <c r="P4256">
        <v>1142135</v>
      </c>
      <c r="Q4256">
        <v>556.81744444444405</v>
      </c>
      <c r="R4256">
        <v>287.42113333333299</v>
      </c>
      <c r="S4256">
        <v>2641667</v>
      </c>
      <c r="T4256">
        <v>1139525</v>
      </c>
      <c r="U4256">
        <v>555.88011111111098</v>
      </c>
      <c r="V4256">
        <v>286.9024</v>
      </c>
      <c r="W4256">
        <v>2641667</v>
      </c>
      <c r="X4256">
        <v>3.9020013312502302</v>
      </c>
      <c r="Y4256">
        <v>1.4013317680045001E-3</v>
      </c>
      <c r="Z4256">
        <v>7.7551653533736501E-4</v>
      </c>
      <c r="AA4256">
        <v>0</v>
      </c>
      <c r="AB4256">
        <f>(Raw_savings[[#This Row],[PreWBthm]]-Raw_savings[[#This Row],[MsrWBthm]])/Raw_savings[[#This Row],[NumUnit]]/10^5</f>
        <v>0</v>
      </c>
      <c r="AC4256">
        <f>Raw_savings[[#This Row],[APreWBkWh]]*Raw_savings[[#This Row],[BldgWts]]</f>
        <v>0.40190613711877371</v>
      </c>
      <c r="AD4256" t="s">
        <v>72</v>
      </c>
    </row>
    <row r="4257" spans="1:30" hidden="1" x14ac:dyDescent="0.25">
      <c r="A4257" t="s">
        <v>73</v>
      </c>
      <c r="B4257" t="s">
        <v>69</v>
      </c>
      <c r="C4257" t="s">
        <v>70</v>
      </c>
      <c r="D4257" s="1">
        <v>43622.936018518521</v>
      </c>
      <c r="E4257" t="s">
        <v>71</v>
      </c>
      <c r="F4257" t="s">
        <v>13</v>
      </c>
      <c r="G4257">
        <v>2011</v>
      </c>
      <c r="H4257" t="str">
        <f>VLOOKUP(Raw_savings[[#This Row],[BldgVint]],DEER2020wts!$I$6:$J$15,2,FALSE)</f>
        <v>Ex</v>
      </c>
      <c r="I4257" t="s">
        <v>42</v>
      </c>
      <c r="J4257" t="s">
        <v>31</v>
      </c>
      <c r="K4257">
        <f>SUMIFS(raw_wts[wt_vint],raw_wts[bldgtype],Raw_savings[[#This Row],[BldgType]],raw_wts[bldgvint],Raw_savings[[#This Row],[BldgVint]],raw_wts[bldgloc],Raw_savings[[#This Row],[BldgLoc]])</f>
        <v>0.158</v>
      </c>
      <c r="L4257" t="s">
        <v>32</v>
      </c>
      <c r="M4257">
        <v>430.85394991666698</v>
      </c>
      <c r="N4257">
        <v>149998.6</v>
      </c>
      <c r="O4257" t="s">
        <v>7</v>
      </c>
      <c r="P4257">
        <v>961709.7</v>
      </c>
      <c r="Q4257">
        <v>64.973555555555606</v>
      </c>
      <c r="R4257">
        <v>50.146133333333303</v>
      </c>
      <c r="S4257">
        <v>2641667</v>
      </c>
      <c r="T4257">
        <v>960528.5</v>
      </c>
      <c r="U4257">
        <v>64.912666666666695</v>
      </c>
      <c r="V4257">
        <v>50.087733333333297</v>
      </c>
      <c r="W4257">
        <v>2641667</v>
      </c>
      <c r="X4257">
        <v>2.7415322529326098</v>
      </c>
      <c r="Y4257">
        <v>1.4132141274475799E-4</v>
      </c>
      <c r="Z4257">
        <v>1.35544771055933E-4</v>
      </c>
      <c r="AA4257">
        <v>0</v>
      </c>
      <c r="AB4257">
        <f>(Raw_savings[[#This Row],[PreWBthm]]-Raw_savings[[#This Row],[MsrWBthm]])/Raw_savings[[#This Row],[NumUnit]]/10^5</f>
        <v>0</v>
      </c>
      <c r="AC4257">
        <f>Raw_savings[[#This Row],[APreWBkWh]]*Raw_savings[[#This Row],[BldgWts]]</f>
        <v>0.43316209596335237</v>
      </c>
      <c r="AD4257" t="s">
        <v>72</v>
      </c>
    </row>
    <row r="4258" spans="1:30" hidden="1" x14ac:dyDescent="0.25">
      <c r="A4258" t="s">
        <v>73</v>
      </c>
      <c r="B4258" t="s">
        <v>69</v>
      </c>
      <c r="C4258" t="s">
        <v>70</v>
      </c>
      <c r="D4258" s="1">
        <v>43622.936018518521</v>
      </c>
      <c r="E4258" t="s">
        <v>71</v>
      </c>
      <c r="F4258" t="s">
        <v>13</v>
      </c>
      <c r="G4258">
        <v>2015</v>
      </c>
      <c r="H4258" t="str">
        <f>VLOOKUP(Raw_savings[[#This Row],[BldgVint]],DEER2020wts!$I$6:$J$15,2,FALSE)</f>
        <v>Ex</v>
      </c>
      <c r="I4258" t="s">
        <v>5</v>
      </c>
      <c r="J4258" t="s">
        <v>31</v>
      </c>
      <c r="K4258">
        <f>SUMIFS(raw_wts[wt_vint],raw_wts[bldgtype],Raw_savings[[#This Row],[BldgType]],raw_wts[bldgvint],Raw_savings[[#This Row],[BldgVint]],raw_wts[bldgloc],Raw_savings[[#This Row],[BldgLoc]])</f>
        <v>1.2999999999999999E-2</v>
      </c>
      <c r="L4258" t="s">
        <v>32</v>
      </c>
      <c r="M4258">
        <v>358.70645116666702</v>
      </c>
      <c r="N4258">
        <v>149998.6</v>
      </c>
      <c r="O4258" t="s">
        <v>7</v>
      </c>
      <c r="P4258">
        <v>809007</v>
      </c>
      <c r="Q4258">
        <v>232.59544444444401</v>
      </c>
      <c r="R4258">
        <v>105.862866666667</v>
      </c>
      <c r="S4258">
        <v>2641667</v>
      </c>
      <c r="T4258">
        <v>808175.9</v>
      </c>
      <c r="U4258">
        <v>232.109888888889</v>
      </c>
      <c r="V4258">
        <v>105.610333333333</v>
      </c>
      <c r="W4258">
        <v>2641667</v>
      </c>
      <c r="X4258">
        <v>2.31693630626626</v>
      </c>
      <c r="Y4258">
        <v>1.3536292809242E-3</v>
      </c>
      <c r="Z4258">
        <v>7.0401112807418303E-4</v>
      </c>
      <c r="AA4258">
        <v>0</v>
      </c>
      <c r="AB4258">
        <f>(Raw_savings[[#This Row],[PreWBthm]]-Raw_savings[[#This Row],[MsrWBthm]])/Raw_savings[[#This Row],[NumUnit]]/10^5</f>
        <v>0</v>
      </c>
      <c r="AC4258">
        <f>Raw_savings[[#This Row],[APreWBkWh]]*Raw_savings[[#This Row],[BldgWts]]</f>
        <v>3.0120171981461379E-2</v>
      </c>
      <c r="AD4258" t="s">
        <v>72</v>
      </c>
    </row>
    <row r="4259" spans="1:30" hidden="1" x14ac:dyDescent="0.25">
      <c r="A4259" t="s">
        <v>73</v>
      </c>
      <c r="B4259" t="s">
        <v>69</v>
      </c>
      <c r="C4259" t="s">
        <v>70</v>
      </c>
      <c r="D4259" s="1">
        <v>43622.936018518521</v>
      </c>
      <c r="E4259" t="s">
        <v>71</v>
      </c>
      <c r="F4259" t="s">
        <v>13</v>
      </c>
      <c r="G4259">
        <v>2015</v>
      </c>
      <c r="H4259" t="str">
        <f>VLOOKUP(Raw_savings[[#This Row],[BldgVint]],DEER2020wts!$I$6:$J$15,2,FALSE)</f>
        <v>Ex</v>
      </c>
      <c r="I4259" t="s">
        <v>35</v>
      </c>
      <c r="J4259" t="s">
        <v>31</v>
      </c>
      <c r="K4259">
        <f>SUMIFS(raw_wts[wt_vint],raw_wts[bldgtype],Raw_savings[[#This Row],[BldgType]],raw_wts[bldgvint],Raw_savings[[#This Row],[BldgVint]],raw_wts[bldgloc],Raw_savings[[#This Row],[BldgLoc]])</f>
        <v>7.9000000000000001E-2</v>
      </c>
      <c r="L4259" t="s">
        <v>32</v>
      </c>
      <c r="M4259">
        <v>388.106585</v>
      </c>
      <c r="N4259">
        <v>149998.6</v>
      </c>
      <c r="O4259" t="s">
        <v>7</v>
      </c>
      <c r="P4259">
        <v>837030.1</v>
      </c>
      <c r="Q4259">
        <v>68.721666666666707</v>
      </c>
      <c r="R4259">
        <v>56.013599999999997</v>
      </c>
      <c r="S4259">
        <v>2641667</v>
      </c>
      <c r="T4259">
        <v>835867.3</v>
      </c>
      <c r="U4259">
        <v>68.653888888888901</v>
      </c>
      <c r="V4259">
        <v>55.943466666666701</v>
      </c>
      <c r="W4259">
        <v>2641667</v>
      </c>
      <c r="X4259">
        <v>2.9960841813594299</v>
      </c>
      <c r="Y4259">
        <v>1.74637020852861E-4</v>
      </c>
      <c r="Z4259">
        <v>1.8070637305296901E-4</v>
      </c>
      <c r="AA4259">
        <v>0</v>
      </c>
      <c r="AB4259">
        <f>(Raw_savings[[#This Row],[PreWBthm]]-Raw_savings[[#This Row],[MsrWBthm]])/Raw_savings[[#This Row],[NumUnit]]/10^5</f>
        <v>0</v>
      </c>
      <c r="AC4259">
        <f>Raw_savings[[#This Row],[APreWBkWh]]*Raw_savings[[#This Row],[BldgWts]]</f>
        <v>0.23669065032739497</v>
      </c>
      <c r="AD4259" t="s">
        <v>72</v>
      </c>
    </row>
    <row r="4260" spans="1:30" hidden="1" x14ac:dyDescent="0.25">
      <c r="A4260" t="s">
        <v>73</v>
      </c>
      <c r="B4260" t="s">
        <v>69</v>
      </c>
      <c r="C4260" t="s">
        <v>70</v>
      </c>
      <c r="D4260" s="1">
        <v>43622.936018518521</v>
      </c>
      <c r="E4260" t="s">
        <v>71</v>
      </c>
      <c r="F4260" t="s">
        <v>13</v>
      </c>
      <c r="G4260">
        <v>2015</v>
      </c>
      <c r="H4260" t="str">
        <f>VLOOKUP(Raw_savings[[#This Row],[BldgVint]],DEER2020wts!$I$6:$J$15,2,FALSE)</f>
        <v>Ex</v>
      </c>
      <c r="I4260" t="s">
        <v>38</v>
      </c>
      <c r="J4260" t="s">
        <v>31</v>
      </c>
      <c r="K4260">
        <f>SUMIFS(raw_wts[wt_vint],raw_wts[bldgtype],Raw_savings[[#This Row],[BldgType]],raw_wts[bldgvint],Raw_savings[[#This Row],[BldgVint]],raw_wts[bldgloc],Raw_savings[[#This Row],[BldgLoc]])</f>
        <v>0.23499999999999999</v>
      </c>
      <c r="L4260" t="s">
        <v>32</v>
      </c>
      <c r="M4260">
        <v>389.12765108333298</v>
      </c>
      <c r="N4260">
        <v>149998.6</v>
      </c>
      <c r="O4260" t="s">
        <v>7</v>
      </c>
      <c r="P4260">
        <v>774941.8</v>
      </c>
      <c r="Q4260">
        <v>44.758222222222201</v>
      </c>
      <c r="R4260">
        <v>30.454999999999998</v>
      </c>
      <c r="S4260">
        <v>2641667</v>
      </c>
      <c r="T4260">
        <v>773835.3</v>
      </c>
      <c r="U4260">
        <v>44.744999999999997</v>
      </c>
      <c r="V4260">
        <v>30.4438</v>
      </c>
      <c r="W4260">
        <v>2641667</v>
      </c>
      <c r="X4260">
        <v>2.8435398947350601</v>
      </c>
      <c r="Y4260" s="2">
        <v>3.3979138170745598E-5</v>
      </c>
      <c r="Z4260" s="2">
        <v>2.8782328803451398E-5</v>
      </c>
      <c r="AA4260">
        <v>0</v>
      </c>
      <c r="AB4260">
        <f>(Raw_savings[[#This Row],[PreWBthm]]-Raw_savings[[#This Row],[MsrWBthm]])/Raw_savings[[#This Row],[NumUnit]]/10^5</f>
        <v>0</v>
      </c>
      <c r="AC4260">
        <f>Raw_savings[[#This Row],[APreWBkWh]]*Raw_savings[[#This Row],[BldgWts]]</f>
        <v>0.66823187526273908</v>
      </c>
      <c r="AD4260" t="s">
        <v>72</v>
      </c>
    </row>
    <row r="4261" spans="1:30" hidden="1" x14ac:dyDescent="0.25">
      <c r="A4261" t="s">
        <v>73</v>
      </c>
      <c r="B4261" t="s">
        <v>69</v>
      </c>
      <c r="C4261" t="s">
        <v>70</v>
      </c>
      <c r="D4261" s="1">
        <v>43622.936018518521</v>
      </c>
      <c r="E4261" t="s">
        <v>71</v>
      </c>
      <c r="F4261" t="s">
        <v>13</v>
      </c>
      <c r="G4261">
        <v>2015</v>
      </c>
      <c r="H4261" t="str">
        <f>VLOOKUP(Raw_savings[[#This Row],[BldgVint]],DEER2020wts!$I$6:$J$15,2,FALSE)</f>
        <v>Ex</v>
      </c>
      <c r="I4261" t="s">
        <v>40</v>
      </c>
      <c r="J4261" t="s">
        <v>31</v>
      </c>
      <c r="K4261">
        <f>SUMIFS(raw_wts[wt_vint],raw_wts[bldgtype],Raw_savings[[#This Row],[BldgType]],raw_wts[bldgvint],Raw_savings[[#This Row],[BldgVint]],raw_wts[bldgloc],Raw_savings[[#This Row],[BldgLoc]])</f>
        <v>0.159</v>
      </c>
      <c r="L4261" t="s">
        <v>32</v>
      </c>
      <c r="M4261">
        <v>393.70722333333299</v>
      </c>
      <c r="N4261">
        <v>149998.6</v>
      </c>
      <c r="O4261" t="s">
        <v>7</v>
      </c>
      <c r="P4261">
        <v>821158.8</v>
      </c>
      <c r="Q4261">
        <v>391.05066666666698</v>
      </c>
      <c r="R4261">
        <v>190.6086</v>
      </c>
      <c r="S4261">
        <v>2641667</v>
      </c>
      <c r="T4261">
        <v>819900.8</v>
      </c>
      <c r="U4261">
        <v>390.42399999999998</v>
      </c>
      <c r="V4261">
        <v>190.244133333333</v>
      </c>
      <c r="W4261">
        <v>2641667</v>
      </c>
      <c r="X4261">
        <v>3.19526776610576</v>
      </c>
      <c r="Y4261">
        <v>1.5917073132695699E-3</v>
      </c>
      <c r="Z4261">
        <v>9.2573020017494101E-4</v>
      </c>
      <c r="AA4261">
        <v>0</v>
      </c>
      <c r="AB4261">
        <f>(Raw_savings[[#This Row],[PreWBthm]]-Raw_savings[[#This Row],[MsrWBthm]])/Raw_savings[[#This Row],[NumUnit]]/10^5</f>
        <v>0</v>
      </c>
      <c r="AC4261">
        <f>Raw_savings[[#This Row],[APreWBkWh]]*Raw_savings[[#This Row],[BldgWts]]</f>
        <v>0.50804757481081586</v>
      </c>
      <c r="AD4261" t="s">
        <v>72</v>
      </c>
    </row>
    <row r="4262" spans="1:30" hidden="1" x14ac:dyDescent="0.25">
      <c r="A4262" t="s">
        <v>73</v>
      </c>
      <c r="B4262" t="s">
        <v>69</v>
      </c>
      <c r="C4262" t="s">
        <v>70</v>
      </c>
      <c r="D4262" s="1">
        <v>43622.936018518521</v>
      </c>
      <c r="E4262" t="s">
        <v>71</v>
      </c>
      <c r="F4262" t="s">
        <v>13</v>
      </c>
      <c r="G4262">
        <v>2015</v>
      </c>
      <c r="H4262" t="str">
        <f>VLOOKUP(Raw_savings[[#This Row],[BldgVint]],DEER2020wts!$I$6:$J$15,2,FALSE)</f>
        <v>Ex</v>
      </c>
      <c r="I4262" t="s">
        <v>43</v>
      </c>
      <c r="J4262" t="s">
        <v>31</v>
      </c>
      <c r="K4262">
        <f>SUMIFS(raw_wts[wt_vint],raw_wts[bldgtype],Raw_savings[[#This Row],[BldgType]],raw_wts[bldgvint],Raw_savings[[#This Row],[BldgVint]],raw_wts[bldgloc],Raw_savings[[#This Row],[BldgLoc]])</f>
        <v>2.4E-2</v>
      </c>
      <c r="L4262" t="s">
        <v>32</v>
      </c>
      <c r="M4262">
        <v>376.686006916667</v>
      </c>
      <c r="N4262">
        <v>149998.6</v>
      </c>
      <c r="O4262" t="s">
        <v>7</v>
      </c>
      <c r="P4262">
        <v>779169.3</v>
      </c>
      <c r="Q4262">
        <v>281.47622222222202</v>
      </c>
      <c r="R4262">
        <v>127.2726</v>
      </c>
      <c r="S4262">
        <v>2641667</v>
      </c>
      <c r="T4262">
        <v>778061.2</v>
      </c>
      <c r="U4262">
        <v>281.002888888889</v>
      </c>
      <c r="V4262">
        <v>126.98633333333299</v>
      </c>
      <c r="W4262">
        <v>2641667</v>
      </c>
      <c r="X4262">
        <v>2.9417073627724002</v>
      </c>
      <c r="Y4262">
        <v>1.25657264841821E-3</v>
      </c>
      <c r="Z4262">
        <v>7.5996097919823298E-4</v>
      </c>
      <c r="AA4262">
        <v>0</v>
      </c>
      <c r="AB4262">
        <f>(Raw_savings[[#This Row],[PreWBthm]]-Raw_savings[[#This Row],[MsrWBthm]])/Raw_savings[[#This Row],[NumUnit]]/10^5</f>
        <v>0</v>
      </c>
      <c r="AC4262">
        <f>Raw_savings[[#This Row],[APreWBkWh]]*Raw_savings[[#This Row],[BldgWts]]</f>
        <v>7.0600976706537602E-2</v>
      </c>
      <c r="AD4262" t="s">
        <v>72</v>
      </c>
    </row>
    <row r="4263" spans="1:30" hidden="1" x14ac:dyDescent="0.25">
      <c r="A4263" t="s">
        <v>73</v>
      </c>
      <c r="B4263" t="s">
        <v>69</v>
      </c>
      <c r="C4263" t="s">
        <v>70</v>
      </c>
      <c r="D4263" s="1">
        <v>43622.936018518521</v>
      </c>
      <c r="E4263" t="s">
        <v>71</v>
      </c>
      <c r="F4263" t="s">
        <v>13</v>
      </c>
      <c r="G4263">
        <v>2015</v>
      </c>
      <c r="H4263" t="str">
        <f>VLOOKUP(Raw_savings[[#This Row],[BldgVint]],DEER2020wts!$I$6:$J$15,2,FALSE)</f>
        <v>Ex</v>
      </c>
      <c r="I4263" t="s">
        <v>45</v>
      </c>
      <c r="J4263" t="s">
        <v>31</v>
      </c>
      <c r="K4263">
        <f>SUMIFS(raw_wts[wt_vint],raw_wts[bldgtype],Raw_savings[[#This Row],[BldgType]],raw_wts[bldgvint],Raw_savings[[#This Row],[BldgVint]],raw_wts[bldgloc],Raw_savings[[#This Row],[BldgLoc]])</f>
        <v>0.33500000000000002</v>
      </c>
      <c r="L4263" t="s">
        <v>32</v>
      </c>
      <c r="M4263">
        <v>408.88173174999997</v>
      </c>
      <c r="N4263">
        <v>149998.6</v>
      </c>
      <c r="O4263" t="s">
        <v>7</v>
      </c>
      <c r="P4263">
        <v>796656.4</v>
      </c>
      <c r="Q4263">
        <v>363.050555555556</v>
      </c>
      <c r="R4263">
        <v>178.47386666666699</v>
      </c>
      <c r="S4263">
        <v>2641667</v>
      </c>
      <c r="T4263">
        <v>795323.1</v>
      </c>
      <c r="U4263">
        <v>362.45588888888898</v>
      </c>
      <c r="V4263">
        <v>178.14940000000001</v>
      </c>
      <c r="W4263">
        <v>2641667</v>
      </c>
      <c r="X4263">
        <v>3.2608451208949001</v>
      </c>
      <c r="Y4263">
        <v>1.4543732832510601E-3</v>
      </c>
      <c r="Z4263">
        <v>7.9354649883228603E-4</v>
      </c>
      <c r="AA4263">
        <v>0</v>
      </c>
      <c r="AB4263">
        <f>(Raw_savings[[#This Row],[PreWBthm]]-Raw_savings[[#This Row],[MsrWBthm]])/Raw_savings[[#This Row],[NumUnit]]/10^5</f>
        <v>0</v>
      </c>
      <c r="AC4263">
        <f>Raw_savings[[#This Row],[APreWBkWh]]*Raw_savings[[#This Row],[BldgWts]]</f>
        <v>1.0923831154997916</v>
      </c>
      <c r="AD4263" t="s">
        <v>72</v>
      </c>
    </row>
    <row r="4264" spans="1:30" hidden="1" x14ac:dyDescent="0.25">
      <c r="A4264" t="s">
        <v>73</v>
      </c>
      <c r="B4264" t="s">
        <v>69</v>
      </c>
      <c r="C4264" t="s">
        <v>70</v>
      </c>
      <c r="D4264" s="1">
        <v>43622.936018518521</v>
      </c>
      <c r="E4264" t="s">
        <v>71</v>
      </c>
      <c r="F4264" t="s">
        <v>13</v>
      </c>
      <c r="G4264">
        <v>2015</v>
      </c>
      <c r="H4264" t="str">
        <f>VLOOKUP(Raw_savings[[#This Row],[BldgVint]],DEER2020wts!$I$6:$J$15,2,FALSE)</f>
        <v>Ex</v>
      </c>
      <c r="I4264" t="s">
        <v>8</v>
      </c>
      <c r="J4264" t="s">
        <v>31</v>
      </c>
      <c r="K4264">
        <f>SUMIFS(raw_wts[wt_vint],raw_wts[bldgtype],Raw_savings[[#This Row],[BldgType]],raw_wts[bldgvint],Raw_savings[[#This Row],[BldgVint]],raw_wts[bldgloc],Raw_savings[[#This Row],[BldgLoc]])</f>
        <v>0.14499999999999999</v>
      </c>
      <c r="L4264" t="s">
        <v>32</v>
      </c>
      <c r="M4264">
        <v>399.49806008333297</v>
      </c>
      <c r="N4264">
        <v>149998.6</v>
      </c>
      <c r="O4264" t="s">
        <v>7</v>
      </c>
      <c r="P4264">
        <v>769895.9</v>
      </c>
      <c r="Q4264">
        <v>339.16177777777801</v>
      </c>
      <c r="R4264">
        <v>159.313733333333</v>
      </c>
      <c r="S4264">
        <v>2641667</v>
      </c>
      <c r="T4264">
        <v>768545.6</v>
      </c>
      <c r="U4264">
        <v>338.63266666666698</v>
      </c>
      <c r="V4264">
        <v>159.01740000000001</v>
      </c>
      <c r="W4264">
        <v>2641667</v>
      </c>
      <c r="X4264">
        <v>3.3799913814810099</v>
      </c>
      <c r="Y4264">
        <v>1.3244397507231401E-3</v>
      </c>
      <c r="Z4264">
        <v>7.4176413590467695E-4</v>
      </c>
      <c r="AA4264">
        <v>0</v>
      </c>
      <c r="AB4264">
        <f>(Raw_savings[[#This Row],[PreWBthm]]-Raw_savings[[#This Row],[MsrWBthm]])/Raw_savings[[#This Row],[NumUnit]]/10^5</f>
        <v>0</v>
      </c>
      <c r="AC4264">
        <f>Raw_savings[[#This Row],[APreWBkWh]]*Raw_savings[[#This Row],[BldgWts]]</f>
        <v>0.49009875031474642</v>
      </c>
      <c r="AD4264" t="s">
        <v>72</v>
      </c>
    </row>
    <row r="4265" spans="1:30" hidden="1" x14ac:dyDescent="0.25">
      <c r="A4265" t="s">
        <v>73</v>
      </c>
      <c r="B4265" t="s">
        <v>69</v>
      </c>
      <c r="C4265" t="s">
        <v>70</v>
      </c>
      <c r="D4265" s="1">
        <v>43622.936018518521</v>
      </c>
      <c r="E4265" t="s">
        <v>71</v>
      </c>
      <c r="F4265" t="s">
        <v>13</v>
      </c>
      <c r="G4265">
        <v>2015</v>
      </c>
      <c r="H4265" t="str">
        <f>VLOOKUP(Raw_savings[[#This Row],[BldgVint]],DEER2020wts!$I$6:$J$15,2,FALSE)</f>
        <v>Ex</v>
      </c>
      <c r="I4265" t="s">
        <v>36</v>
      </c>
      <c r="J4265" t="s">
        <v>31</v>
      </c>
      <c r="K4265">
        <f>SUMIFS(raw_wts[wt_vint],raw_wts[bldgtype],Raw_savings[[#This Row],[BldgType]],raw_wts[bldgvint],Raw_savings[[#This Row],[BldgVint]],raw_wts[bldgloc],Raw_savings[[#This Row],[BldgLoc]])</f>
        <v>0.58899999999999997</v>
      </c>
      <c r="L4265" t="s">
        <v>32</v>
      </c>
      <c r="M4265">
        <v>409.50510166666697</v>
      </c>
      <c r="N4265">
        <v>149998.6</v>
      </c>
      <c r="O4265" t="s">
        <v>7</v>
      </c>
      <c r="P4265">
        <v>825053.4</v>
      </c>
      <c r="Q4265">
        <v>398.58133333333302</v>
      </c>
      <c r="R4265">
        <v>181.66079999999999</v>
      </c>
      <c r="S4265">
        <v>2641667</v>
      </c>
      <c r="T4265">
        <v>823606.2</v>
      </c>
      <c r="U4265">
        <v>397.93577777777801</v>
      </c>
      <c r="V4265">
        <v>181.350666666667</v>
      </c>
      <c r="W4265">
        <v>2641667</v>
      </c>
      <c r="X4265">
        <v>3.5340219062229798</v>
      </c>
      <c r="Y4265">
        <v>1.5764286035219999E-3</v>
      </c>
      <c r="Z4265">
        <v>7.5733692222908005E-4</v>
      </c>
      <c r="AA4265">
        <v>0</v>
      </c>
      <c r="AB4265">
        <f>(Raw_savings[[#This Row],[PreWBthm]]-Raw_savings[[#This Row],[MsrWBthm]])/Raw_savings[[#This Row],[NumUnit]]/10^5</f>
        <v>0</v>
      </c>
      <c r="AC4265">
        <f>Raw_savings[[#This Row],[APreWBkWh]]*Raw_savings[[#This Row],[BldgWts]]</f>
        <v>2.081538902765335</v>
      </c>
      <c r="AD4265" t="s">
        <v>72</v>
      </c>
    </row>
    <row r="4266" spans="1:30" hidden="1" x14ac:dyDescent="0.25">
      <c r="A4266" t="s">
        <v>73</v>
      </c>
      <c r="B4266" t="s">
        <v>69</v>
      </c>
      <c r="C4266" t="s">
        <v>70</v>
      </c>
      <c r="D4266" s="1">
        <v>43622.936018518521</v>
      </c>
      <c r="E4266" t="s">
        <v>71</v>
      </c>
      <c r="F4266" t="s">
        <v>13</v>
      </c>
      <c r="G4266">
        <v>2015</v>
      </c>
      <c r="H4266" t="str">
        <f>VLOOKUP(Raw_savings[[#This Row],[BldgVint]],DEER2020wts!$I$6:$J$15,2,FALSE)</f>
        <v>Ex</v>
      </c>
      <c r="I4266" t="s">
        <v>39</v>
      </c>
      <c r="J4266" t="s">
        <v>31</v>
      </c>
      <c r="K4266">
        <f>SUMIFS(raw_wts[wt_vint],raw_wts[bldgtype],Raw_savings[[#This Row],[BldgType]],raw_wts[bldgvint],Raw_savings[[#This Row],[BldgVint]],raw_wts[bldgloc],Raw_savings[[#This Row],[BldgLoc]])</f>
        <v>0.42000000000000004</v>
      </c>
      <c r="L4266" t="s">
        <v>32</v>
      </c>
      <c r="M4266">
        <v>507.05991083333299</v>
      </c>
      <c r="N4266">
        <v>149998.6</v>
      </c>
      <c r="O4266" t="s">
        <v>7</v>
      </c>
      <c r="P4266">
        <v>859893.3</v>
      </c>
      <c r="Q4266">
        <v>498.16244444444499</v>
      </c>
      <c r="R4266">
        <v>241.71213333333299</v>
      </c>
      <c r="S4266">
        <v>2641667</v>
      </c>
      <c r="T4266">
        <v>858274.1</v>
      </c>
      <c r="U4266">
        <v>497.26966666666698</v>
      </c>
      <c r="V4266">
        <v>241.176866666667</v>
      </c>
      <c r="W4266">
        <v>2641667</v>
      </c>
      <c r="X4266">
        <v>3.1933110179011801</v>
      </c>
      <c r="Y4266">
        <v>1.7606948581491901E-3</v>
      </c>
      <c r="Z4266">
        <v>1.0556280534719899E-3</v>
      </c>
      <c r="AA4266">
        <v>0</v>
      </c>
      <c r="AB4266">
        <f>(Raw_savings[[#This Row],[PreWBthm]]-Raw_savings[[#This Row],[MsrWBthm]])/Raw_savings[[#This Row],[NumUnit]]/10^5</f>
        <v>0</v>
      </c>
      <c r="AC4266">
        <f>Raw_savings[[#This Row],[APreWBkWh]]*Raw_savings[[#This Row],[BldgWts]]</f>
        <v>1.3411906275184957</v>
      </c>
      <c r="AD4266" t="s">
        <v>72</v>
      </c>
    </row>
    <row r="4267" spans="1:30" hidden="1" x14ac:dyDescent="0.25">
      <c r="A4267" t="s">
        <v>73</v>
      </c>
      <c r="B4267" t="s">
        <v>69</v>
      </c>
      <c r="C4267" t="s">
        <v>70</v>
      </c>
      <c r="D4267" s="1">
        <v>43622.936018518521</v>
      </c>
      <c r="E4267" t="s">
        <v>71</v>
      </c>
      <c r="F4267" t="s">
        <v>13</v>
      </c>
      <c r="G4267">
        <v>2015</v>
      </c>
      <c r="H4267" t="str">
        <f>VLOOKUP(Raw_savings[[#This Row],[BldgVint]],DEER2020wts!$I$6:$J$15,2,FALSE)</f>
        <v>Ex</v>
      </c>
      <c r="I4267" t="s">
        <v>41</v>
      </c>
      <c r="J4267" t="s">
        <v>31</v>
      </c>
      <c r="K4267">
        <f>SUMIFS(raw_wts[wt_vint],raw_wts[bldgtype],Raw_savings[[#This Row],[BldgType]],raw_wts[bldgvint],Raw_savings[[#This Row],[BldgVint]],raw_wts[bldgloc],Raw_savings[[#This Row],[BldgLoc]])</f>
        <v>0.93899999999999995</v>
      </c>
      <c r="L4267" t="s">
        <v>32</v>
      </c>
      <c r="M4267">
        <v>460.25525666666698</v>
      </c>
      <c r="N4267">
        <v>149998.6</v>
      </c>
      <c r="O4267" t="s">
        <v>7</v>
      </c>
      <c r="P4267">
        <v>874375.1</v>
      </c>
      <c r="Q4267">
        <v>504.44233333333301</v>
      </c>
      <c r="R4267">
        <v>240.6362</v>
      </c>
      <c r="S4267">
        <v>2641667</v>
      </c>
      <c r="T4267">
        <v>872797.8</v>
      </c>
      <c r="U4267">
        <v>503.54566666666699</v>
      </c>
      <c r="V4267">
        <v>240.20273333333299</v>
      </c>
      <c r="W4267">
        <v>2641667</v>
      </c>
      <c r="X4267">
        <v>3.42701137499939</v>
      </c>
      <c r="Y4267">
        <v>1.9481942980089501E-3</v>
      </c>
      <c r="Z4267">
        <v>9.4179623239062395E-4</v>
      </c>
      <c r="AA4267">
        <v>0</v>
      </c>
      <c r="AB4267">
        <f>(Raw_savings[[#This Row],[PreWBthm]]-Raw_savings[[#This Row],[MsrWBthm]])/Raw_savings[[#This Row],[NumUnit]]/10^5</f>
        <v>0</v>
      </c>
      <c r="AC4267">
        <f>Raw_savings[[#This Row],[APreWBkWh]]*Raw_savings[[#This Row],[BldgWts]]</f>
        <v>3.2179636811244272</v>
      </c>
      <c r="AD4267" t="s">
        <v>72</v>
      </c>
    </row>
    <row r="4268" spans="1:30" hidden="1" x14ac:dyDescent="0.25">
      <c r="A4268" t="s">
        <v>73</v>
      </c>
      <c r="B4268" t="s">
        <v>69</v>
      </c>
      <c r="C4268" t="s">
        <v>70</v>
      </c>
      <c r="D4268" s="1">
        <v>43622.936018518521</v>
      </c>
      <c r="E4268" t="s">
        <v>71</v>
      </c>
      <c r="F4268" t="s">
        <v>13</v>
      </c>
      <c r="G4268">
        <v>2015</v>
      </c>
      <c r="H4268" t="str">
        <f>VLOOKUP(Raw_savings[[#This Row],[BldgVint]],DEER2020wts!$I$6:$J$15,2,FALSE)</f>
        <v>Ex</v>
      </c>
      <c r="I4268" t="s">
        <v>44</v>
      </c>
      <c r="J4268" t="s">
        <v>31</v>
      </c>
      <c r="K4268">
        <f>SUMIFS(raw_wts[wt_vint],raw_wts[bldgtype],Raw_savings[[#This Row],[BldgType]],raw_wts[bldgvint],Raw_savings[[#This Row],[BldgVint]],raw_wts[bldgloc],Raw_savings[[#This Row],[BldgLoc]])</f>
        <v>0.13100000000000001</v>
      </c>
      <c r="L4268" t="s">
        <v>32</v>
      </c>
      <c r="M4268">
        <v>439.64308916666698</v>
      </c>
      <c r="N4268">
        <v>149998.6</v>
      </c>
      <c r="O4268" t="s">
        <v>7</v>
      </c>
      <c r="P4268">
        <v>905682.1</v>
      </c>
      <c r="Q4268">
        <v>104.53</v>
      </c>
      <c r="R4268">
        <v>92.177733333333293</v>
      </c>
      <c r="S4268">
        <v>2641667</v>
      </c>
      <c r="T4268">
        <v>904218.5</v>
      </c>
      <c r="U4268">
        <v>104.388222222222</v>
      </c>
      <c r="V4268">
        <v>92.0345333333333</v>
      </c>
      <c r="W4268">
        <v>2641667</v>
      </c>
      <c r="X4268">
        <v>3.3290640432315102</v>
      </c>
      <c r="Y4268">
        <v>3.22483808505923E-4</v>
      </c>
      <c r="Z4268">
        <v>3.2571875580130101E-4</v>
      </c>
      <c r="AA4268">
        <v>0</v>
      </c>
      <c r="AB4268">
        <f>(Raw_savings[[#This Row],[PreWBthm]]-Raw_savings[[#This Row],[MsrWBthm]])/Raw_savings[[#This Row],[NumUnit]]/10^5</f>
        <v>0</v>
      </c>
      <c r="AC4268">
        <f>Raw_savings[[#This Row],[APreWBkWh]]*Raw_savings[[#This Row],[BldgWts]]</f>
        <v>0.43610738966332785</v>
      </c>
      <c r="AD4268" t="s">
        <v>72</v>
      </c>
    </row>
    <row r="4269" spans="1:30" hidden="1" x14ac:dyDescent="0.25">
      <c r="A4269" t="s">
        <v>73</v>
      </c>
      <c r="B4269" t="s">
        <v>69</v>
      </c>
      <c r="C4269" t="s">
        <v>70</v>
      </c>
      <c r="D4269" s="1">
        <v>43622.936018518521</v>
      </c>
      <c r="E4269" t="s">
        <v>71</v>
      </c>
      <c r="F4269" t="s">
        <v>13</v>
      </c>
      <c r="G4269">
        <v>2015</v>
      </c>
      <c r="H4269" t="str">
        <f>VLOOKUP(Raw_savings[[#This Row],[BldgVint]],DEER2020wts!$I$6:$J$15,2,FALSE)</f>
        <v>Ex</v>
      </c>
      <c r="I4269" t="s">
        <v>46</v>
      </c>
      <c r="J4269" t="s">
        <v>31</v>
      </c>
      <c r="K4269">
        <f>SUMIFS(raw_wts[wt_vint],raw_wts[bldgtype],Raw_savings[[#This Row],[BldgType]],raw_wts[bldgvint],Raw_savings[[#This Row],[BldgVint]],raw_wts[bldgloc],Raw_savings[[#This Row],[BldgLoc]])</f>
        <v>0.40100000000000002</v>
      </c>
      <c r="L4269" t="s">
        <v>32</v>
      </c>
      <c r="M4269">
        <v>410.950785</v>
      </c>
      <c r="N4269">
        <v>149998.6</v>
      </c>
      <c r="O4269" t="s">
        <v>7</v>
      </c>
      <c r="P4269">
        <v>873254.8</v>
      </c>
      <c r="Q4269">
        <v>87.432444444444499</v>
      </c>
      <c r="R4269">
        <v>76.394266666666695</v>
      </c>
      <c r="S4269">
        <v>2641667</v>
      </c>
      <c r="T4269">
        <v>871939.8</v>
      </c>
      <c r="U4269">
        <v>87.320444444444405</v>
      </c>
      <c r="V4269">
        <v>76.277333333333303</v>
      </c>
      <c r="W4269">
        <v>2641667</v>
      </c>
      <c r="X4269">
        <v>3.1998965520895601</v>
      </c>
      <c r="Y4269">
        <v>2.7253871774453201E-4</v>
      </c>
      <c r="Z4269">
        <v>2.8454339935941799E-4</v>
      </c>
      <c r="AA4269">
        <v>0</v>
      </c>
      <c r="AB4269">
        <f>(Raw_savings[[#This Row],[PreWBthm]]-Raw_savings[[#This Row],[MsrWBthm]])/Raw_savings[[#This Row],[NumUnit]]/10^5</f>
        <v>0</v>
      </c>
      <c r="AC4269">
        <f>Raw_savings[[#This Row],[APreWBkWh]]*Raw_savings[[#This Row],[BldgWts]]</f>
        <v>1.2831585173879136</v>
      </c>
      <c r="AD4269" t="s">
        <v>72</v>
      </c>
    </row>
    <row r="4270" spans="1:30" hidden="1" x14ac:dyDescent="0.25">
      <c r="A4270" t="s">
        <v>73</v>
      </c>
      <c r="B4270" t="s">
        <v>69</v>
      </c>
      <c r="C4270" t="s">
        <v>70</v>
      </c>
      <c r="D4270" s="1">
        <v>43622.936018518521</v>
      </c>
      <c r="E4270" t="s">
        <v>71</v>
      </c>
      <c r="F4270" t="s">
        <v>13</v>
      </c>
      <c r="G4270">
        <v>2015</v>
      </c>
      <c r="H4270" t="str">
        <f>VLOOKUP(Raw_savings[[#This Row],[BldgVint]],DEER2020wts!$I$6:$J$15,2,FALSE)</f>
        <v>Ex</v>
      </c>
      <c r="I4270" t="s">
        <v>9</v>
      </c>
      <c r="J4270" t="s">
        <v>31</v>
      </c>
      <c r="K4270">
        <f>SUMIFS(raw_wts[wt_vint],raw_wts[bldgtype],Raw_savings[[#This Row],[BldgType]],raw_wts[bldgvint],Raw_savings[[#This Row],[BldgVint]],raw_wts[bldgloc],Raw_savings[[#This Row],[BldgLoc]])</f>
        <v>0.504</v>
      </c>
      <c r="L4270" t="s">
        <v>32</v>
      </c>
      <c r="M4270">
        <v>452.31347749999998</v>
      </c>
      <c r="N4270">
        <v>149998.6</v>
      </c>
      <c r="O4270" t="s">
        <v>7</v>
      </c>
      <c r="P4270">
        <v>926446.6</v>
      </c>
      <c r="Q4270">
        <v>99.737555555555502</v>
      </c>
      <c r="R4270">
        <v>83.320599999999999</v>
      </c>
      <c r="S4270">
        <v>2641667</v>
      </c>
      <c r="T4270">
        <v>924851.6</v>
      </c>
      <c r="U4270">
        <v>99.5972222222222</v>
      </c>
      <c r="V4270">
        <v>83.188000000000002</v>
      </c>
      <c r="W4270">
        <v>2641667</v>
      </c>
      <c r="X4270">
        <v>3.5263154412638502</v>
      </c>
      <c r="Y4270">
        <v>3.1025680266915501E-4</v>
      </c>
      <c r="Z4270">
        <v>2.9315951568126898E-4</v>
      </c>
      <c r="AA4270">
        <v>0</v>
      </c>
      <c r="AB4270">
        <f>(Raw_savings[[#This Row],[PreWBthm]]-Raw_savings[[#This Row],[MsrWBthm]])/Raw_savings[[#This Row],[NumUnit]]/10^5</f>
        <v>0</v>
      </c>
      <c r="AC4270">
        <f>Raw_savings[[#This Row],[APreWBkWh]]*Raw_savings[[#This Row],[BldgWts]]</f>
        <v>1.7772629823969806</v>
      </c>
      <c r="AD4270" t="s">
        <v>72</v>
      </c>
    </row>
    <row r="4271" spans="1:30" hidden="1" x14ac:dyDescent="0.25">
      <c r="A4271" t="s">
        <v>73</v>
      </c>
      <c r="B4271" t="s">
        <v>69</v>
      </c>
      <c r="C4271" t="s">
        <v>70</v>
      </c>
      <c r="D4271" s="1">
        <v>43622.936018518521</v>
      </c>
      <c r="E4271" t="s">
        <v>71</v>
      </c>
      <c r="F4271" t="s">
        <v>13</v>
      </c>
      <c r="G4271">
        <v>2015</v>
      </c>
      <c r="H4271" t="str">
        <f>VLOOKUP(Raw_savings[[#This Row],[BldgVint]],DEER2020wts!$I$6:$J$15,2,FALSE)</f>
        <v>Ex</v>
      </c>
      <c r="I4271" t="s">
        <v>37</v>
      </c>
      <c r="J4271" t="s">
        <v>31</v>
      </c>
      <c r="K4271">
        <f>SUMIFS(raw_wts[wt_vint],raw_wts[bldgtype],Raw_savings[[#This Row],[BldgType]],raw_wts[bldgvint],Raw_savings[[#This Row],[BldgVint]],raw_wts[bldgloc],Raw_savings[[#This Row],[BldgLoc]])</f>
        <v>0.19600000000000001</v>
      </c>
      <c r="L4271" t="s">
        <v>32</v>
      </c>
      <c r="M4271">
        <v>480.55759083333299</v>
      </c>
      <c r="N4271">
        <v>149998.6</v>
      </c>
      <c r="O4271" t="s">
        <v>7</v>
      </c>
      <c r="P4271">
        <v>926407.3</v>
      </c>
      <c r="Q4271">
        <v>442.54911111111102</v>
      </c>
      <c r="R4271">
        <v>218.84186666666699</v>
      </c>
      <c r="S4271">
        <v>2641667</v>
      </c>
      <c r="T4271">
        <v>924845.2</v>
      </c>
      <c r="U4271">
        <v>441.87066666666698</v>
      </c>
      <c r="V4271">
        <v>218.47686666666701</v>
      </c>
      <c r="W4271">
        <v>2641667</v>
      </c>
      <c r="X4271">
        <v>3.2505989496311201</v>
      </c>
      <c r="Y4271">
        <v>1.4117859282338E-3</v>
      </c>
      <c r="Z4271">
        <v>7.5953435542879303E-4</v>
      </c>
      <c r="AA4271">
        <v>0</v>
      </c>
      <c r="AB4271">
        <f>(Raw_savings[[#This Row],[PreWBthm]]-Raw_savings[[#This Row],[MsrWBthm]])/Raw_savings[[#This Row],[NumUnit]]/10^5</f>
        <v>0</v>
      </c>
      <c r="AC4271">
        <f>Raw_savings[[#This Row],[APreWBkWh]]*Raw_savings[[#This Row],[BldgWts]]</f>
        <v>0.63711739412769952</v>
      </c>
      <c r="AD4271" t="s">
        <v>72</v>
      </c>
    </row>
    <row r="4272" spans="1:30" hidden="1" x14ac:dyDescent="0.25">
      <c r="A4272" t="s">
        <v>73</v>
      </c>
      <c r="B4272" t="s">
        <v>69</v>
      </c>
      <c r="C4272" t="s">
        <v>70</v>
      </c>
      <c r="D4272" s="1">
        <v>43622.936018518521</v>
      </c>
      <c r="E4272" t="s">
        <v>71</v>
      </c>
      <c r="F4272" t="s">
        <v>13</v>
      </c>
      <c r="G4272">
        <v>2015</v>
      </c>
      <c r="H4272" t="str">
        <f>VLOOKUP(Raw_savings[[#This Row],[BldgVint]],DEER2020wts!$I$6:$J$15,2,FALSE)</f>
        <v>Ex</v>
      </c>
      <c r="I4272" t="s">
        <v>34</v>
      </c>
      <c r="J4272" t="s">
        <v>31</v>
      </c>
      <c r="K4272">
        <f>SUMIFS(raw_wts[wt_vint],raw_wts[bldgtype],Raw_savings[[#This Row],[BldgType]],raw_wts[bldgvint],Raw_savings[[#This Row],[BldgVint]],raw_wts[bldgloc],Raw_savings[[#This Row],[BldgLoc]])</f>
        <v>7.6999999999999999E-2</v>
      </c>
      <c r="L4272" t="s">
        <v>32</v>
      </c>
      <c r="M4272">
        <v>653.55247250000002</v>
      </c>
      <c r="N4272">
        <v>149998.6</v>
      </c>
      <c r="O4272" t="s">
        <v>7</v>
      </c>
      <c r="P4272">
        <v>1107613</v>
      </c>
      <c r="Q4272">
        <v>538.25055555555605</v>
      </c>
      <c r="R4272">
        <v>277.23340000000002</v>
      </c>
      <c r="S4272">
        <v>2641667</v>
      </c>
      <c r="T4272">
        <v>1105104</v>
      </c>
      <c r="U4272">
        <v>537.17100000000005</v>
      </c>
      <c r="V4272">
        <v>276.71693333333297</v>
      </c>
      <c r="W4272">
        <v>2641667</v>
      </c>
      <c r="X4272">
        <v>3.8390184500449598</v>
      </c>
      <c r="Y4272">
        <v>1.65182690140562E-3</v>
      </c>
      <c r="Z4272">
        <v>7.9024514235402599E-4</v>
      </c>
      <c r="AA4272">
        <v>0</v>
      </c>
      <c r="AB4272">
        <f>(Raw_savings[[#This Row],[PreWBthm]]-Raw_savings[[#This Row],[MsrWBthm]])/Raw_savings[[#This Row],[NumUnit]]/10^5</f>
        <v>0</v>
      </c>
      <c r="AC4272">
        <f>Raw_savings[[#This Row],[APreWBkWh]]*Raw_savings[[#This Row],[BldgWts]]</f>
        <v>0.29560442065346187</v>
      </c>
      <c r="AD4272" t="s">
        <v>72</v>
      </c>
    </row>
    <row r="4273" spans="1:30" hidden="1" x14ac:dyDescent="0.25">
      <c r="A4273" t="s">
        <v>73</v>
      </c>
      <c r="B4273" t="s">
        <v>69</v>
      </c>
      <c r="C4273" t="s">
        <v>70</v>
      </c>
      <c r="D4273" s="1">
        <v>43622.936018518521</v>
      </c>
      <c r="E4273" t="s">
        <v>71</v>
      </c>
      <c r="F4273" t="s">
        <v>13</v>
      </c>
      <c r="G4273">
        <v>2015</v>
      </c>
      <c r="H4273" t="str">
        <f>VLOOKUP(Raw_savings[[#This Row],[BldgVint]],DEER2020wts!$I$6:$J$15,2,FALSE)</f>
        <v>Ex</v>
      </c>
      <c r="I4273" t="s">
        <v>42</v>
      </c>
      <c r="J4273" t="s">
        <v>31</v>
      </c>
      <c r="K4273">
        <f>SUMIFS(raw_wts[wt_vint],raw_wts[bldgtype],Raw_savings[[#This Row],[BldgType]],raw_wts[bldgvint],Raw_savings[[#This Row],[BldgVint]],raw_wts[bldgloc],Raw_savings[[#This Row],[BldgLoc]])</f>
        <v>0.11800000000000001</v>
      </c>
      <c r="L4273" t="s">
        <v>32</v>
      </c>
      <c r="M4273">
        <v>411.519977583333</v>
      </c>
      <c r="N4273">
        <v>149998.6</v>
      </c>
      <c r="O4273" t="s">
        <v>7</v>
      </c>
      <c r="P4273">
        <v>942420.7</v>
      </c>
      <c r="Q4273">
        <v>58.082888888888903</v>
      </c>
      <c r="R4273">
        <v>42.883133333333298</v>
      </c>
      <c r="S4273">
        <v>2641667</v>
      </c>
      <c r="T4273">
        <v>941298.3</v>
      </c>
      <c r="U4273">
        <v>58.0381111111111</v>
      </c>
      <c r="V4273">
        <v>42.842399999999998</v>
      </c>
      <c r="W4273">
        <v>2641667</v>
      </c>
      <c r="X4273">
        <v>2.7274496042482399</v>
      </c>
      <c r="Y4273">
        <v>1.0881070231573E-4</v>
      </c>
      <c r="Z4273" s="2">
        <v>9.8982638880708694E-5</v>
      </c>
      <c r="AA4273">
        <v>0</v>
      </c>
      <c r="AB4273">
        <f>(Raw_savings[[#This Row],[PreWBthm]]-Raw_savings[[#This Row],[MsrWBthm]])/Raw_savings[[#This Row],[NumUnit]]/10^5</f>
        <v>0</v>
      </c>
      <c r="AC4273">
        <f>Raw_savings[[#This Row],[APreWBkWh]]*Raw_savings[[#This Row],[BldgWts]]</f>
        <v>0.32183905330129231</v>
      </c>
      <c r="AD4273" t="s">
        <v>72</v>
      </c>
    </row>
    <row r="4274" spans="1:30" hidden="1" x14ac:dyDescent="0.25">
      <c r="A4274" t="s">
        <v>73</v>
      </c>
      <c r="B4274" t="s">
        <v>69</v>
      </c>
      <c r="C4274" t="s">
        <v>70</v>
      </c>
      <c r="D4274" s="1">
        <v>43622.936018518521</v>
      </c>
      <c r="E4274" t="s">
        <v>71</v>
      </c>
      <c r="F4274" t="s">
        <v>13</v>
      </c>
      <c r="G4274">
        <v>2017</v>
      </c>
      <c r="H4274" t="str">
        <f>VLOOKUP(Raw_savings[[#This Row],[BldgVint]],DEER2020wts!$I$6:$J$15,2,FALSE)</f>
        <v>Rec</v>
      </c>
      <c r="I4274" t="s">
        <v>5</v>
      </c>
      <c r="J4274" t="s">
        <v>31</v>
      </c>
      <c r="K4274">
        <f>SUMIFS(raw_wts[wt_vint],raw_wts[bldgtype],Raw_savings[[#This Row],[BldgType]],raw_wts[bldgvint],Raw_savings[[#This Row],[BldgVint]],raw_wts[bldgloc],Raw_savings[[#This Row],[BldgLoc]])</f>
        <v>1.2999999999999999E-2</v>
      </c>
      <c r="L4274" t="s">
        <v>32</v>
      </c>
      <c r="M4274">
        <v>356.41882283333302</v>
      </c>
      <c r="N4274">
        <v>149998.6</v>
      </c>
      <c r="O4274" t="s">
        <v>7</v>
      </c>
      <c r="P4274">
        <v>801862.6</v>
      </c>
      <c r="Q4274">
        <v>231.374666666667</v>
      </c>
      <c r="R4274">
        <v>105.431666666667</v>
      </c>
      <c r="S4274">
        <v>2641667</v>
      </c>
      <c r="T4274">
        <v>801021.4</v>
      </c>
      <c r="U4274">
        <v>230.89166666666699</v>
      </c>
      <c r="V4274">
        <v>105.18040000000001</v>
      </c>
      <c r="W4274">
        <v>2641667</v>
      </c>
      <c r="X4274">
        <v>2.36014471209146</v>
      </c>
      <c r="Y4274">
        <v>1.35514728476024E-3</v>
      </c>
      <c r="Z4274">
        <v>7.0497586145769396E-4</v>
      </c>
      <c r="AA4274">
        <v>0</v>
      </c>
      <c r="AB4274">
        <f>(Raw_savings[[#This Row],[PreWBthm]]-Raw_savings[[#This Row],[MsrWBthm]])/Raw_savings[[#This Row],[NumUnit]]/10^5</f>
        <v>0</v>
      </c>
      <c r="AC4274">
        <f>Raw_savings[[#This Row],[APreWBkWh]]*Raw_savings[[#This Row],[BldgWts]]</f>
        <v>3.068188125718898E-2</v>
      </c>
      <c r="AD4274" t="s">
        <v>72</v>
      </c>
    </row>
    <row r="4275" spans="1:30" hidden="1" x14ac:dyDescent="0.25">
      <c r="A4275" t="s">
        <v>73</v>
      </c>
      <c r="B4275" t="s">
        <v>69</v>
      </c>
      <c r="C4275" t="s">
        <v>70</v>
      </c>
      <c r="D4275" s="1">
        <v>43622.936018518521</v>
      </c>
      <c r="E4275" t="s">
        <v>71</v>
      </c>
      <c r="F4275" t="s">
        <v>13</v>
      </c>
      <c r="G4275">
        <v>2017</v>
      </c>
      <c r="H4275" t="str">
        <f>VLOOKUP(Raw_savings[[#This Row],[BldgVint]],DEER2020wts!$I$6:$J$15,2,FALSE)</f>
        <v>Rec</v>
      </c>
      <c r="I4275" t="s">
        <v>35</v>
      </c>
      <c r="J4275" t="s">
        <v>31</v>
      </c>
      <c r="K4275">
        <f>SUMIFS(raw_wts[wt_vint],raw_wts[bldgtype],Raw_savings[[#This Row],[BldgType]],raw_wts[bldgvint],Raw_savings[[#This Row],[BldgVint]],raw_wts[bldgloc],Raw_savings[[#This Row],[BldgLoc]])</f>
        <v>7.9000000000000001E-2</v>
      </c>
      <c r="L4275" t="s">
        <v>32</v>
      </c>
      <c r="M4275">
        <v>386.25863083333297</v>
      </c>
      <c r="N4275">
        <v>149998.6</v>
      </c>
      <c r="O4275" t="s">
        <v>7</v>
      </c>
      <c r="P4275">
        <v>832413.9</v>
      </c>
      <c r="Q4275">
        <v>68.044333333333299</v>
      </c>
      <c r="R4275">
        <v>55.302466666666703</v>
      </c>
      <c r="S4275">
        <v>2641667</v>
      </c>
      <c r="T4275">
        <v>831250.5</v>
      </c>
      <c r="U4275">
        <v>67.977999999999994</v>
      </c>
      <c r="V4275">
        <v>55.233733333333298</v>
      </c>
      <c r="W4275">
        <v>2641667</v>
      </c>
      <c r="X4275">
        <v>3.0119715318465499</v>
      </c>
      <c r="Y4275">
        <v>1.7173294792202301E-4</v>
      </c>
      <c r="Z4275">
        <v>1.77946401314181E-4</v>
      </c>
      <c r="AA4275">
        <v>0</v>
      </c>
      <c r="AB4275">
        <f>(Raw_savings[[#This Row],[PreWBthm]]-Raw_savings[[#This Row],[MsrWBthm]])/Raw_savings[[#This Row],[NumUnit]]/10^5</f>
        <v>0</v>
      </c>
      <c r="AC4275">
        <f>Raw_savings[[#This Row],[APreWBkWh]]*Raw_savings[[#This Row],[BldgWts]]</f>
        <v>0.23794575101587745</v>
      </c>
      <c r="AD4275" t="s">
        <v>72</v>
      </c>
    </row>
    <row r="4276" spans="1:30" hidden="1" x14ac:dyDescent="0.25">
      <c r="A4276" t="s">
        <v>73</v>
      </c>
      <c r="B4276" t="s">
        <v>69</v>
      </c>
      <c r="C4276" t="s">
        <v>70</v>
      </c>
      <c r="D4276" s="1">
        <v>43622.936018518521</v>
      </c>
      <c r="E4276" t="s">
        <v>71</v>
      </c>
      <c r="F4276" t="s">
        <v>13</v>
      </c>
      <c r="G4276">
        <v>2017</v>
      </c>
      <c r="H4276" t="str">
        <f>VLOOKUP(Raw_savings[[#This Row],[BldgVint]],DEER2020wts!$I$6:$J$15,2,FALSE)</f>
        <v>Rec</v>
      </c>
      <c r="I4276" t="s">
        <v>38</v>
      </c>
      <c r="J4276" t="s">
        <v>31</v>
      </c>
      <c r="K4276">
        <f>SUMIFS(raw_wts[wt_vint],raw_wts[bldgtype],Raw_savings[[#This Row],[BldgType]],raw_wts[bldgvint],Raw_savings[[#This Row],[BldgVint]],raw_wts[bldgloc],Raw_savings[[#This Row],[BldgLoc]])</f>
        <v>0.23499999999999999</v>
      </c>
      <c r="L4276" t="s">
        <v>32</v>
      </c>
      <c r="M4276">
        <v>387.80617274999997</v>
      </c>
      <c r="N4276">
        <v>149998.6</v>
      </c>
      <c r="O4276" t="s">
        <v>7</v>
      </c>
      <c r="P4276">
        <v>770805.7</v>
      </c>
      <c r="Q4276">
        <v>44.601222222222198</v>
      </c>
      <c r="R4276">
        <v>30.3298666666667</v>
      </c>
      <c r="S4276">
        <v>2641667</v>
      </c>
      <c r="T4276">
        <v>769710.9</v>
      </c>
      <c r="U4276">
        <v>44.588111111111097</v>
      </c>
      <c r="V4276">
        <v>30.318999999999999</v>
      </c>
      <c r="W4276">
        <v>2641667</v>
      </c>
      <c r="X4276">
        <v>2.8230597574982301</v>
      </c>
      <c r="Y4276" s="2">
        <v>3.3808412635969798E-5</v>
      </c>
      <c r="Z4276" s="2">
        <v>2.8020870811838999E-5</v>
      </c>
      <c r="AA4276">
        <v>0</v>
      </c>
      <c r="AB4276">
        <f>(Raw_savings[[#This Row],[PreWBthm]]-Raw_savings[[#This Row],[MsrWBthm]])/Raw_savings[[#This Row],[NumUnit]]/10^5</f>
        <v>0</v>
      </c>
      <c r="AC4276">
        <f>Raw_savings[[#This Row],[APreWBkWh]]*Raw_savings[[#This Row],[BldgWts]]</f>
        <v>0.6634190430120841</v>
      </c>
      <c r="AD4276" t="s">
        <v>72</v>
      </c>
    </row>
    <row r="4277" spans="1:30" hidden="1" x14ac:dyDescent="0.25">
      <c r="A4277" t="s">
        <v>73</v>
      </c>
      <c r="B4277" t="s">
        <v>69</v>
      </c>
      <c r="C4277" t="s">
        <v>70</v>
      </c>
      <c r="D4277" s="1">
        <v>43622.936018518521</v>
      </c>
      <c r="E4277" t="s">
        <v>71</v>
      </c>
      <c r="F4277" t="s">
        <v>13</v>
      </c>
      <c r="G4277">
        <v>2017</v>
      </c>
      <c r="H4277" t="str">
        <f>VLOOKUP(Raw_savings[[#This Row],[BldgVint]],DEER2020wts!$I$6:$J$15,2,FALSE)</f>
        <v>Rec</v>
      </c>
      <c r="I4277" t="s">
        <v>40</v>
      </c>
      <c r="J4277" t="s">
        <v>31</v>
      </c>
      <c r="K4277">
        <f>SUMIFS(raw_wts[wt_vint],raw_wts[bldgtype],Raw_savings[[#This Row],[BldgType]],raw_wts[bldgvint],Raw_savings[[#This Row],[BldgVint]],raw_wts[bldgloc],Raw_savings[[#This Row],[BldgLoc]])</f>
        <v>0.159</v>
      </c>
      <c r="L4277" t="s">
        <v>32</v>
      </c>
      <c r="M4277">
        <v>391.85883666666598</v>
      </c>
      <c r="N4277">
        <v>149998.6</v>
      </c>
      <c r="O4277" t="s">
        <v>7</v>
      </c>
      <c r="P4277">
        <v>816879.7</v>
      </c>
      <c r="Q4277">
        <v>389.054666666667</v>
      </c>
      <c r="R4277">
        <v>189.81293333333301</v>
      </c>
      <c r="S4277">
        <v>2641667</v>
      </c>
      <c r="T4277">
        <v>815640.6</v>
      </c>
      <c r="U4277">
        <v>388.43033333333301</v>
      </c>
      <c r="V4277">
        <v>189.449733333333</v>
      </c>
      <c r="W4277">
        <v>2641667</v>
      </c>
      <c r="X4277">
        <v>3.1621080962224499</v>
      </c>
      <c r="Y4277">
        <v>1.5932608248526001E-3</v>
      </c>
      <c r="Z4277">
        <v>9.2686438588340499E-4</v>
      </c>
      <c r="AA4277">
        <v>0</v>
      </c>
      <c r="AB4277">
        <f>(Raw_savings[[#This Row],[PreWBthm]]-Raw_savings[[#This Row],[MsrWBthm]])/Raw_savings[[#This Row],[NumUnit]]/10^5</f>
        <v>0</v>
      </c>
      <c r="AC4277">
        <f>Raw_savings[[#This Row],[APreWBkWh]]*Raw_savings[[#This Row],[BldgWts]]</f>
        <v>0.50277518729936954</v>
      </c>
      <c r="AD4277" t="s">
        <v>72</v>
      </c>
    </row>
    <row r="4278" spans="1:30" hidden="1" x14ac:dyDescent="0.25">
      <c r="A4278" t="s">
        <v>73</v>
      </c>
      <c r="B4278" t="s">
        <v>69</v>
      </c>
      <c r="C4278" t="s">
        <v>70</v>
      </c>
      <c r="D4278" s="1">
        <v>43622.936018518521</v>
      </c>
      <c r="E4278" t="s">
        <v>71</v>
      </c>
      <c r="F4278" t="s">
        <v>13</v>
      </c>
      <c r="G4278">
        <v>2017</v>
      </c>
      <c r="H4278" t="str">
        <f>VLOOKUP(Raw_savings[[#This Row],[BldgVint]],DEER2020wts!$I$6:$J$15,2,FALSE)</f>
        <v>Rec</v>
      </c>
      <c r="I4278" t="s">
        <v>43</v>
      </c>
      <c r="J4278" t="s">
        <v>31</v>
      </c>
      <c r="K4278">
        <f>SUMIFS(raw_wts[wt_vint],raw_wts[bldgtype],Raw_savings[[#This Row],[BldgType]],raw_wts[bldgvint],Raw_savings[[#This Row],[BldgVint]],raw_wts[bldgloc],Raw_savings[[#This Row],[BldgLoc]])</f>
        <v>2.4E-2</v>
      </c>
      <c r="L4278" t="s">
        <v>32</v>
      </c>
      <c r="M4278">
        <v>374.35835274999999</v>
      </c>
      <c r="N4278">
        <v>149998.6</v>
      </c>
      <c r="O4278" t="s">
        <v>7</v>
      </c>
      <c r="P4278">
        <v>773740.6</v>
      </c>
      <c r="Q4278">
        <v>279.944111111111</v>
      </c>
      <c r="R4278">
        <v>126.74913333333301</v>
      </c>
      <c r="S4278">
        <v>2641667</v>
      </c>
      <c r="T4278">
        <v>772628.6</v>
      </c>
      <c r="U4278">
        <v>279.47377777777803</v>
      </c>
      <c r="V4278">
        <v>126.46446666666699</v>
      </c>
      <c r="W4278">
        <v>2641667</v>
      </c>
      <c r="X4278">
        <v>2.9704158911678</v>
      </c>
      <c r="Y4278">
        <v>1.2563719491720899E-3</v>
      </c>
      <c r="Z4278">
        <v>7.6041222153995698E-4</v>
      </c>
      <c r="AA4278">
        <v>0</v>
      </c>
      <c r="AB4278">
        <f>(Raw_savings[[#This Row],[PreWBthm]]-Raw_savings[[#This Row],[MsrWBthm]])/Raw_savings[[#This Row],[NumUnit]]/10^5</f>
        <v>0</v>
      </c>
      <c r="AC4278">
        <f>Raw_savings[[#This Row],[APreWBkWh]]*Raw_savings[[#This Row],[BldgWts]]</f>
        <v>7.1289981388027196E-2</v>
      </c>
      <c r="AD4278" t="s">
        <v>72</v>
      </c>
    </row>
    <row r="4279" spans="1:30" hidden="1" x14ac:dyDescent="0.25">
      <c r="A4279" t="s">
        <v>73</v>
      </c>
      <c r="B4279" t="s">
        <v>69</v>
      </c>
      <c r="C4279" t="s">
        <v>70</v>
      </c>
      <c r="D4279" s="1">
        <v>43622.936018518521</v>
      </c>
      <c r="E4279" t="s">
        <v>71</v>
      </c>
      <c r="F4279" t="s">
        <v>13</v>
      </c>
      <c r="G4279">
        <v>2017</v>
      </c>
      <c r="H4279" t="str">
        <f>VLOOKUP(Raw_savings[[#This Row],[BldgVint]],DEER2020wts!$I$6:$J$15,2,FALSE)</f>
        <v>Rec</v>
      </c>
      <c r="I4279" t="s">
        <v>45</v>
      </c>
      <c r="J4279" t="s">
        <v>31</v>
      </c>
      <c r="K4279">
        <f>SUMIFS(raw_wts[wt_vint],raw_wts[bldgtype],Raw_savings[[#This Row],[BldgType]],raw_wts[bldgvint],Raw_savings[[#This Row],[BldgVint]],raw_wts[bldgloc],Raw_savings[[#This Row],[BldgLoc]])</f>
        <v>0.33500000000000002</v>
      </c>
      <c r="L4279" t="s">
        <v>32</v>
      </c>
      <c r="M4279">
        <v>405.12691425000003</v>
      </c>
      <c r="N4279">
        <v>149998.6</v>
      </c>
      <c r="O4279" t="s">
        <v>7</v>
      </c>
      <c r="P4279">
        <v>790928.1</v>
      </c>
      <c r="Q4279">
        <v>359.13777777777801</v>
      </c>
      <c r="R4279">
        <v>176.791866666667</v>
      </c>
      <c r="S4279">
        <v>2641667</v>
      </c>
      <c r="T4279">
        <v>789597.3</v>
      </c>
      <c r="U4279">
        <v>358.430555555556</v>
      </c>
      <c r="V4279">
        <v>176.408866666667</v>
      </c>
      <c r="W4279">
        <v>2641667</v>
      </c>
      <c r="X4279">
        <v>3.28489654276266</v>
      </c>
      <c r="Y4279">
        <v>1.74568066782604E-3</v>
      </c>
      <c r="Z4279">
        <v>9.45382759150965E-4</v>
      </c>
      <c r="AA4279">
        <v>0</v>
      </c>
      <c r="AB4279">
        <f>(Raw_savings[[#This Row],[PreWBthm]]-Raw_savings[[#This Row],[MsrWBthm]])/Raw_savings[[#This Row],[NumUnit]]/10^5</f>
        <v>0</v>
      </c>
      <c r="AC4279">
        <f>Raw_savings[[#This Row],[APreWBkWh]]*Raw_savings[[#This Row],[BldgWts]]</f>
        <v>1.1004403418254911</v>
      </c>
      <c r="AD4279" t="s">
        <v>72</v>
      </c>
    </row>
    <row r="4280" spans="1:30" hidden="1" x14ac:dyDescent="0.25">
      <c r="A4280" t="s">
        <v>73</v>
      </c>
      <c r="B4280" t="s">
        <v>69</v>
      </c>
      <c r="C4280" t="s">
        <v>70</v>
      </c>
      <c r="D4280" s="1">
        <v>43622.936018518521</v>
      </c>
      <c r="E4280" t="s">
        <v>71</v>
      </c>
      <c r="F4280" t="s">
        <v>13</v>
      </c>
      <c r="G4280">
        <v>2017</v>
      </c>
      <c r="H4280" t="str">
        <f>VLOOKUP(Raw_savings[[#This Row],[BldgVint]],DEER2020wts!$I$6:$J$15,2,FALSE)</f>
        <v>Rec</v>
      </c>
      <c r="I4280" t="s">
        <v>8</v>
      </c>
      <c r="J4280" t="s">
        <v>31</v>
      </c>
      <c r="K4280">
        <f>SUMIFS(raw_wts[wt_vint],raw_wts[bldgtype],Raw_savings[[#This Row],[BldgType]],raw_wts[bldgvint],Raw_savings[[#This Row],[BldgVint]],raw_wts[bldgloc],Raw_savings[[#This Row],[BldgLoc]])</f>
        <v>0.14499999999999999</v>
      </c>
      <c r="L4280" t="s">
        <v>32</v>
      </c>
      <c r="M4280">
        <v>396.35984400000001</v>
      </c>
      <c r="N4280">
        <v>149998.6</v>
      </c>
      <c r="O4280" t="s">
        <v>7</v>
      </c>
      <c r="P4280">
        <v>765881.3</v>
      </c>
      <c r="Q4280">
        <v>336.279</v>
      </c>
      <c r="R4280">
        <v>158.25040000000001</v>
      </c>
      <c r="S4280">
        <v>2641667</v>
      </c>
      <c r="T4280">
        <v>764533.7</v>
      </c>
      <c r="U4280">
        <v>335.75466666666699</v>
      </c>
      <c r="V4280">
        <v>157.95599999999999</v>
      </c>
      <c r="W4280">
        <v>2641667</v>
      </c>
      <c r="X4280">
        <v>3.3999407871401099</v>
      </c>
      <c r="Y4280">
        <v>1.3228719843103799E-3</v>
      </c>
      <c r="Z4280">
        <v>7.4275940021806903E-4</v>
      </c>
      <c r="AA4280">
        <v>0</v>
      </c>
      <c r="AB4280">
        <f>(Raw_savings[[#This Row],[PreWBthm]]-Raw_savings[[#This Row],[MsrWBthm]])/Raw_savings[[#This Row],[NumUnit]]/10^5</f>
        <v>0</v>
      </c>
      <c r="AC4280">
        <f>Raw_savings[[#This Row],[APreWBkWh]]*Raw_savings[[#This Row],[BldgWts]]</f>
        <v>0.49299141413531589</v>
      </c>
      <c r="AD4280" t="s">
        <v>72</v>
      </c>
    </row>
    <row r="4281" spans="1:30" hidden="1" x14ac:dyDescent="0.25">
      <c r="A4281" t="s">
        <v>73</v>
      </c>
      <c r="B4281" t="s">
        <v>69</v>
      </c>
      <c r="C4281" t="s">
        <v>70</v>
      </c>
      <c r="D4281" s="1">
        <v>43622.936018518521</v>
      </c>
      <c r="E4281" t="s">
        <v>71</v>
      </c>
      <c r="F4281" t="s">
        <v>13</v>
      </c>
      <c r="G4281">
        <v>2017</v>
      </c>
      <c r="H4281" t="str">
        <f>VLOOKUP(Raw_savings[[#This Row],[BldgVint]],DEER2020wts!$I$6:$J$15,2,FALSE)</f>
        <v>Rec</v>
      </c>
      <c r="I4281" t="s">
        <v>36</v>
      </c>
      <c r="J4281" t="s">
        <v>31</v>
      </c>
      <c r="K4281">
        <f>SUMIFS(raw_wts[wt_vint],raw_wts[bldgtype],Raw_savings[[#This Row],[BldgType]],raw_wts[bldgvint],Raw_savings[[#This Row],[BldgVint]],raw_wts[bldgloc],Raw_savings[[#This Row],[BldgLoc]])</f>
        <v>0.58899999999999997</v>
      </c>
      <c r="L4281" t="s">
        <v>32</v>
      </c>
      <c r="M4281">
        <v>405.88037333333301</v>
      </c>
      <c r="N4281">
        <v>149998.6</v>
      </c>
      <c r="O4281" t="s">
        <v>7</v>
      </c>
      <c r="P4281">
        <v>819830</v>
      </c>
      <c r="Q4281">
        <v>394.94711111111098</v>
      </c>
      <c r="R4281">
        <v>180.29673333333301</v>
      </c>
      <c r="S4281">
        <v>2641667</v>
      </c>
      <c r="T4281">
        <v>818411.6</v>
      </c>
      <c r="U4281">
        <v>394.30766666666699</v>
      </c>
      <c r="V4281">
        <v>179.989</v>
      </c>
      <c r="W4281">
        <v>2641667</v>
      </c>
      <c r="X4281">
        <v>3.4946257399717902</v>
      </c>
      <c r="Y4281">
        <v>1.5754505180748E-3</v>
      </c>
      <c r="Z4281">
        <v>7.58187272782014E-4</v>
      </c>
      <c r="AA4281">
        <v>0</v>
      </c>
      <c r="AB4281">
        <f>(Raw_savings[[#This Row],[PreWBthm]]-Raw_savings[[#This Row],[MsrWBthm]])/Raw_savings[[#This Row],[NumUnit]]/10^5</f>
        <v>0</v>
      </c>
      <c r="AC4281">
        <f>Raw_savings[[#This Row],[APreWBkWh]]*Raw_savings[[#This Row],[BldgWts]]</f>
        <v>2.0583345608433845</v>
      </c>
      <c r="AD4281" t="s">
        <v>72</v>
      </c>
    </row>
    <row r="4282" spans="1:30" hidden="1" x14ac:dyDescent="0.25">
      <c r="A4282" t="s">
        <v>73</v>
      </c>
      <c r="B4282" t="s">
        <v>69</v>
      </c>
      <c r="C4282" t="s">
        <v>70</v>
      </c>
      <c r="D4282" s="1">
        <v>43622.936018518521</v>
      </c>
      <c r="E4282" t="s">
        <v>71</v>
      </c>
      <c r="F4282" t="s">
        <v>13</v>
      </c>
      <c r="G4282">
        <v>2017</v>
      </c>
      <c r="H4282" t="str">
        <f>VLOOKUP(Raw_savings[[#This Row],[BldgVint]],DEER2020wts!$I$6:$J$15,2,FALSE)</f>
        <v>Rec</v>
      </c>
      <c r="I4282" t="s">
        <v>39</v>
      </c>
      <c r="J4282" t="s">
        <v>31</v>
      </c>
      <c r="K4282">
        <f>SUMIFS(raw_wts[wt_vint],raw_wts[bldgtype],Raw_savings[[#This Row],[BldgType]],raw_wts[bldgvint],Raw_savings[[#This Row],[BldgVint]],raw_wts[bldgloc],Raw_savings[[#This Row],[BldgLoc]])</f>
        <v>0.42000000000000004</v>
      </c>
      <c r="L4282" t="s">
        <v>32</v>
      </c>
      <c r="M4282">
        <v>504.79580583333302</v>
      </c>
      <c r="N4282">
        <v>149998.6</v>
      </c>
      <c r="O4282" t="s">
        <v>7</v>
      </c>
      <c r="P4282">
        <v>855307.8</v>
      </c>
      <c r="Q4282">
        <v>494.924222222222</v>
      </c>
      <c r="R4282">
        <v>240.27053333333299</v>
      </c>
      <c r="S4282">
        <v>2641667</v>
      </c>
      <c r="T4282">
        <v>853712.4</v>
      </c>
      <c r="U4282">
        <v>494.03555555555602</v>
      </c>
      <c r="V4282">
        <v>239.8262</v>
      </c>
      <c r="W4282">
        <v>2641667</v>
      </c>
      <c r="X4282">
        <v>3.16048584707689</v>
      </c>
      <c r="Y4282">
        <v>1.76044780166048E-3</v>
      </c>
      <c r="Z4282">
        <v>8.8022390083024099E-4</v>
      </c>
      <c r="AA4282">
        <v>0</v>
      </c>
      <c r="AB4282">
        <f>(Raw_savings[[#This Row],[PreWBthm]]-Raw_savings[[#This Row],[MsrWBthm]])/Raw_savings[[#This Row],[NumUnit]]/10^5</f>
        <v>0</v>
      </c>
      <c r="AC4282">
        <f>Raw_savings[[#This Row],[APreWBkWh]]*Raw_savings[[#This Row],[BldgWts]]</f>
        <v>1.3274040557722939</v>
      </c>
      <c r="AD4282" t="s">
        <v>72</v>
      </c>
    </row>
    <row r="4283" spans="1:30" hidden="1" x14ac:dyDescent="0.25">
      <c r="A4283" t="s">
        <v>73</v>
      </c>
      <c r="B4283" t="s">
        <v>69</v>
      </c>
      <c r="C4283" t="s">
        <v>70</v>
      </c>
      <c r="D4283" s="1">
        <v>43622.936018518521</v>
      </c>
      <c r="E4283" t="s">
        <v>71</v>
      </c>
      <c r="F4283" t="s">
        <v>13</v>
      </c>
      <c r="G4283">
        <v>2017</v>
      </c>
      <c r="H4283" t="str">
        <f>VLOOKUP(Raw_savings[[#This Row],[BldgVint]],DEER2020wts!$I$6:$J$15,2,FALSE)</f>
        <v>Rec</v>
      </c>
      <c r="I4283" t="s">
        <v>41</v>
      </c>
      <c r="J4283" t="s">
        <v>31</v>
      </c>
      <c r="K4283">
        <f>SUMIFS(raw_wts[wt_vint],raw_wts[bldgtype],Raw_savings[[#This Row],[BldgType]],raw_wts[bldgvint],Raw_savings[[#This Row],[BldgVint]],raw_wts[bldgloc],Raw_savings[[#This Row],[BldgLoc]])</f>
        <v>0.93899999999999995</v>
      </c>
      <c r="L4283" t="s">
        <v>32</v>
      </c>
      <c r="M4283">
        <v>457.92266916666699</v>
      </c>
      <c r="N4283">
        <v>149998.6</v>
      </c>
      <c r="O4283" t="s">
        <v>7</v>
      </c>
      <c r="P4283">
        <v>869786.7</v>
      </c>
      <c r="Q4283">
        <v>501.215222222222</v>
      </c>
      <c r="R4283">
        <v>239.24019999999999</v>
      </c>
      <c r="S4283">
        <v>2641667</v>
      </c>
      <c r="T4283">
        <v>868211.6</v>
      </c>
      <c r="U4283">
        <v>500.32411111111099</v>
      </c>
      <c r="V4283">
        <v>238.80713333333301</v>
      </c>
      <c r="W4283">
        <v>2641667</v>
      </c>
      <c r="X4283">
        <v>3.43966373812933</v>
      </c>
      <c r="Y4283">
        <v>1.94598601709941E-3</v>
      </c>
      <c r="Z4283">
        <v>9.4572008731253604E-4</v>
      </c>
      <c r="AA4283">
        <v>0</v>
      </c>
      <c r="AB4283">
        <f>(Raw_savings[[#This Row],[PreWBthm]]-Raw_savings[[#This Row],[MsrWBthm]])/Raw_savings[[#This Row],[NumUnit]]/10^5</f>
        <v>0</v>
      </c>
      <c r="AC4283">
        <f>Raw_savings[[#This Row],[APreWBkWh]]*Raw_savings[[#This Row],[BldgWts]]</f>
        <v>3.2298442501034406</v>
      </c>
      <c r="AD4283" t="s">
        <v>72</v>
      </c>
    </row>
    <row r="4284" spans="1:30" hidden="1" x14ac:dyDescent="0.25">
      <c r="A4284" t="s">
        <v>73</v>
      </c>
      <c r="B4284" t="s">
        <v>69</v>
      </c>
      <c r="C4284" t="s">
        <v>70</v>
      </c>
      <c r="D4284" s="1">
        <v>43622.936018518521</v>
      </c>
      <c r="E4284" t="s">
        <v>71</v>
      </c>
      <c r="F4284" t="s">
        <v>13</v>
      </c>
      <c r="G4284">
        <v>2017</v>
      </c>
      <c r="H4284" t="str">
        <f>VLOOKUP(Raw_savings[[#This Row],[BldgVint]],DEER2020wts!$I$6:$J$15,2,FALSE)</f>
        <v>Rec</v>
      </c>
      <c r="I4284" t="s">
        <v>44</v>
      </c>
      <c r="J4284" t="s">
        <v>31</v>
      </c>
      <c r="K4284">
        <f>SUMIFS(raw_wts[wt_vint],raw_wts[bldgtype],Raw_savings[[#This Row],[BldgType]],raw_wts[bldgvint],Raw_savings[[#This Row],[BldgVint]],raw_wts[bldgloc],Raw_savings[[#This Row],[BldgLoc]])</f>
        <v>0.13100000000000001</v>
      </c>
      <c r="L4284" t="s">
        <v>32</v>
      </c>
      <c r="M4284">
        <v>437.66684666666703</v>
      </c>
      <c r="N4284">
        <v>149998.6</v>
      </c>
      <c r="O4284" t="s">
        <v>7</v>
      </c>
      <c r="P4284">
        <v>900071.9</v>
      </c>
      <c r="Q4284">
        <v>103.23666666666701</v>
      </c>
      <c r="R4284">
        <v>91.141466666666702</v>
      </c>
      <c r="S4284">
        <v>2641667</v>
      </c>
      <c r="T4284">
        <v>898602.4</v>
      </c>
      <c r="U4284">
        <v>103.097666666667</v>
      </c>
      <c r="V4284">
        <v>91.000600000000006</v>
      </c>
      <c r="W4284">
        <v>2641667</v>
      </c>
      <c r="X4284">
        <v>3.3575766846219199</v>
      </c>
      <c r="Y4284">
        <v>3.17593167174131E-4</v>
      </c>
      <c r="Z4284">
        <v>3.21858207308823E-4</v>
      </c>
      <c r="AA4284">
        <v>0</v>
      </c>
      <c r="AB4284">
        <f>(Raw_savings[[#This Row],[PreWBthm]]-Raw_savings[[#This Row],[MsrWBthm]])/Raw_savings[[#This Row],[NumUnit]]/10^5</f>
        <v>0</v>
      </c>
      <c r="AC4284">
        <f>Raw_savings[[#This Row],[APreWBkWh]]*Raw_savings[[#This Row],[BldgWts]]</f>
        <v>0.43984254568547154</v>
      </c>
      <c r="AD4284" t="s">
        <v>72</v>
      </c>
    </row>
    <row r="4285" spans="1:30" hidden="1" x14ac:dyDescent="0.25">
      <c r="A4285" t="s">
        <v>73</v>
      </c>
      <c r="B4285" t="s">
        <v>69</v>
      </c>
      <c r="C4285" t="s">
        <v>70</v>
      </c>
      <c r="D4285" s="1">
        <v>43622.936018518521</v>
      </c>
      <c r="E4285" t="s">
        <v>71</v>
      </c>
      <c r="F4285" t="s">
        <v>13</v>
      </c>
      <c r="G4285">
        <v>2017</v>
      </c>
      <c r="H4285" t="str">
        <f>VLOOKUP(Raw_savings[[#This Row],[BldgVint]],DEER2020wts!$I$6:$J$15,2,FALSE)</f>
        <v>Rec</v>
      </c>
      <c r="I4285" t="s">
        <v>46</v>
      </c>
      <c r="J4285" t="s">
        <v>31</v>
      </c>
      <c r="K4285">
        <f>SUMIFS(raw_wts[wt_vint],raw_wts[bldgtype],Raw_savings[[#This Row],[BldgType]],raw_wts[bldgvint],Raw_savings[[#This Row],[BldgVint]],raw_wts[bldgloc],Raw_savings[[#This Row],[BldgLoc]])</f>
        <v>0.40100000000000002</v>
      </c>
      <c r="L4285" t="s">
        <v>32</v>
      </c>
      <c r="M4285">
        <v>408.98298249999999</v>
      </c>
      <c r="N4285">
        <v>149998.6</v>
      </c>
      <c r="O4285" t="s">
        <v>7</v>
      </c>
      <c r="P4285">
        <v>868315.2</v>
      </c>
      <c r="Q4285">
        <v>86.477444444444501</v>
      </c>
      <c r="R4285">
        <v>75.703933333333296</v>
      </c>
      <c r="S4285">
        <v>2641667</v>
      </c>
      <c r="T4285">
        <v>866979.5</v>
      </c>
      <c r="U4285">
        <v>86.367555555555597</v>
      </c>
      <c r="V4285">
        <v>75.588999999999999</v>
      </c>
      <c r="W4285">
        <v>2641667</v>
      </c>
      <c r="X4285">
        <v>3.2659060575948402</v>
      </c>
      <c r="Y4285">
        <v>2.6868816941274398E-4</v>
      </c>
      <c r="Z4285">
        <v>2.8102228760416902E-4</v>
      </c>
      <c r="AA4285">
        <v>0</v>
      </c>
      <c r="AB4285">
        <f>(Raw_savings[[#This Row],[PreWBthm]]-Raw_savings[[#This Row],[MsrWBthm]])/Raw_savings[[#This Row],[NumUnit]]/10^5</f>
        <v>0</v>
      </c>
      <c r="AC4285">
        <f>Raw_savings[[#This Row],[APreWBkWh]]*Raw_savings[[#This Row],[BldgWts]]</f>
        <v>1.3096283290955311</v>
      </c>
      <c r="AD4285" t="s">
        <v>72</v>
      </c>
    </row>
    <row r="4286" spans="1:30" hidden="1" x14ac:dyDescent="0.25">
      <c r="A4286" t="s">
        <v>73</v>
      </c>
      <c r="B4286" t="s">
        <v>69</v>
      </c>
      <c r="C4286" t="s">
        <v>70</v>
      </c>
      <c r="D4286" s="1">
        <v>43622.936018518521</v>
      </c>
      <c r="E4286" t="s">
        <v>71</v>
      </c>
      <c r="F4286" t="s">
        <v>13</v>
      </c>
      <c r="G4286">
        <v>2017</v>
      </c>
      <c r="H4286" t="str">
        <f>VLOOKUP(Raw_savings[[#This Row],[BldgVint]],DEER2020wts!$I$6:$J$15,2,FALSE)</f>
        <v>Rec</v>
      </c>
      <c r="I4286" t="s">
        <v>9</v>
      </c>
      <c r="J4286" t="s">
        <v>31</v>
      </c>
      <c r="K4286">
        <f>SUMIFS(raw_wts[wt_vint],raw_wts[bldgtype],Raw_savings[[#This Row],[BldgType]],raw_wts[bldgvint],Raw_savings[[#This Row],[BldgVint]],raw_wts[bldgloc],Raw_savings[[#This Row],[BldgLoc]])</f>
        <v>0.504</v>
      </c>
      <c r="L4286" t="s">
        <v>32</v>
      </c>
      <c r="M4286">
        <v>450.1919125</v>
      </c>
      <c r="N4286">
        <v>149998.6</v>
      </c>
      <c r="O4286" t="s">
        <v>7</v>
      </c>
      <c r="P4286">
        <v>920667.9</v>
      </c>
      <c r="Q4286">
        <v>98.702666666666602</v>
      </c>
      <c r="R4286">
        <v>82.177266666666696</v>
      </c>
      <c r="S4286">
        <v>2641667</v>
      </c>
      <c r="T4286">
        <v>919076</v>
      </c>
      <c r="U4286">
        <v>98.559444444444495</v>
      </c>
      <c r="V4286">
        <v>82.044466666666693</v>
      </c>
      <c r="W4286">
        <v>2641667</v>
      </c>
      <c r="X4286">
        <v>3.53604752950781</v>
      </c>
      <c r="Y4286">
        <v>3.1813592880168101E-4</v>
      </c>
      <c r="Z4286">
        <v>2.9498530807119903E-4</v>
      </c>
      <c r="AA4286">
        <v>0</v>
      </c>
      <c r="AB4286">
        <f>(Raw_savings[[#This Row],[PreWBthm]]-Raw_savings[[#This Row],[MsrWBthm]])/Raw_savings[[#This Row],[NumUnit]]/10^5</f>
        <v>0</v>
      </c>
      <c r="AC4286">
        <f>Raw_savings[[#This Row],[APreWBkWh]]*Raw_savings[[#This Row],[BldgWts]]</f>
        <v>1.7821679548719362</v>
      </c>
      <c r="AD4286" t="s">
        <v>72</v>
      </c>
    </row>
    <row r="4287" spans="1:30" hidden="1" x14ac:dyDescent="0.25">
      <c r="A4287" t="s">
        <v>73</v>
      </c>
      <c r="B4287" t="s">
        <v>69</v>
      </c>
      <c r="C4287" t="s">
        <v>70</v>
      </c>
      <c r="D4287" s="1">
        <v>43622.936018518521</v>
      </c>
      <c r="E4287" t="s">
        <v>71</v>
      </c>
      <c r="F4287" t="s">
        <v>13</v>
      </c>
      <c r="G4287">
        <v>2017</v>
      </c>
      <c r="H4287" t="str">
        <f>VLOOKUP(Raw_savings[[#This Row],[BldgVint]],DEER2020wts!$I$6:$J$15,2,FALSE)</f>
        <v>Rec</v>
      </c>
      <c r="I4287" t="s">
        <v>37</v>
      </c>
      <c r="J4287" t="s">
        <v>31</v>
      </c>
      <c r="K4287">
        <f>SUMIFS(raw_wts[wt_vint],raw_wts[bldgtype],Raw_savings[[#This Row],[BldgType]],raw_wts[bldgvint],Raw_savings[[#This Row],[BldgVint]],raw_wts[bldgloc],Raw_savings[[#This Row],[BldgLoc]])</f>
        <v>0.19600000000000001</v>
      </c>
      <c r="L4287" t="s">
        <v>32</v>
      </c>
      <c r="M4287">
        <v>478.295543333333</v>
      </c>
      <c r="N4287">
        <v>149998.6</v>
      </c>
      <c r="O4287" t="s">
        <v>7</v>
      </c>
      <c r="P4287">
        <v>920331.2</v>
      </c>
      <c r="Q4287">
        <v>439.347222222222</v>
      </c>
      <c r="R4287">
        <v>217.535866666667</v>
      </c>
      <c r="S4287">
        <v>2641667</v>
      </c>
      <c r="T4287">
        <v>918787.9</v>
      </c>
      <c r="U4287">
        <v>438.67611111111103</v>
      </c>
      <c r="V4287">
        <v>217.1704</v>
      </c>
      <c r="W4287">
        <v>2641667</v>
      </c>
      <c r="X4287">
        <v>3.2266660676877299</v>
      </c>
      <c r="Y4287">
        <v>1.40313059668921E-3</v>
      </c>
      <c r="Z4287">
        <v>7.6410217858110803E-4</v>
      </c>
      <c r="AA4287">
        <v>0</v>
      </c>
      <c r="AB4287">
        <f>(Raw_savings[[#This Row],[PreWBthm]]-Raw_savings[[#This Row],[MsrWBthm]])/Raw_savings[[#This Row],[NumUnit]]/10^5</f>
        <v>0</v>
      </c>
      <c r="AC4287">
        <f>Raw_savings[[#This Row],[APreWBkWh]]*Raw_savings[[#This Row],[BldgWts]]</f>
        <v>0.63242654926679509</v>
      </c>
      <c r="AD4287" t="s">
        <v>72</v>
      </c>
    </row>
    <row r="4288" spans="1:30" hidden="1" x14ac:dyDescent="0.25">
      <c r="A4288" t="s">
        <v>73</v>
      </c>
      <c r="B4288" t="s">
        <v>69</v>
      </c>
      <c r="C4288" t="s">
        <v>70</v>
      </c>
      <c r="D4288" s="1">
        <v>43622.936018518521</v>
      </c>
      <c r="E4288" t="s">
        <v>71</v>
      </c>
      <c r="F4288" t="s">
        <v>13</v>
      </c>
      <c r="G4288">
        <v>2017</v>
      </c>
      <c r="H4288" t="str">
        <f>VLOOKUP(Raw_savings[[#This Row],[BldgVint]],DEER2020wts!$I$6:$J$15,2,FALSE)</f>
        <v>Rec</v>
      </c>
      <c r="I4288" t="s">
        <v>34</v>
      </c>
      <c r="J4288" t="s">
        <v>31</v>
      </c>
      <c r="K4288">
        <f>SUMIFS(raw_wts[wt_vint],raw_wts[bldgtype],Raw_savings[[#This Row],[BldgType]],raw_wts[bldgvint],Raw_savings[[#This Row],[BldgVint]],raw_wts[bldgloc],Raw_savings[[#This Row],[BldgLoc]])</f>
        <v>7.6999999999999999E-2</v>
      </c>
      <c r="L4288" t="s">
        <v>32</v>
      </c>
      <c r="M4288">
        <v>650.23050916666705</v>
      </c>
      <c r="N4288">
        <v>149998.6</v>
      </c>
      <c r="O4288" t="s">
        <v>7</v>
      </c>
      <c r="P4288">
        <v>1100439</v>
      </c>
      <c r="Q4288">
        <v>533.70588888888904</v>
      </c>
      <c r="R4288">
        <v>275.3854</v>
      </c>
      <c r="S4288">
        <v>2641667</v>
      </c>
      <c r="T4288">
        <v>1097950</v>
      </c>
      <c r="U4288">
        <v>532.82188888888902</v>
      </c>
      <c r="V4288">
        <v>274.88626666666698</v>
      </c>
      <c r="W4288">
        <v>2641667</v>
      </c>
      <c r="X4288">
        <v>3.8278732924880599</v>
      </c>
      <c r="Y4288">
        <v>1.35951787487307E-3</v>
      </c>
      <c r="Z4288">
        <v>7.6762521336180595E-4</v>
      </c>
      <c r="AA4288">
        <v>0</v>
      </c>
      <c r="AB4288">
        <f>(Raw_savings[[#This Row],[PreWBthm]]-Raw_savings[[#This Row],[MsrWBthm]])/Raw_savings[[#This Row],[NumUnit]]/10^5</f>
        <v>0</v>
      </c>
      <c r="AC4288">
        <f>Raw_savings[[#This Row],[APreWBkWh]]*Raw_savings[[#This Row],[BldgWts]]</f>
        <v>0.29474624352158063</v>
      </c>
      <c r="AD4288" t="s">
        <v>72</v>
      </c>
    </row>
    <row r="4289" spans="1:30" hidden="1" x14ac:dyDescent="0.25">
      <c r="A4289" t="s">
        <v>73</v>
      </c>
      <c r="B4289" t="s">
        <v>69</v>
      </c>
      <c r="C4289" t="s">
        <v>70</v>
      </c>
      <c r="D4289" s="1">
        <v>43622.936018518521</v>
      </c>
      <c r="E4289" t="s">
        <v>71</v>
      </c>
      <c r="F4289" t="s">
        <v>13</v>
      </c>
      <c r="G4289">
        <v>2017</v>
      </c>
      <c r="H4289" t="str">
        <f>VLOOKUP(Raw_savings[[#This Row],[BldgVint]],DEER2020wts!$I$6:$J$15,2,FALSE)</f>
        <v>Rec</v>
      </c>
      <c r="I4289" t="s">
        <v>42</v>
      </c>
      <c r="J4289" t="s">
        <v>31</v>
      </c>
      <c r="K4289">
        <f>SUMIFS(raw_wts[wt_vint],raw_wts[bldgtype],Raw_savings[[#This Row],[BldgType]],raw_wts[bldgvint],Raw_savings[[#This Row],[BldgVint]],raw_wts[bldgloc],Raw_savings[[#This Row],[BldgLoc]])</f>
        <v>0.11800000000000001</v>
      </c>
      <c r="L4289" t="s">
        <v>32</v>
      </c>
      <c r="M4289">
        <v>409.85014425000003</v>
      </c>
      <c r="N4289">
        <v>149998.6</v>
      </c>
      <c r="O4289" t="s">
        <v>7</v>
      </c>
      <c r="P4289">
        <v>935607.4</v>
      </c>
      <c r="Q4289">
        <v>57.618333333333297</v>
      </c>
      <c r="R4289">
        <v>42.6811333333333</v>
      </c>
      <c r="S4289">
        <v>2641667</v>
      </c>
      <c r="T4289">
        <v>934514</v>
      </c>
      <c r="U4289">
        <v>57.571777777777797</v>
      </c>
      <c r="V4289">
        <v>42.640133333333303</v>
      </c>
      <c r="W4289">
        <v>2641667</v>
      </c>
      <c r="X4289">
        <v>2.6678043556648601</v>
      </c>
      <c r="Y4289">
        <v>1.1359165345846899E-4</v>
      </c>
      <c r="Z4289">
        <v>1.0003656354694501E-4</v>
      </c>
      <c r="AA4289">
        <v>0</v>
      </c>
      <c r="AB4289">
        <f>(Raw_savings[[#This Row],[PreWBthm]]-Raw_savings[[#This Row],[MsrWBthm]])/Raw_savings[[#This Row],[NumUnit]]/10^5</f>
        <v>0</v>
      </c>
      <c r="AC4289">
        <f>Raw_savings[[#This Row],[APreWBkWh]]*Raw_savings[[#This Row],[BldgWts]]</f>
        <v>0.3148009139684535</v>
      </c>
      <c r="AD4289" t="s">
        <v>72</v>
      </c>
    </row>
    <row r="4290" spans="1:30" hidden="1" x14ac:dyDescent="0.25">
      <c r="A4290" t="s">
        <v>73</v>
      </c>
      <c r="B4290" t="s">
        <v>69</v>
      </c>
      <c r="C4290" t="s">
        <v>70</v>
      </c>
      <c r="D4290" s="1">
        <v>43622.936018518521</v>
      </c>
      <c r="E4290" t="s">
        <v>71</v>
      </c>
      <c r="F4290" t="s">
        <v>13</v>
      </c>
      <c r="G4290">
        <v>2020</v>
      </c>
      <c r="H4290" t="str">
        <f>VLOOKUP(Raw_savings[[#This Row],[BldgVint]],DEER2020wts!$I$6:$J$15,2,FALSE)</f>
        <v>Rec</v>
      </c>
      <c r="I4290" t="s">
        <v>5</v>
      </c>
      <c r="J4290" t="s">
        <v>31</v>
      </c>
      <c r="K4290">
        <f>SUMIFS(raw_wts[wt_vint],raw_wts[bldgtype],Raw_savings[[#This Row],[BldgType]],raw_wts[bldgvint],Raw_savings[[#This Row],[BldgVint]],raw_wts[bldgloc],Raw_savings[[#This Row],[BldgLoc]])</f>
        <v>4.0000000000000001E-3</v>
      </c>
      <c r="L4290" t="s">
        <v>32</v>
      </c>
      <c r="M4290">
        <v>342.41344700000002</v>
      </c>
      <c r="N4290">
        <v>149998.6</v>
      </c>
      <c r="O4290" t="s">
        <v>7</v>
      </c>
      <c r="P4290">
        <v>712150.9</v>
      </c>
      <c r="Q4290">
        <v>204.38433333333299</v>
      </c>
      <c r="R4290">
        <v>94.450333333333404</v>
      </c>
      <c r="S4290">
        <v>2641667</v>
      </c>
      <c r="T4290">
        <v>711360.6</v>
      </c>
      <c r="U4290">
        <v>203.93233333333299</v>
      </c>
      <c r="V4290">
        <v>94.212400000000002</v>
      </c>
      <c r="W4290">
        <v>2641667</v>
      </c>
      <c r="X4290">
        <v>2.3080285161816301</v>
      </c>
      <c r="Y4290">
        <v>1.32004161623944E-3</v>
      </c>
      <c r="Z4290">
        <v>6.9487146435966499E-4</v>
      </c>
      <c r="AA4290">
        <v>0</v>
      </c>
      <c r="AB4290">
        <f>(Raw_savings[[#This Row],[PreWBthm]]-Raw_savings[[#This Row],[MsrWBthm]])/Raw_savings[[#This Row],[NumUnit]]/10^5</f>
        <v>0</v>
      </c>
      <c r="AC4290">
        <f>Raw_savings[[#This Row],[APreWBkWh]]*Raw_savings[[#This Row],[BldgWts]]</f>
        <v>9.2321140647265206E-3</v>
      </c>
      <c r="AD4290" t="s">
        <v>72</v>
      </c>
    </row>
    <row r="4291" spans="1:30" hidden="1" x14ac:dyDescent="0.25">
      <c r="A4291" t="s">
        <v>73</v>
      </c>
      <c r="B4291" t="s">
        <v>69</v>
      </c>
      <c r="C4291" t="s">
        <v>70</v>
      </c>
      <c r="D4291" s="1">
        <v>43622.936018518521</v>
      </c>
      <c r="E4291" t="s">
        <v>71</v>
      </c>
      <c r="F4291" t="s">
        <v>13</v>
      </c>
      <c r="G4291">
        <v>2020</v>
      </c>
      <c r="H4291" t="str">
        <f>VLOOKUP(Raw_savings[[#This Row],[BldgVint]],DEER2020wts!$I$6:$J$15,2,FALSE)</f>
        <v>Rec</v>
      </c>
      <c r="I4291" t="s">
        <v>35</v>
      </c>
      <c r="J4291" t="s">
        <v>31</v>
      </c>
      <c r="K4291">
        <f>SUMIFS(raw_wts[wt_vint],raw_wts[bldgtype],Raw_savings[[#This Row],[BldgType]],raw_wts[bldgvint],Raw_savings[[#This Row],[BldgVint]],raw_wts[bldgloc],Raw_savings[[#This Row],[BldgLoc]])</f>
        <v>2.5999999999999999E-2</v>
      </c>
      <c r="L4291" t="s">
        <v>32</v>
      </c>
      <c r="M4291">
        <v>385.41816499999999</v>
      </c>
      <c r="N4291">
        <v>149998.6</v>
      </c>
      <c r="O4291" t="s">
        <v>7</v>
      </c>
      <c r="P4291">
        <v>733097.8</v>
      </c>
      <c r="Q4291">
        <v>50.0942222222222</v>
      </c>
      <c r="R4291">
        <v>43.385266666666702</v>
      </c>
      <c r="S4291">
        <v>2641667</v>
      </c>
      <c r="T4291">
        <v>731985.3</v>
      </c>
      <c r="U4291">
        <v>50.0416666666667</v>
      </c>
      <c r="V4291">
        <v>43.327866666666701</v>
      </c>
      <c r="W4291">
        <v>2641667</v>
      </c>
      <c r="X4291">
        <v>2.8864752651188601</v>
      </c>
      <c r="Y4291">
        <v>1.3635983025231101E-4</v>
      </c>
      <c r="Z4291">
        <v>1.4892915075759701E-4</v>
      </c>
      <c r="AA4291">
        <v>0</v>
      </c>
      <c r="AB4291">
        <f>(Raw_savings[[#This Row],[PreWBthm]]-Raw_savings[[#This Row],[MsrWBthm]])/Raw_savings[[#This Row],[NumUnit]]/10^5</f>
        <v>0</v>
      </c>
      <c r="AC4291">
        <f>Raw_savings[[#This Row],[APreWBkWh]]*Raw_savings[[#This Row],[BldgWts]]</f>
        <v>7.5048356893090362E-2</v>
      </c>
      <c r="AD4291" t="s">
        <v>72</v>
      </c>
    </row>
    <row r="4292" spans="1:30" hidden="1" x14ac:dyDescent="0.25">
      <c r="A4292" t="s">
        <v>73</v>
      </c>
      <c r="B4292" t="s">
        <v>69</v>
      </c>
      <c r="C4292" t="s">
        <v>70</v>
      </c>
      <c r="D4292" s="1">
        <v>43622.936018518521</v>
      </c>
      <c r="E4292" t="s">
        <v>71</v>
      </c>
      <c r="F4292" t="s">
        <v>13</v>
      </c>
      <c r="G4292">
        <v>2020</v>
      </c>
      <c r="H4292" t="str">
        <f>VLOOKUP(Raw_savings[[#This Row],[BldgVint]],DEER2020wts!$I$6:$J$15,2,FALSE)</f>
        <v>Rec</v>
      </c>
      <c r="I4292" t="s">
        <v>38</v>
      </c>
      <c r="J4292" t="s">
        <v>31</v>
      </c>
      <c r="K4292">
        <f>SUMIFS(raw_wts[wt_vint],raw_wts[bldgtype],Raw_savings[[#This Row],[BldgType]],raw_wts[bldgvint],Raw_savings[[#This Row],[BldgVint]],raw_wts[bldgloc],Raw_savings[[#This Row],[BldgLoc]])</f>
        <v>7.8E-2</v>
      </c>
      <c r="L4292" t="s">
        <v>32</v>
      </c>
      <c r="M4292">
        <v>374.06506108333298</v>
      </c>
      <c r="N4292">
        <v>149998.6</v>
      </c>
      <c r="O4292" t="s">
        <v>7</v>
      </c>
      <c r="P4292">
        <v>670951.4</v>
      </c>
      <c r="Q4292">
        <v>30.0277777777778</v>
      </c>
      <c r="R4292">
        <v>21.5402666666667</v>
      </c>
      <c r="S4292">
        <v>2641667</v>
      </c>
      <c r="T4292">
        <v>669911.1</v>
      </c>
      <c r="U4292">
        <v>30.020333333333301</v>
      </c>
      <c r="V4292">
        <v>21.533333333333299</v>
      </c>
      <c r="W4292">
        <v>2641667</v>
      </c>
      <c r="X4292">
        <v>2.7810670074003299</v>
      </c>
      <c r="Y4292" s="2">
        <v>1.9901469607661902E-5</v>
      </c>
      <c r="Z4292" s="2">
        <v>1.8535100052551101E-5</v>
      </c>
      <c r="AA4292">
        <v>0</v>
      </c>
      <c r="AB4292">
        <f>(Raw_savings[[#This Row],[PreWBthm]]-Raw_savings[[#This Row],[MsrWBthm]])/Raw_savings[[#This Row],[NumUnit]]/10^5</f>
        <v>0</v>
      </c>
      <c r="AC4292">
        <f>Raw_savings[[#This Row],[APreWBkWh]]*Raw_savings[[#This Row],[BldgWts]]</f>
        <v>0.21692322657722574</v>
      </c>
      <c r="AD4292" t="s">
        <v>72</v>
      </c>
    </row>
    <row r="4293" spans="1:30" hidden="1" x14ac:dyDescent="0.25">
      <c r="A4293" t="s">
        <v>73</v>
      </c>
      <c r="B4293" t="s">
        <v>69</v>
      </c>
      <c r="C4293" t="s">
        <v>70</v>
      </c>
      <c r="D4293" s="1">
        <v>43622.936018518521</v>
      </c>
      <c r="E4293" t="s">
        <v>71</v>
      </c>
      <c r="F4293" t="s">
        <v>13</v>
      </c>
      <c r="G4293">
        <v>2020</v>
      </c>
      <c r="H4293" t="str">
        <f>VLOOKUP(Raw_savings[[#This Row],[BldgVint]],DEER2020wts!$I$6:$J$15,2,FALSE)</f>
        <v>Rec</v>
      </c>
      <c r="I4293" t="s">
        <v>40</v>
      </c>
      <c r="J4293" t="s">
        <v>31</v>
      </c>
      <c r="K4293">
        <f>SUMIFS(raw_wts[wt_vint],raw_wts[bldgtype],Raw_savings[[#This Row],[BldgType]],raw_wts[bldgvint],Raw_savings[[#This Row],[BldgVint]],raw_wts[bldgloc],Raw_savings[[#This Row],[BldgLoc]])</f>
        <v>5.2999999999999999E-2</v>
      </c>
      <c r="L4293" t="s">
        <v>32</v>
      </c>
      <c r="M4293">
        <v>392.00036916666699</v>
      </c>
      <c r="N4293">
        <v>149998.6</v>
      </c>
      <c r="O4293" t="s">
        <v>7</v>
      </c>
      <c r="P4293">
        <v>713988.4</v>
      </c>
      <c r="Q4293">
        <v>359.30355555555599</v>
      </c>
      <c r="R4293">
        <v>177.27846666666699</v>
      </c>
      <c r="S4293">
        <v>2641667</v>
      </c>
      <c r="T4293">
        <v>712800.1</v>
      </c>
      <c r="U4293">
        <v>358.702333333333</v>
      </c>
      <c r="V4293">
        <v>176.95846666666699</v>
      </c>
      <c r="W4293">
        <v>2641667</v>
      </c>
      <c r="X4293">
        <v>3.0313746962182502</v>
      </c>
      <c r="Y4293">
        <v>1.53372871433845E-3</v>
      </c>
      <c r="Z4293">
        <v>8.1632576183612502E-4</v>
      </c>
      <c r="AA4293">
        <v>0</v>
      </c>
      <c r="AB4293">
        <f>(Raw_savings[[#This Row],[PreWBthm]]-Raw_savings[[#This Row],[MsrWBthm]])/Raw_savings[[#This Row],[NumUnit]]/10^5</f>
        <v>0</v>
      </c>
      <c r="AC4293">
        <f>Raw_savings[[#This Row],[APreWBkWh]]*Raw_savings[[#This Row],[BldgWts]]</f>
        <v>0.16066285889956725</v>
      </c>
      <c r="AD4293" t="s">
        <v>72</v>
      </c>
    </row>
    <row r="4294" spans="1:30" hidden="1" x14ac:dyDescent="0.25">
      <c r="A4294" t="s">
        <v>73</v>
      </c>
      <c r="B4294" t="s">
        <v>69</v>
      </c>
      <c r="C4294" t="s">
        <v>70</v>
      </c>
      <c r="D4294" s="1">
        <v>43622.936018518521</v>
      </c>
      <c r="E4294" t="s">
        <v>71</v>
      </c>
      <c r="F4294" t="s">
        <v>13</v>
      </c>
      <c r="G4294">
        <v>2020</v>
      </c>
      <c r="H4294" t="str">
        <f>VLOOKUP(Raw_savings[[#This Row],[BldgVint]],DEER2020wts!$I$6:$J$15,2,FALSE)</f>
        <v>Rec</v>
      </c>
      <c r="I4294" t="s">
        <v>43</v>
      </c>
      <c r="J4294" t="s">
        <v>31</v>
      </c>
      <c r="K4294">
        <f>SUMIFS(raw_wts[wt_vint],raw_wts[bldgtype],Raw_savings[[#This Row],[BldgType]],raw_wts[bldgvint],Raw_savings[[#This Row],[BldgVint]],raw_wts[bldgloc],Raw_savings[[#This Row],[BldgLoc]])</f>
        <v>9.0000000000000011E-3</v>
      </c>
      <c r="L4294" t="s">
        <v>32</v>
      </c>
      <c r="M4294">
        <v>359.49495033333301</v>
      </c>
      <c r="N4294">
        <v>149998.6</v>
      </c>
      <c r="O4294" t="s">
        <v>7</v>
      </c>
      <c r="P4294">
        <v>672681.8</v>
      </c>
      <c r="Q4294">
        <v>251.33788888888901</v>
      </c>
      <c r="R4294">
        <v>114.40333333333299</v>
      </c>
      <c r="S4294">
        <v>2641667</v>
      </c>
      <c r="T4294">
        <v>671638.3</v>
      </c>
      <c r="U4294">
        <v>250.88488888888901</v>
      </c>
      <c r="V4294">
        <v>114.12933333333299</v>
      </c>
      <c r="W4294">
        <v>2641667</v>
      </c>
      <c r="X4294">
        <v>2.90268333124691</v>
      </c>
      <c r="Y4294">
        <v>1.2601011490702199E-3</v>
      </c>
      <c r="Z4294">
        <v>7.6218038597195698E-4</v>
      </c>
      <c r="AA4294">
        <v>0</v>
      </c>
      <c r="AB4294">
        <f>(Raw_savings[[#This Row],[PreWBthm]]-Raw_savings[[#This Row],[MsrWBthm]])/Raw_savings[[#This Row],[NumUnit]]/10^5</f>
        <v>0</v>
      </c>
      <c r="AC4294">
        <f>Raw_savings[[#This Row],[APreWBkWh]]*Raw_savings[[#This Row],[BldgWts]]</f>
        <v>2.6124149981222193E-2</v>
      </c>
      <c r="AD4294" t="s">
        <v>72</v>
      </c>
    </row>
    <row r="4295" spans="1:30" hidden="1" x14ac:dyDescent="0.25">
      <c r="A4295" t="s">
        <v>73</v>
      </c>
      <c r="B4295" t="s">
        <v>69</v>
      </c>
      <c r="C4295" t="s">
        <v>70</v>
      </c>
      <c r="D4295" s="1">
        <v>43622.936018518521</v>
      </c>
      <c r="E4295" t="s">
        <v>71</v>
      </c>
      <c r="F4295" t="s">
        <v>13</v>
      </c>
      <c r="G4295">
        <v>2020</v>
      </c>
      <c r="H4295" t="str">
        <f>VLOOKUP(Raw_savings[[#This Row],[BldgVint]],DEER2020wts!$I$6:$J$15,2,FALSE)</f>
        <v>Rec</v>
      </c>
      <c r="I4295" t="s">
        <v>45</v>
      </c>
      <c r="J4295" t="s">
        <v>31</v>
      </c>
      <c r="K4295">
        <f>SUMIFS(raw_wts[wt_vint],raw_wts[bldgtype],Raw_savings[[#This Row],[BldgType]],raw_wts[bldgvint],Raw_savings[[#This Row],[BldgVint]],raw_wts[bldgloc],Raw_savings[[#This Row],[BldgLoc]])</f>
        <v>0.111</v>
      </c>
      <c r="L4295" t="s">
        <v>32</v>
      </c>
      <c r="M4295">
        <v>388.65731183333298</v>
      </c>
      <c r="N4295">
        <v>149998.6</v>
      </c>
      <c r="O4295" t="s">
        <v>7</v>
      </c>
      <c r="P4295">
        <v>679522.9</v>
      </c>
      <c r="Q4295">
        <v>329.033111111111</v>
      </c>
      <c r="R4295">
        <v>163.91706666666701</v>
      </c>
      <c r="S4295">
        <v>2641667</v>
      </c>
      <c r="T4295">
        <v>678279.3</v>
      </c>
      <c r="U4295">
        <v>328.49355555555599</v>
      </c>
      <c r="V4295">
        <v>163.61940000000001</v>
      </c>
      <c r="W4295">
        <v>2641667</v>
      </c>
      <c r="X4295">
        <v>3.1997339613496498</v>
      </c>
      <c r="Y4295">
        <v>1.3882552550226E-3</v>
      </c>
      <c r="Z4295">
        <v>7.6588464337018199E-4</v>
      </c>
      <c r="AA4295">
        <v>0</v>
      </c>
      <c r="AB4295">
        <f>(Raw_savings[[#This Row],[PreWBthm]]-Raw_savings[[#This Row],[MsrWBthm]])/Raw_savings[[#This Row],[NumUnit]]/10^5</f>
        <v>0</v>
      </c>
      <c r="AC4295">
        <f>Raw_savings[[#This Row],[APreWBkWh]]*Raw_savings[[#This Row],[BldgWts]]</f>
        <v>0.35517046970981114</v>
      </c>
      <c r="AD4295" t="s">
        <v>72</v>
      </c>
    </row>
    <row r="4296" spans="1:30" hidden="1" x14ac:dyDescent="0.25">
      <c r="A4296" t="s">
        <v>73</v>
      </c>
      <c r="B4296" t="s">
        <v>69</v>
      </c>
      <c r="C4296" t="s">
        <v>70</v>
      </c>
      <c r="D4296" s="1">
        <v>43622.936018518521</v>
      </c>
      <c r="E4296" t="s">
        <v>71</v>
      </c>
      <c r="F4296" t="s">
        <v>13</v>
      </c>
      <c r="G4296">
        <v>2020</v>
      </c>
      <c r="H4296" t="str">
        <f>VLOOKUP(Raw_savings[[#This Row],[BldgVint]],DEER2020wts!$I$6:$J$15,2,FALSE)</f>
        <v>Rec</v>
      </c>
      <c r="I4296" t="s">
        <v>8</v>
      </c>
      <c r="J4296" t="s">
        <v>31</v>
      </c>
      <c r="K4296">
        <f>SUMIFS(raw_wts[wt_vint],raw_wts[bldgtype],Raw_savings[[#This Row],[BldgType]],raw_wts[bldgvint],Raw_savings[[#This Row],[BldgVint]],raw_wts[bldgloc],Raw_savings[[#This Row],[BldgLoc]])</f>
        <v>4.8000000000000001E-2</v>
      </c>
      <c r="L4296" t="s">
        <v>32</v>
      </c>
      <c r="M4296">
        <v>379.882605333333</v>
      </c>
      <c r="N4296">
        <v>149998.6</v>
      </c>
      <c r="O4296" t="s">
        <v>7</v>
      </c>
      <c r="P4296">
        <v>654619.1</v>
      </c>
      <c r="Q4296">
        <v>306.87555555555599</v>
      </c>
      <c r="R4296">
        <v>145.464666666667</v>
      </c>
      <c r="S4296">
        <v>2641667</v>
      </c>
      <c r="T4296">
        <v>653357.5</v>
      </c>
      <c r="U4296">
        <v>306.36111111111097</v>
      </c>
      <c r="V4296">
        <v>145.18180000000001</v>
      </c>
      <c r="W4296">
        <v>2641667</v>
      </c>
      <c r="X4296">
        <v>3.3210259756246798</v>
      </c>
      <c r="Y4296">
        <v>1.35421953314525E-3</v>
      </c>
      <c r="Z4296">
        <v>7.4461600161574305E-4</v>
      </c>
      <c r="AA4296">
        <v>0</v>
      </c>
      <c r="AB4296">
        <f>(Raw_savings[[#This Row],[PreWBthm]]-Raw_savings[[#This Row],[MsrWBthm]])/Raw_savings[[#This Row],[NumUnit]]/10^5</f>
        <v>0</v>
      </c>
      <c r="AC4296">
        <f>Raw_savings[[#This Row],[APreWBkWh]]*Raw_savings[[#This Row],[BldgWts]]</f>
        <v>0.15940924682998464</v>
      </c>
      <c r="AD4296" t="s">
        <v>72</v>
      </c>
    </row>
    <row r="4297" spans="1:30" hidden="1" x14ac:dyDescent="0.25">
      <c r="A4297" t="s">
        <v>73</v>
      </c>
      <c r="B4297" t="s">
        <v>69</v>
      </c>
      <c r="C4297" t="s">
        <v>70</v>
      </c>
      <c r="D4297" s="1">
        <v>43622.936018518521</v>
      </c>
      <c r="E4297" t="s">
        <v>71</v>
      </c>
      <c r="F4297" t="s">
        <v>13</v>
      </c>
      <c r="G4297">
        <v>2020</v>
      </c>
      <c r="H4297" t="str">
        <f>VLOOKUP(Raw_savings[[#This Row],[BldgVint]],DEER2020wts!$I$6:$J$15,2,FALSE)</f>
        <v>Rec</v>
      </c>
      <c r="I4297" t="s">
        <v>36</v>
      </c>
      <c r="J4297" t="s">
        <v>31</v>
      </c>
      <c r="K4297">
        <f>SUMIFS(raw_wts[wt_vint],raw_wts[bldgtype],Raw_savings[[#This Row],[BldgType]],raw_wts[bldgvint],Raw_savings[[#This Row],[BldgVint]],raw_wts[bldgloc],Raw_savings[[#This Row],[BldgLoc]])</f>
        <v>0.19700000000000001</v>
      </c>
      <c r="L4297" t="s">
        <v>32</v>
      </c>
      <c r="M4297">
        <v>391.954743333333</v>
      </c>
      <c r="N4297">
        <v>149998.6</v>
      </c>
      <c r="O4297" t="s">
        <v>7</v>
      </c>
      <c r="P4297">
        <v>706086.9</v>
      </c>
      <c r="Q4297">
        <v>364.56366666666702</v>
      </c>
      <c r="R4297">
        <v>167.46619999999999</v>
      </c>
      <c r="S4297">
        <v>2641667</v>
      </c>
      <c r="T4297">
        <v>704736.1</v>
      </c>
      <c r="U4297">
        <v>363.95122222222199</v>
      </c>
      <c r="V4297">
        <v>167.1686</v>
      </c>
      <c r="W4297">
        <v>2641667</v>
      </c>
      <c r="X4297">
        <v>3.4463162469022</v>
      </c>
      <c r="Y4297">
        <v>1.5625386727966201E-3</v>
      </c>
      <c r="Z4297">
        <v>7.5927133186113401E-4</v>
      </c>
      <c r="AA4297">
        <v>0</v>
      </c>
      <c r="AB4297">
        <f>(Raw_savings[[#This Row],[PreWBthm]]-Raw_savings[[#This Row],[MsrWBthm]])/Raw_savings[[#This Row],[NumUnit]]/10^5</f>
        <v>0</v>
      </c>
      <c r="AC4297">
        <f>Raw_savings[[#This Row],[APreWBkWh]]*Raw_savings[[#This Row],[BldgWts]]</f>
        <v>0.67892430063973341</v>
      </c>
      <c r="AD4297" t="s">
        <v>72</v>
      </c>
    </row>
    <row r="4298" spans="1:30" hidden="1" x14ac:dyDescent="0.25">
      <c r="A4298" t="s">
        <v>73</v>
      </c>
      <c r="B4298" t="s">
        <v>69</v>
      </c>
      <c r="C4298" t="s">
        <v>70</v>
      </c>
      <c r="D4298" s="1">
        <v>43622.936018518521</v>
      </c>
      <c r="E4298" t="s">
        <v>71</v>
      </c>
      <c r="F4298" t="s">
        <v>13</v>
      </c>
      <c r="G4298">
        <v>2020</v>
      </c>
      <c r="H4298" t="str">
        <f>VLOOKUP(Raw_savings[[#This Row],[BldgVint]],DEER2020wts!$I$6:$J$15,2,FALSE)</f>
        <v>Rec</v>
      </c>
      <c r="I4298" t="s">
        <v>39</v>
      </c>
      <c r="J4298" t="s">
        <v>31</v>
      </c>
      <c r="K4298">
        <f>SUMIFS(raw_wts[wt_vint],raw_wts[bldgtype],Raw_savings[[#This Row],[BldgType]],raw_wts[bldgvint],Raw_savings[[#This Row],[BldgVint]],raw_wts[bldgloc],Raw_savings[[#This Row],[BldgLoc]])</f>
        <v>0.13999999999999999</v>
      </c>
      <c r="L4298" t="s">
        <v>32</v>
      </c>
      <c r="M4298">
        <v>491.33721333333301</v>
      </c>
      <c r="N4298">
        <v>149998.6</v>
      </c>
      <c r="O4298" t="s">
        <v>7</v>
      </c>
      <c r="P4298">
        <v>744136.3</v>
      </c>
      <c r="Q4298">
        <v>463.61433333333298</v>
      </c>
      <c r="R4298">
        <v>227.00933333333299</v>
      </c>
      <c r="S4298">
        <v>2641667</v>
      </c>
      <c r="T4298">
        <v>742614.1</v>
      </c>
      <c r="U4298">
        <v>462.76100000000002</v>
      </c>
      <c r="V4298">
        <v>226.561733333333</v>
      </c>
      <c r="W4298">
        <v>2641667</v>
      </c>
      <c r="X4298">
        <v>3.0980759419241801</v>
      </c>
      <c r="Y4298">
        <v>1.73675697703427E-3</v>
      </c>
      <c r="Z4298">
        <v>9.1098330811009297E-4</v>
      </c>
      <c r="AA4298">
        <v>0</v>
      </c>
      <c r="AB4298">
        <f>(Raw_savings[[#This Row],[PreWBthm]]-Raw_savings[[#This Row],[MsrWBthm]])/Raw_savings[[#This Row],[NumUnit]]/10^5</f>
        <v>0</v>
      </c>
      <c r="AC4298">
        <f>Raw_savings[[#This Row],[APreWBkWh]]*Raw_savings[[#This Row],[BldgWts]]</f>
        <v>0.43373063186938515</v>
      </c>
      <c r="AD4298" t="s">
        <v>72</v>
      </c>
    </row>
    <row r="4299" spans="1:30" hidden="1" x14ac:dyDescent="0.25">
      <c r="A4299" t="s">
        <v>73</v>
      </c>
      <c r="B4299" t="s">
        <v>69</v>
      </c>
      <c r="C4299" t="s">
        <v>70</v>
      </c>
      <c r="D4299" s="1">
        <v>43622.936018518521</v>
      </c>
      <c r="E4299" t="s">
        <v>71</v>
      </c>
      <c r="F4299" t="s">
        <v>13</v>
      </c>
      <c r="G4299">
        <v>2020</v>
      </c>
      <c r="H4299" t="str">
        <f>VLOOKUP(Raw_savings[[#This Row],[BldgVint]],DEER2020wts!$I$6:$J$15,2,FALSE)</f>
        <v>Rec</v>
      </c>
      <c r="I4299" t="s">
        <v>41</v>
      </c>
      <c r="J4299" t="s">
        <v>31</v>
      </c>
      <c r="K4299">
        <f>SUMIFS(raw_wts[wt_vint],raw_wts[bldgtype],Raw_savings[[#This Row],[BldgType]],raw_wts[bldgvint],Raw_savings[[#This Row],[BldgVint]],raw_wts[bldgloc],Raw_savings[[#This Row],[BldgLoc]])</f>
        <v>0.312</v>
      </c>
      <c r="L4299" t="s">
        <v>32</v>
      </c>
      <c r="M4299">
        <v>443.98930583333299</v>
      </c>
      <c r="N4299">
        <v>149998.6</v>
      </c>
      <c r="O4299" t="s">
        <v>7</v>
      </c>
      <c r="P4299">
        <v>757201.5</v>
      </c>
      <c r="Q4299">
        <v>469.28088888888902</v>
      </c>
      <c r="R4299">
        <v>225.7766</v>
      </c>
      <c r="S4299">
        <v>2641667</v>
      </c>
      <c r="T4299">
        <v>755732</v>
      </c>
      <c r="U4299">
        <v>468.41722222222199</v>
      </c>
      <c r="V4299">
        <v>225.35966666666701</v>
      </c>
      <c r="W4299">
        <v>2641667</v>
      </c>
      <c r="X4299">
        <v>3.3097644035409002</v>
      </c>
      <c r="Y4299">
        <v>1.9452420482192799E-3</v>
      </c>
      <c r="Z4299">
        <v>9.3906165724132705E-4</v>
      </c>
      <c r="AA4299">
        <v>0</v>
      </c>
      <c r="AB4299">
        <f>(Raw_savings[[#This Row],[PreWBthm]]-Raw_savings[[#This Row],[MsrWBthm]])/Raw_savings[[#This Row],[NumUnit]]/10^5</f>
        <v>0</v>
      </c>
      <c r="AC4299">
        <f>Raw_savings[[#This Row],[APreWBkWh]]*Raw_savings[[#This Row],[BldgWts]]</f>
        <v>1.0326464939047608</v>
      </c>
      <c r="AD4299" t="s">
        <v>72</v>
      </c>
    </row>
    <row r="4300" spans="1:30" hidden="1" x14ac:dyDescent="0.25">
      <c r="A4300" t="s">
        <v>73</v>
      </c>
      <c r="B4300" t="s">
        <v>69</v>
      </c>
      <c r="C4300" t="s">
        <v>70</v>
      </c>
      <c r="D4300" s="1">
        <v>43622.936018518521</v>
      </c>
      <c r="E4300" t="s">
        <v>71</v>
      </c>
      <c r="F4300" t="s">
        <v>13</v>
      </c>
      <c r="G4300">
        <v>2020</v>
      </c>
      <c r="H4300" t="str">
        <f>VLOOKUP(Raw_savings[[#This Row],[BldgVint]],DEER2020wts!$I$6:$J$15,2,FALSE)</f>
        <v>Rec</v>
      </c>
      <c r="I4300" t="s">
        <v>44</v>
      </c>
      <c r="J4300" t="s">
        <v>31</v>
      </c>
      <c r="K4300">
        <f>SUMIFS(raw_wts[wt_vint],raw_wts[bldgtype],Raw_savings[[#This Row],[BldgType]],raw_wts[bldgvint],Raw_savings[[#This Row],[BldgVint]],raw_wts[bldgloc],Raw_savings[[#This Row],[BldgLoc]])</f>
        <v>4.3999999999999997E-2</v>
      </c>
      <c r="L4300" t="s">
        <v>32</v>
      </c>
      <c r="M4300">
        <v>425.54204916666703</v>
      </c>
      <c r="N4300">
        <v>149998.6</v>
      </c>
      <c r="O4300" t="s">
        <v>7</v>
      </c>
      <c r="P4300">
        <v>793197.4</v>
      </c>
      <c r="Q4300">
        <v>87.324888888888907</v>
      </c>
      <c r="R4300">
        <v>80.718999999999994</v>
      </c>
      <c r="S4300">
        <v>2641667</v>
      </c>
      <c r="T4300">
        <v>791817.3</v>
      </c>
      <c r="U4300">
        <v>87.193888888888907</v>
      </c>
      <c r="V4300">
        <v>80.584533333333297</v>
      </c>
      <c r="W4300">
        <v>2641667</v>
      </c>
      <c r="X4300">
        <v>3.2431577624411201</v>
      </c>
      <c r="Y4300">
        <v>3.0784266856013402E-4</v>
      </c>
      <c r="Z4300">
        <v>3.15989141214078E-4</v>
      </c>
      <c r="AA4300">
        <v>0</v>
      </c>
      <c r="AB4300">
        <f>(Raw_savings[[#This Row],[PreWBthm]]-Raw_savings[[#This Row],[MsrWBthm]])/Raw_savings[[#This Row],[NumUnit]]/10^5</f>
        <v>0</v>
      </c>
      <c r="AC4300">
        <f>Raw_savings[[#This Row],[APreWBkWh]]*Raw_savings[[#This Row],[BldgWts]]</f>
        <v>0.14269894154740928</v>
      </c>
      <c r="AD4300" t="s">
        <v>72</v>
      </c>
    </row>
    <row r="4301" spans="1:30" hidden="1" x14ac:dyDescent="0.25">
      <c r="A4301" t="s">
        <v>73</v>
      </c>
      <c r="B4301" t="s">
        <v>69</v>
      </c>
      <c r="C4301" t="s">
        <v>70</v>
      </c>
      <c r="D4301" s="1">
        <v>43622.936018518521</v>
      </c>
      <c r="E4301" t="s">
        <v>71</v>
      </c>
      <c r="F4301" t="s">
        <v>13</v>
      </c>
      <c r="G4301">
        <v>2020</v>
      </c>
      <c r="H4301" t="str">
        <f>VLOOKUP(Raw_savings[[#This Row],[BldgVint]],DEER2020wts!$I$6:$J$15,2,FALSE)</f>
        <v>Rec</v>
      </c>
      <c r="I4301" t="s">
        <v>46</v>
      </c>
      <c r="J4301" t="s">
        <v>31</v>
      </c>
      <c r="K4301">
        <f>SUMIFS(raw_wts[wt_vint],raw_wts[bldgtype],Raw_savings[[#This Row],[BldgType]],raw_wts[bldgvint],Raw_savings[[#This Row],[BldgVint]],raw_wts[bldgloc],Raw_savings[[#This Row],[BldgLoc]])</f>
        <v>0.13400000000000001</v>
      </c>
      <c r="L4301" t="s">
        <v>32</v>
      </c>
      <c r="M4301">
        <v>401.99453999999997</v>
      </c>
      <c r="N4301">
        <v>149998.6</v>
      </c>
      <c r="O4301" t="s">
        <v>7</v>
      </c>
      <c r="P4301">
        <v>764303</v>
      </c>
      <c r="Q4301">
        <v>68.374444444444407</v>
      </c>
      <c r="R4301">
        <v>64.813933333333296</v>
      </c>
      <c r="S4301">
        <v>2641667</v>
      </c>
      <c r="T4301">
        <v>763052.1</v>
      </c>
      <c r="U4301">
        <v>68.278333333333293</v>
      </c>
      <c r="V4301">
        <v>64.707733333333294</v>
      </c>
      <c r="W4301">
        <v>2641667</v>
      </c>
      <c r="X4301">
        <v>3.1117338061358302</v>
      </c>
      <c r="Y4301">
        <v>2.3908561323021801E-4</v>
      </c>
      <c r="Z4301">
        <v>2.6418269263060398E-4</v>
      </c>
      <c r="AA4301">
        <v>0</v>
      </c>
      <c r="AB4301">
        <f>(Raw_savings[[#This Row],[PreWBthm]]-Raw_savings[[#This Row],[MsrWBthm]])/Raw_savings[[#This Row],[NumUnit]]/10^5</f>
        <v>0</v>
      </c>
      <c r="AC4301">
        <f>Raw_savings[[#This Row],[APreWBkWh]]*Raw_savings[[#This Row],[BldgWts]]</f>
        <v>0.41697233002220124</v>
      </c>
      <c r="AD4301" t="s">
        <v>72</v>
      </c>
    </row>
    <row r="4302" spans="1:30" hidden="1" x14ac:dyDescent="0.25">
      <c r="A4302" t="s">
        <v>73</v>
      </c>
      <c r="B4302" t="s">
        <v>69</v>
      </c>
      <c r="C4302" t="s">
        <v>70</v>
      </c>
      <c r="D4302" s="1">
        <v>43622.936018518521</v>
      </c>
      <c r="E4302" t="s">
        <v>71</v>
      </c>
      <c r="F4302" t="s">
        <v>13</v>
      </c>
      <c r="G4302">
        <v>2020</v>
      </c>
      <c r="H4302" t="str">
        <f>VLOOKUP(Raw_savings[[#This Row],[BldgVint]],DEER2020wts!$I$6:$J$15,2,FALSE)</f>
        <v>Rec</v>
      </c>
      <c r="I4302" t="s">
        <v>9</v>
      </c>
      <c r="J4302" t="s">
        <v>31</v>
      </c>
      <c r="K4302">
        <f>SUMIFS(raw_wts[wt_vint],raw_wts[bldgtype],Raw_savings[[#This Row],[BldgType]],raw_wts[bldgvint],Raw_savings[[#This Row],[BldgVint]],raw_wts[bldgloc],Raw_savings[[#This Row],[BldgLoc]])</f>
        <v>0.16700000000000001</v>
      </c>
      <c r="L4302" t="s">
        <v>32</v>
      </c>
      <c r="M4302">
        <v>437.38749583333299</v>
      </c>
      <c r="N4302">
        <v>149998.6</v>
      </c>
      <c r="O4302" t="s">
        <v>7</v>
      </c>
      <c r="P4302">
        <v>812214</v>
      </c>
      <c r="Q4302">
        <v>82.281777777777805</v>
      </c>
      <c r="R4302">
        <v>72.462599999999995</v>
      </c>
      <c r="S4302">
        <v>2641667</v>
      </c>
      <c r="T4302">
        <v>810727.8</v>
      </c>
      <c r="U4302">
        <v>82.179555555555595</v>
      </c>
      <c r="V4302">
        <v>72.3262</v>
      </c>
      <c r="W4302">
        <v>2641667</v>
      </c>
      <c r="X4302">
        <v>3.3979023501080401</v>
      </c>
      <c r="Y4302">
        <v>2.3371089296341001E-4</v>
      </c>
      <c r="Z4302">
        <v>3.1185162195857203E-4</v>
      </c>
      <c r="AA4302">
        <v>0</v>
      </c>
      <c r="AB4302">
        <f>(Raw_savings[[#This Row],[PreWBthm]]-Raw_savings[[#This Row],[MsrWBthm]])/Raw_savings[[#This Row],[NumUnit]]/10^5</f>
        <v>0</v>
      </c>
      <c r="AC4302">
        <f>Raw_savings[[#This Row],[APreWBkWh]]*Raw_savings[[#This Row],[BldgWts]]</f>
        <v>0.56744969246804278</v>
      </c>
      <c r="AD4302" t="s">
        <v>72</v>
      </c>
    </row>
    <row r="4303" spans="1:30" hidden="1" x14ac:dyDescent="0.25">
      <c r="A4303" t="s">
        <v>73</v>
      </c>
      <c r="B4303" t="s">
        <v>69</v>
      </c>
      <c r="C4303" t="s">
        <v>70</v>
      </c>
      <c r="D4303" s="1">
        <v>43622.936018518521</v>
      </c>
      <c r="E4303" t="s">
        <v>71</v>
      </c>
      <c r="F4303" t="s">
        <v>13</v>
      </c>
      <c r="G4303">
        <v>2020</v>
      </c>
      <c r="H4303" t="str">
        <f>VLOOKUP(Raw_savings[[#This Row],[BldgVint]],DEER2020wts!$I$6:$J$15,2,FALSE)</f>
        <v>Rec</v>
      </c>
      <c r="I4303" t="s">
        <v>37</v>
      </c>
      <c r="J4303" t="s">
        <v>31</v>
      </c>
      <c r="K4303">
        <f>SUMIFS(raw_wts[wt_vint],raw_wts[bldgtype],Raw_savings[[#This Row],[BldgType]],raw_wts[bldgvint],Raw_savings[[#This Row],[BldgVint]],raw_wts[bldgloc],Raw_savings[[#This Row],[BldgLoc]])</f>
        <v>6.5000000000000002E-2</v>
      </c>
      <c r="L4303" t="s">
        <v>32</v>
      </c>
      <c r="M4303">
        <v>463.809146666667</v>
      </c>
      <c r="N4303">
        <v>149998.6</v>
      </c>
      <c r="O4303" t="s">
        <v>7</v>
      </c>
      <c r="P4303">
        <v>812317.4</v>
      </c>
      <c r="Q4303">
        <v>408.407222222222</v>
      </c>
      <c r="R4303">
        <v>204.11146666666701</v>
      </c>
      <c r="S4303">
        <v>2641667</v>
      </c>
      <c r="T4303">
        <v>810863.1</v>
      </c>
      <c r="U4303">
        <v>407.662222222222</v>
      </c>
      <c r="V4303">
        <v>203.69646666666699</v>
      </c>
      <c r="W4303">
        <v>2641667</v>
      </c>
      <c r="X4303">
        <v>3.1355569644365602</v>
      </c>
      <c r="Y4303">
        <v>1.6062641397958999E-3</v>
      </c>
      <c r="Z4303">
        <v>8.9476458794003697E-4</v>
      </c>
      <c r="AA4303">
        <v>0</v>
      </c>
      <c r="AB4303">
        <f>(Raw_savings[[#This Row],[PreWBthm]]-Raw_savings[[#This Row],[MsrWBthm]])/Raw_savings[[#This Row],[NumUnit]]/10^5</f>
        <v>0</v>
      </c>
      <c r="AC4303">
        <f>Raw_savings[[#This Row],[APreWBkWh]]*Raw_savings[[#This Row],[BldgWts]]</f>
        <v>0.20381120268837641</v>
      </c>
      <c r="AD4303" t="s">
        <v>72</v>
      </c>
    </row>
    <row r="4304" spans="1:30" hidden="1" x14ac:dyDescent="0.25">
      <c r="A4304" t="s">
        <v>73</v>
      </c>
      <c r="B4304" t="s">
        <v>69</v>
      </c>
      <c r="C4304" t="s">
        <v>70</v>
      </c>
      <c r="D4304" s="1">
        <v>43622.936018518521</v>
      </c>
      <c r="E4304" t="s">
        <v>71</v>
      </c>
      <c r="F4304" t="s">
        <v>13</v>
      </c>
      <c r="G4304">
        <v>2020</v>
      </c>
      <c r="H4304" t="str">
        <f>VLOOKUP(Raw_savings[[#This Row],[BldgVint]],DEER2020wts!$I$6:$J$15,2,FALSE)</f>
        <v>Rec</v>
      </c>
      <c r="I4304" t="s">
        <v>34</v>
      </c>
      <c r="J4304" t="s">
        <v>31</v>
      </c>
      <c r="K4304">
        <f>SUMIFS(raw_wts[wt_vint],raw_wts[bldgtype],Raw_savings[[#This Row],[BldgType]],raw_wts[bldgvint],Raw_savings[[#This Row],[BldgVint]],raw_wts[bldgloc],Raw_savings[[#This Row],[BldgLoc]])</f>
        <v>2.7E-2</v>
      </c>
      <c r="L4304" t="s">
        <v>32</v>
      </c>
      <c r="M4304">
        <v>636.14384500000006</v>
      </c>
      <c r="N4304">
        <v>149998.6</v>
      </c>
      <c r="O4304" t="s">
        <v>7</v>
      </c>
      <c r="P4304">
        <v>979392.1</v>
      </c>
      <c r="Q4304">
        <v>502.31477777777798</v>
      </c>
      <c r="R4304">
        <v>261.66313333333301</v>
      </c>
      <c r="S4304">
        <v>2641667</v>
      </c>
      <c r="T4304">
        <v>976989</v>
      </c>
      <c r="U4304">
        <v>501.45522222222201</v>
      </c>
      <c r="V4304">
        <v>261.17573333333303</v>
      </c>
      <c r="W4304">
        <v>2641667</v>
      </c>
      <c r="X4304">
        <v>3.7776047334073901</v>
      </c>
      <c r="Y4304">
        <v>1.35119684378236E-3</v>
      </c>
      <c r="Z4304">
        <v>7.66178913512839E-4</v>
      </c>
      <c r="AA4304">
        <v>0</v>
      </c>
      <c r="AB4304">
        <f>(Raw_savings[[#This Row],[PreWBthm]]-Raw_savings[[#This Row],[MsrWBthm]])/Raw_savings[[#This Row],[NumUnit]]/10^5</f>
        <v>0</v>
      </c>
      <c r="AC4304">
        <f>Raw_savings[[#This Row],[APreWBkWh]]*Raw_savings[[#This Row],[BldgWts]]</f>
        <v>0.10199532780199953</v>
      </c>
      <c r="AD4304" t="s">
        <v>72</v>
      </c>
    </row>
    <row r="4305" spans="1:30" hidden="1" x14ac:dyDescent="0.25">
      <c r="A4305" t="s">
        <v>73</v>
      </c>
      <c r="B4305" t="s">
        <v>69</v>
      </c>
      <c r="C4305" t="s">
        <v>70</v>
      </c>
      <c r="D4305" s="1">
        <v>43622.936018518521</v>
      </c>
      <c r="E4305" t="s">
        <v>71</v>
      </c>
      <c r="F4305" t="s">
        <v>13</v>
      </c>
      <c r="G4305">
        <v>2020</v>
      </c>
      <c r="H4305" t="str">
        <f>VLOOKUP(Raw_savings[[#This Row],[BldgVint]],DEER2020wts!$I$6:$J$15,2,FALSE)</f>
        <v>Rec</v>
      </c>
      <c r="I4305" t="s">
        <v>42</v>
      </c>
      <c r="J4305" t="s">
        <v>31</v>
      </c>
      <c r="K4305">
        <f>SUMIFS(raw_wts[wt_vint],raw_wts[bldgtype],Raw_savings[[#This Row],[BldgType]],raw_wts[bldgvint],Raw_savings[[#This Row],[BldgVint]],raw_wts[bldgloc],Raw_savings[[#This Row],[BldgLoc]])</f>
        <v>0.04</v>
      </c>
      <c r="L4305" t="s">
        <v>32</v>
      </c>
      <c r="M4305">
        <v>395.87956258333298</v>
      </c>
      <c r="N4305">
        <v>149998.6</v>
      </c>
      <c r="O4305" t="s">
        <v>7</v>
      </c>
      <c r="P4305">
        <v>842522.8</v>
      </c>
      <c r="Q4305">
        <v>41.559222222222203</v>
      </c>
      <c r="R4305">
        <v>32.3915333333333</v>
      </c>
      <c r="S4305">
        <v>2641667</v>
      </c>
      <c r="T4305">
        <v>841514.8</v>
      </c>
      <c r="U4305">
        <v>41.5247777777778</v>
      </c>
      <c r="V4305">
        <v>32.3584666666667</v>
      </c>
      <c r="W4305">
        <v>2641667</v>
      </c>
      <c r="X4305">
        <v>2.5462289425153499</v>
      </c>
      <c r="Y4305" s="2">
        <v>8.7007382294969595E-5</v>
      </c>
      <c r="Z4305" s="2">
        <v>8.3527087003157894E-5</v>
      </c>
      <c r="AA4305">
        <v>0</v>
      </c>
      <c r="AB4305">
        <f>(Raw_savings[[#This Row],[PreWBthm]]-Raw_savings[[#This Row],[MsrWBthm]])/Raw_savings[[#This Row],[NumUnit]]/10^5</f>
        <v>0</v>
      </c>
      <c r="AC4305">
        <f>Raw_savings[[#This Row],[APreWBkWh]]*Raw_savings[[#This Row],[BldgWts]]</f>
        <v>0.10184915770061399</v>
      </c>
      <c r="AD4305" t="s">
        <v>72</v>
      </c>
    </row>
    <row r="4306" spans="1:30" hidden="1" x14ac:dyDescent="0.25">
      <c r="A4306" t="s">
        <v>73</v>
      </c>
      <c r="B4306" t="s">
        <v>69</v>
      </c>
      <c r="C4306" t="s">
        <v>70</v>
      </c>
      <c r="D4306" s="1">
        <v>43622.936018518521</v>
      </c>
      <c r="E4306" t="s">
        <v>71</v>
      </c>
      <c r="F4306" t="s">
        <v>13</v>
      </c>
      <c r="G4306" t="s">
        <v>33</v>
      </c>
      <c r="H4306" t="str">
        <f>VLOOKUP(Raw_savings[[#This Row],[BldgVint]],DEER2020wts!$I$6:$J$15,2,FALSE)</f>
        <v>New</v>
      </c>
      <c r="I4306" t="s">
        <v>5</v>
      </c>
      <c r="J4306" t="s">
        <v>31</v>
      </c>
      <c r="K4306">
        <f>SUMIFS(raw_wts[wt_vint],raw_wts[bldgtype],Raw_savings[[#This Row],[BldgType]],raw_wts[bldgvint],Raw_savings[[#This Row],[BldgVint]],raw_wts[bldgloc],Raw_savings[[#This Row],[BldgLoc]])</f>
        <v>4.0000000000000001E-3</v>
      </c>
      <c r="L4306" t="s">
        <v>32</v>
      </c>
      <c r="M4306">
        <v>342.406022833333</v>
      </c>
      <c r="N4306">
        <v>149998.6</v>
      </c>
      <c r="O4306" t="s">
        <v>7</v>
      </c>
      <c r="P4306">
        <v>712642.4</v>
      </c>
      <c r="Q4306">
        <v>204.64</v>
      </c>
      <c r="R4306">
        <v>94.603133333333304</v>
      </c>
      <c r="S4306">
        <v>2641667</v>
      </c>
      <c r="T4306">
        <v>711843.7</v>
      </c>
      <c r="U4306">
        <v>204.183333333333</v>
      </c>
      <c r="V4306">
        <v>94.361999999999995</v>
      </c>
      <c r="W4306">
        <v>2641667</v>
      </c>
      <c r="X4306">
        <v>2.33261083841635</v>
      </c>
      <c r="Y4306">
        <v>1.3336992815951799E-3</v>
      </c>
      <c r="Z4306">
        <v>7.0423216080721699E-4</v>
      </c>
      <c r="AA4306">
        <v>0</v>
      </c>
      <c r="AB4306">
        <f>(Raw_savings[[#This Row],[PreWBthm]]-Raw_savings[[#This Row],[MsrWBthm]])/Raw_savings[[#This Row],[NumUnit]]/10^5</f>
        <v>0</v>
      </c>
      <c r="AC4306">
        <f>Raw_savings[[#This Row],[APreWBkWh]]*Raw_savings[[#This Row],[BldgWts]]</f>
        <v>9.3304433536653998E-3</v>
      </c>
      <c r="AD4306" t="s">
        <v>72</v>
      </c>
    </row>
    <row r="4307" spans="1:30" hidden="1" x14ac:dyDescent="0.25">
      <c r="A4307" t="s">
        <v>73</v>
      </c>
      <c r="B4307" t="s">
        <v>69</v>
      </c>
      <c r="C4307" t="s">
        <v>70</v>
      </c>
      <c r="D4307" s="1">
        <v>43622.936018518521</v>
      </c>
      <c r="E4307" t="s">
        <v>71</v>
      </c>
      <c r="F4307" t="s">
        <v>13</v>
      </c>
      <c r="G4307" t="s">
        <v>33</v>
      </c>
      <c r="H4307" t="str">
        <f>VLOOKUP(Raw_savings[[#This Row],[BldgVint]],DEER2020wts!$I$6:$J$15,2,FALSE)</f>
        <v>New</v>
      </c>
      <c r="I4307" t="s">
        <v>35</v>
      </c>
      <c r="J4307" t="s">
        <v>31</v>
      </c>
      <c r="K4307">
        <f>SUMIFS(raw_wts[wt_vint],raw_wts[bldgtype],Raw_savings[[#This Row],[BldgType]],raw_wts[bldgvint],Raw_savings[[#This Row],[BldgVint]],raw_wts[bldgloc],Raw_savings[[#This Row],[BldgLoc]])</f>
        <v>2.5999999999999999E-2</v>
      </c>
      <c r="L4307" t="s">
        <v>32</v>
      </c>
      <c r="M4307">
        <v>385.408455</v>
      </c>
      <c r="N4307">
        <v>149998.6</v>
      </c>
      <c r="O4307" t="s">
        <v>7</v>
      </c>
      <c r="P4307">
        <v>733100.2</v>
      </c>
      <c r="Q4307">
        <v>50.0942222222222</v>
      </c>
      <c r="R4307">
        <v>43.385199999999998</v>
      </c>
      <c r="S4307">
        <v>2641667</v>
      </c>
      <c r="T4307">
        <v>732001.5</v>
      </c>
      <c r="U4307">
        <v>50.040999999999997</v>
      </c>
      <c r="V4307">
        <v>43.327599999999997</v>
      </c>
      <c r="W4307">
        <v>2641667</v>
      </c>
      <c r="X4307">
        <v>2.8507418188320601</v>
      </c>
      <c r="Y4307">
        <v>1.3809303229275901E-4</v>
      </c>
      <c r="Z4307">
        <v>1.49451832861305E-4</v>
      </c>
      <c r="AA4307">
        <v>0</v>
      </c>
      <c r="AB4307">
        <f>(Raw_savings[[#This Row],[PreWBthm]]-Raw_savings[[#This Row],[MsrWBthm]])/Raw_savings[[#This Row],[NumUnit]]/10^5</f>
        <v>0</v>
      </c>
      <c r="AC4307">
        <f>Raw_savings[[#This Row],[APreWBkWh]]*Raw_savings[[#This Row],[BldgWts]]</f>
        <v>7.4119287289633559E-2</v>
      </c>
      <c r="AD4307" t="s">
        <v>72</v>
      </c>
    </row>
    <row r="4308" spans="1:30" hidden="1" x14ac:dyDescent="0.25">
      <c r="A4308" t="s">
        <v>73</v>
      </c>
      <c r="B4308" t="s">
        <v>69</v>
      </c>
      <c r="C4308" t="s">
        <v>70</v>
      </c>
      <c r="D4308" s="1">
        <v>43622.936018518521</v>
      </c>
      <c r="E4308" t="s">
        <v>71</v>
      </c>
      <c r="F4308" t="s">
        <v>13</v>
      </c>
      <c r="G4308" t="s">
        <v>33</v>
      </c>
      <c r="H4308" t="str">
        <f>VLOOKUP(Raw_savings[[#This Row],[BldgVint]],DEER2020wts!$I$6:$J$15,2,FALSE)</f>
        <v>New</v>
      </c>
      <c r="I4308" t="s">
        <v>38</v>
      </c>
      <c r="J4308" t="s">
        <v>31</v>
      </c>
      <c r="K4308">
        <f>SUMIFS(raw_wts[wt_vint],raw_wts[bldgtype],Raw_savings[[#This Row],[BldgType]],raw_wts[bldgvint],Raw_savings[[#This Row],[BldgVint]],raw_wts[bldgloc],Raw_savings[[#This Row],[BldgLoc]])</f>
        <v>7.8E-2</v>
      </c>
      <c r="L4308" t="s">
        <v>32</v>
      </c>
      <c r="M4308">
        <v>374.06018024999997</v>
      </c>
      <c r="N4308">
        <v>149998.6</v>
      </c>
      <c r="O4308" t="s">
        <v>7</v>
      </c>
      <c r="P4308">
        <v>671464.9</v>
      </c>
      <c r="Q4308">
        <v>30.0276666666667</v>
      </c>
      <c r="R4308">
        <v>21.540199999999999</v>
      </c>
      <c r="S4308">
        <v>2641667</v>
      </c>
      <c r="T4308">
        <v>670405.80000000005</v>
      </c>
      <c r="U4308">
        <v>30.020444444444401</v>
      </c>
      <c r="V4308">
        <v>21.533200000000001</v>
      </c>
      <c r="W4308">
        <v>2641667</v>
      </c>
      <c r="X4308">
        <v>2.8313625879454398</v>
      </c>
      <c r="Y4308" s="2">
        <v>1.9307647815887701E-5</v>
      </c>
      <c r="Z4308" s="2">
        <v>1.87135663446631E-5</v>
      </c>
      <c r="AA4308">
        <v>0</v>
      </c>
      <c r="AB4308">
        <f>(Raw_savings[[#This Row],[PreWBthm]]-Raw_savings[[#This Row],[MsrWBthm]])/Raw_savings[[#This Row],[NumUnit]]/10^5</f>
        <v>0</v>
      </c>
      <c r="AC4308">
        <f>Raw_savings[[#This Row],[APreWBkWh]]*Raw_savings[[#This Row],[BldgWts]]</f>
        <v>0.22084628185974431</v>
      </c>
      <c r="AD4308" t="s">
        <v>72</v>
      </c>
    </row>
    <row r="4309" spans="1:30" hidden="1" x14ac:dyDescent="0.25">
      <c r="A4309" t="s">
        <v>73</v>
      </c>
      <c r="B4309" t="s">
        <v>69</v>
      </c>
      <c r="C4309" t="s">
        <v>70</v>
      </c>
      <c r="D4309" s="1">
        <v>43622.936018518521</v>
      </c>
      <c r="E4309" t="s">
        <v>71</v>
      </c>
      <c r="F4309" t="s">
        <v>13</v>
      </c>
      <c r="G4309" t="s">
        <v>33</v>
      </c>
      <c r="H4309" t="str">
        <f>VLOOKUP(Raw_savings[[#This Row],[BldgVint]],DEER2020wts!$I$6:$J$15,2,FALSE)</f>
        <v>New</v>
      </c>
      <c r="I4309" t="s">
        <v>40</v>
      </c>
      <c r="J4309" t="s">
        <v>31</v>
      </c>
      <c r="K4309">
        <f>SUMIFS(raw_wts[wt_vint],raw_wts[bldgtype],Raw_savings[[#This Row],[BldgType]],raw_wts[bldgvint],Raw_savings[[#This Row],[BldgVint]],raw_wts[bldgloc],Raw_savings[[#This Row],[BldgLoc]])</f>
        <v>5.2999999999999999E-2</v>
      </c>
      <c r="L4309" t="s">
        <v>32</v>
      </c>
      <c r="M4309">
        <v>392.05158749999998</v>
      </c>
      <c r="N4309">
        <v>149998.6</v>
      </c>
      <c r="O4309" t="s">
        <v>7</v>
      </c>
      <c r="P4309">
        <v>713997.9</v>
      </c>
      <c r="Q4309">
        <v>359.30411111111101</v>
      </c>
      <c r="R4309">
        <v>177.27866666666699</v>
      </c>
      <c r="S4309">
        <v>2641667</v>
      </c>
      <c r="T4309">
        <v>712826.9</v>
      </c>
      <c r="U4309">
        <v>358.71644444444502</v>
      </c>
      <c r="V4309">
        <v>176.96533333333301</v>
      </c>
      <c r="W4309">
        <v>2641667</v>
      </c>
      <c r="X4309">
        <v>2.9868518259730301</v>
      </c>
      <c r="Y4309">
        <v>1.49895239658128E-3</v>
      </c>
      <c r="Z4309">
        <v>7.9921455064442797E-4</v>
      </c>
      <c r="AA4309">
        <v>0</v>
      </c>
      <c r="AB4309">
        <f>(Raw_savings[[#This Row],[PreWBthm]]-Raw_savings[[#This Row],[MsrWBthm]])/Raw_savings[[#This Row],[NumUnit]]/10^5</f>
        <v>0</v>
      </c>
      <c r="AC4309">
        <f>Raw_savings[[#This Row],[APreWBkWh]]*Raw_savings[[#This Row],[BldgWts]]</f>
        <v>0.15830314677657059</v>
      </c>
      <c r="AD4309" t="s">
        <v>72</v>
      </c>
    </row>
    <row r="4310" spans="1:30" hidden="1" x14ac:dyDescent="0.25">
      <c r="A4310" t="s">
        <v>73</v>
      </c>
      <c r="B4310" t="s">
        <v>69</v>
      </c>
      <c r="C4310" t="s">
        <v>70</v>
      </c>
      <c r="D4310" s="1">
        <v>43622.936018518521</v>
      </c>
      <c r="E4310" t="s">
        <v>71</v>
      </c>
      <c r="F4310" t="s">
        <v>13</v>
      </c>
      <c r="G4310" t="s">
        <v>33</v>
      </c>
      <c r="H4310" t="str">
        <f>VLOOKUP(Raw_savings[[#This Row],[BldgVint]],DEER2020wts!$I$6:$J$15,2,FALSE)</f>
        <v>New</v>
      </c>
      <c r="I4310" t="s">
        <v>43</v>
      </c>
      <c r="J4310" t="s">
        <v>31</v>
      </c>
      <c r="K4310">
        <f>SUMIFS(raw_wts[wt_vint],raw_wts[bldgtype],Raw_savings[[#This Row],[BldgType]],raw_wts[bldgvint],Raw_savings[[#This Row],[BldgVint]],raw_wts[bldgloc],Raw_savings[[#This Row],[BldgLoc]])</f>
        <v>9.0000000000000011E-3</v>
      </c>
      <c r="L4310" t="s">
        <v>32</v>
      </c>
      <c r="M4310">
        <v>359.48803700000002</v>
      </c>
      <c r="N4310">
        <v>149998.6</v>
      </c>
      <c r="O4310" t="s">
        <v>7</v>
      </c>
      <c r="P4310">
        <v>672702.5</v>
      </c>
      <c r="Q4310">
        <v>251.34055555555599</v>
      </c>
      <c r="R4310">
        <v>114.40453333333301</v>
      </c>
      <c r="S4310">
        <v>2641667</v>
      </c>
      <c r="T4310">
        <v>671653.9</v>
      </c>
      <c r="U4310">
        <v>250.88688888888899</v>
      </c>
      <c r="V4310">
        <v>114.130333333333</v>
      </c>
      <c r="W4310">
        <v>2641667</v>
      </c>
      <c r="X4310">
        <v>2.9169259949531399</v>
      </c>
      <c r="Y4310">
        <v>1.2619798712987301E-3</v>
      </c>
      <c r="Z4310">
        <v>7.6275139024999995E-4</v>
      </c>
      <c r="AA4310">
        <v>0</v>
      </c>
      <c r="AB4310">
        <f>(Raw_savings[[#This Row],[PreWBthm]]-Raw_savings[[#This Row],[MsrWBthm]])/Raw_savings[[#This Row],[NumUnit]]/10^5</f>
        <v>0</v>
      </c>
      <c r="AC4310">
        <f>Raw_savings[[#This Row],[APreWBkWh]]*Raw_savings[[#This Row],[BldgWts]]</f>
        <v>2.6252333954578263E-2</v>
      </c>
      <c r="AD4310" t="s">
        <v>72</v>
      </c>
    </row>
    <row r="4311" spans="1:30" hidden="1" x14ac:dyDescent="0.25">
      <c r="A4311" t="s">
        <v>73</v>
      </c>
      <c r="B4311" t="s">
        <v>69</v>
      </c>
      <c r="C4311" t="s">
        <v>70</v>
      </c>
      <c r="D4311" s="1">
        <v>43622.936018518521</v>
      </c>
      <c r="E4311" t="s">
        <v>71</v>
      </c>
      <c r="F4311" t="s">
        <v>13</v>
      </c>
      <c r="G4311" t="s">
        <v>33</v>
      </c>
      <c r="H4311" t="str">
        <f>VLOOKUP(Raw_savings[[#This Row],[BldgVint]],DEER2020wts!$I$6:$J$15,2,FALSE)</f>
        <v>New</v>
      </c>
      <c r="I4311" t="s">
        <v>45</v>
      </c>
      <c r="J4311" t="s">
        <v>31</v>
      </c>
      <c r="K4311">
        <f>SUMIFS(raw_wts[wt_vint],raw_wts[bldgtype],Raw_savings[[#This Row],[BldgType]],raw_wts[bldgvint],Raw_savings[[#This Row],[BldgVint]],raw_wts[bldgloc],Raw_savings[[#This Row],[BldgLoc]])</f>
        <v>0.111</v>
      </c>
      <c r="L4311" t="s">
        <v>32</v>
      </c>
      <c r="M4311">
        <v>388.65320516666702</v>
      </c>
      <c r="N4311">
        <v>149998.6</v>
      </c>
      <c r="O4311" t="s">
        <v>7</v>
      </c>
      <c r="P4311">
        <v>679888.4</v>
      </c>
      <c r="Q4311">
        <v>329.14166666666699</v>
      </c>
      <c r="R4311">
        <v>163.985733333333</v>
      </c>
      <c r="S4311">
        <v>2641667</v>
      </c>
      <c r="T4311">
        <v>678631.1</v>
      </c>
      <c r="U4311">
        <v>328.59922222222201</v>
      </c>
      <c r="V4311">
        <v>163.686266666667</v>
      </c>
      <c r="W4311">
        <v>2641667</v>
      </c>
      <c r="X4311">
        <v>3.2350177054654101</v>
      </c>
      <c r="Y4311">
        <v>1.3957030000866599E-3</v>
      </c>
      <c r="Z4311">
        <v>7.7052411426342898E-4</v>
      </c>
      <c r="AA4311">
        <v>0</v>
      </c>
      <c r="AB4311">
        <f>(Raw_savings[[#This Row],[PreWBthm]]-Raw_savings[[#This Row],[MsrWBthm]])/Raw_savings[[#This Row],[NumUnit]]/10^5</f>
        <v>0</v>
      </c>
      <c r="AC4311">
        <f>Raw_savings[[#This Row],[APreWBkWh]]*Raw_savings[[#This Row],[BldgWts]]</f>
        <v>0.35908696530666051</v>
      </c>
      <c r="AD4311" t="s">
        <v>72</v>
      </c>
    </row>
    <row r="4312" spans="1:30" hidden="1" x14ac:dyDescent="0.25">
      <c r="A4312" t="s">
        <v>73</v>
      </c>
      <c r="B4312" t="s">
        <v>69</v>
      </c>
      <c r="C4312" t="s">
        <v>70</v>
      </c>
      <c r="D4312" s="1">
        <v>43622.936018518521</v>
      </c>
      <c r="E4312" t="s">
        <v>71</v>
      </c>
      <c r="F4312" t="s">
        <v>13</v>
      </c>
      <c r="G4312" t="s">
        <v>33</v>
      </c>
      <c r="H4312" t="str">
        <f>VLOOKUP(Raw_savings[[#This Row],[BldgVint]],DEER2020wts!$I$6:$J$15,2,FALSE)</f>
        <v>New</v>
      </c>
      <c r="I4312" t="s">
        <v>8</v>
      </c>
      <c r="J4312" t="s">
        <v>31</v>
      </c>
      <c r="K4312">
        <f>SUMIFS(raw_wts[wt_vint],raw_wts[bldgtype],Raw_savings[[#This Row],[BldgType]],raw_wts[bldgvint],Raw_savings[[#This Row],[BldgVint]],raw_wts[bldgloc],Raw_savings[[#This Row],[BldgLoc]])</f>
        <v>4.8000000000000001E-2</v>
      </c>
      <c r="L4312" t="s">
        <v>32</v>
      </c>
      <c r="M4312">
        <v>379.87834166666698</v>
      </c>
      <c r="N4312">
        <v>149998.6</v>
      </c>
      <c r="O4312" t="s">
        <v>7</v>
      </c>
      <c r="P4312">
        <v>654625.30000000005</v>
      </c>
      <c r="Q4312">
        <v>306.876222222222</v>
      </c>
      <c r="R4312">
        <v>145.46493333333299</v>
      </c>
      <c r="S4312">
        <v>2641667</v>
      </c>
      <c r="T4312">
        <v>653366.4</v>
      </c>
      <c r="U4312">
        <v>306.36099999999999</v>
      </c>
      <c r="V4312">
        <v>145.181733333333</v>
      </c>
      <c r="W4312">
        <v>2641667</v>
      </c>
      <c r="X4312">
        <v>3.3139557113910798</v>
      </c>
      <c r="Y4312">
        <v>1.35628217171257E-3</v>
      </c>
      <c r="Z4312">
        <v>7.4550183292232603E-4</v>
      </c>
      <c r="AA4312">
        <v>0</v>
      </c>
      <c r="AB4312">
        <f>(Raw_savings[[#This Row],[PreWBthm]]-Raw_savings[[#This Row],[MsrWBthm]])/Raw_savings[[#This Row],[NumUnit]]/10^5</f>
        <v>0</v>
      </c>
      <c r="AC4312">
        <f>Raw_savings[[#This Row],[APreWBkWh]]*Raw_savings[[#This Row],[BldgWts]]</f>
        <v>0.15906987414677184</v>
      </c>
      <c r="AD4312" t="s">
        <v>72</v>
      </c>
    </row>
    <row r="4313" spans="1:30" hidden="1" x14ac:dyDescent="0.25">
      <c r="A4313" t="s">
        <v>73</v>
      </c>
      <c r="B4313" t="s">
        <v>69</v>
      </c>
      <c r="C4313" t="s">
        <v>70</v>
      </c>
      <c r="D4313" s="1">
        <v>43622.936018518521</v>
      </c>
      <c r="E4313" t="s">
        <v>71</v>
      </c>
      <c r="F4313" t="s">
        <v>13</v>
      </c>
      <c r="G4313" t="s">
        <v>33</v>
      </c>
      <c r="H4313" t="str">
        <f>VLOOKUP(Raw_savings[[#This Row],[BldgVint]],DEER2020wts!$I$6:$J$15,2,FALSE)</f>
        <v>New</v>
      </c>
      <c r="I4313" t="s">
        <v>36</v>
      </c>
      <c r="J4313" t="s">
        <v>31</v>
      </c>
      <c r="K4313">
        <f>SUMIFS(raw_wts[wt_vint],raw_wts[bldgtype],Raw_savings[[#This Row],[BldgType]],raw_wts[bldgvint],Raw_savings[[#This Row],[BldgVint]],raw_wts[bldgloc],Raw_savings[[#This Row],[BldgLoc]])</f>
        <v>0.19700000000000001</v>
      </c>
      <c r="L4313" t="s">
        <v>32</v>
      </c>
      <c r="M4313">
        <v>391.558985833333</v>
      </c>
      <c r="N4313">
        <v>149998.6</v>
      </c>
      <c r="O4313" t="s">
        <v>7</v>
      </c>
      <c r="P4313">
        <v>706111.3</v>
      </c>
      <c r="Q4313">
        <v>364.56366666666702</v>
      </c>
      <c r="R4313">
        <v>167.46633333333301</v>
      </c>
      <c r="S4313">
        <v>2641667</v>
      </c>
      <c r="T4313">
        <v>704723.9</v>
      </c>
      <c r="U4313">
        <v>363.92166666666702</v>
      </c>
      <c r="V4313">
        <v>167.13939999999999</v>
      </c>
      <c r="W4313">
        <v>2641667</v>
      </c>
      <c r="X4313">
        <v>3.5432720233639801</v>
      </c>
      <c r="Y4313">
        <v>1.63959971096989E-3</v>
      </c>
      <c r="Z4313">
        <v>8.3495295769439202E-4</v>
      </c>
      <c r="AA4313">
        <v>0</v>
      </c>
      <c r="AB4313">
        <f>(Raw_savings[[#This Row],[PreWBthm]]-Raw_savings[[#This Row],[MsrWBthm]])/Raw_savings[[#This Row],[NumUnit]]/10^5</f>
        <v>0</v>
      </c>
      <c r="AC4313">
        <f>Raw_savings[[#This Row],[APreWBkWh]]*Raw_savings[[#This Row],[BldgWts]]</f>
        <v>0.69802458860270411</v>
      </c>
      <c r="AD4313" t="s">
        <v>72</v>
      </c>
    </row>
    <row r="4314" spans="1:30" hidden="1" x14ac:dyDescent="0.25">
      <c r="A4314" t="s">
        <v>73</v>
      </c>
      <c r="B4314" t="s">
        <v>69</v>
      </c>
      <c r="C4314" t="s">
        <v>70</v>
      </c>
      <c r="D4314" s="1">
        <v>43622.936018518521</v>
      </c>
      <c r="E4314" t="s">
        <v>71</v>
      </c>
      <c r="F4314" t="s">
        <v>13</v>
      </c>
      <c r="G4314" t="s">
        <v>33</v>
      </c>
      <c r="H4314" t="str">
        <f>VLOOKUP(Raw_savings[[#This Row],[BldgVint]],DEER2020wts!$I$6:$J$15,2,FALSE)</f>
        <v>New</v>
      </c>
      <c r="I4314" t="s">
        <v>39</v>
      </c>
      <c r="J4314" t="s">
        <v>31</v>
      </c>
      <c r="K4314">
        <f>SUMIFS(raw_wts[wt_vint],raw_wts[bldgtype],Raw_savings[[#This Row],[BldgType]],raw_wts[bldgvint],Raw_savings[[#This Row],[BldgVint]],raw_wts[bldgloc],Raw_savings[[#This Row],[BldgLoc]])</f>
        <v>0.13999999999999999</v>
      </c>
      <c r="L4314" t="s">
        <v>32</v>
      </c>
      <c r="M4314">
        <v>490.89494666666599</v>
      </c>
      <c r="N4314">
        <v>149998.6</v>
      </c>
      <c r="O4314" t="s">
        <v>7</v>
      </c>
      <c r="P4314">
        <v>744165.1</v>
      </c>
      <c r="Q4314">
        <v>463.61377777777801</v>
      </c>
      <c r="R4314">
        <v>227.0094</v>
      </c>
      <c r="S4314">
        <v>2641667</v>
      </c>
      <c r="T4314">
        <v>742572.5</v>
      </c>
      <c r="U4314">
        <v>462.745888888889</v>
      </c>
      <c r="V4314">
        <v>226.55713333333301</v>
      </c>
      <c r="W4314">
        <v>2641667</v>
      </c>
      <c r="X4314">
        <v>3.2442786604633902</v>
      </c>
      <c r="Y4314">
        <v>1.7679727501417599E-3</v>
      </c>
      <c r="Z4314">
        <v>9.2131049573383804E-4</v>
      </c>
      <c r="AA4314">
        <v>0</v>
      </c>
      <c r="AB4314">
        <f>(Raw_savings[[#This Row],[PreWBthm]]-Raw_savings[[#This Row],[MsrWBthm]])/Raw_savings[[#This Row],[NumUnit]]/10^5</f>
        <v>0</v>
      </c>
      <c r="AC4314">
        <f>Raw_savings[[#This Row],[APreWBkWh]]*Raw_savings[[#This Row],[BldgWts]]</f>
        <v>0.4541990124648746</v>
      </c>
      <c r="AD4314" t="s">
        <v>72</v>
      </c>
    </row>
    <row r="4315" spans="1:30" hidden="1" x14ac:dyDescent="0.25">
      <c r="A4315" t="s">
        <v>73</v>
      </c>
      <c r="B4315" t="s">
        <v>69</v>
      </c>
      <c r="C4315" t="s">
        <v>70</v>
      </c>
      <c r="D4315" s="1">
        <v>43622.936018518521</v>
      </c>
      <c r="E4315" t="s">
        <v>71</v>
      </c>
      <c r="F4315" t="s">
        <v>13</v>
      </c>
      <c r="G4315" t="s">
        <v>33</v>
      </c>
      <c r="H4315" t="str">
        <f>VLOOKUP(Raw_savings[[#This Row],[BldgVint]],DEER2020wts!$I$6:$J$15,2,FALSE)</f>
        <v>New</v>
      </c>
      <c r="I4315" t="s">
        <v>41</v>
      </c>
      <c r="J4315" t="s">
        <v>31</v>
      </c>
      <c r="K4315">
        <f>SUMIFS(raw_wts[wt_vint],raw_wts[bldgtype],Raw_savings[[#This Row],[BldgType]],raw_wts[bldgvint],Raw_savings[[#This Row],[BldgVint]],raw_wts[bldgloc],Raw_savings[[#This Row],[BldgLoc]])</f>
        <v>0.312</v>
      </c>
      <c r="L4315" t="s">
        <v>32</v>
      </c>
      <c r="M4315">
        <v>443.55624</v>
      </c>
      <c r="N4315">
        <v>149998.6</v>
      </c>
      <c r="O4315" t="s">
        <v>7</v>
      </c>
      <c r="P4315">
        <v>757232.3</v>
      </c>
      <c r="Q4315">
        <v>469.28088888888902</v>
      </c>
      <c r="R4315">
        <v>225.7766</v>
      </c>
      <c r="S4315">
        <v>2641667</v>
      </c>
      <c r="T4315">
        <v>755689.4</v>
      </c>
      <c r="U4315">
        <v>468.40522222222199</v>
      </c>
      <c r="V4315">
        <v>225.339333333333</v>
      </c>
      <c r="W4315">
        <v>2641667</v>
      </c>
      <c r="X4315">
        <v>3.47847659633877</v>
      </c>
      <c r="Y4315">
        <v>1.9741953504403501E-3</v>
      </c>
      <c r="Z4315">
        <v>9.8582012208115691E-4</v>
      </c>
      <c r="AA4315">
        <v>0</v>
      </c>
      <c r="AB4315">
        <f>(Raw_savings[[#This Row],[PreWBthm]]-Raw_savings[[#This Row],[MsrWBthm]])/Raw_savings[[#This Row],[NumUnit]]/10^5</f>
        <v>0</v>
      </c>
      <c r="AC4315">
        <f>Raw_savings[[#This Row],[APreWBkWh]]*Raw_savings[[#This Row],[BldgWts]]</f>
        <v>1.0852846980576962</v>
      </c>
      <c r="AD4315" t="s">
        <v>72</v>
      </c>
    </row>
    <row r="4316" spans="1:30" hidden="1" x14ac:dyDescent="0.25">
      <c r="A4316" t="s">
        <v>73</v>
      </c>
      <c r="B4316" t="s">
        <v>69</v>
      </c>
      <c r="C4316" t="s">
        <v>70</v>
      </c>
      <c r="D4316" s="1">
        <v>43622.936018518521</v>
      </c>
      <c r="E4316" t="s">
        <v>71</v>
      </c>
      <c r="F4316" t="s">
        <v>13</v>
      </c>
      <c r="G4316" t="s">
        <v>33</v>
      </c>
      <c r="H4316" t="str">
        <f>VLOOKUP(Raw_savings[[#This Row],[BldgVint]],DEER2020wts!$I$6:$J$15,2,FALSE)</f>
        <v>New</v>
      </c>
      <c r="I4316" t="s">
        <v>44</v>
      </c>
      <c r="J4316" t="s">
        <v>31</v>
      </c>
      <c r="K4316">
        <f>SUMIFS(raw_wts[wt_vint],raw_wts[bldgtype],Raw_savings[[#This Row],[BldgType]],raw_wts[bldgvint],Raw_savings[[#This Row],[BldgVint]],raw_wts[bldgloc],Raw_savings[[#This Row],[BldgLoc]])</f>
        <v>4.3999999999999997E-2</v>
      </c>
      <c r="L4316" t="s">
        <v>32</v>
      </c>
      <c r="M4316">
        <v>425.173335833333</v>
      </c>
      <c r="N4316">
        <v>149998.6</v>
      </c>
      <c r="O4316" t="s">
        <v>7</v>
      </c>
      <c r="P4316">
        <v>793206.4</v>
      </c>
      <c r="Q4316">
        <v>87.324777777777797</v>
      </c>
      <c r="R4316">
        <v>80.718866666666699</v>
      </c>
      <c r="S4316">
        <v>2641667</v>
      </c>
      <c r="T4316">
        <v>791756.6</v>
      </c>
      <c r="U4316">
        <v>86.894999999999996</v>
      </c>
      <c r="V4316">
        <v>80.579599999999999</v>
      </c>
      <c r="W4316">
        <v>2641667</v>
      </c>
      <c r="X4316">
        <v>3.40990339189183</v>
      </c>
      <c r="Y4316">
        <v>1.01082956421859E-3</v>
      </c>
      <c r="Z4316">
        <v>3.2755268246936699E-4</v>
      </c>
      <c r="AA4316">
        <v>0</v>
      </c>
      <c r="AB4316">
        <f>(Raw_savings[[#This Row],[PreWBthm]]-Raw_savings[[#This Row],[MsrWBthm]])/Raw_savings[[#This Row],[NumUnit]]/10^5</f>
        <v>0</v>
      </c>
      <c r="AC4316">
        <f>Raw_savings[[#This Row],[APreWBkWh]]*Raw_savings[[#This Row],[BldgWts]]</f>
        <v>0.15003574924324051</v>
      </c>
      <c r="AD4316" t="s">
        <v>72</v>
      </c>
    </row>
    <row r="4317" spans="1:30" hidden="1" x14ac:dyDescent="0.25">
      <c r="A4317" t="s">
        <v>73</v>
      </c>
      <c r="B4317" t="s">
        <v>69</v>
      </c>
      <c r="C4317" t="s">
        <v>70</v>
      </c>
      <c r="D4317" s="1">
        <v>43622.936018518521</v>
      </c>
      <c r="E4317" t="s">
        <v>71</v>
      </c>
      <c r="F4317" t="s">
        <v>13</v>
      </c>
      <c r="G4317" t="s">
        <v>33</v>
      </c>
      <c r="H4317" t="str">
        <f>VLOOKUP(Raw_savings[[#This Row],[BldgVint]],DEER2020wts!$I$6:$J$15,2,FALSE)</f>
        <v>New</v>
      </c>
      <c r="I4317" t="s">
        <v>46</v>
      </c>
      <c r="J4317" t="s">
        <v>31</v>
      </c>
      <c r="K4317">
        <f>SUMIFS(raw_wts[wt_vint],raw_wts[bldgtype],Raw_savings[[#This Row],[BldgType]],raw_wts[bldgvint],Raw_savings[[#This Row],[BldgVint]],raw_wts[bldgloc],Raw_savings[[#This Row],[BldgLoc]])</f>
        <v>0.13400000000000001</v>
      </c>
      <c r="L4317" t="s">
        <v>32</v>
      </c>
      <c r="M4317">
        <v>401.82509333333297</v>
      </c>
      <c r="N4317">
        <v>149998.6</v>
      </c>
      <c r="O4317" t="s">
        <v>7</v>
      </c>
      <c r="P4317">
        <v>764311.8</v>
      </c>
      <c r="Q4317">
        <v>68.374555555555602</v>
      </c>
      <c r="R4317">
        <v>64.814133333333302</v>
      </c>
      <c r="S4317">
        <v>2641667</v>
      </c>
      <c r="T4317">
        <v>763031.6</v>
      </c>
      <c r="U4317">
        <v>68.275666666666694</v>
      </c>
      <c r="V4317">
        <v>64.705200000000005</v>
      </c>
      <c r="W4317">
        <v>2641667</v>
      </c>
      <c r="X4317">
        <v>3.1859632990567901</v>
      </c>
      <c r="Y4317">
        <v>2.4609933657592799E-4</v>
      </c>
      <c r="Z4317">
        <v>2.71096392785406E-4</v>
      </c>
      <c r="AA4317">
        <v>0</v>
      </c>
      <c r="AB4317">
        <f>(Raw_savings[[#This Row],[PreWBthm]]-Raw_savings[[#This Row],[MsrWBthm]])/Raw_savings[[#This Row],[NumUnit]]/10^5</f>
        <v>0</v>
      </c>
      <c r="AC4317">
        <f>Raw_savings[[#This Row],[APreWBkWh]]*Raw_savings[[#This Row],[BldgWts]]</f>
        <v>0.4269190820736099</v>
      </c>
      <c r="AD4317" t="s">
        <v>72</v>
      </c>
    </row>
    <row r="4318" spans="1:30" hidden="1" x14ac:dyDescent="0.25">
      <c r="A4318" t="s">
        <v>73</v>
      </c>
      <c r="B4318" t="s">
        <v>69</v>
      </c>
      <c r="C4318" t="s">
        <v>70</v>
      </c>
      <c r="D4318" s="1">
        <v>43622.936018518521</v>
      </c>
      <c r="E4318" t="s">
        <v>71</v>
      </c>
      <c r="F4318" t="s">
        <v>13</v>
      </c>
      <c r="G4318" t="s">
        <v>33</v>
      </c>
      <c r="H4318" t="str">
        <f>VLOOKUP(Raw_savings[[#This Row],[BldgVint]],DEER2020wts!$I$6:$J$15,2,FALSE)</f>
        <v>New</v>
      </c>
      <c r="I4318" t="s">
        <v>9</v>
      </c>
      <c r="J4318" t="s">
        <v>31</v>
      </c>
      <c r="K4318">
        <f>SUMIFS(raw_wts[wt_vint],raw_wts[bldgtype],Raw_savings[[#This Row],[BldgType]],raw_wts[bldgvint],Raw_savings[[#This Row],[BldgVint]],raw_wts[bldgloc],Raw_savings[[#This Row],[BldgLoc]])</f>
        <v>0.16700000000000001</v>
      </c>
      <c r="L4318" t="s">
        <v>32</v>
      </c>
      <c r="M4318">
        <v>437.02143999999998</v>
      </c>
      <c r="N4318">
        <v>149998.6</v>
      </c>
      <c r="O4318" t="s">
        <v>7</v>
      </c>
      <c r="P4318">
        <v>812239</v>
      </c>
      <c r="Q4318">
        <v>82.281666666666695</v>
      </c>
      <c r="R4318">
        <v>72.462533333333297</v>
      </c>
      <c r="S4318">
        <v>2641667</v>
      </c>
      <c r="T4318">
        <v>810688.4</v>
      </c>
      <c r="U4318">
        <v>82.151444444444394</v>
      </c>
      <c r="V4318">
        <v>72.336266666666702</v>
      </c>
      <c r="W4318">
        <v>2641667</v>
      </c>
      <c r="X4318">
        <v>3.54810967626663</v>
      </c>
      <c r="Y4318">
        <v>2.97976735929088E-4</v>
      </c>
      <c r="Z4318">
        <v>2.8892556545204298E-4</v>
      </c>
      <c r="AA4318">
        <v>0</v>
      </c>
      <c r="AB4318">
        <f>(Raw_savings[[#This Row],[PreWBthm]]-Raw_savings[[#This Row],[MsrWBthm]])/Raw_savings[[#This Row],[NumUnit]]/10^5</f>
        <v>0</v>
      </c>
      <c r="AC4318">
        <f>Raw_savings[[#This Row],[APreWBkWh]]*Raw_savings[[#This Row],[BldgWts]]</f>
        <v>0.59253431593652728</v>
      </c>
      <c r="AD4318" t="s">
        <v>72</v>
      </c>
    </row>
    <row r="4319" spans="1:30" hidden="1" x14ac:dyDescent="0.25">
      <c r="A4319" t="s">
        <v>73</v>
      </c>
      <c r="B4319" t="s">
        <v>69</v>
      </c>
      <c r="C4319" t="s">
        <v>70</v>
      </c>
      <c r="D4319" s="1">
        <v>43622.936018518521</v>
      </c>
      <c r="E4319" t="s">
        <v>71</v>
      </c>
      <c r="F4319" t="s">
        <v>13</v>
      </c>
      <c r="G4319" t="s">
        <v>33</v>
      </c>
      <c r="H4319" t="str">
        <f>VLOOKUP(Raw_savings[[#This Row],[BldgVint]],DEER2020wts!$I$6:$J$15,2,FALSE)</f>
        <v>New</v>
      </c>
      <c r="I4319" t="s">
        <v>37</v>
      </c>
      <c r="J4319" t="s">
        <v>31</v>
      </c>
      <c r="K4319">
        <f>SUMIFS(raw_wts[wt_vint],raw_wts[bldgtype],Raw_savings[[#This Row],[BldgType]],raw_wts[bldgvint],Raw_savings[[#This Row],[BldgVint]],raw_wts[bldgloc],Raw_savings[[#This Row],[BldgLoc]])</f>
        <v>6.5000000000000002E-2</v>
      </c>
      <c r="L4319" t="s">
        <v>32</v>
      </c>
      <c r="M4319">
        <v>463.36881583333297</v>
      </c>
      <c r="N4319">
        <v>149998.6</v>
      </c>
      <c r="O4319" t="s">
        <v>7</v>
      </c>
      <c r="P4319">
        <v>812322.9</v>
      </c>
      <c r="Q4319">
        <v>408.40711111111102</v>
      </c>
      <c r="R4319">
        <v>204.11146666666701</v>
      </c>
      <c r="S4319">
        <v>2641667</v>
      </c>
      <c r="T4319">
        <v>810768.1</v>
      </c>
      <c r="U4319">
        <v>407.84233333333299</v>
      </c>
      <c r="V4319">
        <v>203.79333333333301</v>
      </c>
      <c r="W4319">
        <v>2641667</v>
      </c>
      <c r="X4319">
        <v>3.35542649153862</v>
      </c>
      <c r="Y4319">
        <v>1.2188515033367E-3</v>
      </c>
      <c r="Z4319">
        <v>6.8656612715993904E-4</v>
      </c>
      <c r="AA4319">
        <v>0</v>
      </c>
      <c r="AB4319">
        <f>(Raw_savings[[#This Row],[PreWBthm]]-Raw_savings[[#This Row],[MsrWBthm]])/Raw_savings[[#This Row],[NumUnit]]/10^5</f>
        <v>0</v>
      </c>
      <c r="AC4319">
        <f>Raw_savings[[#This Row],[APreWBkWh]]*Raw_savings[[#This Row],[BldgWts]]</f>
        <v>0.21810272195001032</v>
      </c>
      <c r="AD4319" t="s">
        <v>72</v>
      </c>
    </row>
    <row r="4320" spans="1:30" hidden="1" x14ac:dyDescent="0.25">
      <c r="A4320" t="s">
        <v>73</v>
      </c>
      <c r="B4320" t="s">
        <v>69</v>
      </c>
      <c r="C4320" t="s">
        <v>70</v>
      </c>
      <c r="D4320" s="1">
        <v>43622.936018518521</v>
      </c>
      <c r="E4320" t="s">
        <v>71</v>
      </c>
      <c r="F4320" t="s">
        <v>13</v>
      </c>
      <c r="G4320" t="s">
        <v>33</v>
      </c>
      <c r="H4320" t="str">
        <f>VLOOKUP(Raw_savings[[#This Row],[BldgVint]],DEER2020wts!$I$6:$J$15,2,FALSE)</f>
        <v>New</v>
      </c>
      <c r="I4320" t="s">
        <v>34</v>
      </c>
      <c r="J4320" t="s">
        <v>31</v>
      </c>
      <c r="K4320">
        <f>SUMIFS(raw_wts[wt_vint],raw_wts[bldgtype],Raw_savings[[#This Row],[BldgType]],raw_wts[bldgvint],Raw_savings[[#This Row],[BldgVint]],raw_wts[bldgloc],Raw_savings[[#This Row],[BldgLoc]])</f>
        <v>2.7E-2</v>
      </c>
      <c r="L4320" t="s">
        <v>32</v>
      </c>
      <c r="M4320">
        <v>635.66758000000004</v>
      </c>
      <c r="N4320">
        <v>149998.6</v>
      </c>
      <c r="O4320" t="s">
        <v>7</v>
      </c>
      <c r="P4320">
        <v>979402.8</v>
      </c>
      <c r="Q4320">
        <v>502.31422222222199</v>
      </c>
      <c r="R4320">
        <v>261.662933333333</v>
      </c>
      <c r="S4320">
        <v>2641667</v>
      </c>
      <c r="T4320">
        <v>976902.9</v>
      </c>
      <c r="U4320">
        <v>501.39277777777801</v>
      </c>
      <c r="V4320">
        <v>261.13319999999999</v>
      </c>
      <c r="W4320">
        <v>2641667</v>
      </c>
      <c r="X4320">
        <v>3.9327159016038298</v>
      </c>
      <c r="Y4320">
        <v>1.44956967043116E-3</v>
      </c>
      <c r="Z4320">
        <v>8.3334961542857197E-4</v>
      </c>
      <c r="AA4320">
        <v>0</v>
      </c>
      <c r="AB4320">
        <f>(Raw_savings[[#This Row],[PreWBthm]]-Raw_savings[[#This Row],[MsrWBthm]])/Raw_savings[[#This Row],[NumUnit]]/10^5</f>
        <v>0</v>
      </c>
      <c r="AC4320">
        <f>Raw_savings[[#This Row],[APreWBkWh]]*Raw_savings[[#This Row],[BldgWts]]</f>
        <v>0.10618332934330341</v>
      </c>
      <c r="AD4320" t="s">
        <v>72</v>
      </c>
    </row>
    <row r="4321" spans="1:30" hidden="1" x14ac:dyDescent="0.25">
      <c r="A4321" t="s">
        <v>73</v>
      </c>
      <c r="B4321" t="s">
        <v>69</v>
      </c>
      <c r="C4321" t="s">
        <v>70</v>
      </c>
      <c r="D4321" s="1">
        <v>43622.936018518521</v>
      </c>
      <c r="E4321" t="s">
        <v>71</v>
      </c>
      <c r="F4321" t="s">
        <v>13</v>
      </c>
      <c r="G4321" t="s">
        <v>33</v>
      </c>
      <c r="H4321" t="str">
        <f>VLOOKUP(Raw_savings[[#This Row],[BldgVint]],DEER2020wts!$I$6:$J$15,2,FALSE)</f>
        <v>New</v>
      </c>
      <c r="I4321" t="s">
        <v>42</v>
      </c>
      <c r="J4321" t="s">
        <v>31</v>
      </c>
      <c r="K4321">
        <f>SUMIFS(raw_wts[wt_vint],raw_wts[bldgtype],Raw_savings[[#This Row],[BldgType]],raw_wts[bldgvint],Raw_savings[[#This Row],[BldgVint]],raw_wts[bldgloc],Raw_savings[[#This Row],[BldgLoc]])</f>
        <v>0.04</v>
      </c>
      <c r="L4321" t="s">
        <v>32</v>
      </c>
      <c r="M4321">
        <v>395.87913924999998</v>
      </c>
      <c r="N4321">
        <v>149998.6</v>
      </c>
      <c r="O4321" t="s">
        <v>7</v>
      </c>
      <c r="P4321">
        <v>842271.8</v>
      </c>
      <c r="Q4321">
        <v>41.559222222222203</v>
      </c>
      <c r="R4321">
        <v>32.3915333333333</v>
      </c>
      <c r="S4321">
        <v>2641667</v>
      </c>
      <c r="T4321">
        <v>841235.3</v>
      </c>
      <c r="U4321">
        <v>41.5247777777778</v>
      </c>
      <c r="V4321">
        <v>32.3584666666667</v>
      </c>
      <c r="W4321">
        <v>2641667</v>
      </c>
      <c r="X4321">
        <v>2.6182233344340098</v>
      </c>
      <c r="Y4321" s="2">
        <v>8.7007475336308402E-5</v>
      </c>
      <c r="Z4321" s="2">
        <v>8.3527176322843196E-5</v>
      </c>
      <c r="AA4321">
        <v>0</v>
      </c>
      <c r="AB4321">
        <f>(Raw_savings[[#This Row],[PreWBthm]]-Raw_savings[[#This Row],[MsrWBthm]])/Raw_savings[[#This Row],[NumUnit]]/10^5</f>
        <v>0</v>
      </c>
      <c r="AC4321">
        <f>Raw_savings[[#This Row],[APreWBkWh]]*Raw_savings[[#This Row],[BldgWts]]</f>
        <v>0.10472893337736039</v>
      </c>
      <c r="AD4321" t="s">
        <v>72</v>
      </c>
    </row>
    <row r="4322" spans="1:30" hidden="1" x14ac:dyDescent="0.25">
      <c r="A4322" t="s">
        <v>73</v>
      </c>
      <c r="B4322" t="s">
        <v>69</v>
      </c>
      <c r="C4322" t="s">
        <v>70</v>
      </c>
      <c r="D4322" s="1">
        <v>43622.936018518521</v>
      </c>
      <c r="E4322" t="s">
        <v>71</v>
      </c>
      <c r="F4322" t="s">
        <v>14</v>
      </c>
      <c r="G4322">
        <v>1975</v>
      </c>
      <c r="H4322" t="str">
        <f>VLOOKUP(Raw_savings[[#This Row],[BldgVint]],DEER2020wts!$I$6:$J$15,2,FALSE)</f>
        <v>Old</v>
      </c>
      <c r="I4322" t="s">
        <v>5</v>
      </c>
      <c r="J4322" t="s">
        <v>31</v>
      </c>
      <c r="K4322">
        <f>SUMIFS(raw_wts[wt_vint],raw_wts[bldgtype],Raw_savings[[#This Row],[BldgType]],raw_wts[bldgvint],Raw_savings[[#This Row],[BldgVint]],raw_wts[bldgloc],Raw_savings[[#This Row],[BldgLoc]])</f>
        <v>1.298</v>
      </c>
      <c r="L4322" t="s">
        <v>32</v>
      </c>
      <c r="M4322">
        <v>2709.795955</v>
      </c>
      <c r="N4322">
        <v>930201.4</v>
      </c>
      <c r="O4322" t="s">
        <v>7</v>
      </c>
      <c r="P4322">
        <v>7809067</v>
      </c>
      <c r="Q4322">
        <v>2292.3560000000002</v>
      </c>
      <c r="R4322">
        <v>1864.229</v>
      </c>
      <c r="S4322">
        <v>18157230</v>
      </c>
      <c r="T4322">
        <v>7797639</v>
      </c>
      <c r="U4322">
        <v>2287.87088888889</v>
      </c>
      <c r="V4322">
        <v>1860.35106666667</v>
      </c>
      <c r="W4322">
        <v>18157230</v>
      </c>
      <c r="X4322">
        <v>4.2172917037954596</v>
      </c>
      <c r="Y4322">
        <v>1.6551471718139401E-3</v>
      </c>
      <c r="Z4322">
        <v>1.43107946049502E-3</v>
      </c>
      <c r="AA4322">
        <v>0</v>
      </c>
      <c r="AB4322">
        <f>(Raw_savings[[#This Row],[PreWBthm]]-Raw_savings[[#This Row],[MsrWBthm]])/Raw_savings[[#This Row],[NumUnit]]/10^5</f>
        <v>0</v>
      </c>
      <c r="AC4322">
        <f>Raw_savings[[#This Row],[APreWBkWh]]*Raw_savings[[#This Row],[BldgWts]]</f>
        <v>5.4740446315265068</v>
      </c>
      <c r="AD4322" t="s">
        <v>72</v>
      </c>
    </row>
    <row r="4323" spans="1:30" hidden="1" x14ac:dyDescent="0.25">
      <c r="A4323" t="s">
        <v>73</v>
      </c>
      <c r="B4323" t="s">
        <v>69</v>
      </c>
      <c r="C4323" t="s">
        <v>70</v>
      </c>
      <c r="D4323" s="1">
        <v>43622.936018518521</v>
      </c>
      <c r="E4323" t="s">
        <v>71</v>
      </c>
      <c r="F4323" t="s">
        <v>14</v>
      </c>
      <c r="G4323">
        <v>1975</v>
      </c>
      <c r="H4323" t="str">
        <f>VLOOKUP(Raw_savings[[#This Row],[BldgVint]],DEER2020wts!$I$6:$J$15,2,FALSE)</f>
        <v>Old</v>
      </c>
      <c r="I4323" t="s">
        <v>35</v>
      </c>
      <c r="J4323" t="s">
        <v>31</v>
      </c>
      <c r="K4323">
        <f>SUMIFS(raw_wts[wt_vint],raw_wts[bldgtype],Raw_savings[[#This Row],[BldgType]],raw_wts[bldgvint],Raw_savings[[#This Row],[BldgVint]],raw_wts[bldgloc],Raw_savings[[#This Row],[BldgLoc]])</f>
        <v>2.8530000000000002</v>
      </c>
      <c r="L4323" t="s">
        <v>32</v>
      </c>
      <c r="M4323">
        <v>2441.2514124999998</v>
      </c>
      <c r="N4323">
        <v>930201.4</v>
      </c>
      <c r="O4323" t="s">
        <v>7</v>
      </c>
      <c r="P4323">
        <v>8529017</v>
      </c>
      <c r="Q4323">
        <v>2969.2959999999998</v>
      </c>
      <c r="R4323">
        <v>2624.3987999999999</v>
      </c>
      <c r="S4323">
        <v>18157230</v>
      </c>
      <c r="T4323">
        <v>8515153</v>
      </c>
      <c r="U4323">
        <v>2964.2156666666701</v>
      </c>
      <c r="V4323">
        <v>2619.65153333333</v>
      </c>
      <c r="W4323">
        <v>18157230</v>
      </c>
      <c r="X4323">
        <v>5.6790545738189104</v>
      </c>
      <c r="Y4323">
        <v>2.0810365156660299E-3</v>
      </c>
      <c r="Z4323">
        <v>1.9446037562373399E-3</v>
      </c>
      <c r="AA4323">
        <v>0</v>
      </c>
      <c r="AB4323">
        <f>(Raw_savings[[#This Row],[PreWBthm]]-Raw_savings[[#This Row],[MsrWBthm]])/Raw_savings[[#This Row],[NumUnit]]/10^5</f>
        <v>0</v>
      </c>
      <c r="AC4323">
        <f>Raw_savings[[#This Row],[APreWBkWh]]*Raw_savings[[#This Row],[BldgWts]]</f>
        <v>16.202342699105351</v>
      </c>
      <c r="AD4323" t="s">
        <v>72</v>
      </c>
    </row>
    <row r="4324" spans="1:30" hidden="1" x14ac:dyDescent="0.25">
      <c r="A4324" t="s">
        <v>73</v>
      </c>
      <c r="B4324" t="s">
        <v>69</v>
      </c>
      <c r="C4324" t="s">
        <v>70</v>
      </c>
      <c r="D4324" s="1">
        <v>43622.936018518521</v>
      </c>
      <c r="E4324" t="s">
        <v>71</v>
      </c>
      <c r="F4324" t="s">
        <v>14</v>
      </c>
      <c r="G4324">
        <v>1975</v>
      </c>
      <c r="H4324" t="str">
        <f>VLOOKUP(Raw_savings[[#This Row],[BldgVint]],DEER2020wts!$I$6:$J$15,2,FALSE)</f>
        <v>Old</v>
      </c>
      <c r="I4324" t="s">
        <v>38</v>
      </c>
      <c r="J4324" t="s">
        <v>31</v>
      </c>
      <c r="K4324">
        <f>SUMIFS(raw_wts[wt_vint],raw_wts[bldgtype],Raw_savings[[#This Row],[BldgType]],raw_wts[bldgvint],Raw_savings[[#This Row],[BldgVint]],raw_wts[bldgloc],Raw_savings[[#This Row],[BldgLoc]])</f>
        <v>15.601000000000001</v>
      </c>
      <c r="L4324" t="s">
        <v>32</v>
      </c>
      <c r="M4324">
        <v>2814.3941599999998</v>
      </c>
      <c r="N4324">
        <v>930201.4</v>
      </c>
      <c r="O4324" t="s">
        <v>7</v>
      </c>
      <c r="P4324">
        <v>7663032</v>
      </c>
      <c r="Q4324">
        <v>2255.8168888888899</v>
      </c>
      <c r="R4324">
        <v>1925.9946666666699</v>
      </c>
      <c r="S4324">
        <v>18157230</v>
      </c>
      <c r="T4324">
        <v>7648514</v>
      </c>
      <c r="U4324">
        <v>2251.9781111111101</v>
      </c>
      <c r="V4324">
        <v>1922.20133333333</v>
      </c>
      <c r="W4324">
        <v>18157230</v>
      </c>
      <c r="X4324">
        <v>5.1584814260700398</v>
      </c>
      <c r="Y4324">
        <v>1.3639801532908001E-3</v>
      </c>
      <c r="Z4324">
        <v>1.3478330033676899E-3</v>
      </c>
      <c r="AA4324">
        <v>0</v>
      </c>
      <c r="AB4324">
        <f>(Raw_savings[[#This Row],[PreWBthm]]-Raw_savings[[#This Row],[MsrWBthm]])/Raw_savings[[#This Row],[NumUnit]]/10^5</f>
        <v>0</v>
      </c>
      <c r="AC4324">
        <f>Raw_savings[[#This Row],[APreWBkWh]]*Raw_savings[[#This Row],[BldgWts]]</f>
        <v>80.477468728118694</v>
      </c>
      <c r="AD4324" t="s">
        <v>72</v>
      </c>
    </row>
    <row r="4325" spans="1:30" hidden="1" x14ac:dyDescent="0.25">
      <c r="A4325" t="s">
        <v>73</v>
      </c>
      <c r="B4325" t="s">
        <v>69</v>
      </c>
      <c r="C4325" t="s">
        <v>70</v>
      </c>
      <c r="D4325" s="1">
        <v>43622.936018518521</v>
      </c>
      <c r="E4325" t="s">
        <v>71</v>
      </c>
      <c r="F4325" t="s">
        <v>14</v>
      </c>
      <c r="G4325">
        <v>1975</v>
      </c>
      <c r="H4325" t="str">
        <f>VLOOKUP(Raw_savings[[#This Row],[BldgVint]],DEER2020wts!$I$6:$J$15,2,FALSE)</f>
        <v>Old</v>
      </c>
      <c r="I4325" t="s">
        <v>40</v>
      </c>
      <c r="J4325" t="s">
        <v>31</v>
      </c>
      <c r="K4325">
        <f>SUMIFS(raw_wts[wt_vint],raw_wts[bldgtype],Raw_savings[[#This Row],[BldgType]],raw_wts[bldgvint],Raw_savings[[#This Row],[BldgVint]],raw_wts[bldgloc],Raw_savings[[#This Row],[BldgLoc]])</f>
        <v>3.4180000000000001</v>
      </c>
      <c r="L4325" t="s">
        <v>32</v>
      </c>
      <c r="M4325">
        <v>2491.1946766666701</v>
      </c>
      <c r="N4325">
        <v>930201.4</v>
      </c>
      <c r="O4325" t="s">
        <v>7</v>
      </c>
      <c r="P4325">
        <v>8413234</v>
      </c>
      <c r="Q4325">
        <v>3666.4823333333302</v>
      </c>
      <c r="R4325">
        <v>3120.5826666666699</v>
      </c>
      <c r="S4325">
        <v>18157230</v>
      </c>
      <c r="T4325">
        <v>8398303</v>
      </c>
      <c r="U4325">
        <v>3660.529</v>
      </c>
      <c r="V4325">
        <v>3115.4858666666701</v>
      </c>
      <c r="W4325">
        <v>18157230</v>
      </c>
      <c r="X4325">
        <v>5.9935099170885904</v>
      </c>
      <c r="Y4325">
        <v>2.3897503431161799E-3</v>
      </c>
      <c r="Z4325">
        <v>2.0459260160348202E-3</v>
      </c>
      <c r="AA4325">
        <v>0</v>
      </c>
      <c r="AB4325">
        <f>(Raw_savings[[#This Row],[PreWBthm]]-Raw_savings[[#This Row],[MsrWBthm]])/Raw_savings[[#This Row],[NumUnit]]/10^5</f>
        <v>0</v>
      </c>
      <c r="AC4325">
        <f>Raw_savings[[#This Row],[APreWBkWh]]*Raw_savings[[#This Row],[BldgWts]]</f>
        <v>20.485816896608803</v>
      </c>
      <c r="AD4325" t="s">
        <v>72</v>
      </c>
    </row>
    <row r="4326" spans="1:30" hidden="1" x14ac:dyDescent="0.25">
      <c r="A4326" t="s">
        <v>73</v>
      </c>
      <c r="B4326" t="s">
        <v>69</v>
      </c>
      <c r="C4326" t="s">
        <v>70</v>
      </c>
      <c r="D4326" s="1">
        <v>43622.936018518521</v>
      </c>
      <c r="E4326" t="s">
        <v>71</v>
      </c>
      <c r="F4326" t="s">
        <v>14</v>
      </c>
      <c r="G4326">
        <v>1975</v>
      </c>
      <c r="H4326" t="str">
        <f>VLOOKUP(Raw_savings[[#This Row],[BldgVint]],DEER2020wts!$I$6:$J$15,2,FALSE)</f>
        <v>Old</v>
      </c>
      <c r="I4326" t="s">
        <v>43</v>
      </c>
      <c r="J4326" t="s">
        <v>31</v>
      </c>
      <c r="K4326">
        <f>SUMIFS(raw_wts[wt_vint],raw_wts[bldgtype],Raw_savings[[#This Row],[BldgType]],raw_wts[bldgvint],Raw_savings[[#This Row],[BldgVint]],raw_wts[bldgloc],Raw_savings[[#This Row],[BldgLoc]])</f>
        <v>2.6019999999999999</v>
      </c>
      <c r="L4326" t="s">
        <v>32</v>
      </c>
      <c r="M4326">
        <v>2763.0190733333302</v>
      </c>
      <c r="N4326">
        <v>930201.4</v>
      </c>
      <c r="O4326" t="s">
        <v>7</v>
      </c>
      <c r="P4326">
        <v>7724441</v>
      </c>
      <c r="Q4326">
        <v>2780.1383333333301</v>
      </c>
      <c r="R4326">
        <v>2193.2489333333301</v>
      </c>
      <c r="S4326">
        <v>18157230</v>
      </c>
      <c r="T4326">
        <v>7709961</v>
      </c>
      <c r="U4326">
        <v>2775.9501111111099</v>
      </c>
      <c r="V4326">
        <v>2189.1956</v>
      </c>
      <c r="W4326">
        <v>18157230</v>
      </c>
      <c r="X4326">
        <v>5.2406442430132101</v>
      </c>
      <c r="Y4326">
        <v>1.5158137208113301E-3</v>
      </c>
      <c r="Z4326">
        <v>1.46699433690239E-3</v>
      </c>
      <c r="AA4326">
        <v>0</v>
      </c>
      <c r="AB4326">
        <f>(Raw_savings[[#This Row],[PreWBthm]]-Raw_savings[[#This Row],[MsrWBthm]])/Raw_savings[[#This Row],[NumUnit]]/10^5</f>
        <v>0</v>
      </c>
      <c r="AC4326">
        <f>Raw_savings[[#This Row],[APreWBkWh]]*Raw_savings[[#This Row],[BldgWts]]</f>
        <v>13.636156320320373</v>
      </c>
      <c r="AD4326" t="s">
        <v>72</v>
      </c>
    </row>
    <row r="4327" spans="1:30" hidden="1" x14ac:dyDescent="0.25">
      <c r="A4327" t="s">
        <v>73</v>
      </c>
      <c r="B4327" t="s">
        <v>69</v>
      </c>
      <c r="C4327" t="s">
        <v>70</v>
      </c>
      <c r="D4327" s="1">
        <v>43622.936018518521</v>
      </c>
      <c r="E4327" t="s">
        <v>71</v>
      </c>
      <c r="F4327" t="s">
        <v>14</v>
      </c>
      <c r="G4327">
        <v>1975</v>
      </c>
      <c r="H4327" t="str">
        <f>VLOOKUP(Raw_savings[[#This Row],[BldgVint]],DEER2020wts!$I$6:$J$15,2,FALSE)</f>
        <v>Old</v>
      </c>
      <c r="I4327" t="s">
        <v>45</v>
      </c>
      <c r="J4327" t="s">
        <v>31</v>
      </c>
      <c r="K4327">
        <f>SUMIFS(raw_wts[wt_vint],raw_wts[bldgtype],Raw_savings[[#This Row],[BldgType]],raw_wts[bldgvint],Raw_savings[[#This Row],[BldgVint]],raw_wts[bldgloc],Raw_savings[[#This Row],[BldgLoc]])</f>
        <v>16.177999999999997</v>
      </c>
      <c r="L4327" t="s">
        <v>32</v>
      </c>
      <c r="M4327">
        <v>2899.0561316666699</v>
      </c>
      <c r="N4327">
        <v>930201.4</v>
      </c>
      <c r="O4327" t="s">
        <v>7</v>
      </c>
      <c r="P4327">
        <v>8156293</v>
      </c>
      <c r="Q4327">
        <v>3339.1626666666698</v>
      </c>
      <c r="R4327">
        <v>2865.9764</v>
      </c>
      <c r="S4327">
        <v>18157230</v>
      </c>
      <c r="T4327">
        <v>8139806</v>
      </c>
      <c r="U4327">
        <v>3334.16088888889</v>
      </c>
      <c r="V4327">
        <v>2861.4365333333299</v>
      </c>
      <c r="W4327">
        <v>18157230</v>
      </c>
      <c r="X4327">
        <v>5.6870233797514</v>
      </c>
      <c r="Y4327">
        <v>1.7253124984860299E-3</v>
      </c>
      <c r="Z4327">
        <v>1.5659809470664099E-3</v>
      </c>
      <c r="AA4327">
        <v>0</v>
      </c>
      <c r="AB4327">
        <f>(Raw_savings[[#This Row],[PreWBthm]]-Raw_savings[[#This Row],[MsrWBthm]])/Raw_savings[[#This Row],[NumUnit]]/10^5</f>
        <v>0</v>
      </c>
      <c r="AC4327">
        <f>Raw_savings[[#This Row],[APreWBkWh]]*Raw_savings[[#This Row],[BldgWts]]</f>
        <v>92.00466423761813</v>
      </c>
      <c r="AD4327" t="s">
        <v>72</v>
      </c>
    </row>
    <row r="4328" spans="1:30" hidden="1" x14ac:dyDescent="0.25">
      <c r="A4328" t="s">
        <v>73</v>
      </c>
      <c r="B4328" t="s">
        <v>69</v>
      </c>
      <c r="C4328" t="s">
        <v>70</v>
      </c>
      <c r="D4328" s="1">
        <v>43622.936018518521</v>
      </c>
      <c r="E4328" t="s">
        <v>71</v>
      </c>
      <c r="F4328" t="s">
        <v>14</v>
      </c>
      <c r="G4328">
        <v>1975</v>
      </c>
      <c r="H4328" t="str">
        <f>VLOOKUP(Raw_savings[[#This Row],[BldgVint]],DEER2020wts!$I$6:$J$15,2,FALSE)</f>
        <v>Old</v>
      </c>
      <c r="I4328" t="s">
        <v>8</v>
      </c>
      <c r="J4328" t="s">
        <v>31</v>
      </c>
      <c r="K4328">
        <f>SUMIFS(raw_wts[wt_vint],raw_wts[bldgtype],Raw_savings[[#This Row],[BldgType]],raw_wts[bldgvint],Raw_savings[[#This Row],[BldgVint]],raw_wts[bldgloc],Raw_savings[[#This Row],[BldgLoc]])</f>
        <v>3.617</v>
      </c>
      <c r="L4328" t="s">
        <v>32</v>
      </c>
      <c r="M4328">
        <v>2839.6089225000001</v>
      </c>
      <c r="N4328">
        <v>930201.4</v>
      </c>
      <c r="O4328" t="s">
        <v>7</v>
      </c>
      <c r="P4328">
        <v>7820821</v>
      </c>
      <c r="Q4328">
        <v>3138.2048888888899</v>
      </c>
      <c r="R4328">
        <v>2591.6536666666698</v>
      </c>
      <c r="S4328">
        <v>18157230</v>
      </c>
      <c r="T4328">
        <v>7804125</v>
      </c>
      <c r="U4328">
        <v>3133.2821111111102</v>
      </c>
      <c r="V4328">
        <v>2587.5189999999998</v>
      </c>
      <c r="W4328">
        <v>18157230</v>
      </c>
      <c r="X4328">
        <v>5.87968289143872</v>
      </c>
      <c r="Y4328">
        <v>1.73361118102254E-3</v>
      </c>
      <c r="Z4328">
        <v>1.45606905017953E-3</v>
      </c>
      <c r="AA4328">
        <v>0</v>
      </c>
      <c r="AB4328">
        <f>(Raw_savings[[#This Row],[PreWBthm]]-Raw_savings[[#This Row],[MsrWBthm]])/Raw_savings[[#This Row],[NumUnit]]/10^5</f>
        <v>0</v>
      </c>
      <c r="AC4328">
        <f>Raw_savings[[#This Row],[APreWBkWh]]*Raw_savings[[#This Row],[BldgWts]]</f>
        <v>21.266813018333849</v>
      </c>
      <c r="AD4328" t="s">
        <v>72</v>
      </c>
    </row>
    <row r="4329" spans="1:30" hidden="1" x14ac:dyDescent="0.25">
      <c r="A4329" t="s">
        <v>73</v>
      </c>
      <c r="B4329" t="s">
        <v>69</v>
      </c>
      <c r="C4329" t="s">
        <v>70</v>
      </c>
      <c r="D4329" s="1">
        <v>43622.936018518521</v>
      </c>
      <c r="E4329" t="s">
        <v>71</v>
      </c>
      <c r="F4329" t="s">
        <v>14</v>
      </c>
      <c r="G4329">
        <v>1975</v>
      </c>
      <c r="H4329" t="str">
        <f>VLOOKUP(Raw_savings[[#This Row],[BldgVint]],DEER2020wts!$I$6:$J$15,2,FALSE)</f>
        <v>Old</v>
      </c>
      <c r="I4329" t="s">
        <v>36</v>
      </c>
      <c r="J4329" t="s">
        <v>31</v>
      </c>
      <c r="K4329">
        <f>SUMIFS(raw_wts[wt_vint],raw_wts[bldgtype],Raw_savings[[#This Row],[BldgType]],raw_wts[bldgvint],Raw_savings[[#This Row],[BldgVint]],raw_wts[bldgloc],Raw_savings[[#This Row],[BldgLoc]])</f>
        <v>27.006</v>
      </c>
      <c r="L4329" t="s">
        <v>32</v>
      </c>
      <c r="M4329">
        <v>2544.39294916667</v>
      </c>
      <c r="N4329">
        <v>930201.4</v>
      </c>
      <c r="O4329" t="s">
        <v>7</v>
      </c>
      <c r="P4329">
        <v>8444934</v>
      </c>
      <c r="Q4329">
        <v>3662.2114444444401</v>
      </c>
      <c r="R4329">
        <v>2883.00586666667</v>
      </c>
      <c r="S4329">
        <v>18157230</v>
      </c>
      <c r="T4329">
        <v>8428961</v>
      </c>
      <c r="U4329">
        <v>3656.2551111111102</v>
      </c>
      <c r="V4329">
        <v>2878.5706</v>
      </c>
      <c r="W4329">
        <v>18157230</v>
      </c>
      <c r="X4329">
        <v>6.2777253038809997</v>
      </c>
      <c r="Y4329">
        <v>2.3409644077513302E-3</v>
      </c>
      <c r="Z4329">
        <v>1.7431531824199801E-3</v>
      </c>
      <c r="AA4329">
        <v>0</v>
      </c>
      <c r="AB4329">
        <f>(Raw_savings[[#This Row],[PreWBthm]]-Raw_savings[[#This Row],[MsrWBthm]])/Raw_savings[[#This Row],[NumUnit]]/10^5</f>
        <v>0</v>
      </c>
      <c r="AC4329">
        <f>Raw_savings[[#This Row],[APreWBkWh]]*Raw_savings[[#This Row],[BldgWts]]</f>
        <v>169.53624955661027</v>
      </c>
      <c r="AD4329" t="s">
        <v>72</v>
      </c>
    </row>
    <row r="4330" spans="1:30" hidden="1" x14ac:dyDescent="0.25">
      <c r="A4330" t="s">
        <v>73</v>
      </c>
      <c r="B4330" t="s">
        <v>69</v>
      </c>
      <c r="C4330" t="s">
        <v>70</v>
      </c>
      <c r="D4330" s="1">
        <v>43622.936018518521</v>
      </c>
      <c r="E4330" t="s">
        <v>71</v>
      </c>
      <c r="F4330" t="s">
        <v>14</v>
      </c>
      <c r="G4330">
        <v>1975</v>
      </c>
      <c r="H4330" t="str">
        <f>VLOOKUP(Raw_savings[[#This Row],[BldgVint]],DEER2020wts!$I$6:$J$15,2,FALSE)</f>
        <v>Old</v>
      </c>
      <c r="I4330" t="s">
        <v>39</v>
      </c>
      <c r="J4330" t="s">
        <v>31</v>
      </c>
      <c r="K4330">
        <f>SUMIFS(raw_wts[wt_vint],raw_wts[bldgtype],Raw_savings[[#This Row],[BldgType]],raw_wts[bldgvint],Raw_savings[[#This Row],[BldgVint]],raw_wts[bldgloc],Raw_savings[[#This Row],[BldgLoc]])</f>
        <v>17.811</v>
      </c>
      <c r="L4330" t="s">
        <v>32</v>
      </c>
      <c r="M4330">
        <v>3103.3118075000002</v>
      </c>
      <c r="N4330">
        <v>930201.4</v>
      </c>
      <c r="O4330" t="s">
        <v>7</v>
      </c>
      <c r="P4330">
        <v>8858255</v>
      </c>
      <c r="Q4330">
        <v>4439.6844444444496</v>
      </c>
      <c r="R4330">
        <v>3629.2525999999998</v>
      </c>
      <c r="S4330">
        <v>18157230</v>
      </c>
      <c r="T4330">
        <v>8840582</v>
      </c>
      <c r="U4330">
        <v>4431.7927777777804</v>
      </c>
      <c r="V4330">
        <v>3622.98673333333</v>
      </c>
      <c r="W4330">
        <v>18157230</v>
      </c>
      <c r="X4330">
        <v>5.6948837552476599</v>
      </c>
      <c r="Y4330">
        <v>2.5429821932797599E-3</v>
      </c>
      <c r="Z4330">
        <v>2.0190902672185102E-3</v>
      </c>
      <c r="AA4330">
        <v>0</v>
      </c>
      <c r="AB4330">
        <f>(Raw_savings[[#This Row],[PreWBthm]]-Raw_savings[[#This Row],[MsrWBthm]])/Raw_savings[[#This Row],[NumUnit]]/10^5</f>
        <v>0</v>
      </c>
      <c r="AC4330">
        <f>Raw_savings[[#This Row],[APreWBkWh]]*Raw_savings[[#This Row],[BldgWts]]</f>
        <v>101.43157456471607</v>
      </c>
      <c r="AD4330" t="s">
        <v>72</v>
      </c>
    </row>
    <row r="4331" spans="1:30" hidden="1" x14ac:dyDescent="0.25">
      <c r="A4331" t="s">
        <v>73</v>
      </c>
      <c r="B4331" t="s">
        <v>69</v>
      </c>
      <c r="C4331" t="s">
        <v>70</v>
      </c>
      <c r="D4331" s="1">
        <v>43622.936018518521</v>
      </c>
      <c r="E4331" t="s">
        <v>71</v>
      </c>
      <c r="F4331" t="s">
        <v>14</v>
      </c>
      <c r="G4331">
        <v>1975</v>
      </c>
      <c r="H4331" t="str">
        <f>VLOOKUP(Raw_savings[[#This Row],[BldgVint]],DEER2020wts!$I$6:$J$15,2,FALSE)</f>
        <v>Old</v>
      </c>
      <c r="I4331" t="s">
        <v>41</v>
      </c>
      <c r="J4331" t="s">
        <v>31</v>
      </c>
      <c r="K4331">
        <f>SUMIFS(raw_wts[wt_vint],raw_wts[bldgtype],Raw_savings[[#This Row],[BldgType]],raw_wts[bldgvint],Raw_savings[[#This Row],[BldgVint]],raw_wts[bldgloc],Raw_savings[[#This Row],[BldgLoc]])</f>
        <v>5.5779999999999994</v>
      </c>
      <c r="L4331" t="s">
        <v>32</v>
      </c>
      <c r="M4331">
        <v>2899.1730225000001</v>
      </c>
      <c r="N4331">
        <v>930201.4</v>
      </c>
      <c r="O4331" t="s">
        <v>7</v>
      </c>
      <c r="P4331">
        <v>9085304</v>
      </c>
      <c r="Q4331">
        <v>4564.9074444444404</v>
      </c>
      <c r="R4331">
        <v>3639.5747999999999</v>
      </c>
      <c r="S4331">
        <v>18157230</v>
      </c>
      <c r="T4331">
        <v>9067756</v>
      </c>
      <c r="U4331">
        <v>4556.7377777777801</v>
      </c>
      <c r="V4331">
        <v>3633.2690666666699</v>
      </c>
      <c r="W4331">
        <v>18157230</v>
      </c>
      <c r="X4331">
        <v>6.0527605161240396</v>
      </c>
      <c r="Y4331">
        <v>2.8179300108217599E-3</v>
      </c>
      <c r="Z4331">
        <v>2.1750110408712601E-3</v>
      </c>
      <c r="AA4331">
        <v>0</v>
      </c>
      <c r="AB4331">
        <f>(Raw_savings[[#This Row],[PreWBthm]]-Raw_savings[[#This Row],[MsrWBthm]])/Raw_savings[[#This Row],[NumUnit]]/10^5</f>
        <v>0</v>
      </c>
      <c r="AC4331">
        <f>Raw_savings[[#This Row],[APreWBkWh]]*Raw_savings[[#This Row],[BldgWts]]</f>
        <v>33.762298158939892</v>
      </c>
      <c r="AD4331" t="s">
        <v>72</v>
      </c>
    </row>
    <row r="4332" spans="1:30" hidden="1" x14ac:dyDescent="0.25">
      <c r="A4332" t="s">
        <v>73</v>
      </c>
      <c r="B4332" t="s">
        <v>69</v>
      </c>
      <c r="C4332" t="s">
        <v>70</v>
      </c>
      <c r="D4332" s="1">
        <v>43622.936018518521</v>
      </c>
      <c r="E4332" t="s">
        <v>71</v>
      </c>
      <c r="F4332" t="s">
        <v>14</v>
      </c>
      <c r="G4332">
        <v>1975</v>
      </c>
      <c r="H4332" t="str">
        <f>VLOOKUP(Raw_savings[[#This Row],[BldgVint]],DEER2020wts!$I$6:$J$15,2,FALSE)</f>
        <v>Old</v>
      </c>
      <c r="I4332" t="s">
        <v>44</v>
      </c>
      <c r="J4332" t="s">
        <v>31</v>
      </c>
      <c r="K4332">
        <f>SUMIFS(raw_wts[wt_vint],raw_wts[bldgtype],Raw_savings[[#This Row],[BldgType]],raw_wts[bldgvint],Raw_savings[[#This Row],[BldgVint]],raw_wts[bldgloc],Raw_savings[[#This Row],[BldgLoc]])</f>
        <v>3.496</v>
      </c>
      <c r="L4332" t="s">
        <v>32</v>
      </c>
      <c r="M4332">
        <v>2936.8979983333302</v>
      </c>
      <c r="N4332">
        <v>930201.4</v>
      </c>
      <c r="O4332" t="s">
        <v>7</v>
      </c>
      <c r="P4332">
        <v>9837954</v>
      </c>
      <c r="Q4332">
        <v>3404.3532222222202</v>
      </c>
      <c r="R4332">
        <v>3296.7633333333301</v>
      </c>
      <c r="S4332">
        <v>18157230</v>
      </c>
      <c r="T4332">
        <v>9820285</v>
      </c>
      <c r="U4332">
        <v>3398.6232222222202</v>
      </c>
      <c r="V4332">
        <v>3290.8157333333302</v>
      </c>
      <c r="W4332">
        <v>18157230</v>
      </c>
      <c r="X4332">
        <v>6.0162116661957699</v>
      </c>
      <c r="Y4332">
        <v>1.9510381372631099E-3</v>
      </c>
      <c r="Z4332">
        <v>2.0251299171354202E-3</v>
      </c>
      <c r="AA4332">
        <v>0</v>
      </c>
      <c r="AB4332">
        <f>(Raw_savings[[#This Row],[PreWBthm]]-Raw_savings[[#This Row],[MsrWBthm]])/Raw_savings[[#This Row],[NumUnit]]/10^5</f>
        <v>0</v>
      </c>
      <c r="AC4332">
        <f>Raw_savings[[#This Row],[APreWBkWh]]*Raw_savings[[#This Row],[BldgWts]]</f>
        <v>21.032675985020411</v>
      </c>
      <c r="AD4332" t="s">
        <v>72</v>
      </c>
    </row>
    <row r="4333" spans="1:30" hidden="1" x14ac:dyDescent="0.25">
      <c r="A4333" t="s">
        <v>73</v>
      </c>
      <c r="B4333" t="s">
        <v>69</v>
      </c>
      <c r="C4333" t="s">
        <v>70</v>
      </c>
      <c r="D4333" s="1">
        <v>43622.936018518521</v>
      </c>
      <c r="E4333" t="s">
        <v>71</v>
      </c>
      <c r="F4333" t="s">
        <v>14</v>
      </c>
      <c r="G4333">
        <v>1975</v>
      </c>
      <c r="H4333" t="str">
        <f>VLOOKUP(Raw_savings[[#This Row],[BldgVint]],DEER2020wts!$I$6:$J$15,2,FALSE)</f>
        <v>Old</v>
      </c>
      <c r="I4333" t="s">
        <v>46</v>
      </c>
      <c r="J4333" t="s">
        <v>31</v>
      </c>
      <c r="K4333">
        <f>SUMIFS(raw_wts[wt_vint],raw_wts[bldgtype],Raw_savings[[#This Row],[BldgType]],raw_wts[bldgvint],Raw_savings[[#This Row],[BldgVint]],raw_wts[bldgloc],Raw_savings[[#This Row],[BldgLoc]])</f>
        <v>4.8579999999999997</v>
      </c>
      <c r="L4333" t="s">
        <v>32</v>
      </c>
      <c r="M4333">
        <v>2674.3978175000002</v>
      </c>
      <c r="N4333">
        <v>930201.4</v>
      </c>
      <c r="O4333" t="s">
        <v>7</v>
      </c>
      <c r="P4333">
        <v>9129204</v>
      </c>
      <c r="Q4333">
        <v>3206.5459999999998</v>
      </c>
      <c r="R4333">
        <v>3047.4380666666698</v>
      </c>
      <c r="S4333">
        <v>18157230</v>
      </c>
      <c r="T4333">
        <v>9113273</v>
      </c>
      <c r="U4333">
        <v>3200.6398888888898</v>
      </c>
      <c r="V4333">
        <v>3041.6675333333301</v>
      </c>
      <c r="W4333">
        <v>18157230</v>
      </c>
      <c r="X4333">
        <v>5.9568549958256201</v>
      </c>
      <c r="Y4333">
        <v>2.2083891455729299E-3</v>
      </c>
      <c r="Z4333">
        <v>2.15769445202751E-3</v>
      </c>
      <c r="AA4333">
        <v>0</v>
      </c>
      <c r="AB4333">
        <f>(Raw_savings[[#This Row],[PreWBthm]]-Raw_savings[[#This Row],[MsrWBthm]])/Raw_savings[[#This Row],[NumUnit]]/10^5</f>
        <v>0</v>
      </c>
      <c r="AC4333">
        <f>Raw_savings[[#This Row],[APreWBkWh]]*Raw_savings[[#This Row],[BldgWts]]</f>
        <v>28.93840156972086</v>
      </c>
      <c r="AD4333" t="s">
        <v>72</v>
      </c>
    </row>
    <row r="4334" spans="1:30" hidden="1" x14ac:dyDescent="0.25">
      <c r="A4334" t="s">
        <v>73</v>
      </c>
      <c r="B4334" t="s">
        <v>69</v>
      </c>
      <c r="C4334" t="s">
        <v>70</v>
      </c>
      <c r="D4334" s="1">
        <v>43622.936018518521</v>
      </c>
      <c r="E4334" t="s">
        <v>71</v>
      </c>
      <c r="F4334" t="s">
        <v>14</v>
      </c>
      <c r="G4334">
        <v>1975</v>
      </c>
      <c r="H4334" t="str">
        <f>VLOOKUP(Raw_savings[[#This Row],[BldgVint]],DEER2020wts!$I$6:$J$15,2,FALSE)</f>
        <v>Old</v>
      </c>
      <c r="I4334" t="s">
        <v>9</v>
      </c>
      <c r="J4334" t="s">
        <v>31</v>
      </c>
      <c r="K4334">
        <f>SUMIFS(raw_wts[wt_vint],raw_wts[bldgtype],Raw_savings[[#This Row],[BldgType]],raw_wts[bldgvint],Raw_savings[[#This Row],[BldgVint]],raw_wts[bldgloc],Raw_savings[[#This Row],[BldgLoc]])</f>
        <v>6.1420000000000003</v>
      </c>
      <c r="L4334" t="s">
        <v>32</v>
      </c>
      <c r="M4334">
        <v>2984.7797791666699</v>
      </c>
      <c r="N4334">
        <v>930201.4</v>
      </c>
      <c r="O4334" t="s">
        <v>7</v>
      </c>
      <c r="P4334">
        <v>9851298</v>
      </c>
      <c r="Q4334">
        <v>3288.056</v>
      </c>
      <c r="R4334">
        <v>3060.07126666667</v>
      </c>
      <c r="S4334">
        <v>18157230</v>
      </c>
      <c r="T4334">
        <v>9833044</v>
      </c>
      <c r="U4334">
        <v>3282.3009999999999</v>
      </c>
      <c r="V4334">
        <v>3054.36646666667</v>
      </c>
      <c r="W4334">
        <v>18157230</v>
      </c>
      <c r="X4334">
        <v>6.1156940714388002</v>
      </c>
      <c r="Y4334">
        <v>1.92811544763509E-3</v>
      </c>
      <c r="Z4334">
        <v>1.9112967863888E-3</v>
      </c>
      <c r="AA4334">
        <v>0</v>
      </c>
      <c r="AB4334">
        <f>(Raw_savings[[#This Row],[PreWBthm]]-Raw_savings[[#This Row],[MsrWBthm]])/Raw_savings[[#This Row],[NumUnit]]/10^5</f>
        <v>0</v>
      </c>
      <c r="AC4334">
        <f>Raw_savings[[#This Row],[APreWBkWh]]*Raw_savings[[#This Row],[BldgWts]]</f>
        <v>37.562592986777112</v>
      </c>
      <c r="AD4334" t="s">
        <v>72</v>
      </c>
    </row>
    <row r="4335" spans="1:30" hidden="1" x14ac:dyDescent="0.25">
      <c r="A4335" t="s">
        <v>73</v>
      </c>
      <c r="B4335" t="s">
        <v>69</v>
      </c>
      <c r="C4335" t="s">
        <v>70</v>
      </c>
      <c r="D4335" s="1">
        <v>43622.936018518521</v>
      </c>
      <c r="E4335" t="s">
        <v>71</v>
      </c>
      <c r="F4335" t="s">
        <v>14</v>
      </c>
      <c r="G4335">
        <v>1975</v>
      </c>
      <c r="H4335" t="str">
        <f>VLOOKUP(Raw_savings[[#This Row],[BldgVint]],DEER2020wts!$I$6:$J$15,2,FALSE)</f>
        <v>Old</v>
      </c>
      <c r="I4335" t="s">
        <v>37</v>
      </c>
      <c r="J4335" t="s">
        <v>31</v>
      </c>
      <c r="K4335">
        <f>SUMIFS(raw_wts[wt_vint],raw_wts[bldgtype],Raw_savings[[#This Row],[BldgType]],raw_wts[bldgvint],Raw_savings[[#This Row],[BldgVint]],raw_wts[bldgloc],Raw_savings[[#This Row],[BldgLoc]])</f>
        <v>1.6709999999999998</v>
      </c>
      <c r="L4335" t="s">
        <v>32</v>
      </c>
      <c r="M4335">
        <v>3056.9696041666698</v>
      </c>
      <c r="N4335">
        <v>930201.4</v>
      </c>
      <c r="O4335" t="s">
        <v>7</v>
      </c>
      <c r="P4335">
        <v>9920540</v>
      </c>
      <c r="Q4335">
        <v>4209.2977777777796</v>
      </c>
      <c r="R4335">
        <v>3594.8798666666698</v>
      </c>
      <c r="S4335">
        <v>18157230</v>
      </c>
      <c r="T4335">
        <v>9902468</v>
      </c>
      <c r="U4335">
        <v>4202.5071111111101</v>
      </c>
      <c r="V4335">
        <v>3589.02046666667</v>
      </c>
      <c r="W4335">
        <v>18157230</v>
      </c>
      <c r="X4335">
        <v>5.9117368963589803</v>
      </c>
      <c r="Y4335">
        <v>2.2213719944778401E-3</v>
      </c>
      <c r="Z4335">
        <v>1.91673479252572E-3</v>
      </c>
      <c r="AA4335">
        <v>0</v>
      </c>
      <c r="AB4335">
        <f>(Raw_savings[[#This Row],[PreWBthm]]-Raw_savings[[#This Row],[MsrWBthm]])/Raw_savings[[#This Row],[NumUnit]]/10^5</f>
        <v>0</v>
      </c>
      <c r="AC4335">
        <f>Raw_savings[[#This Row],[APreWBkWh]]*Raw_savings[[#This Row],[BldgWts]]</f>
        <v>9.8785123538158555</v>
      </c>
      <c r="AD4335" t="s">
        <v>72</v>
      </c>
    </row>
    <row r="4336" spans="1:30" hidden="1" x14ac:dyDescent="0.25">
      <c r="A4336" t="s">
        <v>73</v>
      </c>
      <c r="B4336" t="s">
        <v>69</v>
      </c>
      <c r="C4336" t="s">
        <v>70</v>
      </c>
      <c r="D4336" s="1">
        <v>43622.936018518521</v>
      </c>
      <c r="E4336" t="s">
        <v>71</v>
      </c>
      <c r="F4336" t="s">
        <v>14</v>
      </c>
      <c r="G4336">
        <v>1975</v>
      </c>
      <c r="H4336" t="str">
        <f>VLOOKUP(Raw_savings[[#This Row],[BldgVint]],DEER2020wts!$I$6:$J$15,2,FALSE)</f>
        <v>Old</v>
      </c>
      <c r="I4336" t="s">
        <v>34</v>
      </c>
      <c r="J4336" t="s">
        <v>31</v>
      </c>
      <c r="K4336">
        <f>SUMIFS(raw_wts[wt_vint],raw_wts[bldgtype],Raw_savings[[#This Row],[BldgType]],raw_wts[bldgvint],Raw_savings[[#This Row],[BldgVint]],raw_wts[bldgloc],Raw_savings[[#This Row],[BldgLoc]])</f>
        <v>1.292</v>
      </c>
      <c r="L4336" t="s">
        <v>32</v>
      </c>
      <c r="M4336">
        <v>3993.8315366666702</v>
      </c>
      <c r="N4336">
        <v>930201.4</v>
      </c>
      <c r="O4336" t="s">
        <v>7</v>
      </c>
      <c r="P4336">
        <v>11966550</v>
      </c>
      <c r="Q4336">
        <v>4830.5344444444499</v>
      </c>
      <c r="R4336">
        <v>4256.9242000000004</v>
      </c>
      <c r="S4336">
        <v>18157230</v>
      </c>
      <c r="T4336">
        <v>11940390</v>
      </c>
      <c r="U4336">
        <v>4821.7485555555604</v>
      </c>
      <c r="V4336">
        <v>4249.8230666666695</v>
      </c>
      <c r="W4336">
        <v>18157230</v>
      </c>
      <c r="X4336">
        <v>6.5501010144843601</v>
      </c>
      <c r="Y4336">
        <v>2.19986466835842E-3</v>
      </c>
      <c r="Z4336">
        <v>1.7780252542297799E-3</v>
      </c>
      <c r="AA4336">
        <v>0</v>
      </c>
      <c r="AB4336">
        <f>(Raw_savings[[#This Row],[PreWBthm]]-Raw_savings[[#This Row],[MsrWBthm]])/Raw_savings[[#This Row],[NumUnit]]/10^5</f>
        <v>0</v>
      </c>
      <c r="AC4336">
        <f>Raw_savings[[#This Row],[APreWBkWh]]*Raw_savings[[#This Row],[BldgWts]]</f>
        <v>8.4627305107137936</v>
      </c>
      <c r="AD4336" t="s">
        <v>72</v>
      </c>
    </row>
    <row r="4337" spans="1:30" hidden="1" x14ac:dyDescent="0.25">
      <c r="A4337" t="s">
        <v>73</v>
      </c>
      <c r="B4337" t="s">
        <v>69</v>
      </c>
      <c r="C4337" t="s">
        <v>70</v>
      </c>
      <c r="D4337" s="1">
        <v>43622.936018518521</v>
      </c>
      <c r="E4337" t="s">
        <v>71</v>
      </c>
      <c r="F4337" t="s">
        <v>14</v>
      </c>
      <c r="G4337">
        <v>1975</v>
      </c>
      <c r="H4337" t="str">
        <f>VLOOKUP(Raw_savings[[#This Row],[BldgVint]],DEER2020wts!$I$6:$J$15,2,FALSE)</f>
        <v>Old</v>
      </c>
      <c r="I4337" t="s">
        <v>42</v>
      </c>
      <c r="J4337" t="s">
        <v>31</v>
      </c>
      <c r="K4337">
        <f>SUMIFS(raw_wts[wt_vint],raw_wts[bldgtype],Raw_savings[[#This Row],[BldgType]],raw_wts[bldgvint],Raw_savings[[#This Row],[BldgVint]],raw_wts[bldgloc],Raw_savings[[#This Row],[BldgLoc]])</f>
        <v>3.0140000000000002</v>
      </c>
      <c r="L4337" t="s">
        <v>32</v>
      </c>
      <c r="M4337">
        <v>3051.4646724999998</v>
      </c>
      <c r="N4337">
        <v>930201.4</v>
      </c>
      <c r="O4337" t="s">
        <v>7</v>
      </c>
      <c r="P4337">
        <v>9878749</v>
      </c>
      <c r="Q4337">
        <v>2360.5063333333301</v>
      </c>
      <c r="R4337">
        <v>2159.3996000000002</v>
      </c>
      <c r="S4337">
        <v>18157230</v>
      </c>
      <c r="T4337">
        <v>9863463</v>
      </c>
      <c r="U4337">
        <v>2356.4285555555598</v>
      </c>
      <c r="V4337">
        <v>2155.2184666666699</v>
      </c>
      <c r="W4337">
        <v>18157230</v>
      </c>
      <c r="X4337">
        <v>5.0093976632790298</v>
      </c>
      <c r="Y4337">
        <v>1.33633458533102E-3</v>
      </c>
      <c r="Z4337">
        <v>1.3702053872731001E-3</v>
      </c>
      <c r="AA4337">
        <v>0</v>
      </c>
      <c r="AB4337">
        <f>(Raw_savings[[#This Row],[PreWBthm]]-Raw_savings[[#This Row],[MsrWBthm]])/Raw_savings[[#This Row],[NumUnit]]/10^5</f>
        <v>0</v>
      </c>
      <c r="AC4337">
        <f>Raw_savings[[#This Row],[APreWBkWh]]*Raw_savings[[#This Row],[BldgWts]]</f>
        <v>15.098324557122996</v>
      </c>
      <c r="AD4337" t="s">
        <v>72</v>
      </c>
    </row>
    <row r="4338" spans="1:30" hidden="1" x14ac:dyDescent="0.25">
      <c r="A4338" t="s">
        <v>73</v>
      </c>
      <c r="B4338" t="s">
        <v>69</v>
      </c>
      <c r="C4338" t="s">
        <v>70</v>
      </c>
      <c r="D4338" s="1">
        <v>43622.936018518521</v>
      </c>
      <c r="E4338" t="s">
        <v>71</v>
      </c>
      <c r="F4338" t="s">
        <v>14</v>
      </c>
      <c r="G4338">
        <v>1985</v>
      </c>
      <c r="H4338" t="str">
        <f>VLOOKUP(Raw_savings[[#This Row],[BldgVint]],DEER2020wts!$I$6:$J$15,2,FALSE)</f>
        <v>Old</v>
      </c>
      <c r="I4338" t="s">
        <v>5</v>
      </c>
      <c r="J4338" t="s">
        <v>31</v>
      </c>
      <c r="K4338">
        <f>SUMIFS(raw_wts[wt_vint],raw_wts[bldgtype],Raw_savings[[#This Row],[BldgType]],raw_wts[bldgvint],Raw_savings[[#This Row],[BldgVint]],raw_wts[bldgloc],Raw_savings[[#This Row],[BldgLoc]])</f>
        <v>0.23599999999999999</v>
      </c>
      <c r="L4338" t="s">
        <v>32</v>
      </c>
      <c r="M4338">
        <v>2686.8186925</v>
      </c>
      <c r="N4338">
        <v>930201.4</v>
      </c>
      <c r="O4338" t="s">
        <v>7</v>
      </c>
      <c r="P4338">
        <v>7546053</v>
      </c>
      <c r="Q4338">
        <v>2232.28722222222</v>
      </c>
      <c r="R4338">
        <v>1814.9220666666699</v>
      </c>
      <c r="S4338">
        <v>18157230</v>
      </c>
      <c r="T4338">
        <v>7534884</v>
      </c>
      <c r="U4338">
        <v>2227.8707777777799</v>
      </c>
      <c r="V4338">
        <v>1811.1024666666699</v>
      </c>
      <c r="W4338">
        <v>18157230</v>
      </c>
      <c r="X4338">
        <v>4.1569608069116102</v>
      </c>
      <c r="Y4338">
        <v>1.64374487075464E-3</v>
      </c>
      <c r="Z4338">
        <v>1.42160690286317E-3</v>
      </c>
      <c r="AA4338">
        <v>0</v>
      </c>
      <c r="AB4338">
        <f>(Raw_savings[[#This Row],[PreWBthm]]-Raw_savings[[#This Row],[MsrWBthm]])/Raw_savings[[#This Row],[NumUnit]]/10^5</f>
        <v>0</v>
      </c>
      <c r="AC4338">
        <f>Raw_savings[[#This Row],[APreWBkWh]]*Raw_savings[[#This Row],[BldgWts]]</f>
        <v>0.98104275043113998</v>
      </c>
      <c r="AD4338" t="s">
        <v>72</v>
      </c>
    </row>
    <row r="4339" spans="1:30" hidden="1" x14ac:dyDescent="0.25">
      <c r="A4339" t="s">
        <v>73</v>
      </c>
      <c r="B4339" t="s">
        <v>69</v>
      </c>
      <c r="C4339" t="s">
        <v>70</v>
      </c>
      <c r="D4339" s="1">
        <v>43622.936018518521</v>
      </c>
      <c r="E4339" t="s">
        <v>71</v>
      </c>
      <c r="F4339" t="s">
        <v>14</v>
      </c>
      <c r="G4339">
        <v>1985</v>
      </c>
      <c r="H4339" t="str">
        <f>VLOOKUP(Raw_savings[[#This Row],[BldgVint]],DEER2020wts!$I$6:$J$15,2,FALSE)</f>
        <v>Old</v>
      </c>
      <c r="I4339" t="s">
        <v>35</v>
      </c>
      <c r="J4339" t="s">
        <v>31</v>
      </c>
      <c r="K4339">
        <f>SUMIFS(raw_wts[wt_vint],raw_wts[bldgtype],Raw_savings[[#This Row],[BldgType]],raw_wts[bldgvint],Raw_savings[[#This Row],[BldgVint]],raw_wts[bldgloc],Raw_savings[[#This Row],[BldgLoc]])</f>
        <v>0.68500000000000005</v>
      </c>
      <c r="L4339" t="s">
        <v>32</v>
      </c>
      <c r="M4339">
        <v>2428.8136033333299</v>
      </c>
      <c r="N4339">
        <v>930201.4</v>
      </c>
      <c r="O4339" t="s">
        <v>7</v>
      </c>
      <c r="P4339">
        <v>8335184</v>
      </c>
      <c r="Q4339">
        <v>2917.4022222222202</v>
      </c>
      <c r="R4339">
        <v>2578.4686000000002</v>
      </c>
      <c r="S4339">
        <v>18157230</v>
      </c>
      <c r="T4339">
        <v>8321456</v>
      </c>
      <c r="U4339">
        <v>2912.3806666666701</v>
      </c>
      <c r="V4339">
        <v>2573.8503999999998</v>
      </c>
      <c r="W4339">
        <v>18157230</v>
      </c>
      <c r="X4339">
        <v>5.65214225626847</v>
      </c>
      <c r="Y4339">
        <v>2.0674931780124699E-3</v>
      </c>
      <c r="Z4339">
        <v>1.9014221567523199E-3</v>
      </c>
      <c r="AA4339">
        <v>0</v>
      </c>
      <c r="AB4339">
        <f>(Raw_savings[[#This Row],[PreWBthm]]-Raw_savings[[#This Row],[MsrWBthm]])/Raw_savings[[#This Row],[NumUnit]]/10^5</f>
        <v>0</v>
      </c>
      <c r="AC4339">
        <f>Raw_savings[[#This Row],[APreWBkWh]]*Raw_savings[[#This Row],[BldgWts]]</f>
        <v>3.8717174455439021</v>
      </c>
      <c r="AD4339" t="s">
        <v>72</v>
      </c>
    </row>
    <row r="4340" spans="1:30" hidden="1" x14ac:dyDescent="0.25">
      <c r="A4340" t="s">
        <v>73</v>
      </c>
      <c r="B4340" t="s">
        <v>69</v>
      </c>
      <c r="C4340" t="s">
        <v>70</v>
      </c>
      <c r="D4340" s="1">
        <v>43622.936018518521</v>
      </c>
      <c r="E4340" t="s">
        <v>71</v>
      </c>
      <c r="F4340" t="s">
        <v>14</v>
      </c>
      <c r="G4340">
        <v>1985</v>
      </c>
      <c r="H4340" t="str">
        <f>VLOOKUP(Raw_savings[[#This Row],[BldgVint]],DEER2020wts!$I$6:$J$15,2,FALSE)</f>
        <v>Old</v>
      </c>
      <c r="I4340" t="s">
        <v>38</v>
      </c>
      <c r="J4340" t="s">
        <v>31</v>
      </c>
      <c r="K4340">
        <f>SUMIFS(raw_wts[wt_vint],raw_wts[bldgtype],Raw_savings[[#This Row],[BldgType]],raw_wts[bldgvint],Raw_savings[[#This Row],[BldgVint]],raw_wts[bldgloc],Raw_savings[[#This Row],[BldgLoc]])</f>
        <v>2.6619999999999999</v>
      </c>
      <c r="L4340" t="s">
        <v>32</v>
      </c>
      <c r="M4340">
        <v>2796.6692616666701</v>
      </c>
      <c r="N4340">
        <v>930201.4</v>
      </c>
      <c r="O4340" t="s">
        <v>7</v>
      </c>
      <c r="P4340">
        <v>7486941</v>
      </c>
      <c r="Q4340">
        <v>2213.80044444444</v>
      </c>
      <c r="R4340">
        <v>1889.6913999999999</v>
      </c>
      <c r="S4340">
        <v>18157230</v>
      </c>
      <c r="T4340">
        <v>7472619</v>
      </c>
      <c r="U4340">
        <v>2210.00411111111</v>
      </c>
      <c r="V4340">
        <v>1885.9329333333301</v>
      </c>
      <c r="W4340">
        <v>18157230</v>
      </c>
      <c r="X4340">
        <v>5.12109179169253</v>
      </c>
      <c r="Y4340">
        <v>1.3574480848946701E-3</v>
      </c>
      <c r="Z4340">
        <v>1.3439081689719001E-3</v>
      </c>
      <c r="AA4340">
        <v>0</v>
      </c>
      <c r="AB4340">
        <f>(Raw_savings[[#This Row],[PreWBthm]]-Raw_savings[[#This Row],[MsrWBthm]])/Raw_savings[[#This Row],[NumUnit]]/10^5</f>
        <v>0</v>
      </c>
      <c r="AC4340">
        <f>Raw_savings[[#This Row],[APreWBkWh]]*Raw_savings[[#This Row],[BldgWts]]</f>
        <v>13.632346349485514</v>
      </c>
      <c r="AD4340" t="s">
        <v>72</v>
      </c>
    </row>
    <row r="4341" spans="1:30" hidden="1" x14ac:dyDescent="0.25">
      <c r="A4341" t="s">
        <v>73</v>
      </c>
      <c r="B4341" t="s">
        <v>69</v>
      </c>
      <c r="C4341" t="s">
        <v>70</v>
      </c>
      <c r="D4341" s="1">
        <v>43622.936018518521</v>
      </c>
      <c r="E4341" t="s">
        <v>71</v>
      </c>
      <c r="F4341" t="s">
        <v>14</v>
      </c>
      <c r="G4341">
        <v>1985</v>
      </c>
      <c r="H4341" t="str">
        <f>VLOOKUP(Raw_savings[[#This Row],[BldgVint]],DEER2020wts!$I$6:$J$15,2,FALSE)</f>
        <v>Old</v>
      </c>
      <c r="I4341" t="s">
        <v>40</v>
      </c>
      <c r="J4341" t="s">
        <v>31</v>
      </c>
      <c r="K4341">
        <f>SUMIFS(raw_wts[wt_vint],raw_wts[bldgtype],Raw_savings[[#This Row],[BldgType]],raw_wts[bldgvint],Raw_savings[[#This Row],[BldgVint]],raw_wts[bldgloc],Raw_savings[[#This Row],[BldgLoc]])</f>
        <v>0.88600000000000001</v>
      </c>
      <c r="L4341" t="s">
        <v>32</v>
      </c>
      <c r="M4341">
        <v>2479.2427124999999</v>
      </c>
      <c r="N4341">
        <v>930201.4</v>
      </c>
      <c r="O4341" t="s">
        <v>7</v>
      </c>
      <c r="P4341">
        <v>8224829</v>
      </c>
      <c r="Q4341">
        <v>3604.2295555555602</v>
      </c>
      <c r="R4341">
        <v>3066.3172</v>
      </c>
      <c r="S4341">
        <v>18157230</v>
      </c>
      <c r="T4341">
        <v>8210133</v>
      </c>
      <c r="U4341">
        <v>3598.37366666667</v>
      </c>
      <c r="V4341">
        <v>3061.1181999999999</v>
      </c>
      <c r="W4341">
        <v>18157230</v>
      </c>
      <c r="X4341">
        <v>5.92761649591821</v>
      </c>
      <c r="Y4341">
        <v>2.3619667648367799E-3</v>
      </c>
      <c r="Z4341">
        <v>2.0970113066330399E-3</v>
      </c>
      <c r="AA4341">
        <v>0</v>
      </c>
      <c r="AB4341">
        <f>(Raw_savings[[#This Row],[PreWBthm]]-Raw_savings[[#This Row],[MsrWBthm]])/Raw_savings[[#This Row],[NumUnit]]/10^5</f>
        <v>0</v>
      </c>
      <c r="AC4341">
        <f>Raw_savings[[#This Row],[APreWBkWh]]*Raw_savings[[#This Row],[BldgWts]]</f>
        <v>5.2518682153835341</v>
      </c>
      <c r="AD4341" t="s">
        <v>72</v>
      </c>
    </row>
    <row r="4342" spans="1:30" hidden="1" x14ac:dyDescent="0.25">
      <c r="A4342" t="s">
        <v>73</v>
      </c>
      <c r="B4342" t="s">
        <v>69</v>
      </c>
      <c r="C4342" t="s">
        <v>70</v>
      </c>
      <c r="D4342" s="1">
        <v>43622.936018518521</v>
      </c>
      <c r="E4342" t="s">
        <v>71</v>
      </c>
      <c r="F4342" t="s">
        <v>14</v>
      </c>
      <c r="G4342">
        <v>1985</v>
      </c>
      <c r="H4342" t="str">
        <f>VLOOKUP(Raw_savings[[#This Row],[BldgVint]],DEER2020wts!$I$6:$J$15,2,FALSE)</f>
        <v>Old</v>
      </c>
      <c r="I4342" t="s">
        <v>43</v>
      </c>
      <c r="J4342" t="s">
        <v>31</v>
      </c>
      <c r="K4342">
        <f>SUMIFS(raw_wts[wt_vint],raw_wts[bldgtype],Raw_savings[[#This Row],[BldgType]],raw_wts[bldgvint],Raw_savings[[#This Row],[BldgVint]],raw_wts[bldgloc],Raw_savings[[#This Row],[BldgLoc]])</f>
        <v>0.67600000000000005</v>
      </c>
      <c r="L4342" t="s">
        <v>32</v>
      </c>
      <c r="M4342">
        <v>2745.6938949999999</v>
      </c>
      <c r="N4342">
        <v>930201.4</v>
      </c>
      <c r="O4342" t="s">
        <v>7</v>
      </c>
      <c r="P4342">
        <v>7543003</v>
      </c>
      <c r="Q4342">
        <v>2727.6751111111098</v>
      </c>
      <c r="R4342">
        <v>2149.6060666666699</v>
      </c>
      <c r="S4342">
        <v>18157230</v>
      </c>
      <c r="T4342">
        <v>7528624</v>
      </c>
      <c r="U4342">
        <v>2723.55733333333</v>
      </c>
      <c r="V4342">
        <v>2145.5850666666702</v>
      </c>
      <c r="W4342">
        <v>18157230</v>
      </c>
      <c r="X4342">
        <v>5.23692754905586</v>
      </c>
      <c r="Y4342">
        <v>1.4997220867468599E-3</v>
      </c>
      <c r="Z4342">
        <v>1.4644749756417201E-3</v>
      </c>
      <c r="AA4342">
        <v>0</v>
      </c>
      <c r="AB4342">
        <f>(Raw_savings[[#This Row],[PreWBthm]]-Raw_savings[[#This Row],[MsrWBthm]])/Raw_savings[[#This Row],[NumUnit]]/10^5</f>
        <v>0</v>
      </c>
      <c r="AC4342">
        <f>Raw_savings[[#This Row],[APreWBkWh]]*Raw_savings[[#This Row],[BldgWts]]</f>
        <v>3.5401630231617616</v>
      </c>
      <c r="AD4342" t="s">
        <v>72</v>
      </c>
    </row>
    <row r="4343" spans="1:30" hidden="1" x14ac:dyDescent="0.25">
      <c r="A4343" t="s">
        <v>73</v>
      </c>
      <c r="B4343" t="s">
        <v>69</v>
      </c>
      <c r="C4343" t="s">
        <v>70</v>
      </c>
      <c r="D4343" s="1">
        <v>43622.936018518521</v>
      </c>
      <c r="E4343" t="s">
        <v>71</v>
      </c>
      <c r="F4343" t="s">
        <v>14</v>
      </c>
      <c r="G4343">
        <v>1985</v>
      </c>
      <c r="H4343" t="str">
        <f>VLOOKUP(Raw_savings[[#This Row],[BldgVint]],DEER2020wts!$I$6:$J$15,2,FALSE)</f>
        <v>Old</v>
      </c>
      <c r="I4343" t="s">
        <v>45</v>
      </c>
      <c r="J4343" t="s">
        <v>31</v>
      </c>
      <c r="K4343">
        <f>SUMIFS(raw_wts[wt_vint],raw_wts[bldgtype],Raw_savings[[#This Row],[BldgType]],raw_wts[bldgvint],Raw_savings[[#This Row],[BldgVint]],raw_wts[bldgloc],Raw_savings[[#This Row],[BldgLoc]])</f>
        <v>5.1650000000000009</v>
      </c>
      <c r="L4343" t="s">
        <v>32</v>
      </c>
      <c r="M4343">
        <v>2877.6711816666698</v>
      </c>
      <c r="N4343">
        <v>930201.4</v>
      </c>
      <c r="O4343" t="s">
        <v>7</v>
      </c>
      <c r="P4343">
        <v>7981523</v>
      </c>
      <c r="Q4343">
        <v>3280.1532222222199</v>
      </c>
      <c r="R4343">
        <v>2814.62386666667</v>
      </c>
      <c r="S4343">
        <v>18157230</v>
      </c>
      <c r="T4343">
        <v>7965171</v>
      </c>
      <c r="U4343">
        <v>3275.0782222222201</v>
      </c>
      <c r="V4343">
        <v>2810.1233333333298</v>
      </c>
      <c r="W4343">
        <v>18157230</v>
      </c>
      <c r="X4343">
        <v>5.6823726436073798</v>
      </c>
      <c r="Y4343">
        <v>1.76357883844813E-3</v>
      </c>
      <c r="Z4343">
        <v>1.5639498223443001E-3</v>
      </c>
      <c r="AA4343">
        <v>0</v>
      </c>
      <c r="AB4343">
        <f>(Raw_savings[[#This Row],[PreWBthm]]-Raw_savings[[#This Row],[MsrWBthm]])/Raw_savings[[#This Row],[NumUnit]]/10^5</f>
        <v>0</v>
      </c>
      <c r="AC4343">
        <f>Raw_savings[[#This Row],[APreWBkWh]]*Raw_savings[[#This Row],[BldgWts]]</f>
        <v>29.349454704232123</v>
      </c>
      <c r="AD4343" t="s">
        <v>72</v>
      </c>
    </row>
    <row r="4344" spans="1:30" hidden="1" x14ac:dyDescent="0.25">
      <c r="A4344" t="s">
        <v>73</v>
      </c>
      <c r="B4344" t="s">
        <v>69</v>
      </c>
      <c r="C4344" t="s">
        <v>70</v>
      </c>
      <c r="D4344" s="1">
        <v>43622.936018518521</v>
      </c>
      <c r="E4344" t="s">
        <v>71</v>
      </c>
      <c r="F4344" t="s">
        <v>14</v>
      </c>
      <c r="G4344">
        <v>1985</v>
      </c>
      <c r="H4344" t="str">
        <f>VLOOKUP(Raw_savings[[#This Row],[BldgVint]],DEER2020wts!$I$6:$J$15,2,FALSE)</f>
        <v>Old</v>
      </c>
      <c r="I4344" t="s">
        <v>8</v>
      </c>
      <c r="J4344" t="s">
        <v>31</v>
      </c>
      <c r="K4344">
        <f>SUMIFS(raw_wts[wt_vint],raw_wts[bldgtype],Raw_savings[[#This Row],[BldgType]],raw_wts[bldgvint],Raw_savings[[#This Row],[BldgVint]],raw_wts[bldgloc],Raw_savings[[#This Row],[BldgLoc]])</f>
        <v>3.1509999999999998</v>
      </c>
      <c r="L4344" t="s">
        <v>32</v>
      </c>
      <c r="M4344">
        <v>2818.08961166667</v>
      </c>
      <c r="N4344">
        <v>930201.4</v>
      </c>
      <c r="O4344" t="s">
        <v>7</v>
      </c>
      <c r="P4344">
        <v>7657046</v>
      </c>
      <c r="Q4344">
        <v>3082.75277777778</v>
      </c>
      <c r="R4344">
        <v>2544.21333333333</v>
      </c>
      <c r="S4344">
        <v>18157230</v>
      </c>
      <c r="T4344">
        <v>7640533</v>
      </c>
      <c r="U4344">
        <v>3078.1796666666701</v>
      </c>
      <c r="V4344">
        <v>2540.1144666666701</v>
      </c>
      <c r="W4344">
        <v>18157230</v>
      </c>
      <c r="X4344">
        <v>5.8596433312970202</v>
      </c>
      <c r="Y4344">
        <v>1.62276994038053E-3</v>
      </c>
      <c r="Z4344">
        <v>1.4544841475933601E-3</v>
      </c>
      <c r="AA4344">
        <v>0</v>
      </c>
      <c r="AB4344">
        <f>(Raw_savings[[#This Row],[PreWBthm]]-Raw_savings[[#This Row],[MsrWBthm]])/Raw_savings[[#This Row],[NumUnit]]/10^5</f>
        <v>0</v>
      </c>
      <c r="AC4344">
        <f>Raw_savings[[#This Row],[APreWBkWh]]*Raw_savings[[#This Row],[BldgWts]]</f>
        <v>18.463736136916911</v>
      </c>
      <c r="AD4344" t="s">
        <v>72</v>
      </c>
    </row>
    <row r="4345" spans="1:30" hidden="1" x14ac:dyDescent="0.25">
      <c r="A4345" t="s">
        <v>73</v>
      </c>
      <c r="B4345" t="s">
        <v>69</v>
      </c>
      <c r="C4345" t="s">
        <v>70</v>
      </c>
      <c r="D4345" s="1">
        <v>43622.936018518521</v>
      </c>
      <c r="E4345" t="s">
        <v>71</v>
      </c>
      <c r="F4345" t="s">
        <v>14</v>
      </c>
      <c r="G4345">
        <v>1985</v>
      </c>
      <c r="H4345" t="str">
        <f>VLOOKUP(Raw_savings[[#This Row],[BldgVint]],DEER2020wts!$I$6:$J$15,2,FALSE)</f>
        <v>Old</v>
      </c>
      <c r="I4345" t="s">
        <v>36</v>
      </c>
      <c r="J4345" t="s">
        <v>31</v>
      </c>
      <c r="K4345">
        <f>SUMIFS(raw_wts[wt_vint],raw_wts[bldgtype],Raw_savings[[#This Row],[BldgType]],raw_wts[bldgvint],Raw_savings[[#This Row],[BldgVint]],raw_wts[bldgloc],Raw_savings[[#This Row],[BldgLoc]])</f>
        <v>8.4699999999999989</v>
      </c>
      <c r="L4345" t="s">
        <v>32</v>
      </c>
      <c r="M4345">
        <v>2528.6317591666698</v>
      </c>
      <c r="N4345">
        <v>930201.4</v>
      </c>
      <c r="O4345" t="s">
        <v>7</v>
      </c>
      <c r="P4345">
        <v>8267473</v>
      </c>
      <c r="Q4345">
        <v>3599.2376666666701</v>
      </c>
      <c r="R4345">
        <v>2830.7109999999998</v>
      </c>
      <c r="S4345">
        <v>18157230</v>
      </c>
      <c r="T4345">
        <v>8251682</v>
      </c>
      <c r="U4345">
        <v>3593.3464444444398</v>
      </c>
      <c r="V4345">
        <v>2826.3100666666701</v>
      </c>
      <c r="W4345">
        <v>18157230</v>
      </c>
      <c r="X4345">
        <v>6.2448792485324303</v>
      </c>
      <c r="Y4345">
        <v>2.3298063076466098E-3</v>
      </c>
      <c r="Z4345">
        <v>1.7404405830859901E-3</v>
      </c>
      <c r="AA4345">
        <v>0</v>
      </c>
      <c r="AB4345">
        <f>(Raw_savings[[#This Row],[PreWBthm]]-Raw_savings[[#This Row],[MsrWBthm]])/Raw_savings[[#This Row],[NumUnit]]/10^5</f>
        <v>0</v>
      </c>
      <c r="AC4345">
        <f>Raw_savings[[#This Row],[APreWBkWh]]*Raw_savings[[#This Row],[BldgWts]]</f>
        <v>52.894127235069675</v>
      </c>
      <c r="AD4345" t="s">
        <v>72</v>
      </c>
    </row>
    <row r="4346" spans="1:30" hidden="1" x14ac:dyDescent="0.25">
      <c r="A4346" t="s">
        <v>73</v>
      </c>
      <c r="B4346" t="s">
        <v>69</v>
      </c>
      <c r="C4346" t="s">
        <v>70</v>
      </c>
      <c r="D4346" s="1">
        <v>43622.936018518521</v>
      </c>
      <c r="E4346" t="s">
        <v>71</v>
      </c>
      <c r="F4346" t="s">
        <v>14</v>
      </c>
      <c r="G4346">
        <v>1985</v>
      </c>
      <c r="H4346" t="str">
        <f>VLOOKUP(Raw_savings[[#This Row],[BldgVint]],DEER2020wts!$I$6:$J$15,2,FALSE)</f>
        <v>Old</v>
      </c>
      <c r="I4346" t="s">
        <v>39</v>
      </c>
      <c r="J4346" t="s">
        <v>31</v>
      </c>
      <c r="K4346">
        <f>SUMIFS(raw_wts[wt_vint],raw_wts[bldgtype],Raw_savings[[#This Row],[BldgType]],raw_wts[bldgvint],Raw_savings[[#This Row],[BldgVint]],raw_wts[bldgloc],Raw_savings[[#This Row],[BldgLoc]])</f>
        <v>3.101</v>
      </c>
      <c r="L4346" t="s">
        <v>32</v>
      </c>
      <c r="M4346">
        <v>3086.2087775</v>
      </c>
      <c r="N4346">
        <v>930201.4</v>
      </c>
      <c r="O4346" t="s">
        <v>7</v>
      </c>
      <c r="P4346">
        <v>8676235</v>
      </c>
      <c r="Q4346">
        <v>4370.1257777777801</v>
      </c>
      <c r="R4346">
        <v>3569.9874</v>
      </c>
      <c r="S4346">
        <v>18157230</v>
      </c>
      <c r="T4346">
        <v>8658763</v>
      </c>
      <c r="U4346">
        <v>4362.3098888888899</v>
      </c>
      <c r="V4346">
        <v>3563.77066666667</v>
      </c>
      <c r="W4346">
        <v>18157230</v>
      </c>
      <c r="X4346">
        <v>5.6613149853566602</v>
      </c>
      <c r="Y4346">
        <v>2.5325211132409698E-3</v>
      </c>
      <c r="Z4346">
        <v>2.01435929372513E-3</v>
      </c>
      <c r="AA4346">
        <v>0</v>
      </c>
      <c r="AB4346">
        <f>(Raw_savings[[#This Row],[PreWBthm]]-Raw_savings[[#This Row],[MsrWBthm]])/Raw_savings[[#This Row],[NumUnit]]/10^5</f>
        <v>0</v>
      </c>
      <c r="AC4346">
        <f>Raw_savings[[#This Row],[APreWBkWh]]*Raw_savings[[#This Row],[BldgWts]]</f>
        <v>17.555737769591005</v>
      </c>
      <c r="AD4346" t="s">
        <v>72</v>
      </c>
    </row>
    <row r="4347" spans="1:30" hidden="1" x14ac:dyDescent="0.25">
      <c r="A4347" t="s">
        <v>73</v>
      </c>
      <c r="B4347" t="s">
        <v>69</v>
      </c>
      <c r="C4347" t="s">
        <v>70</v>
      </c>
      <c r="D4347" s="1">
        <v>43622.936018518521</v>
      </c>
      <c r="E4347" t="s">
        <v>71</v>
      </c>
      <c r="F4347" t="s">
        <v>14</v>
      </c>
      <c r="G4347">
        <v>1985</v>
      </c>
      <c r="H4347" t="str">
        <f>VLOOKUP(Raw_savings[[#This Row],[BldgVint]],DEER2020wts!$I$6:$J$15,2,FALSE)</f>
        <v>Old</v>
      </c>
      <c r="I4347" t="s">
        <v>41</v>
      </c>
      <c r="J4347" t="s">
        <v>31</v>
      </c>
      <c r="K4347">
        <f>SUMIFS(raw_wts[wt_vint],raw_wts[bldgtype],Raw_savings[[#This Row],[BldgType]],raw_wts[bldgvint],Raw_savings[[#This Row],[BldgVint]],raw_wts[bldgloc],Raw_savings[[#This Row],[BldgLoc]])</f>
        <v>3.6890000000000001</v>
      </c>
      <c r="L4347" t="s">
        <v>32</v>
      </c>
      <c r="M4347">
        <v>2882.1217824999999</v>
      </c>
      <c r="N4347">
        <v>930201.4</v>
      </c>
      <c r="O4347" t="s">
        <v>7</v>
      </c>
      <c r="P4347">
        <v>8896051</v>
      </c>
      <c r="Q4347">
        <v>4492.1857777777795</v>
      </c>
      <c r="R4347">
        <v>3578.4268000000002</v>
      </c>
      <c r="S4347">
        <v>18157230</v>
      </c>
      <c r="T4347">
        <v>8878718</v>
      </c>
      <c r="U4347">
        <v>4484.19333333333</v>
      </c>
      <c r="V4347">
        <v>3572.17133333333</v>
      </c>
      <c r="W4347">
        <v>18157230</v>
      </c>
      <c r="X4347">
        <v>6.0139721039008496</v>
      </c>
      <c r="Y4347">
        <v>2.7731112866133801E-3</v>
      </c>
      <c r="Z4347">
        <v>2.1704380101665501E-3</v>
      </c>
      <c r="AA4347">
        <v>0</v>
      </c>
      <c r="AB4347">
        <f>(Raw_savings[[#This Row],[PreWBthm]]-Raw_savings[[#This Row],[MsrWBthm]])/Raw_savings[[#This Row],[NumUnit]]/10^5</f>
        <v>0</v>
      </c>
      <c r="AC4347">
        <f>Raw_savings[[#This Row],[APreWBkWh]]*Raw_savings[[#This Row],[BldgWts]]</f>
        <v>22.185543091290235</v>
      </c>
      <c r="AD4347" t="s">
        <v>72</v>
      </c>
    </row>
    <row r="4348" spans="1:30" hidden="1" x14ac:dyDescent="0.25">
      <c r="A4348" t="s">
        <v>73</v>
      </c>
      <c r="B4348" t="s">
        <v>69</v>
      </c>
      <c r="C4348" t="s">
        <v>70</v>
      </c>
      <c r="D4348" s="1">
        <v>43622.936018518521</v>
      </c>
      <c r="E4348" t="s">
        <v>71</v>
      </c>
      <c r="F4348" t="s">
        <v>14</v>
      </c>
      <c r="G4348">
        <v>1985</v>
      </c>
      <c r="H4348" t="str">
        <f>VLOOKUP(Raw_savings[[#This Row],[BldgVint]],DEER2020wts!$I$6:$J$15,2,FALSE)</f>
        <v>Old</v>
      </c>
      <c r="I4348" t="s">
        <v>44</v>
      </c>
      <c r="J4348" t="s">
        <v>31</v>
      </c>
      <c r="K4348">
        <f>SUMIFS(raw_wts[wt_vint],raw_wts[bldgtype],Raw_savings[[#This Row],[BldgType]],raw_wts[bldgvint],Raw_savings[[#This Row],[BldgVint]],raw_wts[bldgloc],Raw_savings[[#This Row],[BldgLoc]])</f>
        <v>0.56399999999999995</v>
      </c>
      <c r="L4348" t="s">
        <v>32</v>
      </c>
      <c r="M4348">
        <v>2920.8423591666701</v>
      </c>
      <c r="N4348">
        <v>930201.4</v>
      </c>
      <c r="O4348" t="s">
        <v>7</v>
      </c>
      <c r="P4348">
        <v>9630438</v>
      </c>
      <c r="Q4348">
        <v>3347.4314444444399</v>
      </c>
      <c r="R4348">
        <v>3243.3573333333302</v>
      </c>
      <c r="S4348">
        <v>18157230</v>
      </c>
      <c r="T4348">
        <v>9612994</v>
      </c>
      <c r="U4348">
        <v>3341.7165555555598</v>
      </c>
      <c r="V4348">
        <v>3237.4789333333301</v>
      </c>
      <c r="W4348">
        <v>18157230</v>
      </c>
      <c r="X4348">
        <v>5.97224973311359</v>
      </c>
      <c r="Y4348">
        <v>1.9565892938226402E-3</v>
      </c>
      <c r="Z4348">
        <v>2.0125701003862601E-3</v>
      </c>
      <c r="AA4348">
        <v>0</v>
      </c>
      <c r="AB4348">
        <f>(Raw_savings[[#This Row],[PreWBthm]]-Raw_savings[[#This Row],[MsrWBthm]])/Raw_savings[[#This Row],[NumUnit]]/10^5</f>
        <v>0</v>
      </c>
      <c r="AC4348">
        <f>Raw_savings[[#This Row],[APreWBkWh]]*Raw_savings[[#This Row],[BldgWts]]</f>
        <v>3.3683488494760643</v>
      </c>
      <c r="AD4348" t="s">
        <v>72</v>
      </c>
    </row>
    <row r="4349" spans="1:30" hidden="1" x14ac:dyDescent="0.25">
      <c r="A4349" t="s">
        <v>73</v>
      </c>
      <c r="B4349" t="s">
        <v>69</v>
      </c>
      <c r="C4349" t="s">
        <v>70</v>
      </c>
      <c r="D4349" s="1">
        <v>43622.936018518521</v>
      </c>
      <c r="E4349" t="s">
        <v>71</v>
      </c>
      <c r="F4349" t="s">
        <v>14</v>
      </c>
      <c r="G4349">
        <v>1985</v>
      </c>
      <c r="H4349" t="str">
        <f>VLOOKUP(Raw_savings[[#This Row],[BldgVint]],DEER2020wts!$I$6:$J$15,2,FALSE)</f>
        <v>Old</v>
      </c>
      <c r="I4349" t="s">
        <v>46</v>
      </c>
      <c r="J4349" t="s">
        <v>31</v>
      </c>
      <c r="K4349">
        <f>SUMIFS(raw_wts[wt_vint],raw_wts[bldgtype],Raw_savings[[#This Row],[BldgType]],raw_wts[bldgvint],Raw_savings[[#This Row],[BldgVint]],raw_wts[bldgloc],Raw_savings[[#This Row],[BldgLoc]])</f>
        <v>0.97699999999999998</v>
      </c>
      <c r="L4349" t="s">
        <v>32</v>
      </c>
      <c r="M4349">
        <v>2659.8827225</v>
      </c>
      <c r="N4349">
        <v>930201.4</v>
      </c>
      <c r="O4349" t="s">
        <v>7</v>
      </c>
      <c r="P4349">
        <v>8933216</v>
      </c>
      <c r="Q4349">
        <v>3152.5134444444402</v>
      </c>
      <c r="R4349">
        <v>2997.1529999999998</v>
      </c>
      <c r="S4349">
        <v>18157230</v>
      </c>
      <c r="T4349">
        <v>8917378</v>
      </c>
      <c r="U4349">
        <v>3146.9034444444401</v>
      </c>
      <c r="V4349">
        <v>2991.5668000000001</v>
      </c>
      <c r="W4349">
        <v>18157230</v>
      </c>
      <c r="X4349">
        <v>5.9543978634945303</v>
      </c>
      <c r="Y4349">
        <v>2.1091155457889301E-3</v>
      </c>
      <c r="Z4349">
        <v>2.1001677828672502E-3</v>
      </c>
      <c r="AA4349">
        <v>0</v>
      </c>
      <c r="AB4349">
        <f>(Raw_savings[[#This Row],[PreWBthm]]-Raw_savings[[#This Row],[MsrWBthm]])/Raw_savings[[#This Row],[NumUnit]]/10^5</f>
        <v>0</v>
      </c>
      <c r="AC4349">
        <f>Raw_savings[[#This Row],[APreWBkWh]]*Raw_savings[[#This Row],[BldgWts]]</f>
        <v>5.8174467126341556</v>
      </c>
      <c r="AD4349" t="s">
        <v>72</v>
      </c>
    </row>
    <row r="4350" spans="1:30" hidden="1" x14ac:dyDescent="0.25">
      <c r="A4350" t="s">
        <v>73</v>
      </c>
      <c r="B4350" t="s">
        <v>69</v>
      </c>
      <c r="C4350" t="s">
        <v>70</v>
      </c>
      <c r="D4350" s="1">
        <v>43622.936018518521</v>
      </c>
      <c r="E4350" t="s">
        <v>71</v>
      </c>
      <c r="F4350" t="s">
        <v>14</v>
      </c>
      <c r="G4350">
        <v>1985</v>
      </c>
      <c r="H4350" t="str">
        <f>VLOOKUP(Raw_savings[[#This Row],[BldgVint]],DEER2020wts!$I$6:$J$15,2,FALSE)</f>
        <v>Old</v>
      </c>
      <c r="I4350" t="s">
        <v>9</v>
      </c>
      <c r="J4350" t="s">
        <v>31</v>
      </c>
      <c r="K4350">
        <f>SUMIFS(raw_wts[wt_vint],raw_wts[bldgtype],Raw_savings[[#This Row],[BldgType]],raw_wts[bldgvint],Raw_savings[[#This Row],[BldgVint]],raw_wts[bldgloc],Raw_savings[[#This Row],[BldgLoc]])</f>
        <v>1.4059999999999999</v>
      </c>
      <c r="L4350" t="s">
        <v>32</v>
      </c>
      <c r="M4350">
        <v>2969.6836266666701</v>
      </c>
      <c r="N4350">
        <v>930201.4</v>
      </c>
      <c r="O4350" t="s">
        <v>7</v>
      </c>
      <c r="P4350">
        <v>9646138</v>
      </c>
      <c r="Q4350">
        <v>3232.9258888888899</v>
      </c>
      <c r="R4350">
        <v>3009.2435333333301</v>
      </c>
      <c r="S4350">
        <v>18157230</v>
      </c>
      <c r="T4350">
        <v>9628069</v>
      </c>
      <c r="U4350">
        <v>3227.2053333333301</v>
      </c>
      <c r="V4350">
        <v>3003.5461333333301</v>
      </c>
      <c r="W4350">
        <v>18157230</v>
      </c>
      <c r="X4350">
        <v>6.0844865216439201</v>
      </c>
      <c r="Y4350">
        <v>1.9263181788750599E-3</v>
      </c>
      <c r="Z4350">
        <v>1.9185208649295201E-3</v>
      </c>
      <c r="AA4350">
        <v>0</v>
      </c>
      <c r="AB4350">
        <f>(Raw_savings[[#This Row],[PreWBthm]]-Raw_savings[[#This Row],[MsrWBthm]])/Raw_savings[[#This Row],[NumUnit]]/10^5</f>
        <v>0</v>
      </c>
      <c r="AC4350">
        <f>Raw_savings[[#This Row],[APreWBkWh]]*Raw_savings[[#This Row],[BldgWts]]</f>
        <v>8.5547880494313517</v>
      </c>
      <c r="AD4350" t="s">
        <v>72</v>
      </c>
    </row>
    <row r="4351" spans="1:30" hidden="1" x14ac:dyDescent="0.25">
      <c r="A4351" t="s">
        <v>73</v>
      </c>
      <c r="B4351" t="s">
        <v>69</v>
      </c>
      <c r="C4351" t="s">
        <v>70</v>
      </c>
      <c r="D4351" s="1">
        <v>43622.936018518521</v>
      </c>
      <c r="E4351" t="s">
        <v>71</v>
      </c>
      <c r="F4351" t="s">
        <v>14</v>
      </c>
      <c r="G4351">
        <v>1985</v>
      </c>
      <c r="H4351" t="str">
        <f>VLOOKUP(Raw_savings[[#This Row],[BldgVint]],DEER2020wts!$I$6:$J$15,2,FALSE)</f>
        <v>Old</v>
      </c>
      <c r="I4351" t="s">
        <v>37</v>
      </c>
      <c r="J4351" t="s">
        <v>31</v>
      </c>
      <c r="K4351">
        <f>SUMIFS(raw_wts[wt_vint],raw_wts[bldgtype],Raw_savings[[#This Row],[BldgType]],raw_wts[bldgvint],Raw_savings[[#This Row],[BldgVint]],raw_wts[bldgloc],Raw_savings[[#This Row],[BldgLoc]])</f>
        <v>0.95200000000000007</v>
      </c>
      <c r="L4351" t="s">
        <v>32</v>
      </c>
      <c r="M4351">
        <v>3034.37055333333</v>
      </c>
      <c r="N4351">
        <v>930201.4</v>
      </c>
      <c r="O4351" t="s">
        <v>7</v>
      </c>
      <c r="P4351">
        <v>9595720</v>
      </c>
      <c r="Q4351">
        <v>4094.1772222222198</v>
      </c>
      <c r="R4351">
        <v>3493.5967333333301</v>
      </c>
      <c r="S4351">
        <v>18157230</v>
      </c>
      <c r="T4351">
        <v>9577914</v>
      </c>
      <c r="U4351">
        <v>4087.5154444444402</v>
      </c>
      <c r="V4351">
        <v>3487.8829333333301</v>
      </c>
      <c r="W4351">
        <v>18157230</v>
      </c>
      <c r="X4351">
        <v>5.86810334698235</v>
      </c>
      <c r="Y4351">
        <v>2.19543976606965E-3</v>
      </c>
      <c r="Z4351">
        <v>1.8830264463655501E-3</v>
      </c>
      <c r="AA4351">
        <v>0</v>
      </c>
      <c r="AB4351">
        <f>(Raw_savings[[#This Row],[PreWBthm]]-Raw_savings[[#This Row],[MsrWBthm]])/Raw_savings[[#This Row],[NumUnit]]/10^5</f>
        <v>0</v>
      </c>
      <c r="AC4351">
        <f>Raw_savings[[#This Row],[APreWBkWh]]*Raw_savings[[#This Row],[BldgWts]]</f>
        <v>5.5864343863271975</v>
      </c>
      <c r="AD4351" t="s">
        <v>72</v>
      </c>
    </row>
    <row r="4352" spans="1:30" hidden="1" x14ac:dyDescent="0.25">
      <c r="A4352" t="s">
        <v>73</v>
      </c>
      <c r="B4352" t="s">
        <v>69</v>
      </c>
      <c r="C4352" t="s">
        <v>70</v>
      </c>
      <c r="D4352" s="1">
        <v>43622.936018518521</v>
      </c>
      <c r="E4352" t="s">
        <v>71</v>
      </c>
      <c r="F4352" t="s">
        <v>14</v>
      </c>
      <c r="G4352">
        <v>1985</v>
      </c>
      <c r="H4352" t="str">
        <f>VLOOKUP(Raw_savings[[#This Row],[BldgVint]],DEER2020wts!$I$6:$J$15,2,FALSE)</f>
        <v>Old</v>
      </c>
      <c r="I4352" t="s">
        <v>34</v>
      </c>
      <c r="J4352" t="s">
        <v>31</v>
      </c>
      <c r="K4352">
        <f>SUMIFS(raw_wts[wt_vint],raw_wts[bldgtype],Raw_savings[[#This Row],[BldgType]],raw_wts[bldgvint],Raw_savings[[#This Row],[BldgVint]],raw_wts[bldgloc],Raw_savings[[#This Row],[BldgLoc]])</f>
        <v>0.78400000000000003</v>
      </c>
      <c r="L4352" t="s">
        <v>32</v>
      </c>
      <c r="M4352">
        <v>3966.8323074999998</v>
      </c>
      <c r="N4352">
        <v>930201.4</v>
      </c>
      <c r="O4352" t="s">
        <v>7</v>
      </c>
      <c r="P4352">
        <v>11621550</v>
      </c>
      <c r="Q4352">
        <v>4701.9768888888902</v>
      </c>
      <c r="R4352">
        <v>4140.88173333333</v>
      </c>
      <c r="S4352">
        <v>18157230</v>
      </c>
      <c r="T4352">
        <v>11595660</v>
      </c>
      <c r="U4352">
        <v>4694.0280000000002</v>
      </c>
      <c r="V4352">
        <v>4133.9918666666699</v>
      </c>
      <c r="W4352">
        <v>18157230</v>
      </c>
      <c r="X4352">
        <v>6.5266182165175897</v>
      </c>
      <c r="Y4352">
        <v>2.0038378919775101E-3</v>
      </c>
      <c r="Z4352">
        <v>1.7368686479738299E-3</v>
      </c>
      <c r="AA4352">
        <v>0</v>
      </c>
      <c r="AB4352">
        <f>(Raw_savings[[#This Row],[PreWBthm]]-Raw_savings[[#This Row],[MsrWBthm]])/Raw_savings[[#This Row],[NumUnit]]/10^5</f>
        <v>0</v>
      </c>
      <c r="AC4352">
        <f>Raw_savings[[#This Row],[APreWBkWh]]*Raw_savings[[#This Row],[BldgWts]]</f>
        <v>5.1168686817497901</v>
      </c>
      <c r="AD4352" t="s">
        <v>72</v>
      </c>
    </row>
    <row r="4353" spans="1:30" hidden="1" x14ac:dyDescent="0.25">
      <c r="A4353" t="s">
        <v>73</v>
      </c>
      <c r="B4353" t="s">
        <v>69</v>
      </c>
      <c r="C4353" t="s">
        <v>70</v>
      </c>
      <c r="D4353" s="1">
        <v>43622.936018518521</v>
      </c>
      <c r="E4353" t="s">
        <v>71</v>
      </c>
      <c r="F4353" t="s">
        <v>14</v>
      </c>
      <c r="G4353">
        <v>1985</v>
      </c>
      <c r="H4353" t="str">
        <f>VLOOKUP(Raw_savings[[#This Row],[BldgVint]],DEER2020wts!$I$6:$J$15,2,FALSE)</f>
        <v>Old</v>
      </c>
      <c r="I4353" t="s">
        <v>42</v>
      </c>
      <c r="J4353" t="s">
        <v>31</v>
      </c>
      <c r="K4353">
        <f>SUMIFS(raw_wts[wt_vint],raw_wts[bldgtype],Raw_savings[[#This Row],[BldgType]],raw_wts[bldgvint],Raw_savings[[#This Row],[BldgVint]],raw_wts[bldgloc],Raw_savings[[#This Row],[BldgLoc]])</f>
        <v>1.764</v>
      </c>
      <c r="L4353" t="s">
        <v>32</v>
      </c>
      <c r="M4353">
        <v>3026.6813175000002</v>
      </c>
      <c r="N4353">
        <v>930201.4</v>
      </c>
      <c r="O4353" t="s">
        <v>7</v>
      </c>
      <c r="P4353">
        <v>9531424</v>
      </c>
      <c r="Q4353">
        <v>2288.5548888888902</v>
      </c>
      <c r="R4353">
        <v>2093.4065999999998</v>
      </c>
      <c r="S4353">
        <v>18157230</v>
      </c>
      <c r="T4353">
        <v>9516442</v>
      </c>
      <c r="U4353">
        <v>2284.5716666666699</v>
      </c>
      <c r="V4353">
        <v>2089.3197333333301</v>
      </c>
      <c r="W4353">
        <v>18157230</v>
      </c>
      <c r="X4353">
        <v>4.9499760392266703</v>
      </c>
      <c r="Y4353">
        <v>1.31603621405118E-3</v>
      </c>
      <c r="Z4353">
        <v>1.3502798074698701E-3</v>
      </c>
      <c r="AA4353">
        <v>0</v>
      </c>
      <c r="AB4353">
        <f>(Raw_savings[[#This Row],[PreWBthm]]-Raw_savings[[#This Row],[MsrWBthm]])/Raw_savings[[#This Row],[NumUnit]]/10^5</f>
        <v>0</v>
      </c>
      <c r="AC4353">
        <f>Raw_savings[[#This Row],[APreWBkWh]]*Raw_savings[[#This Row],[BldgWts]]</f>
        <v>8.7317577331958471</v>
      </c>
      <c r="AD4353" t="s">
        <v>72</v>
      </c>
    </row>
    <row r="4354" spans="1:30" hidden="1" x14ac:dyDescent="0.25">
      <c r="A4354" t="s">
        <v>73</v>
      </c>
      <c r="B4354" t="s">
        <v>69</v>
      </c>
      <c r="C4354" t="s">
        <v>70</v>
      </c>
      <c r="D4354" s="1">
        <v>43622.936018518521</v>
      </c>
      <c r="E4354" t="s">
        <v>71</v>
      </c>
      <c r="F4354" t="s">
        <v>14</v>
      </c>
      <c r="G4354">
        <v>1996</v>
      </c>
      <c r="H4354" t="str">
        <f>VLOOKUP(Raw_savings[[#This Row],[BldgVint]],DEER2020wts!$I$6:$J$15,2,FALSE)</f>
        <v>Old</v>
      </c>
      <c r="I4354" t="s">
        <v>5</v>
      </c>
      <c r="J4354" t="s">
        <v>31</v>
      </c>
      <c r="K4354">
        <f>SUMIFS(raw_wts[wt_vint],raw_wts[bldgtype],Raw_savings[[#This Row],[BldgType]],raw_wts[bldgvint],Raw_savings[[#This Row],[BldgVint]],raw_wts[bldgloc],Raw_savings[[#This Row],[BldgLoc]])</f>
        <v>0.11899999999999999</v>
      </c>
      <c r="L4354" t="s">
        <v>32</v>
      </c>
      <c r="M4354">
        <v>2387.0291658333299</v>
      </c>
      <c r="N4354">
        <v>930201.4</v>
      </c>
      <c r="O4354" t="s">
        <v>7</v>
      </c>
      <c r="P4354">
        <v>7192114</v>
      </c>
      <c r="Q4354">
        <v>2145.21677777778</v>
      </c>
      <c r="R4354">
        <v>1749.7208000000001</v>
      </c>
      <c r="S4354">
        <v>18157230</v>
      </c>
      <c r="T4354">
        <v>7182109</v>
      </c>
      <c r="U4354">
        <v>2141.1889999999999</v>
      </c>
      <c r="V4354">
        <v>1746.26766666667</v>
      </c>
      <c r="W4354">
        <v>18157230</v>
      </c>
      <c r="X4354">
        <v>4.1914024944505401</v>
      </c>
      <c r="Y4354">
        <v>1.68736010243563E-3</v>
      </c>
      <c r="Z4354">
        <v>1.4466238547729199E-3</v>
      </c>
      <c r="AA4354">
        <v>0</v>
      </c>
      <c r="AB4354">
        <f>(Raw_savings[[#This Row],[PreWBthm]]-Raw_savings[[#This Row],[MsrWBthm]])/Raw_savings[[#This Row],[NumUnit]]/10^5</f>
        <v>0</v>
      </c>
      <c r="AC4354">
        <f>Raw_savings[[#This Row],[APreWBkWh]]*Raw_savings[[#This Row],[BldgWts]]</f>
        <v>0.49877689683961424</v>
      </c>
      <c r="AD4354" t="s">
        <v>72</v>
      </c>
    </row>
    <row r="4355" spans="1:30" hidden="1" x14ac:dyDescent="0.25">
      <c r="A4355" t="s">
        <v>73</v>
      </c>
      <c r="B4355" t="s">
        <v>69</v>
      </c>
      <c r="C4355" t="s">
        <v>70</v>
      </c>
      <c r="D4355" s="1">
        <v>43622.936018518521</v>
      </c>
      <c r="E4355" t="s">
        <v>71</v>
      </c>
      <c r="F4355" t="s">
        <v>14</v>
      </c>
      <c r="G4355">
        <v>1996</v>
      </c>
      <c r="H4355" t="str">
        <f>VLOOKUP(Raw_savings[[#This Row],[BldgVint]],DEER2020wts!$I$6:$J$15,2,FALSE)</f>
        <v>Old</v>
      </c>
      <c r="I4355" t="s">
        <v>35</v>
      </c>
      <c r="J4355" t="s">
        <v>31</v>
      </c>
      <c r="K4355">
        <f>SUMIFS(raw_wts[wt_vint],raw_wts[bldgtype],Raw_savings[[#This Row],[BldgType]],raw_wts[bldgvint],Raw_savings[[#This Row],[BldgVint]],raw_wts[bldgloc],Raw_savings[[#This Row],[BldgLoc]])</f>
        <v>0.39700000000000002</v>
      </c>
      <c r="L4355" t="s">
        <v>32</v>
      </c>
      <c r="M4355">
        <v>2361.7073449999998</v>
      </c>
      <c r="N4355">
        <v>930201.4</v>
      </c>
      <c r="O4355" t="s">
        <v>7</v>
      </c>
      <c r="P4355">
        <v>8093180</v>
      </c>
      <c r="Q4355">
        <v>2816.5266666666698</v>
      </c>
      <c r="R4355">
        <v>2483.46086666667</v>
      </c>
      <c r="S4355">
        <v>18157230</v>
      </c>
      <c r="T4355">
        <v>8080122</v>
      </c>
      <c r="U4355">
        <v>2811.7028888888899</v>
      </c>
      <c r="V4355">
        <v>2479.0523333333299</v>
      </c>
      <c r="W4355">
        <v>18157230</v>
      </c>
      <c r="X4355">
        <v>5.5290508485927603</v>
      </c>
      <c r="Y4355">
        <v>2.04249598833239E-3</v>
      </c>
      <c r="Z4355">
        <v>1.86667215252858E-3</v>
      </c>
      <c r="AA4355">
        <v>0</v>
      </c>
      <c r="AB4355">
        <f>(Raw_savings[[#This Row],[PreWBthm]]-Raw_savings[[#This Row],[MsrWBthm]])/Raw_savings[[#This Row],[NumUnit]]/10^5</f>
        <v>0</v>
      </c>
      <c r="AC4355">
        <f>Raw_savings[[#This Row],[APreWBkWh]]*Raw_savings[[#This Row],[BldgWts]]</f>
        <v>2.195033186891326</v>
      </c>
      <c r="AD4355" t="s">
        <v>72</v>
      </c>
    </row>
    <row r="4356" spans="1:30" hidden="1" x14ac:dyDescent="0.25">
      <c r="A4356" t="s">
        <v>73</v>
      </c>
      <c r="B4356" t="s">
        <v>69</v>
      </c>
      <c r="C4356" t="s">
        <v>70</v>
      </c>
      <c r="D4356" s="1">
        <v>43622.936018518521</v>
      </c>
      <c r="E4356" t="s">
        <v>71</v>
      </c>
      <c r="F4356" t="s">
        <v>14</v>
      </c>
      <c r="G4356">
        <v>1996</v>
      </c>
      <c r="H4356" t="str">
        <f>VLOOKUP(Raw_savings[[#This Row],[BldgVint]],DEER2020wts!$I$6:$J$15,2,FALSE)</f>
        <v>Old</v>
      </c>
      <c r="I4356" t="s">
        <v>38</v>
      </c>
      <c r="J4356" t="s">
        <v>31</v>
      </c>
      <c r="K4356">
        <f>SUMIFS(raw_wts[wt_vint],raw_wts[bldgtype],Raw_savings[[#This Row],[BldgType]],raw_wts[bldgvint],Raw_savings[[#This Row],[BldgVint]],raw_wts[bldgloc],Raw_savings[[#This Row],[BldgLoc]])</f>
        <v>2.0830000000000002</v>
      </c>
      <c r="L4356" t="s">
        <v>32</v>
      </c>
      <c r="M4356">
        <v>2691.9909016666702</v>
      </c>
      <c r="N4356">
        <v>930201.4</v>
      </c>
      <c r="O4356" t="s">
        <v>7</v>
      </c>
      <c r="P4356">
        <v>7277213</v>
      </c>
      <c r="Q4356">
        <v>2127.8373333333302</v>
      </c>
      <c r="R4356">
        <v>1810.8824666666701</v>
      </c>
      <c r="S4356">
        <v>18157230</v>
      </c>
      <c r="T4356">
        <v>7263660</v>
      </c>
      <c r="U4356">
        <v>2124.0947777777801</v>
      </c>
      <c r="V4356">
        <v>1807.24066666667</v>
      </c>
      <c r="W4356">
        <v>18157230</v>
      </c>
      <c r="X4356">
        <v>5.0345638210028998</v>
      </c>
      <c r="Y4356">
        <v>1.3902556480551299E-3</v>
      </c>
      <c r="Z4356">
        <v>1.3528277520348101E-3</v>
      </c>
      <c r="AA4356">
        <v>0</v>
      </c>
      <c r="AB4356">
        <f>(Raw_savings[[#This Row],[PreWBthm]]-Raw_savings[[#This Row],[MsrWBthm]])/Raw_savings[[#This Row],[NumUnit]]/10^5</f>
        <v>0</v>
      </c>
      <c r="AC4356">
        <f>Raw_savings[[#This Row],[APreWBkWh]]*Raw_savings[[#This Row],[BldgWts]]</f>
        <v>10.486996439149042</v>
      </c>
      <c r="AD4356" t="s">
        <v>72</v>
      </c>
    </row>
    <row r="4357" spans="1:30" hidden="1" x14ac:dyDescent="0.25">
      <c r="A4357" t="s">
        <v>73</v>
      </c>
      <c r="B4357" t="s">
        <v>69</v>
      </c>
      <c r="C4357" t="s">
        <v>70</v>
      </c>
      <c r="D4357" s="1">
        <v>43622.936018518521</v>
      </c>
      <c r="E4357" t="s">
        <v>71</v>
      </c>
      <c r="F4357" t="s">
        <v>14</v>
      </c>
      <c r="G4357">
        <v>1996</v>
      </c>
      <c r="H4357" t="str">
        <f>VLOOKUP(Raw_savings[[#This Row],[BldgVint]],DEER2020wts!$I$6:$J$15,2,FALSE)</f>
        <v>Old</v>
      </c>
      <c r="I4357" t="s">
        <v>40</v>
      </c>
      <c r="J4357" t="s">
        <v>31</v>
      </c>
      <c r="K4357">
        <f>SUMIFS(raw_wts[wt_vint],raw_wts[bldgtype],Raw_savings[[#This Row],[BldgType]],raw_wts[bldgvint],Raw_savings[[#This Row],[BldgVint]],raw_wts[bldgloc],Raw_savings[[#This Row],[BldgLoc]])</f>
        <v>0.501</v>
      </c>
      <c r="L4357" t="s">
        <v>32</v>
      </c>
      <c r="M4357">
        <v>2415.2935766666701</v>
      </c>
      <c r="N4357">
        <v>930201.4</v>
      </c>
      <c r="O4357" t="s">
        <v>7</v>
      </c>
      <c r="P4357">
        <v>7971867</v>
      </c>
      <c r="Q4357">
        <v>3484.3546666666698</v>
      </c>
      <c r="R4357">
        <v>2961.5525333333298</v>
      </c>
      <c r="S4357">
        <v>18157230</v>
      </c>
      <c r="T4357">
        <v>7957821</v>
      </c>
      <c r="U4357">
        <v>3478.5458888888902</v>
      </c>
      <c r="V4357">
        <v>2956.6084000000001</v>
      </c>
      <c r="W4357">
        <v>18157230</v>
      </c>
      <c r="X4357">
        <v>5.8154421208641596</v>
      </c>
      <c r="Y4357">
        <v>2.4049986444276798E-3</v>
      </c>
      <c r="Z4357">
        <v>2.0470113368815501E-3</v>
      </c>
      <c r="AA4357">
        <v>0</v>
      </c>
      <c r="AB4357">
        <f>(Raw_savings[[#This Row],[PreWBthm]]-Raw_savings[[#This Row],[MsrWBthm]])/Raw_savings[[#This Row],[NumUnit]]/10^5</f>
        <v>0</v>
      </c>
      <c r="AC4357">
        <f>Raw_savings[[#This Row],[APreWBkWh]]*Raw_savings[[#This Row],[BldgWts]]</f>
        <v>2.9135365025529438</v>
      </c>
      <c r="AD4357" t="s">
        <v>72</v>
      </c>
    </row>
    <row r="4358" spans="1:30" hidden="1" x14ac:dyDescent="0.25">
      <c r="A4358" t="s">
        <v>73</v>
      </c>
      <c r="B4358" t="s">
        <v>69</v>
      </c>
      <c r="C4358" t="s">
        <v>70</v>
      </c>
      <c r="D4358" s="1">
        <v>43622.936018518521</v>
      </c>
      <c r="E4358" t="s">
        <v>71</v>
      </c>
      <c r="F4358" t="s">
        <v>14</v>
      </c>
      <c r="G4358">
        <v>1996</v>
      </c>
      <c r="H4358" t="str">
        <f>VLOOKUP(Raw_savings[[#This Row],[BldgVint]],DEER2020wts!$I$6:$J$15,2,FALSE)</f>
        <v>Old</v>
      </c>
      <c r="I4358" t="s">
        <v>43</v>
      </c>
      <c r="J4358" t="s">
        <v>31</v>
      </c>
      <c r="K4358">
        <f>SUMIFS(raw_wts[wt_vint],raw_wts[bldgtype],Raw_savings[[#This Row],[BldgType]],raw_wts[bldgvint],Raw_savings[[#This Row],[BldgVint]],raw_wts[bldgloc],Raw_savings[[#This Row],[BldgLoc]])</f>
        <v>0.38300000000000001</v>
      </c>
      <c r="L4358" t="s">
        <v>32</v>
      </c>
      <c r="M4358">
        <v>2639.7945241666698</v>
      </c>
      <c r="N4358">
        <v>930201.4</v>
      </c>
      <c r="O4358" t="s">
        <v>7</v>
      </c>
      <c r="P4358">
        <v>7326269</v>
      </c>
      <c r="Q4358">
        <v>2626.4451111111098</v>
      </c>
      <c r="R4358">
        <v>2066.91073333333</v>
      </c>
      <c r="S4358">
        <v>18157230</v>
      </c>
      <c r="T4358">
        <v>7312762</v>
      </c>
      <c r="U4358">
        <v>2622.5568888888902</v>
      </c>
      <c r="V4358">
        <v>2063.0902666666698</v>
      </c>
      <c r="W4358">
        <v>18157230</v>
      </c>
      <c r="X4358">
        <v>5.1166861194485902</v>
      </c>
      <c r="Y4358">
        <v>1.472926088234E-3</v>
      </c>
      <c r="Z4358">
        <v>1.44725910736276E-3</v>
      </c>
      <c r="AA4358">
        <v>0</v>
      </c>
      <c r="AB4358">
        <f>(Raw_savings[[#This Row],[PreWBthm]]-Raw_savings[[#This Row],[MsrWBthm]])/Raw_savings[[#This Row],[NumUnit]]/10^5</f>
        <v>0</v>
      </c>
      <c r="AC4358">
        <f>Raw_savings[[#This Row],[APreWBkWh]]*Raw_savings[[#This Row],[BldgWts]]</f>
        <v>1.95969078374881</v>
      </c>
      <c r="AD4358" t="s">
        <v>72</v>
      </c>
    </row>
    <row r="4359" spans="1:30" hidden="1" x14ac:dyDescent="0.25">
      <c r="A4359" t="s">
        <v>73</v>
      </c>
      <c r="B4359" t="s">
        <v>69</v>
      </c>
      <c r="C4359" t="s">
        <v>70</v>
      </c>
      <c r="D4359" s="1">
        <v>43622.936018518521</v>
      </c>
      <c r="E4359" t="s">
        <v>71</v>
      </c>
      <c r="F4359" t="s">
        <v>14</v>
      </c>
      <c r="G4359">
        <v>1996</v>
      </c>
      <c r="H4359" t="str">
        <f>VLOOKUP(Raw_savings[[#This Row],[BldgVint]],DEER2020wts!$I$6:$J$15,2,FALSE)</f>
        <v>Old</v>
      </c>
      <c r="I4359" t="s">
        <v>45</v>
      </c>
      <c r="J4359" t="s">
        <v>31</v>
      </c>
      <c r="K4359">
        <f>SUMIFS(raw_wts[wt_vint],raw_wts[bldgtype],Raw_savings[[#This Row],[BldgType]],raw_wts[bldgvint],Raw_savings[[#This Row],[BldgVint]],raw_wts[bldgloc],Raw_savings[[#This Row],[BldgLoc]])</f>
        <v>3.5069999999999997</v>
      </c>
      <c r="L4359" t="s">
        <v>32</v>
      </c>
      <c r="M4359">
        <v>2779.2078666666698</v>
      </c>
      <c r="N4359">
        <v>930201.4</v>
      </c>
      <c r="O4359" t="s">
        <v>7</v>
      </c>
      <c r="P4359">
        <v>7709276</v>
      </c>
      <c r="Q4359">
        <v>3175.95922222222</v>
      </c>
      <c r="R4359">
        <v>2717.7175999999999</v>
      </c>
      <c r="S4359">
        <v>18157230</v>
      </c>
      <c r="T4359">
        <v>7693786</v>
      </c>
      <c r="U4359">
        <v>3171.0410000000002</v>
      </c>
      <c r="V4359">
        <v>2713.3703333333301</v>
      </c>
      <c r="W4359">
        <v>18157230</v>
      </c>
      <c r="X4359">
        <v>5.5735305681105496</v>
      </c>
      <c r="Y4359">
        <v>1.76964892810316E-3</v>
      </c>
      <c r="Z4359">
        <v>1.5642106942799999E-3</v>
      </c>
      <c r="AA4359">
        <v>0</v>
      </c>
      <c r="AB4359">
        <f>(Raw_savings[[#This Row],[PreWBthm]]-Raw_savings[[#This Row],[MsrWBthm]])/Raw_savings[[#This Row],[NumUnit]]/10^5</f>
        <v>0</v>
      </c>
      <c r="AC4359">
        <f>Raw_savings[[#This Row],[APreWBkWh]]*Raw_savings[[#This Row],[BldgWts]]</f>
        <v>19.546371702363697</v>
      </c>
      <c r="AD4359" t="s">
        <v>72</v>
      </c>
    </row>
    <row r="4360" spans="1:30" hidden="1" x14ac:dyDescent="0.25">
      <c r="A4360" t="s">
        <v>73</v>
      </c>
      <c r="B4360" t="s">
        <v>69</v>
      </c>
      <c r="C4360" t="s">
        <v>70</v>
      </c>
      <c r="D4360" s="1">
        <v>43622.936018518521</v>
      </c>
      <c r="E4360" t="s">
        <v>71</v>
      </c>
      <c r="F4360" t="s">
        <v>14</v>
      </c>
      <c r="G4360">
        <v>1996</v>
      </c>
      <c r="H4360" t="str">
        <f>VLOOKUP(Raw_savings[[#This Row],[BldgVint]],DEER2020wts!$I$6:$J$15,2,FALSE)</f>
        <v>Old</v>
      </c>
      <c r="I4360" t="s">
        <v>8</v>
      </c>
      <c r="J4360" t="s">
        <v>31</v>
      </c>
      <c r="K4360">
        <f>SUMIFS(raw_wts[wt_vint],raw_wts[bldgtype],Raw_savings[[#This Row],[BldgType]],raw_wts[bldgvint],Raw_savings[[#This Row],[BldgVint]],raw_wts[bldgloc],Raw_savings[[#This Row],[BldgLoc]])</f>
        <v>1.792</v>
      </c>
      <c r="L4360" t="s">
        <v>32</v>
      </c>
      <c r="M4360">
        <v>2721.0789774999998</v>
      </c>
      <c r="N4360">
        <v>930201.4</v>
      </c>
      <c r="O4360" t="s">
        <v>7</v>
      </c>
      <c r="P4360">
        <v>7364443</v>
      </c>
      <c r="Q4360">
        <v>2976.1735555555601</v>
      </c>
      <c r="R4360">
        <v>2449.74346666667</v>
      </c>
      <c r="S4360">
        <v>18157230</v>
      </c>
      <c r="T4360">
        <v>7348852</v>
      </c>
      <c r="U4360">
        <v>2971.7774444444399</v>
      </c>
      <c r="V4360">
        <v>2445.8128000000002</v>
      </c>
      <c r="W4360">
        <v>18157230</v>
      </c>
      <c r="X4360">
        <v>5.72971241515536</v>
      </c>
      <c r="Y4360">
        <v>1.61557644870349E-3</v>
      </c>
      <c r="Z4360">
        <v>1.44452502083492E-3</v>
      </c>
      <c r="AA4360">
        <v>0</v>
      </c>
      <c r="AB4360">
        <f>(Raw_savings[[#This Row],[PreWBthm]]-Raw_savings[[#This Row],[MsrWBthm]])/Raw_savings[[#This Row],[NumUnit]]/10^5</f>
        <v>0</v>
      </c>
      <c r="AC4360">
        <f>Raw_savings[[#This Row],[APreWBkWh]]*Raw_savings[[#This Row],[BldgWts]]</f>
        <v>10.267644647958406</v>
      </c>
      <c r="AD4360" t="s">
        <v>72</v>
      </c>
    </row>
    <row r="4361" spans="1:30" hidden="1" x14ac:dyDescent="0.25">
      <c r="A4361" t="s">
        <v>73</v>
      </c>
      <c r="B4361" t="s">
        <v>69</v>
      </c>
      <c r="C4361" t="s">
        <v>70</v>
      </c>
      <c r="D4361" s="1">
        <v>43622.936018518521</v>
      </c>
      <c r="E4361" t="s">
        <v>71</v>
      </c>
      <c r="F4361" t="s">
        <v>14</v>
      </c>
      <c r="G4361">
        <v>1996</v>
      </c>
      <c r="H4361" t="str">
        <f>VLOOKUP(Raw_savings[[#This Row],[BldgVint]],DEER2020wts!$I$6:$J$15,2,FALSE)</f>
        <v>Old</v>
      </c>
      <c r="I4361" t="s">
        <v>36</v>
      </c>
      <c r="J4361" t="s">
        <v>31</v>
      </c>
      <c r="K4361">
        <f>SUMIFS(raw_wts[wt_vint],raw_wts[bldgtype],Raw_savings[[#This Row],[BldgType]],raw_wts[bldgvint],Raw_savings[[#This Row],[BldgVint]],raw_wts[bldgloc],Raw_savings[[#This Row],[BldgLoc]])</f>
        <v>5.6160000000000005</v>
      </c>
      <c r="L4361" t="s">
        <v>32</v>
      </c>
      <c r="M4361">
        <v>2479.3033675000001</v>
      </c>
      <c r="N4361">
        <v>930201.4</v>
      </c>
      <c r="O4361" t="s">
        <v>7</v>
      </c>
      <c r="P4361">
        <v>7990977</v>
      </c>
      <c r="Q4361">
        <v>3495.3491111111098</v>
      </c>
      <c r="R4361">
        <v>2736.9243333333302</v>
      </c>
      <c r="S4361">
        <v>18157230</v>
      </c>
      <c r="T4361">
        <v>7975846</v>
      </c>
      <c r="U4361">
        <v>3489.6129999999998</v>
      </c>
      <c r="V4361">
        <v>2732.6597333333302</v>
      </c>
      <c r="W4361">
        <v>18157230</v>
      </c>
      <c r="X4361">
        <v>6.1029239899985699</v>
      </c>
      <c r="Y4361">
        <v>2.3135979187957601E-3</v>
      </c>
      <c r="Z4361">
        <v>1.72007994499688E-3</v>
      </c>
      <c r="AA4361">
        <v>0</v>
      </c>
      <c r="AB4361">
        <f>(Raw_savings[[#This Row],[PreWBthm]]-Raw_savings[[#This Row],[MsrWBthm]])/Raw_savings[[#This Row],[NumUnit]]/10^5</f>
        <v>0</v>
      </c>
      <c r="AC4361">
        <f>Raw_savings[[#This Row],[APreWBkWh]]*Raw_savings[[#This Row],[BldgWts]]</f>
        <v>34.274021127831972</v>
      </c>
      <c r="AD4361" t="s">
        <v>72</v>
      </c>
    </row>
    <row r="4362" spans="1:30" hidden="1" x14ac:dyDescent="0.25">
      <c r="A4362" t="s">
        <v>73</v>
      </c>
      <c r="B4362" t="s">
        <v>69</v>
      </c>
      <c r="C4362" t="s">
        <v>70</v>
      </c>
      <c r="D4362" s="1">
        <v>43622.936018518521</v>
      </c>
      <c r="E4362" t="s">
        <v>71</v>
      </c>
      <c r="F4362" t="s">
        <v>14</v>
      </c>
      <c r="G4362">
        <v>1996</v>
      </c>
      <c r="H4362" t="str">
        <f>VLOOKUP(Raw_savings[[#This Row],[BldgVint]],DEER2020wts!$I$6:$J$15,2,FALSE)</f>
        <v>Old</v>
      </c>
      <c r="I4362" t="s">
        <v>39</v>
      </c>
      <c r="J4362" t="s">
        <v>31</v>
      </c>
      <c r="K4362">
        <f>SUMIFS(raw_wts[wt_vint],raw_wts[bldgtype],Raw_savings[[#This Row],[BldgType]],raw_wts[bldgvint],Raw_savings[[#This Row],[BldgVint]],raw_wts[bldgloc],Raw_savings[[#This Row],[BldgLoc]])</f>
        <v>2.5990000000000002</v>
      </c>
      <c r="L4362" t="s">
        <v>32</v>
      </c>
      <c r="M4362">
        <v>3036.8909100000001</v>
      </c>
      <c r="N4362">
        <v>930201.4</v>
      </c>
      <c r="O4362" t="s">
        <v>7</v>
      </c>
      <c r="P4362">
        <v>8399269</v>
      </c>
      <c r="Q4362">
        <v>4253.5361111111097</v>
      </c>
      <c r="R4362">
        <v>3462.0213333333299</v>
      </c>
      <c r="S4362">
        <v>18157230</v>
      </c>
      <c r="T4362">
        <v>8382416</v>
      </c>
      <c r="U4362">
        <v>4245.9201111111097</v>
      </c>
      <c r="V4362">
        <v>3456.0084666666698</v>
      </c>
      <c r="W4362">
        <v>18157230</v>
      </c>
      <c r="X4362">
        <v>5.54942554719557</v>
      </c>
      <c r="Y4362">
        <v>2.5078279812161802E-3</v>
      </c>
      <c r="Z4362">
        <v>1.97994160635374E-3</v>
      </c>
      <c r="AA4362">
        <v>0</v>
      </c>
      <c r="AB4362">
        <f>(Raw_savings[[#This Row],[PreWBthm]]-Raw_savings[[#This Row],[MsrWBthm]])/Raw_savings[[#This Row],[NumUnit]]/10^5</f>
        <v>0</v>
      </c>
      <c r="AC4362">
        <f>Raw_savings[[#This Row],[APreWBkWh]]*Raw_savings[[#This Row],[BldgWts]]</f>
        <v>14.422956997161288</v>
      </c>
      <c r="AD4362" t="s">
        <v>72</v>
      </c>
    </row>
    <row r="4363" spans="1:30" hidden="1" x14ac:dyDescent="0.25">
      <c r="A4363" t="s">
        <v>73</v>
      </c>
      <c r="B4363" t="s">
        <v>69</v>
      </c>
      <c r="C4363" t="s">
        <v>70</v>
      </c>
      <c r="D4363" s="1">
        <v>43622.936018518521</v>
      </c>
      <c r="E4363" t="s">
        <v>71</v>
      </c>
      <c r="F4363" t="s">
        <v>14</v>
      </c>
      <c r="G4363">
        <v>1996</v>
      </c>
      <c r="H4363" t="str">
        <f>VLOOKUP(Raw_savings[[#This Row],[BldgVint]],DEER2020wts!$I$6:$J$15,2,FALSE)</f>
        <v>Old</v>
      </c>
      <c r="I4363" t="s">
        <v>41</v>
      </c>
      <c r="J4363" t="s">
        <v>31</v>
      </c>
      <c r="K4363">
        <f>SUMIFS(raw_wts[wt_vint],raw_wts[bldgtype],Raw_savings[[#This Row],[BldgType]],raw_wts[bldgvint],Raw_savings[[#This Row],[BldgVint]],raw_wts[bldgloc],Raw_savings[[#This Row],[BldgLoc]])</f>
        <v>2.4329999999999998</v>
      </c>
      <c r="L4363" t="s">
        <v>32</v>
      </c>
      <c r="M4363">
        <v>2831.70208</v>
      </c>
      <c r="N4363">
        <v>930201.4</v>
      </c>
      <c r="O4363" t="s">
        <v>7</v>
      </c>
      <c r="P4363">
        <v>8616470</v>
      </c>
      <c r="Q4363">
        <v>4371.0295555555504</v>
      </c>
      <c r="R4363">
        <v>3471.5341333333299</v>
      </c>
      <c r="S4363">
        <v>18157230</v>
      </c>
      <c r="T4363">
        <v>8599856</v>
      </c>
      <c r="U4363">
        <v>4363.2485555555604</v>
      </c>
      <c r="V4363">
        <v>3465.6183333333302</v>
      </c>
      <c r="W4363">
        <v>18157230</v>
      </c>
      <c r="X4363">
        <v>5.8671426338748196</v>
      </c>
      <c r="Y4363">
        <v>2.7478173127587799E-3</v>
      </c>
      <c r="Z4363">
        <v>2.0891322013648298E-3</v>
      </c>
      <c r="AA4363">
        <v>0</v>
      </c>
      <c r="AB4363">
        <f>(Raw_savings[[#This Row],[PreWBthm]]-Raw_savings[[#This Row],[MsrWBthm]])/Raw_savings[[#This Row],[NumUnit]]/10^5</f>
        <v>0</v>
      </c>
      <c r="AC4363">
        <f>Raw_savings[[#This Row],[APreWBkWh]]*Raw_savings[[#This Row],[BldgWts]]</f>
        <v>14.274758028217436</v>
      </c>
      <c r="AD4363" t="s">
        <v>72</v>
      </c>
    </row>
    <row r="4364" spans="1:30" hidden="1" x14ac:dyDescent="0.25">
      <c r="A4364" t="s">
        <v>73</v>
      </c>
      <c r="B4364" t="s">
        <v>69</v>
      </c>
      <c r="C4364" t="s">
        <v>70</v>
      </c>
      <c r="D4364" s="1">
        <v>43622.936018518521</v>
      </c>
      <c r="E4364" t="s">
        <v>71</v>
      </c>
      <c r="F4364" t="s">
        <v>14</v>
      </c>
      <c r="G4364">
        <v>1996</v>
      </c>
      <c r="H4364" t="str">
        <f>VLOOKUP(Raw_savings[[#This Row],[BldgVint]],DEER2020wts!$I$6:$J$15,2,FALSE)</f>
        <v>Old</v>
      </c>
      <c r="I4364" t="s">
        <v>44</v>
      </c>
      <c r="J4364" t="s">
        <v>31</v>
      </c>
      <c r="K4364">
        <f>SUMIFS(raw_wts[wt_vint],raw_wts[bldgtype],Raw_savings[[#This Row],[BldgType]],raw_wts[bldgvint],Raw_savings[[#This Row],[BldgVint]],raw_wts[bldgloc],Raw_savings[[#This Row],[BldgLoc]])</f>
        <v>0.57899999999999996</v>
      </c>
      <c r="L4364" t="s">
        <v>32</v>
      </c>
      <c r="M4364">
        <v>2680.07619916667</v>
      </c>
      <c r="N4364">
        <v>930201.4</v>
      </c>
      <c r="O4364" t="s">
        <v>7</v>
      </c>
      <c r="P4364">
        <v>8943883</v>
      </c>
      <c r="Q4364">
        <v>3045.69055555556</v>
      </c>
      <c r="R4364">
        <v>2937.7793999999999</v>
      </c>
      <c r="S4364">
        <v>18157230</v>
      </c>
      <c r="T4364">
        <v>8928288</v>
      </c>
      <c r="U4364">
        <v>3040.6873333333301</v>
      </c>
      <c r="V4364">
        <v>2932.5926666666701</v>
      </c>
      <c r="W4364">
        <v>18157230</v>
      </c>
      <c r="X4364">
        <v>5.8188644057393004</v>
      </c>
      <c r="Y4364">
        <v>1.8668208850844601E-3</v>
      </c>
      <c r="Z4364">
        <v>1.93529323343351E-3</v>
      </c>
      <c r="AA4364">
        <v>0</v>
      </c>
      <c r="AB4364">
        <f>(Raw_savings[[#This Row],[PreWBthm]]-Raw_savings[[#This Row],[MsrWBthm]])/Raw_savings[[#This Row],[NumUnit]]/10^5</f>
        <v>0</v>
      </c>
      <c r="AC4364">
        <f>Raw_savings[[#This Row],[APreWBkWh]]*Raw_savings[[#This Row],[BldgWts]]</f>
        <v>3.3691224909230546</v>
      </c>
      <c r="AD4364" t="s">
        <v>72</v>
      </c>
    </row>
    <row r="4365" spans="1:30" hidden="1" x14ac:dyDescent="0.25">
      <c r="A4365" t="s">
        <v>73</v>
      </c>
      <c r="B4365" t="s">
        <v>69</v>
      </c>
      <c r="C4365" t="s">
        <v>70</v>
      </c>
      <c r="D4365" s="1">
        <v>43622.936018518521</v>
      </c>
      <c r="E4365" t="s">
        <v>71</v>
      </c>
      <c r="F4365" t="s">
        <v>14</v>
      </c>
      <c r="G4365">
        <v>1996</v>
      </c>
      <c r="H4365" t="str">
        <f>VLOOKUP(Raw_savings[[#This Row],[BldgVint]],DEER2020wts!$I$6:$J$15,2,FALSE)</f>
        <v>Old</v>
      </c>
      <c r="I4365" t="s">
        <v>46</v>
      </c>
      <c r="J4365" t="s">
        <v>31</v>
      </c>
      <c r="K4365">
        <f>SUMIFS(raw_wts[wt_vint],raw_wts[bldgtype],Raw_savings[[#This Row],[BldgType]],raw_wts[bldgvint],Raw_savings[[#This Row],[BldgVint]],raw_wts[bldgloc],Raw_savings[[#This Row],[BldgLoc]])</f>
        <v>0.77800000000000002</v>
      </c>
      <c r="L4365" t="s">
        <v>32</v>
      </c>
      <c r="M4365">
        <v>2428.8981216666698</v>
      </c>
      <c r="N4365">
        <v>930201.4</v>
      </c>
      <c r="O4365" t="s">
        <v>7</v>
      </c>
      <c r="P4365">
        <v>8339074</v>
      </c>
      <c r="Q4365">
        <v>2873.9775555555598</v>
      </c>
      <c r="R4365">
        <v>2725.8942666666699</v>
      </c>
      <c r="S4365">
        <v>18157230</v>
      </c>
      <c r="T4365">
        <v>8324908</v>
      </c>
      <c r="U4365">
        <v>2868.8980000000001</v>
      </c>
      <c r="V4365">
        <v>2720.8132000000001</v>
      </c>
      <c r="W4365">
        <v>18157230</v>
      </c>
      <c r="X4365">
        <v>5.83227426199314</v>
      </c>
      <c r="Y4365">
        <v>2.0913003761844E-3</v>
      </c>
      <c r="Z4365">
        <v>2.0919225147164799E-3</v>
      </c>
      <c r="AA4365">
        <v>0</v>
      </c>
      <c r="AB4365">
        <f>(Raw_savings[[#This Row],[PreWBthm]]-Raw_savings[[#This Row],[MsrWBthm]])/Raw_savings[[#This Row],[NumUnit]]/10^5</f>
        <v>0</v>
      </c>
      <c r="AC4365">
        <f>Raw_savings[[#This Row],[APreWBkWh]]*Raw_savings[[#This Row],[BldgWts]]</f>
        <v>4.5375093758306635</v>
      </c>
      <c r="AD4365" t="s">
        <v>72</v>
      </c>
    </row>
    <row r="4366" spans="1:30" hidden="1" x14ac:dyDescent="0.25">
      <c r="A4366" t="s">
        <v>73</v>
      </c>
      <c r="B4366" t="s">
        <v>69</v>
      </c>
      <c r="C4366" t="s">
        <v>70</v>
      </c>
      <c r="D4366" s="1">
        <v>43622.936018518521</v>
      </c>
      <c r="E4366" t="s">
        <v>71</v>
      </c>
      <c r="F4366" t="s">
        <v>14</v>
      </c>
      <c r="G4366">
        <v>1996</v>
      </c>
      <c r="H4366" t="str">
        <f>VLOOKUP(Raw_savings[[#This Row],[BldgVint]],DEER2020wts!$I$6:$J$15,2,FALSE)</f>
        <v>Old</v>
      </c>
      <c r="I4366" t="s">
        <v>9</v>
      </c>
      <c r="J4366" t="s">
        <v>31</v>
      </c>
      <c r="K4366">
        <f>SUMIFS(raw_wts[wt_vint],raw_wts[bldgtype],Raw_savings[[#This Row],[BldgType]],raw_wts[bldgvint],Raw_savings[[#This Row],[BldgVint]],raw_wts[bldgloc],Raw_savings[[#This Row],[BldgLoc]])</f>
        <v>1.246</v>
      </c>
      <c r="L4366" t="s">
        <v>32</v>
      </c>
      <c r="M4366">
        <v>2728.5770366666702</v>
      </c>
      <c r="N4366">
        <v>930201.4</v>
      </c>
      <c r="O4366" t="s">
        <v>7</v>
      </c>
      <c r="P4366">
        <v>8987416</v>
      </c>
      <c r="Q4366">
        <v>2955.71133333333</v>
      </c>
      <c r="R4366">
        <v>2745.0783333333302</v>
      </c>
      <c r="S4366">
        <v>18157230</v>
      </c>
      <c r="T4366">
        <v>8971008</v>
      </c>
      <c r="U4366">
        <v>2950.6026666666698</v>
      </c>
      <c r="V4366">
        <v>2740.1536000000001</v>
      </c>
      <c r="W4366">
        <v>18157230</v>
      </c>
      <c r="X4366">
        <v>6.0133907819017001</v>
      </c>
      <c r="Y4366">
        <v>1.87228236476985E-3</v>
      </c>
      <c r="Z4366">
        <v>1.80487238115495E-3</v>
      </c>
      <c r="AA4366">
        <v>0</v>
      </c>
      <c r="AB4366">
        <f>(Raw_savings[[#This Row],[PreWBthm]]-Raw_savings[[#This Row],[MsrWBthm]])/Raw_savings[[#This Row],[NumUnit]]/10^5</f>
        <v>0</v>
      </c>
      <c r="AC4366">
        <f>Raw_savings[[#This Row],[APreWBkWh]]*Raw_savings[[#This Row],[BldgWts]]</f>
        <v>7.4926849142495184</v>
      </c>
      <c r="AD4366" t="s">
        <v>72</v>
      </c>
    </row>
    <row r="4367" spans="1:30" hidden="1" x14ac:dyDescent="0.25">
      <c r="A4367" t="s">
        <v>73</v>
      </c>
      <c r="B4367" t="s">
        <v>69</v>
      </c>
      <c r="C4367" t="s">
        <v>70</v>
      </c>
      <c r="D4367" s="1">
        <v>43622.936018518521</v>
      </c>
      <c r="E4367" t="s">
        <v>71</v>
      </c>
      <c r="F4367" t="s">
        <v>14</v>
      </c>
      <c r="G4367">
        <v>1996</v>
      </c>
      <c r="H4367" t="str">
        <f>VLOOKUP(Raw_savings[[#This Row],[BldgVint]],DEER2020wts!$I$6:$J$15,2,FALSE)</f>
        <v>Old</v>
      </c>
      <c r="I4367" t="s">
        <v>37</v>
      </c>
      <c r="J4367" t="s">
        <v>31</v>
      </c>
      <c r="K4367">
        <f>SUMIFS(raw_wts[wt_vint],raw_wts[bldgtype],Raw_savings[[#This Row],[BldgType]],raw_wts[bldgvint],Raw_savings[[#This Row],[BldgVint]],raw_wts[bldgloc],Raw_savings[[#This Row],[BldgLoc]])</f>
        <v>0.67100000000000004</v>
      </c>
      <c r="L4367" t="s">
        <v>32</v>
      </c>
      <c r="M4367">
        <v>2796.5749416666699</v>
      </c>
      <c r="N4367">
        <v>930201.4</v>
      </c>
      <c r="O4367" t="s">
        <v>7</v>
      </c>
      <c r="P4367">
        <v>8995109</v>
      </c>
      <c r="Q4367">
        <v>3802.14922222222</v>
      </c>
      <c r="R4367">
        <v>3248.0707333333298</v>
      </c>
      <c r="S4367">
        <v>18157230</v>
      </c>
      <c r="T4367">
        <v>8979100</v>
      </c>
      <c r="U4367">
        <v>3796.1675555555598</v>
      </c>
      <c r="V4367">
        <v>3242.9331333333298</v>
      </c>
      <c r="W4367">
        <v>18157230</v>
      </c>
      <c r="X4367">
        <v>5.7245024123899002</v>
      </c>
      <c r="Y4367">
        <v>2.1389259331279298E-3</v>
      </c>
      <c r="Z4367">
        <v>1.83710435341961E-3</v>
      </c>
      <c r="AA4367">
        <v>0</v>
      </c>
      <c r="AB4367">
        <f>(Raw_savings[[#This Row],[PreWBthm]]-Raw_savings[[#This Row],[MsrWBthm]])/Raw_savings[[#This Row],[NumUnit]]/10^5</f>
        <v>0</v>
      </c>
      <c r="AC4367">
        <f>Raw_savings[[#This Row],[APreWBkWh]]*Raw_savings[[#This Row],[BldgWts]]</f>
        <v>3.8411411187136233</v>
      </c>
      <c r="AD4367" t="s">
        <v>72</v>
      </c>
    </row>
    <row r="4368" spans="1:30" hidden="1" x14ac:dyDescent="0.25">
      <c r="A4368" t="s">
        <v>73</v>
      </c>
      <c r="B4368" t="s">
        <v>69</v>
      </c>
      <c r="C4368" t="s">
        <v>70</v>
      </c>
      <c r="D4368" s="1">
        <v>43622.936018518521</v>
      </c>
      <c r="E4368" t="s">
        <v>71</v>
      </c>
      <c r="F4368" t="s">
        <v>14</v>
      </c>
      <c r="G4368">
        <v>1996</v>
      </c>
      <c r="H4368" t="str">
        <f>VLOOKUP(Raw_savings[[#This Row],[BldgVint]],DEER2020wts!$I$6:$J$15,2,FALSE)</f>
        <v>Old</v>
      </c>
      <c r="I4368" t="s">
        <v>34</v>
      </c>
      <c r="J4368" t="s">
        <v>31</v>
      </c>
      <c r="K4368">
        <f>SUMIFS(raw_wts[wt_vint],raw_wts[bldgtype],Raw_savings[[#This Row],[BldgType]],raw_wts[bldgvint],Raw_savings[[#This Row],[BldgVint]],raw_wts[bldgloc],Raw_savings[[#This Row],[BldgLoc]])</f>
        <v>0.54400000000000004</v>
      </c>
      <c r="L4368" t="s">
        <v>32</v>
      </c>
      <c r="M4368">
        <v>3697.5577533333299</v>
      </c>
      <c r="N4368">
        <v>930201.4</v>
      </c>
      <c r="O4368" t="s">
        <v>7</v>
      </c>
      <c r="P4368">
        <v>10853670</v>
      </c>
      <c r="Q4368">
        <v>4380.71266666667</v>
      </c>
      <c r="R4368">
        <v>3870.9417333333299</v>
      </c>
      <c r="S4368">
        <v>18157230</v>
      </c>
      <c r="T4368">
        <v>10830260</v>
      </c>
      <c r="U4368">
        <v>4373.5743333333303</v>
      </c>
      <c r="V4368">
        <v>3864.5482000000002</v>
      </c>
      <c r="W4368">
        <v>18157230</v>
      </c>
      <c r="X4368">
        <v>6.3312060450971996</v>
      </c>
      <c r="Y4368">
        <v>1.9305535733414999E-3</v>
      </c>
      <c r="Z4368">
        <v>1.7291233186473101E-3</v>
      </c>
      <c r="AA4368">
        <v>0</v>
      </c>
      <c r="AB4368">
        <f>(Raw_savings[[#This Row],[PreWBthm]]-Raw_savings[[#This Row],[MsrWBthm]])/Raw_savings[[#This Row],[NumUnit]]/10^5</f>
        <v>0</v>
      </c>
      <c r="AC4368">
        <f>Raw_savings[[#This Row],[APreWBkWh]]*Raw_savings[[#This Row],[BldgWts]]</f>
        <v>3.4441760885328767</v>
      </c>
      <c r="AD4368" t="s">
        <v>72</v>
      </c>
    </row>
    <row r="4369" spans="1:30" hidden="1" x14ac:dyDescent="0.25">
      <c r="A4369" t="s">
        <v>73</v>
      </c>
      <c r="B4369" t="s">
        <v>69</v>
      </c>
      <c r="C4369" t="s">
        <v>70</v>
      </c>
      <c r="D4369" s="1">
        <v>43622.936018518521</v>
      </c>
      <c r="E4369" t="s">
        <v>71</v>
      </c>
      <c r="F4369" t="s">
        <v>14</v>
      </c>
      <c r="G4369">
        <v>1996</v>
      </c>
      <c r="H4369" t="str">
        <f>VLOOKUP(Raw_savings[[#This Row],[BldgVint]],DEER2020wts!$I$6:$J$15,2,FALSE)</f>
        <v>Old</v>
      </c>
      <c r="I4369" t="s">
        <v>42</v>
      </c>
      <c r="J4369" t="s">
        <v>31</v>
      </c>
      <c r="K4369">
        <f>SUMIFS(raw_wts[wt_vint],raw_wts[bldgtype],Raw_savings[[#This Row],[BldgType]],raw_wts[bldgvint],Raw_savings[[#This Row],[BldgVint]],raw_wts[bldgloc],Raw_savings[[#This Row],[BldgLoc]])</f>
        <v>1.2290000000000001</v>
      </c>
      <c r="L4369" t="s">
        <v>32</v>
      </c>
      <c r="M4369">
        <v>2689.1735641666701</v>
      </c>
      <c r="N4369">
        <v>930201.4</v>
      </c>
      <c r="O4369" t="s">
        <v>7</v>
      </c>
      <c r="P4369">
        <v>8989473</v>
      </c>
      <c r="Q4369">
        <v>2135.2463333333299</v>
      </c>
      <c r="R4369">
        <v>1945.79966666667</v>
      </c>
      <c r="S4369">
        <v>18157230</v>
      </c>
      <c r="T4369">
        <v>8976143</v>
      </c>
      <c r="U4369">
        <v>2131.7102222222202</v>
      </c>
      <c r="V4369">
        <v>1942.1732</v>
      </c>
      <c r="W4369">
        <v>18157230</v>
      </c>
      <c r="X4369">
        <v>4.9569132233124398</v>
      </c>
      <c r="Y4369">
        <v>1.31494343029037E-3</v>
      </c>
      <c r="Z4369">
        <v>1.34854317883723E-3</v>
      </c>
      <c r="AA4369">
        <v>0</v>
      </c>
      <c r="AB4369">
        <f>(Raw_savings[[#This Row],[PreWBthm]]-Raw_savings[[#This Row],[MsrWBthm]])/Raw_savings[[#This Row],[NumUnit]]/10^5</f>
        <v>0</v>
      </c>
      <c r="AC4369">
        <f>Raw_savings[[#This Row],[APreWBkWh]]*Raw_savings[[#This Row],[BldgWts]]</f>
        <v>6.0920463514509891</v>
      </c>
      <c r="AD4369" t="s">
        <v>72</v>
      </c>
    </row>
    <row r="4370" spans="1:30" hidden="1" x14ac:dyDescent="0.25">
      <c r="A4370" t="s">
        <v>73</v>
      </c>
      <c r="B4370" t="s">
        <v>69</v>
      </c>
      <c r="C4370" t="s">
        <v>70</v>
      </c>
      <c r="D4370" s="1">
        <v>43622.936018518521</v>
      </c>
      <c r="E4370" t="s">
        <v>71</v>
      </c>
      <c r="F4370" t="s">
        <v>14</v>
      </c>
      <c r="G4370">
        <v>2003</v>
      </c>
      <c r="H4370" t="str">
        <f>VLOOKUP(Raw_savings[[#This Row],[BldgVint]],DEER2020wts!$I$6:$J$15,2,FALSE)</f>
        <v>Ex</v>
      </c>
      <c r="I4370" t="s">
        <v>5</v>
      </c>
      <c r="J4370" t="s">
        <v>31</v>
      </c>
      <c r="K4370">
        <f>SUMIFS(raw_wts[wt_vint],raw_wts[bldgtype],Raw_savings[[#This Row],[BldgType]],raw_wts[bldgvint],Raw_savings[[#This Row],[BldgVint]],raw_wts[bldgloc],Raw_savings[[#This Row],[BldgLoc]])</f>
        <v>4.2999999999999997E-2</v>
      </c>
      <c r="L4370" t="s">
        <v>32</v>
      </c>
      <c r="M4370">
        <v>2070.5007966666699</v>
      </c>
      <c r="N4370">
        <v>930201.4</v>
      </c>
      <c r="O4370" t="s">
        <v>7</v>
      </c>
      <c r="P4370">
        <v>6940192</v>
      </c>
      <c r="Q4370">
        <v>2022.01244444444</v>
      </c>
      <c r="R4370">
        <v>1659.3939333333301</v>
      </c>
      <c r="S4370">
        <v>18157230</v>
      </c>
      <c r="T4370">
        <v>6931610</v>
      </c>
      <c r="U4370">
        <v>2018.52455555555</v>
      </c>
      <c r="V4370">
        <v>1656.3286000000001</v>
      </c>
      <c r="W4370">
        <v>18157230</v>
      </c>
      <c r="X4370">
        <v>4.1448909432038299</v>
      </c>
      <c r="Y4370">
        <v>1.6845629301396601E-3</v>
      </c>
      <c r="Z4370">
        <v>1.48047918564819E-3</v>
      </c>
      <c r="AA4370">
        <v>0</v>
      </c>
      <c r="AB4370">
        <f>(Raw_savings[[#This Row],[PreWBthm]]-Raw_savings[[#This Row],[MsrWBthm]])/Raw_savings[[#This Row],[NumUnit]]/10^5</f>
        <v>0</v>
      </c>
      <c r="AC4370">
        <f>Raw_savings[[#This Row],[APreWBkWh]]*Raw_savings[[#This Row],[BldgWts]]</f>
        <v>0.17823031055776467</v>
      </c>
      <c r="AD4370" t="s">
        <v>72</v>
      </c>
    </row>
    <row r="4371" spans="1:30" hidden="1" x14ac:dyDescent="0.25">
      <c r="A4371" t="s">
        <v>73</v>
      </c>
      <c r="B4371" t="s">
        <v>69</v>
      </c>
      <c r="C4371" t="s">
        <v>70</v>
      </c>
      <c r="D4371" s="1">
        <v>43622.936018518521</v>
      </c>
      <c r="E4371" t="s">
        <v>71</v>
      </c>
      <c r="F4371" t="s">
        <v>14</v>
      </c>
      <c r="G4371">
        <v>2003</v>
      </c>
      <c r="H4371" t="str">
        <f>VLOOKUP(Raw_savings[[#This Row],[BldgVint]],DEER2020wts!$I$6:$J$15,2,FALSE)</f>
        <v>Ex</v>
      </c>
      <c r="I4371" t="s">
        <v>35</v>
      </c>
      <c r="J4371" t="s">
        <v>31</v>
      </c>
      <c r="K4371">
        <f>SUMIFS(raw_wts[wt_vint],raw_wts[bldgtype],Raw_savings[[#This Row],[BldgType]],raw_wts[bldgvint],Raw_savings[[#This Row],[BldgVint]],raw_wts[bldgloc],Raw_savings[[#This Row],[BldgLoc]])</f>
        <v>0.38700000000000001</v>
      </c>
      <c r="L4371" t="s">
        <v>32</v>
      </c>
      <c r="M4371">
        <v>2027.9859991666699</v>
      </c>
      <c r="N4371">
        <v>930201.4</v>
      </c>
      <c r="O4371" t="s">
        <v>7</v>
      </c>
      <c r="P4371">
        <v>7374962</v>
      </c>
      <c r="Q4371">
        <v>2416.9777777777799</v>
      </c>
      <c r="R4371">
        <v>2122.3658</v>
      </c>
      <c r="S4371">
        <v>18157230</v>
      </c>
      <c r="T4371">
        <v>7364025</v>
      </c>
      <c r="U4371">
        <v>2412.81566666667</v>
      </c>
      <c r="V4371">
        <v>2118.7093333333301</v>
      </c>
      <c r="W4371">
        <v>18157230</v>
      </c>
      <c r="X4371">
        <v>5.3930352598559299</v>
      </c>
      <c r="Y4371">
        <v>2.05233720194373E-3</v>
      </c>
      <c r="Z4371">
        <v>1.8030039005048799E-3</v>
      </c>
      <c r="AA4371">
        <v>0</v>
      </c>
      <c r="AB4371">
        <f>(Raw_savings[[#This Row],[PreWBthm]]-Raw_savings[[#This Row],[MsrWBthm]])/Raw_savings[[#This Row],[NumUnit]]/10^5</f>
        <v>0</v>
      </c>
      <c r="AC4371">
        <f>Raw_savings[[#This Row],[APreWBkWh]]*Raw_savings[[#This Row],[BldgWts]]</f>
        <v>2.0871046455642448</v>
      </c>
      <c r="AD4371" t="s">
        <v>72</v>
      </c>
    </row>
    <row r="4372" spans="1:30" hidden="1" x14ac:dyDescent="0.25">
      <c r="A4372" t="s">
        <v>73</v>
      </c>
      <c r="B4372" t="s">
        <v>69</v>
      </c>
      <c r="C4372" t="s">
        <v>70</v>
      </c>
      <c r="D4372" s="1">
        <v>43622.936018518521</v>
      </c>
      <c r="E4372" t="s">
        <v>71</v>
      </c>
      <c r="F4372" t="s">
        <v>14</v>
      </c>
      <c r="G4372">
        <v>2003</v>
      </c>
      <c r="H4372" t="str">
        <f>VLOOKUP(Raw_savings[[#This Row],[BldgVint]],DEER2020wts!$I$6:$J$15,2,FALSE)</f>
        <v>Ex</v>
      </c>
      <c r="I4372" t="s">
        <v>38</v>
      </c>
      <c r="J4372" t="s">
        <v>31</v>
      </c>
      <c r="K4372">
        <f>SUMIFS(raw_wts[wt_vint],raw_wts[bldgtype],Raw_savings[[#This Row],[BldgType]],raw_wts[bldgvint],Raw_savings[[#This Row],[BldgVint]],raw_wts[bldgloc],Raw_savings[[#This Row],[BldgLoc]])</f>
        <v>1.643</v>
      </c>
      <c r="L4372" t="s">
        <v>32</v>
      </c>
      <c r="M4372">
        <v>2306.6761725000001</v>
      </c>
      <c r="N4372">
        <v>930201.4</v>
      </c>
      <c r="O4372" t="s">
        <v>7</v>
      </c>
      <c r="P4372">
        <v>6781953</v>
      </c>
      <c r="Q4372">
        <v>1882.6458888888901</v>
      </c>
      <c r="R4372">
        <v>1597.5809999999999</v>
      </c>
      <c r="S4372">
        <v>18157230</v>
      </c>
      <c r="T4372">
        <v>6770588</v>
      </c>
      <c r="U4372">
        <v>1879.30288888889</v>
      </c>
      <c r="V4372">
        <v>1594.4964666666699</v>
      </c>
      <c r="W4372">
        <v>18157230</v>
      </c>
      <c r="X4372">
        <v>4.9270028170805196</v>
      </c>
      <c r="Y4372">
        <v>1.4492714841621401E-3</v>
      </c>
      <c r="Z4372">
        <v>1.3372199228077601E-3</v>
      </c>
      <c r="AA4372">
        <v>0</v>
      </c>
      <c r="AB4372">
        <f>(Raw_savings[[#This Row],[PreWBthm]]-Raw_savings[[#This Row],[MsrWBthm]])/Raw_savings[[#This Row],[NumUnit]]/10^5</f>
        <v>0</v>
      </c>
      <c r="AC4372">
        <f>Raw_savings[[#This Row],[APreWBkWh]]*Raw_savings[[#This Row],[BldgWts]]</f>
        <v>8.0950656284632938</v>
      </c>
      <c r="AD4372" t="s">
        <v>72</v>
      </c>
    </row>
    <row r="4373" spans="1:30" hidden="1" x14ac:dyDescent="0.25">
      <c r="A4373" t="s">
        <v>73</v>
      </c>
      <c r="B4373" t="s">
        <v>69</v>
      </c>
      <c r="C4373" t="s">
        <v>70</v>
      </c>
      <c r="D4373" s="1">
        <v>43622.936018518521</v>
      </c>
      <c r="E4373" t="s">
        <v>71</v>
      </c>
      <c r="F4373" t="s">
        <v>14</v>
      </c>
      <c r="G4373">
        <v>2003</v>
      </c>
      <c r="H4373" t="str">
        <f>VLOOKUP(Raw_savings[[#This Row],[BldgVint]],DEER2020wts!$I$6:$J$15,2,FALSE)</f>
        <v>Ex</v>
      </c>
      <c r="I4373" t="s">
        <v>40</v>
      </c>
      <c r="J4373" t="s">
        <v>31</v>
      </c>
      <c r="K4373">
        <f>SUMIFS(raw_wts[wt_vint],raw_wts[bldgtype],Raw_savings[[#This Row],[BldgType]],raw_wts[bldgvint],Raw_savings[[#This Row],[BldgVint]],raw_wts[bldgloc],Raw_savings[[#This Row],[BldgLoc]])</f>
        <v>0.53</v>
      </c>
      <c r="L4373" t="s">
        <v>32</v>
      </c>
      <c r="M4373">
        <v>2161.8594416666701</v>
      </c>
      <c r="N4373">
        <v>930201.4</v>
      </c>
      <c r="O4373" t="s">
        <v>7</v>
      </c>
      <c r="P4373">
        <v>7376558</v>
      </c>
      <c r="Q4373">
        <v>3151.0101111111098</v>
      </c>
      <c r="R4373">
        <v>2687.9598000000001</v>
      </c>
      <c r="S4373">
        <v>18157230</v>
      </c>
      <c r="T4373">
        <v>7364482</v>
      </c>
      <c r="U4373">
        <v>3146.1039999999998</v>
      </c>
      <c r="V4373">
        <v>2683.8131333333299</v>
      </c>
      <c r="W4373">
        <v>18157230</v>
      </c>
      <c r="X4373">
        <v>5.5859320764582598</v>
      </c>
      <c r="Y4373">
        <v>2.2693941227412101E-3</v>
      </c>
      <c r="Z4373">
        <v>1.91810188338111E-3</v>
      </c>
      <c r="AA4373">
        <v>0</v>
      </c>
      <c r="AB4373">
        <f>(Raw_savings[[#This Row],[PreWBthm]]-Raw_savings[[#This Row],[MsrWBthm]])/Raw_savings[[#This Row],[NumUnit]]/10^5</f>
        <v>0</v>
      </c>
      <c r="AC4373">
        <f>Raw_savings[[#This Row],[APreWBkWh]]*Raw_savings[[#This Row],[BldgWts]]</f>
        <v>2.9605440005228778</v>
      </c>
      <c r="AD4373" t="s">
        <v>72</v>
      </c>
    </row>
    <row r="4374" spans="1:30" hidden="1" x14ac:dyDescent="0.25">
      <c r="A4374" t="s">
        <v>73</v>
      </c>
      <c r="B4374" t="s">
        <v>69</v>
      </c>
      <c r="C4374" t="s">
        <v>70</v>
      </c>
      <c r="D4374" s="1">
        <v>43622.936018518521</v>
      </c>
      <c r="E4374" t="s">
        <v>71</v>
      </c>
      <c r="F4374" t="s">
        <v>14</v>
      </c>
      <c r="G4374">
        <v>2003</v>
      </c>
      <c r="H4374" t="str">
        <f>VLOOKUP(Raw_savings[[#This Row],[BldgVint]],DEER2020wts!$I$6:$J$15,2,FALSE)</f>
        <v>Ex</v>
      </c>
      <c r="I4374" t="s">
        <v>43</v>
      </c>
      <c r="J4374" t="s">
        <v>31</v>
      </c>
      <c r="K4374">
        <f>SUMIFS(raw_wts[wt_vint],raw_wts[bldgtype],Raw_savings[[#This Row],[BldgType]],raw_wts[bldgvint],Raw_savings[[#This Row],[BldgVint]],raw_wts[bldgloc],Raw_savings[[#This Row],[BldgLoc]])</f>
        <v>0.40200000000000002</v>
      </c>
      <c r="L4374" t="s">
        <v>32</v>
      </c>
      <c r="M4374">
        <v>2255.4330666666701</v>
      </c>
      <c r="N4374">
        <v>930201.4</v>
      </c>
      <c r="O4374" t="s">
        <v>7</v>
      </c>
      <c r="P4374">
        <v>6833835</v>
      </c>
      <c r="Q4374">
        <v>2370.0136666666699</v>
      </c>
      <c r="R4374">
        <v>1886.9756</v>
      </c>
      <c r="S4374">
        <v>18157230</v>
      </c>
      <c r="T4374">
        <v>6822664</v>
      </c>
      <c r="U4374">
        <v>2366.6886666666701</v>
      </c>
      <c r="V4374">
        <v>1883.7427333333301</v>
      </c>
      <c r="W4374">
        <v>18157230</v>
      </c>
      <c r="X4374">
        <v>4.9529290694091603</v>
      </c>
      <c r="Y4374">
        <v>1.47421798905958E-3</v>
      </c>
      <c r="Z4374">
        <v>1.4333684800697001E-3</v>
      </c>
      <c r="AA4374">
        <v>0</v>
      </c>
      <c r="AB4374">
        <f>(Raw_savings[[#This Row],[PreWBthm]]-Raw_savings[[#This Row],[MsrWBthm]])/Raw_savings[[#This Row],[NumUnit]]/10^5</f>
        <v>0</v>
      </c>
      <c r="AC4374">
        <f>Raw_savings[[#This Row],[APreWBkWh]]*Raw_savings[[#This Row],[BldgWts]]</f>
        <v>1.9910774859024827</v>
      </c>
      <c r="AD4374" t="s">
        <v>72</v>
      </c>
    </row>
    <row r="4375" spans="1:30" hidden="1" x14ac:dyDescent="0.25">
      <c r="A4375" t="s">
        <v>73</v>
      </c>
      <c r="B4375" t="s">
        <v>69</v>
      </c>
      <c r="C4375" t="s">
        <v>70</v>
      </c>
      <c r="D4375" s="1">
        <v>43622.936018518521</v>
      </c>
      <c r="E4375" t="s">
        <v>71</v>
      </c>
      <c r="F4375" t="s">
        <v>14</v>
      </c>
      <c r="G4375">
        <v>2003</v>
      </c>
      <c r="H4375" t="str">
        <f>VLOOKUP(Raw_savings[[#This Row],[BldgVint]],DEER2020wts!$I$6:$J$15,2,FALSE)</f>
        <v>Ex</v>
      </c>
      <c r="I4375" t="s">
        <v>45</v>
      </c>
      <c r="J4375" t="s">
        <v>31</v>
      </c>
      <c r="K4375">
        <f>SUMIFS(raw_wts[wt_vint],raw_wts[bldgtype],Raw_savings[[#This Row],[BldgType]],raw_wts[bldgvint],Raw_savings[[#This Row],[BldgVint]],raw_wts[bldgloc],Raw_savings[[#This Row],[BldgLoc]])</f>
        <v>2.056</v>
      </c>
      <c r="L4375" t="s">
        <v>32</v>
      </c>
      <c r="M4375">
        <v>2402.3804700000001</v>
      </c>
      <c r="N4375">
        <v>930201.4</v>
      </c>
      <c r="O4375" t="s">
        <v>7</v>
      </c>
      <c r="P4375">
        <v>7156520</v>
      </c>
      <c r="Q4375">
        <v>2915.79633333333</v>
      </c>
      <c r="R4375">
        <v>2500.5657999999999</v>
      </c>
      <c r="S4375">
        <v>18157230</v>
      </c>
      <c r="T4375">
        <v>7143236</v>
      </c>
      <c r="U4375">
        <v>2911.3637777777799</v>
      </c>
      <c r="V4375">
        <v>2496.7271333333301</v>
      </c>
      <c r="W4375">
        <v>18157230</v>
      </c>
      <c r="X4375">
        <v>5.5295154809512796</v>
      </c>
      <c r="Y4375">
        <v>1.8450680942954901E-3</v>
      </c>
      <c r="Z4375">
        <v>1.5978595874391599E-3</v>
      </c>
      <c r="AA4375">
        <v>0</v>
      </c>
      <c r="AB4375">
        <f>(Raw_savings[[#This Row],[PreWBthm]]-Raw_savings[[#This Row],[MsrWBthm]])/Raw_savings[[#This Row],[NumUnit]]/10^5</f>
        <v>0</v>
      </c>
      <c r="AC4375">
        <f>Raw_savings[[#This Row],[APreWBkWh]]*Raw_savings[[#This Row],[BldgWts]]</f>
        <v>11.368683828835831</v>
      </c>
      <c r="AD4375" t="s">
        <v>72</v>
      </c>
    </row>
    <row r="4376" spans="1:30" hidden="1" x14ac:dyDescent="0.25">
      <c r="A4376" t="s">
        <v>73</v>
      </c>
      <c r="B4376" t="s">
        <v>69</v>
      </c>
      <c r="C4376" t="s">
        <v>70</v>
      </c>
      <c r="D4376" s="1">
        <v>43622.936018518521</v>
      </c>
      <c r="E4376" t="s">
        <v>71</v>
      </c>
      <c r="F4376" t="s">
        <v>14</v>
      </c>
      <c r="G4376">
        <v>2003</v>
      </c>
      <c r="H4376" t="str">
        <f>VLOOKUP(Raw_savings[[#This Row],[BldgVint]],DEER2020wts!$I$6:$J$15,2,FALSE)</f>
        <v>Ex</v>
      </c>
      <c r="I4376" t="s">
        <v>8</v>
      </c>
      <c r="J4376" t="s">
        <v>31</v>
      </c>
      <c r="K4376">
        <f>SUMIFS(raw_wts[wt_vint],raw_wts[bldgtype],Raw_savings[[#This Row],[BldgType]],raw_wts[bldgvint],Raw_savings[[#This Row],[BldgVint]],raw_wts[bldgloc],Raw_savings[[#This Row],[BldgLoc]])</f>
        <v>1.5840000000000001</v>
      </c>
      <c r="L4376" t="s">
        <v>32</v>
      </c>
      <c r="M4376">
        <v>2361.0374516666702</v>
      </c>
      <c r="N4376">
        <v>930201.4</v>
      </c>
      <c r="O4376" t="s">
        <v>7</v>
      </c>
      <c r="P4376">
        <v>6857205</v>
      </c>
      <c r="Q4376">
        <v>2737.88811111111</v>
      </c>
      <c r="R4376">
        <v>2270.3169333333299</v>
      </c>
      <c r="S4376">
        <v>18157230</v>
      </c>
      <c r="T4376">
        <v>6843906</v>
      </c>
      <c r="U4376">
        <v>2734.0293333333302</v>
      </c>
      <c r="V4376">
        <v>2266.9054000000001</v>
      </c>
      <c r="W4376">
        <v>18157230</v>
      </c>
      <c r="X4376">
        <v>5.6326933698625403</v>
      </c>
      <c r="Y4376">
        <v>1.6343568692877401E-3</v>
      </c>
      <c r="Z4376">
        <v>1.4449297832718399E-3</v>
      </c>
      <c r="AA4376">
        <v>0</v>
      </c>
      <c r="AB4376">
        <f>(Raw_savings[[#This Row],[PreWBthm]]-Raw_savings[[#This Row],[MsrWBthm]])/Raw_savings[[#This Row],[NumUnit]]/10^5</f>
        <v>0</v>
      </c>
      <c r="AC4376">
        <f>Raw_savings[[#This Row],[APreWBkWh]]*Raw_savings[[#This Row],[BldgWts]]</f>
        <v>8.9221862978622646</v>
      </c>
      <c r="AD4376" t="s">
        <v>72</v>
      </c>
    </row>
    <row r="4377" spans="1:30" hidden="1" x14ac:dyDescent="0.25">
      <c r="A4377" t="s">
        <v>73</v>
      </c>
      <c r="B4377" t="s">
        <v>69</v>
      </c>
      <c r="C4377" t="s">
        <v>70</v>
      </c>
      <c r="D4377" s="1">
        <v>43622.936018518521</v>
      </c>
      <c r="E4377" t="s">
        <v>71</v>
      </c>
      <c r="F4377" t="s">
        <v>14</v>
      </c>
      <c r="G4377">
        <v>2003</v>
      </c>
      <c r="H4377" t="str">
        <f>VLOOKUP(Raw_savings[[#This Row],[BldgVint]],DEER2020wts!$I$6:$J$15,2,FALSE)</f>
        <v>Ex</v>
      </c>
      <c r="I4377" t="s">
        <v>36</v>
      </c>
      <c r="J4377" t="s">
        <v>31</v>
      </c>
      <c r="K4377">
        <f>SUMIFS(raw_wts[wt_vint],raw_wts[bldgtype],Raw_savings[[#This Row],[BldgType]],raw_wts[bldgvint],Raw_savings[[#This Row],[BldgVint]],raw_wts[bldgloc],Raw_savings[[#This Row],[BldgLoc]])</f>
        <v>3.2800000000000002</v>
      </c>
      <c r="L4377" t="s">
        <v>32</v>
      </c>
      <c r="M4377">
        <v>2234.1786000000002</v>
      </c>
      <c r="N4377">
        <v>930201.4</v>
      </c>
      <c r="O4377" t="s">
        <v>7</v>
      </c>
      <c r="P4377">
        <v>7419131</v>
      </c>
      <c r="Q4377">
        <v>3195.83766666667</v>
      </c>
      <c r="R4377">
        <v>2532.9009333333302</v>
      </c>
      <c r="S4377">
        <v>18157230</v>
      </c>
      <c r="T4377">
        <v>7405893</v>
      </c>
      <c r="U4377">
        <v>3190.7853333333301</v>
      </c>
      <c r="V4377">
        <v>2529.0987333333301</v>
      </c>
      <c r="W4377">
        <v>18157230</v>
      </c>
      <c r="X4377">
        <v>5.9252201234046398</v>
      </c>
      <c r="Y4377">
        <v>2.2613829231620001E-3</v>
      </c>
      <c r="Z4377">
        <v>1.70183350605904E-3</v>
      </c>
      <c r="AA4377">
        <v>0</v>
      </c>
      <c r="AB4377">
        <f>(Raw_savings[[#This Row],[PreWBthm]]-Raw_savings[[#This Row],[MsrWBthm]])/Raw_savings[[#This Row],[NumUnit]]/10^5</f>
        <v>0</v>
      </c>
      <c r="AC4377">
        <f>Raw_savings[[#This Row],[APreWBkWh]]*Raw_savings[[#This Row],[BldgWts]]</f>
        <v>19.43472200476722</v>
      </c>
      <c r="AD4377" t="s">
        <v>72</v>
      </c>
    </row>
    <row r="4378" spans="1:30" hidden="1" x14ac:dyDescent="0.25">
      <c r="A4378" t="s">
        <v>73</v>
      </c>
      <c r="B4378" t="s">
        <v>69</v>
      </c>
      <c r="C4378" t="s">
        <v>70</v>
      </c>
      <c r="D4378" s="1">
        <v>43622.936018518521</v>
      </c>
      <c r="E4378" t="s">
        <v>71</v>
      </c>
      <c r="F4378" t="s">
        <v>14</v>
      </c>
      <c r="G4378">
        <v>2003</v>
      </c>
      <c r="H4378" t="str">
        <f>VLOOKUP(Raw_savings[[#This Row],[BldgVint]],DEER2020wts!$I$6:$J$15,2,FALSE)</f>
        <v>Ex</v>
      </c>
      <c r="I4378" t="s">
        <v>39</v>
      </c>
      <c r="J4378" t="s">
        <v>31</v>
      </c>
      <c r="K4378">
        <f>SUMIFS(raw_wts[wt_vint],raw_wts[bldgtype],Raw_savings[[#This Row],[BldgType]],raw_wts[bldgvint],Raw_savings[[#This Row],[BldgVint]],raw_wts[bldgloc],Raw_savings[[#This Row],[BldgLoc]])</f>
        <v>1.5920000000000001</v>
      </c>
      <c r="L4378" t="s">
        <v>32</v>
      </c>
      <c r="M4378">
        <v>2767.3027525000002</v>
      </c>
      <c r="N4378">
        <v>930201.4</v>
      </c>
      <c r="O4378" t="s">
        <v>7</v>
      </c>
      <c r="P4378">
        <v>7781712</v>
      </c>
      <c r="Q4378">
        <v>3887.42133333333</v>
      </c>
      <c r="R4378">
        <v>3186.30193333333</v>
      </c>
      <c r="S4378">
        <v>18157230</v>
      </c>
      <c r="T4378">
        <v>7766776</v>
      </c>
      <c r="U4378">
        <v>3880.6542222222201</v>
      </c>
      <c r="V4378">
        <v>3180.84666666667</v>
      </c>
      <c r="W4378">
        <v>18157230</v>
      </c>
      <c r="X4378">
        <v>5.3973133176363604</v>
      </c>
      <c r="Y4378">
        <v>2.4453815561012501E-3</v>
      </c>
      <c r="Z4378">
        <v>1.9713299030033899E-3</v>
      </c>
      <c r="AA4378">
        <v>0</v>
      </c>
      <c r="AB4378">
        <f>(Raw_savings[[#This Row],[PreWBthm]]-Raw_savings[[#This Row],[MsrWBthm]])/Raw_savings[[#This Row],[NumUnit]]/10^5</f>
        <v>0</v>
      </c>
      <c r="AC4378">
        <f>Raw_savings[[#This Row],[APreWBkWh]]*Raw_savings[[#This Row],[BldgWts]]</f>
        <v>8.5925228016770863</v>
      </c>
      <c r="AD4378" t="s">
        <v>72</v>
      </c>
    </row>
    <row r="4379" spans="1:30" hidden="1" x14ac:dyDescent="0.25">
      <c r="A4379" t="s">
        <v>73</v>
      </c>
      <c r="B4379" t="s">
        <v>69</v>
      </c>
      <c r="C4379" t="s">
        <v>70</v>
      </c>
      <c r="D4379" s="1">
        <v>43622.936018518521</v>
      </c>
      <c r="E4379" t="s">
        <v>71</v>
      </c>
      <c r="F4379" t="s">
        <v>14</v>
      </c>
      <c r="G4379">
        <v>2003</v>
      </c>
      <c r="H4379" t="str">
        <f>VLOOKUP(Raw_savings[[#This Row],[BldgVint]],DEER2020wts!$I$6:$J$15,2,FALSE)</f>
        <v>Ex</v>
      </c>
      <c r="I4379" t="s">
        <v>41</v>
      </c>
      <c r="J4379" t="s">
        <v>31</v>
      </c>
      <c r="K4379">
        <f>SUMIFS(raw_wts[wt_vint],raw_wts[bldgtype],Raw_savings[[#This Row],[BldgType]],raw_wts[bldgvint],Raw_savings[[#This Row],[BldgVint]],raw_wts[bldgloc],Raw_savings[[#This Row],[BldgLoc]])</f>
        <v>2.5169999999999999</v>
      </c>
      <c r="L4379" t="s">
        <v>32</v>
      </c>
      <c r="M4379">
        <v>2441.6985208333299</v>
      </c>
      <c r="N4379">
        <v>930201.4</v>
      </c>
      <c r="O4379" t="s">
        <v>7</v>
      </c>
      <c r="P4379">
        <v>7802389</v>
      </c>
      <c r="Q4379">
        <v>3841.2978888888902</v>
      </c>
      <c r="R4379">
        <v>3108.2828</v>
      </c>
      <c r="S4379">
        <v>18157230</v>
      </c>
      <c r="T4379">
        <v>7788287</v>
      </c>
      <c r="U4379">
        <v>3834.7614444444398</v>
      </c>
      <c r="V4379">
        <v>3103.07666666667</v>
      </c>
      <c r="W4379">
        <v>18157230</v>
      </c>
      <c r="X4379">
        <v>5.7754877924843502</v>
      </c>
      <c r="Y4379">
        <v>2.6770071688513E-3</v>
      </c>
      <c r="Z4379">
        <v>2.1321769616163598E-3</v>
      </c>
      <c r="AA4379">
        <v>0</v>
      </c>
      <c r="AB4379">
        <f>(Raw_savings[[#This Row],[PreWBthm]]-Raw_savings[[#This Row],[MsrWBthm]])/Raw_savings[[#This Row],[NumUnit]]/10^5</f>
        <v>0</v>
      </c>
      <c r="AC4379">
        <f>Raw_savings[[#This Row],[APreWBkWh]]*Raw_savings[[#This Row],[BldgWts]]</f>
        <v>14.536902773683108</v>
      </c>
      <c r="AD4379" t="s">
        <v>72</v>
      </c>
    </row>
    <row r="4380" spans="1:30" hidden="1" x14ac:dyDescent="0.25">
      <c r="A4380" t="s">
        <v>73</v>
      </c>
      <c r="B4380" t="s">
        <v>69</v>
      </c>
      <c r="C4380" t="s">
        <v>70</v>
      </c>
      <c r="D4380" s="1">
        <v>43622.936018518521</v>
      </c>
      <c r="E4380" t="s">
        <v>71</v>
      </c>
      <c r="F4380" t="s">
        <v>14</v>
      </c>
      <c r="G4380">
        <v>2003</v>
      </c>
      <c r="H4380" t="str">
        <f>VLOOKUP(Raw_savings[[#This Row],[BldgVint]],DEER2020wts!$I$6:$J$15,2,FALSE)</f>
        <v>Ex</v>
      </c>
      <c r="I4380" t="s">
        <v>44</v>
      </c>
      <c r="J4380" t="s">
        <v>31</v>
      </c>
      <c r="K4380">
        <f>SUMIFS(raw_wts[wt_vint],raw_wts[bldgtype],Raw_savings[[#This Row],[BldgType]],raw_wts[bldgvint],Raw_savings[[#This Row],[BldgVint]],raw_wts[bldgloc],Raw_savings[[#This Row],[BldgLoc]])</f>
        <v>0.55600000000000005</v>
      </c>
      <c r="L4380" t="s">
        <v>32</v>
      </c>
      <c r="M4380">
        <v>2450.1672749999998</v>
      </c>
      <c r="N4380">
        <v>930201.4</v>
      </c>
      <c r="O4380" t="s">
        <v>7</v>
      </c>
      <c r="P4380">
        <v>8367720</v>
      </c>
      <c r="Q4380">
        <v>2785.5254444444399</v>
      </c>
      <c r="R4380">
        <v>2674.3613999999998</v>
      </c>
      <c r="S4380">
        <v>18157230</v>
      </c>
      <c r="T4380">
        <v>8353780</v>
      </c>
      <c r="U4380">
        <v>2781.1171111111098</v>
      </c>
      <c r="V4380">
        <v>2669.8598000000002</v>
      </c>
      <c r="W4380">
        <v>18157230</v>
      </c>
      <c r="X4380">
        <v>5.6894074711694902</v>
      </c>
      <c r="Y4380">
        <v>1.79919688680574E-3</v>
      </c>
      <c r="Z4380">
        <v>1.83726231508031E-3</v>
      </c>
      <c r="AA4380">
        <v>0</v>
      </c>
      <c r="AB4380">
        <f>(Raw_savings[[#This Row],[PreWBthm]]-Raw_savings[[#This Row],[MsrWBthm]])/Raw_savings[[#This Row],[NumUnit]]/10^5</f>
        <v>0</v>
      </c>
      <c r="AC4380">
        <f>Raw_savings[[#This Row],[APreWBkWh]]*Raw_savings[[#This Row],[BldgWts]]</f>
        <v>3.1633105539702369</v>
      </c>
      <c r="AD4380" t="s">
        <v>72</v>
      </c>
    </row>
    <row r="4381" spans="1:30" hidden="1" x14ac:dyDescent="0.25">
      <c r="A4381" t="s">
        <v>73</v>
      </c>
      <c r="B4381" t="s">
        <v>69</v>
      </c>
      <c r="C4381" t="s">
        <v>70</v>
      </c>
      <c r="D4381" s="1">
        <v>43622.936018518521</v>
      </c>
      <c r="E4381" t="s">
        <v>71</v>
      </c>
      <c r="F4381" t="s">
        <v>14</v>
      </c>
      <c r="G4381">
        <v>2003</v>
      </c>
      <c r="H4381" t="str">
        <f>VLOOKUP(Raw_savings[[#This Row],[BldgVint]],DEER2020wts!$I$6:$J$15,2,FALSE)</f>
        <v>Ex</v>
      </c>
      <c r="I4381" t="s">
        <v>46</v>
      </c>
      <c r="J4381" t="s">
        <v>31</v>
      </c>
      <c r="K4381">
        <f>SUMIFS(raw_wts[wt_vint],raw_wts[bldgtype],Raw_savings[[#This Row],[BldgType]],raw_wts[bldgvint],Raw_savings[[#This Row],[BldgVint]],raw_wts[bldgloc],Raw_savings[[#This Row],[BldgLoc]])</f>
        <v>0.79900000000000004</v>
      </c>
      <c r="L4381" t="s">
        <v>32</v>
      </c>
      <c r="M4381">
        <v>2208.76673916667</v>
      </c>
      <c r="N4381">
        <v>930201.4</v>
      </c>
      <c r="O4381" t="s">
        <v>7</v>
      </c>
      <c r="P4381">
        <v>7830069</v>
      </c>
      <c r="Q4381">
        <v>2625.65</v>
      </c>
      <c r="R4381">
        <v>2481.9273333333299</v>
      </c>
      <c r="S4381">
        <v>18157230</v>
      </c>
      <c r="T4381">
        <v>7817525</v>
      </c>
      <c r="U4381">
        <v>2621.06077777778</v>
      </c>
      <c r="V4381">
        <v>2477.5257333333302</v>
      </c>
      <c r="W4381">
        <v>18157230</v>
      </c>
      <c r="X4381">
        <v>5.67918729378035</v>
      </c>
      <c r="Y4381">
        <v>2.0777305909420499E-3</v>
      </c>
      <c r="Z4381">
        <v>1.99278625576406E-3</v>
      </c>
      <c r="AA4381">
        <v>0</v>
      </c>
      <c r="AB4381">
        <f>(Raw_savings[[#This Row],[PreWBthm]]-Raw_savings[[#This Row],[MsrWBthm]])/Raw_savings[[#This Row],[NumUnit]]/10^5</f>
        <v>0</v>
      </c>
      <c r="AC4381">
        <f>Raw_savings[[#This Row],[APreWBkWh]]*Raw_savings[[#This Row],[BldgWts]]</f>
        <v>4.5376706477304998</v>
      </c>
      <c r="AD4381" t="s">
        <v>72</v>
      </c>
    </row>
    <row r="4382" spans="1:30" hidden="1" x14ac:dyDescent="0.25">
      <c r="A4382" t="s">
        <v>73</v>
      </c>
      <c r="B4382" t="s">
        <v>69</v>
      </c>
      <c r="C4382" t="s">
        <v>70</v>
      </c>
      <c r="D4382" s="1">
        <v>43622.936018518521</v>
      </c>
      <c r="E4382" t="s">
        <v>71</v>
      </c>
      <c r="F4382" t="s">
        <v>14</v>
      </c>
      <c r="G4382">
        <v>2003</v>
      </c>
      <c r="H4382" t="str">
        <f>VLOOKUP(Raw_savings[[#This Row],[BldgVint]],DEER2020wts!$I$6:$J$15,2,FALSE)</f>
        <v>Ex</v>
      </c>
      <c r="I4382" t="s">
        <v>9</v>
      </c>
      <c r="J4382" t="s">
        <v>31</v>
      </c>
      <c r="K4382">
        <f>SUMIFS(raw_wts[wt_vint],raw_wts[bldgtype],Raw_savings[[#This Row],[BldgType]],raw_wts[bldgvint],Raw_savings[[#This Row],[BldgVint]],raw_wts[bldgloc],Raw_savings[[#This Row],[BldgLoc]])</f>
        <v>1.2589999999999999</v>
      </c>
      <c r="L4382" t="s">
        <v>32</v>
      </c>
      <c r="M4382">
        <v>2492.4365508333299</v>
      </c>
      <c r="N4382">
        <v>930201.4</v>
      </c>
      <c r="O4382" t="s">
        <v>7</v>
      </c>
      <c r="P4382">
        <v>8417794</v>
      </c>
      <c r="Q4382">
        <v>2707.7885555555599</v>
      </c>
      <c r="R4382">
        <v>2513.2989333333298</v>
      </c>
      <c r="S4382">
        <v>18157230</v>
      </c>
      <c r="T4382">
        <v>8403175</v>
      </c>
      <c r="U4382">
        <v>2703.0093333333298</v>
      </c>
      <c r="V4382">
        <v>2508.4099333333302</v>
      </c>
      <c r="W4382">
        <v>18157230</v>
      </c>
      <c r="X4382">
        <v>5.86534489518389</v>
      </c>
      <c r="Y4382">
        <v>1.91749002421928E-3</v>
      </c>
      <c r="Z4382">
        <v>1.9615343862474902E-3</v>
      </c>
      <c r="AA4382">
        <v>0</v>
      </c>
      <c r="AB4382">
        <f>(Raw_savings[[#This Row],[PreWBthm]]-Raw_savings[[#This Row],[MsrWBthm]])/Raw_savings[[#This Row],[NumUnit]]/10^5</f>
        <v>0</v>
      </c>
      <c r="AC4382">
        <f>Raw_savings[[#This Row],[APreWBkWh]]*Raw_savings[[#This Row],[BldgWts]]</f>
        <v>7.3844692230365165</v>
      </c>
      <c r="AD4382" t="s">
        <v>72</v>
      </c>
    </row>
    <row r="4383" spans="1:30" hidden="1" x14ac:dyDescent="0.25">
      <c r="A4383" t="s">
        <v>73</v>
      </c>
      <c r="B4383" t="s">
        <v>69</v>
      </c>
      <c r="C4383" t="s">
        <v>70</v>
      </c>
      <c r="D4383" s="1">
        <v>43622.936018518521</v>
      </c>
      <c r="E4383" t="s">
        <v>71</v>
      </c>
      <c r="F4383" t="s">
        <v>14</v>
      </c>
      <c r="G4383">
        <v>2003</v>
      </c>
      <c r="H4383" t="str">
        <f>VLOOKUP(Raw_savings[[#This Row],[BldgVint]],DEER2020wts!$I$6:$J$15,2,FALSE)</f>
        <v>Ex</v>
      </c>
      <c r="I4383" t="s">
        <v>37</v>
      </c>
      <c r="J4383" t="s">
        <v>31</v>
      </c>
      <c r="K4383">
        <f>SUMIFS(raw_wts[wt_vint],raw_wts[bldgtype],Raw_savings[[#This Row],[BldgType]],raw_wts[bldgvint],Raw_savings[[#This Row],[BldgVint]],raw_wts[bldgloc],Raw_savings[[#This Row],[BldgLoc]])</f>
        <v>0.68300000000000005</v>
      </c>
      <c r="L4383" t="s">
        <v>32</v>
      </c>
      <c r="M4383">
        <v>2576.3248091666701</v>
      </c>
      <c r="N4383">
        <v>930201.4</v>
      </c>
      <c r="O4383" t="s">
        <v>7</v>
      </c>
      <c r="P4383">
        <v>8405805</v>
      </c>
      <c r="Q4383">
        <v>3506.8351111111101</v>
      </c>
      <c r="R4383">
        <v>2999.0675333333302</v>
      </c>
      <c r="S4383">
        <v>18157230</v>
      </c>
      <c r="T4383">
        <v>8391481</v>
      </c>
      <c r="U4383">
        <v>3501.4612222222199</v>
      </c>
      <c r="V4383">
        <v>2994.3903333333301</v>
      </c>
      <c r="W4383">
        <v>18157230</v>
      </c>
      <c r="X4383">
        <v>5.5598579608575003</v>
      </c>
      <c r="Y4383">
        <v>2.08587398210379E-3</v>
      </c>
      <c r="Z4383">
        <v>1.8154543182439099E-3</v>
      </c>
      <c r="AA4383">
        <v>0</v>
      </c>
      <c r="AB4383">
        <f>(Raw_savings[[#This Row],[PreWBthm]]-Raw_savings[[#This Row],[MsrWBthm]])/Raw_savings[[#This Row],[NumUnit]]/10^5</f>
        <v>0</v>
      </c>
      <c r="AC4383">
        <f>Raw_savings[[#This Row],[APreWBkWh]]*Raw_savings[[#This Row],[BldgWts]]</f>
        <v>3.797382987265673</v>
      </c>
      <c r="AD4383" t="s">
        <v>72</v>
      </c>
    </row>
    <row r="4384" spans="1:30" hidden="1" x14ac:dyDescent="0.25">
      <c r="A4384" t="s">
        <v>73</v>
      </c>
      <c r="B4384" t="s">
        <v>69</v>
      </c>
      <c r="C4384" t="s">
        <v>70</v>
      </c>
      <c r="D4384" s="1">
        <v>43622.936018518521</v>
      </c>
      <c r="E4384" t="s">
        <v>71</v>
      </c>
      <c r="F4384" t="s">
        <v>14</v>
      </c>
      <c r="G4384">
        <v>2003</v>
      </c>
      <c r="H4384" t="str">
        <f>VLOOKUP(Raw_savings[[#This Row],[BldgVint]],DEER2020wts!$I$6:$J$15,2,FALSE)</f>
        <v>Ex</v>
      </c>
      <c r="I4384" t="s">
        <v>34</v>
      </c>
      <c r="J4384" t="s">
        <v>31</v>
      </c>
      <c r="K4384">
        <f>SUMIFS(raw_wts[wt_vint],raw_wts[bldgtype],Raw_savings[[#This Row],[BldgType]],raw_wts[bldgvint],Raw_savings[[#This Row],[BldgVint]],raw_wts[bldgloc],Raw_savings[[#This Row],[BldgLoc]])</f>
        <v>0.58799999999999997</v>
      </c>
      <c r="L4384" t="s">
        <v>32</v>
      </c>
      <c r="M4384">
        <v>3451.5806233333301</v>
      </c>
      <c r="N4384">
        <v>930201.4</v>
      </c>
      <c r="O4384" t="s">
        <v>7</v>
      </c>
      <c r="P4384">
        <v>10060300</v>
      </c>
      <c r="Q4384">
        <v>4058.4032222222199</v>
      </c>
      <c r="R4384">
        <v>3597.41546666667</v>
      </c>
      <c r="S4384">
        <v>18157230</v>
      </c>
      <c r="T4384">
        <v>10038980</v>
      </c>
      <c r="U4384">
        <v>4051.9222222222202</v>
      </c>
      <c r="V4384">
        <v>3591.5210666666699</v>
      </c>
      <c r="W4384">
        <v>18157230</v>
      </c>
      <c r="X4384">
        <v>6.1768801968213696</v>
      </c>
      <c r="Y4384">
        <v>1.87769045757964E-3</v>
      </c>
      <c r="Z4384">
        <v>1.70773933546619E-3</v>
      </c>
      <c r="AA4384">
        <v>0</v>
      </c>
      <c r="AB4384">
        <f>(Raw_savings[[#This Row],[PreWBthm]]-Raw_savings[[#This Row],[MsrWBthm]])/Raw_savings[[#This Row],[NumUnit]]/10^5</f>
        <v>0</v>
      </c>
      <c r="AC4384">
        <f>Raw_savings[[#This Row],[APreWBkWh]]*Raw_savings[[#This Row],[BldgWts]]</f>
        <v>3.6320055557309652</v>
      </c>
      <c r="AD4384" t="s">
        <v>72</v>
      </c>
    </row>
    <row r="4385" spans="1:30" hidden="1" x14ac:dyDescent="0.25">
      <c r="A4385" t="s">
        <v>73</v>
      </c>
      <c r="B4385" t="s">
        <v>69</v>
      </c>
      <c r="C4385" t="s">
        <v>70</v>
      </c>
      <c r="D4385" s="1">
        <v>43622.936018518521</v>
      </c>
      <c r="E4385" t="s">
        <v>71</v>
      </c>
      <c r="F4385" t="s">
        <v>14</v>
      </c>
      <c r="G4385">
        <v>2003</v>
      </c>
      <c r="H4385" t="str">
        <f>VLOOKUP(Raw_savings[[#This Row],[BldgVint]],DEER2020wts!$I$6:$J$15,2,FALSE)</f>
        <v>Ex</v>
      </c>
      <c r="I4385" t="s">
        <v>42</v>
      </c>
      <c r="J4385" t="s">
        <v>31</v>
      </c>
      <c r="K4385">
        <f>SUMIFS(raw_wts[wt_vint],raw_wts[bldgtype],Raw_savings[[#This Row],[BldgType]],raw_wts[bldgvint],Raw_savings[[#This Row],[BldgVint]],raw_wts[bldgloc],Raw_savings[[#This Row],[BldgLoc]])</f>
        <v>1.3170000000000002</v>
      </c>
      <c r="L4385" t="s">
        <v>32</v>
      </c>
      <c r="M4385">
        <v>2355.0985900000001</v>
      </c>
      <c r="N4385">
        <v>930201.4</v>
      </c>
      <c r="O4385" t="s">
        <v>7</v>
      </c>
      <c r="P4385">
        <v>8600978</v>
      </c>
      <c r="Q4385">
        <v>1961.7926666666699</v>
      </c>
      <c r="R4385">
        <v>1778.9414666666701</v>
      </c>
      <c r="S4385">
        <v>18157230</v>
      </c>
      <c r="T4385">
        <v>8589593</v>
      </c>
      <c r="U4385">
        <v>1958.69055555556</v>
      </c>
      <c r="V4385">
        <v>1775.77966666667</v>
      </c>
      <c r="W4385">
        <v>18157230</v>
      </c>
      <c r="X4385">
        <v>4.8341925252479596</v>
      </c>
      <c r="Y4385">
        <v>1.3171894901906601E-3</v>
      </c>
      <c r="Z4385">
        <v>1.3425340295413501E-3</v>
      </c>
      <c r="AA4385">
        <v>0</v>
      </c>
      <c r="AB4385">
        <f>(Raw_savings[[#This Row],[PreWBthm]]-Raw_savings[[#This Row],[MsrWBthm]])/Raw_savings[[#This Row],[NumUnit]]/10^5</f>
        <v>0</v>
      </c>
      <c r="AC4385">
        <f>Raw_savings[[#This Row],[APreWBkWh]]*Raw_savings[[#This Row],[BldgWts]]</f>
        <v>6.3666315557515638</v>
      </c>
      <c r="AD4385" t="s">
        <v>72</v>
      </c>
    </row>
    <row r="4386" spans="1:30" hidden="1" x14ac:dyDescent="0.25">
      <c r="A4386" t="s">
        <v>73</v>
      </c>
      <c r="B4386" t="s">
        <v>69</v>
      </c>
      <c r="C4386" t="s">
        <v>70</v>
      </c>
      <c r="D4386" s="1">
        <v>43622.936018518521</v>
      </c>
      <c r="E4386" t="s">
        <v>71</v>
      </c>
      <c r="F4386" t="s">
        <v>14</v>
      </c>
      <c r="G4386">
        <v>2007</v>
      </c>
      <c r="H4386" t="str">
        <f>VLOOKUP(Raw_savings[[#This Row],[BldgVint]],DEER2020wts!$I$6:$J$15,2,FALSE)</f>
        <v>Ex</v>
      </c>
      <c r="I4386" t="s">
        <v>5</v>
      </c>
      <c r="J4386" t="s">
        <v>31</v>
      </c>
      <c r="K4386">
        <f>SUMIFS(raw_wts[wt_vint],raw_wts[bldgtype],Raw_savings[[#This Row],[BldgType]],raw_wts[bldgvint],Raw_savings[[#This Row],[BldgVint]],raw_wts[bldgloc],Raw_savings[[#This Row],[BldgLoc]])</f>
        <v>3.2000000000000001E-2</v>
      </c>
      <c r="L4386" t="s">
        <v>32</v>
      </c>
      <c r="M4386">
        <v>2064.3460700000001</v>
      </c>
      <c r="N4386">
        <v>930201.4</v>
      </c>
      <c r="O4386" t="s">
        <v>7</v>
      </c>
      <c r="P4386">
        <v>6898958</v>
      </c>
      <c r="Q4386">
        <v>2012.18711111111</v>
      </c>
      <c r="R4386">
        <v>1650.6494666666699</v>
      </c>
      <c r="S4386">
        <v>18157230</v>
      </c>
      <c r="T4386">
        <v>6890391</v>
      </c>
      <c r="U4386">
        <v>2008.70966666667</v>
      </c>
      <c r="V4386">
        <v>1647.5951333333301</v>
      </c>
      <c r="W4386">
        <v>18157230</v>
      </c>
      <c r="X4386">
        <v>4.14998246878248</v>
      </c>
      <c r="Y4386">
        <v>1.68452591112531E-3</v>
      </c>
      <c r="Z4386">
        <v>1.47956458353588E-3</v>
      </c>
      <c r="AA4386">
        <v>0</v>
      </c>
      <c r="AB4386">
        <f>(Raw_savings[[#This Row],[PreWBthm]]-Raw_savings[[#This Row],[MsrWBthm]])/Raw_savings[[#This Row],[NumUnit]]/10^5</f>
        <v>0</v>
      </c>
      <c r="AC4386">
        <f>Raw_savings[[#This Row],[APreWBkWh]]*Raw_savings[[#This Row],[BldgWts]]</f>
        <v>0.13279943900103935</v>
      </c>
      <c r="AD4386" t="s">
        <v>72</v>
      </c>
    </row>
    <row r="4387" spans="1:30" hidden="1" x14ac:dyDescent="0.25">
      <c r="A4387" t="s">
        <v>73</v>
      </c>
      <c r="B4387" t="s">
        <v>69</v>
      </c>
      <c r="C4387" t="s">
        <v>70</v>
      </c>
      <c r="D4387" s="1">
        <v>43622.936018518521</v>
      </c>
      <c r="E4387" t="s">
        <v>71</v>
      </c>
      <c r="F4387" t="s">
        <v>14</v>
      </c>
      <c r="G4387">
        <v>2007</v>
      </c>
      <c r="H4387" t="str">
        <f>VLOOKUP(Raw_savings[[#This Row],[BldgVint]],DEER2020wts!$I$6:$J$15,2,FALSE)</f>
        <v>Ex</v>
      </c>
      <c r="I4387" t="s">
        <v>35</v>
      </c>
      <c r="J4387" t="s">
        <v>31</v>
      </c>
      <c r="K4387">
        <f>SUMIFS(raw_wts[wt_vint],raw_wts[bldgtype],Raw_savings[[#This Row],[BldgType]],raw_wts[bldgvint],Raw_savings[[#This Row],[BldgVint]],raw_wts[bldgloc],Raw_savings[[#This Row],[BldgLoc]])</f>
        <v>0.151</v>
      </c>
      <c r="L4387" t="s">
        <v>32</v>
      </c>
      <c r="M4387">
        <v>2017.9706816666701</v>
      </c>
      <c r="N4387">
        <v>930201.4</v>
      </c>
      <c r="O4387" t="s">
        <v>7</v>
      </c>
      <c r="P4387">
        <v>7321497</v>
      </c>
      <c r="Q4387">
        <v>2385.6706666666701</v>
      </c>
      <c r="R4387">
        <v>2093.2220666666699</v>
      </c>
      <c r="S4387">
        <v>18157230</v>
      </c>
      <c r="T4387">
        <v>7310627</v>
      </c>
      <c r="U4387">
        <v>2381.5528888888898</v>
      </c>
      <c r="V4387">
        <v>2089.5998666666701</v>
      </c>
      <c r="W4387">
        <v>18157230</v>
      </c>
      <c r="X4387">
        <v>5.3865995669581901</v>
      </c>
      <c r="Y4387">
        <v>2.0405538173511001E-3</v>
      </c>
      <c r="Z4387">
        <v>1.79497156866948E-3</v>
      </c>
      <c r="AA4387">
        <v>0</v>
      </c>
      <c r="AB4387">
        <f>(Raw_savings[[#This Row],[PreWBthm]]-Raw_savings[[#This Row],[MsrWBthm]])/Raw_savings[[#This Row],[NumUnit]]/10^5</f>
        <v>0</v>
      </c>
      <c r="AC4387">
        <f>Raw_savings[[#This Row],[APreWBkWh]]*Raw_savings[[#This Row],[BldgWts]]</f>
        <v>0.81337653461068671</v>
      </c>
      <c r="AD4387" t="s">
        <v>72</v>
      </c>
    </row>
    <row r="4388" spans="1:30" hidden="1" x14ac:dyDescent="0.25">
      <c r="A4388" t="s">
        <v>73</v>
      </c>
      <c r="B4388" t="s">
        <v>69</v>
      </c>
      <c r="C4388" t="s">
        <v>70</v>
      </c>
      <c r="D4388" s="1">
        <v>43622.936018518521</v>
      </c>
      <c r="E4388" t="s">
        <v>71</v>
      </c>
      <c r="F4388" t="s">
        <v>14</v>
      </c>
      <c r="G4388">
        <v>2007</v>
      </c>
      <c r="H4388" t="str">
        <f>VLOOKUP(Raw_savings[[#This Row],[BldgVint]],DEER2020wts!$I$6:$J$15,2,FALSE)</f>
        <v>Ex</v>
      </c>
      <c r="I4388" t="s">
        <v>38</v>
      </c>
      <c r="J4388" t="s">
        <v>31</v>
      </c>
      <c r="K4388">
        <f>SUMIFS(raw_wts[wt_vint],raw_wts[bldgtype],Raw_savings[[#This Row],[BldgType]],raw_wts[bldgvint],Raw_savings[[#This Row],[BldgVint]],raw_wts[bldgloc],Raw_savings[[#This Row],[BldgLoc]])</f>
        <v>0.57399999999999995</v>
      </c>
      <c r="L4388" t="s">
        <v>32</v>
      </c>
      <c r="M4388">
        <v>2300.0176141666698</v>
      </c>
      <c r="N4388">
        <v>930201.4</v>
      </c>
      <c r="O4388" t="s">
        <v>7</v>
      </c>
      <c r="P4388">
        <v>6747056</v>
      </c>
      <c r="Q4388">
        <v>1864.681</v>
      </c>
      <c r="R4388">
        <v>1580.8687333333301</v>
      </c>
      <c r="S4388">
        <v>18157230</v>
      </c>
      <c r="T4388">
        <v>6735653</v>
      </c>
      <c r="U4388">
        <v>1861.6048888888899</v>
      </c>
      <c r="V4388">
        <v>1577.8385333333299</v>
      </c>
      <c r="W4388">
        <v>18157230</v>
      </c>
      <c r="X4388">
        <v>4.9577881185625099</v>
      </c>
      <c r="Y4388">
        <v>1.3374293710466899E-3</v>
      </c>
      <c r="Z4388">
        <v>1.3174681712593199E-3</v>
      </c>
      <c r="AA4388">
        <v>0</v>
      </c>
      <c r="AB4388">
        <f>(Raw_savings[[#This Row],[PreWBthm]]-Raw_savings[[#This Row],[MsrWBthm]])/Raw_savings[[#This Row],[NumUnit]]/10^5</f>
        <v>0</v>
      </c>
      <c r="AC4388">
        <f>Raw_savings[[#This Row],[APreWBkWh]]*Raw_savings[[#This Row],[BldgWts]]</f>
        <v>2.8457703800548804</v>
      </c>
      <c r="AD4388" t="s">
        <v>72</v>
      </c>
    </row>
    <row r="4389" spans="1:30" hidden="1" x14ac:dyDescent="0.25">
      <c r="A4389" t="s">
        <v>73</v>
      </c>
      <c r="B4389" t="s">
        <v>69</v>
      </c>
      <c r="C4389" t="s">
        <v>70</v>
      </c>
      <c r="D4389" s="1">
        <v>43622.936018518521</v>
      </c>
      <c r="E4389" t="s">
        <v>71</v>
      </c>
      <c r="F4389" t="s">
        <v>14</v>
      </c>
      <c r="G4389">
        <v>2007</v>
      </c>
      <c r="H4389" t="str">
        <f>VLOOKUP(Raw_savings[[#This Row],[BldgVint]],DEER2020wts!$I$6:$J$15,2,FALSE)</f>
        <v>Ex</v>
      </c>
      <c r="I4389" t="s">
        <v>40</v>
      </c>
      <c r="J4389" t="s">
        <v>31</v>
      </c>
      <c r="K4389">
        <f>SUMIFS(raw_wts[wt_vint],raw_wts[bldgtype],Raw_savings[[#This Row],[BldgType]],raw_wts[bldgvint],Raw_savings[[#This Row],[BldgVint]],raw_wts[bldgloc],Raw_savings[[#This Row],[BldgLoc]])</f>
        <v>0.20300000000000001</v>
      </c>
      <c r="L4389" t="s">
        <v>32</v>
      </c>
      <c r="M4389">
        <v>2152.1518150000002</v>
      </c>
      <c r="N4389">
        <v>930201.4</v>
      </c>
      <c r="O4389" t="s">
        <v>7</v>
      </c>
      <c r="P4389">
        <v>7325018</v>
      </c>
      <c r="Q4389">
        <v>3121.69822222222</v>
      </c>
      <c r="R4389">
        <v>2661.1511333333301</v>
      </c>
      <c r="S4389">
        <v>18157230</v>
      </c>
      <c r="T4389">
        <v>7312993</v>
      </c>
      <c r="U4389">
        <v>3116.7922222222201</v>
      </c>
      <c r="V4389">
        <v>2656.9947333333298</v>
      </c>
      <c r="W4389">
        <v>18157230</v>
      </c>
      <c r="X4389">
        <v>5.5874311078746999</v>
      </c>
      <c r="Y4389">
        <v>2.27957896176574E-3</v>
      </c>
      <c r="Z4389">
        <v>1.9312763955733499E-3</v>
      </c>
      <c r="AA4389">
        <v>0</v>
      </c>
      <c r="AB4389">
        <f>(Raw_savings[[#This Row],[PreWBthm]]-Raw_savings[[#This Row],[MsrWBthm]])/Raw_savings[[#This Row],[NumUnit]]/10^5</f>
        <v>0</v>
      </c>
      <c r="AC4389">
        <f>Raw_savings[[#This Row],[APreWBkWh]]*Raw_savings[[#This Row],[BldgWts]]</f>
        <v>1.1342485148985642</v>
      </c>
      <c r="AD4389" t="s">
        <v>72</v>
      </c>
    </row>
    <row r="4390" spans="1:30" hidden="1" x14ac:dyDescent="0.25">
      <c r="A4390" t="s">
        <v>73</v>
      </c>
      <c r="B4390" t="s">
        <v>69</v>
      </c>
      <c r="C4390" t="s">
        <v>70</v>
      </c>
      <c r="D4390" s="1">
        <v>43622.936018518521</v>
      </c>
      <c r="E4390" t="s">
        <v>71</v>
      </c>
      <c r="F4390" t="s">
        <v>14</v>
      </c>
      <c r="G4390">
        <v>2007</v>
      </c>
      <c r="H4390" t="str">
        <f>VLOOKUP(Raw_savings[[#This Row],[BldgVint]],DEER2020wts!$I$6:$J$15,2,FALSE)</f>
        <v>Ex</v>
      </c>
      <c r="I4390" t="s">
        <v>43</v>
      </c>
      <c r="J4390" t="s">
        <v>31</v>
      </c>
      <c r="K4390">
        <f>SUMIFS(raw_wts[wt_vint],raw_wts[bldgtype],Raw_savings[[#This Row],[BldgType]],raw_wts[bldgvint],Raw_savings[[#This Row],[BldgVint]],raw_wts[bldgloc],Raw_savings[[#This Row],[BldgLoc]])</f>
        <v>0.155</v>
      </c>
      <c r="L4390" t="s">
        <v>32</v>
      </c>
      <c r="M4390">
        <v>2248.8077408333302</v>
      </c>
      <c r="N4390">
        <v>930201.4</v>
      </c>
      <c r="O4390" t="s">
        <v>7</v>
      </c>
      <c r="P4390">
        <v>6798548</v>
      </c>
      <c r="Q4390">
        <v>2355.6466666666702</v>
      </c>
      <c r="R4390">
        <v>1875.6307999999999</v>
      </c>
      <c r="S4390">
        <v>18157230</v>
      </c>
      <c r="T4390">
        <v>6787382</v>
      </c>
      <c r="U4390">
        <v>2352.3311111111102</v>
      </c>
      <c r="V4390">
        <v>1872.4084</v>
      </c>
      <c r="W4390">
        <v>18157230</v>
      </c>
      <c r="X4390">
        <v>4.9652977429997103</v>
      </c>
      <c r="Y4390">
        <v>1.4743615006976101E-3</v>
      </c>
      <c r="Z4390">
        <v>1.43293708105355E-3</v>
      </c>
      <c r="AA4390">
        <v>0</v>
      </c>
      <c r="AB4390">
        <f>(Raw_savings[[#This Row],[PreWBthm]]-Raw_savings[[#This Row],[MsrWBthm]])/Raw_savings[[#This Row],[NumUnit]]/10^5</f>
        <v>0</v>
      </c>
      <c r="AC4390">
        <f>Raw_savings[[#This Row],[APreWBkWh]]*Raw_savings[[#This Row],[BldgWts]]</f>
        <v>0.76962115016495514</v>
      </c>
      <c r="AD4390" t="s">
        <v>72</v>
      </c>
    </row>
    <row r="4391" spans="1:30" hidden="1" x14ac:dyDescent="0.25">
      <c r="A4391" t="s">
        <v>73</v>
      </c>
      <c r="B4391" t="s">
        <v>69</v>
      </c>
      <c r="C4391" t="s">
        <v>70</v>
      </c>
      <c r="D4391" s="1">
        <v>43622.936018518521</v>
      </c>
      <c r="E4391" t="s">
        <v>71</v>
      </c>
      <c r="F4391" t="s">
        <v>14</v>
      </c>
      <c r="G4391">
        <v>2007</v>
      </c>
      <c r="H4391" t="str">
        <f>VLOOKUP(Raw_savings[[#This Row],[BldgVint]],DEER2020wts!$I$6:$J$15,2,FALSE)</f>
        <v>Ex</v>
      </c>
      <c r="I4391" t="s">
        <v>45</v>
      </c>
      <c r="J4391" t="s">
        <v>31</v>
      </c>
      <c r="K4391">
        <f>SUMIFS(raw_wts[wt_vint],raw_wts[bldgtype],Raw_savings[[#This Row],[BldgType]],raw_wts[bldgvint],Raw_savings[[#This Row],[BldgVint]],raw_wts[bldgloc],Raw_savings[[#This Row],[BldgLoc]])</f>
        <v>0.90800000000000003</v>
      </c>
      <c r="L4391" t="s">
        <v>32</v>
      </c>
      <c r="M4391">
        <v>2402.3804700000001</v>
      </c>
      <c r="N4391">
        <v>930201.4</v>
      </c>
      <c r="O4391" t="s">
        <v>7</v>
      </c>
      <c r="P4391">
        <v>7124128</v>
      </c>
      <c r="Q4391">
        <v>2894.4791111111099</v>
      </c>
      <c r="R4391">
        <v>2480.50246666667</v>
      </c>
      <c r="S4391">
        <v>18157230</v>
      </c>
      <c r="T4391">
        <v>7110853</v>
      </c>
      <c r="U4391">
        <v>2890.05455555556</v>
      </c>
      <c r="V4391">
        <v>2476.67153333333</v>
      </c>
      <c r="W4391">
        <v>18157230</v>
      </c>
      <c r="X4391">
        <v>5.5257691967500904</v>
      </c>
      <c r="Y4391">
        <v>1.8417380638941401E-3</v>
      </c>
      <c r="Z4391">
        <v>1.5946405580514599E-3</v>
      </c>
      <c r="AA4391">
        <v>0</v>
      </c>
      <c r="AB4391">
        <f>(Raw_savings[[#This Row],[PreWBthm]]-Raw_savings[[#This Row],[MsrWBthm]])/Raw_savings[[#This Row],[NumUnit]]/10^5</f>
        <v>0</v>
      </c>
      <c r="AC4391">
        <f>Raw_savings[[#This Row],[APreWBkWh]]*Raw_savings[[#This Row],[BldgWts]]</f>
        <v>5.0173984306490826</v>
      </c>
      <c r="AD4391" t="s">
        <v>72</v>
      </c>
    </row>
    <row r="4392" spans="1:30" hidden="1" x14ac:dyDescent="0.25">
      <c r="A4392" t="s">
        <v>73</v>
      </c>
      <c r="B4392" t="s">
        <v>69</v>
      </c>
      <c r="C4392" t="s">
        <v>70</v>
      </c>
      <c r="D4392" s="1">
        <v>43622.936018518521</v>
      </c>
      <c r="E4392" t="s">
        <v>71</v>
      </c>
      <c r="F4392" t="s">
        <v>14</v>
      </c>
      <c r="G4392">
        <v>2007</v>
      </c>
      <c r="H4392" t="str">
        <f>VLOOKUP(Raw_savings[[#This Row],[BldgVint]],DEER2020wts!$I$6:$J$15,2,FALSE)</f>
        <v>Ex</v>
      </c>
      <c r="I4392" t="s">
        <v>8</v>
      </c>
      <c r="J4392" t="s">
        <v>31</v>
      </c>
      <c r="K4392">
        <f>SUMIFS(raw_wts[wt_vint],raw_wts[bldgtype],Raw_savings[[#This Row],[BldgType]],raw_wts[bldgvint],Raw_savings[[#This Row],[BldgVint]],raw_wts[bldgloc],Raw_savings[[#This Row],[BldgLoc]])</f>
        <v>0.47299999999999998</v>
      </c>
      <c r="L4392" t="s">
        <v>32</v>
      </c>
      <c r="M4392">
        <v>2361.0374516666702</v>
      </c>
      <c r="N4392">
        <v>930201.4</v>
      </c>
      <c r="O4392" t="s">
        <v>7</v>
      </c>
      <c r="P4392">
        <v>6828220</v>
      </c>
      <c r="Q4392">
        <v>2719.7054444444402</v>
      </c>
      <c r="R4392">
        <v>2254.3721333333301</v>
      </c>
      <c r="S4392">
        <v>18157230</v>
      </c>
      <c r="T4392">
        <v>6814935</v>
      </c>
      <c r="U4392">
        <v>2715.8534444444399</v>
      </c>
      <c r="V4392">
        <v>2250.9666000000002</v>
      </c>
      <c r="W4392">
        <v>18157230</v>
      </c>
      <c r="X4392">
        <v>5.6267637731125504</v>
      </c>
      <c r="Y4392">
        <v>1.6314861914965299E-3</v>
      </c>
      <c r="Z4392">
        <v>1.4423885275217101E-3</v>
      </c>
      <c r="AA4392">
        <v>0</v>
      </c>
      <c r="AB4392">
        <f>(Raw_savings[[#This Row],[PreWBthm]]-Raw_savings[[#This Row],[MsrWBthm]])/Raw_savings[[#This Row],[NumUnit]]/10^5</f>
        <v>0</v>
      </c>
      <c r="AC4392">
        <f>Raw_savings[[#This Row],[APreWBkWh]]*Raw_savings[[#This Row],[BldgWts]]</f>
        <v>2.6614592646822364</v>
      </c>
      <c r="AD4392" t="s">
        <v>72</v>
      </c>
    </row>
    <row r="4393" spans="1:30" hidden="1" x14ac:dyDescent="0.25">
      <c r="A4393" t="s">
        <v>73</v>
      </c>
      <c r="B4393" t="s">
        <v>69</v>
      </c>
      <c r="C4393" t="s">
        <v>70</v>
      </c>
      <c r="D4393" s="1">
        <v>43622.936018518521</v>
      </c>
      <c r="E4393" t="s">
        <v>71</v>
      </c>
      <c r="F4393" t="s">
        <v>14</v>
      </c>
      <c r="G4393">
        <v>2007</v>
      </c>
      <c r="H4393" t="str">
        <f>VLOOKUP(Raw_savings[[#This Row],[BldgVint]],DEER2020wts!$I$6:$J$15,2,FALSE)</f>
        <v>Ex</v>
      </c>
      <c r="I4393" t="s">
        <v>36</v>
      </c>
      <c r="J4393" t="s">
        <v>31</v>
      </c>
      <c r="K4393">
        <f>SUMIFS(raw_wts[wt_vint],raw_wts[bldgtype],Raw_savings[[#This Row],[BldgType]],raw_wts[bldgvint],Raw_savings[[#This Row],[BldgVint]],raw_wts[bldgloc],Raw_savings[[#This Row],[BldgLoc]])</f>
        <v>1.456</v>
      </c>
      <c r="L4393" t="s">
        <v>32</v>
      </c>
      <c r="M4393">
        <v>2234.1786000000002</v>
      </c>
      <c r="N4393">
        <v>930201.4</v>
      </c>
      <c r="O4393" t="s">
        <v>7</v>
      </c>
      <c r="P4393">
        <v>7381393</v>
      </c>
      <c r="Q4393">
        <v>3170.7647777777802</v>
      </c>
      <c r="R4393">
        <v>2512.2071999999998</v>
      </c>
      <c r="S4393">
        <v>18157230</v>
      </c>
      <c r="T4393">
        <v>7368168</v>
      </c>
      <c r="U4393">
        <v>3165.7221111111098</v>
      </c>
      <c r="V4393">
        <v>2508.4131333333298</v>
      </c>
      <c r="W4393">
        <v>18157230</v>
      </c>
      <c r="X4393">
        <v>5.9194014301273903</v>
      </c>
      <c r="Y4393">
        <v>2.2570562025198801E-3</v>
      </c>
      <c r="Z4393">
        <v>1.6981930928292E-3</v>
      </c>
      <c r="AA4393">
        <v>0</v>
      </c>
      <c r="AB4393">
        <f>(Raw_savings[[#This Row],[PreWBthm]]-Raw_savings[[#This Row],[MsrWBthm]])/Raw_savings[[#This Row],[NumUnit]]/10^5</f>
        <v>0</v>
      </c>
      <c r="AC4393">
        <f>Raw_savings[[#This Row],[APreWBkWh]]*Raw_savings[[#This Row],[BldgWts]]</f>
        <v>8.6186484822654794</v>
      </c>
      <c r="AD4393" t="s">
        <v>72</v>
      </c>
    </row>
    <row r="4394" spans="1:30" hidden="1" x14ac:dyDescent="0.25">
      <c r="A4394" t="s">
        <v>73</v>
      </c>
      <c r="B4394" t="s">
        <v>69</v>
      </c>
      <c r="C4394" t="s">
        <v>70</v>
      </c>
      <c r="D4394" s="1">
        <v>43622.936018518521</v>
      </c>
      <c r="E4394" t="s">
        <v>71</v>
      </c>
      <c r="F4394" t="s">
        <v>14</v>
      </c>
      <c r="G4394">
        <v>2007</v>
      </c>
      <c r="H4394" t="str">
        <f>VLOOKUP(Raw_savings[[#This Row],[BldgVint]],DEER2020wts!$I$6:$J$15,2,FALSE)</f>
        <v>Ex</v>
      </c>
      <c r="I4394" t="s">
        <v>39</v>
      </c>
      <c r="J4394" t="s">
        <v>31</v>
      </c>
      <c r="K4394">
        <f>SUMIFS(raw_wts[wt_vint],raw_wts[bldgtype],Raw_savings[[#This Row],[BldgType]],raw_wts[bldgvint],Raw_savings[[#This Row],[BldgVint]],raw_wts[bldgloc],Raw_savings[[#This Row],[BldgLoc]])</f>
        <v>0.64999999999999991</v>
      </c>
      <c r="L4394" t="s">
        <v>32</v>
      </c>
      <c r="M4394">
        <v>2767.3027525000002</v>
      </c>
      <c r="N4394">
        <v>930201.4</v>
      </c>
      <c r="O4394" t="s">
        <v>7</v>
      </c>
      <c r="P4394">
        <v>7738277</v>
      </c>
      <c r="Q4394">
        <v>3853.45</v>
      </c>
      <c r="R4394">
        <v>3155.9445333333301</v>
      </c>
      <c r="S4394">
        <v>18157230</v>
      </c>
      <c r="T4394">
        <v>7723359</v>
      </c>
      <c r="U4394">
        <v>3846.6972222222198</v>
      </c>
      <c r="V4394">
        <v>3150.502</v>
      </c>
      <c r="W4394">
        <v>18157230</v>
      </c>
      <c r="X4394">
        <v>5.3908087889996796</v>
      </c>
      <c r="Y4394">
        <v>2.4402020240384698E-3</v>
      </c>
      <c r="Z4394">
        <v>1.9667285512640601E-3</v>
      </c>
      <c r="AA4394">
        <v>0</v>
      </c>
      <c r="AB4394">
        <f>(Raw_savings[[#This Row],[PreWBthm]]-Raw_savings[[#This Row],[MsrWBthm]])/Raw_savings[[#This Row],[NumUnit]]/10^5</f>
        <v>0</v>
      </c>
      <c r="AC4394">
        <f>Raw_savings[[#This Row],[APreWBkWh]]*Raw_savings[[#This Row],[BldgWts]]</f>
        <v>3.5040257128497911</v>
      </c>
      <c r="AD4394" t="s">
        <v>72</v>
      </c>
    </row>
    <row r="4395" spans="1:30" hidden="1" x14ac:dyDescent="0.25">
      <c r="A4395" t="s">
        <v>73</v>
      </c>
      <c r="B4395" t="s">
        <v>69</v>
      </c>
      <c r="C4395" t="s">
        <v>70</v>
      </c>
      <c r="D4395" s="1">
        <v>43622.936018518521</v>
      </c>
      <c r="E4395" t="s">
        <v>71</v>
      </c>
      <c r="F4395" t="s">
        <v>14</v>
      </c>
      <c r="G4395">
        <v>2007</v>
      </c>
      <c r="H4395" t="str">
        <f>VLOOKUP(Raw_savings[[#This Row],[BldgVint]],DEER2020wts!$I$6:$J$15,2,FALSE)</f>
        <v>Ex</v>
      </c>
      <c r="I4395" t="s">
        <v>41</v>
      </c>
      <c r="J4395" t="s">
        <v>31</v>
      </c>
      <c r="K4395">
        <f>SUMIFS(raw_wts[wt_vint],raw_wts[bldgtype],Raw_savings[[#This Row],[BldgType]],raw_wts[bldgvint],Raw_savings[[#This Row],[BldgVint]],raw_wts[bldgloc],Raw_savings[[#This Row],[BldgLoc]])</f>
        <v>0.99299999999999999</v>
      </c>
      <c r="L4395" t="s">
        <v>32</v>
      </c>
      <c r="M4395">
        <v>2427.8209891666702</v>
      </c>
      <c r="N4395">
        <v>930201.4</v>
      </c>
      <c r="O4395" t="s">
        <v>7</v>
      </c>
      <c r="P4395">
        <v>7740901</v>
      </c>
      <c r="Q4395">
        <v>3796.0677777777801</v>
      </c>
      <c r="R4395">
        <v>3072.1282666666698</v>
      </c>
      <c r="S4395">
        <v>18157230</v>
      </c>
      <c r="T4395">
        <v>7726909</v>
      </c>
      <c r="U4395">
        <v>3789.5841111111099</v>
      </c>
      <c r="V4395">
        <v>3067.0875333333302</v>
      </c>
      <c r="W4395">
        <v>18157230</v>
      </c>
      <c r="X4395">
        <v>5.7631926169328702</v>
      </c>
      <c r="Y4395">
        <v>2.6705703161798802E-3</v>
      </c>
      <c r="Z4395">
        <v>2.0762376451255202E-3</v>
      </c>
      <c r="AA4395">
        <v>0</v>
      </c>
      <c r="AB4395">
        <f>(Raw_savings[[#This Row],[PreWBthm]]-Raw_savings[[#This Row],[MsrWBthm]])/Raw_savings[[#This Row],[NumUnit]]/10^5</f>
        <v>0</v>
      </c>
      <c r="AC4395">
        <f>Raw_savings[[#This Row],[APreWBkWh]]*Raw_savings[[#This Row],[BldgWts]]</f>
        <v>5.7228502686143399</v>
      </c>
      <c r="AD4395" t="s">
        <v>72</v>
      </c>
    </row>
    <row r="4396" spans="1:30" hidden="1" x14ac:dyDescent="0.25">
      <c r="A4396" t="s">
        <v>73</v>
      </c>
      <c r="B4396" t="s">
        <v>69</v>
      </c>
      <c r="C4396" t="s">
        <v>70</v>
      </c>
      <c r="D4396" s="1">
        <v>43622.936018518521</v>
      </c>
      <c r="E4396" t="s">
        <v>71</v>
      </c>
      <c r="F4396" t="s">
        <v>14</v>
      </c>
      <c r="G4396">
        <v>2007</v>
      </c>
      <c r="H4396" t="str">
        <f>VLOOKUP(Raw_savings[[#This Row],[BldgVint]],DEER2020wts!$I$6:$J$15,2,FALSE)</f>
        <v>Ex</v>
      </c>
      <c r="I4396" t="s">
        <v>44</v>
      </c>
      <c r="J4396" t="s">
        <v>31</v>
      </c>
      <c r="K4396">
        <f>SUMIFS(raw_wts[wt_vint],raw_wts[bldgtype],Raw_savings[[#This Row],[BldgType]],raw_wts[bldgvint],Raw_savings[[#This Row],[BldgVint]],raw_wts[bldgloc],Raw_savings[[#This Row],[BldgLoc]])</f>
        <v>0.23300000000000001</v>
      </c>
      <c r="L4396" t="s">
        <v>32</v>
      </c>
      <c r="M4396">
        <v>2433.8143774999999</v>
      </c>
      <c r="N4396">
        <v>930201.4</v>
      </c>
      <c r="O4396" t="s">
        <v>7</v>
      </c>
      <c r="P4396">
        <v>8284957</v>
      </c>
      <c r="Q4396">
        <v>2744.6763333333301</v>
      </c>
      <c r="R4396">
        <v>2632.01326666667</v>
      </c>
      <c r="S4396">
        <v>18157230</v>
      </c>
      <c r="T4396">
        <v>8271091</v>
      </c>
      <c r="U4396">
        <v>2740.2211111111101</v>
      </c>
      <c r="V4396">
        <v>2627.4974000000002</v>
      </c>
      <c r="W4396">
        <v>18157230</v>
      </c>
      <c r="X4396">
        <v>5.6972298825200802</v>
      </c>
      <c r="Y4396">
        <v>1.8305513614387801E-3</v>
      </c>
      <c r="Z4396">
        <v>1.85546880995308E-3</v>
      </c>
      <c r="AA4396">
        <v>0</v>
      </c>
      <c r="AB4396">
        <f>(Raw_savings[[#This Row],[PreWBthm]]-Raw_savings[[#This Row],[MsrWBthm]])/Raw_savings[[#This Row],[NumUnit]]/10^5</f>
        <v>0</v>
      </c>
      <c r="AC4396">
        <f>Raw_savings[[#This Row],[APreWBkWh]]*Raw_savings[[#This Row],[BldgWts]]</f>
        <v>1.3274545626271788</v>
      </c>
      <c r="AD4396" t="s">
        <v>72</v>
      </c>
    </row>
    <row r="4397" spans="1:30" hidden="1" x14ac:dyDescent="0.25">
      <c r="A4397" t="s">
        <v>73</v>
      </c>
      <c r="B4397" t="s">
        <v>69</v>
      </c>
      <c r="C4397" t="s">
        <v>70</v>
      </c>
      <c r="D4397" s="1">
        <v>43622.936018518521</v>
      </c>
      <c r="E4397" t="s">
        <v>71</v>
      </c>
      <c r="F4397" t="s">
        <v>14</v>
      </c>
      <c r="G4397">
        <v>2007</v>
      </c>
      <c r="H4397" t="str">
        <f>VLOOKUP(Raw_savings[[#This Row],[BldgVint]],DEER2020wts!$I$6:$J$15,2,FALSE)</f>
        <v>Ex</v>
      </c>
      <c r="I4397" t="s">
        <v>46</v>
      </c>
      <c r="J4397" t="s">
        <v>31</v>
      </c>
      <c r="K4397">
        <f>SUMIFS(raw_wts[wt_vint],raw_wts[bldgtype],Raw_savings[[#This Row],[BldgType]],raw_wts[bldgvint],Raw_savings[[#This Row],[BldgVint]],raw_wts[bldgloc],Raw_savings[[#This Row],[BldgLoc]])</f>
        <v>0.318</v>
      </c>
      <c r="L4397" t="s">
        <v>32</v>
      </c>
      <c r="M4397">
        <v>2196.5476275000001</v>
      </c>
      <c r="N4397">
        <v>930201.4</v>
      </c>
      <c r="O4397" t="s">
        <v>7</v>
      </c>
      <c r="P4397">
        <v>7764602</v>
      </c>
      <c r="Q4397">
        <v>2589.71755555556</v>
      </c>
      <c r="R4397">
        <v>2444.9713999999999</v>
      </c>
      <c r="S4397">
        <v>18157230</v>
      </c>
      <c r="T4397">
        <v>7752087</v>
      </c>
      <c r="U4397">
        <v>2585.0845555555502</v>
      </c>
      <c r="V4397">
        <v>2440.5086000000001</v>
      </c>
      <c r="W4397">
        <v>18157230</v>
      </c>
      <c r="X4397">
        <v>5.6975773451559304</v>
      </c>
      <c r="Y4397">
        <v>2.1092190044034302E-3</v>
      </c>
      <c r="Z4397">
        <v>2.0317337735485902E-3</v>
      </c>
      <c r="AA4397">
        <v>0</v>
      </c>
      <c r="AB4397">
        <f>(Raw_savings[[#This Row],[PreWBthm]]-Raw_savings[[#This Row],[MsrWBthm]])/Raw_savings[[#This Row],[NumUnit]]/10^5</f>
        <v>0</v>
      </c>
      <c r="AC4397">
        <f>Raw_savings[[#This Row],[APreWBkWh]]*Raw_savings[[#This Row],[BldgWts]]</f>
        <v>1.8118295957595858</v>
      </c>
      <c r="AD4397" t="s">
        <v>72</v>
      </c>
    </row>
    <row r="4398" spans="1:30" hidden="1" x14ac:dyDescent="0.25">
      <c r="A4398" t="s">
        <v>73</v>
      </c>
      <c r="B4398" t="s">
        <v>69</v>
      </c>
      <c r="C4398" t="s">
        <v>70</v>
      </c>
      <c r="D4398" s="1">
        <v>43622.936018518521</v>
      </c>
      <c r="E4398" t="s">
        <v>71</v>
      </c>
      <c r="F4398" t="s">
        <v>14</v>
      </c>
      <c r="G4398">
        <v>2007</v>
      </c>
      <c r="H4398" t="str">
        <f>VLOOKUP(Raw_savings[[#This Row],[BldgVint]],DEER2020wts!$I$6:$J$15,2,FALSE)</f>
        <v>Ex</v>
      </c>
      <c r="I4398" t="s">
        <v>9</v>
      </c>
      <c r="J4398" t="s">
        <v>31</v>
      </c>
      <c r="K4398">
        <f>SUMIFS(raw_wts[wt_vint],raw_wts[bldgtype],Raw_savings[[#This Row],[BldgType]],raw_wts[bldgvint],Raw_savings[[#This Row],[BldgVint]],raw_wts[bldgloc],Raw_savings[[#This Row],[BldgLoc]])</f>
        <v>0.57499999999999996</v>
      </c>
      <c r="L4398" t="s">
        <v>32</v>
      </c>
      <c r="M4398">
        <v>2476.8374125</v>
      </c>
      <c r="N4398">
        <v>930201.4</v>
      </c>
      <c r="O4398" t="s">
        <v>7</v>
      </c>
      <c r="P4398">
        <v>8333913</v>
      </c>
      <c r="Q4398">
        <v>2668.1051111111101</v>
      </c>
      <c r="R4398">
        <v>2474.1977999999999</v>
      </c>
      <c r="S4398">
        <v>18157230</v>
      </c>
      <c r="T4398">
        <v>8319411</v>
      </c>
      <c r="U4398">
        <v>2663.31144444444</v>
      </c>
      <c r="V4398">
        <v>2469.6106</v>
      </c>
      <c r="W4398">
        <v>18157230</v>
      </c>
      <c r="X4398">
        <v>5.8550472173958301</v>
      </c>
      <c r="Y4398">
        <v>1.93539819871682E-3</v>
      </c>
      <c r="Z4398">
        <v>1.8520392080842499E-3</v>
      </c>
      <c r="AA4398">
        <v>0</v>
      </c>
      <c r="AB4398">
        <f>(Raw_savings[[#This Row],[PreWBthm]]-Raw_savings[[#This Row],[MsrWBthm]])/Raw_savings[[#This Row],[NumUnit]]/10^5</f>
        <v>0</v>
      </c>
      <c r="AC4398">
        <f>Raw_savings[[#This Row],[APreWBkWh]]*Raw_savings[[#This Row],[BldgWts]]</f>
        <v>3.3666521500026021</v>
      </c>
      <c r="AD4398" t="s">
        <v>72</v>
      </c>
    </row>
    <row r="4399" spans="1:30" hidden="1" x14ac:dyDescent="0.25">
      <c r="A4399" t="s">
        <v>73</v>
      </c>
      <c r="B4399" t="s">
        <v>69</v>
      </c>
      <c r="C4399" t="s">
        <v>70</v>
      </c>
      <c r="D4399" s="1">
        <v>43622.936018518521</v>
      </c>
      <c r="E4399" t="s">
        <v>71</v>
      </c>
      <c r="F4399" t="s">
        <v>14</v>
      </c>
      <c r="G4399">
        <v>2007</v>
      </c>
      <c r="H4399" t="str">
        <f>VLOOKUP(Raw_savings[[#This Row],[BldgVint]],DEER2020wts!$I$6:$J$15,2,FALSE)</f>
        <v>Ex</v>
      </c>
      <c r="I4399" t="s">
        <v>37</v>
      </c>
      <c r="J4399" t="s">
        <v>31</v>
      </c>
      <c r="K4399">
        <f>SUMIFS(raw_wts[wt_vint],raw_wts[bldgtype],Raw_savings[[#This Row],[BldgType]],raw_wts[bldgvint],Raw_savings[[#This Row],[BldgVint]],raw_wts[bldgloc],Raw_savings[[#This Row],[BldgLoc]])</f>
        <v>0.28499999999999998</v>
      </c>
      <c r="L4399" t="s">
        <v>32</v>
      </c>
      <c r="M4399">
        <v>2561.6331208333299</v>
      </c>
      <c r="N4399">
        <v>930201.4</v>
      </c>
      <c r="O4399" t="s">
        <v>7</v>
      </c>
      <c r="P4399">
        <v>8324186</v>
      </c>
      <c r="Q4399">
        <v>3466.0259999999998</v>
      </c>
      <c r="R4399">
        <v>2963.8932</v>
      </c>
      <c r="S4399">
        <v>18157230</v>
      </c>
      <c r="T4399">
        <v>8310000</v>
      </c>
      <c r="U4399">
        <v>3460.68022222222</v>
      </c>
      <c r="V4399">
        <v>2959.0911999999998</v>
      </c>
      <c r="W4399">
        <v>18157230</v>
      </c>
      <c r="X4399">
        <v>5.5378734310653801</v>
      </c>
      <c r="Y4399">
        <v>2.0868631555007902E-3</v>
      </c>
      <c r="Z4399">
        <v>1.87458538107812E-3</v>
      </c>
      <c r="AA4399">
        <v>0</v>
      </c>
      <c r="AB4399">
        <f>(Raw_savings[[#This Row],[PreWBthm]]-Raw_savings[[#This Row],[MsrWBthm]])/Raw_savings[[#This Row],[NumUnit]]/10^5</f>
        <v>0</v>
      </c>
      <c r="AC4399">
        <f>Raw_savings[[#This Row],[APreWBkWh]]*Raw_savings[[#This Row],[BldgWts]]</f>
        <v>1.5782939278536332</v>
      </c>
      <c r="AD4399" t="s">
        <v>72</v>
      </c>
    </row>
    <row r="4400" spans="1:30" hidden="1" x14ac:dyDescent="0.25">
      <c r="A4400" t="s">
        <v>73</v>
      </c>
      <c r="B4400" t="s">
        <v>69</v>
      </c>
      <c r="C4400" t="s">
        <v>70</v>
      </c>
      <c r="D4400" s="1">
        <v>43622.936018518521</v>
      </c>
      <c r="E4400" t="s">
        <v>71</v>
      </c>
      <c r="F4400" t="s">
        <v>14</v>
      </c>
      <c r="G4400">
        <v>2007</v>
      </c>
      <c r="H4400" t="str">
        <f>VLOOKUP(Raw_savings[[#This Row],[BldgVint]],DEER2020wts!$I$6:$J$15,2,FALSE)</f>
        <v>Ex</v>
      </c>
      <c r="I4400" t="s">
        <v>34</v>
      </c>
      <c r="J4400" t="s">
        <v>31</v>
      </c>
      <c r="K4400">
        <f>SUMIFS(raw_wts[wt_vint],raw_wts[bldgtype],Raw_savings[[#This Row],[BldgType]],raw_wts[bldgvint],Raw_savings[[#This Row],[BldgVint]],raw_wts[bldgloc],Raw_savings[[#This Row],[BldgLoc]])</f>
        <v>0.246</v>
      </c>
      <c r="L4400" t="s">
        <v>32</v>
      </c>
      <c r="M4400">
        <v>3433.1863425000001</v>
      </c>
      <c r="N4400">
        <v>930201.4</v>
      </c>
      <c r="O4400" t="s">
        <v>7</v>
      </c>
      <c r="P4400">
        <v>9943300</v>
      </c>
      <c r="Q4400">
        <v>4007.7022222222199</v>
      </c>
      <c r="R4400">
        <v>3548.7105333333302</v>
      </c>
      <c r="S4400">
        <v>18157230</v>
      </c>
      <c r="T4400">
        <v>9922190</v>
      </c>
      <c r="U4400">
        <v>4001.2468888888902</v>
      </c>
      <c r="V4400">
        <v>3543.0358000000001</v>
      </c>
      <c r="W4400">
        <v>18157230</v>
      </c>
      <c r="X4400">
        <v>6.1488069373560403</v>
      </c>
      <c r="Y4400">
        <v>1.88027467470136E-3</v>
      </c>
      <c r="Z4400">
        <v>1.6529057170843601E-3</v>
      </c>
      <c r="AA4400">
        <v>0</v>
      </c>
      <c r="AB4400">
        <f>(Raw_savings[[#This Row],[PreWBthm]]-Raw_savings[[#This Row],[MsrWBthm]])/Raw_savings[[#This Row],[NumUnit]]/10^5</f>
        <v>0</v>
      </c>
      <c r="AC4400">
        <f>Raw_savings[[#This Row],[APreWBkWh]]*Raw_savings[[#This Row],[BldgWts]]</f>
        <v>1.512606506589586</v>
      </c>
      <c r="AD4400" t="s">
        <v>72</v>
      </c>
    </row>
    <row r="4401" spans="1:30" hidden="1" x14ac:dyDescent="0.25">
      <c r="A4401" t="s">
        <v>73</v>
      </c>
      <c r="B4401" t="s">
        <v>69</v>
      </c>
      <c r="C4401" t="s">
        <v>70</v>
      </c>
      <c r="D4401" s="1">
        <v>43622.936018518521</v>
      </c>
      <c r="E4401" t="s">
        <v>71</v>
      </c>
      <c r="F4401" t="s">
        <v>14</v>
      </c>
      <c r="G4401">
        <v>2007</v>
      </c>
      <c r="H4401" t="str">
        <f>VLOOKUP(Raw_savings[[#This Row],[BldgVint]],DEER2020wts!$I$6:$J$15,2,FALSE)</f>
        <v>Ex</v>
      </c>
      <c r="I4401" t="s">
        <v>42</v>
      </c>
      <c r="J4401" t="s">
        <v>31</v>
      </c>
      <c r="K4401">
        <f>SUMIFS(raw_wts[wt_vint],raw_wts[bldgtype],Raw_savings[[#This Row],[BldgType]],raw_wts[bldgvint],Raw_savings[[#This Row],[BldgVint]],raw_wts[bldgloc],Raw_savings[[#This Row],[BldgLoc]])</f>
        <v>0.55900000000000005</v>
      </c>
      <c r="L4401" t="s">
        <v>32</v>
      </c>
      <c r="M4401">
        <v>2345.2106199999998</v>
      </c>
      <c r="N4401">
        <v>930201.4</v>
      </c>
      <c r="O4401" t="s">
        <v>7</v>
      </c>
      <c r="P4401">
        <v>8517022</v>
      </c>
      <c r="Q4401">
        <v>1937.4384444444399</v>
      </c>
      <c r="R4401">
        <v>1755.1468</v>
      </c>
      <c r="S4401">
        <v>18157230</v>
      </c>
      <c r="T4401">
        <v>8505567</v>
      </c>
      <c r="U4401">
        <v>1934.35744444444</v>
      </c>
      <c r="V4401">
        <v>1752.0069333333299</v>
      </c>
      <c r="W4401">
        <v>18157230</v>
      </c>
      <c r="X4401">
        <v>4.8844227048570996</v>
      </c>
      <c r="Y4401">
        <v>1.3137412792375801E-3</v>
      </c>
      <c r="Z4401">
        <v>1.3388420809157099E-3</v>
      </c>
      <c r="AA4401">
        <v>0</v>
      </c>
      <c r="AB4401">
        <f>(Raw_savings[[#This Row],[PreWBthm]]-Raw_savings[[#This Row],[MsrWBthm]])/Raw_savings[[#This Row],[NumUnit]]/10^5</f>
        <v>0</v>
      </c>
      <c r="AC4401">
        <f>Raw_savings[[#This Row],[APreWBkWh]]*Raw_savings[[#This Row],[BldgWts]]</f>
        <v>2.7303922920151189</v>
      </c>
      <c r="AD4401" t="s">
        <v>72</v>
      </c>
    </row>
    <row r="4402" spans="1:30" hidden="1" x14ac:dyDescent="0.25">
      <c r="A4402" t="s">
        <v>73</v>
      </c>
      <c r="B4402" t="s">
        <v>69</v>
      </c>
      <c r="C4402" t="s">
        <v>70</v>
      </c>
      <c r="D4402" s="1">
        <v>43622.936018518521</v>
      </c>
      <c r="E4402" t="s">
        <v>71</v>
      </c>
      <c r="F4402" t="s">
        <v>14</v>
      </c>
      <c r="G4402">
        <v>2011</v>
      </c>
      <c r="H4402" t="str">
        <f>VLOOKUP(Raw_savings[[#This Row],[BldgVint]],DEER2020wts!$I$6:$J$15,2,FALSE)</f>
        <v>Ex</v>
      </c>
      <c r="I4402" t="s">
        <v>5</v>
      </c>
      <c r="J4402" t="s">
        <v>31</v>
      </c>
      <c r="K4402">
        <f>SUMIFS(raw_wts[wt_vint],raw_wts[bldgtype],Raw_savings[[#This Row],[BldgType]],raw_wts[bldgvint],Raw_savings[[#This Row],[BldgVint]],raw_wts[bldgloc],Raw_savings[[#This Row],[BldgLoc]])</f>
        <v>3.2000000000000001E-2</v>
      </c>
      <c r="L4402" t="s">
        <v>32</v>
      </c>
      <c r="M4402">
        <v>2046.6902591666701</v>
      </c>
      <c r="N4402">
        <v>930201.4</v>
      </c>
      <c r="O4402" t="s">
        <v>7</v>
      </c>
      <c r="P4402">
        <v>6805520</v>
      </c>
      <c r="Q4402">
        <v>2016.99888888889</v>
      </c>
      <c r="R4402">
        <v>1653.77706666667</v>
      </c>
      <c r="S4402">
        <v>18157230</v>
      </c>
      <c r="T4402">
        <v>6797030</v>
      </c>
      <c r="U4402">
        <v>2013.5195555555599</v>
      </c>
      <c r="V4402">
        <v>1650.7594666666701</v>
      </c>
      <c r="W4402">
        <v>18157230</v>
      </c>
      <c r="X4402">
        <v>4.1481606520455099</v>
      </c>
      <c r="Y4402">
        <v>1.69998040384972E-3</v>
      </c>
      <c r="Z4402">
        <v>1.4743803985408799E-3</v>
      </c>
      <c r="AA4402">
        <v>0</v>
      </c>
      <c r="AB4402">
        <f>(Raw_savings[[#This Row],[PreWBthm]]-Raw_savings[[#This Row],[MsrWBthm]])/Raw_savings[[#This Row],[NumUnit]]/10^5</f>
        <v>0</v>
      </c>
      <c r="AC4402">
        <f>Raw_savings[[#This Row],[APreWBkWh]]*Raw_savings[[#This Row],[BldgWts]]</f>
        <v>0.13274114086545633</v>
      </c>
      <c r="AD4402" t="s">
        <v>72</v>
      </c>
    </row>
    <row r="4403" spans="1:30" hidden="1" x14ac:dyDescent="0.25">
      <c r="A4403" t="s">
        <v>73</v>
      </c>
      <c r="B4403" t="s">
        <v>69</v>
      </c>
      <c r="C4403" t="s">
        <v>70</v>
      </c>
      <c r="D4403" s="1">
        <v>43622.936018518521</v>
      </c>
      <c r="E4403" t="s">
        <v>71</v>
      </c>
      <c r="F4403" t="s">
        <v>14</v>
      </c>
      <c r="G4403">
        <v>2011</v>
      </c>
      <c r="H4403" t="str">
        <f>VLOOKUP(Raw_savings[[#This Row],[BldgVint]],DEER2020wts!$I$6:$J$15,2,FALSE)</f>
        <v>Ex</v>
      </c>
      <c r="I4403" t="s">
        <v>35</v>
      </c>
      <c r="J4403" t="s">
        <v>31</v>
      </c>
      <c r="K4403">
        <f>SUMIFS(raw_wts[wt_vint],raw_wts[bldgtype],Raw_savings[[#This Row],[BldgType]],raw_wts[bldgvint],Raw_savings[[#This Row],[BldgVint]],raw_wts[bldgloc],Raw_savings[[#This Row],[BldgLoc]])</f>
        <v>0.151</v>
      </c>
      <c r="L4403" t="s">
        <v>32</v>
      </c>
      <c r="M4403">
        <v>2005.9074241666699</v>
      </c>
      <c r="N4403">
        <v>930201.4</v>
      </c>
      <c r="O4403" t="s">
        <v>7</v>
      </c>
      <c r="P4403">
        <v>7271084</v>
      </c>
      <c r="Q4403">
        <v>2368.837</v>
      </c>
      <c r="R4403">
        <v>2079.0650000000001</v>
      </c>
      <c r="S4403">
        <v>18157230</v>
      </c>
      <c r="T4403">
        <v>7260283</v>
      </c>
      <c r="U4403">
        <v>2364.7557777777802</v>
      </c>
      <c r="V4403">
        <v>2075.4699333333301</v>
      </c>
      <c r="W4403">
        <v>18157230</v>
      </c>
      <c r="X4403">
        <v>5.3845954553396904</v>
      </c>
      <c r="Y4403">
        <v>2.0346014841224002E-3</v>
      </c>
      <c r="Z4403">
        <v>1.7922395736484601E-3</v>
      </c>
      <c r="AA4403">
        <v>0</v>
      </c>
      <c r="AB4403">
        <f>(Raw_savings[[#This Row],[PreWBthm]]-Raw_savings[[#This Row],[MsrWBthm]])/Raw_savings[[#This Row],[NumUnit]]/10^5</f>
        <v>0</v>
      </c>
      <c r="AC4403">
        <f>Raw_savings[[#This Row],[APreWBkWh]]*Raw_savings[[#This Row],[BldgWts]]</f>
        <v>0.81307391375629323</v>
      </c>
      <c r="AD4403" t="s">
        <v>72</v>
      </c>
    </row>
    <row r="4404" spans="1:30" hidden="1" x14ac:dyDescent="0.25">
      <c r="A4404" t="s">
        <v>73</v>
      </c>
      <c r="B4404" t="s">
        <v>69</v>
      </c>
      <c r="C4404" t="s">
        <v>70</v>
      </c>
      <c r="D4404" s="1">
        <v>43622.936018518521</v>
      </c>
      <c r="E4404" t="s">
        <v>71</v>
      </c>
      <c r="F4404" t="s">
        <v>14</v>
      </c>
      <c r="G4404">
        <v>2011</v>
      </c>
      <c r="H4404" t="str">
        <f>VLOOKUP(Raw_savings[[#This Row],[BldgVint]],DEER2020wts!$I$6:$J$15,2,FALSE)</f>
        <v>Ex</v>
      </c>
      <c r="I4404" t="s">
        <v>38</v>
      </c>
      <c r="J4404" t="s">
        <v>31</v>
      </c>
      <c r="K4404">
        <f>SUMIFS(raw_wts[wt_vint],raw_wts[bldgtype],Raw_savings[[#This Row],[BldgType]],raw_wts[bldgvint],Raw_savings[[#This Row],[BldgVint]],raw_wts[bldgloc],Raw_savings[[#This Row],[BldgLoc]])</f>
        <v>0.57399999999999995</v>
      </c>
      <c r="L4404" t="s">
        <v>32</v>
      </c>
      <c r="M4404">
        <v>2290.5780450000002</v>
      </c>
      <c r="N4404">
        <v>930201.4</v>
      </c>
      <c r="O4404" t="s">
        <v>7</v>
      </c>
      <c r="P4404">
        <v>6703000</v>
      </c>
      <c r="Q4404">
        <v>1856.24822222222</v>
      </c>
      <c r="R4404">
        <v>1573.4804666666701</v>
      </c>
      <c r="S4404">
        <v>18157230</v>
      </c>
      <c r="T4404">
        <v>6691685</v>
      </c>
      <c r="U4404">
        <v>1853.2122222222199</v>
      </c>
      <c r="V4404">
        <v>1570.48146666667</v>
      </c>
      <c r="W4404">
        <v>18157230</v>
      </c>
      <c r="X4404">
        <v>4.9398011234321402</v>
      </c>
      <c r="Y4404">
        <v>1.32542962534161E-3</v>
      </c>
      <c r="Z4404">
        <v>1.30927649749642E-3</v>
      </c>
      <c r="AA4404">
        <v>0</v>
      </c>
      <c r="AB4404">
        <f>(Raw_savings[[#This Row],[PreWBthm]]-Raw_savings[[#This Row],[MsrWBthm]])/Raw_savings[[#This Row],[NumUnit]]/10^5</f>
        <v>0</v>
      </c>
      <c r="AC4404">
        <f>Raw_savings[[#This Row],[APreWBkWh]]*Raw_savings[[#This Row],[BldgWts]]</f>
        <v>2.8354458448500481</v>
      </c>
      <c r="AD4404" t="s">
        <v>72</v>
      </c>
    </row>
    <row r="4405" spans="1:30" hidden="1" x14ac:dyDescent="0.25">
      <c r="A4405" t="s">
        <v>73</v>
      </c>
      <c r="B4405" t="s">
        <v>69</v>
      </c>
      <c r="C4405" t="s">
        <v>70</v>
      </c>
      <c r="D4405" s="1">
        <v>43622.936018518521</v>
      </c>
      <c r="E4405" t="s">
        <v>71</v>
      </c>
      <c r="F4405" t="s">
        <v>14</v>
      </c>
      <c r="G4405">
        <v>2011</v>
      </c>
      <c r="H4405" t="str">
        <f>VLOOKUP(Raw_savings[[#This Row],[BldgVint]],DEER2020wts!$I$6:$J$15,2,FALSE)</f>
        <v>Ex</v>
      </c>
      <c r="I4405" t="s">
        <v>40</v>
      </c>
      <c r="J4405" t="s">
        <v>31</v>
      </c>
      <c r="K4405">
        <f>SUMIFS(raw_wts[wt_vint],raw_wts[bldgtype],Raw_savings[[#This Row],[BldgType]],raw_wts[bldgvint],Raw_savings[[#This Row],[BldgVint]],raw_wts[bldgloc],Raw_savings[[#This Row],[BldgLoc]])</f>
        <v>0.20300000000000001</v>
      </c>
      <c r="L4405" t="s">
        <v>32</v>
      </c>
      <c r="M4405">
        <v>2139.53691916667</v>
      </c>
      <c r="N4405">
        <v>930201.4</v>
      </c>
      <c r="O4405" t="s">
        <v>7</v>
      </c>
      <c r="P4405">
        <v>7270727</v>
      </c>
      <c r="Q4405">
        <v>3105.1161111111101</v>
      </c>
      <c r="R4405">
        <v>2647.6799333333302</v>
      </c>
      <c r="S4405">
        <v>18157230</v>
      </c>
      <c r="T4405">
        <v>7258803</v>
      </c>
      <c r="U4405">
        <v>3100.2625555555601</v>
      </c>
      <c r="V4405">
        <v>2643.5639333333302</v>
      </c>
      <c r="W4405">
        <v>18157230</v>
      </c>
      <c r="X4405">
        <v>5.5731686110115302</v>
      </c>
      <c r="Y4405">
        <v>2.2685075036921101E-3</v>
      </c>
      <c r="Z4405">
        <v>1.9237807785077101E-3</v>
      </c>
      <c r="AA4405">
        <v>0</v>
      </c>
      <c r="AB4405">
        <f>(Raw_savings[[#This Row],[PreWBthm]]-Raw_savings[[#This Row],[MsrWBthm]])/Raw_savings[[#This Row],[NumUnit]]/10^5</f>
        <v>0</v>
      </c>
      <c r="AC4405">
        <f>Raw_savings[[#This Row],[APreWBkWh]]*Raw_savings[[#This Row],[BldgWts]]</f>
        <v>1.1313532280353407</v>
      </c>
      <c r="AD4405" t="s">
        <v>72</v>
      </c>
    </row>
    <row r="4406" spans="1:30" hidden="1" x14ac:dyDescent="0.25">
      <c r="A4406" t="s">
        <v>73</v>
      </c>
      <c r="B4406" t="s">
        <v>69</v>
      </c>
      <c r="C4406" t="s">
        <v>70</v>
      </c>
      <c r="D4406" s="1">
        <v>43622.936018518521</v>
      </c>
      <c r="E4406" t="s">
        <v>71</v>
      </c>
      <c r="F4406" t="s">
        <v>14</v>
      </c>
      <c r="G4406">
        <v>2011</v>
      </c>
      <c r="H4406" t="str">
        <f>VLOOKUP(Raw_savings[[#This Row],[BldgVint]],DEER2020wts!$I$6:$J$15,2,FALSE)</f>
        <v>Ex</v>
      </c>
      <c r="I4406" t="s">
        <v>43</v>
      </c>
      <c r="J4406" t="s">
        <v>31</v>
      </c>
      <c r="K4406">
        <f>SUMIFS(raw_wts[wt_vint],raw_wts[bldgtype],Raw_savings[[#This Row],[BldgType]],raw_wts[bldgvint],Raw_savings[[#This Row],[BldgVint]],raw_wts[bldgloc],Raw_savings[[#This Row],[BldgLoc]])</f>
        <v>0.155</v>
      </c>
      <c r="L4406" t="s">
        <v>32</v>
      </c>
      <c r="M4406">
        <v>2246.23451833333</v>
      </c>
      <c r="N4406">
        <v>930201.4</v>
      </c>
      <c r="O4406" t="s">
        <v>7</v>
      </c>
      <c r="P4406">
        <v>6757356</v>
      </c>
      <c r="Q4406">
        <v>2352.6578888888898</v>
      </c>
      <c r="R4406">
        <v>1873.8775333333299</v>
      </c>
      <c r="S4406">
        <v>18157230</v>
      </c>
      <c r="T4406">
        <v>6746206</v>
      </c>
      <c r="U4406">
        <v>2349.34811111111</v>
      </c>
      <c r="V4406">
        <v>1870.6597999999999</v>
      </c>
      <c r="W4406">
        <v>18157230</v>
      </c>
      <c r="X4406">
        <v>4.9638628153008399</v>
      </c>
      <c r="Y4406">
        <v>1.47347828143667E-3</v>
      </c>
      <c r="Z4406">
        <v>1.4325010621422901E-3</v>
      </c>
      <c r="AA4406">
        <v>0</v>
      </c>
      <c r="AB4406">
        <f>(Raw_savings[[#This Row],[PreWBthm]]-Raw_savings[[#This Row],[MsrWBthm]])/Raw_savings[[#This Row],[NumUnit]]/10^5</f>
        <v>0</v>
      </c>
      <c r="AC4406">
        <f>Raw_savings[[#This Row],[APreWBkWh]]*Raw_savings[[#This Row],[BldgWts]]</f>
        <v>0.76939873637163014</v>
      </c>
      <c r="AD4406" t="s">
        <v>72</v>
      </c>
    </row>
    <row r="4407" spans="1:30" hidden="1" x14ac:dyDescent="0.25">
      <c r="A4407" t="s">
        <v>73</v>
      </c>
      <c r="B4407" t="s">
        <v>69</v>
      </c>
      <c r="C4407" t="s">
        <v>70</v>
      </c>
      <c r="D4407" s="1">
        <v>43622.936018518521</v>
      </c>
      <c r="E4407" t="s">
        <v>71</v>
      </c>
      <c r="F4407" t="s">
        <v>14</v>
      </c>
      <c r="G4407">
        <v>2011</v>
      </c>
      <c r="H4407" t="str">
        <f>VLOOKUP(Raw_savings[[#This Row],[BldgVint]],DEER2020wts!$I$6:$J$15,2,FALSE)</f>
        <v>Ex</v>
      </c>
      <c r="I4407" t="s">
        <v>45</v>
      </c>
      <c r="J4407" t="s">
        <v>31</v>
      </c>
      <c r="K4407">
        <f>SUMIFS(raw_wts[wt_vint],raw_wts[bldgtype],Raw_savings[[#This Row],[BldgType]],raw_wts[bldgvint],Raw_savings[[#This Row],[BldgVint]],raw_wts[bldgloc],Raw_savings[[#This Row],[BldgLoc]])</f>
        <v>0.90800000000000003</v>
      </c>
      <c r="L4407" t="s">
        <v>32</v>
      </c>
      <c r="M4407">
        <v>2399.64824</v>
      </c>
      <c r="N4407">
        <v>930201.4</v>
      </c>
      <c r="O4407" t="s">
        <v>7</v>
      </c>
      <c r="P4407">
        <v>7106462</v>
      </c>
      <c r="Q4407">
        <v>2885.9616666666702</v>
      </c>
      <c r="R4407">
        <v>2473.2037999999998</v>
      </c>
      <c r="S4407">
        <v>18157230</v>
      </c>
      <c r="T4407">
        <v>7093227</v>
      </c>
      <c r="U4407">
        <v>2881.55</v>
      </c>
      <c r="V4407">
        <v>2469.3845333333302</v>
      </c>
      <c r="W4407">
        <v>18157230</v>
      </c>
      <c r="X4407">
        <v>5.5153917059110302</v>
      </c>
      <c r="Y4407">
        <v>1.83846390197042E-3</v>
      </c>
      <c r="Z4407">
        <v>1.5915943857951901E-3</v>
      </c>
      <c r="AA4407">
        <v>0</v>
      </c>
      <c r="AB4407">
        <f>(Raw_savings[[#This Row],[PreWBthm]]-Raw_savings[[#This Row],[MsrWBthm]])/Raw_savings[[#This Row],[NumUnit]]/10^5</f>
        <v>0</v>
      </c>
      <c r="AC4407">
        <f>Raw_savings[[#This Row],[APreWBkWh]]*Raw_savings[[#This Row],[BldgWts]]</f>
        <v>5.0079756689672159</v>
      </c>
      <c r="AD4407" t="s">
        <v>72</v>
      </c>
    </row>
    <row r="4408" spans="1:30" hidden="1" x14ac:dyDescent="0.25">
      <c r="A4408" t="s">
        <v>73</v>
      </c>
      <c r="B4408" t="s">
        <v>69</v>
      </c>
      <c r="C4408" t="s">
        <v>70</v>
      </c>
      <c r="D4408" s="1">
        <v>43622.936018518521</v>
      </c>
      <c r="E4408" t="s">
        <v>71</v>
      </c>
      <c r="F4408" t="s">
        <v>14</v>
      </c>
      <c r="G4408">
        <v>2011</v>
      </c>
      <c r="H4408" t="str">
        <f>VLOOKUP(Raw_savings[[#This Row],[BldgVint]],DEER2020wts!$I$6:$J$15,2,FALSE)</f>
        <v>Ex</v>
      </c>
      <c r="I4408" t="s">
        <v>8</v>
      </c>
      <c r="J4408" t="s">
        <v>31</v>
      </c>
      <c r="K4408">
        <f>SUMIFS(raw_wts[wt_vint],raw_wts[bldgtype],Raw_savings[[#This Row],[BldgType]],raw_wts[bldgvint],Raw_savings[[#This Row],[BldgVint]],raw_wts[bldgloc],Raw_savings[[#This Row],[BldgLoc]])</f>
        <v>0.47299999999999998</v>
      </c>
      <c r="L4408" t="s">
        <v>32</v>
      </c>
      <c r="M4408">
        <v>2352.0353249999998</v>
      </c>
      <c r="N4408">
        <v>930201.4</v>
      </c>
      <c r="O4408" t="s">
        <v>7</v>
      </c>
      <c r="P4408">
        <v>6816364</v>
      </c>
      <c r="Q4408">
        <v>2709.3442222222202</v>
      </c>
      <c r="R4408">
        <v>2247.6496666666699</v>
      </c>
      <c r="S4408">
        <v>18157230</v>
      </c>
      <c r="T4408">
        <v>6803055</v>
      </c>
      <c r="U4408">
        <v>2705.51444444444</v>
      </c>
      <c r="V4408">
        <v>2244.2594666666701</v>
      </c>
      <c r="W4408">
        <v>18157230</v>
      </c>
      <c r="X4408">
        <v>5.6585034495602198</v>
      </c>
      <c r="Y4408">
        <v>1.62828242291725E-3</v>
      </c>
      <c r="Z4408">
        <v>1.4413899161994201E-3</v>
      </c>
      <c r="AA4408">
        <v>0</v>
      </c>
      <c r="AB4408">
        <f>(Raw_savings[[#This Row],[PreWBthm]]-Raw_savings[[#This Row],[MsrWBthm]])/Raw_savings[[#This Row],[NumUnit]]/10^5</f>
        <v>0</v>
      </c>
      <c r="AC4408">
        <f>Raw_savings[[#This Row],[APreWBkWh]]*Raw_savings[[#This Row],[BldgWts]]</f>
        <v>2.6764721316419839</v>
      </c>
      <c r="AD4408" t="s">
        <v>72</v>
      </c>
    </row>
    <row r="4409" spans="1:30" hidden="1" x14ac:dyDescent="0.25">
      <c r="A4409" t="s">
        <v>73</v>
      </c>
      <c r="B4409" t="s">
        <v>69</v>
      </c>
      <c r="C4409" t="s">
        <v>70</v>
      </c>
      <c r="D4409" s="1">
        <v>43622.936018518521</v>
      </c>
      <c r="E4409" t="s">
        <v>71</v>
      </c>
      <c r="F4409" t="s">
        <v>14</v>
      </c>
      <c r="G4409">
        <v>2011</v>
      </c>
      <c r="H4409" t="str">
        <f>VLOOKUP(Raw_savings[[#This Row],[BldgVint]],DEER2020wts!$I$6:$J$15,2,FALSE)</f>
        <v>Ex</v>
      </c>
      <c r="I4409" t="s">
        <v>36</v>
      </c>
      <c r="J4409" t="s">
        <v>31</v>
      </c>
      <c r="K4409">
        <f>SUMIFS(raw_wts[wt_vint],raw_wts[bldgtype],Raw_savings[[#This Row],[BldgType]],raw_wts[bldgvint],Raw_savings[[#This Row],[BldgVint]],raw_wts[bldgloc],Raw_savings[[#This Row],[BldgLoc]])</f>
        <v>1.456</v>
      </c>
      <c r="L4409" t="s">
        <v>32</v>
      </c>
      <c r="M4409">
        <v>2219.47708333333</v>
      </c>
      <c r="N4409">
        <v>930201.4</v>
      </c>
      <c r="O4409" t="s">
        <v>7</v>
      </c>
      <c r="P4409">
        <v>7350912</v>
      </c>
      <c r="Q4409">
        <v>3151.8130000000001</v>
      </c>
      <c r="R4409">
        <v>2500.1457999999998</v>
      </c>
      <c r="S4409">
        <v>18157230</v>
      </c>
      <c r="T4409">
        <v>7337760</v>
      </c>
      <c r="U4409">
        <v>3146.8082222222201</v>
      </c>
      <c r="V4409">
        <v>2496.3676</v>
      </c>
      <c r="W4409">
        <v>18157230</v>
      </c>
      <c r="X4409">
        <v>5.9257201161309698</v>
      </c>
      <c r="Y4409">
        <v>2.25493555007187E-3</v>
      </c>
      <c r="Z4409">
        <v>1.7022928636532199E-3</v>
      </c>
      <c r="AA4409">
        <v>0</v>
      </c>
      <c r="AB4409">
        <f>(Raw_savings[[#This Row],[PreWBthm]]-Raw_savings[[#This Row],[MsrWBthm]])/Raw_savings[[#This Row],[NumUnit]]/10^5</f>
        <v>0</v>
      </c>
      <c r="AC4409">
        <f>Raw_savings[[#This Row],[APreWBkWh]]*Raw_savings[[#This Row],[BldgWts]]</f>
        <v>8.6278484890866913</v>
      </c>
      <c r="AD4409" t="s">
        <v>72</v>
      </c>
    </row>
    <row r="4410" spans="1:30" hidden="1" x14ac:dyDescent="0.25">
      <c r="A4410" t="s">
        <v>73</v>
      </c>
      <c r="B4410" t="s">
        <v>69</v>
      </c>
      <c r="C4410" t="s">
        <v>70</v>
      </c>
      <c r="D4410" s="1">
        <v>43622.936018518521</v>
      </c>
      <c r="E4410" t="s">
        <v>71</v>
      </c>
      <c r="F4410" t="s">
        <v>14</v>
      </c>
      <c r="G4410">
        <v>2011</v>
      </c>
      <c r="H4410" t="str">
        <f>VLOOKUP(Raw_savings[[#This Row],[BldgVint]],DEER2020wts!$I$6:$J$15,2,FALSE)</f>
        <v>Ex</v>
      </c>
      <c r="I4410" t="s">
        <v>39</v>
      </c>
      <c r="J4410" t="s">
        <v>31</v>
      </c>
      <c r="K4410">
        <f>SUMIFS(raw_wts[wt_vint],raw_wts[bldgtype],Raw_savings[[#This Row],[BldgType]],raw_wts[bldgvint],Raw_savings[[#This Row],[BldgVint]],raw_wts[bldgloc],Raw_savings[[#This Row],[BldgLoc]])</f>
        <v>0.64999999999999991</v>
      </c>
      <c r="L4410" t="s">
        <v>32</v>
      </c>
      <c r="M4410">
        <v>2710.7051183333301</v>
      </c>
      <c r="N4410">
        <v>930201.4</v>
      </c>
      <c r="O4410" t="s">
        <v>7</v>
      </c>
      <c r="P4410">
        <v>7650496</v>
      </c>
      <c r="Q4410">
        <v>3794.5952222222199</v>
      </c>
      <c r="R4410">
        <v>3117.3439333333299</v>
      </c>
      <c r="S4410">
        <v>18157230</v>
      </c>
      <c r="T4410">
        <v>7635806</v>
      </c>
      <c r="U4410">
        <v>3787.9845555555598</v>
      </c>
      <c r="V4410">
        <v>3111.95413333333</v>
      </c>
      <c r="W4410">
        <v>18157230</v>
      </c>
      <c r="X4410">
        <v>5.4192541640354097</v>
      </c>
      <c r="Y4410">
        <v>2.4387258584331098E-3</v>
      </c>
      <c r="Z4410">
        <v>1.9883387401850002E-3</v>
      </c>
      <c r="AA4410">
        <v>0</v>
      </c>
      <c r="AB4410">
        <f>(Raw_savings[[#This Row],[PreWBthm]]-Raw_savings[[#This Row],[MsrWBthm]])/Raw_savings[[#This Row],[NumUnit]]/10^5</f>
        <v>0</v>
      </c>
      <c r="AC4410">
        <f>Raw_savings[[#This Row],[APreWBkWh]]*Raw_savings[[#This Row],[BldgWts]]</f>
        <v>3.5225152066230159</v>
      </c>
      <c r="AD4410" t="s">
        <v>72</v>
      </c>
    </row>
    <row r="4411" spans="1:30" hidden="1" x14ac:dyDescent="0.25">
      <c r="A4411" t="s">
        <v>73</v>
      </c>
      <c r="B4411" t="s">
        <v>69</v>
      </c>
      <c r="C4411" t="s">
        <v>70</v>
      </c>
      <c r="D4411" s="1">
        <v>43622.936018518521</v>
      </c>
      <c r="E4411" t="s">
        <v>71</v>
      </c>
      <c r="F4411" t="s">
        <v>14</v>
      </c>
      <c r="G4411">
        <v>2011</v>
      </c>
      <c r="H4411" t="str">
        <f>VLOOKUP(Raw_savings[[#This Row],[BldgVint]],DEER2020wts!$I$6:$J$15,2,FALSE)</f>
        <v>Ex</v>
      </c>
      <c r="I4411" t="s">
        <v>41</v>
      </c>
      <c r="J4411" t="s">
        <v>31</v>
      </c>
      <c r="K4411">
        <f>SUMIFS(raw_wts[wt_vint],raw_wts[bldgtype],Raw_savings[[#This Row],[BldgType]],raw_wts[bldgvint],Raw_savings[[#This Row],[BldgVint]],raw_wts[bldgloc],Raw_savings[[#This Row],[BldgLoc]])</f>
        <v>0.99299999999999999</v>
      </c>
      <c r="L4411" t="s">
        <v>32</v>
      </c>
      <c r="M4411">
        <v>2411.28366166667</v>
      </c>
      <c r="N4411">
        <v>930201.4</v>
      </c>
      <c r="O4411" t="s">
        <v>7</v>
      </c>
      <c r="P4411">
        <v>7703432</v>
      </c>
      <c r="Q4411">
        <v>3772.38333333333</v>
      </c>
      <c r="R4411">
        <v>3055.3328000000001</v>
      </c>
      <c r="S4411">
        <v>18157230</v>
      </c>
      <c r="T4411">
        <v>7689519</v>
      </c>
      <c r="U4411">
        <v>3765.9457777777802</v>
      </c>
      <c r="V4411">
        <v>3050.3236666666699</v>
      </c>
      <c r="W4411">
        <v>18157230</v>
      </c>
      <c r="X4411">
        <v>5.7699557381744899</v>
      </c>
      <c r="Y4411">
        <v>2.6697628561484299E-3</v>
      </c>
      <c r="Z4411">
        <v>2.0773720707215199E-3</v>
      </c>
      <c r="AA4411">
        <v>0</v>
      </c>
      <c r="AB4411">
        <f>(Raw_savings[[#This Row],[PreWBthm]]-Raw_savings[[#This Row],[MsrWBthm]])/Raw_savings[[#This Row],[NumUnit]]/10^5</f>
        <v>0</v>
      </c>
      <c r="AC4411">
        <f>Raw_savings[[#This Row],[APreWBkWh]]*Raw_savings[[#This Row],[BldgWts]]</f>
        <v>5.7295660480072685</v>
      </c>
      <c r="AD4411" t="s">
        <v>72</v>
      </c>
    </row>
    <row r="4412" spans="1:30" hidden="1" x14ac:dyDescent="0.25">
      <c r="A4412" t="s">
        <v>73</v>
      </c>
      <c r="B4412" t="s">
        <v>69</v>
      </c>
      <c r="C4412" t="s">
        <v>70</v>
      </c>
      <c r="D4412" s="1">
        <v>43622.936018518521</v>
      </c>
      <c r="E4412" t="s">
        <v>71</v>
      </c>
      <c r="F4412" t="s">
        <v>14</v>
      </c>
      <c r="G4412">
        <v>2011</v>
      </c>
      <c r="H4412" t="str">
        <f>VLOOKUP(Raw_savings[[#This Row],[BldgVint]],DEER2020wts!$I$6:$J$15,2,FALSE)</f>
        <v>Ex</v>
      </c>
      <c r="I4412" t="s">
        <v>44</v>
      </c>
      <c r="J4412" t="s">
        <v>31</v>
      </c>
      <c r="K4412">
        <f>SUMIFS(raw_wts[wt_vint],raw_wts[bldgtype],Raw_savings[[#This Row],[BldgType]],raw_wts[bldgvint],Raw_savings[[#This Row],[BldgVint]],raw_wts[bldgloc],Raw_savings[[#This Row],[BldgLoc]])</f>
        <v>0.23300000000000001</v>
      </c>
      <c r="L4412" t="s">
        <v>32</v>
      </c>
      <c r="M4412">
        <v>2338.6119258333301</v>
      </c>
      <c r="N4412">
        <v>930201.4</v>
      </c>
      <c r="O4412" t="s">
        <v>7</v>
      </c>
      <c r="P4412">
        <v>8070483</v>
      </c>
      <c r="Q4412">
        <v>2665.1177777777798</v>
      </c>
      <c r="R4412">
        <v>2534.2964666666699</v>
      </c>
      <c r="S4412">
        <v>18157230</v>
      </c>
      <c r="T4412">
        <v>8057028</v>
      </c>
      <c r="U4412">
        <v>2660.9547777777798</v>
      </c>
      <c r="V4412">
        <v>2530.12726666667</v>
      </c>
      <c r="W4412">
        <v>18157230</v>
      </c>
      <c r="X4412">
        <v>5.75341289051432</v>
      </c>
      <c r="Y4412">
        <v>1.7801157832187701E-3</v>
      </c>
      <c r="Z4412">
        <v>1.78276692851217E-3</v>
      </c>
      <c r="AA4412">
        <v>0</v>
      </c>
      <c r="AB4412">
        <f>(Raw_savings[[#This Row],[PreWBthm]]-Raw_savings[[#This Row],[MsrWBthm]])/Raw_savings[[#This Row],[NumUnit]]/10^5</f>
        <v>0</v>
      </c>
      <c r="AC4412">
        <f>Raw_savings[[#This Row],[APreWBkWh]]*Raw_savings[[#This Row],[BldgWts]]</f>
        <v>1.3405452034898366</v>
      </c>
      <c r="AD4412" t="s">
        <v>72</v>
      </c>
    </row>
    <row r="4413" spans="1:30" hidden="1" x14ac:dyDescent="0.25">
      <c r="A4413" t="s">
        <v>73</v>
      </c>
      <c r="B4413" t="s">
        <v>69</v>
      </c>
      <c r="C4413" t="s">
        <v>70</v>
      </c>
      <c r="D4413" s="1">
        <v>43622.936018518521</v>
      </c>
      <c r="E4413" t="s">
        <v>71</v>
      </c>
      <c r="F4413" t="s">
        <v>14</v>
      </c>
      <c r="G4413">
        <v>2011</v>
      </c>
      <c r="H4413" t="str">
        <f>VLOOKUP(Raw_savings[[#This Row],[BldgVint]],DEER2020wts!$I$6:$J$15,2,FALSE)</f>
        <v>Ex</v>
      </c>
      <c r="I4413" t="s">
        <v>46</v>
      </c>
      <c r="J4413" t="s">
        <v>31</v>
      </c>
      <c r="K4413">
        <f>SUMIFS(raw_wts[wt_vint],raw_wts[bldgtype],Raw_savings[[#This Row],[BldgType]],raw_wts[bldgvint],Raw_savings[[#This Row],[BldgVint]],raw_wts[bldgloc],Raw_savings[[#This Row],[BldgLoc]])</f>
        <v>0.318</v>
      </c>
      <c r="L4413" t="s">
        <v>32</v>
      </c>
      <c r="M4413">
        <v>2157.0383025000001</v>
      </c>
      <c r="N4413">
        <v>930201.4</v>
      </c>
      <c r="O4413" t="s">
        <v>7</v>
      </c>
      <c r="P4413">
        <v>7671554</v>
      </c>
      <c r="Q4413">
        <v>2552.8215555555598</v>
      </c>
      <c r="R4413">
        <v>2402.5724666666702</v>
      </c>
      <c r="S4413">
        <v>18157230</v>
      </c>
      <c r="T4413">
        <v>7659176</v>
      </c>
      <c r="U4413">
        <v>2548.5258888888902</v>
      </c>
      <c r="V4413">
        <v>2398.3097333333299</v>
      </c>
      <c r="W4413">
        <v>18157230</v>
      </c>
      <c r="X4413">
        <v>5.73842383125693</v>
      </c>
      <c r="Y4413">
        <v>1.99146517782635E-3</v>
      </c>
      <c r="Z4413">
        <v>1.9761973296408201E-3</v>
      </c>
      <c r="AA4413">
        <v>0</v>
      </c>
      <c r="AB4413">
        <f>(Raw_savings[[#This Row],[PreWBthm]]-Raw_savings[[#This Row],[MsrWBthm]])/Raw_savings[[#This Row],[NumUnit]]/10^5</f>
        <v>0</v>
      </c>
      <c r="AC4413">
        <f>Raw_savings[[#This Row],[APreWBkWh]]*Raw_savings[[#This Row],[BldgWts]]</f>
        <v>1.8248187783397039</v>
      </c>
      <c r="AD4413" t="s">
        <v>72</v>
      </c>
    </row>
    <row r="4414" spans="1:30" hidden="1" x14ac:dyDescent="0.25">
      <c r="A4414" t="s">
        <v>73</v>
      </c>
      <c r="B4414" t="s">
        <v>69</v>
      </c>
      <c r="C4414" t="s">
        <v>70</v>
      </c>
      <c r="D4414" s="1">
        <v>43622.936018518521</v>
      </c>
      <c r="E4414" t="s">
        <v>71</v>
      </c>
      <c r="F4414" t="s">
        <v>14</v>
      </c>
      <c r="G4414">
        <v>2011</v>
      </c>
      <c r="H4414" t="str">
        <f>VLOOKUP(Raw_savings[[#This Row],[BldgVint]],DEER2020wts!$I$6:$J$15,2,FALSE)</f>
        <v>Ex</v>
      </c>
      <c r="I4414" t="s">
        <v>9</v>
      </c>
      <c r="J4414" t="s">
        <v>31</v>
      </c>
      <c r="K4414">
        <f>SUMIFS(raw_wts[wt_vint],raw_wts[bldgtype],Raw_savings[[#This Row],[BldgType]],raw_wts[bldgvint],Raw_savings[[#This Row],[BldgVint]],raw_wts[bldgloc],Raw_savings[[#This Row],[BldgLoc]])</f>
        <v>0.57499999999999996</v>
      </c>
      <c r="L4414" t="s">
        <v>32</v>
      </c>
      <c r="M4414">
        <v>2402.0881825000001</v>
      </c>
      <c r="N4414">
        <v>930201.4</v>
      </c>
      <c r="O4414" t="s">
        <v>7</v>
      </c>
      <c r="P4414">
        <v>8167154</v>
      </c>
      <c r="Q4414">
        <v>2606.8517777777802</v>
      </c>
      <c r="R4414">
        <v>2403.4652000000001</v>
      </c>
      <c r="S4414">
        <v>18157230</v>
      </c>
      <c r="T4414">
        <v>8153024</v>
      </c>
      <c r="U4414">
        <v>2602.5148888888898</v>
      </c>
      <c r="V4414">
        <v>2399.1522666666701</v>
      </c>
      <c r="W4414">
        <v>18157230</v>
      </c>
      <c r="X4414">
        <v>5.8823818804578796</v>
      </c>
      <c r="Y4414">
        <v>1.8054661442007899E-3</v>
      </c>
      <c r="Z4414">
        <v>1.79549333981772E-3</v>
      </c>
      <c r="AA4414">
        <v>0</v>
      </c>
      <c r="AB4414">
        <f>(Raw_savings[[#This Row],[PreWBthm]]-Raw_savings[[#This Row],[MsrWBthm]])/Raw_savings[[#This Row],[NumUnit]]/10^5</f>
        <v>0</v>
      </c>
      <c r="AC4414">
        <f>Raw_savings[[#This Row],[APreWBkWh]]*Raw_savings[[#This Row],[BldgWts]]</f>
        <v>3.3823695812632804</v>
      </c>
      <c r="AD4414" t="s">
        <v>72</v>
      </c>
    </row>
    <row r="4415" spans="1:30" hidden="1" x14ac:dyDescent="0.25">
      <c r="A4415" t="s">
        <v>73</v>
      </c>
      <c r="B4415" t="s">
        <v>69</v>
      </c>
      <c r="C4415" t="s">
        <v>70</v>
      </c>
      <c r="D4415" s="1">
        <v>43622.936018518521</v>
      </c>
      <c r="E4415" t="s">
        <v>71</v>
      </c>
      <c r="F4415" t="s">
        <v>14</v>
      </c>
      <c r="G4415">
        <v>2011</v>
      </c>
      <c r="H4415" t="str">
        <f>VLOOKUP(Raw_savings[[#This Row],[BldgVint]],DEER2020wts!$I$6:$J$15,2,FALSE)</f>
        <v>Ex</v>
      </c>
      <c r="I4415" t="s">
        <v>37</v>
      </c>
      <c r="J4415" t="s">
        <v>31</v>
      </c>
      <c r="K4415">
        <f>SUMIFS(raw_wts[wt_vint],raw_wts[bldgtype],Raw_savings[[#This Row],[BldgType]],raw_wts[bldgvint],Raw_savings[[#This Row],[BldgVint]],raw_wts[bldgloc],Raw_savings[[#This Row],[BldgLoc]])</f>
        <v>0.28499999999999998</v>
      </c>
      <c r="L4415" t="s">
        <v>32</v>
      </c>
      <c r="M4415">
        <v>2470.53503</v>
      </c>
      <c r="N4415">
        <v>930201.4</v>
      </c>
      <c r="O4415" t="s">
        <v>7</v>
      </c>
      <c r="P4415">
        <v>8100624</v>
      </c>
      <c r="Q4415">
        <v>3388.4773333333301</v>
      </c>
      <c r="R4415">
        <v>2877.9508000000001</v>
      </c>
      <c r="S4415">
        <v>18157230</v>
      </c>
      <c r="T4415">
        <v>8086721</v>
      </c>
      <c r="U4415">
        <v>3383.37566666667</v>
      </c>
      <c r="V4415">
        <v>2873.4461999999999</v>
      </c>
      <c r="W4415">
        <v>18157230</v>
      </c>
      <c r="X4415">
        <v>5.6275259533559403</v>
      </c>
      <c r="Y4415">
        <v>2.0650047883216901E-3</v>
      </c>
      <c r="Z4415">
        <v>1.82332974246463E-3</v>
      </c>
      <c r="AA4415">
        <v>0</v>
      </c>
      <c r="AB4415">
        <f>(Raw_savings[[#This Row],[PreWBthm]]-Raw_savings[[#This Row],[MsrWBthm]])/Raw_savings[[#This Row],[NumUnit]]/10^5</f>
        <v>0</v>
      </c>
      <c r="AC4415">
        <f>Raw_savings[[#This Row],[APreWBkWh]]*Raw_savings[[#This Row],[BldgWts]]</f>
        <v>1.6038448967064429</v>
      </c>
      <c r="AD4415" t="s">
        <v>72</v>
      </c>
    </row>
    <row r="4416" spans="1:30" hidden="1" x14ac:dyDescent="0.25">
      <c r="A4416" t="s">
        <v>73</v>
      </c>
      <c r="B4416" t="s">
        <v>69</v>
      </c>
      <c r="C4416" t="s">
        <v>70</v>
      </c>
      <c r="D4416" s="1">
        <v>43622.936018518521</v>
      </c>
      <c r="E4416" t="s">
        <v>71</v>
      </c>
      <c r="F4416" t="s">
        <v>14</v>
      </c>
      <c r="G4416">
        <v>2011</v>
      </c>
      <c r="H4416" t="str">
        <f>VLOOKUP(Raw_savings[[#This Row],[BldgVint]],DEER2020wts!$I$6:$J$15,2,FALSE)</f>
        <v>Ex</v>
      </c>
      <c r="I4416" t="s">
        <v>34</v>
      </c>
      <c r="J4416" t="s">
        <v>31</v>
      </c>
      <c r="K4416">
        <f>SUMIFS(raw_wts[wt_vint],raw_wts[bldgtype],Raw_savings[[#This Row],[BldgType]],raw_wts[bldgvint],Raw_savings[[#This Row],[BldgVint]],raw_wts[bldgloc],Raw_savings[[#This Row],[BldgLoc]])</f>
        <v>0.246</v>
      </c>
      <c r="L4416" t="s">
        <v>32</v>
      </c>
      <c r="M4416">
        <v>3303.4391058333299</v>
      </c>
      <c r="N4416">
        <v>930201.4</v>
      </c>
      <c r="O4416" t="s">
        <v>7</v>
      </c>
      <c r="P4416">
        <v>9697847</v>
      </c>
      <c r="Q4416">
        <v>3894.2137777777798</v>
      </c>
      <c r="R4416">
        <v>3424.8571333333298</v>
      </c>
      <c r="S4416">
        <v>18157230</v>
      </c>
      <c r="T4416">
        <v>9677491</v>
      </c>
      <c r="U4416">
        <v>3888.2146666666699</v>
      </c>
      <c r="V4416">
        <v>3419.2579333333301</v>
      </c>
      <c r="W4416">
        <v>18157230</v>
      </c>
      <c r="X4416">
        <v>6.1620630342647003</v>
      </c>
      <c r="Y4416">
        <v>1.81601988682562E-3</v>
      </c>
      <c r="Z4416">
        <v>1.6949608636987999E-3</v>
      </c>
      <c r="AA4416">
        <v>0</v>
      </c>
      <c r="AB4416">
        <f>(Raw_savings[[#This Row],[PreWBthm]]-Raw_savings[[#This Row],[MsrWBthm]])/Raw_savings[[#This Row],[NumUnit]]/10^5</f>
        <v>0</v>
      </c>
      <c r="AC4416">
        <f>Raw_savings[[#This Row],[APreWBkWh]]*Raw_savings[[#This Row],[BldgWts]]</f>
        <v>1.5158675064291163</v>
      </c>
      <c r="AD4416" t="s">
        <v>72</v>
      </c>
    </row>
    <row r="4417" spans="1:30" hidden="1" x14ac:dyDescent="0.25">
      <c r="A4417" t="s">
        <v>73</v>
      </c>
      <c r="B4417" t="s">
        <v>69</v>
      </c>
      <c r="C4417" t="s">
        <v>70</v>
      </c>
      <c r="D4417" s="1">
        <v>43622.936018518521</v>
      </c>
      <c r="E4417" t="s">
        <v>71</v>
      </c>
      <c r="F4417" t="s">
        <v>14</v>
      </c>
      <c r="G4417">
        <v>2011</v>
      </c>
      <c r="H4417" t="str">
        <f>VLOOKUP(Raw_savings[[#This Row],[BldgVint]],DEER2020wts!$I$6:$J$15,2,FALSE)</f>
        <v>Ex</v>
      </c>
      <c r="I4417" t="s">
        <v>42</v>
      </c>
      <c r="J4417" t="s">
        <v>31</v>
      </c>
      <c r="K4417">
        <f>SUMIFS(raw_wts[wt_vint],raw_wts[bldgtype],Raw_savings[[#This Row],[BldgType]],raw_wts[bldgvint],Raw_savings[[#This Row],[BldgVint]],raw_wts[bldgloc],Raw_savings[[#This Row],[BldgLoc]])</f>
        <v>0.55900000000000005</v>
      </c>
      <c r="L4417" t="s">
        <v>32</v>
      </c>
      <c r="M4417">
        <v>2235.7139900000002</v>
      </c>
      <c r="N4417">
        <v>930201.4</v>
      </c>
      <c r="O4417" t="s">
        <v>7</v>
      </c>
      <c r="P4417">
        <v>8150531</v>
      </c>
      <c r="Q4417">
        <v>1897.8945555555599</v>
      </c>
      <c r="R4417">
        <v>1707.74986666667</v>
      </c>
      <c r="S4417">
        <v>18157230</v>
      </c>
      <c r="T4417">
        <v>8139457</v>
      </c>
      <c r="U4417">
        <v>1894.9368888888901</v>
      </c>
      <c r="V4417">
        <v>1704.6934000000001</v>
      </c>
      <c r="W4417">
        <v>18157230</v>
      </c>
      <c r="X4417">
        <v>4.9532274922160298</v>
      </c>
      <c r="Y4417">
        <v>1.32291817285031E-3</v>
      </c>
      <c r="Z4417">
        <v>1.3671098719860999E-3</v>
      </c>
      <c r="AA4417">
        <v>0</v>
      </c>
      <c r="AB4417">
        <f>(Raw_savings[[#This Row],[PreWBthm]]-Raw_savings[[#This Row],[MsrWBthm]])/Raw_savings[[#This Row],[NumUnit]]/10^5</f>
        <v>0</v>
      </c>
      <c r="AC4417">
        <f>Raw_savings[[#This Row],[APreWBkWh]]*Raw_savings[[#This Row],[BldgWts]]</f>
        <v>2.7688541681487608</v>
      </c>
      <c r="AD4417" t="s">
        <v>72</v>
      </c>
    </row>
    <row r="4418" spans="1:30" hidden="1" x14ac:dyDescent="0.25">
      <c r="A4418" t="s">
        <v>73</v>
      </c>
      <c r="B4418" t="s">
        <v>69</v>
      </c>
      <c r="C4418" t="s">
        <v>70</v>
      </c>
      <c r="D4418" s="1">
        <v>43622.936018518521</v>
      </c>
      <c r="E4418" t="s">
        <v>71</v>
      </c>
      <c r="F4418" t="s">
        <v>14</v>
      </c>
      <c r="G4418">
        <v>2015</v>
      </c>
      <c r="H4418" t="str">
        <f>VLOOKUP(Raw_savings[[#This Row],[BldgVint]],DEER2020wts!$I$6:$J$15,2,FALSE)</f>
        <v>Ex</v>
      </c>
      <c r="I4418" t="s">
        <v>5</v>
      </c>
      <c r="J4418" t="s">
        <v>31</v>
      </c>
      <c r="K4418">
        <f>SUMIFS(raw_wts[wt_vint],raw_wts[bldgtype],Raw_savings[[#This Row],[BldgType]],raw_wts[bldgvint],Raw_savings[[#This Row],[BldgVint]],raw_wts[bldgloc],Raw_savings[[#This Row],[BldgLoc]])</f>
        <v>2.4E-2</v>
      </c>
      <c r="L4418" t="s">
        <v>32</v>
      </c>
      <c r="M4418">
        <v>1894.3349158333299</v>
      </c>
      <c r="N4418">
        <v>930201.4</v>
      </c>
      <c r="O4418" t="s">
        <v>7</v>
      </c>
      <c r="P4418">
        <v>6669141</v>
      </c>
      <c r="Q4418">
        <v>1947.01588888889</v>
      </c>
      <c r="R4418">
        <v>1606.5816666666699</v>
      </c>
      <c r="S4418">
        <v>18157230</v>
      </c>
      <c r="T4418">
        <v>6661429</v>
      </c>
      <c r="U4418">
        <v>1943.7844444444499</v>
      </c>
      <c r="V4418">
        <v>1603.761</v>
      </c>
      <c r="W4418">
        <v>18157230</v>
      </c>
      <c r="X4418">
        <v>4.0710858125145402</v>
      </c>
      <c r="Y4418">
        <v>1.70584642527266E-3</v>
      </c>
      <c r="Z4418">
        <v>1.4890010436331301E-3</v>
      </c>
      <c r="AA4418">
        <v>0</v>
      </c>
      <c r="AB4418">
        <f>(Raw_savings[[#This Row],[PreWBthm]]-Raw_savings[[#This Row],[MsrWBthm]])/Raw_savings[[#This Row],[NumUnit]]/10^5</f>
        <v>0</v>
      </c>
      <c r="AC4418">
        <f>Raw_savings[[#This Row],[APreWBkWh]]*Raw_savings[[#This Row],[BldgWts]]</f>
        <v>9.7706059500348968E-2</v>
      </c>
      <c r="AD4418" t="s">
        <v>72</v>
      </c>
    </row>
    <row r="4419" spans="1:30" hidden="1" x14ac:dyDescent="0.25">
      <c r="A4419" t="s">
        <v>73</v>
      </c>
      <c r="B4419" t="s">
        <v>69</v>
      </c>
      <c r="C4419" t="s">
        <v>70</v>
      </c>
      <c r="D4419" s="1">
        <v>43622.936018518521</v>
      </c>
      <c r="E4419" t="s">
        <v>71</v>
      </c>
      <c r="F4419" t="s">
        <v>14</v>
      </c>
      <c r="G4419">
        <v>2015</v>
      </c>
      <c r="H4419" t="str">
        <f>VLOOKUP(Raw_savings[[#This Row],[BldgVint]],DEER2020wts!$I$6:$J$15,2,FALSE)</f>
        <v>Ex</v>
      </c>
      <c r="I4419" t="s">
        <v>35</v>
      </c>
      <c r="J4419" t="s">
        <v>31</v>
      </c>
      <c r="K4419">
        <f>SUMIFS(raw_wts[wt_vint],raw_wts[bldgtype],Raw_savings[[#This Row],[BldgType]],raw_wts[bldgvint],Raw_savings[[#This Row],[BldgVint]],raw_wts[bldgloc],Raw_savings[[#This Row],[BldgLoc]])</f>
        <v>0.113</v>
      </c>
      <c r="L4419" t="s">
        <v>32</v>
      </c>
      <c r="M4419">
        <v>1910.1357774999999</v>
      </c>
      <c r="N4419">
        <v>930201.4</v>
      </c>
      <c r="O4419" t="s">
        <v>7</v>
      </c>
      <c r="P4419">
        <v>7082366</v>
      </c>
      <c r="Q4419">
        <v>2243.99166666667</v>
      </c>
      <c r="R4419">
        <v>1963.1253999999999</v>
      </c>
      <c r="S4419">
        <v>18157230</v>
      </c>
      <c r="T4419">
        <v>7072177</v>
      </c>
      <c r="U4419">
        <v>2240.402</v>
      </c>
      <c r="V4419">
        <v>1959.84286666667</v>
      </c>
      <c r="W4419">
        <v>18157230</v>
      </c>
      <c r="X4419">
        <v>5.3341757795539797</v>
      </c>
      <c r="Y4419">
        <v>1.8792730385716E-3</v>
      </c>
      <c r="Z4419">
        <v>1.7184816765381701E-3</v>
      </c>
      <c r="AA4419">
        <v>0</v>
      </c>
      <c r="AB4419">
        <f>(Raw_savings[[#This Row],[PreWBthm]]-Raw_savings[[#This Row],[MsrWBthm]])/Raw_savings[[#This Row],[NumUnit]]/10^5</f>
        <v>0</v>
      </c>
      <c r="AC4419">
        <f>Raw_savings[[#This Row],[APreWBkWh]]*Raw_savings[[#This Row],[BldgWts]]</f>
        <v>0.60276186308959967</v>
      </c>
      <c r="AD4419" t="s">
        <v>72</v>
      </c>
    </row>
    <row r="4420" spans="1:30" hidden="1" x14ac:dyDescent="0.25">
      <c r="A4420" t="s">
        <v>73</v>
      </c>
      <c r="B4420" t="s">
        <v>69</v>
      </c>
      <c r="C4420" t="s">
        <v>70</v>
      </c>
      <c r="D4420" s="1">
        <v>43622.936018518521</v>
      </c>
      <c r="E4420" t="s">
        <v>71</v>
      </c>
      <c r="F4420" t="s">
        <v>14</v>
      </c>
      <c r="G4420">
        <v>2015</v>
      </c>
      <c r="H4420" t="str">
        <f>VLOOKUP(Raw_savings[[#This Row],[BldgVint]],DEER2020wts!$I$6:$J$15,2,FALSE)</f>
        <v>Ex</v>
      </c>
      <c r="I4420" t="s">
        <v>38</v>
      </c>
      <c r="J4420" t="s">
        <v>31</v>
      </c>
      <c r="K4420">
        <f>SUMIFS(raw_wts[wt_vint],raw_wts[bldgtype],Raw_savings[[#This Row],[BldgType]],raw_wts[bldgvint],Raw_savings[[#This Row],[BldgVint]],raw_wts[bldgloc],Raw_savings[[#This Row],[BldgLoc]])</f>
        <v>0.43</v>
      </c>
      <c r="L4420" t="s">
        <v>32</v>
      </c>
      <c r="M4420">
        <v>2001.5492633333299</v>
      </c>
      <c r="N4420">
        <v>930201.4</v>
      </c>
      <c r="O4420" t="s">
        <v>7</v>
      </c>
      <c r="P4420">
        <v>6479136</v>
      </c>
      <c r="Q4420">
        <v>1718.6890000000001</v>
      </c>
      <c r="R4420">
        <v>1459.0123333333299</v>
      </c>
      <c r="S4420">
        <v>18157230</v>
      </c>
      <c r="T4420">
        <v>6469045</v>
      </c>
      <c r="U4420">
        <v>1716.07977777778</v>
      </c>
      <c r="V4420">
        <v>1456.4175333333301</v>
      </c>
      <c r="W4420">
        <v>18157230</v>
      </c>
      <c r="X4420">
        <v>5.0415946211559701</v>
      </c>
      <c r="Y4420">
        <v>1.3036013002631699E-3</v>
      </c>
      <c r="Z4420">
        <v>1.2963957707832301E-3</v>
      </c>
      <c r="AA4420">
        <v>0</v>
      </c>
      <c r="AB4420">
        <f>(Raw_savings[[#This Row],[PreWBthm]]-Raw_savings[[#This Row],[MsrWBthm]])/Raw_savings[[#This Row],[NumUnit]]/10^5</f>
        <v>0</v>
      </c>
      <c r="AC4420">
        <f>Raw_savings[[#This Row],[APreWBkWh]]*Raw_savings[[#This Row],[BldgWts]]</f>
        <v>2.1678856870970673</v>
      </c>
      <c r="AD4420" t="s">
        <v>72</v>
      </c>
    </row>
    <row r="4421" spans="1:30" hidden="1" x14ac:dyDescent="0.25">
      <c r="A4421" t="s">
        <v>73</v>
      </c>
      <c r="B4421" t="s">
        <v>69</v>
      </c>
      <c r="C4421" t="s">
        <v>70</v>
      </c>
      <c r="D4421" s="1">
        <v>43622.936018518521</v>
      </c>
      <c r="E4421" t="s">
        <v>71</v>
      </c>
      <c r="F4421" t="s">
        <v>14</v>
      </c>
      <c r="G4421">
        <v>2015</v>
      </c>
      <c r="H4421" t="str">
        <f>VLOOKUP(Raw_savings[[#This Row],[BldgVint]],DEER2020wts!$I$6:$J$15,2,FALSE)</f>
        <v>Ex</v>
      </c>
      <c r="I4421" t="s">
        <v>40</v>
      </c>
      <c r="J4421" t="s">
        <v>31</v>
      </c>
      <c r="K4421">
        <f>SUMIFS(raw_wts[wt_vint],raw_wts[bldgtype],Raw_savings[[#This Row],[BldgType]],raw_wts[bldgvint],Raw_savings[[#This Row],[BldgVint]],raw_wts[bldgloc],Raw_savings[[#This Row],[BldgLoc]])</f>
        <v>0.152</v>
      </c>
      <c r="L4421" t="s">
        <v>32</v>
      </c>
      <c r="M4421">
        <v>1949.9073608333299</v>
      </c>
      <c r="N4421">
        <v>930201.4</v>
      </c>
      <c r="O4421" t="s">
        <v>7</v>
      </c>
      <c r="P4421">
        <v>6987879</v>
      </c>
      <c r="Q4421">
        <v>2928.29766666667</v>
      </c>
      <c r="R4421">
        <v>2510.6271333333302</v>
      </c>
      <c r="S4421">
        <v>18157230</v>
      </c>
      <c r="T4421">
        <v>6976978</v>
      </c>
      <c r="U4421">
        <v>2923.92544444444</v>
      </c>
      <c r="V4421">
        <v>2506.8440000000001</v>
      </c>
      <c r="W4421">
        <v>18157230</v>
      </c>
      <c r="X4421">
        <v>5.5905220006663603</v>
      </c>
      <c r="Y4421">
        <v>2.24227176636441E-3</v>
      </c>
      <c r="Z4421">
        <v>1.94016054778983E-3</v>
      </c>
      <c r="AA4421">
        <v>0</v>
      </c>
      <c r="AB4421">
        <f>(Raw_savings[[#This Row],[PreWBthm]]-Raw_savings[[#This Row],[MsrWBthm]])/Raw_savings[[#This Row],[NumUnit]]/10^5</f>
        <v>0</v>
      </c>
      <c r="AC4421">
        <f>Raw_savings[[#This Row],[APreWBkWh]]*Raw_savings[[#This Row],[BldgWts]]</f>
        <v>0.84975934410128673</v>
      </c>
      <c r="AD4421" t="s">
        <v>72</v>
      </c>
    </row>
    <row r="4422" spans="1:30" hidden="1" x14ac:dyDescent="0.25">
      <c r="A4422" t="s">
        <v>73</v>
      </c>
      <c r="B4422" t="s">
        <v>69</v>
      </c>
      <c r="C4422" t="s">
        <v>70</v>
      </c>
      <c r="D4422" s="1">
        <v>43622.936018518521</v>
      </c>
      <c r="E4422" t="s">
        <v>71</v>
      </c>
      <c r="F4422" t="s">
        <v>14</v>
      </c>
      <c r="G4422">
        <v>2015</v>
      </c>
      <c r="H4422" t="str">
        <f>VLOOKUP(Raw_savings[[#This Row],[BldgVint]],DEER2020wts!$I$6:$J$15,2,FALSE)</f>
        <v>Ex</v>
      </c>
      <c r="I4422" t="s">
        <v>43</v>
      </c>
      <c r="J4422" t="s">
        <v>31</v>
      </c>
      <c r="K4422">
        <f>SUMIFS(raw_wts[wt_vint],raw_wts[bldgtype],Raw_savings[[#This Row],[BldgType]],raw_wts[bldgvint],Raw_savings[[#This Row],[BldgVint]],raw_wts[bldgloc],Raw_savings[[#This Row],[BldgLoc]])</f>
        <v>0.11700000000000001</v>
      </c>
      <c r="L4422" t="s">
        <v>32</v>
      </c>
      <c r="M4422">
        <v>1961.56405833333</v>
      </c>
      <c r="N4422">
        <v>930201.4</v>
      </c>
      <c r="O4422" t="s">
        <v>7</v>
      </c>
      <c r="P4422">
        <v>6536185</v>
      </c>
      <c r="Q4422">
        <v>2234.78111111111</v>
      </c>
      <c r="R4422">
        <v>1805.2080000000001</v>
      </c>
      <c r="S4422">
        <v>18157230</v>
      </c>
      <c r="T4422">
        <v>6526270</v>
      </c>
      <c r="U4422">
        <v>2231.8712222222198</v>
      </c>
      <c r="V4422">
        <v>1802.34893333333</v>
      </c>
      <c r="W4422">
        <v>18157230</v>
      </c>
      <c r="X4422">
        <v>5.0546399226056504</v>
      </c>
      <c r="Y4422">
        <v>1.4834534087871201E-3</v>
      </c>
      <c r="Z4422">
        <v>1.4575443786913099E-3</v>
      </c>
      <c r="AA4422">
        <v>0</v>
      </c>
      <c r="AB4422">
        <f>(Raw_savings[[#This Row],[PreWBthm]]-Raw_savings[[#This Row],[MsrWBthm]])/Raw_savings[[#This Row],[NumUnit]]/10^5</f>
        <v>0</v>
      </c>
      <c r="AC4422">
        <f>Raw_savings[[#This Row],[APreWBkWh]]*Raw_savings[[#This Row],[BldgWts]]</f>
        <v>0.59139287094486115</v>
      </c>
      <c r="AD4422" t="s">
        <v>72</v>
      </c>
    </row>
    <row r="4423" spans="1:30" hidden="1" x14ac:dyDescent="0.25">
      <c r="A4423" t="s">
        <v>73</v>
      </c>
      <c r="B4423" t="s">
        <v>69</v>
      </c>
      <c r="C4423" t="s">
        <v>70</v>
      </c>
      <c r="D4423" s="1">
        <v>43622.936018518521</v>
      </c>
      <c r="E4423" t="s">
        <v>71</v>
      </c>
      <c r="F4423" t="s">
        <v>14</v>
      </c>
      <c r="G4423">
        <v>2015</v>
      </c>
      <c r="H4423" t="str">
        <f>VLOOKUP(Raw_savings[[#This Row],[BldgVint]],DEER2020wts!$I$6:$J$15,2,FALSE)</f>
        <v>Ex</v>
      </c>
      <c r="I4423" t="s">
        <v>45</v>
      </c>
      <c r="J4423" t="s">
        <v>31</v>
      </c>
      <c r="K4423">
        <f>SUMIFS(raw_wts[wt_vint],raw_wts[bldgtype],Raw_savings[[#This Row],[BldgType]],raw_wts[bldgvint],Raw_savings[[#This Row],[BldgVint]],raw_wts[bldgloc],Raw_savings[[#This Row],[BldgLoc]])</f>
        <v>0.68200000000000005</v>
      </c>
      <c r="L4423" t="s">
        <v>32</v>
      </c>
      <c r="M4423">
        <v>2097.1549450000002</v>
      </c>
      <c r="N4423">
        <v>930201.4</v>
      </c>
      <c r="O4423" t="s">
        <v>7</v>
      </c>
      <c r="P4423">
        <v>6851794</v>
      </c>
      <c r="Q4423">
        <v>2745.2912222222199</v>
      </c>
      <c r="R4423">
        <v>2359.3796666666699</v>
      </c>
      <c r="S4423">
        <v>18157230</v>
      </c>
      <c r="T4423">
        <v>6839983</v>
      </c>
      <c r="U4423">
        <v>2741.3043333333299</v>
      </c>
      <c r="V4423">
        <v>2355.8924666666699</v>
      </c>
      <c r="W4423">
        <v>18157230</v>
      </c>
      <c r="X4423">
        <v>5.6319157667198496</v>
      </c>
      <c r="Y4423">
        <v>1.90109409817096E-3</v>
      </c>
      <c r="Z4423">
        <v>1.6628242030061499E-3</v>
      </c>
      <c r="AA4423">
        <v>0</v>
      </c>
      <c r="AB4423">
        <f>(Raw_savings[[#This Row],[PreWBthm]]-Raw_savings[[#This Row],[MsrWBthm]])/Raw_savings[[#This Row],[NumUnit]]/10^5</f>
        <v>0</v>
      </c>
      <c r="AC4423">
        <f>Raw_savings[[#This Row],[APreWBkWh]]*Raw_savings[[#This Row],[BldgWts]]</f>
        <v>3.8409665529029375</v>
      </c>
      <c r="AD4423" t="s">
        <v>72</v>
      </c>
    </row>
    <row r="4424" spans="1:30" hidden="1" x14ac:dyDescent="0.25">
      <c r="A4424" t="s">
        <v>73</v>
      </c>
      <c r="B4424" t="s">
        <v>69</v>
      </c>
      <c r="C4424" t="s">
        <v>70</v>
      </c>
      <c r="D4424" s="1">
        <v>43622.936018518521</v>
      </c>
      <c r="E4424" t="s">
        <v>71</v>
      </c>
      <c r="F4424" t="s">
        <v>14</v>
      </c>
      <c r="G4424">
        <v>2015</v>
      </c>
      <c r="H4424" t="str">
        <f>VLOOKUP(Raw_savings[[#This Row],[BldgVint]],DEER2020wts!$I$6:$J$15,2,FALSE)</f>
        <v>Ex</v>
      </c>
      <c r="I4424" t="s">
        <v>8</v>
      </c>
      <c r="J4424" t="s">
        <v>31</v>
      </c>
      <c r="K4424">
        <f>SUMIFS(raw_wts[wt_vint],raw_wts[bldgtype],Raw_savings[[#This Row],[BldgType]],raw_wts[bldgvint],Raw_savings[[#This Row],[BldgVint]],raw_wts[bldgloc],Raw_savings[[#This Row],[BldgLoc]])</f>
        <v>0.35499999999999998</v>
      </c>
      <c r="L4424" t="s">
        <v>32</v>
      </c>
      <c r="M4424">
        <v>2057.2826866666701</v>
      </c>
      <c r="N4424">
        <v>930201.4</v>
      </c>
      <c r="O4424" t="s">
        <v>7</v>
      </c>
      <c r="P4424">
        <v>6607407</v>
      </c>
      <c r="Q4424">
        <v>2587.8850000000002</v>
      </c>
      <c r="R4424">
        <v>2157.3170666666701</v>
      </c>
      <c r="S4424">
        <v>18157230</v>
      </c>
      <c r="T4424">
        <v>6595563</v>
      </c>
      <c r="U4424">
        <v>2584.36055555556</v>
      </c>
      <c r="V4424">
        <v>2154.2437333333301</v>
      </c>
      <c r="W4424">
        <v>18157230</v>
      </c>
      <c r="X4424">
        <v>5.7571086738645301</v>
      </c>
      <c r="Y4424">
        <v>1.7131551571820101E-3</v>
      </c>
      <c r="Z4424">
        <v>1.4938799384509099E-3</v>
      </c>
      <c r="AA4424">
        <v>0</v>
      </c>
      <c r="AB4424">
        <f>(Raw_savings[[#This Row],[PreWBthm]]-Raw_savings[[#This Row],[MsrWBthm]])/Raw_savings[[#This Row],[NumUnit]]/10^5</f>
        <v>0</v>
      </c>
      <c r="AC4424">
        <f>Raw_savings[[#This Row],[APreWBkWh]]*Raw_savings[[#This Row],[BldgWts]]</f>
        <v>2.0437735792219081</v>
      </c>
      <c r="AD4424" t="s">
        <v>72</v>
      </c>
    </row>
    <row r="4425" spans="1:30" hidden="1" x14ac:dyDescent="0.25">
      <c r="A4425" t="s">
        <v>73</v>
      </c>
      <c r="B4425" t="s">
        <v>69</v>
      </c>
      <c r="C4425" t="s">
        <v>70</v>
      </c>
      <c r="D4425" s="1">
        <v>43622.936018518521</v>
      </c>
      <c r="E4425" t="s">
        <v>71</v>
      </c>
      <c r="F4425" t="s">
        <v>14</v>
      </c>
      <c r="G4425">
        <v>2015</v>
      </c>
      <c r="H4425" t="str">
        <f>VLOOKUP(Raw_savings[[#This Row],[BldgVint]],DEER2020wts!$I$6:$J$15,2,FALSE)</f>
        <v>Ex</v>
      </c>
      <c r="I4425" t="s">
        <v>36</v>
      </c>
      <c r="J4425" t="s">
        <v>31</v>
      </c>
      <c r="K4425">
        <f>SUMIFS(raw_wts[wt_vint],raw_wts[bldgtype],Raw_savings[[#This Row],[BldgType]],raw_wts[bldgvint],Raw_savings[[#This Row],[BldgVint]],raw_wts[bldgloc],Raw_savings[[#This Row],[BldgLoc]])</f>
        <v>1.0920000000000001</v>
      </c>
      <c r="L4425" t="s">
        <v>32</v>
      </c>
      <c r="M4425">
        <v>2027.6303516666701</v>
      </c>
      <c r="N4425">
        <v>930201.4</v>
      </c>
      <c r="O4425" t="s">
        <v>7</v>
      </c>
      <c r="P4425">
        <v>7086720</v>
      </c>
      <c r="Q4425">
        <v>2976.9605555555599</v>
      </c>
      <c r="R4425">
        <v>2393.4452000000001</v>
      </c>
      <c r="S4425">
        <v>18157230</v>
      </c>
      <c r="T4425">
        <v>7074667</v>
      </c>
      <c r="U4425">
        <v>2972.3924444444401</v>
      </c>
      <c r="V4425">
        <v>2389.9672</v>
      </c>
      <c r="W4425">
        <v>18157230</v>
      </c>
      <c r="X4425">
        <v>5.9443773812582199</v>
      </c>
      <c r="Y4425">
        <v>2.2529309187724E-3</v>
      </c>
      <c r="Z4425">
        <v>1.71530279034402E-3</v>
      </c>
      <c r="AA4425">
        <v>0</v>
      </c>
      <c r="AB4425">
        <f>(Raw_savings[[#This Row],[PreWBthm]]-Raw_savings[[#This Row],[MsrWBthm]])/Raw_savings[[#This Row],[NumUnit]]/10^5</f>
        <v>0</v>
      </c>
      <c r="AC4425">
        <f>Raw_savings[[#This Row],[APreWBkWh]]*Raw_savings[[#This Row],[BldgWts]]</f>
        <v>6.4912601003339763</v>
      </c>
      <c r="AD4425" t="s">
        <v>72</v>
      </c>
    </row>
    <row r="4426" spans="1:30" hidden="1" x14ac:dyDescent="0.25">
      <c r="A4426" t="s">
        <v>73</v>
      </c>
      <c r="B4426" t="s">
        <v>69</v>
      </c>
      <c r="C4426" t="s">
        <v>70</v>
      </c>
      <c r="D4426" s="1">
        <v>43622.936018518521</v>
      </c>
      <c r="E4426" t="s">
        <v>71</v>
      </c>
      <c r="F4426" t="s">
        <v>14</v>
      </c>
      <c r="G4426">
        <v>2015</v>
      </c>
      <c r="H4426" t="str">
        <f>VLOOKUP(Raw_savings[[#This Row],[BldgVint]],DEER2020wts!$I$6:$J$15,2,FALSE)</f>
        <v>Ex</v>
      </c>
      <c r="I4426" t="s">
        <v>39</v>
      </c>
      <c r="J4426" t="s">
        <v>31</v>
      </c>
      <c r="K4426">
        <f>SUMIFS(raw_wts[wt_vint],raw_wts[bldgtype],Raw_savings[[#This Row],[BldgType]],raw_wts[bldgvint],Raw_savings[[#This Row],[BldgVint]],raw_wts[bldgloc],Raw_savings[[#This Row],[BldgLoc]])</f>
        <v>0.48799999999999999</v>
      </c>
      <c r="L4426" t="s">
        <v>32</v>
      </c>
      <c r="M4426">
        <v>2498.6403266666698</v>
      </c>
      <c r="N4426">
        <v>930201.4</v>
      </c>
      <c r="O4426" t="s">
        <v>7</v>
      </c>
      <c r="P4426">
        <v>7344530</v>
      </c>
      <c r="Q4426">
        <v>3569.6157777777798</v>
      </c>
      <c r="R4426">
        <v>2958.7479333333299</v>
      </c>
      <c r="S4426">
        <v>18157230</v>
      </c>
      <c r="T4426">
        <v>7331043</v>
      </c>
      <c r="U4426">
        <v>3563.5157777777799</v>
      </c>
      <c r="V4426">
        <v>2953.80666666667</v>
      </c>
      <c r="W4426">
        <v>18157230</v>
      </c>
      <c r="X4426">
        <v>5.3977356628964799</v>
      </c>
      <c r="Y4426">
        <v>2.4413277633032202E-3</v>
      </c>
      <c r="Z4426">
        <v>1.9775822129864699E-3</v>
      </c>
      <c r="AA4426">
        <v>0</v>
      </c>
      <c r="AB4426">
        <f>(Raw_savings[[#This Row],[PreWBthm]]-Raw_savings[[#This Row],[MsrWBthm]])/Raw_savings[[#This Row],[NumUnit]]/10^5</f>
        <v>0</v>
      </c>
      <c r="AC4426">
        <f>Raw_savings[[#This Row],[APreWBkWh]]*Raw_savings[[#This Row],[BldgWts]]</f>
        <v>2.6340950034934822</v>
      </c>
      <c r="AD4426" t="s">
        <v>72</v>
      </c>
    </row>
    <row r="4427" spans="1:30" hidden="1" x14ac:dyDescent="0.25">
      <c r="A4427" t="s">
        <v>73</v>
      </c>
      <c r="B4427" t="s">
        <v>69</v>
      </c>
      <c r="C4427" t="s">
        <v>70</v>
      </c>
      <c r="D4427" s="1">
        <v>43622.936018518521</v>
      </c>
      <c r="E4427" t="s">
        <v>71</v>
      </c>
      <c r="F4427" t="s">
        <v>14</v>
      </c>
      <c r="G4427">
        <v>2015</v>
      </c>
      <c r="H4427" t="str">
        <f>VLOOKUP(Raw_savings[[#This Row],[BldgVint]],DEER2020wts!$I$6:$J$15,2,FALSE)</f>
        <v>Ex</v>
      </c>
      <c r="I4427" t="s">
        <v>41</v>
      </c>
      <c r="J4427" t="s">
        <v>31</v>
      </c>
      <c r="K4427">
        <f>SUMIFS(raw_wts[wt_vint],raw_wts[bldgtype],Raw_savings[[#This Row],[BldgType]],raw_wts[bldgvint],Raw_savings[[#This Row],[BldgVint]],raw_wts[bldgloc],Raw_savings[[#This Row],[BldgLoc]])</f>
        <v>0.74399999999999999</v>
      </c>
      <c r="L4427" t="s">
        <v>32</v>
      </c>
      <c r="M4427">
        <v>2300.4101224999999</v>
      </c>
      <c r="N4427">
        <v>930201.4</v>
      </c>
      <c r="O4427" t="s">
        <v>7</v>
      </c>
      <c r="P4427">
        <v>7478466</v>
      </c>
      <c r="Q4427">
        <v>3617.6862222222198</v>
      </c>
      <c r="R4427">
        <v>2947.8861999999999</v>
      </c>
      <c r="S4427">
        <v>18157230</v>
      </c>
      <c r="T4427">
        <v>7465367</v>
      </c>
      <c r="U4427">
        <v>3611.59733333333</v>
      </c>
      <c r="V4427">
        <v>2943.1044666666699</v>
      </c>
      <c r="W4427">
        <v>18157230</v>
      </c>
      <c r="X4427">
        <v>5.6942020346200302</v>
      </c>
      <c r="Y4427">
        <v>2.6468710206648898E-3</v>
      </c>
      <c r="Z4427">
        <v>2.07864384118496E-3</v>
      </c>
      <c r="AA4427">
        <v>0</v>
      </c>
      <c r="AB4427">
        <f>(Raw_savings[[#This Row],[PreWBthm]]-Raw_savings[[#This Row],[MsrWBthm]])/Raw_savings[[#This Row],[NumUnit]]/10^5</f>
        <v>0</v>
      </c>
      <c r="AC4427">
        <f>Raw_savings[[#This Row],[APreWBkWh]]*Raw_savings[[#This Row],[BldgWts]]</f>
        <v>4.2364863137573021</v>
      </c>
      <c r="AD4427" t="s">
        <v>72</v>
      </c>
    </row>
    <row r="4428" spans="1:30" hidden="1" x14ac:dyDescent="0.25">
      <c r="A4428" t="s">
        <v>73</v>
      </c>
      <c r="B4428" t="s">
        <v>69</v>
      </c>
      <c r="C4428" t="s">
        <v>70</v>
      </c>
      <c r="D4428" s="1">
        <v>43622.936018518521</v>
      </c>
      <c r="E4428" t="s">
        <v>71</v>
      </c>
      <c r="F4428" t="s">
        <v>14</v>
      </c>
      <c r="G4428">
        <v>2015</v>
      </c>
      <c r="H4428" t="str">
        <f>VLOOKUP(Raw_savings[[#This Row],[BldgVint]],DEER2020wts!$I$6:$J$15,2,FALSE)</f>
        <v>Ex</v>
      </c>
      <c r="I4428" t="s">
        <v>44</v>
      </c>
      <c r="J4428" t="s">
        <v>31</v>
      </c>
      <c r="K4428">
        <f>SUMIFS(raw_wts[wt_vint],raw_wts[bldgtype],Raw_savings[[#This Row],[BldgType]],raw_wts[bldgvint],Raw_savings[[#This Row],[BldgVint]],raw_wts[bldgloc],Raw_savings[[#This Row],[BldgLoc]])</f>
        <v>0.17499999999999999</v>
      </c>
      <c r="L4428" t="s">
        <v>32</v>
      </c>
      <c r="M4428">
        <v>2219.8201116666701</v>
      </c>
      <c r="N4428">
        <v>930201.4</v>
      </c>
      <c r="O4428" t="s">
        <v>7</v>
      </c>
      <c r="P4428">
        <v>7798208</v>
      </c>
      <c r="Q4428">
        <v>2525.78044444444</v>
      </c>
      <c r="R4428">
        <v>2388.4704000000002</v>
      </c>
      <c r="S4428">
        <v>18157230</v>
      </c>
      <c r="T4428">
        <v>7785626</v>
      </c>
      <c r="U4428">
        <v>2521.9180000000001</v>
      </c>
      <c r="V4428">
        <v>2384.5326666666701</v>
      </c>
      <c r="W4428">
        <v>18157230</v>
      </c>
      <c r="X4428">
        <v>5.6680268522088797</v>
      </c>
      <c r="Y4428">
        <v>1.7399808318449899E-3</v>
      </c>
      <c r="Z4428">
        <v>1.7738974940526601E-3</v>
      </c>
      <c r="AA4428">
        <v>0</v>
      </c>
      <c r="AB4428">
        <f>(Raw_savings[[#This Row],[PreWBthm]]-Raw_savings[[#This Row],[MsrWBthm]])/Raw_savings[[#This Row],[NumUnit]]/10^5</f>
        <v>0</v>
      </c>
      <c r="AC4428">
        <f>Raw_savings[[#This Row],[APreWBkWh]]*Raw_savings[[#This Row],[BldgWts]]</f>
        <v>0.99190469913655388</v>
      </c>
      <c r="AD4428" t="s">
        <v>72</v>
      </c>
    </row>
    <row r="4429" spans="1:30" hidden="1" x14ac:dyDescent="0.25">
      <c r="A4429" t="s">
        <v>73</v>
      </c>
      <c r="B4429" t="s">
        <v>69</v>
      </c>
      <c r="C4429" t="s">
        <v>70</v>
      </c>
      <c r="D4429" s="1">
        <v>43622.936018518521</v>
      </c>
      <c r="E4429" t="s">
        <v>71</v>
      </c>
      <c r="F4429" t="s">
        <v>14</v>
      </c>
      <c r="G4429">
        <v>2015</v>
      </c>
      <c r="H4429" t="str">
        <f>VLOOKUP(Raw_savings[[#This Row],[BldgVint]],DEER2020wts!$I$6:$J$15,2,FALSE)</f>
        <v>Ex</v>
      </c>
      <c r="I4429" t="s">
        <v>46</v>
      </c>
      <c r="J4429" t="s">
        <v>31</v>
      </c>
      <c r="K4429">
        <f>SUMIFS(raw_wts[wt_vint],raw_wts[bldgtype],Raw_savings[[#This Row],[BldgType]],raw_wts[bldgvint],Raw_savings[[#This Row],[BldgVint]],raw_wts[bldgloc],Raw_savings[[#This Row],[BldgLoc]])</f>
        <v>0.23899999999999999</v>
      </c>
      <c r="L4429" t="s">
        <v>32</v>
      </c>
      <c r="M4429">
        <v>2046.9626516666699</v>
      </c>
      <c r="N4429">
        <v>930201.4</v>
      </c>
      <c r="O4429" t="s">
        <v>7</v>
      </c>
      <c r="P4429">
        <v>7445592</v>
      </c>
      <c r="Q4429">
        <v>2421.27555555556</v>
      </c>
      <c r="R4429">
        <v>2269.2177999999999</v>
      </c>
      <c r="S4429">
        <v>18157230</v>
      </c>
      <c r="T4429">
        <v>7433987</v>
      </c>
      <c r="U4429">
        <v>2417.3020000000001</v>
      </c>
      <c r="V4429">
        <v>2265.2630666666701</v>
      </c>
      <c r="W4429">
        <v>18157230</v>
      </c>
      <c r="X4429">
        <v>5.6693755455435504</v>
      </c>
      <c r="Y4429">
        <v>1.94119592378493E-3</v>
      </c>
      <c r="Z4429">
        <v>1.9320007280609001E-3</v>
      </c>
      <c r="AA4429">
        <v>0</v>
      </c>
      <c r="AB4429">
        <f>(Raw_savings[[#This Row],[PreWBthm]]-Raw_savings[[#This Row],[MsrWBthm]])/Raw_savings[[#This Row],[NumUnit]]/10^5</f>
        <v>0</v>
      </c>
      <c r="AC4429">
        <f>Raw_savings[[#This Row],[APreWBkWh]]*Raw_savings[[#This Row],[BldgWts]]</f>
        <v>1.3549807553849085</v>
      </c>
      <c r="AD4429" t="s">
        <v>72</v>
      </c>
    </row>
    <row r="4430" spans="1:30" hidden="1" x14ac:dyDescent="0.25">
      <c r="A4430" t="s">
        <v>73</v>
      </c>
      <c r="B4430" t="s">
        <v>69</v>
      </c>
      <c r="C4430" t="s">
        <v>70</v>
      </c>
      <c r="D4430" s="1">
        <v>43622.936018518521</v>
      </c>
      <c r="E4430" t="s">
        <v>71</v>
      </c>
      <c r="F4430" t="s">
        <v>14</v>
      </c>
      <c r="G4430">
        <v>2015</v>
      </c>
      <c r="H4430" t="str">
        <f>VLOOKUP(Raw_savings[[#This Row],[BldgVint]],DEER2020wts!$I$6:$J$15,2,FALSE)</f>
        <v>Ex</v>
      </c>
      <c r="I4430" t="s">
        <v>9</v>
      </c>
      <c r="J4430" t="s">
        <v>31</v>
      </c>
      <c r="K4430">
        <f>SUMIFS(raw_wts[wt_vint],raw_wts[bldgtype],Raw_savings[[#This Row],[BldgType]],raw_wts[bldgvint],Raw_savings[[#This Row],[BldgVint]],raw_wts[bldgloc],Raw_savings[[#This Row],[BldgLoc]])</f>
        <v>0.43200000000000005</v>
      </c>
      <c r="L4430" t="s">
        <v>32</v>
      </c>
      <c r="M4430">
        <v>2281.4606216666698</v>
      </c>
      <c r="N4430">
        <v>930201.4</v>
      </c>
      <c r="O4430" t="s">
        <v>7</v>
      </c>
      <c r="P4430">
        <v>7898215</v>
      </c>
      <c r="Q4430">
        <v>2473.3962222222199</v>
      </c>
      <c r="R4430">
        <v>2275.9164666666702</v>
      </c>
      <c r="S4430">
        <v>18157230</v>
      </c>
      <c r="T4430">
        <v>7884844</v>
      </c>
      <c r="U4430">
        <v>2469.3524444444402</v>
      </c>
      <c r="V4430">
        <v>2272.0448666666698</v>
      </c>
      <c r="W4430">
        <v>18157230</v>
      </c>
      <c r="X4430">
        <v>5.8607191695608201</v>
      </c>
      <c r="Y4430">
        <v>1.7724512706354799E-3</v>
      </c>
      <c r="Z4430">
        <v>1.69698304815471E-3</v>
      </c>
      <c r="AA4430">
        <v>0</v>
      </c>
      <c r="AB4430">
        <f>(Raw_savings[[#This Row],[PreWBthm]]-Raw_savings[[#This Row],[MsrWBthm]])/Raw_savings[[#This Row],[NumUnit]]/10^5</f>
        <v>0</v>
      </c>
      <c r="AC4430">
        <f>Raw_savings[[#This Row],[APreWBkWh]]*Raw_savings[[#This Row],[BldgWts]]</f>
        <v>2.5318306812502747</v>
      </c>
      <c r="AD4430" t="s">
        <v>72</v>
      </c>
    </row>
    <row r="4431" spans="1:30" hidden="1" x14ac:dyDescent="0.25">
      <c r="A4431" t="s">
        <v>73</v>
      </c>
      <c r="B4431" t="s">
        <v>69</v>
      </c>
      <c r="C4431" t="s">
        <v>70</v>
      </c>
      <c r="D4431" s="1">
        <v>43622.936018518521</v>
      </c>
      <c r="E4431" t="s">
        <v>71</v>
      </c>
      <c r="F4431" t="s">
        <v>14</v>
      </c>
      <c r="G4431">
        <v>2015</v>
      </c>
      <c r="H4431" t="str">
        <f>VLOOKUP(Raw_savings[[#This Row],[BldgVint]],DEER2020wts!$I$6:$J$15,2,FALSE)</f>
        <v>Ex</v>
      </c>
      <c r="I4431" t="s">
        <v>37</v>
      </c>
      <c r="J4431" t="s">
        <v>31</v>
      </c>
      <c r="K4431">
        <f>SUMIFS(raw_wts[wt_vint],raw_wts[bldgtype],Raw_savings[[#This Row],[BldgType]],raw_wts[bldgvint],Raw_savings[[#This Row],[BldgVint]],raw_wts[bldgloc],Raw_savings[[#This Row],[BldgLoc]])</f>
        <v>0.215</v>
      </c>
      <c r="L4431" t="s">
        <v>32</v>
      </c>
      <c r="M4431">
        <v>2364.6093325000002</v>
      </c>
      <c r="N4431">
        <v>930201.4</v>
      </c>
      <c r="O4431" t="s">
        <v>7</v>
      </c>
      <c r="P4431">
        <v>7875521</v>
      </c>
      <c r="Q4431">
        <v>3267.7202222222199</v>
      </c>
      <c r="R4431">
        <v>2779.8141333333301</v>
      </c>
      <c r="S4431">
        <v>18157230</v>
      </c>
      <c r="T4431">
        <v>7862444</v>
      </c>
      <c r="U4431">
        <v>3262.8731111111101</v>
      </c>
      <c r="V4431">
        <v>2775.6579333333302</v>
      </c>
      <c r="W4431">
        <v>18157230</v>
      </c>
      <c r="X4431">
        <v>5.5303004264870497</v>
      </c>
      <c r="Y4431">
        <v>2.04985705016505E-3</v>
      </c>
      <c r="Z4431">
        <v>1.75766877973273E-3</v>
      </c>
      <c r="AA4431">
        <v>0</v>
      </c>
      <c r="AB4431">
        <f>(Raw_savings[[#This Row],[PreWBthm]]-Raw_savings[[#This Row],[MsrWBthm]])/Raw_savings[[#This Row],[NumUnit]]/10^5</f>
        <v>0</v>
      </c>
      <c r="AC4431">
        <f>Raw_savings[[#This Row],[APreWBkWh]]*Raw_savings[[#This Row],[BldgWts]]</f>
        <v>1.1890145916947157</v>
      </c>
      <c r="AD4431" t="s">
        <v>72</v>
      </c>
    </row>
    <row r="4432" spans="1:30" hidden="1" x14ac:dyDescent="0.25">
      <c r="A4432" t="s">
        <v>73</v>
      </c>
      <c r="B4432" t="s">
        <v>69</v>
      </c>
      <c r="C4432" t="s">
        <v>70</v>
      </c>
      <c r="D4432" s="1">
        <v>43622.936018518521</v>
      </c>
      <c r="E4432" t="s">
        <v>71</v>
      </c>
      <c r="F4432" t="s">
        <v>14</v>
      </c>
      <c r="G4432">
        <v>2015</v>
      </c>
      <c r="H4432" t="str">
        <f>VLOOKUP(Raw_savings[[#This Row],[BldgVint]],DEER2020wts!$I$6:$J$15,2,FALSE)</f>
        <v>Ex</v>
      </c>
      <c r="I4432" t="s">
        <v>34</v>
      </c>
      <c r="J4432" t="s">
        <v>31</v>
      </c>
      <c r="K4432">
        <f>SUMIFS(raw_wts[wt_vint],raw_wts[bldgtype],Raw_savings[[#This Row],[BldgType]],raw_wts[bldgvint],Raw_savings[[#This Row],[BldgVint]],raw_wts[bldgloc],Raw_savings[[#This Row],[BldgLoc]])</f>
        <v>0.184</v>
      </c>
      <c r="L4432" t="s">
        <v>32</v>
      </c>
      <c r="M4432">
        <v>3183.86124583333</v>
      </c>
      <c r="N4432">
        <v>930201.4</v>
      </c>
      <c r="O4432" t="s">
        <v>7</v>
      </c>
      <c r="P4432">
        <v>9379510</v>
      </c>
      <c r="Q4432">
        <v>3756.8268888888902</v>
      </c>
      <c r="R4432">
        <v>3308.9706000000001</v>
      </c>
      <c r="S4432">
        <v>18157230</v>
      </c>
      <c r="T4432">
        <v>9360101</v>
      </c>
      <c r="U4432">
        <v>3751.0008888888901</v>
      </c>
      <c r="V4432">
        <v>3303.6030000000001</v>
      </c>
      <c r="W4432">
        <v>18157230</v>
      </c>
      <c r="X4432">
        <v>6.0960571147377296</v>
      </c>
      <c r="Y4432">
        <v>1.8298536117503301E-3</v>
      </c>
      <c r="Z4432">
        <v>1.6858774882305401E-3</v>
      </c>
      <c r="AA4432">
        <v>0</v>
      </c>
      <c r="AB4432">
        <f>(Raw_savings[[#This Row],[PreWBthm]]-Raw_savings[[#This Row],[MsrWBthm]])/Raw_savings[[#This Row],[NumUnit]]/10^5</f>
        <v>0</v>
      </c>
      <c r="AC4432">
        <f>Raw_savings[[#This Row],[APreWBkWh]]*Raw_savings[[#This Row],[BldgWts]]</f>
        <v>1.1216745091117422</v>
      </c>
      <c r="AD4432" t="s">
        <v>72</v>
      </c>
    </row>
    <row r="4433" spans="1:30" hidden="1" x14ac:dyDescent="0.25">
      <c r="A4433" t="s">
        <v>73</v>
      </c>
      <c r="B4433" t="s">
        <v>69</v>
      </c>
      <c r="C4433" t="s">
        <v>70</v>
      </c>
      <c r="D4433" s="1">
        <v>43622.936018518521</v>
      </c>
      <c r="E4433" t="s">
        <v>71</v>
      </c>
      <c r="F4433" t="s">
        <v>14</v>
      </c>
      <c r="G4433">
        <v>2015</v>
      </c>
      <c r="H4433" t="str">
        <f>VLOOKUP(Raw_savings[[#This Row],[BldgVint]],DEER2020wts!$I$6:$J$15,2,FALSE)</f>
        <v>Ex</v>
      </c>
      <c r="I4433" t="s">
        <v>42</v>
      </c>
      <c r="J4433" t="s">
        <v>31</v>
      </c>
      <c r="K4433">
        <f>SUMIFS(raw_wts[wt_vint],raw_wts[bldgtype],Raw_savings[[#This Row],[BldgType]],raw_wts[bldgvint],Raw_savings[[#This Row],[BldgVint]],raw_wts[bldgloc],Raw_savings[[#This Row],[BldgLoc]])</f>
        <v>0.42</v>
      </c>
      <c r="L4433" t="s">
        <v>32</v>
      </c>
      <c r="M4433">
        <v>2057.5167649999999</v>
      </c>
      <c r="N4433">
        <v>930201.4</v>
      </c>
      <c r="O4433" t="s">
        <v>7</v>
      </c>
      <c r="P4433">
        <v>7875098</v>
      </c>
      <c r="Q4433">
        <v>1773.7557777777799</v>
      </c>
      <c r="R4433">
        <v>1581.0450000000001</v>
      </c>
      <c r="S4433">
        <v>18157230</v>
      </c>
      <c r="T4433">
        <v>7865231</v>
      </c>
      <c r="U4433">
        <v>1771.10744444444</v>
      </c>
      <c r="V4433">
        <v>1578.3300666666701</v>
      </c>
      <c r="W4433">
        <v>18157230</v>
      </c>
      <c r="X4433">
        <v>4.7955866838343901</v>
      </c>
      <c r="Y4433">
        <v>1.2871503058364199E-3</v>
      </c>
      <c r="Z4433">
        <v>1.3195194224010099E-3</v>
      </c>
      <c r="AA4433">
        <v>0</v>
      </c>
      <c r="AB4433">
        <f>(Raw_savings[[#This Row],[PreWBthm]]-Raw_savings[[#This Row],[MsrWBthm]])/Raw_savings[[#This Row],[NumUnit]]/10^5</f>
        <v>0</v>
      </c>
      <c r="AC4433">
        <f>Raw_savings[[#This Row],[APreWBkWh]]*Raw_savings[[#This Row],[BldgWts]]</f>
        <v>2.0141464072104438</v>
      </c>
      <c r="AD4433" t="s">
        <v>72</v>
      </c>
    </row>
    <row r="4434" spans="1:30" hidden="1" x14ac:dyDescent="0.25">
      <c r="A4434" t="s">
        <v>73</v>
      </c>
      <c r="B4434" t="s">
        <v>69</v>
      </c>
      <c r="C4434" t="s">
        <v>70</v>
      </c>
      <c r="D4434" s="1">
        <v>43622.936018518521</v>
      </c>
      <c r="E4434" t="s">
        <v>71</v>
      </c>
      <c r="F4434" t="s">
        <v>14</v>
      </c>
      <c r="G4434">
        <v>2017</v>
      </c>
      <c r="H4434" t="str">
        <f>VLOOKUP(Raw_savings[[#This Row],[BldgVint]],DEER2020wts!$I$6:$J$15,2,FALSE)</f>
        <v>Rec</v>
      </c>
      <c r="I4434" t="s">
        <v>5</v>
      </c>
      <c r="J4434" t="s">
        <v>31</v>
      </c>
      <c r="K4434">
        <f>SUMIFS(raw_wts[wt_vint],raw_wts[bldgtype],Raw_savings[[#This Row],[BldgType]],raw_wts[bldgvint],Raw_savings[[#This Row],[BldgVint]],raw_wts[bldgloc],Raw_savings[[#This Row],[BldgLoc]])</f>
        <v>2.4E-2</v>
      </c>
      <c r="L4434" t="s">
        <v>32</v>
      </c>
      <c r="M4434">
        <v>1878.06068333333</v>
      </c>
      <c r="N4434">
        <v>930201.4</v>
      </c>
      <c r="O4434" t="s">
        <v>7</v>
      </c>
      <c r="P4434">
        <v>6612486</v>
      </c>
      <c r="Q4434">
        <v>1931.7782222222199</v>
      </c>
      <c r="R4434">
        <v>1594.8747333333299</v>
      </c>
      <c r="S4434">
        <v>18157230</v>
      </c>
      <c r="T4434">
        <v>6604760</v>
      </c>
      <c r="U4434">
        <v>1928.6044444444401</v>
      </c>
      <c r="V4434">
        <v>1592.0778666666699</v>
      </c>
      <c r="W4434">
        <v>18157230</v>
      </c>
      <c r="X4434">
        <v>4.1138180829637996</v>
      </c>
      <c r="Y4434">
        <v>1.6899229114069401E-3</v>
      </c>
      <c r="Z4434">
        <v>1.4892312540734701E-3</v>
      </c>
      <c r="AA4434">
        <v>0</v>
      </c>
      <c r="AB4434">
        <f>(Raw_savings[[#This Row],[PreWBthm]]-Raw_savings[[#This Row],[MsrWBthm]])/Raw_savings[[#This Row],[NumUnit]]/10^5</f>
        <v>0</v>
      </c>
      <c r="AC4434">
        <f>Raw_savings[[#This Row],[APreWBkWh]]*Raw_savings[[#This Row],[BldgWts]]</f>
        <v>9.873163399113119E-2</v>
      </c>
      <c r="AD4434" t="s">
        <v>72</v>
      </c>
    </row>
    <row r="4435" spans="1:30" hidden="1" x14ac:dyDescent="0.25">
      <c r="A4435" t="s">
        <v>73</v>
      </c>
      <c r="B4435" t="s">
        <v>69</v>
      </c>
      <c r="C4435" t="s">
        <v>70</v>
      </c>
      <c r="D4435" s="1">
        <v>43622.936018518521</v>
      </c>
      <c r="E4435" t="s">
        <v>71</v>
      </c>
      <c r="F4435" t="s">
        <v>14</v>
      </c>
      <c r="G4435">
        <v>2017</v>
      </c>
      <c r="H4435" t="str">
        <f>VLOOKUP(Raw_savings[[#This Row],[BldgVint]],DEER2020wts!$I$6:$J$15,2,FALSE)</f>
        <v>Rec</v>
      </c>
      <c r="I4435" t="s">
        <v>35</v>
      </c>
      <c r="J4435" t="s">
        <v>31</v>
      </c>
      <c r="K4435">
        <f>SUMIFS(raw_wts[wt_vint],raw_wts[bldgtype],Raw_savings[[#This Row],[BldgType]],raw_wts[bldgvint],Raw_savings[[#This Row],[BldgVint]],raw_wts[bldgloc],Raw_savings[[#This Row],[BldgLoc]])</f>
        <v>0.113</v>
      </c>
      <c r="L4435" t="s">
        <v>32</v>
      </c>
      <c r="M4435">
        <v>1899.3189241666701</v>
      </c>
      <c r="N4435">
        <v>930201.4</v>
      </c>
      <c r="O4435" t="s">
        <v>7</v>
      </c>
      <c r="P4435">
        <v>7023171</v>
      </c>
      <c r="Q4435">
        <v>2223.79011111111</v>
      </c>
      <c r="R4435">
        <v>1948.8006666666699</v>
      </c>
      <c r="S4435">
        <v>18157230</v>
      </c>
      <c r="T4435">
        <v>7013078</v>
      </c>
      <c r="U4435">
        <v>2220.2539999999999</v>
      </c>
      <c r="V4435">
        <v>1945.57106666667</v>
      </c>
      <c r="W4435">
        <v>18157230</v>
      </c>
      <c r="X4435">
        <v>5.3140101283560499</v>
      </c>
      <c r="Y4435">
        <v>1.86177848602386E-3</v>
      </c>
      <c r="Z4435">
        <v>1.70039900035067E-3</v>
      </c>
      <c r="AA4435">
        <v>0</v>
      </c>
      <c r="AB4435">
        <f>(Raw_savings[[#This Row],[PreWBthm]]-Raw_savings[[#This Row],[MsrWBthm]])/Raw_savings[[#This Row],[NumUnit]]/10^5</f>
        <v>0</v>
      </c>
      <c r="AC4435">
        <f>Raw_savings[[#This Row],[APreWBkWh]]*Raw_savings[[#This Row],[BldgWts]]</f>
        <v>0.60048314450423368</v>
      </c>
      <c r="AD4435" t="s">
        <v>72</v>
      </c>
    </row>
    <row r="4436" spans="1:30" hidden="1" x14ac:dyDescent="0.25">
      <c r="A4436" t="s">
        <v>73</v>
      </c>
      <c r="B4436" t="s">
        <v>69</v>
      </c>
      <c r="C4436" t="s">
        <v>70</v>
      </c>
      <c r="D4436" s="1">
        <v>43622.936018518521</v>
      </c>
      <c r="E4436" t="s">
        <v>71</v>
      </c>
      <c r="F4436" t="s">
        <v>14</v>
      </c>
      <c r="G4436">
        <v>2017</v>
      </c>
      <c r="H4436" t="str">
        <f>VLOOKUP(Raw_savings[[#This Row],[BldgVint]],DEER2020wts!$I$6:$J$15,2,FALSE)</f>
        <v>Rec</v>
      </c>
      <c r="I4436" t="s">
        <v>38</v>
      </c>
      <c r="J4436" t="s">
        <v>31</v>
      </c>
      <c r="K4436">
        <f>SUMIFS(raw_wts[wt_vint],raw_wts[bldgtype],Raw_savings[[#This Row],[BldgType]],raw_wts[bldgvint],Raw_savings[[#This Row],[BldgVint]],raw_wts[bldgloc],Raw_savings[[#This Row],[BldgLoc]])</f>
        <v>0.43</v>
      </c>
      <c r="L4436" t="s">
        <v>32</v>
      </c>
      <c r="M4436">
        <v>1991.6739749999999</v>
      </c>
      <c r="N4436">
        <v>930201.4</v>
      </c>
      <c r="O4436" t="s">
        <v>7</v>
      </c>
      <c r="P4436">
        <v>6429542</v>
      </c>
      <c r="Q4436">
        <v>1704.9966666666701</v>
      </c>
      <c r="R4436">
        <v>1448.2340666666701</v>
      </c>
      <c r="S4436">
        <v>18157230</v>
      </c>
      <c r="T4436">
        <v>6419538</v>
      </c>
      <c r="U4436">
        <v>1702.3975555555601</v>
      </c>
      <c r="V4436">
        <v>1445.61646666667</v>
      </c>
      <c r="W4436">
        <v>18157230</v>
      </c>
      <c r="X4436">
        <v>5.0229104389436996</v>
      </c>
      <c r="Y4436">
        <v>1.3049882379022001E-3</v>
      </c>
      <c r="Z4436">
        <v>1.31427132796674E-3</v>
      </c>
      <c r="AA4436">
        <v>0</v>
      </c>
      <c r="AB4436">
        <f>(Raw_savings[[#This Row],[PreWBthm]]-Raw_savings[[#This Row],[MsrWBthm]])/Raw_savings[[#This Row],[NumUnit]]/10^5</f>
        <v>0</v>
      </c>
      <c r="AC4436">
        <f>Raw_savings[[#This Row],[APreWBkWh]]*Raw_savings[[#This Row],[BldgWts]]</f>
        <v>2.1598514887457907</v>
      </c>
      <c r="AD4436" t="s">
        <v>72</v>
      </c>
    </row>
    <row r="4437" spans="1:30" hidden="1" x14ac:dyDescent="0.25">
      <c r="A4437" t="s">
        <v>73</v>
      </c>
      <c r="B4437" t="s">
        <v>69</v>
      </c>
      <c r="C4437" t="s">
        <v>70</v>
      </c>
      <c r="D4437" s="1">
        <v>43622.936018518521</v>
      </c>
      <c r="E4437" t="s">
        <v>71</v>
      </c>
      <c r="F4437" t="s">
        <v>14</v>
      </c>
      <c r="G4437">
        <v>2017</v>
      </c>
      <c r="H4437" t="str">
        <f>VLOOKUP(Raw_savings[[#This Row],[BldgVint]],DEER2020wts!$I$6:$J$15,2,FALSE)</f>
        <v>Rec</v>
      </c>
      <c r="I4437" t="s">
        <v>40</v>
      </c>
      <c r="J4437" t="s">
        <v>31</v>
      </c>
      <c r="K4437">
        <f>SUMIFS(raw_wts[wt_vint],raw_wts[bldgtype],Raw_savings[[#This Row],[BldgType]],raw_wts[bldgvint],Raw_savings[[#This Row],[BldgVint]],raw_wts[bldgloc],Raw_savings[[#This Row],[BldgLoc]])</f>
        <v>0.152</v>
      </c>
      <c r="L4437" t="s">
        <v>32</v>
      </c>
      <c r="M4437">
        <v>1939.14753</v>
      </c>
      <c r="N4437">
        <v>930201.4</v>
      </c>
      <c r="O4437" t="s">
        <v>7</v>
      </c>
      <c r="P4437">
        <v>6929740</v>
      </c>
      <c r="Q4437">
        <v>2903.81766666667</v>
      </c>
      <c r="R4437">
        <v>2493.0317333333301</v>
      </c>
      <c r="S4437">
        <v>18157230</v>
      </c>
      <c r="T4437">
        <v>6918915</v>
      </c>
      <c r="U4437">
        <v>2899.47244444444</v>
      </c>
      <c r="V4437">
        <v>2489.2730666666698</v>
      </c>
      <c r="W4437">
        <v>18157230</v>
      </c>
      <c r="X4437">
        <v>5.5823498895929804</v>
      </c>
      <c r="Y4437">
        <v>2.2407899115456501E-3</v>
      </c>
      <c r="Z4437">
        <v>1.93830877151784E-3</v>
      </c>
      <c r="AA4437">
        <v>0</v>
      </c>
      <c r="AB4437">
        <f>(Raw_savings[[#This Row],[PreWBthm]]-Raw_savings[[#This Row],[MsrWBthm]])/Raw_savings[[#This Row],[NumUnit]]/10^5</f>
        <v>0</v>
      </c>
      <c r="AC4437">
        <f>Raw_savings[[#This Row],[APreWBkWh]]*Raw_savings[[#This Row],[BldgWts]]</f>
        <v>0.84851718321813296</v>
      </c>
      <c r="AD4437" t="s">
        <v>72</v>
      </c>
    </row>
    <row r="4438" spans="1:30" hidden="1" x14ac:dyDescent="0.25">
      <c r="A4438" t="s">
        <v>73</v>
      </c>
      <c r="B4438" t="s">
        <v>69</v>
      </c>
      <c r="C4438" t="s">
        <v>70</v>
      </c>
      <c r="D4438" s="1">
        <v>43622.936018518521</v>
      </c>
      <c r="E4438" t="s">
        <v>71</v>
      </c>
      <c r="F4438" t="s">
        <v>14</v>
      </c>
      <c r="G4438">
        <v>2017</v>
      </c>
      <c r="H4438" t="str">
        <f>VLOOKUP(Raw_savings[[#This Row],[BldgVint]],DEER2020wts!$I$6:$J$15,2,FALSE)</f>
        <v>Rec</v>
      </c>
      <c r="I4438" t="s">
        <v>43</v>
      </c>
      <c r="J4438" t="s">
        <v>31</v>
      </c>
      <c r="K4438">
        <f>SUMIFS(raw_wts[wt_vint],raw_wts[bldgtype],Raw_savings[[#This Row],[BldgType]],raw_wts[bldgvint],Raw_savings[[#This Row],[BldgVint]],raw_wts[bldgloc],Raw_savings[[#This Row],[BldgLoc]])</f>
        <v>0.11700000000000001</v>
      </c>
      <c r="L4438" t="s">
        <v>32</v>
      </c>
      <c r="M4438">
        <v>1945.5380775000001</v>
      </c>
      <c r="N4438">
        <v>930201.4</v>
      </c>
      <c r="O4438" t="s">
        <v>7</v>
      </c>
      <c r="P4438">
        <v>6477219</v>
      </c>
      <c r="Q4438">
        <v>2214.2751111111102</v>
      </c>
      <c r="R4438">
        <v>1790.0479333333301</v>
      </c>
      <c r="S4438">
        <v>18157230</v>
      </c>
      <c r="T4438">
        <v>6467487</v>
      </c>
      <c r="U4438">
        <v>2211.4341111111098</v>
      </c>
      <c r="V4438">
        <v>1787.2636</v>
      </c>
      <c r="W4438">
        <v>18157230</v>
      </c>
      <c r="X4438">
        <v>5.0022151262675596</v>
      </c>
      <c r="Y4438">
        <v>1.46026440338323E-3</v>
      </c>
      <c r="Z4438">
        <v>1.43113792813086E-3</v>
      </c>
      <c r="AA4438">
        <v>0</v>
      </c>
      <c r="AB4438">
        <f>(Raw_savings[[#This Row],[PreWBthm]]-Raw_savings[[#This Row],[MsrWBthm]])/Raw_savings[[#This Row],[NumUnit]]/10^5</f>
        <v>0</v>
      </c>
      <c r="AC4438">
        <f>Raw_savings[[#This Row],[APreWBkWh]]*Raw_savings[[#This Row],[BldgWts]]</f>
        <v>0.5852591697733045</v>
      </c>
      <c r="AD4438" t="s">
        <v>72</v>
      </c>
    </row>
    <row r="4439" spans="1:30" hidden="1" x14ac:dyDescent="0.25">
      <c r="A4439" t="s">
        <v>73</v>
      </c>
      <c r="B4439" t="s">
        <v>69</v>
      </c>
      <c r="C4439" t="s">
        <v>70</v>
      </c>
      <c r="D4439" s="1">
        <v>43622.936018518521</v>
      </c>
      <c r="E4439" t="s">
        <v>71</v>
      </c>
      <c r="F4439" t="s">
        <v>14</v>
      </c>
      <c r="G4439">
        <v>2017</v>
      </c>
      <c r="H4439" t="str">
        <f>VLOOKUP(Raw_savings[[#This Row],[BldgVint]],DEER2020wts!$I$6:$J$15,2,FALSE)</f>
        <v>Rec</v>
      </c>
      <c r="I4439" t="s">
        <v>45</v>
      </c>
      <c r="J4439" t="s">
        <v>31</v>
      </c>
      <c r="K4439">
        <f>SUMIFS(raw_wts[wt_vint],raw_wts[bldgtype],Raw_savings[[#This Row],[BldgType]],raw_wts[bldgvint],Raw_savings[[#This Row],[BldgVint]],raw_wts[bldgloc],Raw_savings[[#This Row],[BldgLoc]])</f>
        <v>0.68200000000000005</v>
      </c>
      <c r="L4439" t="s">
        <v>32</v>
      </c>
      <c r="M4439">
        <v>2073.54555916667</v>
      </c>
      <c r="N4439">
        <v>930201.4</v>
      </c>
      <c r="O4439" t="s">
        <v>7</v>
      </c>
      <c r="P4439">
        <v>6781315</v>
      </c>
      <c r="Q4439">
        <v>2710.6337777777799</v>
      </c>
      <c r="R4439">
        <v>2335.7067333333298</v>
      </c>
      <c r="S4439">
        <v>18157230</v>
      </c>
      <c r="T4439">
        <v>6769619</v>
      </c>
      <c r="U4439">
        <v>2706.72377777778</v>
      </c>
      <c r="V4439">
        <v>2332.3555333333302</v>
      </c>
      <c r="W4439">
        <v>18157230</v>
      </c>
      <c r="X4439">
        <v>5.6405801880236801</v>
      </c>
      <c r="Y4439">
        <v>1.8856590744843701E-3</v>
      </c>
      <c r="Z4439">
        <v>1.6161689745302101E-3</v>
      </c>
      <c r="AA4439">
        <v>0</v>
      </c>
      <c r="AB4439">
        <f>(Raw_savings[[#This Row],[PreWBthm]]-Raw_savings[[#This Row],[MsrWBthm]])/Raw_savings[[#This Row],[NumUnit]]/10^5</f>
        <v>0</v>
      </c>
      <c r="AC4439">
        <f>Raw_savings[[#This Row],[APreWBkWh]]*Raw_savings[[#This Row],[BldgWts]]</f>
        <v>3.8468756882321502</v>
      </c>
      <c r="AD4439" t="s">
        <v>72</v>
      </c>
    </row>
    <row r="4440" spans="1:30" hidden="1" x14ac:dyDescent="0.25">
      <c r="A4440" t="s">
        <v>73</v>
      </c>
      <c r="B4440" t="s">
        <v>69</v>
      </c>
      <c r="C4440" t="s">
        <v>70</v>
      </c>
      <c r="D4440" s="1">
        <v>43622.936018518521</v>
      </c>
      <c r="E4440" t="s">
        <v>71</v>
      </c>
      <c r="F4440" t="s">
        <v>14</v>
      </c>
      <c r="G4440">
        <v>2017</v>
      </c>
      <c r="H4440" t="str">
        <f>VLOOKUP(Raw_savings[[#This Row],[BldgVint]],DEER2020wts!$I$6:$J$15,2,FALSE)</f>
        <v>Rec</v>
      </c>
      <c r="I4440" t="s">
        <v>8</v>
      </c>
      <c r="J4440" t="s">
        <v>31</v>
      </c>
      <c r="K4440">
        <f>SUMIFS(raw_wts[wt_vint],raw_wts[bldgtype],Raw_savings[[#This Row],[BldgType]],raw_wts[bldgvint],Raw_savings[[#This Row],[BldgVint]],raw_wts[bldgloc],Raw_savings[[#This Row],[BldgLoc]])</f>
        <v>0.35499999999999998</v>
      </c>
      <c r="L4440" t="s">
        <v>32</v>
      </c>
      <c r="M4440">
        <v>2040.9956758333301</v>
      </c>
      <c r="N4440">
        <v>930201.4</v>
      </c>
      <c r="O4440" t="s">
        <v>7</v>
      </c>
      <c r="P4440">
        <v>6550318</v>
      </c>
      <c r="Q4440">
        <v>2561.8136666666701</v>
      </c>
      <c r="R4440">
        <v>2140.45773333333</v>
      </c>
      <c r="S4440">
        <v>18157230</v>
      </c>
      <c r="T4440">
        <v>6538553</v>
      </c>
      <c r="U4440">
        <v>2558.3240000000001</v>
      </c>
      <c r="V4440">
        <v>2137.2195333333302</v>
      </c>
      <c r="W4440">
        <v>18157230</v>
      </c>
      <c r="X4440">
        <v>5.7643434228229804</v>
      </c>
      <c r="Y4440">
        <v>1.7097864086568801E-3</v>
      </c>
      <c r="Z4440">
        <v>1.5865785696374101E-3</v>
      </c>
      <c r="AA4440">
        <v>0</v>
      </c>
      <c r="AB4440">
        <f>(Raw_savings[[#This Row],[PreWBthm]]-Raw_savings[[#This Row],[MsrWBthm]])/Raw_savings[[#This Row],[NumUnit]]/10^5</f>
        <v>0</v>
      </c>
      <c r="AC4440">
        <f>Raw_savings[[#This Row],[APreWBkWh]]*Raw_savings[[#This Row],[BldgWts]]</f>
        <v>2.046341915102158</v>
      </c>
      <c r="AD4440" t="s">
        <v>72</v>
      </c>
    </row>
    <row r="4441" spans="1:30" hidden="1" x14ac:dyDescent="0.25">
      <c r="A4441" t="s">
        <v>73</v>
      </c>
      <c r="B4441" t="s">
        <v>69</v>
      </c>
      <c r="C4441" t="s">
        <v>70</v>
      </c>
      <c r="D4441" s="1">
        <v>43622.936018518521</v>
      </c>
      <c r="E4441" t="s">
        <v>71</v>
      </c>
      <c r="F4441" t="s">
        <v>14</v>
      </c>
      <c r="G4441">
        <v>2017</v>
      </c>
      <c r="H4441" t="str">
        <f>VLOOKUP(Raw_savings[[#This Row],[BldgVint]],DEER2020wts!$I$6:$J$15,2,FALSE)</f>
        <v>Rec</v>
      </c>
      <c r="I4441" t="s">
        <v>36</v>
      </c>
      <c r="J4441" t="s">
        <v>31</v>
      </c>
      <c r="K4441">
        <f>SUMIFS(raw_wts[wt_vint],raw_wts[bldgtype],Raw_savings[[#This Row],[BldgType]],raw_wts[bldgvint],Raw_savings[[#This Row],[BldgVint]],raw_wts[bldgloc],Raw_savings[[#This Row],[BldgLoc]])</f>
        <v>1.0920000000000001</v>
      </c>
      <c r="L4441" t="s">
        <v>32</v>
      </c>
      <c r="M4441">
        <v>1998.2195308333301</v>
      </c>
      <c r="N4441">
        <v>930201.4</v>
      </c>
      <c r="O4441" t="s">
        <v>7</v>
      </c>
      <c r="P4441">
        <v>7014835</v>
      </c>
      <c r="Q4441">
        <v>2944.64222222222</v>
      </c>
      <c r="R4441">
        <v>2372.6378</v>
      </c>
      <c r="S4441">
        <v>18157230</v>
      </c>
      <c r="T4441">
        <v>7002944</v>
      </c>
      <c r="U4441">
        <v>2940.1336666666698</v>
      </c>
      <c r="V4441">
        <v>2369.1833333333302</v>
      </c>
      <c r="W4441">
        <v>18157230</v>
      </c>
      <c r="X4441">
        <v>5.9507976058271304</v>
      </c>
      <c r="Y4441">
        <v>2.2562864019627501E-3</v>
      </c>
      <c r="Z4441">
        <v>1.72877234626264E-3</v>
      </c>
      <c r="AA4441">
        <v>0</v>
      </c>
      <c r="AB4441">
        <f>(Raw_savings[[#This Row],[PreWBthm]]-Raw_savings[[#This Row],[MsrWBthm]])/Raw_savings[[#This Row],[NumUnit]]/10^5</f>
        <v>0</v>
      </c>
      <c r="AC4441">
        <f>Raw_savings[[#This Row],[APreWBkWh]]*Raw_savings[[#This Row],[BldgWts]]</f>
        <v>6.4982709855632272</v>
      </c>
      <c r="AD4441" t="s">
        <v>72</v>
      </c>
    </row>
    <row r="4442" spans="1:30" hidden="1" x14ac:dyDescent="0.25">
      <c r="A4442" t="s">
        <v>73</v>
      </c>
      <c r="B4442" t="s">
        <v>69</v>
      </c>
      <c r="C4442" t="s">
        <v>70</v>
      </c>
      <c r="D4442" s="1">
        <v>43622.936018518521</v>
      </c>
      <c r="E4442" t="s">
        <v>71</v>
      </c>
      <c r="F4442" t="s">
        <v>14</v>
      </c>
      <c r="G4442">
        <v>2017</v>
      </c>
      <c r="H4442" t="str">
        <f>VLOOKUP(Raw_savings[[#This Row],[BldgVint]],DEER2020wts!$I$6:$J$15,2,FALSE)</f>
        <v>Rec</v>
      </c>
      <c r="I4442" t="s">
        <v>39</v>
      </c>
      <c r="J4442" t="s">
        <v>31</v>
      </c>
      <c r="K4442">
        <f>SUMIFS(raw_wts[wt_vint],raw_wts[bldgtype],Raw_savings[[#This Row],[BldgType]],raw_wts[bldgvint],Raw_savings[[#This Row],[BldgVint]],raw_wts[bldgloc],Raw_savings[[#This Row],[BldgLoc]])</f>
        <v>0.48799999999999999</v>
      </c>
      <c r="L4442" t="s">
        <v>32</v>
      </c>
      <c r="M4442">
        <v>2479.6133091666702</v>
      </c>
      <c r="N4442">
        <v>930201.4</v>
      </c>
      <c r="O4442" t="s">
        <v>7</v>
      </c>
      <c r="P4442">
        <v>7281910</v>
      </c>
      <c r="Q4442">
        <v>3540.4522222222199</v>
      </c>
      <c r="R4442">
        <v>2938.3079333333299</v>
      </c>
      <c r="S4442">
        <v>18157230</v>
      </c>
      <c r="T4442">
        <v>7268551</v>
      </c>
      <c r="U4442">
        <v>3534.3963333333299</v>
      </c>
      <c r="V4442">
        <v>2933.1892666666699</v>
      </c>
      <c r="W4442">
        <v>18157230</v>
      </c>
      <c r="X4442">
        <v>5.3875335926832904</v>
      </c>
      <c r="Y4442">
        <v>2.44227148906727E-3</v>
      </c>
      <c r="Z4442">
        <v>2.0643003680226998E-3</v>
      </c>
      <c r="AA4442">
        <v>0</v>
      </c>
      <c r="AB4442">
        <f>(Raw_savings[[#This Row],[PreWBthm]]-Raw_savings[[#This Row],[MsrWBthm]])/Raw_savings[[#This Row],[NumUnit]]/10^5</f>
        <v>0</v>
      </c>
      <c r="AC4442">
        <f>Raw_savings[[#This Row],[APreWBkWh]]*Raw_savings[[#This Row],[BldgWts]]</f>
        <v>2.6291163932294457</v>
      </c>
      <c r="AD4442" t="s">
        <v>72</v>
      </c>
    </row>
    <row r="4443" spans="1:30" hidden="1" x14ac:dyDescent="0.25">
      <c r="A4443" t="s">
        <v>73</v>
      </c>
      <c r="B4443" t="s">
        <v>69</v>
      </c>
      <c r="C4443" t="s">
        <v>70</v>
      </c>
      <c r="D4443" s="1">
        <v>43622.936018518521</v>
      </c>
      <c r="E4443" t="s">
        <v>71</v>
      </c>
      <c r="F4443" t="s">
        <v>14</v>
      </c>
      <c r="G4443">
        <v>2017</v>
      </c>
      <c r="H4443" t="str">
        <f>VLOOKUP(Raw_savings[[#This Row],[BldgVint]],DEER2020wts!$I$6:$J$15,2,FALSE)</f>
        <v>Rec</v>
      </c>
      <c r="I4443" t="s">
        <v>41</v>
      </c>
      <c r="J4443" t="s">
        <v>31</v>
      </c>
      <c r="K4443">
        <f>SUMIFS(raw_wts[wt_vint],raw_wts[bldgtype],Raw_savings[[#This Row],[BldgType]],raw_wts[bldgvint],Raw_savings[[#This Row],[BldgVint]],raw_wts[bldgloc],Raw_savings[[#This Row],[BldgLoc]])</f>
        <v>0.74399999999999999</v>
      </c>
      <c r="L4443" t="s">
        <v>32</v>
      </c>
      <c r="M4443">
        <v>2280.64536</v>
      </c>
      <c r="N4443">
        <v>930201.4</v>
      </c>
      <c r="O4443" t="s">
        <v>7</v>
      </c>
      <c r="P4443">
        <v>7415050</v>
      </c>
      <c r="Q4443">
        <v>3588.0058888888898</v>
      </c>
      <c r="R4443">
        <v>2927.1574000000001</v>
      </c>
      <c r="S4443">
        <v>18157230</v>
      </c>
      <c r="T4443">
        <v>7402039</v>
      </c>
      <c r="U4443">
        <v>3581.9659999999999</v>
      </c>
      <c r="V4443">
        <v>2922.3814666666699</v>
      </c>
      <c r="W4443">
        <v>18157230</v>
      </c>
      <c r="X4443">
        <v>5.70496414225489</v>
      </c>
      <c r="Y4443">
        <v>2.6483244588665598E-3</v>
      </c>
      <c r="Z4443">
        <v>2.09411485761811E-3</v>
      </c>
      <c r="AA4443">
        <v>0</v>
      </c>
      <c r="AB4443">
        <f>(Raw_savings[[#This Row],[PreWBthm]]-Raw_savings[[#This Row],[MsrWBthm]])/Raw_savings[[#This Row],[NumUnit]]/10^5</f>
        <v>0</v>
      </c>
      <c r="AC4443">
        <f>Raw_savings[[#This Row],[APreWBkWh]]*Raw_savings[[#This Row],[BldgWts]]</f>
        <v>4.2444933218376377</v>
      </c>
      <c r="AD4443" t="s">
        <v>72</v>
      </c>
    </row>
    <row r="4444" spans="1:30" hidden="1" x14ac:dyDescent="0.25">
      <c r="A4444" t="s">
        <v>73</v>
      </c>
      <c r="B4444" t="s">
        <v>69</v>
      </c>
      <c r="C4444" t="s">
        <v>70</v>
      </c>
      <c r="D4444" s="1">
        <v>43622.936018518521</v>
      </c>
      <c r="E4444" t="s">
        <v>71</v>
      </c>
      <c r="F4444" t="s">
        <v>14</v>
      </c>
      <c r="G4444">
        <v>2017</v>
      </c>
      <c r="H4444" t="str">
        <f>VLOOKUP(Raw_savings[[#This Row],[BldgVint]],DEER2020wts!$I$6:$J$15,2,FALSE)</f>
        <v>Rec</v>
      </c>
      <c r="I4444" t="s">
        <v>44</v>
      </c>
      <c r="J4444" t="s">
        <v>31</v>
      </c>
      <c r="K4444">
        <f>SUMIFS(raw_wts[wt_vint],raw_wts[bldgtype],Raw_savings[[#This Row],[BldgType]],raw_wts[bldgvint],Raw_savings[[#This Row],[BldgVint]],raw_wts[bldgloc],Raw_savings[[#This Row],[BldgLoc]])</f>
        <v>0.17499999999999999</v>
      </c>
      <c r="L4444" t="s">
        <v>32</v>
      </c>
      <c r="M4444">
        <v>2198.5123149999999</v>
      </c>
      <c r="N4444">
        <v>930201.4</v>
      </c>
      <c r="O4444" t="s">
        <v>7</v>
      </c>
      <c r="P4444">
        <v>7729007</v>
      </c>
      <c r="Q4444">
        <v>2503.5983333333302</v>
      </c>
      <c r="R4444">
        <v>2370.3969333333298</v>
      </c>
      <c r="S4444">
        <v>18157230</v>
      </c>
      <c r="T4444">
        <v>7716493</v>
      </c>
      <c r="U4444">
        <v>2499.7322222222201</v>
      </c>
      <c r="V4444">
        <v>2366.4638</v>
      </c>
      <c r="W4444">
        <v>18157230</v>
      </c>
      <c r="X4444">
        <v>5.6920308858947601</v>
      </c>
      <c r="Y4444">
        <v>1.75851237436028E-3</v>
      </c>
      <c r="Z4444">
        <v>1.78899763558204E-3</v>
      </c>
      <c r="AA4444">
        <v>0</v>
      </c>
      <c r="AB4444">
        <f>(Raw_savings[[#This Row],[PreWBthm]]-Raw_savings[[#This Row],[MsrWBthm]])/Raw_savings[[#This Row],[NumUnit]]/10^5</f>
        <v>0</v>
      </c>
      <c r="AC4444">
        <f>Raw_savings[[#This Row],[APreWBkWh]]*Raw_savings[[#This Row],[BldgWts]]</f>
        <v>0.99610540503158296</v>
      </c>
      <c r="AD4444" t="s">
        <v>72</v>
      </c>
    </row>
    <row r="4445" spans="1:30" hidden="1" x14ac:dyDescent="0.25">
      <c r="A4445" t="s">
        <v>73</v>
      </c>
      <c r="B4445" t="s">
        <v>69</v>
      </c>
      <c r="C4445" t="s">
        <v>70</v>
      </c>
      <c r="D4445" s="1">
        <v>43622.936018518521</v>
      </c>
      <c r="E4445" t="s">
        <v>71</v>
      </c>
      <c r="F4445" t="s">
        <v>14</v>
      </c>
      <c r="G4445">
        <v>2017</v>
      </c>
      <c r="H4445" t="str">
        <f>VLOOKUP(Raw_savings[[#This Row],[BldgVint]],DEER2020wts!$I$6:$J$15,2,FALSE)</f>
        <v>Rec</v>
      </c>
      <c r="I4445" t="s">
        <v>46</v>
      </c>
      <c r="J4445" t="s">
        <v>31</v>
      </c>
      <c r="K4445">
        <f>SUMIFS(raw_wts[wt_vint],raw_wts[bldgtype],Raw_savings[[#This Row],[BldgType]],raw_wts[bldgvint],Raw_savings[[#This Row],[BldgVint]],raw_wts[bldgloc],Raw_savings[[#This Row],[BldgLoc]])</f>
        <v>0.23899999999999999</v>
      </c>
      <c r="L4445" t="s">
        <v>32</v>
      </c>
      <c r="M4445">
        <v>2032.4554858333299</v>
      </c>
      <c r="N4445">
        <v>930201.4</v>
      </c>
      <c r="O4445" t="s">
        <v>7</v>
      </c>
      <c r="P4445">
        <v>7382562</v>
      </c>
      <c r="Q4445">
        <v>2400.5929999999998</v>
      </c>
      <c r="R4445">
        <v>2252.43773333333</v>
      </c>
      <c r="S4445">
        <v>18157230</v>
      </c>
      <c r="T4445">
        <v>7371005</v>
      </c>
      <c r="U4445">
        <v>2396.5901111111102</v>
      </c>
      <c r="V4445">
        <v>2248.5311333333302</v>
      </c>
      <c r="W4445">
        <v>18157230</v>
      </c>
      <c r="X4445">
        <v>5.6862253961057796</v>
      </c>
      <c r="Y4445">
        <v>1.96948416178841E-3</v>
      </c>
      <c r="Z4445">
        <v>1.92210851712627E-3</v>
      </c>
      <c r="AA4445">
        <v>0</v>
      </c>
      <c r="AB4445">
        <f>(Raw_savings[[#This Row],[PreWBthm]]-Raw_savings[[#This Row],[MsrWBthm]])/Raw_savings[[#This Row],[NumUnit]]/10^5</f>
        <v>0</v>
      </c>
      <c r="AC4445">
        <f>Raw_savings[[#This Row],[APreWBkWh]]*Raw_savings[[#This Row],[BldgWts]]</f>
        <v>1.3590078696692813</v>
      </c>
      <c r="AD4445" t="s">
        <v>72</v>
      </c>
    </row>
    <row r="4446" spans="1:30" hidden="1" x14ac:dyDescent="0.25">
      <c r="A4446" t="s">
        <v>73</v>
      </c>
      <c r="B4446" t="s">
        <v>69</v>
      </c>
      <c r="C4446" t="s">
        <v>70</v>
      </c>
      <c r="D4446" s="1">
        <v>43622.936018518521</v>
      </c>
      <c r="E4446" t="s">
        <v>71</v>
      </c>
      <c r="F4446" t="s">
        <v>14</v>
      </c>
      <c r="G4446">
        <v>2017</v>
      </c>
      <c r="H4446" t="str">
        <f>VLOOKUP(Raw_savings[[#This Row],[BldgVint]],DEER2020wts!$I$6:$J$15,2,FALSE)</f>
        <v>Rec</v>
      </c>
      <c r="I4446" t="s">
        <v>9</v>
      </c>
      <c r="J4446" t="s">
        <v>31</v>
      </c>
      <c r="K4446">
        <f>SUMIFS(raw_wts[wt_vint],raw_wts[bldgtype],Raw_savings[[#This Row],[BldgType]],raw_wts[bldgvint],Raw_savings[[#This Row],[BldgVint]],raw_wts[bldgloc],Raw_savings[[#This Row],[BldgLoc]])</f>
        <v>0.43200000000000005</v>
      </c>
      <c r="L4446" t="s">
        <v>32</v>
      </c>
      <c r="M4446">
        <v>2260.2378633333301</v>
      </c>
      <c r="N4446">
        <v>930201.4</v>
      </c>
      <c r="O4446" t="s">
        <v>7</v>
      </c>
      <c r="P4446">
        <v>7828022</v>
      </c>
      <c r="Q4446">
        <v>2450.2958888888902</v>
      </c>
      <c r="R4446">
        <v>2257.8006666666702</v>
      </c>
      <c r="S4446">
        <v>18157230</v>
      </c>
      <c r="T4446">
        <v>7814763</v>
      </c>
      <c r="U4446">
        <v>2446.2937777777802</v>
      </c>
      <c r="V4446">
        <v>2253.9540666666699</v>
      </c>
      <c r="W4446">
        <v>18157230</v>
      </c>
      <c r="X4446">
        <v>5.8661967464105897</v>
      </c>
      <c r="Y4446">
        <v>1.7706592638036501E-3</v>
      </c>
      <c r="Z4446">
        <v>1.7018562791119101E-3</v>
      </c>
      <c r="AA4446">
        <v>0</v>
      </c>
      <c r="AB4446">
        <f>(Raw_savings[[#This Row],[PreWBthm]]-Raw_savings[[#This Row],[MsrWBthm]])/Raw_savings[[#This Row],[NumUnit]]/10^5</f>
        <v>0</v>
      </c>
      <c r="AC4446">
        <f>Raw_savings[[#This Row],[APreWBkWh]]*Raw_savings[[#This Row],[BldgWts]]</f>
        <v>2.534196994449375</v>
      </c>
      <c r="AD4446" t="s">
        <v>72</v>
      </c>
    </row>
    <row r="4447" spans="1:30" hidden="1" x14ac:dyDescent="0.25">
      <c r="A4447" t="s">
        <v>73</v>
      </c>
      <c r="B4447" t="s">
        <v>69</v>
      </c>
      <c r="C4447" t="s">
        <v>70</v>
      </c>
      <c r="D4447" s="1">
        <v>43622.936018518521</v>
      </c>
      <c r="E4447" t="s">
        <v>71</v>
      </c>
      <c r="F4447" t="s">
        <v>14</v>
      </c>
      <c r="G4447">
        <v>2017</v>
      </c>
      <c r="H4447" t="str">
        <f>VLOOKUP(Raw_savings[[#This Row],[BldgVint]],DEER2020wts!$I$6:$J$15,2,FALSE)</f>
        <v>Rec</v>
      </c>
      <c r="I4447" t="s">
        <v>37</v>
      </c>
      <c r="J4447" t="s">
        <v>31</v>
      </c>
      <c r="K4447">
        <f>SUMIFS(raw_wts[wt_vint],raw_wts[bldgtype],Raw_savings[[#This Row],[BldgType]],raw_wts[bldgvint],Raw_savings[[#This Row],[BldgVint]],raw_wts[bldgloc],Raw_savings[[#This Row],[BldgLoc]])</f>
        <v>0.215</v>
      </c>
      <c r="L4447" t="s">
        <v>32</v>
      </c>
      <c r="M4447">
        <v>2344.31811666667</v>
      </c>
      <c r="N4447">
        <v>930201.4</v>
      </c>
      <c r="O4447" t="s">
        <v>7</v>
      </c>
      <c r="P4447">
        <v>7804180</v>
      </c>
      <c r="Q4447">
        <v>3238.4878888888902</v>
      </c>
      <c r="R4447">
        <v>2758.2123333333302</v>
      </c>
      <c r="S4447">
        <v>18157230</v>
      </c>
      <c r="T4447">
        <v>7791151</v>
      </c>
      <c r="U4447">
        <v>3233.7060000000001</v>
      </c>
      <c r="V4447">
        <v>2754.0100666666699</v>
      </c>
      <c r="W4447">
        <v>18157230</v>
      </c>
      <c r="X4447">
        <v>5.5576928350174697</v>
      </c>
      <c r="Y4447">
        <v>2.0397781576198498E-3</v>
      </c>
      <c r="Z4447">
        <v>1.7925326075806801E-3</v>
      </c>
      <c r="AA4447">
        <v>0</v>
      </c>
      <c r="AB4447">
        <f>(Raw_savings[[#This Row],[PreWBthm]]-Raw_savings[[#This Row],[MsrWBthm]])/Raw_savings[[#This Row],[NumUnit]]/10^5</f>
        <v>0</v>
      </c>
      <c r="AC4447">
        <f>Raw_savings[[#This Row],[APreWBkWh]]*Raw_savings[[#This Row],[BldgWts]]</f>
        <v>1.1949039595287561</v>
      </c>
      <c r="AD4447" t="s">
        <v>72</v>
      </c>
    </row>
    <row r="4448" spans="1:30" hidden="1" x14ac:dyDescent="0.25">
      <c r="A4448" t="s">
        <v>73</v>
      </c>
      <c r="B4448" t="s">
        <v>69</v>
      </c>
      <c r="C4448" t="s">
        <v>70</v>
      </c>
      <c r="D4448" s="1">
        <v>43622.936018518521</v>
      </c>
      <c r="E4448" t="s">
        <v>71</v>
      </c>
      <c r="F4448" t="s">
        <v>14</v>
      </c>
      <c r="G4448">
        <v>2017</v>
      </c>
      <c r="H4448" t="str">
        <f>VLOOKUP(Raw_savings[[#This Row],[BldgVint]],DEER2020wts!$I$6:$J$15,2,FALSE)</f>
        <v>Rec</v>
      </c>
      <c r="I4448" t="s">
        <v>34</v>
      </c>
      <c r="J4448" t="s">
        <v>31</v>
      </c>
      <c r="K4448">
        <f>SUMIFS(raw_wts[wt_vint],raw_wts[bldgtype],Raw_savings[[#This Row],[BldgType]],raw_wts[bldgvint],Raw_savings[[#This Row],[BldgVint]],raw_wts[bldgloc],Raw_savings[[#This Row],[BldgLoc]])</f>
        <v>0.184</v>
      </c>
      <c r="L4448" t="s">
        <v>32</v>
      </c>
      <c r="M4448">
        <v>3157.17864416667</v>
      </c>
      <c r="N4448">
        <v>930201.4</v>
      </c>
      <c r="O4448" t="s">
        <v>7</v>
      </c>
      <c r="P4448">
        <v>9299290</v>
      </c>
      <c r="Q4448">
        <v>3724.4515555555599</v>
      </c>
      <c r="R4448">
        <v>3282.8973999999998</v>
      </c>
      <c r="S4448">
        <v>18157230</v>
      </c>
      <c r="T4448">
        <v>9280052</v>
      </c>
      <c r="U4448">
        <v>3718.6942222222201</v>
      </c>
      <c r="V4448">
        <v>3277.5649333333299</v>
      </c>
      <c r="W4448">
        <v>18157230</v>
      </c>
      <c r="X4448">
        <v>6.0934150924734301</v>
      </c>
      <c r="Y4448">
        <v>1.8235690729666201E-3</v>
      </c>
      <c r="Z4448">
        <v>1.6889974460326299E-3</v>
      </c>
      <c r="AA4448">
        <v>0</v>
      </c>
      <c r="AB4448">
        <f>(Raw_savings[[#This Row],[PreWBthm]]-Raw_savings[[#This Row],[MsrWBthm]])/Raw_savings[[#This Row],[NumUnit]]/10^5</f>
        <v>0</v>
      </c>
      <c r="AC4448">
        <f>Raw_savings[[#This Row],[APreWBkWh]]*Raw_savings[[#This Row],[BldgWts]]</f>
        <v>1.1211883770151112</v>
      </c>
      <c r="AD4448" t="s">
        <v>72</v>
      </c>
    </row>
    <row r="4449" spans="1:30" hidden="1" x14ac:dyDescent="0.25">
      <c r="A4449" t="s">
        <v>73</v>
      </c>
      <c r="B4449" t="s">
        <v>69</v>
      </c>
      <c r="C4449" t="s">
        <v>70</v>
      </c>
      <c r="D4449" s="1">
        <v>43622.936018518521</v>
      </c>
      <c r="E4449" t="s">
        <v>71</v>
      </c>
      <c r="F4449" t="s">
        <v>14</v>
      </c>
      <c r="G4449">
        <v>2017</v>
      </c>
      <c r="H4449" t="str">
        <f>VLOOKUP(Raw_savings[[#This Row],[BldgVint]],DEER2020wts!$I$6:$J$15,2,FALSE)</f>
        <v>Rec</v>
      </c>
      <c r="I4449" t="s">
        <v>42</v>
      </c>
      <c r="J4449" t="s">
        <v>31</v>
      </c>
      <c r="K4449">
        <f>SUMIFS(raw_wts[wt_vint],raw_wts[bldgtype],Raw_savings[[#This Row],[BldgType]],raw_wts[bldgvint],Raw_savings[[#This Row],[BldgVint]],raw_wts[bldgloc],Raw_savings[[#This Row],[BldgLoc]])</f>
        <v>0.42</v>
      </c>
      <c r="L4449" t="s">
        <v>32</v>
      </c>
      <c r="M4449">
        <v>2045.5119408333301</v>
      </c>
      <c r="N4449">
        <v>930201.4</v>
      </c>
      <c r="O4449" t="s">
        <v>7</v>
      </c>
      <c r="P4449">
        <v>7818020</v>
      </c>
      <c r="Q4449">
        <v>1758.63533333333</v>
      </c>
      <c r="R4449">
        <v>1569.43366666667</v>
      </c>
      <c r="S4449">
        <v>18157230</v>
      </c>
      <c r="T4449">
        <v>7808345</v>
      </c>
      <c r="U4449">
        <v>1755.999</v>
      </c>
      <c r="V4449">
        <v>1566.7348666666701</v>
      </c>
      <c r="W4449">
        <v>18157230</v>
      </c>
      <c r="X4449">
        <v>4.7298672800993096</v>
      </c>
      <c r="Y4449">
        <v>1.2888379093299799E-3</v>
      </c>
      <c r="Z4449">
        <v>1.3193763116828401E-3</v>
      </c>
      <c r="AA4449">
        <v>0</v>
      </c>
      <c r="AB4449">
        <f>(Raw_savings[[#This Row],[PreWBthm]]-Raw_savings[[#This Row],[MsrWBthm]])/Raw_savings[[#This Row],[NumUnit]]/10^5</f>
        <v>0</v>
      </c>
      <c r="AC4449">
        <f>Raw_savings[[#This Row],[APreWBkWh]]*Raw_savings[[#This Row],[BldgWts]]</f>
        <v>1.9865442576417101</v>
      </c>
      <c r="AD4449" t="s">
        <v>72</v>
      </c>
    </row>
    <row r="4450" spans="1:30" hidden="1" x14ac:dyDescent="0.25">
      <c r="A4450" t="s">
        <v>73</v>
      </c>
      <c r="B4450" t="s">
        <v>69</v>
      </c>
      <c r="C4450" t="s">
        <v>70</v>
      </c>
      <c r="D4450" s="1">
        <v>43622.936018518521</v>
      </c>
      <c r="E4450" t="s">
        <v>71</v>
      </c>
      <c r="F4450" t="s">
        <v>14</v>
      </c>
      <c r="G4450">
        <v>2020</v>
      </c>
      <c r="H4450" t="str">
        <f>VLOOKUP(Raw_savings[[#This Row],[BldgVint]],DEER2020wts!$I$6:$J$15,2,FALSE)</f>
        <v>Rec</v>
      </c>
      <c r="I4450" t="s">
        <v>5</v>
      </c>
      <c r="J4450" t="s">
        <v>31</v>
      </c>
      <c r="K4450">
        <f>SUMIFS(raw_wts[wt_vint],raw_wts[bldgtype],Raw_savings[[#This Row],[BldgType]],raw_wts[bldgvint],Raw_savings[[#This Row],[BldgVint]],raw_wts[bldgloc],Raw_savings[[#This Row],[BldgLoc]])</f>
        <v>8.0000000000000002E-3</v>
      </c>
      <c r="L4450" t="s">
        <v>32</v>
      </c>
      <c r="M4450">
        <v>1798.7932066666699</v>
      </c>
      <c r="N4450">
        <v>930201.4</v>
      </c>
      <c r="O4450" t="s">
        <v>7</v>
      </c>
      <c r="P4450">
        <v>6018513</v>
      </c>
      <c r="Q4450">
        <v>1693.27766666667</v>
      </c>
      <c r="R4450">
        <v>1409.7652</v>
      </c>
      <c r="S4450">
        <v>18157230</v>
      </c>
      <c r="T4450">
        <v>6011339</v>
      </c>
      <c r="U4450">
        <v>1690.2529999999999</v>
      </c>
      <c r="V4450">
        <v>1407.12273333333</v>
      </c>
      <c r="W4450">
        <v>18157230</v>
      </c>
      <c r="X4450">
        <v>3.9882294270468601</v>
      </c>
      <c r="Y4450">
        <v>1.6814977149439401E-3</v>
      </c>
      <c r="Z4450">
        <v>1.4690219291875401E-3</v>
      </c>
      <c r="AA4450">
        <v>0</v>
      </c>
      <c r="AB4450">
        <f>(Raw_savings[[#This Row],[PreWBthm]]-Raw_savings[[#This Row],[MsrWBthm]])/Raw_savings[[#This Row],[NumUnit]]/10^5</f>
        <v>0</v>
      </c>
      <c r="AC4450">
        <f>Raw_savings[[#This Row],[APreWBkWh]]*Raw_savings[[#This Row],[BldgWts]]</f>
        <v>3.1905835416374879E-2</v>
      </c>
      <c r="AD4450" t="s">
        <v>72</v>
      </c>
    </row>
    <row r="4451" spans="1:30" hidden="1" x14ac:dyDescent="0.25">
      <c r="A4451" t="s">
        <v>73</v>
      </c>
      <c r="B4451" t="s">
        <v>69</v>
      </c>
      <c r="C4451" t="s">
        <v>70</v>
      </c>
      <c r="D4451" s="1">
        <v>43622.936018518521</v>
      </c>
      <c r="E4451" t="s">
        <v>71</v>
      </c>
      <c r="F4451" t="s">
        <v>14</v>
      </c>
      <c r="G4451">
        <v>2020</v>
      </c>
      <c r="H4451" t="str">
        <f>VLOOKUP(Raw_savings[[#This Row],[BldgVint]],DEER2020wts!$I$6:$J$15,2,FALSE)</f>
        <v>Rec</v>
      </c>
      <c r="I4451" t="s">
        <v>35</v>
      </c>
      <c r="J4451" t="s">
        <v>31</v>
      </c>
      <c r="K4451">
        <f>SUMIFS(raw_wts[wt_vint],raw_wts[bldgtype],Raw_savings[[#This Row],[BldgType]],raw_wts[bldgvint],Raw_savings[[#This Row],[BldgVint]],raw_wts[bldgloc],Raw_savings[[#This Row],[BldgLoc]])</f>
        <v>3.7999999999999999E-2</v>
      </c>
      <c r="L4451" t="s">
        <v>32</v>
      </c>
      <c r="M4451">
        <v>1859.0832958333301</v>
      </c>
      <c r="N4451">
        <v>930201.4</v>
      </c>
      <c r="O4451" t="s">
        <v>7</v>
      </c>
      <c r="P4451">
        <v>6343528</v>
      </c>
      <c r="Q4451">
        <v>2064.87644444444</v>
      </c>
      <c r="R4451">
        <v>1820.78046666667</v>
      </c>
      <c r="S4451">
        <v>18157230</v>
      </c>
      <c r="T4451">
        <v>6333856</v>
      </c>
      <c r="U4451">
        <v>2061.5024444444398</v>
      </c>
      <c r="V4451">
        <v>1817.6754000000001</v>
      </c>
      <c r="W4451">
        <v>18157230</v>
      </c>
      <c r="X4451">
        <v>5.2025640925704399</v>
      </c>
      <c r="Y4451">
        <v>1.81487295785066E-3</v>
      </c>
      <c r="Z4451">
        <v>1.67021384874254E-3</v>
      </c>
      <c r="AA4451">
        <v>0</v>
      </c>
      <c r="AB4451">
        <f>(Raw_savings[[#This Row],[PreWBthm]]-Raw_savings[[#This Row],[MsrWBthm]])/Raw_savings[[#This Row],[NumUnit]]/10^5</f>
        <v>0</v>
      </c>
      <c r="AC4451">
        <f>Raw_savings[[#This Row],[APreWBkWh]]*Raw_savings[[#This Row],[BldgWts]]</f>
        <v>0.19769743551767671</v>
      </c>
      <c r="AD4451" t="s">
        <v>72</v>
      </c>
    </row>
    <row r="4452" spans="1:30" hidden="1" x14ac:dyDescent="0.25">
      <c r="A4452" t="s">
        <v>73</v>
      </c>
      <c r="B4452" t="s">
        <v>69</v>
      </c>
      <c r="C4452" t="s">
        <v>70</v>
      </c>
      <c r="D4452" s="1">
        <v>43622.936018518521</v>
      </c>
      <c r="E4452" t="s">
        <v>71</v>
      </c>
      <c r="F4452" t="s">
        <v>14</v>
      </c>
      <c r="G4452">
        <v>2020</v>
      </c>
      <c r="H4452" t="str">
        <f>VLOOKUP(Raw_savings[[#This Row],[BldgVint]],DEER2020wts!$I$6:$J$15,2,FALSE)</f>
        <v>Rec</v>
      </c>
      <c r="I4452" t="s">
        <v>38</v>
      </c>
      <c r="J4452" t="s">
        <v>31</v>
      </c>
      <c r="K4452">
        <f>SUMIFS(raw_wts[wt_vint],raw_wts[bldgtype],Raw_savings[[#This Row],[BldgType]],raw_wts[bldgvint],Raw_savings[[#This Row],[BldgVint]],raw_wts[bldgloc],Raw_savings[[#This Row],[BldgLoc]])</f>
        <v>0.14299999999999999</v>
      </c>
      <c r="L4452" t="s">
        <v>32</v>
      </c>
      <c r="M4452">
        <v>1910.4631116666701</v>
      </c>
      <c r="N4452">
        <v>930201.4</v>
      </c>
      <c r="O4452" t="s">
        <v>7</v>
      </c>
      <c r="P4452">
        <v>5759983</v>
      </c>
      <c r="Q4452">
        <v>1550.2083333333301</v>
      </c>
      <c r="R4452">
        <v>1323.2887333333299</v>
      </c>
      <c r="S4452">
        <v>18157230</v>
      </c>
      <c r="T4452">
        <v>5750641</v>
      </c>
      <c r="U4452">
        <v>1547.70577777778</v>
      </c>
      <c r="V4452">
        <v>1320.7746</v>
      </c>
      <c r="W4452">
        <v>18157230</v>
      </c>
      <c r="X4452">
        <v>4.8899138344786603</v>
      </c>
      <c r="Y4452">
        <v>1.30992089837963E-3</v>
      </c>
      <c r="Z4452">
        <v>1.3159810927413399E-3</v>
      </c>
      <c r="AA4452">
        <v>0</v>
      </c>
      <c r="AB4452">
        <f>(Raw_savings[[#This Row],[PreWBthm]]-Raw_savings[[#This Row],[MsrWBthm]])/Raw_savings[[#This Row],[NumUnit]]/10^5</f>
        <v>0</v>
      </c>
      <c r="AC4452">
        <f>Raw_savings[[#This Row],[APreWBkWh]]*Raw_savings[[#This Row],[BldgWts]]</f>
        <v>0.69925767833044838</v>
      </c>
      <c r="AD4452" t="s">
        <v>72</v>
      </c>
    </row>
    <row r="4453" spans="1:30" hidden="1" x14ac:dyDescent="0.25">
      <c r="A4453" t="s">
        <v>73</v>
      </c>
      <c r="B4453" t="s">
        <v>69</v>
      </c>
      <c r="C4453" t="s">
        <v>70</v>
      </c>
      <c r="D4453" s="1">
        <v>43622.936018518521</v>
      </c>
      <c r="E4453" t="s">
        <v>71</v>
      </c>
      <c r="F4453" t="s">
        <v>14</v>
      </c>
      <c r="G4453">
        <v>2020</v>
      </c>
      <c r="H4453" t="str">
        <f>VLOOKUP(Raw_savings[[#This Row],[BldgVint]],DEER2020wts!$I$6:$J$15,2,FALSE)</f>
        <v>Rec</v>
      </c>
      <c r="I4453" t="s">
        <v>40</v>
      </c>
      <c r="J4453" t="s">
        <v>31</v>
      </c>
      <c r="K4453">
        <f>SUMIFS(raw_wts[wt_vint],raw_wts[bldgtype],Raw_savings[[#This Row],[BldgType]],raw_wts[bldgvint],Raw_savings[[#This Row],[BldgVint]],raw_wts[bldgloc],Raw_savings[[#This Row],[BldgLoc]])</f>
        <v>5.0999999999999997E-2</v>
      </c>
      <c r="L4453" t="s">
        <v>32</v>
      </c>
      <c r="M4453">
        <v>1899.9893941666701</v>
      </c>
      <c r="N4453">
        <v>930201.4</v>
      </c>
      <c r="O4453" t="s">
        <v>7</v>
      </c>
      <c r="P4453">
        <v>6231328</v>
      </c>
      <c r="Q4453">
        <v>2643.9152222222201</v>
      </c>
      <c r="R4453">
        <v>2286.52833333333</v>
      </c>
      <c r="S4453">
        <v>18157230</v>
      </c>
      <c r="T4453">
        <v>6220947</v>
      </c>
      <c r="U4453">
        <v>2639.7736666666701</v>
      </c>
      <c r="V4453">
        <v>2282.8548666666702</v>
      </c>
      <c r="W4453">
        <v>18157230</v>
      </c>
      <c r="X4453">
        <v>5.4637147090776699</v>
      </c>
      <c r="Y4453">
        <v>2.1797782494319502E-3</v>
      </c>
      <c r="Z4453">
        <v>1.9334143011246899E-3</v>
      </c>
      <c r="AA4453">
        <v>0</v>
      </c>
      <c r="AB4453">
        <f>(Raw_savings[[#This Row],[PreWBthm]]-Raw_savings[[#This Row],[MsrWBthm]])/Raw_savings[[#This Row],[NumUnit]]/10^5</f>
        <v>0</v>
      </c>
      <c r="AC4453">
        <f>Raw_savings[[#This Row],[APreWBkWh]]*Raw_savings[[#This Row],[BldgWts]]</f>
        <v>0.27864945016296117</v>
      </c>
      <c r="AD4453" t="s">
        <v>72</v>
      </c>
    </row>
    <row r="4454" spans="1:30" hidden="1" x14ac:dyDescent="0.25">
      <c r="A4454" t="s">
        <v>73</v>
      </c>
      <c r="B4454" t="s">
        <v>69</v>
      </c>
      <c r="C4454" t="s">
        <v>70</v>
      </c>
      <c r="D4454" s="1">
        <v>43622.936018518521</v>
      </c>
      <c r="E4454" t="s">
        <v>71</v>
      </c>
      <c r="F4454" t="s">
        <v>14</v>
      </c>
      <c r="G4454">
        <v>2020</v>
      </c>
      <c r="H4454" t="str">
        <f>VLOOKUP(Raw_savings[[#This Row],[BldgVint]],DEER2020wts!$I$6:$J$15,2,FALSE)</f>
        <v>Rec</v>
      </c>
      <c r="I4454" t="s">
        <v>43</v>
      </c>
      <c r="J4454" t="s">
        <v>31</v>
      </c>
      <c r="K4454">
        <f>SUMIFS(raw_wts[wt_vint],raw_wts[bldgtype],Raw_savings[[#This Row],[BldgType]],raw_wts[bldgvint],Raw_savings[[#This Row],[BldgVint]],raw_wts[bldgloc],Raw_savings[[#This Row],[BldgLoc]])</f>
        <v>0.04</v>
      </c>
      <c r="L4454" t="s">
        <v>32</v>
      </c>
      <c r="M4454">
        <v>1864.8115408333299</v>
      </c>
      <c r="N4454">
        <v>930201.4</v>
      </c>
      <c r="O4454" t="s">
        <v>7</v>
      </c>
      <c r="P4454">
        <v>5802711</v>
      </c>
      <c r="Q4454">
        <v>1967.6717777777801</v>
      </c>
      <c r="R4454">
        <v>1597.20546666667</v>
      </c>
      <c r="S4454">
        <v>18157230</v>
      </c>
      <c r="T4454">
        <v>5793589</v>
      </c>
      <c r="U4454">
        <v>1964.9069999999999</v>
      </c>
      <c r="V4454">
        <v>1594.539</v>
      </c>
      <c r="W4454">
        <v>18157230</v>
      </c>
      <c r="X4454">
        <v>4.8916471183590202</v>
      </c>
      <c r="Y4454">
        <v>1.4826043904371999E-3</v>
      </c>
      <c r="Z4454">
        <v>1.4298853306512801E-3</v>
      </c>
      <c r="AA4454">
        <v>0</v>
      </c>
      <c r="AB4454">
        <f>(Raw_savings[[#This Row],[PreWBthm]]-Raw_savings[[#This Row],[MsrWBthm]])/Raw_savings[[#This Row],[NumUnit]]/10^5</f>
        <v>0</v>
      </c>
      <c r="AC4454">
        <f>Raw_savings[[#This Row],[APreWBkWh]]*Raw_savings[[#This Row],[BldgWts]]</f>
        <v>0.19566588473436081</v>
      </c>
      <c r="AD4454" t="s">
        <v>72</v>
      </c>
    </row>
    <row r="4455" spans="1:30" hidden="1" x14ac:dyDescent="0.25">
      <c r="A4455" t="s">
        <v>73</v>
      </c>
      <c r="B4455" t="s">
        <v>69</v>
      </c>
      <c r="C4455" t="s">
        <v>70</v>
      </c>
      <c r="D4455" s="1">
        <v>43622.936018518521</v>
      </c>
      <c r="E4455" t="s">
        <v>71</v>
      </c>
      <c r="F4455" t="s">
        <v>14</v>
      </c>
      <c r="G4455">
        <v>2020</v>
      </c>
      <c r="H4455" t="str">
        <f>VLOOKUP(Raw_savings[[#This Row],[BldgVint]],DEER2020wts!$I$6:$J$15,2,FALSE)</f>
        <v>Rec</v>
      </c>
      <c r="I4455" t="s">
        <v>45</v>
      </c>
      <c r="J4455" t="s">
        <v>31</v>
      </c>
      <c r="K4455">
        <f>SUMIFS(raw_wts[wt_vint],raw_wts[bldgtype],Raw_savings[[#This Row],[BldgType]],raw_wts[bldgvint],Raw_savings[[#This Row],[BldgVint]],raw_wts[bldgloc],Raw_savings[[#This Row],[BldgLoc]])</f>
        <v>0.22799999999999998</v>
      </c>
      <c r="L4455" t="s">
        <v>32</v>
      </c>
      <c r="M4455">
        <v>1984.6640225000001</v>
      </c>
      <c r="N4455">
        <v>930201.4</v>
      </c>
      <c r="O4455" t="s">
        <v>7</v>
      </c>
      <c r="P4455">
        <v>6045557</v>
      </c>
      <c r="Q4455">
        <v>2455.9941111111102</v>
      </c>
      <c r="R4455">
        <v>2132.4029999999998</v>
      </c>
      <c r="S4455">
        <v>18157230</v>
      </c>
      <c r="T4455">
        <v>6034608</v>
      </c>
      <c r="U4455">
        <v>2452.2911111111098</v>
      </c>
      <c r="V4455">
        <v>2129.1742666666701</v>
      </c>
      <c r="W4455">
        <v>18157230</v>
      </c>
      <c r="X4455">
        <v>5.5168027816657803</v>
      </c>
      <c r="Y4455">
        <v>1.8658069869856399E-3</v>
      </c>
      <c r="Z4455">
        <v>1.6268412672013901E-3</v>
      </c>
      <c r="AA4455">
        <v>0</v>
      </c>
      <c r="AB4455">
        <f>(Raw_savings[[#This Row],[PreWBthm]]-Raw_savings[[#This Row],[MsrWBthm]])/Raw_savings[[#This Row],[NumUnit]]/10^5</f>
        <v>0</v>
      </c>
      <c r="AC4455">
        <f>Raw_savings[[#This Row],[APreWBkWh]]*Raw_savings[[#This Row],[BldgWts]]</f>
        <v>1.2578310342197978</v>
      </c>
      <c r="AD4455" t="s">
        <v>72</v>
      </c>
    </row>
    <row r="4456" spans="1:30" hidden="1" x14ac:dyDescent="0.25">
      <c r="A4456" t="s">
        <v>73</v>
      </c>
      <c r="B4456" t="s">
        <v>69</v>
      </c>
      <c r="C4456" t="s">
        <v>70</v>
      </c>
      <c r="D4456" s="1">
        <v>43622.936018518521</v>
      </c>
      <c r="E4456" t="s">
        <v>71</v>
      </c>
      <c r="F4456" t="s">
        <v>14</v>
      </c>
      <c r="G4456">
        <v>2020</v>
      </c>
      <c r="H4456" t="str">
        <f>VLOOKUP(Raw_savings[[#This Row],[BldgVint]],DEER2020wts!$I$6:$J$15,2,FALSE)</f>
        <v>Rec</v>
      </c>
      <c r="I4456" t="s">
        <v>8</v>
      </c>
      <c r="J4456" t="s">
        <v>31</v>
      </c>
      <c r="K4456">
        <f>SUMIFS(raw_wts[wt_vint],raw_wts[bldgtype],Raw_savings[[#This Row],[BldgType]],raw_wts[bldgvint],Raw_savings[[#This Row],[BldgVint]],raw_wts[bldgloc],Raw_savings[[#This Row],[BldgLoc]])</f>
        <v>0.11799999999999999</v>
      </c>
      <c r="L4456" t="s">
        <v>32</v>
      </c>
      <c r="M4456">
        <v>1947.2815625000001</v>
      </c>
      <c r="N4456">
        <v>930201.4</v>
      </c>
      <c r="O4456" t="s">
        <v>7</v>
      </c>
      <c r="P4456">
        <v>5832994</v>
      </c>
      <c r="Q4456">
        <v>2310.7579999999998</v>
      </c>
      <c r="R4456">
        <v>1941.48346666667</v>
      </c>
      <c r="S4456">
        <v>18157230</v>
      </c>
      <c r="T4456">
        <v>5821611</v>
      </c>
      <c r="U4456">
        <v>2307.163</v>
      </c>
      <c r="V4456">
        <v>1938.5189333333301</v>
      </c>
      <c r="W4456">
        <v>18157230</v>
      </c>
      <c r="X4456">
        <v>5.8455850551915196</v>
      </c>
      <c r="Y4456">
        <v>1.8461634255830901E-3</v>
      </c>
      <c r="Z4456">
        <v>1.5223958314110101E-3</v>
      </c>
      <c r="AA4456">
        <v>0</v>
      </c>
      <c r="AB4456">
        <f>(Raw_savings[[#This Row],[PreWBthm]]-Raw_savings[[#This Row],[MsrWBthm]])/Raw_savings[[#This Row],[NumUnit]]/10^5</f>
        <v>0</v>
      </c>
      <c r="AC4456">
        <f>Raw_savings[[#This Row],[APreWBkWh]]*Raw_savings[[#This Row],[BldgWts]]</f>
        <v>0.68977903651259931</v>
      </c>
      <c r="AD4456" t="s">
        <v>72</v>
      </c>
    </row>
    <row r="4457" spans="1:30" hidden="1" x14ac:dyDescent="0.25">
      <c r="A4457" t="s">
        <v>73</v>
      </c>
      <c r="B4457" t="s">
        <v>69</v>
      </c>
      <c r="C4457" t="s">
        <v>70</v>
      </c>
      <c r="D4457" s="1">
        <v>43622.936018518521</v>
      </c>
      <c r="E4457" t="s">
        <v>71</v>
      </c>
      <c r="F4457" t="s">
        <v>14</v>
      </c>
      <c r="G4457">
        <v>2020</v>
      </c>
      <c r="H4457" t="str">
        <f>VLOOKUP(Raw_savings[[#This Row],[BldgVint]],DEER2020wts!$I$6:$J$15,2,FALSE)</f>
        <v>Rec</v>
      </c>
      <c r="I4457" t="s">
        <v>36</v>
      </c>
      <c r="J4457" t="s">
        <v>31</v>
      </c>
      <c r="K4457">
        <f>SUMIFS(raw_wts[wt_vint],raw_wts[bldgtype],Raw_savings[[#This Row],[BldgType]],raw_wts[bldgvint],Raw_savings[[#This Row],[BldgVint]],raw_wts[bldgloc],Raw_savings[[#This Row],[BldgLoc]])</f>
        <v>0.36299999999999999</v>
      </c>
      <c r="L4457" t="s">
        <v>32</v>
      </c>
      <c r="M4457">
        <v>1924.5713891666701</v>
      </c>
      <c r="N4457">
        <v>930201.4</v>
      </c>
      <c r="O4457" t="s">
        <v>7</v>
      </c>
      <c r="P4457">
        <v>6263081</v>
      </c>
      <c r="Q4457">
        <v>2683.2275555555598</v>
      </c>
      <c r="R4457">
        <v>2166.2781333333301</v>
      </c>
      <c r="S4457">
        <v>18157230</v>
      </c>
      <c r="T4457">
        <v>6251822</v>
      </c>
      <c r="U4457">
        <v>2678.933</v>
      </c>
      <c r="V4457">
        <v>2162.7577333333302</v>
      </c>
      <c r="W4457">
        <v>18157230</v>
      </c>
      <c r="X4457">
        <v>5.8501337302302403</v>
      </c>
      <c r="Y4457">
        <v>2.2314347910031098E-3</v>
      </c>
      <c r="Z4457">
        <v>1.8291864982593301E-3</v>
      </c>
      <c r="AA4457">
        <v>0</v>
      </c>
      <c r="AB4457">
        <f>(Raw_savings[[#This Row],[PreWBthm]]-Raw_savings[[#This Row],[MsrWBthm]])/Raw_savings[[#This Row],[NumUnit]]/10^5</f>
        <v>0</v>
      </c>
      <c r="AC4457">
        <f>Raw_savings[[#This Row],[APreWBkWh]]*Raw_savings[[#This Row],[BldgWts]]</f>
        <v>2.1235985440735772</v>
      </c>
      <c r="AD4457" t="s">
        <v>72</v>
      </c>
    </row>
    <row r="4458" spans="1:30" hidden="1" x14ac:dyDescent="0.25">
      <c r="A4458" t="s">
        <v>73</v>
      </c>
      <c r="B4458" t="s">
        <v>69</v>
      </c>
      <c r="C4458" t="s">
        <v>70</v>
      </c>
      <c r="D4458" s="1">
        <v>43622.936018518521</v>
      </c>
      <c r="E4458" t="s">
        <v>71</v>
      </c>
      <c r="F4458" t="s">
        <v>14</v>
      </c>
      <c r="G4458">
        <v>2020</v>
      </c>
      <c r="H4458" t="str">
        <f>VLOOKUP(Raw_savings[[#This Row],[BldgVint]],DEER2020wts!$I$6:$J$15,2,FALSE)</f>
        <v>Rec</v>
      </c>
      <c r="I4458" t="s">
        <v>39</v>
      </c>
      <c r="J4458" t="s">
        <v>31</v>
      </c>
      <c r="K4458">
        <f>SUMIFS(raw_wts[wt_vint],raw_wts[bldgtype],Raw_savings[[#This Row],[BldgType]],raw_wts[bldgvint],Raw_savings[[#This Row],[BldgVint]],raw_wts[bldgloc],Raw_savings[[#This Row],[BldgLoc]])</f>
        <v>0.16299999999999998</v>
      </c>
      <c r="L4458" t="s">
        <v>32</v>
      </c>
      <c r="M4458">
        <v>2404.4782725</v>
      </c>
      <c r="N4458">
        <v>930201.4</v>
      </c>
      <c r="O4458" t="s">
        <v>7</v>
      </c>
      <c r="P4458">
        <v>6545703</v>
      </c>
      <c r="Q4458">
        <v>3270.3676666666702</v>
      </c>
      <c r="R4458">
        <v>2724.3713333333299</v>
      </c>
      <c r="S4458">
        <v>18157230</v>
      </c>
      <c r="T4458">
        <v>6532977</v>
      </c>
      <c r="U4458">
        <v>3264.5544444444399</v>
      </c>
      <c r="V4458">
        <v>2719.65513333333</v>
      </c>
      <c r="W4458">
        <v>18157230</v>
      </c>
      <c r="X4458">
        <v>5.2926242443307396</v>
      </c>
      <c r="Y4458">
        <v>2.4176646920489298E-3</v>
      </c>
      <c r="Z4458">
        <v>1.96142342142988E-3</v>
      </c>
      <c r="AA4458">
        <v>0</v>
      </c>
      <c r="AB4458">
        <f>(Raw_savings[[#This Row],[PreWBthm]]-Raw_savings[[#This Row],[MsrWBthm]])/Raw_savings[[#This Row],[NumUnit]]/10^5</f>
        <v>0</v>
      </c>
      <c r="AC4458">
        <f>Raw_savings[[#This Row],[APreWBkWh]]*Raw_savings[[#This Row],[BldgWts]]</f>
        <v>0.86269775182591046</v>
      </c>
      <c r="AD4458" t="s">
        <v>72</v>
      </c>
    </row>
    <row r="4459" spans="1:30" hidden="1" x14ac:dyDescent="0.25">
      <c r="A4459" t="s">
        <v>73</v>
      </c>
      <c r="B4459" t="s">
        <v>69</v>
      </c>
      <c r="C4459" t="s">
        <v>70</v>
      </c>
      <c r="D4459" s="1">
        <v>43622.936018518521</v>
      </c>
      <c r="E4459" t="s">
        <v>71</v>
      </c>
      <c r="F4459" t="s">
        <v>14</v>
      </c>
      <c r="G4459">
        <v>2020</v>
      </c>
      <c r="H4459" t="str">
        <f>VLOOKUP(Raw_savings[[#This Row],[BldgVint]],DEER2020wts!$I$6:$J$15,2,FALSE)</f>
        <v>Rec</v>
      </c>
      <c r="I4459" t="s">
        <v>41</v>
      </c>
      <c r="J4459" t="s">
        <v>31</v>
      </c>
      <c r="K4459">
        <f>SUMIFS(raw_wts[wt_vint],raw_wts[bldgtype],Raw_savings[[#This Row],[BldgType]],raw_wts[bldgvint],Raw_savings[[#This Row],[BldgVint]],raw_wts[bldgloc],Raw_savings[[#This Row],[BldgLoc]])</f>
        <v>0.247</v>
      </c>
      <c r="L4459" t="s">
        <v>32</v>
      </c>
      <c r="M4459">
        <v>2206.21892916667</v>
      </c>
      <c r="N4459">
        <v>930201.4</v>
      </c>
      <c r="O4459" t="s">
        <v>7</v>
      </c>
      <c r="P4459">
        <v>6673595</v>
      </c>
      <c r="Q4459">
        <v>3314.63611111111</v>
      </c>
      <c r="R4459">
        <v>2711.4965333333298</v>
      </c>
      <c r="S4459">
        <v>18157230</v>
      </c>
      <c r="T4459">
        <v>6661318</v>
      </c>
      <c r="U4459">
        <v>3308.83288888889</v>
      </c>
      <c r="V4459">
        <v>2706.8860666666701</v>
      </c>
      <c r="W4459">
        <v>18157230</v>
      </c>
      <c r="X4459">
        <v>5.5647242609042697</v>
      </c>
      <c r="Y4459">
        <v>2.63039272553712E-3</v>
      </c>
      <c r="Z4459">
        <v>2.0897593641842202E-3</v>
      </c>
      <c r="AA4459">
        <v>0</v>
      </c>
      <c r="AB4459">
        <f>(Raw_savings[[#This Row],[PreWBthm]]-Raw_savings[[#This Row],[MsrWBthm]])/Raw_savings[[#This Row],[NumUnit]]/10^5</f>
        <v>0</v>
      </c>
      <c r="AC4459">
        <f>Raw_savings[[#This Row],[APreWBkWh]]*Raw_savings[[#This Row],[BldgWts]]</f>
        <v>1.3744868924433546</v>
      </c>
      <c r="AD4459" t="s">
        <v>72</v>
      </c>
    </row>
    <row r="4460" spans="1:30" hidden="1" x14ac:dyDescent="0.25">
      <c r="A4460" t="s">
        <v>73</v>
      </c>
      <c r="B4460" t="s">
        <v>69</v>
      </c>
      <c r="C4460" t="s">
        <v>70</v>
      </c>
      <c r="D4460" s="1">
        <v>43622.936018518521</v>
      </c>
      <c r="E4460" t="s">
        <v>71</v>
      </c>
      <c r="F4460" t="s">
        <v>14</v>
      </c>
      <c r="G4460">
        <v>2020</v>
      </c>
      <c r="H4460" t="str">
        <f>VLOOKUP(Raw_savings[[#This Row],[BldgVint]],DEER2020wts!$I$6:$J$15,2,FALSE)</f>
        <v>Rec</v>
      </c>
      <c r="I4460" t="s">
        <v>44</v>
      </c>
      <c r="J4460" t="s">
        <v>31</v>
      </c>
      <c r="K4460">
        <f>SUMIFS(raw_wts[wt_vint],raw_wts[bldgtype],Raw_savings[[#This Row],[BldgType]],raw_wts[bldgvint],Raw_savings[[#This Row],[BldgVint]],raw_wts[bldgloc],Raw_savings[[#This Row],[BldgLoc]])</f>
        <v>5.8000000000000003E-2</v>
      </c>
      <c r="L4460" t="s">
        <v>32</v>
      </c>
      <c r="M4460">
        <v>2128.6596800000002</v>
      </c>
      <c r="N4460">
        <v>930201.4</v>
      </c>
      <c r="O4460" t="s">
        <v>7</v>
      </c>
      <c r="P4460">
        <v>7016243</v>
      </c>
      <c r="Q4460">
        <v>2345.2351111111102</v>
      </c>
      <c r="R4460">
        <v>2240.5136666666699</v>
      </c>
      <c r="S4460">
        <v>18157230</v>
      </c>
      <c r="T4460">
        <v>7004284</v>
      </c>
      <c r="U4460">
        <v>2341.5228888888901</v>
      </c>
      <c r="V4460">
        <v>2236.7962000000002</v>
      </c>
      <c r="W4460">
        <v>18157230</v>
      </c>
      <c r="X4460">
        <v>5.6180892194096499</v>
      </c>
      <c r="Y4460">
        <v>1.7439247133306001E-3</v>
      </c>
      <c r="Z4460">
        <v>1.74638844414364E-3</v>
      </c>
      <c r="AA4460">
        <v>0</v>
      </c>
      <c r="AB4460">
        <f>(Raw_savings[[#This Row],[PreWBthm]]-Raw_savings[[#This Row],[MsrWBthm]])/Raw_savings[[#This Row],[NumUnit]]/10^5</f>
        <v>0</v>
      </c>
      <c r="AC4460">
        <f>Raw_savings[[#This Row],[APreWBkWh]]*Raw_savings[[#This Row],[BldgWts]]</f>
        <v>0.32584917472575969</v>
      </c>
      <c r="AD4460" t="s">
        <v>72</v>
      </c>
    </row>
    <row r="4461" spans="1:30" hidden="1" x14ac:dyDescent="0.25">
      <c r="A4461" t="s">
        <v>73</v>
      </c>
      <c r="B4461" t="s">
        <v>69</v>
      </c>
      <c r="C4461" t="s">
        <v>70</v>
      </c>
      <c r="D4461" s="1">
        <v>43622.936018518521</v>
      </c>
      <c r="E4461" t="s">
        <v>71</v>
      </c>
      <c r="F4461" t="s">
        <v>14</v>
      </c>
      <c r="G4461">
        <v>2020</v>
      </c>
      <c r="H4461" t="str">
        <f>VLOOKUP(Raw_savings[[#This Row],[BldgVint]],DEER2020wts!$I$6:$J$15,2,FALSE)</f>
        <v>Rec</v>
      </c>
      <c r="I4461" t="s">
        <v>46</v>
      </c>
      <c r="J4461" t="s">
        <v>31</v>
      </c>
      <c r="K4461">
        <f>SUMIFS(raw_wts[wt_vint],raw_wts[bldgtype],Raw_savings[[#This Row],[BldgType]],raw_wts[bldgvint],Raw_savings[[#This Row],[BldgVint]],raw_wts[bldgloc],Raw_savings[[#This Row],[BldgLoc]])</f>
        <v>0.08</v>
      </c>
      <c r="L4461" t="s">
        <v>32</v>
      </c>
      <c r="M4461">
        <v>1979.11688166667</v>
      </c>
      <c r="N4461">
        <v>930201.4</v>
      </c>
      <c r="O4461" t="s">
        <v>7</v>
      </c>
      <c r="P4461">
        <v>6681007</v>
      </c>
      <c r="Q4461">
        <v>2238.4304444444401</v>
      </c>
      <c r="R4461">
        <v>2119.1779999999999</v>
      </c>
      <c r="S4461">
        <v>18157230</v>
      </c>
      <c r="T4461">
        <v>6669997</v>
      </c>
      <c r="U4461">
        <v>2234.5611111111102</v>
      </c>
      <c r="V4461">
        <v>2115.3645333333302</v>
      </c>
      <c r="W4461">
        <v>18157230</v>
      </c>
      <c r="X4461">
        <v>5.56308730524706</v>
      </c>
      <c r="Y4461">
        <v>1.9550807580776199E-3</v>
      </c>
      <c r="Z4461">
        <v>1.9268526795926601E-3</v>
      </c>
      <c r="AA4461">
        <v>0</v>
      </c>
      <c r="AB4461">
        <f>(Raw_savings[[#This Row],[PreWBthm]]-Raw_savings[[#This Row],[MsrWBthm]])/Raw_savings[[#This Row],[NumUnit]]/10^5</f>
        <v>0</v>
      </c>
      <c r="AC4461">
        <f>Raw_savings[[#This Row],[APreWBkWh]]*Raw_savings[[#This Row],[BldgWts]]</f>
        <v>0.44504698441976481</v>
      </c>
      <c r="AD4461" t="s">
        <v>72</v>
      </c>
    </row>
    <row r="4462" spans="1:30" hidden="1" x14ac:dyDescent="0.25">
      <c r="A4462" t="s">
        <v>73</v>
      </c>
      <c r="B4462" t="s">
        <v>69</v>
      </c>
      <c r="C4462" t="s">
        <v>70</v>
      </c>
      <c r="D4462" s="1">
        <v>43622.936018518521</v>
      </c>
      <c r="E4462" t="s">
        <v>71</v>
      </c>
      <c r="F4462" t="s">
        <v>14</v>
      </c>
      <c r="G4462">
        <v>2020</v>
      </c>
      <c r="H4462" t="str">
        <f>VLOOKUP(Raw_savings[[#This Row],[BldgVint]],DEER2020wts!$I$6:$J$15,2,FALSE)</f>
        <v>Rec</v>
      </c>
      <c r="I4462" t="s">
        <v>9</v>
      </c>
      <c r="J4462" t="s">
        <v>31</v>
      </c>
      <c r="K4462">
        <f>SUMIFS(raw_wts[wt_vint],raw_wts[bldgtype],Raw_savings[[#This Row],[BldgType]],raw_wts[bldgvint],Raw_savings[[#This Row],[BldgVint]],raw_wts[bldgloc],Raw_savings[[#This Row],[BldgLoc]])</f>
        <v>0.14399999999999999</v>
      </c>
      <c r="L4462" t="s">
        <v>32</v>
      </c>
      <c r="M4462">
        <v>2195.8320183333299</v>
      </c>
      <c r="N4462">
        <v>930201.4</v>
      </c>
      <c r="O4462" t="s">
        <v>7</v>
      </c>
      <c r="P4462">
        <v>7110353</v>
      </c>
      <c r="Q4462">
        <v>2288.6497777777799</v>
      </c>
      <c r="R4462">
        <v>2125.5233333333299</v>
      </c>
      <c r="S4462">
        <v>18157230</v>
      </c>
      <c r="T4462">
        <v>7097740</v>
      </c>
      <c r="U4462">
        <v>2284.36188888889</v>
      </c>
      <c r="V4462">
        <v>2121.6072666666701</v>
      </c>
      <c r="W4462">
        <v>18157230</v>
      </c>
      <c r="X4462">
        <v>5.7440641609613898</v>
      </c>
      <c r="Y4462">
        <v>1.9527399423493301E-3</v>
      </c>
      <c r="Z4462">
        <v>1.7834090376542401E-3</v>
      </c>
      <c r="AA4462">
        <v>0</v>
      </c>
      <c r="AB4462">
        <f>(Raw_savings[[#This Row],[PreWBthm]]-Raw_savings[[#This Row],[MsrWBthm]])/Raw_savings[[#This Row],[NumUnit]]/10^5</f>
        <v>0</v>
      </c>
      <c r="AC4462">
        <f>Raw_savings[[#This Row],[APreWBkWh]]*Raw_savings[[#This Row],[BldgWts]]</f>
        <v>0.82714523917844007</v>
      </c>
      <c r="AD4462" t="s">
        <v>72</v>
      </c>
    </row>
    <row r="4463" spans="1:30" hidden="1" x14ac:dyDescent="0.25">
      <c r="A4463" t="s">
        <v>73</v>
      </c>
      <c r="B4463" t="s">
        <v>69</v>
      </c>
      <c r="C4463" t="s">
        <v>70</v>
      </c>
      <c r="D4463" s="1">
        <v>43622.936018518521</v>
      </c>
      <c r="E4463" t="s">
        <v>71</v>
      </c>
      <c r="F4463" t="s">
        <v>14</v>
      </c>
      <c r="G4463">
        <v>2020</v>
      </c>
      <c r="H4463" t="str">
        <f>VLOOKUP(Raw_savings[[#This Row],[BldgVint]],DEER2020wts!$I$6:$J$15,2,FALSE)</f>
        <v>Rec</v>
      </c>
      <c r="I4463" t="s">
        <v>37</v>
      </c>
      <c r="J4463" t="s">
        <v>31</v>
      </c>
      <c r="K4463">
        <f>SUMIFS(raw_wts[wt_vint],raw_wts[bldgtype],Raw_savings[[#This Row],[BldgType]],raw_wts[bldgvint],Raw_savings[[#This Row],[BldgVint]],raw_wts[bldgloc],Raw_savings[[#This Row],[BldgLoc]])</f>
        <v>7.1000000000000008E-2</v>
      </c>
      <c r="L4463" t="s">
        <v>32</v>
      </c>
      <c r="M4463">
        <v>2269.8990450000001</v>
      </c>
      <c r="N4463">
        <v>930201.4</v>
      </c>
      <c r="O4463" t="s">
        <v>7</v>
      </c>
      <c r="P4463">
        <v>7085903</v>
      </c>
      <c r="Q4463">
        <v>2969.7146666666699</v>
      </c>
      <c r="R4463">
        <v>2543.3060666666702</v>
      </c>
      <c r="S4463">
        <v>18157230</v>
      </c>
      <c r="T4463">
        <v>7073510</v>
      </c>
      <c r="U4463">
        <v>2965.1964444444402</v>
      </c>
      <c r="V4463">
        <v>2539.3496666666701</v>
      </c>
      <c r="W4463">
        <v>18157230</v>
      </c>
      <c r="X4463">
        <v>5.4597141786100902</v>
      </c>
      <c r="Y4463">
        <v>1.9904947897021802E-3</v>
      </c>
      <c r="Z4463">
        <v>1.7429850057492601E-3</v>
      </c>
      <c r="AA4463">
        <v>0</v>
      </c>
      <c r="AB4463">
        <f>(Raw_savings[[#This Row],[PreWBthm]]-Raw_savings[[#This Row],[MsrWBthm]])/Raw_savings[[#This Row],[NumUnit]]/10^5</f>
        <v>0</v>
      </c>
      <c r="AC4463">
        <f>Raw_savings[[#This Row],[APreWBkWh]]*Raw_savings[[#This Row],[BldgWts]]</f>
        <v>0.38763970668131642</v>
      </c>
      <c r="AD4463" t="s">
        <v>72</v>
      </c>
    </row>
    <row r="4464" spans="1:30" hidden="1" x14ac:dyDescent="0.25">
      <c r="A4464" t="s">
        <v>73</v>
      </c>
      <c r="B4464" t="s">
        <v>69</v>
      </c>
      <c r="C4464" t="s">
        <v>70</v>
      </c>
      <c r="D4464" s="1">
        <v>43622.936018518521</v>
      </c>
      <c r="E4464" t="s">
        <v>71</v>
      </c>
      <c r="F4464" t="s">
        <v>14</v>
      </c>
      <c r="G4464">
        <v>2020</v>
      </c>
      <c r="H4464" t="str">
        <f>VLOOKUP(Raw_savings[[#This Row],[BldgVint]],DEER2020wts!$I$6:$J$15,2,FALSE)</f>
        <v>Rec</v>
      </c>
      <c r="I4464" t="s">
        <v>34</v>
      </c>
      <c r="J4464" t="s">
        <v>31</v>
      </c>
      <c r="K4464">
        <f>SUMIFS(raw_wts[wt_vint],raw_wts[bldgtype],Raw_savings[[#This Row],[BldgType]],raw_wts[bldgvint],Raw_savings[[#This Row],[BldgVint]],raw_wts[bldgloc],Raw_savings[[#This Row],[BldgLoc]])</f>
        <v>6.2E-2</v>
      </c>
      <c r="L4464" t="s">
        <v>32</v>
      </c>
      <c r="M4464">
        <v>3076.6625241666702</v>
      </c>
      <c r="N4464">
        <v>930201.4</v>
      </c>
      <c r="O4464" t="s">
        <v>7</v>
      </c>
      <c r="P4464">
        <v>8505041</v>
      </c>
      <c r="Q4464">
        <v>3450.4828888888901</v>
      </c>
      <c r="R4464">
        <v>3062.5945333333302</v>
      </c>
      <c r="S4464">
        <v>18157230</v>
      </c>
      <c r="T4464">
        <v>8486485</v>
      </c>
      <c r="U4464">
        <v>3444.9425555555599</v>
      </c>
      <c r="V4464">
        <v>3057.739</v>
      </c>
      <c r="W4464">
        <v>18157230</v>
      </c>
      <c r="X4464">
        <v>6.0312107207877803</v>
      </c>
      <c r="Y4464">
        <v>1.80076082112191E-3</v>
      </c>
      <c r="Z4464">
        <v>1.5781819732239E-3</v>
      </c>
      <c r="AA4464">
        <v>0</v>
      </c>
      <c r="AB4464">
        <f>(Raw_savings[[#This Row],[PreWBthm]]-Raw_savings[[#This Row],[MsrWBthm]])/Raw_savings[[#This Row],[NumUnit]]/10^5</f>
        <v>0</v>
      </c>
      <c r="AC4464">
        <f>Raw_savings[[#This Row],[APreWBkWh]]*Raw_savings[[#This Row],[BldgWts]]</f>
        <v>0.37393506468884236</v>
      </c>
      <c r="AD4464" t="s">
        <v>72</v>
      </c>
    </row>
    <row r="4465" spans="1:30" hidden="1" x14ac:dyDescent="0.25">
      <c r="A4465" t="s">
        <v>73</v>
      </c>
      <c r="B4465" t="s">
        <v>69</v>
      </c>
      <c r="C4465" t="s">
        <v>70</v>
      </c>
      <c r="D4465" s="1">
        <v>43622.936018518521</v>
      </c>
      <c r="E4465" t="s">
        <v>71</v>
      </c>
      <c r="F4465" t="s">
        <v>14</v>
      </c>
      <c r="G4465">
        <v>2020</v>
      </c>
      <c r="H4465" t="str">
        <f>VLOOKUP(Raw_savings[[#This Row],[BldgVint]],DEER2020wts!$I$6:$J$15,2,FALSE)</f>
        <v>Rec</v>
      </c>
      <c r="I4465" t="s">
        <v>42</v>
      </c>
      <c r="J4465" t="s">
        <v>31</v>
      </c>
      <c r="K4465">
        <f>SUMIFS(raw_wts[wt_vint],raw_wts[bldgtype],Raw_savings[[#This Row],[BldgType]],raw_wts[bldgvint],Raw_savings[[#This Row],[BldgVint]],raw_wts[bldgloc],Raw_savings[[#This Row],[BldgLoc]])</f>
        <v>0.13900000000000001</v>
      </c>
      <c r="L4465" t="s">
        <v>32</v>
      </c>
      <c r="M4465">
        <v>1965.6029783333299</v>
      </c>
      <c r="N4465">
        <v>930201.4</v>
      </c>
      <c r="O4465" t="s">
        <v>7</v>
      </c>
      <c r="P4465">
        <v>7190712</v>
      </c>
      <c r="Q4465">
        <v>1605.9412222222199</v>
      </c>
      <c r="R4465">
        <v>1445.2987333333299</v>
      </c>
      <c r="S4465">
        <v>18157230</v>
      </c>
      <c r="T4465">
        <v>7181354</v>
      </c>
      <c r="U4465">
        <v>1603.41155555556</v>
      </c>
      <c r="V4465">
        <v>1442.6464000000001</v>
      </c>
      <c r="W4465">
        <v>18157230</v>
      </c>
      <c r="X4465">
        <v>4.7608800470656698</v>
      </c>
      <c r="Y4465">
        <v>1.28696725358635E-3</v>
      </c>
      <c r="Z4465">
        <v>1.3493738880992999E-3</v>
      </c>
      <c r="AA4465">
        <v>0</v>
      </c>
      <c r="AB4465">
        <f>(Raw_savings[[#This Row],[PreWBthm]]-Raw_savings[[#This Row],[MsrWBthm]])/Raw_savings[[#This Row],[NumUnit]]/10^5</f>
        <v>0</v>
      </c>
      <c r="AC4465">
        <f>Raw_savings[[#This Row],[APreWBkWh]]*Raw_savings[[#This Row],[BldgWts]]</f>
        <v>0.66176232654212819</v>
      </c>
      <c r="AD4465" t="s">
        <v>72</v>
      </c>
    </row>
    <row r="4466" spans="1:30" hidden="1" x14ac:dyDescent="0.25">
      <c r="A4466" t="s">
        <v>73</v>
      </c>
      <c r="B4466" t="s">
        <v>69</v>
      </c>
      <c r="C4466" t="s">
        <v>70</v>
      </c>
      <c r="D4466" s="1">
        <v>43622.936018518521</v>
      </c>
      <c r="E4466" t="s">
        <v>71</v>
      </c>
      <c r="F4466" t="s">
        <v>14</v>
      </c>
      <c r="G4466" t="s">
        <v>33</v>
      </c>
      <c r="H4466" t="str">
        <f>VLOOKUP(Raw_savings[[#This Row],[BldgVint]],DEER2020wts!$I$6:$J$15,2,FALSE)</f>
        <v>New</v>
      </c>
      <c r="I4466" t="s">
        <v>5</v>
      </c>
      <c r="J4466" t="s">
        <v>31</v>
      </c>
      <c r="K4466">
        <f>SUMIFS(raw_wts[wt_vint],raw_wts[bldgtype],Raw_savings[[#This Row],[BldgType]],raw_wts[bldgvint],Raw_savings[[#This Row],[BldgVint]],raw_wts[bldgloc],Raw_savings[[#This Row],[BldgLoc]])</f>
        <v>8.0000000000000002E-3</v>
      </c>
      <c r="L4466" t="s">
        <v>32</v>
      </c>
      <c r="M4466">
        <v>1798.7603533333299</v>
      </c>
      <c r="N4466">
        <v>930201.4</v>
      </c>
      <c r="O4466" t="s">
        <v>7</v>
      </c>
      <c r="P4466">
        <v>6020319</v>
      </c>
      <c r="Q4466">
        <v>1693.9356666666699</v>
      </c>
      <c r="R4466">
        <v>1410.37546666667</v>
      </c>
      <c r="S4466">
        <v>18157230</v>
      </c>
      <c r="T4466">
        <v>6013148</v>
      </c>
      <c r="U4466">
        <v>1690.89611111111</v>
      </c>
      <c r="V4466">
        <v>1407.7207333333299</v>
      </c>
      <c r="W4466">
        <v>18157230</v>
      </c>
      <c r="X4466">
        <v>3.9866344545070902</v>
      </c>
      <c r="Y4466">
        <v>1.6898057319992099E-3</v>
      </c>
      <c r="Z4466">
        <v>1.47586827139799E-3</v>
      </c>
      <c r="AA4466">
        <v>0</v>
      </c>
      <c r="AB4466">
        <f>(Raw_savings[[#This Row],[PreWBthm]]-Raw_savings[[#This Row],[MsrWBthm]])/Raw_savings[[#This Row],[NumUnit]]/10^5</f>
        <v>0</v>
      </c>
      <c r="AC4466">
        <f>Raw_savings[[#This Row],[APreWBkWh]]*Raw_savings[[#This Row],[BldgWts]]</f>
        <v>3.1893075636056721E-2</v>
      </c>
      <c r="AD4466" t="s">
        <v>72</v>
      </c>
    </row>
    <row r="4467" spans="1:30" hidden="1" x14ac:dyDescent="0.25">
      <c r="A4467" t="s">
        <v>73</v>
      </c>
      <c r="B4467" t="s">
        <v>69</v>
      </c>
      <c r="C4467" t="s">
        <v>70</v>
      </c>
      <c r="D4467" s="1">
        <v>43622.936018518521</v>
      </c>
      <c r="E4467" t="s">
        <v>71</v>
      </c>
      <c r="F4467" t="s">
        <v>14</v>
      </c>
      <c r="G4467" t="s">
        <v>33</v>
      </c>
      <c r="H4467" t="str">
        <f>VLOOKUP(Raw_savings[[#This Row],[BldgVint]],DEER2020wts!$I$6:$J$15,2,FALSE)</f>
        <v>New</v>
      </c>
      <c r="I4467" t="s">
        <v>35</v>
      </c>
      <c r="J4467" t="s">
        <v>31</v>
      </c>
      <c r="K4467">
        <f>SUMIFS(raw_wts[wt_vint],raw_wts[bldgtype],Raw_savings[[#This Row],[BldgType]],raw_wts[bldgvint],Raw_savings[[#This Row],[BldgVint]],raw_wts[bldgloc],Raw_savings[[#This Row],[BldgLoc]])</f>
        <v>3.7999999999999999E-2</v>
      </c>
      <c r="L4467" t="s">
        <v>32</v>
      </c>
      <c r="M4467">
        <v>1858.2763675000001</v>
      </c>
      <c r="N4467">
        <v>930201.4</v>
      </c>
      <c r="O4467" t="s">
        <v>7</v>
      </c>
      <c r="P4467">
        <v>6343706</v>
      </c>
      <c r="Q4467">
        <v>2064.8772222222201</v>
      </c>
      <c r="R4467">
        <v>1820.78146666667</v>
      </c>
      <c r="S4467">
        <v>18157230</v>
      </c>
      <c r="T4467">
        <v>6333950</v>
      </c>
      <c r="U4467">
        <v>2061.56222222222</v>
      </c>
      <c r="V4467">
        <v>1817.6660666666701</v>
      </c>
      <c r="W4467">
        <v>18157230</v>
      </c>
      <c r="X4467">
        <v>5.2500264065269597</v>
      </c>
      <c r="Y4467">
        <v>1.7839111867196801E-3</v>
      </c>
      <c r="Z4467">
        <v>1.6764998223549399E-3</v>
      </c>
      <c r="AA4467">
        <v>0</v>
      </c>
      <c r="AB4467">
        <f>(Raw_savings[[#This Row],[PreWBthm]]-Raw_savings[[#This Row],[MsrWBthm]])/Raw_savings[[#This Row],[NumUnit]]/10^5</f>
        <v>0</v>
      </c>
      <c r="AC4467">
        <f>Raw_savings[[#This Row],[APreWBkWh]]*Raw_savings[[#This Row],[BldgWts]]</f>
        <v>0.19950100344802446</v>
      </c>
      <c r="AD4467" t="s">
        <v>72</v>
      </c>
    </row>
    <row r="4468" spans="1:30" hidden="1" x14ac:dyDescent="0.25">
      <c r="A4468" t="s">
        <v>73</v>
      </c>
      <c r="B4468" t="s">
        <v>69</v>
      </c>
      <c r="C4468" t="s">
        <v>70</v>
      </c>
      <c r="D4468" s="1">
        <v>43622.936018518521</v>
      </c>
      <c r="E4468" t="s">
        <v>71</v>
      </c>
      <c r="F4468" t="s">
        <v>14</v>
      </c>
      <c r="G4468" t="s">
        <v>33</v>
      </c>
      <c r="H4468" t="str">
        <f>VLOOKUP(Raw_savings[[#This Row],[BldgVint]],DEER2020wts!$I$6:$J$15,2,FALSE)</f>
        <v>New</v>
      </c>
      <c r="I4468" t="s">
        <v>38</v>
      </c>
      <c r="J4468" t="s">
        <v>31</v>
      </c>
      <c r="K4468">
        <f>SUMIFS(raw_wts[wt_vint],raw_wts[bldgtype],Raw_savings[[#This Row],[BldgType]],raw_wts[bldgvint],Raw_savings[[#This Row],[BldgVint]],raw_wts[bldgloc],Raw_savings[[#This Row],[BldgLoc]])</f>
        <v>0.14299999999999999</v>
      </c>
      <c r="L4468" t="s">
        <v>32</v>
      </c>
      <c r="M4468">
        <v>1910.4259400000001</v>
      </c>
      <c r="N4468">
        <v>930201.4</v>
      </c>
      <c r="O4468" t="s">
        <v>7</v>
      </c>
      <c r="P4468">
        <v>5760124</v>
      </c>
      <c r="Q4468">
        <v>1550.21344444444</v>
      </c>
      <c r="R4468">
        <v>1323.2926</v>
      </c>
      <c r="S4468">
        <v>18157230</v>
      </c>
      <c r="T4468">
        <v>5750758</v>
      </c>
      <c r="U4468">
        <v>1547.7063333333299</v>
      </c>
      <c r="V4468">
        <v>1320.77473333333</v>
      </c>
      <c r="W4468">
        <v>18157230</v>
      </c>
      <c r="X4468">
        <v>4.9025716223262803</v>
      </c>
      <c r="Y4468">
        <v>1.3123309617075599E-3</v>
      </c>
      <c r="Z4468">
        <v>1.31796088712396E-3</v>
      </c>
      <c r="AA4468">
        <v>0</v>
      </c>
      <c r="AB4468">
        <f>(Raw_savings[[#This Row],[PreWBthm]]-Raw_savings[[#This Row],[MsrWBthm]])/Raw_savings[[#This Row],[NumUnit]]/10^5</f>
        <v>0</v>
      </c>
      <c r="AC4468">
        <f>Raw_savings[[#This Row],[APreWBkWh]]*Raw_savings[[#This Row],[BldgWts]]</f>
        <v>0.70106774199265798</v>
      </c>
      <c r="AD4468" t="s">
        <v>72</v>
      </c>
    </row>
    <row r="4469" spans="1:30" hidden="1" x14ac:dyDescent="0.25">
      <c r="A4469" t="s">
        <v>73</v>
      </c>
      <c r="B4469" t="s">
        <v>69</v>
      </c>
      <c r="C4469" t="s">
        <v>70</v>
      </c>
      <c r="D4469" s="1">
        <v>43622.936018518521</v>
      </c>
      <c r="E4469" t="s">
        <v>71</v>
      </c>
      <c r="F4469" t="s">
        <v>14</v>
      </c>
      <c r="G4469" t="s">
        <v>33</v>
      </c>
      <c r="H4469" t="str">
        <f>VLOOKUP(Raw_savings[[#This Row],[BldgVint]],DEER2020wts!$I$6:$J$15,2,FALSE)</f>
        <v>New</v>
      </c>
      <c r="I4469" t="s">
        <v>40</v>
      </c>
      <c r="J4469" t="s">
        <v>31</v>
      </c>
      <c r="K4469">
        <f>SUMIFS(raw_wts[wt_vint],raw_wts[bldgtype],Raw_savings[[#This Row],[BldgType]],raw_wts[bldgvint],Raw_savings[[#This Row],[BldgVint]],raw_wts[bldgloc],Raw_savings[[#This Row],[BldgLoc]])</f>
        <v>5.0999999999999997E-2</v>
      </c>
      <c r="L4469" t="s">
        <v>32</v>
      </c>
      <c r="M4469">
        <v>1899.1774774999999</v>
      </c>
      <c r="N4469">
        <v>930201.4</v>
      </c>
      <c r="O4469" t="s">
        <v>7</v>
      </c>
      <c r="P4469">
        <v>6231459</v>
      </c>
      <c r="Q4469">
        <v>2643.9173333333301</v>
      </c>
      <c r="R4469">
        <v>2286.5302000000001</v>
      </c>
      <c r="S4469">
        <v>18157230</v>
      </c>
      <c r="T4469">
        <v>6221059</v>
      </c>
      <c r="U4469">
        <v>2639.7864444444399</v>
      </c>
      <c r="V4469">
        <v>2283.0572000000002</v>
      </c>
      <c r="W4469">
        <v>18157230</v>
      </c>
      <c r="X4469">
        <v>5.4760548306891996</v>
      </c>
      <c r="Y4469">
        <v>2.1750936591384898E-3</v>
      </c>
      <c r="Z4469">
        <v>1.8286863872097E-3</v>
      </c>
      <c r="AA4469">
        <v>0</v>
      </c>
      <c r="AB4469">
        <f>(Raw_savings[[#This Row],[PreWBthm]]-Raw_savings[[#This Row],[MsrWBthm]])/Raw_savings[[#This Row],[NumUnit]]/10^5</f>
        <v>0</v>
      </c>
      <c r="AC4469">
        <f>Raw_savings[[#This Row],[APreWBkWh]]*Raw_savings[[#This Row],[BldgWts]]</f>
        <v>0.27927879636514918</v>
      </c>
      <c r="AD4469" t="s">
        <v>72</v>
      </c>
    </row>
    <row r="4470" spans="1:30" hidden="1" x14ac:dyDescent="0.25">
      <c r="A4470" t="s">
        <v>73</v>
      </c>
      <c r="B4470" t="s">
        <v>69</v>
      </c>
      <c r="C4470" t="s">
        <v>70</v>
      </c>
      <c r="D4470" s="1">
        <v>43622.936018518521</v>
      </c>
      <c r="E4470" t="s">
        <v>71</v>
      </c>
      <c r="F4470" t="s">
        <v>14</v>
      </c>
      <c r="G4470" t="s">
        <v>33</v>
      </c>
      <c r="H4470" t="str">
        <f>VLOOKUP(Raw_savings[[#This Row],[BldgVint]],DEER2020wts!$I$6:$J$15,2,FALSE)</f>
        <v>New</v>
      </c>
      <c r="I4470" t="s">
        <v>43</v>
      </c>
      <c r="J4470" t="s">
        <v>31</v>
      </c>
      <c r="K4470">
        <f>SUMIFS(raw_wts[wt_vint],raw_wts[bldgtype],Raw_savings[[#This Row],[BldgType]],raw_wts[bldgvint],Raw_savings[[#This Row],[BldgVint]],raw_wts[bldgloc],Raw_savings[[#This Row],[BldgLoc]])</f>
        <v>0.04</v>
      </c>
      <c r="L4470" t="s">
        <v>32</v>
      </c>
      <c r="M4470">
        <v>1864.7672849999999</v>
      </c>
      <c r="N4470">
        <v>930201.4</v>
      </c>
      <c r="O4470" t="s">
        <v>7</v>
      </c>
      <c r="P4470">
        <v>5802860</v>
      </c>
      <c r="Q4470">
        <v>1967.6981111111099</v>
      </c>
      <c r="R4470">
        <v>1597.22526666667</v>
      </c>
      <c r="S4470">
        <v>18157230</v>
      </c>
      <c r="T4470">
        <v>5793745</v>
      </c>
      <c r="U4470">
        <v>1964.92888888889</v>
      </c>
      <c r="V4470">
        <v>1594.5555999999999</v>
      </c>
      <c r="W4470">
        <v>18157230</v>
      </c>
      <c r="X4470">
        <v>4.8880093904049797</v>
      </c>
      <c r="Y4470">
        <v>1.48502295406914E-3</v>
      </c>
      <c r="Z4470">
        <v>1.43163529741306E-3</v>
      </c>
      <c r="AA4470">
        <v>0</v>
      </c>
      <c r="AB4470">
        <f>(Raw_savings[[#This Row],[PreWBthm]]-Raw_savings[[#This Row],[MsrWBthm]])/Raw_savings[[#This Row],[NumUnit]]/10^5</f>
        <v>0</v>
      </c>
      <c r="AC4470">
        <f>Raw_savings[[#This Row],[APreWBkWh]]*Raw_savings[[#This Row],[BldgWts]]</f>
        <v>0.1955203756161992</v>
      </c>
      <c r="AD4470" t="s">
        <v>72</v>
      </c>
    </row>
    <row r="4471" spans="1:30" hidden="1" x14ac:dyDescent="0.25">
      <c r="A4471" t="s">
        <v>73</v>
      </c>
      <c r="B4471" t="s">
        <v>69</v>
      </c>
      <c r="C4471" t="s">
        <v>70</v>
      </c>
      <c r="D4471" s="1">
        <v>43622.936018518521</v>
      </c>
      <c r="E4471" t="s">
        <v>71</v>
      </c>
      <c r="F4471" t="s">
        <v>14</v>
      </c>
      <c r="G4471" t="s">
        <v>33</v>
      </c>
      <c r="H4471" t="str">
        <f>VLOOKUP(Raw_savings[[#This Row],[BldgVint]],DEER2020wts!$I$6:$J$15,2,FALSE)</f>
        <v>New</v>
      </c>
      <c r="I4471" t="s">
        <v>45</v>
      </c>
      <c r="J4471" t="s">
        <v>31</v>
      </c>
      <c r="K4471">
        <f>SUMIFS(raw_wts[wt_vint],raw_wts[bldgtype],Raw_savings[[#This Row],[BldgType]],raw_wts[bldgvint],Raw_savings[[#This Row],[BldgVint]],raw_wts[bldgloc],Raw_savings[[#This Row],[BldgLoc]])</f>
        <v>0.22799999999999998</v>
      </c>
      <c r="L4471" t="s">
        <v>32</v>
      </c>
      <c r="M4471">
        <v>1984.637575</v>
      </c>
      <c r="N4471">
        <v>930201.4</v>
      </c>
      <c r="O4471" t="s">
        <v>7</v>
      </c>
      <c r="P4471">
        <v>6045639</v>
      </c>
      <c r="Q4471">
        <v>2455.9942222222198</v>
      </c>
      <c r="R4471">
        <v>2132.4029999999998</v>
      </c>
      <c r="S4471">
        <v>18157230</v>
      </c>
      <c r="T4471">
        <v>6034690</v>
      </c>
      <c r="U4471">
        <v>2452.2902222222201</v>
      </c>
      <c r="V4471">
        <v>2129.1732000000002</v>
      </c>
      <c r="W4471">
        <v>18157230</v>
      </c>
      <c r="X4471">
        <v>5.5168762991902902</v>
      </c>
      <c r="Y4471">
        <v>1.8663357212712901E-3</v>
      </c>
      <c r="Z4471">
        <v>1.6274004083592301E-3</v>
      </c>
      <c r="AA4471">
        <v>0</v>
      </c>
      <c r="AB4471">
        <f>(Raw_savings[[#This Row],[PreWBthm]]-Raw_savings[[#This Row],[MsrWBthm]])/Raw_savings[[#This Row],[NumUnit]]/10^5</f>
        <v>0</v>
      </c>
      <c r="AC4471">
        <f>Raw_savings[[#This Row],[APreWBkWh]]*Raw_savings[[#This Row],[BldgWts]]</f>
        <v>1.257847796215386</v>
      </c>
      <c r="AD4471" t="s">
        <v>72</v>
      </c>
    </row>
    <row r="4472" spans="1:30" hidden="1" x14ac:dyDescent="0.25">
      <c r="A4472" t="s">
        <v>73</v>
      </c>
      <c r="B4472" t="s">
        <v>69</v>
      </c>
      <c r="C4472" t="s">
        <v>70</v>
      </c>
      <c r="D4472" s="1">
        <v>43622.936018518521</v>
      </c>
      <c r="E4472" t="s">
        <v>71</v>
      </c>
      <c r="F4472" t="s">
        <v>14</v>
      </c>
      <c r="G4472" t="s">
        <v>33</v>
      </c>
      <c r="H4472" t="str">
        <f>VLOOKUP(Raw_savings[[#This Row],[BldgVint]],DEER2020wts!$I$6:$J$15,2,FALSE)</f>
        <v>New</v>
      </c>
      <c r="I4472" t="s">
        <v>8</v>
      </c>
      <c r="J4472" t="s">
        <v>31</v>
      </c>
      <c r="K4472">
        <f>SUMIFS(raw_wts[wt_vint],raw_wts[bldgtype],Raw_savings[[#This Row],[BldgType]],raw_wts[bldgvint],Raw_savings[[#This Row],[BldgVint]],raw_wts[bldgloc],Raw_savings[[#This Row],[BldgLoc]])</f>
        <v>0.11799999999999999</v>
      </c>
      <c r="L4472" t="s">
        <v>32</v>
      </c>
      <c r="M4472">
        <v>1947.2514066666699</v>
      </c>
      <c r="N4472">
        <v>930201.4</v>
      </c>
      <c r="O4472" t="s">
        <v>7</v>
      </c>
      <c r="P4472">
        <v>5833063</v>
      </c>
      <c r="Q4472">
        <v>2310.7578888888902</v>
      </c>
      <c r="R4472">
        <v>1941.4835333333299</v>
      </c>
      <c r="S4472">
        <v>18157230</v>
      </c>
      <c r="T4472">
        <v>5821681</v>
      </c>
      <c r="U4472">
        <v>2307.16233333333</v>
      </c>
      <c r="V4472">
        <v>1938.5168000000001</v>
      </c>
      <c r="W4472">
        <v>18157230</v>
      </c>
      <c r="X4472">
        <v>5.8451620376455899</v>
      </c>
      <c r="Y4472">
        <v>1.84647731836052E-3</v>
      </c>
      <c r="Z4472">
        <v>1.5235492053962099E-3</v>
      </c>
      <c r="AA4472">
        <v>0</v>
      </c>
      <c r="AB4472">
        <f>(Raw_savings[[#This Row],[PreWBthm]]-Raw_savings[[#This Row],[MsrWBthm]])/Raw_savings[[#This Row],[NumUnit]]/10^5</f>
        <v>0</v>
      </c>
      <c r="AC4472">
        <f>Raw_savings[[#This Row],[APreWBkWh]]*Raw_savings[[#This Row],[BldgWts]]</f>
        <v>0.6897291204421796</v>
      </c>
      <c r="AD4472" t="s">
        <v>72</v>
      </c>
    </row>
    <row r="4473" spans="1:30" hidden="1" x14ac:dyDescent="0.25">
      <c r="A4473" t="s">
        <v>73</v>
      </c>
      <c r="B4473" t="s">
        <v>69</v>
      </c>
      <c r="C4473" t="s">
        <v>70</v>
      </c>
      <c r="D4473" s="1">
        <v>43622.936018518521</v>
      </c>
      <c r="E4473" t="s">
        <v>71</v>
      </c>
      <c r="F4473" t="s">
        <v>14</v>
      </c>
      <c r="G4473" t="s">
        <v>33</v>
      </c>
      <c r="H4473" t="str">
        <f>VLOOKUP(Raw_savings[[#This Row],[BldgVint]],DEER2020wts!$I$6:$J$15,2,FALSE)</f>
        <v>New</v>
      </c>
      <c r="I4473" t="s">
        <v>36</v>
      </c>
      <c r="J4473" t="s">
        <v>31</v>
      </c>
      <c r="K4473">
        <f>SUMIFS(raw_wts[wt_vint],raw_wts[bldgtype],Raw_savings[[#This Row],[BldgType]],raw_wts[bldgvint],Raw_savings[[#This Row],[BldgVint]],raw_wts[bldgloc],Raw_savings[[#This Row],[BldgLoc]])</f>
        <v>0.36299999999999999</v>
      </c>
      <c r="L4473" t="s">
        <v>32</v>
      </c>
      <c r="M4473">
        <v>1922.6016391666701</v>
      </c>
      <c r="N4473">
        <v>930201.4</v>
      </c>
      <c r="O4473" t="s">
        <v>7</v>
      </c>
      <c r="P4473">
        <v>6263231</v>
      </c>
      <c r="Q4473">
        <v>2683.2284444444399</v>
      </c>
      <c r="R4473">
        <v>2166.2786666666698</v>
      </c>
      <c r="S4473">
        <v>18157230</v>
      </c>
      <c r="T4473">
        <v>6251724</v>
      </c>
      <c r="U4473">
        <v>2678.85766666667</v>
      </c>
      <c r="V4473">
        <v>2162.8787333333298</v>
      </c>
      <c r="W4473">
        <v>18157230</v>
      </c>
      <c r="X4473">
        <v>5.9851192080474798</v>
      </c>
      <c r="Y4473">
        <v>2.2733663015452798E-3</v>
      </c>
      <c r="Z4473">
        <v>1.7684023897988801E-3</v>
      </c>
      <c r="AA4473">
        <v>0</v>
      </c>
      <c r="AB4473">
        <f>(Raw_savings[[#This Row],[PreWBthm]]-Raw_savings[[#This Row],[MsrWBthm]])/Raw_savings[[#This Row],[NumUnit]]/10^5</f>
        <v>0</v>
      </c>
      <c r="AC4473">
        <f>Raw_savings[[#This Row],[APreWBkWh]]*Raw_savings[[#This Row],[BldgWts]]</f>
        <v>2.1725982725212352</v>
      </c>
      <c r="AD4473" t="s">
        <v>72</v>
      </c>
    </row>
    <row r="4474" spans="1:30" hidden="1" x14ac:dyDescent="0.25">
      <c r="A4474" t="s">
        <v>73</v>
      </c>
      <c r="B4474" t="s">
        <v>69</v>
      </c>
      <c r="C4474" t="s">
        <v>70</v>
      </c>
      <c r="D4474" s="1">
        <v>43622.936018518521</v>
      </c>
      <c r="E4474" t="s">
        <v>71</v>
      </c>
      <c r="F4474" t="s">
        <v>14</v>
      </c>
      <c r="G4474" t="s">
        <v>33</v>
      </c>
      <c r="H4474" t="str">
        <f>VLOOKUP(Raw_savings[[#This Row],[BldgVint]],DEER2020wts!$I$6:$J$15,2,FALSE)</f>
        <v>New</v>
      </c>
      <c r="I4474" t="s">
        <v>39</v>
      </c>
      <c r="J4474" t="s">
        <v>31</v>
      </c>
      <c r="K4474">
        <f>SUMIFS(raw_wts[wt_vint],raw_wts[bldgtype],Raw_savings[[#This Row],[BldgType]],raw_wts[bldgvint],Raw_savings[[#This Row],[BldgVint]],raw_wts[bldgloc],Raw_savings[[#This Row],[BldgLoc]])</f>
        <v>0.16299999999999998</v>
      </c>
      <c r="L4474" t="s">
        <v>32</v>
      </c>
      <c r="M4474">
        <v>2402.2338249999998</v>
      </c>
      <c r="N4474">
        <v>930201.4</v>
      </c>
      <c r="O4474" t="s">
        <v>7</v>
      </c>
      <c r="P4474">
        <v>6545822</v>
      </c>
      <c r="Q4474">
        <v>3270.3654444444401</v>
      </c>
      <c r="R4474">
        <v>2724.3694</v>
      </c>
      <c r="S4474">
        <v>18157230</v>
      </c>
      <c r="T4474">
        <v>6532611</v>
      </c>
      <c r="U4474">
        <v>3264.60011111111</v>
      </c>
      <c r="V4474">
        <v>2719.6390000000001</v>
      </c>
      <c r="W4474">
        <v>18157230</v>
      </c>
      <c r="X4474">
        <v>5.4994646493248798</v>
      </c>
      <c r="Y4474">
        <v>2.3999884080117499E-3</v>
      </c>
      <c r="Z4474">
        <v>1.9691671771378799E-3</v>
      </c>
      <c r="AA4474">
        <v>0</v>
      </c>
      <c r="AB4474">
        <f>(Raw_savings[[#This Row],[PreWBthm]]-Raw_savings[[#This Row],[MsrWBthm]])/Raw_savings[[#This Row],[NumUnit]]/10^5</f>
        <v>0</v>
      </c>
      <c r="AC4474">
        <f>Raw_savings[[#This Row],[APreWBkWh]]*Raw_savings[[#This Row],[BldgWts]]</f>
        <v>0.89641273783995523</v>
      </c>
      <c r="AD4474" t="s">
        <v>72</v>
      </c>
    </row>
    <row r="4475" spans="1:30" hidden="1" x14ac:dyDescent="0.25">
      <c r="A4475" t="s">
        <v>73</v>
      </c>
      <c r="B4475" t="s">
        <v>69</v>
      </c>
      <c r="C4475" t="s">
        <v>70</v>
      </c>
      <c r="D4475" s="1">
        <v>43622.936018518521</v>
      </c>
      <c r="E4475" t="s">
        <v>71</v>
      </c>
      <c r="F4475" t="s">
        <v>14</v>
      </c>
      <c r="G4475" t="s">
        <v>33</v>
      </c>
      <c r="H4475" t="str">
        <f>VLOOKUP(Raw_savings[[#This Row],[BldgVint]],DEER2020wts!$I$6:$J$15,2,FALSE)</f>
        <v>New</v>
      </c>
      <c r="I4475" t="s">
        <v>41</v>
      </c>
      <c r="J4475" t="s">
        <v>31</v>
      </c>
      <c r="K4475">
        <f>SUMIFS(raw_wts[wt_vint],raw_wts[bldgtype],Raw_savings[[#This Row],[BldgType]],raw_wts[bldgvint],Raw_savings[[#This Row],[BldgVint]],raw_wts[bldgloc],Raw_savings[[#This Row],[BldgLoc]])</f>
        <v>0.247</v>
      </c>
      <c r="L4475" t="s">
        <v>32</v>
      </c>
      <c r="M4475">
        <v>2204.0586616666701</v>
      </c>
      <c r="N4475">
        <v>930201.4</v>
      </c>
      <c r="O4475" t="s">
        <v>7</v>
      </c>
      <c r="P4475">
        <v>6673726</v>
      </c>
      <c r="Q4475">
        <v>3314.6358888888899</v>
      </c>
      <c r="R4475">
        <v>2711.4960000000001</v>
      </c>
      <c r="S4475">
        <v>18157230</v>
      </c>
      <c r="T4475">
        <v>6661006</v>
      </c>
      <c r="U4475">
        <v>3308.81977777778</v>
      </c>
      <c r="V4475">
        <v>2706.86</v>
      </c>
      <c r="W4475">
        <v>18157230</v>
      </c>
      <c r="X4475">
        <v>5.7711712583826396</v>
      </c>
      <c r="Y4475">
        <v>2.6388186540882499E-3</v>
      </c>
      <c r="Z4475">
        <v>2.10339229197006E-3</v>
      </c>
      <c r="AA4475">
        <v>0</v>
      </c>
      <c r="AB4475">
        <f>(Raw_savings[[#This Row],[PreWBthm]]-Raw_savings[[#This Row],[MsrWBthm]])/Raw_savings[[#This Row],[NumUnit]]/10^5</f>
        <v>0</v>
      </c>
      <c r="AC4475">
        <f>Raw_savings[[#This Row],[APreWBkWh]]*Raw_savings[[#This Row],[BldgWts]]</f>
        <v>1.425479300820512</v>
      </c>
      <c r="AD4475" t="s">
        <v>72</v>
      </c>
    </row>
    <row r="4476" spans="1:30" hidden="1" x14ac:dyDescent="0.25">
      <c r="A4476" t="s">
        <v>73</v>
      </c>
      <c r="B4476" t="s">
        <v>69</v>
      </c>
      <c r="C4476" t="s">
        <v>70</v>
      </c>
      <c r="D4476" s="1">
        <v>43622.936018518521</v>
      </c>
      <c r="E4476" t="s">
        <v>71</v>
      </c>
      <c r="F4476" t="s">
        <v>14</v>
      </c>
      <c r="G4476" t="s">
        <v>33</v>
      </c>
      <c r="H4476" t="str">
        <f>VLOOKUP(Raw_savings[[#This Row],[BldgVint]],DEER2020wts!$I$6:$J$15,2,FALSE)</f>
        <v>New</v>
      </c>
      <c r="I4476" t="s">
        <v>44</v>
      </c>
      <c r="J4476" t="s">
        <v>31</v>
      </c>
      <c r="K4476">
        <f>SUMIFS(raw_wts[wt_vint],raw_wts[bldgtype],Raw_savings[[#This Row],[BldgType]],raw_wts[bldgvint],Raw_savings[[#This Row],[BldgVint]],raw_wts[bldgloc],Raw_savings[[#This Row],[BldgLoc]])</f>
        <v>5.8000000000000003E-2</v>
      </c>
      <c r="L4476" t="s">
        <v>32</v>
      </c>
      <c r="M4476">
        <v>2126.4270133333298</v>
      </c>
      <c r="N4476">
        <v>930201.4</v>
      </c>
      <c r="O4476" t="s">
        <v>7</v>
      </c>
      <c r="P4476">
        <v>7016370</v>
      </c>
      <c r="Q4476">
        <v>2345.2348888888901</v>
      </c>
      <c r="R4476">
        <v>2240.51373333333</v>
      </c>
      <c r="S4476">
        <v>18157230</v>
      </c>
      <c r="T4476">
        <v>7003978</v>
      </c>
      <c r="U4476">
        <v>2341.5176666666698</v>
      </c>
      <c r="V4476">
        <v>2236.7707999999998</v>
      </c>
      <c r="W4476">
        <v>18157230</v>
      </c>
      <c r="X4476">
        <v>5.8276159596818902</v>
      </c>
      <c r="Y4476">
        <v>1.74810712943093E-3</v>
      </c>
      <c r="Z4476">
        <v>1.76019835614584E-3</v>
      </c>
      <c r="AA4476">
        <v>0</v>
      </c>
      <c r="AB4476">
        <f>(Raw_savings[[#This Row],[PreWBthm]]-Raw_savings[[#This Row],[MsrWBthm]])/Raw_savings[[#This Row],[NumUnit]]/10^5</f>
        <v>0</v>
      </c>
      <c r="AC4476">
        <f>Raw_savings[[#This Row],[APreWBkWh]]*Raw_savings[[#This Row],[BldgWts]]</f>
        <v>0.33800172566154962</v>
      </c>
      <c r="AD4476" t="s">
        <v>72</v>
      </c>
    </row>
    <row r="4477" spans="1:30" hidden="1" x14ac:dyDescent="0.25">
      <c r="A4477" t="s">
        <v>73</v>
      </c>
      <c r="B4477" t="s">
        <v>69</v>
      </c>
      <c r="C4477" t="s">
        <v>70</v>
      </c>
      <c r="D4477" s="1">
        <v>43622.936018518521</v>
      </c>
      <c r="E4477" t="s">
        <v>71</v>
      </c>
      <c r="F4477" t="s">
        <v>14</v>
      </c>
      <c r="G4477" t="s">
        <v>33</v>
      </c>
      <c r="H4477" t="str">
        <f>VLOOKUP(Raw_savings[[#This Row],[BldgVint]],DEER2020wts!$I$6:$J$15,2,FALSE)</f>
        <v>New</v>
      </c>
      <c r="I4477" t="s">
        <v>46</v>
      </c>
      <c r="J4477" t="s">
        <v>31</v>
      </c>
      <c r="K4477">
        <f>SUMIFS(raw_wts[wt_vint],raw_wts[bldgtype],Raw_savings[[#This Row],[BldgType]],raw_wts[bldgvint],Raw_savings[[#This Row],[BldgVint]],raw_wts[bldgloc],Raw_savings[[#This Row],[BldgLoc]])</f>
        <v>0.08</v>
      </c>
      <c r="L4477" t="s">
        <v>32</v>
      </c>
      <c r="M4477">
        <v>1977.4918433333301</v>
      </c>
      <c r="N4477">
        <v>930201.4</v>
      </c>
      <c r="O4477" t="s">
        <v>7</v>
      </c>
      <c r="P4477">
        <v>6681183</v>
      </c>
      <c r="Q4477">
        <v>2238.43166666667</v>
      </c>
      <c r="R4477">
        <v>2119.1788666666698</v>
      </c>
      <c r="S4477">
        <v>18157230</v>
      </c>
      <c r="T4477">
        <v>6669931</v>
      </c>
      <c r="U4477">
        <v>2234.5672222222202</v>
      </c>
      <c r="V4477">
        <v>2115.3231999999998</v>
      </c>
      <c r="W4477">
        <v>18157230</v>
      </c>
      <c r="X4477">
        <v>5.6900361121253598</v>
      </c>
      <c r="Y4477">
        <v>1.9542151121750401E-3</v>
      </c>
      <c r="Z4477">
        <v>1.9497762681880801E-3</v>
      </c>
      <c r="AA4477">
        <v>0</v>
      </c>
      <c r="AB4477">
        <f>(Raw_savings[[#This Row],[PreWBthm]]-Raw_savings[[#This Row],[MsrWBthm]])/Raw_savings[[#This Row],[NumUnit]]/10^5</f>
        <v>0</v>
      </c>
      <c r="AC4477">
        <f>Raw_savings[[#This Row],[APreWBkWh]]*Raw_savings[[#This Row],[BldgWts]]</f>
        <v>0.45520288897002881</v>
      </c>
      <c r="AD4477" t="s">
        <v>72</v>
      </c>
    </row>
    <row r="4478" spans="1:30" hidden="1" x14ac:dyDescent="0.25">
      <c r="A4478" t="s">
        <v>73</v>
      </c>
      <c r="B4478" t="s">
        <v>69</v>
      </c>
      <c r="C4478" t="s">
        <v>70</v>
      </c>
      <c r="D4478" s="1">
        <v>43622.936018518521</v>
      </c>
      <c r="E4478" t="s">
        <v>71</v>
      </c>
      <c r="F4478" t="s">
        <v>14</v>
      </c>
      <c r="G4478" t="s">
        <v>33</v>
      </c>
      <c r="H4478" t="str">
        <f>VLOOKUP(Raw_savings[[#This Row],[BldgVint]],DEER2020wts!$I$6:$J$15,2,FALSE)</f>
        <v>New</v>
      </c>
      <c r="I4478" t="s">
        <v>9</v>
      </c>
      <c r="J4478" t="s">
        <v>31</v>
      </c>
      <c r="K4478">
        <f>SUMIFS(raw_wts[wt_vint],raw_wts[bldgtype],Raw_savings[[#This Row],[BldgType]],raw_wts[bldgvint],Raw_savings[[#This Row],[BldgVint]],raw_wts[bldgloc],Raw_savings[[#This Row],[BldgLoc]])</f>
        <v>0.14399999999999999</v>
      </c>
      <c r="L4478" t="s">
        <v>32</v>
      </c>
      <c r="M4478">
        <v>2193.65439416667</v>
      </c>
      <c r="N4478">
        <v>930201.4</v>
      </c>
      <c r="O4478" t="s">
        <v>7</v>
      </c>
      <c r="P4478">
        <v>7110525</v>
      </c>
      <c r="Q4478">
        <v>2288.64911111111</v>
      </c>
      <c r="R4478">
        <v>2125.5228000000002</v>
      </c>
      <c r="S4478">
        <v>18157230</v>
      </c>
      <c r="T4478">
        <v>7097443</v>
      </c>
      <c r="U4478">
        <v>2284.7333333333299</v>
      </c>
      <c r="V4478">
        <v>2121.7042000000001</v>
      </c>
      <c r="W4478">
        <v>18157230</v>
      </c>
      <c r="X4478">
        <v>5.9635647414594803</v>
      </c>
      <c r="Y4478">
        <v>1.78504772136874E-3</v>
      </c>
      <c r="Z4478">
        <v>1.7407482282327E-3</v>
      </c>
      <c r="AA4478">
        <v>0</v>
      </c>
      <c r="AB4478">
        <f>(Raw_savings[[#This Row],[PreWBthm]]-Raw_savings[[#This Row],[MsrWBthm]])/Raw_savings[[#This Row],[NumUnit]]/10^5</f>
        <v>0</v>
      </c>
      <c r="AC4478">
        <f>Raw_savings[[#This Row],[APreWBkWh]]*Raw_savings[[#This Row],[BldgWts]]</f>
        <v>0.85875332277016514</v>
      </c>
      <c r="AD4478" t="s">
        <v>72</v>
      </c>
    </row>
    <row r="4479" spans="1:30" hidden="1" x14ac:dyDescent="0.25">
      <c r="A4479" t="s">
        <v>73</v>
      </c>
      <c r="B4479" t="s">
        <v>69</v>
      </c>
      <c r="C4479" t="s">
        <v>70</v>
      </c>
      <c r="D4479" s="1">
        <v>43622.936018518521</v>
      </c>
      <c r="E4479" t="s">
        <v>71</v>
      </c>
      <c r="F4479" t="s">
        <v>14</v>
      </c>
      <c r="G4479" t="s">
        <v>33</v>
      </c>
      <c r="H4479" t="str">
        <f>VLOOKUP(Raw_savings[[#This Row],[BldgVint]],DEER2020wts!$I$6:$J$15,2,FALSE)</f>
        <v>New</v>
      </c>
      <c r="I4479" t="s">
        <v>37</v>
      </c>
      <c r="J4479" t="s">
        <v>31</v>
      </c>
      <c r="K4479">
        <f>SUMIFS(raw_wts[wt_vint],raw_wts[bldgtype],Raw_savings[[#This Row],[BldgType]],raw_wts[bldgvint],Raw_savings[[#This Row],[BldgVint]],raw_wts[bldgloc],Raw_savings[[#This Row],[BldgLoc]])</f>
        <v>7.1000000000000008E-2</v>
      </c>
      <c r="L4479" t="s">
        <v>32</v>
      </c>
      <c r="M4479">
        <v>2267.6891091666698</v>
      </c>
      <c r="N4479">
        <v>930201.4</v>
      </c>
      <c r="O4479" t="s">
        <v>7</v>
      </c>
      <c r="P4479">
        <v>7086018</v>
      </c>
      <c r="Q4479">
        <v>2969.71333333333</v>
      </c>
      <c r="R4479">
        <v>2543.3049333333302</v>
      </c>
      <c r="S4479">
        <v>18157230</v>
      </c>
      <c r="T4479">
        <v>7073092</v>
      </c>
      <c r="U4479">
        <v>2965.163</v>
      </c>
      <c r="V4479">
        <v>2539.3751333333298</v>
      </c>
      <c r="W4479">
        <v>18157230</v>
      </c>
      <c r="X4479">
        <v>5.7000758824255398</v>
      </c>
      <c r="Y4479">
        <v>2.0065948700548702E-3</v>
      </c>
      <c r="Z4479">
        <v>1.7329535976137399E-3</v>
      </c>
      <c r="AA4479">
        <v>0</v>
      </c>
      <c r="AB4479">
        <f>(Raw_savings[[#This Row],[PreWBthm]]-Raw_savings[[#This Row],[MsrWBthm]])/Raw_savings[[#This Row],[NumUnit]]/10^5</f>
        <v>0</v>
      </c>
      <c r="AC4479">
        <f>Raw_savings[[#This Row],[APreWBkWh]]*Raw_savings[[#This Row],[BldgWts]]</f>
        <v>0.40470538765221337</v>
      </c>
      <c r="AD4479" t="s">
        <v>72</v>
      </c>
    </row>
    <row r="4480" spans="1:30" hidden="1" x14ac:dyDescent="0.25">
      <c r="A4480" t="s">
        <v>73</v>
      </c>
      <c r="B4480" t="s">
        <v>69</v>
      </c>
      <c r="C4480" t="s">
        <v>70</v>
      </c>
      <c r="D4480" s="1">
        <v>43622.936018518521</v>
      </c>
      <c r="E4480" t="s">
        <v>71</v>
      </c>
      <c r="F4480" t="s">
        <v>14</v>
      </c>
      <c r="G4480" t="s">
        <v>33</v>
      </c>
      <c r="H4480" t="str">
        <f>VLOOKUP(Raw_savings[[#This Row],[BldgVint]],DEER2020wts!$I$6:$J$15,2,FALSE)</f>
        <v>New</v>
      </c>
      <c r="I4480" t="s">
        <v>34</v>
      </c>
      <c r="J4480" t="s">
        <v>31</v>
      </c>
      <c r="K4480">
        <f>SUMIFS(raw_wts[wt_vint],raw_wts[bldgtype],Raw_savings[[#This Row],[BldgType]],raw_wts[bldgvint],Raw_savings[[#This Row],[BldgVint]],raw_wts[bldgloc],Raw_savings[[#This Row],[BldgLoc]])</f>
        <v>6.2E-2</v>
      </c>
      <c r="L4480" t="s">
        <v>32</v>
      </c>
      <c r="M4480">
        <v>3074.2439416666698</v>
      </c>
      <c r="N4480">
        <v>930201.4</v>
      </c>
      <c r="O4480" t="s">
        <v>7</v>
      </c>
      <c r="P4480">
        <v>8505092</v>
      </c>
      <c r="Q4480">
        <v>3450.4782222222202</v>
      </c>
      <c r="R4480">
        <v>3062.5909333333302</v>
      </c>
      <c r="S4480">
        <v>18157230</v>
      </c>
      <c r="T4480">
        <v>8485833</v>
      </c>
      <c r="U4480">
        <v>3444.8831111111099</v>
      </c>
      <c r="V4480">
        <v>3057.5571333333301</v>
      </c>
      <c r="W4480">
        <v>18157230</v>
      </c>
      <c r="X4480">
        <v>6.2646297318744804</v>
      </c>
      <c r="Y4480">
        <v>1.8199958159722E-3</v>
      </c>
      <c r="Z4480">
        <v>1.6374107245605001E-3</v>
      </c>
      <c r="AA4480">
        <v>0</v>
      </c>
      <c r="AB4480">
        <f>(Raw_savings[[#This Row],[PreWBthm]]-Raw_savings[[#This Row],[MsrWBthm]])/Raw_savings[[#This Row],[NumUnit]]/10^5</f>
        <v>0</v>
      </c>
      <c r="AC4480">
        <f>Raw_savings[[#This Row],[APreWBkWh]]*Raw_savings[[#This Row],[BldgWts]]</f>
        <v>0.38840704337621779</v>
      </c>
      <c r="AD4480" t="s">
        <v>72</v>
      </c>
    </row>
    <row r="4481" spans="1:30" hidden="1" x14ac:dyDescent="0.25">
      <c r="A4481" t="s">
        <v>73</v>
      </c>
      <c r="B4481" t="s">
        <v>69</v>
      </c>
      <c r="C4481" t="s">
        <v>70</v>
      </c>
      <c r="D4481" s="1">
        <v>43622.936018518521</v>
      </c>
      <c r="E4481" t="s">
        <v>71</v>
      </c>
      <c r="F4481" t="s">
        <v>14</v>
      </c>
      <c r="G4481" t="s">
        <v>33</v>
      </c>
      <c r="H4481" t="str">
        <f>VLOOKUP(Raw_savings[[#This Row],[BldgVint]],DEER2020wts!$I$6:$J$15,2,FALSE)</f>
        <v>New</v>
      </c>
      <c r="I4481" t="s">
        <v>42</v>
      </c>
      <c r="J4481" t="s">
        <v>31</v>
      </c>
      <c r="K4481">
        <f>SUMIFS(raw_wts[wt_vint],raw_wts[bldgtype],Raw_savings[[#This Row],[BldgType]],raw_wts[bldgvint],Raw_savings[[#This Row],[BldgVint]],raw_wts[bldgloc],Raw_savings[[#This Row],[BldgLoc]])</f>
        <v>0.13900000000000001</v>
      </c>
      <c r="L4481" t="s">
        <v>32</v>
      </c>
      <c r="M4481">
        <v>1965.5927658333301</v>
      </c>
      <c r="N4481">
        <v>930201.4</v>
      </c>
      <c r="O4481" t="s">
        <v>7</v>
      </c>
      <c r="P4481">
        <v>7190886</v>
      </c>
      <c r="Q4481">
        <v>1606.4358888888901</v>
      </c>
      <c r="R4481">
        <v>1445.7991999999999</v>
      </c>
      <c r="S4481">
        <v>18157230</v>
      </c>
      <c r="T4481">
        <v>7181566</v>
      </c>
      <c r="U4481">
        <v>1603.8952222222199</v>
      </c>
      <c r="V4481">
        <v>1443.1403333333301</v>
      </c>
      <c r="W4481">
        <v>18157230</v>
      </c>
      <c r="X4481">
        <v>4.7415721923705298</v>
      </c>
      <c r="Y4481">
        <v>1.29257021638947E-3</v>
      </c>
      <c r="Z4481">
        <v>1.3527047478422401E-3</v>
      </c>
      <c r="AA4481">
        <v>0</v>
      </c>
      <c r="AB4481">
        <f>(Raw_savings[[#This Row],[PreWBthm]]-Raw_savings[[#This Row],[MsrWBthm]])/Raw_savings[[#This Row],[NumUnit]]/10^5</f>
        <v>0</v>
      </c>
      <c r="AC4481">
        <f>Raw_savings[[#This Row],[APreWBkWh]]*Raw_savings[[#This Row],[BldgWts]]</f>
        <v>0.65907853473950373</v>
      </c>
      <c r="AD4481" t="s">
        <v>72</v>
      </c>
    </row>
    <row r="4482" spans="1:30" hidden="1" x14ac:dyDescent="0.25">
      <c r="A4482" t="s">
        <v>73</v>
      </c>
      <c r="B4482" t="s">
        <v>69</v>
      </c>
      <c r="C4482" t="s">
        <v>70</v>
      </c>
      <c r="D4482" s="1">
        <v>43622.936018518521</v>
      </c>
      <c r="E4482" t="s">
        <v>71</v>
      </c>
      <c r="F4482" t="s">
        <v>15</v>
      </c>
      <c r="G4482">
        <v>1975</v>
      </c>
      <c r="H4482" t="str">
        <f>VLOOKUP(Raw_savings[[#This Row],[BldgVint]],DEER2020wts!$I$6:$J$15,2,FALSE)</f>
        <v>Old</v>
      </c>
      <c r="I4482" t="s">
        <v>5</v>
      </c>
      <c r="J4482" t="s">
        <v>31</v>
      </c>
      <c r="K4482">
        <f>SUMIFS(raw_wts[wt_vint],raw_wts[bldgtype],Raw_savings[[#This Row],[BldgType]],raw_wts[bldgvint],Raw_savings[[#This Row],[BldgVint]],raw_wts[bldgloc],Raw_savings[[#This Row],[BldgLoc]])</f>
        <v>0.51800000000000002</v>
      </c>
      <c r="L4482" t="s">
        <v>32</v>
      </c>
      <c r="M4482">
        <v>51.275438000000001</v>
      </c>
      <c r="N4482">
        <v>50001</v>
      </c>
      <c r="O4482" t="s">
        <v>7</v>
      </c>
      <c r="P4482">
        <v>2020499</v>
      </c>
      <c r="Q4482">
        <v>254.42322222222199</v>
      </c>
      <c r="R4482">
        <v>243.423666666667</v>
      </c>
      <c r="S4482">
        <v>468895600</v>
      </c>
      <c r="T4482">
        <v>2019997</v>
      </c>
      <c r="U4482">
        <v>254.334222222222</v>
      </c>
      <c r="V4482">
        <v>243.3356</v>
      </c>
      <c r="W4482">
        <v>468888000</v>
      </c>
      <c r="X4482">
        <v>9.7902625424672092</v>
      </c>
      <c r="Y4482">
        <v>1.7357238372114E-3</v>
      </c>
      <c r="Z4482">
        <v>1.71752148985318E-3</v>
      </c>
      <c r="AA4482">
        <v>148.219114188747</v>
      </c>
      <c r="AB4482">
        <f>(Raw_savings[[#This Row],[PreWBthm]]-Raw_savings[[#This Row],[MsrWBthm]])/Raw_savings[[#This Row],[NumUnit]]/10^5</f>
        <v>1.4821911418874665E-3</v>
      </c>
      <c r="AC4482">
        <f>Raw_savings[[#This Row],[APreWBkWh]]*Raw_savings[[#This Row],[BldgWts]]</f>
        <v>5.0713559969980144</v>
      </c>
      <c r="AD4482" t="s">
        <v>72</v>
      </c>
    </row>
    <row r="4483" spans="1:30" hidden="1" x14ac:dyDescent="0.25">
      <c r="A4483" t="s">
        <v>73</v>
      </c>
      <c r="B4483" t="s">
        <v>69</v>
      </c>
      <c r="C4483" t="s">
        <v>70</v>
      </c>
      <c r="D4483" s="1">
        <v>43622.936018518521</v>
      </c>
      <c r="E4483" t="s">
        <v>71</v>
      </c>
      <c r="F4483" t="s">
        <v>15</v>
      </c>
      <c r="G4483">
        <v>1975</v>
      </c>
      <c r="H4483" t="str">
        <f>VLOOKUP(Raw_savings[[#This Row],[BldgVint]],DEER2020wts!$I$6:$J$15,2,FALSE)</f>
        <v>Old</v>
      </c>
      <c r="I4483" t="s">
        <v>35</v>
      </c>
      <c r="J4483" t="s">
        <v>31</v>
      </c>
      <c r="K4483">
        <f>SUMIFS(raw_wts[wt_vint],raw_wts[bldgtype],Raw_savings[[#This Row],[BldgType]],raw_wts[bldgvint],Raw_savings[[#This Row],[BldgVint]],raw_wts[bldgloc],Raw_savings[[#This Row],[BldgLoc]])</f>
        <v>3.952</v>
      </c>
      <c r="L4483" t="s">
        <v>32</v>
      </c>
      <c r="M4483">
        <v>102.04225358333299</v>
      </c>
      <c r="N4483">
        <v>50001</v>
      </c>
      <c r="O4483" t="s">
        <v>7</v>
      </c>
      <c r="P4483">
        <v>2030567</v>
      </c>
      <c r="Q4483">
        <v>334.035666666667</v>
      </c>
      <c r="R4483">
        <v>309.83066666666701</v>
      </c>
      <c r="S4483">
        <v>436139600</v>
      </c>
      <c r="T4483">
        <v>2029881</v>
      </c>
      <c r="U4483">
        <v>333.89722222222201</v>
      </c>
      <c r="V4483">
        <v>309.69953333333302</v>
      </c>
      <c r="W4483">
        <v>436131900</v>
      </c>
      <c r="X4483">
        <v>6.7227053099114196</v>
      </c>
      <c r="Y4483">
        <v>1.3567364457647199E-3</v>
      </c>
      <c r="Z4483">
        <v>1.2850885660440599E-3</v>
      </c>
      <c r="AA4483">
        <v>75.458937152066895</v>
      </c>
      <c r="AB4483">
        <f>(Raw_savings[[#This Row],[PreWBthm]]-Raw_savings[[#This Row],[MsrWBthm]])/Raw_savings[[#This Row],[NumUnit]]/10^5</f>
        <v>7.5458937152066922E-4</v>
      </c>
      <c r="AC4483">
        <f>Raw_savings[[#This Row],[APreWBkWh]]*Raw_savings[[#This Row],[BldgWts]]</f>
        <v>26.568131384769931</v>
      </c>
      <c r="AD4483" t="s">
        <v>72</v>
      </c>
    </row>
    <row r="4484" spans="1:30" hidden="1" x14ac:dyDescent="0.25">
      <c r="A4484" t="s">
        <v>73</v>
      </c>
      <c r="B4484" t="s">
        <v>69</v>
      </c>
      <c r="C4484" t="s">
        <v>70</v>
      </c>
      <c r="D4484" s="1">
        <v>43622.936018518521</v>
      </c>
      <c r="E4484" t="s">
        <v>71</v>
      </c>
      <c r="F4484" t="s">
        <v>15</v>
      </c>
      <c r="G4484">
        <v>1975</v>
      </c>
      <c r="H4484" t="str">
        <f>VLOOKUP(Raw_savings[[#This Row],[BldgVint]],DEER2020wts!$I$6:$J$15,2,FALSE)</f>
        <v>Old</v>
      </c>
      <c r="I4484" t="s">
        <v>38</v>
      </c>
      <c r="J4484" t="s">
        <v>31</v>
      </c>
      <c r="K4484">
        <f>SUMIFS(raw_wts[wt_vint],raw_wts[bldgtype],Raw_savings[[#This Row],[BldgType]],raw_wts[bldgvint],Raw_savings[[#This Row],[BldgVint]],raw_wts[bldgloc],Raw_savings[[#This Row],[BldgLoc]])</f>
        <v>16.079999999999998</v>
      </c>
      <c r="L4484" t="s">
        <v>32</v>
      </c>
      <c r="M4484">
        <v>71.553430833333294</v>
      </c>
      <c r="N4484">
        <v>50001</v>
      </c>
      <c r="O4484" t="s">
        <v>7</v>
      </c>
      <c r="P4484">
        <v>1982587</v>
      </c>
      <c r="Q4484">
        <v>279.07477777777802</v>
      </c>
      <c r="R4484">
        <v>259.373066666667</v>
      </c>
      <c r="S4484">
        <v>437436900</v>
      </c>
      <c r="T4484">
        <v>1981947</v>
      </c>
      <c r="U4484">
        <v>278.94477777777797</v>
      </c>
      <c r="V4484">
        <v>259.25213333333301</v>
      </c>
      <c r="W4484">
        <v>437436900</v>
      </c>
      <c r="X4484">
        <v>8.9443649667998208</v>
      </c>
      <c r="Y4484">
        <v>1.81682413388035E-3</v>
      </c>
      <c r="Z4484">
        <v>1.69011229685204E-3</v>
      </c>
      <c r="AA4484">
        <v>0</v>
      </c>
      <c r="AB4484">
        <f>(Raw_savings[[#This Row],[PreWBthm]]-Raw_savings[[#This Row],[MsrWBthm]])/Raw_savings[[#This Row],[NumUnit]]/10^5</f>
        <v>0</v>
      </c>
      <c r="AC4484">
        <f>Raw_savings[[#This Row],[APreWBkWh]]*Raw_savings[[#This Row],[BldgWts]]</f>
        <v>143.82538866614109</v>
      </c>
      <c r="AD4484" t="s">
        <v>72</v>
      </c>
    </row>
    <row r="4485" spans="1:30" hidden="1" x14ac:dyDescent="0.25">
      <c r="A4485" t="s">
        <v>73</v>
      </c>
      <c r="B4485" t="s">
        <v>69</v>
      </c>
      <c r="C4485" t="s">
        <v>70</v>
      </c>
      <c r="D4485" s="1">
        <v>43622.936018518521</v>
      </c>
      <c r="E4485" t="s">
        <v>71</v>
      </c>
      <c r="F4485" t="s">
        <v>15</v>
      </c>
      <c r="G4485">
        <v>1975</v>
      </c>
      <c r="H4485" t="str">
        <f>VLOOKUP(Raw_savings[[#This Row],[BldgVint]],DEER2020wts!$I$6:$J$15,2,FALSE)</f>
        <v>Old</v>
      </c>
      <c r="I4485" t="s">
        <v>40</v>
      </c>
      <c r="J4485" t="s">
        <v>31</v>
      </c>
      <c r="K4485">
        <f>SUMIFS(raw_wts[wt_vint],raw_wts[bldgtype],Raw_savings[[#This Row],[BldgType]],raw_wts[bldgvint],Raw_savings[[#This Row],[BldgVint]],raw_wts[bldgloc],Raw_savings[[#This Row],[BldgLoc]])</f>
        <v>5.9249999999999998</v>
      </c>
      <c r="L4485" t="s">
        <v>32</v>
      </c>
      <c r="M4485">
        <v>93.246237083333398</v>
      </c>
      <c r="N4485">
        <v>50001</v>
      </c>
      <c r="O4485" t="s">
        <v>7</v>
      </c>
      <c r="P4485">
        <v>2009511</v>
      </c>
      <c r="Q4485">
        <v>318.23788888888902</v>
      </c>
      <c r="R4485">
        <v>295.04026666666698</v>
      </c>
      <c r="S4485">
        <v>423800500</v>
      </c>
      <c r="T4485">
        <v>2008956</v>
      </c>
      <c r="U4485">
        <v>318.11455555555602</v>
      </c>
      <c r="V4485">
        <v>294.921333333333</v>
      </c>
      <c r="W4485">
        <v>423807100</v>
      </c>
      <c r="X4485">
        <v>5.9519828076708503</v>
      </c>
      <c r="Y4485">
        <v>1.3226628461490901E-3</v>
      </c>
      <c r="Z4485">
        <v>1.27547595542187E-3</v>
      </c>
      <c r="AA4485">
        <v>-70.780336091220903</v>
      </c>
      <c r="AB4485">
        <f>(Raw_savings[[#This Row],[PreWBthm]]-Raw_savings[[#This Row],[MsrWBthm]])/Raw_savings[[#This Row],[NumUnit]]/10^5</f>
        <v>-7.0780336091220855E-4</v>
      </c>
      <c r="AC4485">
        <f>Raw_savings[[#This Row],[APreWBkWh]]*Raw_savings[[#This Row],[BldgWts]]</f>
        <v>35.265498135449789</v>
      </c>
      <c r="AD4485" t="s">
        <v>72</v>
      </c>
    </row>
    <row r="4486" spans="1:30" hidden="1" x14ac:dyDescent="0.25">
      <c r="A4486" t="s">
        <v>73</v>
      </c>
      <c r="B4486" t="s">
        <v>69</v>
      </c>
      <c r="C4486" t="s">
        <v>70</v>
      </c>
      <c r="D4486" s="1">
        <v>43622.936018518521</v>
      </c>
      <c r="E4486" t="s">
        <v>71</v>
      </c>
      <c r="F4486" t="s">
        <v>15</v>
      </c>
      <c r="G4486">
        <v>1975</v>
      </c>
      <c r="H4486" t="str">
        <f>VLOOKUP(Raw_savings[[#This Row],[BldgVint]],DEER2020wts!$I$6:$J$15,2,FALSE)</f>
        <v>Old</v>
      </c>
      <c r="I4486" t="s">
        <v>43</v>
      </c>
      <c r="J4486" t="s">
        <v>31</v>
      </c>
      <c r="K4486">
        <f>SUMIFS(raw_wts[wt_vint],raw_wts[bldgtype],Raw_savings[[#This Row],[BldgType]],raw_wts[bldgvint],Raw_savings[[#This Row],[BldgVint]],raw_wts[bldgloc],Raw_savings[[#This Row],[BldgLoc]])</f>
        <v>1.752</v>
      </c>
      <c r="L4486" t="s">
        <v>32</v>
      </c>
      <c r="M4486">
        <v>62.997763583333303</v>
      </c>
      <c r="N4486">
        <v>50001</v>
      </c>
      <c r="O4486" t="s">
        <v>7</v>
      </c>
      <c r="P4486">
        <v>1983256</v>
      </c>
      <c r="Q4486">
        <v>261.77333333333303</v>
      </c>
      <c r="R4486">
        <v>241.95373333333299</v>
      </c>
      <c r="S4486">
        <v>444015900</v>
      </c>
      <c r="T4486">
        <v>1982636</v>
      </c>
      <c r="U4486">
        <v>261.65177777777802</v>
      </c>
      <c r="V4486">
        <v>241.849066666667</v>
      </c>
      <c r="W4486">
        <v>444008700</v>
      </c>
      <c r="X4486">
        <v>9.8416192057336307</v>
      </c>
      <c r="Y4486">
        <v>1.92952175825613E-3</v>
      </c>
      <c r="Z4486">
        <v>1.66143464010829E-3</v>
      </c>
      <c r="AA4486">
        <v>114.289771421423</v>
      </c>
      <c r="AB4486">
        <f>(Raw_savings[[#This Row],[PreWBthm]]-Raw_savings[[#This Row],[MsrWBthm]])/Raw_savings[[#This Row],[NumUnit]]/10^5</f>
        <v>1.1428977142142285E-3</v>
      </c>
      <c r="AC4486">
        <f>Raw_savings[[#This Row],[APreWBkWh]]*Raw_savings[[#This Row],[BldgWts]]</f>
        <v>17.24251684844532</v>
      </c>
      <c r="AD4486" t="s">
        <v>72</v>
      </c>
    </row>
    <row r="4487" spans="1:30" hidden="1" x14ac:dyDescent="0.25">
      <c r="A4487" t="s">
        <v>73</v>
      </c>
      <c r="B4487" t="s">
        <v>69</v>
      </c>
      <c r="C4487" t="s">
        <v>70</v>
      </c>
      <c r="D4487" s="1">
        <v>43622.936018518521</v>
      </c>
      <c r="E4487" t="s">
        <v>71</v>
      </c>
      <c r="F4487" t="s">
        <v>15</v>
      </c>
      <c r="G4487">
        <v>1975</v>
      </c>
      <c r="H4487" t="str">
        <f>VLOOKUP(Raw_savings[[#This Row],[BldgVint]],DEER2020wts!$I$6:$J$15,2,FALSE)</f>
        <v>Old</v>
      </c>
      <c r="I4487" t="s">
        <v>45</v>
      </c>
      <c r="J4487" t="s">
        <v>31</v>
      </c>
      <c r="K4487">
        <f>SUMIFS(raw_wts[wt_vint],raw_wts[bldgtype],Raw_savings[[#This Row],[BldgType]],raw_wts[bldgvint],Raw_savings[[#This Row],[BldgVint]],raw_wts[bldgloc],Raw_savings[[#This Row],[BldgLoc]])</f>
        <v>22.015000000000001</v>
      </c>
      <c r="L4487" t="s">
        <v>32</v>
      </c>
      <c r="M4487">
        <v>92.856230999999994</v>
      </c>
      <c r="N4487">
        <v>50001</v>
      </c>
      <c r="O4487" t="s">
        <v>7</v>
      </c>
      <c r="P4487">
        <v>2011789</v>
      </c>
      <c r="Q4487">
        <v>300.42366666666697</v>
      </c>
      <c r="R4487">
        <v>279.72120000000001</v>
      </c>
      <c r="S4487">
        <v>411418200</v>
      </c>
      <c r="T4487">
        <v>2011085</v>
      </c>
      <c r="U4487">
        <v>300.286888888889</v>
      </c>
      <c r="V4487">
        <v>279.58920000000001</v>
      </c>
      <c r="W4487">
        <v>411415800</v>
      </c>
      <c r="X4487">
        <v>7.5816129129772696</v>
      </c>
      <c r="Y4487">
        <v>1.4730059179092899E-3</v>
      </c>
      <c r="Z4487">
        <v>1.42155242118329E-3</v>
      </c>
      <c r="AA4487">
        <v>25.846407657876998</v>
      </c>
      <c r="AB4487">
        <f>(Raw_savings[[#This Row],[PreWBthm]]-Raw_savings[[#This Row],[MsrWBthm]])/Raw_savings[[#This Row],[NumUnit]]/10^5</f>
        <v>2.5846407657877048E-4</v>
      </c>
      <c r="AC4487">
        <f>Raw_savings[[#This Row],[APreWBkWh]]*Raw_savings[[#This Row],[BldgWts]]</f>
        <v>166.90920827919459</v>
      </c>
      <c r="AD4487" t="s">
        <v>72</v>
      </c>
    </row>
    <row r="4488" spans="1:30" hidden="1" x14ac:dyDescent="0.25">
      <c r="A4488" t="s">
        <v>73</v>
      </c>
      <c r="B4488" t="s">
        <v>69</v>
      </c>
      <c r="C4488" t="s">
        <v>70</v>
      </c>
      <c r="D4488" s="1">
        <v>43622.936018518521</v>
      </c>
      <c r="E4488" t="s">
        <v>71</v>
      </c>
      <c r="F4488" t="s">
        <v>15</v>
      </c>
      <c r="G4488">
        <v>1975</v>
      </c>
      <c r="H4488" t="str">
        <f>VLOOKUP(Raw_savings[[#This Row],[BldgVint]],DEER2020wts!$I$6:$J$15,2,FALSE)</f>
        <v>Old</v>
      </c>
      <c r="I4488" t="s">
        <v>8</v>
      </c>
      <c r="J4488" t="s">
        <v>31</v>
      </c>
      <c r="K4488">
        <f>SUMIFS(raw_wts[wt_vint],raw_wts[bldgtype],Raw_savings[[#This Row],[BldgType]],raw_wts[bldgvint],Raw_savings[[#This Row],[BldgVint]],raw_wts[bldgloc],Raw_savings[[#This Row],[BldgLoc]])</f>
        <v>3.3639999999999999</v>
      </c>
      <c r="L4488" t="s">
        <v>32</v>
      </c>
      <c r="M4488">
        <v>65.684341666666697</v>
      </c>
      <c r="N4488">
        <v>50001</v>
      </c>
      <c r="O4488" t="s">
        <v>7</v>
      </c>
      <c r="P4488">
        <v>1983449</v>
      </c>
      <c r="Q4488">
        <v>287.208666666667</v>
      </c>
      <c r="R4488">
        <v>266.37079999999997</v>
      </c>
      <c r="S4488">
        <v>407136000</v>
      </c>
      <c r="T4488">
        <v>1982791</v>
      </c>
      <c r="U4488">
        <v>287.08744444444397</v>
      </c>
      <c r="V4488">
        <v>266.31420000000003</v>
      </c>
      <c r="W4488">
        <v>407138400</v>
      </c>
      <c r="X4488">
        <v>10.0176082046952</v>
      </c>
      <c r="Y4488">
        <v>1.8455269421349301E-3</v>
      </c>
      <c r="Z4488">
        <v>8.6169699754763804E-4</v>
      </c>
      <c r="AA4488">
        <v>-36.538388588553801</v>
      </c>
      <c r="AB4488">
        <f>(Raw_savings[[#This Row],[PreWBthm]]-Raw_savings[[#This Row],[MsrWBthm]])/Raw_savings[[#This Row],[NumUnit]]/10^5</f>
        <v>-3.653838858855375E-4</v>
      </c>
      <c r="AC4488">
        <f>Raw_savings[[#This Row],[APreWBkWh]]*Raw_savings[[#This Row],[BldgWts]]</f>
        <v>33.69923400059465</v>
      </c>
      <c r="AD4488" t="s">
        <v>72</v>
      </c>
    </row>
    <row r="4489" spans="1:30" hidden="1" x14ac:dyDescent="0.25">
      <c r="A4489" t="s">
        <v>73</v>
      </c>
      <c r="B4489" t="s">
        <v>69</v>
      </c>
      <c r="C4489" t="s">
        <v>70</v>
      </c>
      <c r="D4489" s="1">
        <v>43622.936018518521</v>
      </c>
      <c r="E4489" t="s">
        <v>71</v>
      </c>
      <c r="F4489" t="s">
        <v>15</v>
      </c>
      <c r="G4489">
        <v>1975</v>
      </c>
      <c r="H4489" t="str">
        <f>VLOOKUP(Raw_savings[[#This Row],[BldgVint]],DEER2020wts!$I$6:$J$15,2,FALSE)</f>
        <v>Old</v>
      </c>
      <c r="I4489" t="s">
        <v>36</v>
      </c>
      <c r="J4489" t="s">
        <v>31</v>
      </c>
      <c r="K4489">
        <f>SUMIFS(raw_wts[wt_vint],raw_wts[bldgtype],Raw_savings[[#This Row],[BldgType]],raw_wts[bldgvint],Raw_savings[[#This Row],[BldgVint]],raw_wts[bldgloc],Raw_savings[[#This Row],[BldgLoc]])</f>
        <v>32.501999999999995</v>
      </c>
      <c r="L4489" t="s">
        <v>32</v>
      </c>
      <c r="M4489">
        <v>94.296918583333294</v>
      </c>
      <c r="N4489">
        <v>50001</v>
      </c>
      <c r="O4489" t="s">
        <v>7</v>
      </c>
      <c r="P4489">
        <v>2006450</v>
      </c>
      <c r="Q4489">
        <v>319.012333333333</v>
      </c>
      <c r="R4489">
        <v>282.71273333333301</v>
      </c>
      <c r="S4489">
        <v>400576700</v>
      </c>
      <c r="T4489">
        <v>2005820</v>
      </c>
      <c r="U4489">
        <v>318.88</v>
      </c>
      <c r="V4489">
        <v>282.59219999999999</v>
      </c>
      <c r="W4489">
        <v>400581300</v>
      </c>
      <c r="X4489">
        <v>6.6810242525926</v>
      </c>
      <c r="Y4489">
        <v>1.4033685863913199E-3</v>
      </c>
      <c r="Z4489">
        <v>1.27823194166088E-3</v>
      </c>
      <c r="AA4489">
        <v>-48.782081844327003</v>
      </c>
      <c r="AB4489">
        <f>(Raw_savings[[#This Row],[PreWBthm]]-Raw_savings[[#This Row],[MsrWBthm]])/Raw_savings[[#This Row],[NumUnit]]/10^5</f>
        <v>-4.8782081844326951E-4</v>
      </c>
      <c r="AC4489">
        <f>Raw_savings[[#This Row],[APreWBkWh]]*Raw_savings[[#This Row],[BldgWts]]</f>
        <v>217.14665025776466</v>
      </c>
      <c r="AD4489" t="s">
        <v>72</v>
      </c>
    </row>
    <row r="4490" spans="1:30" hidden="1" x14ac:dyDescent="0.25">
      <c r="A4490" t="s">
        <v>73</v>
      </c>
      <c r="B4490" t="s">
        <v>69</v>
      </c>
      <c r="C4490" t="s">
        <v>70</v>
      </c>
      <c r="D4490" s="1">
        <v>43622.936018518521</v>
      </c>
      <c r="E4490" t="s">
        <v>71</v>
      </c>
      <c r="F4490" t="s">
        <v>15</v>
      </c>
      <c r="G4490">
        <v>1975</v>
      </c>
      <c r="H4490" t="str">
        <f>VLOOKUP(Raw_savings[[#This Row],[BldgVint]],DEER2020wts!$I$6:$J$15,2,FALSE)</f>
        <v>Old</v>
      </c>
      <c r="I4490" t="s">
        <v>39</v>
      </c>
      <c r="J4490" t="s">
        <v>31</v>
      </c>
      <c r="K4490">
        <f>SUMIFS(raw_wts[wt_vint],raw_wts[bldgtype],Raw_savings[[#This Row],[BldgType]],raw_wts[bldgvint],Raw_savings[[#This Row],[BldgVint]],raw_wts[bldgloc],Raw_savings[[#This Row],[BldgLoc]])</f>
        <v>22.373000000000001</v>
      </c>
      <c r="L4490" t="s">
        <v>32</v>
      </c>
      <c r="M4490">
        <v>132.21401208333299</v>
      </c>
      <c r="N4490">
        <v>50001</v>
      </c>
      <c r="O4490" t="s">
        <v>7</v>
      </c>
      <c r="P4490">
        <v>2052196</v>
      </c>
      <c r="Q4490">
        <v>367.441222222222</v>
      </c>
      <c r="R4490">
        <v>329.80739999999997</v>
      </c>
      <c r="S4490">
        <v>400136400</v>
      </c>
      <c r="T4490">
        <v>2051291</v>
      </c>
      <c r="U4490">
        <v>367.27744444444397</v>
      </c>
      <c r="V4490">
        <v>329.64953333333301</v>
      </c>
      <c r="W4490">
        <v>400140200</v>
      </c>
      <c r="X4490">
        <v>6.8449628427400597</v>
      </c>
      <c r="Y4490">
        <v>1.23873237939883E-3</v>
      </c>
      <c r="Z4490">
        <v>1.19402372092888E-3</v>
      </c>
      <c r="AA4490">
        <v>-28.7412804446544</v>
      </c>
      <c r="AB4490">
        <f>(Raw_savings[[#This Row],[PreWBthm]]-Raw_savings[[#This Row],[MsrWBthm]])/Raw_savings[[#This Row],[NumUnit]]/10^5</f>
        <v>-2.8741280444654407E-4</v>
      </c>
      <c r="AC4490">
        <f>Raw_savings[[#This Row],[APreWBkWh]]*Raw_savings[[#This Row],[BldgWts]]</f>
        <v>153.14235368062336</v>
      </c>
      <c r="AD4490" t="s">
        <v>72</v>
      </c>
    </row>
    <row r="4491" spans="1:30" hidden="1" x14ac:dyDescent="0.25">
      <c r="A4491" t="s">
        <v>73</v>
      </c>
      <c r="B4491" t="s">
        <v>69</v>
      </c>
      <c r="C4491" t="s">
        <v>70</v>
      </c>
      <c r="D4491" s="1">
        <v>43622.936018518521</v>
      </c>
      <c r="E4491" t="s">
        <v>71</v>
      </c>
      <c r="F4491" t="s">
        <v>15</v>
      </c>
      <c r="G4491">
        <v>1975</v>
      </c>
      <c r="H4491" t="str">
        <f>VLOOKUP(Raw_savings[[#This Row],[BldgVint]],DEER2020wts!$I$6:$J$15,2,FALSE)</f>
        <v>Old</v>
      </c>
      <c r="I4491" t="s">
        <v>41</v>
      </c>
      <c r="J4491" t="s">
        <v>31</v>
      </c>
      <c r="K4491">
        <f>SUMIFS(raw_wts[wt_vint],raw_wts[bldgtype],Raw_savings[[#This Row],[BldgType]],raw_wts[bldgvint],Raw_savings[[#This Row],[BldgVint]],raw_wts[bldgloc],Raw_savings[[#This Row],[BldgLoc]])</f>
        <v>12.101000000000001</v>
      </c>
      <c r="L4491" t="s">
        <v>32</v>
      </c>
      <c r="M4491">
        <v>118.906409</v>
      </c>
      <c r="N4491">
        <v>50001</v>
      </c>
      <c r="O4491" t="s">
        <v>7</v>
      </c>
      <c r="P4491">
        <v>2053076</v>
      </c>
      <c r="Q4491">
        <v>374.39277777777801</v>
      </c>
      <c r="R4491">
        <v>332.17666666666702</v>
      </c>
      <c r="S4491">
        <v>398314600</v>
      </c>
      <c r="T4491">
        <v>2052250</v>
      </c>
      <c r="U4491">
        <v>374.22366666666699</v>
      </c>
      <c r="V4491">
        <v>332.02013333333298</v>
      </c>
      <c r="W4491">
        <v>398315100</v>
      </c>
      <c r="X4491">
        <v>6.9466398568978702</v>
      </c>
      <c r="Y4491">
        <v>1.4222203204466101E-3</v>
      </c>
      <c r="Z4491">
        <v>1.3164415160607499E-3</v>
      </c>
      <c r="AA4491">
        <v>-4.2049878068389104</v>
      </c>
      <c r="AB4491">
        <f>(Raw_savings[[#This Row],[PreWBthm]]-Raw_savings[[#This Row],[MsrWBthm]])/Raw_savings[[#This Row],[NumUnit]]/10^5</f>
        <v>-4.2049878068389066E-5</v>
      </c>
      <c r="AC4491">
        <f>Raw_savings[[#This Row],[APreWBkWh]]*Raw_savings[[#This Row],[BldgWts]]</f>
        <v>84.061288908321131</v>
      </c>
      <c r="AD4491" t="s">
        <v>72</v>
      </c>
    </row>
    <row r="4492" spans="1:30" hidden="1" x14ac:dyDescent="0.25">
      <c r="A4492" t="s">
        <v>73</v>
      </c>
      <c r="B4492" t="s">
        <v>69</v>
      </c>
      <c r="C4492" t="s">
        <v>70</v>
      </c>
      <c r="D4492" s="1">
        <v>43622.936018518521</v>
      </c>
      <c r="E4492" t="s">
        <v>71</v>
      </c>
      <c r="F4492" t="s">
        <v>15</v>
      </c>
      <c r="G4492">
        <v>1975</v>
      </c>
      <c r="H4492" t="str">
        <f>VLOOKUP(Raw_savings[[#This Row],[BldgVint]],DEER2020wts!$I$6:$J$15,2,FALSE)</f>
        <v>Old</v>
      </c>
      <c r="I4492" t="s">
        <v>44</v>
      </c>
      <c r="J4492" t="s">
        <v>31</v>
      </c>
      <c r="K4492">
        <f>SUMIFS(raw_wts[wt_vint],raw_wts[bldgtype],Raw_savings[[#This Row],[BldgType]],raw_wts[bldgvint],Raw_savings[[#This Row],[BldgVint]],raw_wts[bldgloc],Raw_savings[[#This Row],[BldgLoc]])</f>
        <v>2.7040000000000002</v>
      </c>
      <c r="L4492" t="s">
        <v>32</v>
      </c>
      <c r="M4492">
        <v>126.580499</v>
      </c>
      <c r="N4492">
        <v>50001</v>
      </c>
      <c r="O4492" t="s">
        <v>7</v>
      </c>
      <c r="P4492">
        <v>2099333</v>
      </c>
      <c r="Q4492">
        <v>353.11855555555599</v>
      </c>
      <c r="R4492">
        <v>343.89080000000001</v>
      </c>
      <c r="S4492">
        <v>403473800</v>
      </c>
      <c r="T4492">
        <v>2098492</v>
      </c>
      <c r="U4492">
        <v>352.945333333333</v>
      </c>
      <c r="V4492">
        <v>343.71820000000002</v>
      </c>
      <c r="W4492">
        <v>403454800</v>
      </c>
      <c r="X4492">
        <v>6.6439934005948302</v>
      </c>
      <c r="Y4492">
        <v>1.3684747934375799E-3</v>
      </c>
      <c r="Z4492">
        <v>1.3635591687778999E-3</v>
      </c>
      <c r="AA4492">
        <v>150.102110120454</v>
      </c>
      <c r="AB4492">
        <f>(Raw_savings[[#This Row],[PreWBthm]]-Raw_savings[[#This Row],[MsrWBthm]])/Raw_savings[[#This Row],[NumUnit]]/10^5</f>
        <v>1.5010211012045386E-3</v>
      </c>
      <c r="AC4492">
        <f>Raw_savings[[#This Row],[APreWBkWh]]*Raw_savings[[#This Row],[BldgWts]]</f>
        <v>17.96535815520842</v>
      </c>
      <c r="AD4492" t="s">
        <v>72</v>
      </c>
    </row>
    <row r="4493" spans="1:30" hidden="1" x14ac:dyDescent="0.25">
      <c r="A4493" t="s">
        <v>73</v>
      </c>
      <c r="B4493" t="s">
        <v>69</v>
      </c>
      <c r="C4493" t="s">
        <v>70</v>
      </c>
      <c r="D4493" s="1">
        <v>43622.936018518521</v>
      </c>
      <c r="E4493" t="s">
        <v>71</v>
      </c>
      <c r="F4493" t="s">
        <v>15</v>
      </c>
      <c r="G4493">
        <v>1975</v>
      </c>
      <c r="H4493" t="str">
        <f>VLOOKUP(Raw_savings[[#This Row],[BldgVint]],DEER2020wts!$I$6:$J$15,2,FALSE)</f>
        <v>Old</v>
      </c>
      <c r="I4493" t="s">
        <v>46</v>
      </c>
      <c r="J4493" t="s">
        <v>31</v>
      </c>
      <c r="K4493">
        <f>SUMIFS(raw_wts[wt_vint],raw_wts[bldgtype],Raw_savings[[#This Row],[BldgType]],raw_wts[bldgvint],Raw_savings[[#This Row],[BldgVint]],raw_wts[bldgloc],Raw_savings[[#This Row],[BldgLoc]])</f>
        <v>9.44</v>
      </c>
      <c r="L4493" t="s">
        <v>32</v>
      </c>
      <c r="M4493">
        <v>129.65192816666701</v>
      </c>
      <c r="N4493">
        <v>50001</v>
      </c>
      <c r="O4493" t="s">
        <v>7</v>
      </c>
      <c r="P4493">
        <v>2079784</v>
      </c>
      <c r="Q4493">
        <v>352.93799999999999</v>
      </c>
      <c r="R4493">
        <v>341.80826666666701</v>
      </c>
      <c r="S4493">
        <v>416230000</v>
      </c>
      <c r="T4493">
        <v>2078948</v>
      </c>
      <c r="U4493">
        <v>352.77122222222198</v>
      </c>
      <c r="V4493">
        <v>341.64273333333301</v>
      </c>
      <c r="W4493">
        <v>416226300</v>
      </c>
      <c r="X4493">
        <v>6.4480336838903396</v>
      </c>
      <c r="Y4493">
        <v>1.2863501541090299E-3</v>
      </c>
      <c r="Z4493">
        <v>1.2767518051912199E-3</v>
      </c>
      <c r="AA4493">
        <v>28.5379481224812</v>
      </c>
      <c r="AB4493">
        <f>(Raw_savings[[#This Row],[PreWBthm]]-Raw_savings[[#This Row],[MsrWBthm]])/Raw_savings[[#This Row],[NumUnit]]/10^5</f>
        <v>2.8537948122481184E-4</v>
      </c>
      <c r="AC4493">
        <f>Raw_savings[[#This Row],[APreWBkWh]]*Raw_savings[[#This Row],[BldgWts]]</f>
        <v>60.869437975924804</v>
      </c>
      <c r="AD4493" t="s">
        <v>72</v>
      </c>
    </row>
    <row r="4494" spans="1:30" hidden="1" x14ac:dyDescent="0.25">
      <c r="A4494" t="s">
        <v>73</v>
      </c>
      <c r="B4494" t="s">
        <v>69</v>
      </c>
      <c r="C4494" t="s">
        <v>70</v>
      </c>
      <c r="D4494" s="1">
        <v>43622.936018518521</v>
      </c>
      <c r="E4494" t="s">
        <v>71</v>
      </c>
      <c r="F4494" t="s">
        <v>15</v>
      </c>
      <c r="G4494">
        <v>1975</v>
      </c>
      <c r="H4494" t="str">
        <f>VLOOKUP(Raw_savings[[#This Row],[BldgVint]],DEER2020wts!$I$6:$J$15,2,FALSE)</f>
        <v>Old</v>
      </c>
      <c r="I4494" t="s">
        <v>9</v>
      </c>
      <c r="J4494" t="s">
        <v>31</v>
      </c>
      <c r="K4494">
        <f>SUMIFS(raw_wts[wt_vint],raw_wts[bldgtype],Raw_savings[[#This Row],[BldgType]],raw_wts[bldgvint],Raw_savings[[#This Row],[BldgVint]],raw_wts[bldgloc],Raw_savings[[#This Row],[BldgLoc]])</f>
        <v>8.8849999999999998</v>
      </c>
      <c r="L4494" t="s">
        <v>32</v>
      </c>
      <c r="M4494">
        <v>129.66998316666701</v>
      </c>
      <c r="N4494">
        <v>50001</v>
      </c>
      <c r="O4494" t="s">
        <v>7</v>
      </c>
      <c r="P4494">
        <v>2110398</v>
      </c>
      <c r="Q4494">
        <v>355.32944444444399</v>
      </c>
      <c r="R4494">
        <v>344.39606666666702</v>
      </c>
      <c r="S4494">
        <v>398729600</v>
      </c>
      <c r="T4494">
        <v>2109530</v>
      </c>
      <c r="U4494">
        <v>355.13499999999999</v>
      </c>
      <c r="V4494">
        <v>344.36393333333302</v>
      </c>
      <c r="W4494">
        <v>398728200</v>
      </c>
      <c r="X4494">
        <v>6.6939161924957196</v>
      </c>
      <c r="Y4494">
        <v>1.4995331972437599E-3</v>
      </c>
      <c r="Z4494">
        <v>2.4780857179538401E-4</v>
      </c>
      <c r="AA4494">
        <v>10.7966390201544</v>
      </c>
      <c r="AB4494">
        <f>(Raw_savings[[#This Row],[PreWBthm]]-Raw_savings[[#This Row],[MsrWBthm]])/Raw_savings[[#This Row],[NumUnit]]/10^5</f>
        <v>1.079663902015439E-4</v>
      </c>
      <c r="AC4494">
        <f>Raw_savings[[#This Row],[APreWBkWh]]*Raw_savings[[#This Row],[BldgWts]]</f>
        <v>59.475445370324465</v>
      </c>
      <c r="AD4494" t="s">
        <v>72</v>
      </c>
    </row>
    <row r="4495" spans="1:30" hidden="1" x14ac:dyDescent="0.25">
      <c r="A4495" t="s">
        <v>73</v>
      </c>
      <c r="B4495" t="s">
        <v>69</v>
      </c>
      <c r="C4495" t="s">
        <v>70</v>
      </c>
      <c r="D4495" s="1">
        <v>43622.936018518521</v>
      </c>
      <c r="E4495" t="s">
        <v>71</v>
      </c>
      <c r="F4495" t="s">
        <v>15</v>
      </c>
      <c r="G4495">
        <v>1975</v>
      </c>
      <c r="H4495" t="str">
        <f>VLOOKUP(Raw_savings[[#This Row],[BldgVint]],DEER2020wts!$I$6:$J$15,2,FALSE)</f>
        <v>Old</v>
      </c>
      <c r="I4495" t="s">
        <v>37</v>
      </c>
      <c r="J4495" t="s">
        <v>31</v>
      </c>
      <c r="K4495">
        <f>SUMIFS(raw_wts[wt_vint],raw_wts[bldgtype],Raw_savings[[#This Row],[BldgType]],raw_wts[bldgvint],Raw_savings[[#This Row],[BldgVint]],raw_wts[bldgloc],Raw_savings[[#This Row],[BldgLoc]])</f>
        <v>3.0819999999999999</v>
      </c>
      <c r="L4495" t="s">
        <v>32</v>
      </c>
      <c r="M4495">
        <v>138.136433333333</v>
      </c>
      <c r="N4495">
        <v>50001</v>
      </c>
      <c r="O4495" t="s">
        <v>7</v>
      </c>
      <c r="P4495">
        <v>2087269</v>
      </c>
      <c r="Q4495">
        <v>350.69488888888901</v>
      </c>
      <c r="R4495">
        <v>324.64286666666698</v>
      </c>
      <c r="S4495">
        <v>406546900</v>
      </c>
      <c r="T4495">
        <v>2086368</v>
      </c>
      <c r="U4495">
        <v>350.51333333333298</v>
      </c>
      <c r="V4495">
        <v>324.46339999999998</v>
      </c>
      <c r="W4495">
        <v>406541600</v>
      </c>
      <c r="X4495">
        <v>6.52253701835361</v>
      </c>
      <c r="Y4495">
        <v>1.31432056825638E-3</v>
      </c>
      <c r="Z4495">
        <v>1.29919864250184E-3</v>
      </c>
      <c r="AA4495">
        <v>38.367864813844797</v>
      </c>
      <c r="AB4495">
        <f>(Raw_savings[[#This Row],[PreWBthm]]-Raw_savings[[#This Row],[MsrWBthm]])/Raw_savings[[#This Row],[NumUnit]]/10^5</f>
        <v>3.8367864813844762E-4</v>
      </c>
      <c r="AC4495">
        <f>Raw_savings[[#This Row],[APreWBkWh]]*Raw_savings[[#This Row],[BldgWts]]</f>
        <v>20.102459090565826</v>
      </c>
      <c r="AD4495" t="s">
        <v>72</v>
      </c>
    </row>
    <row r="4496" spans="1:30" hidden="1" x14ac:dyDescent="0.25">
      <c r="A4496" t="s">
        <v>73</v>
      </c>
      <c r="B4496" t="s">
        <v>69</v>
      </c>
      <c r="C4496" t="s">
        <v>70</v>
      </c>
      <c r="D4496" s="1">
        <v>43622.936018518521</v>
      </c>
      <c r="E4496" t="s">
        <v>71</v>
      </c>
      <c r="F4496" t="s">
        <v>15</v>
      </c>
      <c r="G4496">
        <v>1975</v>
      </c>
      <c r="H4496" t="str">
        <f>VLOOKUP(Raw_savings[[#This Row],[BldgVint]],DEER2020wts!$I$6:$J$15,2,FALSE)</f>
        <v>Old</v>
      </c>
      <c r="I4496" t="s">
        <v>34</v>
      </c>
      <c r="J4496" t="s">
        <v>31</v>
      </c>
      <c r="K4496">
        <f>SUMIFS(raw_wts[wt_vint],raw_wts[bldgtype],Raw_savings[[#This Row],[BldgType]],raw_wts[bldgvint],Raw_savings[[#This Row],[BldgVint]],raw_wts[bldgloc],Raw_savings[[#This Row],[BldgLoc]])</f>
        <v>1.508</v>
      </c>
      <c r="L4496" t="s">
        <v>32</v>
      </c>
      <c r="M4496">
        <v>176.74903775000001</v>
      </c>
      <c r="N4496">
        <v>50001</v>
      </c>
      <c r="O4496" t="s">
        <v>7</v>
      </c>
      <c r="P4496">
        <v>2094413</v>
      </c>
      <c r="Q4496">
        <v>323.40511111111101</v>
      </c>
      <c r="R4496">
        <v>303.70453333333302</v>
      </c>
      <c r="S4496">
        <v>335781600</v>
      </c>
      <c r="T4496">
        <v>2093119</v>
      </c>
      <c r="U4496">
        <v>323.17755555555601</v>
      </c>
      <c r="V4496">
        <v>303.47713333333297</v>
      </c>
      <c r="W4496">
        <v>335781700</v>
      </c>
      <c r="X4496">
        <v>7.32111482174109</v>
      </c>
      <c r="Y4496">
        <v>1.2874500390629099E-3</v>
      </c>
      <c r="Z4496">
        <v>1.28656994626231E-3</v>
      </c>
      <c r="AA4496">
        <v>-0.56577394294753403</v>
      </c>
      <c r="AB4496">
        <f>(Raw_savings[[#This Row],[PreWBthm]]-Raw_savings[[#This Row],[MsrWBthm]])/Raw_savings[[#This Row],[NumUnit]]/10^5</f>
        <v>-5.6577394294753378E-6</v>
      </c>
      <c r="AC4496">
        <f>Raw_savings[[#This Row],[APreWBkWh]]*Raw_savings[[#This Row],[BldgWts]]</f>
        <v>11.040241151185564</v>
      </c>
      <c r="AD4496" t="s">
        <v>72</v>
      </c>
    </row>
    <row r="4497" spans="1:30" hidden="1" x14ac:dyDescent="0.25">
      <c r="A4497" t="s">
        <v>73</v>
      </c>
      <c r="B4497" t="s">
        <v>69</v>
      </c>
      <c r="C4497" t="s">
        <v>70</v>
      </c>
      <c r="D4497" s="1">
        <v>43622.936018518521</v>
      </c>
      <c r="E4497" t="s">
        <v>71</v>
      </c>
      <c r="F4497" t="s">
        <v>15</v>
      </c>
      <c r="G4497">
        <v>1975</v>
      </c>
      <c r="H4497" t="str">
        <f>VLOOKUP(Raw_savings[[#This Row],[BldgVint]],DEER2020wts!$I$6:$J$15,2,FALSE)</f>
        <v>Old</v>
      </c>
      <c r="I4497" t="s">
        <v>42</v>
      </c>
      <c r="J4497" t="s">
        <v>31</v>
      </c>
      <c r="K4497">
        <f>SUMIFS(raw_wts[wt_vint],raw_wts[bldgtype],Raw_savings[[#This Row],[BldgType]],raw_wts[bldgvint],Raw_savings[[#This Row],[BldgVint]],raw_wts[bldgloc],Raw_savings[[#This Row],[BldgLoc]])</f>
        <v>1.8420000000000001</v>
      </c>
      <c r="L4497" t="s">
        <v>32</v>
      </c>
      <c r="M4497">
        <v>78.643993833333298</v>
      </c>
      <c r="N4497">
        <v>50001</v>
      </c>
      <c r="O4497" t="s">
        <v>7</v>
      </c>
      <c r="P4497">
        <v>2059840</v>
      </c>
      <c r="Q4497">
        <v>278.48311111111099</v>
      </c>
      <c r="R4497">
        <v>265.57459999999998</v>
      </c>
      <c r="S4497">
        <v>466753000</v>
      </c>
      <c r="T4497">
        <v>2059171</v>
      </c>
      <c r="U4497">
        <v>278.33333333333297</v>
      </c>
      <c r="V4497">
        <v>265.545866666667</v>
      </c>
      <c r="W4497">
        <v>466762100</v>
      </c>
      <c r="X4497">
        <v>8.5066890348649107</v>
      </c>
      <c r="Y4497">
        <v>1.90450370685908E-3</v>
      </c>
      <c r="Z4497">
        <v>3.6535953901668502E-4</v>
      </c>
      <c r="AA4497">
        <v>-115.71131572088299</v>
      </c>
      <c r="AB4497">
        <f>(Raw_savings[[#This Row],[PreWBthm]]-Raw_savings[[#This Row],[MsrWBthm]])/Raw_savings[[#This Row],[NumUnit]]/10^5</f>
        <v>-1.1571131572088293E-3</v>
      </c>
      <c r="AC4497">
        <f>Raw_savings[[#This Row],[APreWBkWh]]*Raw_savings[[#This Row],[BldgWts]]</f>
        <v>15.669321202221166</v>
      </c>
      <c r="AD4497" t="s">
        <v>72</v>
      </c>
    </row>
    <row r="4498" spans="1:30" hidden="1" x14ac:dyDescent="0.25">
      <c r="A4498" t="s">
        <v>73</v>
      </c>
      <c r="B4498" t="s">
        <v>69</v>
      </c>
      <c r="C4498" t="s">
        <v>70</v>
      </c>
      <c r="D4498" s="1">
        <v>43622.936018518521</v>
      </c>
      <c r="E4498" t="s">
        <v>71</v>
      </c>
      <c r="F4498" t="s">
        <v>15</v>
      </c>
      <c r="G4498">
        <v>1985</v>
      </c>
      <c r="H4498" t="str">
        <f>VLOOKUP(Raw_savings[[#This Row],[BldgVint]],DEER2020wts!$I$6:$J$15,2,FALSE)</f>
        <v>Old</v>
      </c>
      <c r="I4498" t="s">
        <v>5</v>
      </c>
      <c r="J4498" t="s">
        <v>31</v>
      </c>
      <c r="K4498">
        <f>SUMIFS(raw_wts[wt_vint],raw_wts[bldgtype],Raw_savings[[#This Row],[BldgType]],raw_wts[bldgvint],Raw_savings[[#This Row],[BldgVint]],raw_wts[bldgloc],Raw_savings[[#This Row],[BldgLoc]])</f>
        <v>0.34799999999999998</v>
      </c>
      <c r="L4498" t="s">
        <v>32</v>
      </c>
      <c r="M4498">
        <v>50.888320499999999</v>
      </c>
      <c r="N4498">
        <v>50001</v>
      </c>
      <c r="O4498" t="s">
        <v>7</v>
      </c>
      <c r="P4498">
        <v>2011319</v>
      </c>
      <c r="Q4498">
        <v>253.186888888889</v>
      </c>
      <c r="R4498">
        <v>242.63800000000001</v>
      </c>
      <c r="S4498">
        <v>468851000</v>
      </c>
      <c r="T4498">
        <v>2010819</v>
      </c>
      <c r="U4498">
        <v>253.09633333333301</v>
      </c>
      <c r="V4498">
        <v>242.55046666666701</v>
      </c>
      <c r="W4498">
        <v>468862400</v>
      </c>
      <c r="X4498">
        <v>9.8254372533281007</v>
      </c>
      <c r="Y4498">
        <v>1.77949585810188E-3</v>
      </c>
      <c r="Z4498">
        <v>1.7201065484827699E-3</v>
      </c>
      <c r="AA4498">
        <v>-224.019969375881</v>
      </c>
      <c r="AB4498">
        <f>(Raw_savings[[#This Row],[PreWBthm]]-Raw_savings[[#This Row],[MsrWBthm]])/Raw_savings[[#This Row],[NumUnit]]/10^5</f>
        <v>-2.2401996937588065E-3</v>
      </c>
      <c r="AC4498">
        <f>Raw_savings[[#This Row],[APreWBkWh]]*Raw_savings[[#This Row],[BldgWts]]</f>
        <v>3.4192521641581788</v>
      </c>
      <c r="AD4498" t="s">
        <v>72</v>
      </c>
    </row>
    <row r="4499" spans="1:30" hidden="1" x14ac:dyDescent="0.25">
      <c r="A4499" t="s">
        <v>73</v>
      </c>
      <c r="B4499" t="s">
        <v>69</v>
      </c>
      <c r="C4499" t="s">
        <v>70</v>
      </c>
      <c r="D4499" s="1">
        <v>43622.936018518521</v>
      </c>
      <c r="E4499" t="s">
        <v>71</v>
      </c>
      <c r="F4499" t="s">
        <v>15</v>
      </c>
      <c r="G4499">
        <v>1985</v>
      </c>
      <c r="H4499" t="str">
        <f>VLOOKUP(Raw_savings[[#This Row],[BldgVint]],DEER2020wts!$I$6:$J$15,2,FALSE)</f>
        <v>Old</v>
      </c>
      <c r="I4499" t="s">
        <v>35</v>
      </c>
      <c r="J4499" t="s">
        <v>31</v>
      </c>
      <c r="K4499">
        <f>SUMIFS(raw_wts[wt_vint],raw_wts[bldgtype],Raw_savings[[#This Row],[BldgType]],raw_wts[bldgvint],Raw_savings[[#This Row],[BldgVint]],raw_wts[bldgloc],Raw_savings[[#This Row],[BldgLoc]])</f>
        <v>2.0329999999999999</v>
      </c>
      <c r="L4499" t="s">
        <v>32</v>
      </c>
      <c r="M4499">
        <v>101.60113275</v>
      </c>
      <c r="N4499">
        <v>50001</v>
      </c>
      <c r="O4499" t="s">
        <v>7</v>
      </c>
      <c r="P4499">
        <v>2019879</v>
      </c>
      <c r="Q4499">
        <v>332.18722222222198</v>
      </c>
      <c r="R4499">
        <v>308.32499999999999</v>
      </c>
      <c r="S4499">
        <v>436148500</v>
      </c>
      <c r="T4499">
        <v>2019255</v>
      </c>
      <c r="U4499">
        <v>332.04966666666701</v>
      </c>
      <c r="V4499">
        <v>308.19433333333302</v>
      </c>
      <c r="W4499">
        <v>436140300</v>
      </c>
      <c r="X4499">
        <v>6.1416638093535401</v>
      </c>
      <c r="Y4499">
        <v>1.35387816880017E-3</v>
      </c>
      <c r="Z4499">
        <v>1.28607490024942E-3</v>
      </c>
      <c r="AA4499">
        <v>80.7077615972741</v>
      </c>
      <c r="AB4499">
        <f>(Raw_savings[[#This Row],[PreWBthm]]-Raw_savings[[#This Row],[MsrWBthm]])/Raw_savings[[#This Row],[NumUnit]]/10^5</f>
        <v>8.0707761597274114E-4</v>
      </c>
      <c r="AC4499">
        <f>Raw_savings[[#This Row],[APreWBkWh]]*Raw_savings[[#This Row],[BldgWts]]</f>
        <v>12.486002524415747</v>
      </c>
      <c r="AD4499" t="s">
        <v>72</v>
      </c>
    </row>
    <row r="4500" spans="1:30" hidden="1" x14ac:dyDescent="0.25">
      <c r="A4500" t="s">
        <v>73</v>
      </c>
      <c r="B4500" t="s">
        <v>69</v>
      </c>
      <c r="C4500" t="s">
        <v>70</v>
      </c>
      <c r="D4500" s="1">
        <v>43622.936018518521</v>
      </c>
      <c r="E4500" t="s">
        <v>71</v>
      </c>
      <c r="F4500" t="s">
        <v>15</v>
      </c>
      <c r="G4500">
        <v>1985</v>
      </c>
      <c r="H4500" t="str">
        <f>VLOOKUP(Raw_savings[[#This Row],[BldgVint]],DEER2020wts!$I$6:$J$15,2,FALSE)</f>
        <v>Old</v>
      </c>
      <c r="I4500" t="s">
        <v>38</v>
      </c>
      <c r="J4500" t="s">
        <v>31</v>
      </c>
      <c r="K4500">
        <f>SUMIFS(raw_wts[wt_vint],raw_wts[bldgtype],Raw_savings[[#This Row],[BldgType]],raw_wts[bldgvint],Raw_savings[[#This Row],[BldgVint]],raw_wts[bldgloc],Raw_savings[[#This Row],[BldgLoc]])</f>
        <v>5.9530000000000003</v>
      </c>
      <c r="L4500" t="s">
        <v>32</v>
      </c>
      <c r="M4500">
        <v>71.159610000000001</v>
      </c>
      <c r="N4500">
        <v>50001</v>
      </c>
      <c r="O4500" t="s">
        <v>7</v>
      </c>
      <c r="P4500">
        <v>1971865</v>
      </c>
      <c r="Q4500">
        <v>277.30611111111102</v>
      </c>
      <c r="R4500">
        <v>257.92473333333299</v>
      </c>
      <c r="S4500">
        <v>437412000</v>
      </c>
      <c r="T4500">
        <v>1971231</v>
      </c>
      <c r="U4500">
        <v>277.17599999999999</v>
      </c>
      <c r="V4500">
        <v>257.80259999999998</v>
      </c>
      <c r="W4500">
        <v>437423300</v>
      </c>
      <c r="X4500">
        <v>8.9095485486781101</v>
      </c>
      <c r="Y4500">
        <v>1.8284404750271699E-3</v>
      </c>
      <c r="Z4500">
        <v>1.71632943650612E-3</v>
      </c>
      <c r="AA4500">
        <v>-158.79794731871101</v>
      </c>
      <c r="AB4500">
        <f>(Raw_savings[[#This Row],[PreWBthm]]-Raw_savings[[#This Row],[MsrWBthm]])/Raw_savings[[#This Row],[NumUnit]]/10^5</f>
        <v>-1.5879794731871069E-3</v>
      </c>
      <c r="AC4500">
        <f>Raw_savings[[#This Row],[APreWBkWh]]*Raw_savings[[#This Row],[BldgWts]]</f>
        <v>53.038542510280791</v>
      </c>
      <c r="AD4500" t="s">
        <v>72</v>
      </c>
    </row>
    <row r="4501" spans="1:30" hidden="1" x14ac:dyDescent="0.25">
      <c r="A4501" t="s">
        <v>73</v>
      </c>
      <c r="B4501" t="s">
        <v>69</v>
      </c>
      <c r="C4501" t="s">
        <v>70</v>
      </c>
      <c r="D4501" s="1">
        <v>43622.936018518521</v>
      </c>
      <c r="E4501" t="s">
        <v>71</v>
      </c>
      <c r="F4501" t="s">
        <v>15</v>
      </c>
      <c r="G4501">
        <v>1985</v>
      </c>
      <c r="H4501" t="str">
        <f>VLOOKUP(Raw_savings[[#This Row],[BldgVint]],DEER2020wts!$I$6:$J$15,2,FALSE)</f>
        <v>Old</v>
      </c>
      <c r="I4501" t="s">
        <v>40</v>
      </c>
      <c r="J4501" t="s">
        <v>31</v>
      </c>
      <c r="K4501">
        <f>SUMIFS(raw_wts[wt_vint],raw_wts[bldgtype],Raw_savings[[#This Row],[BldgType]],raw_wts[bldgvint],Raw_savings[[#This Row],[BldgVint]],raw_wts[bldgloc],Raw_savings[[#This Row],[BldgLoc]])</f>
        <v>3.1779999999999999</v>
      </c>
      <c r="L4501" t="s">
        <v>32</v>
      </c>
      <c r="M4501">
        <v>92.811196249999995</v>
      </c>
      <c r="N4501">
        <v>50001</v>
      </c>
      <c r="O4501" t="s">
        <v>7</v>
      </c>
      <c r="P4501">
        <v>1998737</v>
      </c>
      <c r="Q4501">
        <v>316.56366666666702</v>
      </c>
      <c r="R4501">
        <v>293.59039999999999</v>
      </c>
      <c r="S4501">
        <v>423804500</v>
      </c>
      <c r="T4501">
        <v>1998156</v>
      </c>
      <c r="U4501">
        <v>316.43888888888898</v>
      </c>
      <c r="V4501">
        <v>293.50453333333297</v>
      </c>
      <c r="W4501">
        <v>423813400</v>
      </c>
      <c r="X4501">
        <v>6.2600205953061403</v>
      </c>
      <c r="Y4501">
        <v>1.34442591863272E-3</v>
      </c>
      <c r="Z4501">
        <v>9.2517573456681003E-4</v>
      </c>
      <c r="AA4501">
        <v>-95.893602922933994</v>
      </c>
      <c r="AB4501">
        <f>(Raw_savings[[#This Row],[PreWBthm]]-Raw_savings[[#This Row],[MsrWBthm]])/Raw_savings[[#This Row],[NumUnit]]/10^5</f>
        <v>-9.5893602922933995E-4</v>
      </c>
      <c r="AC4501">
        <f>Raw_savings[[#This Row],[APreWBkWh]]*Raw_savings[[#This Row],[BldgWts]]</f>
        <v>19.894345451882913</v>
      </c>
      <c r="AD4501" t="s">
        <v>72</v>
      </c>
    </row>
    <row r="4502" spans="1:30" hidden="1" x14ac:dyDescent="0.25">
      <c r="A4502" t="s">
        <v>73</v>
      </c>
      <c r="B4502" t="s">
        <v>69</v>
      </c>
      <c r="C4502" t="s">
        <v>70</v>
      </c>
      <c r="D4502" s="1">
        <v>43622.936018518521</v>
      </c>
      <c r="E4502" t="s">
        <v>71</v>
      </c>
      <c r="F4502" t="s">
        <v>15</v>
      </c>
      <c r="G4502">
        <v>1985</v>
      </c>
      <c r="H4502" t="str">
        <f>VLOOKUP(Raw_savings[[#This Row],[BldgVint]],DEER2020wts!$I$6:$J$15,2,FALSE)</f>
        <v>Old</v>
      </c>
      <c r="I4502" t="s">
        <v>43</v>
      </c>
      <c r="J4502" t="s">
        <v>31</v>
      </c>
      <c r="K4502">
        <f>SUMIFS(raw_wts[wt_vint],raw_wts[bldgtype],Raw_savings[[#This Row],[BldgType]],raw_wts[bldgvint],Raw_savings[[#This Row],[BldgVint]],raw_wts[bldgloc],Raw_savings[[#This Row],[BldgLoc]])</f>
        <v>0.97499999999999998</v>
      </c>
      <c r="L4502" t="s">
        <v>32</v>
      </c>
      <c r="M4502">
        <v>62.617847750000003</v>
      </c>
      <c r="N4502">
        <v>50001</v>
      </c>
      <c r="O4502" t="s">
        <v>7</v>
      </c>
      <c r="P4502">
        <v>1972761</v>
      </c>
      <c r="Q4502">
        <v>259.990888888889</v>
      </c>
      <c r="R4502">
        <v>240.66839999999999</v>
      </c>
      <c r="S4502">
        <v>444010000</v>
      </c>
      <c r="T4502">
        <v>1972174</v>
      </c>
      <c r="U4502">
        <v>259.87011111111099</v>
      </c>
      <c r="V4502">
        <v>240.56059999999999</v>
      </c>
      <c r="W4502">
        <v>444007500</v>
      </c>
      <c r="X4502">
        <v>9.3743241119302105</v>
      </c>
      <c r="Y4502">
        <v>1.9288075543563001E-3</v>
      </c>
      <c r="Z4502">
        <v>1.7215538999435301E-3</v>
      </c>
      <c r="AA4502">
        <v>39.9247193864149</v>
      </c>
      <c r="AB4502">
        <f>(Raw_savings[[#This Row],[PreWBthm]]-Raw_savings[[#This Row],[MsrWBthm]])/Raw_savings[[#This Row],[NumUnit]]/10^5</f>
        <v>3.9924719386414873E-4</v>
      </c>
      <c r="AC4502">
        <f>Raw_savings[[#This Row],[APreWBkWh]]*Raw_savings[[#This Row],[BldgWts]]</f>
        <v>9.139966009131955</v>
      </c>
      <c r="AD4502" t="s">
        <v>72</v>
      </c>
    </row>
    <row r="4503" spans="1:30" hidden="1" x14ac:dyDescent="0.25">
      <c r="A4503" t="s">
        <v>73</v>
      </c>
      <c r="B4503" t="s">
        <v>69</v>
      </c>
      <c r="C4503" t="s">
        <v>70</v>
      </c>
      <c r="D4503" s="1">
        <v>43622.936018518521</v>
      </c>
      <c r="E4503" t="s">
        <v>71</v>
      </c>
      <c r="F4503" t="s">
        <v>15</v>
      </c>
      <c r="G4503">
        <v>1985</v>
      </c>
      <c r="H4503" t="str">
        <f>VLOOKUP(Raw_savings[[#This Row],[BldgVint]],DEER2020wts!$I$6:$J$15,2,FALSE)</f>
        <v>Old</v>
      </c>
      <c r="I4503" t="s">
        <v>45</v>
      </c>
      <c r="J4503" t="s">
        <v>31</v>
      </c>
      <c r="K4503">
        <f>SUMIFS(raw_wts[wt_vint],raw_wts[bldgtype],Raw_savings[[#This Row],[BldgType]],raw_wts[bldgvint],Raw_savings[[#This Row],[BldgVint]],raw_wts[bldgloc],Raw_savings[[#This Row],[BldgLoc]])</f>
        <v>14.153</v>
      </c>
      <c r="L4503" t="s">
        <v>32</v>
      </c>
      <c r="M4503">
        <v>92.421967666666703</v>
      </c>
      <c r="N4503">
        <v>50001</v>
      </c>
      <c r="O4503" t="s">
        <v>7</v>
      </c>
      <c r="P4503">
        <v>2000907</v>
      </c>
      <c r="Q4503">
        <v>298.65766666666701</v>
      </c>
      <c r="R4503">
        <v>278.27499999999998</v>
      </c>
      <c r="S4503">
        <v>411401800</v>
      </c>
      <c r="T4503">
        <v>2000194</v>
      </c>
      <c r="U4503">
        <v>298.52199999999999</v>
      </c>
      <c r="V4503">
        <v>278.15706666666699</v>
      </c>
      <c r="W4503">
        <v>411402100</v>
      </c>
      <c r="X4503">
        <v>7.7146161026514699</v>
      </c>
      <c r="Y4503">
        <v>1.46790498072844E-3</v>
      </c>
      <c r="Z4503">
        <v>1.27603140585223E-3</v>
      </c>
      <c r="AA4503">
        <v>-3.2459815298673802</v>
      </c>
      <c r="AB4503">
        <f>(Raw_savings[[#This Row],[PreWBthm]]-Raw_savings[[#This Row],[MsrWBthm]])/Raw_savings[[#This Row],[NumUnit]]/10^5</f>
        <v>-3.245981529867377E-5</v>
      </c>
      <c r="AC4503">
        <f>Raw_savings[[#This Row],[APreWBkWh]]*Raw_savings[[#This Row],[BldgWts]]</f>
        <v>109.18496170082626</v>
      </c>
      <c r="AD4503" t="s">
        <v>72</v>
      </c>
    </row>
    <row r="4504" spans="1:30" hidden="1" x14ac:dyDescent="0.25">
      <c r="A4504" t="s">
        <v>73</v>
      </c>
      <c r="B4504" t="s">
        <v>69</v>
      </c>
      <c r="C4504" t="s">
        <v>70</v>
      </c>
      <c r="D4504" s="1">
        <v>43622.936018518521</v>
      </c>
      <c r="E4504" t="s">
        <v>71</v>
      </c>
      <c r="F4504" t="s">
        <v>15</v>
      </c>
      <c r="G4504">
        <v>1985</v>
      </c>
      <c r="H4504" t="str">
        <f>VLOOKUP(Raw_savings[[#This Row],[BldgVint]],DEER2020wts!$I$6:$J$15,2,FALSE)</f>
        <v>Old</v>
      </c>
      <c r="I4504" t="s">
        <v>8</v>
      </c>
      <c r="J4504" t="s">
        <v>31</v>
      </c>
      <c r="K4504">
        <f>SUMIFS(raw_wts[wt_vint],raw_wts[bldgtype],Raw_savings[[#This Row],[BldgType]],raw_wts[bldgvint],Raw_savings[[#This Row],[BldgVint]],raw_wts[bldgloc],Raw_savings[[#This Row],[BldgLoc]])</f>
        <v>8.3059999999999992</v>
      </c>
      <c r="L4504" t="s">
        <v>32</v>
      </c>
      <c r="M4504">
        <v>65.304598333333303</v>
      </c>
      <c r="N4504">
        <v>50001</v>
      </c>
      <c r="O4504" t="s">
        <v>7</v>
      </c>
      <c r="P4504">
        <v>1972549</v>
      </c>
      <c r="Q4504">
        <v>285.51600000000002</v>
      </c>
      <c r="R4504">
        <v>265.43726666666703</v>
      </c>
      <c r="S4504">
        <v>407148200</v>
      </c>
      <c r="T4504">
        <v>1971907</v>
      </c>
      <c r="U4504">
        <v>285.390777777778</v>
      </c>
      <c r="V4504">
        <v>265.31920000000002</v>
      </c>
      <c r="W4504">
        <v>407137300</v>
      </c>
      <c r="X4504">
        <v>9.8308544326855607</v>
      </c>
      <c r="Y4504">
        <v>1.91751002866718E-3</v>
      </c>
      <c r="Z4504">
        <v>1.80793802702863E-3</v>
      </c>
      <c r="AA4504">
        <v>166.91014535245</v>
      </c>
      <c r="AB4504">
        <f>(Raw_savings[[#This Row],[PreWBthm]]-Raw_savings[[#This Row],[MsrWBthm]])/Raw_savings[[#This Row],[NumUnit]]/10^5</f>
        <v>1.669101453524496E-3</v>
      </c>
      <c r="AC4504">
        <f>Raw_savings[[#This Row],[APreWBkWh]]*Raw_savings[[#This Row],[BldgWts]]</f>
        <v>81.655076917886262</v>
      </c>
      <c r="AD4504" t="s">
        <v>72</v>
      </c>
    </row>
    <row r="4505" spans="1:30" hidden="1" x14ac:dyDescent="0.25">
      <c r="A4505" t="s">
        <v>73</v>
      </c>
      <c r="B4505" t="s">
        <v>69</v>
      </c>
      <c r="C4505" t="s">
        <v>70</v>
      </c>
      <c r="D4505" s="1">
        <v>43622.936018518521</v>
      </c>
      <c r="E4505" t="s">
        <v>71</v>
      </c>
      <c r="F4505" t="s">
        <v>15</v>
      </c>
      <c r="G4505">
        <v>1985</v>
      </c>
      <c r="H4505" t="str">
        <f>VLOOKUP(Raw_savings[[#This Row],[BldgVint]],DEER2020wts!$I$6:$J$15,2,FALSE)</f>
        <v>Old</v>
      </c>
      <c r="I4505" t="s">
        <v>36</v>
      </c>
      <c r="J4505" t="s">
        <v>31</v>
      </c>
      <c r="K4505">
        <f>SUMIFS(raw_wts[wt_vint],raw_wts[bldgtype],Raw_savings[[#This Row],[BldgType]],raw_wts[bldgvint],Raw_savings[[#This Row],[BldgVint]],raw_wts[bldgloc],Raw_savings[[#This Row],[BldgLoc]])</f>
        <v>20.393999999999998</v>
      </c>
      <c r="L4505" t="s">
        <v>32</v>
      </c>
      <c r="M4505">
        <v>93.866277749999995</v>
      </c>
      <c r="N4505">
        <v>50001</v>
      </c>
      <c r="O4505" t="s">
        <v>7</v>
      </c>
      <c r="P4505">
        <v>1995254</v>
      </c>
      <c r="Q4505">
        <v>317.25211111111099</v>
      </c>
      <c r="R4505">
        <v>281.197</v>
      </c>
      <c r="S4505">
        <v>400589900</v>
      </c>
      <c r="T4505">
        <v>1994663</v>
      </c>
      <c r="U4505">
        <v>317.12655555555602</v>
      </c>
      <c r="V4505">
        <v>281.06806666666699</v>
      </c>
      <c r="W4505">
        <v>400592300</v>
      </c>
      <c r="X4505">
        <v>6.2961908596615297</v>
      </c>
      <c r="Y4505">
        <v>1.33760023903359E-3</v>
      </c>
      <c r="Z4505">
        <v>1.3735852366144399E-3</v>
      </c>
      <c r="AA4505">
        <v>-25.568287754970701</v>
      </c>
      <c r="AB4505">
        <f>(Raw_savings[[#This Row],[PreWBthm]]-Raw_savings[[#This Row],[MsrWBthm]])/Raw_savings[[#This Row],[NumUnit]]/10^5</f>
        <v>-2.5568287754970664E-4</v>
      </c>
      <c r="AC4505">
        <f>Raw_savings[[#This Row],[APreWBkWh]]*Raw_savings[[#This Row],[BldgWts]]</f>
        <v>128.40451639193722</v>
      </c>
      <c r="AD4505" t="s">
        <v>72</v>
      </c>
    </row>
    <row r="4506" spans="1:30" hidden="1" x14ac:dyDescent="0.25">
      <c r="A4506" t="s">
        <v>73</v>
      </c>
      <c r="B4506" t="s">
        <v>69</v>
      </c>
      <c r="C4506" t="s">
        <v>70</v>
      </c>
      <c r="D4506" s="1">
        <v>43622.936018518521</v>
      </c>
      <c r="E4506" t="s">
        <v>71</v>
      </c>
      <c r="F4506" t="s">
        <v>15</v>
      </c>
      <c r="G4506">
        <v>1985</v>
      </c>
      <c r="H4506" t="str">
        <f>VLOOKUP(Raw_savings[[#This Row],[BldgVint]],DEER2020wts!$I$6:$J$15,2,FALSE)</f>
        <v>Old</v>
      </c>
      <c r="I4506" t="s">
        <v>39</v>
      </c>
      <c r="J4506" t="s">
        <v>31</v>
      </c>
      <c r="K4506">
        <f>SUMIFS(raw_wts[wt_vint],raw_wts[bldgtype],Raw_savings[[#This Row],[BldgType]],raw_wts[bldgvint],Raw_savings[[#This Row],[BldgVint]],raw_wts[bldgloc],Raw_savings[[#This Row],[BldgLoc]])</f>
        <v>14.452000000000002</v>
      </c>
      <c r="L4506" t="s">
        <v>32</v>
      </c>
      <c r="M4506">
        <v>131.74959625</v>
      </c>
      <c r="N4506">
        <v>50001</v>
      </c>
      <c r="O4506" t="s">
        <v>7</v>
      </c>
      <c r="P4506">
        <v>2040904</v>
      </c>
      <c r="Q4506">
        <v>365.45588888888898</v>
      </c>
      <c r="R4506">
        <v>328.392333333333</v>
      </c>
      <c r="S4506">
        <v>400132400</v>
      </c>
      <c r="T4506">
        <v>2040055</v>
      </c>
      <c r="U4506">
        <v>365.35711111111101</v>
      </c>
      <c r="V4506">
        <v>328.24033333333301</v>
      </c>
      <c r="W4506">
        <v>400133300</v>
      </c>
      <c r="X4506">
        <v>6.4440425182707202</v>
      </c>
      <c r="Y4506">
        <v>7.4973875130792203E-4</v>
      </c>
      <c r="Z4506">
        <v>1.1537037252969001E-3</v>
      </c>
      <c r="AA4506">
        <v>-6.8311404787322099</v>
      </c>
      <c r="AB4506">
        <f>(Raw_savings[[#This Row],[PreWBthm]]-Raw_savings[[#This Row],[MsrWBthm]])/Raw_savings[[#This Row],[NumUnit]]/10^5</f>
        <v>-6.8311404787322073E-5</v>
      </c>
      <c r="AC4506">
        <f>Raw_savings[[#This Row],[APreWBkWh]]*Raw_savings[[#This Row],[BldgWts]]</f>
        <v>93.129302474048458</v>
      </c>
      <c r="AD4506" t="s">
        <v>72</v>
      </c>
    </row>
    <row r="4507" spans="1:30" hidden="1" x14ac:dyDescent="0.25">
      <c r="A4507" t="s">
        <v>73</v>
      </c>
      <c r="B4507" t="s">
        <v>69</v>
      </c>
      <c r="C4507" t="s">
        <v>70</v>
      </c>
      <c r="D4507" s="1">
        <v>43622.936018518521</v>
      </c>
      <c r="E4507" t="s">
        <v>71</v>
      </c>
      <c r="F4507" t="s">
        <v>15</v>
      </c>
      <c r="G4507">
        <v>1985</v>
      </c>
      <c r="H4507" t="str">
        <f>VLOOKUP(Raw_savings[[#This Row],[BldgVint]],DEER2020wts!$I$6:$J$15,2,FALSE)</f>
        <v>Old</v>
      </c>
      <c r="I4507" t="s">
        <v>41</v>
      </c>
      <c r="J4507" t="s">
        <v>31</v>
      </c>
      <c r="K4507">
        <f>SUMIFS(raw_wts[wt_vint],raw_wts[bldgtype],Raw_savings[[#This Row],[BldgType]],raw_wts[bldgvint],Raw_savings[[#This Row],[BldgVint]],raw_wts[bldgloc],Raw_savings[[#This Row],[BldgLoc]])</f>
        <v>20.865000000000002</v>
      </c>
      <c r="L4507" t="s">
        <v>32</v>
      </c>
      <c r="M4507">
        <v>118.455732333333</v>
      </c>
      <c r="N4507">
        <v>50001</v>
      </c>
      <c r="O4507" t="s">
        <v>7</v>
      </c>
      <c r="P4507">
        <v>2041899</v>
      </c>
      <c r="Q4507">
        <v>372.15455555555599</v>
      </c>
      <c r="R4507">
        <v>330.43553333333301</v>
      </c>
      <c r="S4507">
        <v>398310200</v>
      </c>
      <c r="T4507">
        <v>2041071</v>
      </c>
      <c r="U4507">
        <v>371.96866666666699</v>
      </c>
      <c r="V4507">
        <v>330.23259999999999</v>
      </c>
      <c r="W4507">
        <v>398313700</v>
      </c>
      <c r="X4507">
        <v>6.98995298657238</v>
      </c>
      <c r="Y4507">
        <v>1.5692688334056301E-3</v>
      </c>
      <c r="Z4507">
        <v>1.71315755967225E-3</v>
      </c>
      <c r="AA4507">
        <v>-29.546902721018501</v>
      </c>
      <c r="AB4507">
        <f>(Raw_savings[[#This Row],[PreWBthm]]-Raw_savings[[#This Row],[MsrWBthm]])/Raw_savings[[#This Row],[NumUnit]]/10^5</f>
        <v>-2.9546902721018536E-4</v>
      </c>
      <c r="AC4507">
        <f>Raw_savings[[#This Row],[APreWBkWh]]*Raw_savings[[#This Row],[BldgWts]]</f>
        <v>145.84536906483271</v>
      </c>
      <c r="AD4507" t="s">
        <v>72</v>
      </c>
    </row>
    <row r="4508" spans="1:30" hidden="1" x14ac:dyDescent="0.25">
      <c r="A4508" t="s">
        <v>73</v>
      </c>
      <c r="B4508" t="s">
        <v>69</v>
      </c>
      <c r="C4508" t="s">
        <v>70</v>
      </c>
      <c r="D4508" s="1">
        <v>43622.936018518521</v>
      </c>
      <c r="E4508" t="s">
        <v>71</v>
      </c>
      <c r="F4508" t="s">
        <v>15</v>
      </c>
      <c r="G4508">
        <v>1985</v>
      </c>
      <c r="H4508" t="str">
        <f>VLOOKUP(Raw_savings[[#This Row],[BldgVint]],DEER2020wts!$I$6:$J$15,2,FALSE)</f>
        <v>Old</v>
      </c>
      <c r="I4508" t="s">
        <v>44</v>
      </c>
      <c r="J4508" t="s">
        <v>31</v>
      </c>
      <c r="K4508">
        <f>SUMIFS(raw_wts[wt_vint],raw_wts[bldgtype],Raw_savings[[#This Row],[BldgType]],raw_wts[bldgvint],Raw_savings[[#This Row],[BldgVint]],raw_wts[bldgloc],Raw_savings[[#This Row],[BldgLoc]])</f>
        <v>2.1880000000000002</v>
      </c>
      <c r="L4508" t="s">
        <v>32</v>
      </c>
      <c r="M4508">
        <v>126.115383166667</v>
      </c>
      <c r="N4508">
        <v>50001</v>
      </c>
      <c r="O4508" t="s">
        <v>7</v>
      </c>
      <c r="P4508">
        <v>2088013</v>
      </c>
      <c r="Q4508">
        <v>351.03533333333303</v>
      </c>
      <c r="R4508">
        <v>342.21806666666703</v>
      </c>
      <c r="S4508">
        <v>403449000</v>
      </c>
      <c r="T4508">
        <v>2087155</v>
      </c>
      <c r="U4508">
        <v>350.86166666666702</v>
      </c>
      <c r="V4508">
        <v>342.045866666667</v>
      </c>
      <c r="W4508">
        <v>403464400</v>
      </c>
      <c r="X4508">
        <v>6.8032937652507899</v>
      </c>
      <c r="Y4508">
        <v>1.3770458631298199E-3</v>
      </c>
      <c r="Z4508">
        <v>1.3654163011375499E-3</v>
      </c>
      <c r="AA4508">
        <v>-122.110400914758</v>
      </c>
      <c r="AB4508">
        <f>(Raw_savings[[#This Row],[PreWBthm]]-Raw_savings[[#This Row],[MsrWBthm]])/Raw_savings[[#This Row],[NumUnit]]/10^5</f>
        <v>-1.2211040091475776E-3</v>
      </c>
      <c r="AC4508">
        <f>Raw_savings[[#This Row],[APreWBkWh]]*Raw_savings[[#This Row],[BldgWts]]</f>
        <v>14.885606758368729</v>
      </c>
      <c r="AD4508" t="s">
        <v>72</v>
      </c>
    </row>
    <row r="4509" spans="1:30" hidden="1" x14ac:dyDescent="0.25">
      <c r="A4509" t="s">
        <v>73</v>
      </c>
      <c r="B4509" t="s">
        <v>69</v>
      </c>
      <c r="C4509" t="s">
        <v>70</v>
      </c>
      <c r="D4509" s="1">
        <v>43622.936018518521</v>
      </c>
      <c r="E4509" t="s">
        <v>71</v>
      </c>
      <c r="F4509" t="s">
        <v>15</v>
      </c>
      <c r="G4509">
        <v>1985</v>
      </c>
      <c r="H4509" t="str">
        <f>VLOOKUP(Raw_savings[[#This Row],[BldgVint]],DEER2020wts!$I$6:$J$15,2,FALSE)</f>
        <v>Old</v>
      </c>
      <c r="I4509" t="s">
        <v>46</v>
      </c>
      <c r="J4509" t="s">
        <v>31</v>
      </c>
      <c r="K4509">
        <f>SUMIFS(raw_wts[wt_vint],raw_wts[bldgtype],Raw_savings[[#This Row],[BldgType]],raw_wts[bldgvint],Raw_savings[[#This Row],[BldgVint]],raw_wts[bldgloc],Raw_savings[[#This Row],[BldgLoc]])</f>
        <v>6.1989999999999998</v>
      </c>
      <c r="L4509" t="s">
        <v>32</v>
      </c>
      <c r="M4509">
        <v>129.18703816666701</v>
      </c>
      <c r="N4509">
        <v>50001</v>
      </c>
      <c r="O4509" t="s">
        <v>7</v>
      </c>
      <c r="P4509">
        <v>2068919</v>
      </c>
      <c r="Q4509">
        <v>350.38966666666698</v>
      </c>
      <c r="R4509">
        <v>340.13973333333303</v>
      </c>
      <c r="S4509">
        <v>416214400</v>
      </c>
      <c r="T4509">
        <v>2068087</v>
      </c>
      <c r="U4509">
        <v>350.188777777778</v>
      </c>
      <c r="V4509">
        <v>339.95580000000001</v>
      </c>
      <c r="W4509">
        <v>416220600</v>
      </c>
      <c r="X4509">
        <v>6.4402745957115197</v>
      </c>
      <c r="Y4509">
        <v>1.5550235669139799E-3</v>
      </c>
      <c r="Z4509">
        <v>1.42377544948481E-3</v>
      </c>
      <c r="AA4509">
        <v>-47.992430881504099</v>
      </c>
      <c r="AB4509">
        <f>(Raw_savings[[#This Row],[PreWBthm]]-Raw_savings[[#This Row],[MsrWBthm]])/Raw_savings[[#This Row],[NumUnit]]/10^5</f>
        <v>-4.7992430881504115E-4</v>
      </c>
      <c r="AC4509">
        <f>Raw_savings[[#This Row],[APreWBkWh]]*Raw_savings[[#This Row],[BldgWts]]</f>
        <v>39.923262218815708</v>
      </c>
      <c r="AD4509" t="s">
        <v>72</v>
      </c>
    </row>
    <row r="4510" spans="1:30" hidden="1" x14ac:dyDescent="0.25">
      <c r="A4510" t="s">
        <v>73</v>
      </c>
      <c r="B4510" t="s">
        <v>69</v>
      </c>
      <c r="C4510" t="s">
        <v>70</v>
      </c>
      <c r="D4510" s="1">
        <v>43622.936018518521</v>
      </c>
      <c r="E4510" t="s">
        <v>71</v>
      </c>
      <c r="F4510" t="s">
        <v>15</v>
      </c>
      <c r="G4510">
        <v>1985</v>
      </c>
      <c r="H4510" t="str">
        <f>VLOOKUP(Raw_savings[[#This Row],[BldgVint]],DEER2020wts!$I$6:$J$15,2,FALSE)</f>
        <v>Old</v>
      </c>
      <c r="I4510" t="s">
        <v>9</v>
      </c>
      <c r="J4510" t="s">
        <v>31</v>
      </c>
      <c r="K4510">
        <f>SUMIFS(raw_wts[wt_vint],raw_wts[bldgtype],Raw_savings[[#This Row],[BldgType]],raw_wts[bldgvint],Raw_savings[[#This Row],[BldgVint]],raw_wts[bldgloc],Raw_savings[[#This Row],[BldgLoc]])</f>
        <v>6.8209999999999988</v>
      </c>
      <c r="L4510" t="s">
        <v>32</v>
      </c>
      <c r="M4510">
        <v>129.21272400000001</v>
      </c>
      <c r="N4510">
        <v>50001</v>
      </c>
      <c r="O4510" t="s">
        <v>7</v>
      </c>
      <c r="P4510">
        <v>2099072</v>
      </c>
      <c r="Q4510">
        <v>353.07044444444398</v>
      </c>
      <c r="R4510">
        <v>342.65393333333299</v>
      </c>
      <c r="S4510">
        <v>398727400</v>
      </c>
      <c r="T4510">
        <v>2098131</v>
      </c>
      <c r="U4510">
        <v>352.90366666666699</v>
      </c>
      <c r="V4510">
        <v>342.49939999999998</v>
      </c>
      <c r="W4510">
        <v>398718800</v>
      </c>
      <c r="X4510">
        <v>7.2825645251469204</v>
      </c>
      <c r="Y4510">
        <v>1.2907225590088299E-3</v>
      </c>
      <c r="Z4510">
        <v>1.19596064961333E-3</v>
      </c>
      <c r="AA4510">
        <v>66.556912769674298</v>
      </c>
      <c r="AB4510">
        <f>(Raw_savings[[#This Row],[PreWBthm]]-Raw_savings[[#This Row],[MsrWBthm]])/Raw_savings[[#This Row],[NumUnit]]/10^5</f>
        <v>6.655691276967428E-4</v>
      </c>
      <c r="AC4510">
        <f>Raw_savings[[#This Row],[APreWBkWh]]*Raw_savings[[#This Row],[BldgWts]]</f>
        <v>49.674372626027136</v>
      </c>
      <c r="AD4510" t="s">
        <v>72</v>
      </c>
    </row>
    <row r="4511" spans="1:30" hidden="1" x14ac:dyDescent="0.25">
      <c r="A4511" t="s">
        <v>73</v>
      </c>
      <c r="B4511" t="s">
        <v>69</v>
      </c>
      <c r="C4511" t="s">
        <v>70</v>
      </c>
      <c r="D4511" s="1">
        <v>43622.936018518521</v>
      </c>
      <c r="E4511" t="s">
        <v>71</v>
      </c>
      <c r="F4511" t="s">
        <v>15</v>
      </c>
      <c r="G4511">
        <v>1985</v>
      </c>
      <c r="H4511" t="str">
        <f>VLOOKUP(Raw_savings[[#This Row],[BldgVint]],DEER2020wts!$I$6:$J$15,2,FALSE)</f>
        <v>Old</v>
      </c>
      <c r="I4511" t="s">
        <v>37</v>
      </c>
      <c r="J4511" t="s">
        <v>31</v>
      </c>
      <c r="K4511">
        <f>SUMIFS(raw_wts[wt_vint],raw_wts[bldgtype],Raw_savings[[#This Row],[BldgType]],raw_wts[bldgvint],Raw_savings[[#This Row],[BldgVint]],raw_wts[bldgloc],Raw_savings[[#This Row],[BldgLoc]])</f>
        <v>4.0110000000000001</v>
      </c>
      <c r="L4511" t="s">
        <v>32</v>
      </c>
      <c r="M4511">
        <v>137.67096833333301</v>
      </c>
      <c r="N4511">
        <v>50001</v>
      </c>
      <c r="O4511" t="s">
        <v>7</v>
      </c>
      <c r="P4511">
        <v>2076088</v>
      </c>
      <c r="Q4511">
        <v>348.48211111111101</v>
      </c>
      <c r="R4511">
        <v>323.07740000000001</v>
      </c>
      <c r="S4511">
        <v>406538400</v>
      </c>
      <c r="T4511">
        <v>2075194</v>
      </c>
      <c r="U4511">
        <v>348.02444444444501</v>
      </c>
      <c r="V4511">
        <v>322.89493333333297</v>
      </c>
      <c r="W4511">
        <v>406541200</v>
      </c>
      <c r="X4511">
        <v>6.4937438213946503</v>
      </c>
      <c r="Y4511">
        <v>3.3243513298937999E-3</v>
      </c>
      <c r="Z4511">
        <v>1.32538231462791E-3</v>
      </c>
      <c r="AA4511">
        <v>-20.338347539043699</v>
      </c>
      <c r="AB4511">
        <f>(Raw_savings[[#This Row],[PreWBthm]]-Raw_savings[[#This Row],[MsrWBthm]])/Raw_savings[[#This Row],[NumUnit]]/10^5</f>
        <v>-2.0338347539043653E-4</v>
      </c>
      <c r="AC4511">
        <f>Raw_savings[[#This Row],[APreWBkWh]]*Raw_savings[[#This Row],[BldgWts]]</f>
        <v>26.046406467613945</v>
      </c>
      <c r="AD4511" t="s">
        <v>72</v>
      </c>
    </row>
    <row r="4512" spans="1:30" hidden="1" x14ac:dyDescent="0.25">
      <c r="A4512" t="s">
        <v>73</v>
      </c>
      <c r="B4512" t="s">
        <v>69</v>
      </c>
      <c r="C4512" t="s">
        <v>70</v>
      </c>
      <c r="D4512" s="1">
        <v>43622.936018518521</v>
      </c>
      <c r="E4512" t="s">
        <v>71</v>
      </c>
      <c r="F4512" t="s">
        <v>15</v>
      </c>
      <c r="G4512">
        <v>1985</v>
      </c>
      <c r="H4512" t="str">
        <f>VLOOKUP(Raw_savings[[#This Row],[BldgVint]],DEER2020wts!$I$6:$J$15,2,FALSE)</f>
        <v>Old</v>
      </c>
      <c r="I4512" t="s">
        <v>34</v>
      </c>
      <c r="J4512" t="s">
        <v>31</v>
      </c>
      <c r="K4512">
        <f>SUMIFS(raw_wts[wt_vint],raw_wts[bldgtype],Raw_savings[[#This Row],[BldgType]],raw_wts[bldgvint],Raw_savings[[#This Row],[BldgVint]],raw_wts[bldgloc],Raw_savings[[#This Row],[BldgLoc]])</f>
        <v>2.4539999999999997</v>
      </c>
      <c r="L4512" t="s">
        <v>32</v>
      </c>
      <c r="M4512">
        <v>176.247829416667</v>
      </c>
      <c r="N4512">
        <v>50001</v>
      </c>
      <c r="O4512" t="s">
        <v>7</v>
      </c>
      <c r="P4512">
        <v>2082274</v>
      </c>
      <c r="Q4512">
        <v>321.511666666667</v>
      </c>
      <c r="R4512">
        <v>302.20653333333303</v>
      </c>
      <c r="S4512">
        <v>335783500</v>
      </c>
      <c r="T4512">
        <v>2080903</v>
      </c>
      <c r="U4512">
        <v>321.284333333333</v>
      </c>
      <c r="V4512">
        <v>301.97993333333301</v>
      </c>
      <c r="W4512">
        <v>335783600</v>
      </c>
      <c r="X4512">
        <v>7.7788192032641899</v>
      </c>
      <c r="Y4512">
        <v>1.28985040034667E-3</v>
      </c>
      <c r="Z4512">
        <v>1.2856895926038E-3</v>
      </c>
      <c r="AA4512">
        <v>-0.56738287405282195</v>
      </c>
      <c r="AB4512">
        <f>(Raw_savings[[#This Row],[PreWBthm]]-Raw_savings[[#This Row],[MsrWBthm]])/Raw_savings[[#This Row],[NumUnit]]/10^5</f>
        <v>-5.6738287405282185E-6</v>
      </c>
      <c r="AC4512">
        <f>Raw_savings[[#This Row],[APreWBkWh]]*Raw_savings[[#This Row],[BldgWts]]</f>
        <v>19.089222324810319</v>
      </c>
      <c r="AD4512" t="s">
        <v>72</v>
      </c>
    </row>
    <row r="4513" spans="1:30" hidden="1" x14ac:dyDescent="0.25">
      <c r="A4513" t="s">
        <v>73</v>
      </c>
      <c r="B4513" t="s">
        <v>69</v>
      </c>
      <c r="C4513" t="s">
        <v>70</v>
      </c>
      <c r="D4513" s="1">
        <v>43622.936018518521</v>
      </c>
      <c r="E4513" t="s">
        <v>71</v>
      </c>
      <c r="F4513" t="s">
        <v>15</v>
      </c>
      <c r="G4513">
        <v>1985</v>
      </c>
      <c r="H4513" t="str">
        <f>VLOOKUP(Raw_savings[[#This Row],[BldgVint]],DEER2020wts!$I$6:$J$15,2,FALSE)</f>
        <v>Old</v>
      </c>
      <c r="I4513" t="s">
        <v>42</v>
      </c>
      <c r="J4513" t="s">
        <v>31</v>
      </c>
      <c r="K4513">
        <f>SUMIFS(raw_wts[wt_vint],raw_wts[bldgtype],Raw_savings[[#This Row],[BldgType]],raw_wts[bldgvint],Raw_savings[[#This Row],[BldgVint]],raw_wts[bldgloc],Raw_savings[[#This Row],[BldgLoc]])</f>
        <v>1.827</v>
      </c>
      <c r="L4513" t="s">
        <v>32</v>
      </c>
      <c r="M4513">
        <v>78.273335500000002</v>
      </c>
      <c r="N4513">
        <v>50001</v>
      </c>
      <c r="O4513" t="s">
        <v>7</v>
      </c>
      <c r="P4513">
        <v>2050754</v>
      </c>
      <c r="Q4513">
        <v>276.62400000000002</v>
      </c>
      <c r="R4513">
        <v>264.56226666666703</v>
      </c>
      <c r="S4513">
        <v>466763300</v>
      </c>
      <c r="T4513">
        <v>2050147</v>
      </c>
      <c r="U4513">
        <v>276.47622222222202</v>
      </c>
      <c r="V4513">
        <v>264.41820000000001</v>
      </c>
      <c r="W4513">
        <v>466767600</v>
      </c>
      <c r="X4513">
        <v>7.7548758606307304</v>
      </c>
      <c r="Y4513">
        <v>1.88797087582624E-3</v>
      </c>
      <c r="Z4513">
        <v>1.84055867488383E-3</v>
      </c>
      <c r="AA4513">
        <v>-54.935693905621299</v>
      </c>
      <c r="AB4513">
        <f>(Raw_savings[[#This Row],[PreWBthm]]-Raw_savings[[#This Row],[MsrWBthm]])/Raw_savings[[#This Row],[NumUnit]]/10^5</f>
        <v>-5.4935693905621276E-4</v>
      </c>
      <c r="AC4513">
        <f>Raw_savings[[#This Row],[APreWBkWh]]*Raw_savings[[#This Row],[BldgWts]]</f>
        <v>14.168158197372344</v>
      </c>
      <c r="AD4513" t="s">
        <v>72</v>
      </c>
    </row>
    <row r="4514" spans="1:30" hidden="1" x14ac:dyDescent="0.25">
      <c r="A4514" t="s">
        <v>73</v>
      </c>
      <c r="B4514" t="s">
        <v>69</v>
      </c>
      <c r="C4514" t="s">
        <v>70</v>
      </c>
      <c r="D4514" s="1">
        <v>43622.936018518521</v>
      </c>
      <c r="E4514" t="s">
        <v>71</v>
      </c>
      <c r="F4514" t="s">
        <v>15</v>
      </c>
      <c r="G4514">
        <v>1996</v>
      </c>
      <c r="H4514" t="str">
        <f>VLOOKUP(Raw_savings[[#This Row],[BldgVint]],DEER2020wts!$I$6:$J$15,2,FALSE)</f>
        <v>Old</v>
      </c>
      <c r="I4514" t="s">
        <v>5</v>
      </c>
      <c r="J4514" t="s">
        <v>31</v>
      </c>
      <c r="K4514">
        <f>SUMIFS(raw_wts[wt_vint],raw_wts[bldgtype],Raw_savings[[#This Row],[BldgType]],raw_wts[bldgvint],Raw_savings[[#This Row],[BldgVint]],raw_wts[bldgloc],Raw_savings[[#This Row],[BldgLoc]])</f>
        <v>0.13</v>
      </c>
      <c r="L4514" t="s">
        <v>32</v>
      </c>
      <c r="M4514">
        <v>48.869318</v>
      </c>
      <c r="N4514">
        <v>50001</v>
      </c>
      <c r="O4514" t="s">
        <v>7</v>
      </c>
      <c r="P4514">
        <v>1928838</v>
      </c>
      <c r="Q4514">
        <v>241.04744444444401</v>
      </c>
      <c r="R4514">
        <v>230.969866666667</v>
      </c>
      <c r="S4514">
        <v>468886400</v>
      </c>
      <c r="T4514">
        <v>1928372</v>
      </c>
      <c r="U4514">
        <v>240.960222222222</v>
      </c>
      <c r="V4514">
        <v>230.8854</v>
      </c>
      <c r="W4514">
        <v>468914200</v>
      </c>
      <c r="X4514">
        <v>9.5356354267108898</v>
      </c>
      <c r="Y4514">
        <v>1.78480539102693E-3</v>
      </c>
      <c r="Z4514">
        <v>1.7284191824951799E-3</v>
      </c>
      <c r="AA4514">
        <v>-568.86408768790295</v>
      </c>
      <c r="AB4514">
        <f>(Raw_savings[[#This Row],[PreWBthm]]-Raw_savings[[#This Row],[MsrWBthm]])/Raw_savings[[#This Row],[NumUnit]]/10^5</f>
        <v>-5.688640876879026E-3</v>
      </c>
      <c r="AC4514">
        <f>Raw_savings[[#This Row],[APreWBkWh]]*Raw_savings[[#This Row],[BldgWts]]</f>
        <v>1.2396326054724158</v>
      </c>
      <c r="AD4514" t="s">
        <v>72</v>
      </c>
    </row>
    <row r="4515" spans="1:30" hidden="1" x14ac:dyDescent="0.25">
      <c r="A4515" t="s">
        <v>73</v>
      </c>
      <c r="B4515" t="s">
        <v>69</v>
      </c>
      <c r="C4515" t="s">
        <v>70</v>
      </c>
      <c r="D4515" s="1">
        <v>43622.936018518521</v>
      </c>
      <c r="E4515" t="s">
        <v>71</v>
      </c>
      <c r="F4515" t="s">
        <v>15</v>
      </c>
      <c r="G4515">
        <v>1996</v>
      </c>
      <c r="H4515" t="str">
        <f>VLOOKUP(Raw_savings[[#This Row],[BldgVint]],DEER2020wts!$I$6:$J$15,2,FALSE)</f>
        <v>Old</v>
      </c>
      <c r="I4515" t="s">
        <v>35</v>
      </c>
      <c r="J4515" t="s">
        <v>31</v>
      </c>
      <c r="K4515">
        <f>SUMIFS(raw_wts[wt_vint],raw_wts[bldgtype],Raw_savings[[#This Row],[BldgType]],raw_wts[bldgvint],Raw_savings[[#This Row],[BldgVint]],raw_wts[bldgloc],Raw_savings[[#This Row],[BldgLoc]])</f>
        <v>1.1679999999999999</v>
      </c>
      <c r="L4515" t="s">
        <v>32</v>
      </c>
      <c r="M4515">
        <v>100.42448025</v>
      </c>
      <c r="N4515">
        <v>50001</v>
      </c>
      <c r="O4515" t="s">
        <v>7</v>
      </c>
      <c r="P4515">
        <v>1930366</v>
      </c>
      <c r="Q4515">
        <v>305.28388888888901</v>
      </c>
      <c r="R4515">
        <v>283.96293333333301</v>
      </c>
      <c r="S4515">
        <v>436125700</v>
      </c>
      <c r="T4515">
        <v>1929731</v>
      </c>
      <c r="U4515">
        <v>305.14766666666702</v>
      </c>
      <c r="V4515">
        <v>283.83133333333302</v>
      </c>
      <c r="W4515">
        <v>436126000</v>
      </c>
      <c r="X4515">
        <v>6.3231594370138602</v>
      </c>
      <c r="Y4515">
        <v>1.35646429917443E-3</v>
      </c>
      <c r="Z4515">
        <v>1.3104374518288699E-3</v>
      </c>
      <c r="AA4515">
        <v>-2.9873194190616701</v>
      </c>
      <c r="AB4515">
        <f>(Raw_savings[[#This Row],[PreWBthm]]-Raw_savings[[#This Row],[MsrWBthm]])/Raw_savings[[#This Row],[NumUnit]]/10^5</f>
        <v>-2.9873194190616682E-5</v>
      </c>
      <c r="AC4515">
        <f>Raw_savings[[#This Row],[APreWBkWh]]*Raw_savings[[#This Row],[BldgWts]]</f>
        <v>7.3854502224321879</v>
      </c>
      <c r="AD4515" t="s">
        <v>72</v>
      </c>
    </row>
    <row r="4516" spans="1:30" hidden="1" x14ac:dyDescent="0.25">
      <c r="A4516" t="s">
        <v>73</v>
      </c>
      <c r="B4516" t="s">
        <v>69</v>
      </c>
      <c r="C4516" t="s">
        <v>70</v>
      </c>
      <c r="D4516" s="1">
        <v>43622.936018518521</v>
      </c>
      <c r="E4516" t="s">
        <v>71</v>
      </c>
      <c r="F4516" t="s">
        <v>15</v>
      </c>
      <c r="G4516">
        <v>1996</v>
      </c>
      <c r="H4516" t="str">
        <f>VLOOKUP(Raw_savings[[#This Row],[BldgVint]],DEER2020wts!$I$6:$J$15,2,FALSE)</f>
        <v>Old</v>
      </c>
      <c r="I4516" t="s">
        <v>38</v>
      </c>
      <c r="J4516" t="s">
        <v>31</v>
      </c>
      <c r="K4516">
        <f>SUMIFS(raw_wts[wt_vint],raw_wts[bldgtype],Raw_savings[[#This Row],[BldgType]],raw_wts[bldgvint],Raw_savings[[#This Row],[BldgVint]],raw_wts[bldgloc],Raw_savings[[#This Row],[BldgLoc]])</f>
        <v>3.4209999999999998</v>
      </c>
      <c r="L4516" t="s">
        <v>32</v>
      </c>
      <c r="M4516">
        <v>69.979513333333301</v>
      </c>
      <c r="N4516">
        <v>50001</v>
      </c>
      <c r="O4516" t="s">
        <v>7</v>
      </c>
      <c r="P4516">
        <v>1885429</v>
      </c>
      <c r="Q4516">
        <v>260.512</v>
      </c>
      <c r="R4516">
        <v>242.29660000000001</v>
      </c>
      <c r="S4516">
        <v>437458000</v>
      </c>
      <c r="T4516">
        <v>1884833</v>
      </c>
      <c r="U4516">
        <v>260.38377777777799</v>
      </c>
      <c r="V4516">
        <v>242.17666666666699</v>
      </c>
      <c r="W4516">
        <v>437448100</v>
      </c>
      <c r="X4516">
        <v>8.5167782913989996</v>
      </c>
      <c r="Y4516">
        <v>1.83228227969259E-3</v>
      </c>
      <c r="Z4516">
        <v>1.71383491568495E-3</v>
      </c>
      <c r="AA4516">
        <v>141.46997497458099</v>
      </c>
      <c r="AB4516">
        <f>(Raw_savings[[#This Row],[PreWBthm]]-Raw_savings[[#This Row],[MsrWBthm]])/Raw_savings[[#This Row],[NumUnit]]/10^5</f>
        <v>1.4146997497458071E-3</v>
      </c>
      <c r="AC4516">
        <f>Raw_savings[[#This Row],[APreWBkWh]]*Raw_savings[[#This Row],[BldgWts]]</f>
        <v>29.135898534875977</v>
      </c>
      <c r="AD4516" t="s">
        <v>72</v>
      </c>
    </row>
    <row r="4517" spans="1:30" hidden="1" x14ac:dyDescent="0.25">
      <c r="A4517" t="s">
        <v>73</v>
      </c>
      <c r="B4517" t="s">
        <v>69</v>
      </c>
      <c r="C4517" t="s">
        <v>70</v>
      </c>
      <c r="D4517" s="1">
        <v>43622.936018518521</v>
      </c>
      <c r="E4517" t="s">
        <v>71</v>
      </c>
      <c r="F4517" t="s">
        <v>15</v>
      </c>
      <c r="G4517">
        <v>1996</v>
      </c>
      <c r="H4517" t="str">
        <f>VLOOKUP(Raw_savings[[#This Row],[BldgVint]],DEER2020wts!$I$6:$J$15,2,FALSE)</f>
        <v>Old</v>
      </c>
      <c r="I4517" t="s">
        <v>40</v>
      </c>
      <c r="J4517" t="s">
        <v>31</v>
      </c>
      <c r="K4517">
        <f>SUMIFS(raw_wts[wt_vint],raw_wts[bldgtype],Raw_savings[[#This Row],[BldgType]],raw_wts[bldgvint],Raw_savings[[#This Row],[BldgVint]],raw_wts[bldgloc],Raw_savings[[#This Row],[BldgLoc]])</f>
        <v>1.9570000000000001</v>
      </c>
      <c r="L4517" t="s">
        <v>32</v>
      </c>
      <c r="M4517">
        <v>91.537035416666697</v>
      </c>
      <c r="N4517">
        <v>50001</v>
      </c>
      <c r="O4517" t="s">
        <v>7</v>
      </c>
      <c r="P4517">
        <v>1907881</v>
      </c>
      <c r="Q4517">
        <v>293.57855555555602</v>
      </c>
      <c r="R4517">
        <v>272.819866666667</v>
      </c>
      <c r="S4517">
        <v>423780700</v>
      </c>
      <c r="T4517">
        <v>1907300</v>
      </c>
      <c r="U4517">
        <v>293.455777777778</v>
      </c>
      <c r="V4517">
        <v>272.703466666667</v>
      </c>
      <c r="W4517">
        <v>423772900</v>
      </c>
      <c r="X4517">
        <v>6.3471577089573703</v>
      </c>
      <c r="Y4517">
        <v>1.3412907378846999E-3</v>
      </c>
      <c r="Z4517">
        <v>1.2716164497801499E-3</v>
      </c>
      <c r="AA4517">
        <v>85.211411583248704</v>
      </c>
      <c r="AB4517">
        <f>(Raw_savings[[#This Row],[PreWBthm]]-Raw_savings[[#This Row],[MsrWBthm]])/Raw_savings[[#This Row],[NumUnit]]/10^5</f>
        <v>8.52114115832487E-4</v>
      </c>
      <c r="AC4517">
        <f>Raw_savings[[#This Row],[APreWBkWh]]*Raw_savings[[#This Row],[BldgWts]]</f>
        <v>12.421387636429575</v>
      </c>
      <c r="AD4517" t="s">
        <v>72</v>
      </c>
    </row>
    <row r="4518" spans="1:30" hidden="1" x14ac:dyDescent="0.25">
      <c r="A4518" t="s">
        <v>73</v>
      </c>
      <c r="B4518" t="s">
        <v>69</v>
      </c>
      <c r="C4518" t="s">
        <v>70</v>
      </c>
      <c r="D4518" s="1">
        <v>43622.936018518521</v>
      </c>
      <c r="E4518" t="s">
        <v>71</v>
      </c>
      <c r="F4518" t="s">
        <v>15</v>
      </c>
      <c r="G4518">
        <v>1996</v>
      </c>
      <c r="H4518" t="str">
        <f>VLOOKUP(Raw_savings[[#This Row],[BldgVint]],DEER2020wts!$I$6:$J$15,2,FALSE)</f>
        <v>Old</v>
      </c>
      <c r="I4518" t="s">
        <v>43</v>
      </c>
      <c r="J4518" t="s">
        <v>31</v>
      </c>
      <c r="K4518">
        <f>SUMIFS(raw_wts[wt_vint],raw_wts[bldgtype],Raw_savings[[#This Row],[BldgType]],raw_wts[bldgvint],Raw_savings[[#This Row],[BldgVint]],raw_wts[bldgloc],Raw_savings[[#This Row],[BldgLoc]])</f>
        <v>0.58799999999999997</v>
      </c>
      <c r="L4518" t="s">
        <v>32</v>
      </c>
      <c r="M4518">
        <v>61.541319416666703</v>
      </c>
      <c r="N4518">
        <v>50001</v>
      </c>
      <c r="O4518" t="s">
        <v>7</v>
      </c>
      <c r="P4518">
        <v>1887718</v>
      </c>
      <c r="Q4518">
        <v>245.55866666666699</v>
      </c>
      <c r="R4518">
        <v>228.34673333333299</v>
      </c>
      <c r="S4518">
        <v>443999400</v>
      </c>
      <c r="T4518">
        <v>1887148</v>
      </c>
      <c r="U4518">
        <v>245.443444444444</v>
      </c>
      <c r="V4518">
        <v>228.23906666666699</v>
      </c>
      <c r="W4518">
        <v>443993300</v>
      </c>
      <c r="X4518">
        <v>9.2620698646514903</v>
      </c>
      <c r="Y4518">
        <v>1.87227416172401E-3</v>
      </c>
      <c r="Z4518">
        <v>1.7495020855451699E-3</v>
      </c>
      <c r="AA4518">
        <v>99.120396797147507</v>
      </c>
      <c r="AB4518">
        <f>(Raw_savings[[#This Row],[PreWBthm]]-Raw_savings[[#This Row],[MsrWBthm]])/Raw_savings[[#This Row],[NumUnit]]/10^5</f>
        <v>9.9120396797147486E-4</v>
      </c>
      <c r="AC4518">
        <f>Raw_savings[[#This Row],[APreWBkWh]]*Raw_savings[[#This Row],[BldgWts]]</f>
        <v>5.4460970804150763</v>
      </c>
      <c r="AD4518" t="s">
        <v>72</v>
      </c>
    </row>
    <row r="4519" spans="1:30" hidden="1" x14ac:dyDescent="0.25">
      <c r="A4519" t="s">
        <v>73</v>
      </c>
      <c r="B4519" t="s">
        <v>69</v>
      </c>
      <c r="C4519" t="s">
        <v>70</v>
      </c>
      <c r="D4519" s="1">
        <v>43622.936018518521</v>
      </c>
      <c r="E4519" t="s">
        <v>71</v>
      </c>
      <c r="F4519" t="s">
        <v>15</v>
      </c>
      <c r="G4519">
        <v>1996</v>
      </c>
      <c r="H4519" t="str">
        <f>VLOOKUP(Raw_savings[[#This Row],[BldgVint]],DEER2020wts!$I$6:$J$15,2,FALSE)</f>
        <v>Old</v>
      </c>
      <c r="I4519" t="s">
        <v>45</v>
      </c>
      <c r="J4519" t="s">
        <v>31</v>
      </c>
      <c r="K4519">
        <f>SUMIFS(raw_wts[wt_vint],raw_wts[bldgtype],Raw_savings[[#This Row],[BldgType]],raw_wts[bldgvint],Raw_savings[[#This Row],[BldgVint]],raw_wts[bldgloc],Raw_savings[[#This Row],[BldgLoc]])</f>
        <v>7.9249999999999998</v>
      </c>
      <c r="L4519" t="s">
        <v>32</v>
      </c>
      <c r="M4519">
        <v>94.043636166666701</v>
      </c>
      <c r="N4519">
        <v>50001</v>
      </c>
      <c r="O4519" t="s">
        <v>7</v>
      </c>
      <c r="P4519">
        <v>1912390</v>
      </c>
      <c r="Q4519">
        <v>280.682111111111</v>
      </c>
      <c r="R4519">
        <v>260.85739999999998</v>
      </c>
      <c r="S4519">
        <v>411426800</v>
      </c>
      <c r="T4519">
        <v>1911655</v>
      </c>
      <c r="U4519">
        <v>280.54233333333298</v>
      </c>
      <c r="V4519">
        <v>260.72233333333298</v>
      </c>
      <c r="W4519">
        <v>411425900</v>
      </c>
      <c r="X4519">
        <v>7.8155208577581297</v>
      </c>
      <c r="Y4519">
        <v>1.4863076703039899E-3</v>
      </c>
      <c r="Z4519">
        <v>1.4362127217980799E-3</v>
      </c>
      <c r="AA4519">
        <v>9.57002554011199</v>
      </c>
      <c r="AB4519">
        <f>(Raw_savings[[#This Row],[PreWBthm]]-Raw_savings[[#This Row],[MsrWBthm]])/Raw_savings[[#This Row],[NumUnit]]/10^5</f>
        <v>9.5700255401119899E-5</v>
      </c>
      <c r="AC4519">
        <f>Raw_savings[[#This Row],[APreWBkWh]]*Raw_savings[[#This Row],[BldgWts]]</f>
        <v>61.938002797733176</v>
      </c>
      <c r="AD4519" t="s">
        <v>72</v>
      </c>
    </row>
    <row r="4520" spans="1:30" hidden="1" x14ac:dyDescent="0.25">
      <c r="A4520" t="s">
        <v>73</v>
      </c>
      <c r="B4520" t="s">
        <v>69</v>
      </c>
      <c r="C4520" t="s">
        <v>70</v>
      </c>
      <c r="D4520" s="1">
        <v>43622.936018518521</v>
      </c>
      <c r="E4520" t="s">
        <v>71</v>
      </c>
      <c r="F4520" t="s">
        <v>15</v>
      </c>
      <c r="G4520">
        <v>1996</v>
      </c>
      <c r="H4520" t="str">
        <f>VLOOKUP(Raw_savings[[#This Row],[BldgVint]],DEER2020wts!$I$6:$J$15,2,FALSE)</f>
        <v>Old</v>
      </c>
      <c r="I4520" t="s">
        <v>8</v>
      </c>
      <c r="J4520" t="s">
        <v>31</v>
      </c>
      <c r="K4520">
        <f>SUMIFS(raw_wts[wt_vint],raw_wts[bldgtype],Raw_savings[[#This Row],[BldgType]],raw_wts[bldgvint],Raw_savings[[#This Row],[BldgVint]],raw_wts[bldgloc],Raw_savings[[#This Row],[BldgLoc]])</f>
        <v>3.9769999999999999</v>
      </c>
      <c r="L4520" t="s">
        <v>32</v>
      </c>
      <c r="M4520">
        <v>66.076063000000005</v>
      </c>
      <c r="N4520">
        <v>50001</v>
      </c>
      <c r="O4520" t="s">
        <v>7</v>
      </c>
      <c r="P4520">
        <v>1883099</v>
      </c>
      <c r="Q4520">
        <v>269.49799999999999</v>
      </c>
      <c r="R4520">
        <v>250.77860000000001</v>
      </c>
      <c r="S4520">
        <v>407140000</v>
      </c>
      <c r="T4520">
        <v>1882462</v>
      </c>
      <c r="U4520">
        <v>269.36900000000003</v>
      </c>
      <c r="V4520">
        <v>250.65833333333299</v>
      </c>
      <c r="W4520">
        <v>407143800</v>
      </c>
      <c r="X4520">
        <v>9.6404048770278603</v>
      </c>
      <c r="Y4520">
        <v>1.9522954931503599E-3</v>
      </c>
      <c r="Z4520">
        <v>1.82012458379489E-3</v>
      </c>
      <c r="AA4520">
        <v>-57.509479643180299</v>
      </c>
      <c r="AB4520">
        <f>(Raw_savings[[#This Row],[PreWBthm]]-Raw_savings[[#This Row],[MsrWBthm]])/Raw_savings[[#This Row],[NumUnit]]/10^5</f>
        <v>-5.7509479643180316E-4</v>
      </c>
      <c r="AC4520">
        <f>Raw_savings[[#This Row],[APreWBkWh]]*Raw_savings[[#This Row],[BldgWts]]</f>
        <v>38.339890195939802</v>
      </c>
      <c r="AD4520" t="s">
        <v>72</v>
      </c>
    </row>
    <row r="4521" spans="1:30" hidden="1" x14ac:dyDescent="0.25">
      <c r="A4521" t="s">
        <v>73</v>
      </c>
      <c r="B4521" t="s">
        <v>69</v>
      </c>
      <c r="C4521" t="s">
        <v>70</v>
      </c>
      <c r="D4521" s="1">
        <v>43622.936018518521</v>
      </c>
      <c r="E4521" t="s">
        <v>71</v>
      </c>
      <c r="F4521" t="s">
        <v>15</v>
      </c>
      <c r="G4521">
        <v>1996</v>
      </c>
      <c r="H4521" t="str">
        <f>VLOOKUP(Raw_savings[[#This Row],[BldgVint]],DEER2020wts!$I$6:$J$15,2,FALSE)</f>
        <v>Old</v>
      </c>
      <c r="I4521" t="s">
        <v>36</v>
      </c>
      <c r="J4521" t="s">
        <v>31</v>
      </c>
      <c r="K4521">
        <f>SUMIFS(raw_wts[wt_vint],raw_wts[bldgtype],Raw_savings[[#This Row],[BldgType]],raw_wts[bldgvint],Raw_savings[[#This Row],[BldgVint]],raw_wts[bldgloc],Raw_savings[[#This Row],[BldgLoc]])</f>
        <v>11.422000000000001</v>
      </c>
      <c r="L4521" t="s">
        <v>32</v>
      </c>
      <c r="M4521">
        <v>101.87591125</v>
      </c>
      <c r="N4521">
        <v>50001</v>
      </c>
      <c r="O4521" t="s">
        <v>7</v>
      </c>
      <c r="P4521">
        <v>1910971</v>
      </c>
      <c r="Q4521">
        <v>296.50388888888898</v>
      </c>
      <c r="R4521">
        <v>263.827333333333</v>
      </c>
      <c r="S4521">
        <v>400618900</v>
      </c>
      <c r="T4521">
        <v>1910324</v>
      </c>
      <c r="U4521">
        <v>296.36944444444401</v>
      </c>
      <c r="V4521">
        <v>263.702</v>
      </c>
      <c r="W4521">
        <v>400618500</v>
      </c>
      <c r="X4521">
        <v>6.3508634382890001</v>
      </c>
      <c r="Y4521">
        <v>1.3196882638382801E-3</v>
      </c>
      <c r="Z4521">
        <v>1.2302548443054501E-3</v>
      </c>
      <c r="AA4521">
        <v>3.9263452477829999</v>
      </c>
      <c r="AB4521">
        <f>(Raw_savings[[#This Row],[PreWBthm]]-Raw_savings[[#This Row],[MsrWBthm]])/Raw_savings[[#This Row],[NumUnit]]/10^5</f>
        <v>3.9263452477829978E-5</v>
      </c>
      <c r="AC4521">
        <f>Raw_savings[[#This Row],[APreWBkWh]]*Raw_savings[[#This Row],[BldgWts]]</f>
        <v>72.53956219213697</v>
      </c>
      <c r="AD4521" t="s">
        <v>72</v>
      </c>
    </row>
    <row r="4522" spans="1:30" hidden="1" x14ac:dyDescent="0.25">
      <c r="A4522" t="s">
        <v>73</v>
      </c>
      <c r="B4522" t="s">
        <v>69</v>
      </c>
      <c r="C4522" t="s">
        <v>70</v>
      </c>
      <c r="D4522" s="1">
        <v>43622.936018518521</v>
      </c>
      <c r="E4522" t="s">
        <v>71</v>
      </c>
      <c r="F4522" t="s">
        <v>15</v>
      </c>
      <c r="G4522">
        <v>1996</v>
      </c>
      <c r="H4522" t="str">
        <f>VLOOKUP(Raw_savings[[#This Row],[BldgVint]],DEER2020wts!$I$6:$J$15,2,FALSE)</f>
        <v>Old</v>
      </c>
      <c r="I4522" t="s">
        <v>39</v>
      </c>
      <c r="J4522" t="s">
        <v>31</v>
      </c>
      <c r="K4522">
        <f>SUMIFS(raw_wts[wt_vint],raw_wts[bldgtype],Raw_savings[[#This Row],[BldgType]],raw_wts[bldgvint],Raw_savings[[#This Row],[BldgVint]],raw_wts[bldgloc],Raw_savings[[#This Row],[BldgLoc]])</f>
        <v>8.0240000000000009</v>
      </c>
      <c r="L4522" t="s">
        <v>32</v>
      </c>
      <c r="M4522">
        <v>129.24989925</v>
      </c>
      <c r="N4522">
        <v>50001</v>
      </c>
      <c r="O4522" t="s">
        <v>7</v>
      </c>
      <c r="P4522">
        <v>1946641</v>
      </c>
      <c r="Q4522">
        <v>337.06733333333301</v>
      </c>
      <c r="R4522">
        <v>303.67706666666697</v>
      </c>
      <c r="S4522">
        <v>400142000</v>
      </c>
      <c r="T4522">
        <v>1945829</v>
      </c>
      <c r="U4522">
        <v>336.911</v>
      </c>
      <c r="V4522">
        <v>303.47059999999999</v>
      </c>
      <c r="W4522">
        <v>400138100</v>
      </c>
      <c r="X4522">
        <v>6.2824033497264002</v>
      </c>
      <c r="Y4522">
        <v>1.20954317365435E-3</v>
      </c>
      <c r="Z4522">
        <v>1.59742226388389E-3</v>
      </c>
      <c r="AA4522">
        <v>30.1741047585381</v>
      </c>
      <c r="AB4522">
        <f>(Raw_savings[[#This Row],[PreWBthm]]-Raw_savings[[#This Row],[MsrWBthm]])/Raw_savings[[#This Row],[NumUnit]]/10^5</f>
        <v>3.0174104758538139E-4</v>
      </c>
      <c r="AC4522">
        <f>Raw_savings[[#This Row],[APreWBkWh]]*Raw_savings[[#This Row],[BldgWts]]</f>
        <v>50.410004478204641</v>
      </c>
      <c r="AD4522" t="s">
        <v>72</v>
      </c>
    </row>
    <row r="4523" spans="1:30" hidden="1" x14ac:dyDescent="0.25">
      <c r="A4523" t="s">
        <v>73</v>
      </c>
      <c r="B4523" t="s">
        <v>69</v>
      </c>
      <c r="C4523" t="s">
        <v>70</v>
      </c>
      <c r="D4523" s="1">
        <v>43622.936018518521</v>
      </c>
      <c r="E4523" t="s">
        <v>71</v>
      </c>
      <c r="F4523" t="s">
        <v>15</v>
      </c>
      <c r="G4523">
        <v>1996</v>
      </c>
      <c r="H4523" t="str">
        <f>VLOOKUP(Raw_savings[[#This Row],[BldgVint]],DEER2020wts!$I$6:$J$15,2,FALSE)</f>
        <v>Old</v>
      </c>
      <c r="I4523" t="s">
        <v>41</v>
      </c>
      <c r="J4523" t="s">
        <v>31</v>
      </c>
      <c r="K4523">
        <f>SUMIFS(raw_wts[wt_vint],raw_wts[bldgtype],Raw_savings[[#This Row],[BldgType]],raw_wts[bldgvint],Raw_savings[[#This Row],[BldgVint]],raw_wts[bldgloc],Raw_savings[[#This Row],[BldgLoc]])</f>
        <v>10.754</v>
      </c>
      <c r="L4523" t="s">
        <v>32</v>
      </c>
      <c r="M4523">
        <v>121.33489525</v>
      </c>
      <c r="N4523">
        <v>50001</v>
      </c>
      <c r="O4523" t="s">
        <v>7</v>
      </c>
      <c r="P4523">
        <v>1950263</v>
      </c>
      <c r="Q4523">
        <v>341.79444444444403</v>
      </c>
      <c r="R4523">
        <v>304.95953333333301</v>
      </c>
      <c r="S4523">
        <v>398333100</v>
      </c>
      <c r="T4523">
        <v>1949445</v>
      </c>
      <c r="U4523">
        <v>341.62555555555599</v>
      </c>
      <c r="V4523">
        <v>304.81153333333299</v>
      </c>
      <c r="W4523">
        <v>398334100</v>
      </c>
      <c r="X4523">
        <v>6.7416714566290397</v>
      </c>
      <c r="Y4523">
        <v>1.3919234737941599E-3</v>
      </c>
      <c r="Z4523">
        <v>1.21976451782551E-3</v>
      </c>
      <c r="AA4523">
        <v>-8.2416521474682707</v>
      </c>
      <c r="AB4523">
        <f>(Raw_savings[[#This Row],[PreWBthm]]-Raw_savings[[#This Row],[MsrWBthm]])/Raw_savings[[#This Row],[NumUnit]]/10^5</f>
        <v>-8.2416521474682695E-5</v>
      </c>
      <c r="AC4523">
        <f>Raw_savings[[#This Row],[APreWBkWh]]*Raw_savings[[#This Row],[BldgWts]]</f>
        <v>72.499934844588694</v>
      </c>
      <c r="AD4523" t="s">
        <v>72</v>
      </c>
    </row>
    <row r="4524" spans="1:30" hidden="1" x14ac:dyDescent="0.25">
      <c r="A4524" t="s">
        <v>73</v>
      </c>
      <c r="B4524" t="s">
        <v>69</v>
      </c>
      <c r="C4524" t="s">
        <v>70</v>
      </c>
      <c r="D4524" s="1">
        <v>43622.936018518521</v>
      </c>
      <c r="E4524" t="s">
        <v>71</v>
      </c>
      <c r="F4524" t="s">
        <v>15</v>
      </c>
      <c r="G4524">
        <v>1996</v>
      </c>
      <c r="H4524" t="str">
        <f>VLOOKUP(Raw_savings[[#This Row],[BldgVint]],DEER2020wts!$I$6:$J$15,2,FALSE)</f>
        <v>Old</v>
      </c>
      <c r="I4524" t="s">
        <v>44</v>
      </c>
      <c r="J4524" t="s">
        <v>31</v>
      </c>
      <c r="K4524">
        <f>SUMIFS(raw_wts[wt_vint],raw_wts[bldgtype],Raw_savings[[#This Row],[BldgType]],raw_wts[bldgvint],Raw_savings[[#This Row],[BldgVint]],raw_wts[bldgloc],Raw_savings[[#This Row],[BldgLoc]])</f>
        <v>1.2250000000000001</v>
      </c>
      <c r="L4524" t="s">
        <v>32</v>
      </c>
      <c r="M4524">
        <v>122.645829833333</v>
      </c>
      <c r="N4524">
        <v>50001</v>
      </c>
      <c r="O4524" t="s">
        <v>7</v>
      </c>
      <c r="P4524">
        <v>1981716</v>
      </c>
      <c r="Q4524">
        <v>318.68200000000002</v>
      </c>
      <c r="R4524">
        <v>308.82353333333299</v>
      </c>
      <c r="S4524">
        <v>403465900</v>
      </c>
      <c r="T4524">
        <v>1980884</v>
      </c>
      <c r="U4524">
        <v>318.514444444444</v>
      </c>
      <c r="V4524">
        <v>308.65573333333299</v>
      </c>
      <c r="W4524">
        <v>403469100</v>
      </c>
      <c r="X4524">
        <v>6.7837610225364298</v>
      </c>
      <c r="Y4524">
        <v>1.36617409481645E-3</v>
      </c>
      <c r="Z4524">
        <v>1.36816718699713E-3</v>
      </c>
      <c r="AA4524">
        <v>-26.091388548217001</v>
      </c>
      <c r="AB4524">
        <f>(Raw_savings[[#This Row],[PreWBthm]]-Raw_savings[[#This Row],[MsrWBthm]])/Raw_savings[[#This Row],[NumUnit]]/10^5</f>
        <v>-2.6091388548217038E-4</v>
      </c>
      <c r="AC4524">
        <f>Raw_savings[[#This Row],[APreWBkWh]]*Raw_savings[[#This Row],[BldgWts]]</f>
        <v>8.3101072526071267</v>
      </c>
      <c r="AD4524" t="s">
        <v>72</v>
      </c>
    </row>
    <row r="4525" spans="1:30" hidden="1" x14ac:dyDescent="0.25">
      <c r="A4525" t="s">
        <v>73</v>
      </c>
      <c r="B4525" t="s">
        <v>69</v>
      </c>
      <c r="C4525" t="s">
        <v>70</v>
      </c>
      <c r="D4525" s="1">
        <v>43622.936018518521</v>
      </c>
      <c r="E4525" t="s">
        <v>71</v>
      </c>
      <c r="F4525" t="s">
        <v>15</v>
      </c>
      <c r="G4525">
        <v>1996</v>
      </c>
      <c r="H4525" t="str">
        <f>VLOOKUP(Raw_savings[[#This Row],[BldgVint]],DEER2020wts!$I$6:$J$15,2,FALSE)</f>
        <v>Old</v>
      </c>
      <c r="I4525" t="s">
        <v>46</v>
      </c>
      <c r="J4525" t="s">
        <v>31</v>
      </c>
      <c r="K4525">
        <f>SUMIFS(raw_wts[wt_vint],raw_wts[bldgtype],Raw_savings[[#This Row],[BldgType]],raw_wts[bldgvint],Raw_savings[[#This Row],[BldgVint]],raw_wts[bldgloc],Raw_savings[[#This Row],[BldgLoc]])</f>
        <v>4.2279999999999998</v>
      </c>
      <c r="L4525" t="s">
        <v>32</v>
      </c>
      <c r="M4525">
        <v>125.978580666667</v>
      </c>
      <c r="N4525">
        <v>50001</v>
      </c>
      <c r="O4525" t="s">
        <v>7</v>
      </c>
      <c r="P4525">
        <v>1968931</v>
      </c>
      <c r="Q4525">
        <v>319.12355555555598</v>
      </c>
      <c r="R4525">
        <v>308.03266666666701</v>
      </c>
      <c r="S4525">
        <v>416220900</v>
      </c>
      <c r="T4525">
        <v>1968117</v>
      </c>
      <c r="U4525">
        <v>318.985555555556</v>
      </c>
      <c r="V4525">
        <v>307.8922</v>
      </c>
      <c r="W4525">
        <v>416212500</v>
      </c>
      <c r="X4525">
        <v>6.4614158668274202</v>
      </c>
      <c r="Y4525">
        <v>1.09542431157543E-3</v>
      </c>
      <c r="Z4525">
        <v>1.1150043596569301E-3</v>
      </c>
      <c r="AA4525">
        <v>66.678001574140396</v>
      </c>
      <c r="AB4525">
        <f>(Raw_savings[[#This Row],[PreWBthm]]-Raw_savings[[#This Row],[MsrWBthm]])/Raw_savings[[#This Row],[NumUnit]]/10^5</f>
        <v>6.6678001574140434E-4</v>
      </c>
      <c r="AC4525">
        <f>Raw_savings[[#This Row],[APreWBkWh]]*Raw_savings[[#This Row],[BldgWts]]</f>
        <v>27.318866284946331</v>
      </c>
      <c r="AD4525" t="s">
        <v>72</v>
      </c>
    </row>
    <row r="4526" spans="1:30" hidden="1" x14ac:dyDescent="0.25">
      <c r="A4526" t="s">
        <v>73</v>
      </c>
      <c r="B4526" t="s">
        <v>69</v>
      </c>
      <c r="C4526" t="s">
        <v>70</v>
      </c>
      <c r="D4526" s="1">
        <v>43622.936018518521</v>
      </c>
      <c r="E4526" t="s">
        <v>71</v>
      </c>
      <c r="F4526" t="s">
        <v>15</v>
      </c>
      <c r="G4526">
        <v>1996</v>
      </c>
      <c r="H4526" t="str">
        <f>VLOOKUP(Raw_savings[[#This Row],[BldgVint]],DEER2020wts!$I$6:$J$15,2,FALSE)</f>
        <v>Old</v>
      </c>
      <c r="I4526" t="s">
        <v>9</v>
      </c>
      <c r="J4526" t="s">
        <v>31</v>
      </c>
      <c r="K4526">
        <f>SUMIFS(raw_wts[wt_vint],raw_wts[bldgtype],Raw_savings[[#This Row],[BldgType]],raw_wts[bldgvint],Raw_savings[[#This Row],[BldgVint]],raw_wts[bldgloc],Raw_savings[[#This Row],[BldgLoc]])</f>
        <v>3.9969999999999999</v>
      </c>
      <c r="L4526" t="s">
        <v>32</v>
      </c>
      <c r="M4526">
        <v>126.102664</v>
      </c>
      <c r="N4526">
        <v>50001</v>
      </c>
      <c r="O4526" t="s">
        <v>7</v>
      </c>
      <c r="P4526">
        <v>1991254</v>
      </c>
      <c r="Q4526">
        <v>322.58422222222202</v>
      </c>
      <c r="R4526">
        <v>310.98599999999999</v>
      </c>
      <c r="S4526">
        <v>398734500</v>
      </c>
      <c r="T4526">
        <v>1990393</v>
      </c>
      <c r="U4526">
        <v>322.42066666666699</v>
      </c>
      <c r="V4526">
        <v>310.82726666666701</v>
      </c>
      <c r="W4526">
        <v>398738900</v>
      </c>
      <c r="X4526">
        <v>6.8277701095989496</v>
      </c>
      <c r="Y4526">
        <v>1.2970031747747001E-3</v>
      </c>
      <c r="Z4526">
        <v>1.25876272790922E-3</v>
      </c>
      <c r="AA4526">
        <v>-34.892204973560297</v>
      </c>
      <c r="AB4526">
        <f>(Raw_savings[[#This Row],[PreWBthm]]-Raw_savings[[#This Row],[MsrWBthm]])/Raw_savings[[#This Row],[NumUnit]]/10^5</f>
        <v>-3.4892204973560267E-4</v>
      </c>
      <c r="AC4526">
        <f>Raw_savings[[#This Row],[APreWBkWh]]*Raw_savings[[#This Row],[BldgWts]]</f>
        <v>27.290597128067002</v>
      </c>
      <c r="AD4526" t="s">
        <v>72</v>
      </c>
    </row>
    <row r="4527" spans="1:30" hidden="1" x14ac:dyDescent="0.25">
      <c r="A4527" t="s">
        <v>73</v>
      </c>
      <c r="B4527" t="s">
        <v>69</v>
      </c>
      <c r="C4527" t="s">
        <v>70</v>
      </c>
      <c r="D4527" s="1">
        <v>43622.936018518521</v>
      </c>
      <c r="E4527" t="s">
        <v>71</v>
      </c>
      <c r="F4527" t="s">
        <v>15</v>
      </c>
      <c r="G4527">
        <v>1996</v>
      </c>
      <c r="H4527" t="str">
        <f>VLOOKUP(Raw_savings[[#This Row],[BldgVint]],DEER2020wts!$I$6:$J$15,2,FALSE)</f>
        <v>Old</v>
      </c>
      <c r="I4527" t="s">
        <v>37</v>
      </c>
      <c r="J4527" t="s">
        <v>31</v>
      </c>
      <c r="K4527">
        <f>SUMIFS(raw_wts[wt_vint],raw_wts[bldgtype],Raw_savings[[#This Row],[BldgType]],raw_wts[bldgvint],Raw_savings[[#This Row],[BldgVint]],raw_wts[bldgloc],Raw_savings[[#This Row],[BldgLoc]])</f>
        <v>2.1440000000000001</v>
      </c>
      <c r="L4527" t="s">
        <v>32</v>
      </c>
      <c r="M4527">
        <v>134.34860750000001</v>
      </c>
      <c r="N4527">
        <v>50001</v>
      </c>
      <c r="O4527" t="s">
        <v>7</v>
      </c>
      <c r="P4527">
        <v>1972750</v>
      </c>
      <c r="Q4527">
        <v>317.29177777777801</v>
      </c>
      <c r="R4527">
        <v>295.41826666666702</v>
      </c>
      <c r="S4527">
        <v>406557100</v>
      </c>
      <c r="T4527">
        <v>1971860</v>
      </c>
      <c r="U4527">
        <v>317.09822222222198</v>
      </c>
      <c r="V4527">
        <v>295.24446666666699</v>
      </c>
      <c r="W4527">
        <v>406557200</v>
      </c>
      <c r="X4527">
        <v>6.6245569385600103</v>
      </c>
      <c r="Y4527">
        <v>1.44069640286759E-3</v>
      </c>
      <c r="Z4527">
        <v>1.29364943361929E-3</v>
      </c>
      <c r="AA4527">
        <v>-0.744332240287641</v>
      </c>
      <c r="AB4527">
        <f>(Raw_savings[[#This Row],[PreWBthm]]-Raw_savings[[#This Row],[MsrWBthm]])/Raw_savings[[#This Row],[NumUnit]]/10^5</f>
        <v>-7.4433224028764107E-6</v>
      </c>
      <c r="AC4527">
        <f>Raw_savings[[#This Row],[APreWBkWh]]*Raw_savings[[#This Row],[BldgWts]]</f>
        <v>14.203050076272662</v>
      </c>
      <c r="AD4527" t="s">
        <v>72</v>
      </c>
    </row>
    <row r="4528" spans="1:30" hidden="1" x14ac:dyDescent="0.25">
      <c r="A4528" t="s">
        <v>73</v>
      </c>
      <c r="B4528" t="s">
        <v>69</v>
      </c>
      <c r="C4528" t="s">
        <v>70</v>
      </c>
      <c r="D4528" s="1">
        <v>43622.936018518521</v>
      </c>
      <c r="E4528" t="s">
        <v>71</v>
      </c>
      <c r="F4528" t="s">
        <v>15</v>
      </c>
      <c r="G4528">
        <v>1996</v>
      </c>
      <c r="H4528" t="str">
        <f>VLOOKUP(Raw_savings[[#This Row],[BldgVint]],DEER2020wts!$I$6:$J$15,2,FALSE)</f>
        <v>Old</v>
      </c>
      <c r="I4528" t="s">
        <v>34</v>
      </c>
      <c r="J4528" t="s">
        <v>31</v>
      </c>
      <c r="K4528">
        <f>SUMIFS(raw_wts[wt_vint],raw_wts[bldgtype],Raw_savings[[#This Row],[BldgType]],raw_wts[bldgvint],Raw_savings[[#This Row],[BldgVint]],raw_wts[bldgloc],Raw_savings[[#This Row],[BldgLoc]])</f>
        <v>1.2829999999999999</v>
      </c>
      <c r="L4528" t="s">
        <v>32</v>
      </c>
      <c r="M4528">
        <v>172.19853775000001</v>
      </c>
      <c r="N4528">
        <v>50001</v>
      </c>
      <c r="O4528" t="s">
        <v>7</v>
      </c>
      <c r="P4528">
        <v>1949076</v>
      </c>
      <c r="Q4528">
        <v>300.602555555555</v>
      </c>
      <c r="R4528">
        <v>282.28293333333301</v>
      </c>
      <c r="S4528">
        <v>335782300</v>
      </c>
      <c r="T4528">
        <v>1947681</v>
      </c>
      <c r="U4528">
        <v>300.37888888888898</v>
      </c>
      <c r="V4528">
        <v>282.05860000000001</v>
      </c>
      <c r="W4528">
        <v>335783500</v>
      </c>
      <c r="X4528">
        <v>8.1011140874220295</v>
      </c>
      <c r="Y4528">
        <v>1.2988883041002799E-3</v>
      </c>
      <c r="Z4528">
        <v>1.30275980426133E-3</v>
      </c>
      <c r="AA4528">
        <v>-6.9687002902555104</v>
      </c>
      <c r="AB4528">
        <f>(Raw_savings[[#This Row],[PreWBthm]]-Raw_savings[[#This Row],[MsrWBthm]])/Raw_savings[[#This Row],[NumUnit]]/10^5</f>
        <v>-6.9687002902555135E-5</v>
      </c>
      <c r="AC4528">
        <f>Raw_savings[[#This Row],[APreWBkWh]]*Raw_savings[[#This Row],[BldgWts]]</f>
        <v>10.393729374162463</v>
      </c>
      <c r="AD4528" t="s">
        <v>72</v>
      </c>
    </row>
    <row r="4529" spans="1:30" hidden="1" x14ac:dyDescent="0.25">
      <c r="A4529" t="s">
        <v>73</v>
      </c>
      <c r="B4529" t="s">
        <v>69</v>
      </c>
      <c r="C4529" t="s">
        <v>70</v>
      </c>
      <c r="D4529" s="1">
        <v>43622.936018518521</v>
      </c>
      <c r="E4529" t="s">
        <v>71</v>
      </c>
      <c r="F4529" t="s">
        <v>15</v>
      </c>
      <c r="G4529">
        <v>1996</v>
      </c>
      <c r="H4529" t="str">
        <f>VLOOKUP(Raw_savings[[#This Row],[BldgVint]],DEER2020wts!$I$6:$J$15,2,FALSE)</f>
        <v>Old</v>
      </c>
      <c r="I4529" t="s">
        <v>42</v>
      </c>
      <c r="J4529" t="s">
        <v>31</v>
      </c>
      <c r="K4529">
        <f>SUMIFS(raw_wts[wt_vint],raw_wts[bldgtype],Raw_savings[[#This Row],[BldgType]],raw_wts[bldgvint],Raw_savings[[#This Row],[BldgVint]],raw_wts[bldgloc],Raw_savings[[#This Row],[BldgLoc]])</f>
        <v>1.0589999999999999</v>
      </c>
      <c r="L4529" t="s">
        <v>32</v>
      </c>
      <c r="M4529">
        <v>75.964402166666702</v>
      </c>
      <c r="N4529">
        <v>50001</v>
      </c>
      <c r="O4529" t="s">
        <v>7</v>
      </c>
      <c r="P4529">
        <v>1969152</v>
      </c>
      <c r="Q4529">
        <v>259.672666666667</v>
      </c>
      <c r="R4529">
        <v>248.996466666667</v>
      </c>
      <c r="S4529">
        <v>466793200</v>
      </c>
      <c r="T4529">
        <v>1968535</v>
      </c>
      <c r="U4529">
        <v>259.53399999999999</v>
      </c>
      <c r="V4529">
        <v>248.85753333333301</v>
      </c>
      <c r="W4529">
        <v>466797700</v>
      </c>
      <c r="X4529">
        <v>8.1222254424683804</v>
      </c>
      <c r="Y4529">
        <v>1.8254164149469601E-3</v>
      </c>
      <c r="Z4529">
        <v>1.82892683112929E-3</v>
      </c>
      <c r="AA4529">
        <v>-59.238273081211801</v>
      </c>
      <c r="AB4529">
        <f>(Raw_savings[[#This Row],[PreWBthm]]-Raw_savings[[#This Row],[MsrWBthm]])/Raw_savings[[#This Row],[NumUnit]]/10^5</f>
        <v>-5.9238273081211809E-4</v>
      </c>
      <c r="AC4529">
        <f>Raw_savings[[#This Row],[APreWBkWh]]*Raw_savings[[#This Row],[BldgWts]]</f>
        <v>8.6014367435740144</v>
      </c>
      <c r="AD4529" t="s">
        <v>72</v>
      </c>
    </row>
    <row r="4530" spans="1:30" hidden="1" x14ac:dyDescent="0.25">
      <c r="A4530" t="s">
        <v>73</v>
      </c>
      <c r="B4530" t="s">
        <v>69</v>
      </c>
      <c r="C4530" t="s">
        <v>70</v>
      </c>
      <c r="D4530" s="1">
        <v>43622.936018518521</v>
      </c>
      <c r="E4530" t="s">
        <v>71</v>
      </c>
      <c r="F4530" t="s">
        <v>15</v>
      </c>
      <c r="G4530">
        <v>2003</v>
      </c>
      <c r="H4530" t="str">
        <f>VLOOKUP(Raw_savings[[#This Row],[BldgVint]],DEER2020wts!$I$6:$J$15,2,FALSE)</f>
        <v>Ex</v>
      </c>
      <c r="I4530" t="s">
        <v>5</v>
      </c>
      <c r="J4530" t="s">
        <v>31</v>
      </c>
      <c r="K4530">
        <f>SUMIFS(raw_wts[wt_vint],raw_wts[bldgtype],Raw_savings[[#This Row],[BldgType]],raw_wts[bldgvint],Raw_savings[[#This Row],[BldgVint]],raw_wts[bldgloc],Raw_savings[[#This Row],[BldgLoc]])</f>
        <v>5.8000000000000003E-2</v>
      </c>
      <c r="L4530" t="s">
        <v>32</v>
      </c>
      <c r="M4530">
        <v>48.033228833333297</v>
      </c>
      <c r="N4530">
        <v>50001</v>
      </c>
      <c r="O4530" t="s">
        <v>7</v>
      </c>
      <c r="P4530">
        <v>1838433</v>
      </c>
      <c r="Q4530">
        <v>233.321666666667</v>
      </c>
      <c r="R4530">
        <v>223.0282</v>
      </c>
      <c r="S4530">
        <v>468860600</v>
      </c>
      <c r="T4530">
        <v>1837958</v>
      </c>
      <c r="U4530">
        <v>233.235444444444</v>
      </c>
      <c r="V4530">
        <v>222.944066666667</v>
      </c>
      <c r="W4530">
        <v>468856400</v>
      </c>
      <c r="X4530">
        <v>9.8889875100457001</v>
      </c>
      <c r="Y4530">
        <v>1.7950536392512099E-3</v>
      </c>
      <c r="Z4530">
        <v>1.7515652263408799E-3</v>
      </c>
      <c r="AA4530">
        <v>87.439468509877798</v>
      </c>
      <c r="AB4530">
        <f>(Raw_savings[[#This Row],[PreWBthm]]-Raw_savings[[#This Row],[MsrWBthm]])/Raw_savings[[#This Row],[NumUnit]]/10^5</f>
        <v>8.7439468509877775E-4</v>
      </c>
      <c r="AC4530">
        <f>Raw_savings[[#This Row],[APreWBkWh]]*Raw_savings[[#This Row],[BldgWts]]</f>
        <v>0.57356127558265069</v>
      </c>
      <c r="AD4530" t="s">
        <v>72</v>
      </c>
    </row>
    <row r="4531" spans="1:30" hidden="1" x14ac:dyDescent="0.25">
      <c r="A4531" t="s">
        <v>73</v>
      </c>
      <c r="B4531" t="s">
        <v>69</v>
      </c>
      <c r="C4531" t="s">
        <v>70</v>
      </c>
      <c r="D4531" s="1">
        <v>43622.936018518521</v>
      </c>
      <c r="E4531" t="s">
        <v>71</v>
      </c>
      <c r="F4531" t="s">
        <v>15</v>
      </c>
      <c r="G4531">
        <v>2003</v>
      </c>
      <c r="H4531" t="str">
        <f>VLOOKUP(Raw_savings[[#This Row],[BldgVint]],DEER2020wts!$I$6:$J$15,2,FALSE)</f>
        <v>Ex</v>
      </c>
      <c r="I4531" t="s">
        <v>35</v>
      </c>
      <c r="J4531" t="s">
        <v>31</v>
      </c>
      <c r="K4531">
        <f>SUMIFS(raw_wts[wt_vint],raw_wts[bldgtype],Raw_savings[[#This Row],[BldgType]],raw_wts[bldgvint],Raw_savings[[#This Row],[BldgVint]],raw_wts[bldgloc],Raw_savings[[#This Row],[BldgLoc]])</f>
        <v>0.48</v>
      </c>
      <c r="L4531" t="s">
        <v>32</v>
      </c>
      <c r="M4531">
        <v>97.388449416666703</v>
      </c>
      <c r="N4531">
        <v>50001</v>
      </c>
      <c r="O4531" t="s">
        <v>7</v>
      </c>
      <c r="P4531">
        <v>1846057</v>
      </c>
      <c r="Q4531">
        <v>297.63622222222199</v>
      </c>
      <c r="R4531">
        <v>277.3338</v>
      </c>
      <c r="S4531">
        <v>436163300</v>
      </c>
      <c r="T4531">
        <v>1845439</v>
      </c>
      <c r="U4531">
        <v>297.46533333333298</v>
      </c>
      <c r="V4531">
        <v>277.21013333333298</v>
      </c>
      <c r="W4531">
        <v>436149200</v>
      </c>
      <c r="X4531">
        <v>6.3457217329331197</v>
      </c>
      <c r="Y4531">
        <v>1.75471413614794E-3</v>
      </c>
      <c r="Z4531">
        <v>1.2698288904630099E-3</v>
      </c>
      <c r="AA4531">
        <v>144.78102982905699</v>
      </c>
      <c r="AB4531">
        <f>(Raw_savings[[#This Row],[PreWBthm]]-Raw_savings[[#This Row],[MsrWBthm]])/Raw_savings[[#This Row],[NumUnit]]/10^5</f>
        <v>1.4478102982905668E-3</v>
      </c>
      <c r="AC4531">
        <f>Raw_savings[[#This Row],[APreWBkWh]]*Raw_savings[[#This Row],[BldgWts]]</f>
        <v>3.0459464318078973</v>
      </c>
      <c r="AD4531" t="s">
        <v>72</v>
      </c>
    </row>
    <row r="4532" spans="1:30" hidden="1" x14ac:dyDescent="0.25">
      <c r="A4532" t="s">
        <v>73</v>
      </c>
      <c r="B4532" t="s">
        <v>69</v>
      </c>
      <c r="C4532" t="s">
        <v>70</v>
      </c>
      <c r="D4532" s="1">
        <v>43622.936018518521</v>
      </c>
      <c r="E4532" t="s">
        <v>71</v>
      </c>
      <c r="F4532" t="s">
        <v>15</v>
      </c>
      <c r="G4532">
        <v>2003</v>
      </c>
      <c r="H4532" t="str">
        <f>VLOOKUP(Raw_savings[[#This Row],[BldgVint]],DEER2020wts!$I$6:$J$15,2,FALSE)</f>
        <v>Ex</v>
      </c>
      <c r="I4532" t="s">
        <v>38</v>
      </c>
      <c r="J4532" t="s">
        <v>31</v>
      </c>
      <c r="K4532">
        <f>SUMIFS(raw_wts[wt_vint],raw_wts[bldgtype],Raw_savings[[#This Row],[BldgType]],raw_wts[bldgvint],Raw_savings[[#This Row],[BldgVint]],raw_wts[bldgloc],Raw_savings[[#This Row],[BldgLoc]])</f>
        <v>1.37</v>
      </c>
      <c r="L4532" t="s">
        <v>32</v>
      </c>
      <c r="M4532">
        <v>69.1848058333333</v>
      </c>
      <c r="N4532">
        <v>50001</v>
      </c>
      <c r="O4532" t="s">
        <v>7</v>
      </c>
      <c r="P4532">
        <v>1798171</v>
      </c>
      <c r="Q4532">
        <v>256.07066666666702</v>
      </c>
      <c r="R4532">
        <v>238.625</v>
      </c>
      <c r="S4532">
        <v>437432100</v>
      </c>
      <c r="T4532">
        <v>1797573</v>
      </c>
      <c r="U4532">
        <v>255.94311111111099</v>
      </c>
      <c r="V4532">
        <v>238.508466666667</v>
      </c>
      <c r="W4532">
        <v>437437700</v>
      </c>
      <c r="X4532">
        <v>8.6435163443341292</v>
      </c>
      <c r="Y4532">
        <v>1.84369319273408E-3</v>
      </c>
      <c r="Z4532">
        <v>1.6843775440237201E-3</v>
      </c>
      <c r="AA4532">
        <v>-80.942627973697597</v>
      </c>
      <c r="AB4532">
        <f>(Raw_savings[[#This Row],[PreWBthm]]-Raw_savings[[#This Row],[MsrWBthm]])/Raw_savings[[#This Row],[NumUnit]]/10^5</f>
        <v>-8.094262797369758E-4</v>
      </c>
      <c r="AC4532">
        <f>Raw_savings[[#This Row],[APreWBkWh]]*Raw_savings[[#This Row],[BldgWts]]</f>
        <v>11.841617391737758</v>
      </c>
      <c r="AD4532" t="s">
        <v>72</v>
      </c>
    </row>
    <row r="4533" spans="1:30" hidden="1" x14ac:dyDescent="0.25">
      <c r="A4533" t="s">
        <v>73</v>
      </c>
      <c r="B4533" t="s">
        <v>69</v>
      </c>
      <c r="C4533" t="s">
        <v>70</v>
      </c>
      <c r="D4533" s="1">
        <v>43622.936018518521</v>
      </c>
      <c r="E4533" t="s">
        <v>71</v>
      </c>
      <c r="F4533" t="s">
        <v>15</v>
      </c>
      <c r="G4533">
        <v>2003</v>
      </c>
      <c r="H4533" t="str">
        <f>VLOOKUP(Raw_savings[[#This Row],[BldgVint]],DEER2020wts!$I$6:$J$15,2,FALSE)</f>
        <v>Ex</v>
      </c>
      <c r="I4533" t="s">
        <v>40</v>
      </c>
      <c r="J4533" t="s">
        <v>31</v>
      </c>
      <c r="K4533">
        <f>SUMIFS(raw_wts[wt_vint],raw_wts[bldgtype],Raw_savings[[#This Row],[BldgType]],raw_wts[bldgvint],Raw_savings[[#This Row],[BldgVint]],raw_wts[bldgloc],Raw_savings[[#This Row],[BldgLoc]])</f>
        <v>0.8</v>
      </c>
      <c r="L4533" t="s">
        <v>32</v>
      </c>
      <c r="M4533">
        <v>90.243303749999995</v>
      </c>
      <c r="N4533">
        <v>50001</v>
      </c>
      <c r="O4533" t="s">
        <v>7</v>
      </c>
      <c r="P4533">
        <v>1826785</v>
      </c>
      <c r="Q4533">
        <v>287.591555555556</v>
      </c>
      <c r="R4533">
        <v>266.93546666666703</v>
      </c>
      <c r="S4533">
        <v>423793500</v>
      </c>
      <c r="T4533">
        <v>1826203</v>
      </c>
      <c r="U4533">
        <v>287.46922222222202</v>
      </c>
      <c r="V4533">
        <v>266.81866666666701</v>
      </c>
      <c r="W4533">
        <v>423801600</v>
      </c>
      <c r="X4533">
        <v>6.4492319741784696</v>
      </c>
      <c r="Y4533">
        <v>1.3555945787645401E-3</v>
      </c>
      <c r="Z4533">
        <v>1.29427885667375E-3</v>
      </c>
      <c r="AA4533">
        <v>-89.757352217947798</v>
      </c>
      <c r="AB4533">
        <f>(Raw_savings[[#This Row],[PreWBthm]]-Raw_savings[[#This Row],[MsrWBthm]])/Raw_savings[[#This Row],[NumUnit]]/10^5</f>
        <v>-8.9757352217947808E-4</v>
      </c>
      <c r="AC4533">
        <f>Raw_savings[[#This Row],[APreWBkWh]]*Raw_savings[[#This Row],[BldgWts]]</f>
        <v>5.1593855793427759</v>
      </c>
      <c r="AD4533" t="s">
        <v>72</v>
      </c>
    </row>
    <row r="4534" spans="1:30" hidden="1" x14ac:dyDescent="0.25">
      <c r="A4534" t="s">
        <v>73</v>
      </c>
      <c r="B4534" t="s">
        <v>69</v>
      </c>
      <c r="C4534" t="s">
        <v>70</v>
      </c>
      <c r="D4534" s="1">
        <v>43622.936018518521</v>
      </c>
      <c r="E4534" t="s">
        <v>71</v>
      </c>
      <c r="F4534" t="s">
        <v>15</v>
      </c>
      <c r="G4534">
        <v>2003</v>
      </c>
      <c r="H4534" t="str">
        <f>VLOOKUP(Raw_savings[[#This Row],[BldgVint]],DEER2020wts!$I$6:$J$15,2,FALSE)</f>
        <v>Ex</v>
      </c>
      <c r="I4534" t="s">
        <v>43</v>
      </c>
      <c r="J4534" t="s">
        <v>31</v>
      </c>
      <c r="K4534">
        <f>SUMIFS(raw_wts[wt_vint],raw_wts[bldgtype],Raw_savings[[#This Row],[BldgType]],raw_wts[bldgvint],Raw_savings[[#This Row],[BldgVint]],raw_wts[bldgloc],Raw_savings[[#This Row],[BldgLoc]])</f>
        <v>0.24399999999999999</v>
      </c>
      <c r="L4534" t="s">
        <v>32</v>
      </c>
      <c r="M4534">
        <v>60.813509416666697</v>
      </c>
      <c r="N4534">
        <v>50001</v>
      </c>
      <c r="O4534" t="s">
        <v>7</v>
      </c>
      <c r="P4534">
        <v>1800347</v>
      </c>
      <c r="Q4534">
        <v>239.08755555555601</v>
      </c>
      <c r="R4534">
        <v>222.00073333333299</v>
      </c>
      <c r="S4534">
        <v>444022600</v>
      </c>
      <c r="T4534">
        <v>1799782</v>
      </c>
      <c r="U4534">
        <v>238.980111111111</v>
      </c>
      <c r="V4534">
        <v>221.89773333333301</v>
      </c>
      <c r="W4534">
        <v>444038100</v>
      </c>
      <c r="X4534">
        <v>9.2906988170815001</v>
      </c>
      <c r="Y4534">
        <v>1.76678579274679E-3</v>
      </c>
      <c r="Z4534">
        <v>1.6937026162105299E-3</v>
      </c>
      <c r="AA4534">
        <v>-254.87757816772299</v>
      </c>
      <c r="AB4534">
        <f>(Raw_savings[[#This Row],[PreWBthm]]-Raw_savings[[#This Row],[MsrWBthm]])/Raw_savings[[#This Row],[NumUnit]]/10^5</f>
        <v>-2.5487757816772261E-3</v>
      </c>
      <c r="AC4534">
        <f>Raw_savings[[#This Row],[APreWBkWh]]*Raw_savings[[#This Row],[BldgWts]]</f>
        <v>2.2669305113678861</v>
      </c>
      <c r="AD4534" t="s">
        <v>72</v>
      </c>
    </row>
    <row r="4535" spans="1:30" hidden="1" x14ac:dyDescent="0.25">
      <c r="A4535" t="s">
        <v>73</v>
      </c>
      <c r="B4535" t="s">
        <v>69</v>
      </c>
      <c r="C4535" t="s">
        <v>70</v>
      </c>
      <c r="D4535" s="1">
        <v>43622.936018518521</v>
      </c>
      <c r="E4535" t="s">
        <v>71</v>
      </c>
      <c r="F4535" t="s">
        <v>15</v>
      </c>
      <c r="G4535">
        <v>2003</v>
      </c>
      <c r="H4535" t="str">
        <f>VLOOKUP(Raw_savings[[#This Row],[BldgVint]],DEER2020wts!$I$6:$J$15,2,FALSE)</f>
        <v>Ex</v>
      </c>
      <c r="I4535" t="s">
        <v>45</v>
      </c>
      <c r="J4535" t="s">
        <v>31</v>
      </c>
      <c r="K4535">
        <f>SUMIFS(raw_wts[wt_vint],raw_wts[bldgtype],Raw_savings[[#This Row],[BldgType]],raw_wts[bldgvint],Raw_savings[[#This Row],[BldgVint]],raw_wts[bldgloc],Raw_savings[[#This Row],[BldgLoc]])</f>
        <v>3.4870000000000001</v>
      </c>
      <c r="L4535" t="s">
        <v>32</v>
      </c>
      <c r="M4535">
        <v>92.750504500000005</v>
      </c>
      <c r="N4535">
        <v>50001</v>
      </c>
      <c r="O4535" t="s">
        <v>7</v>
      </c>
      <c r="P4535">
        <v>1831917</v>
      </c>
      <c r="Q4535">
        <v>275.40611111111099</v>
      </c>
      <c r="R4535">
        <v>257.22733333333298</v>
      </c>
      <c r="S4535">
        <v>411424900</v>
      </c>
      <c r="T4535">
        <v>1831254</v>
      </c>
      <c r="U4535">
        <v>275.26633333333302</v>
      </c>
      <c r="V4535">
        <v>257.09966666666702</v>
      </c>
      <c r="W4535">
        <v>411426200</v>
      </c>
      <c r="X4535">
        <v>7.1482090968033498</v>
      </c>
      <c r="Y4535">
        <v>1.5070298380726801E-3</v>
      </c>
      <c r="Z4535">
        <v>1.37645253095845E-3</v>
      </c>
      <c r="AA4535">
        <v>-14.016096268241901</v>
      </c>
      <c r="AB4535">
        <f>(Raw_savings[[#This Row],[PreWBthm]]-Raw_savings[[#This Row],[MsrWBthm]])/Raw_savings[[#This Row],[NumUnit]]/10^5</f>
        <v>-1.401609626824186E-4</v>
      </c>
      <c r="AC4535">
        <f>Raw_savings[[#This Row],[APreWBkWh]]*Raw_savings[[#This Row],[BldgWts]]</f>
        <v>24.925805120553282</v>
      </c>
      <c r="AD4535" t="s">
        <v>72</v>
      </c>
    </row>
    <row r="4536" spans="1:30" hidden="1" x14ac:dyDescent="0.25">
      <c r="A4536" t="s">
        <v>73</v>
      </c>
      <c r="B4536" t="s">
        <v>69</v>
      </c>
      <c r="C4536" t="s">
        <v>70</v>
      </c>
      <c r="D4536" s="1">
        <v>43622.936018518521</v>
      </c>
      <c r="E4536" t="s">
        <v>71</v>
      </c>
      <c r="F4536" t="s">
        <v>15</v>
      </c>
      <c r="G4536">
        <v>2003</v>
      </c>
      <c r="H4536" t="str">
        <f>VLOOKUP(Raw_savings[[#This Row],[BldgVint]],DEER2020wts!$I$6:$J$15,2,FALSE)</f>
        <v>Ex</v>
      </c>
      <c r="I4536" t="s">
        <v>8</v>
      </c>
      <c r="J4536" t="s">
        <v>31</v>
      </c>
      <c r="K4536">
        <f>SUMIFS(raw_wts[wt_vint],raw_wts[bldgtype],Raw_savings[[#This Row],[BldgType]],raw_wts[bldgvint],Raw_savings[[#This Row],[BldgVint]],raw_wts[bldgloc],Raw_savings[[#This Row],[BldgLoc]])</f>
        <v>1.9950000000000001</v>
      </c>
      <c r="L4536" t="s">
        <v>32</v>
      </c>
      <c r="M4536">
        <v>65.206717166666706</v>
      </c>
      <c r="N4536">
        <v>50001</v>
      </c>
      <c r="O4536" t="s">
        <v>7</v>
      </c>
      <c r="P4536">
        <v>1801168</v>
      </c>
      <c r="Q4536">
        <v>264.44022222222202</v>
      </c>
      <c r="R4536">
        <v>245.96493333333299</v>
      </c>
      <c r="S4536">
        <v>407143100</v>
      </c>
      <c r="T4536">
        <v>1800502</v>
      </c>
      <c r="U4536">
        <v>264.30011111111099</v>
      </c>
      <c r="V4536">
        <v>245.846466666667</v>
      </c>
      <c r="W4536">
        <v>407146200</v>
      </c>
      <c r="X4536">
        <v>10.213671672777499</v>
      </c>
      <c r="Y4536">
        <v>2.1487220519477899E-3</v>
      </c>
      <c r="Z4536">
        <v>1.81678624249435E-3</v>
      </c>
      <c r="AA4536">
        <v>-47.541114392808304</v>
      </c>
      <c r="AB4536">
        <f>(Raw_savings[[#This Row],[PreWBthm]]-Raw_savings[[#This Row],[MsrWBthm]])/Raw_savings[[#This Row],[NumUnit]]/10^5</f>
        <v>-4.7541114392808318E-4</v>
      </c>
      <c r="AC4536">
        <f>Raw_savings[[#This Row],[APreWBkWh]]*Raw_savings[[#This Row],[BldgWts]]</f>
        <v>20.376274987191113</v>
      </c>
      <c r="AD4536" t="s">
        <v>72</v>
      </c>
    </row>
    <row r="4537" spans="1:30" hidden="1" x14ac:dyDescent="0.25">
      <c r="A4537" t="s">
        <v>73</v>
      </c>
      <c r="B4537" t="s">
        <v>69</v>
      </c>
      <c r="C4537" t="s">
        <v>70</v>
      </c>
      <c r="D4537" s="1">
        <v>43622.936018518521</v>
      </c>
      <c r="E4537" t="s">
        <v>71</v>
      </c>
      <c r="F4537" t="s">
        <v>15</v>
      </c>
      <c r="G4537">
        <v>2003</v>
      </c>
      <c r="H4537" t="str">
        <f>VLOOKUP(Raw_savings[[#This Row],[BldgVint]],DEER2020wts!$I$6:$J$15,2,FALSE)</f>
        <v>Ex</v>
      </c>
      <c r="I4537" t="s">
        <v>36</v>
      </c>
      <c r="J4537" t="s">
        <v>31</v>
      </c>
      <c r="K4537">
        <f>SUMIFS(raw_wts[wt_vint],raw_wts[bldgtype],Raw_savings[[#This Row],[BldgType]],raw_wts[bldgvint],Raw_savings[[#This Row],[BldgVint]],raw_wts[bldgloc],Raw_savings[[#This Row],[BldgLoc]])</f>
        <v>5.0600000000000005</v>
      </c>
      <c r="L4537" t="s">
        <v>32</v>
      </c>
      <c r="M4537">
        <v>100.499299583333</v>
      </c>
      <c r="N4537">
        <v>50001</v>
      </c>
      <c r="O4537" t="s">
        <v>7</v>
      </c>
      <c r="P4537">
        <v>1834149</v>
      </c>
      <c r="Q4537">
        <v>290.363</v>
      </c>
      <c r="R4537">
        <v>258.66206666666699</v>
      </c>
      <c r="S4537">
        <v>400617200</v>
      </c>
      <c r="T4537">
        <v>1833450</v>
      </c>
      <c r="U4537">
        <v>290.230111111111</v>
      </c>
      <c r="V4537">
        <v>258.540866666667</v>
      </c>
      <c r="W4537">
        <v>400622500</v>
      </c>
      <c r="X4537">
        <v>6.9552723541162198</v>
      </c>
      <c r="Y4537">
        <v>1.3222867168213E-3</v>
      </c>
      <c r="Z4537">
        <v>1.2059785541041501E-3</v>
      </c>
      <c r="AA4537">
        <v>-52.736685946804002</v>
      </c>
      <c r="AB4537">
        <f>(Raw_savings[[#This Row],[PreWBthm]]-Raw_savings[[#This Row],[MsrWBthm]])/Raw_savings[[#This Row],[NumUnit]]/10^5</f>
        <v>-5.2736685946803974E-4</v>
      </c>
      <c r="AC4537">
        <f>Raw_savings[[#This Row],[APreWBkWh]]*Raw_savings[[#This Row],[BldgWts]]</f>
        <v>35.193678111828078</v>
      </c>
      <c r="AD4537" t="s">
        <v>72</v>
      </c>
    </row>
    <row r="4538" spans="1:30" hidden="1" x14ac:dyDescent="0.25">
      <c r="A4538" t="s">
        <v>73</v>
      </c>
      <c r="B4538" t="s">
        <v>69</v>
      </c>
      <c r="C4538" t="s">
        <v>70</v>
      </c>
      <c r="D4538" s="1">
        <v>43622.936018518521</v>
      </c>
      <c r="E4538" t="s">
        <v>71</v>
      </c>
      <c r="F4538" t="s">
        <v>15</v>
      </c>
      <c r="G4538">
        <v>2003</v>
      </c>
      <c r="H4538" t="str">
        <f>VLOOKUP(Raw_savings[[#This Row],[BldgVint]],DEER2020wts!$I$6:$J$15,2,FALSE)</f>
        <v>Ex</v>
      </c>
      <c r="I4538" t="s">
        <v>39</v>
      </c>
      <c r="J4538" t="s">
        <v>31</v>
      </c>
      <c r="K4538">
        <f>SUMIFS(raw_wts[wt_vint],raw_wts[bldgtype],Raw_savings[[#This Row],[BldgType]],raw_wts[bldgvint],Raw_savings[[#This Row],[BldgVint]],raw_wts[bldgloc],Raw_savings[[#This Row],[BldgLoc]])</f>
        <v>3.831</v>
      </c>
      <c r="L4538" t="s">
        <v>32</v>
      </c>
      <c r="M4538">
        <v>127.60810425</v>
      </c>
      <c r="N4538">
        <v>50001</v>
      </c>
      <c r="O4538" t="s">
        <v>7</v>
      </c>
      <c r="P4538">
        <v>1871321</v>
      </c>
      <c r="Q4538">
        <v>331.21766666666701</v>
      </c>
      <c r="R4538">
        <v>298.156133333333</v>
      </c>
      <c r="S4538">
        <v>400149900</v>
      </c>
      <c r="T4538">
        <v>1870464</v>
      </c>
      <c r="U4538">
        <v>331.05444444444402</v>
      </c>
      <c r="V4538">
        <v>298.00086666666698</v>
      </c>
      <c r="W4538">
        <v>400149700</v>
      </c>
      <c r="X4538">
        <v>6.7158743955715501</v>
      </c>
      <c r="Y4538">
        <v>1.2790897818095201E-3</v>
      </c>
      <c r="Z4538">
        <v>1.21674612736556E-3</v>
      </c>
      <c r="AA4538">
        <v>1.5672985753959301</v>
      </c>
      <c r="AB4538">
        <f>(Raw_savings[[#This Row],[PreWBthm]]-Raw_savings[[#This Row],[MsrWBthm]])/Raw_savings[[#This Row],[NumUnit]]/10^5</f>
        <v>1.5672985753959276E-5</v>
      </c>
      <c r="AC4538">
        <f>Raw_savings[[#This Row],[APreWBkWh]]*Raw_savings[[#This Row],[BldgWts]]</f>
        <v>25.728514809434607</v>
      </c>
      <c r="AD4538" t="s">
        <v>72</v>
      </c>
    </row>
    <row r="4539" spans="1:30" hidden="1" x14ac:dyDescent="0.25">
      <c r="A4539" t="s">
        <v>73</v>
      </c>
      <c r="B4539" t="s">
        <v>69</v>
      </c>
      <c r="C4539" t="s">
        <v>70</v>
      </c>
      <c r="D4539" s="1">
        <v>43622.936018518521</v>
      </c>
      <c r="E4539" t="s">
        <v>71</v>
      </c>
      <c r="F4539" t="s">
        <v>15</v>
      </c>
      <c r="G4539">
        <v>2003</v>
      </c>
      <c r="H4539" t="str">
        <f>VLOOKUP(Raw_savings[[#This Row],[BldgVint]],DEER2020wts!$I$6:$J$15,2,FALSE)</f>
        <v>Ex</v>
      </c>
      <c r="I4539" t="s">
        <v>41</v>
      </c>
      <c r="J4539" t="s">
        <v>31</v>
      </c>
      <c r="K4539">
        <f>SUMIFS(raw_wts[wt_vint],raw_wts[bldgtype],Raw_savings[[#This Row],[BldgType]],raw_wts[bldgvint],Raw_savings[[#This Row],[BldgVint]],raw_wts[bldgloc],Raw_savings[[#This Row],[BldgLoc]])</f>
        <v>7.2960000000000003</v>
      </c>
      <c r="L4539" t="s">
        <v>32</v>
      </c>
      <c r="M4539">
        <v>113.65096149999999</v>
      </c>
      <c r="N4539">
        <v>50001</v>
      </c>
      <c r="O4539" t="s">
        <v>7</v>
      </c>
      <c r="P4539">
        <v>1865024</v>
      </c>
      <c r="Q4539">
        <v>329.81833333333299</v>
      </c>
      <c r="R4539">
        <v>295.626933333333</v>
      </c>
      <c r="S4539">
        <v>398300700</v>
      </c>
      <c r="T4539">
        <v>1864266</v>
      </c>
      <c r="U4539">
        <v>329.65111111111099</v>
      </c>
      <c r="V4539">
        <v>295.46960000000001</v>
      </c>
      <c r="W4539">
        <v>398299700</v>
      </c>
      <c r="X4539">
        <v>6.6695432224741902</v>
      </c>
      <c r="Y4539">
        <v>1.4713665420439199E-3</v>
      </c>
      <c r="Z4539">
        <v>1.3843554973643601E-3</v>
      </c>
      <c r="AA4539">
        <v>8.7988696866414102</v>
      </c>
      <c r="AB4539">
        <f>(Raw_savings[[#This Row],[PreWBthm]]-Raw_savings[[#This Row],[MsrWBthm]])/Raw_savings[[#This Row],[NumUnit]]/10^5</f>
        <v>8.79886968664141E-5</v>
      </c>
      <c r="AC4539">
        <f>Raw_savings[[#This Row],[APreWBkWh]]*Raw_savings[[#This Row],[BldgWts]]</f>
        <v>48.660987351171691</v>
      </c>
      <c r="AD4539" t="s">
        <v>72</v>
      </c>
    </row>
    <row r="4540" spans="1:30" hidden="1" x14ac:dyDescent="0.25">
      <c r="A4540" t="s">
        <v>73</v>
      </c>
      <c r="B4540" t="s">
        <v>69</v>
      </c>
      <c r="C4540" t="s">
        <v>70</v>
      </c>
      <c r="D4540" s="1">
        <v>43622.936018518521</v>
      </c>
      <c r="E4540" t="s">
        <v>71</v>
      </c>
      <c r="F4540" t="s">
        <v>15</v>
      </c>
      <c r="G4540">
        <v>2003</v>
      </c>
      <c r="H4540" t="str">
        <f>VLOOKUP(Raw_savings[[#This Row],[BldgVint]],DEER2020wts!$I$6:$J$15,2,FALSE)</f>
        <v>Ex</v>
      </c>
      <c r="I4540" t="s">
        <v>44</v>
      </c>
      <c r="J4540" t="s">
        <v>31</v>
      </c>
      <c r="K4540">
        <f>SUMIFS(raw_wts[wt_vint],raw_wts[bldgtype],Raw_savings[[#This Row],[BldgType]],raw_wts[bldgvint],Raw_savings[[#This Row],[BldgVint]],raw_wts[bldgloc],Raw_savings[[#This Row],[BldgLoc]])</f>
        <v>0.67100000000000004</v>
      </c>
      <c r="L4540" t="s">
        <v>32</v>
      </c>
      <c r="M4540">
        <v>121.16547983333299</v>
      </c>
      <c r="N4540">
        <v>50001</v>
      </c>
      <c r="O4540" t="s">
        <v>7</v>
      </c>
      <c r="P4540">
        <v>1908601</v>
      </c>
      <c r="Q4540">
        <v>312.312444444444</v>
      </c>
      <c r="R4540">
        <v>303.47093333333299</v>
      </c>
      <c r="S4540">
        <v>403467200</v>
      </c>
      <c r="T4540">
        <v>1907807</v>
      </c>
      <c r="U4540">
        <v>312.137333333333</v>
      </c>
      <c r="V4540">
        <v>303.29773333333299</v>
      </c>
      <c r="W4540">
        <v>403448200</v>
      </c>
      <c r="X4540">
        <v>6.5530215461711698</v>
      </c>
      <c r="Y4540">
        <v>1.4452227759257699E-3</v>
      </c>
      <c r="Z4540">
        <v>1.4294500400455401E-3</v>
      </c>
      <c r="AA4540">
        <v>156.81033926606099</v>
      </c>
      <c r="AB4540">
        <f>(Raw_savings[[#This Row],[PreWBthm]]-Raw_savings[[#This Row],[MsrWBthm]])/Raw_savings[[#This Row],[NumUnit]]/10^5</f>
        <v>1.5681033926606084E-3</v>
      </c>
      <c r="AC4540">
        <f>Raw_savings[[#This Row],[APreWBkWh]]*Raw_savings[[#This Row],[BldgWts]]</f>
        <v>4.3970774574808553</v>
      </c>
      <c r="AD4540" t="s">
        <v>72</v>
      </c>
    </row>
    <row r="4541" spans="1:30" hidden="1" x14ac:dyDescent="0.25">
      <c r="A4541" t="s">
        <v>73</v>
      </c>
      <c r="B4541" t="s">
        <v>69</v>
      </c>
      <c r="C4541" t="s">
        <v>70</v>
      </c>
      <c r="D4541" s="1">
        <v>43622.936018518521</v>
      </c>
      <c r="E4541" t="s">
        <v>71</v>
      </c>
      <c r="F4541" t="s">
        <v>15</v>
      </c>
      <c r="G4541">
        <v>2003</v>
      </c>
      <c r="H4541" t="str">
        <f>VLOOKUP(Raw_savings[[#This Row],[BldgVint]],DEER2020wts!$I$6:$J$15,2,FALSE)</f>
        <v>Ex</v>
      </c>
      <c r="I4541" t="s">
        <v>46</v>
      </c>
      <c r="J4541" t="s">
        <v>31</v>
      </c>
      <c r="K4541">
        <f>SUMIFS(raw_wts[wt_vint],raw_wts[bldgtype],Raw_savings[[#This Row],[BldgType]],raw_wts[bldgvint],Raw_savings[[#This Row],[BldgVint]],raw_wts[bldgloc],Raw_savings[[#This Row],[BldgLoc]])</f>
        <v>2.363</v>
      </c>
      <c r="L4541" t="s">
        <v>32</v>
      </c>
      <c r="M4541">
        <v>124.570519</v>
      </c>
      <c r="N4541">
        <v>50001</v>
      </c>
      <c r="O4541" t="s">
        <v>7</v>
      </c>
      <c r="P4541">
        <v>1891411</v>
      </c>
      <c r="Q4541">
        <v>313.18155555555597</v>
      </c>
      <c r="R4541">
        <v>302.45780000000002</v>
      </c>
      <c r="S4541">
        <v>416200600</v>
      </c>
      <c r="T4541">
        <v>1890594</v>
      </c>
      <c r="U4541">
        <v>313.02088888888898</v>
      </c>
      <c r="V4541">
        <v>302.2962</v>
      </c>
      <c r="W4541">
        <v>416203900</v>
      </c>
      <c r="X4541">
        <v>6.55853412636099</v>
      </c>
      <c r="Y4541">
        <v>1.2897647690354201E-3</v>
      </c>
      <c r="Z4541">
        <v>1.29725717848234E-3</v>
      </c>
      <c r="AA4541">
        <v>-26.491019115044399</v>
      </c>
      <c r="AB4541">
        <f>(Raw_savings[[#This Row],[PreWBthm]]-Raw_savings[[#This Row],[MsrWBthm]])/Raw_savings[[#This Row],[NumUnit]]/10^5</f>
        <v>-2.6491019115044382E-4</v>
      </c>
      <c r="AC4541">
        <f>Raw_savings[[#This Row],[APreWBkWh]]*Raw_savings[[#This Row],[BldgWts]]</f>
        <v>15.49781614059102</v>
      </c>
      <c r="AD4541" t="s">
        <v>72</v>
      </c>
    </row>
    <row r="4542" spans="1:30" hidden="1" x14ac:dyDescent="0.25">
      <c r="A4542" t="s">
        <v>73</v>
      </c>
      <c r="B4542" t="s">
        <v>69</v>
      </c>
      <c r="C4542" t="s">
        <v>70</v>
      </c>
      <c r="D4542" s="1">
        <v>43622.936018518521</v>
      </c>
      <c r="E4542" t="s">
        <v>71</v>
      </c>
      <c r="F4542" t="s">
        <v>15</v>
      </c>
      <c r="G4542">
        <v>2003</v>
      </c>
      <c r="H4542" t="str">
        <f>VLOOKUP(Raw_savings[[#This Row],[BldgVint]],DEER2020wts!$I$6:$J$15,2,FALSE)</f>
        <v>Ex</v>
      </c>
      <c r="I4542" t="s">
        <v>9</v>
      </c>
      <c r="J4542" t="s">
        <v>31</v>
      </c>
      <c r="K4542">
        <f>SUMIFS(raw_wts[wt_vint],raw_wts[bldgtype],Raw_savings[[#This Row],[BldgType]],raw_wts[bldgvint],Raw_savings[[#This Row],[BldgVint]],raw_wts[bldgloc],Raw_savings[[#This Row],[BldgLoc]])</f>
        <v>2.0540000000000003</v>
      </c>
      <c r="L4542" t="s">
        <v>32</v>
      </c>
      <c r="M4542">
        <v>124.71637149999999</v>
      </c>
      <c r="N4542">
        <v>50001</v>
      </c>
      <c r="O4542" t="s">
        <v>7</v>
      </c>
      <c r="P4542">
        <v>1917611</v>
      </c>
      <c r="Q4542">
        <v>316.22522222222199</v>
      </c>
      <c r="R4542">
        <v>305.66039999999998</v>
      </c>
      <c r="S4542">
        <v>398698000</v>
      </c>
      <c r="T4542">
        <v>1916775</v>
      </c>
      <c r="U4542">
        <v>316.06977777777797</v>
      </c>
      <c r="V4542">
        <v>305.49246666666699</v>
      </c>
      <c r="W4542">
        <v>398702100</v>
      </c>
      <c r="X4542">
        <v>6.7032097706595</v>
      </c>
      <c r="Y4542">
        <v>1.24638363492214E-3</v>
      </c>
      <c r="Z4542">
        <v>1.3465219627031399E-3</v>
      </c>
      <c r="AA4542">
        <v>-32.874593372851599</v>
      </c>
      <c r="AB4542">
        <f>(Raw_savings[[#This Row],[PreWBthm]]-Raw_savings[[#This Row],[MsrWBthm]])/Raw_savings[[#This Row],[NumUnit]]/10^5</f>
        <v>-3.2874593372851613E-4</v>
      </c>
      <c r="AC4542">
        <f>Raw_savings[[#This Row],[APreWBkWh]]*Raw_savings[[#This Row],[BldgWts]]</f>
        <v>13.768392868934615</v>
      </c>
      <c r="AD4542" t="s">
        <v>72</v>
      </c>
    </row>
    <row r="4543" spans="1:30" hidden="1" x14ac:dyDescent="0.25">
      <c r="A4543" t="s">
        <v>73</v>
      </c>
      <c r="B4543" t="s">
        <v>69</v>
      </c>
      <c r="C4543" t="s">
        <v>70</v>
      </c>
      <c r="D4543" s="1">
        <v>43622.936018518521</v>
      </c>
      <c r="E4543" t="s">
        <v>71</v>
      </c>
      <c r="F4543" t="s">
        <v>15</v>
      </c>
      <c r="G4543">
        <v>2003</v>
      </c>
      <c r="H4543" t="str">
        <f>VLOOKUP(Raw_savings[[#This Row],[BldgVint]],DEER2020wts!$I$6:$J$15,2,FALSE)</f>
        <v>Ex</v>
      </c>
      <c r="I4543" t="s">
        <v>37</v>
      </c>
      <c r="J4543" t="s">
        <v>31</v>
      </c>
      <c r="K4543">
        <f>SUMIFS(raw_wts[wt_vint],raw_wts[bldgtype],Raw_savings[[#This Row],[BldgType]],raw_wts[bldgvint],Raw_savings[[#This Row],[BldgVint]],raw_wts[bldgloc],Raw_savings[[#This Row],[BldgLoc]])</f>
        <v>1.4359999999999999</v>
      </c>
      <c r="L4543" t="s">
        <v>32</v>
      </c>
      <c r="M4543">
        <v>133.175445</v>
      </c>
      <c r="N4543">
        <v>50001</v>
      </c>
      <c r="O4543" t="s">
        <v>7</v>
      </c>
      <c r="P4543">
        <v>1904802</v>
      </c>
      <c r="Q4543">
        <v>311.32933333333301</v>
      </c>
      <c r="R4543">
        <v>289.530933333333</v>
      </c>
      <c r="S4543">
        <v>406549500</v>
      </c>
      <c r="T4543">
        <v>1903917</v>
      </c>
      <c r="U4543">
        <v>311.154</v>
      </c>
      <c r="V4543">
        <v>289.36439999999999</v>
      </c>
      <c r="W4543">
        <v>406554500</v>
      </c>
      <c r="X4543">
        <v>6.6453691970017399</v>
      </c>
      <c r="Y4543">
        <v>1.31655901982048E-3</v>
      </c>
      <c r="Z4543">
        <v>1.2504807724373699E-3</v>
      </c>
      <c r="AA4543">
        <v>-37.544458740122799</v>
      </c>
      <c r="AB4543">
        <f>(Raw_savings[[#This Row],[PreWBthm]]-Raw_savings[[#This Row],[MsrWBthm]])/Raw_savings[[#This Row],[NumUnit]]/10^5</f>
        <v>-3.7544458740122847E-4</v>
      </c>
      <c r="AC4543">
        <f>Raw_savings[[#This Row],[APreWBkWh]]*Raw_savings[[#This Row],[BldgWts]]</f>
        <v>9.5427501668944981</v>
      </c>
      <c r="AD4543" t="s">
        <v>72</v>
      </c>
    </row>
    <row r="4544" spans="1:30" hidden="1" x14ac:dyDescent="0.25">
      <c r="A4544" t="s">
        <v>73</v>
      </c>
      <c r="B4544" t="s">
        <v>69</v>
      </c>
      <c r="C4544" t="s">
        <v>70</v>
      </c>
      <c r="D4544" s="1">
        <v>43622.936018518521</v>
      </c>
      <c r="E4544" t="s">
        <v>71</v>
      </c>
      <c r="F4544" t="s">
        <v>15</v>
      </c>
      <c r="G4544">
        <v>2003</v>
      </c>
      <c r="H4544" t="str">
        <f>VLOOKUP(Raw_savings[[#This Row],[BldgVint]],DEER2020wts!$I$6:$J$15,2,FALSE)</f>
        <v>Ex</v>
      </c>
      <c r="I4544" t="s">
        <v>34</v>
      </c>
      <c r="J4544" t="s">
        <v>31</v>
      </c>
      <c r="K4544">
        <f>SUMIFS(raw_wts[wt_vint],raw_wts[bldgtype],Raw_savings[[#This Row],[BldgType]],raw_wts[bldgvint],Raw_savings[[#This Row],[BldgVint]],raw_wts[bldgloc],Raw_savings[[#This Row],[BldgLoc]])</f>
        <v>0.91100000000000003</v>
      </c>
      <c r="L4544" t="s">
        <v>32</v>
      </c>
      <c r="M4544">
        <v>170.83372358333301</v>
      </c>
      <c r="N4544">
        <v>50001</v>
      </c>
      <c r="O4544" t="s">
        <v>7</v>
      </c>
      <c r="P4544">
        <v>1863119</v>
      </c>
      <c r="Q4544">
        <v>293.54455555555501</v>
      </c>
      <c r="R4544">
        <v>273.96940000000001</v>
      </c>
      <c r="S4544">
        <v>335778100</v>
      </c>
      <c r="T4544">
        <v>1861831</v>
      </c>
      <c r="U4544">
        <v>293.32355555555603</v>
      </c>
      <c r="V4544">
        <v>273.74773333333297</v>
      </c>
      <c r="W4544">
        <v>335777500</v>
      </c>
      <c r="X4544">
        <v>7.5394949719732098</v>
      </c>
      <c r="Y4544">
        <v>1.2936555813712E-3</v>
      </c>
      <c r="Z4544">
        <v>1.2975580114807099E-3</v>
      </c>
      <c r="AA4544">
        <v>3.5121870987452799</v>
      </c>
      <c r="AB4544">
        <f>(Raw_savings[[#This Row],[PreWBthm]]-Raw_savings[[#This Row],[MsrWBthm]])/Raw_savings[[#This Row],[NumUnit]]/10^5</f>
        <v>3.5121870987452827E-5</v>
      </c>
      <c r="AC4544">
        <f>Raw_savings[[#This Row],[APreWBkWh]]*Raw_savings[[#This Row],[BldgWts]]</f>
        <v>6.8684799194675943</v>
      </c>
      <c r="AD4544" t="s">
        <v>72</v>
      </c>
    </row>
    <row r="4545" spans="1:30" hidden="1" x14ac:dyDescent="0.25">
      <c r="A4545" t="s">
        <v>73</v>
      </c>
      <c r="B4545" t="s">
        <v>69</v>
      </c>
      <c r="C4545" t="s">
        <v>70</v>
      </c>
      <c r="D4545" s="1">
        <v>43622.936018518521</v>
      </c>
      <c r="E4545" t="s">
        <v>71</v>
      </c>
      <c r="F4545" t="s">
        <v>15</v>
      </c>
      <c r="G4545">
        <v>2003</v>
      </c>
      <c r="H4545" t="str">
        <f>VLOOKUP(Raw_savings[[#This Row],[BldgVint]],DEER2020wts!$I$6:$J$15,2,FALSE)</f>
        <v>Ex</v>
      </c>
      <c r="I4545" t="s">
        <v>42</v>
      </c>
      <c r="J4545" t="s">
        <v>31</v>
      </c>
      <c r="K4545">
        <f>SUMIFS(raw_wts[wt_vint],raw_wts[bldgtype],Raw_savings[[#This Row],[BldgType]],raw_wts[bldgvint],Raw_savings[[#This Row],[BldgVint]],raw_wts[bldgloc],Raw_savings[[#This Row],[BldgLoc]])</f>
        <v>0.66</v>
      </c>
      <c r="L4545" t="s">
        <v>32</v>
      </c>
      <c r="M4545">
        <v>74.965542999999997</v>
      </c>
      <c r="N4545">
        <v>50001</v>
      </c>
      <c r="O4545" t="s">
        <v>7</v>
      </c>
      <c r="P4545">
        <v>1906266</v>
      </c>
      <c r="Q4545">
        <v>255.744333333333</v>
      </c>
      <c r="R4545">
        <v>244.76273333333299</v>
      </c>
      <c r="S4545">
        <v>466783800</v>
      </c>
      <c r="T4545">
        <v>1905653</v>
      </c>
      <c r="U4545">
        <v>255.60566666666699</v>
      </c>
      <c r="V4545">
        <v>244.625</v>
      </c>
      <c r="W4545">
        <v>466776200</v>
      </c>
      <c r="X4545">
        <v>8.1770901065840302</v>
      </c>
      <c r="Y4545">
        <v>1.8497387081777799E-3</v>
      </c>
      <c r="Z4545">
        <v>1.8372885437961601E-3</v>
      </c>
      <c r="AA4545">
        <v>101.379909967437</v>
      </c>
      <c r="AB4545">
        <f>(Raw_savings[[#This Row],[PreWBthm]]-Raw_savings[[#This Row],[MsrWBthm]])/Raw_savings[[#This Row],[NumUnit]]/10^5</f>
        <v>1.0137990996743665E-3</v>
      </c>
      <c r="AC4545">
        <f>Raw_savings[[#This Row],[APreWBkWh]]*Raw_savings[[#This Row],[BldgWts]]</f>
        <v>5.3968794703454606</v>
      </c>
      <c r="AD4545" t="s">
        <v>72</v>
      </c>
    </row>
    <row r="4546" spans="1:30" hidden="1" x14ac:dyDescent="0.25">
      <c r="A4546" t="s">
        <v>73</v>
      </c>
      <c r="B4546" t="s">
        <v>69</v>
      </c>
      <c r="C4546" t="s">
        <v>70</v>
      </c>
      <c r="D4546" s="1">
        <v>43622.936018518521</v>
      </c>
      <c r="E4546" t="s">
        <v>71</v>
      </c>
      <c r="F4546" t="s">
        <v>15</v>
      </c>
      <c r="G4546">
        <v>2007</v>
      </c>
      <c r="H4546" t="str">
        <f>VLOOKUP(Raw_savings[[#This Row],[BldgVint]],DEER2020wts!$I$6:$J$15,2,FALSE)</f>
        <v>Ex</v>
      </c>
      <c r="I4546" t="s">
        <v>5</v>
      </c>
      <c r="J4546" t="s">
        <v>31</v>
      </c>
      <c r="K4546">
        <f>SUMIFS(raw_wts[wt_vint],raw_wts[bldgtype],Raw_savings[[#This Row],[BldgType]],raw_wts[bldgvint],Raw_savings[[#This Row],[BldgVint]],raw_wts[bldgloc],Raw_savings[[#This Row],[BldgLoc]])</f>
        <v>3.5000000000000003E-2</v>
      </c>
      <c r="L4546" t="s">
        <v>32</v>
      </c>
      <c r="M4546">
        <v>47.555572333333302</v>
      </c>
      <c r="N4546">
        <v>50001</v>
      </c>
      <c r="O4546" t="s">
        <v>7</v>
      </c>
      <c r="P4546">
        <v>1585331</v>
      </c>
      <c r="Q4546">
        <v>213.94644444444401</v>
      </c>
      <c r="R4546">
        <v>202.8586</v>
      </c>
      <c r="S4546">
        <v>468864800</v>
      </c>
      <c r="T4546">
        <v>1584850</v>
      </c>
      <c r="U4546">
        <v>213.839</v>
      </c>
      <c r="V4546">
        <v>202.76566666666699</v>
      </c>
      <c r="W4546">
        <v>468837700</v>
      </c>
      <c r="X4546">
        <v>10.1144824128812</v>
      </c>
      <c r="Y4546">
        <v>2.2593449972864599E-3</v>
      </c>
      <c r="Z4546">
        <v>1.9542049180255698E-3</v>
      </c>
      <c r="AA4546">
        <v>569.85961203551096</v>
      </c>
      <c r="AB4546">
        <f>(Raw_savings[[#This Row],[PreWBthm]]-Raw_savings[[#This Row],[MsrWBthm]])/Raw_savings[[#This Row],[NumUnit]]/10^5</f>
        <v>5.6985961203551106E-3</v>
      </c>
      <c r="AC4546">
        <f>Raw_savings[[#This Row],[APreWBkWh]]*Raw_savings[[#This Row],[BldgWts]]</f>
        <v>0.35400688445084205</v>
      </c>
      <c r="AD4546" t="s">
        <v>72</v>
      </c>
    </row>
    <row r="4547" spans="1:30" hidden="1" x14ac:dyDescent="0.25">
      <c r="A4547" t="s">
        <v>73</v>
      </c>
      <c r="B4547" t="s">
        <v>69</v>
      </c>
      <c r="C4547" t="s">
        <v>70</v>
      </c>
      <c r="D4547" s="1">
        <v>43622.936018518521</v>
      </c>
      <c r="E4547" t="s">
        <v>71</v>
      </c>
      <c r="F4547" t="s">
        <v>15</v>
      </c>
      <c r="G4547">
        <v>2007</v>
      </c>
      <c r="H4547" t="str">
        <f>VLOOKUP(Raw_savings[[#This Row],[BldgVint]],DEER2020wts!$I$6:$J$15,2,FALSE)</f>
        <v>Ex</v>
      </c>
      <c r="I4547" t="s">
        <v>35</v>
      </c>
      <c r="J4547" t="s">
        <v>31</v>
      </c>
      <c r="K4547">
        <f>SUMIFS(raw_wts[wt_vint],raw_wts[bldgtype],Raw_savings[[#This Row],[BldgType]],raw_wts[bldgvint],Raw_savings[[#This Row],[BldgVint]],raw_wts[bldgloc],Raw_savings[[#This Row],[BldgLoc]])</f>
        <v>0.27200000000000002</v>
      </c>
      <c r="L4547" t="s">
        <v>32</v>
      </c>
      <c r="M4547">
        <v>95.670864499999993</v>
      </c>
      <c r="N4547">
        <v>50001</v>
      </c>
      <c r="O4547" t="s">
        <v>7</v>
      </c>
      <c r="P4547">
        <v>1620082</v>
      </c>
      <c r="Q4547">
        <v>279.04166666666703</v>
      </c>
      <c r="R4547">
        <v>260.31593333333302</v>
      </c>
      <c r="S4547">
        <v>436064700</v>
      </c>
      <c r="T4547">
        <v>1619476</v>
      </c>
      <c r="U4547">
        <v>278.92955555555602</v>
      </c>
      <c r="V4547">
        <v>260.19833333333298</v>
      </c>
      <c r="W4547">
        <v>436056300</v>
      </c>
      <c r="X4547">
        <v>6.3342168294089198</v>
      </c>
      <c r="Y4547">
        <v>1.1718417273329799E-3</v>
      </c>
      <c r="Z4547">
        <v>1.22921435501441E-3</v>
      </c>
      <c r="AA4547">
        <v>87.801025358143406</v>
      </c>
      <c r="AB4547">
        <f>(Raw_savings[[#This Row],[PreWBthm]]-Raw_savings[[#This Row],[MsrWBthm]])/Raw_savings[[#This Row],[NumUnit]]/10^5</f>
        <v>8.7801025358143388E-4</v>
      </c>
      <c r="AC4547">
        <f>Raw_savings[[#This Row],[APreWBkWh]]*Raw_savings[[#This Row],[BldgWts]]</f>
        <v>1.7229069775992263</v>
      </c>
      <c r="AD4547" t="s">
        <v>72</v>
      </c>
    </row>
    <row r="4548" spans="1:30" hidden="1" x14ac:dyDescent="0.25">
      <c r="A4548" t="s">
        <v>73</v>
      </c>
      <c r="B4548" t="s">
        <v>69</v>
      </c>
      <c r="C4548" t="s">
        <v>70</v>
      </c>
      <c r="D4548" s="1">
        <v>43622.936018518521</v>
      </c>
      <c r="E4548" t="s">
        <v>71</v>
      </c>
      <c r="F4548" t="s">
        <v>15</v>
      </c>
      <c r="G4548">
        <v>2007</v>
      </c>
      <c r="H4548" t="str">
        <f>VLOOKUP(Raw_savings[[#This Row],[BldgVint]],DEER2020wts!$I$6:$J$15,2,FALSE)</f>
        <v>Ex</v>
      </c>
      <c r="I4548" t="s">
        <v>38</v>
      </c>
      <c r="J4548" t="s">
        <v>31</v>
      </c>
      <c r="K4548">
        <f>SUMIFS(raw_wts[wt_vint],raw_wts[bldgtype],Raw_savings[[#This Row],[BldgType]],raw_wts[bldgvint],Raw_savings[[#This Row],[BldgVint]],raw_wts[bldgloc],Raw_savings[[#This Row],[BldgLoc]])</f>
        <v>0.874</v>
      </c>
      <c r="L4548" t="s">
        <v>32</v>
      </c>
      <c r="M4548">
        <v>68.310616249999995</v>
      </c>
      <c r="N4548">
        <v>50001</v>
      </c>
      <c r="O4548" t="s">
        <v>7</v>
      </c>
      <c r="P4548">
        <v>1572808</v>
      </c>
      <c r="Q4548">
        <v>243.263222222222</v>
      </c>
      <c r="R4548">
        <v>224.32480000000001</v>
      </c>
      <c r="S4548">
        <v>437342800</v>
      </c>
      <c r="T4548">
        <v>1572220</v>
      </c>
      <c r="U4548">
        <v>243.23722222222199</v>
      </c>
      <c r="V4548">
        <v>224.21426666666699</v>
      </c>
      <c r="W4548">
        <v>437329900</v>
      </c>
      <c r="X4548">
        <v>8.6077396498381002</v>
      </c>
      <c r="Y4548">
        <v>3.8061433825788398E-4</v>
      </c>
      <c r="Z4548">
        <v>1.6180989046966699E-3</v>
      </c>
      <c r="AA4548">
        <v>188.843267828081</v>
      </c>
      <c r="AB4548">
        <f>(Raw_savings[[#This Row],[PreWBthm]]-Raw_savings[[#This Row],[MsrWBthm]])/Raw_savings[[#This Row],[NumUnit]]/10^5</f>
        <v>1.8884326782808083E-3</v>
      </c>
      <c r="AC4548">
        <f>Raw_savings[[#This Row],[APreWBkWh]]*Raw_savings[[#This Row],[BldgWts]]</f>
        <v>7.5231644539584996</v>
      </c>
      <c r="AD4548" t="s">
        <v>72</v>
      </c>
    </row>
    <row r="4549" spans="1:30" hidden="1" x14ac:dyDescent="0.25">
      <c r="A4549" t="s">
        <v>73</v>
      </c>
      <c r="B4549" t="s">
        <v>69</v>
      </c>
      <c r="C4549" t="s">
        <v>70</v>
      </c>
      <c r="D4549" s="1">
        <v>43622.936018518521</v>
      </c>
      <c r="E4549" t="s">
        <v>71</v>
      </c>
      <c r="F4549" t="s">
        <v>15</v>
      </c>
      <c r="G4549">
        <v>2007</v>
      </c>
      <c r="H4549" t="str">
        <f>VLOOKUP(Raw_savings[[#This Row],[BldgVint]],DEER2020wts!$I$6:$J$15,2,FALSE)</f>
        <v>Ex</v>
      </c>
      <c r="I4549" t="s">
        <v>40</v>
      </c>
      <c r="J4549" t="s">
        <v>31</v>
      </c>
      <c r="K4549">
        <f>SUMIFS(raw_wts[wt_vint],raw_wts[bldgtype],Raw_savings[[#This Row],[BldgType]],raw_wts[bldgvint],Raw_savings[[#This Row],[BldgVint]],raw_wts[bldgloc],Raw_savings[[#This Row],[BldgLoc]])</f>
        <v>0.438</v>
      </c>
      <c r="L4549" t="s">
        <v>32</v>
      </c>
      <c r="M4549">
        <v>88.181782416666707</v>
      </c>
      <c r="N4549">
        <v>50001</v>
      </c>
      <c r="O4549" t="s">
        <v>7</v>
      </c>
      <c r="P4549">
        <v>1608544</v>
      </c>
      <c r="Q4549">
        <v>270.11733333333302</v>
      </c>
      <c r="R4549">
        <v>251.29839999999999</v>
      </c>
      <c r="S4549">
        <v>423780800</v>
      </c>
      <c r="T4549">
        <v>1608000</v>
      </c>
      <c r="U4549">
        <v>270.00488888888901</v>
      </c>
      <c r="V4549">
        <v>251.19133333333301</v>
      </c>
      <c r="W4549">
        <v>423792200</v>
      </c>
      <c r="X4549">
        <v>6.16907466702762</v>
      </c>
      <c r="Y4549">
        <v>1.27514370159988E-3</v>
      </c>
      <c r="Z4549">
        <v>1.2141585680449101E-3</v>
      </c>
      <c r="AA4549">
        <v>-129.27840294874099</v>
      </c>
      <c r="AB4549">
        <f>(Raw_savings[[#This Row],[PreWBthm]]-Raw_savings[[#This Row],[MsrWBthm]])/Raw_savings[[#This Row],[NumUnit]]/10^5</f>
        <v>-1.2927840294874051E-3</v>
      </c>
      <c r="AC4549">
        <f>Raw_savings[[#This Row],[APreWBkWh]]*Raw_savings[[#This Row],[BldgWts]]</f>
        <v>2.7020547041580976</v>
      </c>
      <c r="AD4549" t="s">
        <v>72</v>
      </c>
    </row>
    <row r="4550" spans="1:30" hidden="1" x14ac:dyDescent="0.25">
      <c r="A4550" t="s">
        <v>73</v>
      </c>
      <c r="B4550" t="s">
        <v>69</v>
      </c>
      <c r="C4550" t="s">
        <v>70</v>
      </c>
      <c r="D4550" s="1">
        <v>43622.936018518521</v>
      </c>
      <c r="E4550" t="s">
        <v>71</v>
      </c>
      <c r="F4550" t="s">
        <v>15</v>
      </c>
      <c r="G4550">
        <v>2007</v>
      </c>
      <c r="H4550" t="str">
        <f>VLOOKUP(Raw_savings[[#This Row],[BldgVint]],DEER2020wts!$I$6:$J$15,2,FALSE)</f>
        <v>Ex</v>
      </c>
      <c r="I4550" t="s">
        <v>43</v>
      </c>
      <c r="J4550" t="s">
        <v>31</v>
      </c>
      <c r="K4550">
        <f>SUMIFS(raw_wts[wt_vint],raw_wts[bldgtype],Raw_savings[[#This Row],[BldgType]],raw_wts[bldgvint],Raw_savings[[#This Row],[BldgVint]],raw_wts[bldgloc],Raw_savings[[#This Row],[BldgLoc]])</f>
        <v>0.13900000000000001</v>
      </c>
      <c r="L4550" t="s">
        <v>32</v>
      </c>
      <c r="M4550">
        <v>59.978141000000001</v>
      </c>
      <c r="N4550">
        <v>50001</v>
      </c>
      <c r="O4550" t="s">
        <v>7</v>
      </c>
      <c r="P4550">
        <v>1570000</v>
      </c>
      <c r="Q4550">
        <v>225.29122222222199</v>
      </c>
      <c r="R4550">
        <v>205.22626666666699</v>
      </c>
      <c r="S4550">
        <v>444001600</v>
      </c>
      <c r="T4550">
        <v>1569420</v>
      </c>
      <c r="U4550">
        <v>225.18577777777799</v>
      </c>
      <c r="V4550">
        <v>205.11926666666699</v>
      </c>
      <c r="W4550">
        <v>443995100</v>
      </c>
      <c r="X4550">
        <v>9.67018967793617</v>
      </c>
      <c r="Y4550">
        <v>1.7580478935560601E-3</v>
      </c>
      <c r="Z4550">
        <v>1.7839832681709701E-3</v>
      </c>
      <c r="AA4550">
        <v>108.37281535618099</v>
      </c>
      <c r="AB4550">
        <f>(Raw_savings[[#This Row],[PreWBthm]]-Raw_savings[[#This Row],[MsrWBthm]])/Raw_savings[[#This Row],[NumUnit]]/10^5</f>
        <v>1.0837281535618119E-3</v>
      </c>
      <c r="AC4550">
        <f>Raw_savings[[#This Row],[APreWBkWh]]*Raw_savings[[#This Row],[BldgWts]]</f>
        <v>1.3441563652331276</v>
      </c>
      <c r="AD4550" t="s">
        <v>72</v>
      </c>
    </row>
    <row r="4551" spans="1:30" hidden="1" x14ac:dyDescent="0.25">
      <c r="A4551" t="s">
        <v>73</v>
      </c>
      <c r="B4551" t="s">
        <v>69</v>
      </c>
      <c r="C4551" t="s">
        <v>70</v>
      </c>
      <c r="D4551" s="1">
        <v>43622.936018518521</v>
      </c>
      <c r="E4551" t="s">
        <v>71</v>
      </c>
      <c r="F4551" t="s">
        <v>15</v>
      </c>
      <c r="G4551">
        <v>2007</v>
      </c>
      <c r="H4551" t="str">
        <f>VLOOKUP(Raw_savings[[#This Row],[BldgVint]],DEER2020wts!$I$6:$J$15,2,FALSE)</f>
        <v>Ex</v>
      </c>
      <c r="I4551" t="s">
        <v>45</v>
      </c>
      <c r="J4551" t="s">
        <v>31</v>
      </c>
      <c r="K4551">
        <f>SUMIFS(raw_wts[wt_vint],raw_wts[bldgtype],Raw_savings[[#This Row],[BldgType]],raw_wts[bldgvint],Raw_savings[[#This Row],[BldgVint]],raw_wts[bldgloc],Raw_savings[[#This Row],[BldgLoc]])</f>
        <v>2.2310000000000003</v>
      </c>
      <c r="L4551" t="s">
        <v>32</v>
      </c>
      <c r="M4551">
        <v>92.750504500000005</v>
      </c>
      <c r="N4551">
        <v>50001</v>
      </c>
      <c r="O4551" t="s">
        <v>7</v>
      </c>
      <c r="P4551">
        <v>1630874</v>
      </c>
      <c r="Q4551">
        <v>261.69766666666698</v>
      </c>
      <c r="R4551">
        <v>244.03773333333299</v>
      </c>
      <c r="S4551">
        <v>411409200</v>
      </c>
      <c r="T4551">
        <v>1630152</v>
      </c>
      <c r="U4551">
        <v>261.55944444444401</v>
      </c>
      <c r="V4551">
        <v>243.904666666667</v>
      </c>
      <c r="W4551">
        <v>411412300</v>
      </c>
      <c r="X4551">
        <v>7.7843242351312503</v>
      </c>
      <c r="Y4551">
        <v>1.49025844082848E-3</v>
      </c>
      <c r="Z4551">
        <v>1.43467323853371E-3</v>
      </c>
      <c r="AA4551">
        <v>-33.422998793499801</v>
      </c>
      <c r="AB4551">
        <f>(Raw_savings[[#This Row],[PreWBthm]]-Raw_savings[[#This Row],[MsrWBthm]])/Raw_savings[[#This Row],[NumUnit]]/10^5</f>
        <v>-3.342299879349982E-4</v>
      </c>
      <c r="AC4551">
        <f>Raw_savings[[#This Row],[APreWBkWh]]*Raw_savings[[#This Row],[BldgWts]]</f>
        <v>17.366827368577823</v>
      </c>
      <c r="AD4551" t="s">
        <v>72</v>
      </c>
    </row>
    <row r="4552" spans="1:30" hidden="1" x14ac:dyDescent="0.25">
      <c r="A4552" t="s">
        <v>73</v>
      </c>
      <c r="B4552" t="s">
        <v>69</v>
      </c>
      <c r="C4552" t="s">
        <v>70</v>
      </c>
      <c r="D4552" s="1">
        <v>43622.936018518521</v>
      </c>
      <c r="E4552" t="s">
        <v>71</v>
      </c>
      <c r="F4552" t="s">
        <v>15</v>
      </c>
      <c r="G4552">
        <v>2007</v>
      </c>
      <c r="H4552" t="str">
        <f>VLOOKUP(Raw_savings[[#This Row],[BldgVint]],DEER2020wts!$I$6:$J$15,2,FALSE)</f>
        <v>Ex</v>
      </c>
      <c r="I4552" t="s">
        <v>8</v>
      </c>
      <c r="J4552" t="s">
        <v>31</v>
      </c>
      <c r="K4552">
        <f>SUMIFS(raw_wts[wt_vint],raw_wts[bldgtype],Raw_savings[[#This Row],[BldgType]],raw_wts[bldgvint],Raw_savings[[#This Row],[BldgVint]],raw_wts[bldgloc],Raw_savings[[#This Row],[BldgLoc]])</f>
        <v>1.153</v>
      </c>
      <c r="L4552" t="s">
        <v>32</v>
      </c>
      <c r="M4552">
        <v>65.206717166666706</v>
      </c>
      <c r="N4552">
        <v>50001</v>
      </c>
      <c r="O4552" t="s">
        <v>7</v>
      </c>
      <c r="P4552">
        <v>1601667</v>
      </c>
      <c r="Q4552">
        <v>252.221555555555</v>
      </c>
      <c r="R4552">
        <v>231.92093333333301</v>
      </c>
      <c r="S4552">
        <v>407143100</v>
      </c>
      <c r="T4552">
        <v>1601032</v>
      </c>
      <c r="U4552">
        <v>252.09766666666701</v>
      </c>
      <c r="V4552">
        <v>231.7936</v>
      </c>
      <c r="W4552">
        <v>407140700</v>
      </c>
      <c r="X4552">
        <v>9.7382605288494499</v>
      </c>
      <c r="Y4552">
        <v>1.8999405931168999E-3</v>
      </c>
      <c r="Z4552">
        <v>1.95276405355394E-3</v>
      </c>
      <c r="AA4552">
        <v>36.806024046045202</v>
      </c>
      <c r="AB4552">
        <f>(Raw_savings[[#This Row],[PreWBthm]]-Raw_savings[[#This Row],[MsrWBthm]])/Raw_savings[[#This Row],[NumUnit]]/10^5</f>
        <v>3.6806024046045154E-4</v>
      </c>
      <c r="AC4552">
        <f>Raw_savings[[#This Row],[APreWBkWh]]*Raw_savings[[#This Row],[BldgWts]]</f>
        <v>11.228214389763416</v>
      </c>
      <c r="AD4552" t="s">
        <v>72</v>
      </c>
    </row>
    <row r="4553" spans="1:30" hidden="1" x14ac:dyDescent="0.25">
      <c r="A4553" t="s">
        <v>73</v>
      </c>
      <c r="B4553" t="s">
        <v>69</v>
      </c>
      <c r="C4553" t="s">
        <v>70</v>
      </c>
      <c r="D4553" s="1">
        <v>43622.936018518521</v>
      </c>
      <c r="E4553" t="s">
        <v>71</v>
      </c>
      <c r="F4553" t="s">
        <v>15</v>
      </c>
      <c r="G4553">
        <v>2007</v>
      </c>
      <c r="H4553" t="str">
        <f>VLOOKUP(Raw_savings[[#This Row],[BldgVint]],DEER2020wts!$I$6:$J$15,2,FALSE)</f>
        <v>Ex</v>
      </c>
      <c r="I4553" t="s">
        <v>36</v>
      </c>
      <c r="J4553" t="s">
        <v>31</v>
      </c>
      <c r="K4553">
        <f>SUMIFS(raw_wts[wt_vint],raw_wts[bldgtype],Raw_savings[[#This Row],[BldgType]],raw_wts[bldgvint],Raw_savings[[#This Row],[BldgVint]],raw_wts[bldgloc],Raw_savings[[#This Row],[BldgLoc]])</f>
        <v>3.2390000000000003</v>
      </c>
      <c r="L4553" t="s">
        <v>32</v>
      </c>
      <c r="M4553">
        <v>100.499299583333</v>
      </c>
      <c r="N4553">
        <v>50001</v>
      </c>
      <c r="O4553" t="s">
        <v>7</v>
      </c>
      <c r="P4553">
        <v>1636091</v>
      </c>
      <c r="Q4553">
        <v>274.827333333333</v>
      </c>
      <c r="R4553">
        <v>244.59253333333299</v>
      </c>
      <c r="S4553">
        <v>400625300</v>
      </c>
      <c r="T4553">
        <v>1635443</v>
      </c>
      <c r="U4553">
        <v>274.70188888888902</v>
      </c>
      <c r="V4553">
        <v>244.476666666667</v>
      </c>
      <c r="W4553">
        <v>400619200</v>
      </c>
      <c r="X4553">
        <v>6.44780613085452</v>
      </c>
      <c r="Y4553">
        <v>1.24821212649769E-3</v>
      </c>
      <c r="Z4553">
        <v>1.15291019088746E-3</v>
      </c>
      <c r="AA4553">
        <v>60.696940429340401</v>
      </c>
      <c r="AB4553">
        <f>(Raw_savings[[#This Row],[PreWBthm]]-Raw_savings[[#This Row],[MsrWBthm]])/Raw_savings[[#This Row],[NumUnit]]/10^5</f>
        <v>6.0696940429340426E-4</v>
      </c>
      <c r="AC4553">
        <f>Raw_savings[[#This Row],[APreWBkWh]]*Raw_savings[[#This Row],[BldgWts]]</f>
        <v>20.884444057837793</v>
      </c>
      <c r="AD4553" t="s">
        <v>72</v>
      </c>
    </row>
    <row r="4554" spans="1:30" hidden="1" x14ac:dyDescent="0.25">
      <c r="A4554" t="s">
        <v>73</v>
      </c>
      <c r="B4554" t="s">
        <v>69</v>
      </c>
      <c r="C4554" t="s">
        <v>70</v>
      </c>
      <c r="D4554" s="1">
        <v>43622.936018518521</v>
      </c>
      <c r="E4554" t="s">
        <v>71</v>
      </c>
      <c r="F4554" t="s">
        <v>15</v>
      </c>
      <c r="G4554">
        <v>2007</v>
      </c>
      <c r="H4554" t="str">
        <f>VLOOKUP(Raw_savings[[#This Row],[BldgVint]],DEER2020wts!$I$6:$J$15,2,FALSE)</f>
        <v>Ex</v>
      </c>
      <c r="I4554" t="s">
        <v>39</v>
      </c>
      <c r="J4554" t="s">
        <v>31</v>
      </c>
      <c r="K4554">
        <f>SUMIFS(raw_wts[wt_vint],raw_wts[bldgtype],Raw_savings[[#This Row],[BldgType]],raw_wts[bldgvint],Raw_savings[[#This Row],[BldgVint]],raw_wts[bldgloc],Raw_savings[[#This Row],[BldgLoc]])</f>
        <v>2.359</v>
      </c>
      <c r="L4554" t="s">
        <v>32</v>
      </c>
      <c r="M4554">
        <v>127.60810425</v>
      </c>
      <c r="N4554">
        <v>50001</v>
      </c>
      <c r="O4554" t="s">
        <v>7</v>
      </c>
      <c r="P4554">
        <v>1669596</v>
      </c>
      <c r="Q4554">
        <v>311.68255555555601</v>
      </c>
      <c r="R4554">
        <v>280.68533333333301</v>
      </c>
      <c r="S4554">
        <v>400140100</v>
      </c>
      <c r="T4554">
        <v>1668784</v>
      </c>
      <c r="U4554">
        <v>311.57777777777801</v>
      </c>
      <c r="V4554">
        <v>280.5342</v>
      </c>
      <c r="W4554">
        <v>400149500</v>
      </c>
      <c r="X4554">
        <v>6.3632322161074697</v>
      </c>
      <c r="Y4554">
        <v>8.2109030922124704E-4</v>
      </c>
      <c r="Z4554">
        <v>1.1843552901409701E-3</v>
      </c>
      <c r="AA4554">
        <v>-73.663033043608607</v>
      </c>
      <c r="AB4554">
        <f>(Raw_savings[[#This Row],[PreWBthm]]-Raw_savings[[#This Row],[MsrWBthm]])/Raw_savings[[#This Row],[NumUnit]]/10^5</f>
        <v>-7.3663033043608588E-4</v>
      </c>
      <c r="AC4554">
        <f>Raw_savings[[#This Row],[APreWBkWh]]*Raw_savings[[#This Row],[BldgWts]]</f>
        <v>15.01086479779752</v>
      </c>
      <c r="AD4554" t="s">
        <v>72</v>
      </c>
    </row>
    <row r="4555" spans="1:30" hidden="1" x14ac:dyDescent="0.25">
      <c r="A4555" t="s">
        <v>73</v>
      </c>
      <c r="B4555" t="s">
        <v>69</v>
      </c>
      <c r="C4555" t="s">
        <v>70</v>
      </c>
      <c r="D4555" s="1">
        <v>43622.936018518521</v>
      </c>
      <c r="E4555" t="s">
        <v>71</v>
      </c>
      <c r="F4555" t="s">
        <v>15</v>
      </c>
      <c r="G4555">
        <v>2007</v>
      </c>
      <c r="H4555" t="str">
        <f>VLOOKUP(Raw_savings[[#This Row],[BldgVint]],DEER2020wts!$I$6:$J$15,2,FALSE)</f>
        <v>Ex</v>
      </c>
      <c r="I4555" t="s">
        <v>41</v>
      </c>
      <c r="J4555" t="s">
        <v>31</v>
      </c>
      <c r="K4555">
        <f>SUMIFS(raw_wts[wt_vint],raw_wts[bldgtype],Raw_savings[[#This Row],[BldgType]],raw_wts[bldgvint],Raw_savings[[#This Row],[BldgVint]],raw_wts[bldgloc],Raw_savings[[#This Row],[BldgLoc]])</f>
        <v>4.49</v>
      </c>
      <c r="L4555" t="s">
        <v>32</v>
      </c>
      <c r="M4555">
        <v>111.7044645</v>
      </c>
      <c r="N4555">
        <v>50001</v>
      </c>
      <c r="O4555" t="s">
        <v>7</v>
      </c>
      <c r="P4555">
        <v>1660138</v>
      </c>
      <c r="Q4555">
        <v>309.59922222222201</v>
      </c>
      <c r="R4555">
        <v>277.40879999999999</v>
      </c>
      <c r="S4555">
        <v>398286200</v>
      </c>
      <c r="T4555">
        <v>1659414</v>
      </c>
      <c r="U4555">
        <v>309.45855555555602</v>
      </c>
      <c r="V4555">
        <v>277.27879999999999</v>
      </c>
      <c r="W4555">
        <v>398289600</v>
      </c>
      <c r="X4555">
        <v>6.4813882170304797</v>
      </c>
      <c r="Y4555">
        <v>1.25927524290379E-3</v>
      </c>
      <c r="Z4555">
        <v>1.16378517709107E-3</v>
      </c>
      <c r="AA4555">
        <v>-30.4374584777675</v>
      </c>
      <c r="AB4555">
        <f>(Raw_savings[[#This Row],[PreWBthm]]-Raw_savings[[#This Row],[MsrWBthm]])/Raw_savings[[#This Row],[NumUnit]]/10^5</f>
        <v>-3.0437458477767469E-4</v>
      </c>
      <c r="AC4555">
        <f>Raw_savings[[#This Row],[APreWBkWh]]*Raw_savings[[#This Row],[BldgWts]]</f>
        <v>29.101433094466856</v>
      </c>
      <c r="AD4555" t="s">
        <v>72</v>
      </c>
    </row>
    <row r="4556" spans="1:30" hidden="1" x14ac:dyDescent="0.25">
      <c r="A4556" t="s">
        <v>73</v>
      </c>
      <c r="B4556" t="s">
        <v>69</v>
      </c>
      <c r="C4556" t="s">
        <v>70</v>
      </c>
      <c r="D4556" s="1">
        <v>43622.936018518521</v>
      </c>
      <c r="E4556" t="s">
        <v>71</v>
      </c>
      <c r="F4556" t="s">
        <v>15</v>
      </c>
      <c r="G4556">
        <v>2007</v>
      </c>
      <c r="H4556" t="str">
        <f>VLOOKUP(Raw_savings[[#This Row],[BldgVint]],DEER2020wts!$I$6:$J$15,2,FALSE)</f>
        <v>Ex</v>
      </c>
      <c r="I4556" t="s">
        <v>44</v>
      </c>
      <c r="J4556" t="s">
        <v>31</v>
      </c>
      <c r="K4556">
        <f>SUMIFS(raw_wts[wt_vint],raw_wts[bldgtype],Raw_savings[[#This Row],[BldgType]],raw_wts[bldgvint],Raw_savings[[#This Row],[BldgVint]],raw_wts[bldgloc],Raw_savings[[#This Row],[BldgLoc]])</f>
        <v>0.38100000000000001</v>
      </c>
      <c r="L4556" t="s">
        <v>32</v>
      </c>
      <c r="M4556">
        <v>118.8590475</v>
      </c>
      <c r="N4556">
        <v>50001</v>
      </c>
      <c r="O4556" t="s">
        <v>7</v>
      </c>
      <c r="P4556">
        <v>1691739</v>
      </c>
      <c r="Q4556">
        <v>291.40033333333298</v>
      </c>
      <c r="R4556">
        <v>282.47480000000002</v>
      </c>
      <c r="S4556">
        <v>403470000</v>
      </c>
      <c r="T4556">
        <v>1690963</v>
      </c>
      <c r="U4556">
        <v>291.23333333333301</v>
      </c>
      <c r="V4556">
        <v>282.310133333333</v>
      </c>
      <c r="W4556">
        <v>403469400</v>
      </c>
      <c r="X4556">
        <v>6.5287415331172003</v>
      </c>
      <c r="Y4556">
        <v>1.40502556189484E-3</v>
      </c>
      <c r="Z4556">
        <v>1.38539446621949E-3</v>
      </c>
      <c r="AA4556">
        <v>5.0479960307607197</v>
      </c>
      <c r="AB4556">
        <f>(Raw_savings[[#This Row],[PreWBthm]]-Raw_savings[[#This Row],[MsrWBthm]])/Raw_savings[[#This Row],[NumUnit]]/10^5</f>
        <v>5.0479960307607206E-5</v>
      </c>
      <c r="AC4556">
        <f>Raw_savings[[#This Row],[APreWBkWh]]*Raw_savings[[#This Row],[BldgWts]]</f>
        <v>2.4874505241176532</v>
      </c>
      <c r="AD4556" t="s">
        <v>72</v>
      </c>
    </row>
    <row r="4557" spans="1:30" hidden="1" x14ac:dyDescent="0.25">
      <c r="A4557" t="s">
        <v>73</v>
      </c>
      <c r="B4557" t="s">
        <v>69</v>
      </c>
      <c r="C4557" t="s">
        <v>70</v>
      </c>
      <c r="D4557" s="1">
        <v>43622.936018518521</v>
      </c>
      <c r="E4557" t="s">
        <v>71</v>
      </c>
      <c r="F4557" t="s">
        <v>15</v>
      </c>
      <c r="G4557">
        <v>2007</v>
      </c>
      <c r="H4557" t="str">
        <f>VLOOKUP(Raw_savings[[#This Row],[BldgVint]],DEER2020wts!$I$6:$J$15,2,FALSE)</f>
        <v>Ex</v>
      </c>
      <c r="I4557" t="s">
        <v>46</v>
      </c>
      <c r="J4557" t="s">
        <v>31</v>
      </c>
      <c r="K4557">
        <f>SUMIFS(raw_wts[wt_vint],raw_wts[bldgtype],Raw_savings[[#This Row],[BldgType]],raw_wts[bldgvint],Raw_savings[[#This Row],[BldgVint]],raw_wts[bldgloc],Raw_savings[[#This Row],[BldgLoc]])</f>
        <v>1.0840000000000001</v>
      </c>
      <c r="L4557" t="s">
        <v>32</v>
      </c>
      <c r="M4557">
        <v>122.22286149999999</v>
      </c>
      <c r="N4557">
        <v>50001</v>
      </c>
      <c r="O4557" t="s">
        <v>7</v>
      </c>
      <c r="P4557">
        <v>1671331</v>
      </c>
      <c r="Q4557">
        <v>293.03033333333298</v>
      </c>
      <c r="R4557">
        <v>282.40446666666702</v>
      </c>
      <c r="S4557">
        <v>416240700</v>
      </c>
      <c r="T4557">
        <v>1670575</v>
      </c>
      <c r="U4557">
        <v>292.87033333333301</v>
      </c>
      <c r="V4557">
        <v>282.25420000000003</v>
      </c>
      <c r="W4557">
        <v>416241600</v>
      </c>
      <c r="X4557">
        <v>6.1854221928849196</v>
      </c>
      <c r="Y4557">
        <v>1.30908406198643E-3</v>
      </c>
      <c r="Z4557">
        <v>1.22944811488195E-3</v>
      </c>
      <c r="AA4557">
        <v>-7.36359784867253</v>
      </c>
      <c r="AB4557">
        <f>(Raw_savings[[#This Row],[PreWBthm]]-Raw_savings[[#This Row],[MsrWBthm]])/Raw_savings[[#This Row],[NumUnit]]/10^5</f>
        <v>-7.3635978486725261E-5</v>
      </c>
      <c r="AC4557">
        <f>Raw_savings[[#This Row],[APreWBkWh]]*Raw_savings[[#This Row],[BldgWts]]</f>
        <v>6.7049976570872536</v>
      </c>
      <c r="AD4557" t="s">
        <v>72</v>
      </c>
    </row>
    <row r="4558" spans="1:30" hidden="1" x14ac:dyDescent="0.25">
      <c r="A4558" t="s">
        <v>73</v>
      </c>
      <c r="B4558" t="s">
        <v>69</v>
      </c>
      <c r="C4558" t="s">
        <v>70</v>
      </c>
      <c r="D4558" s="1">
        <v>43622.936018518521</v>
      </c>
      <c r="E4558" t="s">
        <v>71</v>
      </c>
      <c r="F4558" t="s">
        <v>15</v>
      </c>
      <c r="G4558">
        <v>2007</v>
      </c>
      <c r="H4558" t="str">
        <f>VLOOKUP(Raw_savings[[#This Row],[BldgVint]],DEER2020wts!$I$6:$J$15,2,FALSE)</f>
        <v>Ex</v>
      </c>
      <c r="I4558" t="s">
        <v>9</v>
      </c>
      <c r="J4558" t="s">
        <v>31</v>
      </c>
      <c r="K4558">
        <f>SUMIFS(raw_wts[wt_vint],raw_wts[bldgtype],Raw_savings[[#This Row],[BldgType]],raw_wts[bldgvint],Raw_savings[[#This Row],[BldgVint]],raw_wts[bldgloc],Raw_savings[[#This Row],[BldgLoc]])</f>
        <v>1.3759999999999999</v>
      </c>
      <c r="L4558" t="s">
        <v>32</v>
      </c>
      <c r="M4558">
        <v>122.197697416667</v>
      </c>
      <c r="N4558">
        <v>50001</v>
      </c>
      <c r="O4558" t="s">
        <v>7</v>
      </c>
      <c r="P4558">
        <v>1706224</v>
      </c>
      <c r="Q4558">
        <v>296.51677777777797</v>
      </c>
      <c r="R4558">
        <v>285.30166666666702</v>
      </c>
      <c r="S4558">
        <v>398709200</v>
      </c>
      <c r="T4558">
        <v>1705415</v>
      </c>
      <c r="U4558">
        <v>296.35855555555599</v>
      </c>
      <c r="V4558">
        <v>285.15339999999998</v>
      </c>
      <c r="W4558">
        <v>398710300</v>
      </c>
      <c r="X4558">
        <v>6.6204193458857903</v>
      </c>
      <c r="Y4558">
        <v>1.29480526693318E-3</v>
      </c>
      <c r="Z4558">
        <v>1.21333437373281E-3</v>
      </c>
      <c r="AA4558">
        <v>-9.0018062799435903</v>
      </c>
      <c r="AB4558">
        <f>(Raw_savings[[#This Row],[PreWBthm]]-Raw_savings[[#This Row],[MsrWBthm]])/Raw_savings[[#This Row],[NumUnit]]/10^5</f>
        <v>-9.0018062799435944E-5</v>
      </c>
      <c r="AC4558">
        <f>Raw_savings[[#This Row],[APreWBkWh]]*Raw_savings[[#This Row],[BldgWts]]</f>
        <v>9.1096970199388458</v>
      </c>
      <c r="AD4558" t="s">
        <v>72</v>
      </c>
    </row>
    <row r="4559" spans="1:30" hidden="1" x14ac:dyDescent="0.25">
      <c r="A4559" t="s">
        <v>73</v>
      </c>
      <c r="B4559" t="s">
        <v>69</v>
      </c>
      <c r="C4559" t="s">
        <v>70</v>
      </c>
      <c r="D4559" s="1">
        <v>43622.936018518521</v>
      </c>
      <c r="E4559" t="s">
        <v>71</v>
      </c>
      <c r="F4559" t="s">
        <v>15</v>
      </c>
      <c r="G4559">
        <v>2007</v>
      </c>
      <c r="H4559" t="str">
        <f>VLOOKUP(Raw_savings[[#This Row],[BldgVint]],DEER2020wts!$I$6:$J$15,2,FALSE)</f>
        <v>Ex</v>
      </c>
      <c r="I4559" t="s">
        <v>37</v>
      </c>
      <c r="J4559" t="s">
        <v>31</v>
      </c>
      <c r="K4559">
        <f>SUMIFS(raw_wts[wt_vint],raw_wts[bldgtype],Raw_savings[[#This Row],[BldgType]],raw_wts[bldgvint],Raw_savings[[#This Row],[BldgVint]],raw_wts[bldgloc],Raw_savings[[#This Row],[BldgLoc]])</f>
        <v>0.88900000000000001</v>
      </c>
      <c r="L4559" t="s">
        <v>32</v>
      </c>
      <c r="M4559">
        <v>130.94951025</v>
      </c>
      <c r="N4559">
        <v>50001</v>
      </c>
      <c r="O4559" t="s">
        <v>7</v>
      </c>
      <c r="P4559">
        <v>1691620</v>
      </c>
      <c r="Q4559">
        <v>292.67500000000001</v>
      </c>
      <c r="R4559">
        <v>273.39240000000001</v>
      </c>
      <c r="S4559">
        <v>406555700</v>
      </c>
      <c r="T4559">
        <v>1690776</v>
      </c>
      <c r="U4559">
        <v>292.50400000000002</v>
      </c>
      <c r="V4559">
        <v>273.19080000000002</v>
      </c>
      <c r="W4559">
        <v>406516200</v>
      </c>
      <c r="X4559">
        <v>6.4452321997134003</v>
      </c>
      <c r="Y4559">
        <v>1.30584680823528E-3</v>
      </c>
      <c r="Z4559">
        <v>1.5395246581300401E-3</v>
      </c>
      <c r="AA4559">
        <v>301.64297617142103</v>
      </c>
      <c r="AB4559">
        <f>(Raw_savings[[#This Row],[PreWBthm]]-Raw_savings[[#This Row],[MsrWBthm]])/Raw_savings[[#This Row],[NumUnit]]/10^5</f>
        <v>3.0164297617142097E-3</v>
      </c>
      <c r="AC4559">
        <f>Raw_savings[[#This Row],[APreWBkWh]]*Raw_savings[[#This Row],[BldgWts]]</f>
        <v>5.7298114255452131</v>
      </c>
      <c r="AD4559" t="s">
        <v>72</v>
      </c>
    </row>
    <row r="4560" spans="1:30" hidden="1" x14ac:dyDescent="0.25">
      <c r="A4560" t="s">
        <v>73</v>
      </c>
      <c r="B4560" t="s">
        <v>69</v>
      </c>
      <c r="C4560" t="s">
        <v>70</v>
      </c>
      <c r="D4560" s="1">
        <v>43622.936018518521</v>
      </c>
      <c r="E4560" t="s">
        <v>71</v>
      </c>
      <c r="F4560" t="s">
        <v>15</v>
      </c>
      <c r="G4560">
        <v>2007</v>
      </c>
      <c r="H4560" t="str">
        <f>VLOOKUP(Raw_savings[[#This Row],[BldgVint]],DEER2020wts!$I$6:$J$15,2,FALSE)</f>
        <v>Ex</v>
      </c>
      <c r="I4560" t="s">
        <v>34</v>
      </c>
      <c r="J4560" t="s">
        <v>31</v>
      </c>
      <c r="K4560">
        <f>SUMIFS(raw_wts[wt_vint],raw_wts[bldgtype],Raw_savings[[#This Row],[BldgType]],raw_wts[bldgvint],Raw_savings[[#This Row],[BldgVint]],raw_wts[bldgloc],Raw_savings[[#This Row],[BldgLoc]])</f>
        <v>0.56400000000000006</v>
      </c>
      <c r="L4560" t="s">
        <v>32</v>
      </c>
      <c r="M4560">
        <v>168.12350733333301</v>
      </c>
      <c r="N4560">
        <v>50001</v>
      </c>
      <c r="O4560" t="s">
        <v>7</v>
      </c>
      <c r="P4560">
        <v>1686236</v>
      </c>
      <c r="Q4560">
        <v>285.770222222222</v>
      </c>
      <c r="R4560">
        <v>267.23939999999999</v>
      </c>
      <c r="S4560">
        <v>335783600</v>
      </c>
      <c r="T4560">
        <v>1685026</v>
      </c>
      <c r="U4560">
        <v>285.56477777777798</v>
      </c>
      <c r="V4560">
        <v>267.03153333333302</v>
      </c>
      <c r="W4560">
        <v>335780400</v>
      </c>
      <c r="X4560">
        <v>7.1970899203344096</v>
      </c>
      <c r="Y4560">
        <v>1.22198523991674E-3</v>
      </c>
      <c r="Z4560">
        <v>1.236392637554E-3</v>
      </c>
      <c r="AA4560">
        <v>19.033626235595101</v>
      </c>
      <c r="AB4560">
        <f>(Raw_savings[[#This Row],[PreWBthm]]-Raw_savings[[#This Row],[MsrWBthm]])/Raw_savings[[#This Row],[NumUnit]]/10^5</f>
        <v>1.9033626235595146E-4</v>
      </c>
      <c r="AC4560">
        <f>Raw_savings[[#This Row],[APreWBkWh]]*Raw_savings[[#This Row],[BldgWts]]</f>
        <v>4.059158715068607</v>
      </c>
      <c r="AD4560" t="s">
        <v>72</v>
      </c>
    </row>
    <row r="4561" spans="1:30" hidden="1" x14ac:dyDescent="0.25">
      <c r="A4561" t="s">
        <v>73</v>
      </c>
      <c r="B4561" t="s">
        <v>69</v>
      </c>
      <c r="C4561" t="s">
        <v>70</v>
      </c>
      <c r="D4561" s="1">
        <v>43622.936018518521</v>
      </c>
      <c r="E4561" t="s">
        <v>71</v>
      </c>
      <c r="F4561" t="s">
        <v>15</v>
      </c>
      <c r="G4561">
        <v>2007</v>
      </c>
      <c r="H4561" t="str">
        <f>VLOOKUP(Raw_savings[[#This Row],[BldgVint]],DEER2020wts!$I$6:$J$15,2,FALSE)</f>
        <v>Ex</v>
      </c>
      <c r="I4561" t="s">
        <v>42</v>
      </c>
      <c r="J4561" t="s">
        <v>31</v>
      </c>
      <c r="K4561">
        <f>SUMIFS(raw_wts[wt_vint],raw_wts[bldgtype],Raw_savings[[#This Row],[BldgType]],raw_wts[bldgvint],Raw_savings[[#This Row],[BldgVint]],raw_wts[bldgloc],Raw_savings[[#This Row],[BldgLoc]])</f>
        <v>0.40799999999999997</v>
      </c>
      <c r="L4561" t="s">
        <v>32</v>
      </c>
      <c r="M4561">
        <v>73.268167750000003</v>
      </c>
      <c r="N4561">
        <v>50001</v>
      </c>
      <c r="O4561" t="s">
        <v>7</v>
      </c>
      <c r="P4561">
        <v>1657259</v>
      </c>
      <c r="Q4561">
        <v>242.10188888888899</v>
      </c>
      <c r="R4561">
        <v>232.79366666666701</v>
      </c>
      <c r="S4561">
        <v>466743400</v>
      </c>
      <c r="T4561">
        <v>1656670</v>
      </c>
      <c r="U4561">
        <v>241.96166666666701</v>
      </c>
      <c r="V4561">
        <v>232.6602</v>
      </c>
      <c r="W4561">
        <v>466746700</v>
      </c>
      <c r="X4561">
        <v>8.0389617768215604</v>
      </c>
      <c r="Y4561">
        <v>1.91382187556116E-3</v>
      </c>
      <c r="Z4561">
        <v>1.8216187297332099E-3</v>
      </c>
      <c r="AA4561">
        <v>-45.040023537370402</v>
      </c>
      <c r="AB4561">
        <f>(Raw_savings[[#This Row],[PreWBthm]]-Raw_savings[[#This Row],[MsrWBthm]])/Raw_savings[[#This Row],[NumUnit]]/10^5</f>
        <v>-4.504002353737036E-4</v>
      </c>
      <c r="AC4561">
        <f>Raw_savings[[#This Row],[APreWBkWh]]*Raw_savings[[#This Row],[BldgWts]]</f>
        <v>3.2798964049431962</v>
      </c>
      <c r="AD4561" t="s">
        <v>72</v>
      </c>
    </row>
    <row r="4562" spans="1:30" hidden="1" x14ac:dyDescent="0.25">
      <c r="A4562" t="s">
        <v>73</v>
      </c>
      <c r="B4562" t="s">
        <v>69</v>
      </c>
      <c r="C4562" t="s">
        <v>70</v>
      </c>
      <c r="D4562" s="1">
        <v>43622.936018518521</v>
      </c>
      <c r="E4562" t="s">
        <v>71</v>
      </c>
      <c r="F4562" t="s">
        <v>15</v>
      </c>
      <c r="G4562">
        <v>2011</v>
      </c>
      <c r="H4562" t="str">
        <f>VLOOKUP(Raw_savings[[#This Row],[BldgVint]],DEER2020wts!$I$6:$J$15,2,FALSE)</f>
        <v>Ex</v>
      </c>
      <c r="I4562" t="s">
        <v>5</v>
      </c>
      <c r="J4562" t="s">
        <v>31</v>
      </c>
      <c r="K4562">
        <f>SUMIFS(raw_wts[wt_vint],raw_wts[bldgtype],Raw_savings[[#This Row],[BldgType]],raw_wts[bldgvint],Raw_savings[[#This Row],[BldgVint]],raw_wts[bldgloc],Raw_savings[[#This Row],[BldgLoc]])</f>
        <v>3.5000000000000003E-2</v>
      </c>
      <c r="L4562" t="s">
        <v>32</v>
      </c>
      <c r="M4562">
        <v>47.008465666666702</v>
      </c>
      <c r="N4562">
        <v>50001</v>
      </c>
      <c r="O4562" t="s">
        <v>7</v>
      </c>
      <c r="P4562">
        <v>1578356</v>
      </c>
      <c r="Q4562">
        <v>213.89155555555601</v>
      </c>
      <c r="R4562">
        <v>202.70453333333299</v>
      </c>
      <c r="S4562">
        <v>468821100</v>
      </c>
      <c r="T4562">
        <v>1577894</v>
      </c>
      <c r="U4562">
        <v>213.789777777778</v>
      </c>
      <c r="V4562">
        <v>202.622533333333</v>
      </c>
      <c r="W4562">
        <v>468829100</v>
      </c>
      <c r="X4562">
        <v>9.8280170060432397</v>
      </c>
      <c r="Y4562">
        <v>2.1650946554921001E-3</v>
      </c>
      <c r="Z4562">
        <v>1.7443666547533401E-3</v>
      </c>
      <c r="AA4562">
        <v>-170.18211265875701</v>
      </c>
      <c r="AB4562">
        <f>(Raw_savings[[#This Row],[PreWBthm]]-Raw_savings[[#This Row],[MsrWBthm]])/Raw_savings[[#This Row],[NumUnit]]/10^5</f>
        <v>-1.7018211265875734E-3</v>
      </c>
      <c r="AC4562">
        <f>Raw_savings[[#This Row],[APreWBkWh]]*Raw_savings[[#This Row],[BldgWts]]</f>
        <v>0.34398059521151342</v>
      </c>
      <c r="AD4562" t="s">
        <v>72</v>
      </c>
    </row>
    <row r="4563" spans="1:30" hidden="1" x14ac:dyDescent="0.25">
      <c r="A4563" t="s">
        <v>73</v>
      </c>
      <c r="B4563" t="s">
        <v>69</v>
      </c>
      <c r="C4563" t="s">
        <v>70</v>
      </c>
      <c r="D4563" s="1">
        <v>43622.936018518521</v>
      </c>
      <c r="E4563" t="s">
        <v>71</v>
      </c>
      <c r="F4563" t="s">
        <v>15</v>
      </c>
      <c r="G4563">
        <v>2011</v>
      </c>
      <c r="H4563" t="str">
        <f>VLOOKUP(Raw_savings[[#This Row],[BldgVint]],DEER2020wts!$I$6:$J$15,2,FALSE)</f>
        <v>Ex</v>
      </c>
      <c r="I4563" t="s">
        <v>35</v>
      </c>
      <c r="J4563" t="s">
        <v>31</v>
      </c>
      <c r="K4563">
        <f>SUMIFS(raw_wts[wt_vint],raw_wts[bldgtype],Raw_savings[[#This Row],[BldgType]],raw_wts[bldgvint],Raw_savings[[#This Row],[BldgVint]],raw_wts[bldgloc],Raw_savings[[#This Row],[BldgLoc]])</f>
        <v>0.27200000000000002</v>
      </c>
      <c r="L4563" t="s">
        <v>32</v>
      </c>
      <c r="M4563">
        <v>93.972586166666702</v>
      </c>
      <c r="N4563">
        <v>50001</v>
      </c>
      <c r="O4563" t="s">
        <v>7</v>
      </c>
      <c r="P4563">
        <v>1615595</v>
      </c>
      <c r="Q4563">
        <v>277.46322222222199</v>
      </c>
      <c r="R4563">
        <v>259.14926666666702</v>
      </c>
      <c r="S4563">
        <v>436083000</v>
      </c>
      <c r="T4563">
        <v>1615003</v>
      </c>
      <c r="U4563">
        <v>277.350111111111</v>
      </c>
      <c r="V4563">
        <v>259.01513333333298</v>
      </c>
      <c r="W4563">
        <v>436074600</v>
      </c>
      <c r="X4563">
        <v>6.2997095658306996</v>
      </c>
      <c r="Y4563">
        <v>1.2036607241018701E-3</v>
      </c>
      <c r="Z4563">
        <v>1.42736662685344E-3</v>
      </c>
      <c r="AA4563">
        <v>89.387770866516703</v>
      </c>
      <c r="AB4563">
        <f>(Raw_savings[[#This Row],[PreWBthm]]-Raw_savings[[#This Row],[MsrWBthm]])/Raw_savings[[#This Row],[NumUnit]]/10^5</f>
        <v>8.9387770866516708E-4</v>
      </c>
      <c r="AC4563">
        <f>Raw_savings[[#This Row],[APreWBkWh]]*Raw_savings[[#This Row],[BldgWts]]</f>
        <v>1.7135210019059504</v>
      </c>
      <c r="AD4563" t="s">
        <v>72</v>
      </c>
    </row>
    <row r="4564" spans="1:30" hidden="1" x14ac:dyDescent="0.25">
      <c r="A4564" t="s">
        <v>73</v>
      </c>
      <c r="B4564" t="s">
        <v>69</v>
      </c>
      <c r="C4564" t="s">
        <v>70</v>
      </c>
      <c r="D4564" s="1">
        <v>43622.936018518521</v>
      </c>
      <c r="E4564" t="s">
        <v>71</v>
      </c>
      <c r="F4564" t="s">
        <v>15</v>
      </c>
      <c r="G4564">
        <v>2011</v>
      </c>
      <c r="H4564" t="str">
        <f>VLOOKUP(Raw_savings[[#This Row],[BldgVint]],DEER2020wts!$I$6:$J$15,2,FALSE)</f>
        <v>Ex</v>
      </c>
      <c r="I4564" t="s">
        <v>38</v>
      </c>
      <c r="J4564" t="s">
        <v>31</v>
      </c>
      <c r="K4564">
        <f>SUMIFS(raw_wts[wt_vint],raw_wts[bldgtype],Raw_savings[[#This Row],[BldgType]],raw_wts[bldgvint],Raw_savings[[#This Row],[BldgVint]],raw_wts[bldgloc],Raw_savings[[#This Row],[BldgLoc]])</f>
        <v>0.874</v>
      </c>
      <c r="L4564" t="s">
        <v>32</v>
      </c>
      <c r="M4564">
        <v>67.425305083333299</v>
      </c>
      <c r="N4564">
        <v>50001</v>
      </c>
      <c r="O4564" t="s">
        <v>7</v>
      </c>
      <c r="P4564">
        <v>1570167</v>
      </c>
      <c r="Q4564">
        <v>242.52266666666699</v>
      </c>
      <c r="R4564">
        <v>224.00046666666699</v>
      </c>
      <c r="S4564">
        <v>437371900</v>
      </c>
      <c r="T4564">
        <v>1569595</v>
      </c>
      <c r="U4564">
        <v>242.408444444444</v>
      </c>
      <c r="V4564">
        <v>223.89253333333301</v>
      </c>
      <c r="W4564">
        <v>437372100</v>
      </c>
      <c r="X4564">
        <v>8.4834617995876407</v>
      </c>
      <c r="Y4564">
        <v>1.6940556973523201E-3</v>
      </c>
      <c r="Z4564">
        <v>1.60078375915256E-3</v>
      </c>
      <c r="AA4564">
        <v>-2.9662453844712</v>
      </c>
      <c r="AB4564">
        <f>(Raw_savings[[#This Row],[PreWBthm]]-Raw_savings[[#This Row],[MsrWBthm]])/Raw_savings[[#This Row],[NumUnit]]/10^5</f>
        <v>-2.966245384471201E-5</v>
      </c>
      <c r="AC4564">
        <f>Raw_savings[[#This Row],[APreWBkWh]]*Raw_savings[[#This Row],[BldgWts]]</f>
        <v>7.4145456128395981</v>
      </c>
      <c r="AD4564" t="s">
        <v>72</v>
      </c>
    </row>
    <row r="4565" spans="1:30" hidden="1" x14ac:dyDescent="0.25">
      <c r="A4565" t="s">
        <v>73</v>
      </c>
      <c r="B4565" t="s">
        <v>69</v>
      </c>
      <c r="C4565" t="s">
        <v>70</v>
      </c>
      <c r="D4565" s="1">
        <v>43622.936018518521</v>
      </c>
      <c r="E4565" t="s">
        <v>71</v>
      </c>
      <c r="F4565" t="s">
        <v>15</v>
      </c>
      <c r="G4565">
        <v>2011</v>
      </c>
      <c r="H4565" t="str">
        <f>VLOOKUP(Raw_savings[[#This Row],[BldgVint]],DEER2020wts!$I$6:$J$15,2,FALSE)</f>
        <v>Ex</v>
      </c>
      <c r="I4565" t="s">
        <v>40</v>
      </c>
      <c r="J4565" t="s">
        <v>31</v>
      </c>
      <c r="K4565">
        <f>SUMIFS(raw_wts[wt_vint],raw_wts[bldgtype],Raw_savings[[#This Row],[BldgType]],raw_wts[bldgvint],Raw_savings[[#This Row],[BldgVint]],raw_wts[bldgloc],Raw_savings[[#This Row],[BldgLoc]])</f>
        <v>0.438</v>
      </c>
      <c r="L4565" t="s">
        <v>32</v>
      </c>
      <c r="M4565">
        <v>86.671526833333303</v>
      </c>
      <c r="N4565">
        <v>50001</v>
      </c>
      <c r="O4565" t="s">
        <v>7</v>
      </c>
      <c r="P4565">
        <v>1604969</v>
      </c>
      <c r="Q4565">
        <v>269.16077777777798</v>
      </c>
      <c r="R4565">
        <v>250.6962</v>
      </c>
      <c r="S4565">
        <v>423782500</v>
      </c>
      <c r="T4565">
        <v>1604413</v>
      </c>
      <c r="U4565">
        <v>269.05200000000002</v>
      </c>
      <c r="V4565">
        <v>250.590466666667</v>
      </c>
      <c r="W4565">
        <v>423781600</v>
      </c>
      <c r="X4565">
        <v>6.4150248681919599</v>
      </c>
      <c r="Y4565">
        <v>1.25505782293442E-3</v>
      </c>
      <c r="Z4565">
        <v>1.2199315876443399E-3</v>
      </c>
      <c r="AA4565">
        <v>10.384033060023</v>
      </c>
      <c r="AB4565">
        <f>(Raw_savings[[#This Row],[PreWBthm]]-Raw_savings[[#This Row],[MsrWBthm]])/Raw_savings[[#This Row],[NumUnit]]/10^5</f>
        <v>1.038403306002296E-4</v>
      </c>
      <c r="AC4565">
        <f>Raw_savings[[#This Row],[APreWBkWh]]*Raw_savings[[#This Row],[BldgWts]]</f>
        <v>2.8097808922680785</v>
      </c>
      <c r="AD4565" t="s">
        <v>72</v>
      </c>
    </row>
    <row r="4566" spans="1:30" hidden="1" x14ac:dyDescent="0.25">
      <c r="A4566" t="s">
        <v>73</v>
      </c>
      <c r="B4566" t="s">
        <v>69</v>
      </c>
      <c r="C4566" t="s">
        <v>70</v>
      </c>
      <c r="D4566" s="1">
        <v>43622.936018518521</v>
      </c>
      <c r="E4566" t="s">
        <v>71</v>
      </c>
      <c r="F4566" t="s">
        <v>15</v>
      </c>
      <c r="G4566">
        <v>2011</v>
      </c>
      <c r="H4566" t="str">
        <f>VLOOKUP(Raw_savings[[#This Row],[BldgVint]],DEER2020wts!$I$6:$J$15,2,FALSE)</f>
        <v>Ex</v>
      </c>
      <c r="I4566" t="s">
        <v>43</v>
      </c>
      <c r="J4566" t="s">
        <v>31</v>
      </c>
      <c r="K4566">
        <f>SUMIFS(raw_wts[wt_vint],raw_wts[bldgtype],Raw_savings[[#This Row],[BldgType]],raw_wts[bldgvint],Raw_savings[[#This Row],[BldgVint]],raw_wts[bldgloc],Raw_savings[[#This Row],[BldgLoc]])</f>
        <v>0.13900000000000001</v>
      </c>
      <c r="L4566" t="s">
        <v>32</v>
      </c>
      <c r="M4566">
        <v>59.978141000000001</v>
      </c>
      <c r="N4566">
        <v>50001</v>
      </c>
      <c r="O4566" t="s">
        <v>7</v>
      </c>
      <c r="P4566">
        <v>1570000</v>
      </c>
      <c r="Q4566">
        <v>225.29122222222199</v>
      </c>
      <c r="R4566">
        <v>205.22626666666699</v>
      </c>
      <c r="S4566">
        <v>444001600</v>
      </c>
      <c r="T4566">
        <v>1569420</v>
      </c>
      <c r="U4566">
        <v>225.18577777777799</v>
      </c>
      <c r="V4566">
        <v>205.11926666666699</v>
      </c>
      <c r="W4566">
        <v>443995100</v>
      </c>
      <c r="X4566">
        <v>9.67018967793617</v>
      </c>
      <c r="Y4566">
        <v>1.7580478935560601E-3</v>
      </c>
      <c r="Z4566">
        <v>1.7839832681709701E-3</v>
      </c>
      <c r="AA4566">
        <v>108.37281535618099</v>
      </c>
      <c r="AB4566">
        <f>(Raw_savings[[#This Row],[PreWBthm]]-Raw_savings[[#This Row],[MsrWBthm]])/Raw_savings[[#This Row],[NumUnit]]/10^5</f>
        <v>1.0837281535618119E-3</v>
      </c>
      <c r="AC4566">
        <f>Raw_savings[[#This Row],[APreWBkWh]]*Raw_savings[[#This Row],[BldgWts]]</f>
        <v>1.3441563652331276</v>
      </c>
      <c r="AD4566" t="s">
        <v>72</v>
      </c>
    </row>
    <row r="4567" spans="1:30" hidden="1" x14ac:dyDescent="0.25">
      <c r="A4567" t="s">
        <v>73</v>
      </c>
      <c r="B4567" t="s">
        <v>69</v>
      </c>
      <c r="C4567" t="s">
        <v>70</v>
      </c>
      <c r="D4567" s="1">
        <v>43622.936018518521</v>
      </c>
      <c r="E4567" t="s">
        <v>71</v>
      </c>
      <c r="F4567" t="s">
        <v>15</v>
      </c>
      <c r="G4567">
        <v>2011</v>
      </c>
      <c r="H4567" t="str">
        <f>VLOOKUP(Raw_savings[[#This Row],[BldgVint]],DEER2020wts!$I$6:$J$15,2,FALSE)</f>
        <v>Ex</v>
      </c>
      <c r="I4567" t="s">
        <v>45</v>
      </c>
      <c r="J4567" t="s">
        <v>31</v>
      </c>
      <c r="K4567">
        <f>SUMIFS(raw_wts[wt_vint],raw_wts[bldgtype],Raw_savings[[#This Row],[BldgType]],raw_wts[bldgvint],Raw_savings[[#This Row],[BldgVint]],raw_wts[bldgloc],Raw_savings[[#This Row],[BldgLoc]])</f>
        <v>2.2310000000000003</v>
      </c>
      <c r="L4567" t="s">
        <v>32</v>
      </c>
      <c r="M4567">
        <v>92.750504500000005</v>
      </c>
      <c r="N4567">
        <v>50001</v>
      </c>
      <c r="O4567" t="s">
        <v>7</v>
      </c>
      <c r="P4567">
        <v>1630874</v>
      </c>
      <c r="Q4567">
        <v>261.69766666666698</v>
      </c>
      <c r="R4567">
        <v>244.03773333333299</v>
      </c>
      <c r="S4567">
        <v>411409200</v>
      </c>
      <c r="T4567">
        <v>1630152</v>
      </c>
      <c r="U4567">
        <v>261.55944444444401</v>
      </c>
      <c r="V4567">
        <v>243.904666666667</v>
      </c>
      <c r="W4567">
        <v>411412300</v>
      </c>
      <c r="X4567">
        <v>7.7843242351312503</v>
      </c>
      <c r="Y4567">
        <v>1.49025844082848E-3</v>
      </c>
      <c r="Z4567">
        <v>1.43467323853371E-3</v>
      </c>
      <c r="AA4567">
        <v>-33.422998793499801</v>
      </c>
      <c r="AB4567">
        <f>(Raw_savings[[#This Row],[PreWBthm]]-Raw_savings[[#This Row],[MsrWBthm]])/Raw_savings[[#This Row],[NumUnit]]/10^5</f>
        <v>-3.342299879349982E-4</v>
      </c>
      <c r="AC4567">
        <f>Raw_savings[[#This Row],[APreWBkWh]]*Raw_savings[[#This Row],[BldgWts]]</f>
        <v>17.366827368577823</v>
      </c>
      <c r="AD4567" t="s">
        <v>72</v>
      </c>
    </row>
    <row r="4568" spans="1:30" hidden="1" x14ac:dyDescent="0.25">
      <c r="A4568" t="s">
        <v>73</v>
      </c>
      <c r="B4568" t="s">
        <v>69</v>
      </c>
      <c r="C4568" t="s">
        <v>70</v>
      </c>
      <c r="D4568" s="1">
        <v>43622.936018518521</v>
      </c>
      <c r="E4568" t="s">
        <v>71</v>
      </c>
      <c r="F4568" t="s">
        <v>15</v>
      </c>
      <c r="G4568">
        <v>2011</v>
      </c>
      <c r="H4568" t="str">
        <f>VLOOKUP(Raw_savings[[#This Row],[BldgVint]],DEER2020wts!$I$6:$J$15,2,FALSE)</f>
        <v>Ex</v>
      </c>
      <c r="I4568" t="s">
        <v>8</v>
      </c>
      <c r="J4568" t="s">
        <v>31</v>
      </c>
      <c r="K4568">
        <f>SUMIFS(raw_wts[wt_vint],raw_wts[bldgtype],Raw_savings[[#This Row],[BldgType]],raw_wts[bldgvint],Raw_savings[[#This Row],[BldgVint]],raw_wts[bldgloc],Raw_savings[[#This Row],[BldgLoc]])</f>
        <v>1.153</v>
      </c>
      <c r="L4568" t="s">
        <v>32</v>
      </c>
      <c r="M4568">
        <v>64.292574833333305</v>
      </c>
      <c r="N4568">
        <v>50001</v>
      </c>
      <c r="O4568" t="s">
        <v>7</v>
      </c>
      <c r="P4568">
        <v>1599730</v>
      </c>
      <c r="Q4568">
        <v>251.63966666666701</v>
      </c>
      <c r="R4568">
        <v>231.66720000000001</v>
      </c>
      <c r="S4568">
        <v>407108900</v>
      </c>
      <c r="T4568">
        <v>1599055</v>
      </c>
      <c r="U4568">
        <v>251.52011111111099</v>
      </c>
      <c r="V4568">
        <v>231.542133333333</v>
      </c>
      <c r="W4568">
        <v>407111700</v>
      </c>
      <c r="X4568">
        <v>10.4988795634615</v>
      </c>
      <c r="Y4568">
        <v>1.85955463543792E-3</v>
      </c>
      <c r="Z4568">
        <v>1.9452738825736799E-3</v>
      </c>
      <c r="AA4568">
        <v>-43.550907818803097</v>
      </c>
      <c r="AB4568">
        <f>(Raw_savings[[#This Row],[PreWBthm]]-Raw_savings[[#This Row],[MsrWBthm]])/Raw_savings[[#This Row],[NumUnit]]/10^5</f>
        <v>-4.3550907818803118E-4</v>
      </c>
      <c r="AC4568">
        <f>Raw_savings[[#This Row],[APreWBkWh]]*Raw_savings[[#This Row],[BldgWts]]</f>
        <v>12.105208136671109</v>
      </c>
      <c r="AD4568" t="s">
        <v>72</v>
      </c>
    </row>
    <row r="4569" spans="1:30" hidden="1" x14ac:dyDescent="0.25">
      <c r="A4569" t="s">
        <v>73</v>
      </c>
      <c r="B4569" t="s">
        <v>69</v>
      </c>
      <c r="C4569" t="s">
        <v>70</v>
      </c>
      <c r="D4569" s="1">
        <v>43622.936018518521</v>
      </c>
      <c r="E4569" t="s">
        <v>71</v>
      </c>
      <c r="F4569" t="s">
        <v>15</v>
      </c>
      <c r="G4569">
        <v>2011</v>
      </c>
      <c r="H4569" t="str">
        <f>VLOOKUP(Raw_savings[[#This Row],[BldgVint]],DEER2020wts!$I$6:$J$15,2,FALSE)</f>
        <v>Ex</v>
      </c>
      <c r="I4569" t="s">
        <v>36</v>
      </c>
      <c r="J4569" t="s">
        <v>31</v>
      </c>
      <c r="K4569">
        <f>SUMIFS(raw_wts[wt_vint],raw_wts[bldgtype],Raw_savings[[#This Row],[BldgType]],raw_wts[bldgvint],Raw_savings[[#This Row],[BldgVint]],raw_wts[bldgloc],Raw_savings[[#This Row],[BldgLoc]])</f>
        <v>3.2390000000000003</v>
      </c>
      <c r="L4569" t="s">
        <v>32</v>
      </c>
      <c r="M4569">
        <v>93.071136833333298</v>
      </c>
      <c r="N4569">
        <v>50001</v>
      </c>
      <c r="O4569" t="s">
        <v>7</v>
      </c>
      <c r="P4569">
        <v>1628920</v>
      </c>
      <c r="Q4569">
        <v>273.62388888888898</v>
      </c>
      <c r="R4569">
        <v>243.79759999999999</v>
      </c>
      <c r="S4569">
        <v>400612800</v>
      </c>
      <c r="T4569">
        <v>1628301</v>
      </c>
      <c r="U4569">
        <v>273.500333333333</v>
      </c>
      <c r="V4569">
        <v>243.69040000000001</v>
      </c>
      <c r="W4569">
        <v>400606100</v>
      </c>
      <c r="X4569">
        <v>6.6508266801174996</v>
      </c>
      <c r="Y4569">
        <v>1.3275389101224801E-3</v>
      </c>
      <c r="Z4569">
        <v>1.1518071407247801E-3</v>
      </c>
      <c r="AA4569">
        <v>71.987946295294506</v>
      </c>
      <c r="AB4569">
        <f>(Raw_savings[[#This Row],[PreWBthm]]-Raw_savings[[#This Row],[MsrWBthm]])/Raw_savings[[#This Row],[NumUnit]]/10^5</f>
        <v>7.1987946295294463E-4</v>
      </c>
      <c r="AC4569">
        <f>Raw_savings[[#This Row],[APreWBkWh]]*Raw_savings[[#This Row],[BldgWts]]</f>
        <v>21.542027616900583</v>
      </c>
      <c r="AD4569" t="s">
        <v>72</v>
      </c>
    </row>
    <row r="4570" spans="1:30" hidden="1" x14ac:dyDescent="0.25">
      <c r="A4570" t="s">
        <v>73</v>
      </c>
      <c r="B4570" t="s">
        <v>69</v>
      </c>
      <c r="C4570" t="s">
        <v>70</v>
      </c>
      <c r="D4570" s="1">
        <v>43622.936018518521</v>
      </c>
      <c r="E4570" t="s">
        <v>71</v>
      </c>
      <c r="F4570" t="s">
        <v>15</v>
      </c>
      <c r="G4570">
        <v>2011</v>
      </c>
      <c r="H4570" t="str">
        <f>VLOOKUP(Raw_savings[[#This Row],[BldgVint]],DEER2020wts!$I$6:$J$15,2,FALSE)</f>
        <v>Ex</v>
      </c>
      <c r="I4570" t="s">
        <v>39</v>
      </c>
      <c r="J4570" t="s">
        <v>31</v>
      </c>
      <c r="K4570">
        <f>SUMIFS(raw_wts[wt_vint],raw_wts[bldgtype],Raw_savings[[#This Row],[BldgType]],raw_wts[bldgvint],Raw_savings[[#This Row],[BldgVint]],raw_wts[bldgloc],Raw_savings[[#This Row],[BldgLoc]])</f>
        <v>2.359</v>
      </c>
      <c r="L4570" t="s">
        <v>32</v>
      </c>
      <c r="M4570">
        <v>124.813869583333</v>
      </c>
      <c r="N4570">
        <v>50001</v>
      </c>
      <c r="O4570" t="s">
        <v>7</v>
      </c>
      <c r="P4570">
        <v>1657806</v>
      </c>
      <c r="Q4570">
        <v>305.34866666666699</v>
      </c>
      <c r="R4570">
        <v>277.55799999999999</v>
      </c>
      <c r="S4570">
        <v>400108900</v>
      </c>
      <c r="T4570">
        <v>1656988</v>
      </c>
      <c r="U4570">
        <v>305.19522222222201</v>
      </c>
      <c r="V4570">
        <v>277.414533333333</v>
      </c>
      <c r="W4570">
        <v>400112800</v>
      </c>
      <c r="X4570">
        <v>6.5537588308954398</v>
      </c>
      <c r="Y4570">
        <v>1.2293861648280599E-3</v>
      </c>
      <c r="Z4570">
        <v>1.1494449066084601E-3</v>
      </c>
      <c r="AA4570">
        <v>-31.246527433364601</v>
      </c>
      <c r="AB4570">
        <f>(Raw_savings[[#This Row],[PreWBthm]]-Raw_savings[[#This Row],[MsrWBthm]])/Raw_savings[[#This Row],[NumUnit]]/10^5</f>
        <v>-3.1246527433364553E-4</v>
      </c>
      <c r="AC4570">
        <f>Raw_savings[[#This Row],[APreWBkWh]]*Raw_savings[[#This Row],[BldgWts]]</f>
        <v>15.460317082082343</v>
      </c>
      <c r="AD4570" t="s">
        <v>72</v>
      </c>
    </row>
    <row r="4571" spans="1:30" hidden="1" x14ac:dyDescent="0.25">
      <c r="A4571" t="s">
        <v>73</v>
      </c>
      <c r="B4571" t="s">
        <v>69</v>
      </c>
      <c r="C4571" t="s">
        <v>70</v>
      </c>
      <c r="D4571" s="1">
        <v>43622.936018518521</v>
      </c>
      <c r="E4571" t="s">
        <v>71</v>
      </c>
      <c r="F4571" t="s">
        <v>15</v>
      </c>
      <c r="G4571">
        <v>2011</v>
      </c>
      <c r="H4571" t="str">
        <f>VLOOKUP(Raw_savings[[#This Row],[BldgVint]],DEER2020wts!$I$6:$J$15,2,FALSE)</f>
        <v>Ex</v>
      </c>
      <c r="I4571" t="s">
        <v>41</v>
      </c>
      <c r="J4571" t="s">
        <v>31</v>
      </c>
      <c r="K4571">
        <f>SUMIFS(raw_wts[wt_vint],raw_wts[bldgtype],Raw_savings[[#This Row],[BldgType]],raw_wts[bldgvint],Raw_savings[[#This Row],[BldgVint]],raw_wts[bldgloc],Raw_savings[[#This Row],[BldgLoc]])</f>
        <v>4.49</v>
      </c>
      <c r="L4571" t="s">
        <v>32</v>
      </c>
      <c r="M4571">
        <v>109.730837333333</v>
      </c>
      <c r="N4571">
        <v>50001</v>
      </c>
      <c r="O4571" t="s">
        <v>7</v>
      </c>
      <c r="P4571">
        <v>1655994</v>
      </c>
      <c r="Q4571">
        <v>307.45666666666699</v>
      </c>
      <c r="R4571">
        <v>276.38413333333301</v>
      </c>
      <c r="S4571">
        <v>398291700</v>
      </c>
      <c r="T4571">
        <v>1655326</v>
      </c>
      <c r="U4571">
        <v>307.312555555556</v>
      </c>
      <c r="V4571">
        <v>276.249666666667</v>
      </c>
      <c r="W4571">
        <v>398291000</v>
      </c>
      <c r="X4571">
        <v>6.0876232810544799</v>
      </c>
      <c r="Y4571">
        <v>1.31331460338161E-3</v>
      </c>
      <c r="Z4571">
        <v>1.2254227702479499E-3</v>
      </c>
      <c r="AA4571">
        <v>6.3792459532008001</v>
      </c>
      <c r="AB4571">
        <f>(Raw_savings[[#This Row],[PreWBthm]]-Raw_savings[[#This Row],[MsrWBthm]])/Raw_savings[[#This Row],[NumUnit]]/10^5</f>
        <v>6.3792459532008015E-5</v>
      </c>
      <c r="AC4571">
        <f>Raw_savings[[#This Row],[APreWBkWh]]*Raw_savings[[#This Row],[BldgWts]]</f>
        <v>27.333428531934615</v>
      </c>
      <c r="AD4571" t="s">
        <v>72</v>
      </c>
    </row>
    <row r="4572" spans="1:30" hidden="1" x14ac:dyDescent="0.25">
      <c r="A4572" t="s">
        <v>73</v>
      </c>
      <c r="B4572" t="s">
        <v>69</v>
      </c>
      <c r="C4572" t="s">
        <v>70</v>
      </c>
      <c r="D4572" s="1">
        <v>43622.936018518521</v>
      </c>
      <c r="E4572" t="s">
        <v>71</v>
      </c>
      <c r="F4572" t="s">
        <v>15</v>
      </c>
      <c r="G4572">
        <v>2011</v>
      </c>
      <c r="H4572" t="str">
        <f>VLOOKUP(Raw_savings[[#This Row],[BldgVint]],DEER2020wts!$I$6:$J$15,2,FALSE)</f>
        <v>Ex</v>
      </c>
      <c r="I4572" t="s">
        <v>44</v>
      </c>
      <c r="J4572" t="s">
        <v>31</v>
      </c>
      <c r="K4572">
        <f>SUMIFS(raw_wts[wt_vint],raw_wts[bldgtype],Raw_savings[[#This Row],[BldgType]],raw_wts[bldgvint],Raw_savings[[#This Row],[BldgVint]],raw_wts[bldgloc],Raw_savings[[#This Row],[BldgLoc]])</f>
        <v>0.38100000000000001</v>
      </c>
      <c r="L4572" t="s">
        <v>32</v>
      </c>
      <c r="M4572">
        <v>109.277451916667</v>
      </c>
      <c r="N4572">
        <v>50001</v>
      </c>
      <c r="O4572" t="s">
        <v>7</v>
      </c>
      <c r="P4572">
        <v>1666460</v>
      </c>
      <c r="Q4572">
        <v>285.14155555555601</v>
      </c>
      <c r="R4572">
        <v>274.984933333333</v>
      </c>
      <c r="S4572">
        <v>403467600</v>
      </c>
      <c r="T4572">
        <v>1665739</v>
      </c>
      <c r="U4572">
        <v>284.98933333333298</v>
      </c>
      <c r="V4572">
        <v>274.83313333333302</v>
      </c>
      <c r="W4572">
        <v>403469400</v>
      </c>
      <c r="X4572">
        <v>6.5978844432593604</v>
      </c>
      <c r="Y4572">
        <v>1.3929883937837499E-3</v>
      </c>
      <c r="Z4572">
        <v>1.38912463035647E-3</v>
      </c>
      <c r="AA4572">
        <v>-16.471833561535199</v>
      </c>
      <c r="AB4572">
        <f>(Raw_savings[[#This Row],[PreWBthm]]-Raw_savings[[#This Row],[MsrWBthm]])/Raw_savings[[#This Row],[NumUnit]]/10^5</f>
        <v>-1.6471833561535157E-4</v>
      </c>
      <c r="AC4572">
        <f>Raw_savings[[#This Row],[APreWBkWh]]*Raw_savings[[#This Row],[BldgWts]]</f>
        <v>2.5137939728818162</v>
      </c>
      <c r="AD4572" t="s">
        <v>72</v>
      </c>
    </row>
    <row r="4573" spans="1:30" hidden="1" x14ac:dyDescent="0.25">
      <c r="A4573" t="s">
        <v>73</v>
      </c>
      <c r="B4573" t="s">
        <v>69</v>
      </c>
      <c r="C4573" t="s">
        <v>70</v>
      </c>
      <c r="D4573" s="1">
        <v>43622.936018518521</v>
      </c>
      <c r="E4573" t="s">
        <v>71</v>
      </c>
      <c r="F4573" t="s">
        <v>15</v>
      </c>
      <c r="G4573">
        <v>2011</v>
      </c>
      <c r="H4573" t="str">
        <f>VLOOKUP(Raw_savings[[#This Row],[BldgVint]],DEER2020wts!$I$6:$J$15,2,FALSE)</f>
        <v>Ex</v>
      </c>
      <c r="I4573" t="s">
        <v>46</v>
      </c>
      <c r="J4573" t="s">
        <v>31</v>
      </c>
      <c r="K4573">
        <f>SUMIFS(raw_wts[wt_vint],raw_wts[bldgtype],Raw_savings[[#This Row],[BldgType]],raw_wts[bldgvint],Raw_savings[[#This Row],[BldgVint]],raw_wts[bldgloc],Raw_savings[[#This Row],[BldgLoc]])</f>
        <v>1.0840000000000001</v>
      </c>
      <c r="L4573" t="s">
        <v>32</v>
      </c>
      <c r="M4573">
        <v>117.428869916667</v>
      </c>
      <c r="N4573">
        <v>50001</v>
      </c>
      <c r="O4573" t="s">
        <v>7</v>
      </c>
      <c r="P4573">
        <v>1659518</v>
      </c>
      <c r="Q4573">
        <v>289.61655555555598</v>
      </c>
      <c r="R4573">
        <v>279.31226666666703</v>
      </c>
      <c r="S4573">
        <v>416242000</v>
      </c>
      <c r="T4573">
        <v>1658772</v>
      </c>
      <c r="U4573">
        <v>289.47077777777798</v>
      </c>
      <c r="V4573">
        <v>279.171333333333</v>
      </c>
      <c r="W4573">
        <v>416240000</v>
      </c>
      <c r="X4573">
        <v>6.3527819055858803</v>
      </c>
      <c r="Y4573">
        <v>1.2414134435698599E-3</v>
      </c>
      <c r="Z4573">
        <v>1.2001591553534199E-3</v>
      </c>
      <c r="AA4573">
        <v>17.031586878246301</v>
      </c>
      <c r="AB4573">
        <f>(Raw_savings[[#This Row],[PreWBthm]]-Raw_savings[[#This Row],[MsrWBthm]])/Raw_savings[[#This Row],[NumUnit]]/10^5</f>
        <v>1.7031586878246322E-4</v>
      </c>
      <c r="AC4573">
        <f>Raw_savings[[#This Row],[APreWBkWh]]*Raw_savings[[#This Row],[BldgWts]]</f>
        <v>6.8864155856550946</v>
      </c>
      <c r="AD4573" t="s">
        <v>72</v>
      </c>
    </row>
    <row r="4574" spans="1:30" hidden="1" x14ac:dyDescent="0.25">
      <c r="A4574" t="s">
        <v>73</v>
      </c>
      <c r="B4574" t="s">
        <v>69</v>
      </c>
      <c r="C4574" t="s">
        <v>70</v>
      </c>
      <c r="D4574" s="1">
        <v>43622.936018518521</v>
      </c>
      <c r="E4574" t="s">
        <v>71</v>
      </c>
      <c r="F4574" t="s">
        <v>15</v>
      </c>
      <c r="G4574">
        <v>2011</v>
      </c>
      <c r="H4574" t="str">
        <f>VLOOKUP(Raw_savings[[#This Row],[BldgVint]],DEER2020wts!$I$6:$J$15,2,FALSE)</f>
        <v>Ex</v>
      </c>
      <c r="I4574" t="s">
        <v>9</v>
      </c>
      <c r="J4574" t="s">
        <v>31</v>
      </c>
      <c r="K4574">
        <f>SUMIFS(raw_wts[wt_vint],raw_wts[bldgtype],Raw_savings[[#This Row],[BldgType]],raw_wts[bldgvint],Raw_savings[[#This Row],[BldgVint]],raw_wts[bldgloc],Raw_savings[[#This Row],[BldgLoc]])</f>
        <v>1.3759999999999999</v>
      </c>
      <c r="L4574" t="s">
        <v>32</v>
      </c>
      <c r="M4574">
        <v>115.02491191666699</v>
      </c>
      <c r="N4574">
        <v>50001</v>
      </c>
      <c r="O4574" t="s">
        <v>7</v>
      </c>
      <c r="P4574">
        <v>1687250</v>
      </c>
      <c r="Q4574">
        <v>291.94688888888902</v>
      </c>
      <c r="R4574">
        <v>280.27800000000002</v>
      </c>
      <c r="S4574">
        <v>398716400</v>
      </c>
      <c r="T4574">
        <v>1686510</v>
      </c>
      <c r="U4574">
        <v>291.80611111111102</v>
      </c>
      <c r="V4574">
        <v>280.1388</v>
      </c>
      <c r="W4574">
        <v>398714900</v>
      </c>
      <c r="X4574">
        <v>6.4333889734783201</v>
      </c>
      <c r="Y4574">
        <v>1.22388946387337E-3</v>
      </c>
      <c r="Z4574">
        <v>1.21017262852471E-3</v>
      </c>
      <c r="AA4574">
        <v>13.0406533246182</v>
      </c>
      <c r="AB4574">
        <f>(Raw_savings[[#This Row],[PreWBthm]]-Raw_savings[[#This Row],[MsrWBthm]])/Raw_savings[[#This Row],[NumUnit]]/10^5</f>
        <v>1.3040653324618209E-4</v>
      </c>
      <c r="AC4574">
        <f>Raw_savings[[#This Row],[APreWBkWh]]*Raw_savings[[#This Row],[BldgWts]]</f>
        <v>8.852343227506168</v>
      </c>
      <c r="AD4574" t="s">
        <v>72</v>
      </c>
    </row>
    <row r="4575" spans="1:30" hidden="1" x14ac:dyDescent="0.25">
      <c r="A4575" t="s">
        <v>73</v>
      </c>
      <c r="B4575" t="s">
        <v>69</v>
      </c>
      <c r="C4575" t="s">
        <v>70</v>
      </c>
      <c r="D4575" s="1">
        <v>43622.936018518521</v>
      </c>
      <c r="E4575" t="s">
        <v>71</v>
      </c>
      <c r="F4575" t="s">
        <v>15</v>
      </c>
      <c r="G4575">
        <v>2011</v>
      </c>
      <c r="H4575" t="str">
        <f>VLOOKUP(Raw_savings[[#This Row],[BldgVint]],DEER2020wts!$I$6:$J$15,2,FALSE)</f>
        <v>Ex</v>
      </c>
      <c r="I4575" t="s">
        <v>37</v>
      </c>
      <c r="J4575" t="s">
        <v>31</v>
      </c>
      <c r="K4575">
        <f>SUMIFS(raw_wts[wt_vint],raw_wts[bldgtype],Raw_savings[[#This Row],[BldgType]],raw_wts[bldgvint],Raw_savings[[#This Row],[BldgVint]],raw_wts[bldgloc],Raw_savings[[#This Row],[BldgLoc]])</f>
        <v>0.88900000000000001</v>
      </c>
      <c r="L4575" t="s">
        <v>32</v>
      </c>
      <c r="M4575">
        <v>122.64011291666699</v>
      </c>
      <c r="N4575">
        <v>50001</v>
      </c>
      <c r="O4575" t="s">
        <v>7</v>
      </c>
      <c r="P4575">
        <v>1666351</v>
      </c>
      <c r="Q4575">
        <v>286.49033333333301</v>
      </c>
      <c r="R4575">
        <v>266.99613333333298</v>
      </c>
      <c r="S4575">
        <v>406469700</v>
      </c>
      <c r="T4575">
        <v>1665530</v>
      </c>
      <c r="U4575">
        <v>286.33155555555601</v>
      </c>
      <c r="V4575">
        <v>266.83946666666702</v>
      </c>
      <c r="W4575">
        <v>406485400</v>
      </c>
      <c r="X4575">
        <v>6.6943839211715597</v>
      </c>
      <c r="Y4575">
        <v>1.2946643149757101E-3</v>
      </c>
      <c r="Z4575">
        <v>1.2774504437479499E-3</v>
      </c>
      <c r="AA4575">
        <v>-128.016842341527</v>
      </c>
      <c r="AB4575">
        <f>(Raw_savings[[#This Row],[PreWBthm]]-Raw_savings[[#This Row],[MsrWBthm]])/Raw_savings[[#This Row],[NumUnit]]/10^5</f>
        <v>-1.2801684234152676E-3</v>
      </c>
      <c r="AC4575">
        <f>Raw_savings[[#This Row],[APreWBkWh]]*Raw_savings[[#This Row],[BldgWts]]</f>
        <v>5.9513073059215165</v>
      </c>
      <c r="AD4575" t="s">
        <v>72</v>
      </c>
    </row>
    <row r="4576" spans="1:30" hidden="1" x14ac:dyDescent="0.25">
      <c r="A4576" t="s">
        <v>73</v>
      </c>
      <c r="B4576" t="s">
        <v>69</v>
      </c>
      <c r="C4576" t="s">
        <v>70</v>
      </c>
      <c r="D4576" s="1">
        <v>43622.936018518521</v>
      </c>
      <c r="E4576" t="s">
        <v>71</v>
      </c>
      <c r="F4576" t="s">
        <v>15</v>
      </c>
      <c r="G4576">
        <v>2011</v>
      </c>
      <c r="H4576" t="str">
        <f>VLOOKUP(Raw_savings[[#This Row],[BldgVint]],DEER2020wts!$I$6:$J$15,2,FALSE)</f>
        <v>Ex</v>
      </c>
      <c r="I4576" t="s">
        <v>34</v>
      </c>
      <c r="J4576" t="s">
        <v>31</v>
      </c>
      <c r="K4576">
        <f>SUMIFS(raw_wts[wt_vint],raw_wts[bldgtype],Raw_savings[[#This Row],[BldgType]],raw_wts[bldgvint],Raw_savings[[#This Row],[BldgVint]],raw_wts[bldgloc],Raw_savings[[#This Row],[BldgLoc]])</f>
        <v>0.56400000000000006</v>
      </c>
      <c r="L4576" t="s">
        <v>32</v>
      </c>
      <c r="M4576">
        <v>156.831538416667</v>
      </c>
      <c r="N4576">
        <v>50001</v>
      </c>
      <c r="O4576" t="s">
        <v>7</v>
      </c>
      <c r="P4576">
        <v>1660089</v>
      </c>
      <c r="Q4576">
        <v>278.02677777777802</v>
      </c>
      <c r="R4576">
        <v>258.86846666666702</v>
      </c>
      <c r="S4576">
        <v>335807700</v>
      </c>
      <c r="T4576">
        <v>1658964</v>
      </c>
      <c r="U4576">
        <v>277.83377777777798</v>
      </c>
      <c r="V4576">
        <v>258.67419999999998</v>
      </c>
      <c r="W4576">
        <v>335807900</v>
      </c>
      <c r="X4576">
        <v>7.1733020753206</v>
      </c>
      <c r="Y4576">
        <v>1.2306198226997001E-3</v>
      </c>
      <c r="Z4576">
        <v>1.23869642948035E-3</v>
      </c>
      <c r="AA4576">
        <v>-1.2752537022792201</v>
      </c>
      <c r="AB4576">
        <f>(Raw_savings[[#This Row],[PreWBthm]]-Raw_savings[[#This Row],[MsrWBthm]])/Raw_savings[[#This Row],[NumUnit]]/10^5</f>
        <v>-1.2752537022792181E-5</v>
      </c>
      <c r="AC4576">
        <f>Raw_savings[[#This Row],[APreWBkWh]]*Raw_savings[[#This Row],[BldgWts]]</f>
        <v>4.0457423704808191</v>
      </c>
      <c r="AD4576" t="s">
        <v>72</v>
      </c>
    </row>
    <row r="4577" spans="1:30" hidden="1" x14ac:dyDescent="0.25">
      <c r="A4577" t="s">
        <v>73</v>
      </c>
      <c r="B4577" t="s">
        <v>69</v>
      </c>
      <c r="C4577" t="s">
        <v>70</v>
      </c>
      <c r="D4577" s="1">
        <v>43622.936018518521</v>
      </c>
      <c r="E4577" t="s">
        <v>71</v>
      </c>
      <c r="F4577" t="s">
        <v>15</v>
      </c>
      <c r="G4577">
        <v>2011</v>
      </c>
      <c r="H4577" t="str">
        <f>VLOOKUP(Raw_savings[[#This Row],[BldgVint]],DEER2020wts!$I$6:$J$15,2,FALSE)</f>
        <v>Ex</v>
      </c>
      <c r="I4577" t="s">
        <v>42</v>
      </c>
      <c r="J4577" t="s">
        <v>31</v>
      </c>
      <c r="K4577">
        <f>SUMIFS(raw_wts[wt_vint],raw_wts[bldgtype],Raw_savings[[#This Row],[BldgType]],raw_wts[bldgvint],Raw_savings[[#This Row],[BldgVint]],raw_wts[bldgloc],Raw_savings[[#This Row],[BldgLoc]])</f>
        <v>0.40799999999999997</v>
      </c>
      <c r="L4577" t="s">
        <v>32</v>
      </c>
      <c r="M4577">
        <v>66.910188416666699</v>
      </c>
      <c r="N4577">
        <v>50001</v>
      </c>
      <c r="O4577" t="s">
        <v>7</v>
      </c>
      <c r="P4577">
        <v>1613461</v>
      </c>
      <c r="Q4577">
        <v>238.12522222222199</v>
      </c>
      <c r="R4577">
        <v>228.552066666667</v>
      </c>
      <c r="S4577">
        <v>466714700</v>
      </c>
      <c r="T4577">
        <v>1612909</v>
      </c>
      <c r="U4577">
        <v>237.998111111111</v>
      </c>
      <c r="V4577">
        <v>228.42953333333301</v>
      </c>
      <c r="W4577">
        <v>466727000</v>
      </c>
      <c r="X4577">
        <v>8.2498646777461797</v>
      </c>
      <c r="Y4577">
        <v>1.8997272929426501E-3</v>
      </c>
      <c r="Z4577">
        <v>1.8313105407856199E-3</v>
      </c>
      <c r="AA4577">
        <v>-183.82850640630099</v>
      </c>
      <c r="AB4577">
        <f>(Raw_savings[[#This Row],[PreWBthm]]-Raw_savings[[#This Row],[MsrWBthm]])/Raw_savings[[#This Row],[NumUnit]]/10^5</f>
        <v>-1.8382850640630067E-3</v>
      </c>
      <c r="AC4577">
        <f>Raw_savings[[#This Row],[APreWBkWh]]*Raw_savings[[#This Row],[BldgWts]]</f>
        <v>3.3659447885204412</v>
      </c>
      <c r="AD4577" t="s">
        <v>72</v>
      </c>
    </row>
    <row r="4578" spans="1:30" hidden="1" x14ac:dyDescent="0.25">
      <c r="A4578" t="s">
        <v>73</v>
      </c>
      <c r="B4578" t="s">
        <v>69</v>
      </c>
      <c r="C4578" t="s">
        <v>70</v>
      </c>
      <c r="D4578" s="1">
        <v>43622.936018518521</v>
      </c>
      <c r="E4578" t="s">
        <v>71</v>
      </c>
      <c r="F4578" t="s">
        <v>15</v>
      </c>
      <c r="G4578">
        <v>2015</v>
      </c>
      <c r="H4578" t="str">
        <f>VLOOKUP(Raw_savings[[#This Row],[BldgVint]],DEER2020wts!$I$6:$J$15,2,FALSE)</f>
        <v>Ex</v>
      </c>
      <c r="I4578" t="s">
        <v>5</v>
      </c>
      <c r="J4578" t="s">
        <v>31</v>
      </c>
      <c r="K4578">
        <f>SUMIFS(raw_wts[wt_vint],raw_wts[bldgtype],Raw_savings[[#This Row],[BldgType]],raw_wts[bldgvint],Raw_savings[[#This Row],[BldgVint]],raw_wts[bldgloc],Raw_savings[[#This Row],[BldgLoc]])</f>
        <v>2.5999999999999999E-2</v>
      </c>
      <c r="L4578" t="s">
        <v>32</v>
      </c>
      <c r="M4578">
        <v>43.148446499999999</v>
      </c>
      <c r="N4578">
        <v>50001</v>
      </c>
      <c r="O4578" t="s">
        <v>7</v>
      </c>
      <c r="P4578">
        <v>1533266</v>
      </c>
      <c r="Q4578">
        <v>202.95822222222199</v>
      </c>
      <c r="R4578">
        <v>192.95660000000001</v>
      </c>
      <c r="S4578">
        <v>468849100</v>
      </c>
      <c r="T4578">
        <v>1532839</v>
      </c>
      <c r="U4578">
        <v>202.86688888888901</v>
      </c>
      <c r="V4578">
        <v>192.874666666667</v>
      </c>
      <c r="W4578">
        <v>468883800</v>
      </c>
      <c r="X4578">
        <v>9.8960689117741492</v>
      </c>
      <c r="Y4578">
        <v>2.11672356114495E-3</v>
      </c>
      <c r="Z4578">
        <v>1.89887099025345E-3</v>
      </c>
      <c r="AA4578">
        <v>-804.20044786548704</v>
      </c>
      <c r="AB4578">
        <f>(Raw_savings[[#This Row],[PreWBthm]]-Raw_savings[[#This Row],[MsrWBthm]])/Raw_savings[[#This Row],[NumUnit]]/10^5</f>
        <v>-8.0420044786548694E-3</v>
      </c>
      <c r="AC4578">
        <f>Raw_savings[[#This Row],[APreWBkWh]]*Raw_savings[[#This Row],[BldgWts]]</f>
        <v>0.25729779170612788</v>
      </c>
      <c r="AD4578" t="s">
        <v>72</v>
      </c>
    </row>
    <row r="4579" spans="1:30" hidden="1" x14ac:dyDescent="0.25">
      <c r="A4579" t="s">
        <v>73</v>
      </c>
      <c r="B4579" t="s">
        <v>69</v>
      </c>
      <c r="C4579" t="s">
        <v>70</v>
      </c>
      <c r="D4579" s="1">
        <v>43622.936018518521</v>
      </c>
      <c r="E4579" t="s">
        <v>71</v>
      </c>
      <c r="F4579" t="s">
        <v>15</v>
      </c>
      <c r="G4579">
        <v>2015</v>
      </c>
      <c r="H4579" t="str">
        <f>VLOOKUP(Raw_savings[[#This Row],[BldgVint]],DEER2020wts!$I$6:$J$15,2,FALSE)</f>
        <v>Ex</v>
      </c>
      <c r="I4579" t="s">
        <v>35</v>
      </c>
      <c r="J4579" t="s">
        <v>31</v>
      </c>
      <c r="K4579">
        <f>SUMIFS(raw_wts[wt_vint],raw_wts[bldgtype],Raw_savings[[#This Row],[BldgType]],raw_wts[bldgvint],Raw_savings[[#This Row],[BldgVint]],raw_wts[bldgloc],Raw_savings[[#This Row],[BldgLoc]])</f>
        <v>0.20399999999999999</v>
      </c>
      <c r="L4579" t="s">
        <v>32</v>
      </c>
      <c r="M4579">
        <v>90.044951999999995</v>
      </c>
      <c r="N4579">
        <v>50001</v>
      </c>
      <c r="O4579" t="s">
        <v>7</v>
      </c>
      <c r="P4579">
        <v>1561601</v>
      </c>
      <c r="Q4579">
        <v>264.17</v>
      </c>
      <c r="R4579">
        <v>246.78133333333301</v>
      </c>
      <c r="S4579">
        <v>436055400</v>
      </c>
      <c r="T4579">
        <v>1561047</v>
      </c>
      <c r="U4579">
        <v>264.04666666666702</v>
      </c>
      <c r="V4579">
        <v>246.67193333333299</v>
      </c>
      <c r="W4579">
        <v>436043300</v>
      </c>
      <c r="X4579">
        <v>6.1524825955818203</v>
      </c>
      <c r="Y4579">
        <v>1.3696862577408501E-3</v>
      </c>
      <c r="Z4579">
        <v>1.2149487291638801E-3</v>
      </c>
      <c r="AA4579">
        <v>134.37732744862799</v>
      </c>
      <c r="AB4579">
        <f>(Raw_savings[[#This Row],[PreWBthm]]-Raw_savings[[#This Row],[MsrWBthm]])/Raw_savings[[#This Row],[NumUnit]]/10^5</f>
        <v>1.3437732744862811E-3</v>
      </c>
      <c r="AC4579">
        <f>Raw_savings[[#This Row],[APreWBkWh]]*Raw_savings[[#This Row],[BldgWts]]</f>
        <v>1.2551064494986912</v>
      </c>
      <c r="AD4579" t="s">
        <v>72</v>
      </c>
    </row>
    <row r="4580" spans="1:30" hidden="1" x14ac:dyDescent="0.25">
      <c r="A4580" t="s">
        <v>73</v>
      </c>
      <c r="B4580" t="s">
        <v>69</v>
      </c>
      <c r="C4580" t="s">
        <v>70</v>
      </c>
      <c r="D4580" s="1">
        <v>43622.936018518521</v>
      </c>
      <c r="E4580" t="s">
        <v>71</v>
      </c>
      <c r="F4580" t="s">
        <v>15</v>
      </c>
      <c r="G4580">
        <v>2015</v>
      </c>
      <c r="H4580" t="str">
        <f>VLOOKUP(Raw_savings[[#This Row],[BldgVint]],DEER2020wts!$I$6:$J$15,2,FALSE)</f>
        <v>Ex</v>
      </c>
      <c r="I4580" t="s">
        <v>38</v>
      </c>
      <c r="J4580" t="s">
        <v>31</v>
      </c>
      <c r="K4580">
        <f>SUMIFS(raw_wts[wt_vint],raw_wts[bldgtype],Raw_savings[[#This Row],[BldgType]],raw_wts[bldgvint],Raw_savings[[#This Row],[BldgVint]],raw_wts[bldgloc],Raw_savings[[#This Row],[BldgLoc]])</f>
        <v>0.65500000000000003</v>
      </c>
      <c r="L4580" t="s">
        <v>32</v>
      </c>
      <c r="M4580">
        <v>62.219853416666702</v>
      </c>
      <c r="N4580">
        <v>50001</v>
      </c>
      <c r="O4580" t="s">
        <v>7</v>
      </c>
      <c r="P4580">
        <v>1517215</v>
      </c>
      <c r="Q4580">
        <v>229.63900000000001</v>
      </c>
      <c r="R4580">
        <v>212.11179999999999</v>
      </c>
      <c r="S4580">
        <v>437373400</v>
      </c>
      <c r="T4580">
        <v>1516676</v>
      </c>
      <c r="U4580">
        <v>229.52755555555501</v>
      </c>
      <c r="V4580">
        <v>212.00980000000001</v>
      </c>
      <c r="W4580">
        <v>437355100</v>
      </c>
      <c r="X4580">
        <v>8.6628297947037503</v>
      </c>
      <c r="Y4580">
        <v>1.7911396174172701E-3</v>
      </c>
      <c r="Z4580">
        <v>1.6393481244157001E-3</v>
      </c>
      <c r="AA4580">
        <v>294.11833996860599</v>
      </c>
      <c r="AB4580">
        <f>(Raw_savings[[#This Row],[PreWBthm]]-Raw_savings[[#This Row],[MsrWBthm]])/Raw_savings[[#This Row],[NumUnit]]/10^5</f>
        <v>2.941183399686059E-3</v>
      </c>
      <c r="AC4580">
        <f>Raw_savings[[#This Row],[APreWBkWh]]*Raw_savings[[#This Row],[BldgWts]]</f>
        <v>5.674153515530957</v>
      </c>
      <c r="AD4580" t="s">
        <v>72</v>
      </c>
    </row>
    <row r="4581" spans="1:30" hidden="1" x14ac:dyDescent="0.25">
      <c r="A4581" t="s">
        <v>73</v>
      </c>
      <c r="B4581" t="s">
        <v>69</v>
      </c>
      <c r="C4581" t="s">
        <v>70</v>
      </c>
      <c r="D4581" s="1">
        <v>43622.936018518521</v>
      </c>
      <c r="E4581" t="s">
        <v>71</v>
      </c>
      <c r="F4581" t="s">
        <v>15</v>
      </c>
      <c r="G4581">
        <v>2015</v>
      </c>
      <c r="H4581" t="str">
        <f>VLOOKUP(Raw_savings[[#This Row],[BldgVint]],DEER2020wts!$I$6:$J$15,2,FALSE)</f>
        <v>Ex</v>
      </c>
      <c r="I4581" t="s">
        <v>40</v>
      </c>
      <c r="J4581" t="s">
        <v>31</v>
      </c>
      <c r="K4581">
        <f>SUMIFS(raw_wts[wt_vint],raw_wts[bldgtype],Raw_savings[[#This Row],[BldgType]],raw_wts[bldgvint],Raw_savings[[#This Row],[BldgVint]],raw_wts[bldgloc],Raw_savings[[#This Row],[BldgLoc]])</f>
        <v>0.32900000000000001</v>
      </c>
      <c r="L4581" t="s">
        <v>32</v>
      </c>
      <c r="M4581">
        <v>81.108729333333301</v>
      </c>
      <c r="N4581">
        <v>50001</v>
      </c>
      <c r="O4581" t="s">
        <v>7</v>
      </c>
      <c r="P4581">
        <v>1548642</v>
      </c>
      <c r="Q4581">
        <v>256.01799999999997</v>
      </c>
      <c r="R4581">
        <v>238.19479999999999</v>
      </c>
      <c r="S4581">
        <v>423791700</v>
      </c>
      <c r="T4581">
        <v>1548120</v>
      </c>
      <c r="U4581">
        <v>255.91644444444401</v>
      </c>
      <c r="V4581">
        <v>238.0942</v>
      </c>
      <c r="W4581">
        <v>423795900</v>
      </c>
      <c r="X4581">
        <v>6.4358054218151004</v>
      </c>
      <c r="Y4581">
        <v>1.25209156141786E-3</v>
      </c>
      <c r="Z4581">
        <v>1.2403103935530501E-3</v>
      </c>
      <c r="AA4581">
        <v>-51.782342474374403</v>
      </c>
      <c r="AB4581">
        <f>(Raw_savings[[#This Row],[PreWBthm]]-Raw_savings[[#This Row],[MsrWBthm]])/Raw_savings[[#This Row],[NumUnit]]/10^5</f>
        <v>-5.178234247437437E-4</v>
      </c>
      <c r="AC4581">
        <f>Raw_savings[[#This Row],[APreWBkWh]]*Raw_savings[[#This Row],[BldgWts]]</f>
        <v>2.1173799837771683</v>
      </c>
      <c r="AD4581" t="s">
        <v>72</v>
      </c>
    </row>
    <row r="4582" spans="1:30" hidden="1" x14ac:dyDescent="0.25">
      <c r="A4582" t="s">
        <v>73</v>
      </c>
      <c r="B4582" t="s">
        <v>69</v>
      </c>
      <c r="C4582" t="s">
        <v>70</v>
      </c>
      <c r="D4582" s="1">
        <v>43622.936018518521</v>
      </c>
      <c r="E4582" t="s">
        <v>71</v>
      </c>
      <c r="F4582" t="s">
        <v>15</v>
      </c>
      <c r="G4582">
        <v>2015</v>
      </c>
      <c r="H4582" t="str">
        <f>VLOOKUP(Raw_savings[[#This Row],[BldgVint]],DEER2020wts!$I$6:$J$15,2,FALSE)</f>
        <v>Ex</v>
      </c>
      <c r="I4582" t="s">
        <v>43</v>
      </c>
      <c r="J4582" t="s">
        <v>31</v>
      </c>
      <c r="K4582">
        <f>SUMIFS(raw_wts[wt_vint],raw_wts[bldgtype],Raw_savings[[#This Row],[BldgType]],raw_wts[bldgvint],Raw_savings[[#This Row],[BldgVint]],raw_wts[bldgloc],Raw_savings[[#This Row],[BldgLoc]])</f>
        <v>0.105</v>
      </c>
      <c r="L4582" t="s">
        <v>32</v>
      </c>
      <c r="M4582">
        <v>55.074151833333303</v>
      </c>
      <c r="N4582">
        <v>50001</v>
      </c>
      <c r="O4582" t="s">
        <v>7</v>
      </c>
      <c r="P4582">
        <v>1519457</v>
      </c>
      <c r="Q4582">
        <v>212.127555555556</v>
      </c>
      <c r="R4582">
        <v>194.36713333333299</v>
      </c>
      <c r="S4582">
        <v>443976700</v>
      </c>
      <c r="T4582">
        <v>1518960</v>
      </c>
      <c r="U4582">
        <v>212.02422222222199</v>
      </c>
      <c r="V4582">
        <v>194.268333333333</v>
      </c>
      <c r="W4582">
        <v>443966400</v>
      </c>
      <c r="X4582">
        <v>9.0241970771339908</v>
      </c>
      <c r="Y4582">
        <v>1.87625827894789E-3</v>
      </c>
      <c r="Z4582">
        <v>1.79394501251647E-3</v>
      </c>
      <c r="AA4582">
        <v>187.02058328869199</v>
      </c>
      <c r="AB4582">
        <f>(Raw_savings[[#This Row],[PreWBthm]]-Raw_savings[[#This Row],[MsrWBthm]])/Raw_savings[[#This Row],[NumUnit]]/10^5</f>
        <v>1.8702058328869237E-3</v>
      </c>
      <c r="AC4582">
        <f>Raw_savings[[#This Row],[APreWBkWh]]*Raw_savings[[#This Row],[BldgWts]]</f>
        <v>0.94754069309906896</v>
      </c>
      <c r="AD4582" t="s">
        <v>72</v>
      </c>
    </row>
    <row r="4583" spans="1:30" hidden="1" x14ac:dyDescent="0.25">
      <c r="A4583" t="s">
        <v>73</v>
      </c>
      <c r="B4583" t="s">
        <v>69</v>
      </c>
      <c r="C4583" t="s">
        <v>70</v>
      </c>
      <c r="D4583" s="1">
        <v>43622.936018518521</v>
      </c>
      <c r="E4583" t="s">
        <v>71</v>
      </c>
      <c r="F4583" t="s">
        <v>15</v>
      </c>
      <c r="G4583">
        <v>2015</v>
      </c>
      <c r="H4583" t="str">
        <f>VLOOKUP(Raw_savings[[#This Row],[BldgVint]],DEER2020wts!$I$6:$J$15,2,FALSE)</f>
        <v>Ex</v>
      </c>
      <c r="I4583" t="s">
        <v>45</v>
      </c>
      <c r="J4583" t="s">
        <v>31</v>
      </c>
      <c r="K4583">
        <f>SUMIFS(raw_wts[wt_vint],raw_wts[bldgtype],Raw_savings[[#This Row],[BldgType]],raw_wts[bldgvint],Raw_savings[[#This Row],[BldgVint]],raw_wts[bldgloc],Raw_savings[[#This Row],[BldgLoc]])</f>
        <v>1.673</v>
      </c>
      <c r="L4583" t="s">
        <v>32</v>
      </c>
      <c r="M4583">
        <v>87.494982833333296</v>
      </c>
      <c r="N4583">
        <v>50001</v>
      </c>
      <c r="O4583" t="s">
        <v>7</v>
      </c>
      <c r="P4583">
        <v>1574254</v>
      </c>
      <c r="Q4583">
        <v>249.07422222222201</v>
      </c>
      <c r="R4583">
        <v>231.9598</v>
      </c>
      <c r="S4583">
        <v>411418600</v>
      </c>
      <c r="T4583">
        <v>1573599</v>
      </c>
      <c r="U4583">
        <v>248.949555555556</v>
      </c>
      <c r="V4583">
        <v>231.83746666666701</v>
      </c>
      <c r="W4583">
        <v>411424600</v>
      </c>
      <c r="X4583">
        <v>7.4861435340548699</v>
      </c>
      <c r="Y4583">
        <v>1.42484360393703E-3</v>
      </c>
      <c r="Z4583">
        <v>1.3981754081415099E-3</v>
      </c>
      <c r="AA4583">
        <v>-68.575360617296496</v>
      </c>
      <c r="AB4583">
        <f>(Raw_savings[[#This Row],[PreWBthm]]-Raw_savings[[#This Row],[MsrWBthm]])/Raw_savings[[#This Row],[NumUnit]]/10^5</f>
        <v>-6.8575360617296522E-4</v>
      </c>
      <c r="AC4583">
        <f>Raw_savings[[#This Row],[APreWBkWh]]*Raw_savings[[#This Row],[BldgWts]]</f>
        <v>12.524318132473798</v>
      </c>
      <c r="AD4583" t="s">
        <v>72</v>
      </c>
    </row>
    <row r="4584" spans="1:30" hidden="1" x14ac:dyDescent="0.25">
      <c r="A4584" t="s">
        <v>73</v>
      </c>
      <c r="B4584" t="s">
        <v>69</v>
      </c>
      <c r="C4584" t="s">
        <v>70</v>
      </c>
      <c r="D4584" s="1">
        <v>43622.936018518521</v>
      </c>
      <c r="E4584" t="s">
        <v>71</v>
      </c>
      <c r="F4584" t="s">
        <v>15</v>
      </c>
      <c r="G4584">
        <v>2015</v>
      </c>
      <c r="H4584" t="str">
        <f>VLOOKUP(Raw_savings[[#This Row],[BldgVint]],DEER2020wts!$I$6:$J$15,2,FALSE)</f>
        <v>Ex</v>
      </c>
      <c r="I4584" t="s">
        <v>8</v>
      </c>
      <c r="J4584" t="s">
        <v>31</v>
      </c>
      <c r="K4584">
        <f>SUMIFS(raw_wts[wt_vint],raw_wts[bldgtype],Raw_savings[[#This Row],[BldgType]],raw_wts[bldgvint],Raw_savings[[#This Row],[BldgVint]],raw_wts[bldgloc],Raw_savings[[#This Row],[BldgLoc]])</f>
        <v>0.86499999999999999</v>
      </c>
      <c r="L4584" t="s">
        <v>32</v>
      </c>
      <c r="M4584">
        <v>70.929569333333305</v>
      </c>
      <c r="N4584">
        <v>50001</v>
      </c>
      <c r="O4584" t="s">
        <v>7</v>
      </c>
      <c r="P4584">
        <v>1548646</v>
      </c>
      <c r="Q4584">
        <v>239.858888888889</v>
      </c>
      <c r="R4584">
        <v>219.826533333333</v>
      </c>
      <c r="S4584">
        <v>407109400</v>
      </c>
      <c r="T4584">
        <v>1548061</v>
      </c>
      <c r="U4584">
        <v>239.76144444444401</v>
      </c>
      <c r="V4584">
        <v>219.72653333333301</v>
      </c>
      <c r="W4584">
        <v>407114500</v>
      </c>
      <c r="X4584">
        <v>8.2476181019906392</v>
      </c>
      <c r="Y4584">
        <v>1.3738197674157599E-3</v>
      </c>
      <c r="Z4584">
        <v>1.4098492482034499E-3</v>
      </c>
      <c r="AA4584">
        <v>-71.90231165838</v>
      </c>
      <c r="AB4584">
        <f>(Raw_savings[[#This Row],[PreWBthm]]-Raw_savings[[#This Row],[MsrWBthm]])/Raw_savings[[#This Row],[NumUnit]]/10^5</f>
        <v>-7.1902311658379942E-4</v>
      </c>
      <c r="AC4584">
        <f>Raw_savings[[#This Row],[APreWBkWh]]*Raw_savings[[#This Row],[BldgWts]]</f>
        <v>7.1341896582219029</v>
      </c>
      <c r="AD4584" t="s">
        <v>72</v>
      </c>
    </row>
    <row r="4585" spans="1:30" hidden="1" x14ac:dyDescent="0.25">
      <c r="A4585" t="s">
        <v>73</v>
      </c>
      <c r="B4585" t="s">
        <v>69</v>
      </c>
      <c r="C4585" t="s">
        <v>70</v>
      </c>
      <c r="D4585" s="1">
        <v>43622.936018518521</v>
      </c>
      <c r="E4585" t="s">
        <v>71</v>
      </c>
      <c r="F4585" t="s">
        <v>15</v>
      </c>
      <c r="G4585">
        <v>2015</v>
      </c>
      <c r="H4585" t="str">
        <f>VLOOKUP(Raw_savings[[#This Row],[BldgVint]],DEER2020wts!$I$6:$J$15,2,FALSE)</f>
        <v>Ex</v>
      </c>
      <c r="I4585" t="s">
        <v>36</v>
      </c>
      <c r="J4585" t="s">
        <v>31</v>
      </c>
      <c r="K4585">
        <f>SUMIFS(raw_wts[wt_vint],raw_wts[bldgtype],Raw_savings[[#This Row],[BldgType]],raw_wts[bldgvint],Raw_savings[[#This Row],[BldgVint]],raw_wts[bldgloc],Raw_savings[[#This Row],[BldgLoc]])</f>
        <v>2.4289999999999998</v>
      </c>
      <c r="L4585" t="s">
        <v>32</v>
      </c>
      <c r="M4585">
        <v>87.734535166666703</v>
      </c>
      <c r="N4585">
        <v>50001</v>
      </c>
      <c r="O4585" t="s">
        <v>7</v>
      </c>
      <c r="P4585">
        <v>1570547</v>
      </c>
      <c r="Q4585">
        <v>260.32533333333299</v>
      </c>
      <c r="R4585">
        <v>231.76173333333301</v>
      </c>
      <c r="S4585">
        <v>400607800</v>
      </c>
      <c r="T4585">
        <v>1569972</v>
      </c>
      <c r="U4585">
        <v>260.218111111111</v>
      </c>
      <c r="V4585">
        <v>231.666</v>
      </c>
      <c r="W4585">
        <v>400602900</v>
      </c>
      <c r="X4585">
        <v>6.5538615883436302</v>
      </c>
      <c r="Y4585">
        <v>1.2221210498076899E-3</v>
      </c>
      <c r="Z4585">
        <v>1.0911704627081899E-3</v>
      </c>
      <c r="AA4585">
        <v>55.850298752841297</v>
      </c>
      <c r="AB4585">
        <f>(Raw_savings[[#This Row],[PreWBthm]]-Raw_savings[[#This Row],[MsrWBthm]])/Raw_savings[[#This Row],[NumUnit]]/10^5</f>
        <v>5.5850298752841343E-4</v>
      </c>
      <c r="AC4585">
        <f>Raw_savings[[#This Row],[APreWBkWh]]*Raw_savings[[#This Row],[BldgWts]]</f>
        <v>15.919329798086677</v>
      </c>
      <c r="AD4585" t="s">
        <v>72</v>
      </c>
    </row>
    <row r="4586" spans="1:30" hidden="1" x14ac:dyDescent="0.25">
      <c r="A4586" t="s">
        <v>73</v>
      </c>
      <c r="B4586" t="s">
        <v>69</v>
      </c>
      <c r="C4586" t="s">
        <v>70</v>
      </c>
      <c r="D4586" s="1">
        <v>43622.936018518521</v>
      </c>
      <c r="E4586" t="s">
        <v>71</v>
      </c>
      <c r="F4586" t="s">
        <v>15</v>
      </c>
      <c r="G4586">
        <v>2015</v>
      </c>
      <c r="H4586" t="str">
        <f>VLOOKUP(Raw_savings[[#This Row],[BldgVint]],DEER2020wts!$I$6:$J$15,2,FALSE)</f>
        <v>Ex</v>
      </c>
      <c r="I4586" t="s">
        <v>39</v>
      </c>
      <c r="J4586" t="s">
        <v>31</v>
      </c>
      <c r="K4586">
        <f>SUMIFS(raw_wts[wt_vint],raw_wts[bldgtype],Raw_savings[[#This Row],[BldgType]],raw_wts[bldgvint],Raw_savings[[#This Row],[BldgVint]],raw_wts[bldgloc],Raw_savings[[#This Row],[BldgLoc]])</f>
        <v>1.7690000000000001</v>
      </c>
      <c r="L4586" t="s">
        <v>32</v>
      </c>
      <c r="M4586">
        <v>118.710027083333</v>
      </c>
      <c r="N4586">
        <v>50001</v>
      </c>
      <c r="O4586" t="s">
        <v>7</v>
      </c>
      <c r="P4586">
        <v>1600167</v>
      </c>
      <c r="Q4586">
        <v>291.22155555555599</v>
      </c>
      <c r="R4586">
        <v>264.80686666666702</v>
      </c>
      <c r="S4586">
        <v>400113300</v>
      </c>
      <c r="T4586">
        <v>1599391</v>
      </c>
      <c r="U4586">
        <v>291.07477777777802</v>
      </c>
      <c r="V4586">
        <v>264.66913333333298</v>
      </c>
      <c r="W4586">
        <v>400121000</v>
      </c>
      <c r="X4586">
        <v>6.5369372669358201</v>
      </c>
      <c r="Y4586">
        <v>1.2364395947341801E-3</v>
      </c>
      <c r="Z4586">
        <v>1.1602502056259701E-3</v>
      </c>
      <c r="AA4586">
        <v>-64.863939375523003</v>
      </c>
      <c r="AB4586">
        <f>(Raw_savings[[#This Row],[PreWBthm]]-Raw_savings[[#This Row],[MsrWBthm]])/Raw_savings[[#This Row],[NumUnit]]/10^5</f>
        <v>-6.486393937552296E-4</v>
      </c>
      <c r="AC4586">
        <f>Raw_savings[[#This Row],[APreWBkWh]]*Raw_savings[[#This Row],[BldgWts]]</f>
        <v>11.563842025209466</v>
      </c>
      <c r="AD4586" t="s">
        <v>72</v>
      </c>
    </row>
    <row r="4587" spans="1:30" hidden="1" x14ac:dyDescent="0.25">
      <c r="A4587" t="s">
        <v>73</v>
      </c>
      <c r="B4587" t="s">
        <v>69</v>
      </c>
      <c r="C4587" t="s">
        <v>70</v>
      </c>
      <c r="D4587" s="1">
        <v>43622.936018518521</v>
      </c>
      <c r="E4587" t="s">
        <v>71</v>
      </c>
      <c r="F4587" t="s">
        <v>15</v>
      </c>
      <c r="G4587">
        <v>2015</v>
      </c>
      <c r="H4587" t="str">
        <f>VLOOKUP(Raw_savings[[#This Row],[BldgVint]],DEER2020wts!$I$6:$J$15,2,FALSE)</f>
        <v>Ex</v>
      </c>
      <c r="I4587" t="s">
        <v>41</v>
      </c>
      <c r="J4587" t="s">
        <v>31</v>
      </c>
      <c r="K4587">
        <f>SUMIFS(raw_wts[wt_vint],raw_wts[bldgtype],Raw_savings[[#This Row],[BldgType]],raw_wts[bldgvint],Raw_savings[[#This Row],[BldgVint]],raw_wts[bldgloc],Raw_savings[[#This Row],[BldgLoc]])</f>
        <v>3.3679999999999999</v>
      </c>
      <c r="L4587" t="s">
        <v>32</v>
      </c>
      <c r="M4587">
        <v>105.764838166667</v>
      </c>
      <c r="N4587">
        <v>50001</v>
      </c>
      <c r="O4587" t="s">
        <v>7</v>
      </c>
      <c r="P4587">
        <v>1598378</v>
      </c>
      <c r="Q4587">
        <v>294.12933333333302</v>
      </c>
      <c r="R4587">
        <v>264.23259999999999</v>
      </c>
      <c r="S4587">
        <v>398289400</v>
      </c>
      <c r="T4587">
        <v>1597667</v>
      </c>
      <c r="U4587">
        <v>293.98955555555602</v>
      </c>
      <c r="V4587">
        <v>264.10526666666698</v>
      </c>
      <c r="W4587">
        <v>398281600</v>
      </c>
      <c r="X4587">
        <v>6.7224610023946498</v>
      </c>
      <c r="Y4587">
        <v>1.3215902392576999E-3</v>
      </c>
      <c r="Z4587">
        <v>1.2039287871144699E-3</v>
      </c>
      <c r="AA4587">
        <v>73.748517325848496</v>
      </c>
      <c r="AB4587">
        <f>(Raw_savings[[#This Row],[PreWBthm]]-Raw_savings[[#This Row],[MsrWBthm]])/Raw_savings[[#This Row],[NumUnit]]/10^5</f>
        <v>7.3748517325848456E-4</v>
      </c>
      <c r="AC4587">
        <f>Raw_savings[[#This Row],[APreWBkWh]]*Raw_savings[[#This Row],[BldgWts]]</f>
        <v>22.64124865606518</v>
      </c>
      <c r="AD4587" t="s">
        <v>72</v>
      </c>
    </row>
    <row r="4588" spans="1:30" hidden="1" x14ac:dyDescent="0.25">
      <c r="A4588" t="s">
        <v>73</v>
      </c>
      <c r="B4588" t="s">
        <v>69</v>
      </c>
      <c r="C4588" t="s">
        <v>70</v>
      </c>
      <c r="D4588" s="1">
        <v>43622.936018518521</v>
      </c>
      <c r="E4588" t="s">
        <v>71</v>
      </c>
      <c r="F4588" t="s">
        <v>15</v>
      </c>
      <c r="G4588">
        <v>2015</v>
      </c>
      <c r="H4588" t="str">
        <f>VLOOKUP(Raw_savings[[#This Row],[BldgVint]],DEER2020wts!$I$6:$J$15,2,FALSE)</f>
        <v>Ex</v>
      </c>
      <c r="I4588" t="s">
        <v>44</v>
      </c>
      <c r="J4588" t="s">
        <v>31</v>
      </c>
      <c r="K4588">
        <f>SUMIFS(raw_wts[wt_vint],raw_wts[bldgtype],Raw_savings[[#This Row],[BldgType]],raw_wts[bldgvint],Raw_savings[[#This Row],[BldgVint]],raw_wts[bldgloc],Raw_savings[[#This Row],[BldgLoc]])</f>
        <v>0.28599999999999998</v>
      </c>
      <c r="L4588" t="s">
        <v>32</v>
      </c>
      <c r="M4588">
        <v>105.196559416667</v>
      </c>
      <c r="N4588">
        <v>50001</v>
      </c>
      <c r="O4588" t="s">
        <v>7</v>
      </c>
      <c r="P4588">
        <v>1608308</v>
      </c>
      <c r="Q4588">
        <v>271.63222222222203</v>
      </c>
      <c r="R4588">
        <v>262.08453333333301</v>
      </c>
      <c r="S4588">
        <v>403470500</v>
      </c>
      <c r="T4588">
        <v>1607632</v>
      </c>
      <c r="U4588">
        <v>271.47788888888903</v>
      </c>
      <c r="V4588">
        <v>261.92959999999999</v>
      </c>
      <c r="W4588">
        <v>403478800</v>
      </c>
      <c r="X4588">
        <v>6.4260656788447896</v>
      </c>
      <c r="Y4588">
        <v>1.4670948763832699E-3</v>
      </c>
      <c r="Z4588">
        <v>1.47279848497415E-3</v>
      </c>
      <c r="AA4588">
        <v>-78.899918837887199</v>
      </c>
      <c r="AB4588">
        <f>(Raw_savings[[#This Row],[PreWBthm]]-Raw_savings[[#This Row],[MsrWBthm]])/Raw_savings[[#This Row],[NumUnit]]/10^5</f>
        <v>-7.8899918837887161E-4</v>
      </c>
      <c r="AC4588">
        <f>Raw_savings[[#This Row],[APreWBkWh]]*Raw_savings[[#This Row],[BldgWts]]</f>
        <v>1.8378547841496098</v>
      </c>
      <c r="AD4588" t="s">
        <v>72</v>
      </c>
    </row>
    <row r="4589" spans="1:30" hidden="1" x14ac:dyDescent="0.25">
      <c r="A4589" t="s">
        <v>73</v>
      </c>
      <c r="B4589" t="s">
        <v>69</v>
      </c>
      <c r="C4589" t="s">
        <v>70</v>
      </c>
      <c r="D4589" s="1">
        <v>43622.936018518521</v>
      </c>
      <c r="E4589" t="s">
        <v>71</v>
      </c>
      <c r="F4589" t="s">
        <v>15</v>
      </c>
      <c r="G4589">
        <v>2015</v>
      </c>
      <c r="H4589" t="str">
        <f>VLOOKUP(Raw_savings[[#This Row],[BldgVint]],DEER2020wts!$I$6:$J$15,2,FALSE)</f>
        <v>Ex</v>
      </c>
      <c r="I4589" t="s">
        <v>46</v>
      </c>
      <c r="J4589" t="s">
        <v>31</v>
      </c>
      <c r="K4589">
        <f>SUMIFS(raw_wts[wt_vint],raw_wts[bldgtype],Raw_savings[[#This Row],[BldgType]],raw_wts[bldgvint],Raw_savings[[#This Row],[BldgVint]],raw_wts[bldgloc],Raw_savings[[#This Row],[BldgLoc]])</f>
        <v>0.81299999999999994</v>
      </c>
      <c r="L4589" t="s">
        <v>32</v>
      </c>
      <c r="M4589">
        <v>113.43568741666699</v>
      </c>
      <c r="N4589">
        <v>50001</v>
      </c>
      <c r="O4589" t="s">
        <v>7</v>
      </c>
      <c r="P4589">
        <v>1603538</v>
      </c>
      <c r="Q4589">
        <v>276.95655555555601</v>
      </c>
      <c r="R4589">
        <v>266.84286666666702</v>
      </c>
      <c r="S4589">
        <v>416259500</v>
      </c>
      <c r="T4589">
        <v>1602818</v>
      </c>
      <c r="U4589">
        <v>276.81855555555597</v>
      </c>
      <c r="V4589">
        <v>266.71846666666698</v>
      </c>
      <c r="W4589">
        <v>416265200</v>
      </c>
      <c r="X4589">
        <v>6.3472088581376296</v>
      </c>
      <c r="Y4589">
        <v>1.21654836447617E-3</v>
      </c>
      <c r="Z4589">
        <v>1.09665664160077E-3</v>
      </c>
      <c r="AA4589">
        <v>-50.2487367935896</v>
      </c>
      <c r="AB4589">
        <f>(Raw_savings[[#This Row],[PreWBthm]]-Raw_savings[[#This Row],[MsrWBthm]])/Raw_savings[[#This Row],[NumUnit]]/10^5</f>
        <v>-5.0248736793589576E-4</v>
      </c>
      <c r="AC4589">
        <f>Raw_savings[[#This Row],[APreWBkWh]]*Raw_savings[[#This Row],[BldgWts]]</f>
        <v>5.1602808016658921</v>
      </c>
      <c r="AD4589" t="s">
        <v>72</v>
      </c>
    </row>
    <row r="4590" spans="1:30" hidden="1" x14ac:dyDescent="0.25">
      <c r="A4590" t="s">
        <v>73</v>
      </c>
      <c r="B4590" t="s">
        <v>69</v>
      </c>
      <c r="C4590" t="s">
        <v>70</v>
      </c>
      <c r="D4590" s="1">
        <v>43622.936018518521</v>
      </c>
      <c r="E4590" t="s">
        <v>71</v>
      </c>
      <c r="F4590" t="s">
        <v>15</v>
      </c>
      <c r="G4590">
        <v>2015</v>
      </c>
      <c r="H4590" t="str">
        <f>VLOOKUP(Raw_savings[[#This Row],[BldgVint]],DEER2020wts!$I$6:$J$15,2,FALSE)</f>
        <v>Ex</v>
      </c>
      <c r="I4590" t="s">
        <v>9</v>
      </c>
      <c r="J4590" t="s">
        <v>31</v>
      </c>
      <c r="K4590">
        <f>SUMIFS(raw_wts[wt_vint],raw_wts[bldgtype],Raw_savings[[#This Row],[BldgType]],raw_wts[bldgvint],Raw_savings[[#This Row],[BldgVint]],raw_wts[bldgloc],Raw_savings[[#This Row],[BldgLoc]])</f>
        <v>1.0310000000000001</v>
      </c>
      <c r="L4590" t="s">
        <v>32</v>
      </c>
      <c r="M4590">
        <v>110.999081083333</v>
      </c>
      <c r="N4590">
        <v>50001</v>
      </c>
      <c r="O4590" t="s">
        <v>7</v>
      </c>
      <c r="P4590">
        <v>1628515</v>
      </c>
      <c r="Q4590">
        <v>279.12288888888901</v>
      </c>
      <c r="R4590">
        <v>267.79213333333303</v>
      </c>
      <c r="S4590">
        <v>398712300</v>
      </c>
      <c r="T4590">
        <v>1627798</v>
      </c>
      <c r="U4590">
        <v>278.985555555556</v>
      </c>
      <c r="V4590">
        <v>267.66053333333298</v>
      </c>
      <c r="W4590">
        <v>398718400</v>
      </c>
      <c r="X4590">
        <v>6.45951293472159</v>
      </c>
      <c r="Y4590">
        <v>1.2372474798253901E-3</v>
      </c>
      <c r="Z4590">
        <v>1.1855954005708599E-3</v>
      </c>
      <c r="AA4590">
        <v>-54.955409904883801</v>
      </c>
      <c r="AB4590">
        <f>(Raw_savings[[#This Row],[PreWBthm]]-Raw_savings[[#This Row],[MsrWBthm]])/Raw_savings[[#This Row],[NumUnit]]/10^5</f>
        <v>-5.495540990488382E-4</v>
      </c>
      <c r="AC4590">
        <f>Raw_savings[[#This Row],[APreWBkWh]]*Raw_savings[[#This Row],[BldgWts]]</f>
        <v>6.6597578356979605</v>
      </c>
      <c r="AD4590" t="s">
        <v>72</v>
      </c>
    </row>
    <row r="4591" spans="1:30" hidden="1" x14ac:dyDescent="0.25">
      <c r="A4591" t="s">
        <v>73</v>
      </c>
      <c r="B4591" t="s">
        <v>69</v>
      </c>
      <c r="C4591" t="s">
        <v>70</v>
      </c>
      <c r="D4591" s="1">
        <v>43622.936018518521</v>
      </c>
      <c r="E4591" t="s">
        <v>71</v>
      </c>
      <c r="F4591" t="s">
        <v>15</v>
      </c>
      <c r="G4591">
        <v>2015</v>
      </c>
      <c r="H4591" t="str">
        <f>VLOOKUP(Raw_savings[[#This Row],[BldgVint]],DEER2020wts!$I$6:$J$15,2,FALSE)</f>
        <v>Ex</v>
      </c>
      <c r="I4591" t="s">
        <v>37</v>
      </c>
      <c r="J4591" t="s">
        <v>31</v>
      </c>
      <c r="K4591">
        <f>SUMIFS(raw_wts[wt_vint],raw_wts[bldgtype],Raw_savings[[#This Row],[BldgType]],raw_wts[bldgvint],Raw_savings[[#This Row],[BldgVint]],raw_wts[bldgloc],Raw_savings[[#This Row],[BldgLoc]])</f>
        <v>0.66700000000000004</v>
      </c>
      <c r="L4591" t="s">
        <v>32</v>
      </c>
      <c r="M4591">
        <v>118.486742083333</v>
      </c>
      <c r="N4591">
        <v>50001</v>
      </c>
      <c r="O4591" t="s">
        <v>7</v>
      </c>
      <c r="P4591">
        <v>1608418</v>
      </c>
      <c r="Q4591">
        <v>273.40488888888899</v>
      </c>
      <c r="R4591">
        <v>254.510866666667</v>
      </c>
      <c r="S4591">
        <v>406493400</v>
      </c>
      <c r="T4591">
        <v>1607639</v>
      </c>
      <c r="U4591">
        <v>273.243333333333</v>
      </c>
      <c r="V4591">
        <v>254.36426666666699</v>
      </c>
      <c r="W4591">
        <v>406498800</v>
      </c>
      <c r="X4591">
        <v>6.5745752335068897</v>
      </c>
      <c r="Y4591">
        <v>1.3634905704632699E-3</v>
      </c>
      <c r="Z4591">
        <v>1.23726922879609E-3</v>
      </c>
      <c r="AA4591">
        <v>-45.574719205310899</v>
      </c>
      <c r="AB4591">
        <f>(Raw_savings[[#This Row],[PreWBthm]]-Raw_savings[[#This Row],[MsrWBthm]])/Raw_savings[[#This Row],[NumUnit]]/10^5</f>
        <v>-4.5574719205310936E-4</v>
      </c>
      <c r="AC4591">
        <f>Raw_savings[[#This Row],[APreWBkWh]]*Raw_savings[[#This Row],[BldgWts]]</f>
        <v>4.3852416807490959</v>
      </c>
      <c r="AD4591" t="s">
        <v>72</v>
      </c>
    </row>
    <row r="4592" spans="1:30" hidden="1" x14ac:dyDescent="0.25">
      <c r="A4592" t="s">
        <v>73</v>
      </c>
      <c r="B4592" t="s">
        <v>69</v>
      </c>
      <c r="C4592" t="s">
        <v>70</v>
      </c>
      <c r="D4592" s="1">
        <v>43622.936018518521</v>
      </c>
      <c r="E4592" t="s">
        <v>71</v>
      </c>
      <c r="F4592" t="s">
        <v>15</v>
      </c>
      <c r="G4592">
        <v>2015</v>
      </c>
      <c r="H4592" t="str">
        <f>VLOOKUP(Raw_savings[[#This Row],[BldgVint]],DEER2020wts!$I$6:$J$15,2,FALSE)</f>
        <v>Ex</v>
      </c>
      <c r="I4592" t="s">
        <v>34</v>
      </c>
      <c r="J4592" t="s">
        <v>31</v>
      </c>
      <c r="K4592">
        <f>SUMIFS(raw_wts[wt_vint],raw_wts[bldgtype],Raw_savings[[#This Row],[BldgType]],raw_wts[bldgvint],Raw_savings[[#This Row],[BldgVint]],raw_wts[bldgloc],Raw_savings[[#This Row],[BldgLoc]])</f>
        <v>0.42399999999999999</v>
      </c>
      <c r="L4592" t="s">
        <v>32</v>
      </c>
      <c r="M4592">
        <v>152.32144591666699</v>
      </c>
      <c r="N4592">
        <v>50001</v>
      </c>
      <c r="O4592" t="s">
        <v>7</v>
      </c>
      <c r="P4592">
        <v>1595565</v>
      </c>
      <c r="Q4592">
        <v>265.300555555556</v>
      </c>
      <c r="R4592">
        <v>246.46273333333301</v>
      </c>
      <c r="S4592">
        <v>335808300</v>
      </c>
      <c r="T4592">
        <v>1594461</v>
      </c>
      <c r="U4592">
        <v>265.11399999999998</v>
      </c>
      <c r="V4592">
        <v>246.27453333333301</v>
      </c>
      <c r="W4592">
        <v>335808400</v>
      </c>
      <c r="X4592">
        <v>7.2478303587269197</v>
      </c>
      <c r="Y4592">
        <v>1.22474911154424E-3</v>
      </c>
      <c r="Z4592">
        <v>1.2355449941233399E-3</v>
      </c>
      <c r="AA4592">
        <v>-0.65650637307309101</v>
      </c>
      <c r="AB4592">
        <f>(Raw_savings[[#This Row],[PreWBthm]]-Raw_savings[[#This Row],[MsrWBthm]])/Raw_savings[[#This Row],[NumUnit]]/10^5</f>
        <v>-6.5650637307309077E-6</v>
      </c>
      <c r="AC4592">
        <f>Raw_savings[[#This Row],[APreWBkWh]]*Raw_savings[[#This Row],[BldgWts]]</f>
        <v>3.0730800721002138</v>
      </c>
      <c r="AD4592" t="s">
        <v>72</v>
      </c>
    </row>
    <row r="4593" spans="1:30" hidden="1" x14ac:dyDescent="0.25">
      <c r="A4593" t="s">
        <v>73</v>
      </c>
      <c r="B4593" t="s">
        <v>69</v>
      </c>
      <c r="C4593" t="s">
        <v>70</v>
      </c>
      <c r="D4593" s="1">
        <v>43622.936018518521</v>
      </c>
      <c r="E4593" t="s">
        <v>71</v>
      </c>
      <c r="F4593" t="s">
        <v>15</v>
      </c>
      <c r="G4593">
        <v>2015</v>
      </c>
      <c r="H4593" t="str">
        <f>VLOOKUP(Raw_savings[[#This Row],[BldgVint]],DEER2020wts!$I$6:$J$15,2,FALSE)</f>
        <v>Ex</v>
      </c>
      <c r="I4593" t="s">
        <v>42</v>
      </c>
      <c r="J4593" t="s">
        <v>31</v>
      </c>
      <c r="K4593">
        <f>SUMIFS(raw_wts[wt_vint],raw_wts[bldgtype],Raw_savings[[#This Row],[BldgType]],raw_wts[bldgvint],Raw_savings[[#This Row],[BldgVint]],raw_wts[bldgloc],Raw_savings[[#This Row],[BldgLoc]])</f>
        <v>0.30499999999999999</v>
      </c>
      <c r="L4593" t="s">
        <v>32</v>
      </c>
      <c r="M4593">
        <v>63.21504925</v>
      </c>
      <c r="N4593">
        <v>50001</v>
      </c>
      <c r="O4593" t="s">
        <v>7</v>
      </c>
      <c r="P4593">
        <v>1570467</v>
      </c>
      <c r="Q4593">
        <v>225.906888888889</v>
      </c>
      <c r="R4593">
        <v>216.55879999999999</v>
      </c>
      <c r="S4593">
        <v>466717900</v>
      </c>
      <c r="T4593">
        <v>1569948</v>
      </c>
      <c r="U4593">
        <v>225.797333333333</v>
      </c>
      <c r="V4593">
        <v>216.444266666667</v>
      </c>
      <c r="W4593">
        <v>466701500</v>
      </c>
      <c r="X4593">
        <v>8.2100703259358792</v>
      </c>
      <c r="Y4593">
        <v>1.7330613019426401E-3</v>
      </c>
      <c r="Z4593">
        <v>1.81180485805486E-3</v>
      </c>
      <c r="AA4593">
        <v>259.43189469238598</v>
      </c>
      <c r="AB4593">
        <f>(Raw_savings[[#This Row],[PreWBthm]]-Raw_savings[[#This Row],[MsrWBthm]])/Raw_savings[[#This Row],[NumUnit]]/10^5</f>
        <v>2.5943189469238609E-3</v>
      </c>
      <c r="AC4593">
        <f>Raw_savings[[#This Row],[APreWBkWh]]*Raw_savings[[#This Row],[BldgWts]]</f>
        <v>2.5040714494104432</v>
      </c>
      <c r="AD4593" t="s">
        <v>72</v>
      </c>
    </row>
    <row r="4594" spans="1:30" hidden="1" x14ac:dyDescent="0.25">
      <c r="A4594" t="s">
        <v>73</v>
      </c>
      <c r="B4594" t="s">
        <v>69</v>
      </c>
      <c r="C4594" t="s">
        <v>70</v>
      </c>
      <c r="D4594" s="1">
        <v>43622.936018518521</v>
      </c>
      <c r="E4594" t="s">
        <v>71</v>
      </c>
      <c r="F4594" t="s">
        <v>15</v>
      </c>
      <c r="G4594">
        <v>2017</v>
      </c>
      <c r="H4594" t="str">
        <f>VLOOKUP(Raw_savings[[#This Row],[BldgVint]],DEER2020wts!$I$6:$J$15,2,FALSE)</f>
        <v>Rec</v>
      </c>
      <c r="I4594" t="s">
        <v>5</v>
      </c>
      <c r="J4594" t="s">
        <v>31</v>
      </c>
      <c r="K4594">
        <f>SUMIFS(raw_wts[wt_vint],raw_wts[bldgtype],Raw_savings[[#This Row],[BldgType]],raw_wts[bldgvint],Raw_savings[[#This Row],[BldgVint]],raw_wts[bldgloc],Raw_savings[[#This Row],[BldgLoc]])</f>
        <v>2.5999999999999999E-2</v>
      </c>
      <c r="L4594" t="s">
        <v>32</v>
      </c>
      <c r="M4594">
        <v>42.276077416666702</v>
      </c>
      <c r="N4594">
        <v>50001</v>
      </c>
      <c r="O4594" t="s">
        <v>7</v>
      </c>
      <c r="P4594">
        <v>1523771</v>
      </c>
      <c r="Q4594">
        <v>202.43644444444399</v>
      </c>
      <c r="R4594">
        <v>192.58826666666701</v>
      </c>
      <c r="S4594">
        <v>468879500</v>
      </c>
      <c r="T4594">
        <v>1523354</v>
      </c>
      <c r="U4594">
        <v>202.40544444444399</v>
      </c>
      <c r="V4594">
        <v>192.50653333333301</v>
      </c>
      <c r="W4594">
        <v>468878800</v>
      </c>
      <c r="X4594">
        <v>9.8637344210086102</v>
      </c>
      <c r="Y4594">
        <v>7.3327522074591095E-4</v>
      </c>
      <c r="Z4594">
        <v>1.9333234852365001E-3</v>
      </c>
      <c r="AA4594">
        <v>16.557827565242299</v>
      </c>
      <c r="AB4594">
        <f>(Raw_savings[[#This Row],[PreWBthm]]-Raw_savings[[#This Row],[MsrWBthm]])/Raw_savings[[#This Row],[NumUnit]]/10^5</f>
        <v>1.6557827565242267E-4</v>
      </c>
      <c r="AC4594">
        <f>Raw_savings[[#This Row],[APreWBkWh]]*Raw_savings[[#This Row],[BldgWts]]</f>
        <v>0.25645709494622387</v>
      </c>
      <c r="AD4594" t="s">
        <v>72</v>
      </c>
    </row>
    <row r="4595" spans="1:30" hidden="1" x14ac:dyDescent="0.25">
      <c r="A4595" t="s">
        <v>73</v>
      </c>
      <c r="B4595" t="s">
        <v>69</v>
      </c>
      <c r="C4595" t="s">
        <v>70</v>
      </c>
      <c r="D4595" s="1">
        <v>43622.936018518521</v>
      </c>
      <c r="E4595" t="s">
        <v>71</v>
      </c>
      <c r="F4595" t="s">
        <v>15</v>
      </c>
      <c r="G4595">
        <v>2017</v>
      </c>
      <c r="H4595" t="str">
        <f>VLOOKUP(Raw_savings[[#This Row],[BldgVint]],DEER2020wts!$I$6:$J$15,2,FALSE)</f>
        <v>Rec</v>
      </c>
      <c r="I4595" t="s">
        <v>35</v>
      </c>
      <c r="J4595" t="s">
        <v>31</v>
      </c>
      <c r="K4595">
        <f>SUMIFS(raw_wts[wt_vint],raw_wts[bldgtype],Raw_savings[[#This Row],[BldgType]],raw_wts[bldgvint],Raw_savings[[#This Row],[BldgVint]],raw_wts[bldgloc],Raw_savings[[#This Row],[BldgLoc]])</f>
        <v>0.20399999999999999</v>
      </c>
      <c r="L4595" t="s">
        <v>32</v>
      </c>
      <c r="M4595">
        <v>88.405636166666696</v>
      </c>
      <c r="N4595">
        <v>50001</v>
      </c>
      <c r="O4595" t="s">
        <v>7</v>
      </c>
      <c r="P4595">
        <v>1556852</v>
      </c>
      <c r="Q4595">
        <v>262.49299999999999</v>
      </c>
      <c r="R4595">
        <v>245.699733333333</v>
      </c>
      <c r="S4595">
        <v>436076500</v>
      </c>
      <c r="T4595">
        <v>1556295</v>
      </c>
      <c r="U4595">
        <v>262.380333333333</v>
      </c>
      <c r="V4595">
        <v>245.59086666666701</v>
      </c>
      <c r="W4595">
        <v>436082400</v>
      </c>
      <c r="X4595">
        <v>6.3005032727768198</v>
      </c>
      <c r="Y4595">
        <v>1.2744285494903299E-3</v>
      </c>
      <c r="Z4595">
        <v>1.2314448646855399E-3</v>
      </c>
      <c r="AA4595">
        <v>-66.737826408228401</v>
      </c>
      <c r="AB4595">
        <f>(Raw_savings[[#This Row],[PreWBthm]]-Raw_savings[[#This Row],[MsrWBthm]])/Raw_savings[[#This Row],[NumUnit]]/10^5</f>
        <v>-6.6737826408228397E-4</v>
      </c>
      <c r="AC4595">
        <f>Raw_savings[[#This Row],[APreWBkWh]]*Raw_savings[[#This Row],[BldgWts]]</f>
        <v>1.2853026676464712</v>
      </c>
      <c r="AD4595" t="s">
        <v>72</v>
      </c>
    </row>
    <row r="4596" spans="1:30" hidden="1" x14ac:dyDescent="0.25">
      <c r="A4596" t="s">
        <v>73</v>
      </c>
      <c r="B4596" t="s">
        <v>69</v>
      </c>
      <c r="C4596" t="s">
        <v>70</v>
      </c>
      <c r="D4596" s="1">
        <v>43622.936018518521</v>
      </c>
      <c r="E4596" t="s">
        <v>71</v>
      </c>
      <c r="F4596" t="s">
        <v>15</v>
      </c>
      <c r="G4596">
        <v>2017</v>
      </c>
      <c r="H4596" t="str">
        <f>VLOOKUP(Raw_savings[[#This Row],[BldgVint]],DEER2020wts!$I$6:$J$15,2,FALSE)</f>
        <v>Rec</v>
      </c>
      <c r="I4596" t="s">
        <v>38</v>
      </c>
      <c r="J4596" t="s">
        <v>31</v>
      </c>
      <c r="K4596">
        <f>SUMIFS(raw_wts[wt_vint],raw_wts[bldgtype],Raw_savings[[#This Row],[BldgType]],raw_wts[bldgvint],Raw_savings[[#This Row],[BldgVint]],raw_wts[bldgloc],Raw_savings[[#This Row],[BldgLoc]])</f>
        <v>0.65500000000000003</v>
      </c>
      <c r="L4596" t="s">
        <v>32</v>
      </c>
      <c r="M4596">
        <v>61.416524416666697</v>
      </c>
      <c r="N4596">
        <v>50001</v>
      </c>
      <c r="O4596" t="s">
        <v>7</v>
      </c>
      <c r="P4596">
        <v>1513954</v>
      </c>
      <c r="Q4596">
        <v>228.95155555555499</v>
      </c>
      <c r="R4596">
        <v>211.76633333333299</v>
      </c>
      <c r="S4596">
        <v>437342800</v>
      </c>
      <c r="T4596">
        <v>1513432</v>
      </c>
      <c r="U4596">
        <v>228.84833333333299</v>
      </c>
      <c r="V4596">
        <v>211.68119999999999</v>
      </c>
      <c r="W4596">
        <v>437346500</v>
      </c>
      <c r="X4596">
        <v>8.4993412596682898</v>
      </c>
      <c r="Y4596">
        <v>1.6806913644589201E-3</v>
      </c>
      <c r="Z4596">
        <v>1.38616331910574E-3</v>
      </c>
      <c r="AA4596">
        <v>-60.244372913357601</v>
      </c>
      <c r="AB4596">
        <f>(Raw_savings[[#This Row],[PreWBthm]]-Raw_savings[[#This Row],[MsrWBthm]])/Raw_savings[[#This Row],[NumUnit]]/10^5</f>
        <v>-6.0244372913357592E-4</v>
      </c>
      <c r="AC4596">
        <f>Raw_savings[[#This Row],[APreWBkWh]]*Raw_savings[[#This Row],[BldgWts]]</f>
        <v>5.5670685250827301</v>
      </c>
      <c r="AD4596" t="s">
        <v>72</v>
      </c>
    </row>
    <row r="4597" spans="1:30" hidden="1" x14ac:dyDescent="0.25">
      <c r="A4597" t="s">
        <v>73</v>
      </c>
      <c r="B4597" t="s">
        <v>69</v>
      </c>
      <c r="C4597" t="s">
        <v>70</v>
      </c>
      <c r="D4597" s="1">
        <v>43622.936018518521</v>
      </c>
      <c r="E4597" t="s">
        <v>71</v>
      </c>
      <c r="F4597" t="s">
        <v>15</v>
      </c>
      <c r="G4597">
        <v>2017</v>
      </c>
      <c r="H4597" t="str">
        <f>VLOOKUP(Raw_savings[[#This Row],[BldgVint]],DEER2020wts!$I$6:$J$15,2,FALSE)</f>
        <v>Rec</v>
      </c>
      <c r="I4597" t="s">
        <v>40</v>
      </c>
      <c r="J4597" t="s">
        <v>31</v>
      </c>
      <c r="K4597">
        <f>SUMIFS(raw_wts[wt_vint],raw_wts[bldgtype],Raw_savings[[#This Row],[BldgType]],raw_wts[bldgvint],Raw_savings[[#This Row],[BldgVint]],raw_wts[bldgloc],Raw_savings[[#This Row],[BldgLoc]])</f>
        <v>0.32900000000000001</v>
      </c>
      <c r="L4597" t="s">
        <v>32</v>
      </c>
      <c r="M4597">
        <v>79.843416333333295</v>
      </c>
      <c r="N4597">
        <v>50001</v>
      </c>
      <c r="O4597" t="s">
        <v>7</v>
      </c>
      <c r="P4597">
        <v>1544616</v>
      </c>
      <c r="Q4597">
        <v>254.950777777778</v>
      </c>
      <c r="R4597">
        <v>237.53006666666701</v>
      </c>
      <c r="S4597">
        <v>423801100</v>
      </c>
      <c r="T4597">
        <v>1544105</v>
      </c>
      <c r="U4597">
        <v>254.84833333333299</v>
      </c>
      <c r="V4597">
        <v>237.4314</v>
      </c>
      <c r="W4597">
        <v>423801200</v>
      </c>
      <c r="X4597">
        <v>6.4000267456825499</v>
      </c>
      <c r="Y4597">
        <v>1.2830668970463201E-3</v>
      </c>
      <c r="Z4597">
        <v>1.23575206570301E-3</v>
      </c>
      <c r="AA4597">
        <v>-1.25245141794179</v>
      </c>
      <c r="AB4597">
        <f>(Raw_savings[[#This Row],[PreWBthm]]-Raw_savings[[#This Row],[MsrWBthm]])/Raw_savings[[#This Row],[NumUnit]]/10^5</f>
        <v>-1.2524514179417906E-5</v>
      </c>
      <c r="AC4597">
        <f>Raw_savings[[#This Row],[APreWBkWh]]*Raw_savings[[#This Row],[BldgWts]]</f>
        <v>2.1056087993295591</v>
      </c>
      <c r="AD4597" t="s">
        <v>72</v>
      </c>
    </row>
    <row r="4598" spans="1:30" hidden="1" x14ac:dyDescent="0.25">
      <c r="A4598" t="s">
        <v>73</v>
      </c>
      <c r="B4598" t="s">
        <v>69</v>
      </c>
      <c r="C4598" t="s">
        <v>70</v>
      </c>
      <c r="D4598" s="1">
        <v>43622.936018518521</v>
      </c>
      <c r="E4598" t="s">
        <v>71</v>
      </c>
      <c r="F4598" t="s">
        <v>15</v>
      </c>
      <c r="G4598">
        <v>2017</v>
      </c>
      <c r="H4598" t="str">
        <f>VLOOKUP(Raw_savings[[#This Row],[BldgVint]],DEER2020wts!$I$6:$J$15,2,FALSE)</f>
        <v>Rec</v>
      </c>
      <c r="I4598" t="s">
        <v>43</v>
      </c>
      <c r="J4598" t="s">
        <v>31</v>
      </c>
      <c r="K4598">
        <f>SUMIFS(raw_wts[wt_vint],raw_wts[bldgtype],Raw_savings[[#This Row],[BldgType]],raw_wts[bldgvint],Raw_savings[[#This Row],[BldgVint]],raw_wts[bldgloc],Raw_savings[[#This Row],[BldgLoc]])</f>
        <v>0.105</v>
      </c>
      <c r="L4598" t="s">
        <v>32</v>
      </c>
      <c r="M4598">
        <v>53.649824000000002</v>
      </c>
      <c r="N4598">
        <v>50001</v>
      </c>
      <c r="O4598" t="s">
        <v>7</v>
      </c>
      <c r="P4598">
        <v>1512369</v>
      </c>
      <c r="Q4598">
        <v>211.54066666666699</v>
      </c>
      <c r="R4598">
        <v>193.83080000000001</v>
      </c>
      <c r="S4598">
        <v>443979200</v>
      </c>
      <c r="T4598">
        <v>1511869</v>
      </c>
      <c r="U4598">
        <v>211.439777777778</v>
      </c>
      <c r="V4598">
        <v>193.732</v>
      </c>
      <c r="W4598">
        <v>443976800</v>
      </c>
      <c r="X4598">
        <v>9.3196950655420601</v>
      </c>
      <c r="Y4598">
        <v>1.88050735989187E-3</v>
      </c>
      <c r="Z4598">
        <v>1.84157174495132E-3</v>
      </c>
      <c r="AA4598">
        <v>44.734536314601897</v>
      </c>
      <c r="AB4598">
        <f>(Raw_savings[[#This Row],[PreWBthm]]-Raw_savings[[#This Row],[MsrWBthm]])/Raw_savings[[#This Row],[NumUnit]]/10^5</f>
        <v>4.4734536314601888E-4</v>
      </c>
      <c r="AC4598">
        <f>Raw_savings[[#This Row],[APreWBkWh]]*Raw_savings[[#This Row],[BldgWts]]</f>
        <v>0.97856798188191629</v>
      </c>
      <c r="AD4598" t="s">
        <v>72</v>
      </c>
    </row>
    <row r="4599" spans="1:30" hidden="1" x14ac:dyDescent="0.25">
      <c r="A4599" t="s">
        <v>73</v>
      </c>
      <c r="B4599" t="s">
        <v>69</v>
      </c>
      <c r="C4599" t="s">
        <v>70</v>
      </c>
      <c r="D4599" s="1">
        <v>43622.936018518521</v>
      </c>
      <c r="E4599" t="s">
        <v>71</v>
      </c>
      <c r="F4599" t="s">
        <v>15</v>
      </c>
      <c r="G4599">
        <v>2017</v>
      </c>
      <c r="H4599" t="str">
        <f>VLOOKUP(Raw_savings[[#This Row],[BldgVint]],DEER2020wts!$I$6:$J$15,2,FALSE)</f>
        <v>Rec</v>
      </c>
      <c r="I4599" t="s">
        <v>45</v>
      </c>
      <c r="J4599" t="s">
        <v>31</v>
      </c>
      <c r="K4599">
        <f>SUMIFS(raw_wts[wt_vint],raw_wts[bldgtype],Raw_savings[[#This Row],[BldgType]],raw_wts[bldgvint],Raw_savings[[#This Row],[BldgVint]],raw_wts[bldgloc],Raw_savings[[#This Row],[BldgLoc]])</f>
        <v>1.673</v>
      </c>
      <c r="L4599" t="s">
        <v>32</v>
      </c>
      <c r="M4599">
        <v>83.285659416666704</v>
      </c>
      <c r="N4599">
        <v>50001</v>
      </c>
      <c r="O4599" t="s">
        <v>7</v>
      </c>
      <c r="P4599">
        <v>1566077</v>
      </c>
      <c r="Q4599">
        <v>246.775888888889</v>
      </c>
      <c r="R4599">
        <v>230.53700000000001</v>
      </c>
      <c r="S4599">
        <v>411388600</v>
      </c>
      <c r="T4599">
        <v>1565450</v>
      </c>
      <c r="U4599">
        <v>246.66488888888901</v>
      </c>
      <c r="V4599">
        <v>230.42599999999999</v>
      </c>
      <c r="W4599">
        <v>411390500</v>
      </c>
      <c r="X4599">
        <v>7.5283068464788796</v>
      </c>
      <c r="Y4599">
        <v>1.3327624560750899E-3</v>
      </c>
      <c r="Z4599">
        <v>1.3327624560754299E-3</v>
      </c>
      <c r="AA4599">
        <v>-22.813051049936</v>
      </c>
      <c r="AB4599">
        <f>(Raw_savings[[#This Row],[PreWBthm]]-Raw_savings[[#This Row],[MsrWBthm]])/Raw_savings[[#This Row],[NumUnit]]/10^5</f>
        <v>-2.2813051049935993E-4</v>
      </c>
      <c r="AC4599">
        <f>Raw_savings[[#This Row],[APreWBkWh]]*Raw_savings[[#This Row],[BldgWts]]</f>
        <v>12.594857354159165</v>
      </c>
      <c r="AD4599" t="s">
        <v>72</v>
      </c>
    </row>
    <row r="4600" spans="1:30" hidden="1" x14ac:dyDescent="0.25">
      <c r="A4600" t="s">
        <v>73</v>
      </c>
      <c r="B4600" t="s">
        <v>69</v>
      </c>
      <c r="C4600" t="s">
        <v>70</v>
      </c>
      <c r="D4600" s="1">
        <v>43622.936018518521</v>
      </c>
      <c r="E4600" t="s">
        <v>71</v>
      </c>
      <c r="F4600" t="s">
        <v>15</v>
      </c>
      <c r="G4600">
        <v>2017</v>
      </c>
      <c r="H4600" t="str">
        <f>VLOOKUP(Raw_savings[[#This Row],[BldgVint]],DEER2020wts!$I$6:$J$15,2,FALSE)</f>
        <v>Rec</v>
      </c>
      <c r="I4600" t="s">
        <v>8</v>
      </c>
      <c r="J4600" t="s">
        <v>31</v>
      </c>
      <c r="K4600">
        <f>SUMIFS(raw_wts[wt_vint],raw_wts[bldgtype],Raw_savings[[#This Row],[BldgType]],raw_wts[bldgvint],Raw_savings[[#This Row],[BldgVint]],raw_wts[bldgloc],Raw_savings[[#This Row],[BldgLoc]])</f>
        <v>0.86499999999999999</v>
      </c>
      <c r="L4600" t="s">
        <v>32</v>
      </c>
      <c r="M4600">
        <v>56.441043083333298</v>
      </c>
      <c r="N4600">
        <v>50001</v>
      </c>
      <c r="O4600" t="s">
        <v>7</v>
      </c>
      <c r="P4600">
        <v>1538583</v>
      </c>
      <c r="Q4600">
        <v>237.94177777777799</v>
      </c>
      <c r="R4600">
        <v>219.54480000000001</v>
      </c>
      <c r="S4600">
        <v>407141100</v>
      </c>
      <c r="T4600">
        <v>1538011</v>
      </c>
      <c r="U4600">
        <v>237.838666666667</v>
      </c>
      <c r="V4600">
        <v>219.43559999999999</v>
      </c>
      <c r="W4600">
        <v>407142800</v>
      </c>
      <c r="X4600">
        <v>10.134468974208399</v>
      </c>
      <c r="Y4600">
        <v>1.8268817420478199E-3</v>
      </c>
      <c r="Z4600">
        <v>1.93476225871329E-3</v>
      </c>
      <c r="AA4600">
        <v>-30.119925272996898</v>
      </c>
      <c r="AB4600">
        <f>(Raw_savings[[#This Row],[PreWBthm]]-Raw_savings[[#This Row],[MsrWBthm]])/Raw_savings[[#This Row],[NumUnit]]/10^5</f>
        <v>-3.0119925272996943E-4</v>
      </c>
      <c r="AC4600">
        <f>Raw_savings[[#This Row],[APreWBkWh]]*Raw_savings[[#This Row],[BldgWts]]</f>
        <v>8.7663156626902659</v>
      </c>
      <c r="AD4600" t="s">
        <v>72</v>
      </c>
    </row>
    <row r="4601" spans="1:30" hidden="1" x14ac:dyDescent="0.25">
      <c r="A4601" t="s">
        <v>73</v>
      </c>
      <c r="B4601" t="s">
        <v>69</v>
      </c>
      <c r="C4601" t="s">
        <v>70</v>
      </c>
      <c r="D4601" s="1">
        <v>43622.936018518521</v>
      </c>
      <c r="E4601" t="s">
        <v>71</v>
      </c>
      <c r="F4601" t="s">
        <v>15</v>
      </c>
      <c r="G4601">
        <v>2017</v>
      </c>
      <c r="H4601" t="str">
        <f>VLOOKUP(Raw_savings[[#This Row],[BldgVint]],DEER2020wts!$I$6:$J$15,2,FALSE)</f>
        <v>Rec</v>
      </c>
      <c r="I4601" t="s">
        <v>36</v>
      </c>
      <c r="J4601" t="s">
        <v>31</v>
      </c>
      <c r="K4601">
        <f>SUMIFS(raw_wts[wt_vint],raw_wts[bldgtype],Raw_savings[[#This Row],[BldgType]],raw_wts[bldgvint],Raw_savings[[#This Row],[BldgVint]],raw_wts[bldgloc],Raw_savings[[#This Row],[BldgLoc]])</f>
        <v>2.4289999999999998</v>
      </c>
      <c r="L4601" t="s">
        <v>32</v>
      </c>
      <c r="M4601">
        <v>84.469309583333299</v>
      </c>
      <c r="N4601">
        <v>50001</v>
      </c>
      <c r="O4601" t="s">
        <v>7</v>
      </c>
      <c r="P4601">
        <v>1564264</v>
      </c>
      <c r="Q4601">
        <v>257.79944444444402</v>
      </c>
      <c r="R4601">
        <v>230.93766666666701</v>
      </c>
      <c r="S4601">
        <v>400594400</v>
      </c>
      <c r="T4601">
        <v>1563695</v>
      </c>
      <c r="U4601">
        <v>257.68977777777798</v>
      </c>
      <c r="V4601">
        <v>230.83633333333299</v>
      </c>
      <c r="W4601">
        <v>400594900</v>
      </c>
      <c r="X4601">
        <v>6.7361743905181601</v>
      </c>
      <c r="Y4601">
        <v>1.2983019182669501E-3</v>
      </c>
      <c r="Z4601">
        <v>1.1996467573038799E-3</v>
      </c>
      <c r="AA4601">
        <v>-5.91930965774882</v>
      </c>
      <c r="AB4601">
        <f>(Raw_savings[[#This Row],[PreWBthm]]-Raw_savings[[#This Row],[MsrWBthm]])/Raw_savings[[#This Row],[NumUnit]]/10^5</f>
        <v>-5.9193096577488229E-5</v>
      </c>
      <c r="AC4601">
        <f>Raw_savings[[#This Row],[APreWBkWh]]*Raw_savings[[#This Row],[BldgWts]]</f>
        <v>16.362167594568611</v>
      </c>
      <c r="AD4601" t="s">
        <v>72</v>
      </c>
    </row>
    <row r="4602" spans="1:30" hidden="1" x14ac:dyDescent="0.25">
      <c r="A4602" t="s">
        <v>73</v>
      </c>
      <c r="B4602" t="s">
        <v>69</v>
      </c>
      <c r="C4602" t="s">
        <v>70</v>
      </c>
      <c r="D4602" s="1">
        <v>43622.936018518521</v>
      </c>
      <c r="E4602" t="s">
        <v>71</v>
      </c>
      <c r="F4602" t="s">
        <v>15</v>
      </c>
      <c r="G4602">
        <v>2017</v>
      </c>
      <c r="H4602" t="str">
        <f>VLOOKUP(Raw_savings[[#This Row],[BldgVint]],DEER2020wts!$I$6:$J$15,2,FALSE)</f>
        <v>Rec</v>
      </c>
      <c r="I4602" t="s">
        <v>39</v>
      </c>
      <c r="J4602" t="s">
        <v>31</v>
      </c>
      <c r="K4602">
        <f>SUMIFS(raw_wts[wt_vint],raw_wts[bldgtype],Raw_savings[[#This Row],[BldgType]],raw_wts[bldgvint],Raw_savings[[#This Row],[BldgVint]],raw_wts[bldgloc],Raw_savings[[#This Row],[BldgLoc]])</f>
        <v>1.7690000000000001</v>
      </c>
      <c r="L4602" t="s">
        <v>32</v>
      </c>
      <c r="M4602">
        <v>119.5054635</v>
      </c>
      <c r="N4602">
        <v>50001</v>
      </c>
      <c r="O4602" t="s">
        <v>7</v>
      </c>
      <c r="P4602">
        <v>1597788</v>
      </c>
      <c r="Q4602">
        <v>289.659777777778</v>
      </c>
      <c r="R4602">
        <v>264.25806666666699</v>
      </c>
      <c r="S4602">
        <v>400114700</v>
      </c>
      <c r="T4602">
        <v>1597036</v>
      </c>
      <c r="U4602">
        <v>289.54055555555601</v>
      </c>
      <c r="V4602">
        <v>264.17813333333299</v>
      </c>
      <c r="W4602">
        <v>400115300</v>
      </c>
      <c r="X4602">
        <v>6.2925993337534702</v>
      </c>
      <c r="Y4602">
        <v>9.9762988846296497E-4</v>
      </c>
      <c r="Z4602">
        <v>6.6886760648706301E-4</v>
      </c>
      <c r="AA4602">
        <v>-5.0206909577820298</v>
      </c>
      <c r="AB4602">
        <f>(Raw_savings[[#This Row],[PreWBthm]]-Raw_savings[[#This Row],[MsrWBthm]])/Raw_savings[[#This Row],[NumUnit]]/10^5</f>
        <v>-5.0206909577820262E-5</v>
      </c>
      <c r="AC4602">
        <f>Raw_savings[[#This Row],[APreWBkWh]]*Raw_savings[[#This Row],[BldgWts]]</f>
        <v>11.131608221409889</v>
      </c>
      <c r="AD4602" t="s">
        <v>72</v>
      </c>
    </row>
    <row r="4603" spans="1:30" hidden="1" x14ac:dyDescent="0.25">
      <c r="A4603" t="s">
        <v>73</v>
      </c>
      <c r="B4603" t="s">
        <v>69</v>
      </c>
      <c r="C4603" t="s">
        <v>70</v>
      </c>
      <c r="D4603" s="1">
        <v>43622.936018518521</v>
      </c>
      <c r="E4603" t="s">
        <v>71</v>
      </c>
      <c r="F4603" t="s">
        <v>15</v>
      </c>
      <c r="G4603">
        <v>2017</v>
      </c>
      <c r="H4603" t="str">
        <f>VLOOKUP(Raw_savings[[#This Row],[BldgVint]],DEER2020wts!$I$6:$J$15,2,FALSE)</f>
        <v>Rec</v>
      </c>
      <c r="I4603" t="s">
        <v>41</v>
      </c>
      <c r="J4603" t="s">
        <v>31</v>
      </c>
      <c r="K4603">
        <f>SUMIFS(raw_wts[wt_vint],raw_wts[bldgtype],Raw_savings[[#This Row],[BldgType]],raw_wts[bldgvint],Raw_savings[[#This Row],[BldgVint]],raw_wts[bldgloc],Raw_savings[[#This Row],[BldgLoc]])</f>
        <v>3.3679999999999999</v>
      </c>
      <c r="L4603" t="s">
        <v>32</v>
      </c>
      <c r="M4603">
        <v>103.895273</v>
      </c>
      <c r="N4603">
        <v>50001</v>
      </c>
      <c r="O4603" t="s">
        <v>7</v>
      </c>
      <c r="P4603">
        <v>1594017</v>
      </c>
      <c r="Q4603">
        <v>291.88588888888899</v>
      </c>
      <c r="R4603">
        <v>263.14446666666697</v>
      </c>
      <c r="S4603">
        <v>398295400</v>
      </c>
      <c r="T4603">
        <v>1593310</v>
      </c>
      <c r="U4603">
        <v>291.74900000000002</v>
      </c>
      <c r="V4603">
        <v>263.01940000000002</v>
      </c>
      <c r="W4603">
        <v>398293000</v>
      </c>
      <c r="X4603">
        <v>6.8049294215724299</v>
      </c>
      <c r="Y4603">
        <v>1.3175660926252901E-3</v>
      </c>
      <c r="Z4603">
        <v>1.20377629371713E-3</v>
      </c>
      <c r="AA4603">
        <v>23.1001847408399</v>
      </c>
      <c r="AB4603">
        <f>(Raw_savings[[#This Row],[PreWBthm]]-Raw_savings[[#This Row],[MsrWBthm]])/Raw_savings[[#This Row],[NumUnit]]/10^5</f>
        <v>2.3100184740839944E-4</v>
      </c>
      <c r="AC4603">
        <f>Raw_savings[[#This Row],[APreWBkWh]]*Raw_savings[[#This Row],[BldgWts]]</f>
        <v>22.919002291855943</v>
      </c>
      <c r="AD4603" t="s">
        <v>72</v>
      </c>
    </row>
    <row r="4604" spans="1:30" hidden="1" x14ac:dyDescent="0.25">
      <c r="A4604" t="s">
        <v>73</v>
      </c>
      <c r="B4604" t="s">
        <v>69</v>
      </c>
      <c r="C4604" t="s">
        <v>70</v>
      </c>
      <c r="D4604" s="1">
        <v>43622.936018518521</v>
      </c>
      <c r="E4604" t="s">
        <v>71</v>
      </c>
      <c r="F4604" t="s">
        <v>15</v>
      </c>
      <c r="G4604">
        <v>2017</v>
      </c>
      <c r="H4604" t="str">
        <f>VLOOKUP(Raw_savings[[#This Row],[BldgVint]],DEER2020wts!$I$6:$J$15,2,FALSE)</f>
        <v>Rec</v>
      </c>
      <c r="I4604" t="s">
        <v>44</v>
      </c>
      <c r="J4604" t="s">
        <v>31</v>
      </c>
      <c r="K4604">
        <f>SUMIFS(raw_wts[wt_vint],raw_wts[bldgtype],Raw_savings[[#This Row],[BldgType]],raw_wts[bldgvint],Raw_savings[[#This Row],[BldgVint]],raw_wts[bldgloc],Raw_savings[[#This Row],[BldgLoc]])</f>
        <v>0.28599999999999998</v>
      </c>
      <c r="L4604" t="s">
        <v>32</v>
      </c>
      <c r="M4604">
        <v>102.744112</v>
      </c>
      <c r="N4604">
        <v>50001</v>
      </c>
      <c r="O4604" t="s">
        <v>7</v>
      </c>
      <c r="P4604">
        <v>1602146</v>
      </c>
      <c r="Q4604">
        <v>269.456444444444</v>
      </c>
      <c r="R4604">
        <v>260.36386666666698</v>
      </c>
      <c r="S4604">
        <v>403486200</v>
      </c>
      <c r="T4604">
        <v>1601438</v>
      </c>
      <c r="U4604">
        <v>269.31455555555601</v>
      </c>
      <c r="V4604">
        <v>260.21826666666698</v>
      </c>
      <c r="W4604">
        <v>403489000</v>
      </c>
      <c r="X4604">
        <v>6.8909058263114904</v>
      </c>
      <c r="Y4604">
        <v>1.38099289708105E-3</v>
      </c>
      <c r="Z4604">
        <v>1.4171128365979601E-3</v>
      </c>
      <c r="AA4604">
        <v>-27.252169934565199</v>
      </c>
      <c r="AB4604">
        <f>(Raw_savings[[#This Row],[PreWBthm]]-Raw_savings[[#This Row],[MsrWBthm]])/Raw_savings[[#This Row],[NumUnit]]/10^5</f>
        <v>-2.7252169934565204E-4</v>
      </c>
      <c r="AC4604">
        <f>Raw_savings[[#This Row],[APreWBkWh]]*Raw_savings[[#This Row],[BldgWts]]</f>
        <v>1.9707990663250861</v>
      </c>
      <c r="AD4604" t="s">
        <v>72</v>
      </c>
    </row>
    <row r="4605" spans="1:30" hidden="1" x14ac:dyDescent="0.25">
      <c r="A4605" t="s">
        <v>73</v>
      </c>
      <c r="B4605" t="s">
        <v>69</v>
      </c>
      <c r="C4605" t="s">
        <v>70</v>
      </c>
      <c r="D4605" s="1">
        <v>43622.936018518521</v>
      </c>
      <c r="E4605" t="s">
        <v>71</v>
      </c>
      <c r="F4605" t="s">
        <v>15</v>
      </c>
      <c r="G4605">
        <v>2017</v>
      </c>
      <c r="H4605" t="str">
        <f>VLOOKUP(Raw_savings[[#This Row],[BldgVint]],DEER2020wts!$I$6:$J$15,2,FALSE)</f>
        <v>Rec</v>
      </c>
      <c r="I4605" t="s">
        <v>46</v>
      </c>
      <c r="J4605" t="s">
        <v>31</v>
      </c>
      <c r="K4605">
        <f>SUMIFS(raw_wts[wt_vint],raw_wts[bldgtype],Raw_savings[[#This Row],[BldgType]],raw_wts[bldgvint],Raw_savings[[#This Row],[BldgVint]],raw_wts[bldgloc],Raw_savings[[#This Row],[BldgLoc]])</f>
        <v>0.81299999999999994</v>
      </c>
      <c r="L4605" t="s">
        <v>32</v>
      </c>
      <c r="M4605">
        <v>111.121323</v>
      </c>
      <c r="N4605">
        <v>50001</v>
      </c>
      <c r="O4605" t="s">
        <v>7</v>
      </c>
      <c r="P4605">
        <v>1597745</v>
      </c>
      <c r="Q4605">
        <v>275.19855555555603</v>
      </c>
      <c r="R4605">
        <v>265.457533333333</v>
      </c>
      <c r="S4605">
        <v>416272000</v>
      </c>
      <c r="T4605">
        <v>1597035</v>
      </c>
      <c r="U4605">
        <v>275.06344444444397</v>
      </c>
      <c r="V4605">
        <v>265.32106666666698</v>
      </c>
      <c r="W4605">
        <v>416261500</v>
      </c>
      <c r="X4605">
        <v>6.3894127682407102</v>
      </c>
      <c r="Y4605">
        <v>1.21588825135877E-3</v>
      </c>
      <c r="Z4605">
        <v>1.22808713019648E-3</v>
      </c>
      <c r="AA4605">
        <v>94.491315586658402</v>
      </c>
      <c r="AB4605">
        <f>(Raw_savings[[#This Row],[PreWBthm]]-Raw_savings[[#This Row],[MsrWBthm]])/Raw_savings[[#This Row],[NumUnit]]/10^5</f>
        <v>9.4491315586658377E-4</v>
      </c>
      <c r="AC4605">
        <f>Raw_savings[[#This Row],[APreWBkWh]]*Raw_savings[[#This Row],[BldgWts]]</f>
        <v>5.1945925805796973</v>
      </c>
      <c r="AD4605" t="s">
        <v>72</v>
      </c>
    </row>
    <row r="4606" spans="1:30" hidden="1" x14ac:dyDescent="0.25">
      <c r="A4606" t="s">
        <v>73</v>
      </c>
      <c r="B4606" t="s">
        <v>69</v>
      </c>
      <c r="C4606" t="s">
        <v>70</v>
      </c>
      <c r="D4606" s="1">
        <v>43622.936018518521</v>
      </c>
      <c r="E4606" t="s">
        <v>71</v>
      </c>
      <c r="F4606" t="s">
        <v>15</v>
      </c>
      <c r="G4606">
        <v>2017</v>
      </c>
      <c r="H4606" t="str">
        <f>VLOOKUP(Raw_savings[[#This Row],[BldgVint]],DEER2020wts!$I$6:$J$15,2,FALSE)</f>
        <v>Rec</v>
      </c>
      <c r="I4606" t="s">
        <v>9</v>
      </c>
      <c r="J4606" t="s">
        <v>31</v>
      </c>
      <c r="K4606">
        <f>SUMIFS(raw_wts[wt_vint],raw_wts[bldgtype],Raw_savings[[#This Row],[BldgType]],raw_wts[bldgvint],Raw_savings[[#This Row],[BldgVint]],raw_wts[bldgloc],Raw_savings[[#This Row],[BldgLoc]])</f>
        <v>1.0310000000000001</v>
      </c>
      <c r="L4606" t="s">
        <v>32</v>
      </c>
      <c r="M4606">
        <v>108.41199683333301</v>
      </c>
      <c r="N4606">
        <v>50001</v>
      </c>
      <c r="O4606" t="s">
        <v>7</v>
      </c>
      <c r="P4606">
        <v>1622205</v>
      </c>
      <c r="Q4606">
        <v>276.84355555555499</v>
      </c>
      <c r="R4606">
        <v>266.13053333333301</v>
      </c>
      <c r="S4606">
        <v>398670200</v>
      </c>
      <c r="T4606">
        <v>1621469</v>
      </c>
      <c r="U4606">
        <v>276.72122222222202</v>
      </c>
      <c r="V4606">
        <v>266.008266666667</v>
      </c>
      <c r="W4606">
        <v>398663200</v>
      </c>
      <c r="X4606">
        <v>6.78891655442421</v>
      </c>
      <c r="Y4606">
        <v>1.12841140193525E-3</v>
      </c>
      <c r="Z4606">
        <v>1.12779646384206E-3</v>
      </c>
      <c r="AA4606">
        <v>64.568499838273794</v>
      </c>
      <c r="AB4606">
        <f>(Raw_savings[[#This Row],[PreWBthm]]-Raw_savings[[#This Row],[MsrWBthm]])/Raw_savings[[#This Row],[NumUnit]]/10^5</f>
        <v>6.456849983827378E-4</v>
      </c>
      <c r="AC4606">
        <f>Raw_savings[[#This Row],[APreWBkWh]]*Raw_savings[[#This Row],[BldgWts]]</f>
        <v>6.9993729676113619</v>
      </c>
      <c r="AD4606" t="s">
        <v>72</v>
      </c>
    </row>
    <row r="4607" spans="1:30" hidden="1" x14ac:dyDescent="0.25">
      <c r="A4607" t="s">
        <v>73</v>
      </c>
      <c r="B4607" t="s">
        <v>69</v>
      </c>
      <c r="C4607" t="s">
        <v>70</v>
      </c>
      <c r="D4607" s="1">
        <v>43622.936018518521</v>
      </c>
      <c r="E4607" t="s">
        <v>71</v>
      </c>
      <c r="F4607" t="s">
        <v>15</v>
      </c>
      <c r="G4607">
        <v>2017</v>
      </c>
      <c r="H4607" t="str">
        <f>VLOOKUP(Raw_savings[[#This Row],[BldgVint]],DEER2020wts!$I$6:$J$15,2,FALSE)</f>
        <v>Rec</v>
      </c>
      <c r="I4607" t="s">
        <v>37</v>
      </c>
      <c r="J4607" t="s">
        <v>31</v>
      </c>
      <c r="K4607">
        <f>SUMIFS(raw_wts[wt_vint],raw_wts[bldgtype],Raw_savings[[#This Row],[BldgType]],raw_wts[bldgvint],Raw_savings[[#This Row],[BldgVint]],raw_wts[bldgloc],Raw_savings[[#This Row],[BldgLoc]])</f>
        <v>0.66700000000000004</v>
      </c>
      <c r="L4607" t="s">
        <v>32</v>
      </c>
      <c r="M4607">
        <v>116.586762166667</v>
      </c>
      <c r="N4607">
        <v>50001</v>
      </c>
      <c r="O4607" t="s">
        <v>7</v>
      </c>
      <c r="P4607">
        <v>1602151</v>
      </c>
      <c r="Q4607">
        <v>271.442888888889</v>
      </c>
      <c r="R4607">
        <v>253.250333333333</v>
      </c>
      <c r="S4607">
        <v>406480100</v>
      </c>
      <c r="T4607">
        <v>1601394</v>
      </c>
      <c r="U4607">
        <v>271.29244444444402</v>
      </c>
      <c r="V4607">
        <v>253.103733333333</v>
      </c>
      <c r="W4607">
        <v>406478100</v>
      </c>
      <c r="X4607">
        <v>6.4930184690936699</v>
      </c>
      <c r="Y4607">
        <v>1.2904076041618301E-3</v>
      </c>
      <c r="Z4607">
        <v>1.25743263879728E-3</v>
      </c>
      <c r="AA4607">
        <v>17.1546062591643</v>
      </c>
      <c r="AB4607">
        <f>(Raw_savings[[#This Row],[PreWBthm]]-Raw_savings[[#This Row],[MsrWBthm]])/Raw_savings[[#This Row],[NumUnit]]/10^5</f>
        <v>1.7154606259164255E-4</v>
      </c>
      <c r="AC4607">
        <f>Raw_savings[[#This Row],[APreWBkWh]]*Raw_savings[[#This Row],[BldgWts]]</f>
        <v>4.3308433188854778</v>
      </c>
      <c r="AD4607" t="s">
        <v>72</v>
      </c>
    </row>
    <row r="4608" spans="1:30" hidden="1" x14ac:dyDescent="0.25">
      <c r="A4608" t="s">
        <v>73</v>
      </c>
      <c r="B4608" t="s">
        <v>69</v>
      </c>
      <c r="C4608" t="s">
        <v>70</v>
      </c>
      <c r="D4608" s="1">
        <v>43622.936018518521</v>
      </c>
      <c r="E4608" t="s">
        <v>71</v>
      </c>
      <c r="F4608" t="s">
        <v>15</v>
      </c>
      <c r="G4608">
        <v>2017</v>
      </c>
      <c r="H4608" t="str">
        <f>VLOOKUP(Raw_savings[[#This Row],[BldgVint]],DEER2020wts!$I$6:$J$15,2,FALSE)</f>
        <v>Rec</v>
      </c>
      <c r="I4608" t="s">
        <v>34</v>
      </c>
      <c r="J4608" t="s">
        <v>31</v>
      </c>
      <c r="K4608">
        <f>SUMIFS(raw_wts[wt_vint],raw_wts[bldgtype],Raw_savings[[#This Row],[BldgType]],raw_wts[bldgvint],Raw_savings[[#This Row],[BldgVint]],raw_wts[bldgloc],Raw_savings[[#This Row],[BldgLoc]])</f>
        <v>0.42399999999999999</v>
      </c>
      <c r="L4608" t="s">
        <v>32</v>
      </c>
      <c r="M4608">
        <v>149.31506766666701</v>
      </c>
      <c r="N4608">
        <v>50001</v>
      </c>
      <c r="O4608" t="s">
        <v>7</v>
      </c>
      <c r="P4608">
        <v>1589076</v>
      </c>
      <c r="Q4608">
        <v>263.10811111111099</v>
      </c>
      <c r="R4608">
        <v>244.798466666667</v>
      </c>
      <c r="S4608">
        <v>335807400</v>
      </c>
      <c r="T4608">
        <v>1587997</v>
      </c>
      <c r="U4608">
        <v>262.93288888888901</v>
      </c>
      <c r="V4608">
        <v>244.61393333333299</v>
      </c>
      <c r="W4608">
        <v>335806200</v>
      </c>
      <c r="X4608">
        <v>7.2263303152283003</v>
      </c>
      <c r="Y4608">
        <v>1.1735066323873701E-3</v>
      </c>
      <c r="Z4608">
        <v>1.2358654502653301E-3</v>
      </c>
      <c r="AA4608">
        <v>8.0366972921908708</v>
      </c>
      <c r="AB4608">
        <f>(Raw_savings[[#This Row],[PreWBthm]]-Raw_savings[[#This Row],[MsrWBthm]])/Raw_savings[[#This Row],[NumUnit]]/10^5</f>
        <v>8.0366972921908737E-5</v>
      </c>
      <c r="AC4608">
        <f>Raw_savings[[#This Row],[APreWBkWh]]*Raw_savings[[#This Row],[BldgWts]]</f>
        <v>3.0639640536567994</v>
      </c>
      <c r="AD4608" t="s">
        <v>72</v>
      </c>
    </row>
    <row r="4609" spans="1:30" hidden="1" x14ac:dyDescent="0.25">
      <c r="A4609" t="s">
        <v>73</v>
      </c>
      <c r="B4609" t="s">
        <v>69</v>
      </c>
      <c r="C4609" t="s">
        <v>70</v>
      </c>
      <c r="D4609" s="1">
        <v>43622.936018518521</v>
      </c>
      <c r="E4609" t="s">
        <v>71</v>
      </c>
      <c r="F4609" t="s">
        <v>15</v>
      </c>
      <c r="G4609">
        <v>2017</v>
      </c>
      <c r="H4609" t="str">
        <f>VLOOKUP(Raw_savings[[#This Row],[BldgVint]],DEER2020wts!$I$6:$J$15,2,FALSE)</f>
        <v>Rec</v>
      </c>
      <c r="I4609" t="s">
        <v>42</v>
      </c>
      <c r="J4609" t="s">
        <v>31</v>
      </c>
      <c r="K4609">
        <f>SUMIFS(raw_wts[wt_vint],raw_wts[bldgtype],Raw_savings[[#This Row],[BldgType]],raw_wts[bldgvint],Raw_savings[[#This Row],[BldgVint]],raw_wts[bldgloc],Raw_savings[[#This Row],[BldgLoc]])</f>
        <v>0.30499999999999999</v>
      </c>
      <c r="L4609" t="s">
        <v>32</v>
      </c>
      <c r="M4609">
        <v>61.855044583333303</v>
      </c>
      <c r="N4609">
        <v>50001</v>
      </c>
      <c r="O4609" t="s">
        <v>7</v>
      </c>
      <c r="P4609">
        <v>1561550</v>
      </c>
      <c r="Q4609">
        <v>224.52388888888899</v>
      </c>
      <c r="R4609">
        <v>215.637333333333</v>
      </c>
      <c r="S4609">
        <v>466613200</v>
      </c>
      <c r="T4609">
        <v>1561065</v>
      </c>
      <c r="U4609">
        <v>224.41177777777801</v>
      </c>
      <c r="V4609">
        <v>215.52600000000001</v>
      </c>
      <c r="W4609">
        <v>466616200</v>
      </c>
      <c r="X4609">
        <v>7.8409126251067702</v>
      </c>
      <c r="Y4609">
        <v>1.8124812918055601E-3</v>
      </c>
      <c r="Z4609">
        <v>1.7999070905738901E-3</v>
      </c>
      <c r="AA4609">
        <v>-48.500490464577901</v>
      </c>
      <c r="AB4609">
        <f>(Raw_savings[[#This Row],[PreWBthm]]-Raw_savings[[#This Row],[MsrWBthm]])/Raw_savings[[#This Row],[NumUnit]]/10^5</f>
        <v>-4.8500490464577938E-4</v>
      </c>
      <c r="AC4609">
        <f>Raw_savings[[#This Row],[APreWBkWh]]*Raw_savings[[#This Row],[BldgWts]]</f>
        <v>2.391478350657565</v>
      </c>
      <c r="AD4609" t="s">
        <v>72</v>
      </c>
    </row>
    <row r="4610" spans="1:30" hidden="1" x14ac:dyDescent="0.25">
      <c r="A4610" t="s">
        <v>73</v>
      </c>
      <c r="B4610" t="s">
        <v>69</v>
      </c>
      <c r="C4610" t="s">
        <v>70</v>
      </c>
      <c r="D4610" s="1">
        <v>43622.936018518521</v>
      </c>
      <c r="E4610" t="s">
        <v>71</v>
      </c>
      <c r="F4610" t="s">
        <v>15</v>
      </c>
      <c r="G4610">
        <v>2020</v>
      </c>
      <c r="H4610" t="str">
        <f>VLOOKUP(Raw_savings[[#This Row],[BldgVint]],DEER2020wts!$I$6:$J$15,2,FALSE)</f>
        <v>Rec</v>
      </c>
      <c r="I4610" t="s">
        <v>5</v>
      </c>
      <c r="J4610" t="s">
        <v>31</v>
      </c>
      <c r="K4610">
        <f>SUMIFS(raw_wts[wt_vint],raw_wts[bldgtype],Raw_savings[[#This Row],[BldgType]],raw_wts[bldgvint],Raw_savings[[#This Row],[BldgVint]],raw_wts[bldgloc],Raw_savings[[#This Row],[BldgLoc]])</f>
        <v>8.9999999999999993E-3</v>
      </c>
      <c r="L4610" t="s">
        <v>32</v>
      </c>
      <c r="M4610">
        <v>40.879278833333302</v>
      </c>
      <c r="N4610">
        <v>50001</v>
      </c>
      <c r="O4610" t="s">
        <v>7</v>
      </c>
      <c r="P4610">
        <v>1490017</v>
      </c>
      <c r="Q4610">
        <v>195.548666666667</v>
      </c>
      <c r="R4610">
        <v>186.21426666666699</v>
      </c>
      <c r="S4610">
        <v>468882800</v>
      </c>
      <c r="T4610">
        <v>1489621</v>
      </c>
      <c r="U4610">
        <v>195.472555555556</v>
      </c>
      <c r="V4610">
        <v>186.136</v>
      </c>
      <c r="W4610">
        <v>468872100</v>
      </c>
      <c r="X4610">
        <v>9.6870593440385804</v>
      </c>
      <c r="Y4610">
        <v>1.8618506315009799E-3</v>
      </c>
      <c r="Z4610">
        <v>1.91458041580859E-3</v>
      </c>
      <c r="AA4610">
        <v>261.74630045760802</v>
      </c>
      <c r="AB4610">
        <f>(Raw_savings[[#This Row],[PreWBthm]]-Raw_savings[[#This Row],[MsrWBthm]])/Raw_savings[[#This Row],[NumUnit]]/10^5</f>
        <v>2.6174630045760817E-3</v>
      </c>
      <c r="AC4610">
        <f>Raw_savings[[#This Row],[APreWBkWh]]*Raw_savings[[#This Row],[BldgWts]]</f>
        <v>8.7183534096347215E-2</v>
      </c>
      <c r="AD4610" t="s">
        <v>72</v>
      </c>
    </row>
    <row r="4611" spans="1:30" hidden="1" x14ac:dyDescent="0.25">
      <c r="A4611" t="s">
        <v>73</v>
      </c>
      <c r="B4611" t="s">
        <v>69</v>
      </c>
      <c r="C4611" t="s">
        <v>70</v>
      </c>
      <c r="D4611" s="1">
        <v>43622.936018518521</v>
      </c>
      <c r="E4611" t="s">
        <v>71</v>
      </c>
      <c r="F4611" t="s">
        <v>15</v>
      </c>
      <c r="G4611">
        <v>2020</v>
      </c>
      <c r="H4611" t="str">
        <f>VLOOKUP(Raw_savings[[#This Row],[BldgVint]],DEER2020wts!$I$6:$J$15,2,FALSE)</f>
        <v>Rec</v>
      </c>
      <c r="I4611" t="s">
        <v>35</v>
      </c>
      <c r="J4611" t="s">
        <v>31</v>
      </c>
      <c r="K4611">
        <f>SUMIFS(raw_wts[wt_vint],raw_wts[bldgtype],Raw_savings[[#This Row],[BldgType]],raw_wts[bldgvint],Raw_savings[[#This Row],[BldgVint]],raw_wts[bldgloc],Raw_savings[[#This Row],[BldgLoc]])</f>
        <v>6.8000000000000005E-2</v>
      </c>
      <c r="L4611" t="s">
        <v>32</v>
      </c>
      <c r="M4611">
        <v>86.716502500000004</v>
      </c>
      <c r="N4611">
        <v>50001</v>
      </c>
      <c r="O4611" t="s">
        <v>7</v>
      </c>
      <c r="P4611">
        <v>1518283</v>
      </c>
      <c r="Q4611">
        <v>254.40777777777799</v>
      </c>
      <c r="R4611">
        <v>237.96420000000001</v>
      </c>
      <c r="S4611">
        <v>436092100</v>
      </c>
      <c r="T4611">
        <v>1517716</v>
      </c>
      <c r="U4611">
        <v>254.29788888888899</v>
      </c>
      <c r="V4611">
        <v>237.86133333333299</v>
      </c>
      <c r="W4611">
        <v>436083600</v>
      </c>
      <c r="X4611">
        <v>6.5385478386884897</v>
      </c>
      <c r="Y4611">
        <v>1.26722002987712E-3</v>
      </c>
      <c r="Z4611">
        <v>1.1862409541556699E-3</v>
      </c>
      <c r="AA4611">
        <v>98.020558428310693</v>
      </c>
      <c r="AB4611">
        <f>(Raw_savings[[#This Row],[PreWBthm]]-Raw_savings[[#This Row],[MsrWBthm]])/Raw_savings[[#This Row],[NumUnit]]/10^5</f>
        <v>9.8020558428310676E-4</v>
      </c>
      <c r="AC4611">
        <f>Raw_savings[[#This Row],[APreWBkWh]]*Raw_savings[[#This Row],[BldgWts]]</f>
        <v>0.44462125303081734</v>
      </c>
      <c r="AD4611" t="s">
        <v>72</v>
      </c>
    </row>
    <row r="4612" spans="1:30" hidden="1" x14ac:dyDescent="0.25">
      <c r="A4612" t="s">
        <v>73</v>
      </c>
      <c r="B4612" t="s">
        <v>69</v>
      </c>
      <c r="C4612" t="s">
        <v>70</v>
      </c>
      <c r="D4612" s="1">
        <v>43622.936018518521</v>
      </c>
      <c r="E4612" t="s">
        <v>71</v>
      </c>
      <c r="F4612" t="s">
        <v>15</v>
      </c>
      <c r="G4612">
        <v>2020</v>
      </c>
      <c r="H4612" t="str">
        <f>VLOOKUP(Raw_savings[[#This Row],[BldgVint]],DEER2020wts!$I$6:$J$15,2,FALSE)</f>
        <v>Rec</v>
      </c>
      <c r="I4612" t="s">
        <v>38</v>
      </c>
      <c r="J4612" t="s">
        <v>31</v>
      </c>
      <c r="K4612">
        <f>SUMIFS(raw_wts[wt_vint],raw_wts[bldgtype],Raw_savings[[#This Row],[BldgType]],raw_wts[bldgvint],Raw_savings[[#This Row],[BldgVint]],raw_wts[bldgloc],Raw_savings[[#This Row],[BldgLoc]])</f>
        <v>0.218</v>
      </c>
      <c r="L4612" t="s">
        <v>32</v>
      </c>
      <c r="M4612">
        <v>60.086298166666701</v>
      </c>
      <c r="N4612">
        <v>50001</v>
      </c>
      <c r="O4612" t="s">
        <v>7</v>
      </c>
      <c r="P4612">
        <v>1476406</v>
      </c>
      <c r="Q4612">
        <v>221.277777777778</v>
      </c>
      <c r="R4612">
        <v>204.81893333333301</v>
      </c>
      <c r="S4612">
        <v>437366400</v>
      </c>
      <c r="T4612">
        <v>1475893</v>
      </c>
      <c r="U4612">
        <v>221.17855555555599</v>
      </c>
      <c r="V4612">
        <v>204.71733333333299</v>
      </c>
      <c r="W4612">
        <v>437353300</v>
      </c>
      <c r="X4612">
        <v>8.5377201733587604</v>
      </c>
      <c r="Y4612">
        <v>1.65132859320087E-3</v>
      </c>
      <c r="Z4612">
        <v>1.6909013052893E-3</v>
      </c>
      <c r="AA4612">
        <v>218.01975491422999</v>
      </c>
      <c r="AB4612">
        <f>(Raw_savings[[#This Row],[PreWBthm]]-Raw_savings[[#This Row],[MsrWBthm]])/Raw_savings[[#This Row],[NumUnit]]/10^5</f>
        <v>2.1801975491422963E-3</v>
      </c>
      <c r="AC4612">
        <f>Raw_savings[[#This Row],[APreWBkWh]]*Raw_savings[[#This Row],[BldgWts]]</f>
        <v>1.8612229977922097</v>
      </c>
      <c r="AD4612" t="s">
        <v>72</v>
      </c>
    </row>
    <row r="4613" spans="1:30" hidden="1" x14ac:dyDescent="0.25">
      <c r="A4613" t="s">
        <v>73</v>
      </c>
      <c r="B4613" t="s">
        <v>69</v>
      </c>
      <c r="C4613" t="s">
        <v>70</v>
      </c>
      <c r="D4613" s="1">
        <v>43622.936018518521</v>
      </c>
      <c r="E4613" t="s">
        <v>71</v>
      </c>
      <c r="F4613" t="s">
        <v>15</v>
      </c>
      <c r="G4613">
        <v>2020</v>
      </c>
      <c r="H4613" t="str">
        <f>VLOOKUP(Raw_savings[[#This Row],[BldgVint]],DEER2020wts!$I$6:$J$15,2,FALSE)</f>
        <v>Rec</v>
      </c>
      <c r="I4613" t="s">
        <v>40</v>
      </c>
      <c r="J4613" t="s">
        <v>31</v>
      </c>
      <c r="K4613">
        <f>SUMIFS(raw_wts[wt_vint],raw_wts[bldgtype],Raw_savings[[#This Row],[BldgType]],raw_wts[bldgvint],Raw_savings[[#This Row],[BldgVint]],raw_wts[bldgloc],Raw_savings[[#This Row],[BldgLoc]])</f>
        <v>0.11</v>
      </c>
      <c r="L4613" t="s">
        <v>32</v>
      </c>
      <c r="M4613">
        <v>78.438555500000007</v>
      </c>
      <c r="N4613">
        <v>50001</v>
      </c>
      <c r="O4613" t="s">
        <v>7</v>
      </c>
      <c r="P4613">
        <v>1505799</v>
      </c>
      <c r="Q4613">
        <v>247.135777777778</v>
      </c>
      <c r="R4613">
        <v>230.04339999999999</v>
      </c>
      <c r="S4613">
        <v>423794900</v>
      </c>
      <c r="T4613">
        <v>1505309</v>
      </c>
      <c r="U4613">
        <v>247.039111111111</v>
      </c>
      <c r="V4613">
        <v>229.9494</v>
      </c>
      <c r="W4613">
        <v>423786200</v>
      </c>
      <c r="X4613">
        <v>6.24692788994565</v>
      </c>
      <c r="Y4613">
        <v>1.2323871347511501E-3</v>
      </c>
      <c r="Z4613">
        <v>1.19839024827521E-3</v>
      </c>
      <c r="AA4613">
        <v>110.91484212760599</v>
      </c>
      <c r="AB4613">
        <f>(Raw_savings[[#This Row],[PreWBthm]]-Raw_savings[[#This Row],[MsrWBthm]])/Raw_savings[[#This Row],[NumUnit]]/10^5</f>
        <v>1.1091484212760647E-3</v>
      </c>
      <c r="AC4613">
        <f>Raw_savings[[#This Row],[APreWBkWh]]*Raw_savings[[#This Row],[BldgWts]]</f>
        <v>0.68716206789402146</v>
      </c>
      <c r="AD4613" t="s">
        <v>72</v>
      </c>
    </row>
    <row r="4614" spans="1:30" hidden="1" x14ac:dyDescent="0.25">
      <c r="A4614" t="s">
        <v>73</v>
      </c>
      <c r="B4614" t="s">
        <v>69</v>
      </c>
      <c r="C4614" t="s">
        <v>70</v>
      </c>
      <c r="D4614" s="1">
        <v>43622.936018518521</v>
      </c>
      <c r="E4614" t="s">
        <v>71</v>
      </c>
      <c r="F4614" t="s">
        <v>15</v>
      </c>
      <c r="G4614">
        <v>2020</v>
      </c>
      <c r="H4614" t="str">
        <f>VLOOKUP(Raw_savings[[#This Row],[BldgVint]],DEER2020wts!$I$6:$J$15,2,FALSE)</f>
        <v>Rec</v>
      </c>
      <c r="I4614" t="s">
        <v>43</v>
      </c>
      <c r="J4614" t="s">
        <v>31</v>
      </c>
      <c r="K4614">
        <f>SUMIFS(raw_wts[wt_vint],raw_wts[bldgtype],Raw_savings[[#This Row],[BldgType]],raw_wts[bldgvint],Raw_savings[[#This Row],[BldgVint]],raw_wts[bldgloc],Raw_savings[[#This Row],[BldgLoc]])</f>
        <v>3.5000000000000003E-2</v>
      </c>
      <c r="L4614" t="s">
        <v>32</v>
      </c>
      <c r="M4614">
        <v>52.384230583333299</v>
      </c>
      <c r="N4614">
        <v>50001</v>
      </c>
      <c r="O4614" t="s">
        <v>7</v>
      </c>
      <c r="P4614">
        <v>1475810</v>
      </c>
      <c r="Q4614">
        <v>205.037555555556</v>
      </c>
      <c r="R4614">
        <v>187.13526666666701</v>
      </c>
      <c r="S4614">
        <v>443947800</v>
      </c>
      <c r="T4614">
        <v>1475325</v>
      </c>
      <c r="U4614">
        <v>204.939333333333</v>
      </c>
      <c r="V4614">
        <v>187.043933333333</v>
      </c>
      <c r="W4614">
        <v>443945400</v>
      </c>
      <c r="X4614">
        <v>9.2585114756712503</v>
      </c>
      <c r="Y4614">
        <v>1.8750341682684901E-3</v>
      </c>
      <c r="Z4614">
        <v>1.7435272469647201E-3</v>
      </c>
      <c r="AA4614">
        <v>45.815314518785598</v>
      </c>
      <c r="AB4614">
        <f>(Raw_savings[[#This Row],[PreWBthm]]-Raw_savings[[#This Row],[MsrWBthm]])/Raw_savings[[#This Row],[NumUnit]]/10^5</f>
        <v>4.5815314518785549E-4</v>
      </c>
      <c r="AC4614">
        <f>Raw_savings[[#This Row],[APreWBkWh]]*Raw_savings[[#This Row],[BldgWts]]</f>
        <v>0.32404790164849379</v>
      </c>
      <c r="AD4614" t="s">
        <v>72</v>
      </c>
    </row>
    <row r="4615" spans="1:30" hidden="1" x14ac:dyDescent="0.25">
      <c r="A4615" t="s">
        <v>73</v>
      </c>
      <c r="B4615" t="s">
        <v>69</v>
      </c>
      <c r="C4615" t="s">
        <v>70</v>
      </c>
      <c r="D4615" s="1">
        <v>43622.936018518521</v>
      </c>
      <c r="E4615" t="s">
        <v>71</v>
      </c>
      <c r="F4615" t="s">
        <v>15</v>
      </c>
      <c r="G4615">
        <v>2020</v>
      </c>
      <c r="H4615" t="str">
        <f>VLOOKUP(Raw_savings[[#This Row],[BldgVint]],DEER2020wts!$I$6:$J$15,2,FALSE)</f>
        <v>Rec</v>
      </c>
      <c r="I4615" t="s">
        <v>45</v>
      </c>
      <c r="J4615" t="s">
        <v>31</v>
      </c>
      <c r="K4615">
        <f>SUMIFS(raw_wts[wt_vint],raw_wts[bldgtype],Raw_savings[[#This Row],[BldgType]],raw_wts[bldgvint],Raw_savings[[#This Row],[BldgVint]],raw_wts[bldgloc],Raw_savings[[#This Row],[BldgLoc]])</f>
        <v>0.55800000000000005</v>
      </c>
      <c r="L4615" t="s">
        <v>32</v>
      </c>
      <c r="M4615">
        <v>81.772483333333298</v>
      </c>
      <c r="N4615">
        <v>50001</v>
      </c>
      <c r="O4615" t="s">
        <v>7</v>
      </c>
      <c r="P4615">
        <v>1526575</v>
      </c>
      <c r="Q4615">
        <v>239.183333333333</v>
      </c>
      <c r="R4615">
        <v>223.1772</v>
      </c>
      <c r="S4615">
        <v>411399900</v>
      </c>
      <c r="T4615">
        <v>1525983</v>
      </c>
      <c r="U4615">
        <v>239.072888888889</v>
      </c>
      <c r="V4615">
        <v>223.06933333333299</v>
      </c>
      <c r="W4615">
        <v>411397800</v>
      </c>
      <c r="X4615">
        <v>7.2395991398084396</v>
      </c>
      <c r="Y4615">
        <v>1.35063092060252E-3</v>
      </c>
      <c r="Z4615">
        <v>1.31910714056454E-3</v>
      </c>
      <c r="AA4615">
        <v>25.681010462158302</v>
      </c>
      <c r="AB4615">
        <f>(Raw_savings[[#This Row],[PreWBthm]]-Raw_savings[[#This Row],[MsrWBthm]])/Raw_savings[[#This Row],[NumUnit]]/10^5</f>
        <v>2.5681010462158332E-4</v>
      </c>
      <c r="AC4615">
        <f>Raw_savings[[#This Row],[APreWBkWh]]*Raw_savings[[#This Row],[BldgWts]]</f>
        <v>4.0396963200131095</v>
      </c>
      <c r="AD4615" t="s">
        <v>72</v>
      </c>
    </row>
    <row r="4616" spans="1:30" hidden="1" x14ac:dyDescent="0.25">
      <c r="A4616" t="s">
        <v>73</v>
      </c>
      <c r="B4616" t="s">
        <v>69</v>
      </c>
      <c r="C4616" t="s">
        <v>70</v>
      </c>
      <c r="D4616" s="1">
        <v>43622.936018518521</v>
      </c>
      <c r="E4616" t="s">
        <v>71</v>
      </c>
      <c r="F4616" t="s">
        <v>15</v>
      </c>
      <c r="G4616">
        <v>2020</v>
      </c>
      <c r="H4616" t="str">
        <f>VLOOKUP(Raw_savings[[#This Row],[BldgVint]],DEER2020wts!$I$6:$J$15,2,FALSE)</f>
        <v>Rec</v>
      </c>
      <c r="I4616" t="s">
        <v>8</v>
      </c>
      <c r="J4616" t="s">
        <v>31</v>
      </c>
      <c r="K4616">
        <f>SUMIFS(raw_wts[wt_vint],raw_wts[bldgtype],Raw_savings[[#This Row],[BldgType]],raw_wts[bldgvint],Raw_savings[[#This Row],[BldgVint]],raw_wts[bldgloc],Raw_savings[[#This Row],[BldgLoc]])</f>
        <v>0.28799999999999998</v>
      </c>
      <c r="L4616" t="s">
        <v>32</v>
      </c>
      <c r="M4616">
        <v>55.192804500000001</v>
      </c>
      <c r="N4616">
        <v>50001</v>
      </c>
      <c r="O4616" t="s">
        <v>7</v>
      </c>
      <c r="P4616">
        <v>1499094</v>
      </c>
      <c r="Q4616">
        <v>230.579888888889</v>
      </c>
      <c r="R4616">
        <v>212.63353333333299</v>
      </c>
      <c r="S4616">
        <v>407124100</v>
      </c>
      <c r="T4616">
        <v>1498524</v>
      </c>
      <c r="U4616">
        <v>230.47366666666699</v>
      </c>
      <c r="V4616">
        <v>212.52780000000001</v>
      </c>
      <c r="W4616">
        <v>407120700</v>
      </c>
      <c r="X4616">
        <v>10.327433171112</v>
      </c>
      <c r="Y4616">
        <v>1.92456649348533E-3</v>
      </c>
      <c r="Z4616">
        <v>1.915708656068E-3</v>
      </c>
      <c r="AA4616">
        <v>61.602232950492699</v>
      </c>
      <c r="AB4616">
        <f>(Raw_savings[[#This Row],[PreWBthm]]-Raw_savings[[#This Row],[MsrWBthm]])/Raw_savings[[#This Row],[NumUnit]]/10^5</f>
        <v>6.1602232950492663E-4</v>
      </c>
      <c r="AC4616">
        <f>Raw_savings[[#This Row],[APreWBkWh]]*Raw_savings[[#This Row],[BldgWts]]</f>
        <v>2.9743007532802559</v>
      </c>
      <c r="AD4616" t="s">
        <v>72</v>
      </c>
    </row>
    <row r="4617" spans="1:30" hidden="1" x14ac:dyDescent="0.25">
      <c r="A4617" t="s">
        <v>73</v>
      </c>
      <c r="B4617" t="s">
        <v>69</v>
      </c>
      <c r="C4617" t="s">
        <v>70</v>
      </c>
      <c r="D4617" s="1">
        <v>43622.936018518521</v>
      </c>
      <c r="E4617" t="s">
        <v>71</v>
      </c>
      <c r="F4617" t="s">
        <v>15</v>
      </c>
      <c r="G4617">
        <v>2020</v>
      </c>
      <c r="H4617" t="str">
        <f>VLOOKUP(Raw_savings[[#This Row],[BldgVint]],DEER2020wts!$I$6:$J$15,2,FALSE)</f>
        <v>Rec</v>
      </c>
      <c r="I4617" t="s">
        <v>36</v>
      </c>
      <c r="J4617" t="s">
        <v>31</v>
      </c>
      <c r="K4617">
        <f>SUMIFS(raw_wts[wt_vint],raw_wts[bldgtype],Raw_savings[[#This Row],[BldgType]],raw_wts[bldgvint],Raw_savings[[#This Row],[BldgVint]],raw_wts[bldgloc],Raw_savings[[#This Row],[BldgLoc]])</f>
        <v>0.80900000000000005</v>
      </c>
      <c r="L4617" t="s">
        <v>32</v>
      </c>
      <c r="M4617">
        <v>82.739094249999994</v>
      </c>
      <c r="N4617">
        <v>50001</v>
      </c>
      <c r="O4617" t="s">
        <v>7</v>
      </c>
      <c r="P4617">
        <v>1523939</v>
      </c>
      <c r="Q4617">
        <v>250.05955555555599</v>
      </c>
      <c r="R4617">
        <v>223.49713333333301</v>
      </c>
      <c r="S4617">
        <v>400619600</v>
      </c>
      <c r="T4617">
        <v>1523419</v>
      </c>
      <c r="U4617">
        <v>249.95277777777801</v>
      </c>
      <c r="V4617">
        <v>223.400933333333</v>
      </c>
      <c r="W4617">
        <v>400625000</v>
      </c>
      <c r="X4617">
        <v>6.2848162010185398</v>
      </c>
      <c r="Y4617">
        <v>1.29053597632062E-3</v>
      </c>
      <c r="Z4617">
        <v>1.1626909971882099E-3</v>
      </c>
      <c r="AA4617">
        <v>-65.265399010577198</v>
      </c>
      <c r="AB4617">
        <f>(Raw_savings[[#This Row],[PreWBthm]]-Raw_savings[[#This Row],[MsrWBthm]])/Raw_savings[[#This Row],[NumUnit]]/10^5</f>
        <v>-6.5265399010577157E-4</v>
      </c>
      <c r="AC4617">
        <f>Raw_savings[[#This Row],[APreWBkWh]]*Raw_savings[[#This Row],[BldgWts]]</f>
        <v>5.0844163066239991</v>
      </c>
      <c r="AD4617" t="s">
        <v>72</v>
      </c>
    </row>
    <row r="4618" spans="1:30" hidden="1" x14ac:dyDescent="0.25">
      <c r="A4618" t="s">
        <v>73</v>
      </c>
      <c r="B4618" t="s">
        <v>69</v>
      </c>
      <c r="C4618" t="s">
        <v>70</v>
      </c>
      <c r="D4618" s="1">
        <v>43622.936018518521</v>
      </c>
      <c r="E4618" t="s">
        <v>71</v>
      </c>
      <c r="F4618" t="s">
        <v>15</v>
      </c>
      <c r="G4618">
        <v>2020</v>
      </c>
      <c r="H4618" t="str">
        <f>VLOOKUP(Raw_savings[[#This Row],[BldgVint]],DEER2020wts!$I$6:$J$15,2,FALSE)</f>
        <v>Rec</v>
      </c>
      <c r="I4618" t="s">
        <v>39</v>
      </c>
      <c r="J4618" t="s">
        <v>31</v>
      </c>
      <c r="K4618">
        <f>SUMIFS(raw_wts[wt_vint],raw_wts[bldgtype],Raw_savings[[#This Row],[BldgType]],raw_wts[bldgvint],Raw_savings[[#This Row],[BldgVint]],raw_wts[bldgloc],Raw_savings[[#This Row],[BldgLoc]])</f>
        <v>0.59</v>
      </c>
      <c r="L4618" t="s">
        <v>32</v>
      </c>
      <c r="M4618">
        <v>117.699981666667</v>
      </c>
      <c r="N4618">
        <v>50001</v>
      </c>
      <c r="O4618" t="s">
        <v>7</v>
      </c>
      <c r="P4618">
        <v>1558099</v>
      </c>
      <c r="Q4618">
        <v>281.32744444444398</v>
      </c>
      <c r="R4618">
        <v>256.53886666666699</v>
      </c>
      <c r="S4618">
        <v>400130800</v>
      </c>
      <c r="T4618">
        <v>1557355</v>
      </c>
      <c r="U4618">
        <v>281.18677777777799</v>
      </c>
      <c r="V4618">
        <v>256.403866666667</v>
      </c>
      <c r="W4618">
        <v>400135600</v>
      </c>
      <c r="X4618">
        <v>6.32115646463778</v>
      </c>
      <c r="Y4618">
        <v>1.19512904483702E-3</v>
      </c>
      <c r="Z4618">
        <v>1.1469840359220999E-3</v>
      </c>
      <c r="AA4618">
        <v>-40.781654610566299</v>
      </c>
      <c r="AB4618">
        <f>(Raw_savings[[#This Row],[PreWBthm]]-Raw_savings[[#This Row],[MsrWBthm]])/Raw_savings[[#This Row],[NumUnit]]/10^5</f>
        <v>-4.0781654610566305E-4</v>
      </c>
      <c r="AC4618">
        <f>Raw_savings[[#This Row],[APreWBkWh]]*Raw_savings[[#This Row],[BldgWts]]</f>
        <v>3.7294823141362898</v>
      </c>
      <c r="AD4618" t="s">
        <v>72</v>
      </c>
    </row>
    <row r="4619" spans="1:30" hidden="1" x14ac:dyDescent="0.25">
      <c r="A4619" t="s">
        <v>73</v>
      </c>
      <c r="B4619" t="s">
        <v>69</v>
      </c>
      <c r="C4619" t="s">
        <v>70</v>
      </c>
      <c r="D4619" s="1">
        <v>43622.936018518521</v>
      </c>
      <c r="E4619" t="s">
        <v>71</v>
      </c>
      <c r="F4619" t="s">
        <v>15</v>
      </c>
      <c r="G4619">
        <v>2020</v>
      </c>
      <c r="H4619" t="str">
        <f>VLOOKUP(Raw_savings[[#This Row],[BldgVint]],DEER2020wts!$I$6:$J$15,2,FALSE)</f>
        <v>Rec</v>
      </c>
      <c r="I4619" t="s">
        <v>41</v>
      </c>
      <c r="J4619" t="s">
        <v>31</v>
      </c>
      <c r="K4619">
        <f>SUMIFS(raw_wts[wt_vint],raw_wts[bldgtype],Raw_savings[[#This Row],[BldgType]],raw_wts[bldgvint],Raw_savings[[#This Row],[BldgVint]],raw_wts[bldgloc],Raw_savings[[#This Row],[BldgLoc]])</f>
        <v>1.1219999999999999</v>
      </c>
      <c r="L4619" t="s">
        <v>32</v>
      </c>
      <c r="M4619">
        <v>102.180065833333</v>
      </c>
      <c r="N4619">
        <v>50001</v>
      </c>
      <c r="O4619" t="s">
        <v>7</v>
      </c>
      <c r="P4619">
        <v>1553196</v>
      </c>
      <c r="Q4619">
        <v>283.565333333333</v>
      </c>
      <c r="R4619">
        <v>255.32726666666699</v>
      </c>
      <c r="S4619">
        <v>398305500</v>
      </c>
      <c r="T4619">
        <v>1552520</v>
      </c>
      <c r="U4619">
        <v>283.43255555555601</v>
      </c>
      <c r="V4619">
        <v>255.2054</v>
      </c>
      <c r="W4619">
        <v>398302300</v>
      </c>
      <c r="X4619">
        <v>6.6157718189635002</v>
      </c>
      <c r="Y4619">
        <v>1.29944893551261E-3</v>
      </c>
      <c r="Z4619">
        <v>1.19266576775801E-3</v>
      </c>
      <c r="AA4619">
        <v>31.3172630483479</v>
      </c>
      <c r="AB4619">
        <f>(Raw_savings[[#This Row],[PreWBthm]]-Raw_savings[[#This Row],[MsrWBthm]])/Raw_savings[[#This Row],[NumUnit]]/10^5</f>
        <v>3.1317263048347941E-4</v>
      </c>
      <c r="AC4619">
        <f>Raw_savings[[#This Row],[APreWBkWh]]*Raw_savings[[#This Row],[BldgWts]]</f>
        <v>7.4228959808770467</v>
      </c>
      <c r="AD4619" t="s">
        <v>72</v>
      </c>
    </row>
    <row r="4620" spans="1:30" hidden="1" x14ac:dyDescent="0.25">
      <c r="A4620" t="s">
        <v>73</v>
      </c>
      <c r="B4620" t="s">
        <v>69</v>
      </c>
      <c r="C4620" t="s">
        <v>70</v>
      </c>
      <c r="D4620" s="1">
        <v>43622.936018518521</v>
      </c>
      <c r="E4620" t="s">
        <v>71</v>
      </c>
      <c r="F4620" t="s">
        <v>15</v>
      </c>
      <c r="G4620">
        <v>2020</v>
      </c>
      <c r="H4620" t="str">
        <f>VLOOKUP(Raw_savings[[#This Row],[BldgVint]],DEER2020wts!$I$6:$J$15,2,FALSE)</f>
        <v>Rec</v>
      </c>
      <c r="I4620" t="s">
        <v>44</v>
      </c>
      <c r="J4620" t="s">
        <v>31</v>
      </c>
      <c r="K4620">
        <f>SUMIFS(raw_wts[wt_vint],raw_wts[bldgtype],Raw_savings[[#This Row],[BldgType]],raw_wts[bldgvint],Raw_savings[[#This Row],[BldgVint]],raw_wts[bldgloc],Raw_savings[[#This Row],[BldgLoc]])</f>
        <v>9.5000000000000001E-2</v>
      </c>
      <c r="L4620" t="s">
        <v>32</v>
      </c>
      <c r="M4620">
        <v>101.03857050000001</v>
      </c>
      <c r="N4620">
        <v>50001</v>
      </c>
      <c r="O4620" t="s">
        <v>7</v>
      </c>
      <c r="P4620">
        <v>1560967</v>
      </c>
      <c r="Q4620">
        <v>260.697888888889</v>
      </c>
      <c r="R4620">
        <v>251.62493333333299</v>
      </c>
      <c r="S4620">
        <v>403473600</v>
      </c>
      <c r="T4620">
        <v>1560346</v>
      </c>
      <c r="U4620">
        <v>260.56455555555601</v>
      </c>
      <c r="V4620">
        <v>251.489933333333</v>
      </c>
      <c r="W4620">
        <v>403474200</v>
      </c>
      <c r="X4620">
        <v>6.1461677152291099</v>
      </c>
      <c r="Y4620">
        <v>1.31962806553489E-3</v>
      </c>
      <c r="Z4620">
        <v>1.3361234163546301E-3</v>
      </c>
      <c r="AA4620">
        <v>-5.9383262949073501</v>
      </c>
      <c r="AB4620">
        <f>(Raw_savings[[#This Row],[PreWBthm]]-Raw_savings[[#This Row],[MsrWBthm]])/Raw_savings[[#This Row],[NumUnit]]/10^5</f>
        <v>-5.9383262949073489E-5</v>
      </c>
      <c r="AC4620">
        <f>Raw_savings[[#This Row],[APreWBkWh]]*Raw_savings[[#This Row],[BldgWts]]</f>
        <v>0.5838859329467655</v>
      </c>
      <c r="AD4620" t="s">
        <v>72</v>
      </c>
    </row>
    <row r="4621" spans="1:30" hidden="1" x14ac:dyDescent="0.25">
      <c r="A4621" t="s">
        <v>73</v>
      </c>
      <c r="B4621" t="s">
        <v>69</v>
      </c>
      <c r="C4621" t="s">
        <v>70</v>
      </c>
      <c r="D4621" s="1">
        <v>43622.936018518521</v>
      </c>
      <c r="E4621" t="s">
        <v>71</v>
      </c>
      <c r="F4621" t="s">
        <v>15</v>
      </c>
      <c r="G4621">
        <v>2020</v>
      </c>
      <c r="H4621" t="str">
        <f>VLOOKUP(Raw_savings[[#This Row],[BldgVint]],DEER2020wts!$I$6:$J$15,2,FALSE)</f>
        <v>Rec</v>
      </c>
      <c r="I4621" t="s">
        <v>46</v>
      </c>
      <c r="J4621" t="s">
        <v>31</v>
      </c>
      <c r="K4621">
        <f>SUMIFS(raw_wts[wt_vint],raw_wts[bldgtype],Raw_savings[[#This Row],[BldgType]],raw_wts[bldgvint],Raw_savings[[#This Row],[BldgVint]],raw_wts[bldgloc],Raw_savings[[#This Row],[BldgLoc]])</f>
        <v>0.27100000000000002</v>
      </c>
      <c r="L4621" t="s">
        <v>32</v>
      </c>
      <c r="M4621">
        <v>109.313385666667</v>
      </c>
      <c r="N4621">
        <v>50001</v>
      </c>
      <c r="O4621" t="s">
        <v>7</v>
      </c>
      <c r="P4621">
        <v>1557781</v>
      </c>
      <c r="Q4621">
        <v>267.12077777777802</v>
      </c>
      <c r="R4621">
        <v>257.623533333333</v>
      </c>
      <c r="S4621">
        <v>416313200</v>
      </c>
      <c r="T4621">
        <v>1557057</v>
      </c>
      <c r="U4621">
        <v>266.98688888888898</v>
      </c>
      <c r="V4621">
        <v>257.483133333333</v>
      </c>
      <c r="W4621">
        <v>416298400</v>
      </c>
      <c r="X4621">
        <v>6.6231596028661803</v>
      </c>
      <c r="Y4621">
        <v>1.22481696154934E-3</v>
      </c>
      <c r="Z4621">
        <v>1.28438067436797E-3</v>
      </c>
      <c r="AA4621">
        <v>135.390555417706</v>
      </c>
      <c r="AB4621">
        <f>(Raw_savings[[#This Row],[PreWBthm]]-Raw_savings[[#This Row],[MsrWBthm]])/Raw_savings[[#This Row],[NumUnit]]/10^5</f>
        <v>1.3539055541770648E-3</v>
      </c>
      <c r="AC4621">
        <f>Raw_savings[[#This Row],[APreWBkWh]]*Raw_savings[[#This Row],[BldgWts]]</f>
        <v>1.794876252376735</v>
      </c>
      <c r="AD4621" t="s">
        <v>72</v>
      </c>
    </row>
    <row r="4622" spans="1:30" hidden="1" x14ac:dyDescent="0.25">
      <c r="A4622" t="s">
        <v>73</v>
      </c>
      <c r="B4622" t="s">
        <v>69</v>
      </c>
      <c r="C4622" t="s">
        <v>70</v>
      </c>
      <c r="D4622" s="1">
        <v>43622.936018518521</v>
      </c>
      <c r="E4622" t="s">
        <v>71</v>
      </c>
      <c r="F4622" t="s">
        <v>15</v>
      </c>
      <c r="G4622">
        <v>2020</v>
      </c>
      <c r="H4622" t="str">
        <f>VLOOKUP(Raw_savings[[#This Row],[BldgVint]],DEER2020wts!$I$6:$J$15,2,FALSE)</f>
        <v>Rec</v>
      </c>
      <c r="I4622" t="s">
        <v>9</v>
      </c>
      <c r="J4622" t="s">
        <v>31</v>
      </c>
      <c r="K4622">
        <f>SUMIFS(raw_wts[wt_vint],raw_wts[bldgtype],Raw_savings[[#This Row],[BldgType]],raw_wts[bldgvint],Raw_savings[[#This Row],[BldgVint]],raw_wts[bldgloc],Raw_savings[[#This Row],[BldgLoc]])</f>
        <v>0.34500000000000003</v>
      </c>
      <c r="L4622" t="s">
        <v>32</v>
      </c>
      <c r="M4622">
        <v>106.55355633333301</v>
      </c>
      <c r="N4622">
        <v>50001</v>
      </c>
      <c r="O4622" t="s">
        <v>7</v>
      </c>
      <c r="P4622">
        <v>1580924</v>
      </c>
      <c r="Q4622">
        <v>268.71188888888901</v>
      </c>
      <c r="R4622">
        <v>258.21313333333302</v>
      </c>
      <c r="S4622">
        <v>398751000</v>
      </c>
      <c r="T4622">
        <v>1580213</v>
      </c>
      <c r="U4622">
        <v>268.58277777777801</v>
      </c>
      <c r="V4622">
        <v>258.09206666666699</v>
      </c>
      <c r="W4622">
        <v>398740600</v>
      </c>
      <c r="X4622">
        <v>6.6727007944790602</v>
      </c>
      <c r="Y4622">
        <v>1.21170156636738E-3</v>
      </c>
      <c r="Z4622">
        <v>1.13620484226651E-3</v>
      </c>
      <c r="AA4622">
        <v>97.603499666079003</v>
      </c>
      <c r="AB4622">
        <f>(Raw_savings[[#This Row],[PreWBthm]]-Raw_savings[[#This Row],[MsrWBthm]])/Raw_savings[[#This Row],[NumUnit]]/10^5</f>
        <v>9.7603499666079022E-4</v>
      </c>
      <c r="AC4622">
        <f>Raw_savings[[#This Row],[APreWBkWh]]*Raw_savings[[#This Row],[BldgWts]]</f>
        <v>2.3020817740952761</v>
      </c>
      <c r="AD4622" t="s">
        <v>72</v>
      </c>
    </row>
    <row r="4623" spans="1:30" hidden="1" x14ac:dyDescent="0.25">
      <c r="A4623" t="s">
        <v>73</v>
      </c>
      <c r="B4623" t="s">
        <v>69</v>
      </c>
      <c r="C4623" t="s">
        <v>70</v>
      </c>
      <c r="D4623" s="1">
        <v>43622.936018518521</v>
      </c>
      <c r="E4623" t="s">
        <v>71</v>
      </c>
      <c r="F4623" t="s">
        <v>15</v>
      </c>
      <c r="G4623">
        <v>2020</v>
      </c>
      <c r="H4623" t="str">
        <f>VLOOKUP(Raw_savings[[#This Row],[BldgVint]],DEER2020wts!$I$6:$J$15,2,FALSE)</f>
        <v>Rec</v>
      </c>
      <c r="I4623" t="s">
        <v>37</v>
      </c>
      <c r="J4623" t="s">
        <v>31</v>
      </c>
      <c r="K4623">
        <f>SUMIFS(raw_wts[wt_vint],raw_wts[bldgtype],Raw_savings[[#This Row],[BldgType]],raw_wts[bldgvint],Raw_savings[[#This Row],[BldgVint]],raw_wts[bldgloc],Raw_savings[[#This Row],[BldgLoc]])</f>
        <v>0.222</v>
      </c>
      <c r="L4623" t="s">
        <v>32</v>
      </c>
      <c r="M4623">
        <v>114.9999545</v>
      </c>
      <c r="N4623">
        <v>50001</v>
      </c>
      <c r="O4623" t="s">
        <v>7</v>
      </c>
      <c r="P4623">
        <v>1561550</v>
      </c>
      <c r="Q4623">
        <v>263.00188888888903</v>
      </c>
      <c r="R4623">
        <v>245.35026666666701</v>
      </c>
      <c r="S4623">
        <v>406516400</v>
      </c>
      <c r="T4623">
        <v>1560782</v>
      </c>
      <c r="U4623">
        <v>262.85344444444399</v>
      </c>
      <c r="V4623">
        <v>245.209666666667</v>
      </c>
      <c r="W4623">
        <v>406508800</v>
      </c>
      <c r="X4623">
        <v>6.6782635118346896</v>
      </c>
      <c r="Y4623">
        <v>1.2908217667547701E-3</v>
      </c>
      <c r="Z4623">
        <v>1.2226091793802101E-3</v>
      </c>
      <c r="AA4623">
        <v>66.086982669197496</v>
      </c>
      <c r="AB4623">
        <f>(Raw_savings[[#This Row],[PreWBthm]]-Raw_savings[[#This Row],[MsrWBthm]])/Raw_savings[[#This Row],[NumUnit]]/10^5</f>
        <v>6.6086982669197498E-4</v>
      </c>
      <c r="AC4623">
        <f>Raw_savings[[#This Row],[APreWBkWh]]*Raw_savings[[#This Row],[BldgWts]]</f>
        <v>1.4825744996273011</v>
      </c>
      <c r="AD4623" t="s">
        <v>72</v>
      </c>
    </row>
    <row r="4624" spans="1:30" hidden="1" x14ac:dyDescent="0.25">
      <c r="A4624" t="s">
        <v>73</v>
      </c>
      <c r="B4624" t="s">
        <v>69</v>
      </c>
      <c r="C4624" t="s">
        <v>70</v>
      </c>
      <c r="D4624" s="1">
        <v>43622.936018518521</v>
      </c>
      <c r="E4624" t="s">
        <v>71</v>
      </c>
      <c r="F4624" t="s">
        <v>15</v>
      </c>
      <c r="G4624">
        <v>2020</v>
      </c>
      <c r="H4624" t="str">
        <f>VLOOKUP(Raw_savings[[#This Row],[BldgVint]],DEER2020wts!$I$6:$J$15,2,FALSE)</f>
        <v>Rec</v>
      </c>
      <c r="I4624" t="s">
        <v>34</v>
      </c>
      <c r="J4624" t="s">
        <v>31</v>
      </c>
      <c r="K4624">
        <f>SUMIFS(raw_wts[wt_vint],raw_wts[bldgtype],Raw_savings[[#This Row],[BldgType]],raw_wts[bldgvint],Raw_savings[[#This Row],[BldgVint]],raw_wts[bldgloc],Raw_savings[[#This Row],[BldgLoc]])</f>
        <v>0.14100000000000001</v>
      </c>
      <c r="L4624" t="s">
        <v>32</v>
      </c>
      <c r="M4624">
        <v>147.197667166667</v>
      </c>
      <c r="N4624">
        <v>50001</v>
      </c>
      <c r="O4624" t="s">
        <v>7</v>
      </c>
      <c r="P4624">
        <v>1544609</v>
      </c>
      <c r="Q4624">
        <v>254.77133333333299</v>
      </c>
      <c r="R4624">
        <v>236.68533333333301</v>
      </c>
      <c r="S4624">
        <v>335799800</v>
      </c>
      <c r="T4624">
        <v>1543548</v>
      </c>
      <c r="U4624">
        <v>254.56611111111101</v>
      </c>
      <c r="V4624">
        <v>236.55226666666701</v>
      </c>
      <c r="W4624">
        <v>335798900</v>
      </c>
      <c r="X4624">
        <v>7.2079946674607598</v>
      </c>
      <c r="Y4624">
        <v>1.3941948005863299E-3</v>
      </c>
      <c r="Z4624">
        <v>9.0399983388292999E-4</v>
      </c>
      <c r="AA4624">
        <v>6.1142273333785901</v>
      </c>
      <c r="AB4624">
        <f>(Raw_savings[[#This Row],[PreWBthm]]-Raw_savings[[#This Row],[MsrWBthm]])/Raw_savings[[#This Row],[NumUnit]]/10^5</f>
        <v>6.1142273333785922E-5</v>
      </c>
      <c r="AC4624">
        <f>Raw_savings[[#This Row],[APreWBkWh]]*Raw_savings[[#This Row],[BldgWts]]</f>
        <v>1.0163272481119672</v>
      </c>
      <c r="AD4624" t="s">
        <v>72</v>
      </c>
    </row>
    <row r="4625" spans="1:30" hidden="1" x14ac:dyDescent="0.25">
      <c r="A4625" t="s">
        <v>73</v>
      </c>
      <c r="B4625" t="s">
        <v>69</v>
      </c>
      <c r="C4625" t="s">
        <v>70</v>
      </c>
      <c r="D4625" s="1">
        <v>43622.936018518521</v>
      </c>
      <c r="E4625" t="s">
        <v>71</v>
      </c>
      <c r="F4625" t="s">
        <v>15</v>
      </c>
      <c r="G4625">
        <v>2020</v>
      </c>
      <c r="H4625" t="str">
        <f>VLOOKUP(Raw_savings[[#This Row],[BldgVint]],DEER2020wts!$I$6:$J$15,2,FALSE)</f>
        <v>Rec</v>
      </c>
      <c r="I4625" t="s">
        <v>42</v>
      </c>
      <c r="J4625" t="s">
        <v>31</v>
      </c>
      <c r="K4625">
        <f>SUMIFS(raw_wts[wt_vint],raw_wts[bldgtype],Raw_savings[[#This Row],[BldgType]],raw_wts[bldgvint],Raw_savings[[#This Row],[BldgVint]],raw_wts[bldgloc],Raw_savings[[#This Row],[BldgLoc]])</f>
        <v>0.10199999999999999</v>
      </c>
      <c r="L4625" t="s">
        <v>32</v>
      </c>
      <c r="M4625">
        <v>60.531253583333303</v>
      </c>
      <c r="N4625">
        <v>50001</v>
      </c>
      <c r="O4625" t="s">
        <v>7</v>
      </c>
      <c r="P4625">
        <v>1528271</v>
      </c>
      <c r="Q4625">
        <v>216.71633333333301</v>
      </c>
      <c r="R4625">
        <v>208.006333333333</v>
      </c>
      <c r="S4625">
        <v>466660200</v>
      </c>
      <c r="T4625">
        <v>1527804</v>
      </c>
      <c r="U4625">
        <v>216.607</v>
      </c>
      <c r="V4625">
        <v>207.8974</v>
      </c>
      <c r="W4625">
        <v>466667700</v>
      </c>
      <c r="X4625">
        <v>7.71502277508728</v>
      </c>
      <c r="Y4625">
        <v>1.8062294576933801E-3</v>
      </c>
      <c r="Z4625">
        <v>1.79962130114063E-3</v>
      </c>
      <c r="AA4625">
        <v>-123.902935360074</v>
      </c>
      <c r="AB4625">
        <f>(Raw_savings[[#This Row],[PreWBthm]]-Raw_savings[[#This Row],[MsrWBthm]])/Raw_savings[[#This Row],[NumUnit]]/10^5</f>
        <v>-1.2390293536007409E-3</v>
      </c>
      <c r="AC4625">
        <f>Raw_savings[[#This Row],[APreWBkWh]]*Raw_savings[[#This Row],[BldgWts]]</f>
        <v>0.78693232305890248</v>
      </c>
      <c r="AD4625" t="s">
        <v>72</v>
      </c>
    </row>
    <row r="4626" spans="1:30" hidden="1" x14ac:dyDescent="0.25">
      <c r="A4626" t="s">
        <v>73</v>
      </c>
      <c r="B4626" t="s">
        <v>69</v>
      </c>
      <c r="C4626" t="s">
        <v>70</v>
      </c>
      <c r="D4626" s="1">
        <v>43622.936018518521</v>
      </c>
      <c r="E4626" t="s">
        <v>71</v>
      </c>
      <c r="F4626" t="s">
        <v>15</v>
      </c>
      <c r="G4626" t="s">
        <v>33</v>
      </c>
      <c r="H4626" t="str">
        <f>VLOOKUP(Raw_savings[[#This Row],[BldgVint]],DEER2020wts!$I$6:$J$15,2,FALSE)</f>
        <v>New</v>
      </c>
      <c r="I4626" t="s">
        <v>5</v>
      </c>
      <c r="J4626" t="s">
        <v>31</v>
      </c>
      <c r="K4626">
        <f>SUMIFS(raw_wts[wt_vint],raw_wts[bldgtype],Raw_savings[[#This Row],[BldgType]],raw_wts[bldgvint],Raw_savings[[#This Row],[BldgVint]],raw_wts[bldgloc],Raw_savings[[#This Row],[BldgLoc]])</f>
        <v>8.9999999999999993E-3</v>
      </c>
      <c r="L4626" t="s">
        <v>32</v>
      </c>
      <c r="M4626">
        <v>40.879278833333302</v>
      </c>
      <c r="N4626">
        <v>50001</v>
      </c>
      <c r="O4626" t="s">
        <v>7</v>
      </c>
      <c r="P4626">
        <v>1490018</v>
      </c>
      <c r="Q4626">
        <v>195.55</v>
      </c>
      <c r="R4626">
        <v>186.21440000000001</v>
      </c>
      <c r="S4626">
        <v>468882800</v>
      </c>
      <c r="T4626">
        <v>1489622</v>
      </c>
      <c r="U4626">
        <v>195.473111111111</v>
      </c>
      <c r="V4626">
        <v>186.13653333333301</v>
      </c>
      <c r="W4626">
        <v>468872400</v>
      </c>
      <c r="X4626">
        <v>9.6870593440385804</v>
      </c>
      <c r="Y4626">
        <v>1.88087684233399E-3</v>
      </c>
      <c r="Z4626">
        <v>1.9047955073799401E-3</v>
      </c>
      <c r="AA4626">
        <v>254.407619136367</v>
      </c>
      <c r="AB4626">
        <f>(Raw_savings[[#This Row],[PreWBthm]]-Raw_savings[[#This Row],[MsrWBthm]])/Raw_savings[[#This Row],[NumUnit]]/10^5</f>
        <v>2.5440761913636681E-3</v>
      </c>
      <c r="AC4626">
        <f>Raw_savings[[#This Row],[APreWBkWh]]*Raw_savings[[#This Row],[BldgWts]]</f>
        <v>8.7183534096347215E-2</v>
      </c>
      <c r="AD4626" t="s">
        <v>72</v>
      </c>
    </row>
    <row r="4627" spans="1:30" hidden="1" x14ac:dyDescent="0.25">
      <c r="A4627" t="s">
        <v>73</v>
      </c>
      <c r="B4627" t="s">
        <v>69</v>
      </c>
      <c r="C4627" t="s">
        <v>70</v>
      </c>
      <c r="D4627" s="1">
        <v>43622.936018518521</v>
      </c>
      <c r="E4627" t="s">
        <v>71</v>
      </c>
      <c r="F4627" t="s">
        <v>15</v>
      </c>
      <c r="G4627" t="s">
        <v>33</v>
      </c>
      <c r="H4627" t="str">
        <f>VLOOKUP(Raw_savings[[#This Row],[BldgVint]],DEER2020wts!$I$6:$J$15,2,FALSE)</f>
        <v>New</v>
      </c>
      <c r="I4627" t="s">
        <v>35</v>
      </c>
      <c r="J4627" t="s">
        <v>31</v>
      </c>
      <c r="K4627">
        <f>SUMIFS(raw_wts[wt_vint],raw_wts[bldgtype],Raw_savings[[#This Row],[BldgType]],raw_wts[bldgvint],Raw_savings[[#This Row],[BldgVint]],raw_wts[bldgloc],Raw_savings[[#This Row],[BldgLoc]])</f>
        <v>6.8000000000000005E-2</v>
      </c>
      <c r="L4627" t="s">
        <v>32</v>
      </c>
      <c r="M4627">
        <v>86.716502500000004</v>
      </c>
      <c r="N4627">
        <v>50001</v>
      </c>
      <c r="O4627" t="s">
        <v>7</v>
      </c>
      <c r="P4627">
        <v>1522533</v>
      </c>
      <c r="Q4627">
        <v>255.34077777777799</v>
      </c>
      <c r="R4627">
        <v>238.80386666666701</v>
      </c>
      <c r="S4627">
        <v>436108100</v>
      </c>
      <c r="T4627">
        <v>1521952</v>
      </c>
      <c r="U4627">
        <v>255.226333333333</v>
      </c>
      <c r="V4627">
        <v>238.6756</v>
      </c>
      <c r="W4627">
        <v>436097500</v>
      </c>
      <c r="X4627">
        <v>6.6999934643351198</v>
      </c>
      <c r="Y4627">
        <v>1.3197539239364099E-3</v>
      </c>
      <c r="Z4627">
        <v>1.4791494464004901E-3</v>
      </c>
      <c r="AA4627">
        <v>122.237402275305</v>
      </c>
      <c r="AB4627">
        <f>(Raw_savings[[#This Row],[PreWBthm]]-Raw_savings[[#This Row],[MsrWBthm]])/Raw_savings[[#This Row],[NumUnit]]/10^5</f>
        <v>1.2223740227530508E-3</v>
      </c>
      <c r="AC4627">
        <f>Raw_savings[[#This Row],[APreWBkWh]]*Raw_savings[[#This Row],[BldgWts]]</f>
        <v>0.45559955557478815</v>
      </c>
      <c r="AD4627" t="s">
        <v>72</v>
      </c>
    </row>
    <row r="4628" spans="1:30" hidden="1" x14ac:dyDescent="0.25">
      <c r="A4628" t="s">
        <v>73</v>
      </c>
      <c r="B4628" t="s">
        <v>69</v>
      </c>
      <c r="C4628" t="s">
        <v>70</v>
      </c>
      <c r="D4628" s="1">
        <v>43622.936018518521</v>
      </c>
      <c r="E4628" t="s">
        <v>71</v>
      </c>
      <c r="F4628" t="s">
        <v>15</v>
      </c>
      <c r="G4628" t="s">
        <v>33</v>
      </c>
      <c r="H4628" t="str">
        <f>VLOOKUP(Raw_savings[[#This Row],[BldgVint]],DEER2020wts!$I$6:$J$15,2,FALSE)</f>
        <v>New</v>
      </c>
      <c r="I4628" t="s">
        <v>38</v>
      </c>
      <c r="J4628" t="s">
        <v>31</v>
      </c>
      <c r="K4628">
        <f>SUMIFS(raw_wts[wt_vint],raw_wts[bldgtype],Raw_savings[[#This Row],[BldgType]],raw_wts[bldgvint],Raw_savings[[#This Row],[BldgVint]],raw_wts[bldgloc],Raw_savings[[#This Row],[BldgLoc]])</f>
        <v>0.218</v>
      </c>
      <c r="L4628" t="s">
        <v>32</v>
      </c>
      <c r="M4628">
        <v>60.086298166666701</v>
      </c>
      <c r="N4628">
        <v>50001</v>
      </c>
      <c r="O4628" t="s">
        <v>7</v>
      </c>
      <c r="P4628">
        <v>1476406</v>
      </c>
      <c r="Q4628">
        <v>221.27788888888901</v>
      </c>
      <c r="R4628">
        <v>204.81899999999999</v>
      </c>
      <c r="S4628">
        <v>437366400</v>
      </c>
      <c r="T4628">
        <v>1475893</v>
      </c>
      <c r="U4628">
        <v>221.17688888888901</v>
      </c>
      <c r="V4628">
        <v>204.72413333333299</v>
      </c>
      <c r="W4628">
        <v>437353300</v>
      </c>
      <c r="X4628">
        <v>8.5377201733587604</v>
      </c>
      <c r="Y4628">
        <v>1.6809156676597899E-3</v>
      </c>
      <c r="Z4628">
        <v>1.5788402607787499E-3</v>
      </c>
      <c r="AA4628">
        <v>218.01975491422999</v>
      </c>
      <c r="AB4628">
        <f>(Raw_savings[[#This Row],[PreWBthm]]-Raw_savings[[#This Row],[MsrWBthm]])/Raw_savings[[#This Row],[NumUnit]]/10^5</f>
        <v>2.1801975491422963E-3</v>
      </c>
      <c r="AC4628">
        <f>Raw_savings[[#This Row],[APreWBkWh]]*Raw_savings[[#This Row],[BldgWts]]</f>
        <v>1.8612229977922097</v>
      </c>
      <c r="AD4628" t="s">
        <v>72</v>
      </c>
    </row>
    <row r="4629" spans="1:30" hidden="1" x14ac:dyDescent="0.25">
      <c r="A4629" t="s">
        <v>73</v>
      </c>
      <c r="B4629" t="s">
        <v>69</v>
      </c>
      <c r="C4629" t="s">
        <v>70</v>
      </c>
      <c r="D4629" s="1">
        <v>43622.936018518521</v>
      </c>
      <c r="E4629" t="s">
        <v>71</v>
      </c>
      <c r="F4629" t="s">
        <v>15</v>
      </c>
      <c r="G4629" t="s">
        <v>33</v>
      </c>
      <c r="H4629" t="str">
        <f>VLOOKUP(Raw_savings[[#This Row],[BldgVint]],DEER2020wts!$I$6:$J$15,2,FALSE)</f>
        <v>New</v>
      </c>
      <c r="I4629" t="s">
        <v>40</v>
      </c>
      <c r="J4629" t="s">
        <v>31</v>
      </c>
      <c r="K4629">
        <f>SUMIFS(raw_wts[wt_vint],raw_wts[bldgtype],Raw_savings[[#This Row],[BldgType]],raw_wts[bldgvint],Raw_savings[[#This Row],[BldgVint]],raw_wts[bldgloc],Raw_savings[[#This Row],[BldgLoc]])</f>
        <v>0.11</v>
      </c>
      <c r="L4629" t="s">
        <v>32</v>
      </c>
      <c r="M4629">
        <v>78.438555500000007</v>
      </c>
      <c r="N4629">
        <v>50001</v>
      </c>
      <c r="O4629" t="s">
        <v>7</v>
      </c>
      <c r="P4629">
        <v>1511812</v>
      </c>
      <c r="Q4629">
        <v>248.34733333333301</v>
      </c>
      <c r="R4629">
        <v>231.18833333333299</v>
      </c>
      <c r="S4629">
        <v>423783700</v>
      </c>
      <c r="T4629">
        <v>1511230</v>
      </c>
      <c r="U4629">
        <v>248.23844444444401</v>
      </c>
      <c r="V4629">
        <v>231.08133333333299</v>
      </c>
      <c r="W4629">
        <v>423792200</v>
      </c>
      <c r="X4629">
        <v>7.4198204733640196</v>
      </c>
      <c r="Y4629">
        <v>1.3882061977656499E-3</v>
      </c>
      <c r="Z4629">
        <v>1.3641250698452701E-3</v>
      </c>
      <c r="AA4629">
        <v>-108.365075641914</v>
      </c>
      <c r="AB4629">
        <f>(Raw_savings[[#This Row],[PreWBthm]]-Raw_savings[[#This Row],[MsrWBthm]])/Raw_savings[[#This Row],[NumUnit]]/10^5</f>
        <v>-1.0836507564191439E-3</v>
      </c>
      <c r="AC4629">
        <f>Raw_savings[[#This Row],[APreWBkWh]]*Raw_savings[[#This Row],[BldgWts]]</f>
        <v>0.81618025207004219</v>
      </c>
      <c r="AD4629" t="s">
        <v>72</v>
      </c>
    </row>
    <row r="4630" spans="1:30" hidden="1" x14ac:dyDescent="0.25">
      <c r="A4630" t="s">
        <v>73</v>
      </c>
      <c r="B4630" t="s">
        <v>69</v>
      </c>
      <c r="C4630" t="s">
        <v>70</v>
      </c>
      <c r="D4630" s="1">
        <v>43622.936018518521</v>
      </c>
      <c r="E4630" t="s">
        <v>71</v>
      </c>
      <c r="F4630" t="s">
        <v>15</v>
      </c>
      <c r="G4630" t="s">
        <v>33</v>
      </c>
      <c r="H4630" t="str">
        <f>VLOOKUP(Raw_savings[[#This Row],[BldgVint]],DEER2020wts!$I$6:$J$15,2,FALSE)</f>
        <v>New</v>
      </c>
      <c r="I4630" t="s">
        <v>43</v>
      </c>
      <c r="J4630" t="s">
        <v>31</v>
      </c>
      <c r="K4630">
        <f>SUMIFS(raw_wts[wt_vint],raw_wts[bldgtype],Raw_savings[[#This Row],[BldgType]],raw_wts[bldgvint],Raw_savings[[#This Row],[BldgVint]],raw_wts[bldgloc],Raw_savings[[#This Row],[BldgLoc]])</f>
        <v>3.5000000000000003E-2</v>
      </c>
      <c r="L4630" t="s">
        <v>32</v>
      </c>
      <c r="M4630">
        <v>52.384230583333299</v>
      </c>
      <c r="N4630">
        <v>50001</v>
      </c>
      <c r="O4630" t="s">
        <v>7</v>
      </c>
      <c r="P4630">
        <v>1475809</v>
      </c>
      <c r="Q4630">
        <v>205.03744444444399</v>
      </c>
      <c r="R4630">
        <v>187.13566666666699</v>
      </c>
      <c r="S4630">
        <v>443947800</v>
      </c>
      <c r="T4630">
        <v>1475325</v>
      </c>
      <c r="U4630">
        <v>204.93922222222201</v>
      </c>
      <c r="V4630">
        <v>187.04386666666699</v>
      </c>
      <c r="W4630">
        <v>443945400</v>
      </c>
      <c r="X4630">
        <v>9.2394217612884209</v>
      </c>
      <c r="Y4630">
        <v>1.87503416826957E-3</v>
      </c>
      <c r="Z4630">
        <v>1.7524357803431301E-3</v>
      </c>
      <c r="AA4630">
        <v>45.815314518785598</v>
      </c>
      <c r="AB4630">
        <f>(Raw_savings[[#This Row],[PreWBthm]]-Raw_savings[[#This Row],[MsrWBthm]])/Raw_savings[[#This Row],[NumUnit]]/10^5</f>
        <v>4.5815314518785549E-4</v>
      </c>
      <c r="AC4630">
        <f>Raw_savings[[#This Row],[APreWBkWh]]*Raw_savings[[#This Row],[BldgWts]]</f>
        <v>0.32337976164509474</v>
      </c>
      <c r="AD4630" t="s">
        <v>72</v>
      </c>
    </row>
    <row r="4631" spans="1:30" hidden="1" x14ac:dyDescent="0.25">
      <c r="A4631" t="s">
        <v>73</v>
      </c>
      <c r="B4631" t="s">
        <v>69</v>
      </c>
      <c r="C4631" t="s">
        <v>70</v>
      </c>
      <c r="D4631" s="1">
        <v>43622.936018518521</v>
      </c>
      <c r="E4631" t="s">
        <v>71</v>
      </c>
      <c r="F4631" t="s">
        <v>15</v>
      </c>
      <c r="G4631" t="s">
        <v>33</v>
      </c>
      <c r="H4631" t="str">
        <f>VLOOKUP(Raw_savings[[#This Row],[BldgVint]],DEER2020wts!$I$6:$J$15,2,FALSE)</f>
        <v>New</v>
      </c>
      <c r="I4631" t="s">
        <v>45</v>
      </c>
      <c r="J4631" t="s">
        <v>31</v>
      </c>
      <c r="K4631">
        <f>SUMIFS(raw_wts[wt_vint],raw_wts[bldgtype],Raw_savings[[#This Row],[BldgType]],raw_wts[bldgvint],Raw_savings[[#This Row],[BldgVint]],raw_wts[bldgloc],Raw_savings[[#This Row],[BldgLoc]])</f>
        <v>0.55800000000000005</v>
      </c>
      <c r="L4631" t="s">
        <v>32</v>
      </c>
      <c r="M4631">
        <v>81.772483333333298</v>
      </c>
      <c r="N4631">
        <v>50001</v>
      </c>
      <c r="O4631" t="s">
        <v>7</v>
      </c>
      <c r="P4631">
        <v>1526573</v>
      </c>
      <c r="Q4631">
        <v>239.18344444444401</v>
      </c>
      <c r="R4631">
        <v>223.1772</v>
      </c>
      <c r="S4631">
        <v>411399900</v>
      </c>
      <c r="T4631">
        <v>1525982</v>
      </c>
      <c r="U4631">
        <v>239.07277777777799</v>
      </c>
      <c r="V4631">
        <v>223.06933333333299</v>
      </c>
      <c r="W4631">
        <v>411397800</v>
      </c>
      <c r="X4631">
        <v>7.2273700872074196</v>
      </c>
      <c r="Y4631">
        <v>1.3533484878471599E-3</v>
      </c>
      <c r="Z4631">
        <v>1.31910714056454E-3</v>
      </c>
      <c r="AA4631">
        <v>25.681010462158302</v>
      </c>
      <c r="AB4631">
        <f>(Raw_savings[[#This Row],[PreWBthm]]-Raw_savings[[#This Row],[MsrWBthm]])/Raw_savings[[#This Row],[NumUnit]]/10^5</f>
        <v>2.5681010462158332E-4</v>
      </c>
      <c r="AC4631">
        <f>Raw_savings[[#This Row],[APreWBkWh]]*Raw_savings[[#This Row],[BldgWts]]</f>
        <v>4.0328725086617405</v>
      </c>
      <c r="AD4631" t="s">
        <v>72</v>
      </c>
    </row>
    <row r="4632" spans="1:30" hidden="1" x14ac:dyDescent="0.25">
      <c r="A4632" t="s">
        <v>73</v>
      </c>
      <c r="B4632" t="s">
        <v>69</v>
      </c>
      <c r="C4632" t="s">
        <v>70</v>
      </c>
      <c r="D4632" s="1">
        <v>43622.936018518521</v>
      </c>
      <c r="E4632" t="s">
        <v>71</v>
      </c>
      <c r="F4632" t="s">
        <v>15</v>
      </c>
      <c r="G4632" t="s">
        <v>33</v>
      </c>
      <c r="H4632" t="str">
        <f>VLOOKUP(Raw_savings[[#This Row],[BldgVint]],DEER2020wts!$I$6:$J$15,2,FALSE)</f>
        <v>New</v>
      </c>
      <c r="I4632" t="s">
        <v>8</v>
      </c>
      <c r="J4632" t="s">
        <v>31</v>
      </c>
      <c r="K4632">
        <f>SUMIFS(raw_wts[wt_vint],raw_wts[bldgtype],Raw_savings[[#This Row],[BldgType]],raw_wts[bldgvint],Raw_savings[[#This Row],[BldgVint]],raw_wts[bldgloc],Raw_savings[[#This Row],[BldgLoc]])</f>
        <v>0.28799999999999998</v>
      </c>
      <c r="L4632" t="s">
        <v>32</v>
      </c>
      <c r="M4632">
        <v>55.192804500000001</v>
      </c>
      <c r="N4632">
        <v>50001</v>
      </c>
      <c r="O4632" t="s">
        <v>7</v>
      </c>
      <c r="P4632">
        <v>1499094</v>
      </c>
      <c r="Q4632">
        <v>230.584</v>
      </c>
      <c r="R4632">
        <v>212.63300000000001</v>
      </c>
      <c r="S4632">
        <v>407124100</v>
      </c>
      <c r="T4632">
        <v>1498523</v>
      </c>
      <c r="U4632">
        <v>230.47466666666699</v>
      </c>
      <c r="V4632">
        <v>212.52973333333301</v>
      </c>
      <c r="W4632">
        <v>407120700</v>
      </c>
      <c r="X4632">
        <v>10.345551474921001</v>
      </c>
      <c r="Y4632">
        <v>1.9809345497803898E-3</v>
      </c>
      <c r="Z4632">
        <v>1.8710168400054301E-3</v>
      </c>
      <c r="AA4632">
        <v>61.602232950492699</v>
      </c>
      <c r="AB4632">
        <f>(Raw_savings[[#This Row],[PreWBthm]]-Raw_savings[[#This Row],[MsrWBthm]])/Raw_savings[[#This Row],[NumUnit]]/10^5</f>
        <v>6.1602232950492663E-4</v>
      </c>
      <c r="AC4632">
        <f>Raw_savings[[#This Row],[APreWBkWh]]*Raw_savings[[#This Row],[BldgWts]]</f>
        <v>2.9795188247772479</v>
      </c>
      <c r="AD4632" t="s">
        <v>72</v>
      </c>
    </row>
    <row r="4633" spans="1:30" hidden="1" x14ac:dyDescent="0.25">
      <c r="A4633" t="s">
        <v>73</v>
      </c>
      <c r="B4633" t="s">
        <v>69</v>
      </c>
      <c r="C4633" t="s">
        <v>70</v>
      </c>
      <c r="D4633" s="1">
        <v>43622.936018518521</v>
      </c>
      <c r="E4633" t="s">
        <v>71</v>
      </c>
      <c r="F4633" t="s">
        <v>15</v>
      </c>
      <c r="G4633" t="s">
        <v>33</v>
      </c>
      <c r="H4633" t="str">
        <f>VLOOKUP(Raw_savings[[#This Row],[BldgVint]],DEER2020wts!$I$6:$J$15,2,FALSE)</f>
        <v>New</v>
      </c>
      <c r="I4633" t="s">
        <v>36</v>
      </c>
      <c r="J4633" t="s">
        <v>31</v>
      </c>
      <c r="K4633">
        <f>SUMIFS(raw_wts[wt_vint],raw_wts[bldgtype],Raw_savings[[#This Row],[BldgType]],raw_wts[bldgvint],Raw_savings[[#This Row],[BldgVint]],raw_wts[bldgloc],Raw_savings[[#This Row],[BldgLoc]])</f>
        <v>0.80900000000000005</v>
      </c>
      <c r="L4633" t="s">
        <v>32</v>
      </c>
      <c r="M4633">
        <v>82.739094249999994</v>
      </c>
      <c r="N4633">
        <v>50001</v>
      </c>
      <c r="O4633" t="s">
        <v>7</v>
      </c>
      <c r="P4633">
        <v>1530374</v>
      </c>
      <c r="Q4633">
        <v>250.95477777777799</v>
      </c>
      <c r="R4633">
        <v>224.73853333333301</v>
      </c>
      <c r="S4633">
        <v>400638000</v>
      </c>
      <c r="T4633">
        <v>1529739</v>
      </c>
      <c r="U4633">
        <v>250.839666666667</v>
      </c>
      <c r="V4633">
        <v>224.625666666667</v>
      </c>
      <c r="W4633">
        <v>400636500</v>
      </c>
      <c r="X4633">
        <v>7.6747274762437998</v>
      </c>
      <c r="Y4633">
        <v>1.3912541846701899E-3</v>
      </c>
      <c r="Z4633">
        <v>1.3641274138869999E-3</v>
      </c>
      <c r="AA4633">
        <v>18.129277502938098</v>
      </c>
      <c r="AB4633">
        <f>(Raw_savings[[#This Row],[PreWBthm]]-Raw_savings[[#This Row],[MsrWBthm]])/Raw_savings[[#This Row],[NumUnit]]/10^5</f>
        <v>1.8129277502938098E-4</v>
      </c>
      <c r="AC4633">
        <f>Raw_savings[[#This Row],[APreWBkWh]]*Raw_savings[[#This Row],[BldgWts]]</f>
        <v>6.2088545282812344</v>
      </c>
      <c r="AD4633" t="s">
        <v>72</v>
      </c>
    </row>
    <row r="4634" spans="1:30" hidden="1" x14ac:dyDescent="0.25">
      <c r="A4634" t="s">
        <v>73</v>
      </c>
      <c r="B4634" t="s">
        <v>69</v>
      </c>
      <c r="C4634" t="s">
        <v>70</v>
      </c>
      <c r="D4634" s="1">
        <v>43622.936018518521</v>
      </c>
      <c r="E4634" t="s">
        <v>71</v>
      </c>
      <c r="F4634" t="s">
        <v>15</v>
      </c>
      <c r="G4634" t="s">
        <v>33</v>
      </c>
      <c r="H4634" t="str">
        <f>VLOOKUP(Raw_savings[[#This Row],[BldgVint]],DEER2020wts!$I$6:$J$15,2,FALSE)</f>
        <v>New</v>
      </c>
      <c r="I4634" t="s">
        <v>39</v>
      </c>
      <c r="J4634" t="s">
        <v>31</v>
      </c>
      <c r="K4634">
        <f>SUMIFS(raw_wts[wt_vint],raw_wts[bldgtype],Raw_savings[[#This Row],[BldgType]],raw_wts[bldgvint],Raw_savings[[#This Row],[BldgVint]],raw_wts[bldgloc],Raw_savings[[#This Row],[BldgLoc]])</f>
        <v>0.59</v>
      </c>
      <c r="L4634" t="s">
        <v>32</v>
      </c>
      <c r="M4634">
        <v>117.699981666667</v>
      </c>
      <c r="N4634">
        <v>50001</v>
      </c>
      <c r="O4634" t="s">
        <v>7</v>
      </c>
      <c r="P4634">
        <v>1554034</v>
      </c>
      <c r="Q4634">
        <v>281.18433333333297</v>
      </c>
      <c r="R4634">
        <v>256.11206666666698</v>
      </c>
      <c r="S4634">
        <v>400129000</v>
      </c>
      <c r="T4634">
        <v>1553375</v>
      </c>
      <c r="U4634">
        <v>281.07422222222198</v>
      </c>
      <c r="V4634">
        <v>255.99346666666699</v>
      </c>
      <c r="W4634">
        <v>400127200</v>
      </c>
      <c r="X4634">
        <v>5.598981330909</v>
      </c>
      <c r="Y4634">
        <v>9.3552360460859903E-4</v>
      </c>
      <c r="Z4634">
        <v>1.0076467160028699E-3</v>
      </c>
      <c r="AA4634">
        <v>15.2931204789624</v>
      </c>
      <c r="AB4634">
        <f>(Raw_savings[[#This Row],[PreWBthm]]-Raw_savings[[#This Row],[MsrWBthm]])/Raw_savings[[#This Row],[NumUnit]]/10^5</f>
        <v>1.5293120478962366E-4</v>
      </c>
      <c r="AC4634">
        <f>Raw_savings[[#This Row],[APreWBkWh]]*Raw_savings[[#This Row],[BldgWts]]</f>
        <v>3.3033989852363099</v>
      </c>
      <c r="AD4634" t="s">
        <v>72</v>
      </c>
    </row>
    <row r="4635" spans="1:30" hidden="1" x14ac:dyDescent="0.25">
      <c r="A4635" t="s">
        <v>73</v>
      </c>
      <c r="B4635" t="s">
        <v>69</v>
      </c>
      <c r="C4635" t="s">
        <v>70</v>
      </c>
      <c r="D4635" s="1">
        <v>43622.936018518521</v>
      </c>
      <c r="E4635" t="s">
        <v>71</v>
      </c>
      <c r="F4635" t="s">
        <v>15</v>
      </c>
      <c r="G4635" t="s">
        <v>33</v>
      </c>
      <c r="H4635" t="str">
        <f>VLOOKUP(Raw_savings[[#This Row],[BldgVint]],DEER2020wts!$I$6:$J$15,2,FALSE)</f>
        <v>New</v>
      </c>
      <c r="I4635" t="s">
        <v>41</v>
      </c>
      <c r="J4635" t="s">
        <v>31</v>
      </c>
      <c r="K4635">
        <f>SUMIFS(raw_wts[wt_vint],raw_wts[bldgtype],Raw_savings[[#This Row],[BldgType]],raw_wts[bldgvint],Raw_savings[[#This Row],[BldgVint]],raw_wts[bldgloc],Raw_savings[[#This Row],[BldgLoc]])</f>
        <v>1.1219999999999999</v>
      </c>
      <c r="L4635" t="s">
        <v>32</v>
      </c>
      <c r="M4635">
        <v>102.180065833333</v>
      </c>
      <c r="N4635">
        <v>50001</v>
      </c>
      <c r="O4635" t="s">
        <v>7</v>
      </c>
      <c r="P4635">
        <v>1555688</v>
      </c>
      <c r="Q4635">
        <v>284.566222222222</v>
      </c>
      <c r="R4635">
        <v>256.30459999999999</v>
      </c>
      <c r="S4635">
        <v>398307300</v>
      </c>
      <c r="T4635">
        <v>1555041</v>
      </c>
      <c r="U4635">
        <v>284.43311111111097</v>
      </c>
      <c r="V4635">
        <v>256.17886666666698</v>
      </c>
      <c r="W4635">
        <v>398300800</v>
      </c>
      <c r="X4635">
        <v>6.3319591225878504</v>
      </c>
      <c r="Y4635">
        <v>1.30271115041359E-3</v>
      </c>
      <c r="Z4635">
        <v>1.2305074606076901E-3</v>
      </c>
      <c r="AA4635">
        <v>63.613190566956803</v>
      </c>
      <c r="AB4635">
        <f>(Raw_savings[[#This Row],[PreWBthm]]-Raw_savings[[#This Row],[MsrWBthm]])/Raw_savings[[#This Row],[NumUnit]]/10^5</f>
        <v>6.3613190566956762E-4</v>
      </c>
      <c r="AC4635">
        <f>Raw_savings[[#This Row],[APreWBkWh]]*Raw_savings[[#This Row],[BldgWts]]</f>
        <v>7.1044581355435676</v>
      </c>
      <c r="AD4635" t="s">
        <v>72</v>
      </c>
    </row>
    <row r="4636" spans="1:30" hidden="1" x14ac:dyDescent="0.25">
      <c r="A4636" t="s">
        <v>73</v>
      </c>
      <c r="B4636" t="s">
        <v>69</v>
      </c>
      <c r="C4636" t="s">
        <v>70</v>
      </c>
      <c r="D4636" s="1">
        <v>43622.936018518521</v>
      </c>
      <c r="E4636" t="s">
        <v>71</v>
      </c>
      <c r="F4636" t="s">
        <v>15</v>
      </c>
      <c r="G4636" t="s">
        <v>33</v>
      </c>
      <c r="H4636" t="str">
        <f>VLOOKUP(Raw_savings[[#This Row],[BldgVint]],DEER2020wts!$I$6:$J$15,2,FALSE)</f>
        <v>New</v>
      </c>
      <c r="I4636" t="s">
        <v>44</v>
      </c>
      <c r="J4636" t="s">
        <v>31</v>
      </c>
      <c r="K4636">
        <f>SUMIFS(raw_wts[wt_vint],raw_wts[bldgtype],Raw_savings[[#This Row],[BldgType]],raw_wts[bldgvint],Raw_savings[[#This Row],[BldgVint]],raw_wts[bldgloc],Raw_savings[[#This Row],[BldgLoc]])</f>
        <v>9.5000000000000001E-2</v>
      </c>
      <c r="L4636" t="s">
        <v>32</v>
      </c>
      <c r="M4636">
        <v>101.03857050000001</v>
      </c>
      <c r="N4636">
        <v>50001</v>
      </c>
      <c r="O4636" t="s">
        <v>7</v>
      </c>
      <c r="P4636">
        <v>1561983</v>
      </c>
      <c r="Q4636">
        <v>260.96444444444398</v>
      </c>
      <c r="R4636">
        <v>251.985733333333</v>
      </c>
      <c r="S4636">
        <v>403470100</v>
      </c>
      <c r="T4636">
        <v>1561322</v>
      </c>
      <c r="U4636">
        <v>260.835222222222</v>
      </c>
      <c r="V4636">
        <v>251.8552</v>
      </c>
      <c r="W4636">
        <v>403476700</v>
      </c>
      <c r="X4636">
        <v>6.5420561348895996</v>
      </c>
      <c r="Y4636">
        <v>1.2789395335147499E-3</v>
      </c>
      <c r="Z4636">
        <v>1.2919158761591401E-3</v>
      </c>
      <c r="AA4636">
        <v>-65.321589243980796</v>
      </c>
      <c r="AB4636">
        <f>(Raw_savings[[#This Row],[PreWBthm]]-Raw_savings[[#This Row],[MsrWBthm]])/Raw_savings[[#This Row],[NumUnit]]/10^5</f>
        <v>-6.5321589243980843E-4</v>
      </c>
      <c r="AC4636">
        <f>Raw_savings[[#This Row],[APreWBkWh]]*Raw_savings[[#This Row],[BldgWts]]</f>
        <v>0.62149533281451197</v>
      </c>
      <c r="AD4636" t="s">
        <v>72</v>
      </c>
    </row>
    <row r="4637" spans="1:30" hidden="1" x14ac:dyDescent="0.25">
      <c r="A4637" t="s">
        <v>73</v>
      </c>
      <c r="B4637" t="s">
        <v>69</v>
      </c>
      <c r="C4637" t="s">
        <v>70</v>
      </c>
      <c r="D4637" s="1">
        <v>43622.936018518521</v>
      </c>
      <c r="E4637" t="s">
        <v>71</v>
      </c>
      <c r="F4637" t="s">
        <v>15</v>
      </c>
      <c r="G4637" t="s">
        <v>33</v>
      </c>
      <c r="H4637" t="str">
        <f>VLOOKUP(Raw_savings[[#This Row],[BldgVint]],DEER2020wts!$I$6:$J$15,2,FALSE)</f>
        <v>New</v>
      </c>
      <c r="I4637" t="s">
        <v>46</v>
      </c>
      <c r="J4637" t="s">
        <v>31</v>
      </c>
      <c r="K4637">
        <f>SUMIFS(raw_wts[wt_vint],raw_wts[bldgtype],Raw_savings[[#This Row],[BldgType]],raw_wts[bldgvint],Raw_savings[[#This Row],[BldgVint]],raw_wts[bldgloc],Raw_savings[[#This Row],[BldgLoc]])</f>
        <v>0.27100000000000002</v>
      </c>
      <c r="L4637" t="s">
        <v>32</v>
      </c>
      <c r="M4637">
        <v>109.313385666667</v>
      </c>
      <c r="N4637">
        <v>50001</v>
      </c>
      <c r="O4637" t="s">
        <v>7</v>
      </c>
      <c r="P4637">
        <v>1556316</v>
      </c>
      <c r="Q4637">
        <v>267.19144444444402</v>
      </c>
      <c r="R4637">
        <v>257.54719999999998</v>
      </c>
      <c r="S4637">
        <v>416270600</v>
      </c>
      <c r="T4637">
        <v>1555661</v>
      </c>
      <c r="U4637">
        <v>267.06677777777799</v>
      </c>
      <c r="V4637">
        <v>257.42579999999998</v>
      </c>
      <c r="W4637">
        <v>416270800</v>
      </c>
      <c r="X4637">
        <v>5.9919468782836303</v>
      </c>
      <c r="Y4637">
        <v>1.1404519758151899E-3</v>
      </c>
      <c r="Z4637">
        <v>1.11056847484519E-3</v>
      </c>
      <c r="AA4637">
        <v>-1.8296021002392799</v>
      </c>
      <c r="AB4637">
        <f>(Raw_savings[[#This Row],[PreWBthm]]-Raw_savings[[#This Row],[MsrWBthm]])/Raw_savings[[#This Row],[NumUnit]]/10^5</f>
        <v>-1.829602100239277E-5</v>
      </c>
      <c r="AC4637">
        <f>Raw_savings[[#This Row],[APreWBkWh]]*Raw_savings[[#This Row],[BldgWts]]</f>
        <v>1.623817604014864</v>
      </c>
      <c r="AD4637" t="s">
        <v>72</v>
      </c>
    </row>
    <row r="4638" spans="1:30" hidden="1" x14ac:dyDescent="0.25">
      <c r="A4638" t="s">
        <v>73</v>
      </c>
      <c r="B4638" t="s">
        <v>69</v>
      </c>
      <c r="C4638" t="s">
        <v>70</v>
      </c>
      <c r="D4638" s="1">
        <v>43622.936018518521</v>
      </c>
      <c r="E4638" t="s">
        <v>71</v>
      </c>
      <c r="F4638" t="s">
        <v>15</v>
      </c>
      <c r="G4638" t="s">
        <v>33</v>
      </c>
      <c r="H4638" t="str">
        <f>VLOOKUP(Raw_savings[[#This Row],[BldgVint]],DEER2020wts!$I$6:$J$15,2,FALSE)</f>
        <v>New</v>
      </c>
      <c r="I4638" t="s">
        <v>9</v>
      </c>
      <c r="J4638" t="s">
        <v>31</v>
      </c>
      <c r="K4638">
        <f>SUMIFS(raw_wts[wt_vint],raw_wts[bldgtype],Raw_savings[[#This Row],[BldgType]],raw_wts[bldgvint],Raw_savings[[#This Row],[BldgVint]],raw_wts[bldgloc],Raw_savings[[#This Row],[BldgLoc]])</f>
        <v>0.34500000000000003</v>
      </c>
      <c r="L4638" t="s">
        <v>32</v>
      </c>
      <c r="M4638">
        <v>106.55355633333301</v>
      </c>
      <c r="N4638">
        <v>50001</v>
      </c>
      <c r="O4638" t="s">
        <v>7</v>
      </c>
      <c r="P4638">
        <v>1580683</v>
      </c>
      <c r="Q4638">
        <v>269.04466666666701</v>
      </c>
      <c r="R4638">
        <v>258.68713333333301</v>
      </c>
      <c r="S4638">
        <v>398738700</v>
      </c>
      <c r="T4638">
        <v>1580008</v>
      </c>
      <c r="U4638">
        <v>268.92233333333297</v>
      </c>
      <c r="V4638">
        <v>258.56653333333298</v>
      </c>
      <c r="W4638">
        <v>398735800</v>
      </c>
      <c r="X4638">
        <v>6.3348425264041701</v>
      </c>
      <c r="Y4638">
        <v>1.14809244799546E-3</v>
      </c>
      <c r="Z4638">
        <v>1.1318251980511099E-3</v>
      </c>
      <c r="AA4638">
        <v>27.216360483810501</v>
      </c>
      <c r="AB4638">
        <f>(Raw_savings[[#This Row],[PreWBthm]]-Raw_savings[[#This Row],[MsrWBthm]])/Raw_savings[[#This Row],[NumUnit]]/10^5</f>
        <v>2.7216360483810496E-4</v>
      </c>
      <c r="AC4638">
        <f>Raw_savings[[#This Row],[APreWBkWh]]*Raw_savings[[#This Row],[BldgWts]]</f>
        <v>2.1855206716094391</v>
      </c>
      <c r="AD4638" t="s">
        <v>72</v>
      </c>
    </row>
    <row r="4639" spans="1:30" hidden="1" x14ac:dyDescent="0.25">
      <c r="A4639" t="s">
        <v>73</v>
      </c>
      <c r="B4639" t="s">
        <v>69</v>
      </c>
      <c r="C4639" t="s">
        <v>70</v>
      </c>
      <c r="D4639" s="1">
        <v>43622.936018518521</v>
      </c>
      <c r="E4639" t="s">
        <v>71</v>
      </c>
      <c r="F4639" t="s">
        <v>15</v>
      </c>
      <c r="G4639" t="s">
        <v>33</v>
      </c>
      <c r="H4639" t="str">
        <f>VLOOKUP(Raw_savings[[#This Row],[BldgVint]],DEER2020wts!$I$6:$J$15,2,FALSE)</f>
        <v>New</v>
      </c>
      <c r="I4639" t="s">
        <v>37</v>
      </c>
      <c r="J4639" t="s">
        <v>31</v>
      </c>
      <c r="K4639">
        <f>SUMIFS(raw_wts[wt_vint],raw_wts[bldgtype],Raw_savings[[#This Row],[BldgType]],raw_wts[bldgvint],Raw_savings[[#This Row],[BldgVint]],raw_wts[bldgloc],Raw_savings[[#This Row],[BldgLoc]])</f>
        <v>0.222</v>
      </c>
      <c r="L4639" t="s">
        <v>32</v>
      </c>
      <c r="M4639">
        <v>114.9999545</v>
      </c>
      <c r="N4639">
        <v>50001</v>
      </c>
      <c r="O4639" t="s">
        <v>7</v>
      </c>
      <c r="P4639">
        <v>1557168</v>
      </c>
      <c r="Q4639">
        <v>262.21377777777798</v>
      </c>
      <c r="R4639">
        <v>244.67793333333299</v>
      </c>
      <c r="S4639">
        <v>406522500</v>
      </c>
      <c r="T4639">
        <v>1556502</v>
      </c>
      <c r="U4639">
        <v>262.08888888888902</v>
      </c>
      <c r="V4639">
        <v>244.44986666666699</v>
      </c>
      <c r="W4639">
        <v>406526400</v>
      </c>
      <c r="X4639">
        <v>5.7913066391691501</v>
      </c>
      <c r="Y4639">
        <v>1.0859907678385E-3</v>
      </c>
      <c r="Z4639">
        <v>1.9831891904503098E-3</v>
      </c>
      <c r="AA4639">
        <v>-33.913056896035599</v>
      </c>
      <c r="AB4639">
        <f>(Raw_savings[[#This Row],[PreWBthm]]-Raw_savings[[#This Row],[MsrWBthm]])/Raw_savings[[#This Row],[NumUnit]]/10^5</f>
        <v>-3.3913056896035554E-4</v>
      </c>
      <c r="AC4639">
        <f>Raw_savings[[#This Row],[APreWBkWh]]*Raw_savings[[#This Row],[BldgWts]]</f>
        <v>1.2856700738955513</v>
      </c>
      <c r="AD4639" t="s">
        <v>72</v>
      </c>
    </row>
    <row r="4640" spans="1:30" hidden="1" x14ac:dyDescent="0.25">
      <c r="A4640" t="s">
        <v>73</v>
      </c>
      <c r="B4640" t="s">
        <v>69</v>
      </c>
      <c r="C4640" t="s">
        <v>70</v>
      </c>
      <c r="D4640" s="1">
        <v>43622.936018518521</v>
      </c>
      <c r="E4640" t="s">
        <v>71</v>
      </c>
      <c r="F4640" t="s">
        <v>15</v>
      </c>
      <c r="G4640" t="s">
        <v>33</v>
      </c>
      <c r="H4640" t="str">
        <f>VLOOKUP(Raw_savings[[#This Row],[BldgVint]],DEER2020wts!$I$6:$J$15,2,FALSE)</f>
        <v>New</v>
      </c>
      <c r="I4640" t="s">
        <v>34</v>
      </c>
      <c r="J4640" t="s">
        <v>31</v>
      </c>
      <c r="K4640">
        <f>SUMIFS(raw_wts[wt_vint],raw_wts[bldgtype],Raw_savings[[#This Row],[BldgType]],raw_wts[bldgvint],Raw_savings[[#This Row],[BldgVint]],raw_wts[bldgloc],Raw_savings[[#This Row],[BldgLoc]])</f>
        <v>0.14100000000000001</v>
      </c>
      <c r="L4640" t="s">
        <v>32</v>
      </c>
      <c r="M4640">
        <v>147.197667166667</v>
      </c>
      <c r="N4640">
        <v>50001</v>
      </c>
      <c r="O4640" t="s">
        <v>7</v>
      </c>
      <c r="P4640">
        <v>1530134</v>
      </c>
      <c r="Q4640">
        <v>252.03811111111099</v>
      </c>
      <c r="R4640">
        <v>234.071333333333</v>
      </c>
      <c r="S4640">
        <v>335763200</v>
      </c>
      <c r="T4640">
        <v>1529419</v>
      </c>
      <c r="U4640">
        <v>251.90966666666699</v>
      </c>
      <c r="V4640">
        <v>233.94366666666701</v>
      </c>
      <c r="W4640">
        <v>335763400</v>
      </c>
      <c r="X4640">
        <v>4.8574139370729901</v>
      </c>
      <c r="Y4640">
        <v>8.7259837004768004E-4</v>
      </c>
      <c r="Z4640">
        <v>8.6731446988317902E-4</v>
      </c>
      <c r="AA4640">
        <v>-1.35871718519524</v>
      </c>
      <c r="AB4640">
        <f>(Raw_savings[[#This Row],[PreWBthm]]-Raw_savings[[#This Row],[MsrWBthm]])/Raw_savings[[#This Row],[NumUnit]]/10^5</f>
        <v>-1.3587171851952428E-5</v>
      </c>
      <c r="AC4640">
        <f>Raw_savings[[#This Row],[APreWBkWh]]*Raw_savings[[#This Row],[BldgWts]]</f>
        <v>0.68489536512729166</v>
      </c>
      <c r="AD4640" t="s">
        <v>72</v>
      </c>
    </row>
    <row r="4641" spans="1:30" hidden="1" x14ac:dyDescent="0.25">
      <c r="A4641" t="s">
        <v>73</v>
      </c>
      <c r="B4641" t="s">
        <v>69</v>
      </c>
      <c r="C4641" t="s">
        <v>70</v>
      </c>
      <c r="D4641" s="1">
        <v>43622.936018518521</v>
      </c>
      <c r="E4641" t="s">
        <v>71</v>
      </c>
      <c r="F4641" t="s">
        <v>15</v>
      </c>
      <c r="G4641" t="s">
        <v>33</v>
      </c>
      <c r="H4641" t="str">
        <f>VLOOKUP(Raw_savings[[#This Row],[BldgVint]],DEER2020wts!$I$6:$J$15,2,FALSE)</f>
        <v>New</v>
      </c>
      <c r="I4641" t="s">
        <v>42</v>
      </c>
      <c r="J4641" t="s">
        <v>31</v>
      </c>
      <c r="K4641">
        <f>SUMIFS(raw_wts[wt_vint],raw_wts[bldgtype],Raw_savings[[#This Row],[BldgType]],raw_wts[bldgvint],Raw_savings[[#This Row],[BldgVint]],raw_wts[bldgloc],Raw_savings[[#This Row],[BldgLoc]])</f>
        <v>0.10199999999999999</v>
      </c>
      <c r="L4641" t="s">
        <v>32</v>
      </c>
      <c r="M4641">
        <v>60.531253583333303</v>
      </c>
      <c r="N4641">
        <v>50001</v>
      </c>
      <c r="O4641" t="s">
        <v>7</v>
      </c>
      <c r="P4641">
        <v>1528272</v>
      </c>
      <c r="Q4641">
        <v>216.716222222222</v>
      </c>
      <c r="R4641">
        <v>208.00620000000001</v>
      </c>
      <c r="S4641">
        <v>466660200</v>
      </c>
      <c r="T4641">
        <v>1527804</v>
      </c>
      <c r="U4641">
        <v>216.612666666667</v>
      </c>
      <c r="V4641">
        <v>207.897066666667</v>
      </c>
      <c r="W4641">
        <v>466667700</v>
      </c>
      <c r="X4641">
        <v>7.7315431664686196</v>
      </c>
      <c r="Y4641">
        <v>1.71077830749003E-3</v>
      </c>
      <c r="Z4641">
        <v>1.80292537941654E-3</v>
      </c>
      <c r="AA4641">
        <v>-123.902935360074</v>
      </c>
      <c r="AB4641">
        <f>(Raw_savings[[#This Row],[PreWBthm]]-Raw_savings[[#This Row],[MsrWBthm]])/Raw_savings[[#This Row],[NumUnit]]/10^5</f>
        <v>-1.2390293536007409E-3</v>
      </c>
      <c r="AC4641">
        <f>Raw_savings[[#This Row],[APreWBkWh]]*Raw_savings[[#This Row],[BldgWts]]</f>
        <v>0.7886174029797991</v>
      </c>
      <c r="AD4641" t="s">
        <v>72</v>
      </c>
    </row>
    <row r="4642" spans="1:30" hidden="1" x14ac:dyDescent="0.25">
      <c r="A4642" t="s">
        <v>73</v>
      </c>
      <c r="B4642" t="s">
        <v>69</v>
      </c>
      <c r="C4642" t="s">
        <v>70</v>
      </c>
      <c r="D4642" s="1">
        <v>43622.936018518521</v>
      </c>
      <c r="E4642" t="s">
        <v>71</v>
      </c>
      <c r="F4642" t="s">
        <v>16</v>
      </c>
      <c r="G4642">
        <v>1975</v>
      </c>
      <c r="H4642" t="str">
        <f>VLOOKUP(Raw_savings[[#This Row],[BldgVint]],DEER2020wts!$I$6:$J$15,2,FALSE)</f>
        <v>Old</v>
      </c>
      <c r="I4642" t="s">
        <v>5</v>
      </c>
      <c r="J4642" t="s">
        <v>31</v>
      </c>
      <c r="K4642">
        <f>SUMIFS(raw_wts[wt_vint],raw_wts[bldgtype],Raw_savings[[#This Row],[BldgType]],raw_wts[bldgvint],Raw_savings[[#This Row],[BldgVint]],raw_wts[bldgloc],Raw_savings[[#This Row],[BldgLoc]])</f>
        <v>0.38800000000000001</v>
      </c>
      <c r="L4642" t="s">
        <v>32</v>
      </c>
      <c r="M4642">
        <v>682.69832399999996</v>
      </c>
      <c r="N4642">
        <v>235501</v>
      </c>
      <c r="O4642" t="s">
        <v>7</v>
      </c>
      <c r="P4642">
        <v>3132888</v>
      </c>
      <c r="Q4642">
        <v>510.47611111111098</v>
      </c>
      <c r="R4642">
        <v>455.17973333333299</v>
      </c>
      <c r="S4642">
        <v>8136039</v>
      </c>
      <c r="T4642">
        <v>3127516</v>
      </c>
      <c r="U4642">
        <v>509.46544444444498</v>
      </c>
      <c r="V4642">
        <v>454.23026666666698</v>
      </c>
      <c r="W4642">
        <v>8136039</v>
      </c>
      <c r="X4642">
        <v>7.8687757258944204</v>
      </c>
      <c r="Y4642">
        <v>1.48040009933674E-3</v>
      </c>
      <c r="Z4642">
        <v>1.3907558189152601E-3</v>
      </c>
      <c r="AA4642">
        <v>0</v>
      </c>
      <c r="AB4642">
        <f>(Raw_savings[[#This Row],[PreWBthm]]-Raw_savings[[#This Row],[MsrWBthm]])/Raw_savings[[#This Row],[NumUnit]]/10^5</f>
        <v>0</v>
      </c>
      <c r="AC4642">
        <f>Raw_savings[[#This Row],[APreWBkWh]]*Raw_savings[[#This Row],[BldgWts]]</f>
        <v>3.0530849816470353</v>
      </c>
      <c r="AD4642" t="s">
        <v>72</v>
      </c>
    </row>
    <row r="4643" spans="1:30" hidden="1" x14ac:dyDescent="0.25">
      <c r="A4643" t="s">
        <v>73</v>
      </c>
      <c r="B4643" t="s">
        <v>69</v>
      </c>
      <c r="C4643" t="s">
        <v>70</v>
      </c>
      <c r="D4643" s="1">
        <v>43622.936018518521</v>
      </c>
      <c r="E4643" t="s">
        <v>71</v>
      </c>
      <c r="F4643" t="s">
        <v>16</v>
      </c>
      <c r="G4643">
        <v>1975</v>
      </c>
      <c r="H4643" t="str">
        <f>VLOOKUP(Raw_savings[[#This Row],[BldgVint]],DEER2020wts!$I$6:$J$15,2,FALSE)</f>
        <v>Old</v>
      </c>
      <c r="I4643" t="s">
        <v>35</v>
      </c>
      <c r="J4643" t="s">
        <v>31</v>
      </c>
      <c r="K4643">
        <f>SUMIFS(raw_wts[wt_vint],raw_wts[bldgtype],Raw_savings[[#This Row],[BldgType]],raw_wts[bldgvint],Raw_savings[[#This Row],[BldgVint]],raw_wts[bldgloc],Raw_savings[[#This Row],[BldgLoc]])</f>
        <v>2.8570000000000002</v>
      </c>
      <c r="L4643" t="s">
        <v>32</v>
      </c>
      <c r="M4643">
        <v>688.15545833333294</v>
      </c>
      <c r="N4643">
        <v>235501</v>
      </c>
      <c r="O4643" t="s">
        <v>7</v>
      </c>
      <c r="P4643">
        <v>3261527</v>
      </c>
      <c r="Q4643">
        <v>729.59055555555597</v>
      </c>
      <c r="R4643">
        <v>669.94573333333301</v>
      </c>
      <c r="S4643">
        <v>8136039</v>
      </c>
      <c r="T4643">
        <v>3254979</v>
      </c>
      <c r="U4643">
        <v>728.41600000000005</v>
      </c>
      <c r="V4643">
        <v>668.80780000000004</v>
      </c>
      <c r="W4643">
        <v>8136039</v>
      </c>
      <c r="X4643">
        <v>9.5152918148158303</v>
      </c>
      <c r="Y4643">
        <v>1.7068171752938901E-3</v>
      </c>
      <c r="Z4643">
        <v>1.65359922609538E-3</v>
      </c>
      <c r="AA4643">
        <v>0</v>
      </c>
      <c r="AB4643">
        <f>(Raw_savings[[#This Row],[PreWBthm]]-Raw_savings[[#This Row],[MsrWBthm]])/Raw_savings[[#This Row],[NumUnit]]/10^5</f>
        <v>0</v>
      </c>
      <c r="AC4643">
        <f>Raw_savings[[#This Row],[APreWBkWh]]*Raw_savings[[#This Row],[BldgWts]]</f>
        <v>27.185188714928827</v>
      </c>
      <c r="AD4643" t="s">
        <v>72</v>
      </c>
    </row>
    <row r="4644" spans="1:30" hidden="1" x14ac:dyDescent="0.25">
      <c r="A4644" t="s">
        <v>73</v>
      </c>
      <c r="B4644" t="s">
        <v>69</v>
      </c>
      <c r="C4644" t="s">
        <v>70</v>
      </c>
      <c r="D4644" s="1">
        <v>43622.936018518521</v>
      </c>
      <c r="E4644" t="s">
        <v>71</v>
      </c>
      <c r="F4644" t="s">
        <v>16</v>
      </c>
      <c r="G4644">
        <v>1975</v>
      </c>
      <c r="H4644" t="str">
        <f>VLOOKUP(Raw_savings[[#This Row],[BldgVint]],DEER2020wts!$I$6:$J$15,2,FALSE)</f>
        <v>Old</v>
      </c>
      <c r="I4644" t="s">
        <v>38</v>
      </c>
      <c r="J4644" t="s">
        <v>31</v>
      </c>
      <c r="K4644">
        <f>SUMIFS(raw_wts[wt_vint],raw_wts[bldgtype],Raw_savings[[#This Row],[BldgType]],raw_wts[bldgvint],Raw_savings[[#This Row],[BldgVint]],raw_wts[bldgloc],Raw_savings[[#This Row],[BldgLoc]])</f>
        <v>9.8130000000000006</v>
      </c>
      <c r="L4644" t="s">
        <v>32</v>
      </c>
      <c r="M4644">
        <v>684.40051083333299</v>
      </c>
      <c r="N4644">
        <v>235501</v>
      </c>
      <c r="O4644" t="s">
        <v>7</v>
      </c>
      <c r="P4644">
        <v>3074960</v>
      </c>
      <c r="Q4644">
        <v>626.77355555555596</v>
      </c>
      <c r="R4644">
        <v>564.93113333333304</v>
      </c>
      <c r="S4644">
        <v>8136039</v>
      </c>
      <c r="T4644">
        <v>3068637</v>
      </c>
      <c r="U4644">
        <v>625.78499999999997</v>
      </c>
      <c r="V4644">
        <v>563.93966666666699</v>
      </c>
      <c r="W4644">
        <v>8136039</v>
      </c>
      <c r="X4644">
        <v>9.23874237367394</v>
      </c>
      <c r="Y4644">
        <v>1.4444108967010399E-3</v>
      </c>
      <c r="Z4644">
        <v>1.44866441648254E-3</v>
      </c>
      <c r="AA4644">
        <v>0</v>
      </c>
      <c r="AB4644">
        <f>(Raw_savings[[#This Row],[PreWBthm]]-Raw_savings[[#This Row],[MsrWBthm]])/Raw_savings[[#This Row],[NumUnit]]/10^5</f>
        <v>0</v>
      </c>
      <c r="AC4644">
        <f>Raw_savings[[#This Row],[APreWBkWh]]*Raw_savings[[#This Row],[BldgWts]]</f>
        <v>90.659778912862379</v>
      </c>
      <c r="AD4644" t="s">
        <v>72</v>
      </c>
    </row>
    <row r="4645" spans="1:30" hidden="1" x14ac:dyDescent="0.25">
      <c r="A4645" t="s">
        <v>73</v>
      </c>
      <c r="B4645" t="s">
        <v>69</v>
      </c>
      <c r="C4645" t="s">
        <v>70</v>
      </c>
      <c r="D4645" s="1">
        <v>43622.936018518521</v>
      </c>
      <c r="E4645" t="s">
        <v>71</v>
      </c>
      <c r="F4645" t="s">
        <v>16</v>
      </c>
      <c r="G4645">
        <v>1975</v>
      </c>
      <c r="H4645" t="str">
        <f>VLOOKUP(Raw_savings[[#This Row],[BldgVint]],DEER2020wts!$I$6:$J$15,2,FALSE)</f>
        <v>Old</v>
      </c>
      <c r="I4645" t="s">
        <v>40</v>
      </c>
      <c r="J4645" t="s">
        <v>31</v>
      </c>
      <c r="K4645">
        <f>SUMIFS(raw_wts[wt_vint],raw_wts[bldgtype],Raw_savings[[#This Row],[BldgType]],raw_wts[bldgvint],Raw_savings[[#This Row],[BldgVint]],raw_wts[bldgloc],Raw_savings[[#This Row],[BldgLoc]])</f>
        <v>3.6869999999999998</v>
      </c>
      <c r="L4645" t="s">
        <v>32</v>
      </c>
      <c r="M4645">
        <v>688.64980333333301</v>
      </c>
      <c r="N4645">
        <v>235501</v>
      </c>
      <c r="O4645" t="s">
        <v>7</v>
      </c>
      <c r="P4645">
        <v>3249560</v>
      </c>
      <c r="Q4645">
        <v>706.92344444444404</v>
      </c>
      <c r="R4645">
        <v>644.30626666666706</v>
      </c>
      <c r="S4645">
        <v>8136039</v>
      </c>
      <c r="T4645">
        <v>3242672</v>
      </c>
      <c r="U4645">
        <v>705.81200000000001</v>
      </c>
      <c r="V4645">
        <v>643.18786666666699</v>
      </c>
      <c r="W4645">
        <v>8136039</v>
      </c>
      <c r="X4645">
        <v>10.0021810311415</v>
      </c>
      <c r="Y4645">
        <v>1.6139472327800701E-3</v>
      </c>
      <c r="Z4645">
        <v>1.6240475123734299E-3</v>
      </c>
      <c r="AA4645">
        <v>0</v>
      </c>
      <c r="AB4645">
        <f>(Raw_savings[[#This Row],[PreWBthm]]-Raw_savings[[#This Row],[MsrWBthm]])/Raw_savings[[#This Row],[NumUnit]]/10^5</f>
        <v>0</v>
      </c>
      <c r="AC4645">
        <f>Raw_savings[[#This Row],[APreWBkWh]]*Raw_savings[[#This Row],[BldgWts]]</f>
        <v>36.878041461818711</v>
      </c>
      <c r="AD4645" t="s">
        <v>72</v>
      </c>
    </row>
    <row r="4646" spans="1:30" hidden="1" x14ac:dyDescent="0.25">
      <c r="A4646" t="s">
        <v>73</v>
      </c>
      <c r="B4646" t="s">
        <v>69</v>
      </c>
      <c r="C4646" t="s">
        <v>70</v>
      </c>
      <c r="D4646" s="1">
        <v>43622.936018518521</v>
      </c>
      <c r="E4646" t="s">
        <v>71</v>
      </c>
      <c r="F4646" t="s">
        <v>16</v>
      </c>
      <c r="G4646">
        <v>1975</v>
      </c>
      <c r="H4646" t="str">
        <f>VLOOKUP(Raw_savings[[#This Row],[BldgVint]],DEER2020wts!$I$6:$J$15,2,FALSE)</f>
        <v>Old</v>
      </c>
      <c r="I4646" t="s">
        <v>43</v>
      </c>
      <c r="J4646" t="s">
        <v>31</v>
      </c>
      <c r="K4646">
        <f>SUMIFS(raw_wts[wt_vint],raw_wts[bldgtype],Raw_savings[[#This Row],[BldgType]],raw_wts[bldgvint],Raw_savings[[#This Row],[BldgVint]],raw_wts[bldgloc],Raw_savings[[#This Row],[BldgLoc]])</f>
        <v>1.4590000000000001</v>
      </c>
      <c r="L4646" t="s">
        <v>32</v>
      </c>
      <c r="M4646">
        <v>684.91910250000001</v>
      </c>
      <c r="N4646">
        <v>235501</v>
      </c>
      <c r="O4646" t="s">
        <v>7</v>
      </c>
      <c r="P4646">
        <v>3088726</v>
      </c>
      <c r="Q4646">
        <v>585.87811111111102</v>
      </c>
      <c r="R4646">
        <v>509.49713333333301</v>
      </c>
      <c r="S4646">
        <v>8136039</v>
      </c>
      <c r="T4646">
        <v>3082381</v>
      </c>
      <c r="U4646">
        <v>584.82055555555598</v>
      </c>
      <c r="V4646">
        <v>508.46666666666698</v>
      </c>
      <c r="W4646">
        <v>8136039</v>
      </c>
      <c r="X4646">
        <v>9.2638677718876998</v>
      </c>
      <c r="Y4646">
        <v>1.5440590745614501E-3</v>
      </c>
      <c r="Z4646">
        <v>1.5045085805103699E-3</v>
      </c>
      <c r="AA4646">
        <v>0</v>
      </c>
      <c r="AB4646">
        <f>(Raw_savings[[#This Row],[PreWBthm]]-Raw_savings[[#This Row],[MsrWBthm]])/Raw_savings[[#This Row],[NumUnit]]/10^5</f>
        <v>0</v>
      </c>
      <c r="AC4646">
        <f>Raw_savings[[#This Row],[APreWBkWh]]*Raw_savings[[#This Row],[BldgWts]]</f>
        <v>13.515983079184155</v>
      </c>
      <c r="AD4646" t="s">
        <v>72</v>
      </c>
    </row>
    <row r="4647" spans="1:30" hidden="1" x14ac:dyDescent="0.25">
      <c r="A4647" t="s">
        <v>73</v>
      </c>
      <c r="B4647" t="s">
        <v>69</v>
      </c>
      <c r="C4647" t="s">
        <v>70</v>
      </c>
      <c r="D4647" s="1">
        <v>43622.936018518521</v>
      </c>
      <c r="E4647" t="s">
        <v>71</v>
      </c>
      <c r="F4647" t="s">
        <v>16</v>
      </c>
      <c r="G4647">
        <v>1975</v>
      </c>
      <c r="H4647" t="str">
        <f>VLOOKUP(Raw_savings[[#This Row],[BldgVint]],DEER2020wts!$I$6:$J$15,2,FALSE)</f>
        <v>Old</v>
      </c>
      <c r="I4647" t="s">
        <v>45</v>
      </c>
      <c r="J4647" t="s">
        <v>31</v>
      </c>
      <c r="K4647">
        <f>SUMIFS(raw_wts[wt_vint],raw_wts[bldgtype],Raw_savings[[#This Row],[BldgType]],raw_wts[bldgvint],Raw_savings[[#This Row],[BldgVint]],raw_wts[bldgloc],Raw_savings[[#This Row],[BldgLoc]])</f>
        <v>14.659000000000001</v>
      </c>
      <c r="L4647" t="s">
        <v>32</v>
      </c>
      <c r="M4647">
        <v>689.15565316666698</v>
      </c>
      <c r="N4647">
        <v>235501</v>
      </c>
      <c r="O4647" t="s">
        <v>7</v>
      </c>
      <c r="P4647">
        <v>3209325</v>
      </c>
      <c r="Q4647">
        <v>669.57811111111096</v>
      </c>
      <c r="R4647">
        <v>618.11706666666703</v>
      </c>
      <c r="S4647">
        <v>8136039</v>
      </c>
      <c r="T4647">
        <v>3202166</v>
      </c>
      <c r="U4647">
        <v>668.53655555555599</v>
      </c>
      <c r="V4647">
        <v>617.08653333333302</v>
      </c>
      <c r="W4647">
        <v>8136039</v>
      </c>
      <c r="X4647">
        <v>10.3880741122915</v>
      </c>
      <c r="Y4647">
        <v>1.5113502309232901E-3</v>
      </c>
      <c r="Z4647">
        <v>1.4953564243407899E-3</v>
      </c>
      <c r="AA4647">
        <v>0</v>
      </c>
      <c r="AB4647">
        <f>(Raw_savings[[#This Row],[PreWBthm]]-Raw_savings[[#This Row],[MsrWBthm]])/Raw_savings[[#This Row],[NumUnit]]/10^5</f>
        <v>0</v>
      </c>
      <c r="AC4647">
        <f>Raw_savings[[#This Row],[APreWBkWh]]*Raw_savings[[#This Row],[BldgWts]]</f>
        <v>152.2787784120811</v>
      </c>
      <c r="AD4647" t="s">
        <v>72</v>
      </c>
    </row>
    <row r="4648" spans="1:30" hidden="1" x14ac:dyDescent="0.25">
      <c r="A4648" t="s">
        <v>73</v>
      </c>
      <c r="B4648" t="s">
        <v>69</v>
      </c>
      <c r="C4648" t="s">
        <v>70</v>
      </c>
      <c r="D4648" s="1">
        <v>43622.936018518521</v>
      </c>
      <c r="E4648" t="s">
        <v>71</v>
      </c>
      <c r="F4648" t="s">
        <v>16</v>
      </c>
      <c r="G4648">
        <v>1975</v>
      </c>
      <c r="H4648" t="str">
        <f>VLOOKUP(Raw_savings[[#This Row],[BldgVint]],DEER2020wts!$I$6:$J$15,2,FALSE)</f>
        <v>Old</v>
      </c>
      <c r="I4648" t="s">
        <v>8</v>
      </c>
      <c r="J4648" t="s">
        <v>31</v>
      </c>
      <c r="K4648">
        <f>SUMIFS(raw_wts[wt_vint],raw_wts[bldgtype],Raw_savings[[#This Row],[BldgType]],raw_wts[bldgvint],Raw_savings[[#This Row],[BldgVint]],raw_wts[bldgloc],Raw_savings[[#This Row],[BldgLoc]])</f>
        <v>4.6449999999999996</v>
      </c>
      <c r="L4648" t="s">
        <v>32</v>
      </c>
      <c r="M4648">
        <v>687.17454499999997</v>
      </c>
      <c r="N4648">
        <v>235501</v>
      </c>
      <c r="O4648" t="s">
        <v>7</v>
      </c>
      <c r="P4648">
        <v>3146454</v>
      </c>
      <c r="Q4648">
        <v>646.48188888888899</v>
      </c>
      <c r="R4648">
        <v>582.00773333333302</v>
      </c>
      <c r="S4648">
        <v>8136039</v>
      </c>
      <c r="T4648">
        <v>3138940</v>
      </c>
      <c r="U4648">
        <v>645.40022222222206</v>
      </c>
      <c r="V4648">
        <v>580.9864</v>
      </c>
      <c r="W4648">
        <v>8136039</v>
      </c>
      <c r="X4648">
        <v>10.9346308804265</v>
      </c>
      <c r="Y4648">
        <v>1.5740784849163801E-3</v>
      </c>
      <c r="Z4648">
        <v>1.4862793460042401E-3</v>
      </c>
      <c r="AA4648">
        <v>0</v>
      </c>
      <c r="AB4648">
        <f>(Raw_savings[[#This Row],[PreWBthm]]-Raw_savings[[#This Row],[MsrWBthm]])/Raw_savings[[#This Row],[NumUnit]]/10^5</f>
        <v>0</v>
      </c>
      <c r="AC4648">
        <f>Raw_savings[[#This Row],[APreWBkWh]]*Raw_savings[[#This Row],[BldgWts]]</f>
        <v>50.791360439581091</v>
      </c>
      <c r="AD4648" t="s">
        <v>72</v>
      </c>
    </row>
    <row r="4649" spans="1:30" hidden="1" x14ac:dyDescent="0.25">
      <c r="A4649" t="s">
        <v>73</v>
      </c>
      <c r="B4649" t="s">
        <v>69</v>
      </c>
      <c r="C4649" t="s">
        <v>70</v>
      </c>
      <c r="D4649" s="1">
        <v>43622.936018518521</v>
      </c>
      <c r="E4649" t="s">
        <v>71</v>
      </c>
      <c r="F4649" t="s">
        <v>16</v>
      </c>
      <c r="G4649">
        <v>1975</v>
      </c>
      <c r="H4649" t="str">
        <f>VLOOKUP(Raw_savings[[#This Row],[BldgVint]],DEER2020wts!$I$6:$J$15,2,FALSE)</f>
        <v>Old</v>
      </c>
      <c r="I4649" t="s">
        <v>36</v>
      </c>
      <c r="J4649" t="s">
        <v>31</v>
      </c>
      <c r="K4649">
        <f>SUMIFS(raw_wts[wt_vint],raw_wts[bldgtype],Raw_savings[[#This Row],[BldgType]],raw_wts[bldgvint],Raw_savings[[#This Row],[BldgVint]],raw_wts[bldgloc],Raw_savings[[#This Row],[BldgLoc]])</f>
        <v>16.721</v>
      </c>
      <c r="L4649" t="s">
        <v>32</v>
      </c>
      <c r="M4649">
        <v>691.84656916666597</v>
      </c>
      <c r="N4649">
        <v>235501</v>
      </c>
      <c r="O4649" t="s">
        <v>7</v>
      </c>
      <c r="P4649">
        <v>3271834</v>
      </c>
      <c r="Q4649">
        <v>707.12011111111099</v>
      </c>
      <c r="R4649">
        <v>621.866533333333</v>
      </c>
      <c r="S4649">
        <v>8136039</v>
      </c>
      <c r="T4649">
        <v>3264366</v>
      </c>
      <c r="U4649">
        <v>706.00688888888897</v>
      </c>
      <c r="V4649">
        <v>620.823933333333</v>
      </c>
      <c r="W4649">
        <v>8136039</v>
      </c>
      <c r="X4649">
        <v>10.794300836087499</v>
      </c>
      <c r="Y4649">
        <v>1.60905939529791E-3</v>
      </c>
      <c r="Z4649">
        <v>1.50698152808044E-3</v>
      </c>
      <c r="AA4649">
        <v>0</v>
      </c>
      <c r="AB4649">
        <f>(Raw_savings[[#This Row],[PreWBthm]]-Raw_savings[[#This Row],[MsrWBthm]])/Raw_savings[[#This Row],[NumUnit]]/10^5</f>
        <v>0</v>
      </c>
      <c r="AC4649">
        <f>Raw_savings[[#This Row],[APreWBkWh]]*Raw_savings[[#This Row],[BldgWts]]</f>
        <v>180.49150428021909</v>
      </c>
      <c r="AD4649" t="s">
        <v>72</v>
      </c>
    </row>
    <row r="4650" spans="1:30" hidden="1" x14ac:dyDescent="0.25">
      <c r="A4650" t="s">
        <v>73</v>
      </c>
      <c r="B4650" t="s">
        <v>69</v>
      </c>
      <c r="C4650" t="s">
        <v>70</v>
      </c>
      <c r="D4650" s="1">
        <v>43622.936018518521</v>
      </c>
      <c r="E4650" t="s">
        <v>71</v>
      </c>
      <c r="F4650" t="s">
        <v>16</v>
      </c>
      <c r="G4650">
        <v>1975</v>
      </c>
      <c r="H4650" t="str">
        <f>VLOOKUP(Raw_savings[[#This Row],[BldgVint]],DEER2020wts!$I$6:$J$15,2,FALSE)</f>
        <v>Old</v>
      </c>
      <c r="I4650" t="s">
        <v>39</v>
      </c>
      <c r="J4650" t="s">
        <v>31</v>
      </c>
      <c r="K4650">
        <f>SUMIFS(raw_wts[wt_vint],raw_wts[bldgtype],Raw_savings[[#This Row],[BldgType]],raw_wts[bldgvint],Raw_savings[[#This Row],[BldgVint]],raw_wts[bldgloc],Raw_savings[[#This Row],[BldgLoc]])</f>
        <v>15.122</v>
      </c>
      <c r="L4650" t="s">
        <v>32</v>
      </c>
      <c r="M4650">
        <v>714.68692458333305</v>
      </c>
      <c r="N4650">
        <v>235501</v>
      </c>
      <c r="O4650" t="s">
        <v>7</v>
      </c>
      <c r="P4650">
        <v>3346393</v>
      </c>
      <c r="Q4650">
        <v>814.32277777777801</v>
      </c>
      <c r="R4650">
        <v>724.83900000000006</v>
      </c>
      <c r="S4650">
        <v>8136039</v>
      </c>
      <c r="T4650">
        <v>3339099</v>
      </c>
      <c r="U4650">
        <v>812.97500000000002</v>
      </c>
      <c r="V4650">
        <v>723.56993333333298</v>
      </c>
      <c r="W4650">
        <v>8136039</v>
      </c>
      <c r="X4650">
        <v>10.205867421252201</v>
      </c>
      <c r="Y4650">
        <v>1.8858296289158401E-3</v>
      </c>
      <c r="Z4650">
        <v>1.7756959348409699E-3</v>
      </c>
      <c r="AA4650">
        <v>0</v>
      </c>
      <c r="AB4650">
        <f>(Raw_savings[[#This Row],[PreWBthm]]-Raw_savings[[#This Row],[MsrWBthm]])/Raw_savings[[#This Row],[NumUnit]]/10^5</f>
        <v>0</v>
      </c>
      <c r="AC4650">
        <f>Raw_savings[[#This Row],[APreWBkWh]]*Raw_savings[[#This Row],[BldgWts]]</f>
        <v>154.33312714417579</v>
      </c>
      <c r="AD4650" t="s">
        <v>72</v>
      </c>
    </row>
    <row r="4651" spans="1:30" hidden="1" x14ac:dyDescent="0.25">
      <c r="A4651" t="s">
        <v>73</v>
      </c>
      <c r="B4651" t="s">
        <v>69</v>
      </c>
      <c r="C4651" t="s">
        <v>70</v>
      </c>
      <c r="D4651" s="1">
        <v>43622.936018518521</v>
      </c>
      <c r="E4651" t="s">
        <v>71</v>
      </c>
      <c r="F4651" t="s">
        <v>16</v>
      </c>
      <c r="G4651">
        <v>1975</v>
      </c>
      <c r="H4651" t="str">
        <f>VLOOKUP(Raw_savings[[#This Row],[BldgVint]],DEER2020wts!$I$6:$J$15,2,FALSE)</f>
        <v>Old</v>
      </c>
      <c r="I4651" t="s">
        <v>41</v>
      </c>
      <c r="J4651" t="s">
        <v>31</v>
      </c>
      <c r="K4651">
        <f>SUMIFS(raw_wts[wt_vint],raw_wts[bldgtype],Raw_savings[[#This Row],[BldgType]],raw_wts[bldgvint],Raw_savings[[#This Row],[BldgVint]],raw_wts[bldgloc],Raw_savings[[#This Row],[BldgLoc]])</f>
        <v>5.5879999999999992</v>
      </c>
      <c r="L4651" t="s">
        <v>32</v>
      </c>
      <c r="M4651">
        <v>702.55666816666701</v>
      </c>
      <c r="N4651">
        <v>235501</v>
      </c>
      <c r="O4651" t="s">
        <v>7</v>
      </c>
      <c r="P4651">
        <v>3381544</v>
      </c>
      <c r="Q4651">
        <v>821.28166666666698</v>
      </c>
      <c r="R4651">
        <v>721.01893333333305</v>
      </c>
      <c r="S4651">
        <v>8136039</v>
      </c>
      <c r="T4651">
        <v>3374205</v>
      </c>
      <c r="U4651">
        <v>819.94933333333302</v>
      </c>
      <c r="V4651">
        <v>719.78599999999994</v>
      </c>
      <c r="W4651">
        <v>8136039</v>
      </c>
      <c r="X4651">
        <v>10.446132436763101</v>
      </c>
      <c r="Y4651">
        <v>1.8964069287250901E-3</v>
      </c>
      <c r="Z4651">
        <v>1.75492367975214E-3</v>
      </c>
      <c r="AA4651">
        <v>0</v>
      </c>
      <c r="AB4651">
        <f>(Raw_savings[[#This Row],[PreWBthm]]-Raw_savings[[#This Row],[MsrWBthm]])/Raw_savings[[#This Row],[NumUnit]]/10^5</f>
        <v>0</v>
      </c>
      <c r="AC4651">
        <f>Raw_savings[[#This Row],[APreWBkWh]]*Raw_savings[[#This Row],[BldgWts]]</f>
        <v>58.372988056632195</v>
      </c>
      <c r="AD4651" t="s">
        <v>72</v>
      </c>
    </row>
    <row r="4652" spans="1:30" hidden="1" x14ac:dyDescent="0.25">
      <c r="A4652" t="s">
        <v>73</v>
      </c>
      <c r="B4652" t="s">
        <v>69</v>
      </c>
      <c r="C4652" t="s">
        <v>70</v>
      </c>
      <c r="D4652" s="1">
        <v>43622.936018518521</v>
      </c>
      <c r="E4652" t="s">
        <v>71</v>
      </c>
      <c r="F4652" t="s">
        <v>16</v>
      </c>
      <c r="G4652">
        <v>1975</v>
      </c>
      <c r="H4652" t="str">
        <f>VLOOKUP(Raw_savings[[#This Row],[BldgVint]],DEER2020wts!$I$6:$J$15,2,FALSE)</f>
        <v>Old</v>
      </c>
      <c r="I4652" t="s">
        <v>44</v>
      </c>
      <c r="J4652" t="s">
        <v>31</v>
      </c>
      <c r="K4652">
        <f>SUMIFS(raw_wts[wt_vint],raw_wts[bldgtype],Raw_savings[[#This Row],[BldgType]],raw_wts[bldgvint],Raw_savings[[#This Row],[BldgVint]],raw_wts[bldgloc],Raw_savings[[#This Row],[BldgLoc]])</f>
        <v>1.73</v>
      </c>
      <c r="L4652" t="s">
        <v>32</v>
      </c>
      <c r="M4652">
        <v>716.86313900000005</v>
      </c>
      <c r="N4652">
        <v>235501</v>
      </c>
      <c r="O4652" t="s">
        <v>7</v>
      </c>
      <c r="P4652">
        <v>3558449</v>
      </c>
      <c r="Q4652">
        <v>802.76477777777802</v>
      </c>
      <c r="R4652">
        <v>777.46766666666701</v>
      </c>
      <c r="S4652">
        <v>8136039</v>
      </c>
      <c r="T4652">
        <v>3551275</v>
      </c>
      <c r="U4652">
        <v>801.54377777777802</v>
      </c>
      <c r="V4652">
        <v>776.15440000000001</v>
      </c>
      <c r="W4652">
        <v>8136039</v>
      </c>
      <c r="X4652">
        <v>10.007489030622301</v>
      </c>
      <c r="Y4652">
        <v>1.7032539875092101E-3</v>
      </c>
      <c r="Z4652">
        <v>1.8319628883398001E-3</v>
      </c>
      <c r="AA4652">
        <v>0</v>
      </c>
      <c r="AB4652">
        <f>(Raw_savings[[#This Row],[PreWBthm]]-Raw_savings[[#This Row],[MsrWBthm]])/Raw_savings[[#This Row],[NumUnit]]/10^5</f>
        <v>0</v>
      </c>
      <c r="AC4652">
        <f>Raw_savings[[#This Row],[APreWBkWh]]*Raw_savings[[#This Row],[BldgWts]]</f>
        <v>17.312956022976579</v>
      </c>
      <c r="AD4652" t="s">
        <v>72</v>
      </c>
    </row>
    <row r="4653" spans="1:30" hidden="1" x14ac:dyDescent="0.25">
      <c r="A4653" t="s">
        <v>73</v>
      </c>
      <c r="B4653" t="s">
        <v>69</v>
      </c>
      <c r="C4653" t="s">
        <v>70</v>
      </c>
      <c r="D4653" s="1">
        <v>43622.936018518521</v>
      </c>
      <c r="E4653" t="s">
        <v>71</v>
      </c>
      <c r="F4653" t="s">
        <v>16</v>
      </c>
      <c r="G4653">
        <v>1975</v>
      </c>
      <c r="H4653" t="str">
        <f>VLOOKUP(Raw_savings[[#This Row],[BldgVint]],DEER2020wts!$I$6:$J$15,2,FALSE)</f>
        <v>Old</v>
      </c>
      <c r="I4653" t="s">
        <v>46</v>
      </c>
      <c r="J4653" t="s">
        <v>31</v>
      </c>
      <c r="K4653">
        <f>SUMIFS(raw_wts[wt_vint],raw_wts[bldgtype],Raw_savings[[#This Row],[BldgType]],raw_wts[bldgvint],Raw_savings[[#This Row],[BldgVint]],raw_wts[bldgloc],Raw_savings[[#This Row],[BldgLoc]])</f>
        <v>5.7919999999999998</v>
      </c>
      <c r="L4653" t="s">
        <v>32</v>
      </c>
      <c r="M4653">
        <v>700.38121333333299</v>
      </c>
      <c r="N4653">
        <v>235501</v>
      </c>
      <c r="O4653" t="s">
        <v>7</v>
      </c>
      <c r="P4653">
        <v>3391017</v>
      </c>
      <c r="Q4653">
        <v>764.99655555555501</v>
      </c>
      <c r="R4653">
        <v>733.09513333333405</v>
      </c>
      <c r="S4653">
        <v>8136039</v>
      </c>
      <c r="T4653">
        <v>3384172</v>
      </c>
      <c r="U4653">
        <v>763.78366666666705</v>
      </c>
      <c r="V4653">
        <v>731.81193333333295</v>
      </c>
      <c r="W4653">
        <v>8136039</v>
      </c>
      <c r="X4653">
        <v>9.7732490102390202</v>
      </c>
      <c r="Y4653">
        <v>1.73175531524645E-3</v>
      </c>
      <c r="Z4653">
        <v>1.832145088377E-3</v>
      </c>
      <c r="AA4653">
        <v>0</v>
      </c>
      <c r="AB4653">
        <f>(Raw_savings[[#This Row],[PreWBthm]]-Raw_savings[[#This Row],[MsrWBthm]])/Raw_savings[[#This Row],[NumUnit]]/10^5</f>
        <v>0</v>
      </c>
      <c r="AC4653">
        <f>Raw_savings[[#This Row],[APreWBkWh]]*Raw_savings[[#This Row],[BldgWts]]</f>
        <v>56.606658267304404</v>
      </c>
      <c r="AD4653" t="s">
        <v>72</v>
      </c>
    </row>
    <row r="4654" spans="1:30" hidden="1" x14ac:dyDescent="0.25">
      <c r="A4654" t="s">
        <v>73</v>
      </c>
      <c r="B4654" t="s">
        <v>69</v>
      </c>
      <c r="C4654" t="s">
        <v>70</v>
      </c>
      <c r="D4654" s="1">
        <v>43622.936018518521</v>
      </c>
      <c r="E4654" t="s">
        <v>71</v>
      </c>
      <c r="F4654" t="s">
        <v>16</v>
      </c>
      <c r="G4654">
        <v>1975</v>
      </c>
      <c r="H4654" t="str">
        <f>VLOOKUP(Raw_savings[[#This Row],[BldgVint]],DEER2020wts!$I$6:$J$15,2,FALSE)</f>
        <v>Old</v>
      </c>
      <c r="I4654" t="s">
        <v>9</v>
      </c>
      <c r="J4654" t="s">
        <v>31</v>
      </c>
      <c r="K4654">
        <f>SUMIFS(raw_wts[wt_vint],raw_wts[bldgtype],Raw_savings[[#This Row],[BldgType]],raw_wts[bldgvint],Raw_savings[[#This Row],[BldgVint]],raw_wts[bldgloc],Raw_savings[[#This Row],[BldgLoc]])</f>
        <v>5.137999999999999</v>
      </c>
      <c r="L4654" t="s">
        <v>32</v>
      </c>
      <c r="M4654">
        <v>719.54999166666698</v>
      </c>
      <c r="N4654">
        <v>235501</v>
      </c>
      <c r="O4654" t="s">
        <v>7</v>
      </c>
      <c r="P4654">
        <v>3559502</v>
      </c>
      <c r="Q4654">
        <v>778.47033333333297</v>
      </c>
      <c r="R4654">
        <v>743.01006666666694</v>
      </c>
      <c r="S4654">
        <v>8136039</v>
      </c>
      <c r="T4654">
        <v>3552212</v>
      </c>
      <c r="U4654">
        <v>777.24411111111101</v>
      </c>
      <c r="V4654">
        <v>741.75226666666697</v>
      </c>
      <c r="W4654">
        <v>8136039</v>
      </c>
      <c r="X4654">
        <v>10.1313321998857</v>
      </c>
      <c r="Y4654">
        <v>1.7041515341860399E-3</v>
      </c>
      <c r="Z4654">
        <v>1.74803698779353E-3</v>
      </c>
      <c r="AA4654">
        <v>0</v>
      </c>
      <c r="AB4654">
        <f>(Raw_savings[[#This Row],[PreWBthm]]-Raw_savings[[#This Row],[MsrWBthm]])/Raw_savings[[#This Row],[NumUnit]]/10^5</f>
        <v>0</v>
      </c>
      <c r="AC4654">
        <f>Raw_savings[[#This Row],[APreWBkWh]]*Raw_savings[[#This Row],[BldgWts]]</f>
        <v>52.054784843012712</v>
      </c>
      <c r="AD4654" t="s">
        <v>72</v>
      </c>
    </row>
    <row r="4655" spans="1:30" hidden="1" x14ac:dyDescent="0.25">
      <c r="A4655" t="s">
        <v>73</v>
      </c>
      <c r="B4655" t="s">
        <v>69</v>
      </c>
      <c r="C4655" t="s">
        <v>70</v>
      </c>
      <c r="D4655" s="1">
        <v>43622.936018518521</v>
      </c>
      <c r="E4655" t="s">
        <v>71</v>
      </c>
      <c r="F4655" t="s">
        <v>16</v>
      </c>
      <c r="G4655">
        <v>1975</v>
      </c>
      <c r="H4655" t="str">
        <f>VLOOKUP(Raw_savings[[#This Row],[BldgVint]],DEER2020wts!$I$6:$J$15,2,FALSE)</f>
        <v>Old</v>
      </c>
      <c r="I4655" t="s">
        <v>37</v>
      </c>
      <c r="J4655" t="s">
        <v>31</v>
      </c>
      <c r="K4655">
        <f>SUMIFS(raw_wts[wt_vint],raw_wts[bldgtype],Raw_savings[[#This Row],[BldgType]],raw_wts[bldgvint],Raw_savings[[#This Row],[BldgVint]],raw_wts[bldgloc],Raw_savings[[#This Row],[BldgLoc]])</f>
        <v>1.048</v>
      </c>
      <c r="L4655" t="s">
        <v>32</v>
      </c>
      <c r="M4655">
        <v>721.39248799999996</v>
      </c>
      <c r="N4655">
        <v>235501</v>
      </c>
      <c r="O4655" t="s">
        <v>7</v>
      </c>
      <c r="P4655">
        <v>3575689</v>
      </c>
      <c r="Q4655">
        <v>780.78022222222205</v>
      </c>
      <c r="R4655">
        <v>709.62199999999996</v>
      </c>
      <c r="S4655">
        <v>8136039</v>
      </c>
      <c r="T4655">
        <v>3568551</v>
      </c>
      <c r="U4655">
        <v>779.61699999999996</v>
      </c>
      <c r="V4655">
        <v>708.45673333333298</v>
      </c>
      <c r="W4655">
        <v>8136039</v>
      </c>
      <c r="X4655">
        <v>9.8947523279449499</v>
      </c>
      <c r="Y4655">
        <v>1.6124678889395401E-3</v>
      </c>
      <c r="Z4655">
        <v>1.61530191407642E-3</v>
      </c>
      <c r="AA4655">
        <v>0</v>
      </c>
      <c r="AB4655">
        <f>(Raw_savings[[#This Row],[PreWBthm]]-Raw_savings[[#This Row],[MsrWBthm]])/Raw_savings[[#This Row],[NumUnit]]/10^5</f>
        <v>0</v>
      </c>
      <c r="AC4655">
        <f>Raw_savings[[#This Row],[APreWBkWh]]*Raw_savings[[#This Row],[BldgWts]]</f>
        <v>10.369700439686309</v>
      </c>
      <c r="AD4655" t="s">
        <v>72</v>
      </c>
    </row>
    <row r="4656" spans="1:30" hidden="1" x14ac:dyDescent="0.25">
      <c r="A4656" t="s">
        <v>73</v>
      </c>
      <c r="B4656" t="s">
        <v>69</v>
      </c>
      <c r="C4656" t="s">
        <v>70</v>
      </c>
      <c r="D4656" s="1">
        <v>43622.936018518521</v>
      </c>
      <c r="E4656" t="s">
        <v>71</v>
      </c>
      <c r="F4656" t="s">
        <v>16</v>
      </c>
      <c r="G4656">
        <v>1975</v>
      </c>
      <c r="H4656" t="str">
        <f>VLOOKUP(Raw_savings[[#This Row],[BldgVint]],DEER2020wts!$I$6:$J$15,2,FALSE)</f>
        <v>Old</v>
      </c>
      <c r="I4656" t="s">
        <v>34</v>
      </c>
      <c r="J4656" t="s">
        <v>31</v>
      </c>
      <c r="K4656">
        <f>SUMIFS(raw_wts[wt_vint],raw_wts[bldgtype],Raw_savings[[#This Row],[BldgType]],raw_wts[bldgvint],Raw_savings[[#This Row],[BldgVint]],raw_wts[bldgloc],Raw_savings[[#This Row],[BldgLoc]])</f>
        <v>0.98599999999999999</v>
      </c>
      <c r="L4656" t="s">
        <v>32</v>
      </c>
      <c r="M4656">
        <v>798.80043041666602</v>
      </c>
      <c r="N4656">
        <v>235501</v>
      </c>
      <c r="O4656" t="s">
        <v>7</v>
      </c>
      <c r="P4656">
        <v>3965879</v>
      </c>
      <c r="Q4656">
        <v>876.88955555555594</v>
      </c>
      <c r="R4656">
        <v>821.09680000000003</v>
      </c>
      <c r="S4656">
        <v>8136039</v>
      </c>
      <c r="T4656">
        <v>3957312</v>
      </c>
      <c r="U4656">
        <v>875.58</v>
      </c>
      <c r="V4656">
        <v>819.79579999999999</v>
      </c>
      <c r="W4656">
        <v>8136039</v>
      </c>
      <c r="X4656">
        <v>10.724831477032801</v>
      </c>
      <c r="Y4656">
        <v>1.6394026664115699E-3</v>
      </c>
      <c r="Z4656">
        <v>1.6286921619725601E-3</v>
      </c>
      <c r="AA4656">
        <v>0</v>
      </c>
      <c r="AB4656">
        <f>(Raw_savings[[#This Row],[PreWBthm]]-Raw_savings[[#This Row],[MsrWBthm]])/Raw_savings[[#This Row],[NumUnit]]/10^5</f>
        <v>0</v>
      </c>
      <c r="AC4656">
        <f>Raw_savings[[#This Row],[APreWBkWh]]*Raw_savings[[#This Row],[BldgWts]]</f>
        <v>10.574683836354341</v>
      </c>
      <c r="AD4656" t="s">
        <v>72</v>
      </c>
    </row>
    <row r="4657" spans="1:30" hidden="1" x14ac:dyDescent="0.25">
      <c r="A4657" t="s">
        <v>73</v>
      </c>
      <c r="B4657" t="s">
        <v>69</v>
      </c>
      <c r="C4657" t="s">
        <v>70</v>
      </c>
      <c r="D4657" s="1">
        <v>43622.936018518521</v>
      </c>
      <c r="E4657" t="s">
        <v>71</v>
      </c>
      <c r="F4657" t="s">
        <v>16</v>
      </c>
      <c r="G4657">
        <v>1975</v>
      </c>
      <c r="H4657" t="str">
        <f>VLOOKUP(Raw_savings[[#This Row],[BldgVint]],DEER2020wts!$I$6:$J$15,2,FALSE)</f>
        <v>Old</v>
      </c>
      <c r="I4657" t="s">
        <v>42</v>
      </c>
      <c r="J4657" t="s">
        <v>31</v>
      </c>
      <c r="K4657">
        <f>SUMIFS(raw_wts[wt_vint],raw_wts[bldgtype],Raw_savings[[#This Row],[BldgType]],raw_wts[bldgvint],Raw_savings[[#This Row],[BldgVint]],raw_wts[bldgloc],Raw_savings[[#This Row],[BldgLoc]])</f>
        <v>0.77100000000000002</v>
      </c>
      <c r="L4657" t="s">
        <v>32</v>
      </c>
      <c r="M4657">
        <v>689.27075649999995</v>
      </c>
      <c r="N4657">
        <v>235501</v>
      </c>
      <c r="O4657" t="s">
        <v>7</v>
      </c>
      <c r="P4657">
        <v>3541148</v>
      </c>
      <c r="Q4657">
        <v>636.66666666666697</v>
      </c>
      <c r="R4657">
        <v>591.383733333333</v>
      </c>
      <c r="S4657">
        <v>8136039</v>
      </c>
      <c r="T4657">
        <v>3534890</v>
      </c>
      <c r="U4657">
        <v>635.68255555555595</v>
      </c>
      <c r="V4657">
        <v>590.38686666666695</v>
      </c>
      <c r="W4657">
        <v>8136039</v>
      </c>
      <c r="X4657">
        <v>9.0791607521216502</v>
      </c>
      <c r="Y4657">
        <v>1.4277569472237099E-3</v>
      </c>
      <c r="Z4657">
        <v>1.4462628180087801E-3</v>
      </c>
      <c r="AA4657">
        <v>0</v>
      </c>
      <c r="AB4657">
        <f>(Raw_savings[[#This Row],[PreWBthm]]-Raw_savings[[#This Row],[MsrWBthm]])/Raw_savings[[#This Row],[NumUnit]]/10^5</f>
        <v>0</v>
      </c>
      <c r="AC4657">
        <f>Raw_savings[[#This Row],[APreWBkWh]]*Raw_savings[[#This Row],[BldgWts]]</f>
        <v>7.0000329398857923</v>
      </c>
      <c r="AD4657" t="s">
        <v>72</v>
      </c>
    </row>
    <row r="4658" spans="1:30" hidden="1" x14ac:dyDescent="0.25">
      <c r="A4658" t="s">
        <v>73</v>
      </c>
      <c r="B4658" t="s">
        <v>69</v>
      </c>
      <c r="C4658" t="s">
        <v>70</v>
      </c>
      <c r="D4658" s="1">
        <v>43622.936018518521</v>
      </c>
      <c r="E4658" t="s">
        <v>71</v>
      </c>
      <c r="F4658" t="s">
        <v>16</v>
      </c>
      <c r="G4658">
        <v>1985</v>
      </c>
      <c r="H4658" t="str">
        <f>VLOOKUP(Raw_savings[[#This Row],[BldgVint]],DEER2020wts!$I$6:$J$15,2,FALSE)</f>
        <v>Old</v>
      </c>
      <c r="I4658" t="s">
        <v>5</v>
      </c>
      <c r="J4658" t="s">
        <v>31</v>
      </c>
      <c r="K4658">
        <f>SUMIFS(raw_wts[wt_vint],raw_wts[bldgtype],Raw_savings[[#This Row],[BldgType]],raw_wts[bldgvint],Raw_savings[[#This Row],[BldgVint]],raw_wts[bldgloc],Raw_savings[[#This Row],[BldgLoc]])</f>
        <v>0.124</v>
      </c>
      <c r="L4658" t="s">
        <v>32</v>
      </c>
      <c r="M4658">
        <v>682.36622233333298</v>
      </c>
      <c r="N4658">
        <v>235501</v>
      </c>
      <c r="O4658" t="s">
        <v>7</v>
      </c>
      <c r="P4658">
        <v>3121293</v>
      </c>
      <c r="Q4658">
        <v>506.97433333333299</v>
      </c>
      <c r="R4658">
        <v>452.36693333333301</v>
      </c>
      <c r="S4658">
        <v>8136039</v>
      </c>
      <c r="T4658">
        <v>3115964</v>
      </c>
      <c r="U4658">
        <v>505.96422222222202</v>
      </c>
      <c r="V4658">
        <v>451.419266666667</v>
      </c>
      <c r="W4658">
        <v>8136039</v>
      </c>
      <c r="X4658">
        <v>7.8095893753029397</v>
      </c>
      <c r="Y4658">
        <v>1.4803064367065199E-3</v>
      </c>
      <c r="Z4658">
        <v>1.3887948079054299E-3</v>
      </c>
      <c r="AA4658">
        <v>0</v>
      </c>
      <c r="AB4658">
        <f>(Raw_savings[[#This Row],[PreWBthm]]-Raw_savings[[#This Row],[MsrWBthm]])/Raw_savings[[#This Row],[NumUnit]]/10^5</f>
        <v>0</v>
      </c>
      <c r="AC4658">
        <f>Raw_savings[[#This Row],[APreWBkWh]]*Raw_savings[[#This Row],[BldgWts]]</f>
        <v>0.96838908253756451</v>
      </c>
      <c r="AD4658" t="s">
        <v>72</v>
      </c>
    </row>
    <row r="4659" spans="1:30" hidden="1" x14ac:dyDescent="0.25">
      <c r="A4659" t="s">
        <v>73</v>
      </c>
      <c r="B4659" t="s">
        <v>69</v>
      </c>
      <c r="C4659" t="s">
        <v>70</v>
      </c>
      <c r="D4659" s="1">
        <v>43622.936018518521</v>
      </c>
      <c r="E4659" t="s">
        <v>71</v>
      </c>
      <c r="F4659" t="s">
        <v>16</v>
      </c>
      <c r="G4659">
        <v>1985</v>
      </c>
      <c r="H4659" t="str">
        <f>VLOOKUP(Raw_savings[[#This Row],[BldgVint]],DEER2020wts!$I$6:$J$15,2,FALSE)</f>
        <v>Old</v>
      </c>
      <c r="I4659" t="s">
        <v>35</v>
      </c>
      <c r="J4659" t="s">
        <v>31</v>
      </c>
      <c r="K4659">
        <f>SUMIFS(raw_wts[wt_vint],raw_wts[bldgtype],Raw_savings[[#This Row],[BldgType]],raw_wts[bldgvint],Raw_savings[[#This Row],[BldgVint]],raw_wts[bldgloc],Raw_savings[[#This Row],[BldgLoc]])</f>
        <v>1.5309999999999999</v>
      </c>
      <c r="L4659" t="s">
        <v>32</v>
      </c>
      <c r="M4659">
        <v>687.57433000000003</v>
      </c>
      <c r="N4659">
        <v>235501</v>
      </c>
      <c r="O4659" t="s">
        <v>7</v>
      </c>
      <c r="P4659">
        <v>3247704</v>
      </c>
      <c r="Q4659">
        <v>725.77522222222206</v>
      </c>
      <c r="R4659">
        <v>666.76533333333305</v>
      </c>
      <c r="S4659">
        <v>8136039</v>
      </c>
      <c r="T4659">
        <v>3241206</v>
      </c>
      <c r="U4659">
        <v>724.601</v>
      </c>
      <c r="V4659">
        <v>665.62846666666701</v>
      </c>
      <c r="W4659">
        <v>8136039</v>
      </c>
      <c r="X4659">
        <v>9.4506145975519509</v>
      </c>
      <c r="Y4659">
        <v>1.70777495754104E-3</v>
      </c>
      <c r="Z4659">
        <v>1.6534454779117799E-3</v>
      </c>
      <c r="AA4659">
        <v>0</v>
      </c>
      <c r="AB4659">
        <f>(Raw_savings[[#This Row],[PreWBthm]]-Raw_savings[[#This Row],[MsrWBthm]])/Raw_savings[[#This Row],[NumUnit]]/10^5</f>
        <v>0</v>
      </c>
      <c r="AC4659">
        <f>Raw_savings[[#This Row],[APreWBkWh]]*Raw_savings[[#This Row],[BldgWts]]</f>
        <v>14.468890948852035</v>
      </c>
      <c r="AD4659" t="s">
        <v>72</v>
      </c>
    </row>
    <row r="4660" spans="1:30" hidden="1" x14ac:dyDescent="0.25">
      <c r="A4660" t="s">
        <v>73</v>
      </c>
      <c r="B4660" t="s">
        <v>69</v>
      </c>
      <c r="C4660" t="s">
        <v>70</v>
      </c>
      <c r="D4660" s="1">
        <v>43622.936018518521</v>
      </c>
      <c r="E4660" t="s">
        <v>71</v>
      </c>
      <c r="F4660" t="s">
        <v>16</v>
      </c>
      <c r="G4660">
        <v>1985</v>
      </c>
      <c r="H4660" t="str">
        <f>VLOOKUP(Raw_savings[[#This Row],[BldgVint]],DEER2020wts!$I$6:$J$15,2,FALSE)</f>
        <v>Old</v>
      </c>
      <c r="I4660" t="s">
        <v>38</v>
      </c>
      <c r="J4660" t="s">
        <v>31</v>
      </c>
      <c r="K4660">
        <f>SUMIFS(raw_wts[wt_vint],raw_wts[bldgtype],Raw_savings[[#This Row],[BldgType]],raw_wts[bldgvint],Raw_savings[[#This Row],[BldgVint]],raw_wts[bldgloc],Raw_savings[[#This Row],[BldgLoc]])</f>
        <v>4.1849999999999996</v>
      </c>
      <c r="L4660" t="s">
        <v>32</v>
      </c>
      <c r="M4660">
        <v>683.86419000000001</v>
      </c>
      <c r="N4660">
        <v>235501</v>
      </c>
      <c r="O4660" t="s">
        <v>7</v>
      </c>
      <c r="P4660">
        <v>3061353</v>
      </c>
      <c r="Q4660">
        <v>623.11077777777803</v>
      </c>
      <c r="R4660">
        <v>561.88086666666698</v>
      </c>
      <c r="S4660">
        <v>8136039</v>
      </c>
      <c r="T4660">
        <v>3055018</v>
      </c>
      <c r="U4660">
        <v>622.09522222222199</v>
      </c>
      <c r="V4660">
        <v>560.90353333333303</v>
      </c>
      <c r="W4660">
        <v>8136039</v>
      </c>
      <c r="X4660">
        <v>9.2635352057255709</v>
      </c>
      <c r="Y4660">
        <v>1.4850252000407601E-3</v>
      </c>
      <c r="Z4660">
        <v>1.4291336607832399E-3</v>
      </c>
      <c r="AA4660">
        <v>0</v>
      </c>
      <c r="AB4660">
        <f>(Raw_savings[[#This Row],[PreWBthm]]-Raw_savings[[#This Row],[MsrWBthm]])/Raw_savings[[#This Row],[NumUnit]]/10^5</f>
        <v>0</v>
      </c>
      <c r="AC4660">
        <f>Raw_savings[[#This Row],[APreWBkWh]]*Raw_savings[[#This Row],[BldgWts]]</f>
        <v>38.767894835961513</v>
      </c>
      <c r="AD4660" t="s">
        <v>72</v>
      </c>
    </row>
    <row r="4661" spans="1:30" hidden="1" x14ac:dyDescent="0.25">
      <c r="A4661" t="s">
        <v>73</v>
      </c>
      <c r="B4661" t="s">
        <v>69</v>
      </c>
      <c r="C4661" t="s">
        <v>70</v>
      </c>
      <c r="D4661" s="1">
        <v>43622.936018518521</v>
      </c>
      <c r="E4661" t="s">
        <v>71</v>
      </c>
      <c r="F4661" t="s">
        <v>16</v>
      </c>
      <c r="G4661">
        <v>1985</v>
      </c>
      <c r="H4661" t="str">
        <f>VLOOKUP(Raw_savings[[#This Row],[BldgVint]],DEER2020wts!$I$6:$J$15,2,FALSE)</f>
        <v>Old</v>
      </c>
      <c r="I4661" t="s">
        <v>40</v>
      </c>
      <c r="J4661" t="s">
        <v>31</v>
      </c>
      <c r="K4661">
        <f>SUMIFS(raw_wts[wt_vint],raw_wts[bldgtype],Raw_savings[[#This Row],[BldgType]],raw_wts[bldgvint],Raw_savings[[#This Row],[BldgVint]],raw_wts[bldgloc],Raw_savings[[#This Row],[BldgLoc]])</f>
        <v>2.173</v>
      </c>
      <c r="L4661" t="s">
        <v>32</v>
      </c>
      <c r="M4661">
        <v>688.01360583333303</v>
      </c>
      <c r="N4661">
        <v>235501</v>
      </c>
      <c r="O4661" t="s">
        <v>7</v>
      </c>
      <c r="P4661">
        <v>3235215</v>
      </c>
      <c r="Q4661">
        <v>703.17688888888904</v>
      </c>
      <c r="R4661">
        <v>641.12793333333298</v>
      </c>
      <c r="S4661">
        <v>8136039</v>
      </c>
      <c r="T4661">
        <v>3228346</v>
      </c>
      <c r="U4661">
        <v>702.06677777777804</v>
      </c>
      <c r="V4661">
        <v>640.03533333333303</v>
      </c>
      <c r="W4661">
        <v>8136039</v>
      </c>
      <c r="X4661">
        <v>9.9838141887908698</v>
      </c>
      <c r="Y4661">
        <v>1.61350168325018E-3</v>
      </c>
      <c r="Z4661">
        <v>1.58804999019867E-3</v>
      </c>
      <c r="AA4661">
        <v>0</v>
      </c>
      <c r="AB4661">
        <f>(Raw_savings[[#This Row],[PreWBthm]]-Raw_savings[[#This Row],[MsrWBthm]])/Raw_savings[[#This Row],[NumUnit]]/10^5</f>
        <v>0</v>
      </c>
      <c r="AC4661">
        <f>Raw_savings[[#This Row],[APreWBkWh]]*Raw_savings[[#This Row],[BldgWts]]</f>
        <v>21.694828232242561</v>
      </c>
      <c r="AD4661" t="s">
        <v>72</v>
      </c>
    </row>
    <row r="4662" spans="1:30" hidden="1" x14ac:dyDescent="0.25">
      <c r="A4662" t="s">
        <v>73</v>
      </c>
      <c r="B4662" t="s">
        <v>69</v>
      </c>
      <c r="C4662" t="s">
        <v>70</v>
      </c>
      <c r="D4662" s="1">
        <v>43622.936018518521</v>
      </c>
      <c r="E4662" t="s">
        <v>71</v>
      </c>
      <c r="F4662" t="s">
        <v>16</v>
      </c>
      <c r="G4662">
        <v>1985</v>
      </c>
      <c r="H4662" t="str">
        <f>VLOOKUP(Raw_savings[[#This Row],[BldgVint]],DEER2020wts!$I$6:$J$15,2,FALSE)</f>
        <v>Old</v>
      </c>
      <c r="I4662" t="s">
        <v>43</v>
      </c>
      <c r="J4662" t="s">
        <v>31</v>
      </c>
      <c r="K4662">
        <f>SUMIFS(raw_wts[wt_vint],raw_wts[bldgtype],Raw_savings[[#This Row],[BldgType]],raw_wts[bldgvint],Raw_savings[[#This Row],[BldgVint]],raw_wts[bldgloc],Raw_savings[[#This Row],[BldgLoc]])</f>
        <v>0.94300000000000006</v>
      </c>
      <c r="L4662" t="s">
        <v>32</v>
      </c>
      <c r="M4662">
        <v>684.46735833333298</v>
      </c>
      <c r="N4662">
        <v>235501</v>
      </c>
      <c r="O4662" t="s">
        <v>7</v>
      </c>
      <c r="P4662">
        <v>3075007</v>
      </c>
      <c r="Q4662">
        <v>582.265777777778</v>
      </c>
      <c r="R4662">
        <v>506.564866666667</v>
      </c>
      <c r="S4662">
        <v>8136039</v>
      </c>
      <c r="T4662">
        <v>3068674</v>
      </c>
      <c r="U4662">
        <v>581.20877777777798</v>
      </c>
      <c r="V4662">
        <v>505.53493333333302</v>
      </c>
      <c r="W4662">
        <v>8136039</v>
      </c>
      <c r="X4662">
        <v>9.2524499859580605</v>
      </c>
      <c r="Y4662">
        <v>1.5442664827345399E-3</v>
      </c>
      <c r="Z4662">
        <v>1.5047223520508401E-3</v>
      </c>
      <c r="AA4662">
        <v>0</v>
      </c>
      <c r="AB4662">
        <f>(Raw_savings[[#This Row],[PreWBthm]]-Raw_savings[[#This Row],[MsrWBthm]])/Raw_savings[[#This Row],[NumUnit]]/10^5</f>
        <v>0</v>
      </c>
      <c r="AC4662">
        <f>Raw_savings[[#This Row],[APreWBkWh]]*Raw_savings[[#This Row],[BldgWts]]</f>
        <v>8.7250603367584514</v>
      </c>
      <c r="AD4662" t="s">
        <v>72</v>
      </c>
    </row>
    <row r="4663" spans="1:30" hidden="1" x14ac:dyDescent="0.25">
      <c r="A4663" t="s">
        <v>73</v>
      </c>
      <c r="B4663" t="s">
        <v>69</v>
      </c>
      <c r="C4663" t="s">
        <v>70</v>
      </c>
      <c r="D4663" s="1">
        <v>43622.936018518521</v>
      </c>
      <c r="E4663" t="s">
        <v>71</v>
      </c>
      <c r="F4663" t="s">
        <v>16</v>
      </c>
      <c r="G4663">
        <v>1985</v>
      </c>
      <c r="H4663" t="str">
        <f>VLOOKUP(Raw_savings[[#This Row],[BldgVint]],DEER2020wts!$I$6:$J$15,2,FALSE)</f>
        <v>Old</v>
      </c>
      <c r="I4663" t="s">
        <v>45</v>
      </c>
      <c r="J4663" t="s">
        <v>31</v>
      </c>
      <c r="K4663">
        <f>SUMIFS(raw_wts[wt_vint],raw_wts[bldgtype],Raw_savings[[#This Row],[BldgType]],raw_wts[bldgvint],Raw_savings[[#This Row],[BldgVint]],raw_wts[bldgloc],Raw_savings[[#This Row],[BldgLoc]])</f>
        <v>9.5130000000000017</v>
      </c>
      <c r="L4663" t="s">
        <v>32</v>
      </c>
      <c r="M4663">
        <v>688.52124149999997</v>
      </c>
      <c r="N4663">
        <v>235501</v>
      </c>
      <c r="O4663" t="s">
        <v>7</v>
      </c>
      <c r="P4663">
        <v>3193970</v>
      </c>
      <c r="Q4663">
        <v>665.91433333333305</v>
      </c>
      <c r="R4663">
        <v>615.03793333333294</v>
      </c>
      <c r="S4663">
        <v>8136039</v>
      </c>
      <c r="T4663">
        <v>3186838</v>
      </c>
      <c r="U4663">
        <v>664.87444444444395</v>
      </c>
      <c r="V4663">
        <v>614.01266666666697</v>
      </c>
      <c r="W4663">
        <v>8136039</v>
      </c>
      <c r="X4663">
        <v>10.3584313309817</v>
      </c>
      <c r="Y4663">
        <v>1.5103221603207199E-3</v>
      </c>
      <c r="Z4663">
        <v>1.48908501999577E-3</v>
      </c>
      <c r="AA4663">
        <v>0</v>
      </c>
      <c r="AB4663">
        <f>(Raw_savings[[#This Row],[PreWBthm]]-Raw_savings[[#This Row],[MsrWBthm]])/Raw_savings[[#This Row],[NumUnit]]/10^5</f>
        <v>0</v>
      </c>
      <c r="AC4663">
        <f>Raw_savings[[#This Row],[APreWBkWh]]*Raw_savings[[#This Row],[BldgWts]]</f>
        <v>98.539757251628927</v>
      </c>
      <c r="AD4663" t="s">
        <v>72</v>
      </c>
    </row>
    <row r="4664" spans="1:30" hidden="1" x14ac:dyDescent="0.25">
      <c r="A4664" t="s">
        <v>73</v>
      </c>
      <c r="B4664" t="s">
        <v>69</v>
      </c>
      <c r="C4664" t="s">
        <v>70</v>
      </c>
      <c r="D4664" s="1">
        <v>43622.936018518521</v>
      </c>
      <c r="E4664" t="s">
        <v>71</v>
      </c>
      <c r="F4664" t="s">
        <v>16</v>
      </c>
      <c r="G4664">
        <v>1985</v>
      </c>
      <c r="H4664" t="str">
        <f>VLOOKUP(Raw_savings[[#This Row],[BldgVint]],DEER2020wts!$I$6:$J$15,2,FALSE)</f>
        <v>Old</v>
      </c>
      <c r="I4664" t="s">
        <v>8</v>
      </c>
      <c r="J4664" t="s">
        <v>31</v>
      </c>
      <c r="K4664">
        <f>SUMIFS(raw_wts[wt_vint],raw_wts[bldgtype],Raw_savings[[#This Row],[BldgType]],raw_wts[bldgvint],Raw_savings[[#This Row],[BldgVint]],raw_wts[bldgloc],Raw_savings[[#This Row],[BldgLoc]])</f>
        <v>4.609</v>
      </c>
      <c r="L4664" t="s">
        <v>32</v>
      </c>
      <c r="M4664">
        <v>686.59638666666604</v>
      </c>
      <c r="N4664">
        <v>235501</v>
      </c>
      <c r="O4664" t="s">
        <v>7</v>
      </c>
      <c r="P4664">
        <v>3130922</v>
      </c>
      <c r="Q4664">
        <v>642.86611111111097</v>
      </c>
      <c r="R4664">
        <v>578.99646666666695</v>
      </c>
      <c r="S4664">
        <v>8136039</v>
      </c>
      <c r="T4664">
        <v>3123416</v>
      </c>
      <c r="U4664">
        <v>641.78577777777798</v>
      </c>
      <c r="V4664">
        <v>577.97933333333299</v>
      </c>
      <c r="W4664">
        <v>8136039</v>
      </c>
      <c r="X4664">
        <v>10.9321868651838</v>
      </c>
      <c r="Y4664">
        <v>1.5734620139470901E-3</v>
      </c>
      <c r="Z4664">
        <v>1.4814137579014001E-3</v>
      </c>
      <c r="AA4664">
        <v>0</v>
      </c>
      <c r="AB4664">
        <f>(Raw_savings[[#This Row],[PreWBthm]]-Raw_savings[[#This Row],[MsrWBthm]])/Raw_savings[[#This Row],[NumUnit]]/10^5</f>
        <v>0</v>
      </c>
      <c r="AC4664">
        <f>Raw_savings[[#This Row],[APreWBkWh]]*Raw_savings[[#This Row],[BldgWts]]</f>
        <v>50.386449261632137</v>
      </c>
      <c r="AD4664" t="s">
        <v>72</v>
      </c>
    </row>
    <row r="4665" spans="1:30" hidden="1" x14ac:dyDescent="0.25">
      <c r="A4665" t="s">
        <v>73</v>
      </c>
      <c r="B4665" t="s">
        <v>69</v>
      </c>
      <c r="C4665" t="s">
        <v>70</v>
      </c>
      <c r="D4665" s="1">
        <v>43622.936018518521</v>
      </c>
      <c r="E4665" t="s">
        <v>71</v>
      </c>
      <c r="F4665" t="s">
        <v>16</v>
      </c>
      <c r="G4665">
        <v>1985</v>
      </c>
      <c r="H4665" t="str">
        <f>VLOOKUP(Raw_savings[[#This Row],[BldgVint]],DEER2020wts!$I$6:$J$15,2,FALSE)</f>
        <v>Old</v>
      </c>
      <c r="I4665" t="s">
        <v>36</v>
      </c>
      <c r="J4665" t="s">
        <v>31</v>
      </c>
      <c r="K4665">
        <f>SUMIFS(raw_wts[wt_vint],raw_wts[bldgtype],Raw_savings[[#This Row],[BldgType]],raw_wts[bldgvint],Raw_savings[[#This Row],[BldgVint]],raw_wts[bldgloc],Raw_savings[[#This Row],[BldgLoc]])</f>
        <v>10.594000000000001</v>
      </c>
      <c r="L4665" t="s">
        <v>32</v>
      </c>
      <c r="M4665">
        <v>691.213815833333</v>
      </c>
      <c r="N4665">
        <v>235501</v>
      </c>
      <c r="O4665" t="s">
        <v>7</v>
      </c>
      <c r="P4665">
        <v>3256169</v>
      </c>
      <c r="Q4665">
        <v>703.37555555555502</v>
      </c>
      <c r="R4665">
        <v>618.8048</v>
      </c>
      <c r="S4665">
        <v>8136039</v>
      </c>
      <c r="T4665">
        <v>3248723</v>
      </c>
      <c r="U4665">
        <v>702.26544444444505</v>
      </c>
      <c r="V4665">
        <v>617.74400000000003</v>
      </c>
      <c r="W4665">
        <v>8136039</v>
      </c>
      <c r="X4665">
        <v>10.7723541246395</v>
      </c>
      <c r="Y4665">
        <v>1.6060314271534599E-3</v>
      </c>
      <c r="Z4665">
        <v>1.53469154652394E-3</v>
      </c>
      <c r="AA4665">
        <v>0</v>
      </c>
      <c r="AB4665">
        <f>(Raw_savings[[#This Row],[PreWBthm]]-Raw_savings[[#This Row],[MsrWBthm]])/Raw_savings[[#This Row],[NumUnit]]/10^5</f>
        <v>0</v>
      </c>
      <c r="AC4665">
        <f>Raw_savings[[#This Row],[APreWBkWh]]*Raw_savings[[#This Row],[BldgWts]]</f>
        <v>114.12231959643088</v>
      </c>
      <c r="AD4665" t="s">
        <v>72</v>
      </c>
    </row>
    <row r="4666" spans="1:30" hidden="1" x14ac:dyDescent="0.25">
      <c r="A4666" t="s">
        <v>73</v>
      </c>
      <c r="B4666" t="s">
        <v>69</v>
      </c>
      <c r="C4666" t="s">
        <v>70</v>
      </c>
      <c r="D4666" s="1">
        <v>43622.936018518521</v>
      </c>
      <c r="E4666" t="s">
        <v>71</v>
      </c>
      <c r="F4666" t="s">
        <v>16</v>
      </c>
      <c r="G4666">
        <v>1985</v>
      </c>
      <c r="H4666" t="str">
        <f>VLOOKUP(Raw_savings[[#This Row],[BldgVint]],DEER2020wts!$I$6:$J$15,2,FALSE)</f>
        <v>Old</v>
      </c>
      <c r="I4666" t="s">
        <v>39</v>
      </c>
      <c r="J4666" t="s">
        <v>31</v>
      </c>
      <c r="K4666">
        <f>SUMIFS(raw_wts[wt_vint],raw_wts[bldgtype],Raw_savings[[#This Row],[BldgType]],raw_wts[bldgvint],Raw_savings[[#This Row],[BldgVint]],raw_wts[bldgloc],Raw_savings[[#This Row],[BldgLoc]])</f>
        <v>7.8760000000000003</v>
      </c>
      <c r="L4666" t="s">
        <v>32</v>
      </c>
      <c r="M4666">
        <v>714.06136408333305</v>
      </c>
      <c r="N4666">
        <v>235501</v>
      </c>
      <c r="O4666" t="s">
        <v>7</v>
      </c>
      <c r="P4666">
        <v>3331073</v>
      </c>
      <c r="Q4666">
        <v>810.271444444444</v>
      </c>
      <c r="R4666">
        <v>721.54520000000002</v>
      </c>
      <c r="S4666">
        <v>8136039</v>
      </c>
      <c r="T4666">
        <v>3323805</v>
      </c>
      <c r="U4666">
        <v>808.92744444444395</v>
      </c>
      <c r="V4666">
        <v>720.273866666667</v>
      </c>
      <c r="W4666">
        <v>8136039</v>
      </c>
      <c r="X4666">
        <v>10.1783969355774</v>
      </c>
      <c r="Y4666">
        <v>1.8821911779604501E-3</v>
      </c>
      <c r="Z4666">
        <v>1.7804258811360001E-3</v>
      </c>
      <c r="AA4666">
        <v>0</v>
      </c>
      <c r="AB4666">
        <f>(Raw_savings[[#This Row],[PreWBthm]]-Raw_savings[[#This Row],[MsrWBthm]])/Raw_savings[[#This Row],[NumUnit]]/10^5</f>
        <v>0</v>
      </c>
      <c r="AC4666">
        <f>Raw_savings[[#This Row],[APreWBkWh]]*Raw_savings[[#This Row],[BldgWts]]</f>
        <v>80.165054264607605</v>
      </c>
      <c r="AD4666" t="s">
        <v>72</v>
      </c>
    </row>
    <row r="4667" spans="1:30" hidden="1" x14ac:dyDescent="0.25">
      <c r="A4667" t="s">
        <v>73</v>
      </c>
      <c r="B4667" t="s">
        <v>69</v>
      </c>
      <c r="C4667" t="s">
        <v>70</v>
      </c>
      <c r="D4667" s="1">
        <v>43622.936018518521</v>
      </c>
      <c r="E4667" t="s">
        <v>71</v>
      </c>
      <c r="F4667" t="s">
        <v>16</v>
      </c>
      <c r="G4667">
        <v>1985</v>
      </c>
      <c r="H4667" t="str">
        <f>VLOOKUP(Raw_savings[[#This Row],[BldgVint]],DEER2020wts!$I$6:$J$15,2,FALSE)</f>
        <v>Old</v>
      </c>
      <c r="I4667" t="s">
        <v>41</v>
      </c>
      <c r="J4667" t="s">
        <v>31</v>
      </c>
      <c r="K4667">
        <f>SUMIFS(raw_wts[wt_vint],raw_wts[bldgtype],Raw_savings[[#This Row],[BldgType]],raw_wts[bldgvint],Raw_savings[[#This Row],[BldgVint]],raw_wts[bldgloc],Raw_savings[[#This Row],[BldgLoc]])</f>
        <v>6.4509999999999996</v>
      </c>
      <c r="L4667" t="s">
        <v>32</v>
      </c>
      <c r="M4667">
        <v>701.92094366666595</v>
      </c>
      <c r="N4667">
        <v>235501</v>
      </c>
      <c r="O4667" t="s">
        <v>7</v>
      </c>
      <c r="P4667">
        <v>3366155</v>
      </c>
      <c r="Q4667">
        <v>817.18355555555604</v>
      </c>
      <c r="R4667">
        <v>717.75566666666703</v>
      </c>
      <c r="S4667">
        <v>8136039</v>
      </c>
      <c r="T4667">
        <v>3358858</v>
      </c>
      <c r="U4667">
        <v>815.85877777777796</v>
      </c>
      <c r="V4667">
        <v>716.52480000000003</v>
      </c>
      <c r="W4667">
        <v>8136039</v>
      </c>
      <c r="X4667">
        <v>10.3957576217661</v>
      </c>
      <c r="Y4667">
        <v>1.8873603783033199E-3</v>
      </c>
      <c r="Z4667">
        <v>1.7535687996952901E-3</v>
      </c>
      <c r="AA4667">
        <v>0</v>
      </c>
      <c r="AB4667">
        <f>(Raw_savings[[#This Row],[PreWBthm]]-Raw_savings[[#This Row],[MsrWBthm]])/Raw_savings[[#This Row],[NumUnit]]/10^5</f>
        <v>0</v>
      </c>
      <c r="AC4667">
        <f>Raw_savings[[#This Row],[APreWBkWh]]*Raw_savings[[#This Row],[BldgWts]]</f>
        <v>67.063032418013108</v>
      </c>
      <c r="AD4667" t="s">
        <v>72</v>
      </c>
    </row>
    <row r="4668" spans="1:30" hidden="1" x14ac:dyDescent="0.25">
      <c r="A4668" t="s">
        <v>73</v>
      </c>
      <c r="B4668" t="s">
        <v>69</v>
      </c>
      <c r="C4668" t="s">
        <v>70</v>
      </c>
      <c r="D4668" s="1">
        <v>43622.936018518521</v>
      </c>
      <c r="E4668" t="s">
        <v>71</v>
      </c>
      <c r="F4668" t="s">
        <v>16</v>
      </c>
      <c r="G4668">
        <v>1985</v>
      </c>
      <c r="H4668" t="str">
        <f>VLOOKUP(Raw_savings[[#This Row],[BldgVint]],DEER2020wts!$I$6:$J$15,2,FALSE)</f>
        <v>Old</v>
      </c>
      <c r="I4668" t="s">
        <v>44</v>
      </c>
      <c r="J4668" t="s">
        <v>31</v>
      </c>
      <c r="K4668">
        <f>SUMIFS(raw_wts[wt_vint],raw_wts[bldgtype],Raw_savings[[#This Row],[BldgType]],raw_wts[bldgvint],Raw_savings[[#This Row],[BldgVint]],raw_wts[bldgloc],Raw_savings[[#This Row],[BldgLoc]])</f>
        <v>1.0660000000000001</v>
      </c>
      <c r="L4668" t="s">
        <v>32</v>
      </c>
      <c r="M4668">
        <v>716.23016225000003</v>
      </c>
      <c r="N4668">
        <v>235501</v>
      </c>
      <c r="O4668" t="s">
        <v>7</v>
      </c>
      <c r="P4668">
        <v>3544074</v>
      </c>
      <c r="Q4668">
        <v>798.85911111111102</v>
      </c>
      <c r="R4668">
        <v>774.20086666666703</v>
      </c>
      <c r="S4668">
        <v>8136039</v>
      </c>
      <c r="T4668">
        <v>3536875</v>
      </c>
      <c r="U4668">
        <v>797.64022222222195</v>
      </c>
      <c r="V4668">
        <v>772.88933333333296</v>
      </c>
      <c r="W4668">
        <v>8136039</v>
      </c>
      <c r="X4668">
        <v>10.0512382463547</v>
      </c>
      <c r="Y4668">
        <v>1.7018117263587001E-3</v>
      </c>
      <c r="Z4668">
        <v>1.8311618282219101E-3</v>
      </c>
      <c r="AA4668">
        <v>0</v>
      </c>
      <c r="AB4668">
        <f>(Raw_savings[[#This Row],[PreWBthm]]-Raw_savings[[#This Row],[MsrWBthm]])/Raw_savings[[#This Row],[NumUnit]]/10^5</f>
        <v>0</v>
      </c>
      <c r="AC4668">
        <f>Raw_savings[[#This Row],[APreWBkWh]]*Raw_savings[[#This Row],[BldgWts]]</f>
        <v>10.714619970614111</v>
      </c>
      <c r="AD4668" t="s">
        <v>72</v>
      </c>
    </row>
    <row r="4669" spans="1:30" hidden="1" x14ac:dyDescent="0.25">
      <c r="A4669" t="s">
        <v>73</v>
      </c>
      <c r="B4669" t="s">
        <v>69</v>
      </c>
      <c r="C4669" t="s">
        <v>70</v>
      </c>
      <c r="D4669" s="1">
        <v>43622.936018518521</v>
      </c>
      <c r="E4669" t="s">
        <v>71</v>
      </c>
      <c r="F4669" t="s">
        <v>16</v>
      </c>
      <c r="G4669">
        <v>1985</v>
      </c>
      <c r="H4669" t="str">
        <f>VLOOKUP(Raw_savings[[#This Row],[BldgVint]],DEER2020wts!$I$6:$J$15,2,FALSE)</f>
        <v>Old</v>
      </c>
      <c r="I4669" t="s">
        <v>46</v>
      </c>
      <c r="J4669" t="s">
        <v>31</v>
      </c>
      <c r="K4669">
        <f>SUMIFS(raw_wts[wt_vint],raw_wts[bldgtype],Raw_savings[[#This Row],[BldgType]],raw_wts[bldgvint],Raw_savings[[#This Row],[BldgVint]],raw_wts[bldgloc],Raw_savings[[#This Row],[BldgLoc]])</f>
        <v>3.5369999999999999</v>
      </c>
      <c r="L4669" t="s">
        <v>32</v>
      </c>
      <c r="M4669">
        <v>699.74344599999995</v>
      </c>
      <c r="N4669">
        <v>235501</v>
      </c>
      <c r="O4669" t="s">
        <v>7</v>
      </c>
      <c r="P4669">
        <v>3376873</v>
      </c>
      <c r="Q4669">
        <v>761.14355555555596</v>
      </c>
      <c r="R4669">
        <v>729.8252</v>
      </c>
      <c r="S4669">
        <v>8136039</v>
      </c>
      <c r="T4669">
        <v>3369964</v>
      </c>
      <c r="U4669">
        <v>759.93299999999999</v>
      </c>
      <c r="V4669">
        <v>728.57293333333303</v>
      </c>
      <c r="W4669">
        <v>8136039</v>
      </c>
      <c r="X4669">
        <v>9.8736187376880409</v>
      </c>
      <c r="Y4669">
        <v>1.7299991339334801E-3</v>
      </c>
      <c r="Z4669">
        <v>1.78960828261424E-3</v>
      </c>
      <c r="AA4669">
        <v>0</v>
      </c>
      <c r="AB4669">
        <f>(Raw_savings[[#This Row],[PreWBthm]]-Raw_savings[[#This Row],[MsrWBthm]])/Raw_savings[[#This Row],[NumUnit]]/10^5</f>
        <v>0</v>
      </c>
      <c r="AC4669">
        <f>Raw_savings[[#This Row],[APreWBkWh]]*Raw_savings[[#This Row],[BldgWts]]</f>
        <v>34.922989475202598</v>
      </c>
      <c r="AD4669" t="s">
        <v>72</v>
      </c>
    </row>
    <row r="4670" spans="1:30" hidden="1" x14ac:dyDescent="0.25">
      <c r="A4670" t="s">
        <v>73</v>
      </c>
      <c r="B4670" t="s">
        <v>69</v>
      </c>
      <c r="C4670" t="s">
        <v>70</v>
      </c>
      <c r="D4670" s="1">
        <v>43622.936018518521</v>
      </c>
      <c r="E4670" t="s">
        <v>71</v>
      </c>
      <c r="F4670" t="s">
        <v>16</v>
      </c>
      <c r="G4670">
        <v>1985</v>
      </c>
      <c r="H4670" t="str">
        <f>VLOOKUP(Raw_savings[[#This Row],[BldgVint]],DEER2020wts!$I$6:$J$15,2,FALSE)</f>
        <v>Old</v>
      </c>
      <c r="I4670" t="s">
        <v>9</v>
      </c>
      <c r="J4670" t="s">
        <v>31</v>
      </c>
      <c r="K4670">
        <f>SUMIFS(raw_wts[wt_vint],raw_wts[bldgtype],Raw_savings[[#This Row],[BldgType]],raw_wts[bldgvint],Raw_savings[[#This Row],[BldgVint]],raw_wts[bldgloc],Raw_savings[[#This Row],[BldgLoc]])</f>
        <v>3.9020000000000001</v>
      </c>
      <c r="L4670" t="s">
        <v>32</v>
      </c>
      <c r="M4670">
        <v>718.91657383333302</v>
      </c>
      <c r="N4670">
        <v>235501</v>
      </c>
      <c r="O4670" t="s">
        <v>7</v>
      </c>
      <c r="P4670">
        <v>3544866</v>
      </c>
      <c r="Q4670">
        <v>774.54611111111103</v>
      </c>
      <c r="R4670">
        <v>739.73326666666696</v>
      </c>
      <c r="S4670">
        <v>8136039</v>
      </c>
      <c r="T4670">
        <v>3537602</v>
      </c>
      <c r="U4670">
        <v>773.27255555555598</v>
      </c>
      <c r="V4670">
        <v>738.44773333333296</v>
      </c>
      <c r="W4670">
        <v>8136039</v>
      </c>
      <c r="X4670">
        <v>10.104093109535199</v>
      </c>
      <c r="Y4670">
        <v>1.7714928295016099E-3</v>
      </c>
      <c r="Z4670">
        <v>1.7881537025622399E-3</v>
      </c>
      <c r="AA4670">
        <v>0</v>
      </c>
      <c r="AB4670">
        <f>(Raw_savings[[#This Row],[PreWBthm]]-Raw_savings[[#This Row],[MsrWBthm]])/Raw_savings[[#This Row],[NumUnit]]/10^5</f>
        <v>0</v>
      </c>
      <c r="AC4670">
        <f>Raw_savings[[#This Row],[APreWBkWh]]*Raw_savings[[#This Row],[BldgWts]]</f>
        <v>39.42617131340635</v>
      </c>
      <c r="AD4670" t="s">
        <v>72</v>
      </c>
    </row>
    <row r="4671" spans="1:30" hidden="1" x14ac:dyDescent="0.25">
      <c r="A4671" t="s">
        <v>73</v>
      </c>
      <c r="B4671" t="s">
        <v>69</v>
      </c>
      <c r="C4671" t="s">
        <v>70</v>
      </c>
      <c r="D4671" s="1">
        <v>43622.936018518521</v>
      </c>
      <c r="E4671" t="s">
        <v>71</v>
      </c>
      <c r="F4671" t="s">
        <v>16</v>
      </c>
      <c r="G4671">
        <v>1985</v>
      </c>
      <c r="H4671" t="str">
        <f>VLOOKUP(Raw_savings[[#This Row],[BldgVint]],DEER2020wts!$I$6:$J$15,2,FALSE)</f>
        <v>Old</v>
      </c>
      <c r="I4671" t="s">
        <v>37</v>
      </c>
      <c r="J4671" t="s">
        <v>31</v>
      </c>
      <c r="K4671">
        <f>SUMIFS(raw_wts[wt_vint],raw_wts[bldgtype],Raw_savings[[#This Row],[BldgType]],raw_wts[bldgvint],Raw_savings[[#This Row],[BldgVint]],raw_wts[bldgloc],Raw_savings[[#This Row],[BldgLoc]])</f>
        <v>0.93</v>
      </c>
      <c r="L4671" t="s">
        <v>32</v>
      </c>
      <c r="M4671">
        <v>720.76608591666604</v>
      </c>
      <c r="N4671">
        <v>235501</v>
      </c>
      <c r="O4671" t="s">
        <v>7</v>
      </c>
      <c r="P4671">
        <v>3561118</v>
      </c>
      <c r="Q4671">
        <v>776.93455555555602</v>
      </c>
      <c r="R4671">
        <v>706.40539999999999</v>
      </c>
      <c r="S4671">
        <v>8136039</v>
      </c>
      <c r="T4671">
        <v>3554032</v>
      </c>
      <c r="U4671">
        <v>775.77344444444498</v>
      </c>
      <c r="V4671">
        <v>705.2482</v>
      </c>
      <c r="W4671">
        <v>8136039</v>
      </c>
      <c r="X4671">
        <v>9.8312061824996508</v>
      </c>
      <c r="Y4671">
        <v>1.6109402673050899E-3</v>
      </c>
      <c r="Z4671">
        <v>1.6055139421939401E-3</v>
      </c>
      <c r="AA4671">
        <v>0</v>
      </c>
      <c r="AB4671">
        <f>(Raw_savings[[#This Row],[PreWBthm]]-Raw_savings[[#This Row],[MsrWBthm]])/Raw_savings[[#This Row],[NumUnit]]/10^5</f>
        <v>0</v>
      </c>
      <c r="AC4671">
        <f>Raw_savings[[#This Row],[APreWBkWh]]*Raw_savings[[#This Row],[BldgWts]]</f>
        <v>9.1430217497246762</v>
      </c>
      <c r="AD4671" t="s">
        <v>72</v>
      </c>
    </row>
    <row r="4672" spans="1:30" hidden="1" x14ac:dyDescent="0.25">
      <c r="A4672" t="s">
        <v>73</v>
      </c>
      <c r="B4672" t="s">
        <v>69</v>
      </c>
      <c r="C4672" t="s">
        <v>70</v>
      </c>
      <c r="D4672" s="1">
        <v>43622.936018518521</v>
      </c>
      <c r="E4672" t="s">
        <v>71</v>
      </c>
      <c r="F4672" t="s">
        <v>16</v>
      </c>
      <c r="G4672">
        <v>1985</v>
      </c>
      <c r="H4672" t="str">
        <f>VLOOKUP(Raw_savings[[#This Row],[BldgVint]],DEER2020wts!$I$6:$J$15,2,FALSE)</f>
        <v>Old</v>
      </c>
      <c r="I4672" t="s">
        <v>34</v>
      </c>
      <c r="J4672" t="s">
        <v>31</v>
      </c>
      <c r="K4672">
        <f>SUMIFS(raw_wts[wt_vint],raw_wts[bldgtype],Raw_savings[[#This Row],[BldgType]],raw_wts[bldgvint],Raw_savings[[#This Row],[BldgVint]],raw_wts[bldgloc],Raw_savings[[#This Row],[BldgLoc]])</f>
        <v>1.1659999999999999</v>
      </c>
      <c r="L4672" t="s">
        <v>32</v>
      </c>
      <c r="M4672">
        <v>798.07921175000001</v>
      </c>
      <c r="N4672">
        <v>235501</v>
      </c>
      <c r="O4672" t="s">
        <v>7</v>
      </c>
      <c r="P4672">
        <v>3949059</v>
      </c>
      <c r="Q4672">
        <v>872.90488888888899</v>
      </c>
      <c r="R4672">
        <v>817.72513333333302</v>
      </c>
      <c r="S4672">
        <v>8136039</v>
      </c>
      <c r="T4672">
        <v>3940501</v>
      </c>
      <c r="U4672">
        <v>871.59677777777802</v>
      </c>
      <c r="V4672">
        <v>816.42639999999994</v>
      </c>
      <c r="W4672">
        <v>8136039</v>
      </c>
      <c r="X4672">
        <v>10.7232463570055</v>
      </c>
      <c r="Y4672">
        <v>1.6390742821663E-3</v>
      </c>
      <c r="Z4672">
        <v>1.62732384732287E-3</v>
      </c>
      <c r="AA4672">
        <v>0</v>
      </c>
      <c r="AB4672">
        <f>(Raw_savings[[#This Row],[PreWBthm]]-Raw_savings[[#This Row],[MsrWBthm]])/Raw_savings[[#This Row],[NumUnit]]/10^5</f>
        <v>0</v>
      </c>
      <c r="AC4672">
        <f>Raw_savings[[#This Row],[APreWBkWh]]*Raw_savings[[#This Row],[BldgWts]]</f>
        <v>12.503305252268413</v>
      </c>
      <c r="AD4672" t="s">
        <v>72</v>
      </c>
    </row>
    <row r="4673" spans="1:30" hidden="1" x14ac:dyDescent="0.25">
      <c r="A4673" t="s">
        <v>73</v>
      </c>
      <c r="B4673" t="s">
        <v>69</v>
      </c>
      <c r="C4673" t="s">
        <v>70</v>
      </c>
      <c r="D4673" s="1">
        <v>43622.936018518521</v>
      </c>
      <c r="E4673" t="s">
        <v>71</v>
      </c>
      <c r="F4673" t="s">
        <v>16</v>
      </c>
      <c r="G4673">
        <v>1985</v>
      </c>
      <c r="H4673" t="str">
        <f>VLOOKUP(Raw_savings[[#This Row],[BldgVint]],DEER2020wts!$I$6:$J$15,2,FALSE)</f>
        <v>Old</v>
      </c>
      <c r="I4673" t="s">
        <v>42</v>
      </c>
      <c r="J4673" t="s">
        <v>31</v>
      </c>
      <c r="K4673">
        <f>SUMIFS(raw_wts[wt_vint],raw_wts[bldgtype],Raw_savings[[#This Row],[BldgType]],raw_wts[bldgvint],Raw_savings[[#This Row],[BldgVint]],raw_wts[bldgloc],Raw_savings[[#This Row],[BldgLoc]])</f>
        <v>0.77400000000000002</v>
      </c>
      <c r="L4673" t="s">
        <v>32</v>
      </c>
      <c r="M4673">
        <v>688.63825150000002</v>
      </c>
      <c r="N4673">
        <v>235501</v>
      </c>
      <c r="O4673" t="s">
        <v>7</v>
      </c>
      <c r="P4673">
        <v>3528266</v>
      </c>
      <c r="Q4673">
        <v>633.05766666666705</v>
      </c>
      <c r="R4673">
        <v>588.34986666666703</v>
      </c>
      <c r="S4673">
        <v>8136039</v>
      </c>
      <c r="T4673">
        <v>3522007</v>
      </c>
      <c r="U4673">
        <v>632.06700000000001</v>
      </c>
      <c r="V4673">
        <v>587.34466666666697</v>
      </c>
      <c r="W4673">
        <v>8136039</v>
      </c>
      <c r="X4673">
        <v>9.0889519807628592</v>
      </c>
      <c r="Y4673">
        <v>1.43858791536587E-3</v>
      </c>
      <c r="Z4673">
        <v>1.4596923679602799E-3</v>
      </c>
      <c r="AA4673">
        <v>0</v>
      </c>
      <c r="AB4673">
        <f>(Raw_savings[[#This Row],[PreWBthm]]-Raw_savings[[#This Row],[MsrWBthm]])/Raw_savings[[#This Row],[NumUnit]]/10^5</f>
        <v>0</v>
      </c>
      <c r="AC4673">
        <f>Raw_savings[[#This Row],[APreWBkWh]]*Raw_savings[[#This Row],[BldgWts]]</f>
        <v>7.0348488331104528</v>
      </c>
      <c r="AD4673" t="s">
        <v>72</v>
      </c>
    </row>
    <row r="4674" spans="1:30" hidden="1" x14ac:dyDescent="0.25">
      <c r="A4674" t="s">
        <v>73</v>
      </c>
      <c r="B4674" t="s">
        <v>69</v>
      </c>
      <c r="C4674" t="s">
        <v>70</v>
      </c>
      <c r="D4674" s="1">
        <v>43622.936018518521</v>
      </c>
      <c r="E4674" t="s">
        <v>71</v>
      </c>
      <c r="F4674" t="s">
        <v>16</v>
      </c>
      <c r="G4674">
        <v>1996</v>
      </c>
      <c r="H4674" t="str">
        <f>VLOOKUP(Raw_savings[[#This Row],[BldgVint]],DEER2020wts!$I$6:$J$15,2,FALSE)</f>
        <v>Old</v>
      </c>
      <c r="I4674" t="s">
        <v>5</v>
      </c>
      <c r="J4674" t="s">
        <v>31</v>
      </c>
      <c r="K4674">
        <f>SUMIFS(raw_wts[wt_vint],raw_wts[bldgtype],Raw_savings[[#This Row],[BldgType]],raw_wts[bldgvint],Raw_savings[[#This Row],[BldgVint]],raw_wts[bldgloc],Raw_savings[[#This Row],[BldgLoc]])</f>
        <v>0.10199999999999999</v>
      </c>
      <c r="L4674" t="s">
        <v>32</v>
      </c>
      <c r="M4674">
        <v>680.45715066666696</v>
      </c>
      <c r="N4674">
        <v>235501</v>
      </c>
      <c r="O4674" t="s">
        <v>7</v>
      </c>
      <c r="P4674">
        <v>3101001</v>
      </c>
      <c r="Q4674">
        <v>498.89144444444401</v>
      </c>
      <c r="R4674">
        <v>446.33420000000001</v>
      </c>
      <c r="S4674">
        <v>8136039</v>
      </c>
      <c r="T4674">
        <v>3095804</v>
      </c>
      <c r="U4674">
        <v>497.901555555556</v>
      </c>
      <c r="V4674">
        <v>445.40133333333301</v>
      </c>
      <c r="W4674">
        <v>8136039</v>
      </c>
      <c r="X4674">
        <v>7.6375125089189302</v>
      </c>
      <c r="Y4674">
        <v>1.45474096042512E-3</v>
      </c>
      <c r="Z4674">
        <v>1.3709410882855599E-3</v>
      </c>
      <c r="AA4674">
        <v>0</v>
      </c>
      <c r="AB4674">
        <f>(Raw_savings[[#This Row],[PreWBthm]]-Raw_savings[[#This Row],[MsrWBthm]])/Raw_savings[[#This Row],[NumUnit]]/10^5</f>
        <v>0</v>
      </c>
      <c r="AC4674">
        <f>Raw_savings[[#This Row],[APreWBkWh]]*Raw_savings[[#This Row],[BldgWts]]</f>
        <v>0.77902627590973084</v>
      </c>
      <c r="AD4674" t="s">
        <v>72</v>
      </c>
    </row>
    <row r="4675" spans="1:30" hidden="1" x14ac:dyDescent="0.25">
      <c r="A4675" t="s">
        <v>73</v>
      </c>
      <c r="B4675" t="s">
        <v>69</v>
      </c>
      <c r="C4675" t="s">
        <v>70</v>
      </c>
      <c r="D4675" s="1">
        <v>43622.936018518521</v>
      </c>
      <c r="E4675" t="s">
        <v>71</v>
      </c>
      <c r="F4675" t="s">
        <v>16</v>
      </c>
      <c r="G4675">
        <v>1996</v>
      </c>
      <c r="H4675" t="str">
        <f>VLOOKUP(Raw_savings[[#This Row],[BldgVint]],DEER2020wts!$I$6:$J$15,2,FALSE)</f>
        <v>Old</v>
      </c>
      <c r="I4675" t="s">
        <v>35</v>
      </c>
      <c r="J4675" t="s">
        <v>31</v>
      </c>
      <c r="K4675">
        <f>SUMIFS(raw_wts[wt_vint],raw_wts[bldgtype],Raw_savings[[#This Row],[BldgType]],raw_wts[bldgvint],Raw_savings[[#This Row],[BldgVint]],raw_wts[bldgloc],Raw_savings[[#This Row],[BldgLoc]])</f>
        <v>0.90100000000000002</v>
      </c>
      <c r="L4675" t="s">
        <v>32</v>
      </c>
      <c r="M4675">
        <v>684.61208583333303</v>
      </c>
      <c r="N4675">
        <v>235501</v>
      </c>
      <c r="O4675" t="s">
        <v>7</v>
      </c>
      <c r="P4675">
        <v>3229051</v>
      </c>
      <c r="Q4675">
        <v>718.14066666666702</v>
      </c>
      <c r="R4675">
        <v>659.59826666666697</v>
      </c>
      <c r="S4675">
        <v>8136039</v>
      </c>
      <c r="T4675">
        <v>3222576</v>
      </c>
      <c r="U4675">
        <v>716.99522222222197</v>
      </c>
      <c r="V4675">
        <v>658.47726666666699</v>
      </c>
      <c r="W4675">
        <v>8136039</v>
      </c>
      <c r="X4675">
        <v>9.4579107409686003</v>
      </c>
      <c r="Y4675">
        <v>1.6731291605086001E-3</v>
      </c>
      <c r="Z4675">
        <v>1.6374236201738401E-3</v>
      </c>
      <c r="AA4675">
        <v>0</v>
      </c>
      <c r="AB4675">
        <f>(Raw_savings[[#This Row],[PreWBthm]]-Raw_savings[[#This Row],[MsrWBthm]])/Raw_savings[[#This Row],[NumUnit]]/10^5</f>
        <v>0</v>
      </c>
      <c r="AC4675">
        <f>Raw_savings[[#This Row],[APreWBkWh]]*Raw_savings[[#This Row],[BldgWts]]</f>
        <v>8.5215775776127085</v>
      </c>
      <c r="AD4675" t="s">
        <v>72</v>
      </c>
    </row>
    <row r="4676" spans="1:30" hidden="1" x14ac:dyDescent="0.25">
      <c r="A4676" t="s">
        <v>73</v>
      </c>
      <c r="B4676" t="s">
        <v>69</v>
      </c>
      <c r="C4676" t="s">
        <v>70</v>
      </c>
      <c r="D4676" s="1">
        <v>43622.936018518521</v>
      </c>
      <c r="E4676" t="s">
        <v>71</v>
      </c>
      <c r="F4676" t="s">
        <v>16</v>
      </c>
      <c r="G4676">
        <v>1996</v>
      </c>
      <c r="H4676" t="str">
        <f>VLOOKUP(Raw_savings[[#This Row],[BldgVint]],DEER2020wts!$I$6:$J$15,2,FALSE)</f>
        <v>Old</v>
      </c>
      <c r="I4676" t="s">
        <v>38</v>
      </c>
      <c r="J4676" t="s">
        <v>31</v>
      </c>
      <c r="K4676">
        <f>SUMIFS(raw_wts[wt_vint],raw_wts[bldgtype],Raw_savings[[#This Row],[BldgType]],raw_wts[bldgvint],Raw_savings[[#This Row],[BldgVint]],raw_wts[bldgloc],Raw_savings[[#This Row],[BldgLoc]])</f>
        <v>2.5459999999999998</v>
      </c>
      <c r="L4676" t="s">
        <v>32</v>
      </c>
      <c r="M4676">
        <v>682.07684666666705</v>
      </c>
      <c r="N4676">
        <v>235501</v>
      </c>
      <c r="O4676" t="s">
        <v>7</v>
      </c>
      <c r="P4676">
        <v>3044537</v>
      </c>
      <c r="Q4676">
        <v>616.33133333333296</v>
      </c>
      <c r="R4676">
        <v>555.82313333333298</v>
      </c>
      <c r="S4676">
        <v>8136039</v>
      </c>
      <c r="T4676">
        <v>3038295</v>
      </c>
      <c r="U4676">
        <v>615.35455555555598</v>
      </c>
      <c r="V4676">
        <v>554.828933333333</v>
      </c>
      <c r="W4676">
        <v>8136039</v>
      </c>
      <c r="X4676">
        <v>9.1514614966112209</v>
      </c>
      <c r="Y4676">
        <v>1.4320641179233901E-3</v>
      </c>
      <c r="Z4676">
        <v>1.45760702017457E-3</v>
      </c>
      <c r="AA4676">
        <v>0</v>
      </c>
      <c r="AB4676">
        <f>(Raw_savings[[#This Row],[PreWBthm]]-Raw_savings[[#This Row],[MsrWBthm]])/Raw_savings[[#This Row],[NumUnit]]/10^5</f>
        <v>0</v>
      </c>
      <c r="AC4676">
        <f>Raw_savings[[#This Row],[APreWBkWh]]*Raw_savings[[#This Row],[BldgWts]]</f>
        <v>23.299620970372168</v>
      </c>
      <c r="AD4676" t="s">
        <v>72</v>
      </c>
    </row>
    <row r="4677" spans="1:30" hidden="1" x14ac:dyDescent="0.25">
      <c r="A4677" t="s">
        <v>73</v>
      </c>
      <c r="B4677" t="s">
        <v>69</v>
      </c>
      <c r="C4677" t="s">
        <v>70</v>
      </c>
      <c r="D4677" s="1">
        <v>43622.936018518521</v>
      </c>
      <c r="E4677" t="s">
        <v>71</v>
      </c>
      <c r="F4677" t="s">
        <v>16</v>
      </c>
      <c r="G4677">
        <v>1996</v>
      </c>
      <c r="H4677" t="str">
        <f>VLOOKUP(Raw_savings[[#This Row],[BldgVint]],DEER2020wts!$I$6:$J$15,2,FALSE)</f>
        <v>Old</v>
      </c>
      <c r="I4677" t="s">
        <v>40</v>
      </c>
      <c r="J4677" t="s">
        <v>31</v>
      </c>
      <c r="K4677">
        <f>SUMIFS(raw_wts[wt_vint],raw_wts[bldgtype],Raw_savings[[#This Row],[BldgType]],raw_wts[bldgvint],Raw_savings[[#This Row],[BldgVint]],raw_wts[bldgloc],Raw_savings[[#This Row],[BldgLoc]])</f>
        <v>1.2390000000000001</v>
      </c>
      <c r="L4677" t="s">
        <v>32</v>
      </c>
      <c r="M4677">
        <v>685.02564500000005</v>
      </c>
      <c r="N4677">
        <v>235501</v>
      </c>
      <c r="O4677" t="s">
        <v>7</v>
      </c>
      <c r="P4677">
        <v>3214821</v>
      </c>
      <c r="Q4677">
        <v>694.95444444444399</v>
      </c>
      <c r="R4677">
        <v>633.91606666666701</v>
      </c>
      <c r="S4677">
        <v>8136039</v>
      </c>
      <c r="T4677">
        <v>3208077</v>
      </c>
      <c r="U4677">
        <v>693.859222222222</v>
      </c>
      <c r="V4677">
        <v>632.79966666666701</v>
      </c>
      <c r="W4677">
        <v>8136039</v>
      </c>
      <c r="X4677">
        <v>9.8448869020078806</v>
      </c>
      <c r="Y4677">
        <v>1.5988047020082301E-3</v>
      </c>
      <c r="Z4677">
        <v>1.6297200085115E-3</v>
      </c>
      <c r="AA4677">
        <v>0</v>
      </c>
      <c r="AB4677">
        <f>(Raw_savings[[#This Row],[PreWBthm]]-Raw_savings[[#This Row],[MsrWBthm]])/Raw_savings[[#This Row],[NumUnit]]/10^5</f>
        <v>0</v>
      </c>
      <c r="AC4677">
        <f>Raw_savings[[#This Row],[APreWBkWh]]*Raw_savings[[#This Row],[BldgWts]]</f>
        <v>12.197814871587765</v>
      </c>
      <c r="AD4677" t="s">
        <v>72</v>
      </c>
    </row>
    <row r="4678" spans="1:30" hidden="1" x14ac:dyDescent="0.25">
      <c r="A4678" t="s">
        <v>73</v>
      </c>
      <c r="B4678" t="s">
        <v>69</v>
      </c>
      <c r="C4678" t="s">
        <v>70</v>
      </c>
      <c r="D4678" s="1">
        <v>43622.936018518521</v>
      </c>
      <c r="E4678" t="s">
        <v>71</v>
      </c>
      <c r="F4678" t="s">
        <v>16</v>
      </c>
      <c r="G4678">
        <v>1996</v>
      </c>
      <c r="H4678" t="str">
        <f>VLOOKUP(Raw_savings[[#This Row],[BldgVint]],DEER2020wts!$I$6:$J$15,2,FALSE)</f>
        <v>Old</v>
      </c>
      <c r="I4678" t="s">
        <v>43</v>
      </c>
      <c r="J4678" t="s">
        <v>31</v>
      </c>
      <c r="K4678">
        <f>SUMIFS(raw_wts[wt_vint],raw_wts[bldgtype],Raw_savings[[#This Row],[BldgType]],raw_wts[bldgvint],Raw_savings[[#This Row],[BldgVint]],raw_wts[bldgloc],Raw_savings[[#This Row],[BldgLoc]])</f>
        <v>0.371</v>
      </c>
      <c r="L4678" t="s">
        <v>32</v>
      </c>
      <c r="M4678">
        <v>682.68857249999996</v>
      </c>
      <c r="N4678">
        <v>235501</v>
      </c>
      <c r="O4678" t="s">
        <v>7</v>
      </c>
      <c r="P4678">
        <v>3058117</v>
      </c>
      <c r="Q4678">
        <v>575.56500000000005</v>
      </c>
      <c r="R4678">
        <v>500.95420000000001</v>
      </c>
      <c r="S4678">
        <v>8136039</v>
      </c>
      <c r="T4678">
        <v>3051799</v>
      </c>
      <c r="U4678">
        <v>574.53077777777798</v>
      </c>
      <c r="V4678">
        <v>499.94313333333298</v>
      </c>
      <c r="W4678">
        <v>8136039</v>
      </c>
      <c r="X4678">
        <v>9.2545858455833496</v>
      </c>
      <c r="Y4678">
        <v>1.5149253464648901E-3</v>
      </c>
      <c r="Z4678">
        <v>1.4810071640193401E-3</v>
      </c>
      <c r="AA4678">
        <v>0</v>
      </c>
      <c r="AB4678">
        <f>(Raw_savings[[#This Row],[PreWBthm]]-Raw_savings[[#This Row],[MsrWBthm]])/Raw_savings[[#This Row],[NumUnit]]/10^5</f>
        <v>0</v>
      </c>
      <c r="AC4678">
        <f>Raw_savings[[#This Row],[APreWBkWh]]*Raw_savings[[#This Row],[BldgWts]]</f>
        <v>3.4334513487114227</v>
      </c>
      <c r="AD4678" t="s">
        <v>72</v>
      </c>
    </row>
    <row r="4679" spans="1:30" hidden="1" x14ac:dyDescent="0.25">
      <c r="A4679" t="s">
        <v>73</v>
      </c>
      <c r="B4679" t="s">
        <v>69</v>
      </c>
      <c r="C4679" t="s">
        <v>70</v>
      </c>
      <c r="D4679" s="1">
        <v>43622.936018518521</v>
      </c>
      <c r="E4679" t="s">
        <v>71</v>
      </c>
      <c r="F4679" t="s">
        <v>16</v>
      </c>
      <c r="G4679">
        <v>1996</v>
      </c>
      <c r="H4679" t="str">
        <f>VLOOKUP(Raw_savings[[#This Row],[BldgVint]],DEER2020wts!$I$6:$J$15,2,FALSE)</f>
        <v>Old</v>
      </c>
      <c r="I4679" t="s">
        <v>45</v>
      </c>
      <c r="J4679" t="s">
        <v>31</v>
      </c>
      <c r="K4679">
        <f>SUMIFS(raw_wts[wt_vint],raw_wts[bldgtype],Raw_savings[[#This Row],[BldgType]],raw_wts[bldgvint],Raw_savings[[#This Row],[BldgVint]],raw_wts[bldgloc],Raw_savings[[#This Row],[BldgLoc]])</f>
        <v>2.8930000000000002</v>
      </c>
      <c r="L4679" t="s">
        <v>32</v>
      </c>
      <c r="M4679">
        <v>685.53179066666701</v>
      </c>
      <c r="N4679">
        <v>235501</v>
      </c>
      <c r="O4679" t="s">
        <v>7</v>
      </c>
      <c r="P4679">
        <v>3173827</v>
      </c>
      <c r="Q4679">
        <v>659.36955555555596</v>
      </c>
      <c r="R4679">
        <v>609.49946666666699</v>
      </c>
      <c r="S4679">
        <v>8136039</v>
      </c>
      <c r="T4679">
        <v>3166729</v>
      </c>
      <c r="U4679">
        <v>658.30611111111102</v>
      </c>
      <c r="V4679">
        <v>608.48119999999994</v>
      </c>
      <c r="W4679">
        <v>8136039</v>
      </c>
      <c r="X4679">
        <v>10.35400560067</v>
      </c>
      <c r="Y4679">
        <v>1.5512693341475901E-3</v>
      </c>
      <c r="Z4679">
        <v>1.4853675358751E-3</v>
      </c>
      <c r="AA4679">
        <v>0</v>
      </c>
      <c r="AB4679">
        <f>(Raw_savings[[#This Row],[PreWBthm]]-Raw_savings[[#This Row],[MsrWBthm]])/Raw_savings[[#This Row],[NumUnit]]/10^5</f>
        <v>0</v>
      </c>
      <c r="AC4679">
        <f>Raw_savings[[#This Row],[APreWBkWh]]*Raw_savings[[#This Row],[BldgWts]]</f>
        <v>29.954138202738314</v>
      </c>
      <c r="AD4679" t="s">
        <v>72</v>
      </c>
    </row>
    <row r="4680" spans="1:30" hidden="1" x14ac:dyDescent="0.25">
      <c r="A4680" t="s">
        <v>73</v>
      </c>
      <c r="B4680" t="s">
        <v>69</v>
      </c>
      <c r="C4680" t="s">
        <v>70</v>
      </c>
      <c r="D4680" s="1">
        <v>43622.936018518521</v>
      </c>
      <c r="E4680" t="s">
        <v>71</v>
      </c>
      <c r="F4680" t="s">
        <v>16</v>
      </c>
      <c r="G4680">
        <v>1996</v>
      </c>
      <c r="H4680" t="str">
        <f>VLOOKUP(Raw_savings[[#This Row],[BldgVint]],DEER2020wts!$I$6:$J$15,2,FALSE)</f>
        <v>Old</v>
      </c>
      <c r="I4680" t="s">
        <v>8</v>
      </c>
      <c r="J4680" t="s">
        <v>31</v>
      </c>
      <c r="K4680">
        <f>SUMIFS(raw_wts[wt_vint],raw_wts[bldgtype],Raw_savings[[#This Row],[BldgType]],raw_wts[bldgvint],Raw_savings[[#This Row],[BldgVint]],raw_wts[bldgloc],Raw_savings[[#This Row],[BldgLoc]])</f>
        <v>1.5009999999999999</v>
      </c>
      <c r="L4680" t="s">
        <v>32</v>
      </c>
      <c r="M4680">
        <v>683.89579000000003</v>
      </c>
      <c r="N4680">
        <v>235501</v>
      </c>
      <c r="O4680" t="s">
        <v>7</v>
      </c>
      <c r="P4680">
        <v>3108797</v>
      </c>
      <c r="Q4680">
        <v>635.94811111111096</v>
      </c>
      <c r="R4680">
        <v>573.70993333333297</v>
      </c>
      <c r="S4680">
        <v>8136039</v>
      </c>
      <c r="T4680">
        <v>3101357</v>
      </c>
      <c r="U4680">
        <v>634.90666666666698</v>
      </c>
      <c r="V4680">
        <v>572.72346666666704</v>
      </c>
      <c r="W4680">
        <v>8136039</v>
      </c>
      <c r="X4680">
        <v>10.878850416669501</v>
      </c>
      <c r="Y4680">
        <v>1.5228116032772101E-3</v>
      </c>
      <c r="Z4680">
        <v>1.44242248759364E-3</v>
      </c>
      <c r="AA4680">
        <v>0</v>
      </c>
      <c r="AB4680">
        <f>(Raw_savings[[#This Row],[PreWBthm]]-Raw_savings[[#This Row],[MsrWBthm]])/Raw_savings[[#This Row],[NumUnit]]/10^5</f>
        <v>0</v>
      </c>
      <c r="AC4680">
        <f>Raw_savings[[#This Row],[APreWBkWh]]*Raw_savings[[#This Row],[BldgWts]]</f>
        <v>16.329154475420918</v>
      </c>
      <c r="AD4680" t="s">
        <v>72</v>
      </c>
    </row>
    <row r="4681" spans="1:30" hidden="1" x14ac:dyDescent="0.25">
      <c r="A4681" t="s">
        <v>73</v>
      </c>
      <c r="B4681" t="s">
        <v>69</v>
      </c>
      <c r="C4681" t="s">
        <v>70</v>
      </c>
      <c r="D4681" s="1">
        <v>43622.936018518521</v>
      </c>
      <c r="E4681" t="s">
        <v>71</v>
      </c>
      <c r="F4681" t="s">
        <v>16</v>
      </c>
      <c r="G4681">
        <v>1996</v>
      </c>
      <c r="H4681" t="str">
        <f>VLOOKUP(Raw_savings[[#This Row],[BldgVint]],DEER2020wts!$I$6:$J$15,2,FALSE)</f>
        <v>Old</v>
      </c>
      <c r="I4681" t="s">
        <v>36</v>
      </c>
      <c r="J4681" t="s">
        <v>31</v>
      </c>
      <c r="K4681">
        <f>SUMIFS(raw_wts[wt_vint],raw_wts[bldgtype],Raw_savings[[#This Row],[BldgType]],raw_wts[bldgvint],Raw_savings[[#This Row],[BldgVint]],raw_wts[bldgloc],Raw_savings[[#This Row],[BldgLoc]])</f>
        <v>3.2370000000000001</v>
      </c>
      <c r="L4681" t="s">
        <v>32</v>
      </c>
      <c r="M4681">
        <v>687.35977333333301</v>
      </c>
      <c r="N4681">
        <v>235501</v>
      </c>
      <c r="O4681" t="s">
        <v>7</v>
      </c>
      <c r="P4681">
        <v>3234876</v>
      </c>
      <c r="Q4681">
        <v>696.68988888888896</v>
      </c>
      <c r="R4681">
        <v>613.34893333333298</v>
      </c>
      <c r="S4681">
        <v>8136039</v>
      </c>
      <c r="T4681">
        <v>3227527</v>
      </c>
      <c r="U4681">
        <v>695.59555555555596</v>
      </c>
      <c r="V4681">
        <v>612.30386666666698</v>
      </c>
      <c r="W4681">
        <v>8136039</v>
      </c>
      <c r="X4681">
        <v>10.6916352761833</v>
      </c>
      <c r="Y4681">
        <v>1.5920823065136401E-3</v>
      </c>
      <c r="Z4681">
        <v>1.5204070811396899E-3</v>
      </c>
      <c r="AA4681">
        <v>0</v>
      </c>
      <c r="AB4681">
        <f>(Raw_savings[[#This Row],[PreWBthm]]-Raw_savings[[#This Row],[MsrWBthm]])/Raw_savings[[#This Row],[NumUnit]]/10^5</f>
        <v>0</v>
      </c>
      <c r="AC4681">
        <f>Raw_savings[[#This Row],[APreWBkWh]]*Raw_savings[[#This Row],[BldgWts]]</f>
        <v>34.608823389005344</v>
      </c>
      <c r="AD4681" t="s">
        <v>72</v>
      </c>
    </row>
    <row r="4682" spans="1:30" hidden="1" x14ac:dyDescent="0.25">
      <c r="A4682" t="s">
        <v>73</v>
      </c>
      <c r="B4682" t="s">
        <v>69</v>
      </c>
      <c r="C4682" t="s">
        <v>70</v>
      </c>
      <c r="D4682" s="1">
        <v>43622.936018518521</v>
      </c>
      <c r="E4682" t="s">
        <v>71</v>
      </c>
      <c r="F4682" t="s">
        <v>16</v>
      </c>
      <c r="G4682">
        <v>1996</v>
      </c>
      <c r="H4682" t="str">
        <f>VLOOKUP(Raw_savings[[#This Row],[BldgVint]],DEER2020wts!$I$6:$J$15,2,FALSE)</f>
        <v>Old</v>
      </c>
      <c r="I4682" t="s">
        <v>39</v>
      </c>
      <c r="J4682" t="s">
        <v>31</v>
      </c>
      <c r="K4682">
        <f>SUMIFS(raw_wts[wt_vint],raw_wts[bldgtype],Raw_savings[[#This Row],[BldgType]],raw_wts[bldgvint],Raw_savings[[#This Row],[BldgVint]],raw_wts[bldgloc],Raw_savings[[#This Row],[BldgLoc]])</f>
        <v>2.653</v>
      </c>
      <c r="L4682" t="s">
        <v>32</v>
      </c>
      <c r="M4682">
        <v>708.7570005</v>
      </c>
      <c r="N4682">
        <v>235501</v>
      </c>
      <c r="O4682" t="s">
        <v>7</v>
      </c>
      <c r="P4682">
        <v>3310203</v>
      </c>
      <c r="Q4682">
        <v>803.16533333333302</v>
      </c>
      <c r="R4682">
        <v>715.58199999999999</v>
      </c>
      <c r="S4682">
        <v>8136039</v>
      </c>
      <c r="T4682">
        <v>3303035</v>
      </c>
      <c r="U4682">
        <v>801.83466666666698</v>
      </c>
      <c r="V4682">
        <v>714.30993333333299</v>
      </c>
      <c r="W4682">
        <v>8136039</v>
      </c>
      <c r="X4682">
        <v>10.113480353553101</v>
      </c>
      <c r="Y4682">
        <v>1.8774652888476199E-3</v>
      </c>
      <c r="Z4682">
        <v>1.7947853294842499E-3</v>
      </c>
      <c r="AA4682">
        <v>0</v>
      </c>
      <c r="AB4682">
        <f>(Raw_savings[[#This Row],[PreWBthm]]-Raw_savings[[#This Row],[MsrWBthm]])/Raw_savings[[#This Row],[NumUnit]]/10^5</f>
        <v>0</v>
      </c>
      <c r="AC4682">
        <f>Raw_savings[[#This Row],[APreWBkWh]]*Raw_savings[[#This Row],[BldgWts]]</f>
        <v>26.831063377976378</v>
      </c>
      <c r="AD4682" t="s">
        <v>72</v>
      </c>
    </row>
    <row r="4683" spans="1:30" hidden="1" x14ac:dyDescent="0.25">
      <c r="A4683" t="s">
        <v>73</v>
      </c>
      <c r="B4683" t="s">
        <v>69</v>
      </c>
      <c r="C4683" t="s">
        <v>70</v>
      </c>
      <c r="D4683" s="1">
        <v>43622.936018518521</v>
      </c>
      <c r="E4683" t="s">
        <v>71</v>
      </c>
      <c r="F4683" t="s">
        <v>16</v>
      </c>
      <c r="G4683">
        <v>1996</v>
      </c>
      <c r="H4683" t="str">
        <f>VLOOKUP(Raw_savings[[#This Row],[BldgVint]],DEER2020wts!$I$6:$J$15,2,FALSE)</f>
        <v>Old</v>
      </c>
      <c r="I4683" t="s">
        <v>41</v>
      </c>
      <c r="J4683" t="s">
        <v>31</v>
      </c>
      <c r="K4683">
        <f>SUMIFS(raw_wts[wt_vint],raw_wts[bldgtype],Raw_savings[[#This Row],[BldgType]],raw_wts[bldgvint],Raw_savings[[#This Row],[BldgVint]],raw_wts[bldgloc],Raw_savings[[#This Row],[BldgLoc]])</f>
        <v>3.581</v>
      </c>
      <c r="L4683" t="s">
        <v>32</v>
      </c>
      <c r="M4683">
        <v>696.58493383333303</v>
      </c>
      <c r="N4683">
        <v>235501</v>
      </c>
      <c r="O4683" t="s">
        <v>7</v>
      </c>
      <c r="P4683">
        <v>3345089</v>
      </c>
      <c r="Q4683">
        <v>809.95277777777801</v>
      </c>
      <c r="R4683">
        <v>711.79853333333301</v>
      </c>
      <c r="S4683">
        <v>8136039</v>
      </c>
      <c r="T4683">
        <v>3337842</v>
      </c>
      <c r="U4683">
        <v>808.63711111111104</v>
      </c>
      <c r="V4683">
        <v>710.58180000000004</v>
      </c>
      <c r="W4683">
        <v>8136039</v>
      </c>
      <c r="X4683">
        <v>10.4036128948691</v>
      </c>
      <c r="Y4683">
        <v>1.8887383329218601E-3</v>
      </c>
      <c r="Z4683">
        <v>1.74671210104659E-3</v>
      </c>
      <c r="AA4683">
        <v>0</v>
      </c>
      <c r="AB4683">
        <f>(Raw_savings[[#This Row],[PreWBthm]]-Raw_savings[[#This Row],[MsrWBthm]])/Raw_savings[[#This Row],[NumUnit]]/10^5</f>
        <v>0</v>
      </c>
      <c r="AC4683">
        <f>Raw_savings[[#This Row],[APreWBkWh]]*Raw_savings[[#This Row],[BldgWts]]</f>
        <v>37.255337776526247</v>
      </c>
      <c r="AD4683" t="s">
        <v>72</v>
      </c>
    </row>
    <row r="4684" spans="1:30" hidden="1" x14ac:dyDescent="0.25">
      <c r="A4684" t="s">
        <v>73</v>
      </c>
      <c r="B4684" t="s">
        <v>69</v>
      </c>
      <c r="C4684" t="s">
        <v>70</v>
      </c>
      <c r="D4684" s="1">
        <v>43622.936018518521</v>
      </c>
      <c r="E4684" t="s">
        <v>71</v>
      </c>
      <c r="F4684" t="s">
        <v>16</v>
      </c>
      <c r="G4684">
        <v>1996</v>
      </c>
      <c r="H4684" t="str">
        <f>VLOOKUP(Raw_savings[[#This Row],[BldgVint]],DEER2020wts!$I$6:$J$15,2,FALSE)</f>
        <v>Old</v>
      </c>
      <c r="I4684" t="s">
        <v>44</v>
      </c>
      <c r="J4684" t="s">
        <v>31</v>
      </c>
      <c r="K4684">
        <f>SUMIFS(raw_wts[wt_vint],raw_wts[bldgtype],Raw_savings[[#This Row],[BldgType]],raw_wts[bldgvint],Raw_savings[[#This Row],[BldgVint]],raw_wts[bldgloc],Raw_savings[[#This Row],[BldgLoc]])</f>
        <v>0.65300000000000002</v>
      </c>
      <c r="L4684" t="s">
        <v>32</v>
      </c>
      <c r="M4684">
        <v>699.10315708333303</v>
      </c>
      <c r="N4684">
        <v>235501</v>
      </c>
      <c r="O4684" t="s">
        <v>7</v>
      </c>
      <c r="P4684">
        <v>3496764</v>
      </c>
      <c r="Q4684">
        <v>781.61211111111095</v>
      </c>
      <c r="R4684">
        <v>756.65333333333297</v>
      </c>
      <c r="S4684">
        <v>8136039</v>
      </c>
      <c r="T4684">
        <v>3489689</v>
      </c>
      <c r="U4684">
        <v>780.42622222222201</v>
      </c>
      <c r="V4684">
        <v>755.37660000000005</v>
      </c>
      <c r="W4684">
        <v>8136039</v>
      </c>
      <c r="X4684">
        <v>10.120108782682401</v>
      </c>
      <c r="Y4684">
        <v>1.69630029112797E-3</v>
      </c>
      <c r="Z4684">
        <v>1.8262445540368E-3</v>
      </c>
      <c r="AA4684">
        <v>0</v>
      </c>
      <c r="AB4684">
        <f>(Raw_savings[[#This Row],[PreWBthm]]-Raw_savings[[#This Row],[MsrWBthm]])/Raw_savings[[#This Row],[NumUnit]]/10^5</f>
        <v>0</v>
      </c>
      <c r="AC4684">
        <f>Raw_savings[[#This Row],[APreWBkWh]]*Raw_savings[[#This Row],[BldgWts]]</f>
        <v>6.6084310350916082</v>
      </c>
      <c r="AD4684" t="s">
        <v>72</v>
      </c>
    </row>
    <row r="4685" spans="1:30" hidden="1" x14ac:dyDescent="0.25">
      <c r="A4685" t="s">
        <v>73</v>
      </c>
      <c r="B4685" t="s">
        <v>69</v>
      </c>
      <c r="C4685" t="s">
        <v>70</v>
      </c>
      <c r="D4685" s="1">
        <v>43622.936018518521</v>
      </c>
      <c r="E4685" t="s">
        <v>71</v>
      </c>
      <c r="F4685" t="s">
        <v>16</v>
      </c>
      <c r="G4685">
        <v>1996</v>
      </c>
      <c r="H4685" t="str">
        <f>VLOOKUP(Raw_savings[[#This Row],[BldgVint]],DEER2020wts!$I$6:$J$15,2,FALSE)</f>
        <v>Old</v>
      </c>
      <c r="I4685" t="s">
        <v>46</v>
      </c>
      <c r="J4685" t="s">
        <v>31</v>
      </c>
      <c r="K4685">
        <f>SUMIFS(raw_wts[wt_vint],raw_wts[bldgtype],Raw_savings[[#This Row],[BldgType]],raw_wts[bldgvint],Raw_savings[[#This Row],[BldgVint]],raw_wts[bldgloc],Raw_savings[[#This Row],[BldgLoc]])</f>
        <v>2.33</v>
      </c>
      <c r="L4685" t="s">
        <v>32</v>
      </c>
      <c r="M4685">
        <v>686.52168749999998</v>
      </c>
      <c r="N4685">
        <v>235501</v>
      </c>
      <c r="O4685" t="s">
        <v>7</v>
      </c>
      <c r="P4685">
        <v>3336325</v>
      </c>
      <c r="Q4685">
        <v>744.48533333333296</v>
      </c>
      <c r="R4685">
        <v>713.72</v>
      </c>
      <c r="S4685">
        <v>8136039</v>
      </c>
      <c r="T4685">
        <v>3329566</v>
      </c>
      <c r="U4685">
        <v>743.31144444444396</v>
      </c>
      <c r="V4685">
        <v>712.51220000000001</v>
      </c>
      <c r="W4685">
        <v>8136039</v>
      </c>
      <c r="X4685">
        <v>9.8452825643618205</v>
      </c>
      <c r="Y4685">
        <v>1.7099079464824201E-3</v>
      </c>
      <c r="Z4685">
        <v>1.7593034888646799E-3</v>
      </c>
      <c r="AA4685">
        <v>0</v>
      </c>
      <c r="AB4685">
        <f>(Raw_savings[[#This Row],[PreWBthm]]-Raw_savings[[#This Row],[MsrWBthm]])/Raw_savings[[#This Row],[NumUnit]]/10^5</f>
        <v>0</v>
      </c>
      <c r="AC4685">
        <f>Raw_savings[[#This Row],[APreWBkWh]]*Raw_savings[[#This Row],[BldgWts]]</f>
        <v>22.939508374963044</v>
      </c>
      <c r="AD4685" t="s">
        <v>72</v>
      </c>
    </row>
    <row r="4686" spans="1:30" hidden="1" x14ac:dyDescent="0.25">
      <c r="A4686" t="s">
        <v>73</v>
      </c>
      <c r="B4686" t="s">
        <v>69</v>
      </c>
      <c r="C4686" t="s">
        <v>70</v>
      </c>
      <c r="D4686" s="1">
        <v>43622.936018518521</v>
      </c>
      <c r="E4686" t="s">
        <v>71</v>
      </c>
      <c r="F4686" t="s">
        <v>16</v>
      </c>
      <c r="G4686">
        <v>1996</v>
      </c>
      <c r="H4686" t="str">
        <f>VLOOKUP(Raw_savings[[#This Row],[BldgVint]],DEER2020wts!$I$6:$J$15,2,FALSE)</f>
        <v>Old</v>
      </c>
      <c r="I4686" t="s">
        <v>9</v>
      </c>
      <c r="J4686" t="s">
        <v>31</v>
      </c>
      <c r="K4686">
        <f>SUMIFS(raw_wts[wt_vint],raw_wts[bldgtype],Raw_savings[[#This Row],[BldgType]],raw_wts[bldgvint],Raw_savings[[#This Row],[BldgVint]],raw_wts[bldgloc],Raw_savings[[#This Row],[BldgLoc]])</f>
        <v>2.4750000000000001</v>
      </c>
      <c r="L4686" t="s">
        <v>32</v>
      </c>
      <c r="M4686">
        <v>700.99578541666597</v>
      </c>
      <c r="N4686">
        <v>235501</v>
      </c>
      <c r="O4686" t="s">
        <v>7</v>
      </c>
      <c r="P4686">
        <v>3498359</v>
      </c>
      <c r="Q4686">
        <v>757.80244444444395</v>
      </c>
      <c r="R4686">
        <v>723.81966666666699</v>
      </c>
      <c r="S4686">
        <v>8136039</v>
      </c>
      <c r="T4686">
        <v>3491250</v>
      </c>
      <c r="U4686">
        <v>756.61155555555604</v>
      </c>
      <c r="V4686">
        <v>722.60546666666698</v>
      </c>
      <c r="W4686">
        <v>8136039</v>
      </c>
      <c r="X4686">
        <v>10.1412877907311</v>
      </c>
      <c r="Y4686">
        <v>1.6988531367288699E-3</v>
      </c>
      <c r="Z4686">
        <v>1.7321074181327601E-3</v>
      </c>
      <c r="AA4686">
        <v>0</v>
      </c>
      <c r="AB4686">
        <f>(Raw_savings[[#This Row],[PreWBthm]]-Raw_savings[[#This Row],[MsrWBthm]])/Raw_savings[[#This Row],[NumUnit]]/10^5</f>
        <v>0</v>
      </c>
      <c r="AC4686">
        <f>Raw_savings[[#This Row],[APreWBkWh]]*Raw_savings[[#This Row],[BldgWts]]</f>
        <v>25.099687282059474</v>
      </c>
      <c r="AD4686" t="s">
        <v>72</v>
      </c>
    </row>
    <row r="4687" spans="1:30" hidden="1" x14ac:dyDescent="0.25">
      <c r="A4687" t="s">
        <v>73</v>
      </c>
      <c r="B4687" t="s">
        <v>69</v>
      </c>
      <c r="C4687" t="s">
        <v>70</v>
      </c>
      <c r="D4687" s="1">
        <v>43622.936018518521</v>
      </c>
      <c r="E4687" t="s">
        <v>71</v>
      </c>
      <c r="F4687" t="s">
        <v>16</v>
      </c>
      <c r="G4687">
        <v>1996</v>
      </c>
      <c r="H4687" t="str">
        <f>VLOOKUP(Raw_savings[[#This Row],[BldgVint]],DEER2020wts!$I$6:$J$15,2,FALSE)</f>
        <v>Old</v>
      </c>
      <c r="I4687" t="s">
        <v>37</v>
      </c>
      <c r="J4687" t="s">
        <v>31</v>
      </c>
      <c r="K4687">
        <f>SUMIFS(raw_wts[wt_vint],raw_wts[bldgtype],Raw_savings[[#This Row],[BldgType]],raw_wts[bldgvint],Raw_savings[[#This Row],[BldgVint]],raw_wts[bldgloc],Raw_savings[[#This Row],[BldgLoc]])</f>
        <v>0.49299999999999999</v>
      </c>
      <c r="L4687" t="s">
        <v>32</v>
      </c>
      <c r="M4687">
        <v>702.705616166666</v>
      </c>
      <c r="N4687">
        <v>235501</v>
      </c>
      <c r="O4687" t="s">
        <v>7</v>
      </c>
      <c r="P4687">
        <v>3512933</v>
      </c>
      <c r="Q4687">
        <v>758.29822222222197</v>
      </c>
      <c r="R4687">
        <v>689.94333333333304</v>
      </c>
      <c r="S4687">
        <v>8136039</v>
      </c>
      <c r="T4687">
        <v>3505984</v>
      </c>
      <c r="U4687">
        <v>757.15099999999995</v>
      </c>
      <c r="V4687">
        <v>688.8048</v>
      </c>
      <c r="W4687">
        <v>8136039</v>
      </c>
      <c r="X4687">
        <v>9.8889205381729202</v>
      </c>
      <c r="Y4687">
        <v>1.6325787012779901E-3</v>
      </c>
      <c r="Z4687">
        <v>1.6202137952790101E-3</v>
      </c>
      <c r="AA4687">
        <v>0</v>
      </c>
      <c r="AB4687">
        <f>(Raw_savings[[#This Row],[PreWBthm]]-Raw_savings[[#This Row],[MsrWBthm]])/Raw_savings[[#This Row],[NumUnit]]/10^5</f>
        <v>0</v>
      </c>
      <c r="AC4687">
        <f>Raw_savings[[#This Row],[APreWBkWh]]*Raw_savings[[#This Row],[BldgWts]]</f>
        <v>4.8752378253192497</v>
      </c>
      <c r="AD4687" t="s">
        <v>72</v>
      </c>
    </row>
    <row r="4688" spans="1:30" hidden="1" x14ac:dyDescent="0.25">
      <c r="A4688" t="s">
        <v>73</v>
      </c>
      <c r="B4688" t="s">
        <v>69</v>
      </c>
      <c r="C4688" t="s">
        <v>70</v>
      </c>
      <c r="D4688" s="1">
        <v>43622.936018518521</v>
      </c>
      <c r="E4688" t="s">
        <v>71</v>
      </c>
      <c r="F4688" t="s">
        <v>16</v>
      </c>
      <c r="G4688">
        <v>1996</v>
      </c>
      <c r="H4688" t="str">
        <f>VLOOKUP(Raw_savings[[#This Row],[BldgVint]],DEER2020wts!$I$6:$J$15,2,FALSE)</f>
        <v>Old</v>
      </c>
      <c r="I4688" t="s">
        <v>34</v>
      </c>
      <c r="J4688" t="s">
        <v>31</v>
      </c>
      <c r="K4688">
        <f>SUMIFS(raw_wts[wt_vint],raw_wts[bldgtype],Raw_savings[[#This Row],[BldgType]],raw_wts[bldgvint],Raw_savings[[#This Row],[BldgVint]],raw_wts[bldgloc],Raw_savings[[#This Row],[BldgLoc]])</f>
        <v>0.68600000000000005</v>
      </c>
      <c r="L4688" t="s">
        <v>32</v>
      </c>
      <c r="M4688">
        <v>779.23637599999995</v>
      </c>
      <c r="N4688">
        <v>235501</v>
      </c>
      <c r="O4688" t="s">
        <v>7</v>
      </c>
      <c r="P4688">
        <v>3886062</v>
      </c>
      <c r="Q4688">
        <v>851.69666666666706</v>
      </c>
      <c r="R4688">
        <v>799.41319999999996</v>
      </c>
      <c r="S4688">
        <v>8136039</v>
      </c>
      <c r="T4688">
        <v>3877751</v>
      </c>
      <c r="U4688">
        <v>850.43499999999995</v>
      </c>
      <c r="V4688">
        <v>798.21159999999998</v>
      </c>
      <c r="W4688">
        <v>8136039</v>
      </c>
      <c r="X4688">
        <v>10.665569852709201</v>
      </c>
      <c r="Y4688">
        <v>1.6191064810695799E-3</v>
      </c>
      <c r="Z4688">
        <v>1.5420224684171899E-3</v>
      </c>
      <c r="AA4688">
        <v>0</v>
      </c>
      <c r="AB4688">
        <f>(Raw_savings[[#This Row],[PreWBthm]]-Raw_savings[[#This Row],[MsrWBthm]])/Raw_savings[[#This Row],[NumUnit]]/10^5</f>
        <v>0</v>
      </c>
      <c r="AC4688">
        <f>Raw_savings[[#This Row],[APreWBkWh]]*Raw_savings[[#This Row],[BldgWts]]</f>
        <v>7.316580918958512</v>
      </c>
      <c r="AD4688" t="s">
        <v>72</v>
      </c>
    </row>
    <row r="4689" spans="1:30" hidden="1" x14ac:dyDescent="0.25">
      <c r="A4689" t="s">
        <v>73</v>
      </c>
      <c r="B4689" t="s">
        <v>69</v>
      </c>
      <c r="C4689" t="s">
        <v>70</v>
      </c>
      <c r="D4689" s="1">
        <v>43622.936018518521</v>
      </c>
      <c r="E4689" t="s">
        <v>71</v>
      </c>
      <c r="F4689" t="s">
        <v>16</v>
      </c>
      <c r="G4689">
        <v>1996</v>
      </c>
      <c r="H4689" t="str">
        <f>VLOOKUP(Raw_savings[[#This Row],[BldgVint]],DEER2020wts!$I$6:$J$15,2,FALSE)</f>
        <v>Old</v>
      </c>
      <c r="I4689" t="s">
        <v>42</v>
      </c>
      <c r="J4689" t="s">
        <v>31</v>
      </c>
      <c r="K4689">
        <f>SUMIFS(raw_wts[wt_vint],raw_wts[bldgtype],Raw_savings[[#This Row],[BldgType]],raw_wts[bldgvint],Raw_savings[[#This Row],[BldgVint]],raw_wts[bldgloc],Raw_savings[[#This Row],[BldgLoc]])</f>
        <v>0.48299999999999998</v>
      </c>
      <c r="L4689" t="s">
        <v>32</v>
      </c>
      <c r="M4689">
        <v>681.870042333333</v>
      </c>
      <c r="N4689">
        <v>235501</v>
      </c>
      <c r="O4689" t="s">
        <v>7</v>
      </c>
      <c r="P4689">
        <v>3493543</v>
      </c>
      <c r="Q4689">
        <v>622.19066666666697</v>
      </c>
      <c r="R4689">
        <v>577.8904</v>
      </c>
      <c r="S4689">
        <v>8136039</v>
      </c>
      <c r="T4689">
        <v>3487390</v>
      </c>
      <c r="U4689">
        <v>621.21133333333296</v>
      </c>
      <c r="V4689">
        <v>576.91786666666701</v>
      </c>
      <c r="W4689">
        <v>8136039</v>
      </c>
      <c r="X4689">
        <v>9.0237136374912001</v>
      </c>
      <c r="Y4689">
        <v>1.4362463116610899E-3</v>
      </c>
      <c r="Z4689">
        <v>1.4262737368624699E-3</v>
      </c>
      <c r="AA4689">
        <v>0</v>
      </c>
      <c r="AB4689">
        <f>(Raw_savings[[#This Row],[PreWBthm]]-Raw_savings[[#This Row],[MsrWBthm]])/Raw_savings[[#This Row],[NumUnit]]/10^5</f>
        <v>0</v>
      </c>
      <c r="AC4689">
        <f>Raw_savings[[#This Row],[APreWBkWh]]*Raw_savings[[#This Row],[BldgWts]]</f>
        <v>4.3584536869082493</v>
      </c>
      <c r="AD4689" t="s">
        <v>72</v>
      </c>
    </row>
    <row r="4690" spans="1:30" hidden="1" x14ac:dyDescent="0.25">
      <c r="A4690" t="s">
        <v>73</v>
      </c>
      <c r="B4690" t="s">
        <v>69</v>
      </c>
      <c r="C4690" t="s">
        <v>70</v>
      </c>
      <c r="D4690" s="1">
        <v>43622.936018518521</v>
      </c>
      <c r="E4690" t="s">
        <v>71</v>
      </c>
      <c r="F4690" t="s">
        <v>16</v>
      </c>
      <c r="G4690">
        <v>2003</v>
      </c>
      <c r="H4690" t="str">
        <f>VLOOKUP(Raw_savings[[#This Row],[BldgVint]],DEER2020wts!$I$6:$J$15,2,FALSE)</f>
        <v>Ex</v>
      </c>
      <c r="I4690" t="s">
        <v>5</v>
      </c>
      <c r="J4690" t="s">
        <v>31</v>
      </c>
      <c r="K4690">
        <f>SUMIFS(raw_wts[wt_vint],raw_wts[bldgtype],Raw_savings[[#This Row],[BldgType]],raw_wts[bldgvint],Raw_savings[[#This Row],[BldgVint]],raw_wts[bldgloc],Raw_savings[[#This Row],[BldgLoc]])</f>
        <v>0.08</v>
      </c>
      <c r="L4690" t="s">
        <v>32</v>
      </c>
      <c r="M4690">
        <v>680.45715066666696</v>
      </c>
      <c r="N4690">
        <v>235501</v>
      </c>
      <c r="O4690" t="s">
        <v>7</v>
      </c>
      <c r="P4690">
        <v>3089676</v>
      </c>
      <c r="Q4690">
        <v>491.94600000000003</v>
      </c>
      <c r="R4690">
        <v>441.14493333333297</v>
      </c>
      <c r="S4690">
        <v>8136039</v>
      </c>
      <c r="T4690">
        <v>3084546</v>
      </c>
      <c r="U4690">
        <v>490.97177777777802</v>
      </c>
      <c r="V4690">
        <v>440.2226</v>
      </c>
      <c r="W4690">
        <v>8136039</v>
      </c>
      <c r="X4690">
        <v>7.53904929204427</v>
      </c>
      <c r="Y4690">
        <v>1.4317172231458799E-3</v>
      </c>
      <c r="Z4690">
        <v>1.3554612989658699E-3</v>
      </c>
      <c r="AA4690">
        <v>0</v>
      </c>
      <c r="AB4690">
        <f>(Raw_savings[[#This Row],[PreWBthm]]-Raw_savings[[#This Row],[MsrWBthm]])/Raw_savings[[#This Row],[NumUnit]]/10^5</f>
        <v>0</v>
      </c>
      <c r="AC4690">
        <f>Raw_savings[[#This Row],[APreWBkWh]]*Raw_savings[[#This Row],[BldgWts]]</f>
        <v>0.60312394336354158</v>
      </c>
      <c r="AD4690" t="s">
        <v>72</v>
      </c>
    </row>
    <row r="4691" spans="1:30" hidden="1" x14ac:dyDescent="0.25">
      <c r="A4691" t="s">
        <v>73</v>
      </c>
      <c r="B4691" t="s">
        <v>69</v>
      </c>
      <c r="C4691" t="s">
        <v>70</v>
      </c>
      <c r="D4691" s="1">
        <v>43622.936018518521</v>
      </c>
      <c r="E4691" t="s">
        <v>71</v>
      </c>
      <c r="F4691" t="s">
        <v>16</v>
      </c>
      <c r="G4691">
        <v>2003</v>
      </c>
      <c r="H4691" t="str">
        <f>VLOOKUP(Raw_savings[[#This Row],[BldgVint]],DEER2020wts!$I$6:$J$15,2,FALSE)</f>
        <v>Ex</v>
      </c>
      <c r="I4691" t="s">
        <v>35</v>
      </c>
      <c r="J4691" t="s">
        <v>31</v>
      </c>
      <c r="K4691">
        <f>SUMIFS(raw_wts[wt_vint],raw_wts[bldgtype],Raw_savings[[#This Row],[BldgType]],raw_wts[bldgvint],Raw_savings[[#This Row],[BldgVint]],raw_wts[bldgloc],Raw_savings[[#This Row],[BldgLoc]])</f>
        <v>0.433</v>
      </c>
      <c r="L4691" t="s">
        <v>32</v>
      </c>
      <c r="M4691">
        <v>680.45713166666701</v>
      </c>
      <c r="N4691">
        <v>235501</v>
      </c>
      <c r="O4691" t="s">
        <v>7</v>
      </c>
      <c r="P4691">
        <v>3190348</v>
      </c>
      <c r="Q4691">
        <v>697.93933333333302</v>
      </c>
      <c r="R4691">
        <v>641.43806666666705</v>
      </c>
      <c r="S4691">
        <v>8136039</v>
      </c>
      <c r="T4691">
        <v>3183971</v>
      </c>
      <c r="U4691">
        <v>696.84455555555598</v>
      </c>
      <c r="V4691">
        <v>640.32286666666698</v>
      </c>
      <c r="W4691">
        <v>8136039</v>
      </c>
      <c r="X4691">
        <v>9.3716410677930497</v>
      </c>
      <c r="Y4691">
        <v>1.6088857428773601E-3</v>
      </c>
      <c r="Z4691">
        <v>1.6388982466367301E-3</v>
      </c>
      <c r="AA4691">
        <v>0</v>
      </c>
      <c r="AB4691">
        <f>(Raw_savings[[#This Row],[PreWBthm]]-Raw_savings[[#This Row],[MsrWBthm]])/Raw_savings[[#This Row],[NumUnit]]/10^5</f>
        <v>0</v>
      </c>
      <c r="AC4691">
        <f>Raw_savings[[#This Row],[APreWBkWh]]*Raw_savings[[#This Row],[BldgWts]]</f>
        <v>4.0579205823543907</v>
      </c>
      <c r="AD4691" t="s">
        <v>72</v>
      </c>
    </row>
    <row r="4692" spans="1:30" hidden="1" x14ac:dyDescent="0.25">
      <c r="A4692" t="s">
        <v>73</v>
      </c>
      <c r="B4692" t="s">
        <v>69</v>
      </c>
      <c r="C4692" t="s">
        <v>70</v>
      </c>
      <c r="D4692" s="1">
        <v>43622.936018518521</v>
      </c>
      <c r="E4692" t="s">
        <v>71</v>
      </c>
      <c r="F4692" t="s">
        <v>16</v>
      </c>
      <c r="G4692">
        <v>2003</v>
      </c>
      <c r="H4692" t="str">
        <f>VLOOKUP(Raw_savings[[#This Row],[BldgVint]],DEER2020wts!$I$6:$J$15,2,FALSE)</f>
        <v>Ex</v>
      </c>
      <c r="I4692" t="s">
        <v>38</v>
      </c>
      <c r="J4692" t="s">
        <v>31</v>
      </c>
      <c r="K4692">
        <f>SUMIFS(raw_wts[wt_vint],raw_wts[bldgtype],Raw_savings[[#This Row],[BldgType]],raw_wts[bldgvint],Raw_savings[[#This Row],[BldgVint]],raw_wts[bldgloc],Raw_savings[[#This Row],[BldgLoc]])</f>
        <v>0.57799999999999996</v>
      </c>
      <c r="L4692" t="s">
        <v>32</v>
      </c>
      <c r="M4692">
        <v>680.975641666667</v>
      </c>
      <c r="N4692">
        <v>235501</v>
      </c>
      <c r="O4692" t="s">
        <v>7</v>
      </c>
      <c r="P4692">
        <v>3021780</v>
      </c>
      <c r="Q4692">
        <v>610.37988888888901</v>
      </c>
      <c r="R4692">
        <v>550.91446666666695</v>
      </c>
      <c r="S4692">
        <v>8136039</v>
      </c>
      <c r="T4692">
        <v>3015558</v>
      </c>
      <c r="U4692">
        <v>609.407222222222</v>
      </c>
      <c r="V4692">
        <v>549.95259999999996</v>
      </c>
      <c r="W4692">
        <v>8136039</v>
      </c>
      <c r="X4692">
        <v>9.1368906893231099</v>
      </c>
      <c r="Y4692">
        <v>1.42834281749946E-3</v>
      </c>
      <c r="Z4692">
        <v>1.41248321938858E-3</v>
      </c>
      <c r="AA4692">
        <v>0</v>
      </c>
      <c r="AB4692">
        <f>(Raw_savings[[#This Row],[PreWBthm]]-Raw_savings[[#This Row],[MsrWBthm]])/Raw_savings[[#This Row],[NumUnit]]/10^5</f>
        <v>0</v>
      </c>
      <c r="AC4692">
        <f>Raw_savings[[#This Row],[APreWBkWh]]*Raw_savings[[#This Row],[BldgWts]]</f>
        <v>5.2811228184287575</v>
      </c>
      <c r="AD4692" t="s">
        <v>72</v>
      </c>
    </row>
    <row r="4693" spans="1:30" hidden="1" x14ac:dyDescent="0.25">
      <c r="A4693" t="s">
        <v>73</v>
      </c>
      <c r="B4693" t="s">
        <v>69</v>
      </c>
      <c r="C4693" t="s">
        <v>70</v>
      </c>
      <c r="D4693" s="1">
        <v>43622.936018518521</v>
      </c>
      <c r="E4693" t="s">
        <v>71</v>
      </c>
      <c r="F4693" t="s">
        <v>16</v>
      </c>
      <c r="G4693">
        <v>2003</v>
      </c>
      <c r="H4693" t="str">
        <f>VLOOKUP(Raw_savings[[#This Row],[BldgVint]],DEER2020wts!$I$6:$J$15,2,FALSE)</f>
        <v>Ex</v>
      </c>
      <c r="I4693" t="s">
        <v>40</v>
      </c>
      <c r="J4693" t="s">
        <v>31</v>
      </c>
      <c r="K4693">
        <f>SUMIFS(raw_wts[wt_vint],raw_wts[bldgtype],Raw_savings[[#This Row],[BldgType]],raw_wts[bldgvint],Raw_savings[[#This Row],[BldgVint]],raw_wts[bldgloc],Raw_savings[[#This Row],[BldgLoc]])</f>
        <v>0.629</v>
      </c>
      <c r="L4693" t="s">
        <v>32</v>
      </c>
      <c r="M4693">
        <v>682.62602916666697</v>
      </c>
      <c r="N4693">
        <v>235501</v>
      </c>
      <c r="O4693" t="s">
        <v>7</v>
      </c>
      <c r="P4693">
        <v>3189664</v>
      </c>
      <c r="Q4693">
        <v>686.19522222222201</v>
      </c>
      <c r="R4693">
        <v>626.59519999999998</v>
      </c>
      <c r="S4693">
        <v>8136039</v>
      </c>
      <c r="T4693">
        <v>3182921</v>
      </c>
      <c r="U4693">
        <v>685.12122222222195</v>
      </c>
      <c r="V4693">
        <v>625.53706666666699</v>
      </c>
      <c r="W4693">
        <v>8136039</v>
      </c>
      <c r="X4693">
        <v>9.8780294215145705</v>
      </c>
      <c r="Y4693">
        <v>1.5733358443875301E-3</v>
      </c>
      <c r="Z4693">
        <v>1.55009227325403E-3</v>
      </c>
      <c r="AA4693">
        <v>0</v>
      </c>
      <c r="AB4693">
        <f>(Raw_savings[[#This Row],[PreWBthm]]-Raw_savings[[#This Row],[MsrWBthm]])/Raw_savings[[#This Row],[NumUnit]]/10^5</f>
        <v>0</v>
      </c>
      <c r="AC4693">
        <f>Raw_savings[[#This Row],[APreWBkWh]]*Raw_savings[[#This Row],[BldgWts]]</f>
        <v>6.2132805061326648</v>
      </c>
      <c r="AD4693" t="s">
        <v>72</v>
      </c>
    </row>
    <row r="4694" spans="1:30" hidden="1" x14ac:dyDescent="0.25">
      <c r="A4694" t="s">
        <v>73</v>
      </c>
      <c r="B4694" t="s">
        <v>69</v>
      </c>
      <c r="C4694" t="s">
        <v>70</v>
      </c>
      <c r="D4694" s="1">
        <v>43622.936018518521</v>
      </c>
      <c r="E4694" t="s">
        <v>71</v>
      </c>
      <c r="F4694" t="s">
        <v>16</v>
      </c>
      <c r="G4694">
        <v>2003</v>
      </c>
      <c r="H4694" t="str">
        <f>VLOOKUP(Raw_savings[[#This Row],[BldgVint]],DEER2020wts!$I$6:$J$15,2,FALSE)</f>
        <v>Ex</v>
      </c>
      <c r="I4694" t="s">
        <v>43</v>
      </c>
      <c r="J4694" t="s">
        <v>31</v>
      </c>
      <c r="K4694">
        <f>SUMIFS(raw_wts[wt_vint],raw_wts[bldgtype],Raw_savings[[#This Row],[BldgType]],raw_wts[bldgvint],Raw_savings[[#This Row],[BldgVint]],raw_wts[bldgloc],Raw_savings[[#This Row],[BldgLoc]])</f>
        <v>0.26200000000000001</v>
      </c>
      <c r="L4694" t="s">
        <v>32</v>
      </c>
      <c r="M4694">
        <v>681.45328166666604</v>
      </c>
      <c r="N4694">
        <v>235501</v>
      </c>
      <c r="O4694" t="s">
        <v>7</v>
      </c>
      <c r="P4694">
        <v>3034984</v>
      </c>
      <c r="Q4694">
        <v>570.25744444444501</v>
      </c>
      <c r="R4694">
        <v>497.03173333333302</v>
      </c>
      <c r="S4694">
        <v>8136039</v>
      </c>
      <c r="T4694">
        <v>3028751</v>
      </c>
      <c r="U4694">
        <v>569.223555555556</v>
      </c>
      <c r="V4694">
        <v>496.0224</v>
      </c>
      <c r="W4694">
        <v>8136039</v>
      </c>
      <c r="X4694">
        <v>9.1466284889781804</v>
      </c>
      <c r="Y4694">
        <v>1.51718234647027E-3</v>
      </c>
      <c r="Z4694">
        <v>1.48114824667772E-3</v>
      </c>
      <c r="AA4694">
        <v>0</v>
      </c>
      <c r="AB4694">
        <f>(Raw_savings[[#This Row],[PreWBthm]]-Raw_savings[[#This Row],[MsrWBthm]])/Raw_savings[[#This Row],[NumUnit]]/10^5</f>
        <v>0</v>
      </c>
      <c r="AC4694">
        <f>Raw_savings[[#This Row],[APreWBkWh]]*Raw_savings[[#This Row],[BldgWts]]</f>
        <v>2.3964166641122833</v>
      </c>
      <c r="AD4694" t="s">
        <v>72</v>
      </c>
    </row>
    <row r="4695" spans="1:30" hidden="1" x14ac:dyDescent="0.25">
      <c r="A4695" t="s">
        <v>73</v>
      </c>
      <c r="B4695" t="s">
        <v>69</v>
      </c>
      <c r="C4695" t="s">
        <v>70</v>
      </c>
      <c r="D4695" s="1">
        <v>43622.936018518521</v>
      </c>
      <c r="E4695" t="s">
        <v>71</v>
      </c>
      <c r="F4695" t="s">
        <v>16</v>
      </c>
      <c r="G4695">
        <v>2003</v>
      </c>
      <c r="H4695" t="str">
        <f>VLOOKUP(Raw_savings[[#This Row],[BldgVint]],DEER2020wts!$I$6:$J$15,2,FALSE)</f>
        <v>Ex</v>
      </c>
      <c r="I4695" t="s">
        <v>45</v>
      </c>
      <c r="J4695" t="s">
        <v>31</v>
      </c>
      <c r="K4695">
        <f>SUMIFS(raw_wts[wt_vint],raw_wts[bldgtype],Raw_savings[[#This Row],[BldgType]],raw_wts[bldgvint],Raw_savings[[#This Row],[BldgVint]],raw_wts[bldgloc],Raw_savings[[#This Row],[BldgLoc]])</f>
        <v>2.6479999999999997</v>
      </c>
      <c r="L4695" t="s">
        <v>32</v>
      </c>
      <c r="M4695">
        <v>683.83901066666704</v>
      </c>
      <c r="N4695">
        <v>235501</v>
      </c>
      <c r="O4695" t="s">
        <v>7</v>
      </c>
      <c r="P4695">
        <v>3154943</v>
      </c>
      <c r="Q4695">
        <v>653.89255555555599</v>
      </c>
      <c r="R4695">
        <v>605.02719999999999</v>
      </c>
      <c r="S4695">
        <v>8136039</v>
      </c>
      <c r="T4695">
        <v>3147873</v>
      </c>
      <c r="U4695">
        <v>652.83000000000004</v>
      </c>
      <c r="V4695">
        <v>604.01400000000001</v>
      </c>
      <c r="W4695">
        <v>8136039</v>
      </c>
      <c r="X4695">
        <v>10.338690670933699</v>
      </c>
      <c r="Y4695">
        <v>1.5538095063044801E-3</v>
      </c>
      <c r="Z4695">
        <v>1.48163527408643E-3</v>
      </c>
      <c r="AA4695">
        <v>0</v>
      </c>
      <c r="AB4695">
        <f>(Raw_savings[[#This Row],[PreWBthm]]-Raw_savings[[#This Row],[MsrWBthm]])/Raw_savings[[#This Row],[NumUnit]]/10^5</f>
        <v>0</v>
      </c>
      <c r="AC4695">
        <f>Raw_savings[[#This Row],[APreWBkWh]]*Raw_savings[[#This Row],[BldgWts]]</f>
        <v>27.376852896632432</v>
      </c>
      <c r="AD4695" t="s">
        <v>72</v>
      </c>
    </row>
    <row r="4696" spans="1:30" hidden="1" x14ac:dyDescent="0.25">
      <c r="A4696" t="s">
        <v>73</v>
      </c>
      <c r="B4696" t="s">
        <v>69</v>
      </c>
      <c r="C4696" t="s">
        <v>70</v>
      </c>
      <c r="D4696" s="1">
        <v>43622.936018518521</v>
      </c>
      <c r="E4696" t="s">
        <v>71</v>
      </c>
      <c r="F4696" t="s">
        <v>16</v>
      </c>
      <c r="G4696">
        <v>2003</v>
      </c>
      <c r="H4696" t="str">
        <f>VLOOKUP(Raw_savings[[#This Row],[BldgVint]],DEER2020wts!$I$6:$J$15,2,FALSE)</f>
        <v>Ex</v>
      </c>
      <c r="I4696" t="s">
        <v>8</v>
      </c>
      <c r="J4696" t="s">
        <v>31</v>
      </c>
      <c r="K4696">
        <f>SUMIFS(raw_wts[wt_vint],raw_wts[bldgtype],Raw_savings[[#This Row],[BldgType]],raw_wts[bldgvint],Raw_savings[[#This Row],[BldgVint]],raw_wts[bldgloc],Raw_savings[[#This Row],[BldgLoc]])</f>
        <v>0.92800000000000005</v>
      </c>
      <c r="L4696" t="s">
        <v>32</v>
      </c>
      <c r="M4696">
        <v>682.84828333333303</v>
      </c>
      <c r="N4696">
        <v>235501</v>
      </c>
      <c r="O4696" t="s">
        <v>7</v>
      </c>
      <c r="P4696">
        <v>3092433</v>
      </c>
      <c r="Q4696">
        <v>631.09355555555601</v>
      </c>
      <c r="R4696">
        <v>570.04993333333402</v>
      </c>
      <c r="S4696">
        <v>8136039</v>
      </c>
      <c r="T4696">
        <v>3085006</v>
      </c>
      <c r="U4696">
        <v>630.093444444444</v>
      </c>
      <c r="V4696">
        <v>569.06633333333298</v>
      </c>
      <c r="W4696">
        <v>8136039</v>
      </c>
      <c r="X4696">
        <v>10.8765009465133</v>
      </c>
      <c r="Y4696">
        <v>1.46461686368935E-3</v>
      </c>
      <c r="Z4696">
        <v>1.44043709855807E-3</v>
      </c>
      <c r="AA4696">
        <v>0</v>
      </c>
      <c r="AB4696">
        <f>(Raw_savings[[#This Row],[PreWBthm]]-Raw_savings[[#This Row],[MsrWBthm]])/Raw_savings[[#This Row],[NumUnit]]/10^5</f>
        <v>0</v>
      </c>
      <c r="AC4696">
        <f>Raw_savings[[#This Row],[APreWBkWh]]*Raw_savings[[#This Row],[BldgWts]]</f>
        <v>10.093392878364343</v>
      </c>
      <c r="AD4696" t="s">
        <v>72</v>
      </c>
    </row>
    <row r="4697" spans="1:30" hidden="1" x14ac:dyDescent="0.25">
      <c r="A4697" t="s">
        <v>73</v>
      </c>
      <c r="B4697" t="s">
        <v>69</v>
      </c>
      <c r="C4697" t="s">
        <v>70</v>
      </c>
      <c r="D4697" s="1">
        <v>43622.936018518521</v>
      </c>
      <c r="E4697" t="s">
        <v>71</v>
      </c>
      <c r="F4697" t="s">
        <v>16</v>
      </c>
      <c r="G4697">
        <v>2003</v>
      </c>
      <c r="H4697" t="str">
        <f>VLOOKUP(Raw_savings[[#This Row],[BldgVint]],DEER2020wts!$I$6:$J$15,2,FALSE)</f>
        <v>Ex</v>
      </c>
      <c r="I4697" t="s">
        <v>36</v>
      </c>
      <c r="J4697" t="s">
        <v>31</v>
      </c>
      <c r="K4697">
        <f>SUMIFS(raw_wts[wt_vint],raw_wts[bldgtype],Raw_savings[[#This Row],[BldgType]],raw_wts[bldgvint],Raw_savings[[#This Row],[BldgVint]],raw_wts[bldgloc],Raw_savings[[#This Row],[BldgLoc]])</f>
        <v>2.9689999999999999</v>
      </c>
      <c r="L4697" t="s">
        <v>32</v>
      </c>
      <c r="M4697">
        <v>685.49019083333303</v>
      </c>
      <c r="N4697">
        <v>235501</v>
      </c>
      <c r="O4697" t="s">
        <v>7</v>
      </c>
      <c r="P4697">
        <v>3215702</v>
      </c>
      <c r="Q4697">
        <v>689.83533333333298</v>
      </c>
      <c r="R4697">
        <v>608.74206666666703</v>
      </c>
      <c r="S4697">
        <v>8136039</v>
      </c>
      <c r="T4697">
        <v>3208354</v>
      </c>
      <c r="U4697">
        <v>688.75422222222198</v>
      </c>
      <c r="V4697">
        <v>607.71600000000001</v>
      </c>
      <c r="W4697">
        <v>8136039</v>
      </c>
      <c r="X4697">
        <v>10.719336466459501</v>
      </c>
      <c r="Y4697">
        <v>1.5771357862857699E-3</v>
      </c>
      <c r="Z4697">
        <v>1.4968363958924101E-3</v>
      </c>
      <c r="AA4697">
        <v>0</v>
      </c>
      <c r="AB4697">
        <f>(Raw_savings[[#This Row],[PreWBthm]]-Raw_savings[[#This Row],[MsrWBthm]])/Raw_savings[[#This Row],[NumUnit]]/10^5</f>
        <v>0</v>
      </c>
      <c r="AC4697">
        <f>Raw_savings[[#This Row],[APreWBkWh]]*Raw_savings[[#This Row],[BldgWts]]</f>
        <v>31.825709968918257</v>
      </c>
      <c r="AD4697" t="s">
        <v>72</v>
      </c>
    </row>
    <row r="4698" spans="1:30" hidden="1" x14ac:dyDescent="0.25">
      <c r="A4698" t="s">
        <v>73</v>
      </c>
      <c r="B4698" t="s">
        <v>69</v>
      </c>
      <c r="C4698" t="s">
        <v>70</v>
      </c>
      <c r="D4698" s="1">
        <v>43622.936018518521</v>
      </c>
      <c r="E4698" t="s">
        <v>71</v>
      </c>
      <c r="F4698" t="s">
        <v>16</v>
      </c>
      <c r="G4698">
        <v>2003</v>
      </c>
      <c r="H4698" t="str">
        <f>VLOOKUP(Raw_savings[[#This Row],[BldgVint]],DEER2020wts!$I$6:$J$15,2,FALSE)</f>
        <v>Ex</v>
      </c>
      <c r="I4698" t="s">
        <v>39</v>
      </c>
      <c r="J4698" t="s">
        <v>31</v>
      </c>
      <c r="K4698">
        <f>SUMIFS(raw_wts[wt_vint],raw_wts[bldgtype],Raw_savings[[#This Row],[BldgType]],raw_wts[bldgvint],Raw_savings[[#This Row],[BldgVint]],raw_wts[bldgloc],Raw_savings[[#This Row],[BldgLoc]])</f>
        <v>2.581</v>
      </c>
      <c r="L4698" t="s">
        <v>32</v>
      </c>
      <c r="M4698">
        <v>704.10029208333299</v>
      </c>
      <c r="N4698">
        <v>235501</v>
      </c>
      <c r="O4698" t="s">
        <v>7</v>
      </c>
      <c r="P4698">
        <v>3288739</v>
      </c>
      <c r="Q4698">
        <v>794.32922222222203</v>
      </c>
      <c r="R4698">
        <v>708.92686666666702</v>
      </c>
      <c r="S4698">
        <v>8136039</v>
      </c>
      <c r="T4698">
        <v>3281577</v>
      </c>
      <c r="U4698">
        <v>793.01111111111095</v>
      </c>
      <c r="V4698">
        <v>707.68986666666694</v>
      </c>
      <c r="W4698">
        <v>8136039</v>
      </c>
      <c r="X4698">
        <v>10.1718463697958</v>
      </c>
      <c r="Y4698">
        <v>1.87205022626942E-3</v>
      </c>
      <c r="Z4698">
        <v>1.75685199098534E-3</v>
      </c>
      <c r="AA4698">
        <v>0</v>
      </c>
      <c r="AB4698">
        <f>(Raw_savings[[#This Row],[PreWBthm]]-Raw_savings[[#This Row],[MsrWBthm]])/Raw_savings[[#This Row],[NumUnit]]/10^5</f>
        <v>0</v>
      </c>
      <c r="AC4698">
        <f>Raw_savings[[#This Row],[APreWBkWh]]*Raw_savings[[#This Row],[BldgWts]]</f>
        <v>26.253535480442959</v>
      </c>
      <c r="AD4698" t="s">
        <v>72</v>
      </c>
    </row>
    <row r="4699" spans="1:30" hidden="1" x14ac:dyDescent="0.25">
      <c r="A4699" t="s">
        <v>73</v>
      </c>
      <c r="B4699" t="s">
        <v>69</v>
      </c>
      <c r="C4699" t="s">
        <v>70</v>
      </c>
      <c r="D4699" s="1">
        <v>43622.936018518521</v>
      </c>
      <c r="E4699" t="s">
        <v>71</v>
      </c>
      <c r="F4699" t="s">
        <v>16</v>
      </c>
      <c r="G4699">
        <v>2003</v>
      </c>
      <c r="H4699" t="str">
        <f>VLOOKUP(Raw_savings[[#This Row],[BldgVint]],DEER2020wts!$I$6:$J$15,2,FALSE)</f>
        <v>Ex</v>
      </c>
      <c r="I4699" t="s">
        <v>41</v>
      </c>
      <c r="J4699" t="s">
        <v>31</v>
      </c>
      <c r="K4699">
        <f>SUMIFS(raw_wts[wt_vint],raw_wts[bldgtype],Raw_savings[[#This Row],[BldgType]],raw_wts[bldgvint],Raw_savings[[#This Row],[BldgVint]],raw_wts[bldgloc],Raw_savings[[#This Row],[BldgLoc]])</f>
        <v>1.343</v>
      </c>
      <c r="L4699" t="s">
        <v>32</v>
      </c>
      <c r="M4699">
        <v>681.55432250000001</v>
      </c>
      <c r="N4699">
        <v>235501</v>
      </c>
      <c r="O4699" t="s">
        <v>7</v>
      </c>
      <c r="P4699">
        <v>3292189</v>
      </c>
      <c r="Q4699">
        <v>781.83677777777802</v>
      </c>
      <c r="R4699">
        <v>691.49613333333298</v>
      </c>
      <c r="S4699">
        <v>8136039</v>
      </c>
      <c r="T4699">
        <v>3285095</v>
      </c>
      <c r="U4699">
        <v>780.59766666666701</v>
      </c>
      <c r="V4699">
        <v>690.32586666666703</v>
      </c>
      <c r="W4699">
        <v>8136039</v>
      </c>
      <c r="X4699">
        <v>10.4085613806668</v>
      </c>
      <c r="Y4699">
        <v>1.8180665432009501E-3</v>
      </c>
      <c r="Z4699">
        <v>1.7170556007542E-3</v>
      </c>
      <c r="AA4699">
        <v>0</v>
      </c>
      <c r="AB4699">
        <f>(Raw_savings[[#This Row],[PreWBthm]]-Raw_savings[[#This Row],[MsrWBthm]])/Raw_savings[[#This Row],[NumUnit]]/10^5</f>
        <v>0</v>
      </c>
      <c r="AC4699">
        <f>Raw_savings[[#This Row],[APreWBkWh]]*Raw_savings[[#This Row],[BldgWts]]</f>
        <v>13.978697934235512</v>
      </c>
      <c r="AD4699" t="s">
        <v>72</v>
      </c>
    </row>
    <row r="4700" spans="1:30" hidden="1" x14ac:dyDescent="0.25">
      <c r="A4700" t="s">
        <v>73</v>
      </c>
      <c r="B4700" t="s">
        <v>69</v>
      </c>
      <c r="C4700" t="s">
        <v>70</v>
      </c>
      <c r="D4700" s="1">
        <v>43622.936018518521</v>
      </c>
      <c r="E4700" t="s">
        <v>71</v>
      </c>
      <c r="F4700" t="s">
        <v>16</v>
      </c>
      <c r="G4700">
        <v>2003</v>
      </c>
      <c r="H4700" t="str">
        <f>VLOOKUP(Raw_savings[[#This Row],[BldgVint]],DEER2020wts!$I$6:$J$15,2,FALSE)</f>
        <v>Ex</v>
      </c>
      <c r="I4700" t="s">
        <v>44</v>
      </c>
      <c r="J4700" t="s">
        <v>31</v>
      </c>
      <c r="K4700">
        <f>SUMIFS(raw_wts[wt_vint],raw_wts[bldgtype],Raw_savings[[#This Row],[BldgType]],raw_wts[bldgvint],Raw_savings[[#This Row],[BldgVint]],raw_wts[bldgloc],Raw_savings[[#This Row],[BldgLoc]])</f>
        <v>0.42299999999999999</v>
      </c>
      <c r="L4700" t="s">
        <v>32</v>
      </c>
      <c r="M4700">
        <v>688.84212791666698</v>
      </c>
      <c r="N4700">
        <v>235501</v>
      </c>
      <c r="O4700" t="s">
        <v>7</v>
      </c>
      <c r="P4700">
        <v>3462486</v>
      </c>
      <c r="Q4700">
        <v>768.86355555555599</v>
      </c>
      <c r="R4700">
        <v>743.80453333333298</v>
      </c>
      <c r="S4700">
        <v>8136039</v>
      </c>
      <c r="T4700">
        <v>3455513</v>
      </c>
      <c r="U4700">
        <v>767.69744444444495</v>
      </c>
      <c r="V4700">
        <v>742.57193333333305</v>
      </c>
      <c r="W4700">
        <v>8136039</v>
      </c>
      <c r="X4700">
        <v>10.122783896927301</v>
      </c>
      <c r="Y4700">
        <v>1.6928568446268201E-3</v>
      </c>
      <c r="Z4700">
        <v>1.7893795255059699E-3</v>
      </c>
      <c r="AA4700">
        <v>0</v>
      </c>
      <c r="AB4700">
        <f>(Raw_savings[[#This Row],[PreWBthm]]-Raw_savings[[#This Row],[MsrWBthm]])/Raw_savings[[#This Row],[NumUnit]]/10^5</f>
        <v>0</v>
      </c>
      <c r="AC4700">
        <f>Raw_savings[[#This Row],[APreWBkWh]]*Raw_savings[[#This Row],[BldgWts]]</f>
        <v>4.2819375884002477</v>
      </c>
      <c r="AD4700" t="s">
        <v>72</v>
      </c>
    </row>
    <row r="4701" spans="1:30" hidden="1" x14ac:dyDescent="0.25">
      <c r="A4701" t="s">
        <v>73</v>
      </c>
      <c r="B4701" t="s">
        <v>69</v>
      </c>
      <c r="C4701" t="s">
        <v>70</v>
      </c>
      <c r="D4701" s="1">
        <v>43622.936018518521</v>
      </c>
      <c r="E4701" t="s">
        <v>71</v>
      </c>
      <c r="F4701" t="s">
        <v>16</v>
      </c>
      <c r="G4701">
        <v>2003</v>
      </c>
      <c r="H4701" t="str">
        <f>VLOOKUP(Raw_savings[[#This Row],[BldgVint]],DEER2020wts!$I$6:$J$15,2,FALSE)</f>
        <v>Ex</v>
      </c>
      <c r="I4701" t="s">
        <v>46</v>
      </c>
      <c r="J4701" t="s">
        <v>31</v>
      </c>
      <c r="K4701">
        <f>SUMIFS(raw_wts[wt_vint],raw_wts[bldgtype],Raw_savings[[#This Row],[BldgType]],raw_wts[bldgvint],Raw_savings[[#This Row],[BldgVint]],raw_wts[bldgloc],Raw_savings[[#This Row],[BldgLoc]])</f>
        <v>1.048</v>
      </c>
      <c r="L4701" t="s">
        <v>32</v>
      </c>
      <c r="M4701">
        <v>680.68908916666703</v>
      </c>
      <c r="N4701">
        <v>235501</v>
      </c>
      <c r="O4701" t="s">
        <v>7</v>
      </c>
      <c r="P4701">
        <v>3306959</v>
      </c>
      <c r="Q4701">
        <v>731.90988888888899</v>
      </c>
      <c r="R4701">
        <v>701.37453333333303</v>
      </c>
      <c r="S4701">
        <v>8136039</v>
      </c>
      <c r="T4701">
        <v>3300276</v>
      </c>
      <c r="U4701">
        <v>730.75722222222203</v>
      </c>
      <c r="V4701">
        <v>700.18719999999996</v>
      </c>
      <c r="W4701">
        <v>8136039</v>
      </c>
      <c r="X4701">
        <v>9.8179919530980797</v>
      </c>
      <c r="Y4701">
        <v>1.69338202273505E-3</v>
      </c>
      <c r="Z4701">
        <v>1.74431080537355E-3</v>
      </c>
      <c r="AA4701">
        <v>0</v>
      </c>
      <c r="AB4701">
        <f>(Raw_savings[[#This Row],[PreWBthm]]-Raw_savings[[#This Row],[MsrWBthm]])/Raw_savings[[#This Row],[NumUnit]]/10^5</f>
        <v>0</v>
      </c>
      <c r="AC4701">
        <f>Raw_savings[[#This Row],[APreWBkWh]]*Raw_savings[[#This Row],[BldgWts]]</f>
        <v>10.289255566846787</v>
      </c>
      <c r="AD4701" t="s">
        <v>72</v>
      </c>
    </row>
    <row r="4702" spans="1:30" hidden="1" x14ac:dyDescent="0.25">
      <c r="A4702" t="s">
        <v>73</v>
      </c>
      <c r="B4702" t="s">
        <v>69</v>
      </c>
      <c r="C4702" t="s">
        <v>70</v>
      </c>
      <c r="D4702" s="1">
        <v>43622.936018518521</v>
      </c>
      <c r="E4702" t="s">
        <v>71</v>
      </c>
      <c r="F4702" t="s">
        <v>16</v>
      </c>
      <c r="G4702">
        <v>2003</v>
      </c>
      <c r="H4702" t="str">
        <f>VLOOKUP(Raw_savings[[#This Row],[BldgVint]],DEER2020wts!$I$6:$J$15,2,FALSE)</f>
        <v>Ex</v>
      </c>
      <c r="I4702" t="s">
        <v>9</v>
      </c>
      <c r="J4702" t="s">
        <v>31</v>
      </c>
      <c r="K4702">
        <f>SUMIFS(raw_wts[wt_vint],raw_wts[bldgtype],Raw_savings[[#This Row],[BldgType]],raw_wts[bldgvint],Raw_savings[[#This Row],[BldgVint]],raw_wts[bldgloc],Raw_savings[[#This Row],[BldgLoc]])</f>
        <v>1.274</v>
      </c>
      <c r="L4702" t="s">
        <v>32</v>
      </c>
      <c r="M4702">
        <v>689.64270624999995</v>
      </c>
      <c r="N4702">
        <v>235501</v>
      </c>
      <c r="O4702" t="s">
        <v>7</v>
      </c>
      <c r="P4702">
        <v>3463635</v>
      </c>
      <c r="Q4702">
        <v>744.67666666666696</v>
      </c>
      <c r="R4702">
        <v>711.89186666666706</v>
      </c>
      <c r="S4702">
        <v>8136039</v>
      </c>
      <c r="T4702">
        <v>3456611</v>
      </c>
      <c r="U4702">
        <v>743.50811111111102</v>
      </c>
      <c r="V4702">
        <v>710.68806666666705</v>
      </c>
      <c r="W4702">
        <v>8136039</v>
      </c>
      <c r="X4702">
        <v>10.184984103136101</v>
      </c>
      <c r="Y4702">
        <v>1.6944361840781799E-3</v>
      </c>
      <c r="Z4702">
        <v>1.74554155229984E-3</v>
      </c>
      <c r="AA4702">
        <v>0</v>
      </c>
      <c r="AB4702">
        <f>(Raw_savings[[#This Row],[PreWBthm]]-Raw_savings[[#This Row],[MsrWBthm]])/Raw_savings[[#This Row],[NumUnit]]/10^5</f>
        <v>0</v>
      </c>
      <c r="AC4702">
        <f>Raw_savings[[#This Row],[APreWBkWh]]*Raw_savings[[#This Row],[BldgWts]]</f>
        <v>12.975669747395392</v>
      </c>
      <c r="AD4702" t="s">
        <v>72</v>
      </c>
    </row>
    <row r="4703" spans="1:30" hidden="1" x14ac:dyDescent="0.25">
      <c r="A4703" t="s">
        <v>73</v>
      </c>
      <c r="B4703" t="s">
        <v>69</v>
      </c>
      <c r="C4703" t="s">
        <v>70</v>
      </c>
      <c r="D4703" s="1">
        <v>43622.936018518521</v>
      </c>
      <c r="E4703" t="s">
        <v>71</v>
      </c>
      <c r="F4703" t="s">
        <v>16</v>
      </c>
      <c r="G4703">
        <v>2003</v>
      </c>
      <c r="H4703" t="str">
        <f>VLOOKUP(Raw_savings[[#This Row],[BldgVint]],DEER2020wts!$I$6:$J$15,2,FALSE)</f>
        <v>Ex</v>
      </c>
      <c r="I4703" t="s">
        <v>37</v>
      </c>
      <c r="J4703" t="s">
        <v>31</v>
      </c>
      <c r="K4703">
        <f>SUMIFS(raw_wts[wt_vint],raw_wts[bldgtype],Raw_savings[[#This Row],[BldgType]],raw_wts[bldgvint],Raw_savings[[#This Row],[BldgVint]],raw_wts[bldgloc],Raw_savings[[#This Row],[BldgLoc]])</f>
        <v>0.22700000000000001</v>
      </c>
      <c r="L4703" t="s">
        <v>32</v>
      </c>
      <c r="M4703">
        <v>691.07765525000002</v>
      </c>
      <c r="N4703">
        <v>235501</v>
      </c>
      <c r="O4703" t="s">
        <v>7</v>
      </c>
      <c r="P4703">
        <v>3481456</v>
      </c>
      <c r="Q4703">
        <v>746.17655555555598</v>
      </c>
      <c r="R4703">
        <v>679.57</v>
      </c>
      <c r="S4703">
        <v>8136039</v>
      </c>
      <c r="T4703">
        <v>3474576</v>
      </c>
      <c r="U4703">
        <v>745.07277777777801</v>
      </c>
      <c r="V4703">
        <v>678.48400000000004</v>
      </c>
      <c r="W4703">
        <v>8136039</v>
      </c>
      <c r="X4703">
        <v>9.9554658550074695</v>
      </c>
      <c r="Y4703">
        <v>1.5971834270615401E-3</v>
      </c>
      <c r="Z4703">
        <v>1.5714587090896999E-3</v>
      </c>
      <c r="AA4703">
        <v>0</v>
      </c>
      <c r="AB4703">
        <f>(Raw_savings[[#This Row],[PreWBthm]]-Raw_savings[[#This Row],[MsrWBthm]])/Raw_savings[[#This Row],[NumUnit]]/10^5</f>
        <v>0</v>
      </c>
      <c r="AC4703">
        <f>Raw_savings[[#This Row],[APreWBkWh]]*Raw_savings[[#This Row],[BldgWts]]</f>
        <v>2.2598907490866957</v>
      </c>
      <c r="AD4703" t="s">
        <v>72</v>
      </c>
    </row>
    <row r="4704" spans="1:30" hidden="1" x14ac:dyDescent="0.25">
      <c r="A4704" t="s">
        <v>73</v>
      </c>
      <c r="B4704" t="s">
        <v>69</v>
      </c>
      <c r="C4704" t="s">
        <v>70</v>
      </c>
      <c r="D4704" s="1">
        <v>43622.936018518521</v>
      </c>
      <c r="E4704" t="s">
        <v>71</v>
      </c>
      <c r="F4704" t="s">
        <v>16</v>
      </c>
      <c r="G4704">
        <v>2003</v>
      </c>
      <c r="H4704" t="str">
        <f>VLOOKUP(Raw_savings[[#This Row],[BldgVint]],DEER2020wts!$I$6:$J$15,2,FALSE)</f>
        <v>Ex</v>
      </c>
      <c r="I4704" t="s">
        <v>34</v>
      </c>
      <c r="J4704" t="s">
        <v>31</v>
      </c>
      <c r="K4704">
        <f>SUMIFS(raw_wts[wt_vint],raw_wts[bldgtype],Raw_savings[[#This Row],[BldgType]],raw_wts[bldgvint],Raw_savings[[#This Row],[BldgVint]],raw_wts[bldgloc],Raw_savings[[#This Row],[BldgLoc]])</f>
        <v>0.24399999999999999</v>
      </c>
      <c r="L4704" t="s">
        <v>32</v>
      </c>
      <c r="M4704">
        <v>767.00350758333298</v>
      </c>
      <c r="N4704">
        <v>235501</v>
      </c>
      <c r="O4704" t="s">
        <v>7</v>
      </c>
      <c r="P4704">
        <v>3841740</v>
      </c>
      <c r="Q4704">
        <v>837.81833333333304</v>
      </c>
      <c r="R4704">
        <v>787.8098</v>
      </c>
      <c r="S4704">
        <v>8136039</v>
      </c>
      <c r="T4704">
        <v>3833612</v>
      </c>
      <c r="U4704">
        <v>836.54700000000003</v>
      </c>
      <c r="V4704">
        <v>786.63013333333299</v>
      </c>
      <c r="W4704">
        <v>8136039</v>
      </c>
      <c r="X4704">
        <v>10.597083220140201</v>
      </c>
      <c r="Y4704">
        <v>1.65753261981676E-3</v>
      </c>
      <c r="Z4704">
        <v>1.5380199112564E-3</v>
      </c>
      <c r="AA4704">
        <v>0</v>
      </c>
      <c r="AB4704">
        <f>(Raw_savings[[#This Row],[PreWBthm]]-Raw_savings[[#This Row],[MsrWBthm]])/Raw_savings[[#This Row],[NumUnit]]/10^5</f>
        <v>0</v>
      </c>
      <c r="AC4704">
        <f>Raw_savings[[#This Row],[APreWBkWh]]*Raw_savings[[#This Row],[BldgWts]]</f>
        <v>2.5856883057142088</v>
      </c>
      <c r="AD4704" t="s">
        <v>72</v>
      </c>
    </row>
    <row r="4705" spans="1:30" hidden="1" x14ac:dyDescent="0.25">
      <c r="A4705" t="s">
        <v>73</v>
      </c>
      <c r="B4705" t="s">
        <v>69</v>
      </c>
      <c r="C4705" t="s">
        <v>70</v>
      </c>
      <c r="D4705" s="1">
        <v>43622.936018518521</v>
      </c>
      <c r="E4705" t="s">
        <v>71</v>
      </c>
      <c r="F4705" t="s">
        <v>16</v>
      </c>
      <c r="G4705">
        <v>2003</v>
      </c>
      <c r="H4705" t="str">
        <f>VLOOKUP(Raw_savings[[#This Row],[BldgVint]],DEER2020wts!$I$6:$J$15,2,FALSE)</f>
        <v>Ex</v>
      </c>
      <c r="I4705" t="s">
        <v>42</v>
      </c>
      <c r="J4705" t="s">
        <v>31</v>
      </c>
      <c r="K4705">
        <f>SUMIFS(raw_wts[wt_vint],raw_wts[bldgtype],Raw_savings[[#This Row],[BldgType]],raw_wts[bldgvint],Raw_savings[[#This Row],[BldgVint]],raw_wts[bldgloc],Raw_savings[[#This Row],[BldgLoc]])</f>
        <v>0.17399999999999999</v>
      </c>
      <c r="L4705" t="s">
        <v>32</v>
      </c>
      <c r="M4705">
        <v>680.45715066666696</v>
      </c>
      <c r="N4705">
        <v>235501</v>
      </c>
      <c r="O4705" t="s">
        <v>7</v>
      </c>
      <c r="P4705">
        <v>3472427</v>
      </c>
      <c r="Q4705">
        <v>613.33511111111102</v>
      </c>
      <c r="R4705">
        <v>569.38433333333296</v>
      </c>
      <c r="S4705">
        <v>8136039</v>
      </c>
      <c r="T4705">
        <v>3466376</v>
      </c>
      <c r="U4705">
        <v>612.38466666666704</v>
      </c>
      <c r="V4705">
        <v>568.43233333333296</v>
      </c>
      <c r="W4705">
        <v>8136039</v>
      </c>
      <c r="X4705">
        <v>8.8925511240077793</v>
      </c>
      <c r="Y4705">
        <v>1.3967733949349301E-3</v>
      </c>
      <c r="Z4705">
        <v>1.39905943977118E-3</v>
      </c>
      <c r="AA4705">
        <v>0</v>
      </c>
      <c r="AB4705">
        <f>(Raw_savings[[#This Row],[PreWBthm]]-Raw_savings[[#This Row],[MsrWBthm]])/Raw_savings[[#This Row],[NumUnit]]/10^5</f>
        <v>0</v>
      </c>
      <c r="AC4705">
        <f>Raw_savings[[#This Row],[APreWBkWh]]*Raw_savings[[#This Row],[BldgWts]]</f>
        <v>1.5473038955773535</v>
      </c>
      <c r="AD4705" t="s">
        <v>72</v>
      </c>
    </row>
    <row r="4706" spans="1:30" hidden="1" x14ac:dyDescent="0.25">
      <c r="A4706" t="s">
        <v>73</v>
      </c>
      <c r="B4706" t="s">
        <v>69</v>
      </c>
      <c r="C4706" t="s">
        <v>70</v>
      </c>
      <c r="D4706" s="1">
        <v>43622.936018518521</v>
      </c>
      <c r="E4706" t="s">
        <v>71</v>
      </c>
      <c r="F4706" t="s">
        <v>16</v>
      </c>
      <c r="G4706">
        <v>2007</v>
      </c>
      <c r="H4706" t="str">
        <f>VLOOKUP(Raw_savings[[#This Row],[BldgVint]],DEER2020wts!$I$6:$J$15,2,FALSE)</f>
        <v>Ex</v>
      </c>
      <c r="I4706" t="s">
        <v>5</v>
      </c>
      <c r="J4706" t="s">
        <v>31</v>
      </c>
      <c r="K4706">
        <f>SUMIFS(raw_wts[wt_vint],raw_wts[bldgtype],Raw_savings[[#This Row],[BldgType]],raw_wts[bldgvint],Raw_savings[[#This Row],[BldgVint]],raw_wts[bldgloc],Raw_savings[[#This Row],[BldgLoc]])</f>
        <v>2.1999999999999999E-2</v>
      </c>
      <c r="L4706" t="s">
        <v>32</v>
      </c>
      <c r="M4706">
        <v>680.45715066666696</v>
      </c>
      <c r="N4706">
        <v>235501</v>
      </c>
      <c r="O4706" t="s">
        <v>7</v>
      </c>
      <c r="P4706">
        <v>3086787</v>
      </c>
      <c r="Q4706">
        <v>491.98644444444398</v>
      </c>
      <c r="R4706">
        <v>441.15346666666699</v>
      </c>
      <c r="S4706">
        <v>8136039</v>
      </c>
      <c r="T4706">
        <v>3081639</v>
      </c>
      <c r="U4706">
        <v>491.01266666666697</v>
      </c>
      <c r="V4706">
        <v>440.23099999999999</v>
      </c>
      <c r="W4706">
        <v>8136039</v>
      </c>
      <c r="X4706">
        <v>7.5655020965777604</v>
      </c>
      <c r="Y4706">
        <v>1.43106406747839E-3</v>
      </c>
      <c r="Z4706">
        <v>1.3556572456662099E-3</v>
      </c>
      <c r="AA4706">
        <v>0</v>
      </c>
      <c r="AB4706">
        <f>(Raw_savings[[#This Row],[PreWBthm]]-Raw_savings[[#This Row],[MsrWBthm]])/Raw_savings[[#This Row],[NumUnit]]/10^5</f>
        <v>0</v>
      </c>
      <c r="AC4706">
        <f>Raw_savings[[#This Row],[APreWBkWh]]*Raw_savings[[#This Row],[BldgWts]]</f>
        <v>0.16644104612471072</v>
      </c>
      <c r="AD4706" t="s">
        <v>72</v>
      </c>
    </row>
    <row r="4707" spans="1:30" hidden="1" x14ac:dyDescent="0.25">
      <c r="A4707" t="s">
        <v>73</v>
      </c>
      <c r="B4707" t="s">
        <v>69</v>
      </c>
      <c r="C4707" t="s">
        <v>70</v>
      </c>
      <c r="D4707" s="1">
        <v>43622.936018518521</v>
      </c>
      <c r="E4707" t="s">
        <v>71</v>
      </c>
      <c r="F4707" t="s">
        <v>16</v>
      </c>
      <c r="G4707">
        <v>2007</v>
      </c>
      <c r="H4707" t="str">
        <f>VLOOKUP(Raw_savings[[#This Row],[BldgVint]],DEER2020wts!$I$6:$J$15,2,FALSE)</f>
        <v>Ex</v>
      </c>
      <c r="I4707" t="s">
        <v>35</v>
      </c>
      <c r="J4707" t="s">
        <v>31</v>
      </c>
      <c r="K4707">
        <f>SUMIFS(raw_wts[wt_vint],raw_wts[bldgtype],Raw_savings[[#This Row],[BldgType]],raw_wts[bldgvint],Raw_savings[[#This Row],[BldgVint]],raw_wts[bldgloc],Raw_savings[[#This Row],[BldgLoc]])</f>
        <v>0.21299999999999999</v>
      </c>
      <c r="L4707" t="s">
        <v>32</v>
      </c>
      <c r="M4707">
        <v>680.45713166666701</v>
      </c>
      <c r="N4707">
        <v>235501</v>
      </c>
      <c r="O4707" t="s">
        <v>7</v>
      </c>
      <c r="P4707">
        <v>3188282</v>
      </c>
      <c r="Q4707">
        <v>697.30766666666705</v>
      </c>
      <c r="R4707">
        <v>640.73680000000002</v>
      </c>
      <c r="S4707">
        <v>8136039</v>
      </c>
      <c r="T4707">
        <v>3181854</v>
      </c>
      <c r="U4707">
        <v>696.20733333333305</v>
      </c>
      <c r="V4707">
        <v>639.625</v>
      </c>
      <c r="W4707">
        <v>8136039</v>
      </c>
      <c r="X4707">
        <v>9.4465906827307098</v>
      </c>
      <c r="Y4707">
        <v>1.6170501889492101E-3</v>
      </c>
      <c r="Z4707">
        <v>1.63390160564097E-3</v>
      </c>
      <c r="AA4707">
        <v>0</v>
      </c>
      <c r="AB4707">
        <f>(Raw_savings[[#This Row],[PreWBthm]]-Raw_savings[[#This Row],[MsrWBthm]])/Raw_savings[[#This Row],[NumUnit]]/10^5</f>
        <v>0</v>
      </c>
      <c r="AC4707">
        <f>Raw_savings[[#This Row],[APreWBkWh]]*Raw_savings[[#This Row],[BldgWts]]</f>
        <v>2.0121238154216412</v>
      </c>
      <c r="AD4707" t="s">
        <v>72</v>
      </c>
    </row>
    <row r="4708" spans="1:30" hidden="1" x14ac:dyDescent="0.25">
      <c r="A4708" t="s">
        <v>73</v>
      </c>
      <c r="B4708" t="s">
        <v>69</v>
      </c>
      <c r="C4708" t="s">
        <v>70</v>
      </c>
      <c r="D4708" s="1">
        <v>43622.936018518521</v>
      </c>
      <c r="E4708" t="s">
        <v>71</v>
      </c>
      <c r="F4708" t="s">
        <v>16</v>
      </c>
      <c r="G4708">
        <v>2007</v>
      </c>
      <c r="H4708" t="str">
        <f>VLOOKUP(Raw_savings[[#This Row],[BldgVint]],DEER2020wts!$I$6:$J$15,2,FALSE)</f>
        <v>Ex</v>
      </c>
      <c r="I4708" t="s">
        <v>38</v>
      </c>
      <c r="J4708" t="s">
        <v>31</v>
      </c>
      <c r="K4708">
        <f>SUMIFS(raw_wts[wt_vint],raw_wts[bldgtype],Raw_savings[[#This Row],[BldgType]],raw_wts[bldgvint],Raw_savings[[#This Row],[BldgVint]],raw_wts[bldgloc],Raw_savings[[#This Row],[BldgLoc]])</f>
        <v>0.58199999999999996</v>
      </c>
      <c r="L4708" t="s">
        <v>32</v>
      </c>
      <c r="M4708">
        <v>680.97565833333294</v>
      </c>
      <c r="N4708">
        <v>235501</v>
      </c>
      <c r="O4708" t="s">
        <v>7</v>
      </c>
      <c r="P4708">
        <v>3019928</v>
      </c>
      <c r="Q4708">
        <v>610.09411111111103</v>
      </c>
      <c r="R4708">
        <v>550.583666666667</v>
      </c>
      <c r="S4708">
        <v>8136039</v>
      </c>
      <c r="T4708">
        <v>3013765</v>
      </c>
      <c r="U4708">
        <v>609.12188888888898</v>
      </c>
      <c r="V4708">
        <v>549.61453333333304</v>
      </c>
      <c r="W4708">
        <v>8136039</v>
      </c>
      <c r="X4708">
        <v>9.0502500707349096</v>
      </c>
      <c r="Y4708">
        <v>1.42769012419865E-3</v>
      </c>
      <c r="Z4708">
        <v>1.42315414871849E-3</v>
      </c>
      <c r="AA4708">
        <v>0</v>
      </c>
      <c r="AB4708">
        <f>(Raw_savings[[#This Row],[PreWBthm]]-Raw_savings[[#This Row],[MsrWBthm]])/Raw_savings[[#This Row],[NumUnit]]/10^5</f>
        <v>0</v>
      </c>
      <c r="AC4708">
        <f>Raw_savings[[#This Row],[APreWBkWh]]*Raw_savings[[#This Row],[BldgWts]]</f>
        <v>5.2672455411677168</v>
      </c>
      <c r="AD4708" t="s">
        <v>72</v>
      </c>
    </row>
    <row r="4709" spans="1:30" hidden="1" x14ac:dyDescent="0.25">
      <c r="A4709" t="s">
        <v>73</v>
      </c>
      <c r="B4709" t="s">
        <v>69</v>
      </c>
      <c r="C4709" t="s">
        <v>70</v>
      </c>
      <c r="D4709" s="1">
        <v>43622.936018518521</v>
      </c>
      <c r="E4709" t="s">
        <v>71</v>
      </c>
      <c r="F4709" t="s">
        <v>16</v>
      </c>
      <c r="G4709">
        <v>2007</v>
      </c>
      <c r="H4709" t="str">
        <f>VLOOKUP(Raw_savings[[#This Row],[BldgVint]],DEER2020wts!$I$6:$J$15,2,FALSE)</f>
        <v>Ex</v>
      </c>
      <c r="I4709" t="s">
        <v>40</v>
      </c>
      <c r="J4709" t="s">
        <v>31</v>
      </c>
      <c r="K4709">
        <f>SUMIFS(raw_wts[wt_vint],raw_wts[bldgtype],Raw_savings[[#This Row],[BldgType]],raw_wts[bldgvint],Raw_savings[[#This Row],[BldgVint]],raw_wts[bldgloc],Raw_savings[[#This Row],[BldgLoc]])</f>
        <v>0.29799999999999999</v>
      </c>
      <c r="L4709" t="s">
        <v>32</v>
      </c>
      <c r="M4709">
        <v>682.62573250000003</v>
      </c>
      <c r="N4709">
        <v>235501</v>
      </c>
      <c r="O4709" t="s">
        <v>7</v>
      </c>
      <c r="P4709">
        <v>3187746</v>
      </c>
      <c r="Q4709">
        <v>685.81555555555599</v>
      </c>
      <c r="R4709">
        <v>626.17453333333299</v>
      </c>
      <c r="S4709">
        <v>8136039</v>
      </c>
      <c r="T4709">
        <v>3180981</v>
      </c>
      <c r="U4709">
        <v>684.74211111111094</v>
      </c>
      <c r="V4709">
        <v>625.11593333333303</v>
      </c>
      <c r="W4709">
        <v>8136039</v>
      </c>
      <c r="X4709">
        <v>9.9102622094604396</v>
      </c>
      <c r="Y4709">
        <v>1.5725226772701001E-3</v>
      </c>
      <c r="Z4709">
        <v>1.55077658166066E-3</v>
      </c>
      <c r="AA4709">
        <v>0</v>
      </c>
      <c r="AB4709">
        <f>(Raw_savings[[#This Row],[PreWBthm]]-Raw_savings[[#This Row],[MsrWBthm]])/Raw_savings[[#This Row],[NumUnit]]/10^5</f>
        <v>0</v>
      </c>
      <c r="AC4709">
        <f>Raw_savings[[#This Row],[APreWBkWh]]*Raw_savings[[#This Row],[BldgWts]]</f>
        <v>2.9532581384192107</v>
      </c>
      <c r="AD4709" t="s">
        <v>72</v>
      </c>
    </row>
    <row r="4710" spans="1:30" hidden="1" x14ac:dyDescent="0.25">
      <c r="A4710" t="s">
        <v>73</v>
      </c>
      <c r="B4710" t="s">
        <v>69</v>
      </c>
      <c r="C4710" t="s">
        <v>70</v>
      </c>
      <c r="D4710" s="1">
        <v>43622.936018518521</v>
      </c>
      <c r="E4710" t="s">
        <v>71</v>
      </c>
      <c r="F4710" t="s">
        <v>16</v>
      </c>
      <c r="G4710">
        <v>2007</v>
      </c>
      <c r="H4710" t="str">
        <f>VLOOKUP(Raw_savings[[#This Row],[BldgVint]],DEER2020wts!$I$6:$J$15,2,FALSE)</f>
        <v>Ex</v>
      </c>
      <c r="I4710" t="s">
        <v>43</v>
      </c>
      <c r="J4710" t="s">
        <v>31</v>
      </c>
      <c r="K4710">
        <f>SUMIFS(raw_wts[wt_vint],raw_wts[bldgtype],Raw_savings[[#This Row],[BldgType]],raw_wts[bldgvint],Raw_savings[[#This Row],[BldgVint]],raw_wts[bldgloc],Raw_savings[[#This Row],[BldgLoc]])</f>
        <v>9.5000000000000001E-2</v>
      </c>
      <c r="L4710" t="s">
        <v>32</v>
      </c>
      <c r="M4710">
        <v>681.45330249999995</v>
      </c>
      <c r="N4710">
        <v>235501</v>
      </c>
      <c r="O4710" t="s">
        <v>7</v>
      </c>
      <c r="P4710">
        <v>3033382</v>
      </c>
      <c r="Q4710">
        <v>570.208666666667</v>
      </c>
      <c r="R4710">
        <v>496.94273333333302</v>
      </c>
      <c r="S4710">
        <v>8136039</v>
      </c>
      <c r="T4710">
        <v>3027102</v>
      </c>
      <c r="U4710">
        <v>569.17488888888897</v>
      </c>
      <c r="V4710">
        <v>495.933066666667</v>
      </c>
      <c r="W4710">
        <v>8136039</v>
      </c>
      <c r="X4710">
        <v>9.2155984525440005</v>
      </c>
      <c r="Y4710">
        <v>1.5170192498668001E-3</v>
      </c>
      <c r="Z4710">
        <v>1.48163735205724E-3</v>
      </c>
      <c r="AA4710">
        <v>0</v>
      </c>
      <c r="AB4710">
        <f>(Raw_savings[[#This Row],[PreWBthm]]-Raw_savings[[#This Row],[MsrWBthm]])/Raw_savings[[#This Row],[NumUnit]]/10^5</f>
        <v>0</v>
      </c>
      <c r="AC4710">
        <f>Raw_savings[[#This Row],[APreWBkWh]]*Raw_savings[[#This Row],[BldgWts]]</f>
        <v>0.87548185299168002</v>
      </c>
      <c r="AD4710" t="s">
        <v>72</v>
      </c>
    </row>
    <row r="4711" spans="1:30" hidden="1" x14ac:dyDescent="0.25">
      <c r="A4711" t="s">
        <v>73</v>
      </c>
      <c r="B4711" t="s">
        <v>69</v>
      </c>
      <c r="C4711" t="s">
        <v>70</v>
      </c>
      <c r="D4711" s="1">
        <v>43622.936018518521</v>
      </c>
      <c r="E4711" t="s">
        <v>71</v>
      </c>
      <c r="F4711" t="s">
        <v>16</v>
      </c>
      <c r="G4711">
        <v>2007</v>
      </c>
      <c r="H4711" t="str">
        <f>VLOOKUP(Raw_savings[[#This Row],[BldgVint]],DEER2020wts!$I$6:$J$15,2,FALSE)</f>
        <v>Ex</v>
      </c>
      <c r="I4711" t="s">
        <v>45</v>
      </c>
      <c r="J4711" t="s">
        <v>31</v>
      </c>
      <c r="K4711">
        <f>SUMIFS(raw_wts[wt_vint],raw_wts[bldgtype],Raw_savings[[#This Row],[BldgType]],raw_wts[bldgvint],Raw_savings[[#This Row],[BldgVint]],raw_wts[bldgloc],Raw_savings[[#This Row],[BldgLoc]])</f>
        <v>0.85400000000000009</v>
      </c>
      <c r="L4711" t="s">
        <v>32</v>
      </c>
      <c r="M4711">
        <v>683.83901066666704</v>
      </c>
      <c r="N4711">
        <v>235501</v>
      </c>
      <c r="O4711" t="s">
        <v>7</v>
      </c>
      <c r="P4711">
        <v>3154943</v>
      </c>
      <c r="Q4711">
        <v>653.89255555555599</v>
      </c>
      <c r="R4711">
        <v>605.02719999999999</v>
      </c>
      <c r="S4711">
        <v>8136039</v>
      </c>
      <c r="T4711">
        <v>3147873</v>
      </c>
      <c r="U4711">
        <v>652.83000000000004</v>
      </c>
      <c r="V4711">
        <v>604.01400000000001</v>
      </c>
      <c r="W4711">
        <v>8136039</v>
      </c>
      <c r="X4711">
        <v>10.338690670933699</v>
      </c>
      <c r="Y4711">
        <v>1.5538095063044801E-3</v>
      </c>
      <c r="Z4711">
        <v>1.48163527408643E-3</v>
      </c>
      <c r="AA4711">
        <v>0</v>
      </c>
      <c r="AB4711">
        <f>(Raw_savings[[#This Row],[PreWBthm]]-Raw_savings[[#This Row],[MsrWBthm]])/Raw_savings[[#This Row],[NumUnit]]/10^5</f>
        <v>0</v>
      </c>
      <c r="AC4711">
        <f>Raw_savings[[#This Row],[APreWBkWh]]*Raw_savings[[#This Row],[BldgWts]]</f>
        <v>8.829241832977381</v>
      </c>
      <c r="AD4711" t="s">
        <v>72</v>
      </c>
    </row>
    <row r="4712" spans="1:30" hidden="1" x14ac:dyDescent="0.25">
      <c r="A4712" t="s">
        <v>73</v>
      </c>
      <c r="B4712" t="s">
        <v>69</v>
      </c>
      <c r="C4712" t="s">
        <v>70</v>
      </c>
      <c r="D4712" s="1">
        <v>43622.936018518521</v>
      </c>
      <c r="E4712" t="s">
        <v>71</v>
      </c>
      <c r="F4712" t="s">
        <v>16</v>
      </c>
      <c r="G4712">
        <v>2007</v>
      </c>
      <c r="H4712" t="str">
        <f>VLOOKUP(Raw_savings[[#This Row],[BldgVint]],DEER2020wts!$I$6:$J$15,2,FALSE)</f>
        <v>Ex</v>
      </c>
      <c r="I4712" t="s">
        <v>8</v>
      </c>
      <c r="J4712" t="s">
        <v>31</v>
      </c>
      <c r="K4712">
        <f>SUMIFS(raw_wts[wt_vint],raw_wts[bldgtype],Raw_savings[[#This Row],[BldgType]],raw_wts[bldgvint],Raw_savings[[#This Row],[BldgVint]],raw_wts[bldgloc],Raw_savings[[#This Row],[BldgLoc]])</f>
        <v>0.33400000000000002</v>
      </c>
      <c r="L4712" t="s">
        <v>32</v>
      </c>
      <c r="M4712">
        <v>682.84828333333303</v>
      </c>
      <c r="N4712">
        <v>235501</v>
      </c>
      <c r="O4712" t="s">
        <v>7</v>
      </c>
      <c r="P4712">
        <v>3092433</v>
      </c>
      <c r="Q4712">
        <v>631.09355555555601</v>
      </c>
      <c r="R4712">
        <v>570.04993333333402</v>
      </c>
      <c r="S4712">
        <v>8136039</v>
      </c>
      <c r="T4712">
        <v>3085006</v>
      </c>
      <c r="U4712">
        <v>630.093444444444</v>
      </c>
      <c r="V4712">
        <v>569.06633333333298</v>
      </c>
      <c r="W4712">
        <v>8136039</v>
      </c>
      <c r="X4712">
        <v>10.8765009465133</v>
      </c>
      <c r="Y4712">
        <v>1.46461686368935E-3</v>
      </c>
      <c r="Z4712">
        <v>1.44043709855807E-3</v>
      </c>
      <c r="AA4712">
        <v>0</v>
      </c>
      <c r="AB4712">
        <f>(Raw_savings[[#This Row],[PreWBthm]]-Raw_savings[[#This Row],[MsrWBthm]])/Raw_savings[[#This Row],[NumUnit]]/10^5</f>
        <v>0</v>
      </c>
      <c r="AC4712">
        <f>Raw_savings[[#This Row],[APreWBkWh]]*Raw_savings[[#This Row],[BldgWts]]</f>
        <v>3.6327513161354426</v>
      </c>
      <c r="AD4712" t="s">
        <v>72</v>
      </c>
    </row>
    <row r="4713" spans="1:30" hidden="1" x14ac:dyDescent="0.25">
      <c r="A4713" t="s">
        <v>73</v>
      </c>
      <c r="B4713" t="s">
        <v>69</v>
      </c>
      <c r="C4713" t="s">
        <v>70</v>
      </c>
      <c r="D4713" s="1">
        <v>43622.936018518521</v>
      </c>
      <c r="E4713" t="s">
        <v>71</v>
      </c>
      <c r="F4713" t="s">
        <v>16</v>
      </c>
      <c r="G4713">
        <v>2007</v>
      </c>
      <c r="H4713" t="str">
        <f>VLOOKUP(Raw_savings[[#This Row],[BldgVint]],DEER2020wts!$I$6:$J$15,2,FALSE)</f>
        <v>Ex</v>
      </c>
      <c r="I4713" t="s">
        <v>36</v>
      </c>
      <c r="J4713" t="s">
        <v>31</v>
      </c>
      <c r="K4713">
        <f>SUMIFS(raw_wts[wt_vint],raw_wts[bldgtype],Raw_savings[[#This Row],[BldgType]],raw_wts[bldgvint],Raw_savings[[#This Row],[BldgVint]],raw_wts[bldgloc],Raw_savings[[#This Row],[BldgLoc]])</f>
        <v>0.98899999999999999</v>
      </c>
      <c r="L4713" t="s">
        <v>32</v>
      </c>
      <c r="M4713">
        <v>685.49019083333303</v>
      </c>
      <c r="N4713">
        <v>235501</v>
      </c>
      <c r="O4713" t="s">
        <v>7</v>
      </c>
      <c r="P4713">
        <v>3215702</v>
      </c>
      <c r="Q4713">
        <v>689.83533333333298</v>
      </c>
      <c r="R4713">
        <v>608.74206666666703</v>
      </c>
      <c r="S4713">
        <v>8136039</v>
      </c>
      <c r="T4713">
        <v>3208354</v>
      </c>
      <c r="U4713">
        <v>688.75422222222198</v>
      </c>
      <c r="V4713">
        <v>607.71600000000001</v>
      </c>
      <c r="W4713">
        <v>8136039</v>
      </c>
      <c r="X4713">
        <v>10.719336466459501</v>
      </c>
      <c r="Y4713">
        <v>1.5771357862857699E-3</v>
      </c>
      <c r="Z4713">
        <v>1.4968363958924101E-3</v>
      </c>
      <c r="AA4713">
        <v>0</v>
      </c>
      <c r="AB4713">
        <f>(Raw_savings[[#This Row],[PreWBthm]]-Raw_savings[[#This Row],[MsrWBthm]])/Raw_savings[[#This Row],[NumUnit]]/10^5</f>
        <v>0</v>
      </c>
      <c r="AC4713">
        <f>Raw_savings[[#This Row],[APreWBkWh]]*Raw_savings[[#This Row],[BldgWts]]</f>
        <v>10.601423765328446</v>
      </c>
      <c r="AD4713" t="s">
        <v>72</v>
      </c>
    </row>
    <row r="4714" spans="1:30" hidden="1" x14ac:dyDescent="0.25">
      <c r="A4714" t="s">
        <v>73</v>
      </c>
      <c r="B4714" t="s">
        <v>69</v>
      </c>
      <c r="C4714" t="s">
        <v>70</v>
      </c>
      <c r="D4714" s="1">
        <v>43622.936018518521</v>
      </c>
      <c r="E4714" t="s">
        <v>71</v>
      </c>
      <c r="F4714" t="s">
        <v>16</v>
      </c>
      <c r="G4714">
        <v>2007</v>
      </c>
      <c r="H4714" t="str">
        <f>VLOOKUP(Raw_savings[[#This Row],[BldgVint]],DEER2020wts!$I$6:$J$15,2,FALSE)</f>
        <v>Ex</v>
      </c>
      <c r="I4714" t="s">
        <v>39</v>
      </c>
      <c r="J4714" t="s">
        <v>31</v>
      </c>
      <c r="K4714">
        <f>SUMIFS(raw_wts[wt_vint],raw_wts[bldgtype],Raw_savings[[#This Row],[BldgType]],raw_wts[bldgvint],Raw_savings[[#This Row],[BldgVint]],raw_wts[bldgloc],Raw_savings[[#This Row],[BldgLoc]])</f>
        <v>1.016</v>
      </c>
      <c r="L4714" t="s">
        <v>32</v>
      </c>
      <c r="M4714">
        <v>704.10029208333299</v>
      </c>
      <c r="N4714">
        <v>235501</v>
      </c>
      <c r="O4714" t="s">
        <v>7</v>
      </c>
      <c r="P4714">
        <v>3288739</v>
      </c>
      <c r="Q4714">
        <v>794.32922222222203</v>
      </c>
      <c r="R4714">
        <v>708.92686666666702</v>
      </c>
      <c r="S4714">
        <v>8136039</v>
      </c>
      <c r="T4714">
        <v>3281577</v>
      </c>
      <c r="U4714">
        <v>793.01111111111095</v>
      </c>
      <c r="V4714">
        <v>707.68986666666694</v>
      </c>
      <c r="W4714">
        <v>8136039</v>
      </c>
      <c r="X4714">
        <v>10.1718463697958</v>
      </c>
      <c r="Y4714">
        <v>1.87205022626942E-3</v>
      </c>
      <c r="Z4714">
        <v>1.75685199098534E-3</v>
      </c>
      <c r="AA4714">
        <v>0</v>
      </c>
      <c r="AB4714">
        <f>(Raw_savings[[#This Row],[PreWBthm]]-Raw_savings[[#This Row],[MsrWBthm]])/Raw_savings[[#This Row],[NumUnit]]/10^5</f>
        <v>0</v>
      </c>
      <c r="AC4714">
        <f>Raw_savings[[#This Row],[APreWBkWh]]*Raw_savings[[#This Row],[BldgWts]]</f>
        <v>10.334595911712533</v>
      </c>
      <c r="AD4714" t="s">
        <v>72</v>
      </c>
    </row>
    <row r="4715" spans="1:30" hidden="1" x14ac:dyDescent="0.25">
      <c r="A4715" t="s">
        <v>73</v>
      </c>
      <c r="B4715" t="s">
        <v>69</v>
      </c>
      <c r="C4715" t="s">
        <v>70</v>
      </c>
      <c r="D4715" s="1">
        <v>43622.936018518521</v>
      </c>
      <c r="E4715" t="s">
        <v>71</v>
      </c>
      <c r="F4715" t="s">
        <v>16</v>
      </c>
      <c r="G4715">
        <v>2007</v>
      </c>
      <c r="H4715" t="str">
        <f>VLOOKUP(Raw_savings[[#This Row],[BldgVint]],DEER2020wts!$I$6:$J$15,2,FALSE)</f>
        <v>Ex</v>
      </c>
      <c r="I4715" t="s">
        <v>41</v>
      </c>
      <c r="J4715" t="s">
        <v>31</v>
      </c>
      <c r="K4715">
        <f>SUMIFS(raw_wts[wt_vint],raw_wts[bldgtype],Raw_savings[[#This Row],[BldgType]],raw_wts[bldgvint],Raw_savings[[#This Row],[BldgVint]],raw_wts[bldgloc],Raw_savings[[#This Row],[BldgLoc]])</f>
        <v>0.9850000000000001</v>
      </c>
      <c r="L4715" t="s">
        <v>32</v>
      </c>
      <c r="M4715">
        <v>681.553271666667</v>
      </c>
      <c r="N4715">
        <v>235501</v>
      </c>
      <c r="O4715" t="s">
        <v>7</v>
      </c>
      <c r="P4715">
        <v>3290408</v>
      </c>
      <c r="Q4715">
        <v>781.10544444444497</v>
      </c>
      <c r="R4715">
        <v>690.79053333333297</v>
      </c>
      <c r="S4715">
        <v>8136039</v>
      </c>
      <c r="T4715">
        <v>3283324</v>
      </c>
      <c r="U4715">
        <v>779.866777777778</v>
      </c>
      <c r="V4715">
        <v>689.62106666666705</v>
      </c>
      <c r="W4715">
        <v>8136039</v>
      </c>
      <c r="X4715">
        <v>10.393905061414801</v>
      </c>
      <c r="Y4715">
        <v>1.8174172411170701E-3</v>
      </c>
      <c r="Z4715">
        <v>1.71588445875539E-3</v>
      </c>
      <c r="AA4715">
        <v>0</v>
      </c>
      <c r="AB4715">
        <f>(Raw_savings[[#This Row],[PreWBthm]]-Raw_savings[[#This Row],[MsrWBthm]])/Raw_savings[[#This Row],[NumUnit]]/10^5</f>
        <v>0</v>
      </c>
      <c r="AC4715">
        <f>Raw_savings[[#This Row],[APreWBkWh]]*Raw_savings[[#This Row],[BldgWts]]</f>
        <v>10.23799648549358</v>
      </c>
      <c r="AD4715" t="s">
        <v>72</v>
      </c>
    </row>
    <row r="4716" spans="1:30" hidden="1" x14ac:dyDescent="0.25">
      <c r="A4716" t="s">
        <v>73</v>
      </c>
      <c r="B4716" t="s">
        <v>69</v>
      </c>
      <c r="C4716" t="s">
        <v>70</v>
      </c>
      <c r="D4716" s="1">
        <v>43622.936018518521</v>
      </c>
      <c r="E4716" t="s">
        <v>71</v>
      </c>
      <c r="F4716" t="s">
        <v>16</v>
      </c>
      <c r="G4716">
        <v>2007</v>
      </c>
      <c r="H4716" t="str">
        <f>VLOOKUP(Raw_savings[[#This Row],[BldgVint]],DEER2020wts!$I$6:$J$15,2,FALSE)</f>
        <v>Ex</v>
      </c>
      <c r="I4716" t="s">
        <v>44</v>
      </c>
      <c r="J4716" t="s">
        <v>31</v>
      </c>
      <c r="K4716">
        <f>SUMIFS(raw_wts[wt_vint],raw_wts[bldgtype],Raw_savings[[#This Row],[BldgType]],raw_wts[bldgvint],Raw_savings[[#This Row],[BldgVint]],raw_wts[bldgloc],Raw_savings[[#This Row],[BldgLoc]])</f>
        <v>0.18</v>
      </c>
      <c r="L4716" t="s">
        <v>32</v>
      </c>
      <c r="M4716">
        <v>688.65716799999996</v>
      </c>
      <c r="N4716">
        <v>235501</v>
      </c>
      <c r="O4716" t="s">
        <v>7</v>
      </c>
      <c r="P4716">
        <v>3459468</v>
      </c>
      <c r="Q4716">
        <v>768.04622222222201</v>
      </c>
      <c r="R4716">
        <v>742.83439999999996</v>
      </c>
      <c r="S4716">
        <v>8136039</v>
      </c>
      <c r="T4716">
        <v>3452573</v>
      </c>
      <c r="U4716">
        <v>766.86644444444403</v>
      </c>
      <c r="V4716">
        <v>741.585466666667</v>
      </c>
      <c r="W4716">
        <v>8136039</v>
      </c>
      <c r="X4716">
        <v>10.012238774809401</v>
      </c>
      <c r="Y4716">
        <v>1.71315689808918E-3</v>
      </c>
      <c r="Z4716">
        <v>1.8135777733361399E-3</v>
      </c>
      <c r="AA4716">
        <v>0</v>
      </c>
      <c r="AB4716">
        <f>(Raw_savings[[#This Row],[PreWBthm]]-Raw_savings[[#This Row],[MsrWBthm]])/Raw_savings[[#This Row],[NumUnit]]/10^5</f>
        <v>0</v>
      </c>
      <c r="AC4716">
        <f>Raw_savings[[#This Row],[APreWBkWh]]*Raw_savings[[#This Row],[BldgWts]]</f>
        <v>1.802202979465692</v>
      </c>
      <c r="AD4716" t="s">
        <v>72</v>
      </c>
    </row>
    <row r="4717" spans="1:30" hidden="1" x14ac:dyDescent="0.25">
      <c r="A4717" t="s">
        <v>73</v>
      </c>
      <c r="B4717" t="s">
        <v>69</v>
      </c>
      <c r="C4717" t="s">
        <v>70</v>
      </c>
      <c r="D4717" s="1">
        <v>43622.936018518521</v>
      </c>
      <c r="E4717" t="s">
        <v>71</v>
      </c>
      <c r="F4717" t="s">
        <v>16</v>
      </c>
      <c r="G4717">
        <v>2007</v>
      </c>
      <c r="H4717" t="str">
        <f>VLOOKUP(Raw_savings[[#This Row],[BldgVint]],DEER2020wts!$I$6:$J$15,2,FALSE)</f>
        <v>Ex</v>
      </c>
      <c r="I4717" t="s">
        <v>46</v>
      </c>
      <c r="J4717" t="s">
        <v>31</v>
      </c>
      <c r="K4717">
        <f>SUMIFS(raw_wts[wt_vint],raw_wts[bldgtype],Raw_savings[[#This Row],[BldgType]],raw_wts[bldgvint],Raw_savings[[#This Row],[BldgVint]],raw_wts[bldgloc],Raw_savings[[#This Row],[BldgLoc]])</f>
        <v>0.59399999999999997</v>
      </c>
      <c r="L4717" t="s">
        <v>32</v>
      </c>
      <c r="M4717">
        <v>680.65500166666698</v>
      </c>
      <c r="N4717">
        <v>235501</v>
      </c>
      <c r="O4717" t="s">
        <v>7</v>
      </c>
      <c r="P4717">
        <v>3304566</v>
      </c>
      <c r="Q4717">
        <v>731.32944444444502</v>
      </c>
      <c r="R4717">
        <v>700.60900000000004</v>
      </c>
      <c r="S4717">
        <v>8136039</v>
      </c>
      <c r="T4717">
        <v>3297886</v>
      </c>
      <c r="U4717">
        <v>730.173888888889</v>
      </c>
      <c r="V4717">
        <v>699.40926666666701</v>
      </c>
      <c r="W4717">
        <v>8136039</v>
      </c>
      <c r="X4717">
        <v>9.8140761232095599</v>
      </c>
      <c r="Y4717">
        <v>1.69771110581138E-3</v>
      </c>
      <c r="Z4717">
        <v>1.7626159073180401E-3</v>
      </c>
      <c r="AA4717">
        <v>0</v>
      </c>
      <c r="AB4717">
        <f>(Raw_savings[[#This Row],[PreWBthm]]-Raw_savings[[#This Row],[MsrWBthm]])/Raw_savings[[#This Row],[NumUnit]]/10^5</f>
        <v>0</v>
      </c>
      <c r="AC4717">
        <f>Raw_savings[[#This Row],[APreWBkWh]]*Raw_savings[[#This Row],[BldgWts]]</f>
        <v>5.8295612171864786</v>
      </c>
      <c r="AD4717" t="s">
        <v>72</v>
      </c>
    </row>
    <row r="4718" spans="1:30" hidden="1" x14ac:dyDescent="0.25">
      <c r="A4718" t="s">
        <v>73</v>
      </c>
      <c r="B4718" t="s">
        <v>69</v>
      </c>
      <c r="C4718" t="s">
        <v>70</v>
      </c>
      <c r="D4718" s="1">
        <v>43622.936018518521</v>
      </c>
      <c r="E4718" t="s">
        <v>71</v>
      </c>
      <c r="F4718" t="s">
        <v>16</v>
      </c>
      <c r="G4718">
        <v>2007</v>
      </c>
      <c r="H4718" t="str">
        <f>VLOOKUP(Raw_savings[[#This Row],[BldgVint]],DEER2020wts!$I$6:$J$15,2,FALSE)</f>
        <v>Ex</v>
      </c>
      <c r="I4718" t="s">
        <v>9</v>
      </c>
      <c r="J4718" t="s">
        <v>31</v>
      </c>
      <c r="K4718">
        <f>SUMIFS(raw_wts[wt_vint],raw_wts[bldgtype],Raw_savings[[#This Row],[BldgType]],raw_wts[bldgvint],Raw_savings[[#This Row],[BldgVint]],raw_wts[bldgloc],Raw_savings[[#This Row],[BldgLoc]])</f>
        <v>0.60899999999999999</v>
      </c>
      <c r="L4718" t="s">
        <v>32</v>
      </c>
      <c r="M4718">
        <v>689.41335941666603</v>
      </c>
      <c r="N4718">
        <v>235501</v>
      </c>
      <c r="O4718" t="s">
        <v>7</v>
      </c>
      <c r="P4718">
        <v>3460768</v>
      </c>
      <c r="Q4718">
        <v>743.91188888888905</v>
      </c>
      <c r="R4718">
        <v>710.98360000000002</v>
      </c>
      <c r="S4718">
        <v>8136039</v>
      </c>
      <c r="T4718">
        <v>3453711</v>
      </c>
      <c r="U4718">
        <v>742.74411111111101</v>
      </c>
      <c r="V4718">
        <v>709.78920000000005</v>
      </c>
      <c r="W4718">
        <v>8136039</v>
      </c>
      <c r="X4718">
        <v>10.2362391207086</v>
      </c>
      <c r="Y4718">
        <v>1.69387169805631E-3</v>
      </c>
      <c r="Z4718">
        <v>1.73248746007851E-3</v>
      </c>
      <c r="AA4718">
        <v>0</v>
      </c>
      <c r="AB4718">
        <f>(Raw_savings[[#This Row],[PreWBthm]]-Raw_savings[[#This Row],[MsrWBthm]])/Raw_savings[[#This Row],[NumUnit]]/10^5</f>
        <v>0</v>
      </c>
      <c r="AC4718">
        <f>Raw_savings[[#This Row],[APreWBkWh]]*Raw_savings[[#This Row],[BldgWts]]</f>
        <v>6.233869624511537</v>
      </c>
      <c r="AD4718" t="s">
        <v>72</v>
      </c>
    </row>
    <row r="4719" spans="1:30" hidden="1" x14ac:dyDescent="0.25">
      <c r="A4719" t="s">
        <v>73</v>
      </c>
      <c r="B4719" t="s">
        <v>69</v>
      </c>
      <c r="C4719" t="s">
        <v>70</v>
      </c>
      <c r="D4719" s="1">
        <v>43622.936018518521</v>
      </c>
      <c r="E4719" t="s">
        <v>71</v>
      </c>
      <c r="F4719" t="s">
        <v>16</v>
      </c>
      <c r="G4719">
        <v>2007</v>
      </c>
      <c r="H4719" t="str">
        <f>VLOOKUP(Raw_savings[[#This Row],[BldgVint]],DEER2020wts!$I$6:$J$15,2,FALSE)</f>
        <v>Ex</v>
      </c>
      <c r="I4719" t="s">
        <v>37</v>
      </c>
      <c r="J4719" t="s">
        <v>31</v>
      </c>
      <c r="K4719">
        <f>SUMIFS(raw_wts[wt_vint],raw_wts[bldgtype],Raw_savings[[#This Row],[BldgType]],raw_wts[bldgvint],Raw_savings[[#This Row],[BldgVint]],raw_wts[bldgloc],Raw_savings[[#This Row],[BldgLoc]])</f>
        <v>0.14899999999999999</v>
      </c>
      <c r="L4719" t="s">
        <v>32</v>
      </c>
      <c r="M4719">
        <v>690.84676741666601</v>
      </c>
      <c r="N4719">
        <v>235501</v>
      </c>
      <c r="O4719" t="s">
        <v>7</v>
      </c>
      <c r="P4719">
        <v>3478436</v>
      </c>
      <c r="Q4719">
        <v>745.410666666667</v>
      </c>
      <c r="R4719">
        <v>678.78286666666702</v>
      </c>
      <c r="S4719">
        <v>8136039</v>
      </c>
      <c r="T4719">
        <v>3471562</v>
      </c>
      <c r="U4719">
        <v>744.30744444444395</v>
      </c>
      <c r="V4719">
        <v>677.69546666666702</v>
      </c>
      <c r="W4719">
        <v>8136039</v>
      </c>
      <c r="X4719">
        <v>9.9501080763603404</v>
      </c>
      <c r="Y4719">
        <v>1.59691305547772E-3</v>
      </c>
      <c r="Z4719">
        <v>1.5740104047473301E-3</v>
      </c>
      <c r="AA4719">
        <v>0</v>
      </c>
      <c r="AB4719">
        <f>(Raw_savings[[#This Row],[PreWBthm]]-Raw_savings[[#This Row],[MsrWBthm]])/Raw_savings[[#This Row],[NumUnit]]/10^5</f>
        <v>0</v>
      </c>
      <c r="AC4719">
        <f>Raw_savings[[#This Row],[APreWBkWh]]*Raw_savings[[#This Row],[BldgWts]]</f>
        <v>1.4825661033776907</v>
      </c>
      <c r="AD4719" t="s">
        <v>72</v>
      </c>
    </row>
    <row r="4720" spans="1:30" hidden="1" x14ac:dyDescent="0.25">
      <c r="A4720" t="s">
        <v>73</v>
      </c>
      <c r="B4720" t="s">
        <v>69</v>
      </c>
      <c r="C4720" t="s">
        <v>70</v>
      </c>
      <c r="D4720" s="1">
        <v>43622.936018518521</v>
      </c>
      <c r="E4720" t="s">
        <v>71</v>
      </c>
      <c r="F4720" t="s">
        <v>16</v>
      </c>
      <c r="G4720">
        <v>2007</v>
      </c>
      <c r="H4720" t="str">
        <f>VLOOKUP(Raw_savings[[#This Row],[BldgVint]],DEER2020wts!$I$6:$J$15,2,FALSE)</f>
        <v>Ex</v>
      </c>
      <c r="I4720" t="s">
        <v>34</v>
      </c>
      <c r="J4720" t="s">
        <v>31</v>
      </c>
      <c r="K4720">
        <f>SUMIFS(raw_wts[wt_vint],raw_wts[bldgtype],Raw_savings[[#This Row],[BldgType]],raw_wts[bldgvint],Raw_savings[[#This Row],[BldgVint]],raw_wts[bldgloc],Raw_savings[[#This Row],[BldgLoc]])</f>
        <v>0.192</v>
      </c>
      <c r="L4720" t="s">
        <v>32</v>
      </c>
      <c r="M4720">
        <v>766.48999958333297</v>
      </c>
      <c r="N4720">
        <v>235501</v>
      </c>
      <c r="O4720" t="s">
        <v>7</v>
      </c>
      <c r="P4720">
        <v>3838681</v>
      </c>
      <c r="Q4720">
        <v>836.80899999999997</v>
      </c>
      <c r="R4720">
        <v>786.677866666667</v>
      </c>
      <c r="S4720">
        <v>8136039</v>
      </c>
      <c r="T4720">
        <v>3830512</v>
      </c>
      <c r="U4720">
        <v>835.53922222222195</v>
      </c>
      <c r="V4720">
        <v>785.49879999999996</v>
      </c>
      <c r="W4720">
        <v>8136039</v>
      </c>
      <c r="X4720">
        <v>10.6576732957256</v>
      </c>
      <c r="Y4720">
        <v>1.65661362635933E-3</v>
      </c>
      <c r="Z4720">
        <v>1.5382675146548E-3</v>
      </c>
      <c r="AA4720">
        <v>0</v>
      </c>
      <c r="AB4720">
        <f>(Raw_savings[[#This Row],[PreWBthm]]-Raw_savings[[#This Row],[MsrWBthm]])/Raw_savings[[#This Row],[NumUnit]]/10^5</f>
        <v>0</v>
      </c>
      <c r="AC4720">
        <f>Raw_savings[[#This Row],[APreWBkWh]]*Raw_savings[[#This Row],[BldgWts]]</f>
        <v>2.0462732727793154</v>
      </c>
      <c r="AD4720" t="s">
        <v>72</v>
      </c>
    </row>
    <row r="4721" spans="1:30" hidden="1" x14ac:dyDescent="0.25">
      <c r="A4721" t="s">
        <v>73</v>
      </c>
      <c r="B4721" t="s">
        <v>69</v>
      </c>
      <c r="C4721" t="s">
        <v>70</v>
      </c>
      <c r="D4721" s="1">
        <v>43622.936018518521</v>
      </c>
      <c r="E4721" t="s">
        <v>71</v>
      </c>
      <c r="F4721" t="s">
        <v>16</v>
      </c>
      <c r="G4721">
        <v>2007</v>
      </c>
      <c r="H4721" t="str">
        <f>VLOOKUP(Raw_savings[[#This Row],[BldgVint]],DEER2020wts!$I$6:$J$15,2,FALSE)</f>
        <v>Ex</v>
      </c>
      <c r="I4721" t="s">
        <v>42</v>
      </c>
      <c r="J4721" t="s">
        <v>31</v>
      </c>
      <c r="K4721">
        <f>SUMIFS(raw_wts[wt_vint],raw_wts[bldgtype],Raw_savings[[#This Row],[BldgType]],raw_wts[bldgvint],Raw_savings[[#This Row],[BldgVint]],raw_wts[bldgloc],Raw_savings[[#This Row],[BldgLoc]])</f>
        <v>0.123</v>
      </c>
      <c r="L4721" t="s">
        <v>32</v>
      </c>
      <c r="M4721">
        <v>680.45715066666696</v>
      </c>
      <c r="N4721">
        <v>235501</v>
      </c>
      <c r="O4721" t="s">
        <v>7</v>
      </c>
      <c r="P4721">
        <v>3468642</v>
      </c>
      <c r="Q4721">
        <v>612.87744444444502</v>
      </c>
      <c r="R4721">
        <v>568.86313333333305</v>
      </c>
      <c r="S4721">
        <v>8136039</v>
      </c>
      <c r="T4721">
        <v>3462548</v>
      </c>
      <c r="U4721">
        <v>611.92411111111096</v>
      </c>
      <c r="V4721">
        <v>567.909533333333</v>
      </c>
      <c r="W4721">
        <v>8136039</v>
      </c>
      <c r="X4721">
        <v>8.9557439348377805</v>
      </c>
      <c r="Y4721">
        <v>1.4010189067737201E-3</v>
      </c>
      <c r="Z4721">
        <v>1.4014108001740599E-3</v>
      </c>
      <c r="AA4721">
        <v>0</v>
      </c>
      <c r="AB4721">
        <f>(Raw_savings[[#This Row],[PreWBthm]]-Raw_savings[[#This Row],[MsrWBthm]])/Raw_savings[[#This Row],[NumUnit]]/10^5</f>
        <v>0</v>
      </c>
      <c r="AC4721">
        <f>Raw_savings[[#This Row],[APreWBkWh]]*Raw_savings[[#This Row],[BldgWts]]</f>
        <v>1.101556503985047</v>
      </c>
      <c r="AD4721" t="s">
        <v>72</v>
      </c>
    </row>
    <row r="4722" spans="1:30" hidden="1" x14ac:dyDescent="0.25">
      <c r="A4722" t="s">
        <v>73</v>
      </c>
      <c r="B4722" t="s">
        <v>69</v>
      </c>
      <c r="C4722" t="s">
        <v>70</v>
      </c>
      <c r="D4722" s="1">
        <v>43622.936018518521</v>
      </c>
      <c r="E4722" t="s">
        <v>71</v>
      </c>
      <c r="F4722" t="s">
        <v>16</v>
      </c>
      <c r="G4722">
        <v>2011</v>
      </c>
      <c r="H4722" t="str">
        <f>VLOOKUP(Raw_savings[[#This Row],[BldgVint]],DEER2020wts!$I$6:$J$15,2,FALSE)</f>
        <v>Ex</v>
      </c>
      <c r="I4722" t="s">
        <v>5</v>
      </c>
      <c r="J4722" t="s">
        <v>31</v>
      </c>
      <c r="K4722">
        <f>SUMIFS(raw_wts[wt_vint],raw_wts[bldgtype],Raw_savings[[#This Row],[BldgType]],raw_wts[bldgvint],Raw_savings[[#This Row],[BldgVint]],raw_wts[bldgloc],Raw_savings[[#This Row],[BldgLoc]])</f>
        <v>2.1999999999999999E-2</v>
      </c>
      <c r="L4722" t="s">
        <v>32</v>
      </c>
      <c r="M4722">
        <v>680.45715066666696</v>
      </c>
      <c r="N4722">
        <v>235501</v>
      </c>
      <c r="O4722" t="s">
        <v>7</v>
      </c>
      <c r="P4722">
        <v>3068093</v>
      </c>
      <c r="Q4722">
        <v>492.14833333333303</v>
      </c>
      <c r="R4722">
        <v>440.70033333333299</v>
      </c>
      <c r="S4722">
        <v>8136039</v>
      </c>
      <c r="T4722">
        <v>3062927</v>
      </c>
      <c r="U4722">
        <v>491.17188888888899</v>
      </c>
      <c r="V4722">
        <v>439.78039999999999</v>
      </c>
      <c r="W4722">
        <v>8136039</v>
      </c>
      <c r="X4722">
        <v>7.5919549011112499</v>
      </c>
      <c r="Y4722">
        <v>1.4349830014832299E-3</v>
      </c>
      <c r="Z4722">
        <v>1.35193425836154E-3</v>
      </c>
      <c r="AA4722">
        <v>0</v>
      </c>
      <c r="AB4722">
        <f>(Raw_savings[[#This Row],[PreWBthm]]-Raw_savings[[#This Row],[MsrWBthm]])/Raw_savings[[#This Row],[NumUnit]]/10^5</f>
        <v>0</v>
      </c>
      <c r="AC4722">
        <f>Raw_savings[[#This Row],[APreWBkWh]]*Raw_savings[[#This Row],[BldgWts]]</f>
        <v>0.16702300782444748</v>
      </c>
      <c r="AD4722" t="s">
        <v>72</v>
      </c>
    </row>
    <row r="4723" spans="1:30" hidden="1" x14ac:dyDescent="0.25">
      <c r="A4723" t="s">
        <v>73</v>
      </c>
      <c r="B4723" t="s">
        <v>69</v>
      </c>
      <c r="C4723" t="s">
        <v>70</v>
      </c>
      <c r="D4723" s="1">
        <v>43622.936018518521</v>
      </c>
      <c r="E4723" t="s">
        <v>71</v>
      </c>
      <c r="F4723" t="s">
        <v>16</v>
      </c>
      <c r="G4723">
        <v>2011</v>
      </c>
      <c r="H4723" t="str">
        <f>VLOOKUP(Raw_savings[[#This Row],[BldgVint]],DEER2020wts!$I$6:$J$15,2,FALSE)</f>
        <v>Ex</v>
      </c>
      <c r="I4723" t="s">
        <v>35</v>
      </c>
      <c r="J4723" t="s">
        <v>31</v>
      </c>
      <c r="K4723">
        <f>SUMIFS(raw_wts[wt_vint],raw_wts[bldgtype],Raw_savings[[#This Row],[BldgType]],raw_wts[bldgvint],Raw_savings[[#This Row],[BldgVint]],raw_wts[bldgloc],Raw_savings[[#This Row],[BldgLoc]])</f>
        <v>0.21299999999999999</v>
      </c>
      <c r="L4723" t="s">
        <v>32</v>
      </c>
      <c r="M4723">
        <v>680.45713166666701</v>
      </c>
      <c r="N4723">
        <v>235501</v>
      </c>
      <c r="O4723" t="s">
        <v>7</v>
      </c>
      <c r="P4723">
        <v>3186130</v>
      </c>
      <c r="Q4723">
        <v>696.71866666666699</v>
      </c>
      <c r="R4723">
        <v>640.05313333333299</v>
      </c>
      <c r="S4723">
        <v>8136039</v>
      </c>
      <c r="T4723">
        <v>3179746</v>
      </c>
      <c r="U4723">
        <v>695.62366666666696</v>
      </c>
      <c r="V4723">
        <v>638.94113333333303</v>
      </c>
      <c r="W4723">
        <v>8136039</v>
      </c>
      <c r="X4723">
        <v>9.3819282698433195</v>
      </c>
      <c r="Y4723">
        <v>1.6092123207205101E-3</v>
      </c>
      <c r="Z4723">
        <v>1.63419552569948E-3</v>
      </c>
      <c r="AA4723">
        <v>0</v>
      </c>
      <c r="AB4723">
        <f>(Raw_savings[[#This Row],[PreWBthm]]-Raw_savings[[#This Row],[MsrWBthm]])/Raw_savings[[#This Row],[NumUnit]]/10^5</f>
        <v>0</v>
      </c>
      <c r="AC4723">
        <f>Raw_savings[[#This Row],[APreWBkWh]]*Raw_savings[[#This Row],[BldgWts]]</f>
        <v>1.998350721476627</v>
      </c>
      <c r="AD4723" t="s">
        <v>72</v>
      </c>
    </row>
    <row r="4724" spans="1:30" hidden="1" x14ac:dyDescent="0.25">
      <c r="A4724" t="s">
        <v>73</v>
      </c>
      <c r="B4724" t="s">
        <v>69</v>
      </c>
      <c r="C4724" t="s">
        <v>70</v>
      </c>
      <c r="D4724" s="1">
        <v>43622.936018518521</v>
      </c>
      <c r="E4724" t="s">
        <v>71</v>
      </c>
      <c r="F4724" t="s">
        <v>16</v>
      </c>
      <c r="G4724">
        <v>2011</v>
      </c>
      <c r="H4724" t="str">
        <f>VLOOKUP(Raw_savings[[#This Row],[BldgVint]],DEER2020wts!$I$6:$J$15,2,FALSE)</f>
        <v>Ex</v>
      </c>
      <c r="I4724" t="s">
        <v>38</v>
      </c>
      <c r="J4724" t="s">
        <v>31</v>
      </c>
      <c r="K4724">
        <f>SUMIFS(raw_wts[wt_vint],raw_wts[bldgtype],Raw_savings[[#This Row],[BldgType]],raw_wts[bldgvint],Raw_savings[[#This Row],[BldgVint]],raw_wts[bldgloc],Raw_savings[[#This Row],[BldgLoc]])</f>
        <v>0.58199999999999996</v>
      </c>
      <c r="L4724" t="s">
        <v>32</v>
      </c>
      <c r="M4724">
        <v>680.97566666666705</v>
      </c>
      <c r="N4724">
        <v>235501</v>
      </c>
      <c r="O4724" t="s">
        <v>7</v>
      </c>
      <c r="P4724">
        <v>3017993</v>
      </c>
      <c r="Q4724">
        <v>609.779</v>
      </c>
      <c r="R4724">
        <v>550.21973333333301</v>
      </c>
      <c r="S4724">
        <v>8136039</v>
      </c>
      <c r="T4724">
        <v>3011822</v>
      </c>
      <c r="U4724">
        <v>608.80733333333296</v>
      </c>
      <c r="V4724">
        <v>549.25840000000005</v>
      </c>
      <c r="W4724">
        <v>8136039</v>
      </c>
      <c r="X4724">
        <v>9.0619978100049501</v>
      </c>
      <c r="Y4724">
        <v>1.4268742838094901E-3</v>
      </c>
      <c r="Z4724">
        <v>1.4116999775321899E-3</v>
      </c>
      <c r="AA4724">
        <v>0</v>
      </c>
      <c r="AB4724">
        <f>(Raw_savings[[#This Row],[PreWBthm]]-Raw_savings[[#This Row],[MsrWBthm]])/Raw_savings[[#This Row],[NumUnit]]/10^5</f>
        <v>0</v>
      </c>
      <c r="AC4724">
        <f>Raw_savings[[#This Row],[APreWBkWh]]*Raw_savings[[#This Row],[BldgWts]]</f>
        <v>5.2740827254228808</v>
      </c>
      <c r="AD4724" t="s">
        <v>72</v>
      </c>
    </row>
    <row r="4725" spans="1:30" hidden="1" x14ac:dyDescent="0.25">
      <c r="A4725" t="s">
        <v>73</v>
      </c>
      <c r="B4725" t="s">
        <v>69</v>
      </c>
      <c r="C4725" t="s">
        <v>70</v>
      </c>
      <c r="D4725" s="1">
        <v>43622.936018518521</v>
      </c>
      <c r="E4725" t="s">
        <v>71</v>
      </c>
      <c r="F4725" t="s">
        <v>16</v>
      </c>
      <c r="G4725">
        <v>2011</v>
      </c>
      <c r="H4725" t="str">
        <f>VLOOKUP(Raw_savings[[#This Row],[BldgVint]],DEER2020wts!$I$6:$J$15,2,FALSE)</f>
        <v>Ex</v>
      </c>
      <c r="I4725" t="s">
        <v>40</v>
      </c>
      <c r="J4725" t="s">
        <v>31</v>
      </c>
      <c r="K4725">
        <f>SUMIFS(raw_wts[wt_vint],raw_wts[bldgtype],Raw_savings[[#This Row],[BldgType]],raw_wts[bldgvint],Raw_savings[[#This Row],[BldgVint]],raw_wts[bldgloc],Raw_savings[[#This Row],[BldgLoc]])</f>
        <v>0.29799999999999999</v>
      </c>
      <c r="L4725" t="s">
        <v>32</v>
      </c>
      <c r="M4725">
        <v>682.62540583333305</v>
      </c>
      <c r="N4725">
        <v>235501</v>
      </c>
      <c r="O4725" t="s">
        <v>7</v>
      </c>
      <c r="P4725">
        <v>3185794</v>
      </c>
      <c r="Q4725">
        <v>685.411333333333</v>
      </c>
      <c r="R4725">
        <v>625.72166666666703</v>
      </c>
      <c r="S4725">
        <v>8136039</v>
      </c>
      <c r="T4725">
        <v>3179000</v>
      </c>
      <c r="U4725">
        <v>684.32344444444402</v>
      </c>
      <c r="V4725">
        <v>624.64779999999996</v>
      </c>
      <c r="W4725">
        <v>8136039</v>
      </c>
      <c r="X4725">
        <v>9.95274998841575</v>
      </c>
      <c r="Y4725">
        <v>1.59368356289155E-3</v>
      </c>
      <c r="Z4725">
        <v>1.5731419567598199E-3</v>
      </c>
      <c r="AA4725">
        <v>0</v>
      </c>
      <c r="AB4725">
        <f>(Raw_savings[[#This Row],[PreWBthm]]-Raw_savings[[#This Row],[MsrWBthm]])/Raw_savings[[#This Row],[NumUnit]]/10^5</f>
        <v>0</v>
      </c>
      <c r="AC4725">
        <f>Raw_savings[[#This Row],[APreWBkWh]]*Raw_savings[[#This Row],[BldgWts]]</f>
        <v>2.9659194965478934</v>
      </c>
      <c r="AD4725" t="s">
        <v>72</v>
      </c>
    </row>
    <row r="4726" spans="1:30" hidden="1" x14ac:dyDescent="0.25">
      <c r="A4726" t="s">
        <v>73</v>
      </c>
      <c r="B4726" t="s">
        <v>69</v>
      </c>
      <c r="C4726" t="s">
        <v>70</v>
      </c>
      <c r="D4726" s="1">
        <v>43622.936018518521</v>
      </c>
      <c r="E4726" t="s">
        <v>71</v>
      </c>
      <c r="F4726" t="s">
        <v>16</v>
      </c>
      <c r="G4726">
        <v>2011</v>
      </c>
      <c r="H4726" t="str">
        <f>VLOOKUP(Raw_savings[[#This Row],[BldgVint]],DEER2020wts!$I$6:$J$15,2,FALSE)</f>
        <v>Ex</v>
      </c>
      <c r="I4726" t="s">
        <v>43</v>
      </c>
      <c r="J4726" t="s">
        <v>31</v>
      </c>
      <c r="K4726">
        <f>SUMIFS(raw_wts[wt_vint],raw_wts[bldgtype],Raw_savings[[#This Row],[BldgType]],raw_wts[bldgvint],Raw_savings[[#This Row],[BldgVint]],raw_wts[bldgloc],Raw_savings[[#This Row],[BldgLoc]])</f>
        <v>9.5000000000000001E-2</v>
      </c>
      <c r="L4726" t="s">
        <v>32</v>
      </c>
      <c r="M4726">
        <v>681.45330249999995</v>
      </c>
      <c r="N4726">
        <v>235501</v>
      </c>
      <c r="O4726" t="s">
        <v>7</v>
      </c>
      <c r="P4726">
        <v>3033382</v>
      </c>
      <c r="Q4726">
        <v>570.208666666667</v>
      </c>
      <c r="R4726">
        <v>496.94273333333302</v>
      </c>
      <c r="S4726">
        <v>8136039</v>
      </c>
      <c r="T4726">
        <v>3027102</v>
      </c>
      <c r="U4726">
        <v>569.17488888888897</v>
      </c>
      <c r="V4726">
        <v>495.933066666667</v>
      </c>
      <c r="W4726">
        <v>8136039</v>
      </c>
      <c r="X4726">
        <v>9.2155984525440005</v>
      </c>
      <c r="Y4726">
        <v>1.5170192498668001E-3</v>
      </c>
      <c r="Z4726">
        <v>1.48163735205724E-3</v>
      </c>
      <c r="AA4726">
        <v>0</v>
      </c>
      <c r="AB4726">
        <f>(Raw_savings[[#This Row],[PreWBthm]]-Raw_savings[[#This Row],[MsrWBthm]])/Raw_savings[[#This Row],[NumUnit]]/10^5</f>
        <v>0</v>
      </c>
      <c r="AC4726">
        <f>Raw_savings[[#This Row],[APreWBkWh]]*Raw_savings[[#This Row],[BldgWts]]</f>
        <v>0.87548185299168002</v>
      </c>
      <c r="AD4726" t="s">
        <v>72</v>
      </c>
    </row>
    <row r="4727" spans="1:30" hidden="1" x14ac:dyDescent="0.25">
      <c r="A4727" t="s">
        <v>73</v>
      </c>
      <c r="B4727" t="s">
        <v>69</v>
      </c>
      <c r="C4727" t="s">
        <v>70</v>
      </c>
      <c r="D4727" s="1">
        <v>43622.936018518521</v>
      </c>
      <c r="E4727" t="s">
        <v>71</v>
      </c>
      <c r="F4727" t="s">
        <v>16</v>
      </c>
      <c r="G4727">
        <v>2011</v>
      </c>
      <c r="H4727" t="str">
        <f>VLOOKUP(Raw_savings[[#This Row],[BldgVint]],DEER2020wts!$I$6:$J$15,2,FALSE)</f>
        <v>Ex</v>
      </c>
      <c r="I4727" t="s">
        <v>45</v>
      </c>
      <c r="J4727" t="s">
        <v>31</v>
      </c>
      <c r="K4727">
        <f>SUMIFS(raw_wts[wt_vint],raw_wts[bldgtype],Raw_savings[[#This Row],[BldgType]],raw_wts[bldgvint],Raw_savings[[#This Row],[BldgVint]],raw_wts[bldgloc],Raw_savings[[#This Row],[BldgLoc]])</f>
        <v>0.85400000000000009</v>
      </c>
      <c r="L4727" t="s">
        <v>32</v>
      </c>
      <c r="M4727">
        <v>683.83901066666704</v>
      </c>
      <c r="N4727">
        <v>235501</v>
      </c>
      <c r="O4727" t="s">
        <v>7</v>
      </c>
      <c r="P4727">
        <v>3154943</v>
      </c>
      <c r="Q4727">
        <v>653.89255555555599</v>
      </c>
      <c r="R4727">
        <v>605.02719999999999</v>
      </c>
      <c r="S4727">
        <v>8136039</v>
      </c>
      <c r="T4727">
        <v>3147873</v>
      </c>
      <c r="U4727">
        <v>652.83000000000004</v>
      </c>
      <c r="V4727">
        <v>604.01400000000001</v>
      </c>
      <c r="W4727">
        <v>8136039</v>
      </c>
      <c r="X4727">
        <v>10.338690670933699</v>
      </c>
      <c r="Y4727">
        <v>1.5538095063044801E-3</v>
      </c>
      <c r="Z4727">
        <v>1.48163527408643E-3</v>
      </c>
      <c r="AA4727">
        <v>0</v>
      </c>
      <c r="AB4727">
        <f>(Raw_savings[[#This Row],[PreWBthm]]-Raw_savings[[#This Row],[MsrWBthm]])/Raw_savings[[#This Row],[NumUnit]]/10^5</f>
        <v>0</v>
      </c>
      <c r="AC4727">
        <f>Raw_savings[[#This Row],[APreWBkWh]]*Raw_savings[[#This Row],[BldgWts]]</f>
        <v>8.829241832977381</v>
      </c>
      <c r="AD4727" t="s">
        <v>72</v>
      </c>
    </row>
    <row r="4728" spans="1:30" hidden="1" x14ac:dyDescent="0.25">
      <c r="A4728" t="s">
        <v>73</v>
      </c>
      <c r="B4728" t="s">
        <v>69</v>
      </c>
      <c r="C4728" t="s">
        <v>70</v>
      </c>
      <c r="D4728" s="1">
        <v>43622.936018518521</v>
      </c>
      <c r="E4728" t="s">
        <v>71</v>
      </c>
      <c r="F4728" t="s">
        <v>16</v>
      </c>
      <c r="G4728">
        <v>2011</v>
      </c>
      <c r="H4728" t="str">
        <f>VLOOKUP(Raw_savings[[#This Row],[BldgVint]],DEER2020wts!$I$6:$J$15,2,FALSE)</f>
        <v>Ex</v>
      </c>
      <c r="I4728" t="s">
        <v>8</v>
      </c>
      <c r="J4728" t="s">
        <v>31</v>
      </c>
      <c r="K4728">
        <f>SUMIFS(raw_wts[wt_vint],raw_wts[bldgtype],Raw_savings[[#This Row],[BldgType]],raw_wts[bldgvint],Raw_savings[[#This Row],[BldgVint]],raw_wts[bldgloc],Raw_savings[[#This Row],[BldgLoc]])</f>
        <v>0.33400000000000002</v>
      </c>
      <c r="L4728" t="s">
        <v>32</v>
      </c>
      <c r="M4728">
        <v>682.8465175</v>
      </c>
      <c r="N4728">
        <v>235501</v>
      </c>
      <c r="O4728" t="s">
        <v>7</v>
      </c>
      <c r="P4728">
        <v>3091571</v>
      </c>
      <c r="Q4728">
        <v>630.75988888888901</v>
      </c>
      <c r="R4728">
        <v>569.69426666666698</v>
      </c>
      <c r="S4728">
        <v>8136039</v>
      </c>
      <c r="T4728">
        <v>3084144</v>
      </c>
      <c r="U4728">
        <v>629.73022222222198</v>
      </c>
      <c r="V4728">
        <v>568.71086666666702</v>
      </c>
      <c r="W4728">
        <v>8136039</v>
      </c>
      <c r="X4728">
        <v>10.876529073021199</v>
      </c>
      <c r="Y4728">
        <v>1.5079035189876099E-3</v>
      </c>
      <c r="Z4728">
        <v>1.4401479319253801E-3</v>
      </c>
      <c r="AA4728">
        <v>0</v>
      </c>
      <c r="AB4728">
        <f>(Raw_savings[[#This Row],[PreWBthm]]-Raw_savings[[#This Row],[MsrWBthm]])/Raw_savings[[#This Row],[NumUnit]]/10^5</f>
        <v>0</v>
      </c>
      <c r="AC4728">
        <f>Raw_savings[[#This Row],[APreWBkWh]]*Raw_savings[[#This Row],[BldgWts]]</f>
        <v>3.6327607103890807</v>
      </c>
      <c r="AD4728" t="s">
        <v>72</v>
      </c>
    </row>
    <row r="4729" spans="1:30" hidden="1" x14ac:dyDescent="0.25">
      <c r="A4729" t="s">
        <v>73</v>
      </c>
      <c r="B4729" t="s">
        <v>69</v>
      </c>
      <c r="C4729" t="s">
        <v>70</v>
      </c>
      <c r="D4729" s="1">
        <v>43622.936018518521</v>
      </c>
      <c r="E4729" t="s">
        <v>71</v>
      </c>
      <c r="F4729" t="s">
        <v>16</v>
      </c>
      <c r="G4729">
        <v>2011</v>
      </c>
      <c r="H4729" t="str">
        <f>VLOOKUP(Raw_savings[[#This Row],[BldgVint]],DEER2020wts!$I$6:$J$15,2,FALSE)</f>
        <v>Ex</v>
      </c>
      <c r="I4729" t="s">
        <v>36</v>
      </c>
      <c r="J4729" t="s">
        <v>31</v>
      </c>
      <c r="K4729">
        <f>SUMIFS(raw_wts[wt_vint],raw_wts[bldgtype],Raw_savings[[#This Row],[BldgType]],raw_wts[bldgvint],Raw_savings[[#This Row],[BldgVint]],raw_wts[bldgloc],Raw_savings[[#This Row],[BldgLoc]])</f>
        <v>0.98899999999999999</v>
      </c>
      <c r="L4729" t="s">
        <v>32</v>
      </c>
      <c r="M4729">
        <v>685.48716583333305</v>
      </c>
      <c r="N4729">
        <v>235501</v>
      </c>
      <c r="O4729" t="s">
        <v>7</v>
      </c>
      <c r="P4729">
        <v>3214356</v>
      </c>
      <c r="Q4729">
        <v>689.37411111111101</v>
      </c>
      <c r="R4729">
        <v>608.27086666666696</v>
      </c>
      <c r="S4729">
        <v>8136039</v>
      </c>
      <c r="T4729">
        <v>3207008</v>
      </c>
      <c r="U4729">
        <v>688.29277777777804</v>
      </c>
      <c r="V4729">
        <v>607.24680000000001</v>
      </c>
      <c r="W4729">
        <v>8136039</v>
      </c>
      <c r="X4729">
        <v>10.719383770033399</v>
      </c>
      <c r="Y4729">
        <v>1.57746692750821E-3</v>
      </c>
      <c r="Z4729">
        <v>1.4939253682768501E-3</v>
      </c>
      <c r="AA4729">
        <v>0</v>
      </c>
      <c r="AB4729">
        <f>(Raw_savings[[#This Row],[PreWBthm]]-Raw_savings[[#This Row],[MsrWBthm]])/Raw_savings[[#This Row],[NumUnit]]/10^5</f>
        <v>0</v>
      </c>
      <c r="AC4729">
        <f>Raw_savings[[#This Row],[APreWBkWh]]*Raw_savings[[#This Row],[BldgWts]]</f>
        <v>10.601470548563032</v>
      </c>
      <c r="AD4729" t="s">
        <v>72</v>
      </c>
    </row>
    <row r="4730" spans="1:30" hidden="1" x14ac:dyDescent="0.25">
      <c r="A4730" t="s">
        <v>73</v>
      </c>
      <c r="B4730" t="s">
        <v>69</v>
      </c>
      <c r="C4730" t="s">
        <v>70</v>
      </c>
      <c r="D4730" s="1">
        <v>43622.936018518521</v>
      </c>
      <c r="E4730" t="s">
        <v>71</v>
      </c>
      <c r="F4730" t="s">
        <v>16</v>
      </c>
      <c r="G4730">
        <v>2011</v>
      </c>
      <c r="H4730" t="str">
        <f>VLOOKUP(Raw_savings[[#This Row],[BldgVint]],DEER2020wts!$I$6:$J$15,2,FALSE)</f>
        <v>Ex</v>
      </c>
      <c r="I4730" t="s">
        <v>39</v>
      </c>
      <c r="J4730" t="s">
        <v>31</v>
      </c>
      <c r="K4730">
        <f>SUMIFS(raw_wts[wt_vint],raw_wts[bldgtype],Raw_savings[[#This Row],[BldgType]],raw_wts[bldgvint],Raw_savings[[#This Row],[BldgVint]],raw_wts[bldgloc],Raw_savings[[#This Row],[BldgLoc]])</f>
        <v>1.016</v>
      </c>
      <c r="L4730" t="s">
        <v>32</v>
      </c>
      <c r="M4730">
        <v>703.28422983333303</v>
      </c>
      <c r="N4730">
        <v>235501</v>
      </c>
      <c r="O4730" t="s">
        <v>7</v>
      </c>
      <c r="P4730">
        <v>3281488</v>
      </c>
      <c r="Q4730">
        <v>791.41988888888898</v>
      </c>
      <c r="R4730">
        <v>706.01340000000005</v>
      </c>
      <c r="S4730">
        <v>8136039</v>
      </c>
      <c r="T4730">
        <v>3274307</v>
      </c>
      <c r="U4730">
        <v>790.105111111111</v>
      </c>
      <c r="V4730">
        <v>704.779</v>
      </c>
      <c r="W4730">
        <v>8136039</v>
      </c>
      <c r="X4730">
        <v>10.210665468358</v>
      </c>
      <c r="Y4730">
        <v>1.8694828093748701E-3</v>
      </c>
      <c r="Z4730">
        <v>1.7551936295976201E-3</v>
      </c>
      <c r="AA4730">
        <v>0</v>
      </c>
      <c r="AB4730">
        <f>(Raw_savings[[#This Row],[PreWBthm]]-Raw_savings[[#This Row],[MsrWBthm]])/Raw_savings[[#This Row],[NumUnit]]/10^5</f>
        <v>0</v>
      </c>
      <c r="AC4730">
        <f>Raw_savings[[#This Row],[APreWBkWh]]*Raw_savings[[#This Row],[BldgWts]]</f>
        <v>10.374036115851728</v>
      </c>
      <c r="AD4730" t="s">
        <v>72</v>
      </c>
    </row>
    <row r="4731" spans="1:30" hidden="1" x14ac:dyDescent="0.25">
      <c r="A4731" t="s">
        <v>73</v>
      </c>
      <c r="B4731" t="s">
        <v>69</v>
      </c>
      <c r="C4731" t="s">
        <v>70</v>
      </c>
      <c r="D4731" s="1">
        <v>43622.936018518521</v>
      </c>
      <c r="E4731" t="s">
        <v>71</v>
      </c>
      <c r="F4731" t="s">
        <v>16</v>
      </c>
      <c r="G4731">
        <v>2011</v>
      </c>
      <c r="H4731" t="str">
        <f>VLOOKUP(Raw_savings[[#This Row],[BldgVint]],DEER2020wts!$I$6:$J$15,2,FALSE)</f>
        <v>Ex</v>
      </c>
      <c r="I4731" t="s">
        <v>41</v>
      </c>
      <c r="J4731" t="s">
        <v>31</v>
      </c>
      <c r="K4731">
        <f>SUMIFS(raw_wts[wt_vint],raw_wts[bldgtype],Raw_savings[[#This Row],[BldgType]],raw_wts[bldgvint],Raw_savings[[#This Row],[BldgVint]],raw_wts[bldgloc],Raw_savings[[#This Row],[BldgLoc]])</f>
        <v>0.9850000000000001</v>
      </c>
      <c r="L4731" t="s">
        <v>32</v>
      </c>
      <c r="M4731">
        <v>681.55220416666702</v>
      </c>
      <c r="N4731">
        <v>235501</v>
      </c>
      <c r="O4731" t="s">
        <v>7</v>
      </c>
      <c r="P4731">
        <v>3288548</v>
      </c>
      <c r="Q4731">
        <v>780.31155555555597</v>
      </c>
      <c r="R4731">
        <v>690.05166666666696</v>
      </c>
      <c r="S4731">
        <v>8136039</v>
      </c>
      <c r="T4731">
        <v>3281471</v>
      </c>
      <c r="U4731">
        <v>779.07411111111105</v>
      </c>
      <c r="V4731">
        <v>688.88293333333297</v>
      </c>
      <c r="W4731">
        <v>8136039</v>
      </c>
      <c r="X4731">
        <v>10.3836506678942</v>
      </c>
      <c r="Y4731">
        <v>1.8156267955401701E-3</v>
      </c>
      <c r="Z4731">
        <v>1.7148111710126701E-3</v>
      </c>
      <c r="AA4731">
        <v>0</v>
      </c>
      <c r="AB4731">
        <f>(Raw_savings[[#This Row],[PreWBthm]]-Raw_savings[[#This Row],[MsrWBthm]])/Raw_savings[[#This Row],[NumUnit]]/10^5</f>
        <v>0</v>
      </c>
      <c r="AC4731">
        <f>Raw_savings[[#This Row],[APreWBkWh]]*Raw_savings[[#This Row],[BldgWts]]</f>
        <v>10.227895907875787</v>
      </c>
      <c r="AD4731" t="s">
        <v>72</v>
      </c>
    </row>
    <row r="4732" spans="1:30" hidden="1" x14ac:dyDescent="0.25">
      <c r="A4732" t="s">
        <v>73</v>
      </c>
      <c r="B4732" t="s">
        <v>69</v>
      </c>
      <c r="C4732" t="s">
        <v>70</v>
      </c>
      <c r="D4732" s="1">
        <v>43622.936018518521</v>
      </c>
      <c r="E4732" t="s">
        <v>71</v>
      </c>
      <c r="F4732" t="s">
        <v>16</v>
      </c>
      <c r="G4732">
        <v>2011</v>
      </c>
      <c r="H4732" t="str">
        <f>VLOOKUP(Raw_savings[[#This Row],[BldgVint]],DEER2020wts!$I$6:$J$15,2,FALSE)</f>
        <v>Ex</v>
      </c>
      <c r="I4732" t="s">
        <v>44</v>
      </c>
      <c r="J4732" t="s">
        <v>31</v>
      </c>
      <c r="K4732">
        <f>SUMIFS(raw_wts[wt_vint],raw_wts[bldgtype],Raw_savings[[#This Row],[BldgType]],raw_wts[bldgvint],Raw_savings[[#This Row],[BldgVint]],raw_wts[bldgloc],Raw_savings[[#This Row],[BldgLoc]])</f>
        <v>0.18</v>
      </c>
      <c r="L4732" t="s">
        <v>32</v>
      </c>
      <c r="M4732">
        <v>680.55377750000002</v>
      </c>
      <c r="N4732">
        <v>235501</v>
      </c>
      <c r="O4732" t="s">
        <v>7</v>
      </c>
      <c r="P4732">
        <v>3399887</v>
      </c>
      <c r="Q4732">
        <v>753.19688888888902</v>
      </c>
      <c r="R4732">
        <v>721.43813333333298</v>
      </c>
      <c r="S4732">
        <v>8136039</v>
      </c>
      <c r="T4732">
        <v>3392982</v>
      </c>
      <c r="U4732">
        <v>751.92777777777803</v>
      </c>
      <c r="V4732">
        <v>720.25553333333301</v>
      </c>
      <c r="W4732">
        <v>8136039</v>
      </c>
      <c r="X4732">
        <v>10.1461489573467</v>
      </c>
      <c r="Y4732">
        <v>1.86482119866124E-3</v>
      </c>
      <c r="Z4732">
        <v>1.7377024991975601E-3</v>
      </c>
      <c r="AA4732">
        <v>0</v>
      </c>
      <c r="AB4732">
        <f>(Raw_savings[[#This Row],[PreWBthm]]-Raw_savings[[#This Row],[MsrWBthm]])/Raw_savings[[#This Row],[NumUnit]]/10^5</f>
        <v>0</v>
      </c>
      <c r="AC4732">
        <f>Raw_savings[[#This Row],[APreWBkWh]]*Raw_savings[[#This Row],[BldgWts]]</f>
        <v>1.826306812322406</v>
      </c>
      <c r="AD4732" t="s">
        <v>72</v>
      </c>
    </row>
    <row r="4733" spans="1:30" hidden="1" x14ac:dyDescent="0.25">
      <c r="A4733" t="s">
        <v>73</v>
      </c>
      <c r="B4733" t="s">
        <v>69</v>
      </c>
      <c r="C4733" t="s">
        <v>70</v>
      </c>
      <c r="D4733" s="1">
        <v>43622.936018518521</v>
      </c>
      <c r="E4733" t="s">
        <v>71</v>
      </c>
      <c r="F4733" t="s">
        <v>16</v>
      </c>
      <c r="G4733">
        <v>2011</v>
      </c>
      <c r="H4733" t="str">
        <f>VLOOKUP(Raw_savings[[#This Row],[BldgVint]],DEER2020wts!$I$6:$J$15,2,FALSE)</f>
        <v>Ex</v>
      </c>
      <c r="I4733" t="s">
        <v>46</v>
      </c>
      <c r="J4733" t="s">
        <v>31</v>
      </c>
      <c r="K4733">
        <f>SUMIFS(raw_wts[wt_vint],raw_wts[bldgtype],Raw_savings[[#This Row],[BldgType]],raw_wts[bldgvint],Raw_savings[[#This Row],[BldgVint]],raw_wts[bldgloc],Raw_savings[[#This Row],[BldgLoc]])</f>
        <v>0.59399999999999997</v>
      </c>
      <c r="L4733" t="s">
        <v>32</v>
      </c>
      <c r="M4733">
        <v>680.45713999999998</v>
      </c>
      <c r="N4733">
        <v>235501</v>
      </c>
      <c r="O4733" t="s">
        <v>7</v>
      </c>
      <c r="P4733">
        <v>3286622</v>
      </c>
      <c r="Q4733">
        <v>726.348555555556</v>
      </c>
      <c r="R4733">
        <v>693.00919999999996</v>
      </c>
      <c r="S4733">
        <v>8136039</v>
      </c>
      <c r="T4733">
        <v>3279970</v>
      </c>
      <c r="U4733">
        <v>725.22</v>
      </c>
      <c r="V4733">
        <v>691.84939999999995</v>
      </c>
      <c r="W4733">
        <v>8136039</v>
      </c>
      <c r="X4733">
        <v>9.7757810286184998</v>
      </c>
      <c r="Y4733">
        <v>1.6585255546815499E-3</v>
      </c>
      <c r="Z4733">
        <v>1.7044423988258699E-3</v>
      </c>
      <c r="AA4733">
        <v>0</v>
      </c>
      <c r="AB4733">
        <f>(Raw_savings[[#This Row],[PreWBthm]]-Raw_savings[[#This Row],[MsrWBthm]])/Raw_savings[[#This Row],[NumUnit]]/10^5</f>
        <v>0</v>
      </c>
      <c r="AC4733">
        <f>Raw_savings[[#This Row],[APreWBkWh]]*Raw_savings[[#This Row],[BldgWts]]</f>
        <v>5.8068139309993887</v>
      </c>
      <c r="AD4733" t="s">
        <v>72</v>
      </c>
    </row>
    <row r="4734" spans="1:30" hidden="1" x14ac:dyDescent="0.25">
      <c r="A4734" t="s">
        <v>73</v>
      </c>
      <c r="B4734" t="s">
        <v>69</v>
      </c>
      <c r="C4734" t="s">
        <v>70</v>
      </c>
      <c r="D4734" s="1">
        <v>43622.936018518521</v>
      </c>
      <c r="E4734" t="s">
        <v>71</v>
      </c>
      <c r="F4734" t="s">
        <v>16</v>
      </c>
      <c r="G4734">
        <v>2011</v>
      </c>
      <c r="H4734" t="str">
        <f>VLOOKUP(Raw_savings[[#This Row],[BldgVint]],DEER2020wts!$I$6:$J$15,2,FALSE)</f>
        <v>Ex</v>
      </c>
      <c r="I4734" t="s">
        <v>9</v>
      </c>
      <c r="J4734" t="s">
        <v>31</v>
      </c>
      <c r="K4734">
        <f>SUMIFS(raw_wts[wt_vint],raw_wts[bldgtype],Raw_savings[[#This Row],[BldgType]],raw_wts[bldgvint],Raw_savings[[#This Row],[BldgVint]],raw_wts[bldgloc],Raw_savings[[#This Row],[BldgLoc]])</f>
        <v>0.60899999999999999</v>
      </c>
      <c r="L4734" t="s">
        <v>32</v>
      </c>
      <c r="M4734">
        <v>681.45759750000002</v>
      </c>
      <c r="N4734">
        <v>235501</v>
      </c>
      <c r="O4734" t="s">
        <v>7</v>
      </c>
      <c r="P4734">
        <v>3416797</v>
      </c>
      <c r="Q4734">
        <v>733.061222222222</v>
      </c>
      <c r="R4734">
        <v>696.19126666666705</v>
      </c>
      <c r="S4734">
        <v>8136039</v>
      </c>
      <c r="T4734">
        <v>3409768</v>
      </c>
      <c r="U4734">
        <v>731.91444444444403</v>
      </c>
      <c r="V4734">
        <v>695.02633333333301</v>
      </c>
      <c r="W4734">
        <v>8136039</v>
      </c>
      <c r="X4734">
        <v>10.3146549774874</v>
      </c>
      <c r="Y4734">
        <v>1.68283071754548E-3</v>
      </c>
      <c r="Z4734">
        <v>1.70947295562764E-3</v>
      </c>
      <c r="AA4734">
        <v>0</v>
      </c>
      <c r="AB4734">
        <f>(Raw_savings[[#This Row],[PreWBthm]]-Raw_savings[[#This Row],[MsrWBthm]])/Raw_savings[[#This Row],[NumUnit]]/10^5</f>
        <v>0</v>
      </c>
      <c r="AC4734">
        <f>Raw_savings[[#This Row],[APreWBkWh]]*Raw_savings[[#This Row],[BldgWts]]</f>
        <v>6.2816248812898268</v>
      </c>
      <c r="AD4734" t="s">
        <v>72</v>
      </c>
    </row>
    <row r="4735" spans="1:30" hidden="1" x14ac:dyDescent="0.25">
      <c r="A4735" t="s">
        <v>73</v>
      </c>
      <c r="B4735" t="s">
        <v>69</v>
      </c>
      <c r="C4735" t="s">
        <v>70</v>
      </c>
      <c r="D4735" s="1">
        <v>43622.936018518521</v>
      </c>
      <c r="E4735" t="s">
        <v>71</v>
      </c>
      <c r="F4735" t="s">
        <v>16</v>
      </c>
      <c r="G4735">
        <v>2011</v>
      </c>
      <c r="H4735" t="str">
        <f>VLOOKUP(Raw_savings[[#This Row],[BldgVint]],DEER2020wts!$I$6:$J$15,2,FALSE)</f>
        <v>Ex</v>
      </c>
      <c r="I4735" t="s">
        <v>37</v>
      </c>
      <c r="J4735" t="s">
        <v>31</v>
      </c>
      <c r="K4735">
        <f>SUMIFS(raw_wts[wt_vint],raw_wts[bldgtype],Raw_savings[[#This Row],[BldgType]],raw_wts[bldgvint],Raw_savings[[#This Row],[BldgVint]],raw_wts[bldgloc],Raw_savings[[#This Row],[BldgLoc]])</f>
        <v>0.14899999999999999</v>
      </c>
      <c r="L4735" t="s">
        <v>32</v>
      </c>
      <c r="M4735">
        <v>680.75121833333299</v>
      </c>
      <c r="N4735">
        <v>235501</v>
      </c>
      <c r="O4735" t="s">
        <v>7</v>
      </c>
      <c r="P4735">
        <v>3420809</v>
      </c>
      <c r="Q4735">
        <v>731.45277777777801</v>
      </c>
      <c r="R4735">
        <v>659.727933333333</v>
      </c>
      <c r="S4735">
        <v>8136039</v>
      </c>
      <c r="T4735">
        <v>3413943</v>
      </c>
      <c r="U4735">
        <v>730.36599999999999</v>
      </c>
      <c r="V4735">
        <v>658.66226666666705</v>
      </c>
      <c r="W4735">
        <v>8136039</v>
      </c>
      <c r="X4735">
        <v>10.0859165802301</v>
      </c>
      <c r="Y4735">
        <v>1.5964389758104699E-3</v>
      </c>
      <c r="Z4735">
        <v>1.5654274835903701E-3</v>
      </c>
      <c r="AA4735">
        <v>0</v>
      </c>
      <c r="AB4735">
        <f>(Raw_savings[[#This Row],[PreWBthm]]-Raw_savings[[#This Row],[MsrWBthm]])/Raw_savings[[#This Row],[NumUnit]]/10^5</f>
        <v>0</v>
      </c>
      <c r="AC4735">
        <f>Raw_savings[[#This Row],[APreWBkWh]]*Raw_savings[[#This Row],[BldgWts]]</f>
        <v>1.5028015704542848</v>
      </c>
      <c r="AD4735" t="s">
        <v>72</v>
      </c>
    </row>
    <row r="4736" spans="1:30" hidden="1" x14ac:dyDescent="0.25">
      <c r="A4736" t="s">
        <v>73</v>
      </c>
      <c r="B4736" t="s">
        <v>69</v>
      </c>
      <c r="C4736" t="s">
        <v>70</v>
      </c>
      <c r="D4736" s="1">
        <v>43622.936018518521</v>
      </c>
      <c r="E4736" t="s">
        <v>71</v>
      </c>
      <c r="F4736" t="s">
        <v>16</v>
      </c>
      <c r="G4736">
        <v>2011</v>
      </c>
      <c r="H4736" t="str">
        <f>VLOOKUP(Raw_savings[[#This Row],[BldgVint]],DEER2020wts!$I$6:$J$15,2,FALSE)</f>
        <v>Ex</v>
      </c>
      <c r="I4736" t="s">
        <v>34</v>
      </c>
      <c r="J4736" t="s">
        <v>31</v>
      </c>
      <c r="K4736">
        <f>SUMIFS(raw_wts[wt_vint],raw_wts[bldgtype],Raw_savings[[#This Row],[BldgType]],raw_wts[bldgvint],Raw_savings[[#This Row],[BldgVint]],raw_wts[bldgloc],Raw_savings[[#This Row],[BldgLoc]])</f>
        <v>0.192</v>
      </c>
      <c r="L4736" t="s">
        <v>32</v>
      </c>
      <c r="M4736">
        <v>735.85852633333297</v>
      </c>
      <c r="N4736">
        <v>235501</v>
      </c>
      <c r="O4736" t="s">
        <v>7</v>
      </c>
      <c r="P4736">
        <v>3762539</v>
      </c>
      <c r="Q4736">
        <v>813.73155555555604</v>
      </c>
      <c r="R4736">
        <v>758.7174</v>
      </c>
      <c r="S4736">
        <v>8136039</v>
      </c>
      <c r="T4736">
        <v>3754418</v>
      </c>
      <c r="U4736">
        <v>812.51055555555604</v>
      </c>
      <c r="V4736">
        <v>757.56166666666695</v>
      </c>
      <c r="W4736">
        <v>8136039</v>
      </c>
      <c r="X4736">
        <v>11.0360887444842</v>
      </c>
      <c r="Y4736">
        <v>1.6592863387532601E-3</v>
      </c>
      <c r="Z4736">
        <v>1.5705917536786699E-3</v>
      </c>
      <c r="AA4736">
        <v>0</v>
      </c>
      <c r="AB4736">
        <f>(Raw_savings[[#This Row],[PreWBthm]]-Raw_savings[[#This Row],[MsrWBthm]])/Raw_savings[[#This Row],[NumUnit]]/10^5</f>
        <v>0</v>
      </c>
      <c r="AC4736">
        <f>Raw_savings[[#This Row],[APreWBkWh]]*Raw_savings[[#This Row],[BldgWts]]</f>
        <v>2.1189290389409665</v>
      </c>
      <c r="AD4736" t="s">
        <v>72</v>
      </c>
    </row>
    <row r="4737" spans="1:30" hidden="1" x14ac:dyDescent="0.25">
      <c r="A4737" t="s">
        <v>73</v>
      </c>
      <c r="B4737" t="s">
        <v>69</v>
      </c>
      <c r="C4737" t="s">
        <v>70</v>
      </c>
      <c r="D4737" s="1">
        <v>43622.936018518521</v>
      </c>
      <c r="E4737" t="s">
        <v>71</v>
      </c>
      <c r="F4737" t="s">
        <v>16</v>
      </c>
      <c r="G4737">
        <v>2011</v>
      </c>
      <c r="H4737" t="str">
        <f>VLOOKUP(Raw_savings[[#This Row],[BldgVint]],DEER2020wts!$I$6:$J$15,2,FALSE)</f>
        <v>Ex</v>
      </c>
      <c r="I4737" t="s">
        <v>42</v>
      </c>
      <c r="J4737" t="s">
        <v>31</v>
      </c>
      <c r="K4737">
        <f>SUMIFS(raw_wts[wt_vint],raw_wts[bldgtype],Raw_savings[[#This Row],[BldgType]],raw_wts[bldgvint],Raw_savings[[#This Row],[BldgVint]],raw_wts[bldgloc],Raw_savings[[#This Row],[BldgLoc]])</f>
        <v>0.123</v>
      </c>
      <c r="L4737" t="s">
        <v>32</v>
      </c>
      <c r="M4737">
        <v>680.45715066666696</v>
      </c>
      <c r="N4737">
        <v>235501</v>
      </c>
      <c r="O4737" t="s">
        <v>7</v>
      </c>
      <c r="P4737">
        <v>3375434</v>
      </c>
      <c r="Q4737">
        <v>604.25355555555598</v>
      </c>
      <c r="R4737">
        <v>557.52373333333298</v>
      </c>
      <c r="S4737">
        <v>8136039</v>
      </c>
      <c r="T4737">
        <v>3369313</v>
      </c>
      <c r="U4737">
        <v>603.31500000000005</v>
      </c>
      <c r="V4737">
        <v>556.58393333333299</v>
      </c>
      <c r="W4737">
        <v>8136039</v>
      </c>
      <c r="X4737">
        <v>8.9954231416380104</v>
      </c>
      <c r="Y4737">
        <v>1.3793014808295399E-3</v>
      </c>
      <c r="Z4737">
        <v>1.3811303166984699E-3</v>
      </c>
      <c r="AA4737">
        <v>0</v>
      </c>
      <c r="AB4737">
        <f>(Raw_savings[[#This Row],[PreWBthm]]-Raw_savings[[#This Row],[MsrWBthm]])/Raw_savings[[#This Row],[NumUnit]]/10^5</f>
        <v>0</v>
      </c>
      <c r="AC4737">
        <f>Raw_savings[[#This Row],[APreWBkWh]]*Raw_savings[[#This Row],[BldgWts]]</f>
        <v>1.1064370464214752</v>
      </c>
      <c r="AD4737" t="s">
        <v>72</v>
      </c>
    </row>
    <row r="4738" spans="1:30" hidden="1" x14ac:dyDescent="0.25">
      <c r="A4738" t="s">
        <v>73</v>
      </c>
      <c r="B4738" t="s">
        <v>69</v>
      </c>
      <c r="C4738" t="s">
        <v>70</v>
      </c>
      <c r="D4738" s="1">
        <v>43622.936018518521</v>
      </c>
      <c r="E4738" t="s">
        <v>71</v>
      </c>
      <c r="F4738" t="s">
        <v>16</v>
      </c>
      <c r="G4738">
        <v>2015</v>
      </c>
      <c r="H4738" t="str">
        <f>VLOOKUP(Raw_savings[[#This Row],[BldgVint]],DEER2020wts!$I$6:$J$15,2,FALSE)</f>
        <v>Ex</v>
      </c>
      <c r="I4738" t="s">
        <v>5</v>
      </c>
      <c r="J4738" t="s">
        <v>31</v>
      </c>
      <c r="K4738">
        <f>SUMIFS(raw_wts[wt_vint],raw_wts[bldgtype],Raw_savings[[#This Row],[BldgType]],raw_wts[bldgvint],Raw_savings[[#This Row],[BldgVint]],raw_wts[bldgloc],Raw_savings[[#This Row],[BldgLoc]])</f>
        <v>1.7000000000000001E-2</v>
      </c>
      <c r="L4738" t="s">
        <v>32</v>
      </c>
      <c r="M4738">
        <v>680.45715066666696</v>
      </c>
      <c r="N4738">
        <v>235501</v>
      </c>
      <c r="O4738" t="s">
        <v>7</v>
      </c>
      <c r="P4738">
        <v>3054999</v>
      </c>
      <c r="Q4738">
        <v>487.85233333333298</v>
      </c>
      <c r="R4738">
        <v>437.32799999999997</v>
      </c>
      <c r="S4738">
        <v>8136039</v>
      </c>
      <c r="T4738">
        <v>3049822</v>
      </c>
      <c r="U4738">
        <v>486.88677777777798</v>
      </c>
      <c r="V4738">
        <v>436.47340000000003</v>
      </c>
      <c r="W4738">
        <v>8136039</v>
      </c>
      <c r="X4738">
        <v>7.6081205038817199</v>
      </c>
      <c r="Y4738">
        <v>1.4189806876298301E-3</v>
      </c>
      <c r="Z4738">
        <v>1.25592037524014E-3</v>
      </c>
      <c r="AA4738">
        <v>0</v>
      </c>
      <c r="AB4738">
        <f>(Raw_savings[[#This Row],[PreWBthm]]-Raw_savings[[#This Row],[MsrWBthm]])/Raw_savings[[#This Row],[NumUnit]]/10^5</f>
        <v>0</v>
      </c>
      <c r="AC4738">
        <f>Raw_savings[[#This Row],[APreWBkWh]]*Raw_savings[[#This Row],[BldgWts]]</f>
        <v>0.12933804856598924</v>
      </c>
      <c r="AD4738" t="s">
        <v>72</v>
      </c>
    </row>
    <row r="4739" spans="1:30" hidden="1" x14ac:dyDescent="0.25">
      <c r="A4739" t="s">
        <v>73</v>
      </c>
      <c r="B4739" t="s">
        <v>69</v>
      </c>
      <c r="C4739" t="s">
        <v>70</v>
      </c>
      <c r="D4739" s="1">
        <v>43622.936018518521</v>
      </c>
      <c r="E4739" t="s">
        <v>71</v>
      </c>
      <c r="F4739" t="s">
        <v>16</v>
      </c>
      <c r="G4739">
        <v>2015</v>
      </c>
      <c r="H4739" t="str">
        <f>VLOOKUP(Raw_savings[[#This Row],[BldgVint]],DEER2020wts!$I$6:$J$15,2,FALSE)</f>
        <v>Ex</v>
      </c>
      <c r="I4739" t="s">
        <v>35</v>
      </c>
      <c r="J4739" t="s">
        <v>31</v>
      </c>
      <c r="K4739">
        <f>SUMIFS(raw_wts[wt_vint],raw_wts[bldgtype],Raw_savings[[#This Row],[BldgType]],raw_wts[bldgvint],Raw_savings[[#This Row],[BldgVint]],raw_wts[bldgloc],Raw_savings[[#This Row],[BldgLoc]])</f>
        <v>0.16</v>
      </c>
      <c r="L4739" t="s">
        <v>32</v>
      </c>
      <c r="M4739">
        <v>680.45713166666701</v>
      </c>
      <c r="N4739">
        <v>235501</v>
      </c>
      <c r="O4739" t="s">
        <v>7</v>
      </c>
      <c r="P4739">
        <v>3166290</v>
      </c>
      <c r="Q4739">
        <v>687.91233333333298</v>
      </c>
      <c r="R4739">
        <v>631.59066666666695</v>
      </c>
      <c r="S4739">
        <v>8136039</v>
      </c>
      <c r="T4739">
        <v>3159917</v>
      </c>
      <c r="U4739">
        <v>686.85344444444399</v>
      </c>
      <c r="V4739">
        <v>630.511666666667</v>
      </c>
      <c r="W4739">
        <v>8136039</v>
      </c>
      <c r="X4739">
        <v>9.3657626666214693</v>
      </c>
      <c r="Y4739">
        <v>1.55614342125445E-3</v>
      </c>
      <c r="Z4739">
        <v>1.5856987160340801E-3</v>
      </c>
      <c r="AA4739">
        <v>0</v>
      </c>
      <c r="AB4739">
        <f>(Raw_savings[[#This Row],[PreWBthm]]-Raw_savings[[#This Row],[MsrWBthm]])/Raw_savings[[#This Row],[NumUnit]]/10^5</f>
        <v>0</v>
      </c>
      <c r="AC4739">
        <f>Raw_savings[[#This Row],[APreWBkWh]]*Raw_savings[[#This Row],[BldgWts]]</f>
        <v>1.498522026659435</v>
      </c>
      <c r="AD4739" t="s">
        <v>72</v>
      </c>
    </row>
    <row r="4740" spans="1:30" hidden="1" x14ac:dyDescent="0.25">
      <c r="A4740" t="s">
        <v>73</v>
      </c>
      <c r="B4740" t="s">
        <v>69</v>
      </c>
      <c r="C4740" t="s">
        <v>70</v>
      </c>
      <c r="D4740" s="1">
        <v>43622.936018518521</v>
      </c>
      <c r="E4740" t="s">
        <v>71</v>
      </c>
      <c r="F4740" t="s">
        <v>16</v>
      </c>
      <c r="G4740">
        <v>2015</v>
      </c>
      <c r="H4740" t="str">
        <f>VLOOKUP(Raw_savings[[#This Row],[BldgVint]],DEER2020wts!$I$6:$J$15,2,FALSE)</f>
        <v>Ex</v>
      </c>
      <c r="I4740" t="s">
        <v>38</v>
      </c>
      <c r="J4740" t="s">
        <v>31</v>
      </c>
      <c r="K4740">
        <f>SUMIFS(raw_wts[wt_vint],raw_wts[bldgtype],Raw_savings[[#This Row],[BldgType]],raw_wts[bldgvint],Raw_savings[[#This Row],[BldgVint]],raw_wts[bldgloc],Raw_savings[[#This Row],[BldgLoc]])</f>
        <v>0.437</v>
      </c>
      <c r="L4740" t="s">
        <v>32</v>
      </c>
      <c r="M4740">
        <v>680.45714166666698</v>
      </c>
      <c r="N4740">
        <v>235501</v>
      </c>
      <c r="O4740" t="s">
        <v>7</v>
      </c>
      <c r="P4740">
        <v>2991805</v>
      </c>
      <c r="Q4740">
        <v>597.74644444444505</v>
      </c>
      <c r="R4740">
        <v>539.513466666667</v>
      </c>
      <c r="S4740">
        <v>8136039</v>
      </c>
      <c r="T4740">
        <v>2985722</v>
      </c>
      <c r="U4740">
        <v>596.77577777777799</v>
      </c>
      <c r="V4740">
        <v>538.55773333333298</v>
      </c>
      <c r="W4740">
        <v>8136039</v>
      </c>
      <c r="X4740">
        <v>8.9395784503057794</v>
      </c>
      <c r="Y4740">
        <v>1.42649199667334E-3</v>
      </c>
      <c r="Z4740">
        <v>1.40454596595539E-3</v>
      </c>
      <c r="AA4740">
        <v>0</v>
      </c>
      <c r="AB4740">
        <f>(Raw_savings[[#This Row],[PreWBthm]]-Raw_savings[[#This Row],[MsrWBthm]])/Raw_savings[[#This Row],[NumUnit]]/10^5</f>
        <v>0</v>
      </c>
      <c r="AC4740">
        <f>Raw_savings[[#This Row],[APreWBkWh]]*Raw_savings[[#This Row],[BldgWts]]</f>
        <v>3.9065957827836257</v>
      </c>
      <c r="AD4740" t="s">
        <v>72</v>
      </c>
    </row>
    <row r="4741" spans="1:30" hidden="1" x14ac:dyDescent="0.25">
      <c r="A4741" t="s">
        <v>73</v>
      </c>
      <c r="B4741" t="s">
        <v>69</v>
      </c>
      <c r="C4741" t="s">
        <v>70</v>
      </c>
      <c r="D4741" s="1">
        <v>43622.936018518521</v>
      </c>
      <c r="E4741" t="s">
        <v>71</v>
      </c>
      <c r="F4741" t="s">
        <v>16</v>
      </c>
      <c r="G4741">
        <v>2015</v>
      </c>
      <c r="H4741" t="str">
        <f>VLOOKUP(Raw_savings[[#This Row],[BldgVint]],DEER2020wts!$I$6:$J$15,2,FALSE)</f>
        <v>Ex</v>
      </c>
      <c r="I4741" t="s">
        <v>40</v>
      </c>
      <c r="J4741" t="s">
        <v>31</v>
      </c>
      <c r="K4741">
        <f>SUMIFS(raw_wts[wt_vint],raw_wts[bldgtype],Raw_savings[[#This Row],[BldgType]],raw_wts[bldgvint],Raw_savings[[#This Row],[BldgVint]],raw_wts[bldgloc],Raw_savings[[#This Row],[BldgLoc]])</f>
        <v>0.223</v>
      </c>
      <c r="L4741" t="s">
        <v>32</v>
      </c>
      <c r="M4741">
        <v>680.45714166666698</v>
      </c>
      <c r="N4741">
        <v>235501</v>
      </c>
      <c r="O4741" t="s">
        <v>7</v>
      </c>
      <c r="P4741">
        <v>3150859</v>
      </c>
      <c r="Q4741">
        <v>665.71088888888903</v>
      </c>
      <c r="R4741">
        <v>609.407733333333</v>
      </c>
      <c r="S4741">
        <v>8136039</v>
      </c>
      <c r="T4741">
        <v>3144220</v>
      </c>
      <c r="U4741">
        <v>664.69866666666701</v>
      </c>
      <c r="V4741">
        <v>608.40186666666705</v>
      </c>
      <c r="W4741">
        <v>8136039</v>
      </c>
      <c r="X4741">
        <v>9.7566762011474708</v>
      </c>
      <c r="Y4741">
        <v>1.4875620523915199E-3</v>
      </c>
      <c r="Z4741">
        <v>1.4782219262229101E-3</v>
      </c>
      <c r="AA4741">
        <v>0</v>
      </c>
      <c r="AB4741">
        <f>(Raw_savings[[#This Row],[PreWBthm]]-Raw_savings[[#This Row],[MsrWBthm]])/Raw_savings[[#This Row],[NumUnit]]/10^5</f>
        <v>0</v>
      </c>
      <c r="AC4741">
        <f>Raw_savings[[#This Row],[APreWBkWh]]*Raw_savings[[#This Row],[BldgWts]]</f>
        <v>2.1757387928558862</v>
      </c>
      <c r="AD4741" t="s">
        <v>72</v>
      </c>
    </row>
    <row r="4742" spans="1:30" hidden="1" x14ac:dyDescent="0.25">
      <c r="A4742" t="s">
        <v>73</v>
      </c>
      <c r="B4742" t="s">
        <v>69</v>
      </c>
      <c r="C4742" t="s">
        <v>70</v>
      </c>
      <c r="D4742" s="1">
        <v>43622.936018518521</v>
      </c>
      <c r="E4742" t="s">
        <v>71</v>
      </c>
      <c r="F4742" t="s">
        <v>16</v>
      </c>
      <c r="G4742">
        <v>2015</v>
      </c>
      <c r="H4742" t="str">
        <f>VLOOKUP(Raw_savings[[#This Row],[BldgVint]],DEER2020wts!$I$6:$J$15,2,FALSE)</f>
        <v>Ex</v>
      </c>
      <c r="I4742" t="s">
        <v>43</v>
      </c>
      <c r="J4742" t="s">
        <v>31</v>
      </c>
      <c r="K4742">
        <f>SUMIFS(raw_wts[wt_vint],raw_wts[bldgtype],Raw_savings[[#This Row],[BldgType]],raw_wts[bldgvint],Raw_savings[[#This Row],[BldgVint]],raw_wts[bldgloc],Raw_savings[[#This Row],[BldgLoc]])</f>
        <v>7.2000000000000008E-2</v>
      </c>
      <c r="L4742" t="s">
        <v>32</v>
      </c>
      <c r="M4742">
        <v>680.45710333333295</v>
      </c>
      <c r="N4742">
        <v>235501</v>
      </c>
      <c r="O4742" t="s">
        <v>7</v>
      </c>
      <c r="P4742">
        <v>3006787</v>
      </c>
      <c r="Q4742">
        <v>558.303</v>
      </c>
      <c r="R4742">
        <v>488.41433333333299</v>
      </c>
      <c r="S4742">
        <v>8136039</v>
      </c>
      <c r="T4742">
        <v>3000618</v>
      </c>
      <c r="U4742">
        <v>557.27122222222204</v>
      </c>
      <c r="V4742">
        <v>487.4128</v>
      </c>
      <c r="W4742">
        <v>8136039</v>
      </c>
      <c r="X4742">
        <v>9.0659645843656005</v>
      </c>
      <c r="Y4742">
        <v>1.51630098756191E-3</v>
      </c>
      <c r="Z4742">
        <v>1.4718537412969799E-3</v>
      </c>
      <c r="AA4742">
        <v>0</v>
      </c>
      <c r="AB4742">
        <f>(Raw_savings[[#This Row],[PreWBthm]]-Raw_savings[[#This Row],[MsrWBthm]])/Raw_savings[[#This Row],[NumUnit]]/10^5</f>
        <v>0</v>
      </c>
      <c r="AC4742">
        <f>Raw_savings[[#This Row],[APreWBkWh]]*Raw_savings[[#This Row],[BldgWts]]</f>
        <v>0.65274945007432328</v>
      </c>
      <c r="AD4742" t="s">
        <v>72</v>
      </c>
    </row>
    <row r="4743" spans="1:30" hidden="1" x14ac:dyDescent="0.25">
      <c r="A4743" t="s">
        <v>73</v>
      </c>
      <c r="B4743" t="s">
        <v>69</v>
      </c>
      <c r="C4743" t="s">
        <v>70</v>
      </c>
      <c r="D4743" s="1">
        <v>43622.936018518521</v>
      </c>
      <c r="E4743" t="s">
        <v>71</v>
      </c>
      <c r="F4743" t="s">
        <v>16</v>
      </c>
      <c r="G4743">
        <v>2015</v>
      </c>
      <c r="H4743" t="str">
        <f>VLOOKUP(Raw_savings[[#This Row],[BldgVint]],DEER2020wts!$I$6:$J$15,2,FALSE)</f>
        <v>Ex</v>
      </c>
      <c r="I4743" t="s">
        <v>45</v>
      </c>
      <c r="J4743" t="s">
        <v>31</v>
      </c>
      <c r="K4743">
        <f>SUMIFS(raw_wts[wt_vint],raw_wts[bldgtype],Raw_savings[[#This Row],[BldgType]],raw_wts[bldgvint],Raw_savings[[#This Row],[BldgVint]],raw_wts[bldgloc],Raw_savings[[#This Row],[BldgLoc]])</f>
        <v>0.64100000000000001</v>
      </c>
      <c r="L4743" t="s">
        <v>32</v>
      </c>
      <c r="M4743">
        <v>680.45715066666696</v>
      </c>
      <c r="N4743">
        <v>235501</v>
      </c>
      <c r="O4743" t="s">
        <v>7</v>
      </c>
      <c r="P4743">
        <v>3115574</v>
      </c>
      <c r="Q4743">
        <v>635.78366666666705</v>
      </c>
      <c r="R4743">
        <v>590.423133333333</v>
      </c>
      <c r="S4743">
        <v>8136039</v>
      </c>
      <c r="T4743">
        <v>3108642</v>
      </c>
      <c r="U4743">
        <v>634.81677777777804</v>
      </c>
      <c r="V4743">
        <v>589.45519999999999</v>
      </c>
      <c r="W4743">
        <v>8136039</v>
      </c>
      <c r="X4743">
        <v>10.1872689458969</v>
      </c>
      <c r="Y4743">
        <v>1.4209401546323799E-3</v>
      </c>
      <c r="Z4743">
        <v>1.4224750704508501E-3</v>
      </c>
      <c r="AA4743">
        <v>0</v>
      </c>
      <c r="AB4743">
        <f>(Raw_savings[[#This Row],[PreWBthm]]-Raw_savings[[#This Row],[MsrWBthm]])/Raw_savings[[#This Row],[NumUnit]]/10^5</f>
        <v>0</v>
      </c>
      <c r="AC4743">
        <f>Raw_savings[[#This Row],[APreWBkWh]]*Raw_savings[[#This Row],[BldgWts]]</f>
        <v>6.5300393943199131</v>
      </c>
      <c r="AD4743" t="s">
        <v>72</v>
      </c>
    </row>
    <row r="4744" spans="1:30" hidden="1" x14ac:dyDescent="0.25">
      <c r="A4744" t="s">
        <v>73</v>
      </c>
      <c r="B4744" t="s">
        <v>69</v>
      </c>
      <c r="C4744" t="s">
        <v>70</v>
      </c>
      <c r="D4744" s="1">
        <v>43622.936018518521</v>
      </c>
      <c r="E4744" t="s">
        <v>71</v>
      </c>
      <c r="F4744" t="s">
        <v>16</v>
      </c>
      <c r="G4744">
        <v>2015</v>
      </c>
      <c r="H4744" t="str">
        <f>VLOOKUP(Raw_savings[[#This Row],[BldgVint]],DEER2020wts!$I$6:$J$15,2,FALSE)</f>
        <v>Ex</v>
      </c>
      <c r="I4744" t="s">
        <v>8</v>
      </c>
      <c r="J4744" t="s">
        <v>31</v>
      </c>
      <c r="K4744">
        <f>SUMIFS(raw_wts[wt_vint],raw_wts[bldgtype],Raw_savings[[#This Row],[BldgType]],raw_wts[bldgvint],Raw_savings[[#This Row],[BldgVint]],raw_wts[bldgloc],Raw_savings[[#This Row],[BldgLoc]])</f>
        <v>0.25</v>
      </c>
      <c r="L4744" t="s">
        <v>32</v>
      </c>
      <c r="M4744">
        <v>680.45712000000003</v>
      </c>
      <c r="N4744">
        <v>235501</v>
      </c>
      <c r="O4744" t="s">
        <v>7</v>
      </c>
      <c r="P4744">
        <v>3051733</v>
      </c>
      <c r="Q4744">
        <v>615.25066666666703</v>
      </c>
      <c r="R4744">
        <v>558.45713333333299</v>
      </c>
      <c r="S4744">
        <v>8136039</v>
      </c>
      <c r="T4744">
        <v>3044440</v>
      </c>
      <c r="U4744">
        <v>614.287222222222</v>
      </c>
      <c r="V4744">
        <v>557.49606666666705</v>
      </c>
      <c r="W4744">
        <v>8136039</v>
      </c>
      <c r="X4744">
        <v>10.717795119845301</v>
      </c>
      <c r="Y4744">
        <v>1.4158782620196E-3</v>
      </c>
      <c r="Z4744">
        <v>1.4123838790411E-3</v>
      </c>
      <c r="AA4744">
        <v>0</v>
      </c>
      <c r="AB4744">
        <f>(Raw_savings[[#This Row],[PreWBthm]]-Raw_savings[[#This Row],[MsrWBthm]])/Raw_savings[[#This Row],[NumUnit]]/10^5</f>
        <v>0</v>
      </c>
      <c r="AC4744">
        <f>Raw_savings[[#This Row],[APreWBkWh]]*Raw_savings[[#This Row],[BldgWts]]</f>
        <v>2.6794487799613251</v>
      </c>
      <c r="AD4744" t="s">
        <v>72</v>
      </c>
    </row>
    <row r="4745" spans="1:30" hidden="1" x14ac:dyDescent="0.25">
      <c r="A4745" t="s">
        <v>73</v>
      </c>
      <c r="B4745" t="s">
        <v>69</v>
      </c>
      <c r="C4745" t="s">
        <v>70</v>
      </c>
      <c r="D4745" s="1">
        <v>43622.936018518521</v>
      </c>
      <c r="E4745" t="s">
        <v>71</v>
      </c>
      <c r="F4745" t="s">
        <v>16</v>
      </c>
      <c r="G4745">
        <v>2015</v>
      </c>
      <c r="H4745" t="str">
        <f>VLOOKUP(Raw_savings[[#This Row],[BldgVint]],DEER2020wts!$I$6:$J$15,2,FALSE)</f>
        <v>Ex</v>
      </c>
      <c r="I4745" t="s">
        <v>36</v>
      </c>
      <c r="J4745" t="s">
        <v>31</v>
      </c>
      <c r="K4745">
        <f>SUMIFS(raw_wts[wt_vint],raw_wts[bldgtype],Raw_savings[[#This Row],[BldgType]],raw_wts[bldgvint],Raw_savings[[#This Row],[BldgVint]],raw_wts[bldgloc],Raw_savings[[#This Row],[BldgLoc]])</f>
        <v>0.74199999999999999</v>
      </c>
      <c r="L4745" t="s">
        <v>32</v>
      </c>
      <c r="M4745">
        <v>680.45713666666597</v>
      </c>
      <c r="N4745">
        <v>235501</v>
      </c>
      <c r="O4745" t="s">
        <v>7</v>
      </c>
      <c r="P4745">
        <v>3170427</v>
      </c>
      <c r="Q4745">
        <v>667.89955555555605</v>
      </c>
      <c r="R4745">
        <v>593.71346666666705</v>
      </c>
      <c r="S4745">
        <v>8136039</v>
      </c>
      <c r="T4745">
        <v>3163224</v>
      </c>
      <c r="U4745">
        <v>666.87988888888901</v>
      </c>
      <c r="V4745">
        <v>592.737666666667</v>
      </c>
      <c r="W4745">
        <v>8136039</v>
      </c>
      <c r="X4745">
        <v>10.5855308319421</v>
      </c>
      <c r="Y4745">
        <v>1.4985024209779099E-3</v>
      </c>
      <c r="Z4745">
        <v>1.4340359552699701E-3</v>
      </c>
      <c r="AA4745">
        <v>0</v>
      </c>
      <c r="AB4745">
        <f>(Raw_savings[[#This Row],[PreWBthm]]-Raw_savings[[#This Row],[MsrWBthm]])/Raw_savings[[#This Row],[NumUnit]]/10^5</f>
        <v>0</v>
      </c>
      <c r="AC4745">
        <f>Raw_savings[[#This Row],[APreWBkWh]]*Raw_savings[[#This Row],[BldgWts]]</f>
        <v>7.854463877301038</v>
      </c>
      <c r="AD4745" t="s">
        <v>72</v>
      </c>
    </row>
    <row r="4746" spans="1:30" hidden="1" x14ac:dyDescent="0.25">
      <c r="A4746" t="s">
        <v>73</v>
      </c>
      <c r="B4746" t="s">
        <v>69</v>
      </c>
      <c r="C4746" t="s">
        <v>70</v>
      </c>
      <c r="D4746" s="1">
        <v>43622.936018518521</v>
      </c>
      <c r="E4746" t="s">
        <v>71</v>
      </c>
      <c r="F4746" t="s">
        <v>16</v>
      </c>
      <c r="G4746">
        <v>2015</v>
      </c>
      <c r="H4746" t="str">
        <f>VLOOKUP(Raw_savings[[#This Row],[BldgVint]],DEER2020wts!$I$6:$J$15,2,FALSE)</f>
        <v>Ex</v>
      </c>
      <c r="I4746" t="s">
        <v>39</v>
      </c>
      <c r="J4746" t="s">
        <v>31</v>
      </c>
      <c r="K4746">
        <f>SUMIFS(raw_wts[wt_vint],raw_wts[bldgtype],Raw_savings[[#This Row],[BldgType]],raw_wts[bldgvint],Raw_savings[[#This Row],[BldgVint]],raw_wts[bldgloc],Raw_savings[[#This Row],[BldgLoc]])</f>
        <v>0.76200000000000001</v>
      </c>
      <c r="L4746" t="s">
        <v>32</v>
      </c>
      <c r="M4746">
        <v>682.72577049999995</v>
      </c>
      <c r="N4746">
        <v>235501</v>
      </c>
      <c r="O4746" t="s">
        <v>7</v>
      </c>
      <c r="P4746">
        <v>3231152</v>
      </c>
      <c r="Q4746">
        <v>764.44455555555601</v>
      </c>
      <c r="R4746">
        <v>686.00246666666703</v>
      </c>
      <c r="S4746">
        <v>8136039</v>
      </c>
      <c r="T4746">
        <v>3224110</v>
      </c>
      <c r="U4746">
        <v>763.19155555555596</v>
      </c>
      <c r="V4746">
        <v>684.81506666666701</v>
      </c>
      <c r="W4746">
        <v>8136039</v>
      </c>
      <c r="X4746">
        <v>10.3145366767725</v>
      </c>
      <c r="Y4746">
        <v>1.8352903232029499E-3</v>
      </c>
      <c r="Z4746">
        <v>1.7392048920762699E-3</v>
      </c>
      <c r="AA4746">
        <v>0</v>
      </c>
      <c r="AB4746">
        <f>(Raw_savings[[#This Row],[PreWBthm]]-Raw_savings[[#This Row],[MsrWBthm]])/Raw_savings[[#This Row],[NumUnit]]/10^5</f>
        <v>0</v>
      </c>
      <c r="AC4746">
        <f>Raw_savings[[#This Row],[APreWBkWh]]*Raw_savings[[#This Row],[BldgWts]]</f>
        <v>7.8596769477006445</v>
      </c>
      <c r="AD4746" t="s">
        <v>72</v>
      </c>
    </row>
    <row r="4747" spans="1:30" hidden="1" x14ac:dyDescent="0.25">
      <c r="A4747" t="s">
        <v>73</v>
      </c>
      <c r="B4747" t="s">
        <v>69</v>
      </c>
      <c r="C4747" t="s">
        <v>70</v>
      </c>
      <c r="D4747" s="1">
        <v>43622.936018518521</v>
      </c>
      <c r="E4747" t="s">
        <v>71</v>
      </c>
      <c r="F4747" t="s">
        <v>16</v>
      </c>
      <c r="G4747">
        <v>2015</v>
      </c>
      <c r="H4747" t="str">
        <f>VLOOKUP(Raw_savings[[#This Row],[BldgVint]],DEER2020wts!$I$6:$J$15,2,FALSE)</f>
        <v>Ex</v>
      </c>
      <c r="I4747" t="s">
        <v>41</v>
      </c>
      <c r="J4747" t="s">
        <v>31</v>
      </c>
      <c r="K4747">
        <f>SUMIFS(raw_wts[wt_vint],raw_wts[bldgtype],Raw_savings[[#This Row],[BldgType]],raw_wts[bldgvint],Raw_savings[[#This Row],[BldgVint]],raw_wts[bldgloc],Raw_savings[[#This Row],[BldgLoc]])</f>
        <v>0.73899999999999999</v>
      </c>
      <c r="L4747" t="s">
        <v>32</v>
      </c>
      <c r="M4747">
        <v>680.68190000000004</v>
      </c>
      <c r="N4747">
        <v>235501</v>
      </c>
      <c r="O4747" t="s">
        <v>7</v>
      </c>
      <c r="P4747">
        <v>3264695</v>
      </c>
      <c r="Q4747">
        <v>768.79377777777802</v>
      </c>
      <c r="R4747">
        <v>681.33</v>
      </c>
      <c r="S4747">
        <v>8136039</v>
      </c>
      <c r="T4747">
        <v>3257670</v>
      </c>
      <c r="U4747">
        <v>767.58677777777802</v>
      </c>
      <c r="V4747">
        <v>680.16759999999999</v>
      </c>
      <c r="W4747">
        <v>8136039</v>
      </c>
      <c r="X4747">
        <v>10.320532983174701</v>
      </c>
      <c r="Y4747">
        <v>1.7732218235860201E-3</v>
      </c>
      <c r="Z4747">
        <v>1.70769929389915E-3</v>
      </c>
      <c r="AA4747">
        <v>0</v>
      </c>
      <c r="AB4747">
        <f>(Raw_savings[[#This Row],[PreWBthm]]-Raw_savings[[#This Row],[MsrWBthm]])/Raw_savings[[#This Row],[NumUnit]]/10^5</f>
        <v>0</v>
      </c>
      <c r="AC4747">
        <f>Raw_savings[[#This Row],[APreWBkWh]]*Raw_savings[[#This Row],[BldgWts]]</f>
        <v>7.6268738745661038</v>
      </c>
      <c r="AD4747" t="s">
        <v>72</v>
      </c>
    </row>
    <row r="4748" spans="1:30" hidden="1" x14ac:dyDescent="0.25">
      <c r="A4748" t="s">
        <v>73</v>
      </c>
      <c r="B4748" t="s">
        <v>69</v>
      </c>
      <c r="C4748" t="s">
        <v>70</v>
      </c>
      <c r="D4748" s="1">
        <v>43622.936018518521</v>
      </c>
      <c r="E4748" t="s">
        <v>71</v>
      </c>
      <c r="F4748" t="s">
        <v>16</v>
      </c>
      <c r="G4748">
        <v>2015</v>
      </c>
      <c r="H4748" t="str">
        <f>VLOOKUP(Raw_savings[[#This Row],[BldgVint]],DEER2020wts!$I$6:$J$15,2,FALSE)</f>
        <v>Ex</v>
      </c>
      <c r="I4748" t="s">
        <v>44</v>
      </c>
      <c r="J4748" t="s">
        <v>31</v>
      </c>
      <c r="K4748">
        <f>SUMIFS(raw_wts[wt_vint],raw_wts[bldgtype],Raw_savings[[#This Row],[BldgType]],raw_wts[bldgvint],Raw_savings[[#This Row],[BldgVint]],raw_wts[bldgloc],Raw_savings[[#This Row],[BldgLoc]])</f>
        <v>0.13500000000000001</v>
      </c>
      <c r="L4748" t="s">
        <v>32</v>
      </c>
      <c r="M4748">
        <v>680.45712000000003</v>
      </c>
      <c r="N4748">
        <v>235501</v>
      </c>
      <c r="O4748" t="s">
        <v>7</v>
      </c>
      <c r="P4748">
        <v>3374312</v>
      </c>
      <c r="Q4748">
        <v>742.67355555555605</v>
      </c>
      <c r="R4748">
        <v>710.39760000000001</v>
      </c>
      <c r="S4748">
        <v>8136039</v>
      </c>
      <c r="T4748">
        <v>3367451</v>
      </c>
      <c r="U4748">
        <v>741.44799999999998</v>
      </c>
      <c r="V4748">
        <v>709.22739999999999</v>
      </c>
      <c r="W4748">
        <v>8136039</v>
      </c>
      <c r="X4748">
        <v>10.0829277824296</v>
      </c>
      <c r="Y4748">
        <v>1.8010768342841799E-3</v>
      </c>
      <c r="Z4748">
        <v>1.71972629223135E-3</v>
      </c>
      <c r="AA4748">
        <v>0</v>
      </c>
      <c r="AB4748">
        <f>(Raw_savings[[#This Row],[PreWBthm]]-Raw_savings[[#This Row],[MsrWBthm]])/Raw_savings[[#This Row],[NumUnit]]/10^5</f>
        <v>0</v>
      </c>
      <c r="AC4748">
        <f>Raw_savings[[#This Row],[APreWBkWh]]*Raw_savings[[#This Row],[BldgWts]]</f>
        <v>1.3611952506279961</v>
      </c>
      <c r="AD4748" t="s">
        <v>72</v>
      </c>
    </row>
    <row r="4749" spans="1:30" hidden="1" x14ac:dyDescent="0.25">
      <c r="A4749" t="s">
        <v>73</v>
      </c>
      <c r="B4749" t="s">
        <v>69</v>
      </c>
      <c r="C4749" t="s">
        <v>70</v>
      </c>
      <c r="D4749" s="1">
        <v>43622.936018518521</v>
      </c>
      <c r="E4749" t="s">
        <v>71</v>
      </c>
      <c r="F4749" t="s">
        <v>16</v>
      </c>
      <c r="G4749">
        <v>2015</v>
      </c>
      <c r="H4749" t="str">
        <f>VLOOKUP(Raw_savings[[#This Row],[BldgVint]],DEER2020wts!$I$6:$J$15,2,FALSE)</f>
        <v>Ex</v>
      </c>
      <c r="I4749" t="s">
        <v>46</v>
      </c>
      <c r="J4749" t="s">
        <v>31</v>
      </c>
      <c r="K4749">
        <f>SUMIFS(raw_wts[wt_vint],raw_wts[bldgtype],Raw_savings[[#This Row],[BldgType]],raw_wts[bldgvint],Raw_savings[[#This Row],[BldgVint]],raw_wts[bldgloc],Raw_savings[[#This Row],[BldgLoc]])</f>
        <v>0.44500000000000001</v>
      </c>
      <c r="L4749" t="s">
        <v>32</v>
      </c>
      <c r="M4749">
        <v>680.45713999999998</v>
      </c>
      <c r="N4749">
        <v>235501</v>
      </c>
      <c r="O4749" t="s">
        <v>7</v>
      </c>
      <c r="P4749">
        <v>3264161</v>
      </c>
      <c r="Q4749">
        <v>716.82077777777795</v>
      </c>
      <c r="R4749">
        <v>683.05606666666699</v>
      </c>
      <c r="S4749">
        <v>8136039</v>
      </c>
      <c r="T4749">
        <v>3257537</v>
      </c>
      <c r="U4749">
        <v>715.71333333333303</v>
      </c>
      <c r="V4749">
        <v>681.90146666666703</v>
      </c>
      <c r="W4749">
        <v>8136039</v>
      </c>
      <c r="X4749">
        <v>9.7346322209213607</v>
      </c>
      <c r="Y4749">
        <v>1.6275006599891901E-3</v>
      </c>
      <c r="Z4749">
        <v>1.69680047739682E-3</v>
      </c>
      <c r="AA4749">
        <v>0</v>
      </c>
      <c r="AB4749">
        <f>(Raw_savings[[#This Row],[PreWBthm]]-Raw_savings[[#This Row],[MsrWBthm]])/Raw_savings[[#This Row],[NumUnit]]/10^5</f>
        <v>0</v>
      </c>
      <c r="AC4749">
        <f>Raw_savings[[#This Row],[APreWBkWh]]*Raw_savings[[#This Row],[BldgWts]]</f>
        <v>4.3319113383100056</v>
      </c>
      <c r="AD4749" t="s">
        <v>72</v>
      </c>
    </row>
    <row r="4750" spans="1:30" hidden="1" x14ac:dyDescent="0.25">
      <c r="A4750" t="s">
        <v>73</v>
      </c>
      <c r="B4750" t="s">
        <v>69</v>
      </c>
      <c r="C4750" t="s">
        <v>70</v>
      </c>
      <c r="D4750" s="1">
        <v>43622.936018518521</v>
      </c>
      <c r="E4750" t="s">
        <v>71</v>
      </c>
      <c r="F4750" t="s">
        <v>16</v>
      </c>
      <c r="G4750">
        <v>2015</v>
      </c>
      <c r="H4750" t="str">
        <f>VLOOKUP(Raw_savings[[#This Row],[BldgVint]],DEER2020wts!$I$6:$J$15,2,FALSE)</f>
        <v>Ex</v>
      </c>
      <c r="I4750" t="s">
        <v>9</v>
      </c>
      <c r="J4750" t="s">
        <v>31</v>
      </c>
      <c r="K4750">
        <f>SUMIFS(raw_wts[wt_vint],raw_wts[bldgtype],Raw_savings[[#This Row],[BldgType]],raw_wts[bldgvint],Raw_savings[[#This Row],[BldgVint]],raw_wts[bldgloc],Raw_savings[[#This Row],[BldgLoc]])</f>
        <v>0.45599999999999996</v>
      </c>
      <c r="L4750" t="s">
        <v>32</v>
      </c>
      <c r="M4750">
        <v>680.49363666666704</v>
      </c>
      <c r="N4750">
        <v>235501</v>
      </c>
      <c r="O4750" t="s">
        <v>7</v>
      </c>
      <c r="P4750">
        <v>3391273</v>
      </c>
      <c r="Q4750">
        <v>723.24833333333299</v>
      </c>
      <c r="R4750">
        <v>686.55640000000005</v>
      </c>
      <c r="S4750">
        <v>8136039</v>
      </c>
      <c r="T4750">
        <v>3384273</v>
      </c>
      <c r="U4750">
        <v>722.11922222222199</v>
      </c>
      <c r="V4750">
        <v>685.37120000000004</v>
      </c>
      <c r="W4750">
        <v>8136039</v>
      </c>
      <c r="X4750">
        <v>10.2866501945394</v>
      </c>
      <c r="Y4750">
        <v>1.6592530043957299E-3</v>
      </c>
      <c r="Z4750">
        <v>1.74167683008134E-3</v>
      </c>
      <c r="AA4750">
        <v>0</v>
      </c>
      <c r="AB4750">
        <f>(Raw_savings[[#This Row],[PreWBthm]]-Raw_savings[[#This Row],[MsrWBthm]])/Raw_savings[[#This Row],[NumUnit]]/10^5</f>
        <v>0</v>
      </c>
      <c r="AC4750">
        <f>Raw_savings[[#This Row],[APreWBkWh]]*Raw_savings[[#This Row],[BldgWts]]</f>
        <v>4.6907124887099654</v>
      </c>
      <c r="AD4750" t="s">
        <v>72</v>
      </c>
    </row>
    <row r="4751" spans="1:30" hidden="1" x14ac:dyDescent="0.25">
      <c r="A4751" t="s">
        <v>73</v>
      </c>
      <c r="B4751" t="s">
        <v>69</v>
      </c>
      <c r="C4751" t="s">
        <v>70</v>
      </c>
      <c r="D4751" s="1">
        <v>43622.936018518521</v>
      </c>
      <c r="E4751" t="s">
        <v>71</v>
      </c>
      <c r="F4751" t="s">
        <v>16</v>
      </c>
      <c r="G4751">
        <v>2015</v>
      </c>
      <c r="H4751" t="str">
        <f>VLOOKUP(Raw_savings[[#This Row],[BldgVint]],DEER2020wts!$I$6:$J$15,2,FALSE)</f>
        <v>Ex</v>
      </c>
      <c r="I4751" t="s">
        <v>37</v>
      </c>
      <c r="J4751" t="s">
        <v>31</v>
      </c>
      <c r="K4751">
        <f>SUMIFS(raw_wts[wt_vint],raw_wts[bldgtype],Raw_savings[[#This Row],[BldgType]],raw_wts[bldgvint],Raw_savings[[#This Row],[BldgVint]],raw_wts[bldgloc],Raw_savings[[#This Row],[BldgLoc]])</f>
        <v>0.113</v>
      </c>
      <c r="L4751" t="s">
        <v>32</v>
      </c>
      <c r="M4751">
        <v>680.45711166666604</v>
      </c>
      <c r="N4751">
        <v>235501</v>
      </c>
      <c r="O4751" t="s">
        <v>7</v>
      </c>
      <c r="P4751">
        <v>3396152</v>
      </c>
      <c r="Q4751">
        <v>721.11733333333302</v>
      </c>
      <c r="R4751">
        <v>650.56259999999997</v>
      </c>
      <c r="S4751">
        <v>8136039</v>
      </c>
      <c r="T4751">
        <v>3389301</v>
      </c>
      <c r="U4751">
        <v>720.06422222222204</v>
      </c>
      <c r="V4751">
        <v>649.535666666667</v>
      </c>
      <c r="W4751">
        <v>8136039</v>
      </c>
      <c r="X4751">
        <v>10.068231902550901</v>
      </c>
      <c r="Y4751">
        <v>1.5476524428287199E-3</v>
      </c>
      <c r="Z4751">
        <v>1.5091815718082601E-3</v>
      </c>
      <c r="AA4751">
        <v>0</v>
      </c>
      <c r="AB4751">
        <f>(Raw_savings[[#This Row],[PreWBthm]]-Raw_savings[[#This Row],[MsrWBthm]])/Raw_savings[[#This Row],[NumUnit]]/10^5</f>
        <v>0</v>
      </c>
      <c r="AC4751">
        <f>Raw_savings[[#This Row],[APreWBkWh]]*Raw_savings[[#This Row],[BldgWts]]</f>
        <v>1.1377102049882517</v>
      </c>
      <c r="AD4751" t="s">
        <v>72</v>
      </c>
    </row>
    <row r="4752" spans="1:30" hidden="1" x14ac:dyDescent="0.25">
      <c r="A4752" t="s">
        <v>73</v>
      </c>
      <c r="B4752" t="s">
        <v>69</v>
      </c>
      <c r="C4752" t="s">
        <v>70</v>
      </c>
      <c r="D4752" s="1">
        <v>43622.936018518521</v>
      </c>
      <c r="E4752" t="s">
        <v>71</v>
      </c>
      <c r="F4752" t="s">
        <v>16</v>
      </c>
      <c r="G4752">
        <v>2015</v>
      </c>
      <c r="H4752" t="str">
        <f>VLOOKUP(Raw_savings[[#This Row],[BldgVint]],DEER2020wts!$I$6:$J$15,2,FALSE)</f>
        <v>Ex</v>
      </c>
      <c r="I4752" t="s">
        <v>34</v>
      </c>
      <c r="J4752" t="s">
        <v>31</v>
      </c>
      <c r="K4752">
        <f>SUMIFS(raw_wts[wt_vint],raw_wts[bldgtype],Raw_savings[[#This Row],[BldgType]],raw_wts[bldgvint],Raw_savings[[#This Row],[BldgVint]],raw_wts[bldgloc],Raw_savings[[#This Row],[BldgLoc]])</f>
        <v>0.14399999999999999</v>
      </c>
      <c r="L4752" t="s">
        <v>32</v>
      </c>
      <c r="M4752">
        <v>725.64920099999995</v>
      </c>
      <c r="N4752">
        <v>235501</v>
      </c>
      <c r="O4752" t="s">
        <v>7</v>
      </c>
      <c r="P4752">
        <v>3725458</v>
      </c>
      <c r="Q4752">
        <v>801.85777777777798</v>
      </c>
      <c r="R4752">
        <v>748.69546666666702</v>
      </c>
      <c r="S4752">
        <v>8136039</v>
      </c>
      <c r="T4752">
        <v>3717362</v>
      </c>
      <c r="U4752">
        <v>800.65877777777803</v>
      </c>
      <c r="V4752">
        <v>747.55753333333303</v>
      </c>
      <c r="W4752">
        <v>8136039</v>
      </c>
      <c r="X4752">
        <v>11.1569061040005</v>
      </c>
      <c r="Y4752">
        <v>1.6523135398588699E-3</v>
      </c>
      <c r="Z4752">
        <v>1.5681590109451601E-3</v>
      </c>
      <c r="AA4752">
        <v>0</v>
      </c>
      <c r="AB4752">
        <f>(Raw_savings[[#This Row],[PreWBthm]]-Raw_savings[[#This Row],[MsrWBthm]])/Raw_savings[[#This Row],[NumUnit]]/10^5</f>
        <v>0</v>
      </c>
      <c r="AC4752">
        <f>Raw_savings[[#This Row],[APreWBkWh]]*Raw_savings[[#This Row],[BldgWts]]</f>
        <v>1.6065944789760718</v>
      </c>
      <c r="AD4752" t="s">
        <v>72</v>
      </c>
    </row>
    <row r="4753" spans="1:30" hidden="1" x14ac:dyDescent="0.25">
      <c r="A4753" t="s">
        <v>73</v>
      </c>
      <c r="B4753" t="s">
        <v>69</v>
      </c>
      <c r="C4753" t="s">
        <v>70</v>
      </c>
      <c r="D4753" s="1">
        <v>43622.936018518521</v>
      </c>
      <c r="E4753" t="s">
        <v>71</v>
      </c>
      <c r="F4753" t="s">
        <v>16</v>
      </c>
      <c r="G4753">
        <v>2015</v>
      </c>
      <c r="H4753" t="str">
        <f>VLOOKUP(Raw_savings[[#This Row],[BldgVint]],DEER2020wts!$I$6:$J$15,2,FALSE)</f>
        <v>Ex</v>
      </c>
      <c r="I4753" t="s">
        <v>42</v>
      </c>
      <c r="J4753" t="s">
        <v>31</v>
      </c>
      <c r="K4753">
        <f>SUMIFS(raw_wts[wt_vint],raw_wts[bldgtype],Raw_savings[[#This Row],[BldgType]],raw_wts[bldgvint],Raw_savings[[#This Row],[BldgVint]],raw_wts[bldgloc],Raw_savings[[#This Row],[BldgLoc]])</f>
        <v>9.2999999999999999E-2</v>
      </c>
      <c r="L4753" t="s">
        <v>32</v>
      </c>
      <c r="M4753">
        <v>680.45715066666696</v>
      </c>
      <c r="N4753">
        <v>235501</v>
      </c>
      <c r="O4753" t="s">
        <v>7</v>
      </c>
      <c r="P4753">
        <v>3356352</v>
      </c>
      <c r="Q4753">
        <v>598.55322222222196</v>
      </c>
      <c r="R4753">
        <v>551.82573333333301</v>
      </c>
      <c r="S4753">
        <v>8136039</v>
      </c>
      <c r="T4753">
        <v>3350308</v>
      </c>
      <c r="U4753">
        <v>597.61644444444403</v>
      </c>
      <c r="V4753">
        <v>550.88953333333302</v>
      </c>
      <c r="W4753">
        <v>8136039</v>
      </c>
      <c r="X4753">
        <v>8.8822639222447606</v>
      </c>
      <c r="Y4753">
        <v>1.3766888581597499E-3</v>
      </c>
      <c r="Z4753">
        <v>1.3758397557915899E-3</v>
      </c>
      <c r="AA4753">
        <v>0</v>
      </c>
      <c r="AB4753">
        <f>(Raw_savings[[#This Row],[PreWBthm]]-Raw_savings[[#This Row],[MsrWBthm]])/Raw_savings[[#This Row],[NumUnit]]/10^5</f>
        <v>0</v>
      </c>
      <c r="AC4753">
        <f>Raw_savings[[#This Row],[APreWBkWh]]*Raw_savings[[#This Row],[BldgWts]]</f>
        <v>0.82605054476876272</v>
      </c>
      <c r="AD4753" t="s">
        <v>72</v>
      </c>
    </row>
    <row r="4754" spans="1:30" hidden="1" x14ac:dyDescent="0.25">
      <c r="A4754" t="s">
        <v>73</v>
      </c>
      <c r="B4754" t="s">
        <v>69</v>
      </c>
      <c r="C4754" t="s">
        <v>70</v>
      </c>
      <c r="D4754" s="1">
        <v>43622.936018518521</v>
      </c>
      <c r="E4754" t="s">
        <v>71</v>
      </c>
      <c r="F4754" t="s">
        <v>16</v>
      </c>
      <c r="G4754">
        <v>2017</v>
      </c>
      <c r="H4754" t="str">
        <f>VLOOKUP(Raw_savings[[#This Row],[BldgVint]],DEER2020wts!$I$6:$J$15,2,FALSE)</f>
        <v>Rec</v>
      </c>
      <c r="I4754" t="s">
        <v>5</v>
      </c>
      <c r="J4754" t="s">
        <v>31</v>
      </c>
      <c r="K4754">
        <f>SUMIFS(raw_wts[wt_vint],raw_wts[bldgtype],Raw_savings[[#This Row],[BldgType]],raw_wts[bldgvint],Raw_savings[[#This Row],[BldgVint]],raw_wts[bldgloc],Raw_savings[[#This Row],[BldgLoc]])</f>
        <v>1.7000000000000001E-2</v>
      </c>
      <c r="L4754" t="s">
        <v>32</v>
      </c>
      <c r="M4754">
        <v>680.45715066666696</v>
      </c>
      <c r="N4754">
        <v>235501</v>
      </c>
      <c r="O4754" t="s">
        <v>7</v>
      </c>
      <c r="P4754">
        <v>3027545</v>
      </c>
      <c r="Q4754">
        <v>482.783444444444</v>
      </c>
      <c r="R4754">
        <v>432.66166666666697</v>
      </c>
      <c r="S4754">
        <v>8136039</v>
      </c>
      <c r="T4754">
        <v>3022468</v>
      </c>
      <c r="U4754">
        <v>481.81544444444398</v>
      </c>
      <c r="V4754">
        <v>431.80579999999998</v>
      </c>
      <c r="W4754">
        <v>8136039</v>
      </c>
      <c r="X4754">
        <v>7.4611604786956702</v>
      </c>
      <c r="Y4754">
        <v>1.4225730438008901E-3</v>
      </c>
      <c r="Z4754">
        <v>1.25778186889239E-3</v>
      </c>
      <c r="AA4754">
        <v>0</v>
      </c>
      <c r="AB4754">
        <f>(Raw_savings[[#This Row],[PreWBthm]]-Raw_savings[[#This Row],[MsrWBthm]])/Raw_savings[[#This Row],[NumUnit]]/10^5</f>
        <v>0</v>
      </c>
      <c r="AC4754">
        <f>Raw_savings[[#This Row],[APreWBkWh]]*Raw_savings[[#This Row],[BldgWts]]</f>
        <v>0.1268397281378264</v>
      </c>
      <c r="AD4754" t="s">
        <v>72</v>
      </c>
    </row>
    <row r="4755" spans="1:30" hidden="1" x14ac:dyDescent="0.25">
      <c r="A4755" t="s">
        <v>73</v>
      </c>
      <c r="B4755" t="s">
        <v>69</v>
      </c>
      <c r="C4755" t="s">
        <v>70</v>
      </c>
      <c r="D4755" s="1">
        <v>43622.936018518521</v>
      </c>
      <c r="E4755" t="s">
        <v>71</v>
      </c>
      <c r="F4755" t="s">
        <v>16</v>
      </c>
      <c r="G4755">
        <v>2017</v>
      </c>
      <c r="H4755" t="str">
        <f>VLOOKUP(Raw_savings[[#This Row],[BldgVint]],DEER2020wts!$I$6:$J$15,2,FALSE)</f>
        <v>Rec</v>
      </c>
      <c r="I4755" t="s">
        <v>35</v>
      </c>
      <c r="J4755" t="s">
        <v>31</v>
      </c>
      <c r="K4755">
        <f>SUMIFS(raw_wts[wt_vint],raw_wts[bldgtype],Raw_savings[[#This Row],[BldgType]],raw_wts[bldgvint],Raw_savings[[#This Row],[BldgVint]],raw_wts[bldgloc],Raw_savings[[#This Row],[BldgLoc]])</f>
        <v>0.16</v>
      </c>
      <c r="L4755" t="s">
        <v>32</v>
      </c>
      <c r="M4755">
        <v>680.45713166666701</v>
      </c>
      <c r="N4755">
        <v>235501</v>
      </c>
      <c r="O4755" t="s">
        <v>7</v>
      </c>
      <c r="P4755">
        <v>3136677</v>
      </c>
      <c r="Q4755">
        <v>681.30355555555604</v>
      </c>
      <c r="R4755">
        <v>625.23940000000005</v>
      </c>
      <c r="S4755">
        <v>8136039</v>
      </c>
      <c r="T4755">
        <v>3130409</v>
      </c>
      <c r="U4755">
        <v>680.24277777777797</v>
      </c>
      <c r="V4755">
        <v>624.15959999999995</v>
      </c>
      <c r="W4755">
        <v>8136039</v>
      </c>
      <c r="X4755">
        <v>9.2114546358674705</v>
      </c>
      <c r="Y4755">
        <v>1.5589193329191E-3</v>
      </c>
      <c r="Z4755">
        <v>1.58687439626827E-3</v>
      </c>
      <c r="AA4755">
        <v>0</v>
      </c>
      <c r="AB4755">
        <f>(Raw_savings[[#This Row],[PreWBthm]]-Raw_savings[[#This Row],[MsrWBthm]])/Raw_savings[[#This Row],[NumUnit]]/10^5</f>
        <v>0</v>
      </c>
      <c r="AC4755">
        <f>Raw_savings[[#This Row],[APreWBkWh]]*Raw_savings[[#This Row],[BldgWts]]</f>
        <v>1.4738327417387953</v>
      </c>
      <c r="AD4755" t="s">
        <v>72</v>
      </c>
    </row>
    <row r="4756" spans="1:30" hidden="1" x14ac:dyDescent="0.25">
      <c r="A4756" t="s">
        <v>73</v>
      </c>
      <c r="B4756" t="s">
        <v>69</v>
      </c>
      <c r="C4756" t="s">
        <v>70</v>
      </c>
      <c r="D4756" s="1">
        <v>43622.936018518521</v>
      </c>
      <c r="E4756" t="s">
        <v>71</v>
      </c>
      <c r="F4756" t="s">
        <v>16</v>
      </c>
      <c r="G4756">
        <v>2017</v>
      </c>
      <c r="H4756" t="str">
        <f>VLOOKUP(Raw_savings[[#This Row],[BldgVint]],DEER2020wts!$I$6:$J$15,2,FALSE)</f>
        <v>Rec</v>
      </c>
      <c r="I4756" t="s">
        <v>38</v>
      </c>
      <c r="J4756" t="s">
        <v>31</v>
      </c>
      <c r="K4756">
        <f>SUMIFS(raw_wts[wt_vint],raw_wts[bldgtype],Raw_savings[[#This Row],[BldgType]],raw_wts[bldgvint],Raw_savings[[#This Row],[BldgVint]],raw_wts[bldgloc],Raw_savings[[#This Row],[BldgLoc]])</f>
        <v>0.437</v>
      </c>
      <c r="L4756" t="s">
        <v>32</v>
      </c>
      <c r="M4756">
        <v>680.45714166666698</v>
      </c>
      <c r="N4756">
        <v>235501</v>
      </c>
      <c r="O4756" t="s">
        <v>7</v>
      </c>
      <c r="P4756">
        <v>2963575</v>
      </c>
      <c r="Q4756">
        <v>591.62711111111105</v>
      </c>
      <c r="R4756">
        <v>533.72799999999995</v>
      </c>
      <c r="S4756">
        <v>8136039</v>
      </c>
      <c r="T4756">
        <v>2957522</v>
      </c>
      <c r="U4756">
        <v>590.65800000000002</v>
      </c>
      <c r="V4756">
        <v>532.76980000000003</v>
      </c>
      <c r="W4756">
        <v>8136039</v>
      </c>
      <c r="X4756">
        <v>8.8954904421668406</v>
      </c>
      <c r="Y4756">
        <v>1.4242059518070199E-3</v>
      </c>
      <c r="Z4756">
        <v>1.4081709799576301E-3</v>
      </c>
      <c r="AA4756">
        <v>0</v>
      </c>
      <c r="AB4756">
        <f>(Raw_savings[[#This Row],[PreWBthm]]-Raw_savings[[#This Row],[MsrWBthm]])/Raw_savings[[#This Row],[NumUnit]]/10^5</f>
        <v>0</v>
      </c>
      <c r="AC4756">
        <f>Raw_savings[[#This Row],[APreWBkWh]]*Raw_savings[[#This Row],[BldgWts]]</f>
        <v>3.8873293232269095</v>
      </c>
      <c r="AD4756" t="s">
        <v>72</v>
      </c>
    </row>
    <row r="4757" spans="1:30" hidden="1" x14ac:dyDescent="0.25">
      <c r="A4757" t="s">
        <v>73</v>
      </c>
      <c r="B4757" t="s">
        <v>69</v>
      </c>
      <c r="C4757" t="s">
        <v>70</v>
      </c>
      <c r="D4757" s="1">
        <v>43622.936018518521</v>
      </c>
      <c r="E4757" t="s">
        <v>71</v>
      </c>
      <c r="F4757" t="s">
        <v>16</v>
      </c>
      <c r="G4757">
        <v>2017</v>
      </c>
      <c r="H4757" t="str">
        <f>VLOOKUP(Raw_savings[[#This Row],[BldgVint]],DEER2020wts!$I$6:$J$15,2,FALSE)</f>
        <v>Rec</v>
      </c>
      <c r="I4757" t="s">
        <v>40</v>
      </c>
      <c r="J4757" t="s">
        <v>31</v>
      </c>
      <c r="K4757">
        <f>SUMIFS(raw_wts[wt_vint],raw_wts[bldgtype],Raw_savings[[#This Row],[BldgType]],raw_wts[bldgvint],Raw_savings[[#This Row],[BldgVint]],raw_wts[bldgloc],Raw_savings[[#This Row],[BldgLoc]])</f>
        <v>0.223</v>
      </c>
      <c r="L4757" t="s">
        <v>32</v>
      </c>
      <c r="M4757">
        <v>680.45714166666698</v>
      </c>
      <c r="N4757">
        <v>235501</v>
      </c>
      <c r="O4757" t="s">
        <v>7</v>
      </c>
      <c r="P4757">
        <v>3120317</v>
      </c>
      <c r="Q4757">
        <v>659.46188888888901</v>
      </c>
      <c r="R4757">
        <v>603.49213333333296</v>
      </c>
      <c r="S4757">
        <v>8136039</v>
      </c>
      <c r="T4757">
        <v>3113706</v>
      </c>
      <c r="U4757">
        <v>658.443777777778</v>
      </c>
      <c r="V4757">
        <v>602.48573333333297</v>
      </c>
      <c r="W4757">
        <v>8136039</v>
      </c>
      <c r="X4757">
        <v>9.7155273935511204</v>
      </c>
      <c r="Y4757">
        <v>1.49621636510042E-3</v>
      </c>
      <c r="Z4757">
        <v>1.4790057130344601E-3</v>
      </c>
      <c r="AA4757">
        <v>0</v>
      </c>
      <c r="AB4757">
        <f>(Raw_savings[[#This Row],[PreWBthm]]-Raw_savings[[#This Row],[MsrWBthm]])/Raw_savings[[#This Row],[NumUnit]]/10^5</f>
        <v>0</v>
      </c>
      <c r="AC4757">
        <f>Raw_savings[[#This Row],[APreWBkWh]]*Raw_savings[[#This Row],[BldgWts]]</f>
        <v>2.1665626087618999</v>
      </c>
      <c r="AD4757" t="s">
        <v>72</v>
      </c>
    </row>
    <row r="4758" spans="1:30" hidden="1" x14ac:dyDescent="0.25">
      <c r="A4758" t="s">
        <v>73</v>
      </c>
      <c r="B4758" t="s">
        <v>69</v>
      </c>
      <c r="C4758" t="s">
        <v>70</v>
      </c>
      <c r="D4758" s="1">
        <v>43622.936018518521</v>
      </c>
      <c r="E4758" t="s">
        <v>71</v>
      </c>
      <c r="F4758" t="s">
        <v>16</v>
      </c>
      <c r="G4758">
        <v>2017</v>
      </c>
      <c r="H4758" t="str">
        <f>VLOOKUP(Raw_savings[[#This Row],[BldgVint]],DEER2020wts!$I$6:$J$15,2,FALSE)</f>
        <v>Rec</v>
      </c>
      <c r="I4758" t="s">
        <v>43</v>
      </c>
      <c r="J4758" t="s">
        <v>31</v>
      </c>
      <c r="K4758">
        <f>SUMIFS(raw_wts[wt_vint],raw_wts[bldgtype],Raw_savings[[#This Row],[BldgType]],raw_wts[bldgvint],Raw_savings[[#This Row],[BldgVint]],raw_wts[bldgloc],Raw_savings[[#This Row],[BldgLoc]])</f>
        <v>7.2000000000000008E-2</v>
      </c>
      <c r="L4758" t="s">
        <v>32</v>
      </c>
      <c r="M4758">
        <v>680.45710333333295</v>
      </c>
      <c r="N4758">
        <v>235501</v>
      </c>
      <c r="O4758" t="s">
        <v>7</v>
      </c>
      <c r="P4758">
        <v>2976952</v>
      </c>
      <c r="Q4758">
        <v>552.31511111111104</v>
      </c>
      <c r="R4758">
        <v>483.01366666666701</v>
      </c>
      <c r="S4758">
        <v>8136039</v>
      </c>
      <c r="T4758">
        <v>2970844</v>
      </c>
      <c r="U4758">
        <v>551.27877777777803</v>
      </c>
      <c r="V4758">
        <v>482.01073333333301</v>
      </c>
      <c r="W4758">
        <v>8136039</v>
      </c>
      <c r="X4758">
        <v>8.9763189627662605</v>
      </c>
      <c r="Y4758">
        <v>1.5229958336193299E-3</v>
      </c>
      <c r="Z4758">
        <v>1.4739111817926899E-3</v>
      </c>
      <c r="AA4758">
        <v>0</v>
      </c>
      <c r="AB4758">
        <f>(Raw_savings[[#This Row],[PreWBthm]]-Raw_savings[[#This Row],[MsrWBthm]])/Raw_savings[[#This Row],[NumUnit]]/10^5</f>
        <v>0</v>
      </c>
      <c r="AC4758">
        <f>Raw_savings[[#This Row],[APreWBkWh]]*Raw_savings[[#This Row],[BldgWts]]</f>
        <v>0.64629496531917086</v>
      </c>
      <c r="AD4758" t="s">
        <v>72</v>
      </c>
    </row>
    <row r="4759" spans="1:30" hidden="1" x14ac:dyDescent="0.25">
      <c r="A4759" t="s">
        <v>73</v>
      </c>
      <c r="B4759" t="s">
        <v>69</v>
      </c>
      <c r="C4759" t="s">
        <v>70</v>
      </c>
      <c r="D4759" s="1">
        <v>43622.936018518521</v>
      </c>
      <c r="E4759" t="s">
        <v>71</v>
      </c>
      <c r="F4759" t="s">
        <v>16</v>
      </c>
      <c r="G4759">
        <v>2017</v>
      </c>
      <c r="H4759" t="str">
        <f>VLOOKUP(Raw_savings[[#This Row],[BldgVint]],DEER2020wts!$I$6:$J$15,2,FALSE)</f>
        <v>Rec</v>
      </c>
      <c r="I4759" t="s">
        <v>45</v>
      </c>
      <c r="J4759" t="s">
        <v>31</v>
      </c>
      <c r="K4759">
        <f>SUMIFS(raw_wts[wt_vint],raw_wts[bldgtype],Raw_savings[[#This Row],[BldgType]],raw_wts[bldgvint],Raw_savings[[#This Row],[BldgVint]],raw_wts[bldgloc],Raw_savings[[#This Row],[BldgLoc]])</f>
        <v>0.64100000000000001</v>
      </c>
      <c r="L4759" t="s">
        <v>32</v>
      </c>
      <c r="M4759">
        <v>680.45715066666696</v>
      </c>
      <c r="N4759">
        <v>235501</v>
      </c>
      <c r="O4759" t="s">
        <v>7</v>
      </c>
      <c r="P4759">
        <v>3080769</v>
      </c>
      <c r="Q4759">
        <v>628.75699999999995</v>
      </c>
      <c r="R4759">
        <v>583.54213333333303</v>
      </c>
      <c r="S4759">
        <v>8136039</v>
      </c>
      <c r="T4759">
        <v>3073857</v>
      </c>
      <c r="U4759">
        <v>627.79100000000005</v>
      </c>
      <c r="V4759">
        <v>582.5752</v>
      </c>
      <c r="W4759">
        <v>8136039</v>
      </c>
      <c r="X4759">
        <v>10.157876940859699</v>
      </c>
      <c r="Y4759">
        <v>1.41963384329741E-3</v>
      </c>
      <c r="Z4759">
        <v>1.42100547019869E-3</v>
      </c>
      <c r="AA4759">
        <v>0</v>
      </c>
      <c r="AB4759">
        <f>(Raw_savings[[#This Row],[PreWBthm]]-Raw_savings[[#This Row],[MsrWBthm]])/Raw_savings[[#This Row],[NumUnit]]/10^5</f>
        <v>0</v>
      </c>
      <c r="AC4759">
        <f>Raw_savings[[#This Row],[APreWBkWh]]*Raw_savings[[#This Row],[BldgWts]]</f>
        <v>6.5111991190910672</v>
      </c>
      <c r="AD4759" t="s">
        <v>72</v>
      </c>
    </row>
    <row r="4760" spans="1:30" hidden="1" x14ac:dyDescent="0.25">
      <c r="A4760" t="s">
        <v>73</v>
      </c>
      <c r="B4760" t="s">
        <v>69</v>
      </c>
      <c r="C4760" t="s">
        <v>70</v>
      </c>
      <c r="D4760" s="1">
        <v>43622.936018518521</v>
      </c>
      <c r="E4760" t="s">
        <v>71</v>
      </c>
      <c r="F4760" t="s">
        <v>16</v>
      </c>
      <c r="G4760">
        <v>2017</v>
      </c>
      <c r="H4760" t="str">
        <f>VLOOKUP(Raw_savings[[#This Row],[BldgVint]],DEER2020wts!$I$6:$J$15,2,FALSE)</f>
        <v>Rec</v>
      </c>
      <c r="I4760" t="s">
        <v>8</v>
      </c>
      <c r="J4760" t="s">
        <v>31</v>
      </c>
      <c r="K4760">
        <f>SUMIFS(raw_wts[wt_vint],raw_wts[bldgtype],Raw_savings[[#This Row],[BldgType]],raw_wts[bldgvint],Raw_savings[[#This Row],[BldgVint]],raw_wts[bldgloc],Raw_savings[[#This Row],[BldgLoc]])</f>
        <v>0.25</v>
      </c>
      <c r="L4760" t="s">
        <v>32</v>
      </c>
      <c r="M4760">
        <v>680.45712000000003</v>
      </c>
      <c r="N4760">
        <v>235501</v>
      </c>
      <c r="O4760" t="s">
        <v>7</v>
      </c>
      <c r="P4760">
        <v>3017766</v>
      </c>
      <c r="Q4760">
        <v>608.80999999999995</v>
      </c>
      <c r="R4760">
        <v>552.33593333333295</v>
      </c>
      <c r="S4760">
        <v>8136039</v>
      </c>
      <c r="T4760">
        <v>3010490</v>
      </c>
      <c r="U4760">
        <v>607.84566666666694</v>
      </c>
      <c r="V4760">
        <v>551.37373333333301</v>
      </c>
      <c r="W4760">
        <v>8136039</v>
      </c>
      <c r="X4760">
        <v>10.692811914437801</v>
      </c>
      <c r="Y4760">
        <v>1.4171845734134499E-3</v>
      </c>
      <c r="Z4760">
        <v>1.41404942606808E-3</v>
      </c>
      <c r="AA4760">
        <v>0</v>
      </c>
      <c r="AB4760">
        <f>(Raw_savings[[#This Row],[PreWBthm]]-Raw_savings[[#This Row],[MsrWBthm]])/Raw_savings[[#This Row],[NumUnit]]/10^5</f>
        <v>0</v>
      </c>
      <c r="AC4760">
        <f>Raw_savings[[#This Row],[APreWBkWh]]*Raw_savings[[#This Row],[BldgWts]]</f>
        <v>2.6732029786094502</v>
      </c>
      <c r="AD4760" t="s">
        <v>72</v>
      </c>
    </row>
    <row r="4761" spans="1:30" hidden="1" x14ac:dyDescent="0.25">
      <c r="A4761" t="s">
        <v>73</v>
      </c>
      <c r="B4761" t="s">
        <v>69</v>
      </c>
      <c r="C4761" t="s">
        <v>70</v>
      </c>
      <c r="D4761" s="1">
        <v>43622.936018518521</v>
      </c>
      <c r="E4761" t="s">
        <v>71</v>
      </c>
      <c r="F4761" t="s">
        <v>16</v>
      </c>
      <c r="G4761">
        <v>2017</v>
      </c>
      <c r="H4761" t="str">
        <f>VLOOKUP(Raw_savings[[#This Row],[BldgVint]],DEER2020wts!$I$6:$J$15,2,FALSE)</f>
        <v>Rec</v>
      </c>
      <c r="I4761" t="s">
        <v>36</v>
      </c>
      <c r="J4761" t="s">
        <v>31</v>
      </c>
      <c r="K4761">
        <f>SUMIFS(raw_wts[wt_vint],raw_wts[bldgtype],Raw_savings[[#This Row],[BldgType]],raw_wts[bldgvint],Raw_savings[[#This Row],[BldgVint]],raw_wts[bldgloc],Raw_savings[[#This Row],[BldgLoc]])</f>
        <v>0.74199999999999999</v>
      </c>
      <c r="L4761" t="s">
        <v>32</v>
      </c>
      <c r="M4761">
        <v>680.45713666666597</v>
      </c>
      <c r="N4761">
        <v>235501</v>
      </c>
      <c r="O4761" t="s">
        <v>7</v>
      </c>
      <c r="P4761">
        <v>3135562</v>
      </c>
      <c r="Q4761">
        <v>661.09644444444496</v>
      </c>
      <c r="R4761">
        <v>587.35500000000002</v>
      </c>
      <c r="S4761">
        <v>8136039</v>
      </c>
      <c r="T4761">
        <v>3128377</v>
      </c>
      <c r="U4761">
        <v>660.08288888888899</v>
      </c>
      <c r="V4761">
        <v>586.37180000000001</v>
      </c>
      <c r="W4761">
        <v>8136039</v>
      </c>
      <c r="X4761">
        <v>10.559078026864301</v>
      </c>
      <c r="Y4761">
        <v>1.4895215303651599E-3</v>
      </c>
      <c r="Z4761">
        <v>1.4449109973574299E-3</v>
      </c>
      <c r="AA4761">
        <v>0</v>
      </c>
      <c r="AB4761">
        <f>(Raw_savings[[#This Row],[PreWBthm]]-Raw_savings[[#This Row],[MsrWBthm]])/Raw_savings[[#This Row],[NumUnit]]/10^5</f>
        <v>0</v>
      </c>
      <c r="AC4761">
        <f>Raw_savings[[#This Row],[APreWBkWh]]*Raw_savings[[#This Row],[BldgWts]]</f>
        <v>7.8348358959333106</v>
      </c>
      <c r="AD4761" t="s">
        <v>72</v>
      </c>
    </row>
    <row r="4762" spans="1:30" hidden="1" x14ac:dyDescent="0.25">
      <c r="A4762" t="s">
        <v>73</v>
      </c>
      <c r="B4762" t="s">
        <v>69</v>
      </c>
      <c r="C4762" t="s">
        <v>70</v>
      </c>
      <c r="D4762" s="1">
        <v>43622.936018518521</v>
      </c>
      <c r="E4762" t="s">
        <v>71</v>
      </c>
      <c r="F4762" t="s">
        <v>16</v>
      </c>
      <c r="G4762">
        <v>2017</v>
      </c>
      <c r="H4762" t="str">
        <f>VLOOKUP(Raw_savings[[#This Row],[BldgVint]],DEER2020wts!$I$6:$J$15,2,FALSE)</f>
        <v>Rec</v>
      </c>
      <c r="I4762" t="s">
        <v>39</v>
      </c>
      <c r="J4762" t="s">
        <v>31</v>
      </c>
      <c r="K4762">
        <f>SUMIFS(raw_wts[wt_vint],raw_wts[bldgtype],Raw_savings[[#This Row],[BldgType]],raw_wts[bldgvint],Raw_savings[[#This Row],[BldgVint]],raw_wts[bldgloc],Raw_savings[[#This Row],[BldgLoc]])</f>
        <v>0.76200000000000001</v>
      </c>
      <c r="L4762" t="s">
        <v>32</v>
      </c>
      <c r="M4762">
        <v>682.54594333333296</v>
      </c>
      <c r="N4762">
        <v>235501</v>
      </c>
      <c r="O4762" t="s">
        <v>7</v>
      </c>
      <c r="P4762">
        <v>3197763</v>
      </c>
      <c r="Q4762">
        <v>757.52166666666699</v>
      </c>
      <c r="R4762">
        <v>679.51186666666695</v>
      </c>
      <c r="S4762">
        <v>8136039</v>
      </c>
      <c r="T4762">
        <v>3190730</v>
      </c>
      <c r="U4762">
        <v>756.26277777777796</v>
      </c>
      <c r="V4762">
        <v>678.32753333333301</v>
      </c>
      <c r="W4762">
        <v>8136039</v>
      </c>
      <c r="X4762">
        <v>10.3040682736361</v>
      </c>
      <c r="Y4762">
        <v>1.84440168634074E-3</v>
      </c>
      <c r="Z4762">
        <v>1.73517013015925E-3</v>
      </c>
      <c r="AA4762">
        <v>0</v>
      </c>
      <c r="AB4762">
        <f>(Raw_savings[[#This Row],[PreWBthm]]-Raw_savings[[#This Row],[MsrWBthm]])/Raw_savings[[#This Row],[NumUnit]]/10^5</f>
        <v>0</v>
      </c>
      <c r="AC4762">
        <f>Raw_savings[[#This Row],[APreWBkWh]]*Raw_savings[[#This Row],[BldgWts]]</f>
        <v>7.8517000245107083</v>
      </c>
      <c r="AD4762" t="s">
        <v>72</v>
      </c>
    </row>
    <row r="4763" spans="1:30" hidden="1" x14ac:dyDescent="0.25">
      <c r="A4763" t="s">
        <v>73</v>
      </c>
      <c r="B4763" t="s">
        <v>69</v>
      </c>
      <c r="C4763" t="s">
        <v>70</v>
      </c>
      <c r="D4763" s="1">
        <v>43622.936018518521</v>
      </c>
      <c r="E4763" t="s">
        <v>71</v>
      </c>
      <c r="F4763" t="s">
        <v>16</v>
      </c>
      <c r="G4763">
        <v>2017</v>
      </c>
      <c r="H4763" t="str">
        <f>VLOOKUP(Raw_savings[[#This Row],[BldgVint]],DEER2020wts!$I$6:$J$15,2,FALSE)</f>
        <v>Rec</v>
      </c>
      <c r="I4763" t="s">
        <v>41</v>
      </c>
      <c r="J4763" t="s">
        <v>31</v>
      </c>
      <c r="K4763">
        <f>SUMIFS(raw_wts[wt_vint],raw_wts[bldgtype],Raw_savings[[#This Row],[BldgType]],raw_wts[bldgvint],Raw_savings[[#This Row],[BldgVint]],raw_wts[bldgloc],Raw_savings[[#This Row],[BldgLoc]])</f>
        <v>0.73899999999999999</v>
      </c>
      <c r="L4763" t="s">
        <v>32</v>
      </c>
      <c r="M4763">
        <v>680.68190000000004</v>
      </c>
      <c r="N4763">
        <v>235501</v>
      </c>
      <c r="O4763" t="s">
        <v>7</v>
      </c>
      <c r="P4763">
        <v>3231594</v>
      </c>
      <c r="Q4763">
        <v>761.81322222222195</v>
      </c>
      <c r="R4763">
        <v>674.84873333333405</v>
      </c>
      <c r="S4763">
        <v>8136039</v>
      </c>
      <c r="T4763">
        <v>3224616</v>
      </c>
      <c r="U4763">
        <v>760.54533333333302</v>
      </c>
      <c r="V4763">
        <v>673.65233333333299</v>
      </c>
      <c r="W4763">
        <v>8136039</v>
      </c>
      <c r="X4763">
        <v>10.251484577450899</v>
      </c>
      <c r="Y4763">
        <v>1.8626746045236899E-3</v>
      </c>
      <c r="Z4763">
        <v>1.75764920442303E-3</v>
      </c>
      <c r="AA4763">
        <v>0</v>
      </c>
      <c r="AB4763">
        <f>(Raw_savings[[#This Row],[PreWBthm]]-Raw_savings[[#This Row],[MsrWBthm]])/Raw_savings[[#This Row],[NumUnit]]/10^5</f>
        <v>0</v>
      </c>
      <c r="AC4763">
        <f>Raw_savings[[#This Row],[APreWBkWh]]*Raw_savings[[#This Row],[BldgWts]]</f>
        <v>7.5758471027362146</v>
      </c>
      <c r="AD4763" t="s">
        <v>72</v>
      </c>
    </row>
    <row r="4764" spans="1:30" hidden="1" x14ac:dyDescent="0.25">
      <c r="A4764" t="s">
        <v>73</v>
      </c>
      <c r="B4764" t="s">
        <v>69</v>
      </c>
      <c r="C4764" t="s">
        <v>70</v>
      </c>
      <c r="D4764" s="1">
        <v>43622.936018518521</v>
      </c>
      <c r="E4764" t="s">
        <v>71</v>
      </c>
      <c r="F4764" t="s">
        <v>16</v>
      </c>
      <c r="G4764">
        <v>2017</v>
      </c>
      <c r="H4764" t="str">
        <f>VLOOKUP(Raw_savings[[#This Row],[BldgVint]],DEER2020wts!$I$6:$J$15,2,FALSE)</f>
        <v>Rec</v>
      </c>
      <c r="I4764" t="s">
        <v>44</v>
      </c>
      <c r="J4764" t="s">
        <v>31</v>
      </c>
      <c r="K4764">
        <f>SUMIFS(raw_wts[wt_vint],raw_wts[bldgtype],Raw_savings[[#This Row],[BldgType]],raw_wts[bldgvint],Raw_savings[[#This Row],[BldgVint]],raw_wts[bldgloc],Raw_savings[[#This Row],[BldgLoc]])</f>
        <v>0.13500000000000001</v>
      </c>
      <c r="L4764" t="s">
        <v>32</v>
      </c>
      <c r="M4764">
        <v>680.45712000000003</v>
      </c>
      <c r="N4764">
        <v>235501</v>
      </c>
      <c r="O4764" t="s">
        <v>7</v>
      </c>
      <c r="P4764">
        <v>3341784</v>
      </c>
      <c r="Q4764">
        <v>735.57100000000003</v>
      </c>
      <c r="R4764">
        <v>703.53499999999997</v>
      </c>
      <c r="S4764">
        <v>8136039</v>
      </c>
      <c r="T4764">
        <v>3334938</v>
      </c>
      <c r="U4764">
        <v>734.44177777777804</v>
      </c>
      <c r="V4764">
        <v>702.36853333333295</v>
      </c>
      <c r="W4764">
        <v>8136039</v>
      </c>
      <c r="X4764">
        <v>10.0608837776582</v>
      </c>
      <c r="Y4764">
        <v>1.65950533697437E-3</v>
      </c>
      <c r="Z4764">
        <v>1.7142397843769601E-3</v>
      </c>
      <c r="AA4764">
        <v>0</v>
      </c>
      <c r="AB4764">
        <f>(Raw_savings[[#This Row],[PreWBthm]]-Raw_savings[[#This Row],[MsrWBthm]])/Raw_savings[[#This Row],[NumUnit]]/10^5</f>
        <v>0</v>
      </c>
      <c r="AC4764">
        <f>Raw_savings[[#This Row],[APreWBkWh]]*Raw_savings[[#This Row],[BldgWts]]</f>
        <v>1.3582193099838571</v>
      </c>
      <c r="AD4764" t="s">
        <v>72</v>
      </c>
    </row>
    <row r="4765" spans="1:30" hidden="1" x14ac:dyDescent="0.25">
      <c r="A4765" t="s">
        <v>73</v>
      </c>
      <c r="B4765" t="s">
        <v>69</v>
      </c>
      <c r="C4765" t="s">
        <v>70</v>
      </c>
      <c r="D4765" s="1">
        <v>43622.936018518521</v>
      </c>
      <c r="E4765" t="s">
        <v>71</v>
      </c>
      <c r="F4765" t="s">
        <v>16</v>
      </c>
      <c r="G4765">
        <v>2017</v>
      </c>
      <c r="H4765" t="str">
        <f>VLOOKUP(Raw_savings[[#This Row],[BldgVint]],DEER2020wts!$I$6:$J$15,2,FALSE)</f>
        <v>Rec</v>
      </c>
      <c r="I4765" t="s">
        <v>46</v>
      </c>
      <c r="J4765" t="s">
        <v>31</v>
      </c>
      <c r="K4765">
        <f>SUMIFS(raw_wts[wt_vint],raw_wts[bldgtype],Raw_savings[[#This Row],[BldgType]],raw_wts[bldgvint],Raw_savings[[#This Row],[BldgVint]],raw_wts[bldgloc],Raw_savings[[#This Row],[BldgLoc]])</f>
        <v>0.44500000000000001</v>
      </c>
      <c r="L4765" t="s">
        <v>32</v>
      </c>
      <c r="M4765">
        <v>680.45713999999998</v>
      </c>
      <c r="N4765">
        <v>235501</v>
      </c>
      <c r="O4765" t="s">
        <v>7</v>
      </c>
      <c r="P4765">
        <v>3233060</v>
      </c>
      <c r="Q4765">
        <v>710.16977777777799</v>
      </c>
      <c r="R4765">
        <v>676.55026666666697</v>
      </c>
      <c r="S4765">
        <v>8136039</v>
      </c>
      <c r="T4765">
        <v>3226447</v>
      </c>
      <c r="U4765">
        <v>709.066222222222</v>
      </c>
      <c r="V4765">
        <v>675.40086666666696</v>
      </c>
      <c r="W4765">
        <v>8136039</v>
      </c>
      <c r="X4765">
        <v>9.7184666178974908</v>
      </c>
      <c r="Y4765">
        <v>1.62178554780898E-3</v>
      </c>
      <c r="Z4765">
        <v>1.6891585559672599E-3</v>
      </c>
      <c r="AA4765">
        <v>0</v>
      </c>
      <c r="AB4765">
        <f>(Raw_savings[[#This Row],[PreWBthm]]-Raw_savings[[#This Row],[MsrWBthm]])/Raw_savings[[#This Row],[NumUnit]]/10^5</f>
        <v>0</v>
      </c>
      <c r="AC4765">
        <f>Raw_savings[[#This Row],[APreWBkWh]]*Raw_savings[[#This Row],[BldgWts]]</f>
        <v>4.3247176449643838</v>
      </c>
      <c r="AD4765" t="s">
        <v>72</v>
      </c>
    </row>
    <row r="4766" spans="1:30" hidden="1" x14ac:dyDescent="0.25">
      <c r="A4766" t="s">
        <v>73</v>
      </c>
      <c r="B4766" t="s">
        <v>69</v>
      </c>
      <c r="C4766" t="s">
        <v>70</v>
      </c>
      <c r="D4766" s="1">
        <v>43622.936018518521</v>
      </c>
      <c r="E4766" t="s">
        <v>71</v>
      </c>
      <c r="F4766" t="s">
        <v>16</v>
      </c>
      <c r="G4766">
        <v>2017</v>
      </c>
      <c r="H4766" t="str">
        <f>VLOOKUP(Raw_savings[[#This Row],[BldgVint]],DEER2020wts!$I$6:$J$15,2,FALSE)</f>
        <v>Rec</v>
      </c>
      <c r="I4766" t="s">
        <v>9</v>
      </c>
      <c r="J4766" t="s">
        <v>31</v>
      </c>
      <c r="K4766">
        <f>SUMIFS(raw_wts[wt_vint],raw_wts[bldgtype],Raw_savings[[#This Row],[BldgType]],raw_wts[bldgvint],Raw_savings[[#This Row],[BldgVint]],raw_wts[bldgloc],Raw_savings[[#This Row],[BldgLoc]])</f>
        <v>0.45599999999999996</v>
      </c>
      <c r="L4766" t="s">
        <v>32</v>
      </c>
      <c r="M4766">
        <v>680.46865916666695</v>
      </c>
      <c r="N4766">
        <v>235501</v>
      </c>
      <c r="O4766" t="s">
        <v>7</v>
      </c>
      <c r="P4766">
        <v>3358409</v>
      </c>
      <c r="Q4766">
        <v>716.346888888889</v>
      </c>
      <c r="R4766">
        <v>679.85153333333301</v>
      </c>
      <c r="S4766">
        <v>8136039</v>
      </c>
      <c r="T4766">
        <v>3351523</v>
      </c>
      <c r="U4766">
        <v>715.22211111111096</v>
      </c>
      <c r="V4766">
        <v>678.66886666666699</v>
      </c>
      <c r="W4766">
        <v>8136039</v>
      </c>
      <c r="X4766">
        <v>10.1194961843399</v>
      </c>
      <c r="Y4766">
        <v>1.6529457494122699E-3</v>
      </c>
      <c r="Z4766">
        <v>1.7380178362879199E-3</v>
      </c>
      <c r="AA4766">
        <v>0</v>
      </c>
      <c r="AB4766">
        <f>(Raw_savings[[#This Row],[PreWBthm]]-Raw_savings[[#This Row],[MsrWBthm]])/Raw_savings[[#This Row],[NumUnit]]/10^5</f>
        <v>0</v>
      </c>
      <c r="AC4766">
        <f>Raw_savings[[#This Row],[APreWBkWh]]*Raw_savings[[#This Row],[BldgWts]]</f>
        <v>4.6144902600589939</v>
      </c>
      <c r="AD4766" t="s">
        <v>72</v>
      </c>
    </row>
    <row r="4767" spans="1:30" hidden="1" x14ac:dyDescent="0.25">
      <c r="A4767" t="s">
        <v>73</v>
      </c>
      <c r="B4767" t="s">
        <v>69</v>
      </c>
      <c r="C4767" t="s">
        <v>70</v>
      </c>
      <c r="D4767" s="1">
        <v>43622.936018518521</v>
      </c>
      <c r="E4767" t="s">
        <v>71</v>
      </c>
      <c r="F4767" t="s">
        <v>16</v>
      </c>
      <c r="G4767">
        <v>2017</v>
      </c>
      <c r="H4767" t="str">
        <f>VLOOKUP(Raw_savings[[#This Row],[BldgVint]],DEER2020wts!$I$6:$J$15,2,FALSE)</f>
        <v>Rec</v>
      </c>
      <c r="I4767" t="s">
        <v>37</v>
      </c>
      <c r="J4767" t="s">
        <v>31</v>
      </c>
      <c r="K4767">
        <f>SUMIFS(raw_wts[wt_vint],raw_wts[bldgtype],Raw_savings[[#This Row],[BldgType]],raw_wts[bldgvint],Raw_savings[[#This Row],[BldgVint]],raw_wts[bldgloc],Raw_savings[[#This Row],[BldgLoc]])</f>
        <v>0.113</v>
      </c>
      <c r="L4767" t="s">
        <v>32</v>
      </c>
      <c r="M4767">
        <v>680.45711166666604</v>
      </c>
      <c r="N4767">
        <v>235501</v>
      </c>
      <c r="O4767" t="s">
        <v>7</v>
      </c>
      <c r="P4767">
        <v>3363664</v>
      </c>
      <c r="Q4767">
        <v>714.20333333333303</v>
      </c>
      <c r="R4767">
        <v>644.06640000000004</v>
      </c>
      <c r="S4767">
        <v>8136039</v>
      </c>
      <c r="T4767">
        <v>3356877</v>
      </c>
      <c r="U4767">
        <v>713.149888888889</v>
      </c>
      <c r="V4767">
        <v>643.04079999999999</v>
      </c>
      <c r="W4767">
        <v>8136039</v>
      </c>
      <c r="X4767">
        <v>9.9741774810412007</v>
      </c>
      <c r="Y4767">
        <v>1.5481423096075199E-3</v>
      </c>
      <c r="Z4767">
        <v>1.5072221046937399E-3</v>
      </c>
      <c r="AA4767">
        <v>0</v>
      </c>
      <c r="AB4767">
        <f>(Raw_savings[[#This Row],[PreWBthm]]-Raw_savings[[#This Row],[MsrWBthm]])/Raw_savings[[#This Row],[NumUnit]]/10^5</f>
        <v>0</v>
      </c>
      <c r="AC4767">
        <f>Raw_savings[[#This Row],[APreWBkWh]]*Raw_savings[[#This Row],[BldgWts]]</f>
        <v>1.1270820553576557</v>
      </c>
      <c r="AD4767" t="s">
        <v>72</v>
      </c>
    </row>
    <row r="4768" spans="1:30" hidden="1" x14ac:dyDescent="0.25">
      <c r="A4768" t="s">
        <v>73</v>
      </c>
      <c r="B4768" t="s">
        <v>69</v>
      </c>
      <c r="C4768" t="s">
        <v>70</v>
      </c>
      <c r="D4768" s="1">
        <v>43622.936018518521</v>
      </c>
      <c r="E4768" t="s">
        <v>71</v>
      </c>
      <c r="F4768" t="s">
        <v>16</v>
      </c>
      <c r="G4768">
        <v>2017</v>
      </c>
      <c r="H4768" t="str">
        <f>VLOOKUP(Raw_savings[[#This Row],[BldgVint]],DEER2020wts!$I$6:$J$15,2,FALSE)</f>
        <v>Rec</v>
      </c>
      <c r="I4768" t="s">
        <v>34</v>
      </c>
      <c r="J4768" t="s">
        <v>31</v>
      </c>
      <c r="K4768">
        <f>SUMIFS(raw_wts[wt_vint],raw_wts[bldgtype],Raw_savings[[#This Row],[BldgType]],raw_wts[bldgvint],Raw_savings[[#This Row],[BldgVint]],raw_wts[bldgloc],Raw_savings[[#This Row],[BldgLoc]])</f>
        <v>0.14399999999999999</v>
      </c>
      <c r="L4768" t="s">
        <v>32</v>
      </c>
      <c r="M4768">
        <v>724.26116300000001</v>
      </c>
      <c r="N4768">
        <v>235501</v>
      </c>
      <c r="O4768" t="s">
        <v>7</v>
      </c>
      <c r="P4768">
        <v>3686684</v>
      </c>
      <c r="Q4768">
        <v>794.49144444444403</v>
      </c>
      <c r="R4768">
        <v>741.67693333333295</v>
      </c>
      <c r="S4768">
        <v>8136039</v>
      </c>
      <c r="T4768">
        <v>3678638</v>
      </c>
      <c r="U4768">
        <v>793.30433333333303</v>
      </c>
      <c r="V4768">
        <v>740.52406666666695</v>
      </c>
      <c r="W4768">
        <v>8136039</v>
      </c>
      <c r="X4768">
        <v>11.1092523126219</v>
      </c>
      <c r="Y4768">
        <v>1.6390649834018801E-3</v>
      </c>
      <c r="Z4768">
        <v>1.59178308262635E-3</v>
      </c>
      <c r="AA4768">
        <v>0</v>
      </c>
      <c r="AB4768">
        <f>(Raw_savings[[#This Row],[PreWBthm]]-Raw_savings[[#This Row],[MsrWBthm]])/Raw_savings[[#This Row],[NumUnit]]/10^5</f>
        <v>0</v>
      </c>
      <c r="AC4768">
        <f>Raw_savings[[#This Row],[APreWBkWh]]*Raw_savings[[#This Row],[BldgWts]]</f>
        <v>1.5997323330175535</v>
      </c>
      <c r="AD4768" t="s">
        <v>72</v>
      </c>
    </row>
    <row r="4769" spans="1:30" hidden="1" x14ac:dyDescent="0.25">
      <c r="A4769" t="s">
        <v>73</v>
      </c>
      <c r="B4769" t="s">
        <v>69</v>
      </c>
      <c r="C4769" t="s">
        <v>70</v>
      </c>
      <c r="D4769" s="1">
        <v>43622.936018518521</v>
      </c>
      <c r="E4769" t="s">
        <v>71</v>
      </c>
      <c r="F4769" t="s">
        <v>16</v>
      </c>
      <c r="G4769">
        <v>2017</v>
      </c>
      <c r="H4769" t="str">
        <f>VLOOKUP(Raw_savings[[#This Row],[BldgVint]],DEER2020wts!$I$6:$J$15,2,FALSE)</f>
        <v>Rec</v>
      </c>
      <c r="I4769" t="s">
        <v>42</v>
      </c>
      <c r="J4769" t="s">
        <v>31</v>
      </c>
      <c r="K4769">
        <f>SUMIFS(raw_wts[wt_vint],raw_wts[bldgtype],Raw_savings[[#This Row],[BldgType]],raw_wts[bldgvint],Raw_savings[[#This Row],[BldgVint]],raw_wts[bldgloc],Raw_savings[[#This Row],[BldgLoc]])</f>
        <v>9.2999999999999999E-2</v>
      </c>
      <c r="L4769" t="s">
        <v>32</v>
      </c>
      <c r="M4769">
        <v>680.45715066666696</v>
      </c>
      <c r="N4769">
        <v>235501</v>
      </c>
      <c r="O4769" t="s">
        <v>7</v>
      </c>
      <c r="P4769">
        <v>3326279</v>
      </c>
      <c r="Q4769">
        <v>592.44100000000003</v>
      </c>
      <c r="R4769">
        <v>545.98793333333299</v>
      </c>
      <c r="S4769">
        <v>8136039</v>
      </c>
      <c r="T4769">
        <v>3320237</v>
      </c>
      <c r="U4769">
        <v>591.50333333333299</v>
      </c>
      <c r="V4769">
        <v>545.04660000000001</v>
      </c>
      <c r="W4769">
        <v>8136039</v>
      </c>
      <c r="X4769">
        <v>8.8793247217410407</v>
      </c>
      <c r="Y4769">
        <v>1.37799516949456E-3</v>
      </c>
      <c r="Z4769">
        <v>1.38338370375148E-3</v>
      </c>
      <c r="AA4769">
        <v>0</v>
      </c>
      <c r="AB4769">
        <f>(Raw_savings[[#This Row],[PreWBthm]]-Raw_savings[[#This Row],[MsrWBthm]])/Raw_savings[[#This Row],[NumUnit]]/10^5</f>
        <v>0</v>
      </c>
      <c r="AC4769">
        <f>Raw_savings[[#This Row],[APreWBkWh]]*Raw_savings[[#This Row],[BldgWts]]</f>
        <v>0.82577719912191683</v>
      </c>
      <c r="AD4769" t="s">
        <v>72</v>
      </c>
    </row>
    <row r="4770" spans="1:30" hidden="1" x14ac:dyDescent="0.25">
      <c r="A4770" t="s">
        <v>73</v>
      </c>
      <c r="B4770" t="s">
        <v>69</v>
      </c>
      <c r="C4770" t="s">
        <v>70</v>
      </c>
      <c r="D4770" s="1">
        <v>43622.936018518521</v>
      </c>
      <c r="E4770" t="s">
        <v>71</v>
      </c>
      <c r="F4770" t="s">
        <v>16</v>
      </c>
      <c r="G4770">
        <v>2020</v>
      </c>
      <c r="H4770" t="str">
        <f>VLOOKUP(Raw_savings[[#This Row],[BldgVint]],DEER2020wts!$I$6:$J$15,2,FALSE)</f>
        <v>Rec</v>
      </c>
      <c r="I4770" t="s">
        <v>5</v>
      </c>
      <c r="J4770" t="s">
        <v>31</v>
      </c>
      <c r="K4770">
        <f>SUMIFS(raw_wts[wt_vint],raw_wts[bldgtype],Raw_savings[[#This Row],[BldgType]],raw_wts[bldgvint],Raw_savings[[#This Row],[BldgVint]],raw_wts[bldgloc],Raw_savings[[#This Row],[BldgLoc]])</f>
        <v>6.0000000000000001E-3</v>
      </c>
      <c r="L4770" t="s">
        <v>32</v>
      </c>
      <c r="M4770">
        <v>680.45715066666696</v>
      </c>
      <c r="N4770">
        <v>235501</v>
      </c>
      <c r="O4770" t="s">
        <v>7</v>
      </c>
      <c r="P4770">
        <v>2794391</v>
      </c>
      <c r="Q4770">
        <v>431.29244444444402</v>
      </c>
      <c r="R4770">
        <v>388.48113333333299</v>
      </c>
      <c r="S4770">
        <v>8136039</v>
      </c>
      <c r="T4770">
        <v>2789689</v>
      </c>
      <c r="U4770">
        <v>430.33800000000002</v>
      </c>
      <c r="V4770">
        <v>387.58620000000002</v>
      </c>
      <c r="W4770">
        <v>8136039</v>
      </c>
      <c r="X4770">
        <v>6.9100603842479904</v>
      </c>
      <c r="Y4770">
        <v>1.4026517959424001E-3</v>
      </c>
      <c r="Z4770">
        <v>1.31519425206506E-3</v>
      </c>
      <c r="AA4770">
        <v>0</v>
      </c>
      <c r="AB4770">
        <f>(Raw_savings[[#This Row],[PreWBthm]]-Raw_savings[[#This Row],[MsrWBthm]])/Raw_savings[[#This Row],[NumUnit]]/10^5</f>
        <v>0</v>
      </c>
      <c r="AC4770">
        <f>Raw_savings[[#This Row],[APreWBkWh]]*Raw_savings[[#This Row],[BldgWts]]</f>
        <v>4.1460362305487941E-2</v>
      </c>
      <c r="AD4770" t="s">
        <v>72</v>
      </c>
    </row>
    <row r="4771" spans="1:30" hidden="1" x14ac:dyDescent="0.25">
      <c r="A4771" t="s">
        <v>73</v>
      </c>
      <c r="B4771" t="s">
        <v>69</v>
      </c>
      <c r="C4771" t="s">
        <v>70</v>
      </c>
      <c r="D4771" s="1">
        <v>43622.936018518521</v>
      </c>
      <c r="E4771" t="s">
        <v>71</v>
      </c>
      <c r="F4771" t="s">
        <v>16</v>
      </c>
      <c r="G4771">
        <v>2020</v>
      </c>
      <c r="H4771" t="str">
        <f>VLOOKUP(Raw_savings[[#This Row],[BldgVint]],DEER2020wts!$I$6:$J$15,2,FALSE)</f>
        <v>Rec</v>
      </c>
      <c r="I4771" t="s">
        <v>35</v>
      </c>
      <c r="J4771" t="s">
        <v>31</v>
      </c>
      <c r="K4771">
        <f>SUMIFS(raw_wts[wt_vint],raw_wts[bldgtype],Raw_savings[[#This Row],[BldgType]],raw_wts[bldgvint],Raw_savings[[#This Row],[BldgVint]],raw_wts[bldgloc],Raw_savings[[#This Row],[BldgLoc]])</f>
        <v>5.2999999999999999E-2</v>
      </c>
      <c r="L4771" t="s">
        <v>32</v>
      </c>
      <c r="M4771">
        <v>680.45713166666701</v>
      </c>
      <c r="N4771">
        <v>235501</v>
      </c>
      <c r="O4771" t="s">
        <v>7</v>
      </c>
      <c r="P4771">
        <v>2862687</v>
      </c>
      <c r="Q4771">
        <v>625.79666666666697</v>
      </c>
      <c r="R4771">
        <v>575.83939999999996</v>
      </c>
      <c r="S4771">
        <v>8136039</v>
      </c>
      <c r="T4771">
        <v>2856563</v>
      </c>
      <c r="U4771">
        <v>624.74800000000005</v>
      </c>
      <c r="V4771">
        <v>574.80533333333301</v>
      </c>
      <c r="W4771">
        <v>8136039</v>
      </c>
      <c r="X4771">
        <v>8.9998321936905494</v>
      </c>
      <c r="Y4771">
        <v>1.5411208404826899E-3</v>
      </c>
      <c r="Z4771">
        <v>1.51966467620663E-3</v>
      </c>
      <c r="AA4771">
        <v>0</v>
      </c>
      <c r="AB4771">
        <f>(Raw_savings[[#This Row],[PreWBthm]]-Raw_savings[[#This Row],[MsrWBthm]])/Raw_savings[[#This Row],[NumUnit]]/10^5</f>
        <v>0</v>
      </c>
      <c r="AC4771">
        <f>Raw_savings[[#This Row],[APreWBkWh]]*Raw_savings[[#This Row],[BldgWts]]</f>
        <v>0.4769911062655991</v>
      </c>
      <c r="AD4771" t="s">
        <v>72</v>
      </c>
    </row>
    <row r="4772" spans="1:30" hidden="1" x14ac:dyDescent="0.25">
      <c r="A4772" t="s">
        <v>73</v>
      </c>
      <c r="B4772" t="s">
        <v>69</v>
      </c>
      <c r="C4772" t="s">
        <v>70</v>
      </c>
      <c r="D4772" s="1">
        <v>43622.936018518521</v>
      </c>
      <c r="E4772" t="s">
        <v>71</v>
      </c>
      <c r="F4772" t="s">
        <v>16</v>
      </c>
      <c r="G4772">
        <v>2020</v>
      </c>
      <c r="H4772" t="str">
        <f>VLOOKUP(Raw_savings[[#This Row],[BldgVint]],DEER2020wts!$I$6:$J$15,2,FALSE)</f>
        <v>Rec</v>
      </c>
      <c r="I4772" t="s">
        <v>38</v>
      </c>
      <c r="J4772" t="s">
        <v>31</v>
      </c>
      <c r="K4772">
        <f>SUMIFS(raw_wts[wt_vint],raw_wts[bldgtype],Raw_savings[[#This Row],[BldgType]],raw_wts[bldgvint],Raw_savings[[#This Row],[BldgVint]],raw_wts[bldgloc],Raw_savings[[#This Row],[BldgLoc]])</f>
        <v>0.14599999999999999</v>
      </c>
      <c r="L4772" t="s">
        <v>32</v>
      </c>
      <c r="M4772">
        <v>680.45714166666698</v>
      </c>
      <c r="N4772">
        <v>235501</v>
      </c>
      <c r="O4772" t="s">
        <v>7</v>
      </c>
      <c r="P4772">
        <v>2695059</v>
      </c>
      <c r="Q4772">
        <v>538.87944444444395</v>
      </c>
      <c r="R4772">
        <v>486.77793333333301</v>
      </c>
      <c r="S4772">
        <v>8136039</v>
      </c>
      <c r="T4772">
        <v>2689283</v>
      </c>
      <c r="U4772">
        <v>537.892333333333</v>
      </c>
      <c r="V4772">
        <v>485.80459999999999</v>
      </c>
      <c r="W4772">
        <v>8136039</v>
      </c>
      <c r="X4772">
        <v>8.4884111670172899</v>
      </c>
      <c r="Y4772">
        <v>1.45065875669026E-3</v>
      </c>
      <c r="Z4772">
        <v>1.43041093073018E-3</v>
      </c>
      <c r="AA4772">
        <v>0</v>
      </c>
      <c r="AB4772">
        <f>(Raw_savings[[#This Row],[PreWBthm]]-Raw_savings[[#This Row],[MsrWBthm]])/Raw_savings[[#This Row],[NumUnit]]/10^5</f>
        <v>0</v>
      </c>
      <c r="AC4772">
        <f>Raw_savings[[#This Row],[APreWBkWh]]*Raw_savings[[#This Row],[BldgWts]]</f>
        <v>1.2393080303845243</v>
      </c>
      <c r="AD4772" t="s">
        <v>72</v>
      </c>
    </row>
    <row r="4773" spans="1:30" hidden="1" x14ac:dyDescent="0.25">
      <c r="A4773" t="s">
        <v>73</v>
      </c>
      <c r="B4773" t="s">
        <v>69</v>
      </c>
      <c r="C4773" t="s">
        <v>70</v>
      </c>
      <c r="D4773" s="1">
        <v>43622.936018518521</v>
      </c>
      <c r="E4773" t="s">
        <v>71</v>
      </c>
      <c r="F4773" t="s">
        <v>16</v>
      </c>
      <c r="G4773">
        <v>2020</v>
      </c>
      <c r="H4773" t="str">
        <f>VLOOKUP(Raw_savings[[#This Row],[BldgVint]],DEER2020wts!$I$6:$J$15,2,FALSE)</f>
        <v>Rec</v>
      </c>
      <c r="I4773" t="s">
        <v>40</v>
      </c>
      <c r="J4773" t="s">
        <v>31</v>
      </c>
      <c r="K4773">
        <f>SUMIFS(raw_wts[wt_vint],raw_wts[bldgtype],Raw_savings[[#This Row],[BldgType]],raw_wts[bldgvint],Raw_savings[[#This Row],[BldgVint]],raw_wts[bldgloc],Raw_savings[[#This Row],[BldgLoc]])</f>
        <v>7.4999999999999997E-2</v>
      </c>
      <c r="L4773" t="s">
        <v>32</v>
      </c>
      <c r="M4773">
        <v>680.45714166666698</v>
      </c>
      <c r="N4773">
        <v>235501</v>
      </c>
      <c r="O4773" t="s">
        <v>7</v>
      </c>
      <c r="P4773">
        <v>2836717</v>
      </c>
      <c r="Q4773">
        <v>604.80855555555604</v>
      </c>
      <c r="R4773">
        <v>554.75199999999995</v>
      </c>
      <c r="S4773">
        <v>8136039</v>
      </c>
      <c r="T4773">
        <v>2830316</v>
      </c>
      <c r="U4773">
        <v>603.79600000000005</v>
      </c>
      <c r="V4773">
        <v>553.75466666666705</v>
      </c>
      <c r="W4773">
        <v>8136039</v>
      </c>
      <c r="X4773">
        <v>9.4069113365785402</v>
      </c>
      <c r="Y4773">
        <v>1.48805191914872E-3</v>
      </c>
      <c r="Z4773">
        <v>1.46568133724142E-3</v>
      </c>
      <c r="AA4773">
        <v>0</v>
      </c>
      <c r="AB4773">
        <f>(Raw_savings[[#This Row],[PreWBthm]]-Raw_savings[[#This Row],[MsrWBthm]])/Raw_savings[[#This Row],[NumUnit]]/10^5</f>
        <v>0</v>
      </c>
      <c r="AC4773">
        <f>Raw_savings[[#This Row],[APreWBkWh]]*Raw_savings[[#This Row],[BldgWts]]</f>
        <v>0.70551835024339049</v>
      </c>
      <c r="AD4773" t="s">
        <v>72</v>
      </c>
    </row>
    <row r="4774" spans="1:30" hidden="1" x14ac:dyDescent="0.25">
      <c r="A4774" t="s">
        <v>73</v>
      </c>
      <c r="B4774" t="s">
        <v>69</v>
      </c>
      <c r="C4774" t="s">
        <v>70</v>
      </c>
      <c r="D4774" s="1">
        <v>43622.936018518521</v>
      </c>
      <c r="E4774" t="s">
        <v>71</v>
      </c>
      <c r="F4774" t="s">
        <v>16</v>
      </c>
      <c r="G4774">
        <v>2020</v>
      </c>
      <c r="H4774" t="str">
        <f>VLOOKUP(Raw_savings[[#This Row],[BldgVint]],DEER2020wts!$I$6:$J$15,2,FALSE)</f>
        <v>Rec</v>
      </c>
      <c r="I4774" t="s">
        <v>43</v>
      </c>
      <c r="J4774" t="s">
        <v>31</v>
      </c>
      <c r="K4774">
        <f>SUMIFS(raw_wts[wt_vint],raw_wts[bldgtype],Raw_savings[[#This Row],[BldgType]],raw_wts[bldgvint],Raw_savings[[#This Row],[BldgVint]],raw_wts[bldgloc],Raw_savings[[#This Row],[BldgLoc]])</f>
        <v>2.3E-2</v>
      </c>
      <c r="L4774" t="s">
        <v>32</v>
      </c>
      <c r="M4774">
        <v>680.45710333333295</v>
      </c>
      <c r="N4774">
        <v>235501</v>
      </c>
      <c r="O4774" t="s">
        <v>7</v>
      </c>
      <c r="P4774">
        <v>2707613</v>
      </c>
      <c r="Q4774">
        <v>499.29899999999998</v>
      </c>
      <c r="R4774">
        <v>436.68560000000002</v>
      </c>
      <c r="S4774">
        <v>8136039</v>
      </c>
      <c r="T4774">
        <v>2701849</v>
      </c>
      <c r="U4774">
        <v>498.25388888888898</v>
      </c>
      <c r="V4774">
        <v>435.68639999999999</v>
      </c>
      <c r="W4774">
        <v>8136039</v>
      </c>
      <c r="X4774">
        <v>8.4707764409601705</v>
      </c>
      <c r="Y4774">
        <v>1.5358956589498101E-3</v>
      </c>
      <c r="Z4774">
        <v>1.4684246738042399E-3</v>
      </c>
      <c r="AA4774">
        <v>0</v>
      </c>
      <c r="AB4774">
        <f>(Raw_savings[[#This Row],[PreWBthm]]-Raw_savings[[#This Row],[MsrWBthm]])/Raw_savings[[#This Row],[NumUnit]]/10^5</f>
        <v>0</v>
      </c>
      <c r="AC4774">
        <f>Raw_savings[[#This Row],[APreWBkWh]]*Raw_savings[[#This Row],[BldgWts]]</f>
        <v>0.19482785814208392</v>
      </c>
      <c r="AD4774" t="s">
        <v>72</v>
      </c>
    </row>
    <row r="4775" spans="1:30" hidden="1" x14ac:dyDescent="0.25">
      <c r="A4775" t="s">
        <v>73</v>
      </c>
      <c r="B4775" t="s">
        <v>69</v>
      </c>
      <c r="C4775" t="s">
        <v>70</v>
      </c>
      <c r="D4775" s="1">
        <v>43622.936018518521</v>
      </c>
      <c r="E4775" t="s">
        <v>71</v>
      </c>
      <c r="F4775" t="s">
        <v>16</v>
      </c>
      <c r="G4775">
        <v>2020</v>
      </c>
      <c r="H4775" t="str">
        <f>VLOOKUP(Raw_savings[[#This Row],[BldgVint]],DEER2020wts!$I$6:$J$15,2,FALSE)</f>
        <v>Rec</v>
      </c>
      <c r="I4775" t="s">
        <v>45</v>
      </c>
      <c r="J4775" t="s">
        <v>31</v>
      </c>
      <c r="K4775">
        <f>SUMIFS(raw_wts[wt_vint],raw_wts[bldgtype],Raw_savings[[#This Row],[BldgType]],raw_wts[bldgvint],Raw_savings[[#This Row],[BldgVint]],raw_wts[bldgloc],Raw_savings[[#This Row],[BldgLoc]])</f>
        <v>0.21400000000000002</v>
      </c>
      <c r="L4775" t="s">
        <v>32</v>
      </c>
      <c r="M4775">
        <v>680.45715066666696</v>
      </c>
      <c r="N4775">
        <v>235501</v>
      </c>
      <c r="O4775" t="s">
        <v>7</v>
      </c>
      <c r="P4775">
        <v>2777342</v>
      </c>
      <c r="Q4775">
        <v>575.54777777777804</v>
      </c>
      <c r="R4775">
        <v>535.54686666666703</v>
      </c>
      <c r="S4775">
        <v>8136039</v>
      </c>
      <c r="T4775">
        <v>2770704</v>
      </c>
      <c r="U4775">
        <v>574.57988888888895</v>
      </c>
      <c r="V4775">
        <v>534.58386666666695</v>
      </c>
      <c r="W4775">
        <v>8136039</v>
      </c>
      <c r="X4775">
        <v>9.7552064718498794</v>
      </c>
      <c r="Y4775">
        <v>1.42240975488421E-3</v>
      </c>
      <c r="Z4775">
        <v>1.41522504254176E-3</v>
      </c>
      <c r="AA4775">
        <v>0</v>
      </c>
      <c r="AB4775">
        <f>(Raw_savings[[#This Row],[PreWBthm]]-Raw_savings[[#This Row],[MsrWBthm]])/Raw_savings[[#This Row],[NumUnit]]/10^5</f>
        <v>0</v>
      </c>
      <c r="AC4775">
        <f>Raw_savings[[#This Row],[APreWBkWh]]*Raw_savings[[#This Row],[BldgWts]]</f>
        <v>2.0876141849758745</v>
      </c>
      <c r="AD4775" t="s">
        <v>72</v>
      </c>
    </row>
    <row r="4776" spans="1:30" hidden="1" x14ac:dyDescent="0.25">
      <c r="A4776" t="s">
        <v>73</v>
      </c>
      <c r="B4776" t="s">
        <v>69</v>
      </c>
      <c r="C4776" t="s">
        <v>70</v>
      </c>
      <c r="D4776" s="1">
        <v>43622.936018518521</v>
      </c>
      <c r="E4776" t="s">
        <v>71</v>
      </c>
      <c r="F4776" t="s">
        <v>16</v>
      </c>
      <c r="G4776">
        <v>2020</v>
      </c>
      <c r="H4776" t="str">
        <f>VLOOKUP(Raw_savings[[#This Row],[BldgVint]],DEER2020wts!$I$6:$J$15,2,FALSE)</f>
        <v>Rec</v>
      </c>
      <c r="I4776" t="s">
        <v>8</v>
      </c>
      <c r="J4776" t="s">
        <v>31</v>
      </c>
      <c r="K4776">
        <f>SUMIFS(raw_wts[wt_vint],raw_wts[bldgtype],Raw_savings[[#This Row],[BldgType]],raw_wts[bldgvint],Raw_savings[[#This Row],[BldgVint]],raw_wts[bldgloc],Raw_savings[[#This Row],[BldgLoc]])</f>
        <v>8.3000000000000004E-2</v>
      </c>
      <c r="L4776" t="s">
        <v>32</v>
      </c>
      <c r="M4776">
        <v>680.45712000000003</v>
      </c>
      <c r="N4776">
        <v>235501</v>
      </c>
      <c r="O4776" t="s">
        <v>7</v>
      </c>
      <c r="P4776">
        <v>2707376</v>
      </c>
      <c r="Q4776">
        <v>556.33222222222196</v>
      </c>
      <c r="R4776">
        <v>505.47673333333302</v>
      </c>
      <c r="S4776">
        <v>8136039</v>
      </c>
      <c r="T4776">
        <v>2700420</v>
      </c>
      <c r="U4776">
        <v>555.37</v>
      </c>
      <c r="V4776">
        <v>504.51386666666701</v>
      </c>
      <c r="W4776">
        <v>8136039</v>
      </c>
      <c r="X4776">
        <v>10.2225398126483</v>
      </c>
      <c r="Y4776">
        <v>1.41408208385296E-3</v>
      </c>
      <c r="Z4776">
        <v>1.4150291596133401E-3</v>
      </c>
      <c r="AA4776">
        <v>0</v>
      </c>
      <c r="AB4776">
        <f>(Raw_savings[[#This Row],[PreWBthm]]-Raw_savings[[#This Row],[MsrWBthm]])/Raw_savings[[#This Row],[NumUnit]]/10^5</f>
        <v>0</v>
      </c>
      <c r="AC4776">
        <f>Raw_savings[[#This Row],[APreWBkWh]]*Raw_savings[[#This Row],[BldgWts]]</f>
        <v>0.84847080444980894</v>
      </c>
      <c r="AD4776" t="s">
        <v>72</v>
      </c>
    </row>
    <row r="4777" spans="1:30" hidden="1" x14ac:dyDescent="0.25">
      <c r="A4777" t="s">
        <v>73</v>
      </c>
      <c r="B4777" t="s">
        <v>69</v>
      </c>
      <c r="C4777" t="s">
        <v>70</v>
      </c>
      <c r="D4777" s="1">
        <v>43622.936018518521</v>
      </c>
      <c r="E4777" t="s">
        <v>71</v>
      </c>
      <c r="F4777" t="s">
        <v>16</v>
      </c>
      <c r="G4777">
        <v>2020</v>
      </c>
      <c r="H4777" t="str">
        <f>VLOOKUP(Raw_savings[[#This Row],[BldgVint]],DEER2020wts!$I$6:$J$15,2,FALSE)</f>
        <v>Rec</v>
      </c>
      <c r="I4777" t="s">
        <v>36</v>
      </c>
      <c r="J4777" t="s">
        <v>31</v>
      </c>
      <c r="K4777">
        <f>SUMIFS(raw_wts[wt_vint],raw_wts[bldgtype],Raw_savings[[#This Row],[BldgType]],raw_wts[bldgvint],Raw_savings[[#This Row],[BldgVint]],raw_wts[bldgloc],Raw_savings[[#This Row],[BldgLoc]])</f>
        <v>0.247</v>
      </c>
      <c r="L4777" t="s">
        <v>32</v>
      </c>
      <c r="M4777">
        <v>680.45713666666597</v>
      </c>
      <c r="N4777">
        <v>235501</v>
      </c>
      <c r="O4777" t="s">
        <v>7</v>
      </c>
      <c r="P4777">
        <v>2825476</v>
      </c>
      <c r="Q4777">
        <v>606.49411111111101</v>
      </c>
      <c r="R4777">
        <v>539.31546666666702</v>
      </c>
      <c r="S4777">
        <v>8136039</v>
      </c>
      <c r="T4777">
        <v>2818555</v>
      </c>
      <c r="U4777">
        <v>605.44044444444501</v>
      </c>
      <c r="V4777">
        <v>538.31346666666695</v>
      </c>
      <c r="W4777">
        <v>8136039</v>
      </c>
      <c r="X4777">
        <v>10.1711035523908</v>
      </c>
      <c r="Y4777">
        <v>1.5484688305691799E-3</v>
      </c>
      <c r="Z4777">
        <v>1.47253948266076E-3</v>
      </c>
      <c r="AA4777">
        <v>0</v>
      </c>
      <c r="AB4777">
        <f>(Raw_savings[[#This Row],[PreWBthm]]-Raw_savings[[#This Row],[MsrWBthm]])/Raw_savings[[#This Row],[NumUnit]]/10^5</f>
        <v>0</v>
      </c>
      <c r="AC4777">
        <f>Raw_savings[[#This Row],[APreWBkWh]]*Raw_savings[[#This Row],[BldgWts]]</f>
        <v>2.5122625774405276</v>
      </c>
      <c r="AD4777" t="s">
        <v>72</v>
      </c>
    </row>
    <row r="4778" spans="1:30" hidden="1" x14ac:dyDescent="0.25">
      <c r="A4778" t="s">
        <v>73</v>
      </c>
      <c r="B4778" t="s">
        <v>69</v>
      </c>
      <c r="C4778" t="s">
        <v>70</v>
      </c>
      <c r="D4778" s="1">
        <v>43622.936018518521</v>
      </c>
      <c r="E4778" t="s">
        <v>71</v>
      </c>
      <c r="F4778" t="s">
        <v>16</v>
      </c>
      <c r="G4778">
        <v>2020</v>
      </c>
      <c r="H4778" t="str">
        <f>VLOOKUP(Raw_savings[[#This Row],[BldgVint]],DEER2020wts!$I$6:$J$15,2,FALSE)</f>
        <v>Rec</v>
      </c>
      <c r="I4778" t="s">
        <v>39</v>
      </c>
      <c r="J4778" t="s">
        <v>31</v>
      </c>
      <c r="K4778">
        <f>SUMIFS(raw_wts[wt_vint],raw_wts[bldgtype],Raw_savings[[#This Row],[BldgType]],raw_wts[bldgvint],Raw_savings[[#This Row],[BldgVint]],raw_wts[bldgloc],Raw_savings[[#This Row],[BldgLoc]])</f>
        <v>0.255</v>
      </c>
      <c r="L4778" t="s">
        <v>32</v>
      </c>
      <c r="M4778">
        <v>680.71796666666603</v>
      </c>
      <c r="N4778">
        <v>235501</v>
      </c>
      <c r="O4778" t="s">
        <v>7</v>
      </c>
      <c r="P4778">
        <v>2892662</v>
      </c>
      <c r="Q4778">
        <v>697.98977777777804</v>
      </c>
      <c r="R4778">
        <v>627.99279999999999</v>
      </c>
      <c r="S4778">
        <v>8136039</v>
      </c>
      <c r="T4778">
        <v>2885940</v>
      </c>
      <c r="U4778">
        <v>696.79644444444398</v>
      </c>
      <c r="V4778">
        <v>626.80806666666695</v>
      </c>
      <c r="W4778">
        <v>8136039</v>
      </c>
      <c r="X4778">
        <v>9.8748679029528699</v>
      </c>
      <c r="Y4778">
        <v>1.7530510310705899E-3</v>
      </c>
      <c r="Z4778">
        <v>1.7404173113494601E-3</v>
      </c>
      <c r="AA4778">
        <v>0</v>
      </c>
      <c r="AB4778">
        <f>(Raw_savings[[#This Row],[PreWBthm]]-Raw_savings[[#This Row],[MsrWBthm]])/Raw_savings[[#This Row],[NumUnit]]/10^5</f>
        <v>0</v>
      </c>
      <c r="AC4778">
        <f>Raw_savings[[#This Row],[APreWBkWh]]*Raw_savings[[#This Row],[BldgWts]]</f>
        <v>2.518091315252982</v>
      </c>
      <c r="AD4778" t="s">
        <v>72</v>
      </c>
    </row>
    <row r="4779" spans="1:30" hidden="1" x14ac:dyDescent="0.25">
      <c r="A4779" t="s">
        <v>73</v>
      </c>
      <c r="B4779" t="s">
        <v>69</v>
      </c>
      <c r="C4779" t="s">
        <v>70</v>
      </c>
      <c r="D4779" s="1">
        <v>43622.936018518521</v>
      </c>
      <c r="E4779" t="s">
        <v>71</v>
      </c>
      <c r="F4779" t="s">
        <v>16</v>
      </c>
      <c r="G4779">
        <v>2020</v>
      </c>
      <c r="H4779" t="str">
        <f>VLOOKUP(Raw_savings[[#This Row],[BldgVint]],DEER2020wts!$I$6:$J$15,2,FALSE)</f>
        <v>Rec</v>
      </c>
      <c r="I4779" t="s">
        <v>41</v>
      </c>
      <c r="J4779" t="s">
        <v>31</v>
      </c>
      <c r="K4779">
        <f>SUMIFS(raw_wts[wt_vint],raw_wts[bldgtype],Raw_savings[[#This Row],[BldgType]],raw_wts[bldgvint],Raw_savings[[#This Row],[BldgVint]],raw_wts[bldgloc],Raw_savings[[#This Row],[BldgLoc]])</f>
        <v>0.247</v>
      </c>
      <c r="L4779" t="s">
        <v>32</v>
      </c>
      <c r="M4779">
        <v>680.45714999999996</v>
      </c>
      <c r="N4779">
        <v>235501</v>
      </c>
      <c r="O4779" t="s">
        <v>7</v>
      </c>
      <c r="P4779">
        <v>2928734</v>
      </c>
      <c r="Q4779">
        <v>702.61655555555603</v>
      </c>
      <c r="R4779">
        <v>623.80033333333301</v>
      </c>
      <c r="S4779">
        <v>8136039</v>
      </c>
      <c r="T4779">
        <v>2921944</v>
      </c>
      <c r="U4779">
        <v>701.46344444444503</v>
      </c>
      <c r="V4779">
        <v>622.68706666666696</v>
      </c>
      <c r="W4779">
        <v>8136039</v>
      </c>
      <c r="X4779">
        <v>9.9785857199090398</v>
      </c>
      <c r="Y4779">
        <v>1.69461238097229E-3</v>
      </c>
      <c r="Z4779">
        <v>1.6360569753240399E-3</v>
      </c>
      <c r="AA4779">
        <v>0</v>
      </c>
      <c r="AB4779">
        <f>(Raw_savings[[#This Row],[PreWBthm]]-Raw_savings[[#This Row],[MsrWBthm]])/Raw_savings[[#This Row],[NumUnit]]/10^5</f>
        <v>0</v>
      </c>
      <c r="AC4779">
        <f>Raw_savings[[#This Row],[APreWBkWh]]*Raw_savings[[#This Row],[BldgWts]]</f>
        <v>2.464710672817533</v>
      </c>
      <c r="AD4779" t="s">
        <v>72</v>
      </c>
    </row>
    <row r="4780" spans="1:30" hidden="1" x14ac:dyDescent="0.25">
      <c r="A4780" t="s">
        <v>73</v>
      </c>
      <c r="B4780" t="s">
        <v>69</v>
      </c>
      <c r="C4780" t="s">
        <v>70</v>
      </c>
      <c r="D4780" s="1">
        <v>43622.936018518521</v>
      </c>
      <c r="E4780" t="s">
        <v>71</v>
      </c>
      <c r="F4780" t="s">
        <v>16</v>
      </c>
      <c r="G4780">
        <v>2020</v>
      </c>
      <c r="H4780" t="str">
        <f>VLOOKUP(Raw_savings[[#This Row],[BldgVint]],DEER2020wts!$I$6:$J$15,2,FALSE)</f>
        <v>Rec</v>
      </c>
      <c r="I4780" t="s">
        <v>44</v>
      </c>
      <c r="J4780" t="s">
        <v>31</v>
      </c>
      <c r="K4780">
        <f>SUMIFS(raw_wts[wt_vint],raw_wts[bldgtype],Raw_savings[[#This Row],[BldgType]],raw_wts[bldgvint],Raw_savings[[#This Row],[BldgVint]],raw_wts[bldgloc],Raw_savings[[#This Row],[BldgLoc]])</f>
        <v>4.4999999999999998E-2</v>
      </c>
      <c r="L4780" t="s">
        <v>32</v>
      </c>
      <c r="M4780">
        <v>680.45712000000003</v>
      </c>
      <c r="N4780">
        <v>235501</v>
      </c>
      <c r="O4780" t="s">
        <v>7</v>
      </c>
      <c r="P4780">
        <v>3050549</v>
      </c>
      <c r="Q4780">
        <v>678.43288888888901</v>
      </c>
      <c r="R4780">
        <v>651.69920000000002</v>
      </c>
      <c r="S4780">
        <v>8136039</v>
      </c>
      <c r="T4780">
        <v>3043808</v>
      </c>
      <c r="U4780">
        <v>677.35855555555497</v>
      </c>
      <c r="V4780">
        <v>650.59546666666699</v>
      </c>
      <c r="W4780">
        <v>8136039</v>
      </c>
      <c r="X4780">
        <v>9.9065757442585092</v>
      </c>
      <c r="Y4780">
        <v>1.5788406084039301E-3</v>
      </c>
      <c r="Z4780">
        <v>1.6220468577555101E-3</v>
      </c>
      <c r="AA4780">
        <v>0</v>
      </c>
      <c r="AB4780">
        <f>(Raw_savings[[#This Row],[PreWBthm]]-Raw_savings[[#This Row],[MsrWBthm]])/Raw_savings[[#This Row],[NumUnit]]/10^5</f>
        <v>0</v>
      </c>
      <c r="AC4780">
        <f>Raw_savings[[#This Row],[APreWBkWh]]*Raw_savings[[#This Row],[BldgWts]]</f>
        <v>0.44579590849163292</v>
      </c>
      <c r="AD4780" t="s">
        <v>72</v>
      </c>
    </row>
    <row r="4781" spans="1:30" hidden="1" x14ac:dyDescent="0.25">
      <c r="A4781" t="s">
        <v>73</v>
      </c>
      <c r="B4781" t="s">
        <v>69</v>
      </c>
      <c r="C4781" t="s">
        <v>70</v>
      </c>
      <c r="D4781" s="1">
        <v>43622.936018518521</v>
      </c>
      <c r="E4781" t="s">
        <v>71</v>
      </c>
      <c r="F4781" t="s">
        <v>16</v>
      </c>
      <c r="G4781">
        <v>2020</v>
      </c>
      <c r="H4781" t="str">
        <f>VLOOKUP(Raw_savings[[#This Row],[BldgVint]],DEER2020wts!$I$6:$J$15,2,FALSE)</f>
        <v>Rec</v>
      </c>
      <c r="I4781" t="s">
        <v>46</v>
      </c>
      <c r="J4781" t="s">
        <v>31</v>
      </c>
      <c r="K4781">
        <f>SUMIFS(raw_wts[wt_vint],raw_wts[bldgtype],Raw_savings[[#This Row],[BldgType]],raw_wts[bldgvint],Raw_savings[[#This Row],[BldgVint]],raw_wts[bldgloc],Raw_savings[[#This Row],[BldgLoc]])</f>
        <v>0.14799999999999999</v>
      </c>
      <c r="L4781" t="s">
        <v>32</v>
      </c>
      <c r="M4781">
        <v>680.45713999999998</v>
      </c>
      <c r="N4781">
        <v>235501</v>
      </c>
      <c r="O4781" t="s">
        <v>7</v>
      </c>
      <c r="P4781">
        <v>2948453</v>
      </c>
      <c r="Q4781">
        <v>653.35433333333299</v>
      </c>
      <c r="R4781">
        <v>625.20166666666705</v>
      </c>
      <c r="S4781">
        <v>8136039</v>
      </c>
      <c r="T4781">
        <v>2941978</v>
      </c>
      <c r="U4781">
        <v>652.27077777777799</v>
      </c>
      <c r="V4781">
        <v>624.08846666666705</v>
      </c>
      <c r="W4781">
        <v>8136039</v>
      </c>
      <c r="X4781">
        <v>9.5156617799616292</v>
      </c>
      <c r="Y4781">
        <v>1.5923935423110499E-3</v>
      </c>
      <c r="Z4781">
        <v>1.63595902601596E-3</v>
      </c>
      <c r="AA4781">
        <v>0</v>
      </c>
      <c r="AB4781">
        <f>(Raw_savings[[#This Row],[PreWBthm]]-Raw_savings[[#This Row],[MsrWBthm]])/Raw_savings[[#This Row],[NumUnit]]/10^5</f>
        <v>0</v>
      </c>
      <c r="AC4781">
        <f>Raw_savings[[#This Row],[APreWBkWh]]*Raw_savings[[#This Row],[BldgWts]]</f>
        <v>1.4083179434343212</v>
      </c>
      <c r="AD4781" t="s">
        <v>72</v>
      </c>
    </row>
    <row r="4782" spans="1:30" hidden="1" x14ac:dyDescent="0.25">
      <c r="A4782" t="s">
        <v>73</v>
      </c>
      <c r="B4782" t="s">
        <v>69</v>
      </c>
      <c r="C4782" t="s">
        <v>70</v>
      </c>
      <c r="D4782" s="1">
        <v>43622.936018518521</v>
      </c>
      <c r="E4782" t="s">
        <v>71</v>
      </c>
      <c r="F4782" t="s">
        <v>16</v>
      </c>
      <c r="G4782">
        <v>2020</v>
      </c>
      <c r="H4782" t="str">
        <f>VLOOKUP(Raw_savings[[#This Row],[BldgVint]],DEER2020wts!$I$6:$J$15,2,FALSE)</f>
        <v>Rec</v>
      </c>
      <c r="I4782" t="s">
        <v>9</v>
      </c>
      <c r="J4782" t="s">
        <v>31</v>
      </c>
      <c r="K4782">
        <f>SUMIFS(raw_wts[wt_vint],raw_wts[bldgtype],Raw_savings[[#This Row],[BldgType]],raw_wts[bldgvint],Raw_savings[[#This Row],[BldgVint]],raw_wts[bldgloc],Raw_savings[[#This Row],[BldgLoc]])</f>
        <v>0.153</v>
      </c>
      <c r="L4782" t="s">
        <v>32</v>
      </c>
      <c r="M4782">
        <v>680.45714999999996</v>
      </c>
      <c r="N4782">
        <v>235501</v>
      </c>
      <c r="O4782" t="s">
        <v>7</v>
      </c>
      <c r="P4782">
        <v>3064812</v>
      </c>
      <c r="Q4782">
        <v>658.99888888888904</v>
      </c>
      <c r="R4782">
        <v>627.87166666666701</v>
      </c>
      <c r="S4782">
        <v>8136039</v>
      </c>
      <c r="T4782">
        <v>3058028</v>
      </c>
      <c r="U4782">
        <v>657.86222222222204</v>
      </c>
      <c r="V4782">
        <v>626.743066666667</v>
      </c>
      <c r="W4782">
        <v>8136039</v>
      </c>
      <c r="X4782">
        <v>9.9697681183892293</v>
      </c>
      <c r="Y4782">
        <v>1.6704456212511599E-3</v>
      </c>
      <c r="Z4782">
        <v>1.65859084587473E-3</v>
      </c>
      <c r="AA4782">
        <v>0</v>
      </c>
      <c r="AB4782">
        <f>(Raw_savings[[#This Row],[PreWBthm]]-Raw_savings[[#This Row],[MsrWBthm]])/Raw_savings[[#This Row],[NumUnit]]/10^5</f>
        <v>0</v>
      </c>
      <c r="AC4782">
        <f>Raw_savings[[#This Row],[APreWBkWh]]*Raw_savings[[#This Row],[BldgWts]]</f>
        <v>1.525374522113552</v>
      </c>
      <c r="AD4782" t="s">
        <v>72</v>
      </c>
    </row>
    <row r="4783" spans="1:30" hidden="1" x14ac:dyDescent="0.25">
      <c r="A4783" t="s">
        <v>73</v>
      </c>
      <c r="B4783" t="s">
        <v>69</v>
      </c>
      <c r="C4783" t="s">
        <v>70</v>
      </c>
      <c r="D4783" s="1">
        <v>43622.936018518521</v>
      </c>
      <c r="E4783" t="s">
        <v>71</v>
      </c>
      <c r="F4783" t="s">
        <v>16</v>
      </c>
      <c r="G4783">
        <v>2020</v>
      </c>
      <c r="H4783" t="str">
        <f>VLOOKUP(Raw_savings[[#This Row],[BldgVint]],DEER2020wts!$I$6:$J$15,2,FALSE)</f>
        <v>Rec</v>
      </c>
      <c r="I4783" t="s">
        <v>37</v>
      </c>
      <c r="J4783" t="s">
        <v>31</v>
      </c>
      <c r="K4783">
        <f>SUMIFS(raw_wts[wt_vint],raw_wts[bldgtype],Raw_savings[[#This Row],[BldgType]],raw_wts[bldgvint],Raw_savings[[#This Row],[BldgVint]],raw_wts[bldgloc],Raw_savings[[#This Row],[BldgLoc]])</f>
        <v>3.9E-2</v>
      </c>
      <c r="L4783" t="s">
        <v>32</v>
      </c>
      <c r="M4783">
        <v>680.45711166666604</v>
      </c>
      <c r="N4783">
        <v>235501</v>
      </c>
      <c r="O4783" t="s">
        <v>7</v>
      </c>
      <c r="P4783">
        <v>3073315</v>
      </c>
      <c r="Q4783">
        <v>657.88588888888899</v>
      </c>
      <c r="R4783">
        <v>594.64186666666706</v>
      </c>
      <c r="S4783">
        <v>8136039</v>
      </c>
      <c r="T4783">
        <v>3066625</v>
      </c>
      <c r="U4783">
        <v>656.85466666666696</v>
      </c>
      <c r="V4783">
        <v>593.63573333333295</v>
      </c>
      <c r="W4783">
        <v>8136039</v>
      </c>
      <c r="X4783">
        <v>9.8316262484405001</v>
      </c>
      <c r="Y4783">
        <v>1.5154845243610499E-3</v>
      </c>
      <c r="Z4783">
        <v>1.4786138848179101E-3</v>
      </c>
      <c r="AA4783">
        <v>0</v>
      </c>
      <c r="AB4783">
        <f>(Raw_savings[[#This Row],[PreWBthm]]-Raw_savings[[#This Row],[MsrWBthm]])/Raw_savings[[#This Row],[NumUnit]]/10^5</f>
        <v>0</v>
      </c>
      <c r="AC4783">
        <f>Raw_savings[[#This Row],[APreWBkWh]]*Raw_savings[[#This Row],[BldgWts]]</f>
        <v>0.38343342368917949</v>
      </c>
      <c r="AD4783" t="s">
        <v>72</v>
      </c>
    </row>
    <row r="4784" spans="1:30" hidden="1" x14ac:dyDescent="0.25">
      <c r="A4784" t="s">
        <v>73</v>
      </c>
      <c r="B4784" t="s">
        <v>69</v>
      </c>
      <c r="C4784" t="s">
        <v>70</v>
      </c>
      <c r="D4784" s="1">
        <v>43622.936018518521</v>
      </c>
      <c r="E4784" t="s">
        <v>71</v>
      </c>
      <c r="F4784" t="s">
        <v>16</v>
      </c>
      <c r="G4784">
        <v>2020</v>
      </c>
      <c r="H4784" t="str">
        <f>VLOOKUP(Raw_savings[[#This Row],[BldgVint]],DEER2020wts!$I$6:$J$15,2,FALSE)</f>
        <v>Rec</v>
      </c>
      <c r="I4784" t="s">
        <v>34</v>
      </c>
      <c r="J4784" t="s">
        <v>31</v>
      </c>
      <c r="K4784">
        <f>SUMIFS(raw_wts[wt_vint],raw_wts[bldgtype],Raw_savings[[#This Row],[BldgType]],raw_wts[bldgvint],Raw_savings[[#This Row],[BldgVint]],raw_wts[bldgloc],Raw_savings[[#This Row],[BldgLoc]])</f>
        <v>4.8000000000000001E-2</v>
      </c>
      <c r="L4784" t="s">
        <v>32</v>
      </c>
      <c r="M4784">
        <v>715.19709275000002</v>
      </c>
      <c r="N4784">
        <v>235501</v>
      </c>
      <c r="O4784" t="s">
        <v>7</v>
      </c>
      <c r="P4784">
        <v>3350229</v>
      </c>
      <c r="Q4784">
        <v>734.36522222222197</v>
      </c>
      <c r="R4784">
        <v>688.57486666666705</v>
      </c>
      <c r="S4784">
        <v>8136039</v>
      </c>
      <c r="T4784">
        <v>3342359</v>
      </c>
      <c r="U4784">
        <v>733.146444444444</v>
      </c>
      <c r="V4784">
        <v>687.44333333333304</v>
      </c>
      <c r="W4784">
        <v>8136039</v>
      </c>
      <c r="X4784">
        <v>11.0039597193259</v>
      </c>
      <c r="Y4784">
        <v>1.7041145582563E-3</v>
      </c>
      <c r="Z4784">
        <v>1.5821279823474499E-3</v>
      </c>
      <c r="AA4784">
        <v>0</v>
      </c>
      <c r="AB4784">
        <f>(Raw_savings[[#This Row],[PreWBthm]]-Raw_savings[[#This Row],[MsrWBthm]])/Raw_savings[[#This Row],[NumUnit]]/10^5</f>
        <v>0</v>
      </c>
      <c r="AC4784">
        <f>Raw_savings[[#This Row],[APreWBkWh]]*Raw_savings[[#This Row],[BldgWts]]</f>
        <v>0.52819006652764322</v>
      </c>
      <c r="AD4784" t="s">
        <v>72</v>
      </c>
    </row>
    <row r="4785" spans="1:30" hidden="1" x14ac:dyDescent="0.25">
      <c r="A4785" t="s">
        <v>73</v>
      </c>
      <c r="B4785" t="s">
        <v>69</v>
      </c>
      <c r="C4785" t="s">
        <v>70</v>
      </c>
      <c r="D4785" s="1">
        <v>43622.936018518521</v>
      </c>
      <c r="E4785" t="s">
        <v>71</v>
      </c>
      <c r="F4785" t="s">
        <v>16</v>
      </c>
      <c r="G4785">
        <v>2020</v>
      </c>
      <c r="H4785" t="str">
        <f>VLOOKUP(Raw_savings[[#This Row],[BldgVint]],DEER2020wts!$I$6:$J$15,2,FALSE)</f>
        <v>Rec</v>
      </c>
      <c r="I4785" t="s">
        <v>42</v>
      </c>
      <c r="J4785" t="s">
        <v>31</v>
      </c>
      <c r="K4785">
        <f>SUMIFS(raw_wts[wt_vint],raw_wts[bldgtype],Raw_savings[[#This Row],[BldgType]],raw_wts[bldgvint],Raw_savings[[#This Row],[BldgVint]],raw_wts[bldgloc],Raw_savings[[#This Row],[BldgLoc]])</f>
        <v>0.03</v>
      </c>
      <c r="L4785" t="s">
        <v>32</v>
      </c>
      <c r="M4785">
        <v>680.45715066666696</v>
      </c>
      <c r="N4785">
        <v>235501</v>
      </c>
      <c r="O4785" t="s">
        <v>7</v>
      </c>
      <c r="P4785">
        <v>3070788</v>
      </c>
      <c r="Q4785">
        <v>540.73599999999999</v>
      </c>
      <c r="R4785">
        <v>499.638933333333</v>
      </c>
      <c r="S4785">
        <v>8136039</v>
      </c>
      <c r="T4785">
        <v>3064900</v>
      </c>
      <c r="U4785">
        <v>539.79444444444403</v>
      </c>
      <c r="V4785">
        <v>498.69973333333297</v>
      </c>
      <c r="W4785">
        <v>8136039</v>
      </c>
      <c r="X4785">
        <v>8.6530062829545198</v>
      </c>
      <c r="Y4785">
        <v>1.3837102815851801E-3</v>
      </c>
      <c r="Z4785">
        <v>1.3802485565474901E-3</v>
      </c>
      <c r="AA4785">
        <v>0</v>
      </c>
      <c r="AB4785">
        <f>(Raw_savings[[#This Row],[PreWBthm]]-Raw_savings[[#This Row],[MsrWBthm]])/Raw_savings[[#This Row],[NumUnit]]/10^5</f>
        <v>0</v>
      </c>
      <c r="AC4785">
        <f>Raw_savings[[#This Row],[APreWBkWh]]*Raw_savings[[#This Row],[BldgWts]]</f>
        <v>0.25959018848863558</v>
      </c>
      <c r="AD4785" t="s">
        <v>72</v>
      </c>
    </row>
    <row r="4786" spans="1:30" hidden="1" x14ac:dyDescent="0.25">
      <c r="A4786" t="s">
        <v>73</v>
      </c>
      <c r="B4786" t="s">
        <v>69</v>
      </c>
      <c r="C4786" t="s">
        <v>70</v>
      </c>
      <c r="D4786" s="1">
        <v>43622.936018518521</v>
      </c>
      <c r="E4786" t="s">
        <v>71</v>
      </c>
      <c r="F4786" t="s">
        <v>16</v>
      </c>
      <c r="G4786" t="s">
        <v>33</v>
      </c>
      <c r="H4786" t="str">
        <f>VLOOKUP(Raw_savings[[#This Row],[BldgVint]],DEER2020wts!$I$6:$J$15,2,FALSE)</f>
        <v>New</v>
      </c>
      <c r="I4786" t="s">
        <v>5</v>
      </c>
      <c r="J4786" t="s">
        <v>31</v>
      </c>
      <c r="K4786">
        <f>SUMIFS(raw_wts[wt_vint],raw_wts[bldgtype],Raw_savings[[#This Row],[BldgType]],raw_wts[bldgvint],Raw_savings[[#This Row],[BldgVint]],raw_wts[bldgloc],Raw_savings[[#This Row],[BldgLoc]])</f>
        <v>6.0000000000000001E-3</v>
      </c>
      <c r="L4786" t="s">
        <v>32</v>
      </c>
      <c r="M4786">
        <v>680.45715066666696</v>
      </c>
      <c r="N4786">
        <v>235501</v>
      </c>
      <c r="O4786" t="s">
        <v>7</v>
      </c>
      <c r="P4786">
        <v>2794194</v>
      </c>
      <c r="Q4786">
        <v>431.30200000000002</v>
      </c>
      <c r="R4786">
        <v>388.48660000000001</v>
      </c>
      <c r="S4786">
        <v>8136039</v>
      </c>
      <c r="T4786">
        <v>2789478</v>
      </c>
      <c r="U4786">
        <v>430.34488888888899</v>
      </c>
      <c r="V4786">
        <v>387.59013333333297</v>
      </c>
      <c r="W4786">
        <v>8136039</v>
      </c>
      <c r="X4786">
        <v>6.9306347877740402</v>
      </c>
      <c r="Y4786">
        <v>1.40657072994732E-3</v>
      </c>
      <c r="Z4786">
        <v>1.3174476391179901E-3</v>
      </c>
      <c r="AA4786">
        <v>0</v>
      </c>
      <c r="AB4786">
        <f>(Raw_savings[[#This Row],[PreWBthm]]-Raw_savings[[#This Row],[MsrWBthm]])/Raw_savings[[#This Row],[NumUnit]]/10^5</f>
        <v>0</v>
      </c>
      <c r="AC4786">
        <f>Raw_savings[[#This Row],[APreWBkWh]]*Raw_savings[[#This Row],[BldgWts]]</f>
        <v>4.1583808726644245E-2</v>
      </c>
      <c r="AD4786" t="s">
        <v>72</v>
      </c>
    </row>
    <row r="4787" spans="1:30" hidden="1" x14ac:dyDescent="0.25">
      <c r="A4787" t="s">
        <v>73</v>
      </c>
      <c r="B4787" t="s">
        <v>69</v>
      </c>
      <c r="C4787" t="s">
        <v>70</v>
      </c>
      <c r="D4787" s="1">
        <v>43622.936018518521</v>
      </c>
      <c r="E4787" t="s">
        <v>71</v>
      </c>
      <c r="F4787" t="s">
        <v>16</v>
      </c>
      <c r="G4787" t="s">
        <v>33</v>
      </c>
      <c r="H4787" t="str">
        <f>VLOOKUP(Raw_savings[[#This Row],[BldgVint]],DEER2020wts!$I$6:$J$15,2,FALSE)</f>
        <v>New</v>
      </c>
      <c r="I4787" t="s">
        <v>35</v>
      </c>
      <c r="J4787" t="s">
        <v>31</v>
      </c>
      <c r="K4787">
        <f>SUMIFS(raw_wts[wt_vint],raw_wts[bldgtype],Raw_savings[[#This Row],[BldgType]],raw_wts[bldgvint],Raw_savings[[#This Row],[BldgVint]],raw_wts[bldgloc],Raw_savings[[#This Row],[BldgLoc]])</f>
        <v>5.2999999999999999E-2</v>
      </c>
      <c r="L4787" t="s">
        <v>32</v>
      </c>
      <c r="M4787">
        <v>680.45713166666701</v>
      </c>
      <c r="N4787">
        <v>235501</v>
      </c>
      <c r="O4787" t="s">
        <v>7</v>
      </c>
      <c r="P4787">
        <v>2862604</v>
      </c>
      <c r="Q4787">
        <v>625.79666666666697</v>
      </c>
      <c r="R4787">
        <v>575.83953333333295</v>
      </c>
      <c r="S4787">
        <v>8136039</v>
      </c>
      <c r="T4787">
        <v>2856484</v>
      </c>
      <c r="U4787">
        <v>624.74833333333299</v>
      </c>
      <c r="V4787">
        <v>574.80539999999996</v>
      </c>
      <c r="W4787">
        <v>8136039</v>
      </c>
      <c r="X4787">
        <v>8.9939537925189708</v>
      </c>
      <c r="Y4787">
        <v>1.5406309737183001E-3</v>
      </c>
      <c r="Z4787">
        <v>1.51976264955958E-3</v>
      </c>
      <c r="AA4787">
        <v>0</v>
      </c>
      <c r="AB4787">
        <f>(Raw_savings[[#This Row],[PreWBthm]]-Raw_savings[[#This Row],[MsrWBthm]])/Raw_savings[[#This Row],[NumUnit]]/10^5</f>
        <v>0</v>
      </c>
      <c r="AC4787">
        <f>Raw_savings[[#This Row],[APreWBkWh]]*Raw_savings[[#This Row],[BldgWts]]</f>
        <v>0.47667955100350545</v>
      </c>
      <c r="AD4787" t="s">
        <v>72</v>
      </c>
    </row>
    <row r="4788" spans="1:30" hidden="1" x14ac:dyDescent="0.25">
      <c r="A4788" t="s">
        <v>73</v>
      </c>
      <c r="B4788" t="s">
        <v>69</v>
      </c>
      <c r="C4788" t="s">
        <v>70</v>
      </c>
      <c r="D4788" s="1">
        <v>43622.936018518521</v>
      </c>
      <c r="E4788" t="s">
        <v>71</v>
      </c>
      <c r="F4788" t="s">
        <v>16</v>
      </c>
      <c r="G4788" t="s">
        <v>33</v>
      </c>
      <c r="H4788" t="str">
        <f>VLOOKUP(Raw_savings[[#This Row],[BldgVint]],DEER2020wts!$I$6:$J$15,2,FALSE)</f>
        <v>New</v>
      </c>
      <c r="I4788" t="s">
        <v>38</v>
      </c>
      <c r="J4788" t="s">
        <v>31</v>
      </c>
      <c r="K4788">
        <f>SUMIFS(raw_wts[wt_vint],raw_wts[bldgtype],Raw_savings[[#This Row],[BldgType]],raw_wts[bldgvint],Raw_savings[[#This Row],[BldgVint]],raw_wts[bldgloc],Raw_savings[[#This Row],[BldgLoc]])</f>
        <v>0.14599999999999999</v>
      </c>
      <c r="L4788" t="s">
        <v>32</v>
      </c>
      <c r="M4788">
        <v>680.45714166666698</v>
      </c>
      <c r="N4788">
        <v>235501</v>
      </c>
      <c r="O4788" t="s">
        <v>7</v>
      </c>
      <c r="P4788">
        <v>2698665</v>
      </c>
      <c r="Q4788">
        <v>539.55388888888899</v>
      </c>
      <c r="R4788">
        <v>487.4624</v>
      </c>
      <c r="S4788">
        <v>8136039</v>
      </c>
      <c r="T4788">
        <v>2692856</v>
      </c>
      <c r="U4788">
        <v>538.55344444444404</v>
      </c>
      <c r="V4788">
        <v>486.47539999999998</v>
      </c>
      <c r="W4788">
        <v>8136039</v>
      </c>
      <c r="X4788">
        <v>8.5369079759701201</v>
      </c>
      <c r="Y4788">
        <v>1.47025342697422E-3</v>
      </c>
      <c r="Z4788">
        <v>1.4504954677710799E-3</v>
      </c>
      <c r="AA4788">
        <v>0</v>
      </c>
      <c r="AB4788">
        <f>(Raw_savings[[#This Row],[PreWBthm]]-Raw_savings[[#This Row],[MsrWBthm]])/Raw_savings[[#This Row],[NumUnit]]/10^5</f>
        <v>0</v>
      </c>
      <c r="AC4788">
        <f>Raw_savings[[#This Row],[APreWBkWh]]*Raw_savings[[#This Row],[BldgWts]]</f>
        <v>1.2463885644916375</v>
      </c>
      <c r="AD4788" t="s">
        <v>72</v>
      </c>
    </row>
    <row r="4789" spans="1:30" hidden="1" x14ac:dyDescent="0.25">
      <c r="A4789" t="s">
        <v>73</v>
      </c>
      <c r="B4789" t="s">
        <v>69</v>
      </c>
      <c r="C4789" t="s">
        <v>70</v>
      </c>
      <c r="D4789" s="1">
        <v>43622.936018518521</v>
      </c>
      <c r="E4789" t="s">
        <v>71</v>
      </c>
      <c r="F4789" t="s">
        <v>16</v>
      </c>
      <c r="G4789" t="s">
        <v>33</v>
      </c>
      <c r="H4789" t="str">
        <f>VLOOKUP(Raw_savings[[#This Row],[BldgVint]],DEER2020wts!$I$6:$J$15,2,FALSE)</f>
        <v>New</v>
      </c>
      <c r="I4789" t="s">
        <v>40</v>
      </c>
      <c r="J4789" t="s">
        <v>31</v>
      </c>
      <c r="K4789">
        <f>SUMIFS(raw_wts[wt_vint],raw_wts[bldgtype],Raw_savings[[#This Row],[BldgType]],raw_wts[bldgvint],Raw_savings[[#This Row],[BldgVint]],raw_wts[bldgloc],Raw_savings[[#This Row],[BldgLoc]])</f>
        <v>7.4999999999999997E-2</v>
      </c>
      <c r="L4789" t="s">
        <v>32</v>
      </c>
      <c r="M4789">
        <v>680.45714166666698</v>
      </c>
      <c r="N4789">
        <v>235501</v>
      </c>
      <c r="O4789" t="s">
        <v>7</v>
      </c>
      <c r="P4789">
        <v>2836638</v>
      </c>
      <c r="Q4789">
        <v>604.80866666666702</v>
      </c>
      <c r="R4789">
        <v>554.75199999999995</v>
      </c>
      <c r="S4789">
        <v>8136039</v>
      </c>
      <c r="T4789">
        <v>2830260</v>
      </c>
      <c r="U4789">
        <v>603.79600000000005</v>
      </c>
      <c r="V4789">
        <v>553.75453333333303</v>
      </c>
      <c r="W4789">
        <v>8136039</v>
      </c>
      <c r="X4789">
        <v>9.3731105303386908</v>
      </c>
      <c r="Y4789">
        <v>1.4882152080677299E-3</v>
      </c>
      <c r="Z4789">
        <v>1.46587728394426E-3</v>
      </c>
      <c r="AA4789">
        <v>0</v>
      </c>
      <c r="AB4789">
        <f>(Raw_savings[[#This Row],[PreWBthm]]-Raw_savings[[#This Row],[MsrWBthm]])/Raw_savings[[#This Row],[NumUnit]]/10^5</f>
        <v>0</v>
      </c>
      <c r="AC4789">
        <f>Raw_savings[[#This Row],[APreWBkWh]]*Raw_savings[[#This Row],[BldgWts]]</f>
        <v>0.70298328977540181</v>
      </c>
      <c r="AD4789" t="s">
        <v>72</v>
      </c>
    </row>
    <row r="4790" spans="1:30" hidden="1" x14ac:dyDescent="0.25">
      <c r="A4790" t="s">
        <v>73</v>
      </c>
      <c r="B4790" t="s">
        <v>69</v>
      </c>
      <c r="C4790" t="s">
        <v>70</v>
      </c>
      <c r="D4790" s="1">
        <v>43622.936018518521</v>
      </c>
      <c r="E4790" t="s">
        <v>71</v>
      </c>
      <c r="F4790" t="s">
        <v>16</v>
      </c>
      <c r="G4790" t="s">
        <v>33</v>
      </c>
      <c r="H4790" t="str">
        <f>VLOOKUP(Raw_savings[[#This Row],[BldgVint]],DEER2020wts!$I$6:$J$15,2,FALSE)</f>
        <v>New</v>
      </c>
      <c r="I4790" t="s">
        <v>43</v>
      </c>
      <c r="J4790" t="s">
        <v>31</v>
      </c>
      <c r="K4790">
        <f>SUMIFS(raw_wts[wt_vint],raw_wts[bldgtype],Raw_savings[[#This Row],[BldgType]],raw_wts[bldgvint],Raw_savings[[#This Row],[BldgVint]],raw_wts[bldgloc],Raw_savings[[#This Row],[BldgLoc]])</f>
        <v>2.3E-2</v>
      </c>
      <c r="L4790" t="s">
        <v>32</v>
      </c>
      <c r="M4790">
        <v>680.45710333333295</v>
      </c>
      <c r="N4790">
        <v>235501</v>
      </c>
      <c r="O4790" t="s">
        <v>7</v>
      </c>
      <c r="P4790">
        <v>2707541</v>
      </c>
      <c r="Q4790">
        <v>499.31455555555601</v>
      </c>
      <c r="R4790">
        <v>436.69466666666699</v>
      </c>
      <c r="S4790">
        <v>8136039</v>
      </c>
      <c r="T4790">
        <v>2701762</v>
      </c>
      <c r="U4790">
        <v>498.268666666667</v>
      </c>
      <c r="V4790">
        <v>435.69499999999999</v>
      </c>
      <c r="W4790">
        <v>8136039</v>
      </c>
      <c r="X4790">
        <v>8.4928204462714891</v>
      </c>
      <c r="Y4790">
        <v>1.53703868144736E-3</v>
      </c>
      <c r="Z4790">
        <v>1.46911048730284E-3</v>
      </c>
      <c r="AA4790">
        <v>0</v>
      </c>
      <c r="AB4790">
        <f>(Raw_savings[[#This Row],[PreWBthm]]-Raw_savings[[#This Row],[MsrWBthm]])/Raw_savings[[#This Row],[NumUnit]]/10^5</f>
        <v>0</v>
      </c>
      <c r="AC4790">
        <f>Raw_savings[[#This Row],[APreWBkWh]]*Raw_savings[[#This Row],[BldgWts]]</f>
        <v>0.19533487026424426</v>
      </c>
      <c r="AD4790" t="s">
        <v>72</v>
      </c>
    </row>
    <row r="4791" spans="1:30" hidden="1" x14ac:dyDescent="0.25">
      <c r="A4791" t="s">
        <v>73</v>
      </c>
      <c r="B4791" t="s">
        <v>69</v>
      </c>
      <c r="C4791" t="s">
        <v>70</v>
      </c>
      <c r="D4791" s="1">
        <v>43622.936018518521</v>
      </c>
      <c r="E4791" t="s">
        <v>71</v>
      </c>
      <c r="F4791" t="s">
        <v>16</v>
      </c>
      <c r="G4791" t="s">
        <v>33</v>
      </c>
      <c r="H4791" t="str">
        <f>VLOOKUP(Raw_savings[[#This Row],[BldgVint]],DEER2020wts!$I$6:$J$15,2,FALSE)</f>
        <v>New</v>
      </c>
      <c r="I4791" t="s">
        <v>45</v>
      </c>
      <c r="J4791" t="s">
        <v>31</v>
      </c>
      <c r="K4791">
        <f>SUMIFS(raw_wts[wt_vint],raw_wts[bldgtype],Raw_savings[[#This Row],[BldgType]],raw_wts[bldgvint],Raw_savings[[#This Row],[BldgVint]],raw_wts[bldgloc],Raw_savings[[#This Row],[BldgLoc]])</f>
        <v>0.21400000000000002</v>
      </c>
      <c r="L4791" t="s">
        <v>32</v>
      </c>
      <c r="M4791">
        <v>680.45715066666696</v>
      </c>
      <c r="N4791">
        <v>235501</v>
      </c>
      <c r="O4791" t="s">
        <v>7</v>
      </c>
      <c r="P4791">
        <v>2781409</v>
      </c>
      <c r="Q4791">
        <v>576.23877777777795</v>
      </c>
      <c r="R4791">
        <v>536.23126666666701</v>
      </c>
      <c r="S4791">
        <v>8136039</v>
      </c>
      <c r="T4791">
        <v>2774666</v>
      </c>
      <c r="U4791">
        <v>575.25699999999995</v>
      </c>
      <c r="V4791">
        <v>535.25453333333303</v>
      </c>
      <c r="W4791">
        <v>8136039</v>
      </c>
      <c r="X4791">
        <v>9.9095144982952306</v>
      </c>
      <c r="Y4791">
        <v>1.44282086949325E-3</v>
      </c>
      <c r="Z4791">
        <v>1.43540755266731E-3</v>
      </c>
      <c r="AA4791">
        <v>0</v>
      </c>
      <c r="AB4791">
        <f>(Raw_savings[[#This Row],[PreWBthm]]-Raw_savings[[#This Row],[MsrWBthm]])/Raw_savings[[#This Row],[NumUnit]]/10^5</f>
        <v>0</v>
      </c>
      <c r="AC4791">
        <f>Raw_savings[[#This Row],[APreWBkWh]]*Raw_savings[[#This Row],[BldgWts]]</f>
        <v>2.1206361026351797</v>
      </c>
      <c r="AD4791" t="s">
        <v>72</v>
      </c>
    </row>
    <row r="4792" spans="1:30" hidden="1" x14ac:dyDescent="0.25">
      <c r="A4792" t="s">
        <v>73</v>
      </c>
      <c r="B4792" t="s">
        <v>69</v>
      </c>
      <c r="C4792" t="s">
        <v>70</v>
      </c>
      <c r="D4792" s="1">
        <v>43622.936018518521</v>
      </c>
      <c r="E4792" t="s">
        <v>71</v>
      </c>
      <c r="F4792" t="s">
        <v>16</v>
      </c>
      <c r="G4792" t="s">
        <v>33</v>
      </c>
      <c r="H4792" t="str">
        <f>VLOOKUP(Raw_savings[[#This Row],[BldgVint]],DEER2020wts!$I$6:$J$15,2,FALSE)</f>
        <v>New</v>
      </c>
      <c r="I4792" t="s">
        <v>8</v>
      </c>
      <c r="J4792" t="s">
        <v>31</v>
      </c>
      <c r="K4792">
        <f>SUMIFS(raw_wts[wt_vint],raw_wts[bldgtype],Raw_savings[[#This Row],[BldgType]],raw_wts[bldgvint],Raw_savings[[#This Row],[BldgVint]],raw_wts[bldgloc],Raw_savings[[#This Row],[BldgLoc]])</f>
        <v>8.3000000000000004E-2</v>
      </c>
      <c r="L4792" t="s">
        <v>32</v>
      </c>
      <c r="M4792">
        <v>680.45712000000003</v>
      </c>
      <c r="N4792">
        <v>235501</v>
      </c>
      <c r="O4792" t="s">
        <v>7</v>
      </c>
      <c r="P4792">
        <v>2707376</v>
      </c>
      <c r="Q4792">
        <v>556.33222222222196</v>
      </c>
      <c r="R4792">
        <v>505.47673333333302</v>
      </c>
      <c r="S4792">
        <v>8136039</v>
      </c>
      <c r="T4792">
        <v>2700413</v>
      </c>
      <c r="U4792">
        <v>555.37</v>
      </c>
      <c r="V4792">
        <v>504.5138</v>
      </c>
      <c r="W4792">
        <v>8136039</v>
      </c>
      <c r="X4792">
        <v>10.2328270148749</v>
      </c>
      <c r="Y4792">
        <v>1.41408208385296E-3</v>
      </c>
      <c r="Z4792">
        <v>1.4151271329679699E-3</v>
      </c>
      <c r="AA4792">
        <v>0</v>
      </c>
      <c r="AB4792">
        <f>(Raw_savings[[#This Row],[PreWBthm]]-Raw_savings[[#This Row],[MsrWBthm]])/Raw_savings[[#This Row],[NumUnit]]/10^5</f>
        <v>0</v>
      </c>
      <c r="AC4792">
        <f>Raw_savings[[#This Row],[APreWBkWh]]*Raw_savings[[#This Row],[BldgWts]]</f>
        <v>0.84932464223461679</v>
      </c>
      <c r="AD4792" t="s">
        <v>72</v>
      </c>
    </row>
    <row r="4793" spans="1:30" hidden="1" x14ac:dyDescent="0.25">
      <c r="A4793" t="s">
        <v>73</v>
      </c>
      <c r="B4793" t="s">
        <v>69</v>
      </c>
      <c r="C4793" t="s">
        <v>70</v>
      </c>
      <c r="D4793" s="1">
        <v>43622.936018518521</v>
      </c>
      <c r="E4793" t="s">
        <v>71</v>
      </c>
      <c r="F4793" t="s">
        <v>16</v>
      </c>
      <c r="G4793" t="s">
        <v>33</v>
      </c>
      <c r="H4793" t="str">
        <f>VLOOKUP(Raw_savings[[#This Row],[BldgVint]],DEER2020wts!$I$6:$J$15,2,FALSE)</f>
        <v>New</v>
      </c>
      <c r="I4793" t="s">
        <v>36</v>
      </c>
      <c r="J4793" t="s">
        <v>31</v>
      </c>
      <c r="K4793">
        <f>SUMIFS(raw_wts[wt_vint],raw_wts[bldgtype],Raw_savings[[#This Row],[BldgType]],raw_wts[bldgvint],Raw_savings[[#This Row],[BldgVint]],raw_wts[bldgloc],Raw_savings[[#This Row],[BldgLoc]])</f>
        <v>0.247</v>
      </c>
      <c r="L4793" t="s">
        <v>32</v>
      </c>
      <c r="M4793">
        <v>680.45713666666597</v>
      </c>
      <c r="N4793">
        <v>235501</v>
      </c>
      <c r="O4793" t="s">
        <v>7</v>
      </c>
      <c r="P4793">
        <v>2829631</v>
      </c>
      <c r="Q4793">
        <v>607.10422222222201</v>
      </c>
      <c r="R4793">
        <v>539.99793333333298</v>
      </c>
      <c r="S4793">
        <v>8136039</v>
      </c>
      <c r="T4793">
        <v>2822645</v>
      </c>
      <c r="U4793">
        <v>606.03822222222198</v>
      </c>
      <c r="V4793">
        <v>538.9828</v>
      </c>
      <c r="W4793">
        <v>8136039</v>
      </c>
      <c r="X4793">
        <v>10.266627570727101</v>
      </c>
      <c r="Y4793">
        <v>1.5665939007148901E-3</v>
      </c>
      <c r="Z4793">
        <v>1.4918402330323501E-3</v>
      </c>
      <c r="AA4793">
        <v>0</v>
      </c>
      <c r="AB4793">
        <f>(Raw_savings[[#This Row],[PreWBthm]]-Raw_savings[[#This Row],[MsrWBthm]])/Raw_savings[[#This Row],[NumUnit]]/10^5</f>
        <v>0</v>
      </c>
      <c r="AC4793">
        <f>Raw_savings[[#This Row],[APreWBkWh]]*Raw_savings[[#This Row],[BldgWts]]</f>
        <v>2.5358570099695941</v>
      </c>
      <c r="AD4793" t="s">
        <v>72</v>
      </c>
    </row>
    <row r="4794" spans="1:30" hidden="1" x14ac:dyDescent="0.25">
      <c r="A4794" t="s">
        <v>73</v>
      </c>
      <c r="B4794" t="s">
        <v>69</v>
      </c>
      <c r="C4794" t="s">
        <v>70</v>
      </c>
      <c r="D4794" s="1">
        <v>43622.936018518521</v>
      </c>
      <c r="E4794" t="s">
        <v>71</v>
      </c>
      <c r="F4794" t="s">
        <v>16</v>
      </c>
      <c r="G4794" t="s">
        <v>33</v>
      </c>
      <c r="H4794" t="str">
        <f>VLOOKUP(Raw_savings[[#This Row],[BldgVint]],DEER2020wts!$I$6:$J$15,2,FALSE)</f>
        <v>New</v>
      </c>
      <c r="I4794" t="s">
        <v>39</v>
      </c>
      <c r="J4794" t="s">
        <v>31</v>
      </c>
      <c r="K4794">
        <f>SUMIFS(raw_wts[wt_vint],raw_wts[bldgtype],Raw_savings[[#This Row],[BldgType]],raw_wts[bldgvint],Raw_savings[[#This Row],[BldgVint]],raw_wts[bldgloc],Raw_savings[[#This Row],[BldgLoc]])</f>
        <v>0.255</v>
      </c>
      <c r="L4794" t="s">
        <v>32</v>
      </c>
      <c r="M4794">
        <v>680.68035333333296</v>
      </c>
      <c r="N4794">
        <v>235501</v>
      </c>
      <c r="O4794" t="s">
        <v>7</v>
      </c>
      <c r="P4794">
        <v>2896879</v>
      </c>
      <c r="Q4794">
        <v>698.36111111111097</v>
      </c>
      <c r="R4794">
        <v>628.48080000000004</v>
      </c>
      <c r="S4794">
        <v>8136039</v>
      </c>
      <c r="T4794">
        <v>2890038</v>
      </c>
      <c r="U4794">
        <v>697.16111111111104</v>
      </c>
      <c r="V4794">
        <v>627.28626666666696</v>
      </c>
      <c r="W4794">
        <v>8136039</v>
      </c>
      <c r="X4794">
        <v>10.0502386568074</v>
      </c>
      <c r="Y4794">
        <v>1.76294202429022E-3</v>
      </c>
      <c r="Z4794">
        <v>1.75491084395724E-3</v>
      </c>
      <c r="AA4794">
        <v>0</v>
      </c>
      <c r="AB4794">
        <f>(Raw_savings[[#This Row],[PreWBthm]]-Raw_savings[[#This Row],[MsrWBthm]])/Raw_savings[[#This Row],[NumUnit]]/10^5</f>
        <v>0</v>
      </c>
      <c r="AC4794">
        <f>Raw_savings[[#This Row],[APreWBkWh]]*Raw_savings[[#This Row],[BldgWts]]</f>
        <v>2.562810857485887</v>
      </c>
      <c r="AD4794" t="s">
        <v>72</v>
      </c>
    </row>
    <row r="4795" spans="1:30" hidden="1" x14ac:dyDescent="0.25">
      <c r="A4795" t="s">
        <v>73</v>
      </c>
      <c r="B4795" t="s">
        <v>69</v>
      </c>
      <c r="C4795" t="s">
        <v>70</v>
      </c>
      <c r="D4795" s="1">
        <v>43622.936018518521</v>
      </c>
      <c r="E4795" t="s">
        <v>71</v>
      </c>
      <c r="F4795" t="s">
        <v>16</v>
      </c>
      <c r="G4795" t="s">
        <v>33</v>
      </c>
      <c r="H4795" t="str">
        <f>VLOOKUP(Raw_savings[[#This Row],[BldgVint]],DEER2020wts!$I$6:$J$15,2,FALSE)</f>
        <v>New</v>
      </c>
      <c r="I4795" t="s">
        <v>41</v>
      </c>
      <c r="J4795" t="s">
        <v>31</v>
      </c>
      <c r="K4795">
        <f>SUMIFS(raw_wts[wt_vint],raw_wts[bldgtype],Raw_savings[[#This Row],[BldgType]],raw_wts[bldgvint],Raw_savings[[#This Row],[BldgVint]],raw_wts[bldgloc],Raw_savings[[#This Row],[BldgLoc]])</f>
        <v>0.247</v>
      </c>
      <c r="L4795" t="s">
        <v>32</v>
      </c>
      <c r="M4795">
        <v>680.45714999999996</v>
      </c>
      <c r="N4795">
        <v>235501</v>
      </c>
      <c r="O4795" t="s">
        <v>7</v>
      </c>
      <c r="P4795">
        <v>2932961</v>
      </c>
      <c r="Q4795">
        <v>702.97866666666698</v>
      </c>
      <c r="R4795">
        <v>624.29866666666703</v>
      </c>
      <c r="S4795">
        <v>8136039</v>
      </c>
      <c r="T4795">
        <v>2926087</v>
      </c>
      <c r="U4795">
        <v>701.81866666666701</v>
      </c>
      <c r="V4795">
        <v>623.17593333333298</v>
      </c>
      <c r="W4795">
        <v>8136039</v>
      </c>
      <c r="X4795">
        <v>10.102032141186299</v>
      </c>
      <c r="Y4795">
        <v>1.7047362938284699E-3</v>
      </c>
      <c r="Z4795">
        <v>1.64996919105541E-3</v>
      </c>
      <c r="AA4795">
        <v>0</v>
      </c>
      <c r="AB4795">
        <f>(Raw_savings[[#This Row],[PreWBthm]]-Raw_savings[[#This Row],[MsrWBthm]])/Raw_savings[[#This Row],[NumUnit]]/10^5</f>
        <v>0</v>
      </c>
      <c r="AC4795">
        <f>Raw_savings[[#This Row],[APreWBkWh]]*Raw_savings[[#This Row],[BldgWts]]</f>
        <v>2.495201938873016</v>
      </c>
      <c r="AD4795" t="s">
        <v>72</v>
      </c>
    </row>
    <row r="4796" spans="1:30" hidden="1" x14ac:dyDescent="0.25">
      <c r="A4796" t="s">
        <v>73</v>
      </c>
      <c r="B4796" t="s">
        <v>69</v>
      </c>
      <c r="C4796" t="s">
        <v>70</v>
      </c>
      <c r="D4796" s="1">
        <v>43622.936018518521</v>
      </c>
      <c r="E4796" t="s">
        <v>71</v>
      </c>
      <c r="F4796" t="s">
        <v>16</v>
      </c>
      <c r="G4796" t="s">
        <v>33</v>
      </c>
      <c r="H4796" t="str">
        <f>VLOOKUP(Raw_savings[[#This Row],[BldgVint]],DEER2020wts!$I$6:$J$15,2,FALSE)</f>
        <v>New</v>
      </c>
      <c r="I4796" t="s">
        <v>44</v>
      </c>
      <c r="J4796" t="s">
        <v>31</v>
      </c>
      <c r="K4796">
        <f>SUMIFS(raw_wts[wt_vint],raw_wts[bldgtype],Raw_savings[[#This Row],[BldgType]],raw_wts[bldgvint],Raw_savings[[#This Row],[BldgVint]],raw_wts[bldgloc],Raw_savings[[#This Row],[BldgLoc]])</f>
        <v>4.4999999999999998E-2</v>
      </c>
      <c r="L4796" t="s">
        <v>32</v>
      </c>
      <c r="M4796">
        <v>680.45712000000003</v>
      </c>
      <c r="N4796">
        <v>235501</v>
      </c>
      <c r="O4796" t="s">
        <v>7</v>
      </c>
      <c r="P4796">
        <v>3050489</v>
      </c>
      <c r="Q4796">
        <v>678.43288888888901</v>
      </c>
      <c r="R4796">
        <v>651.69906666666702</v>
      </c>
      <c r="S4796">
        <v>8136039</v>
      </c>
      <c r="T4796">
        <v>3043753</v>
      </c>
      <c r="U4796">
        <v>677.35855555555497</v>
      </c>
      <c r="V4796">
        <v>650.59540000000004</v>
      </c>
      <c r="W4796">
        <v>8136039</v>
      </c>
      <c r="X4796">
        <v>9.8992277426680495</v>
      </c>
      <c r="Y4796">
        <v>1.5788406084039301E-3</v>
      </c>
      <c r="Z4796">
        <v>1.62194888440089E-3</v>
      </c>
      <c r="AA4796">
        <v>0</v>
      </c>
      <c r="AB4796">
        <f>(Raw_savings[[#This Row],[PreWBthm]]-Raw_savings[[#This Row],[MsrWBthm]])/Raw_savings[[#This Row],[NumUnit]]/10^5</f>
        <v>0</v>
      </c>
      <c r="AC4796">
        <f>Raw_savings[[#This Row],[APreWBkWh]]*Raw_savings[[#This Row],[BldgWts]]</f>
        <v>0.44546524842006219</v>
      </c>
      <c r="AD4796" t="s">
        <v>72</v>
      </c>
    </row>
    <row r="4797" spans="1:30" hidden="1" x14ac:dyDescent="0.25">
      <c r="A4797" t="s">
        <v>73</v>
      </c>
      <c r="B4797" t="s">
        <v>69</v>
      </c>
      <c r="C4797" t="s">
        <v>70</v>
      </c>
      <c r="D4797" s="1">
        <v>43622.936018518521</v>
      </c>
      <c r="E4797" t="s">
        <v>71</v>
      </c>
      <c r="F4797" t="s">
        <v>16</v>
      </c>
      <c r="G4797" t="s">
        <v>33</v>
      </c>
      <c r="H4797" t="str">
        <f>VLOOKUP(Raw_savings[[#This Row],[BldgVint]],DEER2020wts!$I$6:$J$15,2,FALSE)</f>
        <v>New</v>
      </c>
      <c r="I4797" t="s">
        <v>46</v>
      </c>
      <c r="J4797" t="s">
        <v>31</v>
      </c>
      <c r="K4797">
        <f>SUMIFS(raw_wts[wt_vint],raw_wts[bldgtype],Raw_savings[[#This Row],[BldgType]],raw_wts[bldgvint],Raw_savings[[#This Row],[BldgVint]],raw_wts[bldgloc],Raw_savings[[#This Row],[BldgLoc]])</f>
        <v>0.14799999999999999</v>
      </c>
      <c r="L4797" t="s">
        <v>32</v>
      </c>
      <c r="M4797">
        <v>680.45713999999998</v>
      </c>
      <c r="N4797">
        <v>235501</v>
      </c>
      <c r="O4797" t="s">
        <v>7</v>
      </c>
      <c r="P4797">
        <v>2952460</v>
      </c>
      <c r="Q4797">
        <v>653.80200000000002</v>
      </c>
      <c r="R4797">
        <v>625.63493333333304</v>
      </c>
      <c r="S4797">
        <v>8136039</v>
      </c>
      <c r="T4797">
        <v>2945904</v>
      </c>
      <c r="U4797">
        <v>652.71888888888896</v>
      </c>
      <c r="V4797">
        <v>624.52319999999997</v>
      </c>
      <c r="W4797">
        <v>8136039</v>
      </c>
      <c r="X4797">
        <v>9.6346994022283301</v>
      </c>
      <c r="Y4797">
        <v>1.5917403866334101E-3</v>
      </c>
      <c r="Z4797">
        <v>1.6338036122793701E-3</v>
      </c>
      <c r="AA4797">
        <v>0</v>
      </c>
      <c r="AB4797">
        <f>(Raw_savings[[#This Row],[PreWBthm]]-Raw_savings[[#This Row],[MsrWBthm]])/Raw_savings[[#This Row],[NumUnit]]/10^5</f>
        <v>0</v>
      </c>
      <c r="AC4797">
        <f>Raw_savings[[#This Row],[APreWBkWh]]*Raw_savings[[#This Row],[BldgWts]]</f>
        <v>1.4259355115297927</v>
      </c>
      <c r="AD4797" t="s">
        <v>72</v>
      </c>
    </row>
    <row r="4798" spans="1:30" hidden="1" x14ac:dyDescent="0.25">
      <c r="A4798" t="s">
        <v>73</v>
      </c>
      <c r="B4798" t="s">
        <v>69</v>
      </c>
      <c r="C4798" t="s">
        <v>70</v>
      </c>
      <c r="D4798" s="1">
        <v>43622.936018518521</v>
      </c>
      <c r="E4798" t="s">
        <v>71</v>
      </c>
      <c r="F4798" t="s">
        <v>16</v>
      </c>
      <c r="G4798" t="s">
        <v>33</v>
      </c>
      <c r="H4798" t="str">
        <f>VLOOKUP(Raw_savings[[#This Row],[BldgVint]],DEER2020wts!$I$6:$J$15,2,FALSE)</f>
        <v>New</v>
      </c>
      <c r="I4798" t="s">
        <v>9</v>
      </c>
      <c r="J4798" t="s">
        <v>31</v>
      </c>
      <c r="K4798">
        <f>SUMIFS(raw_wts[wt_vint],raw_wts[bldgtype],Raw_savings[[#This Row],[BldgType]],raw_wts[bldgvint],Raw_savings[[#This Row],[BldgVint]],raw_wts[bldgloc],Raw_savings[[#This Row],[BldgLoc]])</f>
        <v>0.153</v>
      </c>
      <c r="L4798" t="s">
        <v>32</v>
      </c>
      <c r="M4798">
        <v>680.45714999999996</v>
      </c>
      <c r="N4798">
        <v>235501</v>
      </c>
      <c r="O4798" t="s">
        <v>7</v>
      </c>
      <c r="P4798">
        <v>3068983</v>
      </c>
      <c r="Q4798">
        <v>659.45933333333301</v>
      </c>
      <c r="R4798">
        <v>628.31786666666699</v>
      </c>
      <c r="S4798">
        <v>8136039</v>
      </c>
      <c r="T4798">
        <v>3062109</v>
      </c>
      <c r="U4798">
        <v>658.30100000000004</v>
      </c>
      <c r="V4798">
        <v>627.16233333333298</v>
      </c>
      <c r="W4798">
        <v>8136039</v>
      </c>
      <c r="X4798">
        <v>10.102032141186299</v>
      </c>
      <c r="Y4798">
        <v>1.7022869600728E-3</v>
      </c>
      <c r="Z4798">
        <v>1.6981720793635901E-3</v>
      </c>
      <c r="AA4798">
        <v>0</v>
      </c>
      <c r="AB4798">
        <f>(Raw_savings[[#This Row],[PreWBthm]]-Raw_savings[[#This Row],[MsrWBthm]])/Raw_savings[[#This Row],[NumUnit]]/10^5</f>
        <v>0</v>
      </c>
      <c r="AC4798">
        <f>Raw_savings[[#This Row],[APreWBkWh]]*Raw_savings[[#This Row],[BldgWts]]</f>
        <v>1.5456109176015038</v>
      </c>
      <c r="AD4798" t="s">
        <v>72</v>
      </c>
    </row>
    <row r="4799" spans="1:30" hidden="1" x14ac:dyDescent="0.25">
      <c r="A4799" t="s">
        <v>73</v>
      </c>
      <c r="B4799" t="s">
        <v>69</v>
      </c>
      <c r="C4799" t="s">
        <v>70</v>
      </c>
      <c r="D4799" s="1">
        <v>43622.936018518521</v>
      </c>
      <c r="E4799" t="s">
        <v>71</v>
      </c>
      <c r="F4799" t="s">
        <v>16</v>
      </c>
      <c r="G4799" t="s">
        <v>33</v>
      </c>
      <c r="H4799" t="str">
        <f>VLOOKUP(Raw_savings[[#This Row],[BldgVint]],DEER2020wts!$I$6:$J$15,2,FALSE)</f>
        <v>New</v>
      </c>
      <c r="I4799" t="s">
        <v>37</v>
      </c>
      <c r="J4799" t="s">
        <v>31</v>
      </c>
      <c r="K4799">
        <f>SUMIFS(raw_wts[wt_vint],raw_wts[bldgtype],Raw_savings[[#This Row],[BldgType]],raw_wts[bldgvint],Raw_savings[[#This Row],[BldgVint]],raw_wts[bldgloc],Raw_savings[[#This Row],[BldgLoc]])</f>
        <v>3.9E-2</v>
      </c>
      <c r="L4799" t="s">
        <v>32</v>
      </c>
      <c r="M4799">
        <v>680.45711166666604</v>
      </c>
      <c r="N4799">
        <v>235501</v>
      </c>
      <c r="O4799" t="s">
        <v>7</v>
      </c>
      <c r="P4799">
        <v>3073232</v>
      </c>
      <c r="Q4799">
        <v>657.885777777778</v>
      </c>
      <c r="R4799">
        <v>594.64186666666706</v>
      </c>
      <c r="S4799">
        <v>8136039</v>
      </c>
      <c r="T4799">
        <v>3066590</v>
      </c>
      <c r="U4799">
        <v>656.85455555555598</v>
      </c>
      <c r="V4799">
        <v>593.63580000000002</v>
      </c>
      <c r="W4799">
        <v>8136039</v>
      </c>
      <c r="X4799">
        <v>9.7610854323081906</v>
      </c>
      <c r="Y4799">
        <v>1.5154845243608901E-3</v>
      </c>
      <c r="Z4799">
        <v>1.47851591146208E-3</v>
      </c>
      <c r="AA4799">
        <v>0</v>
      </c>
      <c r="AB4799">
        <f>(Raw_savings[[#This Row],[PreWBthm]]-Raw_savings[[#This Row],[MsrWBthm]])/Raw_savings[[#This Row],[NumUnit]]/10^5</f>
        <v>0</v>
      </c>
      <c r="AC4799">
        <f>Raw_savings[[#This Row],[APreWBkWh]]*Raw_savings[[#This Row],[BldgWts]]</f>
        <v>0.38068233186001943</v>
      </c>
      <c r="AD4799" t="s">
        <v>72</v>
      </c>
    </row>
    <row r="4800" spans="1:30" hidden="1" x14ac:dyDescent="0.25">
      <c r="A4800" t="s">
        <v>73</v>
      </c>
      <c r="B4800" t="s">
        <v>69</v>
      </c>
      <c r="C4800" t="s">
        <v>70</v>
      </c>
      <c r="D4800" s="1">
        <v>43622.936018518521</v>
      </c>
      <c r="E4800" t="s">
        <v>71</v>
      </c>
      <c r="F4800" t="s">
        <v>16</v>
      </c>
      <c r="G4800" t="s">
        <v>33</v>
      </c>
      <c r="H4800" t="str">
        <f>VLOOKUP(Raw_savings[[#This Row],[BldgVint]],DEER2020wts!$I$6:$J$15,2,FALSE)</f>
        <v>New</v>
      </c>
      <c r="I4800" t="s">
        <v>34</v>
      </c>
      <c r="J4800" t="s">
        <v>31</v>
      </c>
      <c r="K4800">
        <f>SUMIFS(raw_wts[wt_vint],raw_wts[bldgtype],Raw_savings[[#This Row],[BldgType]],raw_wts[bldgvint],Raw_savings[[#This Row],[BldgVint]],raw_wts[bldgloc],Raw_savings[[#This Row],[BldgLoc]])</f>
        <v>4.8000000000000001E-2</v>
      </c>
      <c r="L4800" t="s">
        <v>32</v>
      </c>
      <c r="M4800">
        <v>714.91051074999996</v>
      </c>
      <c r="N4800">
        <v>235501</v>
      </c>
      <c r="O4800" t="s">
        <v>7</v>
      </c>
      <c r="P4800">
        <v>3355166</v>
      </c>
      <c r="Q4800">
        <v>735.08566666666695</v>
      </c>
      <c r="R4800">
        <v>689.28506666666703</v>
      </c>
      <c r="S4800">
        <v>8136039</v>
      </c>
      <c r="T4800">
        <v>3347120</v>
      </c>
      <c r="U4800">
        <v>733.92911111111096</v>
      </c>
      <c r="V4800">
        <v>688.17113333333305</v>
      </c>
      <c r="W4800">
        <v>8136039</v>
      </c>
      <c r="X4800">
        <v>11.2545554709485</v>
      </c>
      <c r="Y4800">
        <v>1.61776269639973E-3</v>
      </c>
      <c r="Z4800">
        <v>1.5581437348915E-3</v>
      </c>
      <c r="AA4800">
        <v>0</v>
      </c>
      <c r="AB4800">
        <f>(Raw_savings[[#This Row],[PreWBthm]]-Raw_savings[[#This Row],[MsrWBthm]])/Raw_savings[[#This Row],[NumUnit]]/10^5</f>
        <v>0</v>
      </c>
      <c r="AC4800">
        <f>Raw_savings[[#This Row],[APreWBkWh]]*Raw_savings[[#This Row],[BldgWts]]</f>
        <v>0.54021866260552798</v>
      </c>
      <c r="AD4800" t="s">
        <v>72</v>
      </c>
    </row>
    <row r="4801" spans="1:30" hidden="1" x14ac:dyDescent="0.25">
      <c r="A4801" t="s">
        <v>73</v>
      </c>
      <c r="B4801" t="s">
        <v>69</v>
      </c>
      <c r="C4801" t="s">
        <v>70</v>
      </c>
      <c r="D4801" s="1">
        <v>43622.936018518521</v>
      </c>
      <c r="E4801" t="s">
        <v>71</v>
      </c>
      <c r="F4801" t="s">
        <v>16</v>
      </c>
      <c r="G4801" t="s">
        <v>33</v>
      </c>
      <c r="H4801" t="str">
        <f>VLOOKUP(Raw_savings[[#This Row],[BldgVint]],DEER2020wts!$I$6:$J$15,2,FALSE)</f>
        <v>New</v>
      </c>
      <c r="I4801" t="s">
        <v>42</v>
      </c>
      <c r="J4801" t="s">
        <v>31</v>
      </c>
      <c r="K4801">
        <f>SUMIFS(raw_wts[wt_vint],raw_wts[bldgtype],Raw_savings[[#This Row],[BldgType]],raw_wts[bldgvint],Raw_savings[[#This Row],[BldgVint]],raw_wts[bldgloc],Raw_savings[[#This Row],[BldgLoc]])</f>
        <v>0.03</v>
      </c>
      <c r="L4801" t="s">
        <v>32</v>
      </c>
      <c r="M4801">
        <v>680.45715066666696</v>
      </c>
      <c r="N4801">
        <v>235501</v>
      </c>
      <c r="O4801" t="s">
        <v>7</v>
      </c>
      <c r="P4801">
        <v>3074092</v>
      </c>
      <c r="Q4801">
        <v>541.39300000000003</v>
      </c>
      <c r="R4801">
        <v>500.29673333333301</v>
      </c>
      <c r="S4801">
        <v>8136039</v>
      </c>
      <c r="T4801">
        <v>3068141</v>
      </c>
      <c r="U4801">
        <v>540.43844444444505</v>
      </c>
      <c r="V4801">
        <v>499.34446666666702</v>
      </c>
      <c r="W4801">
        <v>8136039</v>
      </c>
      <c r="X4801">
        <v>8.7455910988217305</v>
      </c>
      <c r="Y4801">
        <v>1.40281508485925E-3</v>
      </c>
      <c r="Z4801">
        <v>1.39945133317177E-3</v>
      </c>
      <c r="AA4801">
        <v>0</v>
      </c>
      <c r="AB4801">
        <f>(Raw_savings[[#This Row],[PreWBthm]]-Raw_savings[[#This Row],[MsrWBthm]])/Raw_savings[[#This Row],[NumUnit]]/10^5</f>
        <v>0</v>
      </c>
      <c r="AC4801">
        <f>Raw_savings[[#This Row],[APreWBkWh]]*Raw_savings[[#This Row],[BldgWts]]</f>
        <v>0.26236773296465188</v>
      </c>
      <c r="AD4801" t="s">
        <v>72</v>
      </c>
    </row>
    <row r="4802" spans="1:30" hidden="1" x14ac:dyDescent="0.25">
      <c r="A4802" t="s">
        <v>73</v>
      </c>
      <c r="B4802" t="s">
        <v>69</v>
      </c>
      <c r="C4802" t="s">
        <v>70</v>
      </c>
      <c r="D4802" s="1">
        <v>43622.936018518521</v>
      </c>
      <c r="E4802" t="s">
        <v>71</v>
      </c>
      <c r="F4802" t="s">
        <v>17</v>
      </c>
      <c r="G4802">
        <v>1975</v>
      </c>
      <c r="H4802" t="str">
        <f>VLOOKUP(Raw_savings[[#This Row],[BldgVint]],DEER2020wts!$I$6:$J$15,2,FALSE)</f>
        <v>Old</v>
      </c>
      <c r="I4802" t="s">
        <v>5</v>
      </c>
      <c r="J4802" t="s">
        <v>31</v>
      </c>
      <c r="K4802">
        <f>SUMIFS(raw_wts[wt_vint],raw_wts[bldgtype],Raw_savings[[#This Row],[BldgType]],raw_wts[bldgvint],Raw_savings[[#This Row],[BldgVint]],raw_wts[bldgloc],Raw_savings[[#This Row],[BldgLoc]])</f>
        <v>0.32100000000000001</v>
      </c>
      <c r="L4802" t="s">
        <v>32</v>
      </c>
      <c r="M4802">
        <v>83.2381875833333</v>
      </c>
      <c r="N4802">
        <v>139998.9</v>
      </c>
      <c r="O4802" t="s">
        <v>7</v>
      </c>
      <c r="P4802">
        <v>1071005</v>
      </c>
      <c r="Q4802">
        <v>181.03544444444401</v>
      </c>
      <c r="R4802">
        <v>156.850333333333</v>
      </c>
      <c r="S4802">
        <v>0</v>
      </c>
      <c r="T4802">
        <v>1070187</v>
      </c>
      <c r="U4802">
        <v>180.797666666667</v>
      </c>
      <c r="V4802">
        <v>156.65819999999999</v>
      </c>
      <c r="W4802">
        <v>0</v>
      </c>
      <c r="X4802">
        <v>9.8272202188576703</v>
      </c>
      <c r="Y4802">
        <v>2.85659484764372E-3</v>
      </c>
      <c r="Z4802">
        <v>2.3082354254889601E-3</v>
      </c>
      <c r="AA4802">
        <v>0</v>
      </c>
      <c r="AB4802">
        <f>(Raw_savings[[#This Row],[PreWBthm]]-Raw_savings[[#This Row],[MsrWBthm]])/Raw_savings[[#This Row],[NumUnit]]/10^5</f>
        <v>0</v>
      </c>
      <c r="AC4802">
        <f>Raw_savings[[#This Row],[APreWBkWh]]*Raw_savings[[#This Row],[BldgWts]]</f>
        <v>3.1545376902533122</v>
      </c>
      <c r="AD4802" t="s">
        <v>72</v>
      </c>
    </row>
    <row r="4803" spans="1:30" hidden="1" x14ac:dyDescent="0.25">
      <c r="A4803" t="s">
        <v>73</v>
      </c>
      <c r="B4803" t="s">
        <v>69</v>
      </c>
      <c r="C4803" t="s">
        <v>70</v>
      </c>
      <c r="D4803" s="1">
        <v>43622.936018518521</v>
      </c>
      <c r="E4803" t="s">
        <v>71</v>
      </c>
      <c r="F4803" t="s">
        <v>17</v>
      </c>
      <c r="G4803">
        <v>1975</v>
      </c>
      <c r="H4803" t="str">
        <f>VLOOKUP(Raw_savings[[#This Row],[BldgVint]],DEER2020wts!$I$6:$J$15,2,FALSE)</f>
        <v>Old</v>
      </c>
      <c r="I4803" t="s">
        <v>35</v>
      </c>
      <c r="J4803" t="s">
        <v>31</v>
      </c>
      <c r="K4803">
        <f>SUMIFS(raw_wts[wt_vint],raw_wts[bldgtype],Raw_savings[[#This Row],[BldgType]],raw_wts[bldgvint],Raw_savings[[#This Row],[BldgVint]],raw_wts[bldgloc],Raw_savings[[#This Row],[BldgLoc]])</f>
        <v>1.5449999999999999</v>
      </c>
      <c r="L4803" t="s">
        <v>32</v>
      </c>
      <c r="M4803">
        <v>73.726938500000003</v>
      </c>
      <c r="N4803">
        <v>139998.9</v>
      </c>
      <c r="O4803" t="s">
        <v>7</v>
      </c>
      <c r="P4803">
        <v>1184401</v>
      </c>
      <c r="Q4803">
        <v>359.25644444444401</v>
      </c>
      <c r="R4803">
        <v>349.34493333333302</v>
      </c>
      <c r="S4803">
        <v>0</v>
      </c>
      <c r="T4803">
        <v>1183289</v>
      </c>
      <c r="U4803">
        <v>358.79433333333299</v>
      </c>
      <c r="V4803">
        <v>348.90573333333299</v>
      </c>
      <c r="W4803">
        <v>0</v>
      </c>
      <c r="X4803">
        <v>15.0826824309272</v>
      </c>
      <c r="Y4803">
        <v>6.2678733243627799E-3</v>
      </c>
      <c r="Z4803">
        <v>5.9571170176831402E-3</v>
      </c>
      <c r="AA4803">
        <v>0</v>
      </c>
      <c r="AB4803">
        <f>(Raw_savings[[#This Row],[PreWBthm]]-Raw_savings[[#This Row],[MsrWBthm]])/Raw_savings[[#This Row],[NumUnit]]/10^5</f>
        <v>0</v>
      </c>
      <c r="AC4803">
        <f>Raw_savings[[#This Row],[APreWBkWh]]*Raw_savings[[#This Row],[BldgWts]]</f>
        <v>23.302744355782522</v>
      </c>
      <c r="AD4803" t="s">
        <v>72</v>
      </c>
    </row>
    <row r="4804" spans="1:30" hidden="1" x14ac:dyDescent="0.25">
      <c r="A4804" t="s">
        <v>73</v>
      </c>
      <c r="B4804" t="s">
        <v>69</v>
      </c>
      <c r="C4804" t="s">
        <v>70</v>
      </c>
      <c r="D4804" s="1">
        <v>43622.936018518521</v>
      </c>
      <c r="E4804" t="s">
        <v>71</v>
      </c>
      <c r="F4804" t="s">
        <v>17</v>
      </c>
      <c r="G4804">
        <v>1975</v>
      </c>
      <c r="H4804" t="str">
        <f>VLOOKUP(Raw_savings[[#This Row],[BldgVint]],DEER2020wts!$I$6:$J$15,2,FALSE)</f>
        <v>Old</v>
      </c>
      <c r="I4804" t="s">
        <v>38</v>
      </c>
      <c r="J4804" t="s">
        <v>31</v>
      </c>
      <c r="K4804">
        <f>SUMIFS(raw_wts[wt_vint],raw_wts[bldgtype],Raw_savings[[#This Row],[BldgType]],raw_wts[bldgvint],Raw_savings[[#This Row],[BldgVint]],raw_wts[bldgloc],Raw_savings[[#This Row],[BldgLoc]])</f>
        <v>11.887</v>
      </c>
      <c r="L4804" t="s">
        <v>32</v>
      </c>
      <c r="M4804">
        <v>85.622591499999999</v>
      </c>
      <c r="N4804">
        <v>139998.9</v>
      </c>
      <c r="O4804" t="s">
        <v>7</v>
      </c>
      <c r="P4804">
        <v>1032810</v>
      </c>
      <c r="Q4804">
        <v>262.94777777777801</v>
      </c>
      <c r="R4804">
        <v>244.96606666666699</v>
      </c>
      <c r="S4804">
        <v>0</v>
      </c>
      <c r="T4804">
        <v>1031750</v>
      </c>
      <c r="U4804">
        <v>262.61799999999999</v>
      </c>
      <c r="V4804">
        <v>244.65893333333301</v>
      </c>
      <c r="W4804">
        <v>0</v>
      </c>
      <c r="X4804">
        <v>12.379910271695101</v>
      </c>
      <c r="Y4804">
        <v>3.8515276400824098E-3</v>
      </c>
      <c r="Z4804">
        <v>3.5870595359565002E-3</v>
      </c>
      <c r="AA4804">
        <v>0</v>
      </c>
      <c r="AB4804">
        <f>(Raw_savings[[#This Row],[PreWBthm]]-Raw_savings[[#This Row],[MsrWBthm]])/Raw_savings[[#This Row],[NumUnit]]/10^5</f>
        <v>0</v>
      </c>
      <c r="AC4804">
        <f>Raw_savings[[#This Row],[APreWBkWh]]*Raw_savings[[#This Row],[BldgWts]]</f>
        <v>147.15999339963966</v>
      </c>
      <c r="AD4804" t="s">
        <v>72</v>
      </c>
    </row>
    <row r="4805" spans="1:30" hidden="1" x14ac:dyDescent="0.25">
      <c r="A4805" t="s">
        <v>73</v>
      </c>
      <c r="B4805" t="s">
        <v>69</v>
      </c>
      <c r="C4805" t="s">
        <v>70</v>
      </c>
      <c r="D4805" s="1">
        <v>43622.936018518521</v>
      </c>
      <c r="E4805" t="s">
        <v>71</v>
      </c>
      <c r="F4805" t="s">
        <v>17</v>
      </c>
      <c r="G4805">
        <v>1975</v>
      </c>
      <c r="H4805" t="str">
        <f>VLOOKUP(Raw_savings[[#This Row],[BldgVint]],DEER2020wts!$I$6:$J$15,2,FALSE)</f>
        <v>Old</v>
      </c>
      <c r="I4805" t="s">
        <v>40</v>
      </c>
      <c r="J4805" t="s">
        <v>31</v>
      </c>
      <c r="K4805">
        <f>SUMIFS(raw_wts[wt_vint],raw_wts[bldgtype],Raw_savings[[#This Row],[BldgType]],raw_wts[bldgvint],Raw_savings[[#This Row],[BldgVint]],raw_wts[bldgloc],Raw_savings[[#This Row],[BldgLoc]])</f>
        <v>3.1749999999999998</v>
      </c>
      <c r="L4805" t="s">
        <v>32</v>
      </c>
      <c r="M4805">
        <v>75.037814666666605</v>
      </c>
      <c r="N4805">
        <v>139998.9</v>
      </c>
      <c r="O4805" t="s">
        <v>7</v>
      </c>
      <c r="P4805">
        <v>1165204</v>
      </c>
      <c r="Q4805">
        <v>350.97211111111102</v>
      </c>
      <c r="R4805">
        <v>313.50386666666702</v>
      </c>
      <c r="S4805">
        <v>0</v>
      </c>
      <c r="T4805">
        <v>1164024</v>
      </c>
      <c r="U4805">
        <v>350.51633333333302</v>
      </c>
      <c r="V4805">
        <v>313.11386666666698</v>
      </c>
      <c r="W4805">
        <v>0</v>
      </c>
      <c r="X4805">
        <v>15.7254046541974</v>
      </c>
      <c r="Y4805">
        <v>6.0739745660569203E-3</v>
      </c>
      <c r="Z4805">
        <v>5.1973795043531897E-3</v>
      </c>
      <c r="AA4805">
        <v>0</v>
      </c>
      <c r="AB4805">
        <f>(Raw_savings[[#This Row],[PreWBthm]]-Raw_savings[[#This Row],[MsrWBthm]])/Raw_savings[[#This Row],[NumUnit]]/10^5</f>
        <v>0</v>
      </c>
      <c r="AC4805">
        <f>Raw_savings[[#This Row],[APreWBkWh]]*Raw_savings[[#This Row],[BldgWts]]</f>
        <v>49.928159777076743</v>
      </c>
      <c r="AD4805" t="s">
        <v>72</v>
      </c>
    </row>
    <row r="4806" spans="1:30" hidden="1" x14ac:dyDescent="0.25">
      <c r="A4806" t="s">
        <v>73</v>
      </c>
      <c r="B4806" t="s">
        <v>69</v>
      </c>
      <c r="C4806" t="s">
        <v>70</v>
      </c>
      <c r="D4806" s="1">
        <v>43622.936018518521</v>
      </c>
      <c r="E4806" t="s">
        <v>71</v>
      </c>
      <c r="F4806" t="s">
        <v>17</v>
      </c>
      <c r="G4806">
        <v>1975</v>
      </c>
      <c r="H4806" t="str">
        <f>VLOOKUP(Raw_savings[[#This Row],[BldgVint]],DEER2020wts!$I$6:$J$15,2,FALSE)</f>
        <v>Old</v>
      </c>
      <c r="I4806" t="s">
        <v>43</v>
      </c>
      <c r="J4806" t="s">
        <v>31</v>
      </c>
      <c r="K4806">
        <f>SUMIFS(raw_wts[wt_vint],raw_wts[bldgtype],Raw_savings[[#This Row],[BldgType]],raw_wts[bldgvint],Raw_savings[[#This Row],[BldgVint]],raw_wts[bldgloc],Raw_savings[[#This Row],[BldgLoc]])</f>
        <v>1.427</v>
      </c>
      <c r="L4806" t="s">
        <v>32</v>
      </c>
      <c r="M4806">
        <v>85.071640666666696</v>
      </c>
      <c r="N4806">
        <v>139998.9</v>
      </c>
      <c r="O4806" t="s">
        <v>7</v>
      </c>
      <c r="P4806">
        <v>1069361</v>
      </c>
      <c r="Q4806">
        <v>246.38455555555601</v>
      </c>
      <c r="R4806">
        <v>192.38460000000001</v>
      </c>
      <c r="S4806">
        <v>0</v>
      </c>
      <c r="T4806">
        <v>1068260</v>
      </c>
      <c r="U4806">
        <v>246.06033333333301</v>
      </c>
      <c r="V4806">
        <v>192.1268</v>
      </c>
      <c r="W4806">
        <v>0</v>
      </c>
      <c r="X4806">
        <v>12.942033224844099</v>
      </c>
      <c r="Y4806">
        <v>3.8111669139270299E-3</v>
      </c>
      <c r="Z4806">
        <v>3.0303870711757401E-3</v>
      </c>
      <c r="AA4806">
        <v>0</v>
      </c>
      <c r="AB4806">
        <f>(Raw_savings[[#This Row],[PreWBthm]]-Raw_savings[[#This Row],[MsrWBthm]])/Raw_savings[[#This Row],[NumUnit]]/10^5</f>
        <v>0</v>
      </c>
      <c r="AC4806">
        <f>Raw_savings[[#This Row],[APreWBkWh]]*Raw_savings[[#This Row],[BldgWts]]</f>
        <v>18.46828141185253</v>
      </c>
      <c r="AD4806" t="s">
        <v>72</v>
      </c>
    </row>
    <row r="4807" spans="1:30" hidden="1" x14ac:dyDescent="0.25">
      <c r="A4807" t="s">
        <v>73</v>
      </c>
      <c r="B4807" t="s">
        <v>69</v>
      </c>
      <c r="C4807" t="s">
        <v>70</v>
      </c>
      <c r="D4807" s="1">
        <v>43622.936018518521</v>
      </c>
      <c r="E4807" t="s">
        <v>71</v>
      </c>
      <c r="F4807" t="s">
        <v>17</v>
      </c>
      <c r="G4807">
        <v>1975</v>
      </c>
      <c r="H4807" t="str">
        <f>VLOOKUP(Raw_savings[[#This Row],[BldgVint]],DEER2020wts!$I$6:$J$15,2,FALSE)</f>
        <v>Old</v>
      </c>
      <c r="I4807" t="s">
        <v>45</v>
      </c>
      <c r="J4807" t="s">
        <v>31</v>
      </c>
      <c r="K4807">
        <f>SUMIFS(raw_wts[wt_vint],raw_wts[bldgtype],Raw_savings[[#This Row],[BldgType]],raw_wts[bldgvint],Raw_savings[[#This Row],[BldgVint]],raw_wts[bldgloc],Raw_savings[[#This Row],[BldgLoc]])</f>
        <v>13.032</v>
      </c>
      <c r="L4807" t="s">
        <v>32</v>
      </c>
      <c r="M4807">
        <v>88.30686</v>
      </c>
      <c r="N4807">
        <v>139998.9</v>
      </c>
      <c r="O4807" t="s">
        <v>7</v>
      </c>
      <c r="P4807">
        <v>1091575</v>
      </c>
      <c r="Q4807">
        <v>314.965666666667</v>
      </c>
      <c r="R4807">
        <v>274.45713333333299</v>
      </c>
      <c r="S4807">
        <v>0</v>
      </c>
      <c r="T4807">
        <v>1090245</v>
      </c>
      <c r="U4807">
        <v>314.55277777777798</v>
      </c>
      <c r="V4807">
        <v>274.10173333333302</v>
      </c>
      <c r="W4807">
        <v>0</v>
      </c>
      <c r="X4807">
        <v>15.061117562101099</v>
      </c>
      <c r="Y4807">
        <v>4.6756151095053303E-3</v>
      </c>
      <c r="Z4807">
        <v>4.0246023921587902E-3</v>
      </c>
      <c r="AA4807">
        <v>0</v>
      </c>
      <c r="AB4807">
        <f>(Raw_savings[[#This Row],[PreWBthm]]-Raw_savings[[#This Row],[MsrWBthm]])/Raw_savings[[#This Row],[NumUnit]]/10^5</f>
        <v>0</v>
      </c>
      <c r="AC4807">
        <f>Raw_savings[[#This Row],[APreWBkWh]]*Raw_savings[[#This Row],[BldgWts]]</f>
        <v>196.27648406930152</v>
      </c>
      <c r="AD4807" t="s">
        <v>72</v>
      </c>
    </row>
    <row r="4808" spans="1:30" hidden="1" x14ac:dyDescent="0.25">
      <c r="A4808" t="s">
        <v>73</v>
      </c>
      <c r="B4808" t="s">
        <v>69</v>
      </c>
      <c r="C4808" t="s">
        <v>70</v>
      </c>
      <c r="D4808" s="1">
        <v>43622.936018518521</v>
      </c>
      <c r="E4808" t="s">
        <v>71</v>
      </c>
      <c r="F4808" t="s">
        <v>17</v>
      </c>
      <c r="G4808">
        <v>1975</v>
      </c>
      <c r="H4808" t="str">
        <f>VLOOKUP(Raw_savings[[#This Row],[BldgVint]],DEER2020wts!$I$6:$J$15,2,FALSE)</f>
        <v>Old</v>
      </c>
      <c r="I4808" t="s">
        <v>8</v>
      </c>
      <c r="J4808" t="s">
        <v>31</v>
      </c>
      <c r="K4808">
        <f>SUMIFS(raw_wts[wt_vint],raw_wts[bldgtype],Raw_savings[[#This Row],[BldgType]],raw_wts[bldgvint],Raw_savings[[#This Row],[BldgVint]],raw_wts[bldgloc],Raw_savings[[#This Row],[BldgLoc]])</f>
        <v>3.9809999999999999</v>
      </c>
      <c r="L4808" t="s">
        <v>32</v>
      </c>
      <c r="M4808">
        <v>86.009890666666706</v>
      </c>
      <c r="N4808">
        <v>139998.9</v>
      </c>
      <c r="O4808" t="s">
        <v>7</v>
      </c>
      <c r="P4808">
        <v>1038916</v>
      </c>
      <c r="Q4808">
        <v>283.84577777777798</v>
      </c>
      <c r="R4808">
        <v>230.05993333333299</v>
      </c>
      <c r="S4808">
        <v>0</v>
      </c>
      <c r="T4808">
        <v>1037593</v>
      </c>
      <c r="U4808">
        <v>283.47011111111101</v>
      </c>
      <c r="V4808">
        <v>229.75073333333299</v>
      </c>
      <c r="W4808">
        <v>0</v>
      </c>
      <c r="X4808">
        <v>15.3819518865257</v>
      </c>
      <c r="Y4808">
        <v>4.3677147332119104E-3</v>
      </c>
      <c r="Z4808">
        <v>3.5949353917715801E-3</v>
      </c>
      <c r="AA4808">
        <v>0</v>
      </c>
      <c r="AB4808">
        <f>(Raw_savings[[#This Row],[PreWBthm]]-Raw_savings[[#This Row],[MsrWBthm]])/Raw_savings[[#This Row],[NumUnit]]/10^5</f>
        <v>0</v>
      </c>
      <c r="AC4808">
        <f>Raw_savings[[#This Row],[APreWBkWh]]*Raw_savings[[#This Row],[BldgWts]]</f>
        <v>61.235550460258807</v>
      </c>
      <c r="AD4808" t="s">
        <v>72</v>
      </c>
    </row>
    <row r="4809" spans="1:30" hidden="1" x14ac:dyDescent="0.25">
      <c r="A4809" t="s">
        <v>73</v>
      </c>
      <c r="B4809" t="s">
        <v>69</v>
      </c>
      <c r="C4809" t="s">
        <v>70</v>
      </c>
      <c r="D4809" s="1">
        <v>43622.936018518521</v>
      </c>
      <c r="E4809" t="s">
        <v>71</v>
      </c>
      <c r="F4809" t="s">
        <v>17</v>
      </c>
      <c r="G4809">
        <v>1975</v>
      </c>
      <c r="H4809" t="str">
        <f>VLOOKUP(Raw_savings[[#This Row],[BldgVint]],DEER2020wts!$I$6:$J$15,2,FALSE)</f>
        <v>Old</v>
      </c>
      <c r="I4809" t="s">
        <v>36</v>
      </c>
      <c r="J4809" t="s">
        <v>31</v>
      </c>
      <c r="K4809">
        <f>SUMIFS(raw_wts[wt_vint],raw_wts[bldgtype],Raw_savings[[#This Row],[BldgType]],raw_wts[bldgvint],Raw_savings[[#This Row],[BldgVint]],raw_wts[bldgloc],Raw_savings[[#This Row],[BldgLoc]])</f>
        <v>9.31</v>
      </c>
      <c r="L4809" t="s">
        <v>32</v>
      </c>
      <c r="M4809">
        <v>73.773294000000007</v>
      </c>
      <c r="N4809">
        <v>139998.9</v>
      </c>
      <c r="O4809" t="s">
        <v>7</v>
      </c>
      <c r="P4809">
        <v>1113798</v>
      </c>
      <c r="Q4809">
        <v>349.91955555555501</v>
      </c>
      <c r="R4809">
        <v>271.13833333333298</v>
      </c>
      <c r="S4809">
        <v>0</v>
      </c>
      <c r="T4809">
        <v>1112520</v>
      </c>
      <c r="U4809">
        <v>349.45277777777801</v>
      </c>
      <c r="V4809">
        <v>270.80653333333299</v>
      </c>
      <c r="W4809">
        <v>0</v>
      </c>
      <c r="X4809">
        <v>17.3233419670809</v>
      </c>
      <c r="Y4809">
        <v>6.3271917582760897E-3</v>
      </c>
      <c r="Z4809">
        <v>4.4975624919234803E-3</v>
      </c>
      <c r="AA4809">
        <v>0</v>
      </c>
      <c r="AB4809">
        <f>(Raw_savings[[#This Row],[PreWBthm]]-Raw_savings[[#This Row],[MsrWBthm]])/Raw_savings[[#This Row],[NumUnit]]/10^5</f>
        <v>0</v>
      </c>
      <c r="AC4809">
        <f>Raw_savings[[#This Row],[APreWBkWh]]*Raw_savings[[#This Row],[BldgWts]]</f>
        <v>161.28031371352319</v>
      </c>
      <c r="AD4809" t="s">
        <v>72</v>
      </c>
    </row>
    <row r="4810" spans="1:30" hidden="1" x14ac:dyDescent="0.25">
      <c r="A4810" t="s">
        <v>73</v>
      </c>
      <c r="B4810" t="s">
        <v>69</v>
      </c>
      <c r="C4810" t="s">
        <v>70</v>
      </c>
      <c r="D4810" s="1">
        <v>43622.936018518521</v>
      </c>
      <c r="E4810" t="s">
        <v>71</v>
      </c>
      <c r="F4810" t="s">
        <v>17</v>
      </c>
      <c r="G4810">
        <v>1975</v>
      </c>
      <c r="H4810" t="str">
        <f>VLOOKUP(Raw_savings[[#This Row],[BldgVint]],DEER2020wts!$I$6:$J$15,2,FALSE)</f>
        <v>Old</v>
      </c>
      <c r="I4810" t="s">
        <v>39</v>
      </c>
      <c r="J4810" t="s">
        <v>31</v>
      </c>
      <c r="K4810">
        <f>SUMIFS(raw_wts[wt_vint],raw_wts[bldgtype],Raw_savings[[#This Row],[BldgType]],raw_wts[bldgvint],Raw_savings[[#This Row],[BldgVint]],raw_wts[bldgloc],Raw_savings[[#This Row],[BldgLoc]])</f>
        <v>10.942</v>
      </c>
      <c r="L4810" t="s">
        <v>32</v>
      </c>
      <c r="M4810">
        <v>92.421488166666606</v>
      </c>
      <c r="N4810">
        <v>139998.9</v>
      </c>
      <c r="O4810" t="s">
        <v>7</v>
      </c>
      <c r="P4810">
        <v>1195567</v>
      </c>
      <c r="Q4810">
        <v>444.84877777777803</v>
      </c>
      <c r="R4810">
        <v>370.88799999999998</v>
      </c>
      <c r="S4810">
        <v>0</v>
      </c>
      <c r="T4810">
        <v>1194116</v>
      </c>
      <c r="U4810">
        <v>444.24611111111102</v>
      </c>
      <c r="V4810">
        <v>370.40106666666702</v>
      </c>
      <c r="W4810">
        <v>0</v>
      </c>
      <c r="X4810">
        <v>15.69981211927</v>
      </c>
      <c r="Y4810">
        <v>6.5208500601062896E-3</v>
      </c>
      <c r="Z4810">
        <v>5.2686160220142197E-3</v>
      </c>
      <c r="AA4810">
        <v>0</v>
      </c>
      <c r="AB4810">
        <f>(Raw_savings[[#This Row],[PreWBthm]]-Raw_savings[[#This Row],[MsrWBthm]])/Raw_savings[[#This Row],[NumUnit]]/10^5</f>
        <v>0</v>
      </c>
      <c r="AC4810">
        <f>Raw_savings[[#This Row],[APreWBkWh]]*Raw_savings[[#This Row],[BldgWts]]</f>
        <v>171.78734420905235</v>
      </c>
      <c r="AD4810" t="s">
        <v>72</v>
      </c>
    </row>
    <row r="4811" spans="1:30" hidden="1" x14ac:dyDescent="0.25">
      <c r="A4811" t="s">
        <v>73</v>
      </c>
      <c r="B4811" t="s">
        <v>69</v>
      </c>
      <c r="C4811" t="s">
        <v>70</v>
      </c>
      <c r="D4811" s="1">
        <v>43622.936018518521</v>
      </c>
      <c r="E4811" t="s">
        <v>71</v>
      </c>
      <c r="F4811" t="s">
        <v>17</v>
      </c>
      <c r="G4811">
        <v>1975</v>
      </c>
      <c r="H4811" t="str">
        <f>VLOOKUP(Raw_savings[[#This Row],[BldgVint]],DEER2020wts!$I$6:$J$15,2,FALSE)</f>
        <v>Old</v>
      </c>
      <c r="I4811" t="s">
        <v>41</v>
      </c>
      <c r="J4811" t="s">
        <v>31</v>
      </c>
      <c r="K4811">
        <f>SUMIFS(raw_wts[wt_vint],raw_wts[bldgtype],Raw_savings[[#This Row],[BldgType]],raw_wts[bldgvint],Raw_savings[[#This Row],[BldgVint]],raw_wts[bldgloc],Raw_savings[[#This Row],[BldgLoc]])</f>
        <v>1.419</v>
      </c>
      <c r="L4811" t="s">
        <v>32</v>
      </c>
      <c r="M4811">
        <v>85.034211666666707</v>
      </c>
      <c r="N4811">
        <v>139998.9</v>
      </c>
      <c r="O4811" t="s">
        <v>7</v>
      </c>
      <c r="P4811">
        <v>1238467</v>
      </c>
      <c r="Q4811">
        <v>461.73666666666702</v>
      </c>
      <c r="R4811">
        <v>370.19053333333301</v>
      </c>
      <c r="S4811">
        <v>0</v>
      </c>
      <c r="T4811">
        <v>1237019</v>
      </c>
      <c r="U4811">
        <v>461.118333333333</v>
      </c>
      <c r="V4811">
        <v>369.71859999999998</v>
      </c>
      <c r="W4811">
        <v>0</v>
      </c>
      <c r="X4811">
        <v>17.028440337356798</v>
      </c>
      <c r="Y4811">
        <v>7.2715830630267903E-3</v>
      </c>
      <c r="Z4811">
        <v>5.5499230731189102E-3</v>
      </c>
      <c r="AA4811">
        <v>0</v>
      </c>
      <c r="AB4811">
        <f>(Raw_savings[[#This Row],[PreWBthm]]-Raw_savings[[#This Row],[MsrWBthm]])/Raw_savings[[#This Row],[NumUnit]]/10^5</f>
        <v>0</v>
      </c>
      <c r="AC4811">
        <f>Raw_savings[[#This Row],[APreWBkWh]]*Raw_savings[[#This Row],[BldgWts]]</f>
        <v>24.163356838709298</v>
      </c>
      <c r="AD4811" t="s">
        <v>72</v>
      </c>
    </row>
    <row r="4812" spans="1:30" hidden="1" x14ac:dyDescent="0.25">
      <c r="A4812" t="s">
        <v>73</v>
      </c>
      <c r="B4812" t="s">
        <v>69</v>
      </c>
      <c r="C4812" t="s">
        <v>70</v>
      </c>
      <c r="D4812" s="1">
        <v>43622.936018518521</v>
      </c>
      <c r="E4812" t="s">
        <v>71</v>
      </c>
      <c r="F4812" t="s">
        <v>17</v>
      </c>
      <c r="G4812">
        <v>1975</v>
      </c>
      <c r="H4812" t="str">
        <f>VLOOKUP(Raw_savings[[#This Row],[BldgVint]],DEER2020wts!$I$6:$J$15,2,FALSE)</f>
        <v>Old</v>
      </c>
      <c r="I4812" t="s">
        <v>44</v>
      </c>
      <c r="J4812" t="s">
        <v>31</v>
      </c>
      <c r="K4812">
        <f>SUMIFS(raw_wts[wt_vint],raw_wts[bldgtype],Raw_savings[[#This Row],[BldgType]],raw_wts[bldgvint],Raw_savings[[#This Row],[BldgVint]],raw_wts[bldgloc],Raw_savings[[#This Row],[BldgLoc]])</f>
        <v>1.044</v>
      </c>
      <c r="L4812" t="s">
        <v>32</v>
      </c>
      <c r="M4812">
        <v>92.842606250000003</v>
      </c>
      <c r="N4812">
        <v>139998.9</v>
      </c>
      <c r="O4812" t="s">
        <v>7</v>
      </c>
      <c r="P4812">
        <v>1412959</v>
      </c>
      <c r="Q4812">
        <v>427.44211111111099</v>
      </c>
      <c r="R4812">
        <v>450.79599999999999</v>
      </c>
      <c r="S4812">
        <v>0</v>
      </c>
      <c r="T4812">
        <v>1411397</v>
      </c>
      <c r="U4812">
        <v>426.89477777777802</v>
      </c>
      <c r="V4812">
        <v>450.22859999999997</v>
      </c>
      <c r="W4812">
        <v>0</v>
      </c>
      <c r="X4812">
        <v>16.8241722533505</v>
      </c>
      <c r="Y4812">
        <v>5.8952818693989396E-3</v>
      </c>
      <c r="Z4812">
        <v>6.1114182692390802E-3</v>
      </c>
      <c r="AA4812">
        <v>0</v>
      </c>
      <c r="AB4812">
        <f>(Raw_savings[[#This Row],[PreWBthm]]-Raw_savings[[#This Row],[MsrWBthm]])/Raw_savings[[#This Row],[NumUnit]]/10^5</f>
        <v>0</v>
      </c>
      <c r="AC4812">
        <f>Raw_savings[[#This Row],[APreWBkWh]]*Raw_savings[[#This Row],[BldgWts]]</f>
        <v>17.564435832497924</v>
      </c>
      <c r="AD4812" t="s">
        <v>72</v>
      </c>
    </row>
    <row r="4813" spans="1:30" hidden="1" x14ac:dyDescent="0.25">
      <c r="A4813" t="s">
        <v>73</v>
      </c>
      <c r="B4813" t="s">
        <v>69</v>
      </c>
      <c r="C4813" t="s">
        <v>70</v>
      </c>
      <c r="D4813" s="1">
        <v>43622.936018518521</v>
      </c>
      <c r="E4813" t="s">
        <v>71</v>
      </c>
      <c r="F4813" t="s">
        <v>17</v>
      </c>
      <c r="G4813">
        <v>1975</v>
      </c>
      <c r="H4813" t="str">
        <f>VLOOKUP(Raw_savings[[#This Row],[BldgVint]],DEER2020wts!$I$6:$J$15,2,FALSE)</f>
        <v>Old</v>
      </c>
      <c r="I4813" t="s">
        <v>46</v>
      </c>
      <c r="J4813" t="s">
        <v>31</v>
      </c>
      <c r="K4813">
        <f>SUMIFS(raw_wts[wt_vint],raw_wts[bldgtype],Raw_savings[[#This Row],[BldgType]],raw_wts[bldgvint],Raw_savings[[#This Row],[BldgVint]],raw_wts[bldgloc],Raw_savings[[#This Row],[BldgLoc]])</f>
        <v>3.052</v>
      </c>
      <c r="L4813" t="s">
        <v>32</v>
      </c>
      <c r="M4813">
        <v>84.137557583333304</v>
      </c>
      <c r="N4813">
        <v>139998.9</v>
      </c>
      <c r="O4813" t="s">
        <v>7</v>
      </c>
      <c r="P4813">
        <v>1272540</v>
      </c>
      <c r="Q4813">
        <v>389.463111111111</v>
      </c>
      <c r="R4813">
        <v>404.84666666666698</v>
      </c>
      <c r="S4813">
        <v>0</v>
      </c>
      <c r="T4813">
        <v>1271194</v>
      </c>
      <c r="U4813">
        <v>388.960222222222</v>
      </c>
      <c r="V4813">
        <v>404.33106666666703</v>
      </c>
      <c r="W4813">
        <v>0</v>
      </c>
      <c r="X4813">
        <v>15.997611989947099</v>
      </c>
      <c r="Y4813">
        <v>5.9769846348433804E-3</v>
      </c>
      <c r="Z4813">
        <v>6.1280599866395504E-3</v>
      </c>
      <c r="AA4813">
        <v>0</v>
      </c>
      <c r="AB4813">
        <f>(Raw_savings[[#This Row],[PreWBthm]]-Raw_savings[[#This Row],[MsrWBthm]])/Raw_savings[[#This Row],[NumUnit]]/10^5</f>
        <v>0</v>
      </c>
      <c r="AC4813">
        <f>Raw_savings[[#This Row],[APreWBkWh]]*Raw_savings[[#This Row],[BldgWts]]</f>
        <v>48.824711793318549</v>
      </c>
      <c r="AD4813" t="s">
        <v>72</v>
      </c>
    </row>
    <row r="4814" spans="1:30" hidden="1" x14ac:dyDescent="0.25">
      <c r="A4814" t="s">
        <v>73</v>
      </c>
      <c r="B4814" t="s">
        <v>69</v>
      </c>
      <c r="C4814" t="s">
        <v>70</v>
      </c>
      <c r="D4814" s="1">
        <v>43622.936018518521</v>
      </c>
      <c r="E4814" t="s">
        <v>71</v>
      </c>
      <c r="F4814" t="s">
        <v>17</v>
      </c>
      <c r="G4814">
        <v>1975</v>
      </c>
      <c r="H4814" t="str">
        <f>VLOOKUP(Raw_savings[[#This Row],[BldgVint]],DEER2020wts!$I$6:$J$15,2,FALSE)</f>
        <v>Old</v>
      </c>
      <c r="I4814" t="s">
        <v>9</v>
      </c>
      <c r="J4814" t="s">
        <v>31</v>
      </c>
      <c r="K4814">
        <f>SUMIFS(raw_wts[wt_vint],raw_wts[bldgtype],Raw_savings[[#This Row],[BldgType]],raw_wts[bldgvint],Raw_savings[[#This Row],[BldgVint]],raw_wts[bldgloc],Raw_savings[[#This Row],[BldgLoc]])</f>
        <v>2.6669999999999998</v>
      </c>
      <c r="L4814" t="s">
        <v>32</v>
      </c>
      <c r="M4814">
        <v>94.339671666666604</v>
      </c>
      <c r="N4814">
        <v>139998.9</v>
      </c>
      <c r="O4814" t="s">
        <v>7</v>
      </c>
      <c r="P4814">
        <v>1390667</v>
      </c>
      <c r="Q4814">
        <v>400.56455555555601</v>
      </c>
      <c r="R4814">
        <v>400.99533333333301</v>
      </c>
      <c r="S4814">
        <v>0</v>
      </c>
      <c r="T4814">
        <v>1389079</v>
      </c>
      <c r="U4814">
        <v>400.04566666666699</v>
      </c>
      <c r="V4814">
        <v>400.48480000000001</v>
      </c>
      <c r="W4814">
        <v>0</v>
      </c>
      <c r="X4814">
        <v>16.832791252559499</v>
      </c>
      <c r="Y4814">
        <v>5.5002193639417801E-3</v>
      </c>
      <c r="Z4814">
        <v>5.4116505210778402E-3</v>
      </c>
      <c r="AA4814">
        <v>0</v>
      </c>
      <c r="AB4814">
        <f>(Raw_savings[[#This Row],[PreWBthm]]-Raw_savings[[#This Row],[MsrWBthm]])/Raw_savings[[#This Row],[NumUnit]]/10^5</f>
        <v>0</v>
      </c>
      <c r="AC4814">
        <f>Raw_savings[[#This Row],[APreWBkWh]]*Raw_savings[[#This Row],[BldgWts]]</f>
        <v>44.893054270576179</v>
      </c>
      <c r="AD4814" t="s">
        <v>72</v>
      </c>
    </row>
    <row r="4815" spans="1:30" hidden="1" x14ac:dyDescent="0.25">
      <c r="A4815" t="s">
        <v>73</v>
      </c>
      <c r="B4815" t="s">
        <v>69</v>
      </c>
      <c r="C4815" t="s">
        <v>70</v>
      </c>
      <c r="D4815" s="1">
        <v>43622.936018518521</v>
      </c>
      <c r="E4815" t="s">
        <v>71</v>
      </c>
      <c r="F4815" t="s">
        <v>17</v>
      </c>
      <c r="G4815">
        <v>1975</v>
      </c>
      <c r="H4815" t="str">
        <f>VLOOKUP(Raw_savings[[#This Row],[BldgVint]],DEER2020wts!$I$6:$J$15,2,FALSE)</f>
        <v>Old</v>
      </c>
      <c r="I4815" t="s">
        <v>37</v>
      </c>
      <c r="J4815" t="s">
        <v>31</v>
      </c>
      <c r="K4815">
        <f>SUMIFS(raw_wts[wt_vint],raw_wts[bldgtype],Raw_savings[[#This Row],[BldgType]],raw_wts[bldgvint],Raw_savings[[#This Row],[BldgVint]],raw_wts[bldgloc],Raw_savings[[#This Row],[BldgLoc]])</f>
        <v>0.68500000000000005</v>
      </c>
      <c r="L4815" t="s">
        <v>32</v>
      </c>
      <c r="M4815">
        <v>94.643054833333295</v>
      </c>
      <c r="N4815">
        <v>139998.9</v>
      </c>
      <c r="O4815" t="s">
        <v>7</v>
      </c>
      <c r="P4815">
        <v>1451650</v>
      </c>
      <c r="Q4815">
        <v>428.51433333333301</v>
      </c>
      <c r="R4815">
        <v>380.22053333333298</v>
      </c>
      <c r="S4815">
        <v>0</v>
      </c>
      <c r="T4815">
        <v>1450059</v>
      </c>
      <c r="U4815">
        <v>427.96622222222197</v>
      </c>
      <c r="V4815">
        <v>379.72833333333301</v>
      </c>
      <c r="W4815">
        <v>0</v>
      </c>
      <c r="X4815">
        <v>16.810530923814301</v>
      </c>
      <c r="Y4815">
        <v>5.7913505864357704E-3</v>
      </c>
      <c r="Z4815">
        <v>5.2005929105593401E-3</v>
      </c>
      <c r="AA4815">
        <v>0</v>
      </c>
      <c r="AB4815">
        <f>(Raw_savings[[#This Row],[PreWBthm]]-Raw_savings[[#This Row],[MsrWBthm]])/Raw_savings[[#This Row],[NumUnit]]/10^5</f>
        <v>0</v>
      </c>
      <c r="AC4815">
        <f>Raw_savings[[#This Row],[APreWBkWh]]*Raw_savings[[#This Row],[BldgWts]]</f>
        <v>11.515213682812798</v>
      </c>
      <c r="AD4815" t="s">
        <v>72</v>
      </c>
    </row>
    <row r="4816" spans="1:30" hidden="1" x14ac:dyDescent="0.25">
      <c r="A4816" t="s">
        <v>73</v>
      </c>
      <c r="B4816" t="s">
        <v>69</v>
      </c>
      <c r="C4816" t="s">
        <v>70</v>
      </c>
      <c r="D4816" s="1">
        <v>43622.936018518521</v>
      </c>
      <c r="E4816" t="s">
        <v>71</v>
      </c>
      <c r="F4816" t="s">
        <v>17</v>
      </c>
      <c r="G4816">
        <v>1975</v>
      </c>
      <c r="H4816" t="str">
        <f>VLOOKUP(Raw_savings[[#This Row],[BldgVint]],DEER2020wts!$I$6:$J$15,2,FALSE)</f>
        <v>Old</v>
      </c>
      <c r="I4816" t="s">
        <v>34</v>
      </c>
      <c r="J4816" t="s">
        <v>31</v>
      </c>
      <c r="K4816">
        <f>SUMIFS(raw_wts[wt_vint],raw_wts[bldgtype],Raw_savings[[#This Row],[BldgType]],raw_wts[bldgvint],Raw_savings[[#This Row],[BldgVint]],raw_wts[bldgloc],Raw_savings[[#This Row],[BldgLoc]])</f>
        <v>2.5310000000000001</v>
      </c>
      <c r="L4816" t="s">
        <v>32</v>
      </c>
      <c r="M4816">
        <v>123.09845900000001</v>
      </c>
      <c r="N4816">
        <v>139998.9</v>
      </c>
      <c r="O4816" t="s">
        <v>7</v>
      </c>
      <c r="P4816">
        <v>1693589</v>
      </c>
      <c r="Q4816">
        <v>497.01922222222203</v>
      </c>
      <c r="R4816">
        <v>457.20373333333299</v>
      </c>
      <c r="S4816">
        <v>0</v>
      </c>
      <c r="T4816">
        <v>1691287</v>
      </c>
      <c r="U4816">
        <v>496.38799999999998</v>
      </c>
      <c r="V4816">
        <v>456.64420000000001</v>
      </c>
      <c r="W4816">
        <v>0</v>
      </c>
      <c r="X4816">
        <v>18.700477802081998</v>
      </c>
      <c r="Y4816">
        <v>5.1277832992382404E-3</v>
      </c>
      <c r="Z4816">
        <v>4.5454129798113601E-3</v>
      </c>
      <c r="AA4816">
        <v>0</v>
      </c>
      <c r="AB4816">
        <f>(Raw_savings[[#This Row],[PreWBthm]]-Raw_savings[[#This Row],[MsrWBthm]])/Raw_savings[[#This Row],[NumUnit]]/10^5</f>
        <v>0</v>
      </c>
      <c r="AC4816">
        <f>Raw_savings[[#This Row],[APreWBkWh]]*Raw_savings[[#This Row],[BldgWts]]</f>
        <v>47.330909317069541</v>
      </c>
      <c r="AD4816" t="s">
        <v>72</v>
      </c>
    </row>
    <row r="4817" spans="1:30" hidden="1" x14ac:dyDescent="0.25">
      <c r="A4817" t="s">
        <v>73</v>
      </c>
      <c r="B4817" t="s">
        <v>69</v>
      </c>
      <c r="C4817" t="s">
        <v>70</v>
      </c>
      <c r="D4817" s="1">
        <v>43622.936018518521</v>
      </c>
      <c r="E4817" t="s">
        <v>71</v>
      </c>
      <c r="F4817" t="s">
        <v>17</v>
      </c>
      <c r="G4817">
        <v>1975</v>
      </c>
      <c r="H4817" t="str">
        <f>VLOOKUP(Raw_savings[[#This Row],[BldgVint]],DEER2020wts!$I$6:$J$15,2,FALSE)</f>
        <v>Old</v>
      </c>
      <c r="I4817" t="s">
        <v>42</v>
      </c>
      <c r="J4817" t="s">
        <v>31</v>
      </c>
      <c r="K4817">
        <f>SUMIFS(raw_wts[wt_vint],raw_wts[bldgtype],Raw_savings[[#This Row],[BldgType]],raw_wts[bldgvint],Raw_savings[[#This Row],[BldgVint]],raw_wts[bldgloc],Raw_savings[[#This Row],[BldgLoc]])</f>
        <v>1.5139999999999998</v>
      </c>
      <c r="L4817" t="s">
        <v>32</v>
      </c>
      <c r="M4817">
        <v>92.118506333333301</v>
      </c>
      <c r="N4817">
        <v>139998.9</v>
      </c>
      <c r="O4817" t="s">
        <v>7</v>
      </c>
      <c r="P4817">
        <v>1501603</v>
      </c>
      <c r="Q4817">
        <v>275.484222222222</v>
      </c>
      <c r="R4817">
        <v>279.69126666666699</v>
      </c>
      <c r="S4817">
        <v>0</v>
      </c>
      <c r="T4817">
        <v>1500460</v>
      </c>
      <c r="U4817">
        <v>275.14211111111098</v>
      </c>
      <c r="V4817">
        <v>279.34266666666701</v>
      </c>
      <c r="W4817">
        <v>0</v>
      </c>
      <c r="X4817">
        <v>12.407930235690401</v>
      </c>
      <c r="Y4817">
        <v>3.7138152226778602E-3</v>
      </c>
      <c r="Z4817">
        <v>3.7842558881557901E-3</v>
      </c>
      <c r="AA4817">
        <v>0</v>
      </c>
      <c r="AB4817">
        <f>(Raw_savings[[#This Row],[PreWBthm]]-Raw_savings[[#This Row],[MsrWBthm]])/Raw_savings[[#This Row],[NumUnit]]/10^5</f>
        <v>0</v>
      </c>
      <c r="AC4817">
        <f>Raw_savings[[#This Row],[APreWBkWh]]*Raw_savings[[#This Row],[BldgWts]]</f>
        <v>18.785606376835265</v>
      </c>
      <c r="AD4817" t="s">
        <v>72</v>
      </c>
    </row>
    <row r="4818" spans="1:30" hidden="1" x14ac:dyDescent="0.25">
      <c r="A4818" t="s">
        <v>73</v>
      </c>
      <c r="B4818" t="s">
        <v>69</v>
      </c>
      <c r="C4818" t="s">
        <v>70</v>
      </c>
      <c r="D4818" s="1">
        <v>43622.936018518521</v>
      </c>
      <c r="E4818" t="s">
        <v>71</v>
      </c>
      <c r="F4818" t="s">
        <v>17</v>
      </c>
      <c r="G4818">
        <v>1985</v>
      </c>
      <c r="H4818" t="str">
        <f>VLOOKUP(Raw_savings[[#This Row],[BldgVint]],DEER2020wts!$I$6:$J$15,2,FALSE)</f>
        <v>Old</v>
      </c>
      <c r="I4818" t="s">
        <v>5</v>
      </c>
      <c r="J4818" t="s">
        <v>31</v>
      </c>
      <c r="K4818">
        <f>SUMIFS(raw_wts[wt_vint],raw_wts[bldgtype],Raw_savings[[#This Row],[BldgType]],raw_wts[bldgvint],Raw_savings[[#This Row],[BldgVint]],raw_wts[bldgloc],Raw_savings[[#This Row],[BldgLoc]])</f>
        <v>0.29799999999999999</v>
      </c>
      <c r="L4818" t="s">
        <v>32</v>
      </c>
      <c r="M4818">
        <v>80.264792999999997</v>
      </c>
      <c r="N4818">
        <v>139998.9</v>
      </c>
      <c r="O4818" t="s">
        <v>7</v>
      </c>
      <c r="P4818">
        <v>973506.9</v>
      </c>
      <c r="Q4818">
        <v>168.935</v>
      </c>
      <c r="R4818">
        <v>148.44380000000001</v>
      </c>
      <c r="S4818">
        <v>0</v>
      </c>
      <c r="T4818">
        <v>972745.3</v>
      </c>
      <c r="U4818">
        <v>168.714333333333</v>
      </c>
      <c r="V4818">
        <v>148.272066666667</v>
      </c>
      <c r="W4818">
        <v>0</v>
      </c>
      <c r="X4818">
        <v>9.4885935854837005</v>
      </c>
      <c r="Y4818">
        <v>2.7492336106399598E-3</v>
      </c>
      <c r="Z4818">
        <v>2.1395848280988299E-3</v>
      </c>
      <c r="AA4818">
        <v>0</v>
      </c>
      <c r="AB4818">
        <f>(Raw_savings[[#This Row],[PreWBthm]]-Raw_savings[[#This Row],[MsrWBthm]])/Raw_savings[[#This Row],[NumUnit]]/10^5</f>
        <v>0</v>
      </c>
      <c r="AC4818">
        <f>Raw_savings[[#This Row],[APreWBkWh]]*Raw_savings[[#This Row],[BldgWts]]</f>
        <v>2.8276008884741426</v>
      </c>
      <c r="AD4818" t="s">
        <v>72</v>
      </c>
    </row>
    <row r="4819" spans="1:30" hidden="1" x14ac:dyDescent="0.25">
      <c r="A4819" t="s">
        <v>73</v>
      </c>
      <c r="B4819" t="s">
        <v>69</v>
      </c>
      <c r="C4819" t="s">
        <v>70</v>
      </c>
      <c r="D4819" s="1">
        <v>43622.936018518521</v>
      </c>
      <c r="E4819" t="s">
        <v>71</v>
      </c>
      <c r="F4819" t="s">
        <v>17</v>
      </c>
      <c r="G4819">
        <v>1985</v>
      </c>
      <c r="H4819" t="str">
        <f>VLOOKUP(Raw_savings[[#This Row],[BldgVint]],DEER2020wts!$I$6:$J$15,2,FALSE)</f>
        <v>Old</v>
      </c>
      <c r="I4819" t="s">
        <v>35</v>
      </c>
      <c r="J4819" t="s">
        <v>31</v>
      </c>
      <c r="K4819">
        <f>SUMIFS(raw_wts[wt_vint],raw_wts[bldgtype],Raw_savings[[#This Row],[BldgType]],raw_wts[bldgvint],Raw_savings[[#This Row],[BldgVint]],raw_wts[bldgloc],Raw_savings[[#This Row],[BldgLoc]])</f>
        <v>1.3320000000000001</v>
      </c>
      <c r="L4819" t="s">
        <v>32</v>
      </c>
      <c r="M4819">
        <v>72.886888333333303</v>
      </c>
      <c r="N4819">
        <v>139998.9</v>
      </c>
      <c r="O4819" t="s">
        <v>7</v>
      </c>
      <c r="P4819">
        <v>1147524</v>
      </c>
      <c r="Q4819">
        <v>350.70511111111102</v>
      </c>
      <c r="R4819">
        <v>340.84019999999998</v>
      </c>
      <c r="S4819">
        <v>0</v>
      </c>
      <c r="T4819">
        <v>1146434</v>
      </c>
      <c r="U4819">
        <v>350.25133333333298</v>
      </c>
      <c r="V4819">
        <v>340.409333333333</v>
      </c>
      <c r="W4819">
        <v>0</v>
      </c>
      <c r="X4819">
        <v>14.954678748461699</v>
      </c>
      <c r="Y4819">
        <v>6.2257806328965401E-3</v>
      </c>
      <c r="Z4819">
        <v>5.9114427370843201E-3</v>
      </c>
      <c r="AA4819">
        <v>0</v>
      </c>
      <c r="AB4819">
        <f>(Raw_savings[[#This Row],[PreWBthm]]-Raw_savings[[#This Row],[MsrWBthm]])/Raw_savings[[#This Row],[NumUnit]]/10^5</f>
        <v>0</v>
      </c>
      <c r="AC4819">
        <f>Raw_savings[[#This Row],[APreWBkWh]]*Raw_savings[[#This Row],[BldgWts]]</f>
        <v>19.919632092950984</v>
      </c>
      <c r="AD4819" t="s">
        <v>72</v>
      </c>
    </row>
    <row r="4820" spans="1:30" hidden="1" x14ac:dyDescent="0.25">
      <c r="A4820" t="s">
        <v>73</v>
      </c>
      <c r="B4820" t="s">
        <v>69</v>
      </c>
      <c r="C4820" t="s">
        <v>70</v>
      </c>
      <c r="D4820" s="1">
        <v>43622.936018518521</v>
      </c>
      <c r="E4820" t="s">
        <v>71</v>
      </c>
      <c r="F4820" t="s">
        <v>17</v>
      </c>
      <c r="G4820">
        <v>1985</v>
      </c>
      <c r="H4820" t="str">
        <f>VLOOKUP(Raw_savings[[#This Row],[BldgVint]],DEER2020wts!$I$6:$J$15,2,FALSE)</f>
        <v>Old</v>
      </c>
      <c r="I4820" t="s">
        <v>38</v>
      </c>
      <c r="J4820" t="s">
        <v>31</v>
      </c>
      <c r="K4820">
        <f>SUMIFS(raw_wts[wt_vint],raw_wts[bldgtype],Raw_savings[[#This Row],[BldgType]],raw_wts[bldgvint],Raw_savings[[#This Row],[BldgVint]],raw_wts[bldgloc],Raw_savings[[#This Row],[BldgLoc]])</f>
        <v>7.67</v>
      </c>
      <c r="L4820" t="s">
        <v>32</v>
      </c>
      <c r="M4820">
        <v>84.861645416666704</v>
      </c>
      <c r="N4820">
        <v>139998.9</v>
      </c>
      <c r="O4820" t="s">
        <v>7</v>
      </c>
      <c r="P4820">
        <v>1004418</v>
      </c>
      <c r="Q4820">
        <v>257.79855555555599</v>
      </c>
      <c r="R4820">
        <v>240.027533333333</v>
      </c>
      <c r="S4820">
        <v>0</v>
      </c>
      <c r="T4820">
        <v>1003374</v>
      </c>
      <c r="U4820">
        <v>257.47322222222198</v>
      </c>
      <c r="V4820">
        <v>239.72499999999999</v>
      </c>
      <c r="W4820">
        <v>0</v>
      </c>
      <c r="X4820">
        <v>12.302377533148301</v>
      </c>
      <c r="Y4820">
        <v>3.8336910831266802E-3</v>
      </c>
      <c r="Z4820">
        <v>3.5650184703339099E-3</v>
      </c>
      <c r="AA4820">
        <v>0</v>
      </c>
      <c r="AB4820">
        <f>(Raw_savings[[#This Row],[PreWBthm]]-Raw_savings[[#This Row],[MsrWBthm]])/Raw_savings[[#This Row],[NumUnit]]/10^5</f>
        <v>0</v>
      </c>
      <c r="AC4820">
        <f>Raw_savings[[#This Row],[APreWBkWh]]*Raw_savings[[#This Row],[BldgWts]]</f>
        <v>94.359235679247462</v>
      </c>
      <c r="AD4820" t="s">
        <v>72</v>
      </c>
    </row>
    <row r="4821" spans="1:30" hidden="1" x14ac:dyDescent="0.25">
      <c r="A4821" t="s">
        <v>73</v>
      </c>
      <c r="B4821" t="s">
        <v>69</v>
      </c>
      <c r="C4821" t="s">
        <v>70</v>
      </c>
      <c r="D4821" s="1">
        <v>43622.936018518521</v>
      </c>
      <c r="E4821" t="s">
        <v>71</v>
      </c>
      <c r="F4821" t="s">
        <v>17</v>
      </c>
      <c r="G4821">
        <v>1985</v>
      </c>
      <c r="H4821" t="str">
        <f>VLOOKUP(Raw_savings[[#This Row],[BldgVint]],DEER2020wts!$I$6:$J$15,2,FALSE)</f>
        <v>Old</v>
      </c>
      <c r="I4821" t="s">
        <v>40</v>
      </c>
      <c r="J4821" t="s">
        <v>31</v>
      </c>
      <c r="K4821">
        <f>SUMIFS(raw_wts[wt_vint],raw_wts[bldgtype],Raw_savings[[#This Row],[BldgType]],raw_wts[bldgvint],Raw_savings[[#This Row],[BldgVint]],raw_wts[bldgloc],Raw_savings[[#This Row],[BldgLoc]])</f>
        <v>2.8109999999999999</v>
      </c>
      <c r="L4821" t="s">
        <v>32</v>
      </c>
      <c r="M4821">
        <v>74.211342666666695</v>
      </c>
      <c r="N4821">
        <v>139998.9</v>
      </c>
      <c r="O4821" t="s">
        <v>7</v>
      </c>
      <c r="P4821">
        <v>1132104</v>
      </c>
      <c r="Q4821">
        <v>343.11977777777798</v>
      </c>
      <c r="R4821">
        <v>306.35986666666702</v>
      </c>
      <c r="S4821">
        <v>0</v>
      </c>
      <c r="T4821">
        <v>1130946</v>
      </c>
      <c r="U4821">
        <v>342.672666666667</v>
      </c>
      <c r="V4821">
        <v>305.97713333333297</v>
      </c>
      <c r="W4821">
        <v>0</v>
      </c>
      <c r="X4821">
        <v>15.6040836668508</v>
      </c>
      <c r="Y4821">
        <v>6.0248352212056997E-3</v>
      </c>
      <c r="Z4821">
        <v>5.1573427939771996E-3</v>
      </c>
      <c r="AA4821">
        <v>0</v>
      </c>
      <c r="AB4821">
        <f>(Raw_savings[[#This Row],[PreWBthm]]-Raw_savings[[#This Row],[MsrWBthm]])/Raw_savings[[#This Row],[NumUnit]]/10^5</f>
        <v>0</v>
      </c>
      <c r="AC4821">
        <f>Raw_savings[[#This Row],[APreWBkWh]]*Raw_savings[[#This Row],[BldgWts]]</f>
        <v>43.863079187517599</v>
      </c>
      <c r="AD4821" t="s">
        <v>72</v>
      </c>
    </row>
    <row r="4822" spans="1:30" hidden="1" x14ac:dyDescent="0.25">
      <c r="A4822" t="s">
        <v>73</v>
      </c>
      <c r="B4822" t="s">
        <v>69</v>
      </c>
      <c r="C4822" t="s">
        <v>70</v>
      </c>
      <c r="D4822" s="1">
        <v>43622.936018518521</v>
      </c>
      <c r="E4822" t="s">
        <v>71</v>
      </c>
      <c r="F4822" t="s">
        <v>17</v>
      </c>
      <c r="G4822">
        <v>1985</v>
      </c>
      <c r="H4822" t="str">
        <f>VLOOKUP(Raw_savings[[#This Row],[BldgVint]],DEER2020wts!$I$6:$J$15,2,FALSE)</f>
        <v>Old</v>
      </c>
      <c r="I4822" t="s">
        <v>43</v>
      </c>
      <c r="J4822" t="s">
        <v>31</v>
      </c>
      <c r="K4822">
        <f>SUMIFS(raw_wts[wt_vint],raw_wts[bldgtype],Raw_savings[[#This Row],[BldgType]],raw_wts[bldgvint],Raw_savings[[#This Row],[BldgVint]],raw_wts[bldgloc],Raw_savings[[#This Row],[BldgLoc]])</f>
        <v>1.3079999999999998</v>
      </c>
      <c r="L4822" t="s">
        <v>32</v>
      </c>
      <c r="M4822">
        <v>84.297722416666701</v>
      </c>
      <c r="N4822">
        <v>139998.9</v>
      </c>
      <c r="O4822" t="s">
        <v>7</v>
      </c>
      <c r="P4822">
        <v>1038700</v>
      </c>
      <c r="Q4822">
        <v>241.94422222222201</v>
      </c>
      <c r="R4822">
        <v>189.0086</v>
      </c>
      <c r="S4822">
        <v>0</v>
      </c>
      <c r="T4822">
        <v>1037590</v>
      </c>
      <c r="U4822">
        <v>241.62388888888901</v>
      </c>
      <c r="V4822">
        <v>188.753066666667</v>
      </c>
      <c r="W4822">
        <v>0</v>
      </c>
      <c r="X4822">
        <v>13.167615543792399</v>
      </c>
      <c r="Y4822">
        <v>3.8000235848606101E-3</v>
      </c>
      <c r="Z4822">
        <v>3.03131954230317E-3</v>
      </c>
      <c r="AA4822">
        <v>0</v>
      </c>
      <c r="AB4822">
        <f>(Raw_savings[[#This Row],[PreWBthm]]-Raw_savings[[#This Row],[MsrWBthm]])/Raw_savings[[#This Row],[NumUnit]]/10^5</f>
        <v>0</v>
      </c>
      <c r="AC4822">
        <f>Raw_savings[[#This Row],[APreWBkWh]]*Raw_savings[[#This Row],[BldgWts]]</f>
        <v>17.223241131280457</v>
      </c>
      <c r="AD4822" t="s">
        <v>72</v>
      </c>
    </row>
    <row r="4823" spans="1:30" hidden="1" x14ac:dyDescent="0.25">
      <c r="A4823" t="s">
        <v>73</v>
      </c>
      <c r="B4823" t="s">
        <v>69</v>
      </c>
      <c r="C4823" t="s">
        <v>70</v>
      </c>
      <c r="D4823" s="1">
        <v>43622.936018518521</v>
      </c>
      <c r="E4823" t="s">
        <v>71</v>
      </c>
      <c r="F4823" t="s">
        <v>17</v>
      </c>
      <c r="G4823">
        <v>1985</v>
      </c>
      <c r="H4823" t="str">
        <f>VLOOKUP(Raw_savings[[#This Row],[BldgVint]],DEER2020wts!$I$6:$J$15,2,FALSE)</f>
        <v>Old</v>
      </c>
      <c r="I4823" t="s">
        <v>45</v>
      </c>
      <c r="J4823" t="s">
        <v>31</v>
      </c>
      <c r="K4823">
        <f>SUMIFS(raw_wts[wt_vint],raw_wts[bldgtype],Raw_savings[[#This Row],[BldgType]],raw_wts[bldgvint],Raw_savings[[#This Row],[BldgVint]],raw_wts[bldgloc],Raw_savings[[#This Row],[BldgLoc]])</f>
        <v>16.783000000000001</v>
      </c>
      <c r="L4823" t="s">
        <v>32</v>
      </c>
      <c r="M4823">
        <v>87.471016000000006</v>
      </c>
      <c r="N4823">
        <v>139998.9</v>
      </c>
      <c r="O4823" t="s">
        <v>7</v>
      </c>
      <c r="P4823">
        <v>1066383</v>
      </c>
      <c r="Q4823">
        <v>308.059666666667</v>
      </c>
      <c r="R4823">
        <v>268.346</v>
      </c>
      <c r="S4823">
        <v>0</v>
      </c>
      <c r="T4823">
        <v>1065058</v>
      </c>
      <c r="U4823">
        <v>307.65388888888901</v>
      </c>
      <c r="V4823">
        <v>267.993066666667</v>
      </c>
      <c r="W4823">
        <v>0</v>
      </c>
      <c r="X4823">
        <v>15.147874811469</v>
      </c>
      <c r="Y4823">
        <v>4.63899696532343E-3</v>
      </c>
      <c r="Z4823">
        <v>4.0348603397191603E-3</v>
      </c>
      <c r="AA4823">
        <v>0</v>
      </c>
      <c r="AB4823">
        <f>(Raw_savings[[#This Row],[PreWBthm]]-Raw_savings[[#This Row],[MsrWBthm]])/Raw_savings[[#This Row],[NumUnit]]/10^5</f>
        <v>0</v>
      </c>
      <c r="AC4823">
        <f>Raw_savings[[#This Row],[APreWBkWh]]*Raw_savings[[#This Row],[BldgWts]]</f>
        <v>254.22678296088426</v>
      </c>
      <c r="AD4823" t="s">
        <v>72</v>
      </c>
    </row>
    <row r="4824" spans="1:30" hidden="1" x14ac:dyDescent="0.25">
      <c r="A4824" t="s">
        <v>73</v>
      </c>
      <c r="B4824" t="s">
        <v>69</v>
      </c>
      <c r="C4824" t="s">
        <v>70</v>
      </c>
      <c r="D4824" s="1">
        <v>43622.936018518521</v>
      </c>
      <c r="E4824" t="s">
        <v>71</v>
      </c>
      <c r="F4824" t="s">
        <v>17</v>
      </c>
      <c r="G4824">
        <v>1985</v>
      </c>
      <c r="H4824" t="str">
        <f>VLOOKUP(Raw_savings[[#This Row],[BldgVint]],DEER2020wts!$I$6:$J$15,2,FALSE)</f>
        <v>Old</v>
      </c>
      <c r="I4824" t="s">
        <v>8</v>
      </c>
      <c r="J4824" t="s">
        <v>31</v>
      </c>
      <c r="K4824">
        <f>SUMIFS(raw_wts[wt_vint],raw_wts[bldgtype],Raw_savings[[#This Row],[BldgType]],raw_wts[bldgvint],Raw_savings[[#This Row],[BldgVint]],raw_wts[bldgloc],Raw_savings[[#This Row],[BldgLoc]])</f>
        <v>7.5540000000000003</v>
      </c>
      <c r="L4824" t="s">
        <v>32</v>
      </c>
      <c r="M4824">
        <v>85.243967999999995</v>
      </c>
      <c r="N4824">
        <v>139998.9</v>
      </c>
      <c r="O4824" t="s">
        <v>7</v>
      </c>
      <c r="P4824">
        <v>1018549</v>
      </c>
      <c r="Q4824">
        <v>278.35233333333298</v>
      </c>
      <c r="R4824">
        <v>225.45079999999999</v>
      </c>
      <c r="S4824">
        <v>0</v>
      </c>
      <c r="T4824">
        <v>1017238</v>
      </c>
      <c r="U4824">
        <v>277.98288888888902</v>
      </c>
      <c r="V4824">
        <v>225.150466666667</v>
      </c>
      <c r="W4824">
        <v>0</v>
      </c>
      <c r="X4824">
        <v>15.3793873133639</v>
      </c>
      <c r="Y4824">
        <v>4.3339658290474196E-3</v>
      </c>
      <c r="Z4824">
        <v>3.5232209431326298E-3</v>
      </c>
      <c r="AA4824">
        <v>0</v>
      </c>
      <c r="AB4824">
        <f>(Raw_savings[[#This Row],[PreWBthm]]-Raw_savings[[#This Row],[MsrWBthm]])/Raw_savings[[#This Row],[NumUnit]]/10^5</f>
        <v>0</v>
      </c>
      <c r="AC4824">
        <f>Raw_savings[[#This Row],[APreWBkWh]]*Raw_savings[[#This Row],[BldgWts]]</f>
        <v>116.17589176515091</v>
      </c>
      <c r="AD4824" t="s">
        <v>72</v>
      </c>
    </row>
    <row r="4825" spans="1:30" hidden="1" x14ac:dyDescent="0.25">
      <c r="A4825" t="s">
        <v>73</v>
      </c>
      <c r="B4825" t="s">
        <v>69</v>
      </c>
      <c r="C4825" t="s">
        <v>70</v>
      </c>
      <c r="D4825" s="1">
        <v>43622.936018518521</v>
      </c>
      <c r="E4825" t="s">
        <v>71</v>
      </c>
      <c r="F4825" t="s">
        <v>17</v>
      </c>
      <c r="G4825">
        <v>1985</v>
      </c>
      <c r="H4825" t="str">
        <f>VLOOKUP(Raw_savings[[#This Row],[BldgVint]],DEER2020wts!$I$6:$J$15,2,FALSE)</f>
        <v>Old</v>
      </c>
      <c r="I4825" t="s">
        <v>36</v>
      </c>
      <c r="J4825" t="s">
        <v>31</v>
      </c>
      <c r="K4825">
        <f>SUMIFS(raw_wts[wt_vint],raw_wts[bldgtype],Raw_savings[[#This Row],[BldgType]],raw_wts[bldgvint],Raw_savings[[#This Row],[BldgVint]],raw_wts[bldgloc],Raw_savings[[#This Row],[BldgLoc]])</f>
        <v>11.38</v>
      </c>
      <c r="L4825" t="s">
        <v>32</v>
      </c>
      <c r="M4825">
        <v>72.922798416666694</v>
      </c>
      <c r="N4825">
        <v>139998.9</v>
      </c>
      <c r="O4825" t="s">
        <v>7</v>
      </c>
      <c r="P4825">
        <v>1087984</v>
      </c>
      <c r="Q4825">
        <v>341.57011111111098</v>
      </c>
      <c r="R4825">
        <v>264.77960000000002</v>
      </c>
      <c r="S4825">
        <v>0</v>
      </c>
      <c r="T4825">
        <v>1086720</v>
      </c>
      <c r="U4825">
        <v>341.12688888888903</v>
      </c>
      <c r="V4825">
        <v>264.45440000000002</v>
      </c>
      <c r="W4825">
        <v>0</v>
      </c>
      <c r="X4825">
        <v>17.333399532718801</v>
      </c>
      <c r="Y4825">
        <v>6.0779650787645802E-3</v>
      </c>
      <c r="Z4825">
        <v>4.4595107025633598E-3</v>
      </c>
      <c r="AA4825">
        <v>0</v>
      </c>
      <c r="AB4825">
        <f>(Raw_savings[[#This Row],[PreWBthm]]-Raw_savings[[#This Row],[MsrWBthm]])/Raw_savings[[#This Row],[NumUnit]]/10^5</f>
        <v>0</v>
      </c>
      <c r="AC4825">
        <f>Raw_savings[[#This Row],[APreWBkWh]]*Raw_savings[[#This Row],[BldgWts]]</f>
        <v>197.25408668233996</v>
      </c>
      <c r="AD4825" t="s">
        <v>72</v>
      </c>
    </row>
    <row r="4826" spans="1:30" hidden="1" x14ac:dyDescent="0.25">
      <c r="A4826" t="s">
        <v>73</v>
      </c>
      <c r="B4826" t="s">
        <v>69</v>
      </c>
      <c r="C4826" t="s">
        <v>70</v>
      </c>
      <c r="D4826" s="1">
        <v>43622.936018518521</v>
      </c>
      <c r="E4826" t="s">
        <v>71</v>
      </c>
      <c r="F4826" t="s">
        <v>17</v>
      </c>
      <c r="G4826">
        <v>1985</v>
      </c>
      <c r="H4826" t="str">
        <f>VLOOKUP(Raw_savings[[#This Row],[BldgVint]],DEER2020wts!$I$6:$J$15,2,FALSE)</f>
        <v>Old</v>
      </c>
      <c r="I4826" t="s">
        <v>39</v>
      </c>
      <c r="J4826" t="s">
        <v>31</v>
      </c>
      <c r="K4826">
        <f>SUMIFS(raw_wts[wt_vint],raw_wts[bldgtype],Raw_savings[[#This Row],[BldgType]],raw_wts[bldgvint],Raw_savings[[#This Row],[BldgVint]],raw_wts[bldgloc],Raw_savings[[#This Row],[BldgLoc]])</f>
        <v>11.952999999999999</v>
      </c>
      <c r="L4826" t="s">
        <v>32</v>
      </c>
      <c r="M4826">
        <v>91.410113249999995</v>
      </c>
      <c r="N4826">
        <v>139998.9</v>
      </c>
      <c r="O4826" t="s">
        <v>7</v>
      </c>
      <c r="P4826">
        <v>1166664</v>
      </c>
      <c r="Q4826">
        <v>434.135444444445</v>
      </c>
      <c r="R4826">
        <v>361.95146666666699</v>
      </c>
      <c r="S4826">
        <v>0</v>
      </c>
      <c r="T4826">
        <v>1165230</v>
      </c>
      <c r="U4826">
        <v>433.54599999999999</v>
      </c>
      <c r="V4826">
        <v>361.47593333333299</v>
      </c>
      <c r="W4826">
        <v>0</v>
      </c>
      <c r="X4826">
        <v>15.6875421002719</v>
      </c>
      <c r="Y4826">
        <v>6.4483504449042101E-3</v>
      </c>
      <c r="Z4826">
        <v>5.2021960855996802E-3</v>
      </c>
      <c r="AA4826">
        <v>0</v>
      </c>
      <c r="AB4826">
        <f>(Raw_savings[[#This Row],[PreWBthm]]-Raw_savings[[#This Row],[MsrWBthm]])/Raw_savings[[#This Row],[NumUnit]]/10^5</f>
        <v>0</v>
      </c>
      <c r="AC4826">
        <f>Raw_savings[[#This Row],[APreWBkWh]]*Raw_savings[[#This Row],[BldgWts]]</f>
        <v>187.51319072455001</v>
      </c>
      <c r="AD4826" t="s">
        <v>72</v>
      </c>
    </row>
    <row r="4827" spans="1:30" hidden="1" x14ac:dyDescent="0.25">
      <c r="A4827" t="s">
        <v>73</v>
      </c>
      <c r="B4827" t="s">
        <v>69</v>
      </c>
      <c r="C4827" t="s">
        <v>70</v>
      </c>
      <c r="D4827" s="1">
        <v>43622.936018518521</v>
      </c>
      <c r="E4827" t="s">
        <v>71</v>
      </c>
      <c r="F4827" t="s">
        <v>17</v>
      </c>
      <c r="G4827">
        <v>1985</v>
      </c>
      <c r="H4827" t="str">
        <f>VLOOKUP(Raw_savings[[#This Row],[BldgVint]],DEER2020wts!$I$6:$J$15,2,FALSE)</f>
        <v>Old</v>
      </c>
      <c r="I4827" t="s">
        <v>41</v>
      </c>
      <c r="J4827" t="s">
        <v>31</v>
      </c>
      <c r="K4827">
        <f>SUMIFS(raw_wts[wt_vint],raw_wts[bldgtype],Raw_savings[[#This Row],[BldgType]],raw_wts[bldgvint],Raw_savings[[#This Row],[BldgVint]],raw_wts[bldgloc],Raw_savings[[#This Row],[BldgLoc]])</f>
        <v>3.7389999999999999</v>
      </c>
      <c r="L4827" t="s">
        <v>32</v>
      </c>
      <c r="M4827">
        <v>84.049020166666693</v>
      </c>
      <c r="N4827">
        <v>139998.9</v>
      </c>
      <c r="O4827" t="s">
        <v>7</v>
      </c>
      <c r="P4827">
        <v>1206645</v>
      </c>
      <c r="Q4827">
        <v>449.96899999999999</v>
      </c>
      <c r="R4827">
        <v>360.660866666667</v>
      </c>
      <c r="S4827">
        <v>0</v>
      </c>
      <c r="T4827">
        <v>1205220</v>
      </c>
      <c r="U4827">
        <v>449.36466666666701</v>
      </c>
      <c r="V4827">
        <v>360.19900000000001</v>
      </c>
      <c r="W4827">
        <v>0</v>
      </c>
      <c r="X4827">
        <v>16.954391582129901</v>
      </c>
      <c r="Y4827">
        <v>7.1902484066428997E-3</v>
      </c>
      <c r="Z4827">
        <v>5.4952058423855896E-3</v>
      </c>
      <c r="AA4827">
        <v>0</v>
      </c>
      <c r="AB4827">
        <f>(Raw_savings[[#This Row],[PreWBthm]]-Raw_savings[[#This Row],[MsrWBthm]])/Raw_savings[[#This Row],[NumUnit]]/10^5</f>
        <v>0</v>
      </c>
      <c r="AC4827">
        <f>Raw_savings[[#This Row],[APreWBkWh]]*Raw_savings[[#This Row],[BldgWts]]</f>
        <v>63.392470125583699</v>
      </c>
      <c r="AD4827" t="s">
        <v>72</v>
      </c>
    </row>
    <row r="4828" spans="1:30" hidden="1" x14ac:dyDescent="0.25">
      <c r="A4828" t="s">
        <v>73</v>
      </c>
      <c r="B4828" t="s">
        <v>69</v>
      </c>
      <c r="C4828" t="s">
        <v>70</v>
      </c>
      <c r="D4828" s="1">
        <v>43622.936018518521</v>
      </c>
      <c r="E4828" t="s">
        <v>71</v>
      </c>
      <c r="F4828" t="s">
        <v>17</v>
      </c>
      <c r="G4828">
        <v>1985</v>
      </c>
      <c r="H4828" t="str">
        <f>VLOOKUP(Raw_savings[[#This Row],[BldgVint]],DEER2020wts!$I$6:$J$15,2,FALSE)</f>
        <v>Old</v>
      </c>
      <c r="I4828" t="s">
        <v>44</v>
      </c>
      <c r="J4828" t="s">
        <v>31</v>
      </c>
      <c r="K4828">
        <f>SUMIFS(raw_wts[wt_vint],raw_wts[bldgtype],Raw_savings[[#This Row],[BldgType]],raw_wts[bldgvint],Raw_savings[[#This Row],[BldgVint]],raw_wts[bldgloc],Raw_savings[[#This Row],[BldgLoc]])</f>
        <v>0.65</v>
      </c>
      <c r="L4828" t="s">
        <v>32</v>
      </c>
      <c r="M4828">
        <v>91.758854083333304</v>
      </c>
      <c r="N4828">
        <v>139998.9</v>
      </c>
      <c r="O4828" t="s">
        <v>7</v>
      </c>
      <c r="P4828">
        <v>1370618</v>
      </c>
      <c r="Q4828">
        <v>416.085222222222</v>
      </c>
      <c r="R4828">
        <v>438.62406666666698</v>
      </c>
      <c r="S4828">
        <v>0</v>
      </c>
      <c r="T4828">
        <v>1369083</v>
      </c>
      <c r="U4828">
        <v>415.55122222222201</v>
      </c>
      <c r="V4828">
        <v>438.0702</v>
      </c>
      <c r="W4828">
        <v>0</v>
      </c>
      <c r="X4828">
        <v>16.7286308807426</v>
      </c>
      <c r="Y4828">
        <v>5.8196018829428896E-3</v>
      </c>
      <c r="Z4828">
        <v>6.0361114161657202E-3</v>
      </c>
      <c r="AA4828">
        <v>0</v>
      </c>
      <c r="AB4828">
        <f>(Raw_savings[[#This Row],[PreWBthm]]-Raw_savings[[#This Row],[MsrWBthm]])/Raw_savings[[#This Row],[NumUnit]]/10^5</f>
        <v>0</v>
      </c>
      <c r="AC4828">
        <f>Raw_savings[[#This Row],[APreWBkWh]]*Raw_savings[[#This Row],[BldgWts]]</f>
        <v>10.873610072482689</v>
      </c>
      <c r="AD4828" t="s">
        <v>72</v>
      </c>
    </row>
    <row r="4829" spans="1:30" hidden="1" x14ac:dyDescent="0.25">
      <c r="A4829" t="s">
        <v>73</v>
      </c>
      <c r="B4829" t="s">
        <v>69</v>
      </c>
      <c r="C4829" t="s">
        <v>70</v>
      </c>
      <c r="D4829" s="1">
        <v>43622.936018518521</v>
      </c>
      <c r="E4829" t="s">
        <v>71</v>
      </c>
      <c r="F4829" t="s">
        <v>17</v>
      </c>
      <c r="G4829">
        <v>1985</v>
      </c>
      <c r="H4829" t="str">
        <f>VLOOKUP(Raw_savings[[#This Row],[BldgVint]],DEER2020wts!$I$6:$J$15,2,FALSE)</f>
        <v>Old</v>
      </c>
      <c r="I4829" t="s">
        <v>46</v>
      </c>
      <c r="J4829" t="s">
        <v>31</v>
      </c>
      <c r="K4829">
        <f>SUMIFS(raw_wts[wt_vint],raw_wts[bldgtype],Raw_savings[[#This Row],[BldgType]],raw_wts[bldgvint],Raw_savings[[#This Row],[BldgVint]],raw_wts[bldgloc],Raw_savings[[#This Row],[BldgLoc]])</f>
        <v>2.133</v>
      </c>
      <c r="L4829" t="s">
        <v>32</v>
      </c>
      <c r="M4829">
        <v>83.153513416666698</v>
      </c>
      <c r="N4829">
        <v>139998.9</v>
      </c>
      <c r="O4829" t="s">
        <v>7</v>
      </c>
      <c r="P4829">
        <v>1235139</v>
      </c>
      <c r="Q4829">
        <v>379.80166666666702</v>
      </c>
      <c r="R4829">
        <v>394.41206666666699</v>
      </c>
      <c r="S4829">
        <v>0</v>
      </c>
      <c r="T4829">
        <v>1233815</v>
      </c>
      <c r="U4829">
        <v>379.29277777777799</v>
      </c>
      <c r="V4829">
        <v>393.907733333333</v>
      </c>
      <c r="W4829">
        <v>0</v>
      </c>
      <c r="X4829">
        <v>15.922357884815799</v>
      </c>
      <c r="Y4829">
        <v>6.11987236593257E-3</v>
      </c>
      <c r="Z4829">
        <v>6.0650874823081E-3</v>
      </c>
      <c r="AA4829">
        <v>0</v>
      </c>
      <c r="AB4829">
        <f>(Raw_savings[[#This Row],[PreWBthm]]-Raw_savings[[#This Row],[MsrWBthm]])/Raw_savings[[#This Row],[NumUnit]]/10^5</f>
        <v>0</v>
      </c>
      <c r="AC4829">
        <f>Raw_savings[[#This Row],[APreWBkWh]]*Raw_savings[[#This Row],[BldgWts]]</f>
        <v>33.962389368312103</v>
      </c>
      <c r="AD4829" t="s">
        <v>72</v>
      </c>
    </row>
    <row r="4830" spans="1:30" hidden="1" x14ac:dyDescent="0.25">
      <c r="A4830" t="s">
        <v>73</v>
      </c>
      <c r="B4830" t="s">
        <v>69</v>
      </c>
      <c r="C4830" t="s">
        <v>70</v>
      </c>
      <c r="D4830" s="1">
        <v>43622.936018518521</v>
      </c>
      <c r="E4830" t="s">
        <v>71</v>
      </c>
      <c r="F4830" t="s">
        <v>17</v>
      </c>
      <c r="G4830">
        <v>1985</v>
      </c>
      <c r="H4830" t="str">
        <f>VLOOKUP(Raw_savings[[#This Row],[BldgVint]],DEER2020wts!$I$6:$J$15,2,FALSE)</f>
        <v>Old</v>
      </c>
      <c r="I4830" t="s">
        <v>9</v>
      </c>
      <c r="J4830" t="s">
        <v>31</v>
      </c>
      <c r="K4830">
        <f>SUMIFS(raw_wts[wt_vint],raw_wts[bldgtype],Raw_savings[[#This Row],[BldgType]],raw_wts[bldgvint],Raw_savings[[#This Row],[BldgVint]],raw_wts[bldgloc],Raw_savings[[#This Row],[BldgLoc]])</f>
        <v>1.861</v>
      </c>
      <c r="L4830" t="s">
        <v>32</v>
      </c>
      <c r="M4830">
        <v>93.231211416666696</v>
      </c>
      <c r="N4830">
        <v>139998.9</v>
      </c>
      <c r="O4830" t="s">
        <v>7</v>
      </c>
      <c r="P4830">
        <v>1349725</v>
      </c>
      <c r="Q4830">
        <v>390.16833333333301</v>
      </c>
      <c r="R4830">
        <v>390.26900000000001</v>
      </c>
      <c r="S4830">
        <v>0</v>
      </c>
      <c r="T4830">
        <v>1348159</v>
      </c>
      <c r="U4830">
        <v>389.66144444444399</v>
      </c>
      <c r="V4830">
        <v>389.75733333333301</v>
      </c>
      <c r="W4830">
        <v>0</v>
      </c>
      <c r="X4830">
        <v>16.796950036412898</v>
      </c>
      <c r="Y4830">
        <v>5.4369012392597796E-3</v>
      </c>
      <c r="Z4830">
        <v>5.4881477875458598E-3</v>
      </c>
      <c r="AA4830">
        <v>0</v>
      </c>
      <c r="AB4830">
        <f>(Raw_savings[[#This Row],[PreWBthm]]-Raw_savings[[#This Row],[MsrWBthm]])/Raw_savings[[#This Row],[NumUnit]]/10^5</f>
        <v>0</v>
      </c>
      <c r="AC4830">
        <f>Raw_savings[[#This Row],[APreWBkWh]]*Raw_savings[[#This Row],[BldgWts]]</f>
        <v>31.259124017764403</v>
      </c>
      <c r="AD4830" t="s">
        <v>72</v>
      </c>
    </row>
    <row r="4831" spans="1:30" hidden="1" x14ac:dyDescent="0.25">
      <c r="A4831" t="s">
        <v>73</v>
      </c>
      <c r="B4831" t="s">
        <v>69</v>
      </c>
      <c r="C4831" t="s">
        <v>70</v>
      </c>
      <c r="D4831" s="1">
        <v>43622.936018518521</v>
      </c>
      <c r="E4831" t="s">
        <v>71</v>
      </c>
      <c r="F4831" t="s">
        <v>17</v>
      </c>
      <c r="G4831">
        <v>1985</v>
      </c>
      <c r="H4831" t="str">
        <f>VLOOKUP(Raw_savings[[#This Row],[BldgVint]],DEER2020wts!$I$6:$J$15,2,FALSE)</f>
        <v>Old</v>
      </c>
      <c r="I4831" t="s">
        <v>37</v>
      </c>
      <c r="J4831" t="s">
        <v>31</v>
      </c>
      <c r="K4831">
        <f>SUMIFS(raw_wts[wt_vint],raw_wts[bldgtype],Raw_savings[[#This Row],[BldgType]],raw_wts[bldgvint],Raw_savings[[#This Row],[BldgVint]],raw_wts[bldgloc],Raw_savings[[#This Row],[BldgLoc]])</f>
        <v>1.427</v>
      </c>
      <c r="L4831" t="s">
        <v>32</v>
      </c>
      <c r="M4831">
        <v>91.749746833333305</v>
      </c>
      <c r="N4831">
        <v>139998.9</v>
      </c>
      <c r="O4831" t="s">
        <v>7</v>
      </c>
      <c r="P4831">
        <v>1319340</v>
      </c>
      <c r="Q4831">
        <v>385.28077777777798</v>
      </c>
      <c r="R4831">
        <v>343.48239999999998</v>
      </c>
      <c r="S4831">
        <v>0</v>
      </c>
      <c r="T4831">
        <v>1317864</v>
      </c>
      <c r="U4831">
        <v>384.78899999999999</v>
      </c>
      <c r="V4831">
        <v>343.05160000000001</v>
      </c>
      <c r="W4831">
        <v>0</v>
      </c>
      <c r="X4831">
        <v>16.0872378501622</v>
      </c>
      <c r="Y4831">
        <v>5.3599905694683E-3</v>
      </c>
      <c r="Z4831">
        <v>4.6953808034204498E-3</v>
      </c>
      <c r="AA4831">
        <v>0</v>
      </c>
      <c r="AB4831">
        <f>(Raw_savings[[#This Row],[PreWBthm]]-Raw_savings[[#This Row],[MsrWBthm]])/Raw_savings[[#This Row],[NumUnit]]/10^5</f>
        <v>0</v>
      </c>
      <c r="AC4831">
        <f>Raw_savings[[#This Row],[APreWBkWh]]*Raw_savings[[#This Row],[BldgWts]]</f>
        <v>22.956488412181461</v>
      </c>
      <c r="AD4831" t="s">
        <v>72</v>
      </c>
    </row>
    <row r="4832" spans="1:30" hidden="1" x14ac:dyDescent="0.25">
      <c r="A4832" t="s">
        <v>73</v>
      </c>
      <c r="B4832" t="s">
        <v>69</v>
      </c>
      <c r="C4832" t="s">
        <v>70</v>
      </c>
      <c r="D4832" s="1">
        <v>43622.936018518521</v>
      </c>
      <c r="E4832" t="s">
        <v>71</v>
      </c>
      <c r="F4832" t="s">
        <v>17</v>
      </c>
      <c r="G4832">
        <v>1985</v>
      </c>
      <c r="H4832" t="str">
        <f>VLOOKUP(Raw_savings[[#This Row],[BldgVint]],DEER2020wts!$I$6:$J$15,2,FALSE)</f>
        <v>Old</v>
      </c>
      <c r="I4832" t="s">
        <v>34</v>
      </c>
      <c r="J4832" t="s">
        <v>31</v>
      </c>
      <c r="K4832">
        <f>SUMIFS(raw_wts[wt_vint],raw_wts[bldgtype],Raw_savings[[#This Row],[BldgType]],raw_wts[bldgvint],Raw_savings[[#This Row],[BldgVint]],raw_wts[bldgloc],Raw_savings[[#This Row],[BldgLoc]])</f>
        <v>7.4749999999999996</v>
      </c>
      <c r="L4832" t="s">
        <v>32</v>
      </c>
      <c r="M4832">
        <v>119.51228675</v>
      </c>
      <c r="N4832">
        <v>139998.9</v>
      </c>
      <c r="O4832" t="s">
        <v>7</v>
      </c>
      <c r="P4832">
        <v>1558479</v>
      </c>
      <c r="Q4832">
        <v>446.56611111111101</v>
      </c>
      <c r="R4832">
        <v>412.72233333333298</v>
      </c>
      <c r="S4832">
        <v>0</v>
      </c>
      <c r="T4832">
        <v>1556347</v>
      </c>
      <c r="U4832">
        <v>445.99955555555601</v>
      </c>
      <c r="V4832">
        <v>412.21053333333299</v>
      </c>
      <c r="W4832">
        <v>0</v>
      </c>
      <c r="X4832">
        <v>17.839169996469</v>
      </c>
      <c r="Y4832">
        <v>4.74056325891168E-3</v>
      </c>
      <c r="Z4832">
        <v>4.2824048800158302E-3</v>
      </c>
      <c r="AA4832">
        <v>0</v>
      </c>
      <c r="AB4832">
        <f>(Raw_savings[[#This Row],[PreWBthm]]-Raw_savings[[#This Row],[MsrWBthm]])/Raw_savings[[#This Row],[NumUnit]]/10^5</f>
        <v>0</v>
      </c>
      <c r="AC4832">
        <f>Raw_savings[[#This Row],[APreWBkWh]]*Raw_savings[[#This Row],[BldgWts]]</f>
        <v>133.34779572360577</v>
      </c>
      <c r="AD4832" t="s">
        <v>72</v>
      </c>
    </row>
    <row r="4833" spans="1:30" hidden="1" x14ac:dyDescent="0.25">
      <c r="A4833" t="s">
        <v>73</v>
      </c>
      <c r="B4833" t="s">
        <v>69</v>
      </c>
      <c r="C4833" t="s">
        <v>70</v>
      </c>
      <c r="D4833" s="1">
        <v>43622.936018518521</v>
      </c>
      <c r="E4833" t="s">
        <v>71</v>
      </c>
      <c r="F4833" t="s">
        <v>17</v>
      </c>
      <c r="G4833">
        <v>1985</v>
      </c>
      <c r="H4833" t="str">
        <f>VLOOKUP(Raw_savings[[#This Row],[BldgVint]],DEER2020wts!$I$6:$J$15,2,FALSE)</f>
        <v>Old</v>
      </c>
      <c r="I4833" t="s">
        <v>42</v>
      </c>
      <c r="J4833" t="s">
        <v>31</v>
      </c>
      <c r="K4833">
        <f>SUMIFS(raw_wts[wt_vint],raw_wts[bldgtype],Raw_savings[[#This Row],[BldgType]],raw_wts[bldgvint],Raw_savings[[#This Row],[BldgVint]],raw_wts[bldgloc],Raw_savings[[#This Row],[BldgLoc]])</f>
        <v>1.9649999999999999</v>
      </c>
      <c r="L4833" t="s">
        <v>32</v>
      </c>
      <c r="M4833">
        <v>88.633116000000001</v>
      </c>
      <c r="N4833">
        <v>139998.9</v>
      </c>
      <c r="O4833" t="s">
        <v>7</v>
      </c>
      <c r="P4833">
        <v>1354469</v>
      </c>
      <c r="Q4833">
        <v>249.967555555556</v>
      </c>
      <c r="R4833">
        <v>255.70213333333299</v>
      </c>
      <c r="S4833">
        <v>0</v>
      </c>
      <c r="T4833">
        <v>1353420</v>
      </c>
      <c r="U4833">
        <v>249.65799999999999</v>
      </c>
      <c r="V4833">
        <v>255.38499999999999</v>
      </c>
      <c r="W4833">
        <v>0</v>
      </c>
      <c r="X4833">
        <v>11.835305440463101</v>
      </c>
      <c r="Y4833">
        <v>3.4925496194391399E-3</v>
      </c>
      <c r="Z4833">
        <v>3.5780456295062099E-3</v>
      </c>
      <c r="AA4833">
        <v>0</v>
      </c>
      <c r="AB4833">
        <f>(Raw_savings[[#This Row],[PreWBthm]]-Raw_savings[[#This Row],[MsrWBthm]])/Raw_savings[[#This Row],[NumUnit]]/10^5</f>
        <v>0</v>
      </c>
      <c r="AC4833">
        <f>Raw_savings[[#This Row],[APreWBkWh]]*Raw_savings[[#This Row],[BldgWts]]</f>
        <v>23.256375190509992</v>
      </c>
      <c r="AD4833" t="s">
        <v>72</v>
      </c>
    </row>
    <row r="4834" spans="1:30" hidden="1" x14ac:dyDescent="0.25">
      <c r="A4834" t="s">
        <v>73</v>
      </c>
      <c r="B4834" t="s">
        <v>69</v>
      </c>
      <c r="C4834" t="s">
        <v>70</v>
      </c>
      <c r="D4834" s="1">
        <v>43622.936018518521</v>
      </c>
      <c r="E4834" t="s">
        <v>71</v>
      </c>
      <c r="F4834" t="s">
        <v>17</v>
      </c>
      <c r="G4834">
        <v>1996</v>
      </c>
      <c r="H4834" t="str">
        <f>VLOOKUP(Raw_savings[[#This Row],[BldgVint]],DEER2020wts!$I$6:$J$15,2,FALSE)</f>
        <v>Old</v>
      </c>
      <c r="I4834" t="s">
        <v>5</v>
      </c>
      <c r="J4834" t="s">
        <v>31</v>
      </c>
      <c r="K4834">
        <f>SUMIFS(raw_wts[wt_vint],raw_wts[bldgtype],Raw_savings[[#This Row],[BldgType]],raw_wts[bldgvint],Raw_savings[[#This Row],[BldgVint]],raw_wts[bldgloc],Raw_savings[[#This Row],[BldgLoc]])</f>
        <v>8.5999999999999993E-2</v>
      </c>
      <c r="L4834" t="s">
        <v>32</v>
      </c>
      <c r="M4834">
        <v>74.687017166666706</v>
      </c>
      <c r="N4834">
        <v>139998.9</v>
      </c>
      <c r="O4834" t="s">
        <v>7</v>
      </c>
      <c r="P4834">
        <v>940375.3</v>
      </c>
      <c r="Q4834">
        <v>165.69877777777799</v>
      </c>
      <c r="R4834">
        <v>145.563066666667</v>
      </c>
      <c r="S4834">
        <v>0</v>
      </c>
      <c r="T4834">
        <v>939639.8</v>
      </c>
      <c r="U4834">
        <v>165.48188888888899</v>
      </c>
      <c r="V4834">
        <v>145.3896</v>
      </c>
      <c r="W4834">
        <v>0</v>
      </c>
      <c r="X4834">
        <v>9.8477624077382302</v>
      </c>
      <c r="Y4834">
        <v>2.9039704237336702E-3</v>
      </c>
      <c r="Z4834">
        <v>2.32258126308028E-3</v>
      </c>
      <c r="AA4834">
        <v>0</v>
      </c>
      <c r="AB4834">
        <f>(Raw_savings[[#This Row],[PreWBthm]]-Raw_savings[[#This Row],[MsrWBthm]])/Raw_savings[[#This Row],[NumUnit]]/10^5</f>
        <v>0</v>
      </c>
      <c r="AC4834">
        <f>Raw_savings[[#This Row],[APreWBkWh]]*Raw_savings[[#This Row],[BldgWts]]</f>
        <v>0.84690756706548775</v>
      </c>
      <c r="AD4834" t="s">
        <v>72</v>
      </c>
    </row>
    <row r="4835" spans="1:30" hidden="1" x14ac:dyDescent="0.25">
      <c r="A4835" t="s">
        <v>73</v>
      </c>
      <c r="B4835" t="s">
        <v>69</v>
      </c>
      <c r="C4835" t="s">
        <v>70</v>
      </c>
      <c r="D4835" s="1">
        <v>43622.936018518521</v>
      </c>
      <c r="E4835" t="s">
        <v>71</v>
      </c>
      <c r="F4835" t="s">
        <v>17</v>
      </c>
      <c r="G4835">
        <v>1996</v>
      </c>
      <c r="H4835" t="str">
        <f>VLOOKUP(Raw_savings[[#This Row],[BldgVint]],DEER2020wts!$I$6:$J$15,2,FALSE)</f>
        <v>Old</v>
      </c>
      <c r="I4835" t="s">
        <v>35</v>
      </c>
      <c r="J4835" t="s">
        <v>31</v>
      </c>
      <c r="K4835">
        <f>SUMIFS(raw_wts[wt_vint],raw_wts[bldgtype],Raw_savings[[#This Row],[BldgType]],raw_wts[bldgvint],Raw_savings[[#This Row],[BldgVint]],raw_wts[bldgloc],Raw_savings[[#This Row],[BldgLoc]])</f>
        <v>0.61199999999999999</v>
      </c>
      <c r="L4835" t="s">
        <v>32</v>
      </c>
      <c r="M4835">
        <v>71.522086833333304</v>
      </c>
      <c r="N4835">
        <v>139998.9</v>
      </c>
      <c r="O4835" t="s">
        <v>7</v>
      </c>
      <c r="P4835">
        <v>1117449</v>
      </c>
      <c r="Q4835">
        <v>343.39344444444401</v>
      </c>
      <c r="R4835">
        <v>333.48506666666702</v>
      </c>
      <c r="S4835">
        <v>0</v>
      </c>
      <c r="T4835">
        <v>1116382</v>
      </c>
      <c r="U4835">
        <v>342.93599999999998</v>
      </c>
      <c r="V4835">
        <v>333.05500000000001</v>
      </c>
      <c r="W4835">
        <v>0</v>
      </c>
      <c r="X4835">
        <v>14.918468507307599</v>
      </c>
      <c r="Y4835">
        <v>6.3958486769326098E-3</v>
      </c>
      <c r="Z4835">
        <v>6.0130609397457298E-3</v>
      </c>
      <c r="AA4835">
        <v>0</v>
      </c>
      <c r="AB4835">
        <f>(Raw_savings[[#This Row],[PreWBthm]]-Raw_savings[[#This Row],[MsrWBthm]])/Raw_savings[[#This Row],[NumUnit]]/10^5</f>
        <v>0</v>
      </c>
      <c r="AC4835">
        <f>Raw_savings[[#This Row],[APreWBkWh]]*Raw_savings[[#This Row],[BldgWts]]</f>
        <v>9.1301027264722503</v>
      </c>
      <c r="AD4835" t="s">
        <v>72</v>
      </c>
    </row>
    <row r="4836" spans="1:30" hidden="1" x14ac:dyDescent="0.25">
      <c r="A4836" t="s">
        <v>73</v>
      </c>
      <c r="B4836" t="s">
        <v>69</v>
      </c>
      <c r="C4836" t="s">
        <v>70</v>
      </c>
      <c r="D4836" s="1">
        <v>43622.936018518521</v>
      </c>
      <c r="E4836" t="s">
        <v>71</v>
      </c>
      <c r="F4836" t="s">
        <v>17</v>
      </c>
      <c r="G4836">
        <v>1996</v>
      </c>
      <c r="H4836" t="str">
        <f>VLOOKUP(Raw_savings[[#This Row],[BldgVint]],DEER2020wts!$I$6:$J$15,2,FALSE)</f>
        <v>Old</v>
      </c>
      <c r="I4836" t="s">
        <v>38</v>
      </c>
      <c r="J4836" t="s">
        <v>31</v>
      </c>
      <c r="K4836">
        <f>SUMIFS(raw_wts[wt_vint],raw_wts[bldgtype],Raw_savings[[#This Row],[BldgType]],raw_wts[bldgvint],Raw_savings[[#This Row],[BldgVint]],raw_wts[bldgloc],Raw_savings[[#This Row],[BldgLoc]])</f>
        <v>3.548</v>
      </c>
      <c r="L4836" t="s">
        <v>32</v>
      </c>
      <c r="M4836">
        <v>82.850862500000005</v>
      </c>
      <c r="N4836">
        <v>139998.9</v>
      </c>
      <c r="O4836" t="s">
        <v>7</v>
      </c>
      <c r="P4836">
        <v>980298.2</v>
      </c>
      <c r="Q4836">
        <v>252.88588888888901</v>
      </c>
      <c r="R4836">
        <v>235.2054</v>
      </c>
      <c r="S4836">
        <v>0</v>
      </c>
      <c r="T4836">
        <v>979273.9</v>
      </c>
      <c r="U4836">
        <v>252.56700000000001</v>
      </c>
      <c r="V4836">
        <v>234.90846666666701</v>
      </c>
      <c r="W4836">
        <v>0</v>
      </c>
      <c r="X4836">
        <v>12.3631784762643</v>
      </c>
      <c r="Y4836">
        <v>3.8489507443433598E-3</v>
      </c>
      <c r="Z4836">
        <v>3.5839498150469699E-3</v>
      </c>
      <c r="AA4836">
        <v>0</v>
      </c>
      <c r="AB4836">
        <f>(Raw_savings[[#This Row],[PreWBthm]]-Raw_savings[[#This Row],[MsrWBthm]])/Raw_savings[[#This Row],[NumUnit]]/10^5</f>
        <v>0</v>
      </c>
      <c r="AC4836">
        <f>Raw_savings[[#This Row],[APreWBkWh]]*Raw_savings[[#This Row],[BldgWts]]</f>
        <v>43.864557233785739</v>
      </c>
      <c r="AD4836" t="s">
        <v>72</v>
      </c>
    </row>
    <row r="4837" spans="1:30" hidden="1" x14ac:dyDescent="0.25">
      <c r="A4837" t="s">
        <v>73</v>
      </c>
      <c r="B4837" t="s">
        <v>69</v>
      </c>
      <c r="C4837" t="s">
        <v>70</v>
      </c>
      <c r="D4837" s="1">
        <v>43622.936018518521</v>
      </c>
      <c r="E4837" t="s">
        <v>71</v>
      </c>
      <c r="F4837" t="s">
        <v>17</v>
      </c>
      <c r="G4837">
        <v>1996</v>
      </c>
      <c r="H4837" t="str">
        <f>VLOOKUP(Raw_savings[[#This Row],[BldgVint]],DEER2020wts!$I$6:$J$15,2,FALSE)</f>
        <v>Old</v>
      </c>
      <c r="I4837" t="s">
        <v>40</v>
      </c>
      <c r="J4837" t="s">
        <v>31</v>
      </c>
      <c r="K4837">
        <f>SUMIFS(raw_wts[wt_vint],raw_wts[bldgtype],Raw_savings[[#This Row],[BldgType]],raw_wts[bldgvint],Raw_savings[[#This Row],[BldgVint]],raw_wts[bldgloc],Raw_savings[[#This Row],[BldgLoc]])</f>
        <v>1.38</v>
      </c>
      <c r="L4837" t="s">
        <v>32</v>
      </c>
      <c r="M4837">
        <v>72.916541666666703</v>
      </c>
      <c r="N4837">
        <v>139998.9</v>
      </c>
      <c r="O4837" t="s">
        <v>7</v>
      </c>
      <c r="P4837">
        <v>1104170</v>
      </c>
      <c r="Q4837">
        <v>336.13600000000002</v>
      </c>
      <c r="R4837">
        <v>299.94886666666702</v>
      </c>
      <c r="S4837">
        <v>0</v>
      </c>
      <c r="T4837">
        <v>1103031</v>
      </c>
      <c r="U4837">
        <v>335.69866666666701</v>
      </c>
      <c r="V4837">
        <v>299.573266666667</v>
      </c>
      <c r="W4837">
        <v>0</v>
      </c>
      <c r="X4837">
        <v>15.6205982067398</v>
      </c>
      <c r="Y4837">
        <v>5.9977245675281402E-3</v>
      </c>
      <c r="Z4837">
        <v>5.1510945447337799E-3</v>
      </c>
      <c r="AA4837">
        <v>0</v>
      </c>
      <c r="AB4837">
        <f>(Raw_savings[[#This Row],[PreWBthm]]-Raw_savings[[#This Row],[MsrWBthm]])/Raw_savings[[#This Row],[NumUnit]]/10^5</f>
        <v>0</v>
      </c>
      <c r="AC4837">
        <f>Raw_savings[[#This Row],[APreWBkWh]]*Raw_savings[[#This Row],[BldgWts]]</f>
        <v>21.556425525300924</v>
      </c>
      <c r="AD4837" t="s">
        <v>72</v>
      </c>
    </row>
    <row r="4838" spans="1:30" hidden="1" x14ac:dyDescent="0.25">
      <c r="A4838" t="s">
        <v>73</v>
      </c>
      <c r="B4838" t="s">
        <v>69</v>
      </c>
      <c r="C4838" t="s">
        <v>70</v>
      </c>
      <c r="D4838" s="1">
        <v>43622.936018518521</v>
      </c>
      <c r="E4838" t="s">
        <v>71</v>
      </c>
      <c r="F4838" t="s">
        <v>17</v>
      </c>
      <c r="G4838">
        <v>1996</v>
      </c>
      <c r="H4838" t="str">
        <f>VLOOKUP(Raw_savings[[#This Row],[BldgVint]],DEER2020wts!$I$6:$J$15,2,FALSE)</f>
        <v>Old</v>
      </c>
      <c r="I4838" t="s">
        <v>43</v>
      </c>
      <c r="J4838" t="s">
        <v>31</v>
      </c>
      <c r="K4838">
        <f>SUMIFS(raw_wts[wt_vint],raw_wts[bldgtype],Raw_savings[[#This Row],[BldgType]],raw_wts[bldgvint],Raw_savings[[#This Row],[BldgVint]],raw_wts[bldgloc],Raw_savings[[#This Row],[BldgLoc]])</f>
        <v>0.61299999999999999</v>
      </c>
      <c r="L4838" t="s">
        <v>32</v>
      </c>
      <c r="M4838">
        <v>82.254691666666702</v>
      </c>
      <c r="N4838">
        <v>139998.9</v>
      </c>
      <c r="O4838" t="s">
        <v>7</v>
      </c>
      <c r="P4838">
        <v>1013284</v>
      </c>
      <c r="Q4838">
        <v>237.48977777777799</v>
      </c>
      <c r="R4838">
        <v>185.4522</v>
      </c>
      <c r="S4838">
        <v>0</v>
      </c>
      <c r="T4838">
        <v>1012195</v>
      </c>
      <c r="U4838">
        <v>237.175222222222</v>
      </c>
      <c r="V4838">
        <v>185.20113333333299</v>
      </c>
      <c r="W4838">
        <v>0</v>
      </c>
      <c r="X4838">
        <v>13.2393663866995</v>
      </c>
      <c r="Y4838">
        <v>3.8241655178797899E-3</v>
      </c>
      <c r="Z4838">
        <v>3.0523081611454998E-3</v>
      </c>
      <c r="AA4838">
        <v>0</v>
      </c>
      <c r="AB4838">
        <f>(Raw_savings[[#This Row],[PreWBthm]]-Raw_savings[[#This Row],[MsrWBthm]])/Raw_savings[[#This Row],[NumUnit]]/10^5</f>
        <v>0</v>
      </c>
      <c r="AC4838">
        <f>Raw_savings[[#This Row],[APreWBkWh]]*Raw_savings[[#This Row],[BldgWts]]</f>
        <v>8.1157315950467925</v>
      </c>
      <c r="AD4838" t="s">
        <v>72</v>
      </c>
    </row>
    <row r="4839" spans="1:30" hidden="1" x14ac:dyDescent="0.25">
      <c r="A4839" t="s">
        <v>73</v>
      </c>
      <c r="B4839" t="s">
        <v>69</v>
      </c>
      <c r="C4839" t="s">
        <v>70</v>
      </c>
      <c r="D4839" s="1">
        <v>43622.936018518521</v>
      </c>
      <c r="E4839" t="s">
        <v>71</v>
      </c>
      <c r="F4839" t="s">
        <v>17</v>
      </c>
      <c r="G4839">
        <v>1996</v>
      </c>
      <c r="H4839" t="str">
        <f>VLOOKUP(Raw_savings[[#This Row],[BldgVint]],DEER2020wts!$I$6:$J$15,2,FALSE)</f>
        <v>Old</v>
      </c>
      <c r="I4839" t="s">
        <v>45</v>
      </c>
      <c r="J4839" t="s">
        <v>31</v>
      </c>
      <c r="K4839">
        <f>SUMIFS(raw_wts[wt_vint],raw_wts[bldgtype],Raw_savings[[#This Row],[BldgType]],raw_wts[bldgvint],Raw_savings[[#This Row],[BldgVint]],raw_wts[bldgloc],Raw_savings[[#This Row],[BldgLoc]])</f>
        <v>4.5150000000000006</v>
      </c>
      <c r="L4839" t="s">
        <v>32</v>
      </c>
      <c r="M4839">
        <v>84.297232666666602</v>
      </c>
      <c r="N4839">
        <v>139998.9</v>
      </c>
      <c r="O4839" t="s">
        <v>7</v>
      </c>
      <c r="P4839">
        <v>1012759</v>
      </c>
      <c r="Q4839">
        <v>291.28277777777799</v>
      </c>
      <c r="R4839">
        <v>253.626933333333</v>
      </c>
      <c r="S4839">
        <v>0</v>
      </c>
      <c r="T4839">
        <v>1011530</v>
      </c>
      <c r="U4839">
        <v>290.899888888889</v>
      </c>
      <c r="V4839">
        <v>253.29453333333299</v>
      </c>
      <c r="W4839">
        <v>0</v>
      </c>
      <c r="X4839">
        <v>14.579363534503999</v>
      </c>
      <c r="Y4839">
        <v>4.5421288075129197E-3</v>
      </c>
      <c r="Z4839">
        <v>3.9431899421237303E-3</v>
      </c>
      <c r="AA4839">
        <v>0</v>
      </c>
      <c r="AB4839">
        <f>(Raw_savings[[#This Row],[PreWBthm]]-Raw_savings[[#This Row],[MsrWBthm]])/Raw_savings[[#This Row],[NumUnit]]/10^5</f>
        <v>0</v>
      </c>
      <c r="AC4839">
        <f>Raw_savings[[#This Row],[APreWBkWh]]*Raw_savings[[#This Row],[BldgWts]]</f>
        <v>65.825826358285568</v>
      </c>
      <c r="AD4839" t="s">
        <v>72</v>
      </c>
    </row>
    <row r="4840" spans="1:30" hidden="1" x14ac:dyDescent="0.25">
      <c r="A4840" t="s">
        <v>73</v>
      </c>
      <c r="B4840" t="s">
        <v>69</v>
      </c>
      <c r="C4840" t="s">
        <v>70</v>
      </c>
      <c r="D4840" s="1">
        <v>43622.936018518521</v>
      </c>
      <c r="E4840" t="s">
        <v>71</v>
      </c>
      <c r="F4840" t="s">
        <v>17</v>
      </c>
      <c r="G4840">
        <v>1996</v>
      </c>
      <c r="H4840" t="str">
        <f>VLOOKUP(Raw_savings[[#This Row],[BldgVint]],DEER2020wts!$I$6:$J$15,2,FALSE)</f>
        <v>Old</v>
      </c>
      <c r="I4840" t="s">
        <v>8</v>
      </c>
      <c r="J4840" t="s">
        <v>31</v>
      </c>
      <c r="K4840">
        <f>SUMIFS(raw_wts[wt_vint],raw_wts[bldgtype],Raw_savings[[#This Row],[BldgType]],raw_wts[bldgvint],Raw_savings[[#This Row],[BldgVint]],raw_wts[bldgloc],Raw_savings[[#This Row],[BldgLoc]])</f>
        <v>1.63</v>
      </c>
      <c r="L4840" t="s">
        <v>32</v>
      </c>
      <c r="M4840">
        <v>82.174043416666706</v>
      </c>
      <c r="N4840">
        <v>139998.9</v>
      </c>
      <c r="O4840" t="s">
        <v>7</v>
      </c>
      <c r="P4840">
        <v>957439.2</v>
      </c>
      <c r="Q4840">
        <v>261.17688888888898</v>
      </c>
      <c r="R4840">
        <v>211.31266666666701</v>
      </c>
      <c r="S4840">
        <v>0</v>
      </c>
      <c r="T4840">
        <v>956230.8</v>
      </c>
      <c r="U4840">
        <v>260.83066666666701</v>
      </c>
      <c r="V4840">
        <v>211.03106666666699</v>
      </c>
      <c r="W4840">
        <v>0</v>
      </c>
      <c r="X4840">
        <v>14.7053734945555</v>
      </c>
      <c r="Y4840">
        <v>4.21327961758823E-3</v>
      </c>
      <c r="Z4840">
        <v>3.4268728699658199E-3</v>
      </c>
      <c r="AA4840">
        <v>0</v>
      </c>
      <c r="AB4840">
        <f>(Raw_savings[[#This Row],[PreWBthm]]-Raw_savings[[#This Row],[MsrWBthm]])/Raw_savings[[#This Row],[NumUnit]]/10^5</f>
        <v>0</v>
      </c>
      <c r="AC4840">
        <f>Raw_savings[[#This Row],[APreWBkWh]]*Raw_savings[[#This Row],[BldgWts]]</f>
        <v>23.969758796125465</v>
      </c>
      <c r="AD4840" t="s">
        <v>72</v>
      </c>
    </row>
    <row r="4841" spans="1:30" hidden="1" x14ac:dyDescent="0.25">
      <c r="A4841" t="s">
        <v>73</v>
      </c>
      <c r="B4841" t="s">
        <v>69</v>
      </c>
      <c r="C4841" t="s">
        <v>70</v>
      </c>
      <c r="D4841" s="1">
        <v>43622.936018518521</v>
      </c>
      <c r="E4841" t="s">
        <v>71</v>
      </c>
      <c r="F4841" t="s">
        <v>17</v>
      </c>
      <c r="G4841">
        <v>1996</v>
      </c>
      <c r="H4841" t="str">
        <f>VLOOKUP(Raw_savings[[#This Row],[BldgVint]],DEER2020wts!$I$6:$J$15,2,FALSE)</f>
        <v>Old</v>
      </c>
      <c r="I4841" t="s">
        <v>36</v>
      </c>
      <c r="J4841" t="s">
        <v>31</v>
      </c>
      <c r="K4841">
        <f>SUMIFS(raw_wts[wt_vint],raw_wts[bldgtype],Raw_savings[[#This Row],[BldgType]],raw_wts[bldgvint],Raw_savings[[#This Row],[BldgVint]],raw_wts[bldgloc],Raw_savings[[#This Row],[BldgLoc]])</f>
        <v>3.1229999999999998</v>
      </c>
      <c r="L4841" t="s">
        <v>32</v>
      </c>
      <c r="M4841">
        <v>70.828494333333296</v>
      </c>
      <c r="N4841">
        <v>139998.9</v>
      </c>
      <c r="O4841" t="s">
        <v>7</v>
      </c>
      <c r="P4841">
        <v>1034882</v>
      </c>
      <c r="Q4841">
        <v>325.57422222222198</v>
      </c>
      <c r="R4841">
        <v>251.238666666667</v>
      </c>
      <c r="S4841">
        <v>0</v>
      </c>
      <c r="T4841">
        <v>1033703</v>
      </c>
      <c r="U4841">
        <v>325.14977777777801</v>
      </c>
      <c r="V4841">
        <v>250.929</v>
      </c>
      <c r="W4841">
        <v>0</v>
      </c>
      <c r="X4841">
        <v>16.645843048016602</v>
      </c>
      <c r="Y4841">
        <v>5.9925662466712003E-3</v>
      </c>
      <c r="Z4841">
        <v>4.3720633846786603E-3</v>
      </c>
      <c r="AA4841">
        <v>0</v>
      </c>
      <c r="AB4841">
        <f>(Raw_savings[[#This Row],[PreWBthm]]-Raw_savings[[#This Row],[MsrWBthm]])/Raw_savings[[#This Row],[NumUnit]]/10^5</f>
        <v>0</v>
      </c>
      <c r="AC4841">
        <f>Raw_savings[[#This Row],[APreWBkWh]]*Raw_savings[[#This Row],[BldgWts]]</f>
        <v>51.984967838955846</v>
      </c>
      <c r="AD4841" t="s">
        <v>72</v>
      </c>
    </row>
    <row r="4842" spans="1:30" hidden="1" x14ac:dyDescent="0.25">
      <c r="A4842" t="s">
        <v>73</v>
      </c>
      <c r="B4842" t="s">
        <v>69</v>
      </c>
      <c r="C4842" t="s">
        <v>70</v>
      </c>
      <c r="D4842" s="1">
        <v>43622.936018518521</v>
      </c>
      <c r="E4842" t="s">
        <v>71</v>
      </c>
      <c r="F4842" t="s">
        <v>17</v>
      </c>
      <c r="G4842">
        <v>1996</v>
      </c>
      <c r="H4842" t="str">
        <f>VLOOKUP(Raw_savings[[#This Row],[BldgVint]],DEER2020wts!$I$6:$J$15,2,FALSE)</f>
        <v>Old</v>
      </c>
      <c r="I4842" t="s">
        <v>39</v>
      </c>
      <c r="J4842" t="s">
        <v>31</v>
      </c>
      <c r="K4842">
        <f>SUMIFS(raw_wts[wt_vint],raw_wts[bldgtype],Raw_savings[[#This Row],[BldgType]],raw_wts[bldgvint],Raw_savings[[#This Row],[BldgVint]],raw_wts[bldgloc],Raw_savings[[#This Row],[BldgLoc]])</f>
        <v>3.4160000000000004</v>
      </c>
      <c r="L4842" t="s">
        <v>32</v>
      </c>
      <c r="M4842">
        <v>89.16209825</v>
      </c>
      <c r="N4842">
        <v>139998.9</v>
      </c>
      <c r="O4842" t="s">
        <v>7</v>
      </c>
      <c r="P4842">
        <v>1108220</v>
      </c>
      <c r="Q4842">
        <v>413.72911111111102</v>
      </c>
      <c r="R4842">
        <v>344.35733333333297</v>
      </c>
      <c r="S4842">
        <v>0</v>
      </c>
      <c r="T4842">
        <v>1106876</v>
      </c>
      <c r="U4842">
        <v>413.16744444444498</v>
      </c>
      <c r="V4842">
        <v>343.90673333333302</v>
      </c>
      <c r="W4842">
        <v>0</v>
      </c>
      <c r="X4842">
        <v>15.073669489378601</v>
      </c>
      <c r="Y4842">
        <v>6.2993881670635804E-3</v>
      </c>
      <c r="Z4842">
        <v>5.0537168689843504E-3</v>
      </c>
      <c r="AA4842">
        <v>0</v>
      </c>
      <c r="AB4842">
        <f>(Raw_savings[[#This Row],[PreWBthm]]-Raw_savings[[#This Row],[MsrWBthm]])/Raw_savings[[#This Row],[NumUnit]]/10^5</f>
        <v>0</v>
      </c>
      <c r="AC4842">
        <f>Raw_savings[[#This Row],[APreWBkWh]]*Raw_savings[[#This Row],[BldgWts]]</f>
        <v>51.491654975717303</v>
      </c>
      <c r="AD4842" t="s">
        <v>72</v>
      </c>
    </row>
    <row r="4843" spans="1:30" hidden="1" x14ac:dyDescent="0.25">
      <c r="A4843" t="s">
        <v>73</v>
      </c>
      <c r="B4843" t="s">
        <v>69</v>
      </c>
      <c r="C4843" t="s">
        <v>70</v>
      </c>
      <c r="D4843" s="1">
        <v>43622.936018518521</v>
      </c>
      <c r="E4843" t="s">
        <v>71</v>
      </c>
      <c r="F4843" t="s">
        <v>17</v>
      </c>
      <c r="G4843">
        <v>1996</v>
      </c>
      <c r="H4843" t="str">
        <f>VLOOKUP(Raw_savings[[#This Row],[BldgVint]],DEER2020wts!$I$6:$J$15,2,FALSE)</f>
        <v>Old</v>
      </c>
      <c r="I4843" t="s">
        <v>41</v>
      </c>
      <c r="J4843" t="s">
        <v>31</v>
      </c>
      <c r="K4843">
        <f>SUMIFS(raw_wts[wt_vint],raw_wts[bldgtype],Raw_savings[[#This Row],[BldgType]],raw_wts[bldgvint],Raw_savings[[#This Row],[BldgVint]],raw_wts[bldgloc],Raw_savings[[#This Row],[BldgLoc]])</f>
        <v>0.68500000000000005</v>
      </c>
      <c r="L4843" t="s">
        <v>32</v>
      </c>
      <c r="M4843">
        <v>81.7535928333333</v>
      </c>
      <c r="N4843">
        <v>139998.9</v>
      </c>
      <c r="O4843" t="s">
        <v>7</v>
      </c>
      <c r="P4843">
        <v>1148818</v>
      </c>
      <c r="Q4843">
        <v>428.74977777777798</v>
      </c>
      <c r="R4843">
        <v>343.52313333333302</v>
      </c>
      <c r="S4843">
        <v>0</v>
      </c>
      <c r="T4843">
        <v>1147479</v>
      </c>
      <c r="U4843">
        <v>428.17399999999998</v>
      </c>
      <c r="V4843">
        <v>343.08293333333302</v>
      </c>
      <c r="W4843">
        <v>0</v>
      </c>
      <c r="X4843">
        <v>16.378485074408299</v>
      </c>
      <c r="Y4843">
        <v>7.0428437188275999E-3</v>
      </c>
      <c r="Z4843">
        <v>5.3844728377561799E-3</v>
      </c>
      <c r="AA4843">
        <v>0</v>
      </c>
      <c r="AB4843">
        <f>(Raw_savings[[#This Row],[PreWBthm]]-Raw_savings[[#This Row],[MsrWBthm]])/Raw_savings[[#This Row],[NumUnit]]/10^5</f>
        <v>0</v>
      </c>
      <c r="AC4843">
        <f>Raw_savings[[#This Row],[APreWBkWh]]*Raw_savings[[#This Row],[BldgWts]]</f>
        <v>11.219262275969687</v>
      </c>
      <c r="AD4843" t="s">
        <v>72</v>
      </c>
    </row>
    <row r="4844" spans="1:30" hidden="1" x14ac:dyDescent="0.25">
      <c r="A4844" t="s">
        <v>73</v>
      </c>
      <c r="B4844" t="s">
        <v>69</v>
      </c>
      <c r="C4844" t="s">
        <v>70</v>
      </c>
      <c r="D4844" s="1">
        <v>43622.936018518521</v>
      </c>
      <c r="E4844" t="s">
        <v>71</v>
      </c>
      <c r="F4844" t="s">
        <v>17</v>
      </c>
      <c r="G4844">
        <v>1996</v>
      </c>
      <c r="H4844" t="str">
        <f>VLOOKUP(Raw_savings[[#This Row],[BldgVint]],DEER2020wts!$I$6:$J$15,2,FALSE)</f>
        <v>Old</v>
      </c>
      <c r="I4844" t="s">
        <v>44</v>
      </c>
      <c r="J4844" t="s">
        <v>31</v>
      </c>
      <c r="K4844">
        <f>SUMIFS(raw_wts[wt_vint],raw_wts[bldgtype],Raw_savings[[#This Row],[BldgType]],raw_wts[bldgvint],Raw_savings[[#This Row],[BldgVint]],raw_wts[bldgloc],Raw_savings[[#This Row],[BldgLoc]])</f>
        <v>0.23</v>
      </c>
      <c r="L4844" t="s">
        <v>32</v>
      </c>
      <c r="M4844">
        <v>83.548384249999998</v>
      </c>
      <c r="N4844">
        <v>139998.9</v>
      </c>
      <c r="O4844" t="s">
        <v>7</v>
      </c>
      <c r="P4844">
        <v>1202321</v>
      </c>
      <c r="Q4844">
        <v>353.69155555555602</v>
      </c>
      <c r="R4844">
        <v>375.78440000000001</v>
      </c>
      <c r="S4844">
        <v>0</v>
      </c>
      <c r="T4844">
        <v>1201007</v>
      </c>
      <c r="U4844">
        <v>353.245888888889</v>
      </c>
      <c r="V4844">
        <v>375.30553333333302</v>
      </c>
      <c r="W4844">
        <v>0</v>
      </c>
      <c r="X4844">
        <v>15.727413663298901</v>
      </c>
      <c r="Y4844">
        <v>5.3342344159897003E-3</v>
      </c>
      <c r="Z4844">
        <v>5.73160894690369E-3</v>
      </c>
      <c r="AA4844">
        <v>0</v>
      </c>
      <c r="AB4844">
        <f>(Raw_savings[[#This Row],[PreWBthm]]-Raw_savings[[#This Row],[MsrWBthm]])/Raw_savings[[#This Row],[NumUnit]]/10^5</f>
        <v>0</v>
      </c>
      <c r="AC4844">
        <f>Raw_savings[[#This Row],[APreWBkWh]]*Raw_savings[[#This Row],[BldgWts]]</f>
        <v>3.6173051425587475</v>
      </c>
      <c r="AD4844" t="s">
        <v>72</v>
      </c>
    </row>
    <row r="4845" spans="1:30" hidden="1" x14ac:dyDescent="0.25">
      <c r="A4845" t="s">
        <v>73</v>
      </c>
      <c r="B4845" t="s">
        <v>69</v>
      </c>
      <c r="C4845" t="s">
        <v>70</v>
      </c>
      <c r="D4845" s="1">
        <v>43622.936018518521</v>
      </c>
      <c r="E4845" t="s">
        <v>71</v>
      </c>
      <c r="F4845" t="s">
        <v>17</v>
      </c>
      <c r="G4845">
        <v>1996</v>
      </c>
      <c r="H4845" t="str">
        <f>VLOOKUP(Raw_savings[[#This Row],[BldgVint]],DEER2020wts!$I$6:$J$15,2,FALSE)</f>
        <v>Old</v>
      </c>
      <c r="I4845" t="s">
        <v>46</v>
      </c>
      <c r="J4845" t="s">
        <v>31</v>
      </c>
      <c r="K4845">
        <f>SUMIFS(raw_wts[wt_vint],raw_wts[bldgtype],Raw_savings[[#This Row],[BldgType]],raw_wts[bldgvint],Raw_savings[[#This Row],[BldgVint]],raw_wts[bldgloc],Raw_savings[[#This Row],[BldgLoc]])</f>
        <v>1.252</v>
      </c>
      <c r="L4845" t="s">
        <v>32</v>
      </c>
      <c r="M4845">
        <v>75.175201250000001</v>
      </c>
      <c r="N4845">
        <v>139998.9</v>
      </c>
      <c r="O4845" t="s">
        <v>7</v>
      </c>
      <c r="P4845">
        <v>1090696</v>
      </c>
      <c r="Q4845">
        <v>323.72422222222201</v>
      </c>
      <c r="R4845">
        <v>339.842266666667</v>
      </c>
      <c r="S4845">
        <v>0</v>
      </c>
      <c r="T4845">
        <v>1089565</v>
      </c>
      <c r="U4845">
        <v>323.30811111111097</v>
      </c>
      <c r="V4845">
        <v>339.40853333333303</v>
      </c>
      <c r="W4845">
        <v>0</v>
      </c>
      <c r="X4845">
        <v>15.044854968047099</v>
      </c>
      <c r="Y4845">
        <v>5.5352177871435104E-3</v>
      </c>
      <c r="Z4845">
        <v>5.7696331519086798E-3</v>
      </c>
      <c r="AA4845">
        <v>0</v>
      </c>
      <c r="AB4845">
        <f>(Raw_savings[[#This Row],[PreWBthm]]-Raw_savings[[#This Row],[MsrWBthm]])/Raw_savings[[#This Row],[NumUnit]]/10^5</f>
        <v>0</v>
      </c>
      <c r="AC4845">
        <f>Raw_savings[[#This Row],[APreWBkWh]]*Raw_savings[[#This Row],[BldgWts]]</f>
        <v>18.83615841999497</v>
      </c>
      <c r="AD4845" t="s">
        <v>72</v>
      </c>
    </row>
    <row r="4846" spans="1:30" hidden="1" x14ac:dyDescent="0.25">
      <c r="A4846" t="s">
        <v>73</v>
      </c>
      <c r="B4846" t="s">
        <v>69</v>
      </c>
      <c r="C4846" t="s">
        <v>70</v>
      </c>
      <c r="D4846" s="1">
        <v>43622.936018518521</v>
      </c>
      <c r="E4846" t="s">
        <v>71</v>
      </c>
      <c r="F4846" t="s">
        <v>17</v>
      </c>
      <c r="G4846">
        <v>1996</v>
      </c>
      <c r="H4846" t="str">
        <f>VLOOKUP(Raw_savings[[#This Row],[BldgVint]],DEER2020wts!$I$6:$J$15,2,FALSE)</f>
        <v>Old</v>
      </c>
      <c r="I4846" t="s">
        <v>9</v>
      </c>
      <c r="J4846" t="s">
        <v>31</v>
      </c>
      <c r="K4846">
        <f>SUMIFS(raw_wts[wt_vint],raw_wts[bldgtype],Raw_savings[[#This Row],[BldgType]],raw_wts[bldgvint],Raw_savings[[#This Row],[BldgVint]],raw_wts[bldgloc],Raw_savings[[#This Row],[BldgLoc]])</f>
        <v>0.67299999999999993</v>
      </c>
      <c r="L4846" t="s">
        <v>32</v>
      </c>
      <c r="M4846">
        <v>85.019309166666702</v>
      </c>
      <c r="N4846">
        <v>139998.9</v>
      </c>
      <c r="O4846" t="s">
        <v>7</v>
      </c>
      <c r="P4846">
        <v>1192892</v>
      </c>
      <c r="Q4846">
        <v>333.82066666666702</v>
      </c>
      <c r="R4846">
        <v>337.23346666666703</v>
      </c>
      <c r="S4846">
        <v>0</v>
      </c>
      <c r="T4846">
        <v>1191545</v>
      </c>
      <c r="U4846">
        <v>333.39044444444397</v>
      </c>
      <c r="V4846">
        <v>336.80306666666701</v>
      </c>
      <c r="W4846">
        <v>0</v>
      </c>
      <c r="X4846">
        <v>15.8434597175969</v>
      </c>
      <c r="Y4846">
        <v>5.0602883796528704E-3</v>
      </c>
      <c r="Z4846">
        <v>5.0623794079094403E-3</v>
      </c>
      <c r="AA4846">
        <v>0</v>
      </c>
      <c r="AB4846">
        <f>(Raw_savings[[#This Row],[PreWBthm]]-Raw_savings[[#This Row],[MsrWBthm]])/Raw_savings[[#This Row],[NumUnit]]/10^5</f>
        <v>0</v>
      </c>
      <c r="AC4846">
        <f>Raw_savings[[#This Row],[APreWBkWh]]*Raw_savings[[#This Row],[BldgWts]]</f>
        <v>10.662648389942714</v>
      </c>
      <c r="AD4846" t="s">
        <v>72</v>
      </c>
    </row>
    <row r="4847" spans="1:30" hidden="1" x14ac:dyDescent="0.25">
      <c r="A4847" t="s">
        <v>73</v>
      </c>
      <c r="B4847" t="s">
        <v>69</v>
      </c>
      <c r="C4847" t="s">
        <v>70</v>
      </c>
      <c r="D4847" s="1">
        <v>43622.936018518521</v>
      </c>
      <c r="E4847" t="s">
        <v>71</v>
      </c>
      <c r="F4847" t="s">
        <v>17</v>
      </c>
      <c r="G4847">
        <v>1996</v>
      </c>
      <c r="H4847" t="str">
        <f>VLOOKUP(Raw_savings[[#This Row],[BldgVint]],DEER2020wts!$I$6:$J$15,2,FALSE)</f>
        <v>Old</v>
      </c>
      <c r="I4847" t="s">
        <v>37</v>
      </c>
      <c r="J4847" t="s">
        <v>31</v>
      </c>
      <c r="K4847">
        <f>SUMIFS(raw_wts[wt_vint],raw_wts[bldgtype],Raw_savings[[#This Row],[BldgType]],raw_wts[bldgvint],Raw_savings[[#This Row],[BldgVint]],raw_wts[bldgloc],Raw_savings[[#This Row],[BldgLoc]])</f>
        <v>0.31</v>
      </c>
      <c r="L4847" t="s">
        <v>32</v>
      </c>
      <c r="M4847">
        <v>85.510744333333307</v>
      </c>
      <c r="N4847">
        <v>139998.9</v>
      </c>
      <c r="O4847" t="s">
        <v>7</v>
      </c>
      <c r="P4847">
        <v>1229956</v>
      </c>
      <c r="Q4847">
        <v>352.47288888888897</v>
      </c>
      <c r="R4847">
        <v>315.96006666666699</v>
      </c>
      <c r="S4847">
        <v>0</v>
      </c>
      <c r="T4847">
        <v>1228629</v>
      </c>
      <c r="U4847">
        <v>352.02788888888898</v>
      </c>
      <c r="V4847">
        <v>315.57186666666701</v>
      </c>
      <c r="W4847">
        <v>0</v>
      </c>
      <c r="X4847">
        <v>15.5185177061161</v>
      </c>
      <c r="Y4847">
        <v>5.2040244003170102E-3</v>
      </c>
      <c r="Z4847">
        <v>4.5397803869729704E-3</v>
      </c>
      <c r="AA4847">
        <v>0</v>
      </c>
      <c r="AB4847">
        <f>(Raw_savings[[#This Row],[PreWBthm]]-Raw_savings[[#This Row],[MsrWBthm]])/Raw_savings[[#This Row],[NumUnit]]/10^5</f>
        <v>0</v>
      </c>
      <c r="AC4847">
        <f>Raw_savings[[#This Row],[APreWBkWh]]*Raw_savings[[#This Row],[BldgWts]]</f>
        <v>4.8107404888959913</v>
      </c>
      <c r="AD4847" t="s">
        <v>72</v>
      </c>
    </row>
    <row r="4848" spans="1:30" hidden="1" x14ac:dyDescent="0.25">
      <c r="A4848" t="s">
        <v>73</v>
      </c>
      <c r="B4848" t="s">
        <v>69</v>
      </c>
      <c r="C4848" t="s">
        <v>70</v>
      </c>
      <c r="D4848" s="1">
        <v>43622.936018518521</v>
      </c>
      <c r="E4848" t="s">
        <v>71</v>
      </c>
      <c r="F4848" t="s">
        <v>17</v>
      </c>
      <c r="G4848">
        <v>1996</v>
      </c>
      <c r="H4848" t="str">
        <f>VLOOKUP(Raw_savings[[#This Row],[BldgVint]],DEER2020wts!$I$6:$J$15,2,FALSE)</f>
        <v>Old</v>
      </c>
      <c r="I4848" t="s">
        <v>34</v>
      </c>
      <c r="J4848" t="s">
        <v>31</v>
      </c>
      <c r="K4848">
        <f>SUMIFS(raw_wts[wt_vint],raw_wts[bldgtype],Raw_savings[[#This Row],[BldgType]],raw_wts[bldgvint],Raw_savings[[#This Row],[BldgVint]],raw_wts[bldgloc],Raw_savings[[#This Row],[BldgLoc]])</f>
        <v>1.3</v>
      </c>
      <c r="L4848" t="s">
        <v>32</v>
      </c>
      <c r="M4848">
        <v>112.71337149999999</v>
      </c>
      <c r="N4848">
        <v>139998.9</v>
      </c>
      <c r="O4848" t="s">
        <v>7</v>
      </c>
      <c r="P4848">
        <v>1448602</v>
      </c>
      <c r="Q4848">
        <v>411.10300000000001</v>
      </c>
      <c r="R4848">
        <v>383.34193333333297</v>
      </c>
      <c r="S4848">
        <v>0</v>
      </c>
      <c r="T4848">
        <v>1446647</v>
      </c>
      <c r="U4848">
        <v>410.58555555555603</v>
      </c>
      <c r="V4848">
        <v>382.86866666666702</v>
      </c>
      <c r="W4848">
        <v>0</v>
      </c>
      <c r="X4848">
        <v>17.3448808600318</v>
      </c>
      <c r="Y4848">
        <v>4.5907991000378899E-3</v>
      </c>
      <c r="Z4848">
        <v>4.1988511244798396E-3</v>
      </c>
      <c r="AA4848">
        <v>0</v>
      </c>
      <c r="AB4848">
        <f>(Raw_savings[[#This Row],[PreWBthm]]-Raw_savings[[#This Row],[MsrWBthm]])/Raw_savings[[#This Row],[NumUnit]]/10^5</f>
        <v>0</v>
      </c>
      <c r="AC4848">
        <f>Raw_savings[[#This Row],[APreWBkWh]]*Raw_savings[[#This Row],[BldgWts]]</f>
        <v>22.54834511804134</v>
      </c>
      <c r="AD4848" t="s">
        <v>72</v>
      </c>
    </row>
    <row r="4849" spans="1:30" hidden="1" x14ac:dyDescent="0.25">
      <c r="A4849" t="s">
        <v>73</v>
      </c>
      <c r="B4849" t="s">
        <v>69</v>
      </c>
      <c r="C4849" t="s">
        <v>70</v>
      </c>
      <c r="D4849" s="1">
        <v>43622.936018518521</v>
      </c>
      <c r="E4849" t="s">
        <v>71</v>
      </c>
      <c r="F4849" t="s">
        <v>17</v>
      </c>
      <c r="G4849">
        <v>1996</v>
      </c>
      <c r="H4849" t="str">
        <f>VLOOKUP(Raw_savings[[#This Row],[BldgVint]],DEER2020wts!$I$6:$J$15,2,FALSE)</f>
        <v>Old</v>
      </c>
      <c r="I4849" t="s">
        <v>42</v>
      </c>
      <c r="J4849" t="s">
        <v>31</v>
      </c>
      <c r="K4849">
        <f>SUMIFS(raw_wts[wt_vint],raw_wts[bldgtype],Raw_savings[[#This Row],[BldgType]],raw_wts[bldgvint],Raw_savings[[#This Row],[BldgVint]],raw_wts[bldgloc],Raw_savings[[#This Row],[BldgLoc]])</f>
        <v>0.60699999999999998</v>
      </c>
      <c r="L4849" t="s">
        <v>32</v>
      </c>
      <c r="M4849">
        <v>82.401643416666602</v>
      </c>
      <c r="N4849">
        <v>139998.9</v>
      </c>
      <c r="O4849" t="s">
        <v>7</v>
      </c>
      <c r="P4849">
        <v>1307893</v>
      </c>
      <c r="Q4849">
        <v>242.78933333333299</v>
      </c>
      <c r="R4849">
        <v>248.33193333333301</v>
      </c>
      <c r="S4849">
        <v>0</v>
      </c>
      <c r="T4849">
        <v>1306901</v>
      </c>
      <c r="U4849">
        <v>242.49044444444399</v>
      </c>
      <c r="V4849">
        <v>248.028066666667</v>
      </c>
      <c r="W4849">
        <v>0</v>
      </c>
      <c r="X4849">
        <v>12.0385948491818</v>
      </c>
      <c r="Y4849">
        <v>3.62721999824131E-3</v>
      </c>
      <c r="Z4849">
        <v>3.6876287179143301E-3</v>
      </c>
      <c r="AA4849">
        <v>0</v>
      </c>
      <c r="AB4849">
        <f>(Raw_savings[[#This Row],[PreWBthm]]-Raw_savings[[#This Row],[MsrWBthm]])/Raw_savings[[#This Row],[NumUnit]]/10^5</f>
        <v>0</v>
      </c>
      <c r="AC4849">
        <f>Raw_savings[[#This Row],[APreWBkWh]]*Raw_savings[[#This Row],[BldgWts]]</f>
        <v>7.3074270734533524</v>
      </c>
      <c r="AD4849" t="s">
        <v>72</v>
      </c>
    </row>
    <row r="4850" spans="1:30" hidden="1" x14ac:dyDescent="0.25">
      <c r="A4850" t="s">
        <v>73</v>
      </c>
      <c r="B4850" t="s">
        <v>69</v>
      </c>
      <c r="C4850" t="s">
        <v>70</v>
      </c>
      <c r="D4850" s="1">
        <v>43622.936018518521</v>
      </c>
      <c r="E4850" t="s">
        <v>71</v>
      </c>
      <c r="F4850" t="s">
        <v>17</v>
      </c>
      <c r="G4850">
        <v>2003</v>
      </c>
      <c r="H4850" t="str">
        <f>VLOOKUP(Raw_savings[[#This Row],[BldgVint]],DEER2020wts!$I$6:$J$15,2,FALSE)</f>
        <v>Ex</v>
      </c>
      <c r="I4850" t="s">
        <v>5</v>
      </c>
      <c r="J4850" t="s">
        <v>31</v>
      </c>
      <c r="K4850">
        <f>SUMIFS(raw_wts[wt_vint],raw_wts[bldgtype],Raw_savings[[#This Row],[BldgType]],raw_wts[bldgvint],Raw_savings[[#This Row],[BldgVint]],raw_wts[bldgloc],Raw_savings[[#This Row],[BldgLoc]])</f>
        <v>0.11899999999999999</v>
      </c>
      <c r="L4850" t="s">
        <v>32</v>
      </c>
      <c r="M4850">
        <v>61.785582083333303</v>
      </c>
      <c r="N4850">
        <v>139998.9</v>
      </c>
      <c r="O4850" t="s">
        <v>7</v>
      </c>
      <c r="P4850">
        <v>852132.9</v>
      </c>
      <c r="Q4850">
        <v>127.65344444444401</v>
      </c>
      <c r="R4850">
        <v>118.570533333333</v>
      </c>
      <c r="S4850">
        <v>0</v>
      </c>
      <c r="T4850">
        <v>851618.7</v>
      </c>
      <c r="U4850">
        <v>127.501222222222</v>
      </c>
      <c r="V4850">
        <v>118.4432</v>
      </c>
      <c r="W4850">
        <v>0</v>
      </c>
      <c r="X4850">
        <v>8.3223299459498907</v>
      </c>
      <c r="Y4850">
        <v>2.4637175387766902E-3</v>
      </c>
      <c r="Z4850">
        <v>2.0608907295172401E-3</v>
      </c>
      <c r="AA4850">
        <v>0</v>
      </c>
      <c r="AB4850">
        <f>(Raw_savings[[#This Row],[PreWBthm]]-Raw_savings[[#This Row],[MsrWBthm]])/Raw_savings[[#This Row],[NumUnit]]/10^5</f>
        <v>0</v>
      </c>
      <c r="AC4850">
        <f>Raw_savings[[#This Row],[APreWBkWh]]*Raw_savings[[#This Row],[BldgWts]]</f>
        <v>0.99035726356803699</v>
      </c>
      <c r="AD4850" t="s">
        <v>72</v>
      </c>
    </row>
    <row r="4851" spans="1:30" hidden="1" x14ac:dyDescent="0.25">
      <c r="A4851" t="s">
        <v>73</v>
      </c>
      <c r="B4851" t="s">
        <v>69</v>
      </c>
      <c r="C4851" t="s">
        <v>70</v>
      </c>
      <c r="D4851" s="1">
        <v>43622.936018518521</v>
      </c>
      <c r="E4851" t="s">
        <v>71</v>
      </c>
      <c r="F4851" t="s">
        <v>17</v>
      </c>
      <c r="G4851">
        <v>2003</v>
      </c>
      <c r="H4851" t="str">
        <f>VLOOKUP(Raw_savings[[#This Row],[BldgVint]],DEER2020wts!$I$6:$J$15,2,FALSE)</f>
        <v>Ex</v>
      </c>
      <c r="I4851" t="s">
        <v>35</v>
      </c>
      <c r="J4851" t="s">
        <v>31</v>
      </c>
      <c r="K4851">
        <f>SUMIFS(raw_wts[wt_vint],raw_wts[bldgtype],Raw_savings[[#This Row],[BldgType]],raw_wts[bldgvint],Raw_savings[[#This Row],[BldgVint]],raw_wts[bldgloc],Raw_savings[[#This Row],[BldgLoc]])</f>
        <v>0.36199999999999999</v>
      </c>
      <c r="L4851" t="s">
        <v>32</v>
      </c>
      <c r="M4851">
        <v>59.519232333333299</v>
      </c>
      <c r="N4851">
        <v>139998.9</v>
      </c>
      <c r="O4851" t="s">
        <v>7</v>
      </c>
      <c r="P4851">
        <v>903499.6</v>
      </c>
      <c r="Q4851">
        <v>250.688111111111</v>
      </c>
      <c r="R4851">
        <v>247.785333333333</v>
      </c>
      <c r="S4851">
        <v>0</v>
      </c>
      <c r="T4851">
        <v>902745.8</v>
      </c>
      <c r="U4851">
        <v>250.36288888888899</v>
      </c>
      <c r="V4851">
        <v>247.484933333333</v>
      </c>
      <c r="W4851">
        <v>0</v>
      </c>
      <c r="X4851">
        <v>12.6648138836591</v>
      </c>
      <c r="Y4851">
        <v>5.4641535092541096E-3</v>
      </c>
      <c r="Z4851">
        <v>5.0471081064625799E-3</v>
      </c>
      <c r="AA4851">
        <v>0</v>
      </c>
      <c r="AB4851">
        <f>(Raw_savings[[#This Row],[PreWBthm]]-Raw_savings[[#This Row],[MsrWBthm]])/Raw_savings[[#This Row],[NumUnit]]/10^5</f>
        <v>0</v>
      </c>
      <c r="AC4851">
        <f>Raw_savings[[#This Row],[APreWBkWh]]*Raw_savings[[#This Row],[BldgWts]]</f>
        <v>4.5846626258845937</v>
      </c>
      <c r="AD4851" t="s">
        <v>72</v>
      </c>
    </row>
    <row r="4852" spans="1:30" hidden="1" x14ac:dyDescent="0.25">
      <c r="A4852" t="s">
        <v>73</v>
      </c>
      <c r="B4852" t="s">
        <v>69</v>
      </c>
      <c r="C4852" t="s">
        <v>70</v>
      </c>
      <c r="D4852" s="1">
        <v>43622.936018518521</v>
      </c>
      <c r="E4852" t="s">
        <v>71</v>
      </c>
      <c r="F4852" t="s">
        <v>17</v>
      </c>
      <c r="G4852">
        <v>2003</v>
      </c>
      <c r="H4852" t="str">
        <f>VLOOKUP(Raw_savings[[#This Row],[BldgVint]],DEER2020wts!$I$6:$J$15,2,FALSE)</f>
        <v>Ex</v>
      </c>
      <c r="I4852" t="s">
        <v>38</v>
      </c>
      <c r="J4852" t="s">
        <v>31</v>
      </c>
      <c r="K4852">
        <f>SUMIFS(raw_wts[wt_vint],raw_wts[bldgtype],Raw_savings[[#This Row],[BldgType]],raw_wts[bldgvint],Raw_savings[[#This Row],[BldgVint]],raw_wts[bldgloc],Raw_savings[[#This Row],[BldgLoc]])</f>
        <v>1.994</v>
      </c>
      <c r="L4852" t="s">
        <v>32</v>
      </c>
      <c r="M4852">
        <v>66.843869833333301</v>
      </c>
      <c r="N4852">
        <v>139998.9</v>
      </c>
      <c r="O4852" t="s">
        <v>7</v>
      </c>
      <c r="P4852">
        <v>802441.2</v>
      </c>
      <c r="Q4852">
        <v>187.83199999999999</v>
      </c>
      <c r="R4852">
        <v>179.75626666666699</v>
      </c>
      <c r="S4852">
        <v>0</v>
      </c>
      <c r="T4852">
        <v>801722.5</v>
      </c>
      <c r="U4852">
        <v>187.60722222222199</v>
      </c>
      <c r="V4852">
        <v>179.54480000000001</v>
      </c>
      <c r="W4852">
        <v>0</v>
      </c>
      <c r="X4852">
        <v>10.751920883574501</v>
      </c>
      <c r="Y4852">
        <v>3.3627283749164899E-3</v>
      </c>
      <c r="Z4852">
        <v>3.1635910247855398E-3</v>
      </c>
      <c r="AA4852">
        <v>0</v>
      </c>
      <c r="AB4852">
        <f>(Raw_savings[[#This Row],[PreWBthm]]-Raw_savings[[#This Row],[MsrWBthm]])/Raw_savings[[#This Row],[NumUnit]]/10^5</f>
        <v>0</v>
      </c>
      <c r="AC4852">
        <f>Raw_savings[[#This Row],[APreWBkWh]]*Raw_savings[[#This Row],[BldgWts]]</f>
        <v>21.439330241847554</v>
      </c>
      <c r="AD4852" t="s">
        <v>72</v>
      </c>
    </row>
    <row r="4853" spans="1:30" hidden="1" x14ac:dyDescent="0.25">
      <c r="A4853" t="s">
        <v>73</v>
      </c>
      <c r="B4853" t="s">
        <v>69</v>
      </c>
      <c r="C4853" t="s">
        <v>70</v>
      </c>
      <c r="D4853" s="1">
        <v>43622.936018518521</v>
      </c>
      <c r="E4853" t="s">
        <v>71</v>
      </c>
      <c r="F4853" t="s">
        <v>17</v>
      </c>
      <c r="G4853">
        <v>2003</v>
      </c>
      <c r="H4853" t="str">
        <f>VLOOKUP(Raw_savings[[#This Row],[BldgVint]],DEER2020wts!$I$6:$J$15,2,FALSE)</f>
        <v>Ex</v>
      </c>
      <c r="I4853" t="s">
        <v>40</v>
      </c>
      <c r="J4853" t="s">
        <v>31</v>
      </c>
      <c r="K4853">
        <f>SUMIFS(raw_wts[wt_vint],raw_wts[bldgtype],Raw_savings[[#This Row],[BldgType]],raw_wts[bldgvint],Raw_savings[[#This Row],[BldgVint]],raw_wts[bldgloc],Raw_savings[[#This Row],[BldgLoc]])</f>
        <v>0.69899999999999995</v>
      </c>
      <c r="L4853" t="s">
        <v>32</v>
      </c>
      <c r="M4853">
        <v>62.724290000000003</v>
      </c>
      <c r="N4853">
        <v>139998.9</v>
      </c>
      <c r="O4853" t="s">
        <v>7</v>
      </c>
      <c r="P4853">
        <v>906628</v>
      </c>
      <c r="Q4853">
        <v>248.926444444444</v>
      </c>
      <c r="R4853">
        <v>228.99906666666701</v>
      </c>
      <c r="S4853">
        <v>0</v>
      </c>
      <c r="T4853">
        <v>905785.8</v>
      </c>
      <c r="U4853">
        <v>248.61433333333301</v>
      </c>
      <c r="V4853">
        <v>228.725066666667</v>
      </c>
      <c r="W4853">
        <v>0</v>
      </c>
      <c r="X4853">
        <v>13.427015275899601</v>
      </c>
      <c r="Y4853">
        <v>4.9759209886809002E-3</v>
      </c>
      <c r="Z4853">
        <v>4.3683236589839797E-3</v>
      </c>
      <c r="AA4853">
        <v>0</v>
      </c>
      <c r="AB4853">
        <f>(Raw_savings[[#This Row],[PreWBthm]]-Raw_savings[[#This Row],[MsrWBthm]])/Raw_savings[[#This Row],[NumUnit]]/10^5</f>
        <v>0</v>
      </c>
      <c r="AC4853">
        <f>Raw_savings[[#This Row],[APreWBkWh]]*Raw_savings[[#This Row],[BldgWts]]</f>
        <v>9.38548367785382</v>
      </c>
      <c r="AD4853" t="s">
        <v>72</v>
      </c>
    </row>
    <row r="4854" spans="1:30" hidden="1" x14ac:dyDescent="0.25">
      <c r="A4854" t="s">
        <v>73</v>
      </c>
      <c r="B4854" t="s">
        <v>69</v>
      </c>
      <c r="C4854" t="s">
        <v>70</v>
      </c>
      <c r="D4854" s="1">
        <v>43622.936018518521</v>
      </c>
      <c r="E4854" t="s">
        <v>71</v>
      </c>
      <c r="F4854" t="s">
        <v>17</v>
      </c>
      <c r="G4854">
        <v>2003</v>
      </c>
      <c r="H4854" t="str">
        <f>VLOOKUP(Raw_savings[[#This Row],[BldgVint]],DEER2020wts!$I$6:$J$15,2,FALSE)</f>
        <v>Ex</v>
      </c>
      <c r="I4854" t="s">
        <v>43</v>
      </c>
      <c r="J4854" t="s">
        <v>31</v>
      </c>
      <c r="K4854">
        <f>SUMIFS(raw_wts[wt_vint],raw_wts[bldgtype],Raw_savings[[#This Row],[BldgType]],raw_wts[bldgvint],Raw_savings[[#This Row],[BldgVint]],raw_wts[bldgloc],Raw_savings[[#This Row],[BldgLoc]])</f>
        <v>0.312</v>
      </c>
      <c r="L4854" t="s">
        <v>32</v>
      </c>
      <c r="M4854">
        <v>66.190403333333293</v>
      </c>
      <c r="N4854">
        <v>139998.9</v>
      </c>
      <c r="O4854" t="s">
        <v>7</v>
      </c>
      <c r="P4854">
        <v>825663.5</v>
      </c>
      <c r="Q4854">
        <v>168.06111111111099</v>
      </c>
      <c r="R4854">
        <v>139.88413333333301</v>
      </c>
      <c r="S4854">
        <v>0</v>
      </c>
      <c r="T4854">
        <v>824897.6</v>
      </c>
      <c r="U4854">
        <v>167.84644444444399</v>
      </c>
      <c r="V4854">
        <v>139.705733333333</v>
      </c>
      <c r="W4854">
        <v>0</v>
      </c>
      <c r="X4854">
        <v>11.5711638157418</v>
      </c>
      <c r="Y4854">
        <v>3.2431690374449401E-3</v>
      </c>
      <c r="Z4854">
        <v>2.69525476528059E-3</v>
      </c>
      <c r="AA4854">
        <v>0</v>
      </c>
      <c r="AB4854">
        <f>(Raw_savings[[#This Row],[PreWBthm]]-Raw_savings[[#This Row],[MsrWBthm]])/Raw_savings[[#This Row],[NumUnit]]/10^5</f>
        <v>0</v>
      </c>
      <c r="AC4854">
        <f>Raw_savings[[#This Row],[APreWBkWh]]*Raw_savings[[#This Row],[BldgWts]]</f>
        <v>3.6102031105114416</v>
      </c>
      <c r="AD4854" t="s">
        <v>72</v>
      </c>
    </row>
    <row r="4855" spans="1:30" hidden="1" x14ac:dyDescent="0.25">
      <c r="A4855" t="s">
        <v>73</v>
      </c>
      <c r="B4855" t="s">
        <v>69</v>
      </c>
      <c r="C4855" t="s">
        <v>70</v>
      </c>
      <c r="D4855" s="1">
        <v>43622.936018518521</v>
      </c>
      <c r="E4855" t="s">
        <v>71</v>
      </c>
      <c r="F4855" t="s">
        <v>17</v>
      </c>
      <c r="G4855">
        <v>2003</v>
      </c>
      <c r="H4855" t="str">
        <f>VLOOKUP(Raw_savings[[#This Row],[BldgVint]],DEER2020wts!$I$6:$J$15,2,FALSE)</f>
        <v>Ex</v>
      </c>
      <c r="I4855" t="s">
        <v>45</v>
      </c>
      <c r="J4855" t="s">
        <v>31</v>
      </c>
      <c r="K4855">
        <f>SUMIFS(raw_wts[wt_vint],raw_wts[bldgtype],Raw_savings[[#This Row],[BldgType]],raw_wts[bldgvint],Raw_savings[[#This Row],[BldgVint]],raw_wts[bldgloc],Raw_savings[[#This Row],[BldgLoc]])</f>
        <v>2.5039999999999996</v>
      </c>
      <c r="L4855" t="s">
        <v>32</v>
      </c>
      <c r="M4855">
        <v>69.759396666666703</v>
      </c>
      <c r="N4855">
        <v>139998.9</v>
      </c>
      <c r="O4855" t="s">
        <v>7</v>
      </c>
      <c r="P4855">
        <v>863770.8</v>
      </c>
      <c r="Q4855">
        <v>232.40388888888901</v>
      </c>
      <c r="R4855">
        <v>210.93486666666701</v>
      </c>
      <c r="S4855">
        <v>0</v>
      </c>
      <c r="T4855">
        <v>862792.5</v>
      </c>
      <c r="U4855">
        <v>232.106333333333</v>
      </c>
      <c r="V4855">
        <v>210.67259999999999</v>
      </c>
      <c r="W4855">
        <v>0</v>
      </c>
      <c r="X4855">
        <v>14.0239171602169</v>
      </c>
      <c r="Y4855">
        <v>4.26545483151765E-3</v>
      </c>
      <c r="Z4855">
        <v>3.7595890904829998E-3</v>
      </c>
      <c r="AA4855">
        <v>0</v>
      </c>
      <c r="AB4855">
        <f>(Raw_savings[[#This Row],[PreWBthm]]-Raw_savings[[#This Row],[MsrWBthm]])/Raw_savings[[#This Row],[NumUnit]]/10^5</f>
        <v>0</v>
      </c>
      <c r="AC4855">
        <f>Raw_savings[[#This Row],[APreWBkWh]]*Raw_savings[[#This Row],[BldgWts]]</f>
        <v>35.115888569183113</v>
      </c>
      <c r="AD4855" t="s">
        <v>72</v>
      </c>
    </row>
    <row r="4856" spans="1:30" hidden="1" x14ac:dyDescent="0.25">
      <c r="A4856" t="s">
        <v>73</v>
      </c>
      <c r="B4856" t="s">
        <v>69</v>
      </c>
      <c r="C4856" t="s">
        <v>70</v>
      </c>
      <c r="D4856" s="1">
        <v>43622.936018518521</v>
      </c>
      <c r="E4856" t="s">
        <v>71</v>
      </c>
      <c r="F4856" t="s">
        <v>17</v>
      </c>
      <c r="G4856">
        <v>2003</v>
      </c>
      <c r="H4856" t="str">
        <f>VLOOKUP(Raw_savings[[#This Row],[BldgVint]],DEER2020wts!$I$6:$J$15,2,FALSE)</f>
        <v>Ex</v>
      </c>
      <c r="I4856" t="s">
        <v>8</v>
      </c>
      <c r="J4856" t="s">
        <v>31</v>
      </c>
      <c r="K4856">
        <f>SUMIFS(raw_wts[wt_vint],raw_wts[bldgtype],Raw_savings[[#This Row],[BldgType]],raw_wts[bldgvint],Raw_savings[[#This Row],[BldgVint]],raw_wts[bldgloc],Raw_savings[[#This Row],[BldgLoc]])</f>
        <v>2.3439999999999999</v>
      </c>
      <c r="L4856" t="s">
        <v>32</v>
      </c>
      <c r="M4856">
        <v>68.287967249999994</v>
      </c>
      <c r="N4856">
        <v>139998.9</v>
      </c>
      <c r="O4856" t="s">
        <v>7</v>
      </c>
      <c r="P4856">
        <v>825320.5</v>
      </c>
      <c r="Q4856">
        <v>209.53833333333299</v>
      </c>
      <c r="R4856">
        <v>178.557866666667</v>
      </c>
      <c r="S4856">
        <v>0</v>
      </c>
      <c r="T4856">
        <v>824351.3</v>
      </c>
      <c r="U4856">
        <v>209.268666666667</v>
      </c>
      <c r="V4856">
        <v>178.33160000000001</v>
      </c>
      <c r="W4856">
        <v>0</v>
      </c>
      <c r="X4856">
        <v>14.1928371722026</v>
      </c>
      <c r="Y4856">
        <v>3.9489631559744102E-3</v>
      </c>
      <c r="Z4856">
        <v>3.3134192710450902E-3</v>
      </c>
      <c r="AA4856">
        <v>0</v>
      </c>
      <c r="AB4856">
        <f>(Raw_savings[[#This Row],[PreWBthm]]-Raw_savings[[#This Row],[MsrWBthm]])/Raw_savings[[#This Row],[NumUnit]]/10^5</f>
        <v>0</v>
      </c>
      <c r="AC4856">
        <f>Raw_savings[[#This Row],[APreWBkWh]]*Raw_savings[[#This Row],[BldgWts]]</f>
        <v>33.268010331642891</v>
      </c>
      <c r="AD4856" t="s">
        <v>72</v>
      </c>
    </row>
    <row r="4857" spans="1:30" hidden="1" x14ac:dyDescent="0.25">
      <c r="A4857" t="s">
        <v>73</v>
      </c>
      <c r="B4857" t="s">
        <v>69</v>
      </c>
      <c r="C4857" t="s">
        <v>70</v>
      </c>
      <c r="D4857" s="1">
        <v>43622.936018518521</v>
      </c>
      <c r="E4857" t="s">
        <v>71</v>
      </c>
      <c r="F4857" t="s">
        <v>17</v>
      </c>
      <c r="G4857">
        <v>2003</v>
      </c>
      <c r="H4857" t="str">
        <f>VLOOKUP(Raw_savings[[#This Row],[BldgVint]],DEER2020wts!$I$6:$J$15,2,FALSE)</f>
        <v>Ex</v>
      </c>
      <c r="I4857" t="s">
        <v>36</v>
      </c>
      <c r="J4857" t="s">
        <v>31</v>
      </c>
      <c r="K4857">
        <f>SUMIFS(raw_wts[wt_vint],raw_wts[bldgtype],Raw_savings[[#This Row],[BldgType]],raw_wts[bldgvint],Raw_savings[[#This Row],[BldgVint]],raw_wts[bldgloc],Raw_savings[[#This Row],[BldgLoc]])</f>
        <v>1.6559999999999999</v>
      </c>
      <c r="L4857" t="s">
        <v>32</v>
      </c>
      <c r="M4857">
        <v>61.206948416666599</v>
      </c>
      <c r="N4857">
        <v>139998.9</v>
      </c>
      <c r="O4857" t="s">
        <v>7</v>
      </c>
      <c r="P4857">
        <v>884041.6</v>
      </c>
      <c r="Q4857">
        <v>259.05655555555597</v>
      </c>
      <c r="R4857">
        <v>209.96473333333299</v>
      </c>
      <c r="S4857">
        <v>0</v>
      </c>
      <c r="T4857">
        <v>883099.7</v>
      </c>
      <c r="U4857">
        <v>258.72822222222197</v>
      </c>
      <c r="V4857">
        <v>209.71786666666699</v>
      </c>
      <c r="W4857">
        <v>0</v>
      </c>
      <c r="X4857">
        <v>15.3887756923942</v>
      </c>
      <c r="Y4857">
        <v>5.3643147032619298E-3</v>
      </c>
      <c r="Z4857">
        <v>4.0333111362803199E-3</v>
      </c>
      <c r="AA4857">
        <v>0</v>
      </c>
      <c r="AB4857">
        <f>(Raw_savings[[#This Row],[PreWBthm]]-Raw_savings[[#This Row],[MsrWBthm]])/Raw_savings[[#This Row],[NumUnit]]/10^5</f>
        <v>0</v>
      </c>
      <c r="AC4857">
        <f>Raw_savings[[#This Row],[APreWBkWh]]*Raw_savings[[#This Row],[BldgWts]]</f>
        <v>25.483812546604792</v>
      </c>
      <c r="AD4857" t="s">
        <v>72</v>
      </c>
    </row>
    <row r="4858" spans="1:30" hidden="1" x14ac:dyDescent="0.25">
      <c r="A4858" t="s">
        <v>73</v>
      </c>
      <c r="B4858" t="s">
        <v>69</v>
      </c>
      <c r="C4858" t="s">
        <v>70</v>
      </c>
      <c r="D4858" s="1">
        <v>43622.936018518521</v>
      </c>
      <c r="E4858" t="s">
        <v>71</v>
      </c>
      <c r="F4858" t="s">
        <v>17</v>
      </c>
      <c r="G4858">
        <v>2003</v>
      </c>
      <c r="H4858" t="str">
        <f>VLOOKUP(Raw_savings[[#This Row],[BldgVint]],DEER2020wts!$I$6:$J$15,2,FALSE)</f>
        <v>Ex</v>
      </c>
      <c r="I4858" t="s">
        <v>39</v>
      </c>
      <c r="J4858" t="s">
        <v>31</v>
      </c>
      <c r="K4858">
        <f>SUMIFS(raw_wts[wt_vint],raw_wts[bldgtype],Raw_savings[[#This Row],[BldgType]],raw_wts[bldgvint],Raw_savings[[#This Row],[BldgVint]],raw_wts[bldgloc],Raw_savings[[#This Row],[BldgLoc]])</f>
        <v>1.5099999999999998</v>
      </c>
      <c r="L4858" t="s">
        <v>32</v>
      </c>
      <c r="M4858">
        <v>79.401226166666603</v>
      </c>
      <c r="N4858">
        <v>139998.9</v>
      </c>
      <c r="O4858" t="s">
        <v>7</v>
      </c>
      <c r="P4858">
        <v>946508.1</v>
      </c>
      <c r="Q4858">
        <v>333.93555555555599</v>
      </c>
      <c r="R4858">
        <v>287.13760000000002</v>
      </c>
      <c r="S4858">
        <v>0</v>
      </c>
      <c r="T4858">
        <v>945401</v>
      </c>
      <c r="U4858">
        <v>333.48377777777802</v>
      </c>
      <c r="V4858">
        <v>286.76626666666698</v>
      </c>
      <c r="W4858">
        <v>0</v>
      </c>
      <c r="X4858">
        <v>13.943109614908501</v>
      </c>
      <c r="Y4858">
        <v>5.6898085783895699E-3</v>
      </c>
      <c r="Z4858">
        <v>4.6766700120466301E-3</v>
      </c>
      <c r="AA4858">
        <v>0</v>
      </c>
      <c r="AB4858">
        <f>(Raw_savings[[#This Row],[PreWBthm]]-Raw_savings[[#This Row],[MsrWBthm]])/Raw_savings[[#This Row],[NumUnit]]/10^5</f>
        <v>0</v>
      </c>
      <c r="AC4858">
        <f>Raw_savings[[#This Row],[APreWBkWh]]*Raw_savings[[#This Row],[BldgWts]]</f>
        <v>21.054095518511833</v>
      </c>
      <c r="AD4858" t="s">
        <v>72</v>
      </c>
    </row>
    <row r="4859" spans="1:30" hidden="1" x14ac:dyDescent="0.25">
      <c r="A4859" t="s">
        <v>73</v>
      </c>
      <c r="B4859" t="s">
        <v>69</v>
      </c>
      <c r="C4859" t="s">
        <v>70</v>
      </c>
      <c r="D4859" s="1">
        <v>43622.936018518521</v>
      </c>
      <c r="E4859" t="s">
        <v>71</v>
      </c>
      <c r="F4859" t="s">
        <v>17</v>
      </c>
      <c r="G4859">
        <v>2003</v>
      </c>
      <c r="H4859" t="str">
        <f>VLOOKUP(Raw_savings[[#This Row],[BldgVint]],DEER2020wts!$I$6:$J$15,2,FALSE)</f>
        <v>Ex</v>
      </c>
      <c r="I4859" t="s">
        <v>41</v>
      </c>
      <c r="J4859" t="s">
        <v>31</v>
      </c>
      <c r="K4859">
        <f>SUMIFS(raw_wts[wt_vint],raw_wts[bldgtype],Raw_savings[[#This Row],[BldgType]],raw_wts[bldgvint],Raw_savings[[#This Row],[BldgVint]],raw_wts[bldgloc],Raw_savings[[#This Row],[BldgLoc]])</f>
        <v>1.056</v>
      </c>
      <c r="L4859" t="s">
        <v>32</v>
      </c>
      <c r="M4859">
        <v>69.653887916666704</v>
      </c>
      <c r="N4859">
        <v>139998.9</v>
      </c>
      <c r="O4859" t="s">
        <v>7</v>
      </c>
      <c r="P4859">
        <v>940107.5</v>
      </c>
      <c r="Q4859">
        <v>320.95777777777801</v>
      </c>
      <c r="R4859">
        <v>268.28280000000001</v>
      </c>
      <c r="S4859">
        <v>0</v>
      </c>
      <c r="T4859">
        <v>939084.4</v>
      </c>
      <c r="U4859">
        <v>320.53288888888898</v>
      </c>
      <c r="V4859">
        <v>267.94546666666702</v>
      </c>
      <c r="W4859">
        <v>0</v>
      </c>
      <c r="X4859">
        <v>14.6883401716786</v>
      </c>
      <c r="Y4859">
        <v>6.1000024779261702E-3</v>
      </c>
      <c r="Z4859">
        <v>4.8429935991070004E-3</v>
      </c>
      <c r="AA4859">
        <v>0</v>
      </c>
      <c r="AB4859">
        <f>(Raw_savings[[#This Row],[PreWBthm]]-Raw_savings[[#This Row],[MsrWBthm]])/Raw_savings[[#This Row],[NumUnit]]/10^5</f>
        <v>0</v>
      </c>
      <c r="AC4859">
        <f>Raw_savings[[#This Row],[APreWBkWh]]*Raw_savings[[#This Row],[BldgWts]]</f>
        <v>15.510887221292602</v>
      </c>
      <c r="AD4859" t="s">
        <v>72</v>
      </c>
    </row>
    <row r="4860" spans="1:30" hidden="1" x14ac:dyDescent="0.25">
      <c r="A4860" t="s">
        <v>73</v>
      </c>
      <c r="B4860" t="s">
        <v>69</v>
      </c>
      <c r="C4860" t="s">
        <v>70</v>
      </c>
      <c r="D4860" s="1">
        <v>43622.936018518521</v>
      </c>
      <c r="E4860" t="s">
        <v>71</v>
      </c>
      <c r="F4860" t="s">
        <v>17</v>
      </c>
      <c r="G4860">
        <v>2003</v>
      </c>
      <c r="H4860" t="str">
        <f>VLOOKUP(Raw_savings[[#This Row],[BldgVint]],DEER2020wts!$I$6:$J$15,2,FALSE)</f>
        <v>Ex</v>
      </c>
      <c r="I4860" t="s">
        <v>44</v>
      </c>
      <c r="J4860" t="s">
        <v>31</v>
      </c>
      <c r="K4860">
        <f>SUMIFS(raw_wts[wt_vint],raw_wts[bldgtype],Raw_savings[[#This Row],[BldgType]],raw_wts[bldgvint],Raw_savings[[#This Row],[BldgVint]],raw_wts[bldgloc],Raw_savings[[#This Row],[BldgLoc]])</f>
        <v>0.20599999999999999</v>
      </c>
      <c r="L4860" t="s">
        <v>32</v>
      </c>
      <c r="M4860">
        <v>76.3119335833333</v>
      </c>
      <c r="N4860">
        <v>139998.9</v>
      </c>
      <c r="O4860" t="s">
        <v>7</v>
      </c>
      <c r="P4860">
        <v>1061511</v>
      </c>
      <c r="Q4860">
        <v>298.99200000000002</v>
      </c>
      <c r="R4860">
        <v>319.67860000000002</v>
      </c>
      <c r="S4860">
        <v>0</v>
      </c>
      <c r="T4860">
        <v>1060410</v>
      </c>
      <c r="U4860">
        <v>298.61388888888899</v>
      </c>
      <c r="V4860">
        <v>319.28320000000002</v>
      </c>
      <c r="W4860">
        <v>0</v>
      </c>
      <c r="X4860">
        <v>14.427625514136601</v>
      </c>
      <c r="Y4860">
        <v>4.9548097310132804E-3</v>
      </c>
      <c r="Z4860">
        <v>5.1813652391367402E-3</v>
      </c>
      <c r="AA4860">
        <v>0</v>
      </c>
      <c r="AB4860">
        <f>(Raw_savings[[#This Row],[PreWBthm]]-Raw_savings[[#This Row],[MsrWBthm]])/Raw_savings[[#This Row],[NumUnit]]/10^5</f>
        <v>0</v>
      </c>
      <c r="AC4860">
        <f>Raw_savings[[#This Row],[APreWBkWh]]*Raw_savings[[#This Row],[BldgWts]]</f>
        <v>2.9720908559121395</v>
      </c>
      <c r="AD4860" t="s">
        <v>72</v>
      </c>
    </row>
    <row r="4861" spans="1:30" hidden="1" x14ac:dyDescent="0.25">
      <c r="A4861" t="s">
        <v>73</v>
      </c>
      <c r="B4861" t="s">
        <v>69</v>
      </c>
      <c r="C4861" t="s">
        <v>70</v>
      </c>
      <c r="D4861" s="1">
        <v>43622.936018518521</v>
      </c>
      <c r="E4861" t="s">
        <v>71</v>
      </c>
      <c r="F4861" t="s">
        <v>17</v>
      </c>
      <c r="G4861">
        <v>2003</v>
      </c>
      <c r="H4861" t="str">
        <f>VLOOKUP(Raw_savings[[#This Row],[BldgVint]],DEER2020wts!$I$6:$J$15,2,FALSE)</f>
        <v>Ex</v>
      </c>
      <c r="I4861" t="s">
        <v>46</v>
      </c>
      <c r="J4861" t="s">
        <v>31</v>
      </c>
      <c r="K4861">
        <f>SUMIFS(raw_wts[wt_vint],raw_wts[bldgtype],Raw_savings[[#This Row],[BldgType]],raw_wts[bldgvint],Raw_savings[[#This Row],[BldgVint]],raw_wts[bldgloc],Raw_savings[[#This Row],[BldgLoc]])</f>
        <v>0.754</v>
      </c>
      <c r="L4861" t="s">
        <v>32</v>
      </c>
      <c r="M4861">
        <v>67.994231249999999</v>
      </c>
      <c r="N4861">
        <v>139998.9</v>
      </c>
      <c r="O4861" t="s">
        <v>7</v>
      </c>
      <c r="P4861">
        <v>967906.1</v>
      </c>
      <c r="Q4861">
        <v>273.30088888888901</v>
      </c>
      <c r="R4861">
        <v>289.72166666666698</v>
      </c>
      <c r="S4861">
        <v>0</v>
      </c>
      <c r="T4861">
        <v>966959.1</v>
      </c>
      <c r="U4861">
        <v>272.95411111111099</v>
      </c>
      <c r="V4861">
        <v>289.35886666666698</v>
      </c>
      <c r="W4861">
        <v>0</v>
      </c>
      <c r="X4861">
        <v>13.927652134459599</v>
      </c>
      <c r="Y4861">
        <v>5.1001058678457898E-3</v>
      </c>
      <c r="Z4861">
        <v>5.3357467733712999E-3</v>
      </c>
      <c r="AA4861">
        <v>0</v>
      </c>
      <c r="AB4861">
        <f>(Raw_savings[[#This Row],[PreWBthm]]-Raw_savings[[#This Row],[MsrWBthm]])/Raw_savings[[#This Row],[NumUnit]]/10^5</f>
        <v>0</v>
      </c>
      <c r="AC4861">
        <f>Raw_savings[[#This Row],[APreWBkWh]]*Raw_savings[[#This Row],[BldgWts]]</f>
        <v>10.501449709382538</v>
      </c>
      <c r="AD4861" t="s">
        <v>72</v>
      </c>
    </row>
    <row r="4862" spans="1:30" hidden="1" x14ac:dyDescent="0.25">
      <c r="A4862" t="s">
        <v>73</v>
      </c>
      <c r="B4862" t="s">
        <v>69</v>
      </c>
      <c r="C4862" t="s">
        <v>70</v>
      </c>
      <c r="D4862" s="1">
        <v>43622.936018518521</v>
      </c>
      <c r="E4862" t="s">
        <v>71</v>
      </c>
      <c r="F4862" t="s">
        <v>17</v>
      </c>
      <c r="G4862">
        <v>2003</v>
      </c>
      <c r="H4862" t="str">
        <f>VLOOKUP(Raw_savings[[#This Row],[BldgVint]],DEER2020wts!$I$6:$J$15,2,FALSE)</f>
        <v>Ex</v>
      </c>
      <c r="I4862" t="s">
        <v>9</v>
      </c>
      <c r="J4862" t="s">
        <v>31</v>
      </c>
      <c r="K4862">
        <f>SUMIFS(raw_wts[wt_vint],raw_wts[bldgtype],Raw_savings[[#This Row],[BldgType]],raw_wts[bldgvint],Raw_savings[[#This Row],[BldgVint]],raw_wts[bldgloc],Raw_savings[[#This Row],[BldgLoc]])</f>
        <v>0.47899999999999998</v>
      </c>
      <c r="L4862" t="s">
        <v>32</v>
      </c>
      <c r="M4862">
        <v>77.676587666666705</v>
      </c>
      <c r="N4862">
        <v>139998.9</v>
      </c>
      <c r="O4862" t="s">
        <v>7</v>
      </c>
      <c r="P4862">
        <v>1058250</v>
      </c>
      <c r="Q4862">
        <v>282.86755555555601</v>
      </c>
      <c r="R4862">
        <v>289.32633333333303</v>
      </c>
      <c r="S4862">
        <v>0</v>
      </c>
      <c r="T4862">
        <v>1057103</v>
      </c>
      <c r="U4862">
        <v>282.50366666666702</v>
      </c>
      <c r="V4862">
        <v>288.94773333333302</v>
      </c>
      <c r="W4862">
        <v>0</v>
      </c>
      <c r="X4862">
        <v>14.7663541158903</v>
      </c>
      <c r="Y4862">
        <v>4.6846662529826302E-3</v>
      </c>
      <c r="Z4862">
        <v>4.87405550852325E-3</v>
      </c>
      <c r="AA4862">
        <v>0</v>
      </c>
      <c r="AB4862">
        <f>(Raw_savings[[#This Row],[PreWBthm]]-Raw_savings[[#This Row],[MsrWBthm]])/Raw_savings[[#This Row],[NumUnit]]/10^5</f>
        <v>0</v>
      </c>
      <c r="AC4862">
        <f>Raw_savings[[#This Row],[APreWBkWh]]*Raw_savings[[#This Row],[BldgWts]]</f>
        <v>7.0730836215114534</v>
      </c>
      <c r="AD4862" t="s">
        <v>72</v>
      </c>
    </row>
    <row r="4863" spans="1:30" hidden="1" x14ac:dyDescent="0.25">
      <c r="A4863" t="s">
        <v>73</v>
      </c>
      <c r="B4863" t="s">
        <v>69</v>
      </c>
      <c r="C4863" t="s">
        <v>70</v>
      </c>
      <c r="D4863" s="1">
        <v>43622.936018518521</v>
      </c>
      <c r="E4863" t="s">
        <v>71</v>
      </c>
      <c r="F4863" t="s">
        <v>17</v>
      </c>
      <c r="G4863">
        <v>2003</v>
      </c>
      <c r="H4863" t="str">
        <f>VLOOKUP(Raw_savings[[#This Row],[BldgVint]],DEER2020wts!$I$6:$J$15,2,FALSE)</f>
        <v>Ex</v>
      </c>
      <c r="I4863" t="s">
        <v>37</v>
      </c>
      <c r="J4863" t="s">
        <v>31</v>
      </c>
      <c r="K4863">
        <f>SUMIFS(raw_wts[wt_vint],raw_wts[bldgtype],Raw_savings[[#This Row],[BldgType]],raw_wts[bldgvint],Raw_savings[[#This Row],[BldgVint]],raw_wts[bldgloc],Raw_savings[[#This Row],[BldgLoc]])</f>
        <v>0.30300000000000005</v>
      </c>
      <c r="L4863" t="s">
        <v>32</v>
      </c>
      <c r="M4863">
        <v>78.718397666666704</v>
      </c>
      <c r="N4863">
        <v>139998.9</v>
      </c>
      <c r="O4863" t="s">
        <v>7</v>
      </c>
      <c r="P4863">
        <v>1105404</v>
      </c>
      <c r="Q4863">
        <v>300.78444444444398</v>
      </c>
      <c r="R4863">
        <v>271.49293333333299</v>
      </c>
      <c r="S4863">
        <v>0</v>
      </c>
      <c r="T4863">
        <v>1104299</v>
      </c>
      <c r="U4863">
        <v>300.409777777778</v>
      </c>
      <c r="V4863">
        <v>271.16559999999998</v>
      </c>
      <c r="W4863">
        <v>0</v>
      </c>
      <c r="X4863">
        <v>14.0373792246017</v>
      </c>
      <c r="Y4863">
        <v>4.7595819754002499E-3</v>
      </c>
      <c r="Z4863">
        <v>4.1582824731702097E-3</v>
      </c>
      <c r="AA4863">
        <v>0</v>
      </c>
      <c r="AB4863">
        <f>(Raw_savings[[#This Row],[PreWBthm]]-Raw_savings[[#This Row],[MsrWBthm]])/Raw_savings[[#This Row],[NumUnit]]/10^5</f>
        <v>0</v>
      </c>
      <c r="AC4863">
        <f>Raw_savings[[#This Row],[APreWBkWh]]*Raw_savings[[#This Row],[BldgWts]]</f>
        <v>4.2533259050543162</v>
      </c>
      <c r="AD4863" t="s">
        <v>72</v>
      </c>
    </row>
    <row r="4864" spans="1:30" hidden="1" x14ac:dyDescent="0.25">
      <c r="A4864" t="s">
        <v>73</v>
      </c>
      <c r="B4864" t="s">
        <v>69</v>
      </c>
      <c r="C4864" t="s">
        <v>70</v>
      </c>
      <c r="D4864" s="1">
        <v>43622.936018518521</v>
      </c>
      <c r="E4864" t="s">
        <v>71</v>
      </c>
      <c r="F4864" t="s">
        <v>17</v>
      </c>
      <c r="G4864">
        <v>2003</v>
      </c>
      <c r="H4864" t="str">
        <f>VLOOKUP(Raw_savings[[#This Row],[BldgVint]],DEER2020wts!$I$6:$J$15,2,FALSE)</f>
        <v>Ex</v>
      </c>
      <c r="I4864" t="s">
        <v>34</v>
      </c>
      <c r="J4864" t="s">
        <v>31</v>
      </c>
      <c r="K4864">
        <f>SUMIFS(raw_wts[wt_vint],raw_wts[bldgtype],Raw_savings[[#This Row],[BldgType]],raw_wts[bldgvint],Raw_savings[[#This Row],[BldgVint]],raw_wts[bldgloc],Raw_savings[[#This Row],[BldgLoc]])</f>
        <v>2.0499999999999998</v>
      </c>
      <c r="L4864" t="s">
        <v>32</v>
      </c>
      <c r="M4864">
        <v>105.60667650000001</v>
      </c>
      <c r="N4864">
        <v>139998.9</v>
      </c>
      <c r="O4864" t="s">
        <v>7</v>
      </c>
      <c r="P4864">
        <v>1276337</v>
      </c>
      <c r="Q4864">
        <v>356.08622222222198</v>
      </c>
      <c r="R4864">
        <v>338.06060000000002</v>
      </c>
      <c r="S4864">
        <v>0</v>
      </c>
      <c r="T4864">
        <v>1274650</v>
      </c>
      <c r="U4864">
        <v>355.625333333333</v>
      </c>
      <c r="V4864">
        <v>337.65453333333301</v>
      </c>
      <c r="W4864">
        <v>0</v>
      </c>
      <c r="X4864">
        <v>15.974368817486599</v>
      </c>
      <c r="Y4864">
        <v>4.3642021902745602E-3</v>
      </c>
      <c r="Z4864">
        <v>3.8450851795020502E-3</v>
      </c>
      <c r="AA4864">
        <v>0</v>
      </c>
      <c r="AB4864">
        <f>(Raw_savings[[#This Row],[PreWBthm]]-Raw_savings[[#This Row],[MsrWBthm]])/Raw_savings[[#This Row],[NumUnit]]/10^5</f>
        <v>0</v>
      </c>
      <c r="AC4864">
        <f>Raw_savings[[#This Row],[APreWBkWh]]*Raw_savings[[#This Row],[BldgWts]]</f>
        <v>32.747456075847523</v>
      </c>
      <c r="AD4864" t="s">
        <v>72</v>
      </c>
    </row>
    <row r="4865" spans="1:30" hidden="1" x14ac:dyDescent="0.25">
      <c r="A4865" t="s">
        <v>73</v>
      </c>
      <c r="B4865" t="s">
        <v>69</v>
      </c>
      <c r="C4865" t="s">
        <v>70</v>
      </c>
      <c r="D4865" s="1">
        <v>43622.936018518521</v>
      </c>
      <c r="E4865" t="s">
        <v>71</v>
      </c>
      <c r="F4865" t="s">
        <v>17</v>
      </c>
      <c r="G4865">
        <v>2003</v>
      </c>
      <c r="H4865" t="str">
        <f>VLOOKUP(Raw_savings[[#This Row],[BldgVint]],DEER2020wts!$I$6:$J$15,2,FALSE)</f>
        <v>Ex</v>
      </c>
      <c r="I4865" t="s">
        <v>42</v>
      </c>
      <c r="J4865" t="s">
        <v>31</v>
      </c>
      <c r="K4865">
        <f>SUMIFS(raw_wts[wt_vint],raw_wts[bldgtype],Raw_savings[[#This Row],[BldgType]],raw_wts[bldgvint],Raw_savings[[#This Row],[BldgVint]],raw_wts[bldgloc],Raw_savings[[#This Row],[BldgLoc]])</f>
        <v>0.32300000000000001</v>
      </c>
      <c r="L4865" t="s">
        <v>32</v>
      </c>
      <c r="M4865">
        <v>68.890255833333299</v>
      </c>
      <c r="N4865">
        <v>139998.9</v>
      </c>
      <c r="O4865" t="s">
        <v>7</v>
      </c>
      <c r="P4865">
        <v>1208729</v>
      </c>
      <c r="Q4865">
        <v>195.82777777777801</v>
      </c>
      <c r="R4865">
        <v>202.44606666666701</v>
      </c>
      <c r="S4865">
        <v>0</v>
      </c>
      <c r="T4865">
        <v>1207972</v>
      </c>
      <c r="U4865">
        <v>195.598555555556</v>
      </c>
      <c r="V4865">
        <v>202.2122</v>
      </c>
      <c r="W4865">
        <v>0</v>
      </c>
      <c r="X4865">
        <v>10.988491635615601</v>
      </c>
      <c r="Y4865">
        <v>3.3273533310249899E-3</v>
      </c>
      <c r="Z4865">
        <v>3.3947713481056901E-3</v>
      </c>
      <c r="AA4865">
        <v>0</v>
      </c>
      <c r="AB4865">
        <f>(Raw_savings[[#This Row],[PreWBthm]]-Raw_savings[[#This Row],[MsrWBthm]])/Raw_savings[[#This Row],[NumUnit]]/10^5</f>
        <v>0</v>
      </c>
      <c r="AC4865">
        <f>Raw_savings[[#This Row],[APreWBkWh]]*Raw_savings[[#This Row],[BldgWts]]</f>
        <v>3.5492827983038393</v>
      </c>
      <c r="AD4865" t="s">
        <v>72</v>
      </c>
    </row>
    <row r="4866" spans="1:30" hidden="1" x14ac:dyDescent="0.25">
      <c r="A4866" t="s">
        <v>73</v>
      </c>
      <c r="B4866" t="s">
        <v>69</v>
      </c>
      <c r="C4866" t="s">
        <v>70</v>
      </c>
      <c r="D4866" s="1">
        <v>43622.936018518521</v>
      </c>
      <c r="E4866" t="s">
        <v>71</v>
      </c>
      <c r="F4866" t="s">
        <v>17</v>
      </c>
      <c r="G4866">
        <v>2007</v>
      </c>
      <c r="H4866" t="str">
        <f>VLOOKUP(Raw_savings[[#This Row],[BldgVint]],DEER2020wts!$I$6:$J$15,2,FALSE)</f>
        <v>Ex</v>
      </c>
      <c r="I4866" t="s">
        <v>5</v>
      </c>
      <c r="J4866" t="s">
        <v>31</v>
      </c>
      <c r="K4866">
        <f>SUMIFS(raw_wts[wt_vint],raw_wts[bldgtype],Raw_savings[[#This Row],[BldgType]],raw_wts[bldgvint],Raw_savings[[#This Row],[BldgVint]],raw_wts[bldgloc],Raw_savings[[#This Row],[BldgLoc]])</f>
        <v>3.7999999999999999E-2</v>
      </c>
      <c r="L4866" t="s">
        <v>32</v>
      </c>
      <c r="M4866">
        <v>61.7837368333333</v>
      </c>
      <c r="N4866">
        <v>139998.9</v>
      </c>
      <c r="O4866" t="s">
        <v>7</v>
      </c>
      <c r="P4866">
        <v>831994</v>
      </c>
      <c r="Q4866">
        <v>121.428333333333</v>
      </c>
      <c r="R4866">
        <v>113.870533333333</v>
      </c>
      <c r="S4866">
        <v>0</v>
      </c>
      <c r="T4866">
        <v>831476.9</v>
      </c>
      <c r="U4866">
        <v>121.278777777778</v>
      </c>
      <c r="V4866">
        <v>113.745466666667</v>
      </c>
      <c r="W4866">
        <v>0</v>
      </c>
      <c r="X4866">
        <v>8.3695164213666207</v>
      </c>
      <c r="Y4866">
        <v>2.4206298165325301E-3</v>
      </c>
      <c r="Z4866">
        <v>2.0242651719828198E-3</v>
      </c>
      <c r="AA4866">
        <v>0</v>
      </c>
      <c r="AB4866">
        <f>(Raw_savings[[#This Row],[PreWBthm]]-Raw_savings[[#This Row],[MsrWBthm]])/Raw_savings[[#This Row],[NumUnit]]/10^5</f>
        <v>0</v>
      </c>
      <c r="AC4866">
        <f>Raw_savings[[#This Row],[APreWBkWh]]*Raw_savings[[#This Row],[BldgWts]]</f>
        <v>0.31804162401193159</v>
      </c>
      <c r="AD4866" t="s">
        <v>72</v>
      </c>
    </row>
    <row r="4867" spans="1:30" hidden="1" x14ac:dyDescent="0.25">
      <c r="A4867" t="s">
        <v>73</v>
      </c>
      <c r="B4867" t="s">
        <v>69</v>
      </c>
      <c r="C4867" t="s">
        <v>70</v>
      </c>
      <c r="D4867" s="1">
        <v>43622.936018518521</v>
      </c>
      <c r="E4867" t="s">
        <v>71</v>
      </c>
      <c r="F4867" t="s">
        <v>17</v>
      </c>
      <c r="G4867">
        <v>2007</v>
      </c>
      <c r="H4867" t="str">
        <f>VLOOKUP(Raw_savings[[#This Row],[BldgVint]],DEER2020wts!$I$6:$J$15,2,FALSE)</f>
        <v>Ex</v>
      </c>
      <c r="I4867" t="s">
        <v>35</v>
      </c>
      <c r="J4867" t="s">
        <v>31</v>
      </c>
      <c r="K4867">
        <f>SUMIFS(raw_wts[wt_vint],raw_wts[bldgtype],Raw_savings[[#This Row],[BldgType]],raw_wts[bldgvint],Raw_savings[[#This Row],[BldgVint]],raw_wts[bldgloc],Raw_savings[[#This Row],[BldgLoc]])</f>
        <v>0.16800000000000001</v>
      </c>
      <c r="L4867" t="s">
        <v>32</v>
      </c>
      <c r="M4867">
        <v>59.484644916666703</v>
      </c>
      <c r="N4867">
        <v>139998.9</v>
      </c>
      <c r="O4867" t="s">
        <v>7</v>
      </c>
      <c r="P4867">
        <v>874454.8</v>
      </c>
      <c r="Q4867">
        <v>233.99288888888901</v>
      </c>
      <c r="R4867">
        <v>231.69220000000001</v>
      </c>
      <c r="S4867">
        <v>0</v>
      </c>
      <c r="T4867">
        <v>873706.6</v>
      </c>
      <c r="U4867">
        <v>233.67466666666701</v>
      </c>
      <c r="V4867">
        <v>231.39846666666699</v>
      </c>
      <c r="W4867">
        <v>0</v>
      </c>
      <c r="X4867">
        <v>12.578035912431501</v>
      </c>
      <c r="Y4867">
        <v>5.3496532200533404E-3</v>
      </c>
      <c r="Z4867">
        <v>4.9379690127571802E-3</v>
      </c>
      <c r="AA4867">
        <v>0</v>
      </c>
      <c r="AB4867">
        <f>(Raw_savings[[#This Row],[PreWBthm]]-Raw_savings[[#This Row],[MsrWBthm]])/Raw_savings[[#This Row],[NumUnit]]/10^5</f>
        <v>0</v>
      </c>
      <c r="AC4867">
        <f>Raw_savings[[#This Row],[APreWBkWh]]*Raw_savings[[#This Row],[BldgWts]]</f>
        <v>2.1131100332884922</v>
      </c>
      <c r="AD4867" t="s">
        <v>72</v>
      </c>
    </row>
    <row r="4868" spans="1:30" hidden="1" x14ac:dyDescent="0.25">
      <c r="A4868" t="s">
        <v>73</v>
      </c>
      <c r="B4868" t="s">
        <v>69</v>
      </c>
      <c r="C4868" t="s">
        <v>70</v>
      </c>
      <c r="D4868" s="1">
        <v>43622.936018518521</v>
      </c>
      <c r="E4868" t="s">
        <v>71</v>
      </c>
      <c r="F4868" t="s">
        <v>17</v>
      </c>
      <c r="G4868">
        <v>2007</v>
      </c>
      <c r="H4868" t="str">
        <f>VLOOKUP(Raw_savings[[#This Row],[BldgVint]],DEER2020wts!$I$6:$J$15,2,FALSE)</f>
        <v>Ex</v>
      </c>
      <c r="I4868" t="s">
        <v>38</v>
      </c>
      <c r="J4868" t="s">
        <v>31</v>
      </c>
      <c r="K4868">
        <f>SUMIFS(raw_wts[wt_vint],raw_wts[bldgtype],Raw_savings[[#This Row],[BldgType]],raw_wts[bldgvint],Raw_savings[[#This Row],[BldgVint]],raw_wts[bldgloc],Raw_savings[[#This Row],[BldgLoc]])</f>
        <v>0.502</v>
      </c>
      <c r="L4868" t="s">
        <v>32</v>
      </c>
      <c r="M4868">
        <v>66.841708749999995</v>
      </c>
      <c r="N4868">
        <v>139998.9</v>
      </c>
      <c r="O4868" t="s">
        <v>7</v>
      </c>
      <c r="P4868">
        <v>780237.2</v>
      </c>
      <c r="Q4868">
        <v>176.587444444445</v>
      </c>
      <c r="R4868">
        <v>169.64840000000001</v>
      </c>
      <c r="S4868">
        <v>0</v>
      </c>
      <c r="T4868">
        <v>779521.8</v>
      </c>
      <c r="U4868">
        <v>176.367111111111</v>
      </c>
      <c r="V4868">
        <v>169.440666666667</v>
      </c>
      <c r="W4868">
        <v>0</v>
      </c>
      <c r="X4868">
        <v>10.7028981361867</v>
      </c>
      <c r="Y4868">
        <v>3.2963450135222901E-3</v>
      </c>
      <c r="Z4868">
        <v>3.1078399582853702E-3</v>
      </c>
      <c r="AA4868">
        <v>0</v>
      </c>
      <c r="AB4868">
        <f>(Raw_savings[[#This Row],[PreWBthm]]-Raw_savings[[#This Row],[MsrWBthm]])/Raw_savings[[#This Row],[NumUnit]]/10^5</f>
        <v>0</v>
      </c>
      <c r="AC4868">
        <f>Raw_savings[[#This Row],[APreWBkWh]]*Raw_savings[[#This Row],[BldgWts]]</f>
        <v>5.3728548643657232</v>
      </c>
      <c r="AD4868" t="s">
        <v>72</v>
      </c>
    </row>
    <row r="4869" spans="1:30" hidden="1" x14ac:dyDescent="0.25">
      <c r="A4869" t="s">
        <v>73</v>
      </c>
      <c r="B4869" t="s">
        <v>69</v>
      </c>
      <c r="C4869" t="s">
        <v>70</v>
      </c>
      <c r="D4869" s="1">
        <v>43622.936018518521</v>
      </c>
      <c r="E4869" t="s">
        <v>71</v>
      </c>
      <c r="F4869" t="s">
        <v>17</v>
      </c>
      <c r="G4869">
        <v>2007</v>
      </c>
      <c r="H4869" t="str">
        <f>VLOOKUP(Raw_savings[[#This Row],[BldgVint]],DEER2020wts!$I$6:$J$15,2,FALSE)</f>
        <v>Ex</v>
      </c>
      <c r="I4869" t="s">
        <v>40</v>
      </c>
      <c r="J4869" t="s">
        <v>31</v>
      </c>
      <c r="K4869">
        <f>SUMIFS(raw_wts[wt_vint],raw_wts[bldgtype],Raw_savings[[#This Row],[BldgType]],raw_wts[bldgvint],Raw_savings[[#This Row],[BldgVint]],raw_wts[bldgloc],Raw_savings[[#This Row],[BldgLoc]])</f>
        <v>0.372</v>
      </c>
      <c r="L4869" t="s">
        <v>32</v>
      </c>
      <c r="M4869">
        <v>62.685752416666702</v>
      </c>
      <c r="N4869">
        <v>139998.9</v>
      </c>
      <c r="O4869" t="s">
        <v>7</v>
      </c>
      <c r="P4869">
        <v>876046.6</v>
      </c>
      <c r="Q4869">
        <v>232.33122222222201</v>
      </c>
      <c r="R4869">
        <v>214.66499999999999</v>
      </c>
      <c r="S4869">
        <v>0</v>
      </c>
      <c r="T4869">
        <v>875212.3</v>
      </c>
      <c r="U4869">
        <v>232.02500000000001</v>
      </c>
      <c r="V4869">
        <v>214.39646666666701</v>
      </c>
      <c r="W4869">
        <v>0</v>
      </c>
      <c r="X4869">
        <v>13.309244410985301</v>
      </c>
      <c r="Y4869">
        <v>4.8850370365939397E-3</v>
      </c>
      <c r="Z4869">
        <v>4.2838017090132E-3</v>
      </c>
      <c r="AA4869">
        <v>0</v>
      </c>
      <c r="AB4869">
        <f>(Raw_savings[[#This Row],[PreWBthm]]-Raw_savings[[#This Row],[MsrWBthm]])/Raw_savings[[#This Row],[NumUnit]]/10^5</f>
        <v>0</v>
      </c>
      <c r="AC4869">
        <f>Raw_savings[[#This Row],[APreWBkWh]]*Raw_savings[[#This Row],[BldgWts]]</f>
        <v>4.951038920886532</v>
      </c>
      <c r="AD4869" t="s">
        <v>72</v>
      </c>
    </row>
    <row r="4870" spans="1:30" hidden="1" x14ac:dyDescent="0.25">
      <c r="A4870" t="s">
        <v>73</v>
      </c>
      <c r="B4870" t="s">
        <v>69</v>
      </c>
      <c r="C4870" t="s">
        <v>70</v>
      </c>
      <c r="D4870" s="1">
        <v>43622.936018518521</v>
      </c>
      <c r="E4870" t="s">
        <v>71</v>
      </c>
      <c r="F4870" t="s">
        <v>17</v>
      </c>
      <c r="G4870">
        <v>2007</v>
      </c>
      <c r="H4870" t="str">
        <f>VLOOKUP(Raw_savings[[#This Row],[BldgVint]],DEER2020wts!$I$6:$J$15,2,FALSE)</f>
        <v>Ex</v>
      </c>
      <c r="I4870" t="s">
        <v>43</v>
      </c>
      <c r="J4870" t="s">
        <v>31</v>
      </c>
      <c r="K4870">
        <f>SUMIFS(raw_wts[wt_vint],raw_wts[bldgtype],Raw_savings[[#This Row],[BldgType]],raw_wts[bldgvint],Raw_savings[[#This Row],[BldgVint]],raw_wts[bldgloc],Raw_savings[[#This Row],[BldgLoc]])</f>
        <v>0.16400000000000001</v>
      </c>
      <c r="L4870" t="s">
        <v>32</v>
      </c>
      <c r="M4870">
        <v>66.188117416666699</v>
      </c>
      <c r="N4870">
        <v>139998.9</v>
      </c>
      <c r="O4870" t="s">
        <v>7</v>
      </c>
      <c r="P4870">
        <v>802794.7</v>
      </c>
      <c r="Q4870">
        <v>158.59666666666701</v>
      </c>
      <c r="R4870">
        <v>133.46733333333299</v>
      </c>
      <c r="S4870">
        <v>0</v>
      </c>
      <c r="T4870">
        <v>802033.1</v>
      </c>
      <c r="U4870">
        <v>158.38499999999999</v>
      </c>
      <c r="V4870">
        <v>133.29173333333301</v>
      </c>
      <c r="W4870">
        <v>0</v>
      </c>
      <c r="X4870">
        <v>11.506597101192099</v>
      </c>
      <c r="Y4870">
        <v>3.19795568945046E-3</v>
      </c>
      <c r="Z4870">
        <v>2.65304418457076E-3</v>
      </c>
      <c r="AA4870">
        <v>0</v>
      </c>
      <c r="AB4870">
        <f>(Raw_savings[[#This Row],[PreWBthm]]-Raw_savings[[#This Row],[MsrWBthm]])/Raw_savings[[#This Row],[NumUnit]]/10^5</f>
        <v>0</v>
      </c>
      <c r="AC4870">
        <f>Raw_savings[[#This Row],[APreWBkWh]]*Raw_savings[[#This Row],[BldgWts]]</f>
        <v>1.8870819245955044</v>
      </c>
      <c r="AD4870" t="s">
        <v>72</v>
      </c>
    </row>
    <row r="4871" spans="1:30" hidden="1" x14ac:dyDescent="0.25">
      <c r="A4871" t="s">
        <v>73</v>
      </c>
      <c r="B4871" t="s">
        <v>69</v>
      </c>
      <c r="C4871" t="s">
        <v>70</v>
      </c>
      <c r="D4871" s="1">
        <v>43622.936018518521</v>
      </c>
      <c r="E4871" t="s">
        <v>71</v>
      </c>
      <c r="F4871" t="s">
        <v>17</v>
      </c>
      <c r="G4871">
        <v>2007</v>
      </c>
      <c r="H4871" t="str">
        <f>VLOOKUP(Raw_savings[[#This Row],[BldgVint]],DEER2020wts!$I$6:$J$15,2,FALSE)</f>
        <v>Ex</v>
      </c>
      <c r="I4871" t="s">
        <v>45</v>
      </c>
      <c r="J4871" t="s">
        <v>31</v>
      </c>
      <c r="K4871">
        <f>SUMIFS(raw_wts[wt_vint],raw_wts[bldgtype],Raw_savings[[#This Row],[BldgType]],raw_wts[bldgvint],Raw_savings[[#This Row],[BldgVint]],raw_wts[bldgloc],Raw_savings[[#This Row],[BldgLoc]])</f>
        <v>1.119</v>
      </c>
      <c r="L4871" t="s">
        <v>32</v>
      </c>
      <c r="M4871">
        <v>69.759396666666703</v>
      </c>
      <c r="N4871">
        <v>139998.9</v>
      </c>
      <c r="O4871" t="s">
        <v>7</v>
      </c>
      <c r="P4871">
        <v>834210.5</v>
      </c>
      <c r="Q4871">
        <v>217.38200000000001</v>
      </c>
      <c r="R4871">
        <v>198.5224</v>
      </c>
      <c r="S4871">
        <v>0</v>
      </c>
      <c r="T4871">
        <v>833241.9</v>
      </c>
      <c r="U4871">
        <v>217.09</v>
      </c>
      <c r="V4871">
        <v>198.26519999999999</v>
      </c>
      <c r="W4871">
        <v>0</v>
      </c>
      <c r="X4871">
        <v>13.884867792482</v>
      </c>
      <c r="Y4871">
        <v>4.1858160183816497E-3</v>
      </c>
      <c r="Z4871">
        <v>3.6869584929033901E-3</v>
      </c>
      <c r="AA4871">
        <v>0</v>
      </c>
      <c r="AB4871">
        <f>(Raw_savings[[#This Row],[PreWBthm]]-Raw_savings[[#This Row],[MsrWBthm]])/Raw_savings[[#This Row],[NumUnit]]/10^5</f>
        <v>0</v>
      </c>
      <c r="AC4871">
        <f>Raw_savings[[#This Row],[APreWBkWh]]*Raw_savings[[#This Row],[BldgWts]]</f>
        <v>15.537167059787357</v>
      </c>
      <c r="AD4871" t="s">
        <v>72</v>
      </c>
    </row>
    <row r="4872" spans="1:30" hidden="1" x14ac:dyDescent="0.25">
      <c r="A4872" t="s">
        <v>73</v>
      </c>
      <c r="B4872" t="s">
        <v>69</v>
      </c>
      <c r="C4872" t="s">
        <v>70</v>
      </c>
      <c r="D4872" s="1">
        <v>43622.936018518521</v>
      </c>
      <c r="E4872" t="s">
        <v>71</v>
      </c>
      <c r="F4872" t="s">
        <v>17</v>
      </c>
      <c r="G4872">
        <v>2007</v>
      </c>
      <c r="H4872" t="str">
        <f>VLOOKUP(Raw_savings[[#This Row],[BldgVint]],DEER2020wts!$I$6:$J$15,2,FALSE)</f>
        <v>Ex</v>
      </c>
      <c r="I4872" t="s">
        <v>8</v>
      </c>
      <c r="J4872" t="s">
        <v>31</v>
      </c>
      <c r="K4872">
        <f>SUMIFS(raw_wts[wt_vint],raw_wts[bldgtype],Raw_savings[[#This Row],[BldgType]],raw_wts[bldgvint],Raw_savings[[#This Row],[BldgVint]],raw_wts[bldgloc],Raw_savings[[#This Row],[BldgLoc]])</f>
        <v>1.292</v>
      </c>
      <c r="L4872" t="s">
        <v>32</v>
      </c>
      <c r="M4872">
        <v>68.287967249999994</v>
      </c>
      <c r="N4872">
        <v>139998.9</v>
      </c>
      <c r="O4872" t="s">
        <v>7</v>
      </c>
      <c r="P4872">
        <v>797273</v>
      </c>
      <c r="Q4872">
        <v>196.491777777778</v>
      </c>
      <c r="R4872">
        <v>168.94</v>
      </c>
      <c r="S4872">
        <v>0</v>
      </c>
      <c r="T4872">
        <v>796314.6</v>
      </c>
      <c r="U4872">
        <v>196.22711111111099</v>
      </c>
      <c r="V4872">
        <v>168.71780000000001</v>
      </c>
      <c r="W4872">
        <v>0</v>
      </c>
      <c r="X4872">
        <v>14.0346833943871</v>
      </c>
      <c r="Y4872">
        <v>3.8757438143923301E-3</v>
      </c>
      <c r="Z4872">
        <v>3.2538675398924698E-3</v>
      </c>
      <c r="AA4872">
        <v>0</v>
      </c>
      <c r="AB4872">
        <f>(Raw_savings[[#This Row],[PreWBthm]]-Raw_savings[[#This Row],[MsrWBthm]])/Raw_savings[[#This Row],[NumUnit]]/10^5</f>
        <v>0</v>
      </c>
      <c r="AC4872">
        <f>Raw_savings[[#This Row],[APreWBkWh]]*Raw_savings[[#This Row],[BldgWts]]</f>
        <v>18.132810945548133</v>
      </c>
      <c r="AD4872" t="s">
        <v>72</v>
      </c>
    </row>
    <row r="4873" spans="1:30" hidden="1" x14ac:dyDescent="0.25">
      <c r="A4873" t="s">
        <v>73</v>
      </c>
      <c r="B4873" t="s">
        <v>69</v>
      </c>
      <c r="C4873" t="s">
        <v>70</v>
      </c>
      <c r="D4873" s="1">
        <v>43622.936018518521</v>
      </c>
      <c r="E4873" t="s">
        <v>71</v>
      </c>
      <c r="F4873" t="s">
        <v>17</v>
      </c>
      <c r="G4873">
        <v>2007</v>
      </c>
      <c r="H4873" t="str">
        <f>VLOOKUP(Raw_savings[[#This Row],[BldgVint]],DEER2020wts!$I$6:$J$15,2,FALSE)</f>
        <v>Ex</v>
      </c>
      <c r="I4873" t="s">
        <v>36</v>
      </c>
      <c r="J4873" t="s">
        <v>31</v>
      </c>
      <c r="K4873">
        <f>SUMIFS(raw_wts[wt_vint],raw_wts[bldgtype],Raw_savings[[#This Row],[BldgType]],raw_wts[bldgvint],Raw_savings[[#This Row],[BldgVint]],raw_wts[bldgloc],Raw_savings[[#This Row],[BldgLoc]])</f>
        <v>0.78100000000000003</v>
      </c>
      <c r="L4873" t="s">
        <v>32</v>
      </c>
      <c r="M4873">
        <v>61.206948416666599</v>
      </c>
      <c r="N4873">
        <v>139998.9</v>
      </c>
      <c r="O4873" t="s">
        <v>7</v>
      </c>
      <c r="P4873">
        <v>851212.9</v>
      </c>
      <c r="Q4873">
        <v>241.57844444444399</v>
      </c>
      <c r="R4873">
        <v>197.438866666667</v>
      </c>
      <c r="S4873">
        <v>0</v>
      </c>
      <c r="T4873">
        <v>850281.7</v>
      </c>
      <c r="U4873">
        <v>241.256666666667</v>
      </c>
      <c r="V4873">
        <v>197.19726666666699</v>
      </c>
      <c r="W4873">
        <v>0</v>
      </c>
      <c r="X4873">
        <v>15.213958939121101</v>
      </c>
      <c r="Y4873">
        <v>5.2572099426899596E-3</v>
      </c>
      <c r="Z4873">
        <v>3.9472642608375198E-3</v>
      </c>
      <c r="AA4873">
        <v>0</v>
      </c>
      <c r="AB4873">
        <f>(Raw_savings[[#This Row],[PreWBthm]]-Raw_savings[[#This Row],[MsrWBthm]])/Raw_savings[[#This Row],[NumUnit]]/10^5</f>
        <v>0</v>
      </c>
      <c r="AC4873">
        <f>Raw_savings[[#This Row],[APreWBkWh]]*Raw_savings[[#This Row],[BldgWts]]</f>
        <v>11.88210193145358</v>
      </c>
      <c r="AD4873" t="s">
        <v>72</v>
      </c>
    </row>
    <row r="4874" spans="1:30" hidden="1" x14ac:dyDescent="0.25">
      <c r="A4874" t="s">
        <v>73</v>
      </c>
      <c r="B4874" t="s">
        <v>69</v>
      </c>
      <c r="C4874" t="s">
        <v>70</v>
      </c>
      <c r="D4874" s="1">
        <v>43622.936018518521</v>
      </c>
      <c r="E4874" t="s">
        <v>71</v>
      </c>
      <c r="F4874" t="s">
        <v>17</v>
      </c>
      <c r="G4874">
        <v>2007</v>
      </c>
      <c r="H4874" t="str">
        <f>VLOOKUP(Raw_savings[[#This Row],[BldgVint]],DEER2020wts!$I$6:$J$15,2,FALSE)</f>
        <v>Ex</v>
      </c>
      <c r="I4874" t="s">
        <v>39</v>
      </c>
      <c r="J4874" t="s">
        <v>31</v>
      </c>
      <c r="K4874">
        <f>SUMIFS(raw_wts[wt_vint],raw_wts[bldgtype],Raw_savings[[#This Row],[BldgType]],raw_wts[bldgvint],Raw_savings[[#This Row],[BldgVint]],raw_wts[bldgloc],Raw_savings[[#This Row],[BldgLoc]])</f>
        <v>1.1619999999999999</v>
      </c>
      <c r="L4874" t="s">
        <v>32</v>
      </c>
      <c r="M4874">
        <v>79.401226166666603</v>
      </c>
      <c r="N4874">
        <v>139998.9</v>
      </c>
      <c r="O4874" t="s">
        <v>7</v>
      </c>
      <c r="P4874">
        <v>909940.5</v>
      </c>
      <c r="Q4874">
        <v>310.389555555556</v>
      </c>
      <c r="R4874">
        <v>268.16286666666701</v>
      </c>
      <c r="S4874">
        <v>0</v>
      </c>
      <c r="T4874">
        <v>908845.8</v>
      </c>
      <c r="U4874">
        <v>309.94755555555599</v>
      </c>
      <c r="V4874">
        <v>267.7998</v>
      </c>
      <c r="W4874">
        <v>0</v>
      </c>
      <c r="X4874">
        <v>13.7869407419746</v>
      </c>
      <c r="Y4874">
        <v>5.56666466424876E-3</v>
      </c>
      <c r="Z4874">
        <v>4.5725574300902599E-3</v>
      </c>
      <c r="AA4874">
        <v>0</v>
      </c>
      <c r="AB4874">
        <f>(Raw_savings[[#This Row],[PreWBthm]]-Raw_savings[[#This Row],[MsrWBthm]])/Raw_savings[[#This Row],[NumUnit]]/10^5</f>
        <v>0</v>
      </c>
      <c r="AC4874">
        <f>Raw_savings[[#This Row],[APreWBkWh]]*Raw_savings[[#This Row],[BldgWts]]</f>
        <v>16.020425142174485</v>
      </c>
      <c r="AD4874" t="s">
        <v>72</v>
      </c>
    </row>
    <row r="4875" spans="1:30" hidden="1" x14ac:dyDescent="0.25">
      <c r="A4875" t="s">
        <v>73</v>
      </c>
      <c r="B4875" t="s">
        <v>69</v>
      </c>
      <c r="C4875" t="s">
        <v>70</v>
      </c>
      <c r="D4875" s="1">
        <v>43622.936018518521</v>
      </c>
      <c r="E4875" t="s">
        <v>71</v>
      </c>
      <c r="F4875" t="s">
        <v>17</v>
      </c>
      <c r="G4875">
        <v>2007</v>
      </c>
      <c r="H4875" t="str">
        <f>VLOOKUP(Raw_savings[[#This Row],[BldgVint]],DEER2020wts!$I$6:$J$15,2,FALSE)</f>
        <v>Ex</v>
      </c>
      <c r="I4875" t="s">
        <v>41</v>
      </c>
      <c r="J4875" t="s">
        <v>31</v>
      </c>
      <c r="K4875">
        <f>SUMIFS(raw_wts[wt_vint],raw_wts[bldgtype],Raw_savings[[#This Row],[BldgType]],raw_wts[bldgvint],Raw_savings[[#This Row],[BldgVint]],raw_wts[bldgloc],Raw_savings[[#This Row],[BldgLoc]])</f>
        <v>0.57699999999999996</v>
      </c>
      <c r="L4875" t="s">
        <v>32</v>
      </c>
      <c r="M4875">
        <v>69.6208405</v>
      </c>
      <c r="N4875">
        <v>139998.9</v>
      </c>
      <c r="O4875" t="s">
        <v>7</v>
      </c>
      <c r="P4875">
        <v>903725</v>
      </c>
      <c r="Q4875">
        <v>298.25555555555599</v>
      </c>
      <c r="R4875">
        <v>250.68440000000001</v>
      </c>
      <c r="S4875">
        <v>0</v>
      </c>
      <c r="T4875">
        <v>902714.3</v>
      </c>
      <c r="U4875">
        <v>297.84055555555602</v>
      </c>
      <c r="V4875">
        <v>250.3552</v>
      </c>
      <c r="W4875">
        <v>0</v>
      </c>
      <c r="X4875">
        <v>14.517204801627701</v>
      </c>
      <c r="Y4875">
        <v>5.9608588034796503E-3</v>
      </c>
      <c r="Z4875">
        <v>4.7284692002535402E-3</v>
      </c>
      <c r="AA4875">
        <v>0</v>
      </c>
      <c r="AB4875">
        <f>(Raw_savings[[#This Row],[PreWBthm]]-Raw_savings[[#This Row],[MsrWBthm]])/Raw_savings[[#This Row],[NumUnit]]/10^5</f>
        <v>0</v>
      </c>
      <c r="AC4875">
        <f>Raw_savings[[#This Row],[APreWBkWh]]*Raw_savings[[#This Row],[BldgWts]]</f>
        <v>8.3764271705391824</v>
      </c>
      <c r="AD4875" t="s">
        <v>72</v>
      </c>
    </row>
    <row r="4876" spans="1:30" hidden="1" x14ac:dyDescent="0.25">
      <c r="A4876" t="s">
        <v>73</v>
      </c>
      <c r="B4876" t="s">
        <v>69</v>
      </c>
      <c r="C4876" t="s">
        <v>70</v>
      </c>
      <c r="D4876" s="1">
        <v>43622.936018518521</v>
      </c>
      <c r="E4876" t="s">
        <v>71</v>
      </c>
      <c r="F4876" t="s">
        <v>17</v>
      </c>
      <c r="G4876">
        <v>2007</v>
      </c>
      <c r="H4876" t="str">
        <f>VLOOKUP(Raw_savings[[#This Row],[BldgVint]],DEER2020wts!$I$6:$J$15,2,FALSE)</f>
        <v>Ex</v>
      </c>
      <c r="I4876" t="s">
        <v>44</v>
      </c>
      <c r="J4876" t="s">
        <v>31</v>
      </c>
      <c r="K4876">
        <f>SUMIFS(raw_wts[wt_vint],raw_wts[bldgtype],Raw_savings[[#This Row],[BldgType]],raw_wts[bldgvint],Raw_savings[[#This Row],[BldgVint]],raw_wts[bldgloc],Raw_savings[[#This Row],[BldgLoc]])</f>
        <v>0.11</v>
      </c>
      <c r="L4876" t="s">
        <v>32</v>
      </c>
      <c r="M4876">
        <v>76.269955083333301</v>
      </c>
      <c r="N4876">
        <v>139998.9</v>
      </c>
      <c r="O4876" t="s">
        <v>7</v>
      </c>
      <c r="P4876">
        <v>1018093</v>
      </c>
      <c r="Q4876">
        <v>278.13799999999998</v>
      </c>
      <c r="R4876">
        <v>297.40573333333299</v>
      </c>
      <c r="S4876">
        <v>0</v>
      </c>
      <c r="T4876">
        <v>1017005</v>
      </c>
      <c r="U4876">
        <v>277.76911111111099</v>
      </c>
      <c r="V4876">
        <v>297.01973333333302</v>
      </c>
      <c r="W4876">
        <v>0</v>
      </c>
      <c r="X4876">
        <v>14.2651191915773</v>
      </c>
      <c r="Y4876">
        <v>4.8366212945304696E-3</v>
      </c>
      <c r="Z4876">
        <v>5.0609705955400501E-3</v>
      </c>
      <c r="AA4876">
        <v>0</v>
      </c>
      <c r="AB4876">
        <f>(Raw_savings[[#This Row],[PreWBthm]]-Raw_savings[[#This Row],[MsrWBthm]])/Raw_savings[[#This Row],[NumUnit]]/10^5</f>
        <v>0</v>
      </c>
      <c r="AC4876">
        <f>Raw_savings[[#This Row],[APreWBkWh]]*Raw_savings[[#This Row],[BldgWts]]</f>
        <v>1.5691631110735029</v>
      </c>
      <c r="AD4876" t="s">
        <v>72</v>
      </c>
    </row>
    <row r="4877" spans="1:30" hidden="1" x14ac:dyDescent="0.25">
      <c r="A4877" t="s">
        <v>73</v>
      </c>
      <c r="B4877" t="s">
        <v>69</v>
      </c>
      <c r="C4877" t="s">
        <v>70</v>
      </c>
      <c r="D4877" s="1">
        <v>43622.936018518521</v>
      </c>
      <c r="E4877" t="s">
        <v>71</v>
      </c>
      <c r="F4877" t="s">
        <v>17</v>
      </c>
      <c r="G4877">
        <v>2007</v>
      </c>
      <c r="H4877" t="str">
        <f>VLOOKUP(Raw_savings[[#This Row],[BldgVint]],DEER2020wts!$I$6:$J$15,2,FALSE)</f>
        <v>Ex</v>
      </c>
      <c r="I4877" t="s">
        <v>46</v>
      </c>
      <c r="J4877" t="s">
        <v>31</v>
      </c>
      <c r="K4877">
        <f>SUMIFS(raw_wts[wt_vint],raw_wts[bldgtype],Raw_savings[[#This Row],[BldgType]],raw_wts[bldgvint],Raw_savings[[#This Row],[BldgVint]],raw_wts[bldgloc],Raw_savings[[#This Row],[BldgLoc]])</f>
        <v>0.42199999999999999</v>
      </c>
      <c r="L4877" t="s">
        <v>32</v>
      </c>
      <c r="M4877">
        <v>67.957422916666701</v>
      </c>
      <c r="N4877">
        <v>139998.9</v>
      </c>
      <c r="O4877" t="s">
        <v>7</v>
      </c>
      <c r="P4877">
        <v>932142.4</v>
      </c>
      <c r="Q4877">
        <v>254.706444444444</v>
      </c>
      <c r="R4877">
        <v>270.05680000000001</v>
      </c>
      <c r="S4877">
        <v>0</v>
      </c>
      <c r="T4877">
        <v>931203.8</v>
      </c>
      <c r="U4877">
        <v>254.36755555555601</v>
      </c>
      <c r="V4877">
        <v>269.70293333333302</v>
      </c>
      <c r="W4877">
        <v>0</v>
      </c>
      <c r="X4877">
        <v>13.811589076162299</v>
      </c>
      <c r="Y4877">
        <v>4.9867825227049604E-3</v>
      </c>
      <c r="Z4877">
        <v>5.2071819601022199E-3</v>
      </c>
      <c r="AA4877">
        <v>0</v>
      </c>
      <c r="AB4877">
        <f>(Raw_savings[[#This Row],[PreWBthm]]-Raw_savings[[#This Row],[MsrWBthm]])/Raw_savings[[#This Row],[NumUnit]]/10^5</f>
        <v>0</v>
      </c>
      <c r="AC4877">
        <f>Raw_savings[[#This Row],[APreWBkWh]]*Raw_savings[[#This Row],[BldgWts]]</f>
        <v>5.8284905901404898</v>
      </c>
      <c r="AD4877" t="s">
        <v>72</v>
      </c>
    </row>
    <row r="4878" spans="1:30" hidden="1" x14ac:dyDescent="0.25">
      <c r="A4878" t="s">
        <v>73</v>
      </c>
      <c r="B4878" t="s">
        <v>69</v>
      </c>
      <c r="C4878" t="s">
        <v>70</v>
      </c>
      <c r="D4878" s="1">
        <v>43622.936018518521</v>
      </c>
      <c r="E4878" t="s">
        <v>71</v>
      </c>
      <c r="F4878" t="s">
        <v>17</v>
      </c>
      <c r="G4878">
        <v>2007</v>
      </c>
      <c r="H4878" t="str">
        <f>VLOOKUP(Raw_savings[[#This Row],[BldgVint]],DEER2020wts!$I$6:$J$15,2,FALSE)</f>
        <v>Ex</v>
      </c>
      <c r="I4878" t="s">
        <v>9</v>
      </c>
      <c r="J4878" t="s">
        <v>31</v>
      </c>
      <c r="K4878">
        <f>SUMIFS(raw_wts[wt_vint],raw_wts[bldgtype],Raw_savings[[#This Row],[BldgType]],raw_wts[bldgvint],Raw_savings[[#This Row],[BldgVint]],raw_wts[bldgloc],Raw_savings[[#This Row],[BldgLoc]])</f>
        <v>0.29100000000000004</v>
      </c>
      <c r="L4878" t="s">
        <v>32</v>
      </c>
      <c r="M4878">
        <v>77.629236083333296</v>
      </c>
      <c r="N4878">
        <v>139998.9</v>
      </c>
      <c r="O4878" t="s">
        <v>7</v>
      </c>
      <c r="P4878">
        <v>1014262</v>
      </c>
      <c r="Q4878">
        <v>263.35288888888903</v>
      </c>
      <c r="R4878">
        <v>269.71120000000002</v>
      </c>
      <c r="S4878">
        <v>0</v>
      </c>
      <c r="T4878">
        <v>1013127</v>
      </c>
      <c r="U4878">
        <v>262.999666666667</v>
      </c>
      <c r="V4878">
        <v>269.34153333333302</v>
      </c>
      <c r="W4878">
        <v>0</v>
      </c>
      <c r="X4878">
        <v>14.620780227459701</v>
      </c>
      <c r="Y4878">
        <v>4.5501184868420403E-3</v>
      </c>
      <c r="Z4878">
        <v>4.7619516218076396E-3</v>
      </c>
      <c r="AA4878">
        <v>0</v>
      </c>
      <c r="AB4878">
        <f>(Raw_savings[[#This Row],[PreWBthm]]-Raw_savings[[#This Row],[MsrWBthm]])/Raw_savings[[#This Row],[NumUnit]]/10^5</f>
        <v>0</v>
      </c>
      <c r="AC4878">
        <f>Raw_savings[[#This Row],[APreWBkWh]]*Raw_savings[[#This Row],[BldgWts]]</f>
        <v>4.2546470461907733</v>
      </c>
      <c r="AD4878" t="s">
        <v>72</v>
      </c>
    </row>
    <row r="4879" spans="1:30" hidden="1" x14ac:dyDescent="0.25">
      <c r="A4879" t="s">
        <v>73</v>
      </c>
      <c r="B4879" t="s">
        <v>69</v>
      </c>
      <c r="C4879" t="s">
        <v>70</v>
      </c>
      <c r="D4879" s="1">
        <v>43622.936018518521</v>
      </c>
      <c r="E4879" t="s">
        <v>71</v>
      </c>
      <c r="F4879" t="s">
        <v>17</v>
      </c>
      <c r="G4879">
        <v>2007</v>
      </c>
      <c r="H4879" t="str">
        <f>VLOOKUP(Raw_savings[[#This Row],[BldgVint]],DEER2020wts!$I$6:$J$15,2,FALSE)</f>
        <v>Ex</v>
      </c>
      <c r="I4879" t="s">
        <v>37</v>
      </c>
      <c r="J4879" t="s">
        <v>31</v>
      </c>
      <c r="K4879">
        <f>SUMIFS(raw_wts[wt_vint],raw_wts[bldgtype],Raw_savings[[#This Row],[BldgType]],raw_wts[bldgvint],Raw_savings[[#This Row],[BldgVint]],raw_wts[bldgloc],Raw_savings[[#This Row],[BldgLoc]])</f>
        <v>0.20900000000000002</v>
      </c>
      <c r="L4879" t="s">
        <v>32</v>
      </c>
      <c r="M4879">
        <v>78.674780083333303</v>
      </c>
      <c r="N4879">
        <v>139998.9</v>
      </c>
      <c r="O4879" t="s">
        <v>7</v>
      </c>
      <c r="P4879">
        <v>1060198</v>
      </c>
      <c r="Q4879">
        <v>279.56111111111102</v>
      </c>
      <c r="R4879">
        <v>253.414866666667</v>
      </c>
      <c r="S4879">
        <v>0</v>
      </c>
      <c r="T4879">
        <v>1059103</v>
      </c>
      <c r="U4879">
        <v>279.19555555555502</v>
      </c>
      <c r="V4879">
        <v>253.09546666666699</v>
      </c>
      <c r="W4879">
        <v>0</v>
      </c>
      <c r="X4879">
        <v>13.918056063711401</v>
      </c>
      <c r="Y4879">
        <v>4.6464134398385903E-3</v>
      </c>
      <c r="Z4879">
        <v>4.05975078241959E-3</v>
      </c>
      <c r="AA4879">
        <v>0</v>
      </c>
      <c r="AB4879">
        <f>(Raw_savings[[#This Row],[PreWBthm]]-Raw_savings[[#This Row],[MsrWBthm]])/Raw_savings[[#This Row],[NumUnit]]/10^5</f>
        <v>0</v>
      </c>
      <c r="AC4879">
        <f>Raw_savings[[#This Row],[APreWBkWh]]*Raw_savings[[#This Row],[BldgWts]]</f>
        <v>2.9088737173156831</v>
      </c>
      <c r="AD4879" t="s">
        <v>72</v>
      </c>
    </row>
    <row r="4880" spans="1:30" hidden="1" x14ac:dyDescent="0.25">
      <c r="A4880" t="s">
        <v>73</v>
      </c>
      <c r="B4880" t="s">
        <v>69</v>
      </c>
      <c r="C4880" t="s">
        <v>70</v>
      </c>
      <c r="D4880" s="1">
        <v>43622.936018518521</v>
      </c>
      <c r="E4880" t="s">
        <v>71</v>
      </c>
      <c r="F4880" t="s">
        <v>17</v>
      </c>
      <c r="G4880">
        <v>2007</v>
      </c>
      <c r="H4880" t="str">
        <f>VLOOKUP(Raw_savings[[#This Row],[BldgVint]],DEER2020wts!$I$6:$J$15,2,FALSE)</f>
        <v>Ex</v>
      </c>
      <c r="I4880" t="s">
        <v>34</v>
      </c>
      <c r="J4880" t="s">
        <v>31</v>
      </c>
      <c r="K4880">
        <f>SUMIFS(raw_wts[wt_vint],raw_wts[bldgtype],Raw_savings[[#This Row],[BldgType]],raw_wts[bldgvint],Raw_savings[[#This Row],[BldgVint]],raw_wts[bldgloc],Raw_savings[[#This Row],[BldgLoc]])</f>
        <v>1.1160000000000001</v>
      </c>
      <c r="L4880" t="s">
        <v>32</v>
      </c>
      <c r="M4880">
        <v>105.54485516666701</v>
      </c>
      <c r="N4880">
        <v>139998.9</v>
      </c>
      <c r="O4880" t="s">
        <v>7</v>
      </c>
      <c r="P4880">
        <v>1210101</v>
      </c>
      <c r="Q4880">
        <v>330.14744444444398</v>
      </c>
      <c r="R4880">
        <v>314.30560000000003</v>
      </c>
      <c r="S4880">
        <v>0</v>
      </c>
      <c r="T4880">
        <v>1208441</v>
      </c>
      <c r="U4880">
        <v>329.69855555555603</v>
      </c>
      <c r="V4880">
        <v>313.91073333333298</v>
      </c>
      <c r="W4880">
        <v>0</v>
      </c>
      <c r="X4880">
        <v>15.727910160838</v>
      </c>
      <c r="Y4880">
        <v>4.2530627208694502E-3</v>
      </c>
      <c r="Z4880">
        <v>3.7412213607485299E-3</v>
      </c>
      <c r="AA4880">
        <v>0</v>
      </c>
      <c r="AB4880">
        <f>(Raw_savings[[#This Row],[PreWBthm]]-Raw_savings[[#This Row],[MsrWBthm]])/Raw_savings[[#This Row],[NumUnit]]/10^5</f>
        <v>0</v>
      </c>
      <c r="AC4880">
        <f>Raw_savings[[#This Row],[APreWBkWh]]*Raw_savings[[#This Row],[BldgWts]]</f>
        <v>17.552347739495211</v>
      </c>
      <c r="AD4880" t="s">
        <v>72</v>
      </c>
    </row>
    <row r="4881" spans="1:30" hidden="1" x14ac:dyDescent="0.25">
      <c r="A4881" t="s">
        <v>73</v>
      </c>
      <c r="B4881" t="s">
        <v>69</v>
      </c>
      <c r="C4881" t="s">
        <v>70</v>
      </c>
      <c r="D4881" s="1">
        <v>43622.936018518521</v>
      </c>
      <c r="E4881" t="s">
        <v>71</v>
      </c>
      <c r="F4881" t="s">
        <v>17</v>
      </c>
      <c r="G4881">
        <v>2007</v>
      </c>
      <c r="H4881" t="str">
        <f>VLOOKUP(Raw_savings[[#This Row],[BldgVint]],DEER2020wts!$I$6:$J$15,2,FALSE)</f>
        <v>Ex</v>
      </c>
      <c r="I4881" t="s">
        <v>42</v>
      </c>
      <c r="J4881" t="s">
        <v>31</v>
      </c>
      <c r="K4881">
        <f>SUMIFS(raw_wts[wt_vint],raw_wts[bldgtype],Raw_savings[[#This Row],[BldgType]],raw_wts[bldgvint],Raw_savings[[#This Row],[BldgVint]],raw_wts[bldgloc],Raw_savings[[#This Row],[BldgLoc]])</f>
        <v>0.27500000000000002</v>
      </c>
      <c r="L4881" t="s">
        <v>32</v>
      </c>
      <c r="M4881">
        <v>68.887260416666606</v>
      </c>
      <c r="N4881">
        <v>139998.9</v>
      </c>
      <c r="O4881" t="s">
        <v>7</v>
      </c>
      <c r="P4881">
        <v>1167867</v>
      </c>
      <c r="Q4881">
        <v>183.759444444444</v>
      </c>
      <c r="R4881">
        <v>190.243066666667</v>
      </c>
      <c r="S4881">
        <v>0</v>
      </c>
      <c r="T4881">
        <v>1167105</v>
      </c>
      <c r="U4881">
        <v>183.535</v>
      </c>
      <c r="V4881">
        <v>190.01400000000001</v>
      </c>
      <c r="W4881">
        <v>0</v>
      </c>
      <c r="X4881">
        <v>11.0615518078527</v>
      </c>
      <c r="Y4881">
        <v>3.2581415357048498E-3</v>
      </c>
      <c r="Z4881">
        <v>3.3252398960433201E-3</v>
      </c>
      <c r="AA4881">
        <v>0</v>
      </c>
      <c r="AB4881">
        <f>(Raw_savings[[#This Row],[PreWBthm]]-Raw_savings[[#This Row],[MsrWBthm]])/Raw_savings[[#This Row],[NumUnit]]/10^5</f>
        <v>0</v>
      </c>
      <c r="AC4881">
        <f>Raw_savings[[#This Row],[APreWBkWh]]*Raw_savings[[#This Row],[BldgWts]]</f>
        <v>3.0419267471594926</v>
      </c>
      <c r="AD4881" t="s">
        <v>72</v>
      </c>
    </row>
    <row r="4882" spans="1:30" hidden="1" x14ac:dyDescent="0.25">
      <c r="A4882" t="s">
        <v>73</v>
      </c>
      <c r="B4882" t="s">
        <v>69</v>
      </c>
      <c r="C4882" t="s">
        <v>70</v>
      </c>
      <c r="D4882" s="1">
        <v>43622.936018518521</v>
      </c>
      <c r="E4882" t="s">
        <v>71</v>
      </c>
      <c r="F4882" t="s">
        <v>17</v>
      </c>
      <c r="G4882">
        <v>2011</v>
      </c>
      <c r="H4882" t="str">
        <f>VLOOKUP(Raw_savings[[#This Row],[BldgVint]],DEER2020wts!$I$6:$J$15,2,FALSE)</f>
        <v>Ex</v>
      </c>
      <c r="I4882" t="s">
        <v>5</v>
      </c>
      <c r="J4882" t="s">
        <v>31</v>
      </c>
      <c r="K4882">
        <f>SUMIFS(raw_wts[wt_vint],raw_wts[bldgtype],Raw_savings[[#This Row],[BldgType]],raw_wts[bldgvint],Raw_savings[[#This Row],[BldgVint]],raw_wts[bldgloc],Raw_savings[[#This Row],[BldgLoc]])</f>
        <v>3.7999999999999999E-2</v>
      </c>
      <c r="L4882" t="s">
        <v>32</v>
      </c>
      <c r="M4882">
        <v>61.066926500000001</v>
      </c>
      <c r="N4882">
        <v>139998.9</v>
      </c>
      <c r="O4882" t="s">
        <v>7</v>
      </c>
      <c r="P4882">
        <v>809924.4</v>
      </c>
      <c r="Q4882">
        <v>121.41422222222199</v>
      </c>
      <c r="R4882">
        <v>114.018933333333</v>
      </c>
      <c r="S4882">
        <v>0</v>
      </c>
      <c r="T4882">
        <v>809409.1</v>
      </c>
      <c r="U4882">
        <v>121.265666666667</v>
      </c>
      <c r="V4882">
        <v>113.894533333333</v>
      </c>
      <c r="W4882">
        <v>0</v>
      </c>
      <c r="X4882">
        <v>8.4382828731366804</v>
      </c>
      <c r="Y4882">
        <v>2.4326679607096402E-3</v>
      </c>
      <c r="Z4882">
        <v>2.03710923620792E-3</v>
      </c>
      <c r="AA4882">
        <v>0</v>
      </c>
      <c r="AB4882">
        <f>(Raw_savings[[#This Row],[PreWBthm]]-Raw_savings[[#This Row],[MsrWBthm]])/Raw_savings[[#This Row],[NumUnit]]/10^5</f>
        <v>0</v>
      </c>
      <c r="AC4882">
        <f>Raw_savings[[#This Row],[APreWBkWh]]*Raw_savings[[#This Row],[BldgWts]]</f>
        <v>0.32065474917919384</v>
      </c>
      <c r="AD4882" t="s">
        <v>72</v>
      </c>
    </row>
    <row r="4883" spans="1:30" hidden="1" x14ac:dyDescent="0.25">
      <c r="A4883" t="s">
        <v>73</v>
      </c>
      <c r="B4883" t="s">
        <v>69</v>
      </c>
      <c r="C4883" t="s">
        <v>70</v>
      </c>
      <c r="D4883" s="1">
        <v>43622.936018518521</v>
      </c>
      <c r="E4883" t="s">
        <v>71</v>
      </c>
      <c r="F4883" t="s">
        <v>17</v>
      </c>
      <c r="G4883">
        <v>2011</v>
      </c>
      <c r="H4883" t="str">
        <f>VLOOKUP(Raw_savings[[#This Row],[BldgVint]],DEER2020wts!$I$6:$J$15,2,FALSE)</f>
        <v>Ex</v>
      </c>
      <c r="I4883" t="s">
        <v>35</v>
      </c>
      <c r="J4883" t="s">
        <v>31</v>
      </c>
      <c r="K4883">
        <f>SUMIFS(raw_wts[wt_vint],raw_wts[bldgtype],Raw_savings[[#This Row],[BldgType]],raw_wts[bldgvint],Raw_savings[[#This Row],[BldgVint]],raw_wts[bldgloc],Raw_savings[[#This Row],[BldgLoc]])</f>
        <v>0.16800000000000001</v>
      </c>
      <c r="L4883" t="s">
        <v>32</v>
      </c>
      <c r="M4883">
        <v>58.898341416666703</v>
      </c>
      <c r="N4883">
        <v>139998.9</v>
      </c>
      <c r="O4883" t="s">
        <v>7</v>
      </c>
      <c r="P4883">
        <v>857975.1</v>
      </c>
      <c r="Q4883">
        <v>229.70599999999999</v>
      </c>
      <c r="R4883">
        <v>227.601</v>
      </c>
      <c r="S4883">
        <v>0</v>
      </c>
      <c r="T4883">
        <v>857235.3</v>
      </c>
      <c r="U4883">
        <v>229.393333333333</v>
      </c>
      <c r="V4883">
        <v>227.31246666666701</v>
      </c>
      <c r="W4883">
        <v>0</v>
      </c>
      <c r="X4883">
        <v>12.5606253453953</v>
      </c>
      <c r="Y4883">
        <v>5.30858185725115E-3</v>
      </c>
      <c r="Z4883">
        <v>4.8988363066487699E-3</v>
      </c>
      <c r="AA4883">
        <v>0</v>
      </c>
      <c r="AB4883">
        <f>(Raw_savings[[#This Row],[PreWBthm]]-Raw_savings[[#This Row],[MsrWBthm]])/Raw_savings[[#This Row],[NumUnit]]/10^5</f>
        <v>0</v>
      </c>
      <c r="AC4883">
        <f>Raw_savings[[#This Row],[APreWBkWh]]*Raw_savings[[#This Row],[BldgWts]]</f>
        <v>2.1101850580264103</v>
      </c>
      <c r="AD4883" t="s">
        <v>72</v>
      </c>
    </row>
    <row r="4884" spans="1:30" hidden="1" x14ac:dyDescent="0.25">
      <c r="A4884" t="s">
        <v>73</v>
      </c>
      <c r="B4884" t="s">
        <v>69</v>
      </c>
      <c r="C4884" t="s">
        <v>70</v>
      </c>
      <c r="D4884" s="1">
        <v>43622.936018518521</v>
      </c>
      <c r="E4884" t="s">
        <v>71</v>
      </c>
      <c r="F4884" t="s">
        <v>17</v>
      </c>
      <c r="G4884">
        <v>2011</v>
      </c>
      <c r="H4884" t="str">
        <f>VLOOKUP(Raw_savings[[#This Row],[BldgVint]],DEER2020wts!$I$6:$J$15,2,FALSE)</f>
        <v>Ex</v>
      </c>
      <c r="I4884" t="s">
        <v>38</v>
      </c>
      <c r="J4884" t="s">
        <v>31</v>
      </c>
      <c r="K4884">
        <f>SUMIFS(raw_wts[wt_vint],raw_wts[bldgtype],Raw_savings[[#This Row],[BldgType]],raw_wts[bldgvint],Raw_savings[[#This Row],[BldgVint]],raw_wts[bldgloc],Raw_savings[[#This Row],[BldgLoc]])</f>
        <v>0.502</v>
      </c>
      <c r="L4884" t="s">
        <v>32</v>
      </c>
      <c r="M4884">
        <v>66.164332999999999</v>
      </c>
      <c r="N4884">
        <v>139998.9</v>
      </c>
      <c r="O4884" t="s">
        <v>7</v>
      </c>
      <c r="P4884">
        <v>766382.4</v>
      </c>
      <c r="Q4884">
        <v>173.777444444444</v>
      </c>
      <c r="R4884">
        <v>167.32</v>
      </c>
      <c r="S4884">
        <v>0</v>
      </c>
      <c r="T4884">
        <v>765670.9</v>
      </c>
      <c r="U4884">
        <v>173.560888888889</v>
      </c>
      <c r="V4884">
        <v>167.11340000000001</v>
      </c>
      <c r="W4884">
        <v>0</v>
      </c>
      <c r="X4884">
        <v>10.7535278863916</v>
      </c>
      <c r="Y4884">
        <v>3.2729953698105202E-3</v>
      </c>
      <c r="Z4884">
        <v>3.1225282660973901E-3</v>
      </c>
      <c r="AA4884">
        <v>0</v>
      </c>
      <c r="AB4884">
        <f>(Raw_savings[[#This Row],[PreWBthm]]-Raw_savings[[#This Row],[MsrWBthm]])/Raw_savings[[#This Row],[NumUnit]]/10^5</f>
        <v>0</v>
      </c>
      <c r="AC4884">
        <f>Raw_savings[[#This Row],[APreWBkWh]]*Raw_savings[[#This Row],[BldgWts]]</f>
        <v>5.3982709989685835</v>
      </c>
      <c r="AD4884" t="s">
        <v>72</v>
      </c>
    </row>
    <row r="4885" spans="1:30" hidden="1" x14ac:dyDescent="0.25">
      <c r="A4885" t="s">
        <v>73</v>
      </c>
      <c r="B4885" t="s">
        <v>69</v>
      </c>
      <c r="C4885" t="s">
        <v>70</v>
      </c>
      <c r="D4885" s="1">
        <v>43622.936018518521</v>
      </c>
      <c r="E4885" t="s">
        <v>71</v>
      </c>
      <c r="F4885" t="s">
        <v>17</v>
      </c>
      <c r="G4885">
        <v>2011</v>
      </c>
      <c r="H4885" t="str">
        <f>VLOOKUP(Raw_savings[[#This Row],[BldgVint]],DEER2020wts!$I$6:$J$15,2,FALSE)</f>
        <v>Ex</v>
      </c>
      <c r="I4885" t="s">
        <v>40</v>
      </c>
      <c r="J4885" t="s">
        <v>31</v>
      </c>
      <c r="K4885">
        <f>SUMIFS(raw_wts[wt_vint],raw_wts[bldgtype],Raw_savings[[#This Row],[BldgType]],raw_wts[bldgvint],Raw_savings[[#This Row],[BldgVint]],raw_wts[bldgloc],Raw_savings[[#This Row],[BldgLoc]])</f>
        <v>0.372</v>
      </c>
      <c r="L4885" t="s">
        <v>32</v>
      </c>
      <c r="M4885">
        <v>61.819191833333299</v>
      </c>
      <c r="N4885">
        <v>139998.9</v>
      </c>
      <c r="O4885" t="s">
        <v>7</v>
      </c>
      <c r="P4885">
        <v>857219.9</v>
      </c>
      <c r="Q4885">
        <v>226.83755555555601</v>
      </c>
      <c r="R4885">
        <v>210.10820000000001</v>
      </c>
      <c r="S4885">
        <v>0</v>
      </c>
      <c r="T4885">
        <v>856399.3</v>
      </c>
      <c r="U4885">
        <v>226.54300000000001</v>
      </c>
      <c r="V4885">
        <v>209.8494</v>
      </c>
      <c r="W4885">
        <v>0</v>
      </c>
      <c r="X4885">
        <v>13.274194884532699</v>
      </c>
      <c r="Y4885">
        <v>4.7647914315942404E-3</v>
      </c>
      <c r="Z4885">
        <v>4.1864021887848902E-3</v>
      </c>
      <c r="AA4885">
        <v>0</v>
      </c>
      <c r="AB4885">
        <f>(Raw_savings[[#This Row],[PreWBthm]]-Raw_savings[[#This Row],[MsrWBthm]])/Raw_savings[[#This Row],[NumUnit]]/10^5</f>
        <v>0</v>
      </c>
      <c r="AC4885">
        <f>Raw_savings[[#This Row],[APreWBkWh]]*Raw_savings[[#This Row],[BldgWts]]</f>
        <v>4.938000497046164</v>
      </c>
      <c r="AD4885" t="s">
        <v>72</v>
      </c>
    </row>
    <row r="4886" spans="1:30" hidden="1" x14ac:dyDescent="0.25">
      <c r="A4886" t="s">
        <v>73</v>
      </c>
      <c r="B4886" t="s">
        <v>69</v>
      </c>
      <c r="C4886" t="s">
        <v>70</v>
      </c>
      <c r="D4886" s="1">
        <v>43622.936018518521</v>
      </c>
      <c r="E4886" t="s">
        <v>71</v>
      </c>
      <c r="F4886" t="s">
        <v>17</v>
      </c>
      <c r="G4886">
        <v>2011</v>
      </c>
      <c r="H4886" t="str">
        <f>VLOOKUP(Raw_savings[[#This Row],[BldgVint]],DEER2020wts!$I$6:$J$15,2,FALSE)</f>
        <v>Ex</v>
      </c>
      <c r="I4886" t="s">
        <v>43</v>
      </c>
      <c r="J4886" t="s">
        <v>31</v>
      </c>
      <c r="K4886">
        <f>SUMIFS(raw_wts[wt_vint],raw_wts[bldgtype],Raw_savings[[#This Row],[BldgType]],raw_wts[bldgvint],Raw_savings[[#This Row],[BldgVint]],raw_wts[bldgloc],Raw_savings[[#This Row],[BldgLoc]])</f>
        <v>0.16400000000000001</v>
      </c>
      <c r="L4886" t="s">
        <v>32</v>
      </c>
      <c r="M4886">
        <v>65.507501250000004</v>
      </c>
      <c r="N4886">
        <v>139998.9</v>
      </c>
      <c r="O4886" t="s">
        <v>7</v>
      </c>
      <c r="P4886">
        <v>786654.9</v>
      </c>
      <c r="Q4886">
        <v>156.76855555555599</v>
      </c>
      <c r="R4886">
        <v>132.75286666666699</v>
      </c>
      <c r="S4886">
        <v>0</v>
      </c>
      <c r="T4886">
        <v>785895.7</v>
      </c>
      <c r="U4886">
        <v>156.56</v>
      </c>
      <c r="V4886">
        <v>132.578666666667</v>
      </c>
      <c r="W4886">
        <v>0</v>
      </c>
      <c r="X4886">
        <v>11.589512430075599</v>
      </c>
      <c r="Y4886">
        <v>3.1836896779139901E-3</v>
      </c>
      <c r="Z4886">
        <v>2.6592374411474498E-3</v>
      </c>
      <c r="AA4886">
        <v>0</v>
      </c>
      <c r="AB4886">
        <f>(Raw_savings[[#This Row],[PreWBthm]]-Raw_savings[[#This Row],[MsrWBthm]])/Raw_savings[[#This Row],[NumUnit]]/10^5</f>
        <v>0</v>
      </c>
      <c r="AC4886">
        <f>Raw_savings[[#This Row],[APreWBkWh]]*Raw_savings[[#This Row],[BldgWts]]</f>
        <v>1.9006800385323983</v>
      </c>
      <c r="AD4886" t="s">
        <v>72</v>
      </c>
    </row>
    <row r="4887" spans="1:30" hidden="1" x14ac:dyDescent="0.25">
      <c r="A4887" t="s">
        <v>73</v>
      </c>
      <c r="B4887" t="s">
        <v>69</v>
      </c>
      <c r="C4887" t="s">
        <v>70</v>
      </c>
      <c r="D4887" s="1">
        <v>43622.936018518521</v>
      </c>
      <c r="E4887" t="s">
        <v>71</v>
      </c>
      <c r="F4887" t="s">
        <v>17</v>
      </c>
      <c r="G4887">
        <v>2011</v>
      </c>
      <c r="H4887" t="str">
        <f>VLOOKUP(Raw_savings[[#This Row],[BldgVint]],DEER2020wts!$I$6:$J$15,2,FALSE)</f>
        <v>Ex</v>
      </c>
      <c r="I4887" t="s">
        <v>45</v>
      </c>
      <c r="J4887" t="s">
        <v>31</v>
      </c>
      <c r="K4887">
        <f>SUMIFS(raw_wts[wt_vint],raw_wts[bldgtype],Raw_savings[[#This Row],[BldgType]],raw_wts[bldgvint],Raw_savings[[#This Row],[BldgVint]],raw_wts[bldgloc],Raw_savings[[#This Row],[BldgLoc]])</f>
        <v>1.119</v>
      </c>
      <c r="L4887" t="s">
        <v>32</v>
      </c>
      <c r="M4887">
        <v>69.12142575</v>
      </c>
      <c r="N4887">
        <v>139998.9</v>
      </c>
      <c r="O4887" t="s">
        <v>7</v>
      </c>
      <c r="P4887">
        <v>825653.1</v>
      </c>
      <c r="Q4887">
        <v>212.94677777777801</v>
      </c>
      <c r="R4887">
        <v>195.17400000000001</v>
      </c>
      <c r="S4887">
        <v>0</v>
      </c>
      <c r="T4887">
        <v>824689.8</v>
      </c>
      <c r="U4887">
        <v>212.66022222222199</v>
      </c>
      <c r="V4887">
        <v>194.92093333333301</v>
      </c>
      <c r="W4887">
        <v>0</v>
      </c>
      <c r="X4887">
        <v>13.936344477094799</v>
      </c>
      <c r="Y4887">
        <v>4.14568351920226E-3</v>
      </c>
      <c r="Z4887">
        <v>3.66118991211137E-3</v>
      </c>
      <c r="AA4887">
        <v>0</v>
      </c>
      <c r="AB4887">
        <f>(Raw_savings[[#This Row],[PreWBthm]]-Raw_savings[[#This Row],[MsrWBthm]])/Raw_savings[[#This Row],[NumUnit]]/10^5</f>
        <v>0</v>
      </c>
      <c r="AC4887">
        <f>Raw_savings[[#This Row],[APreWBkWh]]*Raw_savings[[#This Row],[BldgWts]]</f>
        <v>15.59476946986908</v>
      </c>
      <c r="AD4887" t="s">
        <v>72</v>
      </c>
    </row>
    <row r="4888" spans="1:30" hidden="1" x14ac:dyDescent="0.25">
      <c r="A4888" t="s">
        <v>73</v>
      </c>
      <c r="B4888" t="s">
        <v>69</v>
      </c>
      <c r="C4888" t="s">
        <v>70</v>
      </c>
      <c r="D4888" s="1">
        <v>43622.936018518521</v>
      </c>
      <c r="E4888" t="s">
        <v>71</v>
      </c>
      <c r="F4888" t="s">
        <v>17</v>
      </c>
      <c r="G4888">
        <v>2011</v>
      </c>
      <c r="H4888" t="str">
        <f>VLOOKUP(Raw_savings[[#This Row],[BldgVint]],DEER2020wts!$I$6:$J$15,2,FALSE)</f>
        <v>Ex</v>
      </c>
      <c r="I4888" t="s">
        <v>8</v>
      </c>
      <c r="J4888" t="s">
        <v>31</v>
      </c>
      <c r="K4888">
        <f>SUMIFS(raw_wts[wt_vint],raw_wts[bldgtype],Raw_savings[[#This Row],[BldgType]],raw_wts[bldgvint],Raw_savings[[#This Row],[BldgVint]],raw_wts[bldgloc],Raw_savings[[#This Row],[BldgLoc]])</f>
        <v>1.292</v>
      </c>
      <c r="L4888" t="s">
        <v>32</v>
      </c>
      <c r="M4888">
        <v>67.698781916666604</v>
      </c>
      <c r="N4888">
        <v>139998.9</v>
      </c>
      <c r="O4888" t="s">
        <v>7</v>
      </c>
      <c r="P4888">
        <v>794515.3</v>
      </c>
      <c r="Q4888">
        <v>193.07833333333301</v>
      </c>
      <c r="R4888">
        <v>166.78286666666699</v>
      </c>
      <c r="S4888">
        <v>0</v>
      </c>
      <c r="T4888">
        <v>793560.4</v>
      </c>
      <c r="U4888">
        <v>192.81899999999999</v>
      </c>
      <c r="V4888">
        <v>166.56446666666699</v>
      </c>
      <c r="W4888">
        <v>0</v>
      </c>
      <c r="X4888">
        <v>14.105128230748001</v>
      </c>
      <c r="Y4888">
        <v>3.83069423099156E-3</v>
      </c>
      <c r="Z4888">
        <v>3.22605509016118E-3</v>
      </c>
      <c r="AA4888">
        <v>0</v>
      </c>
      <c r="AB4888">
        <f>(Raw_savings[[#This Row],[PreWBthm]]-Raw_savings[[#This Row],[MsrWBthm]])/Raw_savings[[#This Row],[NumUnit]]/10^5</f>
        <v>0</v>
      </c>
      <c r="AC4888">
        <f>Raw_savings[[#This Row],[APreWBkWh]]*Raw_savings[[#This Row],[BldgWts]]</f>
        <v>18.223825674126417</v>
      </c>
      <c r="AD4888" t="s">
        <v>72</v>
      </c>
    </row>
    <row r="4889" spans="1:30" hidden="1" x14ac:dyDescent="0.25">
      <c r="A4889" t="s">
        <v>73</v>
      </c>
      <c r="B4889" t="s">
        <v>69</v>
      </c>
      <c r="C4889" t="s">
        <v>70</v>
      </c>
      <c r="D4889" s="1">
        <v>43622.936018518521</v>
      </c>
      <c r="E4889" t="s">
        <v>71</v>
      </c>
      <c r="F4889" t="s">
        <v>17</v>
      </c>
      <c r="G4889">
        <v>2011</v>
      </c>
      <c r="H4889" t="str">
        <f>VLOOKUP(Raw_savings[[#This Row],[BldgVint]],DEER2020wts!$I$6:$J$15,2,FALSE)</f>
        <v>Ex</v>
      </c>
      <c r="I4889" t="s">
        <v>36</v>
      </c>
      <c r="J4889" t="s">
        <v>31</v>
      </c>
      <c r="K4889">
        <f>SUMIFS(raw_wts[wt_vint],raw_wts[bldgtype],Raw_savings[[#This Row],[BldgType]],raw_wts[bldgvint],Raw_savings[[#This Row],[BldgVint]],raw_wts[bldgloc],Raw_savings[[#This Row],[BldgLoc]])</f>
        <v>0.78100000000000003</v>
      </c>
      <c r="L4889" t="s">
        <v>32</v>
      </c>
      <c r="M4889">
        <v>60.466042833333297</v>
      </c>
      <c r="N4889">
        <v>139998.9</v>
      </c>
      <c r="O4889" t="s">
        <v>7</v>
      </c>
      <c r="P4889">
        <v>841878.1</v>
      </c>
      <c r="Q4889">
        <v>235.52199999999999</v>
      </c>
      <c r="R4889">
        <v>193.57126666666699</v>
      </c>
      <c r="S4889">
        <v>0</v>
      </c>
      <c r="T4889">
        <v>840951.3</v>
      </c>
      <c r="U4889">
        <v>235.209222222222</v>
      </c>
      <c r="V4889">
        <v>193.33273333333301</v>
      </c>
      <c r="W4889">
        <v>0</v>
      </c>
      <c r="X4889">
        <v>15.3276112768704</v>
      </c>
      <c r="Y4889">
        <v>5.1727839812492297E-3</v>
      </c>
      <c r="Z4889">
        <v>3.9449139079732404E-3</v>
      </c>
      <c r="AA4889">
        <v>0</v>
      </c>
      <c r="AB4889">
        <f>(Raw_savings[[#This Row],[PreWBthm]]-Raw_savings[[#This Row],[MsrWBthm]])/Raw_savings[[#This Row],[NumUnit]]/10^5</f>
        <v>0</v>
      </c>
      <c r="AC4889">
        <f>Raw_savings[[#This Row],[APreWBkWh]]*Raw_savings[[#This Row],[BldgWts]]</f>
        <v>11.970864407235782</v>
      </c>
      <c r="AD4889" t="s">
        <v>72</v>
      </c>
    </row>
    <row r="4890" spans="1:30" hidden="1" x14ac:dyDescent="0.25">
      <c r="A4890" t="s">
        <v>73</v>
      </c>
      <c r="B4890" t="s">
        <v>69</v>
      </c>
      <c r="C4890" t="s">
        <v>70</v>
      </c>
      <c r="D4890" s="1">
        <v>43622.936018518521</v>
      </c>
      <c r="E4890" t="s">
        <v>71</v>
      </c>
      <c r="F4890" t="s">
        <v>17</v>
      </c>
      <c r="G4890">
        <v>2011</v>
      </c>
      <c r="H4890" t="str">
        <f>VLOOKUP(Raw_savings[[#This Row],[BldgVint]],DEER2020wts!$I$6:$J$15,2,FALSE)</f>
        <v>Ex</v>
      </c>
      <c r="I4890" t="s">
        <v>39</v>
      </c>
      <c r="J4890" t="s">
        <v>31</v>
      </c>
      <c r="K4890">
        <f>SUMIFS(raw_wts[wt_vint],raw_wts[bldgtype],Raw_savings[[#This Row],[BldgType]],raw_wts[bldgvint],Raw_savings[[#This Row],[BldgVint]],raw_wts[bldgloc],Raw_savings[[#This Row],[BldgLoc]])</f>
        <v>1.1619999999999999</v>
      </c>
      <c r="L4890" t="s">
        <v>32</v>
      </c>
      <c r="M4890">
        <v>78.349636750000002</v>
      </c>
      <c r="N4890">
        <v>139998.9</v>
      </c>
      <c r="O4890" t="s">
        <v>7</v>
      </c>
      <c r="P4890">
        <v>894899.9</v>
      </c>
      <c r="Q4890">
        <v>300.61211111111101</v>
      </c>
      <c r="R4890">
        <v>260.49579999999997</v>
      </c>
      <c r="S4890">
        <v>0</v>
      </c>
      <c r="T4890">
        <v>893819.6</v>
      </c>
      <c r="U4890">
        <v>300.18522222222202</v>
      </c>
      <c r="V4890">
        <v>260.14453333333302</v>
      </c>
      <c r="W4890">
        <v>0</v>
      </c>
      <c r="X4890">
        <v>13.7881941105496</v>
      </c>
      <c r="Y4890">
        <v>5.4485113983495899E-3</v>
      </c>
      <c r="Z4890">
        <v>4.4833222110199199E-3</v>
      </c>
      <c r="AA4890">
        <v>0</v>
      </c>
      <c r="AB4890">
        <f>(Raw_savings[[#This Row],[PreWBthm]]-Raw_savings[[#This Row],[MsrWBthm]])/Raw_savings[[#This Row],[NumUnit]]/10^5</f>
        <v>0</v>
      </c>
      <c r="AC4890">
        <f>Raw_savings[[#This Row],[APreWBkWh]]*Raw_savings[[#This Row],[BldgWts]]</f>
        <v>16.021881556458634</v>
      </c>
      <c r="AD4890" t="s">
        <v>72</v>
      </c>
    </row>
    <row r="4891" spans="1:30" hidden="1" x14ac:dyDescent="0.25">
      <c r="A4891" t="s">
        <v>73</v>
      </c>
      <c r="B4891" t="s">
        <v>69</v>
      </c>
      <c r="C4891" t="s">
        <v>70</v>
      </c>
      <c r="D4891" s="1">
        <v>43622.936018518521</v>
      </c>
      <c r="E4891" t="s">
        <v>71</v>
      </c>
      <c r="F4891" t="s">
        <v>17</v>
      </c>
      <c r="G4891">
        <v>2011</v>
      </c>
      <c r="H4891" t="str">
        <f>VLOOKUP(Raw_savings[[#This Row],[BldgVint]],DEER2020wts!$I$6:$J$15,2,FALSE)</f>
        <v>Ex</v>
      </c>
      <c r="I4891" t="s">
        <v>41</v>
      </c>
      <c r="J4891" t="s">
        <v>31</v>
      </c>
      <c r="K4891">
        <f>SUMIFS(raw_wts[wt_vint],raw_wts[bldgtype],Raw_savings[[#This Row],[BldgType]],raw_wts[bldgvint],Raw_savings[[#This Row],[BldgVint]],raw_wts[bldgloc],Raw_savings[[#This Row],[BldgLoc]])</f>
        <v>0.57699999999999996</v>
      </c>
      <c r="L4891" t="s">
        <v>32</v>
      </c>
      <c r="M4891">
        <v>69.009788666666694</v>
      </c>
      <c r="N4891">
        <v>139998.9</v>
      </c>
      <c r="O4891" t="s">
        <v>7</v>
      </c>
      <c r="P4891">
        <v>892740.9</v>
      </c>
      <c r="Q4891">
        <v>291.78422222222201</v>
      </c>
      <c r="R4891">
        <v>245.820866666667</v>
      </c>
      <c r="S4891">
        <v>0</v>
      </c>
      <c r="T4891">
        <v>891739.3</v>
      </c>
      <c r="U4891">
        <v>291.37866666666702</v>
      </c>
      <c r="V4891">
        <v>245.4992</v>
      </c>
      <c r="W4891">
        <v>0</v>
      </c>
      <c r="X4891">
        <v>14.5138830208268</v>
      </c>
      <c r="Y4891">
        <v>5.8767830389177596E-3</v>
      </c>
      <c r="Z4891">
        <v>4.6611744925108304E-3</v>
      </c>
      <c r="AA4891">
        <v>0</v>
      </c>
      <c r="AB4891">
        <f>(Raw_savings[[#This Row],[PreWBthm]]-Raw_savings[[#This Row],[MsrWBthm]])/Raw_savings[[#This Row],[NumUnit]]/10^5</f>
        <v>0</v>
      </c>
      <c r="AC4891">
        <f>Raw_savings[[#This Row],[APreWBkWh]]*Raw_savings[[#This Row],[BldgWts]]</f>
        <v>8.3745105030170635</v>
      </c>
      <c r="AD4891" t="s">
        <v>72</v>
      </c>
    </row>
    <row r="4892" spans="1:30" hidden="1" x14ac:dyDescent="0.25">
      <c r="A4892" t="s">
        <v>73</v>
      </c>
      <c r="B4892" t="s">
        <v>69</v>
      </c>
      <c r="C4892" t="s">
        <v>70</v>
      </c>
      <c r="D4892" s="1">
        <v>43622.936018518521</v>
      </c>
      <c r="E4892" t="s">
        <v>71</v>
      </c>
      <c r="F4892" t="s">
        <v>17</v>
      </c>
      <c r="G4892">
        <v>2011</v>
      </c>
      <c r="H4892" t="str">
        <f>VLOOKUP(Raw_savings[[#This Row],[BldgVint]],DEER2020wts!$I$6:$J$15,2,FALSE)</f>
        <v>Ex</v>
      </c>
      <c r="I4892" t="s">
        <v>44</v>
      </c>
      <c r="J4892" t="s">
        <v>31</v>
      </c>
      <c r="K4892">
        <f>SUMIFS(raw_wts[wt_vint],raw_wts[bldgtype],Raw_savings[[#This Row],[BldgType]],raw_wts[bldgvint],Raw_savings[[#This Row],[BldgVint]],raw_wts[bldgloc],Raw_savings[[#This Row],[BldgLoc]])</f>
        <v>0.11</v>
      </c>
      <c r="L4892" t="s">
        <v>32</v>
      </c>
      <c r="M4892">
        <v>73.302684999999997</v>
      </c>
      <c r="N4892">
        <v>139998.9</v>
      </c>
      <c r="O4892" t="s">
        <v>7</v>
      </c>
      <c r="P4892">
        <v>990373.8</v>
      </c>
      <c r="Q4892">
        <v>270.13</v>
      </c>
      <c r="R4892">
        <v>288.34933333333299</v>
      </c>
      <c r="S4892">
        <v>0</v>
      </c>
      <c r="T4892">
        <v>989315.4</v>
      </c>
      <c r="U4892">
        <v>269.774333333333</v>
      </c>
      <c r="V4892">
        <v>287.97673333333302</v>
      </c>
      <c r="W4892">
        <v>0</v>
      </c>
      <c r="X4892">
        <v>14.438761690653299</v>
      </c>
      <c r="Y4892">
        <v>4.8520278168071203E-3</v>
      </c>
      <c r="Z4892">
        <v>5.0830334523229402E-3</v>
      </c>
      <c r="AA4892">
        <v>0</v>
      </c>
      <c r="AB4892">
        <f>(Raw_savings[[#This Row],[PreWBthm]]-Raw_savings[[#This Row],[MsrWBthm]])/Raw_savings[[#This Row],[NumUnit]]/10^5</f>
        <v>0</v>
      </c>
      <c r="AC4892">
        <f>Raw_savings[[#This Row],[APreWBkWh]]*Raw_savings[[#This Row],[BldgWts]]</f>
        <v>1.5882637859718629</v>
      </c>
      <c r="AD4892" t="s">
        <v>72</v>
      </c>
    </row>
    <row r="4893" spans="1:30" hidden="1" x14ac:dyDescent="0.25">
      <c r="A4893" t="s">
        <v>73</v>
      </c>
      <c r="B4893" t="s">
        <v>69</v>
      </c>
      <c r="C4893" t="s">
        <v>70</v>
      </c>
      <c r="D4893" s="1">
        <v>43622.936018518521</v>
      </c>
      <c r="E4893" t="s">
        <v>71</v>
      </c>
      <c r="F4893" t="s">
        <v>17</v>
      </c>
      <c r="G4893">
        <v>2011</v>
      </c>
      <c r="H4893" t="str">
        <f>VLOOKUP(Raw_savings[[#This Row],[BldgVint]],DEER2020wts!$I$6:$J$15,2,FALSE)</f>
        <v>Ex</v>
      </c>
      <c r="I4893" t="s">
        <v>46</v>
      </c>
      <c r="J4893" t="s">
        <v>31</v>
      </c>
      <c r="K4893">
        <f>SUMIFS(raw_wts[wt_vint],raw_wts[bldgtype],Raw_savings[[#This Row],[BldgType]],raw_wts[bldgvint],Raw_savings[[#This Row],[BldgVint]],raw_wts[bldgloc],Raw_savings[[#This Row],[BldgLoc]])</f>
        <v>0.42199999999999999</v>
      </c>
      <c r="L4893" t="s">
        <v>32</v>
      </c>
      <c r="M4893">
        <v>66.541549416666697</v>
      </c>
      <c r="N4893">
        <v>139998.9</v>
      </c>
      <c r="O4893" t="s">
        <v>7</v>
      </c>
      <c r="P4893">
        <v>913072.8</v>
      </c>
      <c r="Q4893">
        <v>249.10588888888901</v>
      </c>
      <c r="R4893">
        <v>263.86513333333301</v>
      </c>
      <c r="S4893">
        <v>0</v>
      </c>
      <c r="T4893">
        <v>912155.5</v>
      </c>
      <c r="U4893">
        <v>248.77533333333301</v>
      </c>
      <c r="V4893">
        <v>263.51780000000002</v>
      </c>
      <c r="W4893">
        <v>0</v>
      </c>
      <c r="X4893">
        <v>13.7853718171806</v>
      </c>
      <c r="Y4893">
        <v>4.9676564259977102E-3</v>
      </c>
      <c r="Z4893">
        <v>5.21979629837777E-3</v>
      </c>
      <c r="AA4893">
        <v>0</v>
      </c>
      <c r="AB4893">
        <f>(Raw_savings[[#This Row],[PreWBthm]]-Raw_savings[[#This Row],[MsrWBthm]])/Raw_savings[[#This Row],[NumUnit]]/10^5</f>
        <v>0</v>
      </c>
      <c r="AC4893">
        <f>Raw_savings[[#This Row],[APreWBkWh]]*Raw_savings[[#This Row],[BldgWts]]</f>
        <v>5.8174269068502129</v>
      </c>
      <c r="AD4893" t="s">
        <v>72</v>
      </c>
    </row>
    <row r="4894" spans="1:30" hidden="1" x14ac:dyDescent="0.25">
      <c r="A4894" t="s">
        <v>73</v>
      </c>
      <c r="B4894" t="s">
        <v>69</v>
      </c>
      <c r="C4894" t="s">
        <v>70</v>
      </c>
      <c r="D4894" s="1">
        <v>43622.936018518521</v>
      </c>
      <c r="E4894" t="s">
        <v>71</v>
      </c>
      <c r="F4894" t="s">
        <v>17</v>
      </c>
      <c r="G4894">
        <v>2011</v>
      </c>
      <c r="H4894" t="str">
        <f>VLOOKUP(Raw_savings[[#This Row],[BldgVint]],DEER2020wts!$I$6:$J$15,2,FALSE)</f>
        <v>Ex</v>
      </c>
      <c r="I4894" t="s">
        <v>9</v>
      </c>
      <c r="J4894" t="s">
        <v>31</v>
      </c>
      <c r="K4894">
        <f>SUMIFS(raw_wts[wt_vint],raw_wts[bldgtype],Raw_savings[[#This Row],[BldgType]],raw_wts[bldgvint],Raw_savings[[#This Row],[BldgVint]],raw_wts[bldgloc],Raw_savings[[#This Row],[BldgLoc]])</f>
        <v>0.29100000000000004</v>
      </c>
      <c r="L4894" t="s">
        <v>32</v>
      </c>
      <c r="M4894">
        <v>75.258674666666707</v>
      </c>
      <c r="N4894">
        <v>139998.9</v>
      </c>
      <c r="O4894" t="s">
        <v>7</v>
      </c>
      <c r="P4894">
        <v>990139</v>
      </c>
      <c r="Q4894">
        <v>256.45400000000001</v>
      </c>
      <c r="R4894">
        <v>262.33440000000002</v>
      </c>
      <c r="S4894">
        <v>0</v>
      </c>
      <c r="T4894">
        <v>989033.3</v>
      </c>
      <c r="U4894">
        <v>256.11099999999999</v>
      </c>
      <c r="V4894">
        <v>261.99366666666702</v>
      </c>
      <c r="W4894">
        <v>0</v>
      </c>
      <c r="X4894">
        <v>14.6919940445043</v>
      </c>
      <c r="Y4894">
        <v>4.5576141424124497E-3</v>
      </c>
      <c r="Z4894">
        <v>4.5274957982244703E-3</v>
      </c>
      <c r="AA4894">
        <v>0</v>
      </c>
      <c r="AB4894">
        <f>(Raw_savings[[#This Row],[PreWBthm]]-Raw_savings[[#This Row],[MsrWBthm]])/Raw_savings[[#This Row],[NumUnit]]/10^5</f>
        <v>0</v>
      </c>
      <c r="AC4894">
        <f>Raw_savings[[#This Row],[APreWBkWh]]*Raw_savings[[#This Row],[BldgWts]]</f>
        <v>4.2753702669507518</v>
      </c>
      <c r="AD4894" t="s">
        <v>72</v>
      </c>
    </row>
    <row r="4895" spans="1:30" hidden="1" x14ac:dyDescent="0.25">
      <c r="A4895" t="s">
        <v>73</v>
      </c>
      <c r="B4895" t="s">
        <v>69</v>
      </c>
      <c r="C4895" t="s">
        <v>70</v>
      </c>
      <c r="D4895" s="1">
        <v>43622.936018518521</v>
      </c>
      <c r="E4895" t="s">
        <v>71</v>
      </c>
      <c r="F4895" t="s">
        <v>17</v>
      </c>
      <c r="G4895">
        <v>2011</v>
      </c>
      <c r="H4895" t="str">
        <f>VLOOKUP(Raw_savings[[#This Row],[BldgVint]],DEER2020wts!$I$6:$J$15,2,FALSE)</f>
        <v>Ex</v>
      </c>
      <c r="I4895" t="s">
        <v>37</v>
      </c>
      <c r="J4895" t="s">
        <v>31</v>
      </c>
      <c r="K4895">
        <f>SUMIFS(raw_wts[wt_vint],raw_wts[bldgtype],Raw_savings[[#This Row],[BldgType]],raw_wts[bldgvint],Raw_savings[[#This Row],[BldgVint]],raw_wts[bldgloc],Raw_savings[[#This Row],[BldgLoc]])</f>
        <v>0.20900000000000002</v>
      </c>
      <c r="L4895" t="s">
        <v>32</v>
      </c>
      <c r="M4895">
        <v>75.666837749999999</v>
      </c>
      <c r="N4895">
        <v>139998.9</v>
      </c>
      <c r="O4895" t="s">
        <v>7</v>
      </c>
      <c r="P4895">
        <v>1029890</v>
      </c>
      <c r="Q4895">
        <v>271.45688888888901</v>
      </c>
      <c r="R4895">
        <v>246.0436</v>
      </c>
      <c r="S4895">
        <v>0</v>
      </c>
      <c r="T4895">
        <v>1028832</v>
      </c>
      <c r="U4895">
        <v>271.08677777777802</v>
      </c>
      <c r="V4895">
        <v>245.73726666666701</v>
      </c>
      <c r="W4895">
        <v>0</v>
      </c>
      <c r="X4895">
        <v>13.9823472403537</v>
      </c>
      <c r="Y4895">
        <v>4.8913252108398102E-3</v>
      </c>
      <c r="Z4895">
        <v>4.0484489961833499E-3</v>
      </c>
      <c r="AA4895">
        <v>0</v>
      </c>
      <c r="AB4895">
        <f>(Raw_savings[[#This Row],[PreWBthm]]-Raw_savings[[#This Row],[MsrWBthm]])/Raw_savings[[#This Row],[NumUnit]]/10^5</f>
        <v>0</v>
      </c>
      <c r="AC4895">
        <f>Raw_savings[[#This Row],[APreWBkWh]]*Raw_savings[[#This Row],[BldgWts]]</f>
        <v>2.9223105732339238</v>
      </c>
      <c r="AD4895" t="s">
        <v>72</v>
      </c>
    </row>
    <row r="4896" spans="1:30" hidden="1" x14ac:dyDescent="0.25">
      <c r="A4896" t="s">
        <v>73</v>
      </c>
      <c r="B4896" t="s">
        <v>69</v>
      </c>
      <c r="C4896" t="s">
        <v>70</v>
      </c>
      <c r="D4896" s="1">
        <v>43622.936018518521</v>
      </c>
      <c r="E4896" t="s">
        <v>71</v>
      </c>
      <c r="F4896" t="s">
        <v>17</v>
      </c>
      <c r="G4896">
        <v>2011</v>
      </c>
      <c r="H4896" t="str">
        <f>VLOOKUP(Raw_savings[[#This Row],[BldgVint]],DEER2020wts!$I$6:$J$15,2,FALSE)</f>
        <v>Ex</v>
      </c>
      <c r="I4896" t="s">
        <v>34</v>
      </c>
      <c r="J4896" t="s">
        <v>31</v>
      </c>
      <c r="K4896">
        <f>SUMIFS(raw_wts[wt_vint],raw_wts[bldgtype],Raw_savings[[#This Row],[BldgType]],raw_wts[bldgvint],Raw_savings[[#This Row],[BldgVint]],raw_wts[bldgloc],Raw_savings[[#This Row],[BldgLoc]])</f>
        <v>1.1160000000000001</v>
      </c>
      <c r="L4896" t="s">
        <v>32</v>
      </c>
      <c r="M4896">
        <v>101.62280775000001</v>
      </c>
      <c r="N4896">
        <v>139998.9</v>
      </c>
      <c r="O4896" t="s">
        <v>7</v>
      </c>
      <c r="P4896">
        <v>1182274</v>
      </c>
      <c r="Q4896">
        <v>319.46977777777801</v>
      </c>
      <c r="R4896">
        <v>303.87746666666698</v>
      </c>
      <c r="S4896">
        <v>0</v>
      </c>
      <c r="T4896">
        <v>1180676</v>
      </c>
      <c r="U4896">
        <v>319.03622222222202</v>
      </c>
      <c r="V4896">
        <v>303.48039999999997</v>
      </c>
      <c r="W4896">
        <v>0</v>
      </c>
      <c r="X4896">
        <v>15.7248164598168</v>
      </c>
      <c r="Y4896">
        <v>4.2663213618552003E-3</v>
      </c>
      <c r="Z4896">
        <v>3.90725935897709E-3</v>
      </c>
      <c r="AA4896">
        <v>0</v>
      </c>
      <c r="AB4896">
        <f>(Raw_savings[[#This Row],[PreWBthm]]-Raw_savings[[#This Row],[MsrWBthm]])/Raw_savings[[#This Row],[NumUnit]]/10^5</f>
        <v>0</v>
      </c>
      <c r="AC4896">
        <f>Raw_savings[[#This Row],[APreWBkWh]]*Raw_savings[[#This Row],[BldgWts]]</f>
        <v>17.54889516915555</v>
      </c>
      <c r="AD4896" t="s">
        <v>72</v>
      </c>
    </row>
    <row r="4897" spans="1:30" hidden="1" x14ac:dyDescent="0.25">
      <c r="A4897" t="s">
        <v>73</v>
      </c>
      <c r="B4897" t="s">
        <v>69</v>
      </c>
      <c r="C4897" t="s">
        <v>70</v>
      </c>
      <c r="D4897" s="1">
        <v>43622.936018518521</v>
      </c>
      <c r="E4897" t="s">
        <v>71</v>
      </c>
      <c r="F4897" t="s">
        <v>17</v>
      </c>
      <c r="G4897">
        <v>2011</v>
      </c>
      <c r="H4897" t="str">
        <f>VLOOKUP(Raw_savings[[#This Row],[BldgVint]],DEER2020wts!$I$6:$J$15,2,FALSE)</f>
        <v>Ex</v>
      </c>
      <c r="I4897" t="s">
        <v>42</v>
      </c>
      <c r="J4897" t="s">
        <v>31</v>
      </c>
      <c r="K4897">
        <f>SUMIFS(raw_wts[wt_vint],raw_wts[bldgtype],Raw_savings[[#This Row],[BldgType]],raw_wts[bldgvint],Raw_savings[[#This Row],[BldgVint]],raw_wts[bldgloc],Raw_savings[[#This Row],[BldgLoc]])</f>
        <v>0.27500000000000002</v>
      </c>
      <c r="L4897" t="s">
        <v>32</v>
      </c>
      <c r="M4897">
        <v>66.222152750000006</v>
      </c>
      <c r="N4897">
        <v>139998.9</v>
      </c>
      <c r="O4897" t="s">
        <v>7</v>
      </c>
      <c r="P4897">
        <v>1120690</v>
      </c>
      <c r="Q4897">
        <v>179.792666666667</v>
      </c>
      <c r="R4897">
        <v>186.15473333333301</v>
      </c>
      <c r="S4897">
        <v>0</v>
      </c>
      <c r="T4897">
        <v>1119995</v>
      </c>
      <c r="U4897">
        <v>179.573888888889</v>
      </c>
      <c r="V4897">
        <v>185.9316</v>
      </c>
      <c r="W4897">
        <v>0</v>
      </c>
      <c r="X4897">
        <v>10.4949774529944</v>
      </c>
      <c r="Y4897">
        <v>3.3036947409984898E-3</v>
      </c>
      <c r="Z4897">
        <v>3.3694666220791302E-3</v>
      </c>
      <c r="AA4897">
        <v>0</v>
      </c>
      <c r="AB4897">
        <f>(Raw_savings[[#This Row],[PreWBthm]]-Raw_savings[[#This Row],[MsrWBthm]])/Raw_savings[[#This Row],[NumUnit]]/10^5</f>
        <v>0</v>
      </c>
      <c r="AC4897">
        <f>Raw_savings[[#This Row],[APreWBkWh]]*Raw_savings[[#This Row],[BldgWts]]</f>
        <v>2.8861187995734601</v>
      </c>
      <c r="AD4897" t="s">
        <v>72</v>
      </c>
    </row>
    <row r="4898" spans="1:30" hidden="1" x14ac:dyDescent="0.25">
      <c r="A4898" t="s">
        <v>73</v>
      </c>
      <c r="B4898" t="s">
        <v>69</v>
      </c>
      <c r="C4898" t="s">
        <v>70</v>
      </c>
      <c r="D4898" s="1">
        <v>43622.936018518521</v>
      </c>
      <c r="E4898" t="s">
        <v>71</v>
      </c>
      <c r="F4898" t="s">
        <v>17</v>
      </c>
      <c r="G4898">
        <v>2015</v>
      </c>
      <c r="H4898" t="str">
        <f>VLOOKUP(Raw_savings[[#This Row],[BldgVint]],DEER2020wts!$I$6:$J$15,2,FALSE)</f>
        <v>Ex</v>
      </c>
      <c r="I4898" t="s">
        <v>5</v>
      </c>
      <c r="J4898" t="s">
        <v>31</v>
      </c>
      <c r="K4898">
        <f>SUMIFS(raw_wts[wt_vint],raw_wts[bldgtype],Raw_savings[[#This Row],[BldgType]],raw_wts[bldgvint],Raw_savings[[#This Row],[BldgVint]],raw_wts[bldgloc],Raw_savings[[#This Row],[BldgLoc]])</f>
        <v>2.9000000000000001E-2</v>
      </c>
      <c r="L4898" t="s">
        <v>32</v>
      </c>
      <c r="M4898">
        <v>55.996430250000003</v>
      </c>
      <c r="N4898">
        <v>139998.9</v>
      </c>
      <c r="O4898" t="s">
        <v>7</v>
      </c>
      <c r="P4898">
        <v>751708.1</v>
      </c>
      <c r="Q4898">
        <v>106.060777777778</v>
      </c>
      <c r="R4898">
        <v>103.50466666666701</v>
      </c>
      <c r="S4898">
        <v>0</v>
      </c>
      <c r="T4898">
        <v>751266</v>
      </c>
      <c r="U4898">
        <v>105.934</v>
      </c>
      <c r="V4898">
        <v>103.396533333333</v>
      </c>
      <c r="W4898">
        <v>0</v>
      </c>
      <c r="X4898">
        <v>7.89514613746252</v>
      </c>
      <c r="Y4898">
        <v>2.264033210899E-3</v>
      </c>
      <c r="Z4898">
        <v>1.9310754783934099E-3</v>
      </c>
      <c r="AA4898">
        <v>0</v>
      </c>
      <c r="AB4898">
        <f>(Raw_savings[[#This Row],[PreWBthm]]-Raw_savings[[#This Row],[MsrWBthm]])/Raw_savings[[#This Row],[NumUnit]]/10^5</f>
        <v>0</v>
      </c>
      <c r="AC4898">
        <f>Raw_savings[[#This Row],[APreWBkWh]]*Raw_savings[[#This Row],[BldgWts]]</f>
        <v>0.2289592379864131</v>
      </c>
      <c r="AD4898" t="s">
        <v>72</v>
      </c>
    </row>
    <row r="4899" spans="1:30" hidden="1" x14ac:dyDescent="0.25">
      <c r="A4899" t="s">
        <v>73</v>
      </c>
      <c r="B4899" t="s">
        <v>69</v>
      </c>
      <c r="C4899" t="s">
        <v>70</v>
      </c>
      <c r="D4899" s="1">
        <v>43622.936018518521</v>
      </c>
      <c r="E4899" t="s">
        <v>71</v>
      </c>
      <c r="F4899" t="s">
        <v>17</v>
      </c>
      <c r="G4899">
        <v>2015</v>
      </c>
      <c r="H4899" t="str">
        <f>VLOOKUP(Raw_savings[[#This Row],[BldgVint]],DEER2020wts!$I$6:$J$15,2,FALSE)</f>
        <v>Ex</v>
      </c>
      <c r="I4899" t="s">
        <v>35</v>
      </c>
      <c r="J4899" t="s">
        <v>31</v>
      </c>
      <c r="K4899">
        <f>SUMIFS(raw_wts[wt_vint],raw_wts[bldgtype],Raw_savings[[#This Row],[BldgType]],raw_wts[bldgvint],Raw_savings[[#This Row],[BldgVint]],raw_wts[bldgloc],Raw_savings[[#This Row],[BldgLoc]])</f>
        <v>0.126</v>
      </c>
      <c r="L4899" t="s">
        <v>32</v>
      </c>
      <c r="M4899">
        <v>55.3284000833333</v>
      </c>
      <c r="N4899">
        <v>139998.9</v>
      </c>
      <c r="O4899" t="s">
        <v>7</v>
      </c>
      <c r="P4899">
        <v>801630.1</v>
      </c>
      <c r="Q4899">
        <v>204.05455555555599</v>
      </c>
      <c r="R4899">
        <v>203.682066666667</v>
      </c>
      <c r="S4899">
        <v>0</v>
      </c>
      <c r="T4899">
        <v>800963.6</v>
      </c>
      <c r="U4899">
        <v>203.78611111111101</v>
      </c>
      <c r="V4899">
        <v>203.42473333333299</v>
      </c>
      <c r="W4899">
        <v>0</v>
      </c>
      <c r="X4899">
        <v>12.046254708181401</v>
      </c>
      <c r="Y4899">
        <v>4.8518381887071504E-3</v>
      </c>
      <c r="Z4899">
        <v>4.6510170716257196E-3</v>
      </c>
      <c r="AA4899">
        <v>0</v>
      </c>
      <c r="AB4899">
        <f>(Raw_savings[[#This Row],[PreWBthm]]-Raw_savings[[#This Row],[MsrWBthm]])/Raw_savings[[#This Row],[NumUnit]]/10^5</f>
        <v>0</v>
      </c>
      <c r="AC4899">
        <f>Raw_savings[[#This Row],[APreWBkWh]]*Raw_savings[[#This Row],[BldgWts]]</f>
        <v>1.5178280932308565</v>
      </c>
      <c r="AD4899" t="s">
        <v>72</v>
      </c>
    </row>
    <row r="4900" spans="1:30" hidden="1" x14ac:dyDescent="0.25">
      <c r="A4900" t="s">
        <v>73</v>
      </c>
      <c r="B4900" t="s">
        <v>69</v>
      </c>
      <c r="C4900" t="s">
        <v>70</v>
      </c>
      <c r="D4900" s="1">
        <v>43622.936018518521</v>
      </c>
      <c r="E4900" t="s">
        <v>71</v>
      </c>
      <c r="F4900" t="s">
        <v>17</v>
      </c>
      <c r="G4900">
        <v>2015</v>
      </c>
      <c r="H4900" t="str">
        <f>VLOOKUP(Raw_savings[[#This Row],[BldgVint]],DEER2020wts!$I$6:$J$15,2,FALSE)</f>
        <v>Ex</v>
      </c>
      <c r="I4900" t="s">
        <v>38</v>
      </c>
      <c r="J4900" t="s">
        <v>31</v>
      </c>
      <c r="K4900">
        <f>SUMIFS(raw_wts[wt_vint],raw_wts[bldgtype],Raw_savings[[#This Row],[BldgType]],raw_wts[bldgvint],Raw_savings[[#This Row],[BldgVint]],raw_wts[bldgloc],Raw_savings[[#This Row],[BldgLoc]])</f>
        <v>0.376</v>
      </c>
      <c r="L4900" t="s">
        <v>32</v>
      </c>
      <c r="M4900">
        <v>58.648161166666704</v>
      </c>
      <c r="N4900">
        <v>139998.9</v>
      </c>
      <c r="O4900" t="s">
        <v>7</v>
      </c>
      <c r="P4900">
        <v>711633.6</v>
      </c>
      <c r="Q4900">
        <v>150.04188888888899</v>
      </c>
      <c r="R4900">
        <v>146.7662</v>
      </c>
      <c r="S4900">
        <v>0</v>
      </c>
      <c r="T4900">
        <v>711027.3</v>
      </c>
      <c r="U4900">
        <v>149.861111111111</v>
      </c>
      <c r="V4900">
        <v>146.59493333333299</v>
      </c>
      <c r="W4900">
        <v>0</v>
      </c>
      <c r="X4900">
        <v>10.337920029188</v>
      </c>
      <c r="Y4900">
        <v>3.08241169342083E-3</v>
      </c>
      <c r="Z4900">
        <v>2.9202393265146199E-3</v>
      </c>
      <c r="AA4900">
        <v>0</v>
      </c>
      <c r="AB4900">
        <f>(Raw_savings[[#This Row],[PreWBthm]]-Raw_savings[[#This Row],[MsrWBthm]])/Raw_savings[[#This Row],[NumUnit]]/10^5</f>
        <v>0</v>
      </c>
      <c r="AC4900">
        <f>Raw_savings[[#This Row],[APreWBkWh]]*Raw_savings[[#This Row],[BldgWts]]</f>
        <v>3.887057930974688</v>
      </c>
      <c r="AD4900" t="s">
        <v>72</v>
      </c>
    </row>
    <row r="4901" spans="1:30" hidden="1" x14ac:dyDescent="0.25">
      <c r="A4901" t="s">
        <v>73</v>
      </c>
      <c r="B4901" t="s">
        <v>69</v>
      </c>
      <c r="C4901" t="s">
        <v>70</v>
      </c>
      <c r="D4901" s="1">
        <v>43622.936018518521</v>
      </c>
      <c r="E4901" t="s">
        <v>71</v>
      </c>
      <c r="F4901" t="s">
        <v>17</v>
      </c>
      <c r="G4901">
        <v>2015</v>
      </c>
      <c r="H4901" t="str">
        <f>VLOOKUP(Raw_savings[[#This Row],[BldgVint]],DEER2020wts!$I$6:$J$15,2,FALSE)</f>
        <v>Ex</v>
      </c>
      <c r="I4901" t="s">
        <v>40</v>
      </c>
      <c r="J4901" t="s">
        <v>31</v>
      </c>
      <c r="K4901">
        <f>SUMIFS(raw_wts[wt_vint],raw_wts[bldgtype],Raw_savings[[#This Row],[BldgType]],raw_wts[bldgvint],Raw_savings[[#This Row],[BldgVint]],raw_wts[bldgloc],Raw_savings[[#This Row],[BldgLoc]])</f>
        <v>0.27900000000000003</v>
      </c>
      <c r="L4901" t="s">
        <v>32</v>
      </c>
      <c r="M4901">
        <v>56.640815666666697</v>
      </c>
      <c r="N4901">
        <v>139998.9</v>
      </c>
      <c r="O4901" t="s">
        <v>7</v>
      </c>
      <c r="P4901">
        <v>791402</v>
      </c>
      <c r="Q4901">
        <v>195.915111111111</v>
      </c>
      <c r="R4901">
        <v>185.4674</v>
      </c>
      <c r="S4901">
        <v>0</v>
      </c>
      <c r="T4901">
        <v>790679.6</v>
      </c>
      <c r="U4901">
        <v>195.65888888888901</v>
      </c>
      <c r="V4901">
        <v>185.239</v>
      </c>
      <c r="W4901">
        <v>0</v>
      </c>
      <c r="X4901">
        <v>12.7540536183549</v>
      </c>
      <c r="Y4901">
        <v>4.52363228188784E-3</v>
      </c>
      <c r="Z4901">
        <v>4.0324278051390404E-3</v>
      </c>
      <c r="AA4901">
        <v>0</v>
      </c>
      <c r="AB4901">
        <f>(Raw_savings[[#This Row],[PreWBthm]]-Raw_savings[[#This Row],[MsrWBthm]])/Raw_savings[[#This Row],[NumUnit]]/10^5</f>
        <v>0</v>
      </c>
      <c r="AC4901">
        <f>Raw_savings[[#This Row],[APreWBkWh]]*Raw_savings[[#This Row],[BldgWts]]</f>
        <v>3.5583809595210174</v>
      </c>
      <c r="AD4901" t="s">
        <v>72</v>
      </c>
    </row>
    <row r="4902" spans="1:30" hidden="1" x14ac:dyDescent="0.25">
      <c r="A4902" t="s">
        <v>73</v>
      </c>
      <c r="B4902" t="s">
        <v>69</v>
      </c>
      <c r="C4902" t="s">
        <v>70</v>
      </c>
      <c r="D4902" s="1">
        <v>43622.936018518521</v>
      </c>
      <c r="E4902" t="s">
        <v>71</v>
      </c>
      <c r="F4902" t="s">
        <v>17</v>
      </c>
      <c r="G4902">
        <v>2015</v>
      </c>
      <c r="H4902" t="str">
        <f>VLOOKUP(Raw_savings[[#This Row],[BldgVint]],DEER2020wts!$I$6:$J$15,2,FALSE)</f>
        <v>Ex</v>
      </c>
      <c r="I4902" t="s">
        <v>43</v>
      </c>
      <c r="J4902" t="s">
        <v>31</v>
      </c>
      <c r="K4902">
        <f>SUMIFS(raw_wts[wt_vint],raw_wts[bldgtype],Raw_savings[[#This Row],[BldgType]],raw_wts[bldgvint],Raw_savings[[#This Row],[BldgVint]],raw_wts[bldgloc],Raw_savings[[#This Row],[BldgLoc]])</f>
        <v>0.12300000000000001</v>
      </c>
      <c r="L4902" t="s">
        <v>32</v>
      </c>
      <c r="M4902">
        <v>58.095749666666698</v>
      </c>
      <c r="N4902">
        <v>139998.9</v>
      </c>
      <c r="O4902" t="s">
        <v>7</v>
      </c>
      <c r="P4902">
        <v>729467.6</v>
      </c>
      <c r="Q4902">
        <v>135.17666666666699</v>
      </c>
      <c r="R4902">
        <v>119.47433333333301</v>
      </c>
      <c r="S4902">
        <v>0</v>
      </c>
      <c r="T4902">
        <v>728804.9</v>
      </c>
      <c r="U4902">
        <v>134.99722222222201</v>
      </c>
      <c r="V4902">
        <v>119.320066666667</v>
      </c>
      <c r="W4902">
        <v>0</v>
      </c>
      <c r="X4902">
        <v>11.407030700219799</v>
      </c>
      <c r="Y4902">
        <v>3.0887706153042301E-3</v>
      </c>
      <c r="Z4902">
        <v>2.65538645342905E-3</v>
      </c>
      <c r="AA4902">
        <v>0</v>
      </c>
      <c r="AB4902">
        <f>(Raw_savings[[#This Row],[PreWBthm]]-Raw_savings[[#This Row],[MsrWBthm]])/Raw_savings[[#This Row],[NumUnit]]/10^5</f>
        <v>0</v>
      </c>
      <c r="AC4902">
        <f>Raw_savings[[#This Row],[APreWBkWh]]*Raw_savings[[#This Row],[BldgWts]]</f>
        <v>1.4030647761270354</v>
      </c>
      <c r="AD4902" t="s">
        <v>72</v>
      </c>
    </row>
    <row r="4903" spans="1:30" hidden="1" x14ac:dyDescent="0.25">
      <c r="A4903" t="s">
        <v>73</v>
      </c>
      <c r="B4903" t="s">
        <v>69</v>
      </c>
      <c r="C4903" t="s">
        <v>70</v>
      </c>
      <c r="D4903" s="1">
        <v>43622.936018518521</v>
      </c>
      <c r="E4903" t="s">
        <v>71</v>
      </c>
      <c r="F4903" t="s">
        <v>17</v>
      </c>
      <c r="G4903">
        <v>2015</v>
      </c>
      <c r="H4903" t="str">
        <f>VLOOKUP(Raw_savings[[#This Row],[BldgVint]],DEER2020wts!$I$6:$J$15,2,FALSE)</f>
        <v>Ex</v>
      </c>
      <c r="I4903" t="s">
        <v>45</v>
      </c>
      <c r="J4903" t="s">
        <v>31</v>
      </c>
      <c r="K4903">
        <f>SUMIFS(raw_wts[wt_vint],raw_wts[bldgtype],Raw_savings[[#This Row],[BldgType]],raw_wts[bldgvint],Raw_savings[[#This Row],[BldgVint]],raw_wts[bldgloc],Raw_savings[[#This Row],[BldgLoc]])</f>
        <v>0.83899999999999997</v>
      </c>
      <c r="L4903" t="s">
        <v>32</v>
      </c>
      <c r="M4903">
        <v>61.095054666666698</v>
      </c>
      <c r="N4903">
        <v>139998.9</v>
      </c>
      <c r="O4903" t="s">
        <v>7</v>
      </c>
      <c r="P4903">
        <v>752855</v>
      </c>
      <c r="Q4903">
        <v>180.974444444444</v>
      </c>
      <c r="R4903">
        <v>170.356066666667</v>
      </c>
      <c r="S4903">
        <v>0</v>
      </c>
      <c r="T4903">
        <v>752028.7</v>
      </c>
      <c r="U4903">
        <v>180.73088888888901</v>
      </c>
      <c r="V4903">
        <v>170.138466666667</v>
      </c>
      <c r="W4903">
        <v>0</v>
      </c>
      <c r="X4903">
        <v>13.5248262647169</v>
      </c>
      <c r="Y4903">
        <v>3.9865019662289301E-3</v>
      </c>
      <c r="Z4903">
        <v>3.5616630705577901E-3</v>
      </c>
      <c r="AA4903">
        <v>0</v>
      </c>
      <c r="AB4903">
        <f>(Raw_savings[[#This Row],[PreWBthm]]-Raw_savings[[#This Row],[MsrWBthm]])/Raw_savings[[#This Row],[NumUnit]]/10^5</f>
        <v>0</v>
      </c>
      <c r="AC4903">
        <f>Raw_savings[[#This Row],[APreWBkWh]]*Raw_savings[[#This Row],[BldgWts]]</f>
        <v>11.347329236097478</v>
      </c>
      <c r="AD4903" t="s">
        <v>72</v>
      </c>
    </row>
    <row r="4904" spans="1:30" hidden="1" x14ac:dyDescent="0.25">
      <c r="A4904" t="s">
        <v>73</v>
      </c>
      <c r="B4904" t="s">
        <v>69</v>
      </c>
      <c r="C4904" t="s">
        <v>70</v>
      </c>
      <c r="D4904" s="1">
        <v>43622.936018518521</v>
      </c>
      <c r="E4904" t="s">
        <v>71</v>
      </c>
      <c r="F4904" t="s">
        <v>17</v>
      </c>
      <c r="G4904">
        <v>2015</v>
      </c>
      <c r="H4904" t="str">
        <f>VLOOKUP(Raw_savings[[#This Row],[BldgVint]],DEER2020wts!$I$6:$J$15,2,FALSE)</f>
        <v>Ex</v>
      </c>
      <c r="I4904" t="s">
        <v>8</v>
      </c>
      <c r="J4904" t="s">
        <v>31</v>
      </c>
      <c r="K4904">
        <f>SUMIFS(raw_wts[wt_vint],raw_wts[bldgtype],Raw_savings[[#This Row],[BldgType]],raw_wts[bldgvint],Raw_savings[[#This Row],[BldgVint]],raw_wts[bldgloc],Raw_savings[[#This Row],[BldgLoc]])</f>
        <v>0.96899999999999997</v>
      </c>
      <c r="L4904" t="s">
        <v>32</v>
      </c>
      <c r="M4904">
        <v>60.223697749999999</v>
      </c>
      <c r="N4904">
        <v>139998.9</v>
      </c>
      <c r="O4904" t="s">
        <v>7</v>
      </c>
      <c r="P4904">
        <v>730323.6</v>
      </c>
      <c r="Q4904">
        <v>164.60055555555601</v>
      </c>
      <c r="R4904">
        <v>147.35593333333301</v>
      </c>
      <c r="S4904">
        <v>0</v>
      </c>
      <c r="T4904">
        <v>729471.8</v>
      </c>
      <c r="U4904">
        <v>164.37611111111099</v>
      </c>
      <c r="V4904">
        <v>147.164066666667</v>
      </c>
      <c r="W4904">
        <v>0</v>
      </c>
      <c r="X4904">
        <v>14.1439338968509</v>
      </c>
      <c r="Y4904">
        <v>3.7268459564899102E-3</v>
      </c>
      <c r="Z4904">
        <v>3.1858998008245198E-3</v>
      </c>
      <c r="AA4904">
        <v>0</v>
      </c>
      <c r="AB4904">
        <f>(Raw_savings[[#This Row],[PreWBthm]]-Raw_savings[[#This Row],[MsrWBthm]])/Raw_savings[[#This Row],[NumUnit]]/10^5</f>
        <v>0</v>
      </c>
      <c r="AC4904">
        <f>Raw_savings[[#This Row],[APreWBkWh]]*Raw_savings[[#This Row],[BldgWts]]</f>
        <v>13.705471946048522</v>
      </c>
      <c r="AD4904" t="s">
        <v>72</v>
      </c>
    </row>
    <row r="4905" spans="1:30" hidden="1" x14ac:dyDescent="0.25">
      <c r="A4905" t="s">
        <v>73</v>
      </c>
      <c r="B4905" t="s">
        <v>69</v>
      </c>
      <c r="C4905" t="s">
        <v>70</v>
      </c>
      <c r="D4905" s="1">
        <v>43622.936018518521</v>
      </c>
      <c r="E4905" t="s">
        <v>71</v>
      </c>
      <c r="F4905" t="s">
        <v>17</v>
      </c>
      <c r="G4905">
        <v>2015</v>
      </c>
      <c r="H4905" t="str">
        <f>VLOOKUP(Raw_savings[[#This Row],[BldgVint]],DEER2020wts!$I$6:$J$15,2,FALSE)</f>
        <v>Ex</v>
      </c>
      <c r="I4905" t="s">
        <v>36</v>
      </c>
      <c r="J4905" t="s">
        <v>31</v>
      </c>
      <c r="K4905">
        <f>SUMIFS(raw_wts[wt_vint],raw_wts[bldgtype],Raw_savings[[#This Row],[BldgType]],raw_wts[bldgvint],Raw_savings[[#This Row],[BldgVint]],raw_wts[bldgloc],Raw_savings[[#This Row],[BldgLoc]])</f>
        <v>0.58599999999999997</v>
      </c>
      <c r="L4905" t="s">
        <v>32</v>
      </c>
      <c r="M4905">
        <v>54.562027583333297</v>
      </c>
      <c r="N4905">
        <v>139998.9</v>
      </c>
      <c r="O4905" t="s">
        <v>7</v>
      </c>
      <c r="P4905">
        <v>767563.3</v>
      </c>
      <c r="Q4905">
        <v>199.69233333333301</v>
      </c>
      <c r="R4905">
        <v>169.5814</v>
      </c>
      <c r="S4905">
        <v>0</v>
      </c>
      <c r="T4905">
        <v>766757.8</v>
      </c>
      <c r="U4905">
        <v>199.42811111111101</v>
      </c>
      <c r="V4905">
        <v>169.37866666666699</v>
      </c>
      <c r="W4905">
        <v>0</v>
      </c>
      <c r="X4905">
        <v>14.763014420051601</v>
      </c>
      <c r="Y4905">
        <v>4.8426027023772203E-3</v>
      </c>
      <c r="Z4905">
        <v>3.7156488186535701E-3</v>
      </c>
      <c r="AA4905">
        <v>0</v>
      </c>
      <c r="AB4905">
        <f>(Raw_savings[[#This Row],[PreWBthm]]-Raw_savings[[#This Row],[MsrWBthm]])/Raw_savings[[#This Row],[NumUnit]]/10^5</f>
        <v>0</v>
      </c>
      <c r="AC4905">
        <f>Raw_savings[[#This Row],[APreWBkWh]]*Raw_savings[[#This Row],[BldgWts]]</f>
        <v>8.6511264501502367</v>
      </c>
      <c r="AD4905" t="s">
        <v>72</v>
      </c>
    </row>
    <row r="4906" spans="1:30" hidden="1" x14ac:dyDescent="0.25">
      <c r="A4906" t="s">
        <v>73</v>
      </c>
      <c r="B4906" t="s">
        <v>69</v>
      </c>
      <c r="C4906" t="s">
        <v>70</v>
      </c>
      <c r="D4906" s="1">
        <v>43622.936018518521</v>
      </c>
      <c r="E4906" t="s">
        <v>71</v>
      </c>
      <c r="F4906" t="s">
        <v>17</v>
      </c>
      <c r="G4906">
        <v>2015</v>
      </c>
      <c r="H4906" t="str">
        <f>VLOOKUP(Raw_savings[[#This Row],[BldgVint]],DEER2020wts!$I$6:$J$15,2,FALSE)</f>
        <v>Ex</v>
      </c>
      <c r="I4906" t="s">
        <v>39</v>
      </c>
      <c r="J4906" t="s">
        <v>31</v>
      </c>
      <c r="K4906">
        <f>SUMIFS(raw_wts[wt_vint],raw_wts[bldgtype],Raw_savings[[#This Row],[BldgType]],raw_wts[bldgvint],Raw_savings[[#This Row],[BldgVint]],raw_wts[bldgloc],Raw_savings[[#This Row],[BldgLoc]])</f>
        <v>0.872</v>
      </c>
      <c r="L4906" t="s">
        <v>32</v>
      </c>
      <c r="M4906">
        <v>72.345049166666698</v>
      </c>
      <c r="N4906">
        <v>139998.9</v>
      </c>
      <c r="O4906" t="s">
        <v>7</v>
      </c>
      <c r="P4906">
        <v>812626.9</v>
      </c>
      <c r="Q4906">
        <v>254.708666666667</v>
      </c>
      <c r="R4906">
        <v>225.682533333333</v>
      </c>
      <c r="S4906">
        <v>0</v>
      </c>
      <c r="T4906">
        <v>811680.1</v>
      </c>
      <c r="U4906">
        <v>254.34288888888901</v>
      </c>
      <c r="V4906">
        <v>225.37626666666699</v>
      </c>
      <c r="W4906">
        <v>0</v>
      </c>
      <c r="X4906">
        <v>13.087281174124801</v>
      </c>
      <c r="Y4906">
        <v>5.05601671421964E-3</v>
      </c>
      <c r="Z4906">
        <v>4.2334156959530104E-3</v>
      </c>
      <c r="AA4906">
        <v>0</v>
      </c>
      <c r="AB4906">
        <f>(Raw_savings[[#This Row],[PreWBthm]]-Raw_savings[[#This Row],[MsrWBthm]])/Raw_savings[[#This Row],[NumUnit]]/10^5</f>
        <v>0</v>
      </c>
      <c r="AC4906">
        <f>Raw_savings[[#This Row],[APreWBkWh]]*Raw_savings[[#This Row],[BldgWts]]</f>
        <v>11.412109183836826</v>
      </c>
      <c r="AD4906" t="s">
        <v>72</v>
      </c>
    </row>
    <row r="4907" spans="1:30" hidden="1" x14ac:dyDescent="0.25">
      <c r="A4907" t="s">
        <v>73</v>
      </c>
      <c r="B4907" t="s">
        <v>69</v>
      </c>
      <c r="C4907" t="s">
        <v>70</v>
      </c>
      <c r="D4907" s="1">
        <v>43622.936018518521</v>
      </c>
      <c r="E4907" t="s">
        <v>71</v>
      </c>
      <c r="F4907" t="s">
        <v>17</v>
      </c>
      <c r="G4907">
        <v>2015</v>
      </c>
      <c r="H4907" t="str">
        <f>VLOOKUP(Raw_savings[[#This Row],[BldgVint]],DEER2020wts!$I$6:$J$15,2,FALSE)</f>
        <v>Ex</v>
      </c>
      <c r="I4907" t="s">
        <v>41</v>
      </c>
      <c r="J4907" t="s">
        <v>31</v>
      </c>
      <c r="K4907">
        <f>SUMIFS(raw_wts[wt_vint],raw_wts[bldgtype],Raw_savings[[#This Row],[BldgType]],raw_wts[bldgvint],Raw_savings[[#This Row],[BldgVint]],raw_wts[bldgloc],Raw_savings[[#This Row],[BldgLoc]])</f>
        <v>0.432</v>
      </c>
      <c r="L4907" t="s">
        <v>32</v>
      </c>
      <c r="M4907">
        <v>65.199693083333301</v>
      </c>
      <c r="N4907">
        <v>139998.9</v>
      </c>
      <c r="O4907" t="s">
        <v>7</v>
      </c>
      <c r="P4907">
        <v>828898.1</v>
      </c>
      <c r="Q4907">
        <v>258.27411111111098</v>
      </c>
      <c r="R4907">
        <v>222.08473333333299</v>
      </c>
      <c r="S4907">
        <v>0</v>
      </c>
      <c r="T4907">
        <v>827988.6</v>
      </c>
      <c r="U4907">
        <v>257.91000000000003</v>
      </c>
      <c r="V4907">
        <v>221.78853333333299</v>
      </c>
      <c r="W4907">
        <v>0</v>
      </c>
      <c r="X4907">
        <v>13.949452167474901</v>
      </c>
      <c r="Y4907">
        <v>5.5845525322595103E-3</v>
      </c>
      <c r="Z4907">
        <v>4.5429661704303901E-3</v>
      </c>
      <c r="AA4907">
        <v>0</v>
      </c>
      <c r="AB4907">
        <f>(Raw_savings[[#This Row],[PreWBthm]]-Raw_savings[[#This Row],[MsrWBthm]])/Raw_savings[[#This Row],[NumUnit]]/10^5</f>
        <v>0</v>
      </c>
      <c r="AC4907">
        <f>Raw_savings[[#This Row],[APreWBkWh]]*Raw_savings[[#This Row],[BldgWts]]</f>
        <v>6.0261633363491569</v>
      </c>
      <c r="AD4907" t="s">
        <v>72</v>
      </c>
    </row>
    <row r="4908" spans="1:30" hidden="1" x14ac:dyDescent="0.25">
      <c r="A4908" t="s">
        <v>73</v>
      </c>
      <c r="B4908" t="s">
        <v>69</v>
      </c>
      <c r="C4908" t="s">
        <v>70</v>
      </c>
      <c r="D4908" s="1">
        <v>43622.936018518521</v>
      </c>
      <c r="E4908" t="s">
        <v>71</v>
      </c>
      <c r="F4908" t="s">
        <v>17</v>
      </c>
      <c r="G4908">
        <v>2015</v>
      </c>
      <c r="H4908" t="str">
        <f>VLOOKUP(Raw_savings[[#This Row],[BldgVint]],DEER2020wts!$I$6:$J$15,2,FALSE)</f>
        <v>Ex</v>
      </c>
      <c r="I4908" t="s">
        <v>44</v>
      </c>
      <c r="J4908" t="s">
        <v>31</v>
      </c>
      <c r="K4908">
        <f>SUMIFS(raw_wts[wt_vint],raw_wts[bldgtype],Raw_savings[[#This Row],[BldgType]],raw_wts[bldgvint],Raw_savings[[#This Row],[BldgVint]],raw_wts[bldgloc],Raw_savings[[#This Row],[BldgLoc]])</f>
        <v>8.2000000000000003E-2</v>
      </c>
      <c r="L4908" t="s">
        <v>32</v>
      </c>
      <c r="M4908">
        <v>69.144798249999994</v>
      </c>
      <c r="N4908">
        <v>139998.9</v>
      </c>
      <c r="O4908" t="s">
        <v>7</v>
      </c>
      <c r="P4908">
        <v>916042.8</v>
      </c>
      <c r="Q4908">
        <v>239.90299999999999</v>
      </c>
      <c r="R4908">
        <v>257.25833333333298</v>
      </c>
      <c r="S4908">
        <v>0</v>
      </c>
      <c r="T4908">
        <v>915086.4</v>
      </c>
      <c r="U4908">
        <v>239.58788888888901</v>
      </c>
      <c r="V4908">
        <v>256.92540000000002</v>
      </c>
      <c r="W4908">
        <v>0</v>
      </c>
      <c r="X4908">
        <v>13.831843091682201</v>
      </c>
      <c r="Y4908">
        <v>4.5572641628345602E-3</v>
      </c>
      <c r="Z4908">
        <v>4.8150163390389402E-3</v>
      </c>
      <c r="AA4908">
        <v>0</v>
      </c>
      <c r="AB4908">
        <f>(Raw_savings[[#This Row],[PreWBthm]]-Raw_savings[[#This Row],[MsrWBthm]])/Raw_savings[[#This Row],[NumUnit]]/10^5</f>
        <v>0</v>
      </c>
      <c r="AC4908">
        <f>Raw_savings[[#This Row],[APreWBkWh]]*Raw_savings[[#This Row],[BldgWts]]</f>
        <v>1.1342111335179406</v>
      </c>
      <c r="AD4908" t="s">
        <v>72</v>
      </c>
    </row>
    <row r="4909" spans="1:30" hidden="1" x14ac:dyDescent="0.25">
      <c r="A4909" t="s">
        <v>73</v>
      </c>
      <c r="B4909" t="s">
        <v>69</v>
      </c>
      <c r="C4909" t="s">
        <v>70</v>
      </c>
      <c r="D4909" s="1">
        <v>43622.936018518521</v>
      </c>
      <c r="E4909" t="s">
        <v>71</v>
      </c>
      <c r="F4909" t="s">
        <v>17</v>
      </c>
      <c r="G4909">
        <v>2015</v>
      </c>
      <c r="H4909" t="str">
        <f>VLOOKUP(Raw_savings[[#This Row],[BldgVint]],DEER2020wts!$I$6:$J$15,2,FALSE)</f>
        <v>Ex</v>
      </c>
      <c r="I4909" t="s">
        <v>46</v>
      </c>
      <c r="J4909" t="s">
        <v>31</v>
      </c>
      <c r="K4909">
        <f>SUMIFS(raw_wts[wt_vint],raw_wts[bldgtype],Raw_savings[[#This Row],[BldgType]],raw_wts[bldgvint],Raw_savings[[#This Row],[BldgVint]],raw_wts[bldgloc],Raw_savings[[#This Row],[BldgLoc]])</f>
        <v>0.316</v>
      </c>
      <c r="L4909" t="s">
        <v>32</v>
      </c>
      <c r="M4909">
        <v>62.844371666666703</v>
      </c>
      <c r="N4909">
        <v>139998.9</v>
      </c>
      <c r="O4909" t="s">
        <v>7</v>
      </c>
      <c r="P4909">
        <v>849881.3</v>
      </c>
      <c r="Q4909">
        <v>221.349111111111</v>
      </c>
      <c r="R4909">
        <v>236.11553333333299</v>
      </c>
      <c r="S4909">
        <v>0</v>
      </c>
      <c r="T4909">
        <v>849050.9</v>
      </c>
      <c r="U4909">
        <v>221.05222222222201</v>
      </c>
      <c r="V4909">
        <v>235.80386666666701</v>
      </c>
      <c r="W4909">
        <v>0</v>
      </c>
      <c r="X4909">
        <v>13.2135938028715</v>
      </c>
      <c r="Y4909">
        <v>4.7241921752934702E-3</v>
      </c>
      <c r="Z4909">
        <v>4.9593409624621504E-3</v>
      </c>
      <c r="AA4909">
        <v>0</v>
      </c>
      <c r="AB4909">
        <f>(Raw_savings[[#This Row],[PreWBthm]]-Raw_savings[[#This Row],[MsrWBthm]])/Raw_savings[[#This Row],[NumUnit]]/10^5</f>
        <v>0</v>
      </c>
      <c r="AC4909">
        <f>Raw_savings[[#This Row],[APreWBkWh]]*Raw_savings[[#This Row],[BldgWts]]</f>
        <v>4.1754956417073945</v>
      </c>
      <c r="AD4909" t="s">
        <v>72</v>
      </c>
    </row>
    <row r="4910" spans="1:30" hidden="1" x14ac:dyDescent="0.25">
      <c r="A4910" t="s">
        <v>73</v>
      </c>
      <c r="B4910" t="s">
        <v>69</v>
      </c>
      <c r="C4910" t="s">
        <v>70</v>
      </c>
      <c r="D4910" s="1">
        <v>43622.936018518521</v>
      </c>
      <c r="E4910" t="s">
        <v>71</v>
      </c>
      <c r="F4910" t="s">
        <v>17</v>
      </c>
      <c r="G4910">
        <v>2015</v>
      </c>
      <c r="H4910" t="str">
        <f>VLOOKUP(Raw_savings[[#This Row],[BldgVint]],DEER2020wts!$I$6:$J$15,2,FALSE)</f>
        <v>Ex</v>
      </c>
      <c r="I4910" t="s">
        <v>9</v>
      </c>
      <c r="J4910" t="s">
        <v>31</v>
      </c>
      <c r="K4910">
        <f>SUMIFS(raw_wts[wt_vint],raw_wts[bldgtype],Raw_savings[[#This Row],[BldgType]],raw_wts[bldgvint],Raw_savings[[#This Row],[BldgVint]],raw_wts[bldgloc],Raw_savings[[#This Row],[BldgLoc]])</f>
        <v>0.21699999999999997</v>
      </c>
      <c r="L4910" t="s">
        <v>32</v>
      </c>
      <c r="M4910">
        <v>71.158374916666702</v>
      </c>
      <c r="N4910">
        <v>139998.9</v>
      </c>
      <c r="O4910" t="s">
        <v>7</v>
      </c>
      <c r="P4910">
        <v>917780.1</v>
      </c>
      <c r="Q4910">
        <v>228.04333333333301</v>
      </c>
      <c r="R4910">
        <v>235.58893333333299</v>
      </c>
      <c r="S4910">
        <v>0</v>
      </c>
      <c r="T4910">
        <v>916769.4</v>
      </c>
      <c r="U4910">
        <v>227.73244444444401</v>
      </c>
      <c r="V4910">
        <v>235.27686666666699</v>
      </c>
      <c r="W4910">
        <v>0</v>
      </c>
      <c r="X4910">
        <v>14.203528413677001</v>
      </c>
      <c r="Y4910">
        <v>4.3689711752542904E-3</v>
      </c>
      <c r="Z4910">
        <v>4.3855226743463498E-3</v>
      </c>
      <c r="AA4910">
        <v>0</v>
      </c>
      <c r="AB4910">
        <f>(Raw_savings[[#This Row],[PreWBthm]]-Raw_savings[[#This Row],[MsrWBthm]])/Raw_savings[[#This Row],[NumUnit]]/10^5</f>
        <v>0</v>
      </c>
      <c r="AC4910">
        <f>Raw_savings[[#This Row],[APreWBkWh]]*Raw_savings[[#This Row],[BldgWts]]</f>
        <v>3.0821656657679086</v>
      </c>
      <c r="AD4910" t="s">
        <v>72</v>
      </c>
    </row>
    <row r="4911" spans="1:30" hidden="1" x14ac:dyDescent="0.25">
      <c r="A4911" t="s">
        <v>73</v>
      </c>
      <c r="B4911" t="s">
        <v>69</v>
      </c>
      <c r="C4911" t="s">
        <v>70</v>
      </c>
      <c r="D4911" s="1">
        <v>43622.936018518521</v>
      </c>
      <c r="E4911" t="s">
        <v>71</v>
      </c>
      <c r="F4911" t="s">
        <v>17</v>
      </c>
      <c r="G4911">
        <v>2015</v>
      </c>
      <c r="H4911" t="str">
        <f>VLOOKUP(Raw_savings[[#This Row],[BldgVint]],DEER2020wts!$I$6:$J$15,2,FALSE)</f>
        <v>Ex</v>
      </c>
      <c r="I4911" t="s">
        <v>37</v>
      </c>
      <c r="J4911" t="s">
        <v>31</v>
      </c>
      <c r="K4911">
        <f>SUMIFS(raw_wts[wt_vint],raw_wts[bldgtype],Raw_savings[[#This Row],[BldgType]],raw_wts[bldgvint],Raw_savings[[#This Row],[BldgVint]],raw_wts[bldgloc],Raw_savings[[#This Row],[BldgLoc]])</f>
        <v>0.157</v>
      </c>
      <c r="L4911" t="s">
        <v>32</v>
      </c>
      <c r="M4911">
        <v>71.124434666666701</v>
      </c>
      <c r="N4911">
        <v>139998.9</v>
      </c>
      <c r="O4911" t="s">
        <v>7</v>
      </c>
      <c r="P4911">
        <v>933277.8</v>
      </c>
      <c r="Q4911">
        <v>236.705777777778</v>
      </c>
      <c r="R4911">
        <v>218.39726666666701</v>
      </c>
      <c r="S4911">
        <v>0</v>
      </c>
      <c r="T4911">
        <v>932307.8</v>
      </c>
      <c r="U4911">
        <v>236.38244444444399</v>
      </c>
      <c r="V4911">
        <v>218.113133333333</v>
      </c>
      <c r="W4911">
        <v>0</v>
      </c>
      <c r="X4911">
        <v>13.638069737158901</v>
      </c>
      <c r="Y4911">
        <v>4.5460232457194801E-3</v>
      </c>
      <c r="Z4911">
        <v>3.9948765099498502E-3</v>
      </c>
      <c r="AA4911">
        <v>0</v>
      </c>
      <c r="AB4911">
        <f>(Raw_savings[[#This Row],[PreWBthm]]-Raw_savings[[#This Row],[MsrWBthm]])/Raw_savings[[#This Row],[NumUnit]]/10^5</f>
        <v>0</v>
      </c>
      <c r="AC4911">
        <f>Raw_savings[[#This Row],[APreWBkWh]]*Raw_savings[[#This Row],[BldgWts]]</f>
        <v>2.1411769487339476</v>
      </c>
      <c r="AD4911" t="s">
        <v>72</v>
      </c>
    </row>
    <row r="4912" spans="1:30" hidden="1" x14ac:dyDescent="0.25">
      <c r="A4912" t="s">
        <v>73</v>
      </c>
      <c r="B4912" t="s">
        <v>69</v>
      </c>
      <c r="C4912" t="s">
        <v>70</v>
      </c>
      <c r="D4912" s="1">
        <v>43622.936018518521</v>
      </c>
      <c r="E4912" t="s">
        <v>71</v>
      </c>
      <c r="F4912" t="s">
        <v>17</v>
      </c>
      <c r="G4912">
        <v>2015</v>
      </c>
      <c r="H4912" t="str">
        <f>VLOOKUP(Raw_savings[[#This Row],[BldgVint]],DEER2020wts!$I$6:$J$15,2,FALSE)</f>
        <v>Ex</v>
      </c>
      <c r="I4912" t="s">
        <v>34</v>
      </c>
      <c r="J4912" t="s">
        <v>31</v>
      </c>
      <c r="K4912">
        <f>SUMIFS(raw_wts[wt_vint],raw_wts[bldgtype],Raw_savings[[#This Row],[BldgType]],raw_wts[bldgvint],Raw_savings[[#This Row],[BldgVint]],raw_wts[bldgloc],Raw_savings[[#This Row],[BldgLoc]])</f>
        <v>0.83699999999999997</v>
      </c>
      <c r="L4912" t="s">
        <v>32</v>
      </c>
      <c r="M4912">
        <v>96.699522250000001</v>
      </c>
      <c r="N4912">
        <v>139998.9</v>
      </c>
      <c r="O4912" t="s">
        <v>7</v>
      </c>
      <c r="P4912">
        <v>1080391</v>
      </c>
      <c r="Q4912">
        <v>277.78166666666698</v>
      </c>
      <c r="R4912">
        <v>268.33440000000002</v>
      </c>
      <c r="S4912">
        <v>0</v>
      </c>
      <c r="T4912">
        <v>1078913</v>
      </c>
      <c r="U4912">
        <v>277.41744444444498</v>
      </c>
      <c r="V4912">
        <v>267.99786666666699</v>
      </c>
      <c r="W4912">
        <v>0</v>
      </c>
      <c r="X4912">
        <v>15.284460208385401</v>
      </c>
      <c r="Y4912">
        <v>3.76653590159915E-3</v>
      </c>
      <c r="Z4912">
        <v>3.4801964425766E-3</v>
      </c>
      <c r="AA4912">
        <v>0</v>
      </c>
      <c r="AB4912">
        <f>(Raw_savings[[#This Row],[PreWBthm]]-Raw_savings[[#This Row],[MsrWBthm]])/Raw_savings[[#This Row],[NumUnit]]/10^5</f>
        <v>0</v>
      </c>
      <c r="AC4912">
        <f>Raw_savings[[#This Row],[APreWBkWh]]*Raw_savings[[#This Row],[BldgWts]]</f>
        <v>12.79309319441858</v>
      </c>
      <c r="AD4912" t="s">
        <v>72</v>
      </c>
    </row>
    <row r="4913" spans="1:30" hidden="1" x14ac:dyDescent="0.25">
      <c r="A4913" t="s">
        <v>73</v>
      </c>
      <c r="B4913" t="s">
        <v>69</v>
      </c>
      <c r="C4913" t="s">
        <v>70</v>
      </c>
      <c r="D4913" s="1">
        <v>43622.936018518521</v>
      </c>
      <c r="E4913" t="s">
        <v>71</v>
      </c>
      <c r="F4913" t="s">
        <v>17</v>
      </c>
      <c r="G4913">
        <v>2015</v>
      </c>
      <c r="H4913" t="str">
        <f>VLOOKUP(Raw_savings[[#This Row],[BldgVint]],DEER2020wts!$I$6:$J$15,2,FALSE)</f>
        <v>Ex</v>
      </c>
      <c r="I4913" t="s">
        <v>42</v>
      </c>
      <c r="J4913" t="s">
        <v>31</v>
      </c>
      <c r="K4913">
        <f>SUMIFS(raw_wts[wt_vint],raw_wts[bldgtype],Raw_savings[[#This Row],[BldgType]],raw_wts[bldgvint],Raw_savings[[#This Row],[BldgVint]],raw_wts[bldgloc],Raw_savings[[#This Row],[BldgLoc]])</f>
        <v>0.20699999999999999</v>
      </c>
      <c r="L4913" t="s">
        <v>32</v>
      </c>
      <c r="M4913">
        <v>60.252288999999998</v>
      </c>
      <c r="N4913">
        <v>139998.9</v>
      </c>
      <c r="O4913" t="s">
        <v>7</v>
      </c>
      <c r="P4913">
        <v>1029974</v>
      </c>
      <c r="Q4913">
        <v>155.732333333333</v>
      </c>
      <c r="R4913">
        <v>161.94053333333301</v>
      </c>
      <c r="S4913">
        <v>0</v>
      </c>
      <c r="T4913">
        <v>1029388</v>
      </c>
      <c r="U4913">
        <v>155.547666666667</v>
      </c>
      <c r="V4913">
        <v>161.75313333333301</v>
      </c>
      <c r="W4913">
        <v>0</v>
      </c>
      <c r="X4913">
        <v>9.7257715802299192</v>
      </c>
      <c r="Y4913">
        <v>3.06489047522542E-3</v>
      </c>
      <c r="Z4913">
        <v>3.1102552800934798E-3</v>
      </c>
      <c r="AA4913">
        <v>0</v>
      </c>
      <c r="AB4913">
        <f>(Raw_savings[[#This Row],[PreWBthm]]-Raw_savings[[#This Row],[MsrWBthm]])/Raw_savings[[#This Row],[NumUnit]]/10^5</f>
        <v>0</v>
      </c>
      <c r="AC4913">
        <f>Raw_savings[[#This Row],[APreWBkWh]]*Raw_savings[[#This Row],[BldgWts]]</f>
        <v>2.0132347171075931</v>
      </c>
      <c r="AD4913" t="s">
        <v>72</v>
      </c>
    </row>
    <row r="4914" spans="1:30" hidden="1" x14ac:dyDescent="0.25">
      <c r="A4914" t="s">
        <v>73</v>
      </c>
      <c r="B4914" t="s">
        <v>69</v>
      </c>
      <c r="C4914" t="s">
        <v>70</v>
      </c>
      <c r="D4914" s="1">
        <v>43622.936018518521</v>
      </c>
      <c r="E4914" t="s">
        <v>71</v>
      </c>
      <c r="F4914" t="s">
        <v>17</v>
      </c>
      <c r="G4914">
        <v>2017</v>
      </c>
      <c r="H4914" t="str">
        <f>VLOOKUP(Raw_savings[[#This Row],[BldgVint]],DEER2020wts!$I$6:$J$15,2,FALSE)</f>
        <v>Rec</v>
      </c>
      <c r="I4914" t="s">
        <v>5</v>
      </c>
      <c r="J4914" t="s">
        <v>31</v>
      </c>
      <c r="K4914">
        <f>SUMIFS(raw_wts[wt_vint],raw_wts[bldgtype],Raw_savings[[#This Row],[BldgType]],raw_wts[bldgvint],Raw_savings[[#This Row],[BldgVint]],raw_wts[bldgloc],Raw_savings[[#This Row],[BldgLoc]])</f>
        <v>2.9000000000000001E-2</v>
      </c>
      <c r="L4914" t="s">
        <v>32</v>
      </c>
      <c r="M4914">
        <v>55.679413750000002</v>
      </c>
      <c r="N4914">
        <v>139998.9</v>
      </c>
      <c r="O4914" t="s">
        <v>7</v>
      </c>
      <c r="P4914">
        <v>743513.8</v>
      </c>
      <c r="Q4914">
        <v>104.88455555555601</v>
      </c>
      <c r="R4914">
        <v>102.60120000000001</v>
      </c>
      <c r="S4914">
        <v>0</v>
      </c>
      <c r="T4914">
        <v>743069.1</v>
      </c>
      <c r="U4914">
        <v>104.76111111111101</v>
      </c>
      <c r="V4914">
        <v>102.49533333333299</v>
      </c>
      <c r="W4914">
        <v>0</v>
      </c>
      <c r="X4914">
        <v>7.9867938623917301</v>
      </c>
      <c r="Y4914">
        <v>2.2170571873962098E-3</v>
      </c>
      <c r="Z4914">
        <v>1.90136101543761E-3</v>
      </c>
      <c r="AA4914">
        <v>0</v>
      </c>
      <c r="AB4914">
        <f>(Raw_savings[[#This Row],[PreWBthm]]-Raw_savings[[#This Row],[MsrWBthm]])/Raw_savings[[#This Row],[NumUnit]]/10^5</f>
        <v>0</v>
      </c>
      <c r="AC4914">
        <f>Raw_savings[[#This Row],[APreWBkWh]]*Raw_savings[[#This Row],[BldgWts]]</f>
        <v>0.23161702200936019</v>
      </c>
      <c r="AD4914" t="s">
        <v>72</v>
      </c>
    </row>
    <row r="4915" spans="1:30" hidden="1" x14ac:dyDescent="0.25">
      <c r="A4915" t="s">
        <v>73</v>
      </c>
      <c r="B4915" t="s">
        <v>69</v>
      </c>
      <c r="C4915" t="s">
        <v>70</v>
      </c>
      <c r="D4915" s="1">
        <v>43622.936018518521</v>
      </c>
      <c r="E4915" t="s">
        <v>71</v>
      </c>
      <c r="F4915" t="s">
        <v>17</v>
      </c>
      <c r="G4915">
        <v>2017</v>
      </c>
      <c r="H4915" t="str">
        <f>VLOOKUP(Raw_savings[[#This Row],[BldgVint]],DEER2020wts!$I$6:$J$15,2,FALSE)</f>
        <v>Rec</v>
      </c>
      <c r="I4915" t="s">
        <v>35</v>
      </c>
      <c r="J4915" t="s">
        <v>31</v>
      </c>
      <c r="K4915">
        <f>SUMIFS(raw_wts[wt_vint],raw_wts[bldgtype],Raw_savings[[#This Row],[BldgType]],raw_wts[bldgvint],Raw_savings[[#This Row],[BldgVint]],raw_wts[bldgloc],Raw_savings[[#This Row],[BldgLoc]])</f>
        <v>0.126</v>
      </c>
      <c r="L4915" t="s">
        <v>32</v>
      </c>
      <c r="M4915">
        <v>55.386354083333302</v>
      </c>
      <c r="N4915">
        <v>139998.9</v>
      </c>
      <c r="O4915" t="s">
        <v>7</v>
      </c>
      <c r="P4915">
        <v>793360.9</v>
      </c>
      <c r="Q4915">
        <v>202.27988888888899</v>
      </c>
      <c r="R4915">
        <v>202.052533333333</v>
      </c>
      <c r="S4915">
        <v>0</v>
      </c>
      <c r="T4915">
        <v>792698.9</v>
      </c>
      <c r="U4915">
        <v>202.01366666666701</v>
      </c>
      <c r="V4915">
        <v>201.79626666666701</v>
      </c>
      <c r="W4915">
        <v>0</v>
      </c>
      <c r="X4915">
        <v>11.952402553957</v>
      </c>
      <c r="Y4915">
        <v>4.8066392278079597E-3</v>
      </c>
      <c r="Z4915">
        <v>4.6268917842303397E-3</v>
      </c>
      <c r="AA4915">
        <v>0</v>
      </c>
      <c r="AB4915">
        <f>(Raw_savings[[#This Row],[PreWBthm]]-Raw_savings[[#This Row],[MsrWBthm]])/Raw_savings[[#This Row],[NumUnit]]/10^5</f>
        <v>0</v>
      </c>
      <c r="AC4915">
        <f>Raw_savings[[#This Row],[APreWBkWh]]*Raw_savings[[#This Row],[BldgWts]]</f>
        <v>1.5060027217985821</v>
      </c>
      <c r="AD4915" t="s">
        <v>72</v>
      </c>
    </row>
    <row r="4916" spans="1:30" hidden="1" x14ac:dyDescent="0.25">
      <c r="A4916" t="s">
        <v>73</v>
      </c>
      <c r="B4916" t="s">
        <v>69</v>
      </c>
      <c r="C4916" t="s">
        <v>70</v>
      </c>
      <c r="D4916" s="1">
        <v>43622.936018518521</v>
      </c>
      <c r="E4916" t="s">
        <v>71</v>
      </c>
      <c r="F4916" t="s">
        <v>17</v>
      </c>
      <c r="G4916">
        <v>2017</v>
      </c>
      <c r="H4916" t="str">
        <f>VLOOKUP(Raw_savings[[#This Row],[BldgVint]],DEER2020wts!$I$6:$J$15,2,FALSE)</f>
        <v>Rec</v>
      </c>
      <c r="I4916" t="s">
        <v>38</v>
      </c>
      <c r="J4916" t="s">
        <v>31</v>
      </c>
      <c r="K4916">
        <f>SUMIFS(raw_wts[wt_vint],raw_wts[bldgtype],Raw_savings[[#This Row],[BldgType]],raw_wts[bldgvint],Raw_savings[[#This Row],[BldgVint]],raw_wts[bldgloc],Raw_savings[[#This Row],[BldgLoc]])</f>
        <v>0.376</v>
      </c>
      <c r="L4916" t="s">
        <v>32</v>
      </c>
      <c r="M4916">
        <v>58.336385</v>
      </c>
      <c r="N4916">
        <v>139998.9</v>
      </c>
      <c r="O4916" t="s">
        <v>7</v>
      </c>
      <c r="P4916">
        <v>703858.6</v>
      </c>
      <c r="Q4916">
        <v>148.55688888888901</v>
      </c>
      <c r="R4916">
        <v>145.43366666666699</v>
      </c>
      <c r="S4916">
        <v>0</v>
      </c>
      <c r="T4916">
        <v>703259.4</v>
      </c>
      <c r="U4916">
        <v>148.37711111111099</v>
      </c>
      <c r="V4916">
        <v>145.263133333333</v>
      </c>
      <c r="W4916">
        <v>0</v>
      </c>
      <c r="X4916">
        <v>10.271462655767101</v>
      </c>
      <c r="Y4916">
        <v>3.0817435426927198E-3</v>
      </c>
      <c r="Z4916">
        <v>2.9232756423514801E-3</v>
      </c>
      <c r="AA4916">
        <v>0</v>
      </c>
      <c r="AB4916">
        <f>(Raw_savings[[#This Row],[PreWBthm]]-Raw_savings[[#This Row],[MsrWBthm]])/Raw_savings[[#This Row],[NumUnit]]/10^5</f>
        <v>0</v>
      </c>
      <c r="AC4916">
        <f>Raw_savings[[#This Row],[APreWBkWh]]*Raw_savings[[#This Row],[BldgWts]]</f>
        <v>3.8620699585684299</v>
      </c>
      <c r="AD4916" t="s">
        <v>72</v>
      </c>
    </row>
    <row r="4917" spans="1:30" hidden="1" x14ac:dyDescent="0.25">
      <c r="A4917" t="s">
        <v>73</v>
      </c>
      <c r="B4917" t="s">
        <v>69</v>
      </c>
      <c r="C4917" t="s">
        <v>70</v>
      </c>
      <c r="D4917" s="1">
        <v>43622.936018518521</v>
      </c>
      <c r="E4917" t="s">
        <v>71</v>
      </c>
      <c r="F4917" t="s">
        <v>17</v>
      </c>
      <c r="G4917">
        <v>2017</v>
      </c>
      <c r="H4917" t="str">
        <f>VLOOKUP(Raw_savings[[#This Row],[BldgVint]],DEER2020wts!$I$6:$J$15,2,FALSE)</f>
        <v>Rec</v>
      </c>
      <c r="I4917" t="s">
        <v>40</v>
      </c>
      <c r="J4917" t="s">
        <v>31</v>
      </c>
      <c r="K4917">
        <f>SUMIFS(raw_wts[wt_vint],raw_wts[bldgtype],Raw_savings[[#This Row],[BldgType]],raw_wts[bldgvint],Raw_savings[[#This Row],[BldgVint]],raw_wts[bldgloc],Raw_savings[[#This Row],[BldgLoc]])</f>
        <v>0.27900000000000003</v>
      </c>
      <c r="L4917" t="s">
        <v>32</v>
      </c>
      <c r="M4917">
        <v>56.640206333333303</v>
      </c>
      <c r="N4917">
        <v>139998.9</v>
      </c>
      <c r="O4917" t="s">
        <v>7</v>
      </c>
      <c r="P4917">
        <v>783034.7</v>
      </c>
      <c r="Q4917">
        <v>194.30477777777801</v>
      </c>
      <c r="R4917">
        <v>184.03399999999999</v>
      </c>
      <c r="S4917">
        <v>0</v>
      </c>
      <c r="T4917">
        <v>782318.7</v>
      </c>
      <c r="U4917">
        <v>194.050444444444</v>
      </c>
      <c r="V4917">
        <v>183.80666666666701</v>
      </c>
      <c r="W4917">
        <v>0</v>
      </c>
      <c r="X4917">
        <v>12.641196887353599</v>
      </c>
      <c r="Y4917">
        <v>4.4903320414570796E-3</v>
      </c>
      <c r="Z4917">
        <v>4.0136388627442596E-3</v>
      </c>
      <c r="AA4917">
        <v>0</v>
      </c>
      <c r="AB4917">
        <f>(Raw_savings[[#This Row],[PreWBthm]]-Raw_savings[[#This Row],[MsrWBthm]])/Raw_savings[[#This Row],[NumUnit]]/10^5</f>
        <v>0</v>
      </c>
      <c r="AC4917">
        <f>Raw_savings[[#This Row],[APreWBkWh]]*Raw_savings[[#This Row],[BldgWts]]</f>
        <v>3.5268939315716548</v>
      </c>
      <c r="AD4917" t="s">
        <v>72</v>
      </c>
    </row>
    <row r="4918" spans="1:30" hidden="1" x14ac:dyDescent="0.25">
      <c r="A4918" t="s">
        <v>73</v>
      </c>
      <c r="B4918" t="s">
        <v>69</v>
      </c>
      <c r="C4918" t="s">
        <v>70</v>
      </c>
      <c r="D4918" s="1">
        <v>43622.936018518521</v>
      </c>
      <c r="E4918" t="s">
        <v>71</v>
      </c>
      <c r="F4918" t="s">
        <v>17</v>
      </c>
      <c r="G4918">
        <v>2017</v>
      </c>
      <c r="H4918" t="str">
        <f>VLOOKUP(Raw_savings[[#This Row],[BldgVint]],DEER2020wts!$I$6:$J$15,2,FALSE)</f>
        <v>Rec</v>
      </c>
      <c r="I4918" t="s">
        <v>43</v>
      </c>
      <c r="J4918" t="s">
        <v>31</v>
      </c>
      <c r="K4918">
        <f>SUMIFS(raw_wts[wt_vint],raw_wts[bldgtype],Raw_savings[[#This Row],[BldgType]],raw_wts[bldgvint],Raw_savings[[#This Row],[BldgVint]],raw_wts[bldgloc],Raw_savings[[#This Row],[BldgLoc]])</f>
        <v>0.12300000000000001</v>
      </c>
      <c r="L4918" t="s">
        <v>32</v>
      </c>
      <c r="M4918">
        <v>57.808023333333303</v>
      </c>
      <c r="N4918">
        <v>139998.9</v>
      </c>
      <c r="O4918" t="s">
        <v>7</v>
      </c>
      <c r="P4918">
        <v>721429.2</v>
      </c>
      <c r="Q4918">
        <v>133.806444444444</v>
      </c>
      <c r="R4918">
        <v>118.278066666667</v>
      </c>
      <c r="S4918">
        <v>0</v>
      </c>
      <c r="T4918">
        <v>720767</v>
      </c>
      <c r="U4918">
        <v>133.62644444444399</v>
      </c>
      <c r="V4918">
        <v>118.1246</v>
      </c>
      <c r="W4918">
        <v>0</v>
      </c>
      <c r="X4918">
        <v>11.455157291602401</v>
      </c>
      <c r="Y4918">
        <v>3.1137546247185901E-3</v>
      </c>
      <c r="Z4918">
        <v>2.6547641281855299E-3</v>
      </c>
      <c r="AA4918">
        <v>0</v>
      </c>
      <c r="AB4918">
        <f>(Raw_savings[[#This Row],[PreWBthm]]-Raw_savings[[#This Row],[MsrWBthm]])/Raw_savings[[#This Row],[NumUnit]]/10^5</f>
        <v>0</v>
      </c>
      <c r="AC4918">
        <f>Raw_savings[[#This Row],[APreWBkWh]]*Raw_savings[[#This Row],[BldgWts]]</f>
        <v>1.4089843468670955</v>
      </c>
      <c r="AD4918" t="s">
        <v>72</v>
      </c>
    </row>
    <row r="4919" spans="1:30" hidden="1" x14ac:dyDescent="0.25">
      <c r="A4919" t="s">
        <v>73</v>
      </c>
      <c r="B4919" t="s">
        <v>69</v>
      </c>
      <c r="C4919" t="s">
        <v>70</v>
      </c>
      <c r="D4919" s="1">
        <v>43622.936018518521</v>
      </c>
      <c r="E4919" t="s">
        <v>71</v>
      </c>
      <c r="F4919" t="s">
        <v>17</v>
      </c>
      <c r="G4919">
        <v>2017</v>
      </c>
      <c r="H4919" t="str">
        <f>VLOOKUP(Raw_savings[[#This Row],[BldgVint]],DEER2020wts!$I$6:$J$15,2,FALSE)</f>
        <v>Rec</v>
      </c>
      <c r="I4919" t="s">
        <v>45</v>
      </c>
      <c r="J4919" t="s">
        <v>31</v>
      </c>
      <c r="K4919">
        <f>SUMIFS(raw_wts[wt_vint],raw_wts[bldgtype],Raw_savings[[#This Row],[BldgType]],raw_wts[bldgvint],Raw_savings[[#This Row],[BldgVint]],raw_wts[bldgloc],Raw_savings[[#This Row],[BldgLoc]])</f>
        <v>0.83899999999999997</v>
      </c>
      <c r="L4919" t="s">
        <v>32</v>
      </c>
      <c r="M4919">
        <v>60.787391999999997</v>
      </c>
      <c r="N4919">
        <v>139998.9</v>
      </c>
      <c r="O4919" t="s">
        <v>7</v>
      </c>
      <c r="P4919">
        <v>743647.3</v>
      </c>
      <c r="Q4919">
        <v>179.06444444444401</v>
      </c>
      <c r="R4919">
        <v>168.58126666666701</v>
      </c>
      <c r="S4919">
        <v>0</v>
      </c>
      <c r="T4919">
        <v>742823.9</v>
      </c>
      <c r="U4919">
        <v>178.812444444444</v>
      </c>
      <c r="V4919">
        <v>168.34733333333301</v>
      </c>
      <c r="W4919">
        <v>0</v>
      </c>
      <c r="X4919">
        <v>13.54557208179</v>
      </c>
      <c r="Y4919">
        <v>4.1455965079071197E-3</v>
      </c>
      <c r="Z4919">
        <v>3.84838575297508E-3</v>
      </c>
      <c r="AA4919">
        <v>0</v>
      </c>
      <c r="AB4919">
        <f>(Raw_savings[[#This Row],[PreWBthm]]-Raw_savings[[#This Row],[MsrWBthm]])/Raw_savings[[#This Row],[NumUnit]]/10^5</f>
        <v>0</v>
      </c>
      <c r="AC4919">
        <f>Raw_savings[[#This Row],[APreWBkWh]]*Raw_savings[[#This Row],[BldgWts]]</f>
        <v>11.36473497662181</v>
      </c>
      <c r="AD4919" t="s">
        <v>72</v>
      </c>
    </row>
    <row r="4920" spans="1:30" hidden="1" x14ac:dyDescent="0.25">
      <c r="A4920" t="s">
        <v>73</v>
      </c>
      <c r="B4920" t="s">
        <v>69</v>
      </c>
      <c r="C4920" t="s">
        <v>70</v>
      </c>
      <c r="D4920" s="1">
        <v>43622.936018518521</v>
      </c>
      <c r="E4920" t="s">
        <v>71</v>
      </c>
      <c r="F4920" t="s">
        <v>17</v>
      </c>
      <c r="G4920">
        <v>2017</v>
      </c>
      <c r="H4920" t="str">
        <f>VLOOKUP(Raw_savings[[#This Row],[BldgVint]],DEER2020wts!$I$6:$J$15,2,FALSE)</f>
        <v>Rec</v>
      </c>
      <c r="I4920" t="s">
        <v>8</v>
      </c>
      <c r="J4920" t="s">
        <v>31</v>
      </c>
      <c r="K4920">
        <f>SUMIFS(raw_wts[wt_vint],raw_wts[bldgtype],Raw_savings[[#This Row],[BldgType]],raw_wts[bldgvint],Raw_savings[[#This Row],[BldgVint]],raw_wts[bldgloc],Raw_savings[[#This Row],[BldgLoc]])</f>
        <v>0.96899999999999997</v>
      </c>
      <c r="L4920" t="s">
        <v>32</v>
      </c>
      <c r="M4920">
        <v>59.8984480833333</v>
      </c>
      <c r="N4920">
        <v>139998.9</v>
      </c>
      <c r="O4920" t="s">
        <v>7</v>
      </c>
      <c r="P4920">
        <v>721547.3</v>
      </c>
      <c r="Q4920">
        <v>162.95022222222201</v>
      </c>
      <c r="R4920">
        <v>145.88106666666701</v>
      </c>
      <c r="S4920">
        <v>0</v>
      </c>
      <c r="T4920">
        <v>720707.2</v>
      </c>
      <c r="U4920">
        <v>162.729111111111</v>
      </c>
      <c r="V4920">
        <v>145.68719999999999</v>
      </c>
      <c r="W4920">
        <v>0</v>
      </c>
      <c r="X4920">
        <v>14.0254051128555</v>
      </c>
      <c r="Y4920">
        <v>3.6914330535493798E-3</v>
      </c>
      <c r="Z4920">
        <v>3.23658914162504E-3</v>
      </c>
      <c r="AA4920">
        <v>0</v>
      </c>
      <c r="AB4920">
        <f>(Raw_savings[[#This Row],[PreWBthm]]-Raw_savings[[#This Row],[MsrWBthm]])/Raw_savings[[#This Row],[NumUnit]]/10^5</f>
        <v>0</v>
      </c>
      <c r="AC4920">
        <f>Raw_savings[[#This Row],[APreWBkWh]]*Raw_savings[[#This Row],[BldgWts]]</f>
        <v>13.59061755435698</v>
      </c>
      <c r="AD4920" t="s">
        <v>72</v>
      </c>
    </row>
    <row r="4921" spans="1:30" hidden="1" x14ac:dyDescent="0.25">
      <c r="A4921" t="s">
        <v>73</v>
      </c>
      <c r="B4921" t="s">
        <v>69</v>
      </c>
      <c r="C4921" t="s">
        <v>70</v>
      </c>
      <c r="D4921" s="1">
        <v>43622.936018518521</v>
      </c>
      <c r="E4921" t="s">
        <v>71</v>
      </c>
      <c r="F4921" t="s">
        <v>17</v>
      </c>
      <c r="G4921">
        <v>2017</v>
      </c>
      <c r="H4921" t="str">
        <f>VLOOKUP(Raw_savings[[#This Row],[BldgVint]],DEER2020wts!$I$6:$J$15,2,FALSE)</f>
        <v>Rec</v>
      </c>
      <c r="I4921" t="s">
        <v>36</v>
      </c>
      <c r="J4921" t="s">
        <v>31</v>
      </c>
      <c r="K4921">
        <f>SUMIFS(raw_wts[wt_vint],raw_wts[bldgtype],Raw_savings[[#This Row],[BldgType]],raw_wts[bldgvint],Raw_savings[[#This Row],[BldgVint]],raw_wts[bldgloc],Raw_savings[[#This Row],[BldgLoc]])</f>
        <v>0.58599999999999997</v>
      </c>
      <c r="L4921" t="s">
        <v>32</v>
      </c>
      <c r="M4921">
        <v>54.03318625</v>
      </c>
      <c r="N4921">
        <v>139998.9</v>
      </c>
      <c r="O4921" t="s">
        <v>7</v>
      </c>
      <c r="P4921">
        <v>758264.2</v>
      </c>
      <c r="Q4921">
        <v>197.883444444444</v>
      </c>
      <c r="R4921">
        <v>168.02780000000001</v>
      </c>
      <c r="S4921">
        <v>0</v>
      </c>
      <c r="T4921">
        <v>757472.6</v>
      </c>
      <c r="U4921">
        <v>197.62111111111099</v>
      </c>
      <c r="V4921">
        <v>167.826333333333</v>
      </c>
      <c r="W4921">
        <v>0</v>
      </c>
      <c r="X4921">
        <v>14.650255795344201</v>
      </c>
      <c r="Y4921">
        <v>4.8550409764766501E-3</v>
      </c>
      <c r="Z4921">
        <v>3.7285727651609401E-3</v>
      </c>
      <c r="AA4921">
        <v>0</v>
      </c>
      <c r="AB4921">
        <f>(Raw_savings[[#This Row],[PreWBthm]]-Raw_savings[[#This Row],[MsrWBthm]])/Raw_savings[[#This Row],[NumUnit]]/10^5</f>
        <v>0</v>
      </c>
      <c r="AC4921">
        <f>Raw_savings[[#This Row],[APreWBkWh]]*Raw_savings[[#This Row],[BldgWts]]</f>
        <v>8.5850498960717019</v>
      </c>
      <c r="AD4921" t="s">
        <v>72</v>
      </c>
    </row>
    <row r="4922" spans="1:30" hidden="1" x14ac:dyDescent="0.25">
      <c r="A4922" t="s">
        <v>73</v>
      </c>
      <c r="B4922" t="s">
        <v>69</v>
      </c>
      <c r="C4922" t="s">
        <v>70</v>
      </c>
      <c r="D4922" s="1">
        <v>43622.936018518521</v>
      </c>
      <c r="E4922" t="s">
        <v>71</v>
      </c>
      <c r="F4922" t="s">
        <v>17</v>
      </c>
      <c r="G4922">
        <v>2017</v>
      </c>
      <c r="H4922" t="str">
        <f>VLOOKUP(Raw_savings[[#This Row],[BldgVint]],DEER2020wts!$I$6:$J$15,2,FALSE)</f>
        <v>Rec</v>
      </c>
      <c r="I4922" t="s">
        <v>39</v>
      </c>
      <c r="J4922" t="s">
        <v>31</v>
      </c>
      <c r="K4922">
        <f>SUMIFS(raw_wts[wt_vint],raw_wts[bldgtype],Raw_savings[[#This Row],[BldgType]],raw_wts[bldgvint],Raw_savings[[#This Row],[BldgVint]],raw_wts[bldgloc],Raw_savings[[#This Row],[BldgLoc]])</f>
        <v>0.872</v>
      </c>
      <c r="L4922" t="s">
        <v>32</v>
      </c>
      <c r="M4922">
        <v>71.814748666666702</v>
      </c>
      <c r="N4922">
        <v>139998.9</v>
      </c>
      <c r="O4922" t="s">
        <v>7</v>
      </c>
      <c r="P4922">
        <v>803743.3</v>
      </c>
      <c r="Q4922">
        <v>252.879444444444</v>
      </c>
      <c r="R4922">
        <v>224.06626666666699</v>
      </c>
      <c r="S4922">
        <v>0</v>
      </c>
      <c r="T4922">
        <v>802807.6</v>
      </c>
      <c r="U4922">
        <v>252.51599999999999</v>
      </c>
      <c r="V4922">
        <v>223.76146666666699</v>
      </c>
      <c r="W4922">
        <v>0</v>
      </c>
      <c r="X4922">
        <v>13.0293570244629</v>
      </c>
      <c r="Y4922">
        <v>5.0608607729223497E-3</v>
      </c>
      <c r="Z4922">
        <v>4.2442535225559698E-3</v>
      </c>
      <c r="AA4922">
        <v>0</v>
      </c>
      <c r="AB4922">
        <f>(Raw_savings[[#This Row],[PreWBthm]]-Raw_savings[[#This Row],[MsrWBthm]])/Raw_savings[[#This Row],[NumUnit]]/10^5</f>
        <v>0</v>
      </c>
      <c r="AC4922">
        <f>Raw_savings[[#This Row],[APreWBkWh]]*Raw_savings[[#This Row],[BldgWts]]</f>
        <v>11.36159932533165</v>
      </c>
      <c r="AD4922" t="s">
        <v>72</v>
      </c>
    </row>
    <row r="4923" spans="1:30" hidden="1" x14ac:dyDescent="0.25">
      <c r="A4923" t="s">
        <v>73</v>
      </c>
      <c r="B4923" t="s">
        <v>69</v>
      </c>
      <c r="C4923" t="s">
        <v>70</v>
      </c>
      <c r="D4923" s="1">
        <v>43622.936018518521</v>
      </c>
      <c r="E4923" t="s">
        <v>71</v>
      </c>
      <c r="F4923" t="s">
        <v>17</v>
      </c>
      <c r="G4923">
        <v>2017</v>
      </c>
      <c r="H4923" t="str">
        <f>VLOOKUP(Raw_savings[[#This Row],[BldgVint]],DEER2020wts!$I$6:$J$15,2,FALSE)</f>
        <v>Rec</v>
      </c>
      <c r="I4923" t="s">
        <v>41</v>
      </c>
      <c r="J4923" t="s">
        <v>31</v>
      </c>
      <c r="K4923">
        <f>SUMIFS(raw_wts[wt_vint],raw_wts[bldgtype],Raw_savings[[#This Row],[BldgType]],raw_wts[bldgvint],Raw_savings[[#This Row],[BldgVint]],raw_wts[bldgloc],Raw_savings[[#This Row],[BldgLoc]])</f>
        <v>0.432</v>
      </c>
      <c r="L4923" t="s">
        <v>32</v>
      </c>
      <c r="M4923">
        <v>64.671169583333295</v>
      </c>
      <c r="N4923">
        <v>139998.9</v>
      </c>
      <c r="O4923" t="s">
        <v>7</v>
      </c>
      <c r="P4923">
        <v>819900.8</v>
      </c>
      <c r="Q4923">
        <v>256.45144444444401</v>
      </c>
      <c r="R4923">
        <v>220.49086666666699</v>
      </c>
      <c r="S4923">
        <v>0</v>
      </c>
      <c r="T4923">
        <v>818993.7</v>
      </c>
      <c r="U4923">
        <v>256.08955555555599</v>
      </c>
      <c r="V4923">
        <v>220.197133333333</v>
      </c>
      <c r="W4923">
        <v>0</v>
      </c>
      <c r="X4923">
        <v>14.0263428950551</v>
      </c>
      <c r="Y4923">
        <v>5.5958302783222199E-3</v>
      </c>
      <c r="Z4923">
        <v>4.5419517727276698E-3</v>
      </c>
      <c r="AA4923">
        <v>0</v>
      </c>
      <c r="AB4923">
        <f>(Raw_savings[[#This Row],[PreWBthm]]-Raw_savings[[#This Row],[MsrWBthm]])/Raw_savings[[#This Row],[NumUnit]]/10^5</f>
        <v>0</v>
      </c>
      <c r="AC4923">
        <f>Raw_savings[[#This Row],[APreWBkWh]]*Raw_savings[[#This Row],[BldgWts]]</f>
        <v>6.0593801306638033</v>
      </c>
      <c r="AD4923" t="s">
        <v>72</v>
      </c>
    </row>
    <row r="4924" spans="1:30" hidden="1" x14ac:dyDescent="0.25">
      <c r="A4924" t="s">
        <v>73</v>
      </c>
      <c r="B4924" t="s">
        <v>69</v>
      </c>
      <c r="C4924" t="s">
        <v>70</v>
      </c>
      <c r="D4924" s="1">
        <v>43622.936018518521</v>
      </c>
      <c r="E4924" t="s">
        <v>71</v>
      </c>
      <c r="F4924" t="s">
        <v>17</v>
      </c>
      <c r="G4924">
        <v>2017</v>
      </c>
      <c r="H4924" t="str">
        <f>VLOOKUP(Raw_savings[[#This Row],[BldgVint]],DEER2020wts!$I$6:$J$15,2,FALSE)</f>
        <v>Rec</v>
      </c>
      <c r="I4924" t="s">
        <v>44</v>
      </c>
      <c r="J4924" t="s">
        <v>31</v>
      </c>
      <c r="K4924">
        <f>SUMIFS(raw_wts[wt_vint],raw_wts[bldgtype],Raw_savings[[#This Row],[BldgType]],raw_wts[bldgvint],Raw_savings[[#This Row],[BldgVint]],raw_wts[bldgloc],Raw_savings[[#This Row],[BldgLoc]])</f>
        <v>8.2000000000000003E-2</v>
      </c>
      <c r="L4924" t="s">
        <v>32</v>
      </c>
      <c r="M4924">
        <v>68.611938583333298</v>
      </c>
      <c r="N4924">
        <v>139998.9</v>
      </c>
      <c r="O4924" t="s">
        <v>7</v>
      </c>
      <c r="P4924">
        <v>906472.6</v>
      </c>
      <c r="Q4924">
        <v>237.990222222222</v>
      </c>
      <c r="R4924">
        <v>255.409866666667</v>
      </c>
      <c r="S4924">
        <v>0</v>
      </c>
      <c r="T4924">
        <v>905520</v>
      </c>
      <c r="U4924">
        <v>237.676777777778</v>
      </c>
      <c r="V4924">
        <v>255.06053333333301</v>
      </c>
      <c r="W4924">
        <v>0</v>
      </c>
      <c r="X4924">
        <v>13.883881138892299</v>
      </c>
      <c r="Y4924">
        <v>4.56836595665911E-3</v>
      </c>
      <c r="Z4924">
        <v>5.0914365713344203E-3</v>
      </c>
      <c r="AA4924">
        <v>0</v>
      </c>
      <c r="AB4924">
        <f>(Raw_savings[[#This Row],[PreWBthm]]-Raw_savings[[#This Row],[MsrWBthm]])/Raw_savings[[#This Row],[NumUnit]]/10^5</f>
        <v>0</v>
      </c>
      <c r="AC4924">
        <f>Raw_savings[[#This Row],[APreWBkWh]]*Raw_savings[[#This Row],[BldgWts]]</f>
        <v>1.1384782533891686</v>
      </c>
      <c r="AD4924" t="s">
        <v>72</v>
      </c>
    </row>
    <row r="4925" spans="1:30" hidden="1" x14ac:dyDescent="0.25">
      <c r="A4925" t="s">
        <v>73</v>
      </c>
      <c r="B4925" t="s">
        <v>69</v>
      </c>
      <c r="C4925" t="s">
        <v>70</v>
      </c>
      <c r="D4925" s="1">
        <v>43622.936018518521</v>
      </c>
      <c r="E4925" t="s">
        <v>71</v>
      </c>
      <c r="F4925" t="s">
        <v>17</v>
      </c>
      <c r="G4925">
        <v>2017</v>
      </c>
      <c r="H4925" t="str">
        <f>VLOOKUP(Raw_savings[[#This Row],[BldgVint]],DEER2020wts!$I$6:$J$15,2,FALSE)</f>
        <v>Rec</v>
      </c>
      <c r="I4925" t="s">
        <v>46</v>
      </c>
      <c r="J4925" t="s">
        <v>31</v>
      </c>
      <c r="K4925">
        <f>SUMIFS(raw_wts[wt_vint],raw_wts[bldgtype],Raw_savings[[#This Row],[BldgType]],raw_wts[bldgvint],Raw_savings[[#This Row],[BldgVint]],raw_wts[bldgloc],Raw_savings[[#This Row],[BldgLoc]])</f>
        <v>0.316</v>
      </c>
      <c r="L4925" t="s">
        <v>32</v>
      </c>
      <c r="M4925">
        <v>62.390225000000001</v>
      </c>
      <c r="N4925">
        <v>139998.9</v>
      </c>
      <c r="O4925" t="s">
        <v>7</v>
      </c>
      <c r="P4925">
        <v>840969.7</v>
      </c>
      <c r="Q4925">
        <v>219.59955555555601</v>
      </c>
      <c r="R4925">
        <v>234.4468</v>
      </c>
      <c r="S4925">
        <v>0</v>
      </c>
      <c r="T4925">
        <v>840144.5</v>
      </c>
      <c r="U4925">
        <v>219.303333333333</v>
      </c>
      <c r="V4925">
        <v>234.13486666666699</v>
      </c>
      <c r="W4925">
        <v>0</v>
      </c>
      <c r="X4925">
        <v>13.2264309032377</v>
      </c>
      <c r="Y4925">
        <v>4.7478947579086403E-3</v>
      </c>
      <c r="Z4925">
        <v>4.9997148324652302E-3</v>
      </c>
      <c r="AA4925">
        <v>0</v>
      </c>
      <c r="AB4925">
        <f>(Raw_savings[[#This Row],[PreWBthm]]-Raw_savings[[#This Row],[MsrWBthm]])/Raw_savings[[#This Row],[NumUnit]]/10^5</f>
        <v>0</v>
      </c>
      <c r="AC4925">
        <f>Raw_savings[[#This Row],[APreWBkWh]]*Raw_savings[[#This Row],[BldgWts]]</f>
        <v>4.1795521654231136</v>
      </c>
      <c r="AD4925" t="s">
        <v>72</v>
      </c>
    </row>
    <row r="4926" spans="1:30" hidden="1" x14ac:dyDescent="0.25">
      <c r="A4926" t="s">
        <v>73</v>
      </c>
      <c r="B4926" t="s">
        <v>69</v>
      </c>
      <c r="C4926" t="s">
        <v>70</v>
      </c>
      <c r="D4926" s="1">
        <v>43622.936018518521</v>
      </c>
      <c r="E4926" t="s">
        <v>71</v>
      </c>
      <c r="F4926" t="s">
        <v>17</v>
      </c>
      <c r="G4926">
        <v>2017</v>
      </c>
      <c r="H4926" t="str">
        <f>VLOOKUP(Raw_savings[[#This Row],[BldgVint]],DEER2020wts!$I$6:$J$15,2,FALSE)</f>
        <v>Rec</v>
      </c>
      <c r="I4926" t="s">
        <v>9</v>
      </c>
      <c r="J4926" t="s">
        <v>31</v>
      </c>
      <c r="K4926">
        <f>SUMIFS(raw_wts[wt_vint],raw_wts[bldgtype],Raw_savings[[#This Row],[BldgType]],raw_wts[bldgvint],Raw_savings[[#This Row],[BldgVint]],raw_wts[bldgloc],Raw_savings[[#This Row],[BldgLoc]])</f>
        <v>0.21699999999999997</v>
      </c>
      <c r="L4926" t="s">
        <v>32</v>
      </c>
      <c r="M4926">
        <v>70.698910833333301</v>
      </c>
      <c r="N4926">
        <v>139998.9</v>
      </c>
      <c r="O4926" t="s">
        <v>7</v>
      </c>
      <c r="P4926">
        <v>908150.2</v>
      </c>
      <c r="Q4926">
        <v>226.13866666666701</v>
      </c>
      <c r="R4926">
        <v>233.78126666666699</v>
      </c>
      <c r="S4926">
        <v>0</v>
      </c>
      <c r="T4926">
        <v>907148.4</v>
      </c>
      <c r="U4926">
        <v>225.830444444444</v>
      </c>
      <c r="V4926">
        <v>233.47173333333299</v>
      </c>
      <c r="W4926">
        <v>0</v>
      </c>
      <c r="X4926">
        <v>14.1699495535594</v>
      </c>
      <c r="Y4926">
        <v>4.3596459774161E-3</v>
      </c>
      <c r="Z4926">
        <v>4.37819097472485E-3</v>
      </c>
      <c r="AA4926">
        <v>0</v>
      </c>
      <c r="AB4926">
        <f>(Raw_savings[[#This Row],[PreWBthm]]-Raw_savings[[#This Row],[MsrWBthm]])/Raw_savings[[#This Row],[NumUnit]]/10^5</f>
        <v>0</v>
      </c>
      <c r="AC4926">
        <f>Raw_savings[[#This Row],[APreWBkWh]]*Raw_savings[[#This Row],[BldgWts]]</f>
        <v>3.0748790531223893</v>
      </c>
      <c r="AD4926" t="s">
        <v>72</v>
      </c>
    </row>
    <row r="4927" spans="1:30" hidden="1" x14ac:dyDescent="0.25">
      <c r="A4927" t="s">
        <v>73</v>
      </c>
      <c r="B4927" t="s">
        <v>69</v>
      </c>
      <c r="C4927" t="s">
        <v>70</v>
      </c>
      <c r="D4927" s="1">
        <v>43622.936018518521</v>
      </c>
      <c r="E4927" t="s">
        <v>71</v>
      </c>
      <c r="F4927" t="s">
        <v>17</v>
      </c>
      <c r="G4927">
        <v>2017</v>
      </c>
      <c r="H4927" t="str">
        <f>VLOOKUP(Raw_savings[[#This Row],[BldgVint]],DEER2020wts!$I$6:$J$15,2,FALSE)</f>
        <v>Rec</v>
      </c>
      <c r="I4927" t="s">
        <v>37</v>
      </c>
      <c r="J4927" t="s">
        <v>31</v>
      </c>
      <c r="K4927">
        <f>SUMIFS(raw_wts[wt_vint],raw_wts[bldgtype],Raw_savings[[#This Row],[BldgType]],raw_wts[bldgvint],Raw_savings[[#This Row],[BldgVint]],raw_wts[bldgloc],Raw_savings[[#This Row],[BldgLoc]])</f>
        <v>0.157</v>
      </c>
      <c r="L4927" t="s">
        <v>32</v>
      </c>
      <c r="M4927">
        <v>70.552794083333296</v>
      </c>
      <c r="N4927">
        <v>139998.9</v>
      </c>
      <c r="O4927" t="s">
        <v>7</v>
      </c>
      <c r="P4927">
        <v>923525.9</v>
      </c>
      <c r="Q4927">
        <v>234.80822222222201</v>
      </c>
      <c r="R4927">
        <v>216.729733333333</v>
      </c>
      <c r="S4927">
        <v>0</v>
      </c>
      <c r="T4927">
        <v>922562.1</v>
      </c>
      <c r="U4927">
        <v>234.501555555556</v>
      </c>
      <c r="V4927">
        <v>216.444866666667</v>
      </c>
      <c r="W4927">
        <v>0</v>
      </c>
      <c r="X4927">
        <v>13.6606921458228</v>
      </c>
      <c r="Y4927">
        <v>4.3466268154381199E-3</v>
      </c>
      <c r="Z4927">
        <v>4.03763834399229E-3</v>
      </c>
      <c r="AA4927">
        <v>0</v>
      </c>
      <c r="AB4927">
        <f>(Raw_savings[[#This Row],[PreWBthm]]-Raw_savings[[#This Row],[MsrWBthm]])/Raw_savings[[#This Row],[NumUnit]]/10^5</f>
        <v>0</v>
      </c>
      <c r="AC4927">
        <f>Raw_savings[[#This Row],[APreWBkWh]]*Raw_savings[[#This Row],[BldgWts]]</f>
        <v>2.1447286668941796</v>
      </c>
      <c r="AD4927" t="s">
        <v>72</v>
      </c>
    </row>
    <row r="4928" spans="1:30" hidden="1" x14ac:dyDescent="0.25">
      <c r="A4928" t="s">
        <v>73</v>
      </c>
      <c r="B4928" t="s">
        <v>69</v>
      </c>
      <c r="C4928" t="s">
        <v>70</v>
      </c>
      <c r="D4928" s="1">
        <v>43622.936018518521</v>
      </c>
      <c r="E4928" t="s">
        <v>71</v>
      </c>
      <c r="F4928" t="s">
        <v>17</v>
      </c>
      <c r="G4928">
        <v>2017</v>
      </c>
      <c r="H4928" t="str">
        <f>VLOOKUP(Raw_savings[[#This Row],[BldgVint]],DEER2020wts!$I$6:$J$15,2,FALSE)</f>
        <v>Rec</v>
      </c>
      <c r="I4928" t="s">
        <v>34</v>
      </c>
      <c r="J4928" t="s">
        <v>31</v>
      </c>
      <c r="K4928">
        <f>SUMIFS(raw_wts[wt_vint],raw_wts[bldgtype],Raw_savings[[#This Row],[BldgType]],raw_wts[bldgvint],Raw_savings[[#This Row],[BldgVint]],raw_wts[bldgloc],Raw_savings[[#This Row],[BldgLoc]])</f>
        <v>0.83699999999999997</v>
      </c>
      <c r="L4928" t="s">
        <v>32</v>
      </c>
      <c r="M4928">
        <v>96.397189083333302</v>
      </c>
      <c r="N4928">
        <v>139998.9</v>
      </c>
      <c r="O4928" t="s">
        <v>7</v>
      </c>
      <c r="P4928">
        <v>1069635</v>
      </c>
      <c r="Q4928">
        <v>275.62311111111097</v>
      </c>
      <c r="R4928">
        <v>266.3306</v>
      </c>
      <c r="S4928">
        <v>0</v>
      </c>
      <c r="T4928">
        <v>1068166</v>
      </c>
      <c r="U4928">
        <v>275.261666666667</v>
      </c>
      <c r="V4928">
        <v>265.99606666666699</v>
      </c>
      <c r="W4928">
        <v>0</v>
      </c>
      <c r="X4928">
        <v>15.239033564869599</v>
      </c>
      <c r="Y4928">
        <v>3.7495330297652799E-3</v>
      </c>
      <c r="Z4928">
        <v>3.47036398586433E-3</v>
      </c>
      <c r="AA4928">
        <v>0</v>
      </c>
      <c r="AB4928">
        <f>(Raw_savings[[#This Row],[PreWBthm]]-Raw_savings[[#This Row],[MsrWBthm]])/Raw_savings[[#This Row],[NumUnit]]/10^5</f>
        <v>0</v>
      </c>
      <c r="AC4928">
        <f>Raw_savings[[#This Row],[APreWBkWh]]*Raw_savings[[#This Row],[BldgWts]]</f>
        <v>12.755071093795854</v>
      </c>
      <c r="AD4928" t="s">
        <v>72</v>
      </c>
    </row>
    <row r="4929" spans="1:30" hidden="1" x14ac:dyDescent="0.25">
      <c r="A4929" t="s">
        <v>73</v>
      </c>
      <c r="B4929" t="s">
        <v>69</v>
      </c>
      <c r="C4929" t="s">
        <v>70</v>
      </c>
      <c r="D4929" s="1">
        <v>43622.936018518521</v>
      </c>
      <c r="E4929" t="s">
        <v>71</v>
      </c>
      <c r="F4929" t="s">
        <v>17</v>
      </c>
      <c r="G4929">
        <v>2017</v>
      </c>
      <c r="H4929" t="str">
        <f>VLOOKUP(Raw_savings[[#This Row],[BldgVint]],DEER2020wts!$I$6:$J$15,2,FALSE)</f>
        <v>Rec</v>
      </c>
      <c r="I4929" t="s">
        <v>42</v>
      </c>
      <c r="J4929" t="s">
        <v>31</v>
      </c>
      <c r="K4929">
        <f>SUMIFS(raw_wts[wt_vint],raw_wts[bldgtype],Raw_savings[[#This Row],[BldgType]],raw_wts[bldgvint],Raw_savings[[#This Row],[BldgVint]],raw_wts[bldgloc],Raw_savings[[#This Row],[BldgLoc]])</f>
        <v>0.20699999999999999</v>
      </c>
      <c r="L4929" t="s">
        <v>32</v>
      </c>
      <c r="M4929">
        <v>59.923614083333298</v>
      </c>
      <c r="N4929">
        <v>139998.9</v>
      </c>
      <c r="O4929" t="s">
        <v>7</v>
      </c>
      <c r="P4929">
        <v>1020552</v>
      </c>
      <c r="Q4929">
        <v>154.203666666667</v>
      </c>
      <c r="R4929">
        <v>160.53833333333299</v>
      </c>
      <c r="S4929">
        <v>0</v>
      </c>
      <c r="T4929">
        <v>1019964</v>
      </c>
      <c r="U4929">
        <v>154.020444444444</v>
      </c>
      <c r="V4929">
        <v>160.35206666666701</v>
      </c>
      <c r="W4929">
        <v>0</v>
      </c>
      <c r="X4929">
        <v>9.8124922702808401</v>
      </c>
      <c r="Y4929">
        <v>3.0575963253386801E-3</v>
      </c>
      <c r="Z4929">
        <v>3.1084017463903399E-3</v>
      </c>
      <c r="AA4929">
        <v>0</v>
      </c>
      <c r="AB4929">
        <f>(Raw_savings[[#This Row],[PreWBthm]]-Raw_savings[[#This Row],[MsrWBthm]])/Raw_savings[[#This Row],[NumUnit]]/10^5</f>
        <v>0</v>
      </c>
      <c r="AC4929">
        <f>Raw_savings[[#This Row],[APreWBkWh]]*Raw_savings[[#This Row],[BldgWts]]</f>
        <v>2.0311858999481336</v>
      </c>
      <c r="AD4929" t="s">
        <v>72</v>
      </c>
    </row>
    <row r="4930" spans="1:30" hidden="1" x14ac:dyDescent="0.25">
      <c r="A4930" t="s">
        <v>73</v>
      </c>
      <c r="B4930" t="s">
        <v>69</v>
      </c>
      <c r="C4930" t="s">
        <v>70</v>
      </c>
      <c r="D4930" s="1">
        <v>43622.936018518521</v>
      </c>
      <c r="E4930" t="s">
        <v>71</v>
      </c>
      <c r="F4930" t="s">
        <v>17</v>
      </c>
      <c r="G4930">
        <v>2020</v>
      </c>
      <c r="H4930" t="str">
        <f>VLOOKUP(Raw_savings[[#This Row],[BldgVint]],DEER2020wts!$I$6:$J$15,2,FALSE)</f>
        <v>Rec</v>
      </c>
      <c r="I4930" t="s">
        <v>5</v>
      </c>
      <c r="J4930" t="s">
        <v>31</v>
      </c>
      <c r="K4930">
        <f>SUMIFS(raw_wts[wt_vint],raw_wts[bldgtype],Raw_savings[[#This Row],[BldgType]],raw_wts[bldgvint],Raw_savings[[#This Row],[BldgVint]],raw_wts[bldgloc],Raw_savings[[#This Row],[BldgLoc]])</f>
        <v>0.01</v>
      </c>
      <c r="L4930" t="s">
        <v>32</v>
      </c>
      <c r="M4930">
        <v>54.757992833333297</v>
      </c>
      <c r="N4930">
        <v>139998.9</v>
      </c>
      <c r="O4930" t="s">
        <v>7</v>
      </c>
      <c r="P4930">
        <v>729896.3</v>
      </c>
      <c r="Q4930">
        <v>101.446555555556</v>
      </c>
      <c r="R4930">
        <v>100.167</v>
      </c>
      <c r="S4930">
        <v>0</v>
      </c>
      <c r="T4930">
        <v>729461.5</v>
      </c>
      <c r="U4930">
        <v>101.325222222222</v>
      </c>
      <c r="V4930">
        <v>100.063533333333</v>
      </c>
      <c r="W4930">
        <v>0</v>
      </c>
      <c r="X4930">
        <v>7.9403933106797</v>
      </c>
      <c r="Y4930">
        <v>2.2158104608151199E-3</v>
      </c>
      <c r="Z4930">
        <v>1.88952628306855E-3</v>
      </c>
      <c r="AA4930">
        <v>0</v>
      </c>
      <c r="AB4930">
        <f>(Raw_savings[[#This Row],[PreWBthm]]-Raw_savings[[#This Row],[MsrWBthm]])/Raw_savings[[#This Row],[NumUnit]]/10^5</f>
        <v>0</v>
      </c>
      <c r="AC4930">
        <f>Raw_savings[[#This Row],[APreWBkWh]]*Raw_savings[[#This Row],[BldgWts]]</f>
        <v>7.9403933106796998E-2</v>
      </c>
      <c r="AD4930" t="s">
        <v>72</v>
      </c>
    </row>
    <row r="4931" spans="1:30" hidden="1" x14ac:dyDescent="0.25">
      <c r="A4931" t="s">
        <v>73</v>
      </c>
      <c r="B4931" t="s">
        <v>69</v>
      </c>
      <c r="C4931" t="s">
        <v>70</v>
      </c>
      <c r="D4931" s="1">
        <v>43622.936018518521</v>
      </c>
      <c r="E4931" t="s">
        <v>71</v>
      </c>
      <c r="F4931" t="s">
        <v>17</v>
      </c>
      <c r="G4931">
        <v>2020</v>
      </c>
      <c r="H4931" t="str">
        <f>VLOOKUP(Raw_savings[[#This Row],[BldgVint]],DEER2020wts!$I$6:$J$15,2,FALSE)</f>
        <v>Rec</v>
      </c>
      <c r="I4931" t="s">
        <v>35</v>
      </c>
      <c r="J4931" t="s">
        <v>31</v>
      </c>
      <c r="K4931">
        <f>SUMIFS(raw_wts[wt_vint],raw_wts[bldgtype],Raw_savings[[#This Row],[BldgType]],raw_wts[bldgvint],Raw_savings[[#This Row],[BldgVint]],raw_wts[bldgloc],Raw_savings[[#This Row],[BldgLoc]])</f>
        <v>4.2000000000000003E-2</v>
      </c>
      <c r="L4931" t="s">
        <v>32</v>
      </c>
      <c r="M4931">
        <v>55.3572961666667</v>
      </c>
      <c r="N4931">
        <v>139998.9</v>
      </c>
      <c r="O4931" t="s">
        <v>7</v>
      </c>
      <c r="P4931">
        <v>777187.4</v>
      </c>
      <c r="Q4931">
        <v>198.50933333333299</v>
      </c>
      <c r="R4931">
        <v>199.03246666666701</v>
      </c>
      <c r="S4931">
        <v>0</v>
      </c>
      <c r="T4931">
        <v>776526.8</v>
      </c>
      <c r="U4931">
        <v>198.245888888889</v>
      </c>
      <c r="V4931">
        <v>198.77940000000001</v>
      </c>
      <c r="W4931">
        <v>0</v>
      </c>
      <c r="X4931">
        <v>11.933386305774</v>
      </c>
      <c r="Y4931">
        <v>4.7589832359456602E-3</v>
      </c>
      <c r="Z4931">
        <v>4.5715142210836198E-3</v>
      </c>
      <c r="AA4931">
        <v>0</v>
      </c>
      <c r="AB4931">
        <f>(Raw_savings[[#This Row],[PreWBthm]]-Raw_savings[[#This Row],[MsrWBthm]])/Raw_savings[[#This Row],[NumUnit]]/10^5</f>
        <v>0</v>
      </c>
      <c r="AC4931">
        <f>Raw_savings[[#This Row],[APreWBkWh]]*Raw_savings[[#This Row],[BldgWts]]</f>
        <v>0.50120222484250809</v>
      </c>
      <c r="AD4931" t="s">
        <v>72</v>
      </c>
    </row>
    <row r="4932" spans="1:30" hidden="1" x14ac:dyDescent="0.25">
      <c r="A4932" t="s">
        <v>73</v>
      </c>
      <c r="B4932" t="s">
        <v>69</v>
      </c>
      <c r="C4932" t="s">
        <v>70</v>
      </c>
      <c r="D4932" s="1">
        <v>43622.936018518521</v>
      </c>
      <c r="E4932" t="s">
        <v>71</v>
      </c>
      <c r="F4932" t="s">
        <v>17</v>
      </c>
      <c r="G4932">
        <v>2020</v>
      </c>
      <c r="H4932" t="str">
        <f>VLOOKUP(Raw_savings[[#This Row],[BldgVint]],DEER2020wts!$I$6:$J$15,2,FALSE)</f>
        <v>Rec</v>
      </c>
      <c r="I4932" t="s">
        <v>38</v>
      </c>
      <c r="J4932" t="s">
        <v>31</v>
      </c>
      <c r="K4932">
        <f>SUMIFS(raw_wts[wt_vint],raw_wts[bldgtype],Raw_savings[[#This Row],[BldgType]],raw_wts[bldgvint],Raw_savings[[#This Row],[BldgVint]],raw_wts[bldgloc],Raw_savings[[#This Row],[BldgLoc]])</f>
        <v>0.125</v>
      </c>
      <c r="L4932" t="s">
        <v>32</v>
      </c>
      <c r="M4932">
        <v>57.415007250000002</v>
      </c>
      <c r="N4932">
        <v>139998.9</v>
      </c>
      <c r="O4932" t="s">
        <v>7</v>
      </c>
      <c r="P4932">
        <v>687870.3</v>
      </c>
      <c r="Q4932">
        <v>144.885444444444</v>
      </c>
      <c r="R4932">
        <v>142.510866666667</v>
      </c>
      <c r="S4932">
        <v>0</v>
      </c>
      <c r="T4932">
        <v>687274.4</v>
      </c>
      <c r="U4932">
        <v>144.70788888888899</v>
      </c>
      <c r="V4932">
        <v>142.34139999999999</v>
      </c>
      <c r="W4932">
        <v>0</v>
      </c>
      <c r="X4932">
        <v>10.378819555056699</v>
      </c>
      <c r="Y4932">
        <v>3.09249382800671E-3</v>
      </c>
      <c r="Z4932">
        <v>2.95160925311326E-3</v>
      </c>
      <c r="AA4932">
        <v>0</v>
      </c>
      <c r="AB4932">
        <f>(Raw_savings[[#This Row],[PreWBthm]]-Raw_savings[[#This Row],[MsrWBthm]])/Raw_savings[[#This Row],[NumUnit]]/10^5</f>
        <v>0</v>
      </c>
      <c r="AC4932">
        <f>Raw_savings[[#This Row],[APreWBkWh]]*Raw_savings[[#This Row],[BldgWts]]</f>
        <v>1.2973524443820874</v>
      </c>
      <c r="AD4932" t="s">
        <v>72</v>
      </c>
    </row>
    <row r="4933" spans="1:30" hidden="1" x14ac:dyDescent="0.25">
      <c r="A4933" t="s">
        <v>73</v>
      </c>
      <c r="B4933" t="s">
        <v>69</v>
      </c>
      <c r="C4933" t="s">
        <v>70</v>
      </c>
      <c r="D4933" s="1">
        <v>43622.936018518521</v>
      </c>
      <c r="E4933" t="s">
        <v>71</v>
      </c>
      <c r="F4933" t="s">
        <v>17</v>
      </c>
      <c r="G4933">
        <v>2020</v>
      </c>
      <c r="H4933" t="str">
        <f>VLOOKUP(Raw_savings[[#This Row],[BldgVint]],DEER2020wts!$I$6:$J$15,2,FALSE)</f>
        <v>Rec</v>
      </c>
      <c r="I4933" t="s">
        <v>40</v>
      </c>
      <c r="J4933" t="s">
        <v>31</v>
      </c>
      <c r="K4933">
        <f>SUMIFS(raw_wts[wt_vint],raw_wts[bldgtype],Raw_savings[[#This Row],[BldgType]],raw_wts[bldgvint],Raw_savings[[#This Row],[BldgVint]],raw_wts[bldgloc],Raw_savings[[#This Row],[BldgLoc]])</f>
        <v>9.2999999999999999E-2</v>
      </c>
      <c r="L4933" t="s">
        <v>32</v>
      </c>
      <c r="M4933">
        <v>56.584750083333297</v>
      </c>
      <c r="N4933">
        <v>139998.9</v>
      </c>
      <c r="O4933" t="s">
        <v>7</v>
      </c>
      <c r="P4933">
        <v>766334.9</v>
      </c>
      <c r="Q4933">
        <v>190.57911111111099</v>
      </c>
      <c r="R4933">
        <v>181.085133333333</v>
      </c>
      <c r="S4933">
        <v>0</v>
      </c>
      <c r="T4933">
        <v>765624.3</v>
      </c>
      <c r="U4933">
        <v>190.32666666666699</v>
      </c>
      <c r="V4933">
        <v>180.85933333333301</v>
      </c>
      <c r="W4933">
        <v>0</v>
      </c>
      <c r="X4933">
        <v>12.558153901068099</v>
      </c>
      <c r="Y4933">
        <v>4.4613512310762602E-3</v>
      </c>
      <c r="Z4933">
        <v>3.9904744594162402E-3</v>
      </c>
      <c r="AA4933">
        <v>0</v>
      </c>
      <c r="AB4933">
        <f>(Raw_savings[[#This Row],[PreWBthm]]-Raw_savings[[#This Row],[MsrWBthm]])/Raw_savings[[#This Row],[NumUnit]]/10^5</f>
        <v>0</v>
      </c>
      <c r="AC4933">
        <f>Raw_savings[[#This Row],[APreWBkWh]]*Raw_savings[[#This Row],[BldgWts]]</f>
        <v>1.1679083127993333</v>
      </c>
      <c r="AD4933" t="s">
        <v>72</v>
      </c>
    </row>
    <row r="4934" spans="1:30" hidden="1" x14ac:dyDescent="0.25">
      <c r="A4934" t="s">
        <v>73</v>
      </c>
      <c r="B4934" t="s">
        <v>69</v>
      </c>
      <c r="C4934" t="s">
        <v>70</v>
      </c>
      <c r="D4934" s="1">
        <v>43622.936018518521</v>
      </c>
      <c r="E4934" t="s">
        <v>71</v>
      </c>
      <c r="F4934" t="s">
        <v>17</v>
      </c>
      <c r="G4934">
        <v>2020</v>
      </c>
      <c r="H4934" t="str">
        <f>VLOOKUP(Raw_savings[[#This Row],[BldgVint]],DEER2020wts!$I$6:$J$15,2,FALSE)</f>
        <v>Rec</v>
      </c>
      <c r="I4934" t="s">
        <v>43</v>
      </c>
      <c r="J4934" t="s">
        <v>31</v>
      </c>
      <c r="K4934">
        <f>SUMIFS(raw_wts[wt_vint],raw_wts[bldgtype],Raw_savings[[#This Row],[BldgType]],raw_wts[bldgvint],Raw_savings[[#This Row],[BldgVint]],raw_wts[bldgloc],Raw_savings[[#This Row],[BldgLoc]])</f>
        <v>4.1000000000000002E-2</v>
      </c>
      <c r="L4934" t="s">
        <v>32</v>
      </c>
      <c r="M4934">
        <v>56.879969666666703</v>
      </c>
      <c r="N4934">
        <v>139998.9</v>
      </c>
      <c r="O4934" t="s">
        <v>7</v>
      </c>
      <c r="P4934">
        <v>705598.4</v>
      </c>
      <c r="Q4934">
        <v>130.223444444444</v>
      </c>
      <c r="R4934">
        <v>115.4944</v>
      </c>
      <c r="S4934">
        <v>0</v>
      </c>
      <c r="T4934">
        <v>704948.5</v>
      </c>
      <c r="U4934">
        <v>130.04655555555601</v>
      </c>
      <c r="V4934">
        <v>115.343866666667</v>
      </c>
      <c r="W4934">
        <v>0</v>
      </c>
      <c r="X4934">
        <v>11.4258148133452</v>
      </c>
      <c r="Y4934">
        <v>3.1098625742158E-3</v>
      </c>
      <c r="Z4934">
        <v>2.6465086781080598E-3</v>
      </c>
      <c r="AA4934">
        <v>0</v>
      </c>
      <c r="AB4934">
        <f>(Raw_savings[[#This Row],[PreWBthm]]-Raw_savings[[#This Row],[MsrWBthm]])/Raw_savings[[#This Row],[NumUnit]]/10^5</f>
        <v>0</v>
      </c>
      <c r="AC4934">
        <f>Raw_savings[[#This Row],[APreWBkWh]]*Raw_savings[[#This Row],[BldgWts]]</f>
        <v>0.46845840734715322</v>
      </c>
      <c r="AD4934" t="s">
        <v>72</v>
      </c>
    </row>
    <row r="4935" spans="1:30" hidden="1" x14ac:dyDescent="0.25">
      <c r="A4935" t="s">
        <v>73</v>
      </c>
      <c r="B4935" t="s">
        <v>69</v>
      </c>
      <c r="C4935" t="s">
        <v>70</v>
      </c>
      <c r="D4935" s="1">
        <v>43622.936018518521</v>
      </c>
      <c r="E4935" t="s">
        <v>71</v>
      </c>
      <c r="F4935" t="s">
        <v>17</v>
      </c>
      <c r="G4935">
        <v>2020</v>
      </c>
      <c r="H4935" t="str">
        <f>VLOOKUP(Raw_savings[[#This Row],[BldgVint]],DEER2020wts!$I$6:$J$15,2,FALSE)</f>
        <v>Rec</v>
      </c>
      <c r="I4935" t="s">
        <v>45</v>
      </c>
      <c r="J4935" t="s">
        <v>31</v>
      </c>
      <c r="K4935">
        <f>SUMIFS(raw_wts[wt_vint],raw_wts[bldgtype],Raw_savings[[#This Row],[BldgType]],raw_wts[bldgvint],Raw_savings[[#This Row],[BldgVint]],raw_wts[bldgloc],Raw_savings[[#This Row],[BldgLoc]])</f>
        <v>0.28000000000000003</v>
      </c>
      <c r="L4935" t="s">
        <v>32</v>
      </c>
      <c r="M4935">
        <v>59.8278143333334</v>
      </c>
      <c r="N4935">
        <v>139998.9</v>
      </c>
      <c r="O4935" t="s">
        <v>7</v>
      </c>
      <c r="P4935">
        <v>725382.2</v>
      </c>
      <c r="Q4935">
        <v>175.416666666667</v>
      </c>
      <c r="R4935">
        <v>165.64213333333299</v>
      </c>
      <c r="S4935">
        <v>0</v>
      </c>
      <c r="T4935">
        <v>724565.6</v>
      </c>
      <c r="U4935">
        <v>175.17755555555601</v>
      </c>
      <c r="V4935">
        <v>165.426733333333</v>
      </c>
      <c r="W4935">
        <v>0</v>
      </c>
      <c r="X4935">
        <v>13.6491698568537</v>
      </c>
      <c r="Y4935">
        <v>3.9966546292149402E-3</v>
      </c>
      <c r="Z4935">
        <v>3.6003320930279299E-3</v>
      </c>
      <c r="AA4935">
        <v>0</v>
      </c>
      <c r="AB4935">
        <f>(Raw_savings[[#This Row],[PreWBthm]]-Raw_savings[[#This Row],[MsrWBthm]])/Raw_savings[[#This Row],[NumUnit]]/10^5</f>
        <v>0</v>
      </c>
      <c r="AC4935">
        <f>Raw_savings[[#This Row],[APreWBkWh]]*Raw_savings[[#This Row],[BldgWts]]</f>
        <v>3.8217675599190364</v>
      </c>
      <c r="AD4935" t="s">
        <v>72</v>
      </c>
    </row>
    <row r="4936" spans="1:30" hidden="1" x14ac:dyDescent="0.25">
      <c r="A4936" t="s">
        <v>73</v>
      </c>
      <c r="B4936" t="s">
        <v>69</v>
      </c>
      <c r="C4936" t="s">
        <v>70</v>
      </c>
      <c r="D4936" s="1">
        <v>43622.936018518521</v>
      </c>
      <c r="E4936" t="s">
        <v>71</v>
      </c>
      <c r="F4936" t="s">
        <v>17</v>
      </c>
      <c r="G4936">
        <v>2020</v>
      </c>
      <c r="H4936" t="str">
        <f>VLOOKUP(Raw_savings[[#This Row],[BldgVint]],DEER2020wts!$I$6:$J$15,2,FALSE)</f>
        <v>Rec</v>
      </c>
      <c r="I4936" t="s">
        <v>8</v>
      </c>
      <c r="J4936" t="s">
        <v>31</v>
      </c>
      <c r="K4936">
        <f>SUMIFS(raw_wts[wt_vint],raw_wts[bldgtype],Raw_savings[[#This Row],[BldgType]],raw_wts[bldgvint],Raw_savings[[#This Row],[BldgVint]],raw_wts[bldgloc],Raw_savings[[#This Row],[BldgLoc]])</f>
        <v>0.32300000000000001</v>
      </c>
      <c r="L4936" t="s">
        <v>32</v>
      </c>
      <c r="M4936">
        <v>58.9018250833333</v>
      </c>
      <c r="N4936">
        <v>139998.9</v>
      </c>
      <c r="O4936" t="s">
        <v>7</v>
      </c>
      <c r="P4936">
        <v>703387.4</v>
      </c>
      <c r="Q4936">
        <v>159.31177777777799</v>
      </c>
      <c r="R4936">
        <v>142.9786</v>
      </c>
      <c r="S4936">
        <v>0</v>
      </c>
      <c r="T4936">
        <v>702544.9</v>
      </c>
      <c r="U4936">
        <v>159.09322222222201</v>
      </c>
      <c r="V4936">
        <v>142.78966666666699</v>
      </c>
      <c r="W4936">
        <v>0</v>
      </c>
      <c r="X4936">
        <v>14.303461714608099</v>
      </c>
      <c r="Y4936">
        <v>3.7105056633872598E-3</v>
      </c>
      <c r="Z4936">
        <v>3.2075972699661601E-3</v>
      </c>
      <c r="AA4936">
        <v>0</v>
      </c>
      <c r="AB4936">
        <f>(Raw_savings[[#This Row],[PreWBthm]]-Raw_savings[[#This Row],[MsrWBthm]])/Raw_savings[[#This Row],[NumUnit]]/10^5</f>
        <v>0</v>
      </c>
      <c r="AC4936">
        <f>Raw_savings[[#This Row],[APreWBkWh]]*Raw_savings[[#This Row],[BldgWts]]</f>
        <v>4.6200181338184159</v>
      </c>
      <c r="AD4936" t="s">
        <v>72</v>
      </c>
    </row>
    <row r="4937" spans="1:30" hidden="1" x14ac:dyDescent="0.25">
      <c r="A4937" t="s">
        <v>73</v>
      </c>
      <c r="B4937" t="s">
        <v>69</v>
      </c>
      <c r="C4937" t="s">
        <v>70</v>
      </c>
      <c r="D4937" s="1">
        <v>43622.936018518521</v>
      </c>
      <c r="E4937" t="s">
        <v>71</v>
      </c>
      <c r="F4937" t="s">
        <v>17</v>
      </c>
      <c r="G4937">
        <v>2020</v>
      </c>
      <c r="H4937" t="str">
        <f>VLOOKUP(Raw_savings[[#This Row],[BldgVint]],DEER2020wts!$I$6:$J$15,2,FALSE)</f>
        <v>Rec</v>
      </c>
      <c r="I4937" t="s">
        <v>36</v>
      </c>
      <c r="J4937" t="s">
        <v>31</v>
      </c>
      <c r="K4937">
        <f>SUMIFS(raw_wts[wt_vint],raw_wts[bldgtype],Raw_savings[[#This Row],[BldgType]],raw_wts[bldgvint],Raw_savings[[#This Row],[BldgVint]],raw_wts[bldgloc],Raw_savings[[#This Row],[BldgLoc]])</f>
        <v>0.19500000000000001</v>
      </c>
      <c r="L4937" t="s">
        <v>32</v>
      </c>
      <c r="M4937">
        <v>53.0032270833333</v>
      </c>
      <c r="N4937">
        <v>139998.9</v>
      </c>
      <c r="O4937" t="s">
        <v>7</v>
      </c>
      <c r="P4937">
        <v>739405.6</v>
      </c>
      <c r="Q4937">
        <v>194.181222222222</v>
      </c>
      <c r="R4937">
        <v>165.12113333333301</v>
      </c>
      <c r="S4937">
        <v>0</v>
      </c>
      <c r="T4937">
        <v>738626</v>
      </c>
      <c r="U4937">
        <v>193.91144444444399</v>
      </c>
      <c r="V4937">
        <v>164.91499999999999</v>
      </c>
      <c r="W4937">
        <v>0</v>
      </c>
      <c r="X4937">
        <v>14.7085383834133</v>
      </c>
      <c r="Y4937">
        <v>5.0898368386822403E-3</v>
      </c>
      <c r="Z4937">
        <v>3.8890713769043901E-3</v>
      </c>
      <c r="AA4937">
        <v>0</v>
      </c>
      <c r="AB4937">
        <f>(Raw_savings[[#This Row],[PreWBthm]]-Raw_savings[[#This Row],[MsrWBthm]])/Raw_savings[[#This Row],[NumUnit]]/10^5</f>
        <v>0</v>
      </c>
      <c r="AC4937">
        <f>Raw_savings[[#This Row],[APreWBkWh]]*Raw_savings[[#This Row],[BldgWts]]</f>
        <v>2.8681649847655937</v>
      </c>
      <c r="AD4937" t="s">
        <v>72</v>
      </c>
    </row>
    <row r="4938" spans="1:30" hidden="1" x14ac:dyDescent="0.25">
      <c r="A4938" t="s">
        <v>73</v>
      </c>
      <c r="B4938" t="s">
        <v>69</v>
      </c>
      <c r="C4938" t="s">
        <v>70</v>
      </c>
      <c r="D4938" s="1">
        <v>43622.936018518521</v>
      </c>
      <c r="E4938" t="s">
        <v>71</v>
      </c>
      <c r="F4938" t="s">
        <v>17</v>
      </c>
      <c r="G4938">
        <v>2020</v>
      </c>
      <c r="H4938" t="str">
        <f>VLOOKUP(Raw_savings[[#This Row],[BldgVint]],DEER2020wts!$I$6:$J$15,2,FALSE)</f>
        <v>Rec</v>
      </c>
      <c r="I4938" t="s">
        <v>39</v>
      </c>
      <c r="J4938" t="s">
        <v>31</v>
      </c>
      <c r="K4938">
        <f>SUMIFS(raw_wts[wt_vint],raw_wts[bldgtype],Raw_savings[[#This Row],[BldgType]],raw_wts[bldgvint],Raw_savings[[#This Row],[BldgVint]],raw_wts[bldgloc],Raw_savings[[#This Row],[BldgLoc]])</f>
        <v>0.28999999999999998</v>
      </c>
      <c r="L4938" t="s">
        <v>32</v>
      </c>
      <c r="M4938">
        <v>70.645196499999997</v>
      </c>
      <c r="N4938">
        <v>139998.9</v>
      </c>
      <c r="O4938" t="s">
        <v>7</v>
      </c>
      <c r="P4938">
        <v>785175.7</v>
      </c>
      <c r="Q4938">
        <v>248.941</v>
      </c>
      <c r="R4938">
        <v>220.952</v>
      </c>
      <c r="S4938">
        <v>0</v>
      </c>
      <c r="T4938">
        <v>784250.7</v>
      </c>
      <c r="U4938">
        <v>248.58066666666701</v>
      </c>
      <c r="V4938">
        <v>220.64599999999999</v>
      </c>
      <c r="W4938">
        <v>0</v>
      </c>
      <c r="X4938">
        <v>13.0936007800615</v>
      </c>
      <c r="Y4938">
        <v>5.1006062858553504E-3</v>
      </c>
      <c r="Z4938">
        <v>4.33150469048458E-3</v>
      </c>
      <c r="AA4938">
        <v>0</v>
      </c>
      <c r="AB4938">
        <f>(Raw_savings[[#This Row],[PreWBthm]]-Raw_savings[[#This Row],[MsrWBthm]])/Raw_savings[[#This Row],[NumUnit]]/10^5</f>
        <v>0</v>
      </c>
      <c r="AC4938">
        <f>Raw_savings[[#This Row],[APreWBkWh]]*Raw_savings[[#This Row],[BldgWts]]</f>
        <v>3.797144226217835</v>
      </c>
      <c r="AD4938" t="s">
        <v>72</v>
      </c>
    </row>
    <row r="4939" spans="1:30" hidden="1" x14ac:dyDescent="0.25">
      <c r="A4939" t="s">
        <v>73</v>
      </c>
      <c r="B4939" t="s">
        <v>69</v>
      </c>
      <c r="C4939" t="s">
        <v>70</v>
      </c>
      <c r="D4939" s="1">
        <v>43622.936018518521</v>
      </c>
      <c r="E4939" t="s">
        <v>71</v>
      </c>
      <c r="F4939" t="s">
        <v>17</v>
      </c>
      <c r="G4939">
        <v>2020</v>
      </c>
      <c r="H4939" t="str">
        <f>VLOOKUP(Raw_savings[[#This Row],[BldgVint]],DEER2020wts!$I$6:$J$15,2,FALSE)</f>
        <v>Rec</v>
      </c>
      <c r="I4939" t="s">
        <v>41</v>
      </c>
      <c r="J4939" t="s">
        <v>31</v>
      </c>
      <c r="K4939">
        <f>SUMIFS(raw_wts[wt_vint],raw_wts[bldgtype],Raw_savings[[#This Row],[BldgType]],raw_wts[bldgvint],Raw_savings[[#This Row],[BldgVint]],raw_wts[bldgloc],Raw_savings[[#This Row],[BldgLoc]])</f>
        <v>0.14499999999999999</v>
      </c>
      <c r="L4939" t="s">
        <v>32</v>
      </c>
      <c r="M4939">
        <v>63.514786999999998</v>
      </c>
      <c r="N4939">
        <v>139998.9</v>
      </c>
      <c r="O4939" t="s">
        <v>7</v>
      </c>
      <c r="P4939">
        <v>801271.3</v>
      </c>
      <c r="Q4939">
        <v>252.51855555555599</v>
      </c>
      <c r="R4939">
        <v>217.38939999999999</v>
      </c>
      <c r="S4939">
        <v>0</v>
      </c>
      <c r="T4939">
        <v>800379.2</v>
      </c>
      <c r="U4939">
        <v>252.159333333333</v>
      </c>
      <c r="V4939">
        <v>217.100066666667</v>
      </c>
      <c r="W4939">
        <v>0</v>
      </c>
      <c r="X4939">
        <v>14.045548165029601</v>
      </c>
      <c r="Y4939">
        <v>5.6557258425857402E-3</v>
      </c>
      <c r="Z4939">
        <v>4.5553696548385099E-3</v>
      </c>
      <c r="AA4939">
        <v>0</v>
      </c>
      <c r="AB4939">
        <f>(Raw_savings[[#This Row],[PreWBthm]]-Raw_savings[[#This Row],[MsrWBthm]])/Raw_savings[[#This Row],[NumUnit]]/10^5</f>
        <v>0</v>
      </c>
      <c r="AC4939">
        <f>Raw_savings[[#This Row],[APreWBkWh]]*Raw_savings[[#This Row],[BldgWts]]</f>
        <v>2.0366044839292918</v>
      </c>
      <c r="AD4939" t="s">
        <v>72</v>
      </c>
    </row>
    <row r="4940" spans="1:30" hidden="1" x14ac:dyDescent="0.25">
      <c r="A4940" t="s">
        <v>73</v>
      </c>
      <c r="B4940" t="s">
        <v>69</v>
      </c>
      <c r="C4940" t="s">
        <v>70</v>
      </c>
      <c r="D4940" s="1">
        <v>43622.936018518521</v>
      </c>
      <c r="E4940" t="s">
        <v>71</v>
      </c>
      <c r="F4940" t="s">
        <v>17</v>
      </c>
      <c r="G4940">
        <v>2020</v>
      </c>
      <c r="H4940" t="str">
        <f>VLOOKUP(Raw_savings[[#This Row],[BldgVint]],DEER2020wts!$I$6:$J$15,2,FALSE)</f>
        <v>Rec</v>
      </c>
      <c r="I4940" t="s">
        <v>44</v>
      </c>
      <c r="J4940" t="s">
        <v>31</v>
      </c>
      <c r="K4940">
        <f>SUMIFS(raw_wts[wt_vint],raw_wts[bldgtype],Raw_savings[[#This Row],[BldgType]],raw_wts[bldgvint],Raw_savings[[#This Row],[BldgVint]],raw_wts[bldgloc],Raw_savings[[#This Row],[BldgLoc]])</f>
        <v>2.7E-2</v>
      </c>
      <c r="L4940" t="s">
        <v>32</v>
      </c>
      <c r="M4940">
        <v>67.447063916666707</v>
      </c>
      <c r="N4940">
        <v>139998.9</v>
      </c>
      <c r="O4940" t="s">
        <v>7</v>
      </c>
      <c r="P4940">
        <v>888504.8</v>
      </c>
      <c r="Q4940">
        <v>234.16488888888901</v>
      </c>
      <c r="R4940">
        <v>252.29920000000001</v>
      </c>
      <c r="S4940">
        <v>0</v>
      </c>
      <c r="T4940">
        <v>887564.4</v>
      </c>
      <c r="U4940">
        <v>233.854444444444</v>
      </c>
      <c r="V4940">
        <v>251.9614</v>
      </c>
      <c r="W4940">
        <v>0</v>
      </c>
      <c r="X4940">
        <v>13.942786318495999</v>
      </c>
      <c r="Y4940">
        <v>4.6027866361681704E-3</v>
      </c>
      <c r="Z4940">
        <v>5.0083722016031904E-3</v>
      </c>
      <c r="AA4940">
        <v>0</v>
      </c>
      <c r="AB4940">
        <f>(Raw_savings[[#This Row],[PreWBthm]]-Raw_savings[[#This Row],[MsrWBthm]])/Raw_savings[[#This Row],[NumUnit]]/10^5</f>
        <v>0</v>
      </c>
      <c r="AC4940">
        <f>Raw_savings[[#This Row],[APreWBkWh]]*Raw_savings[[#This Row],[BldgWts]]</f>
        <v>0.37645523059939195</v>
      </c>
      <c r="AD4940" t="s">
        <v>72</v>
      </c>
    </row>
    <row r="4941" spans="1:30" hidden="1" x14ac:dyDescent="0.25">
      <c r="A4941" t="s">
        <v>73</v>
      </c>
      <c r="B4941" t="s">
        <v>69</v>
      </c>
      <c r="C4941" t="s">
        <v>70</v>
      </c>
      <c r="D4941" s="1">
        <v>43622.936018518521</v>
      </c>
      <c r="E4941" t="s">
        <v>71</v>
      </c>
      <c r="F4941" t="s">
        <v>17</v>
      </c>
      <c r="G4941">
        <v>2020</v>
      </c>
      <c r="H4941" t="str">
        <f>VLOOKUP(Raw_savings[[#This Row],[BldgVint]],DEER2020wts!$I$6:$J$15,2,FALSE)</f>
        <v>Rec</v>
      </c>
      <c r="I4941" t="s">
        <v>46</v>
      </c>
      <c r="J4941" t="s">
        <v>31</v>
      </c>
      <c r="K4941">
        <f>SUMIFS(raw_wts[wt_vint],raw_wts[bldgtype],Raw_savings[[#This Row],[BldgType]],raw_wts[bldgvint],Raw_savings[[#This Row],[BldgVint]],raw_wts[bldgloc],Raw_savings[[#This Row],[BldgLoc]])</f>
        <v>0.105</v>
      </c>
      <c r="L4941" t="s">
        <v>32</v>
      </c>
      <c r="M4941">
        <v>61.6058071666667</v>
      </c>
      <c r="N4941">
        <v>139998.9</v>
      </c>
      <c r="O4941" t="s">
        <v>7</v>
      </c>
      <c r="P4941">
        <v>823833.1</v>
      </c>
      <c r="Q4941">
        <v>215.82622222222199</v>
      </c>
      <c r="R4941">
        <v>231.41853333333299</v>
      </c>
      <c r="S4941">
        <v>0</v>
      </c>
      <c r="T4941">
        <v>823013.8</v>
      </c>
      <c r="U4941">
        <v>215.534333333333</v>
      </c>
      <c r="V4941">
        <v>231.111066666667</v>
      </c>
      <c r="W4941">
        <v>0</v>
      </c>
      <c r="X4941">
        <v>13.299070942832</v>
      </c>
      <c r="Y4941">
        <v>4.7380093259591204E-3</v>
      </c>
      <c r="Z4941">
        <v>4.9908714909762701E-3</v>
      </c>
      <c r="AA4941">
        <v>0</v>
      </c>
      <c r="AB4941">
        <f>(Raw_savings[[#This Row],[PreWBthm]]-Raw_savings[[#This Row],[MsrWBthm]])/Raw_savings[[#This Row],[NumUnit]]/10^5</f>
        <v>0</v>
      </c>
      <c r="AC4941">
        <f>Raw_savings[[#This Row],[APreWBkWh]]*Raw_savings[[#This Row],[BldgWts]]</f>
        <v>1.3964024489973599</v>
      </c>
      <c r="AD4941" t="s">
        <v>72</v>
      </c>
    </row>
    <row r="4942" spans="1:30" hidden="1" x14ac:dyDescent="0.25">
      <c r="A4942" t="s">
        <v>73</v>
      </c>
      <c r="B4942" t="s">
        <v>69</v>
      </c>
      <c r="C4942" t="s">
        <v>70</v>
      </c>
      <c r="D4942" s="1">
        <v>43622.936018518521</v>
      </c>
      <c r="E4942" t="s">
        <v>71</v>
      </c>
      <c r="F4942" t="s">
        <v>17</v>
      </c>
      <c r="G4942">
        <v>2020</v>
      </c>
      <c r="H4942" t="str">
        <f>VLOOKUP(Raw_savings[[#This Row],[BldgVint]],DEER2020wts!$I$6:$J$15,2,FALSE)</f>
        <v>Rec</v>
      </c>
      <c r="I4942" t="s">
        <v>9</v>
      </c>
      <c r="J4942" t="s">
        <v>31</v>
      </c>
      <c r="K4942">
        <f>SUMIFS(raw_wts[wt_vint],raw_wts[bldgtype],Raw_savings[[#This Row],[BldgType]],raw_wts[bldgvint],Raw_savings[[#This Row],[BldgVint]],raw_wts[bldgloc],Raw_savings[[#This Row],[BldgLoc]])</f>
        <v>7.400000000000001E-2</v>
      </c>
      <c r="L4942" t="s">
        <v>32</v>
      </c>
      <c r="M4942">
        <v>69.497376083333407</v>
      </c>
      <c r="N4942">
        <v>139998.9</v>
      </c>
      <c r="O4942" t="s">
        <v>7</v>
      </c>
      <c r="P4942">
        <v>889910.1</v>
      </c>
      <c r="Q4942">
        <v>222.26666666666699</v>
      </c>
      <c r="R4942">
        <v>230.64773333333301</v>
      </c>
      <c r="S4942">
        <v>0</v>
      </c>
      <c r="T4942">
        <v>888923.3</v>
      </c>
      <c r="U4942">
        <v>221.96288888888901</v>
      </c>
      <c r="V4942">
        <v>230.3416</v>
      </c>
      <c r="W4942">
        <v>0</v>
      </c>
      <c r="X4942">
        <v>14.199097226587</v>
      </c>
      <c r="Y4942">
        <v>4.37106830355083E-3</v>
      </c>
      <c r="Z4942">
        <v>4.4049624688886199E-3</v>
      </c>
      <c r="AA4942">
        <v>0</v>
      </c>
      <c r="AB4942">
        <f>(Raw_savings[[#This Row],[PreWBthm]]-Raw_savings[[#This Row],[MsrWBthm]])/Raw_savings[[#This Row],[NumUnit]]/10^5</f>
        <v>0</v>
      </c>
      <c r="AC4942">
        <f>Raw_savings[[#This Row],[APreWBkWh]]*Raw_savings[[#This Row],[BldgWts]]</f>
        <v>1.0507331947674381</v>
      </c>
      <c r="AD4942" t="s">
        <v>72</v>
      </c>
    </row>
    <row r="4943" spans="1:30" hidden="1" x14ac:dyDescent="0.25">
      <c r="A4943" t="s">
        <v>73</v>
      </c>
      <c r="B4943" t="s">
        <v>69</v>
      </c>
      <c r="C4943" t="s">
        <v>70</v>
      </c>
      <c r="D4943" s="1">
        <v>43622.936018518521</v>
      </c>
      <c r="E4943" t="s">
        <v>71</v>
      </c>
      <c r="F4943" t="s">
        <v>17</v>
      </c>
      <c r="G4943">
        <v>2020</v>
      </c>
      <c r="H4943" t="str">
        <f>VLOOKUP(Raw_savings[[#This Row],[BldgVint]],DEER2020wts!$I$6:$J$15,2,FALSE)</f>
        <v>Rec</v>
      </c>
      <c r="I4943" t="s">
        <v>37</v>
      </c>
      <c r="J4943" t="s">
        <v>31</v>
      </c>
      <c r="K4943">
        <f>SUMIFS(raw_wts[wt_vint],raw_wts[bldgtype],Raw_savings[[#This Row],[BldgType]],raw_wts[bldgvint],Raw_savings[[#This Row],[BldgVint]],raw_wts[bldgloc],Raw_savings[[#This Row],[BldgLoc]])</f>
        <v>5.2000000000000005E-2</v>
      </c>
      <c r="L4943" t="s">
        <v>32</v>
      </c>
      <c r="M4943">
        <v>69.3260875</v>
      </c>
      <c r="N4943">
        <v>139998.9</v>
      </c>
      <c r="O4943" t="s">
        <v>7</v>
      </c>
      <c r="P4943">
        <v>905492.2</v>
      </c>
      <c r="Q4943">
        <v>230.950777777778</v>
      </c>
      <c r="R4943">
        <v>213.667466666667</v>
      </c>
      <c r="S4943">
        <v>0</v>
      </c>
      <c r="T4943">
        <v>904544.8</v>
      </c>
      <c r="U4943">
        <v>230.64388888888899</v>
      </c>
      <c r="V4943">
        <v>213.398866666667</v>
      </c>
      <c r="W4943">
        <v>0</v>
      </c>
      <c r="X4943">
        <v>13.6658512569299</v>
      </c>
      <c r="Y4943">
        <v>4.4267446780237698E-3</v>
      </c>
      <c r="Z4943">
        <v>3.8744433688106799E-3</v>
      </c>
      <c r="AA4943">
        <v>0</v>
      </c>
      <c r="AB4943">
        <f>(Raw_savings[[#This Row],[PreWBthm]]-Raw_savings[[#This Row],[MsrWBthm]])/Raw_savings[[#This Row],[NumUnit]]/10^5</f>
        <v>0</v>
      </c>
      <c r="AC4943">
        <f>Raw_savings[[#This Row],[APreWBkWh]]*Raw_savings[[#This Row],[BldgWts]]</f>
        <v>0.71062426536035483</v>
      </c>
      <c r="AD4943" t="s">
        <v>72</v>
      </c>
    </row>
    <row r="4944" spans="1:30" hidden="1" x14ac:dyDescent="0.25">
      <c r="A4944" t="s">
        <v>73</v>
      </c>
      <c r="B4944" t="s">
        <v>69</v>
      </c>
      <c r="C4944" t="s">
        <v>70</v>
      </c>
      <c r="D4944" s="1">
        <v>43622.936018518521</v>
      </c>
      <c r="E4944" t="s">
        <v>71</v>
      </c>
      <c r="F4944" t="s">
        <v>17</v>
      </c>
      <c r="G4944">
        <v>2020</v>
      </c>
      <c r="H4944" t="str">
        <f>VLOOKUP(Raw_savings[[#This Row],[BldgVint]],DEER2020wts!$I$6:$J$15,2,FALSE)</f>
        <v>Rec</v>
      </c>
      <c r="I4944" t="s">
        <v>34</v>
      </c>
      <c r="J4944" t="s">
        <v>31</v>
      </c>
      <c r="K4944">
        <f>SUMIFS(raw_wts[wt_vint],raw_wts[bldgtype],Raw_savings[[#This Row],[BldgType]],raw_wts[bldgvint],Raw_savings[[#This Row],[BldgVint]],raw_wts[bldgloc],Raw_savings[[#This Row],[BldgLoc]])</f>
        <v>0.27800000000000002</v>
      </c>
      <c r="L4944" t="s">
        <v>32</v>
      </c>
      <c r="M4944">
        <v>95.211081500000006</v>
      </c>
      <c r="N4944">
        <v>139998.9</v>
      </c>
      <c r="O4944" t="s">
        <v>7</v>
      </c>
      <c r="P4944">
        <v>1049542</v>
      </c>
      <c r="Q4944">
        <v>271.75744444444399</v>
      </c>
      <c r="R4944">
        <v>263.250133333333</v>
      </c>
      <c r="S4944">
        <v>0</v>
      </c>
      <c r="T4944">
        <v>1048098</v>
      </c>
      <c r="U4944">
        <v>271.39844444444401</v>
      </c>
      <c r="V4944">
        <v>262.91773333333299</v>
      </c>
      <c r="W4944">
        <v>0</v>
      </c>
      <c r="X4944">
        <v>15.166301834309101</v>
      </c>
      <c r="Y4944">
        <v>3.7705695003578E-3</v>
      </c>
      <c r="Z4944">
        <v>3.49119025604185E-3</v>
      </c>
      <c r="AA4944">
        <v>0</v>
      </c>
      <c r="AB4944">
        <f>(Raw_savings[[#This Row],[PreWBthm]]-Raw_savings[[#This Row],[MsrWBthm]])/Raw_savings[[#This Row],[NumUnit]]/10^5</f>
        <v>0</v>
      </c>
      <c r="AC4944">
        <f>Raw_savings[[#This Row],[APreWBkWh]]*Raw_savings[[#This Row],[BldgWts]]</f>
        <v>4.21623190993793</v>
      </c>
      <c r="AD4944" t="s">
        <v>72</v>
      </c>
    </row>
    <row r="4945" spans="1:30" hidden="1" x14ac:dyDescent="0.25">
      <c r="A4945" t="s">
        <v>73</v>
      </c>
      <c r="B4945" t="s">
        <v>69</v>
      </c>
      <c r="C4945" t="s">
        <v>70</v>
      </c>
      <c r="D4945" s="1">
        <v>43622.936018518521</v>
      </c>
      <c r="E4945" t="s">
        <v>71</v>
      </c>
      <c r="F4945" t="s">
        <v>17</v>
      </c>
      <c r="G4945">
        <v>2020</v>
      </c>
      <c r="H4945" t="str">
        <f>VLOOKUP(Raw_savings[[#This Row],[BldgVint]],DEER2020wts!$I$6:$J$15,2,FALSE)</f>
        <v>Rec</v>
      </c>
      <c r="I4945" t="s">
        <v>42</v>
      </c>
      <c r="J4945" t="s">
        <v>31</v>
      </c>
      <c r="K4945">
        <f>SUMIFS(raw_wts[wt_vint],raw_wts[bldgtype],Raw_savings[[#This Row],[BldgType]],raw_wts[bldgvint],Raw_savings[[#This Row],[BldgVint]],raw_wts[bldgloc],Raw_savings[[#This Row],[BldgLoc]])</f>
        <v>6.9000000000000006E-2</v>
      </c>
      <c r="L4945" t="s">
        <v>32</v>
      </c>
      <c r="M4945">
        <v>58.945772750000003</v>
      </c>
      <c r="N4945">
        <v>139998.9</v>
      </c>
      <c r="O4945" t="s">
        <v>7</v>
      </c>
      <c r="P4945">
        <v>1006544</v>
      </c>
      <c r="Q4945">
        <v>150.65166666666701</v>
      </c>
      <c r="R4945">
        <v>157.69673333333299</v>
      </c>
      <c r="S4945">
        <v>0</v>
      </c>
      <c r="T4945">
        <v>1005980</v>
      </c>
      <c r="U4945">
        <v>150.47</v>
      </c>
      <c r="V4945">
        <v>157.51159999999999</v>
      </c>
      <c r="W4945">
        <v>0</v>
      </c>
      <c r="X4945">
        <v>9.5681161462083004</v>
      </c>
      <c r="Y4945">
        <v>3.0819286641156499E-3</v>
      </c>
      <c r="Z4945">
        <v>3.1407397799079698E-3</v>
      </c>
      <c r="AA4945">
        <v>0</v>
      </c>
      <c r="AB4945">
        <f>(Raw_savings[[#This Row],[PreWBthm]]-Raw_savings[[#This Row],[MsrWBthm]])/Raw_savings[[#This Row],[NumUnit]]/10^5</f>
        <v>0</v>
      </c>
      <c r="AC4945">
        <f>Raw_savings[[#This Row],[APreWBkWh]]*Raw_savings[[#This Row],[BldgWts]]</f>
        <v>0.66020001408837281</v>
      </c>
      <c r="AD4945" t="s">
        <v>72</v>
      </c>
    </row>
    <row r="4946" spans="1:30" hidden="1" x14ac:dyDescent="0.25">
      <c r="A4946" t="s">
        <v>73</v>
      </c>
      <c r="B4946" t="s">
        <v>69</v>
      </c>
      <c r="C4946" t="s">
        <v>70</v>
      </c>
      <c r="D4946" s="1">
        <v>43622.936018518521</v>
      </c>
      <c r="E4946" t="s">
        <v>71</v>
      </c>
      <c r="F4946" t="s">
        <v>17</v>
      </c>
      <c r="G4946" t="s">
        <v>33</v>
      </c>
      <c r="H4946" t="str">
        <f>VLOOKUP(Raw_savings[[#This Row],[BldgVint]],DEER2020wts!$I$6:$J$15,2,FALSE)</f>
        <v>New</v>
      </c>
      <c r="I4946" t="s">
        <v>5</v>
      </c>
      <c r="J4946" t="s">
        <v>31</v>
      </c>
      <c r="K4946">
        <f>SUMIFS(raw_wts[wt_vint],raw_wts[bldgtype],Raw_savings[[#This Row],[BldgType]],raw_wts[bldgvint],Raw_savings[[#This Row],[BldgVint]],raw_wts[bldgloc],Raw_savings[[#This Row],[BldgLoc]])</f>
        <v>0.01</v>
      </c>
      <c r="L4946" t="s">
        <v>32</v>
      </c>
      <c r="M4946">
        <v>54.755100833333302</v>
      </c>
      <c r="N4946">
        <v>139998.9</v>
      </c>
      <c r="O4946" t="s">
        <v>7</v>
      </c>
      <c r="P4946">
        <v>734307.6</v>
      </c>
      <c r="Q4946">
        <v>102.368222222222</v>
      </c>
      <c r="R4946">
        <v>101.01333333333299</v>
      </c>
      <c r="S4946">
        <v>0</v>
      </c>
      <c r="T4946">
        <v>733789.3</v>
      </c>
      <c r="U4946">
        <v>102.22844444444399</v>
      </c>
      <c r="V4946">
        <v>100.886933333333</v>
      </c>
      <c r="W4946">
        <v>0</v>
      </c>
      <c r="X4946">
        <v>9.4657847782540205</v>
      </c>
      <c r="Y4946">
        <v>2.5527809400484902E-3</v>
      </c>
      <c r="Z4946">
        <v>2.3084607292526301E-3</v>
      </c>
      <c r="AA4946">
        <v>0</v>
      </c>
      <c r="AB4946">
        <f>(Raw_savings[[#This Row],[PreWBthm]]-Raw_savings[[#This Row],[MsrWBthm]])/Raw_savings[[#This Row],[NumUnit]]/10^5</f>
        <v>0</v>
      </c>
      <c r="AC4946">
        <f>Raw_savings[[#This Row],[APreWBkWh]]*Raw_savings[[#This Row],[BldgWts]]</f>
        <v>9.4657847782540203E-2</v>
      </c>
      <c r="AD4946" t="s">
        <v>72</v>
      </c>
    </row>
    <row r="4947" spans="1:30" hidden="1" x14ac:dyDescent="0.25">
      <c r="A4947" t="s">
        <v>73</v>
      </c>
      <c r="B4947" t="s">
        <v>69</v>
      </c>
      <c r="C4947" t="s">
        <v>70</v>
      </c>
      <c r="D4947" s="1">
        <v>43622.936018518521</v>
      </c>
      <c r="E4947" t="s">
        <v>71</v>
      </c>
      <c r="F4947" t="s">
        <v>17</v>
      </c>
      <c r="G4947" t="s">
        <v>33</v>
      </c>
      <c r="H4947" t="str">
        <f>VLOOKUP(Raw_savings[[#This Row],[BldgVint]],DEER2020wts!$I$6:$J$15,2,FALSE)</f>
        <v>New</v>
      </c>
      <c r="I4947" t="s">
        <v>35</v>
      </c>
      <c r="J4947" t="s">
        <v>31</v>
      </c>
      <c r="K4947">
        <f>SUMIFS(raw_wts[wt_vint],raw_wts[bldgtype],Raw_savings[[#This Row],[BldgType]],raw_wts[bldgvint],Raw_savings[[#This Row],[BldgVint]],raw_wts[bldgloc],Raw_savings[[#This Row],[BldgLoc]])</f>
        <v>4.2000000000000003E-2</v>
      </c>
      <c r="L4947" t="s">
        <v>32</v>
      </c>
      <c r="M4947">
        <v>55.3584614166667</v>
      </c>
      <c r="N4947">
        <v>139998.9</v>
      </c>
      <c r="O4947" t="s">
        <v>7</v>
      </c>
      <c r="P4947">
        <v>777190.1</v>
      </c>
      <c r="Q4947">
        <v>198.50966666666699</v>
      </c>
      <c r="R4947">
        <v>199.03293333333301</v>
      </c>
      <c r="S4947">
        <v>0</v>
      </c>
      <c r="T4947">
        <v>776539.9</v>
      </c>
      <c r="U4947">
        <v>198.24422222222199</v>
      </c>
      <c r="V4947">
        <v>198.7774</v>
      </c>
      <c r="W4947">
        <v>0</v>
      </c>
      <c r="X4947">
        <v>11.745268624900699</v>
      </c>
      <c r="Y4947">
        <v>4.7950112349859899E-3</v>
      </c>
      <c r="Z4947">
        <v>4.6159760729257704E-3</v>
      </c>
      <c r="AA4947">
        <v>0</v>
      </c>
      <c r="AB4947">
        <f>(Raw_savings[[#This Row],[PreWBthm]]-Raw_savings[[#This Row],[MsrWBthm]])/Raw_savings[[#This Row],[NumUnit]]/10^5</f>
        <v>0</v>
      </c>
      <c r="AC4947">
        <f>Raw_savings[[#This Row],[APreWBkWh]]*Raw_savings[[#This Row],[BldgWts]]</f>
        <v>0.49330128224582942</v>
      </c>
      <c r="AD4947" t="s">
        <v>72</v>
      </c>
    </row>
    <row r="4948" spans="1:30" hidden="1" x14ac:dyDescent="0.25">
      <c r="A4948" t="s">
        <v>73</v>
      </c>
      <c r="B4948" t="s">
        <v>69</v>
      </c>
      <c r="C4948" t="s">
        <v>70</v>
      </c>
      <c r="D4948" s="1">
        <v>43622.936018518521</v>
      </c>
      <c r="E4948" t="s">
        <v>71</v>
      </c>
      <c r="F4948" t="s">
        <v>17</v>
      </c>
      <c r="G4948" t="s">
        <v>33</v>
      </c>
      <c r="H4948" t="str">
        <f>VLOOKUP(Raw_savings[[#This Row],[BldgVint]],DEER2020wts!$I$6:$J$15,2,FALSE)</f>
        <v>New</v>
      </c>
      <c r="I4948" t="s">
        <v>38</v>
      </c>
      <c r="J4948" t="s">
        <v>31</v>
      </c>
      <c r="K4948">
        <f>SUMIFS(raw_wts[wt_vint],raw_wts[bldgtype],Raw_savings[[#This Row],[BldgType]],raw_wts[bldgvint],Raw_savings[[#This Row],[BldgVint]],raw_wts[bldgloc],Raw_savings[[#This Row],[BldgLoc]])</f>
        <v>0.125</v>
      </c>
      <c r="L4948" t="s">
        <v>32</v>
      </c>
      <c r="M4948">
        <v>57.413695083333302</v>
      </c>
      <c r="N4948">
        <v>139998.9</v>
      </c>
      <c r="O4948" t="s">
        <v>7</v>
      </c>
      <c r="P4948">
        <v>691525.6</v>
      </c>
      <c r="Q4948">
        <v>145.69044444444401</v>
      </c>
      <c r="R4948">
        <v>143.35253333333301</v>
      </c>
      <c r="S4948">
        <v>0</v>
      </c>
      <c r="T4948">
        <v>690858.4</v>
      </c>
      <c r="U4948">
        <v>145.49066666666701</v>
      </c>
      <c r="V4948">
        <v>143.16706666666701</v>
      </c>
      <c r="W4948">
        <v>0</v>
      </c>
      <c r="X4948">
        <v>11.620920740801401</v>
      </c>
      <c r="Y4948">
        <v>3.47961888688405E-3</v>
      </c>
      <c r="Z4948">
        <v>3.2303558653986601E-3</v>
      </c>
      <c r="AA4948">
        <v>0</v>
      </c>
      <c r="AB4948">
        <f>(Raw_savings[[#This Row],[PreWBthm]]-Raw_savings[[#This Row],[MsrWBthm]])/Raw_savings[[#This Row],[NumUnit]]/10^5</f>
        <v>0</v>
      </c>
      <c r="AC4948">
        <f>Raw_savings[[#This Row],[APreWBkWh]]*Raw_savings[[#This Row],[BldgWts]]</f>
        <v>1.4526150926001751</v>
      </c>
      <c r="AD4948" t="s">
        <v>72</v>
      </c>
    </row>
    <row r="4949" spans="1:30" hidden="1" x14ac:dyDescent="0.25">
      <c r="A4949" t="s">
        <v>73</v>
      </c>
      <c r="B4949" t="s">
        <v>69</v>
      </c>
      <c r="C4949" t="s">
        <v>70</v>
      </c>
      <c r="D4949" s="1">
        <v>43622.936018518521</v>
      </c>
      <c r="E4949" t="s">
        <v>71</v>
      </c>
      <c r="F4949" t="s">
        <v>17</v>
      </c>
      <c r="G4949" t="s">
        <v>33</v>
      </c>
      <c r="H4949" t="str">
        <f>VLOOKUP(Raw_savings[[#This Row],[BldgVint]],DEER2020wts!$I$6:$J$15,2,FALSE)</f>
        <v>New</v>
      </c>
      <c r="I4949" t="s">
        <v>40</v>
      </c>
      <c r="J4949" t="s">
        <v>31</v>
      </c>
      <c r="K4949">
        <f>SUMIFS(raw_wts[wt_vint],raw_wts[bldgtype],Raw_savings[[#This Row],[BldgType]],raw_wts[bldgvint],Raw_savings[[#This Row],[BldgVint]],raw_wts[bldgloc],Raw_savings[[#This Row],[BldgLoc]])</f>
        <v>9.2999999999999999E-2</v>
      </c>
      <c r="L4949" t="s">
        <v>32</v>
      </c>
      <c r="M4949">
        <v>56.5931635833333</v>
      </c>
      <c r="N4949">
        <v>139998.9</v>
      </c>
      <c r="O4949" t="s">
        <v>7</v>
      </c>
      <c r="P4949">
        <v>766334.8</v>
      </c>
      <c r="Q4949">
        <v>190.579555555556</v>
      </c>
      <c r="R4949">
        <v>181.08533333333301</v>
      </c>
      <c r="S4949">
        <v>0</v>
      </c>
      <c r="T4949">
        <v>765638.6</v>
      </c>
      <c r="U4949">
        <v>190.325444444444</v>
      </c>
      <c r="V4949">
        <v>180.85919999999999</v>
      </c>
      <c r="W4949">
        <v>0</v>
      </c>
      <c r="X4949">
        <v>12.301839231428</v>
      </c>
      <c r="Y4949">
        <v>4.4901379428442297E-3</v>
      </c>
      <c r="Z4949">
        <v>3.9957712030073101E-3</v>
      </c>
      <c r="AA4949">
        <v>0</v>
      </c>
      <c r="AB4949">
        <f>(Raw_savings[[#This Row],[PreWBthm]]-Raw_savings[[#This Row],[MsrWBthm]])/Raw_savings[[#This Row],[NumUnit]]/10^5</f>
        <v>0</v>
      </c>
      <c r="AC4949">
        <f>Raw_savings[[#This Row],[APreWBkWh]]*Raw_savings[[#This Row],[BldgWts]]</f>
        <v>1.1440710485228041</v>
      </c>
      <c r="AD4949" t="s">
        <v>72</v>
      </c>
    </row>
    <row r="4950" spans="1:30" hidden="1" x14ac:dyDescent="0.25">
      <c r="A4950" t="s">
        <v>73</v>
      </c>
      <c r="B4950" t="s">
        <v>69</v>
      </c>
      <c r="C4950" t="s">
        <v>70</v>
      </c>
      <c r="D4950" s="1">
        <v>43622.936018518521</v>
      </c>
      <c r="E4950" t="s">
        <v>71</v>
      </c>
      <c r="F4950" t="s">
        <v>17</v>
      </c>
      <c r="G4950" t="s">
        <v>33</v>
      </c>
      <c r="H4950" t="str">
        <f>VLOOKUP(Raw_savings[[#This Row],[BldgVint]],DEER2020wts!$I$6:$J$15,2,FALSE)</f>
        <v>New</v>
      </c>
      <c r="I4950" t="s">
        <v>43</v>
      </c>
      <c r="J4950" t="s">
        <v>31</v>
      </c>
      <c r="K4950">
        <f>SUMIFS(raw_wts[wt_vint],raw_wts[bldgtype],Raw_savings[[#This Row],[BldgType]],raw_wts[bldgvint],Raw_savings[[#This Row],[BldgVint]],raw_wts[bldgloc],Raw_savings[[#This Row],[BldgLoc]])</f>
        <v>4.1000000000000002E-2</v>
      </c>
      <c r="L4950" t="s">
        <v>32</v>
      </c>
      <c r="M4950">
        <v>56.878615916666703</v>
      </c>
      <c r="N4950">
        <v>139998.9</v>
      </c>
      <c r="O4950" t="s">
        <v>7</v>
      </c>
      <c r="P4950">
        <v>705605.3</v>
      </c>
      <c r="Q4950">
        <v>130.22588888888899</v>
      </c>
      <c r="R4950">
        <v>115.495866666667</v>
      </c>
      <c r="S4950">
        <v>0</v>
      </c>
      <c r="T4950">
        <v>704956.2</v>
      </c>
      <c r="U4950">
        <v>130.048666666667</v>
      </c>
      <c r="V4950">
        <v>115.344133333333</v>
      </c>
      <c r="W4950">
        <v>0</v>
      </c>
      <c r="X4950">
        <v>11.4120217157023</v>
      </c>
      <c r="Y4950">
        <v>3.1157970243480201E-3</v>
      </c>
      <c r="Z4950">
        <v>2.6676692266148902E-3</v>
      </c>
      <c r="AA4950">
        <v>0</v>
      </c>
      <c r="AB4950">
        <f>(Raw_savings[[#This Row],[PreWBthm]]-Raw_savings[[#This Row],[MsrWBthm]])/Raw_savings[[#This Row],[NumUnit]]/10^5</f>
        <v>0</v>
      </c>
      <c r="AC4950">
        <f>Raw_savings[[#This Row],[APreWBkWh]]*Raw_savings[[#This Row],[BldgWts]]</f>
        <v>0.46789289034379433</v>
      </c>
      <c r="AD4950" t="s">
        <v>72</v>
      </c>
    </row>
    <row r="4951" spans="1:30" hidden="1" x14ac:dyDescent="0.25">
      <c r="A4951" t="s">
        <v>73</v>
      </c>
      <c r="B4951" t="s">
        <v>69</v>
      </c>
      <c r="C4951" t="s">
        <v>70</v>
      </c>
      <c r="D4951" s="1">
        <v>43622.936018518521</v>
      </c>
      <c r="E4951" t="s">
        <v>71</v>
      </c>
      <c r="F4951" t="s">
        <v>17</v>
      </c>
      <c r="G4951" t="s">
        <v>33</v>
      </c>
      <c r="H4951" t="str">
        <f>VLOOKUP(Raw_savings[[#This Row],[BldgVint]],DEER2020wts!$I$6:$J$15,2,FALSE)</f>
        <v>New</v>
      </c>
      <c r="I4951" t="s">
        <v>45</v>
      </c>
      <c r="J4951" t="s">
        <v>31</v>
      </c>
      <c r="K4951">
        <f>SUMIFS(raw_wts[wt_vint],raw_wts[bldgtype],Raw_savings[[#This Row],[BldgType]],raw_wts[bldgvint],Raw_savings[[#This Row],[BldgVint]],raw_wts[bldgloc],Raw_savings[[#This Row],[BldgLoc]])</f>
        <v>0.28000000000000003</v>
      </c>
      <c r="L4951" t="s">
        <v>32</v>
      </c>
      <c r="M4951">
        <v>59.827162583333397</v>
      </c>
      <c r="N4951">
        <v>139998.9</v>
      </c>
      <c r="O4951" t="s">
        <v>7</v>
      </c>
      <c r="P4951">
        <v>726214.9</v>
      </c>
      <c r="Q4951">
        <v>175.482333333333</v>
      </c>
      <c r="R4951">
        <v>165.739</v>
      </c>
      <c r="S4951">
        <v>0</v>
      </c>
      <c r="T4951">
        <v>725384.4</v>
      </c>
      <c r="U4951">
        <v>175.24222222222201</v>
      </c>
      <c r="V4951">
        <v>165.52186666666699</v>
      </c>
      <c r="W4951">
        <v>0</v>
      </c>
      <c r="X4951">
        <v>13.881654488347101</v>
      </c>
      <c r="Y4951">
        <v>4.0134129840547501E-3</v>
      </c>
      <c r="Z4951">
        <v>3.62934366193363E-3</v>
      </c>
      <c r="AA4951">
        <v>0</v>
      </c>
      <c r="AB4951">
        <f>(Raw_savings[[#This Row],[PreWBthm]]-Raw_savings[[#This Row],[MsrWBthm]])/Raw_savings[[#This Row],[NumUnit]]/10^5</f>
        <v>0</v>
      </c>
      <c r="AC4951">
        <f>Raw_savings[[#This Row],[APreWBkWh]]*Raw_savings[[#This Row],[BldgWts]]</f>
        <v>3.8868632567371884</v>
      </c>
      <c r="AD4951" t="s">
        <v>72</v>
      </c>
    </row>
    <row r="4952" spans="1:30" hidden="1" x14ac:dyDescent="0.25">
      <c r="A4952" t="s">
        <v>73</v>
      </c>
      <c r="B4952" t="s">
        <v>69</v>
      </c>
      <c r="C4952" t="s">
        <v>70</v>
      </c>
      <c r="D4952" s="1">
        <v>43622.936018518521</v>
      </c>
      <c r="E4952" t="s">
        <v>71</v>
      </c>
      <c r="F4952" t="s">
        <v>17</v>
      </c>
      <c r="G4952" t="s">
        <v>33</v>
      </c>
      <c r="H4952" t="str">
        <f>VLOOKUP(Raw_savings[[#This Row],[BldgVint]],DEER2020wts!$I$6:$J$15,2,FALSE)</f>
        <v>New</v>
      </c>
      <c r="I4952" t="s">
        <v>8</v>
      </c>
      <c r="J4952" t="s">
        <v>31</v>
      </c>
      <c r="K4952">
        <f>SUMIFS(raw_wts[wt_vint],raw_wts[bldgtype],Raw_savings[[#This Row],[BldgType]],raw_wts[bldgvint],Raw_savings[[#This Row],[BldgVint]],raw_wts[bldgloc],Raw_savings[[#This Row],[BldgLoc]])</f>
        <v>0.32300000000000001</v>
      </c>
      <c r="L4952" t="s">
        <v>32</v>
      </c>
      <c r="M4952">
        <v>58.901068166666697</v>
      </c>
      <c r="N4952">
        <v>139998.9</v>
      </c>
      <c r="O4952" t="s">
        <v>7</v>
      </c>
      <c r="P4952">
        <v>703392.4</v>
      </c>
      <c r="Q4952">
        <v>159.31200000000001</v>
      </c>
      <c r="R4952">
        <v>142.97866666666701</v>
      </c>
      <c r="S4952">
        <v>0</v>
      </c>
      <c r="T4952">
        <v>702549.6</v>
      </c>
      <c r="U4952">
        <v>159.09288888888901</v>
      </c>
      <c r="V4952">
        <v>142.7894</v>
      </c>
      <c r="W4952">
        <v>0</v>
      </c>
      <c r="X4952">
        <v>14.308738809545099</v>
      </c>
      <c r="Y4952">
        <v>3.71998535733037E-3</v>
      </c>
      <c r="Z4952">
        <v>3.2132976965909498E-3</v>
      </c>
      <c r="AA4952">
        <v>0</v>
      </c>
      <c r="AB4952">
        <f>(Raw_savings[[#This Row],[PreWBthm]]-Raw_savings[[#This Row],[MsrWBthm]])/Raw_savings[[#This Row],[NumUnit]]/10^5</f>
        <v>0</v>
      </c>
      <c r="AC4952">
        <f>Raw_savings[[#This Row],[APreWBkWh]]*Raw_savings[[#This Row],[BldgWts]]</f>
        <v>4.6217226354830672</v>
      </c>
      <c r="AD4952" t="s">
        <v>72</v>
      </c>
    </row>
    <row r="4953" spans="1:30" hidden="1" x14ac:dyDescent="0.25">
      <c r="A4953" t="s">
        <v>73</v>
      </c>
      <c r="B4953" t="s">
        <v>69</v>
      </c>
      <c r="C4953" t="s">
        <v>70</v>
      </c>
      <c r="D4953" s="1">
        <v>43622.936018518521</v>
      </c>
      <c r="E4953" t="s">
        <v>71</v>
      </c>
      <c r="F4953" t="s">
        <v>17</v>
      </c>
      <c r="G4953" t="s">
        <v>33</v>
      </c>
      <c r="H4953" t="str">
        <f>VLOOKUP(Raw_savings[[#This Row],[BldgVint]],DEER2020wts!$I$6:$J$15,2,FALSE)</f>
        <v>New</v>
      </c>
      <c r="I4953" t="s">
        <v>36</v>
      </c>
      <c r="J4953" t="s">
        <v>31</v>
      </c>
      <c r="K4953">
        <f>SUMIFS(raw_wts[wt_vint],raw_wts[bldgtype],Raw_savings[[#This Row],[BldgType]],raw_wts[bldgvint],Raw_savings[[#This Row],[BldgVint]],raw_wts[bldgloc],Raw_savings[[#This Row],[BldgLoc]])</f>
        <v>0.19500000000000001</v>
      </c>
      <c r="L4953" t="s">
        <v>32</v>
      </c>
      <c r="M4953">
        <v>52.949195416666697</v>
      </c>
      <c r="N4953">
        <v>139998.9</v>
      </c>
      <c r="O4953" t="s">
        <v>7</v>
      </c>
      <c r="P4953">
        <v>739411.8</v>
      </c>
      <c r="Q4953">
        <v>194.181444444444</v>
      </c>
      <c r="R4953">
        <v>165.12119999999999</v>
      </c>
      <c r="S4953">
        <v>0</v>
      </c>
      <c r="T4953">
        <v>738612</v>
      </c>
      <c r="U4953">
        <v>193.917888888889</v>
      </c>
      <c r="V4953">
        <v>164.92013333333301</v>
      </c>
      <c r="W4953">
        <v>0</v>
      </c>
      <c r="X4953">
        <v>15.1050453874941</v>
      </c>
      <c r="Y4953">
        <v>4.9775176654074504E-3</v>
      </c>
      <c r="Z4953">
        <v>3.7973507450766901E-3</v>
      </c>
      <c r="AA4953">
        <v>0</v>
      </c>
      <c r="AB4953">
        <f>(Raw_savings[[#This Row],[PreWBthm]]-Raw_savings[[#This Row],[MsrWBthm]])/Raw_savings[[#This Row],[NumUnit]]/10^5</f>
        <v>0</v>
      </c>
      <c r="AC4953">
        <f>Raw_savings[[#This Row],[APreWBkWh]]*Raw_savings[[#This Row],[BldgWts]]</f>
        <v>2.9454838505613496</v>
      </c>
      <c r="AD4953" t="s">
        <v>72</v>
      </c>
    </row>
    <row r="4954" spans="1:30" hidden="1" x14ac:dyDescent="0.25">
      <c r="A4954" t="s">
        <v>73</v>
      </c>
      <c r="B4954" t="s">
        <v>69</v>
      </c>
      <c r="C4954" t="s">
        <v>70</v>
      </c>
      <c r="D4954" s="1">
        <v>43622.936018518521</v>
      </c>
      <c r="E4954" t="s">
        <v>71</v>
      </c>
      <c r="F4954" t="s">
        <v>17</v>
      </c>
      <c r="G4954" t="s">
        <v>33</v>
      </c>
      <c r="H4954" t="str">
        <f>VLOOKUP(Raw_savings[[#This Row],[BldgVint]],DEER2020wts!$I$6:$J$15,2,FALSE)</f>
        <v>New</v>
      </c>
      <c r="I4954" t="s">
        <v>39</v>
      </c>
      <c r="J4954" t="s">
        <v>31</v>
      </c>
      <c r="K4954">
        <f>SUMIFS(raw_wts[wt_vint],raw_wts[bldgtype],Raw_savings[[#This Row],[BldgType]],raw_wts[bldgvint],Raw_savings[[#This Row],[BldgVint]],raw_wts[bldgloc],Raw_savings[[#This Row],[BldgLoc]])</f>
        <v>0.28999999999999998</v>
      </c>
      <c r="L4954" t="s">
        <v>32</v>
      </c>
      <c r="M4954">
        <v>70.573733166666699</v>
      </c>
      <c r="N4954">
        <v>139998.9</v>
      </c>
      <c r="O4954" t="s">
        <v>7</v>
      </c>
      <c r="P4954">
        <v>785179.3</v>
      </c>
      <c r="Q4954">
        <v>248.94088888888899</v>
      </c>
      <c r="R4954">
        <v>220.95193333333299</v>
      </c>
      <c r="S4954">
        <v>0</v>
      </c>
      <c r="T4954">
        <v>784201.8</v>
      </c>
      <c r="U4954">
        <v>248.573555555556</v>
      </c>
      <c r="V4954">
        <v>220.64486666666701</v>
      </c>
      <c r="W4954">
        <v>0</v>
      </c>
      <c r="X4954">
        <v>13.8507622615278</v>
      </c>
      <c r="Y4954">
        <v>5.2049582309300997E-3</v>
      </c>
      <c r="Z4954">
        <v>4.3510050111914798E-3</v>
      </c>
      <c r="AA4954">
        <v>0</v>
      </c>
      <c r="AB4954">
        <f>(Raw_savings[[#This Row],[PreWBthm]]-Raw_savings[[#This Row],[MsrWBthm]])/Raw_savings[[#This Row],[NumUnit]]/10^5</f>
        <v>0</v>
      </c>
      <c r="AC4954">
        <f>Raw_savings[[#This Row],[APreWBkWh]]*Raw_savings[[#This Row],[BldgWts]]</f>
        <v>4.0167210558430613</v>
      </c>
      <c r="AD4954" t="s">
        <v>72</v>
      </c>
    </row>
    <row r="4955" spans="1:30" hidden="1" x14ac:dyDescent="0.25">
      <c r="A4955" t="s">
        <v>73</v>
      </c>
      <c r="B4955" t="s">
        <v>69</v>
      </c>
      <c r="C4955" t="s">
        <v>70</v>
      </c>
      <c r="D4955" s="1">
        <v>43622.936018518521</v>
      </c>
      <c r="E4955" t="s">
        <v>71</v>
      </c>
      <c r="F4955" t="s">
        <v>17</v>
      </c>
      <c r="G4955" t="s">
        <v>33</v>
      </c>
      <c r="H4955" t="str">
        <f>VLOOKUP(Raw_savings[[#This Row],[BldgVint]],DEER2020wts!$I$6:$J$15,2,FALSE)</f>
        <v>New</v>
      </c>
      <c r="I4955" t="s">
        <v>41</v>
      </c>
      <c r="J4955" t="s">
        <v>31</v>
      </c>
      <c r="K4955">
        <f>SUMIFS(raw_wts[wt_vint],raw_wts[bldgtype],Raw_savings[[#This Row],[BldgType]],raw_wts[bldgvint],Raw_savings[[#This Row],[BldgVint]],raw_wts[bldgloc],Raw_savings[[#This Row],[BldgLoc]])</f>
        <v>0.14499999999999999</v>
      </c>
      <c r="L4955" t="s">
        <v>32</v>
      </c>
      <c r="M4955">
        <v>63.443976916666699</v>
      </c>
      <c r="N4955">
        <v>139998.9</v>
      </c>
      <c r="O4955" t="s">
        <v>7</v>
      </c>
      <c r="P4955">
        <v>801276.9</v>
      </c>
      <c r="Q4955">
        <v>252.51855555555599</v>
      </c>
      <c r="R4955">
        <v>217.389466666667</v>
      </c>
      <c r="S4955">
        <v>0</v>
      </c>
      <c r="T4955">
        <v>800332.80000000005</v>
      </c>
      <c r="U4955">
        <v>252.14977777777801</v>
      </c>
      <c r="V4955">
        <v>217.0932</v>
      </c>
      <c r="W4955">
        <v>0</v>
      </c>
      <c r="X4955">
        <v>14.8808452099408</v>
      </c>
      <c r="Y4955">
        <v>5.8126522910462997E-3</v>
      </c>
      <c r="Z4955">
        <v>4.6697366884142898E-3</v>
      </c>
      <c r="AA4955">
        <v>0</v>
      </c>
      <c r="AB4955">
        <f>(Raw_savings[[#This Row],[PreWBthm]]-Raw_savings[[#This Row],[MsrWBthm]])/Raw_savings[[#This Row],[NumUnit]]/10^5</f>
        <v>0</v>
      </c>
      <c r="AC4955">
        <f>Raw_savings[[#This Row],[APreWBkWh]]*Raw_savings[[#This Row],[BldgWts]]</f>
        <v>2.1577225554414157</v>
      </c>
      <c r="AD4955" t="s">
        <v>72</v>
      </c>
    </row>
    <row r="4956" spans="1:30" hidden="1" x14ac:dyDescent="0.25">
      <c r="A4956" t="s">
        <v>73</v>
      </c>
      <c r="B4956" t="s">
        <v>69</v>
      </c>
      <c r="C4956" t="s">
        <v>70</v>
      </c>
      <c r="D4956" s="1">
        <v>43622.936018518521</v>
      </c>
      <c r="E4956" t="s">
        <v>71</v>
      </c>
      <c r="F4956" t="s">
        <v>17</v>
      </c>
      <c r="G4956" t="s">
        <v>33</v>
      </c>
      <c r="H4956" t="str">
        <f>VLOOKUP(Raw_savings[[#This Row],[BldgVint]],DEER2020wts!$I$6:$J$15,2,FALSE)</f>
        <v>New</v>
      </c>
      <c r="I4956" t="s">
        <v>44</v>
      </c>
      <c r="J4956" t="s">
        <v>31</v>
      </c>
      <c r="K4956">
        <f>SUMIFS(raw_wts[wt_vint],raw_wts[bldgtype],Raw_savings[[#This Row],[BldgType]],raw_wts[bldgvint],Raw_savings[[#This Row],[BldgVint]],raw_wts[bldgloc],Raw_savings[[#This Row],[BldgLoc]])</f>
        <v>2.7E-2</v>
      </c>
      <c r="L4956" t="s">
        <v>32</v>
      </c>
      <c r="M4956">
        <v>67.381296750000004</v>
      </c>
      <c r="N4956">
        <v>139998.9</v>
      </c>
      <c r="O4956" t="s">
        <v>7</v>
      </c>
      <c r="P4956">
        <v>888505.1</v>
      </c>
      <c r="Q4956">
        <v>234.164777777778</v>
      </c>
      <c r="R4956">
        <v>252.29920000000001</v>
      </c>
      <c r="S4956">
        <v>0</v>
      </c>
      <c r="T4956">
        <v>887521.7</v>
      </c>
      <c r="U4956">
        <v>233.845</v>
      </c>
      <c r="V4956">
        <v>251.96233333333299</v>
      </c>
      <c r="W4956">
        <v>0</v>
      </c>
      <c r="X4956">
        <v>14.5945543857469</v>
      </c>
      <c r="Y4956">
        <v>4.7457943554314501E-3</v>
      </c>
      <c r="Z4956">
        <v>4.9994090781081803E-3</v>
      </c>
      <c r="AA4956">
        <v>0</v>
      </c>
      <c r="AB4956">
        <f>(Raw_savings[[#This Row],[PreWBthm]]-Raw_savings[[#This Row],[MsrWBthm]])/Raw_savings[[#This Row],[NumUnit]]/10^5</f>
        <v>0</v>
      </c>
      <c r="AC4956">
        <f>Raw_savings[[#This Row],[APreWBkWh]]*Raw_savings[[#This Row],[BldgWts]]</f>
        <v>0.39405296841516629</v>
      </c>
      <c r="AD4956" t="s">
        <v>72</v>
      </c>
    </row>
    <row r="4957" spans="1:30" hidden="1" x14ac:dyDescent="0.25">
      <c r="A4957" t="s">
        <v>73</v>
      </c>
      <c r="B4957" t="s">
        <v>69</v>
      </c>
      <c r="C4957" t="s">
        <v>70</v>
      </c>
      <c r="D4957" s="1">
        <v>43622.936018518521</v>
      </c>
      <c r="E4957" t="s">
        <v>71</v>
      </c>
      <c r="F4957" t="s">
        <v>17</v>
      </c>
      <c r="G4957" t="s">
        <v>33</v>
      </c>
      <c r="H4957" t="str">
        <f>VLOOKUP(Raw_savings[[#This Row],[BldgVint]],DEER2020wts!$I$6:$J$15,2,FALSE)</f>
        <v>New</v>
      </c>
      <c r="I4957" t="s">
        <v>46</v>
      </c>
      <c r="J4957" t="s">
        <v>31</v>
      </c>
      <c r="K4957">
        <f>SUMIFS(raw_wts[wt_vint],raw_wts[bldgtype],Raw_savings[[#This Row],[BldgType]],raw_wts[bldgvint],Raw_savings[[#This Row],[BldgVint]],raw_wts[bldgloc],Raw_savings[[#This Row],[BldgLoc]])</f>
        <v>0.105</v>
      </c>
      <c r="L4957" t="s">
        <v>32</v>
      </c>
      <c r="M4957">
        <v>61.567572916666698</v>
      </c>
      <c r="N4957">
        <v>139998.9</v>
      </c>
      <c r="O4957" t="s">
        <v>7</v>
      </c>
      <c r="P4957">
        <v>823832.2</v>
      </c>
      <c r="Q4957">
        <v>215.82644444444401</v>
      </c>
      <c r="R4957">
        <v>231.41866666666701</v>
      </c>
      <c r="S4957">
        <v>0</v>
      </c>
      <c r="T4957">
        <v>823011.4</v>
      </c>
      <c r="U4957">
        <v>215.53144444444399</v>
      </c>
      <c r="V4957">
        <v>231.10933333333301</v>
      </c>
      <c r="W4957">
        <v>0</v>
      </c>
      <c r="X4957">
        <v>13.331693310550101</v>
      </c>
      <c r="Y4957">
        <v>4.7914833413898903E-3</v>
      </c>
      <c r="Z4957">
        <v>5.0242898766206696E-3</v>
      </c>
      <c r="AA4957">
        <v>0</v>
      </c>
      <c r="AB4957">
        <f>(Raw_savings[[#This Row],[PreWBthm]]-Raw_savings[[#This Row],[MsrWBthm]])/Raw_savings[[#This Row],[NumUnit]]/10^5</f>
        <v>0</v>
      </c>
      <c r="AC4957">
        <f>Raw_savings[[#This Row],[APreWBkWh]]*Raw_savings[[#This Row],[BldgWts]]</f>
        <v>1.3998277976077604</v>
      </c>
      <c r="AD4957" t="s">
        <v>72</v>
      </c>
    </row>
    <row r="4958" spans="1:30" hidden="1" x14ac:dyDescent="0.25">
      <c r="A4958" t="s">
        <v>73</v>
      </c>
      <c r="B4958" t="s">
        <v>69</v>
      </c>
      <c r="C4958" t="s">
        <v>70</v>
      </c>
      <c r="D4958" s="1">
        <v>43622.936018518521</v>
      </c>
      <c r="E4958" t="s">
        <v>71</v>
      </c>
      <c r="F4958" t="s">
        <v>17</v>
      </c>
      <c r="G4958" t="s">
        <v>33</v>
      </c>
      <c r="H4958" t="str">
        <f>VLOOKUP(Raw_savings[[#This Row],[BldgVint]],DEER2020wts!$I$6:$J$15,2,FALSE)</f>
        <v>New</v>
      </c>
      <c r="I4958" t="s">
        <v>9</v>
      </c>
      <c r="J4958" t="s">
        <v>31</v>
      </c>
      <c r="K4958">
        <f>SUMIFS(raw_wts[wt_vint],raw_wts[bldgtype],Raw_savings[[#This Row],[BldgType]],raw_wts[bldgvint],Raw_savings[[#This Row],[BldgVint]],raw_wts[bldgloc],Raw_savings[[#This Row],[BldgLoc]])</f>
        <v>7.400000000000001E-2</v>
      </c>
      <c r="L4958" t="s">
        <v>32</v>
      </c>
      <c r="M4958">
        <v>69.426518416666696</v>
      </c>
      <c r="N4958">
        <v>139998.9</v>
      </c>
      <c r="O4958" t="s">
        <v>7</v>
      </c>
      <c r="P4958">
        <v>889908</v>
      </c>
      <c r="Q4958">
        <v>222.26666666666699</v>
      </c>
      <c r="R4958">
        <v>230.64766666666699</v>
      </c>
      <c r="S4958">
        <v>0</v>
      </c>
      <c r="T4958">
        <v>888873.2</v>
      </c>
      <c r="U4958">
        <v>221.95522222222201</v>
      </c>
      <c r="V4958">
        <v>230.33586666666699</v>
      </c>
      <c r="W4958">
        <v>0</v>
      </c>
      <c r="X4958">
        <v>14.9049674908029</v>
      </c>
      <c r="Y4958">
        <v>4.4859579818669103E-3</v>
      </c>
      <c r="Z4958">
        <v>4.4910793038579599E-3</v>
      </c>
      <c r="AA4958">
        <v>0</v>
      </c>
      <c r="AB4958">
        <f>(Raw_savings[[#This Row],[PreWBthm]]-Raw_savings[[#This Row],[MsrWBthm]])/Raw_savings[[#This Row],[NumUnit]]/10^5</f>
        <v>0</v>
      </c>
      <c r="AC4958">
        <f>Raw_savings[[#This Row],[APreWBkWh]]*Raw_savings[[#This Row],[BldgWts]]</f>
        <v>1.1029675943194148</v>
      </c>
      <c r="AD4958" t="s">
        <v>72</v>
      </c>
    </row>
    <row r="4959" spans="1:30" hidden="1" x14ac:dyDescent="0.25">
      <c r="A4959" t="s">
        <v>73</v>
      </c>
      <c r="B4959" t="s">
        <v>69</v>
      </c>
      <c r="C4959" t="s">
        <v>70</v>
      </c>
      <c r="D4959" s="1">
        <v>43622.936018518521</v>
      </c>
      <c r="E4959" t="s">
        <v>71</v>
      </c>
      <c r="F4959" t="s">
        <v>17</v>
      </c>
      <c r="G4959" t="s">
        <v>33</v>
      </c>
      <c r="H4959" t="str">
        <f>VLOOKUP(Raw_savings[[#This Row],[BldgVint]],DEER2020wts!$I$6:$J$15,2,FALSE)</f>
        <v>New</v>
      </c>
      <c r="I4959" t="s">
        <v>37</v>
      </c>
      <c r="J4959" t="s">
        <v>31</v>
      </c>
      <c r="K4959">
        <f>SUMIFS(raw_wts[wt_vint],raw_wts[bldgtype],Raw_savings[[#This Row],[BldgType]],raw_wts[bldgvint],Raw_savings[[#This Row],[BldgVint]],raw_wts[bldgloc],Raw_savings[[#This Row],[BldgLoc]])</f>
        <v>5.2000000000000005E-2</v>
      </c>
      <c r="L4959" t="s">
        <v>32</v>
      </c>
      <c r="M4959">
        <v>69.251392166666605</v>
      </c>
      <c r="N4959">
        <v>139998.9</v>
      </c>
      <c r="O4959" t="s">
        <v>7</v>
      </c>
      <c r="P4959">
        <v>905497</v>
      </c>
      <c r="Q4959">
        <v>230.95066666666699</v>
      </c>
      <c r="R4959">
        <v>213.667333333333</v>
      </c>
      <c r="S4959">
        <v>0</v>
      </c>
      <c r="T4959">
        <v>904499.6</v>
      </c>
      <c r="U4959">
        <v>230.63755555555599</v>
      </c>
      <c r="V4959">
        <v>213.38866666666701</v>
      </c>
      <c r="W4959">
        <v>0</v>
      </c>
      <c r="X4959">
        <v>14.402598544150401</v>
      </c>
      <c r="Y4959">
        <v>4.5213691929481999E-3</v>
      </c>
      <c r="Z4959">
        <v>4.0239864925164202E-3</v>
      </c>
      <c r="AA4959">
        <v>0</v>
      </c>
      <c r="AB4959">
        <f>(Raw_savings[[#This Row],[PreWBthm]]-Raw_savings[[#This Row],[MsrWBthm]])/Raw_savings[[#This Row],[NumUnit]]/10^5</f>
        <v>0</v>
      </c>
      <c r="AC4959">
        <f>Raw_savings[[#This Row],[APreWBkWh]]*Raw_savings[[#This Row],[BldgWts]]</f>
        <v>0.74893512429582088</v>
      </c>
      <c r="AD4959" t="s">
        <v>72</v>
      </c>
    </row>
    <row r="4960" spans="1:30" hidden="1" x14ac:dyDescent="0.25">
      <c r="A4960" t="s">
        <v>73</v>
      </c>
      <c r="B4960" t="s">
        <v>69</v>
      </c>
      <c r="C4960" t="s">
        <v>70</v>
      </c>
      <c r="D4960" s="1">
        <v>43622.936018518521</v>
      </c>
      <c r="E4960" t="s">
        <v>71</v>
      </c>
      <c r="F4960" t="s">
        <v>17</v>
      </c>
      <c r="G4960" t="s">
        <v>33</v>
      </c>
      <c r="H4960" t="str">
        <f>VLOOKUP(Raw_savings[[#This Row],[BldgVint]],DEER2020wts!$I$6:$J$15,2,FALSE)</f>
        <v>New</v>
      </c>
      <c r="I4960" t="s">
        <v>34</v>
      </c>
      <c r="J4960" t="s">
        <v>31</v>
      </c>
      <c r="K4960">
        <f>SUMIFS(raw_wts[wt_vint],raw_wts[bldgtype],Raw_savings[[#This Row],[BldgType]],raw_wts[bldgvint],Raw_savings[[#This Row],[BldgVint]],raw_wts[bldgloc],Raw_savings[[#This Row],[BldgLoc]])</f>
        <v>0.27800000000000002</v>
      </c>
      <c r="L4960" t="s">
        <v>32</v>
      </c>
      <c r="M4960">
        <v>95.135776583333396</v>
      </c>
      <c r="N4960">
        <v>139998.9</v>
      </c>
      <c r="O4960" t="s">
        <v>7</v>
      </c>
      <c r="P4960">
        <v>1049543</v>
      </c>
      <c r="Q4960">
        <v>271.757555555556</v>
      </c>
      <c r="R4960">
        <v>263.24979999999999</v>
      </c>
      <c r="S4960">
        <v>0</v>
      </c>
      <c r="T4960">
        <v>1048064</v>
      </c>
      <c r="U4960">
        <v>271.39211111111098</v>
      </c>
      <c r="V4960">
        <v>262.91126666666702</v>
      </c>
      <c r="W4960">
        <v>0</v>
      </c>
      <c r="X4960">
        <v>15.546201997988399</v>
      </c>
      <c r="Y4960">
        <v>3.8412935445415498E-3</v>
      </c>
      <c r="Z4960">
        <v>3.5584229770467199E-3</v>
      </c>
      <c r="AA4960">
        <v>0</v>
      </c>
      <c r="AB4960">
        <f>(Raw_savings[[#This Row],[PreWBthm]]-Raw_savings[[#This Row],[MsrWBthm]])/Raw_savings[[#This Row],[NumUnit]]/10^5</f>
        <v>0</v>
      </c>
      <c r="AC4960">
        <f>Raw_savings[[#This Row],[APreWBkWh]]*Raw_savings[[#This Row],[BldgWts]]</f>
        <v>4.3218441554407754</v>
      </c>
      <c r="AD4960" t="s">
        <v>72</v>
      </c>
    </row>
    <row r="4961" spans="1:30" hidden="1" x14ac:dyDescent="0.25">
      <c r="A4961" t="s">
        <v>73</v>
      </c>
      <c r="B4961" t="s">
        <v>69</v>
      </c>
      <c r="C4961" t="s">
        <v>70</v>
      </c>
      <c r="D4961" s="1">
        <v>43622.936018518521</v>
      </c>
      <c r="E4961" t="s">
        <v>71</v>
      </c>
      <c r="F4961" t="s">
        <v>17</v>
      </c>
      <c r="G4961" t="s">
        <v>33</v>
      </c>
      <c r="H4961" t="str">
        <f>VLOOKUP(Raw_savings[[#This Row],[BldgVint]],DEER2020wts!$I$6:$J$15,2,FALSE)</f>
        <v>New</v>
      </c>
      <c r="I4961" t="s">
        <v>42</v>
      </c>
      <c r="J4961" t="s">
        <v>31</v>
      </c>
      <c r="K4961">
        <f>SUMIFS(raw_wts[wt_vint],raw_wts[bldgtype],Raw_savings[[#This Row],[BldgType]],raw_wts[bldgvint],Raw_savings[[#This Row],[BldgVint]],raw_wts[bldgloc],Raw_savings[[#This Row],[BldgLoc]])</f>
        <v>6.9000000000000006E-2</v>
      </c>
      <c r="L4961" t="s">
        <v>32</v>
      </c>
      <c r="M4961">
        <v>58.944910083333298</v>
      </c>
      <c r="N4961">
        <v>139998.9</v>
      </c>
      <c r="O4961" t="s">
        <v>7</v>
      </c>
      <c r="P4961">
        <v>1010215</v>
      </c>
      <c r="Q4961">
        <v>151.513555555556</v>
      </c>
      <c r="R4961">
        <v>158.574266666667</v>
      </c>
      <c r="S4961">
        <v>0</v>
      </c>
      <c r="T4961">
        <v>1009575</v>
      </c>
      <c r="U4961">
        <v>151.31177777777799</v>
      </c>
      <c r="V4961">
        <v>158.37033333333301</v>
      </c>
      <c r="W4961">
        <v>0</v>
      </c>
      <c r="X4961">
        <v>10.857595661698401</v>
      </c>
      <c r="Y4961">
        <v>3.4231586322294302E-3</v>
      </c>
      <c r="Z4961">
        <v>3.4597276176178702E-3</v>
      </c>
      <c r="AA4961">
        <v>0</v>
      </c>
      <c r="AB4961">
        <f>(Raw_savings[[#This Row],[PreWBthm]]-Raw_savings[[#This Row],[MsrWBthm]])/Raw_savings[[#This Row],[NumUnit]]/10^5</f>
        <v>0</v>
      </c>
      <c r="AC4961">
        <f>Raw_savings[[#This Row],[APreWBkWh]]*Raw_savings[[#This Row],[BldgWts]]</f>
        <v>0.7491741006571897</v>
      </c>
      <c r="AD4961" t="s">
        <v>72</v>
      </c>
    </row>
    <row r="4962" spans="1:30" hidden="1" x14ac:dyDescent="0.25">
      <c r="A4962" t="s">
        <v>73</v>
      </c>
      <c r="B4962" t="s">
        <v>69</v>
      </c>
      <c r="C4962" t="s">
        <v>70</v>
      </c>
      <c r="D4962" s="1">
        <v>43622.936018518521</v>
      </c>
      <c r="E4962" t="s">
        <v>71</v>
      </c>
      <c r="F4962" t="s">
        <v>18</v>
      </c>
      <c r="G4962">
        <v>1975</v>
      </c>
      <c r="H4962" t="str">
        <f>VLOOKUP(Raw_savings[[#This Row],[BldgVint]],DEER2020wts!$I$6:$J$15,2,FALSE)</f>
        <v>Old</v>
      </c>
      <c r="I4962" t="s">
        <v>5</v>
      </c>
      <c r="J4962" t="s">
        <v>31</v>
      </c>
      <c r="K4962">
        <f>SUMIFS(raw_wts[wt_vint],raw_wts[bldgtype],Raw_savings[[#This Row],[BldgType]],raw_wts[bldgvint],Raw_savings[[#This Row],[BldgVint]],raw_wts[bldgloc],Raw_savings[[#This Row],[BldgLoc]])</f>
        <v>0.49099999999999999</v>
      </c>
      <c r="L4962" t="s">
        <v>32</v>
      </c>
      <c r="M4962">
        <v>364.402125833333</v>
      </c>
      <c r="N4962">
        <v>199999.2</v>
      </c>
      <c r="O4962" t="s">
        <v>7</v>
      </c>
      <c r="P4962">
        <v>1605491</v>
      </c>
      <c r="Q4962">
        <v>452.03255555555597</v>
      </c>
      <c r="R4962">
        <v>202.01060000000001</v>
      </c>
      <c r="S4962">
        <v>0</v>
      </c>
      <c r="T4962">
        <v>1603917</v>
      </c>
      <c r="U4962">
        <v>451.34266666666701</v>
      </c>
      <c r="V4962">
        <v>201.58959999999999</v>
      </c>
      <c r="W4962">
        <v>0</v>
      </c>
      <c r="X4962">
        <v>4.3194040001838596</v>
      </c>
      <c r="Y4962">
        <v>1.89320764062841E-3</v>
      </c>
      <c r="Z4962">
        <v>1.1553170801000599E-3</v>
      </c>
      <c r="AA4962">
        <v>0</v>
      </c>
      <c r="AB4962">
        <f>(Raw_savings[[#This Row],[PreWBthm]]-Raw_savings[[#This Row],[MsrWBthm]])/Raw_savings[[#This Row],[NumUnit]]/10^5</f>
        <v>0</v>
      </c>
      <c r="AC4962">
        <f>Raw_savings[[#This Row],[APreWBkWh]]*Raw_savings[[#This Row],[BldgWts]]</f>
        <v>2.1208273640902751</v>
      </c>
      <c r="AD4962" t="s">
        <v>72</v>
      </c>
    </row>
    <row r="4963" spans="1:30" hidden="1" x14ac:dyDescent="0.25">
      <c r="A4963" t="s">
        <v>73</v>
      </c>
      <c r="B4963" t="s">
        <v>69</v>
      </c>
      <c r="C4963" t="s">
        <v>70</v>
      </c>
      <c r="D4963" s="1">
        <v>43622.936018518521</v>
      </c>
      <c r="E4963" t="s">
        <v>71</v>
      </c>
      <c r="F4963" t="s">
        <v>18</v>
      </c>
      <c r="G4963">
        <v>1975</v>
      </c>
      <c r="H4963" t="str">
        <f>VLOOKUP(Raw_savings[[#This Row],[BldgVint]],DEER2020wts!$I$6:$J$15,2,FALSE)</f>
        <v>Old</v>
      </c>
      <c r="I4963" t="s">
        <v>35</v>
      </c>
      <c r="J4963" t="s">
        <v>31</v>
      </c>
      <c r="K4963">
        <f>SUMIFS(raw_wts[wt_vint],raw_wts[bldgtype],Raw_savings[[#This Row],[BldgType]],raw_wts[bldgvint],Raw_savings[[#This Row],[BldgVint]],raw_wts[bldgloc],Raw_savings[[#This Row],[BldgLoc]])</f>
        <v>5.202</v>
      </c>
      <c r="L4963" t="s">
        <v>32</v>
      </c>
      <c r="M4963">
        <v>386.27425916666698</v>
      </c>
      <c r="N4963">
        <v>199999.2</v>
      </c>
      <c r="O4963" t="s">
        <v>7</v>
      </c>
      <c r="P4963">
        <v>1683397</v>
      </c>
      <c r="Q4963">
        <v>636.95711111111098</v>
      </c>
      <c r="R4963">
        <v>322.62139999999999</v>
      </c>
      <c r="S4963">
        <v>0</v>
      </c>
      <c r="T4963">
        <v>1681503</v>
      </c>
      <c r="U4963">
        <v>636.06755555555605</v>
      </c>
      <c r="V4963">
        <v>322.06439999999998</v>
      </c>
      <c r="W4963">
        <v>0</v>
      </c>
      <c r="X4963">
        <v>4.9032519124780496</v>
      </c>
      <c r="Y4963">
        <v>2.30291181575157E-3</v>
      </c>
      <c r="Z4963">
        <v>1.4419806310719901E-3</v>
      </c>
      <c r="AA4963">
        <v>0</v>
      </c>
      <c r="AB4963">
        <f>(Raw_savings[[#This Row],[PreWBthm]]-Raw_savings[[#This Row],[MsrWBthm]])/Raw_savings[[#This Row],[NumUnit]]/10^5</f>
        <v>0</v>
      </c>
      <c r="AC4963">
        <f>Raw_savings[[#This Row],[APreWBkWh]]*Raw_savings[[#This Row],[BldgWts]]</f>
        <v>25.506716448710815</v>
      </c>
      <c r="AD4963" t="s">
        <v>72</v>
      </c>
    </row>
    <row r="4964" spans="1:30" hidden="1" x14ac:dyDescent="0.25">
      <c r="A4964" t="s">
        <v>73</v>
      </c>
      <c r="B4964" t="s">
        <v>69</v>
      </c>
      <c r="C4964" t="s">
        <v>70</v>
      </c>
      <c r="D4964" s="1">
        <v>43622.936018518521</v>
      </c>
      <c r="E4964" t="s">
        <v>71</v>
      </c>
      <c r="F4964" t="s">
        <v>18</v>
      </c>
      <c r="G4964">
        <v>1975</v>
      </c>
      <c r="H4964" t="str">
        <f>VLOOKUP(Raw_savings[[#This Row],[BldgVint]],DEER2020wts!$I$6:$J$15,2,FALSE)</f>
        <v>Old</v>
      </c>
      <c r="I4964" t="s">
        <v>38</v>
      </c>
      <c r="J4964" t="s">
        <v>31</v>
      </c>
      <c r="K4964">
        <f>SUMIFS(raw_wts[wt_vint],raw_wts[bldgtype],Raw_savings[[#This Row],[BldgType]],raw_wts[bldgvint],Raw_savings[[#This Row],[BldgVint]],raw_wts[bldgloc],Raw_savings[[#This Row],[BldgLoc]])</f>
        <v>29.94</v>
      </c>
      <c r="L4964" t="s">
        <v>32</v>
      </c>
      <c r="M4964">
        <v>379.07781083333299</v>
      </c>
      <c r="N4964">
        <v>199999.2</v>
      </c>
      <c r="O4964" t="s">
        <v>7</v>
      </c>
      <c r="P4964">
        <v>1608644</v>
      </c>
      <c r="Q4964">
        <v>534.619333333334</v>
      </c>
      <c r="R4964">
        <v>252.46680000000001</v>
      </c>
      <c r="S4964">
        <v>0</v>
      </c>
      <c r="T4964">
        <v>1606787</v>
      </c>
      <c r="U4964">
        <v>533.99688888888898</v>
      </c>
      <c r="V4964">
        <v>252.031133333333</v>
      </c>
      <c r="W4964">
        <v>0</v>
      </c>
      <c r="X4964">
        <v>4.8987304108297103</v>
      </c>
      <c r="Y4964">
        <v>1.6419965153756601E-3</v>
      </c>
      <c r="Z4964">
        <v>1.1492803171700499E-3</v>
      </c>
      <c r="AA4964">
        <v>0</v>
      </c>
      <c r="AB4964">
        <f>(Raw_savings[[#This Row],[PreWBthm]]-Raw_savings[[#This Row],[MsrWBthm]])/Raw_savings[[#This Row],[NumUnit]]/10^5</f>
        <v>0</v>
      </c>
      <c r="AC4964">
        <f>Raw_savings[[#This Row],[APreWBkWh]]*Raw_savings[[#This Row],[BldgWts]]</f>
        <v>146.66798850024153</v>
      </c>
      <c r="AD4964" t="s">
        <v>72</v>
      </c>
    </row>
    <row r="4965" spans="1:30" hidden="1" x14ac:dyDescent="0.25">
      <c r="A4965" t="s">
        <v>73</v>
      </c>
      <c r="B4965" t="s">
        <v>69</v>
      </c>
      <c r="C4965" t="s">
        <v>70</v>
      </c>
      <c r="D4965" s="1">
        <v>43622.936018518521</v>
      </c>
      <c r="E4965" t="s">
        <v>71</v>
      </c>
      <c r="F4965" t="s">
        <v>18</v>
      </c>
      <c r="G4965">
        <v>1975</v>
      </c>
      <c r="H4965" t="str">
        <f>VLOOKUP(Raw_savings[[#This Row],[BldgVint]],DEER2020wts!$I$6:$J$15,2,FALSE)</f>
        <v>Old</v>
      </c>
      <c r="I4965" t="s">
        <v>40</v>
      </c>
      <c r="J4965" t="s">
        <v>31</v>
      </c>
      <c r="K4965">
        <f>SUMIFS(raw_wts[wt_vint],raw_wts[bldgtype],Raw_savings[[#This Row],[BldgType]],raw_wts[bldgvint],Raw_savings[[#This Row],[BldgVint]],raw_wts[bldgloc],Raw_savings[[#This Row],[BldgLoc]])</f>
        <v>13.005000000000001</v>
      </c>
      <c r="L4965" t="s">
        <v>32</v>
      </c>
      <c r="M4965">
        <v>386.38407166666701</v>
      </c>
      <c r="N4965">
        <v>199999.2</v>
      </c>
      <c r="O4965" t="s">
        <v>7</v>
      </c>
      <c r="P4965">
        <v>1681292</v>
      </c>
      <c r="Q4965">
        <v>607.39688888888895</v>
      </c>
      <c r="R4965">
        <v>299.72513333333302</v>
      </c>
      <c r="S4965">
        <v>0</v>
      </c>
      <c r="T4965">
        <v>1679284</v>
      </c>
      <c r="U4965">
        <v>606.58500000000004</v>
      </c>
      <c r="V4965">
        <v>299.22933333333299</v>
      </c>
      <c r="W4965">
        <v>0</v>
      </c>
      <c r="X4965">
        <v>5.1969015993296397</v>
      </c>
      <c r="Y4965">
        <v>2.1012483392158199E-3</v>
      </c>
      <c r="Z4965">
        <v>1.28317918971474E-3</v>
      </c>
      <c r="AA4965">
        <v>0</v>
      </c>
      <c r="AB4965">
        <f>(Raw_savings[[#This Row],[PreWBthm]]-Raw_savings[[#This Row],[MsrWBthm]])/Raw_savings[[#This Row],[NumUnit]]/10^5</f>
        <v>0</v>
      </c>
      <c r="AC4965">
        <f>Raw_savings[[#This Row],[APreWBkWh]]*Raw_savings[[#This Row],[BldgWts]]</f>
        <v>67.585705299281969</v>
      </c>
      <c r="AD4965" t="s">
        <v>72</v>
      </c>
    </row>
    <row r="4966" spans="1:30" hidden="1" x14ac:dyDescent="0.25">
      <c r="A4966" t="s">
        <v>73</v>
      </c>
      <c r="B4966" t="s">
        <v>69</v>
      </c>
      <c r="C4966" t="s">
        <v>70</v>
      </c>
      <c r="D4966" s="1">
        <v>43622.936018518521</v>
      </c>
      <c r="E4966" t="s">
        <v>71</v>
      </c>
      <c r="F4966" t="s">
        <v>18</v>
      </c>
      <c r="G4966">
        <v>1975</v>
      </c>
      <c r="H4966" t="str">
        <f>VLOOKUP(Raw_savings[[#This Row],[BldgVint]],DEER2020wts!$I$6:$J$15,2,FALSE)</f>
        <v>Old</v>
      </c>
      <c r="I4966" t="s">
        <v>43</v>
      </c>
      <c r="J4966" t="s">
        <v>31</v>
      </c>
      <c r="K4966">
        <f>SUMIFS(raw_wts[wt_vint],raw_wts[bldgtype],Raw_savings[[#This Row],[BldgType]],raw_wts[bldgvint],Raw_savings[[#This Row],[BldgVint]],raw_wts[bldgloc],Raw_savings[[#This Row],[BldgLoc]])</f>
        <v>1.9829999999999999</v>
      </c>
      <c r="L4966" t="s">
        <v>32</v>
      </c>
      <c r="M4966">
        <v>377.140784166667</v>
      </c>
      <c r="N4966">
        <v>199999.2</v>
      </c>
      <c r="O4966" t="s">
        <v>7</v>
      </c>
      <c r="P4966">
        <v>1621829</v>
      </c>
      <c r="Q4966">
        <v>506.50355555555501</v>
      </c>
      <c r="R4966">
        <v>226.9254</v>
      </c>
      <c r="S4966">
        <v>0</v>
      </c>
      <c r="T4966">
        <v>1619880</v>
      </c>
      <c r="U4966">
        <v>505.87711111111099</v>
      </c>
      <c r="V4966">
        <v>226.44919999999999</v>
      </c>
      <c r="W4966">
        <v>0</v>
      </c>
      <c r="X4966">
        <v>5.1678314354320598</v>
      </c>
      <c r="Y4966">
        <v>1.6610360659574401E-3</v>
      </c>
      <c r="Z4966">
        <v>1.2626584553888801E-3</v>
      </c>
      <c r="AA4966">
        <v>0</v>
      </c>
      <c r="AB4966">
        <f>(Raw_savings[[#This Row],[PreWBthm]]-Raw_savings[[#This Row],[MsrWBthm]])/Raw_savings[[#This Row],[NumUnit]]/10^5</f>
        <v>0</v>
      </c>
      <c r="AC4966">
        <f>Raw_savings[[#This Row],[APreWBkWh]]*Raw_savings[[#This Row],[BldgWts]]</f>
        <v>10.247809736461774</v>
      </c>
      <c r="AD4966" t="s">
        <v>72</v>
      </c>
    </row>
    <row r="4967" spans="1:30" hidden="1" x14ac:dyDescent="0.25">
      <c r="A4967" t="s">
        <v>73</v>
      </c>
      <c r="B4967" t="s">
        <v>69</v>
      </c>
      <c r="C4967" t="s">
        <v>70</v>
      </c>
      <c r="D4967" s="1">
        <v>43622.936018518521</v>
      </c>
      <c r="E4967" t="s">
        <v>71</v>
      </c>
      <c r="F4967" t="s">
        <v>18</v>
      </c>
      <c r="G4967">
        <v>1975</v>
      </c>
      <c r="H4967" t="str">
        <f>VLOOKUP(Raw_savings[[#This Row],[BldgVint]],DEER2020wts!$I$6:$J$15,2,FALSE)</f>
        <v>Old</v>
      </c>
      <c r="I4967" t="s">
        <v>45</v>
      </c>
      <c r="J4967" t="s">
        <v>31</v>
      </c>
      <c r="K4967">
        <f>SUMIFS(raw_wts[wt_vint],raw_wts[bldgtype],Raw_savings[[#This Row],[BldgType]],raw_wts[bldgvint],Raw_savings[[#This Row],[BldgVint]],raw_wts[bldgloc],Raw_savings[[#This Row],[BldgLoc]])</f>
        <v>38.308</v>
      </c>
      <c r="L4967" t="s">
        <v>32</v>
      </c>
      <c r="M4967">
        <v>394.29659916666702</v>
      </c>
      <c r="N4967">
        <v>199999.2</v>
      </c>
      <c r="O4967" t="s">
        <v>7</v>
      </c>
      <c r="P4967">
        <v>1690775</v>
      </c>
      <c r="Q4967">
        <v>574.55388888888899</v>
      </c>
      <c r="R4967">
        <v>284.29453333333299</v>
      </c>
      <c r="S4967">
        <v>0</v>
      </c>
      <c r="T4967">
        <v>1688557</v>
      </c>
      <c r="U4967">
        <v>573.79833333333295</v>
      </c>
      <c r="V4967">
        <v>283.78753333333299</v>
      </c>
      <c r="W4967">
        <v>0</v>
      </c>
      <c r="X4967">
        <v>5.6252070261008402</v>
      </c>
      <c r="Y4967">
        <v>1.91621119013591E-3</v>
      </c>
      <c r="Z4967">
        <v>1.28583406773361E-3</v>
      </c>
      <c r="AA4967">
        <v>0</v>
      </c>
      <c r="AB4967">
        <f>(Raw_savings[[#This Row],[PreWBthm]]-Raw_savings[[#This Row],[MsrWBthm]])/Raw_savings[[#This Row],[NumUnit]]/10^5</f>
        <v>0</v>
      </c>
      <c r="AC4967">
        <f>Raw_savings[[#This Row],[APreWBkWh]]*Raw_savings[[#This Row],[BldgWts]]</f>
        <v>215.49043075587099</v>
      </c>
      <c r="AD4967" t="s">
        <v>72</v>
      </c>
    </row>
    <row r="4968" spans="1:30" hidden="1" x14ac:dyDescent="0.25">
      <c r="A4968" t="s">
        <v>73</v>
      </c>
      <c r="B4968" t="s">
        <v>69</v>
      </c>
      <c r="C4968" t="s">
        <v>70</v>
      </c>
      <c r="D4968" s="1">
        <v>43622.936018518521</v>
      </c>
      <c r="E4968" t="s">
        <v>71</v>
      </c>
      <c r="F4968" t="s">
        <v>18</v>
      </c>
      <c r="G4968">
        <v>1975</v>
      </c>
      <c r="H4968" t="str">
        <f>VLOOKUP(Raw_savings[[#This Row],[BldgVint]],DEER2020wts!$I$6:$J$15,2,FALSE)</f>
        <v>Old</v>
      </c>
      <c r="I4968" t="s">
        <v>8</v>
      </c>
      <c r="J4968" t="s">
        <v>31</v>
      </c>
      <c r="K4968">
        <f>SUMIFS(raw_wts[wt_vint],raw_wts[bldgtype],Raw_savings[[#This Row],[BldgType]],raw_wts[bldgvint],Raw_savings[[#This Row],[BldgVint]],raw_wts[bldgloc],Raw_savings[[#This Row],[BldgLoc]])</f>
        <v>3.8959999999999999</v>
      </c>
      <c r="L4968" t="s">
        <v>32</v>
      </c>
      <c r="M4968">
        <v>386.64794999999998</v>
      </c>
      <c r="N4968">
        <v>199999.2</v>
      </c>
      <c r="O4968" t="s">
        <v>7</v>
      </c>
      <c r="P4968">
        <v>1658130</v>
      </c>
      <c r="Q4968">
        <v>550.58077777777805</v>
      </c>
      <c r="R4968">
        <v>260.21879999999999</v>
      </c>
      <c r="S4968">
        <v>0</v>
      </c>
      <c r="T4968">
        <v>1655896</v>
      </c>
      <c r="U4968">
        <v>549.87211111111105</v>
      </c>
      <c r="V4968">
        <v>259.73239999999998</v>
      </c>
      <c r="W4968">
        <v>0</v>
      </c>
      <c r="X4968">
        <v>5.77786588549092</v>
      </c>
      <c r="Y4968">
        <v>1.83284733998084E-3</v>
      </c>
      <c r="Z4968">
        <v>1.2579919277989301E-3</v>
      </c>
      <c r="AA4968">
        <v>0</v>
      </c>
      <c r="AB4968">
        <f>(Raw_savings[[#This Row],[PreWBthm]]-Raw_savings[[#This Row],[MsrWBthm]])/Raw_savings[[#This Row],[NumUnit]]/10^5</f>
        <v>0</v>
      </c>
      <c r="AC4968">
        <f>Raw_savings[[#This Row],[APreWBkWh]]*Raw_savings[[#This Row],[BldgWts]]</f>
        <v>22.510565489872622</v>
      </c>
      <c r="AD4968" t="s">
        <v>72</v>
      </c>
    </row>
    <row r="4969" spans="1:30" hidden="1" x14ac:dyDescent="0.25">
      <c r="A4969" t="s">
        <v>73</v>
      </c>
      <c r="B4969" t="s">
        <v>69</v>
      </c>
      <c r="C4969" t="s">
        <v>70</v>
      </c>
      <c r="D4969" s="1">
        <v>43622.936018518521</v>
      </c>
      <c r="E4969" t="s">
        <v>71</v>
      </c>
      <c r="F4969" t="s">
        <v>18</v>
      </c>
      <c r="G4969">
        <v>1975</v>
      </c>
      <c r="H4969" t="str">
        <f>VLOOKUP(Raw_savings[[#This Row],[BldgVint]],DEER2020wts!$I$6:$J$15,2,FALSE)</f>
        <v>Old</v>
      </c>
      <c r="I4969" t="s">
        <v>36</v>
      </c>
      <c r="J4969" t="s">
        <v>31</v>
      </c>
      <c r="K4969">
        <f>SUMIFS(raw_wts[wt_vint],raw_wts[bldgtype],Raw_savings[[#This Row],[BldgType]],raw_wts[bldgvint],Raw_savings[[#This Row],[BldgVint]],raw_wts[bldgloc],Raw_savings[[#This Row],[BldgLoc]])</f>
        <v>56.734999999999999</v>
      </c>
      <c r="L4969" t="s">
        <v>32</v>
      </c>
      <c r="M4969">
        <v>399.48728666666699</v>
      </c>
      <c r="N4969">
        <v>199999.2</v>
      </c>
      <c r="O4969" t="s">
        <v>7</v>
      </c>
      <c r="P4969">
        <v>1718037</v>
      </c>
      <c r="Q4969">
        <v>612.14555555555603</v>
      </c>
      <c r="R4969">
        <v>286.845666666667</v>
      </c>
      <c r="S4969">
        <v>0</v>
      </c>
      <c r="T4969">
        <v>1715829</v>
      </c>
      <c r="U4969">
        <v>611.307111111111</v>
      </c>
      <c r="V4969">
        <v>286.358</v>
      </c>
      <c r="W4969">
        <v>0</v>
      </c>
      <c r="X4969">
        <v>5.52708452482584</v>
      </c>
      <c r="Y4969">
        <v>2.09880131966268E-3</v>
      </c>
      <c r="Z4969">
        <v>1.22073137980389E-3</v>
      </c>
      <c r="AA4969">
        <v>0</v>
      </c>
      <c r="AB4969">
        <f>(Raw_savings[[#This Row],[PreWBthm]]-Raw_savings[[#This Row],[MsrWBthm]])/Raw_savings[[#This Row],[NumUnit]]/10^5</f>
        <v>0</v>
      </c>
      <c r="AC4969">
        <f>Raw_savings[[#This Row],[APreWBkWh]]*Raw_savings[[#This Row],[BldgWts]]</f>
        <v>313.57914051599403</v>
      </c>
      <c r="AD4969" t="s">
        <v>72</v>
      </c>
    </row>
    <row r="4970" spans="1:30" hidden="1" x14ac:dyDescent="0.25">
      <c r="A4970" t="s">
        <v>73</v>
      </c>
      <c r="B4970" t="s">
        <v>69</v>
      </c>
      <c r="C4970" t="s">
        <v>70</v>
      </c>
      <c r="D4970" s="1">
        <v>43622.936018518521</v>
      </c>
      <c r="E4970" t="s">
        <v>71</v>
      </c>
      <c r="F4970" t="s">
        <v>18</v>
      </c>
      <c r="G4970">
        <v>1975</v>
      </c>
      <c r="H4970" t="str">
        <f>VLOOKUP(Raw_savings[[#This Row],[BldgVint]],DEER2020wts!$I$6:$J$15,2,FALSE)</f>
        <v>Old</v>
      </c>
      <c r="I4970" t="s">
        <v>39</v>
      </c>
      <c r="J4970" t="s">
        <v>31</v>
      </c>
      <c r="K4970">
        <f>SUMIFS(raw_wts[wt_vint],raw_wts[bldgtype],Raw_savings[[#This Row],[BldgType]],raw_wts[bldgvint],Raw_savings[[#This Row],[BldgVint]],raw_wts[bldgloc],Raw_savings[[#This Row],[BldgLoc]])</f>
        <v>38.377000000000002</v>
      </c>
      <c r="L4970" t="s">
        <v>32</v>
      </c>
      <c r="M4970">
        <v>483.304174166667</v>
      </c>
      <c r="N4970">
        <v>199999.2</v>
      </c>
      <c r="O4970" t="s">
        <v>7</v>
      </c>
      <c r="P4970">
        <v>1748964</v>
      </c>
      <c r="Q4970">
        <v>704.39577777777799</v>
      </c>
      <c r="R4970">
        <v>353.28286666666702</v>
      </c>
      <c r="S4970">
        <v>0</v>
      </c>
      <c r="T4970">
        <v>1746573</v>
      </c>
      <c r="U4970">
        <v>703.29844444444495</v>
      </c>
      <c r="V4970">
        <v>352.63339999999999</v>
      </c>
      <c r="W4970">
        <v>0</v>
      </c>
      <c r="X4970">
        <v>4.9471950125873896</v>
      </c>
      <c r="Y4970">
        <v>2.2704818041874701E-3</v>
      </c>
      <c r="Z4970">
        <v>1.34380520877255E-3</v>
      </c>
      <c r="AA4970">
        <v>0</v>
      </c>
      <c r="AB4970">
        <f>(Raw_savings[[#This Row],[PreWBthm]]-Raw_savings[[#This Row],[MsrWBthm]])/Raw_savings[[#This Row],[NumUnit]]/10^5</f>
        <v>0</v>
      </c>
      <c r="AC4970">
        <f>Raw_savings[[#This Row],[APreWBkWh]]*Raw_savings[[#This Row],[BldgWts]]</f>
        <v>189.85850299806626</v>
      </c>
      <c r="AD4970" t="s">
        <v>72</v>
      </c>
    </row>
    <row r="4971" spans="1:30" hidden="1" x14ac:dyDescent="0.25">
      <c r="A4971" t="s">
        <v>73</v>
      </c>
      <c r="B4971" t="s">
        <v>69</v>
      </c>
      <c r="C4971" t="s">
        <v>70</v>
      </c>
      <c r="D4971" s="1">
        <v>43622.936018518521</v>
      </c>
      <c r="E4971" t="s">
        <v>71</v>
      </c>
      <c r="F4971" t="s">
        <v>18</v>
      </c>
      <c r="G4971">
        <v>1975</v>
      </c>
      <c r="H4971" t="str">
        <f>VLOOKUP(Raw_savings[[#This Row],[BldgVint]],DEER2020wts!$I$6:$J$15,2,FALSE)</f>
        <v>Old</v>
      </c>
      <c r="I4971" t="s">
        <v>41</v>
      </c>
      <c r="J4971" t="s">
        <v>31</v>
      </c>
      <c r="K4971">
        <f>SUMIFS(raw_wts[wt_vint],raw_wts[bldgtype],Raw_savings[[#This Row],[BldgType]],raw_wts[bldgvint],Raw_savings[[#This Row],[BldgVint]],raw_wts[bldgloc],Raw_savings[[#This Row],[BldgLoc]])</f>
        <v>9.8600000000000012</v>
      </c>
      <c r="L4971" t="s">
        <v>32</v>
      </c>
      <c r="M4971">
        <v>452.70865416666697</v>
      </c>
      <c r="N4971">
        <v>199999.2</v>
      </c>
      <c r="O4971" t="s">
        <v>7</v>
      </c>
      <c r="P4971">
        <v>1767571</v>
      </c>
      <c r="Q4971">
        <v>718.96622222222197</v>
      </c>
      <c r="R4971">
        <v>353.86993333333299</v>
      </c>
      <c r="S4971">
        <v>0</v>
      </c>
      <c r="T4971">
        <v>1765200</v>
      </c>
      <c r="U4971">
        <v>717.85533333333296</v>
      </c>
      <c r="V4971">
        <v>353.24213333333302</v>
      </c>
      <c r="W4971">
        <v>0</v>
      </c>
      <c r="X4971">
        <v>5.2373639827240996</v>
      </c>
      <c r="Y4971">
        <v>2.45387155439716E-3</v>
      </c>
      <c r="Z4971">
        <v>1.3867638584371101E-3</v>
      </c>
      <c r="AA4971">
        <v>0</v>
      </c>
      <c r="AB4971">
        <f>(Raw_savings[[#This Row],[PreWBthm]]-Raw_savings[[#This Row],[MsrWBthm]])/Raw_savings[[#This Row],[NumUnit]]/10^5</f>
        <v>0</v>
      </c>
      <c r="AC4971">
        <f>Raw_savings[[#This Row],[APreWBkWh]]*Raw_savings[[#This Row],[BldgWts]]</f>
        <v>51.64040886965963</v>
      </c>
      <c r="AD4971" t="s">
        <v>72</v>
      </c>
    </row>
    <row r="4972" spans="1:30" hidden="1" x14ac:dyDescent="0.25">
      <c r="A4972" t="s">
        <v>73</v>
      </c>
      <c r="B4972" t="s">
        <v>69</v>
      </c>
      <c r="C4972" t="s">
        <v>70</v>
      </c>
      <c r="D4972" s="1">
        <v>43622.936018518521</v>
      </c>
      <c r="E4972" t="s">
        <v>71</v>
      </c>
      <c r="F4972" t="s">
        <v>18</v>
      </c>
      <c r="G4972">
        <v>1975</v>
      </c>
      <c r="H4972" t="str">
        <f>VLOOKUP(Raw_savings[[#This Row],[BldgVint]],DEER2020wts!$I$6:$J$15,2,FALSE)</f>
        <v>Old</v>
      </c>
      <c r="I4972" t="s">
        <v>44</v>
      </c>
      <c r="J4972" t="s">
        <v>31</v>
      </c>
      <c r="K4972">
        <f>SUMIFS(raw_wts[wt_vint],raw_wts[bldgtype],Raw_savings[[#This Row],[BldgType]],raw_wts[bldgvint],Raw_savings[[#This Row],[BldgVint]],raw_wts[bldgloc],Raw_savings[[#This Row],[BldgLoc]])</f>
        <v>2.968</v>
      </c>
      <c r="L4972" t="s">
        <v>32</v>
      </c>
      <c r="M4972">
        <v>495.42808416666702</v>
      </c>
      <c r="N4972">
        <v>199999.2</v>
      </c>
      <c r="O4972" t="s">
        <v>7</v>
      </c>
      <c r="P4972">
        <v>1815688</v>
      </c>
      <c r="Q4972">
        <v>702.82711111111098</v>
      </c>
      <c r="R4972">
        <v>393.61160000000001</v>
      </c>
      <c r="S4972">
        <v>0</v>
      </c>
      <c r="T4972">
        <v>1813280</v>
      </c>
      <c r="U4972">
        <v>701.85555555555595</v>
      </c>
      <c r="V4972">
        <v>392.93373333333301</v>
      </c>
      <c r="W4972">
        <v>0</v>
      </c>
      <c r="X4972">
        <v>4.8604430732875503</v>
      </c>
      <c r="Y4972">
        <v>1.9610425541169798E-3</v>
      </c>
      <c r="Z4972">
        <v>1.36824432915812E-3</v>
      </c>
      <c r="AA4972">
        <v>0</v>
      </c>
      <c r="AB4972">
        <f>(Raw_savings[[#This Row],[PreWBthm]]-Raw_savings[[#This Row],[MsrWBthm]])/Raw_savings[[#This Row],[NumUnit]]/10^5</f>
        <v>0</v>
      </c>
      <c r="AC4972">
        <f>Raw_savings[[#This Row],[APreWBkWh]]*Raw_savings[[#This Row],[BldgWts]]</f>
        <v>14.42579504151745</v>
      </c>
      <c r="AD4972" t="s">
        <v>72</v>
      </c>
    </row>
    <row r="4973" spans="1:30" hidden="1" x14ac:dyDescent="0.25">
      <c r="A4973" t="s">
        <v>73</v>
      </c>
      <c r="B4973" t="s">
        <v>69</v>
      </c>
      <c r="C4973" t="s">
        <v>70</v>
      </c>
      <c r="D4973" s="1">
        <v>43622.936018518521</v>
      </c>
      <c r="E4973" t="s">
        <v>71</v>
      </c>
      <c r="F4973" t="s">
        <v>18</v>
      </c>
      <c r="G4973">
        <v>1975</v>
      </c>
      <c r="H4973" t="str">
        <f>VLOOKUP(Raw_savings[[#This Row],[BldgVint]],DEER2020wts!$I$6:$J$15,2,FALSE)</f>
        <v>Old</v>
      </c>
      <c r="I4973" t="s">
        <v>46</v>
      </c>
      <c r="J4973" t="s">
        <v>31</v>
      </c>
      <c r="K4973">
        <f>SUMIFS(raw_wts[wt_vint],raw_wts[bldgtype],Raw_savings[[#This Row],[BldgType]],raw_wts[bldgvint],Raw_savings[[#This Row],[BldgVint]],raw_wts[bldgloc],Raw_savings[[#This Row],[BldgLoc]])</f>
        <v>12.779</v>
      </c>
      <c r="L4973" t="s">
        <v>32</v>
      </c>
      <c r="M4973">
        <v>451.72375916666698</v>
      </c>
      <c r="N4973">
        <v>199999.2</v>
      </c>
      <c r="O4973" t="s">
        <v>7</v>
      </c>
      <c r="P4973">
        <v>1749467</v>
      </c>
      <c r="Q4973">
        <v>668.31722222222197</v>
      </c>
      <c r="R4973">
        <v>361.90793333333301</v>
      </c>
      <c r="S4973">
        <v>0</v>
      </c>
      <c r="T4973">
        <v>1747248</v>
      </c>
      <c r="U4973">
        <v>667.34533333333297</v>
      </c>
      <c r="V4973">
        <v>361.27506666666699</v>
      </c>
      <c r="W4973">
        <v>0</v>
      </c>
      <c r="X4973">
        <v>4.9122941952258099</v>
      </c>
      <c r="Y4973">
        <v>2.1515115580411602E-3</v>
      </c>
      <c r="Z4973">
        <v>1.4010037192510999E-3</v>
      </c>
      <c r="AA4973">
        <v>0</v>
      </c>
      <c r="AB4973">
        <f>(Raw_savings[[#This Row],[PreWBthm]]-Raw_savings[[#This Row],[MsrWBthm]])/Raw_savings[[#This Row],[NumUnit]]/10^5</f>
        <v>0</v>
      </c>
      <c r="AC4973">
        <f>Raw_savings[[#This Row],[APreWBkWh]]*Raw_savings[[#This Row],[BldgWts]]</f>
        <v>62.774207520790625</v>
      </c>
      <c r="AD4973" t="s">
        <v>72</v>
      </c>
    </row>
    <row r="4974" spans="1:30" hidden="1" x14ac:dyDescent="0.25">
      <c r="A4974" t="s">
        <v>73</v>
      </c>
      <c r="B4974" t="s">
        <v>69</v>
      </c>
      <c r="C4974" t="s">
        <v>70</v>
      </c>
      <c r="D4974" s="1">
        <v>43622.936018518521</v>
      </c>
      <c r="E4974" t="s">
        <v>71</v>
      </c>
      <c r="F4974" t="s">
        <v>18</v>
      </c>
      <c r="G4974">
        <v>1975</v>
      </c>
      <c r="H4974" t="str">
        <f>VLOOKUP(Raw_savings[[#This Row],[BldgVint]],DEER2020wts!$I$6:$J$15,2,FALSE)</f>
        <v>Old</v>
      </c>
      <c r="I4974" t="s">
        <v>9</v>
      </c>
      <c r="J4974" t="s">
        <v>31</v>
      </c>
      <c r="K4974">
        <f>SUMIFS(raw_wts[wt_vint],raw_wts[bldgtype],Raw_savings[[#This Row],[BldgType]],raw_wts[bldgvint],Raw_savings[[#This Row],[BldgVint]],raw_wts[bldgloc],Raw_savings[[#This Row],[BldgLoc]])</f>
        <v>9.2210000000000001</v>
      </c>
      <c r="L4974" t="s">
        <v>32</v>
      </c>
      <c r="M4974">
        <v>499.64504916666698</v>
      </c>
      <c r="N4974">
        <v>199999.2</v>
      </c>
      <c r="O4974" t="s">
        <v>7</v>
      </c>
      <c r="P4974">
        <v>1828710</v>
      </c>
      <c r="Q4974">
        <v>684.01388888888903</v>
      </c>
      <c r="R4974">
        <v>370.94773333333302</v>
      </c>
      <c r="S4974">
        <v>0</v>
      </c>
      <c r="T4974">
        <v>1826206</v>
      </c>
      <c r="U4974">
        <v>683.00622222222205</v>
      </c>
      <c r="V4974">
        <v>370.2688</v>
      </c>
      <c r="W4974">
        <v>0</v>
      </c>
      <c r="X4974">
        <v>5.0115577131731701</v>
      </c>
      <c r="Y4974">
        <v>2.0167650381956201E-3</v>
      </c>
      <c r="Z4974">
        <v>1.3588313032736399E-3</v>
      </c>
      <c r="AA4974">
        <v>0</v>
      </c>
      <c r="AB4974">
        <f>(Raw_savings[[#This Row],[PreWBthm]]-Raw_savings[[#This Row],[MsrWBthm]])/Raw_savings[[#This Row],[NumUnit]]/10^5</f>
        <v>0</v>
      </c>
      <c r="AC4974">
        <f>Raw_savings[[#This Row],[APreWBkWh]]*Raw_savings[[#This Row],[BldgWts]]</f>
        <v>46.211573673169802</v>
      </c>
      <c r="AD4974" t="s">
        <v>72</v>
      </c>
    </row>
    <row r="4975" spans="1:30" hidden="1" x14ac:dyDescent="0.25">
      <c r="A4975" t="s">
        <v>73</v>
      </c>
      <c r="B4975" t="s">
        <v>69</v>
      </c>
      <c r="C4975" t="s">
        <v>70</v>
      </c>
      <c r="D4975" s="1">
        <v>43622.936018518521</v>
      </c>
      <c r="E4975" t="s">
        <v>71</v>
      </c>
      <c r="F4975" t="s">
        <v>18</v>
      </c>
      <c r="G4975">
        <v>1975</v>
      </c>
      <c r="H4975" t="str">
        <f>VLOOKUP(Raw_savings[[#This Row],[BldgVint]],DEER2020wts!$I$6:$J$15,2,FALSE)</f>
        <v>Old</v>
      </c>
      <c r="I4975" t="s">
        <v>37</v>
      </c>
      <c r="J4975" t="s">
        <v>31</v>
      </c>
      <c r="K4975">
        <f>SUMIFS(raw_wts[wt_vint],raw_wts[bldgtype],Raw_savings[[#This Row],[BldgType]],raw_wts[bldgvint],Raw_savings[[#This Row],[BldgVint]],raw_wts[bldgloc],Raw_savings[[#This Row],[BldgLoc]])</f>
        <v>3.8149999999999999</v>
      </c>
      <c r="L4975" t="s">
        <v>32</v>
      </c>
      <c r="M4975">
        <v>502.4691325</v>
      </c>
      <c r="N4975">
        <v>199999.2</v>
      </c>
      <c r="O4975" t="s">
        <v>7</v>
      </c>
      <c r="P4975">
        <v>1835582</v>
      </c>
      <c r="Q4975">
        <v>686.63122222222205</v>
      </c>
      <c r="R4975">
        <v>353.340933333333</v>
      </c>
      <c r="S4975">
        <v>0</v>
      </c>
      <c r="T4975">
        <v>1833159</v>
      </c>
      <c r="U4975">
        <v>685.69711111111098</v>
      </c>
      <c r="V4975">
        <v>352.667933333333</v>
      </c>
      <c r="W4975">
        <v>0</v>
      </c>
      <c r="X4975">
        <v>4.8221867638804703</v>
      </c>
      <c r="Y4975">
        <v>1.8590417812604199E-3</v>
      </c>
      <c r="Z4975">
        <v>1.33938575818895E-3</v>
      </c>
      <c r="AA4975">
        <v>0</v>
      </c>
      <c r="AB4975">
        <f>(Raw_savings[[#This Row],[PreWBthm]]-Raw_savings[[#This Row],[MsrWBthm]])/Raw_savings[[#This Row],[NumUnit]]/10^5</f>
        <v>0</v>
      </c>
      <c r="AC4975">
        <f>Raw_savings[[#This Row],[APreWBkWh]]*Raw_savings[[#This Row],[BldgWts]]</f>
        <v>18.396642504203992</v>
      </c>
      <c r="AD4975" t="s">
        <v>72</v>
      </c>
    </row>
    <row r="4976" spans="1:30" hidden="1" x14ac:dyDescent="0.25">
      <c r="A4976" t="s">
        <v>73</v>
      </c>
      <c r="B4976" t="s">
        <v>69</v>
      </c>
      <c r="C4976" t="s">
        <v>70</v>
      </c>
      <c r="D4976" s="1">
        <v>43622.936018518521</v>
      </c>
      <c r="E4976" t="s">
        <v>71</v>
      </c>
      <c r="F4976" t="s">
        <v>18</v>
      </c>
      <c r="G4976">
        <v>1975</v>
      </c>
      <c r="H4976" t="str">
        <f>VLOOKUP(Raw_savings[[#This Row],[BldgVint]],DEER2020wts!$I$6:$J$15,2,FALSE)</f>
        <v>Old</v>
      </c>
      <c r="I4976" t="s">
        <v>34</v>
      </c>
      <c r="J4976" t="s">
        <v>31</v>
      </c>
      <c r="K4976">
        <f>SUMIFS(raw_wts[wt_vint],raw_wts[bldgtype],Raw_savings[[#This Row],[BldgType]],raw_wts[bldgvint],Raw_savings[[#This Row],[BldgVint]],raw_wts[bldgloc],Raw_savings[[#This Row],[BldgLoc]])</f>
        <v>2.911</v>
      </c>
      <c r="L4976" t="s">
        <v>32</v>
      </c>
      <c r="M4976">
        <v>633.62689999999998</v>
      </c>
      <c r="N4976">
        <v>199999.2</v>
      </c>
      <c r="O4976" t="s">
        <v>7</v>
      </c>
      <c r="P4976">
        <v>2067369</v>
      </c>
      <c r="Q4976">
        <v>766.08733333333305</v>
      </c>
      <c r="R4976">
        <v>424.402533333333</v>
      </c>
      <c r="S4976">
        <v>0</v>
      </c>
      <c r="T4976">
        <v>2063908</v>
      </c>
      <c r="U4976">
        <v>764.89511111111096</v>
      </c>
      <c r="V4976">
        <v>423.57633333333303</v>
      </c>
      <c r="W4976">
        <v>0</v>
      </c>
      <c r="X4976">
        <v>5.4622049663611199</v>
      </c>
      <c r="Y4976">
        <v>1.8815839766622899E-3</v>
      </c>
      <c r="Z4976">
        <v>1.3039219136687999E-3</v>
      </c>
      <c r="AA4976">
        <v>0</v>
      </c>
      <c r="AB4976">
        <f>(Raw_savings[[#This Row],[PreWBthm]]-Raw_savings[[#This Row],[MsrWBthm]])/Raw_savings[[#This Row],[NumUnit]]/10^5</f>
        <v>0</v>
      </c>
      <c r="AC4976">
        <f>Raw_savings[[#This Row],[APreWBkWh]]*Raw_savings[[#This Row],[BldgWts]]</f>
        <v>15.900478657077221</v>
      </c>
      <c r="AD4976" t="s">
        <v>72</v>
      </c>
    </row>
    <row r="4977" spans="1:30" hidden="1" x14ac:dyDescent="0.25">
      <c r="A4977" t="s">
        <v>73</v>
      </c>
      <c r="B4977" t="s">
        <v>69</v>
      </c>
      <c r="C4977" t="s">
        <v>70</v>
      </c>
      <c r="D4977" s="1">
        <v>43622.936018518521</v>
      </c>
      <c r="E4977" t="s">
        <v>71</v>
      </c>
      <c r="F4977" t="s">
        <v>18</v>
      </c>
      <c r="G4977">
        <v>1975</v>
      </c>
      <c r="H4977" t="str">
        <f>VLOOKUP(Raw_savings[[#This Row],[BldgVint]],DEER2020wts!$I$6:$J$15,2,FALSE)</f>
        <v>Old</v>
      </c>
      <c r="I4977" t="s">
        <v>42</v>
      </c>
      <c r="J4977" t="s">
        <v>31</v>
      </c>
      <c r="K4977">
        <f>SUMIFS(raw_wts[wt_vint],raw_wts[bldgtype],Raw_savings[[#This Row],[BldgType]],raw_wts[bldgvint],Raw_savings[[#This Row],[BldgVint]],raw_wts[bldgloc],Raw_savings[[#This Row],[BldgLoc]])</f>
        <v>2.4899999999999998</v>
      </c>
      <c r="L4977" t="s">
        <v>32</v>
      </c>
      <c r="M4977">
        <v>402.175995</v>
      </c>
      <c r="N4977">
        <v>199999.2</v>
      </c>
      <c r="O4977" t="s">
        <v>7</v>
      </c>
      <c r="P4977">
        <v>1786073</v>
      </c>
      <c r="Q4977">
        <v>544.65533333333303</v>
      </c>
      <c r="R4977">
        <v>270.70406666666702</v>
      </c>
      <c r="S4977">
        <v>0</v>
      </c>
      <c r="T4977">
        <v>1784261</v>
      </c>
      <c r="U4977">
        <v>544.02233333333299</v>
      </c>
      <c r="V4977">
        <v>270.243333333333</v>
      </c>
      <c r="W4977">
        <v>0</v>
      </c>
      <c r="X4977">
        <v>4.5054901896867303</v>
      </c>
      <c r="Y4977">
        <v>1.5739377980529101E-3</v>
      </c>
      <c r="Z4977">
        <v>1.1456012767080701E-3</v>
      </c>
      <c r="AA4977">
        <v>0</v>
      </c>
      <c r="AB4977">
        <f>(Raw_savings[[#This Row],[PreWBthm]]-Raw_savings[[#This Row],[MsrWBthm]])/Raw_savings[[#This Row],[NumUnit]]/10^5</f>
        <v>0</v>
      </c>
      <c r="AC4977">
        <f>Raw_savings[[#This Row],[APreWBkWh]]*Raw_savings[[#This Row],[BldgWts]]</f>
        <v>11.218670572319958</v>
      </c>
      <c r="AD4977" t="s">
        <v>72</v>
      </c>
    </row>
    <row r="4978" spans="1:30" hidden="1" x14ac:dyDescent="0.25">
      <c r="A4978" t="s">
        <v>73</v>
      </c>
      <c r="B4978" t="s">
        <v>69</v>
      </c>
      <c r="C4978" t="s">
        <v>70</v>
      </c>
      <c r="D4978" s="1">
        <v>43622.936018518521</v>
      </c>
      <c r="E4978" t="s">
        <v>71</v>
      </c>
      <c r="F4978" t="s">
        <v>18</v>
      </c>
      <c r="G4978">
        <v>1985</v>
      </c>
      <c r="H4978" t="str">
        <f>VLOOKUP(Raw_savings[[#This Row],[BldgVint]],DEER2020wts!$I$6:$J$15,2,FALSE)</f>
        <v>Old</v>
      </c>
      <c r="I4978" t="s">
        <v>5</v>
      </c>
      <c r="J4978" t="s">
        <v>31</v>
      </c>
      <c r="K4978">
        <f>SUMIFS(raw_wts[wt_vint],raw_wts[bldgtype],Raw_savings[[#This Row],[BldgType]],raw_wts[bldgvint],Raw_savings[[#This Row],[BldgVint]],raw_wts[bldgloc],Raw_savings[[#This Row],[BldgLoc]])</f>
        <v>0.23300000000000001</v>
      </c>
      <c r="L4978" t="s">
        <v>32</v>
      </c>
      <c r="M4978">
        <v>356.56384500000001</v>
      </c>
      <c r="N4978">
        <v>199999.2</v>
      </c>
      <c r="O4978" t="s">
        <v>7</v>
      </c>
      <c r="P4978">
        <v>1560961</v>
      </c>
      <c r="Q4978">
        <v>441.05322222222202</v>
      </c>
      <c r="R4978">
        <v>197.334133333333</v>
      </c>
      <c r="S4978">
        <v>0</v>
      </c>
      <c r="T4978">
        <v>1559431</v>
      </c>
      <c r="U4978">
        <v>440.374666666667</v>
      </c>
      <c r="V4978">
        <v>196.920866666667</v>
      </c>
      <c r="W4978">
        <v>0</v>
      </c>
      <c r="X4978">
        <v>4.29095664480508</v>
      </c>
      <c r="Y4978">
        <v>1.9030408300527201E-3</v>
      </c>
      <c r="Z4978">
        <v>1.1590257185684601E-3</v>
      </c>
      <c r="AA4978">
        <v>0</v>
      </c>
      <c r="AB4978">
        <f>(Raw_savings[[#This Row],[PreWBthm]]-Raw_savings[[#This Row],[MsrWBthm]])/Raw_savings[[#This Row],[NumUnit]]/10^5</f>
        <v>0</v>
      </c>
      <c r="AC4978">
        <f>Raw_savings[[#This Row],[APreWBkWh]]*Raw_savings[[#This Row],[BldgWts]]</f>
        <v>0.99979289823958373</v>
      </c>
      <c r="AD4978" t="s">
        <v>72</v>
      </c>
    </row>
    <row r="4979" spans="1:30" hidden="1" x14ac:dyDescent="0.25">
      <c r="A4979" t="s">
        <v>73</v>
      </c>
      <c r="B4979" t="s">
        <v>69</v>
      </c>
      <c r="C4979" t="s">
        <v>70</v>
      </c>
      <c r="D4979" s="1">
        <v>43622.936018518521</v>
      </c>
      <c r="E4979" t="s">
        <v>71</v>
      </c>
      <c r="F4979" t="s">
        <v>18</v>
      </c>
      <c r="G4979">
        <v>1985</v>
      </c>
      <c r="H4979" t="str">
        <f>VLOOKUP(Raw_savings[[#This Row],[BldgVint]],DEER2020wts!$I$6:$J$15,2,FALSE)</f>
        <v>Old</v>
      </c>
      <c r="I4979" t="s">
        <v>35</v>
      </c>
      <c r="J4979" t="s">
        <v>31</v>
      </c>
      <c r="K4979">
        <f>SUMIFS(raw_wts[wt_vint],raw_wts[bldgtype],Raw_savings[[#This Row],[BldgType]],raw_wts[bldgvint],Raw_savings[[#This Row],[BldgVint]],raw_wts[bldgloc],Raw_savings[[#This Row],[BldgLoc]])</f>
        <v>2.3460000000000001</v>
      </c>
      <c r="L4979" t="s">
        <v>32</v>
      </c>
      <c r="M4979">
        <v>377.0585375</v>
      </c>
      <c r="N4979">
        <v>199999.2</v>
      </c>
      <c r="O4979" t="s">
        <v>7</v>
      </c>
      <c r="P4979">
        <v>1638102</v>
      </c>
      <c r="Q4979">
        <v>621.61388888888905</v>
      </c>
      <c r="R4979">
        <v>314.91899999999998</v>
      </c>
      <c r="S4979">
        <v>0</v>
      </c>
      <c r="T4979">
        <v>1636257</v>
      </c>
      <c r="U4979">
        <v>620.74400000000003</v>
      </c>
      <c r="V4979">
        <v>314.37626666666699</v>
      </c>
      <c r="W4979">
        <v>0</v>
      </c>
      <c r="X4979">
        <v>4.8931394372684096</v>
      </c>
      <c r="Y4979">
        <v>2.3070393649123901E-3</v>
      </c>
      <c r="Z4979">
        <v>1.43938746734605E-3</v>
      </c>
      <c r="AA4979">
        <v>0</v>
      </c>
      <c r="AB4979">
        <f>(Raw_savings[[#This Row],[PreWBthm]]-Raw_savings[[#This Row],[MsrWBthm]])/Raw_savings[[#This Row],[NumUnit]]/10^5</f>
        <v>0</v>
      </c>
      <c r="AC4979">
        <f>Raw_savings[[#This Row],[APreWBkWh]]*Raw_savings[[#This Row],[BldgWts]]</f>
        <v>11.47930511983169</v>
      </c>
      <c r="AD4979" t="s">
        <v>72</v>
      </c>
    </row>
    <row r="4980" spans="1:30" hidden="1" x14ac:dyDescent="0.25">
      <c r="A4980" t="s">
        <v>73</v>
      </c>
      <c r="B4980" t="s">
        <v>69</v>
      </c>
      <c r="C4980" t="s">
        <v>70</v>
      </c>
      <c r="D4980" s="1">
        <v>43622.936018518521</v>
      </c>
      <c r="E4980" t="s">
        <v>71</v>
      </c>
      <c r="F4980" t="s">
        <v>18</v>
      </c>
      <c r="G4980">
        <v>1985</v>
      </c>
      <c r="H4980" t="str">
        <f>VLOOKUP(Raw_savings[[#This Row],[BldgVint]],DEER2020wts!$I$6:$J$15,2,FALSE)</f>
        <v>Old</v>
      </c>
      <c r="I4980" t="s">
        <v>38</v>
      </c>
      <c r="J4980" t="s">
        <v>31</v>
      </c>
      <c r="K4980">
        <f>SUMIFS(raw_wts[wt_vint],raw_wts[bldgtype],Raw_savings[[#This Row],[BldgType]],raw_wts[bldgvint],Raw_savings[[#This Row],[BldgVint]],raw_wts[bldgloc],Raw_savings[[#This Row],[BldgLoc]])</f>
        <v>8.93</v>
      </c>
      <c r="L4980" t="s">
        <v>32</v>
      </c>
      <c r="M4980">
        <v>370.73433833333303</v>
      </c>
      <c r="N4980">
        <v>199999.2</v>
      </c>
      <c r="O4980" t="s">
        <v>7</v>
      </c>
      <c r="P4980">
        <v>1566138</v>
      </c>
      <c r="Q4980">
        <v>521.89811111111101</v>
      </c>
      <c r="R4980">
        <v>246.6816</v>
      </c>
      <c r="S4980">
        <v>0</v>
      </c>
      <c r="T4980">
        <v>1564307</v>
      </c>
      <c r="U4980">
        <v>521.29</v>
      </c>
      <c r="V4980">
        <v>246.25593333333299</v>
      </c>
      <c r="W4980">
        <v>0</v>
      </c>
      <c r="X4980">
        <v>4.9388465288416796</v>
      </c>
      <c r="Y4980">
        <v>1.64028806677302E-3</v>
      </c>
      <c r="Z4980">
        <v>1.1481716761935E-3</v>
      </c>
      <c r="AA4980">
        <v>0</v>
      </c>
      <c r="AB4980">
        <f>(Raw_savings[[#This Row],[PreWBthm]]-Raw_savings[[#This Row],[MsrWBthm]])/Raw_savings[[#This Row],[NumUnit]]/10^5</f>
        <v>0</v>
      </c>
      <c r="AC4980">
        <f>Raw_savings[[#This Row],[APreWBkWh]]*Raw_savings[[#This Row],[BldgWts]]</f>
        <v>44.103899502556196</v>
      </c>
      <c r="AD4980" t="s">
        <v>72</v>
      </c>
    </row>
    <row r="4981" spans="1:30" hidden="1" x14ac:dyDescent="0.25">
      <c r="A4981" t="s">
        <v>73</v>
      </c>
      <c r="B4981" t="s">
        <v>69</v>
      </c>
      <c r="C4981" t="s">
        <v>70</v>
      </c>
      <c r="D4981" s="1">
        <v>43622.936018518521</v>
      </c>
      <c r="E4981" t="s">
        <v>71</v>
      </c>
      <c r="F4981" t="s">
        <v>18</v>
      </c>
      <c r="G4981">
        <v>1985</v>
      </c>
      <c r="H4981" t="str">
        <f>VLOOKUP(Raw_savings[[#This Row],[BldgVint]],DEER2020wts!$I$6:$J$15,2,FALSE)</f>
        <v>Old</v>
      </c>
      <c r="I4981" t="s">
        <v>40</v>
      </c>
      <c r="J4981" t="s">
        <v>31</v>
      </c>
      <c r="K4981">
        <f>SUMIFS(raw_wts[wt_vint],raw_wts[bldgtype],Raw_savings[[#This Row],[BldgType]],raw_wts[bldgvint],Raw_savings[[#This Row],[BldgVint]],raw_wts[bldgloc],Raw_savings[[#This Row],[BldgLoc]])</f>
        <v>7.2960000000000003</v>
      </c>
      <c r="L4981" t="s">
        <v>32</v>
      </c>
      <c r="M4981">
        <v>376.55208916666697</v>
      </c>
      <c r="N4981">
        <v>199999.2</v>
      </c>
      <c r="O4981" t="s">
        <v>7</v>
      </c>
      <c r="P4981">
        <v>1636416</v>
      </c>
      <c r="Q4981">
        <v>592.67344444444495</v>
      </c>
      <c r="R4981">
        <v>292.64146666666699</v>
      </c>
      <c r="S4981">
        <v>0</v>
      </c>
      <c r="T4981">
        <v>1634449</v>
      </c>
      <c r="U4981">
        <v>591.86400000000003</v>
      </c>
      <c r="V4981">
        <v>292.14833333333303</v>
      </c>
      <c r="W4981">
        <v>0</v>
      </c>
      <c r="X4981">
        <v>5.2237128848576901</v>
      </c>
      <c r="Y4981">
        <v>2.1496214407834401E-3</v>
      </c>
      <c r="Z4981">
        <v>1.3096019050768399E-3</v>
      </c>
      <c r="AA4981">
        <v>0</v>
      </c>
      <c r="AB4981">
        <f>(Raw_savings[[#This Row],[PreWBthm]]-Raw_savings[[#This Row],[MsrWBthm]])/Raw_savings[[#This Row],[NumUnit]]/10^5</f>
        <v>0</v>
      </c>
      <c r="AC4981">
        <f>Raw_savings[[#This Row],[APreWBkWh]]*Raw_savings[[#This Row],[BldgWts]]</f>
        <v>38.112209207921708</v>
      </c>
      <c r="AD4981" t="s">
        <v>72</v>
      </c>
    </row>
    <row r="4982" spans="1:30" hidden="1" x14ac:dyDescent="0.25">
      <c r="A4982" t="s">
        <v>73</v>
      </c>
      <c r="B4982" t="s">
        <v>69</v>
      </c>
      <c r="C4982" t="s">
        <v>70</v>
      </c>
      <c r="D4982" s="1">
        <v>43622.936018518521</v>
      </c>
      <c r="E4982" t="s">
        <v>71</v>
      </c>
      <c r="F4982" t="s">
        <v>18</v>
      </c>
      <c r="G4982">
        <v>1985</v>
      </c>
      <c r="H4982" t="str">
        <f>VLOOKUP(Raw_savings[[#This Row],[BldgVint]],DEER2020wts!$I$6:$J$15,2,FALSE)</f>
        <v>Old</v>
      </c>
      <c r="I4982" t="s">
        <v>43</v>
      </c>
      <c r="J4982" t="s">
        <v>31</v>
      </c>
      <c r="K4982">
        <f>SUMIFS(raw_wts[wt_vint],raw_wts[bldgtype],Raw_savings[[#This Row],[BldgType]],raw_wts[bldgvint],Raw_savings[[#This Row],[BldgVint]],raw_wts[bldgloc],Raw_savings[[#This Row],[BldgLoc]])</f>
        <v>1.1020000000000001</v>
      </c>
      <c r="L4982" t="s">
        <v>32</v>
      </c>
      <c r="M4982">
        <v>368.65692999999999</v>
      </c>
      <c r="N4982">
        <v>199999.2</v>
      </c>
      <c r="O4982" t="s">
        <v>7</v>
      </c>
      <c r="P4982">
        <v>1578775</v>
      </c>
      <c r="Q4982">
        <v>494.53833333333301</v>
      </c>
      <c r="R4982">
        <v>221.8092</v>
      </c>
      <c r="S4982">
        <v>0</v>
      </c>
      <c r="T4982">
        <v>1576856</v>
      </c>
      <c r="U4982">
        <v>493.92322222222202</v>
      </c>
      <c r="V4982">
        <v>221.3424</v>
      </c>
      <c r="W4982">
        <v>0</v>
      </c>
      <c r="X4982">
        <v>5.2053815996352002</v>
      </c>
      <c r="Y4982">
        <v>1.66851905133377E-3</v>
      </c>
      <c r="Z4982">
        <v>1.26621788989557E-3</v>
      </c>
      <c r="AA4982">
        <v>0</v>
      </c>
      <c r="AB4982">
        <f>(Raw_savings[[#This Row],[PreWBthm]]-Raw_savings[[#This Row],[MsrWBthm]])/Raw_savings[[#This Row],[NumUnit]]/10^5</f>
        <v>0</v>
      </c>
      <c r="AC4982">
        <f>Raw_savings[[#This Row],[APreWBkWh]]*Raw_savings[[#This Row],[BldgWts]]</f>
        <v>5.7363305227979913</v>
      </c>
      <c r="AD4982" t="s">
        <v>72</v>
      </c>
    </row>
    <row r="4983" spans="1:30" hidden="1" x14ac:dyDescent="0.25">
      <c r="A4983" t="s">
        <v>73</v>
      </c>
      <c r="B4983" t="s">
        <v>69</v>
      </c>
      <c r="C4983" t="s">
        <v>70</v>
      </c>
      <c r="D4983" s="1">
        <v>43622.936018518521</v>
      </c>
      <c r="E4983" t="s">
        <v>71</v>
      </c>
      <c r="F4983" t="s">
        <v>18</v>
      </c>
      <c r="G4983">
        <v>1985</v>
      </c>
      <c r="H4983" t="str">
        <f>VLOOKUP(Raw_savings[[#This Row],[BldgVint]],DEER2020wts!$I$6:$J$15,2,FALSE)</f>
        <v>Old</v>
      </c>
      <c r="I4983" t="s">
        <v>45</v>
      </c>
      <c r="J4983" t="s">
        <v>31</v>
      </c>
      <c r="K4983">
        <f>SUMIFS(raw_wts[wt_vint],raw_wts[bldgtype],Raw_savings[[#This Row],[BldgType]],raw_wts[bldgvint],Raw_savings[[#This Row],[BldgVint]],raw_wts[bldgloc],Raw_savings[[#This Row],[BldgLoc]])</f>
        <v>20.363</v>
      </c>
      <c r="L4983" t="s">
        <v>32</v>
      </c>
      <c r="M4983">
        <v>385.66132666666698</v>
      </c>
      <c r="N4983">
        <v>199999.2</v>
      </c>
      <c r="O4983" t="s">
        <v>7</v>
      </c>
      <c r="P4983">
        <v>1647876</v>
      </c>
      <c r="Q4983">
        <v>560.76677777777797</v>
      </c>
      <c r="R4983">
        <v>277.78853333333302</v>
      </c>
      <c r="S4983">
        <v>0</v>
      </c>
      <c r="T4983">
        <v>1645709</v>
      </c>
      <c r="U4983">
        <v>560.024888888889</v>
      </c>
      <c r="V4983">
        <v>277.29153333333301</v>
      </c>
      <c r="W4983">
        <v>0</v>
      </c>
      <c r="X4983">
        <v>5.6189196327506599</v>
      </c>
      <c r="Y4983">
        <v>1.92367976146618E-3</v>
      </c>
      <c r="Z4983">
        <v>1.2886954579959199E-3</v>
      </c>
      <c r="AA4983">
        <v>0</v>
      </c>
      <c r="AB4983">
        <f>(Raw_savings[[#This Row],[PreWBthm]]-Raw_savings[[#This Row],[MsrWBthm]])/Raw_savings[[#This Row],[NumUnit]]/10^5</f>
        <v>0</v>
      </c>
      <c r="AC4983">
        <f>Raw_savings[[#This Row],[APreWBkWh]]*Raw_savings[[#This Row],[BldgWts]]</f>
        <v>114.41806048170169</v>
      </c>
      <c r="AD4983" t="s">
        <v>72</v>
      </c>
    </row>
    <row r="4984" spans="1:30" hidden="1" x14ac:dyDescent="0.25">
      <c r="A4984" t="s">
        <v>73</v>
      </c>
      <c r="B4984" t="s">
        <v>69</v>
      </c>
      <c r="C4984" t="s">
        <v>70</v>
      </c>
      <c r="D4984" s="1">
        <v>43622.936018518521</v>
      </c>
      <c r="E4984" t="s">
        <v>71</v>
      </c>
      <c r="F4984" t="s">
        <v>18</v>
      </c>
      <c r="G4984">
        <v>1985</v>
      </c>
      <c r="H4984" t="str">
        <f>VLOOKUP(Raw_savings[[#This Row],[BldgVint]],DEER2020wts!$I$6:$J$15,2,FALSE)</f>
        <v>Old</v>
      </c>
      <c r="I4984" t="s">
        <v>8</v>
      </c>
      <c r="J4984" t="s">
        <v>31</v>
      </c>
      <c r="K4984">
        <f>SUMIFS(raw_wts[wt_vint],raw_wts[bldgtype],Raw_savings[[#This Row],[BldgType]],raw_wts[bldgvint],Raw_savings[[#This Row],[BldgVint]],raw_wts[bldgloc],Raw_savings[[#This Row],[BldgLoc]])</f>
        <v>5.952</v>
      </c>
      <c r="L4984" t="s">
        <v>32</v>
      </c>
      <c r="M4984">
        <v>378.73812583333302</v>
      </c>
      <c r="N4984">
        <v>199999.2</v>
      </c>
      <c r="O4984" t="s">
        <v>7</v>
      </c>
      <c r="P4984">
        <v>1616623</v>
      </c>
      <c r="Q4984">
        <v>537.701111111111</v>
      </c>
      <c r="R4984">
        <v>254.32306666666699</v>
      </c>
      <c r="S4984">
        <v>0</v>
      </c>
      <c r="T4984">
        <v>1614427</v>
      </c>
      <c r="U4984">
        <v>536.99766666666699</v>
      </c>
      <c r="V4984">
        <v>253.84506666666701</v>
      </c>
      <c r="W4984">
        <v>0</v>
      </c>
      <c r="X4984">
        <v>5.7982015810216296</v>
      </c>
      <c r="Y4984">
        <v>1.85733729050037E-3</v>
      </c>
      <c r="Z4984">
        <v>1.26208577218954E-3</v>
      </c>
      <c r="AA4984">
        <v>0</v>
      </c>
      <c r="AB4984">
        <f>(Raw_savings[[#This Row],[PreWBthm]]-Raw_savings[[#This Row],[MsrWBthm]])/Raw_savings[[#This Row],[NumUnit]]/10^5</f>
        <v>0</v>
      </c>
      <c r="AC4984">
        <f>Raw_savings[[#This Row],[APreWBkWh]]*Raw_savings[[#This Row],[BldgWts]]</f>
        <v>34.51089581024074</v>
      </c>
      <c r="AD4984" t="s">
        <v>72</v>
      </c>
    </row>
    <row r="4985" spans="1:30" hidden="1" x14ac:dyDescent="0.25">
      <c r="A4985" t="s">
        <v>73</v>
      </c>
      <c r="B4985" t="s">
        <v>69</v>
      </c>
      <c r="C4985" t="s">
        <v>70</v>
      </c>
      <c r="D4985" s="1">
        <v>43622.936018518521</v>
      </c>
      <c r="E4985" t="s">
        <v>71</v>
      </c>
      <c r="F4985" t="s">
        <v>18</v>
      </c>
      <c r="G4985">
        <v>1985</v>
      </c>
      <c r="H4985" t="str">
        <f>VLOOKUP(Raw_savings[[#This Row],[BldgVint]],DEER2020wts!$I$6:$J$15,2,FALSE)</f>
        <v>Old</v>
      </c>
      <c r="I4985" t="s">
        <v>36</v>
      </c>
      <c r="J4985" t="s">
        <v>31</v>
      </c>
      <c r="K4985">
        <f>SUMIFS(raw_wts[wt_vint],raw_wts[bldgtype],Raw_savings[[#This Row],[BldgType]],raw_wts[bldgvint],Raw_savings[[#This Row],[BldgVint]],raw_wts[bldgloc],Raw_savings[[#This Row],[BldgLoc]])</f>
        <v>29.818999999999999</v>
      </c>
      <c r="L4985" t="s">
        <v>32</v>
      </c>
      <c r="M4985">
        <v>390.76723750000002</v>
      </c>
      <c r="N4985">
        <v>199999.2</v>
      </c>
      <c r="O4985" t="s">
        <v>7</v>
      </c>
      <c r="P4985">
        <v>1674110</v>
      </c>
      <c r="Q4985">
        <v>597.10177777777801</v>
      </c>
      <c r="R4985">
        <v>280.02873333333298</v>
      </c>
      <c r="S4985">
        <v>0</v>
      </c>
      <c r="T4985">
        <v>1671961</v>
      </c>
      <c r="U4985">
        <v>596.283111111111</v>
      </c>
      <c r="V4985">
        <v>279.55373333333301</v>
      </c>
      <c r="W4985">
        <v>0</v>
      </c>
      <c r="X4985">
        <v>5.4994375008217</v>
      </c>
      <c r="Y4985">
        <v>2.09502380983685E-3</v>
      </c>
      <c r="Z4985">
        <v>1.2155573815219799E-3</v>
      </c>
      <c r="AA4985">
        <v>0</v>
      </c>
      <c r="AB4985">
        <f>(Raw_savings[[#This Row],[PreWBthm]]-Raw_savings[[#This Row],[MsrWBthm]])/Raw_savings[[#This Row],[NumUnit]]/10^5</f>
        <v>0</v>
      </c>
      <c r="AC4985">
        <f>Raw_savings[[#This Row],[APreWBkWh]]*Raw_savings[[#This Row],[BldgWts]]</f>
        <v>163.98772683700227</v>
      </c>
      <c r="AD4985" t="s">
        <v>72</v>
      </c>
    </row>
    <row r="4986" spans="1:30" hidden="1" x14ac:dyDescent="0.25">
      <c r="A4986" t="s">
        <v>73</v>
      </c>
      <c r="B4986" t="s">
        <v>69</v>
      </c>
      <c r="C4986" t="s">
        <v>70</v>
      </c>
      <c r="D4986" s="1">
        <v>43622.936018518521</v>
      </c>
      <c r="E4986" t="s">
        <v>71</v>
      </c>
      <c r="F4986" t="s">
        <v>18</v>
      </c>
      <c r="G4986">
        <v>1985</v>
      </c>
      <c r="H4986" t="str">
        <f>VLOOKUP(Raw_savings[[#This Row],[BldgVint]],DEER2020wts!$I$6:$J$15,2,FALSE)</f>
        <v>Old</v>
      </c>
      <c r="I4986" t="s">
        <v>39</v>
      </c>
      <c r="J4986" t="s">
        <v>31</v>
      </c>
      <c r="K4986">
        <f>SUMIFS(raw_wts[wt_vint],raw_wts[bldgtype],Raw_savings[[#This Row],[BldgType]],raw_wts[bldgvint],Raw_savings[[#This Row],[BldgVint]],raw_wts[bldgloc],Raw_savings[[#This Row],[BldgLoc]])</f>
        <v>18.807000000000002</v>
      </c>
      <c r="L4986" t="s">
        <v>32</v>
      </c>
      <c r="M4986">
        <v>472.63218833333298</v>
      </c>
      <c r="N4986">
        <v>199999.2</v>
      </c>
      <c r="O4986" t="s">
        <v>7</v>
      </c>
      <c r="P4986">
        <v>1703701</v>
      </c>
      <c r="Q4986">
        <v>687.49211111111094</v>
      </c>
      <c r="R4986">
        <v>345.08493333333303</v>
      </c>
      <c r="S4986">
        <v>0</v>
      </c>
      <c r="T4986">
        <v>1701367</v>
      </c>
      <c r="U4986">
        <v>686.41144444444399</v>
      </c>
      <c r="V4986">
        <v>344.44940000000003</v>
      </c>
      <c r="W4986">
        <v>0</v>
      </c>
      <c r="X4986">
        <v>4.9383009824838702</v>
      </c>
      <c r="Y4986">
        <v>2.2864855448748401E-3</v>
      </c>
      <c r="Z4986">
        <v>1.34466790248544E-3</v>
      </c>
      <c r="AA4986">
        <v>0</v>
      </c>
      <c r="AB4986">
        <f>(Raw_savings[[#This Row],[PreWBthm]]-Raw_savings[[#This Row],[MsrWBthm]])/Raw_savings[[#This Row],[NumUnit]]/10^5</f>
        <v>0</v>
      </c>
      <c r="AC4986">
        <f>Raw_savings[[#This Row],[APreWBkWh]]*Raw_savings[[#This Row],[BldgWts]]</f>
        <v>92.874626577574162</v>
      </c>
      <c r="AD4986" t="s">
        <v>72</v>
      </c>
    </row>
    <row r="4987" spans="1:30" hidden="1" x14ac:dyDescent="0.25">
      <c r="A4987" t="s">
        <v>73</v>
      </c>
      <c r="B4987" t="s">
        <v>69</v>
      </c>
      <c r="C4987" t="s">
        <v>70</v>
      </c>
      <c r="D4987" s="1">
        <v>43622.936018518521</v>
      </c>
      <c r="E4987" t="s">
        <v>71</v>
      </c>
      <c r="F4987" t="s">
        <v>18</v>
      </c>
      <c r="G4987">
        <v>1985</v>
      </c>
      <c r="H4987" t="str">
        <f>VLOOKUP(Raw_savings[[#This Row],[BldgVint]],DEER2020wts!$I$6:$J$15,2,FALSE)</f>
        <v>Old</v>
      </c>
      <c r="I4987" t="s">
        <v>41</v>
      </c>
      <c r="J4987" t="s">
        <v>31</v>
      </c>
      <c r="K4987">
        <f>SUMIFS(raw_wts[wt_vint],raw_wts[bldgtype],Raw_savings[[#This Row],[BldgType]],raw_wts[bldgvint],Raw_savings[[#This Row],[BldgVint]],raw_wts[bldgloc],Raw_savings[[#This Row],[BldgLoc]])</f>
        <v>21.471999999999998</v>
      </c>
      <c r="L4987" t="s">
        <v>32</v>
      </c>
      <c r="M4987">
        <v>442.22773583333299</v>
      </c>
      <c r="N4987">
        <v>199999.2</v>
      </c>
      <c r="O4987" t="s">
        <v>7</v>
      </c>
      <c r="P4987">
        <v>1721561</v>
      </c>
      <c r="Q4987">
        <v>701.20722222222196</v>
      </c>
      <c r="R4987">
        <v>345.4298</v>
      </c>
      <c r="S4987">
        <v>0</v>
      </c>
      <c r="T4987">
        <v>1719238</v>
      </c>
      <c r="U4987">
        <v>700.12055555555605</v>
      </c>
      <c r="V4987">
        <v>344.81586666666698</v>
      </c>
      <c r="W4987">
        <v>0</v>
      </c>
      <c r="X4987">
        <v>5.2529495817862797</v>
      </c>
      <c r="Y4987">
        <v>2.4572557951815501E-3</v>
      </c>
      <c r="Z4987">
        <v>1.3882741483332501E-3</v>
      </c>
      <c r="AA4987">
        <v>0</v>
      </c>
      <c r="AB4987">
        <f>(Raw_savings[[#This Row],[PreWBthm]]-Raw_savings[[#This Row],[MsrWBthm]])/Raw_savings[[#This Row],[NumUnit]]/10^5</f>
        <v>0</v>
      </c>
      <c r="AC4987">
        <f>Raw_savings[[#This Row],[APreWBkWh]]*Raw_savings[[#This Row],[BldgWts]]</f>
        <v>112.79133342011498</v>
      </c>
      <c r="AD4987" t="s">
        <v>72</v>
      </c>
    </row>
    <row r="4988" spans="1:30" hidden="1" x14ac:dyDescent="0.25">
      <c r="A4988" t="s">
        <v>73</v>
      </c>
      <c r="B4988" t="s">
        <v>69</v>
      </c>
      <c r="C4988" t="s">
        <v>70</v>
      </c>
      <c r="D4988" s="1">
        <v>43622.936018518521</v>
      </c>
      <c r="E4988" t="s">
        <v>71</v>
      </c>
      <c r="F4988" t="s">
        <v>18</v>
      </c>
      <c r="G4988">
        <v>1985</v>
      </c>
      <c r="H4988" t="str">
        <f>VLOOKUP(Raw_savings[[#This Row],[BldgVint]],DEER2020wts!$I$6:$J$15,2,FALSE)</f>
        <v>Old</v>
      </c>
      <c r="I4988" t="s">
        <v>44</v>
      </c>
      <c r="J4988" t="s">
        <v>31</v>
      </c>
      <c r="K4988">
        <f>SUMIFS(raw_wts[wt_vint],raw_wts[bldgtype],Raw_savings[[#This Row],[BldgType]],raw_wts[bldgvint],Raw_savings[[#This Row],[BldgVint]],raw_wts[bldgloc],Raw_savings[[#This Row],[BldgLoc]])</f>
        <v>1.919</v>
      </c>
      <c r="L4988" t="s">
        <v>32</v>
      </c>
      <c r="M4988">
        <v>484.14163666666701</v>
      </c>
      <c r="N4988">
        <v>199999.2</v>
      </c>
      <c r="O4988" t="s">
        <v>7</v>
      </c>
      <c r="P4988">
        <v>1766444</v>
      </c>
      <c r="Q4988">
        <v>685.69222222222197</v>
      </c>
      <c r="R4988">
        <v>383.89533333333299</v>
      </c>
      <c r="S4988">
        <v>0</v>
      </c>
      <c r="T4988">
        <v>1764085</v>
      </c>
      <c r="U4988">
        <v>684.743444444445</v>
      </c>
      <c r="V4988">
        <v>383.23480000000001</v>
      </c>
      <c r="W4988">
        <v>0</v>
      </c>
      <c r="X4988">
        <v>4.8725410527419202</v>
      </c>
      <c r="Y4988">
        <v>1.9597111793772199E-3</v>
      </c>
      <c r="Z4988">
        <v>1.3643390349176701E-3</v>
      </c>
      <c r="AA4988">
        <v>0</v>
      </c>
      <c r="AB4988">
        <f>(Raw_savings[[#This Row],[PreWBthm]]-Raw_savings[[#This Row],[MsrWBthm]])/Raw_savings[[#This Row],[NumUnit]]/10^5</f>
        <v>0</v>
      </c>
      <c r="AC4988">
        <f>Raw_savings[[#This Row],[APreWBkWh]]*Raw_savings[[#This Row],[BldgWts]]</f>
        <v>9.3504062802117449</v>
      </c>
      <c r="AD4988" t="s">
        <v>72</v>
      </c>
    </row>
    <row r="4989" spans="1:30" hidden="1" x14ac:dyDescent="0.25">
      <c r="A4989" t="s">
        <v>73</v>
      </c>
      <c r="B4989" t="s">
        <v>69</v>
      </c>
      <c r="C4989" t="s">
        <v>70</v>
      </c>
      <c r="D4989" s="1">
        <v>43622.936018518521</v>
      </c>
      <c r="E4989" t="s">
        <v>71</v>
      </c>
      <c r="F4989" t="s">
        <v>18</v>
      </c>
      <c r="G4989">
        <v>1985</v>
      </c>
      <c r="H4989" t="str">
        <f>VLOOKUP(Raw_savings[[#This Row],[BldgVint]],DEER2020wts!$I$6:$J$15,2,FALSE)</f>
        <v>Old</v>
      </c>
      <c r="I4989" t="s">
        <v>46</v>
      </c>
      <c r="J4989" t="s">
        <v>31</v>
      </c>
      <c r="K4989">
        <f>SUMIFS(raw_wts[wt_vint],raw_wts[bldgtype],Raw_savings[[#This Row],[BldgType]],raw_wts[bldgvint],Raw_savings[[#This Row],[BldgVint]],raw_wts[bldgloc],Raw_savings[[#This Row],[BldgLoc]])</f>
        <v>7.6289999999999996</v>
      </c>
      <c r="L4989" t="s">
        <v>32</v>
      </c>
      <c r="M4989">
        <v>441.07144249999999</v>
      </c>
      <c r="N4989">
        <v>199999.2</v>
      </c>
      <c r="O4989" t="s">
        <v>7</v>
      </c>
      <c r="P4989">
        <v>1702660</v>
      </c>
      <c r="Q4989">
        <v>652.13266666666698</v>
      </c>
      <c r="R4989">
        <v>353.26280000000003</v>
      </c>
      <c r="S4989">
        <v>0</v>
      </c>
      <c r="T4989">
        <v>1700504</v>
      </c>
      <c r="U4989">
        <v>651.197</v>
      </c>
      <c r="V4989">
        <v>352.50093333333302</v>
      </c>
      <c r="W4989">
        <v>0</v>
      </c>
      <c r="X4989">
        <v>4.8880970116309399</v>
      </c>
      <c r="Y4989">
        <v>2.1213494606755201E-3</v>
      </c>
      <c r="Z4989">
        <v>1.7273089872888801E-3</v>
      </c>
      <c r="AA4989">
        <v>0</v>
      </c>
      <c r="AB4989">
        <f>(Raw_savings[[#This Row],[PreWBthm]]-Raw_savings[[#This Row],[MsrWBthm]])/Raw_savings[[#This Row],[NumUnit]]/10^5</f>
        <v>0</v>
      </c>
      <c r="AC4989">
        <f>Raw_savings[[#This Row],[APreWBkWh]]*Raw_savings[[#This Row],[BldgWts]]</f>
        <v>37.291292101732438</v>
      </c>
      <c r="AD4989" t="s">
        <v>72</v>
      </c>
    </row>
    <row r="4990" spans="1:30" hidden="1" x14ac:dyDescent="0.25">
      <c r="A4990" t="s">
        <v>73</v>
      </c>
      <c r="B4990" t="s">
        <v>69</v>
      </c>
      <c r="C4990" t="s">
        <v>70</v>
      </c>
      <c r="D4990" s="1">
        <v>43622.936018518521</v>
      </c>
      <c r="E4990" t="s">
        <v>71</v>
      </c>
      <c r="F4990" t="s">
        <v>18</v>
      </c>
      <c r="G4990">
        <v>1985</v>
      </c>
      <c r="H4990" t="str">
        <f>VLOOKUP(Raw_savings[[#This Row],[BldgVint]],DEER2020wts!$I$6:$J$15,2,FALSE)</f>
        <v>Old</v>
      </c>
      <c r="I4990" t="s">
        <v>9</v>
      </c>
      <c r="J4990" t="s">
        <v>31</v>
      </c>
      <c r="K4990">
        <f>SUMIFS(raw_wts[wt_vint],raw_wts[bldgtype],Raw_savings[[#This Row],[BldgType]],raw_wts[bldgvint],Raw_savings[[#This Row],[BldgVint]],raw_wts[bldgloc],Raw_savings[[#This Row],[BldgLoc]])</f>
        <v>6.92</v>
      </c>
      <c r="L4990" t="s">
        <v>32</v>
      </c>
      <c r="M4990">
        <v>488.36455583333299</v>
      </c>
      <c r="N4990">
        <v>199999.2</v>
      </c>
      <c r="O4990" t="s">
        <v>7</v>
      </c>
      <c r="P4990">
        <v>1779615</v>
      </c>
      <c r="Q4990">
        <v>667.274</v>
      </c>
      <c r="R4990">
        <v>361.8802</v>
      </c>
      <c r="S4990">
        <v>0</v>
      </c>
      <c r="T4990">
        <v>1777168</v>
      </c>
      <c r="U4990">
        <v>666.22388888888895</v>
      </c>
      <c r="V4990">
        <v>361.24413333333302</v>
      </c>
      <c r="W4990">
        <v>0</v>
      </c>
      <c r="X4990">
        <v>5.0106011396025698</v>
      </c>
      <c r="Y4990">
        <v>2.1502606988321798E-3</v>
      </c>
      <c r="Z4990">
        <v>1.3024423231968801E-3</v>
      </c>
      <c r="AA4990">
        <v>0</v>
      </c>
      <c r="AB4990">
        <f>(Raw_savings[[#This Row],[PreWBthm]]-Raw_savings[[#This Row],[MsrWBthm]])/Raw_savings[[#This Row],[NumUnit]]/10^5</f>
        <v>0</v>
      </c>
      <c r="AC4990">
        <f>Raw_savings[[#This Row],[APreWBkWh]]*Raw_savings[[#This Row],[BldgWts]]</f>
        <v>34.673359886049781</v>
      </c>
      <c r="AD4990" t="s">
        <v>72</v>
      </c>
    </row>
    <row r="4991" spans="1:30" hidden="1" x14ac:dyDescent="0.25">
      <c r="A4991" t="s">
        <v>73</v>
      </c>
      <c r="B4991" t="s">
        <v>69</v>
      </c>
      <c r="C4991" t="s">
        <v>70</v>
      </c>
      <c r="D4991" s="1">
        <v>43622.936018518521</v>
      </c>
      <c r="E4991" t="s">
        <v>71</v>
      </c>
      <c r="F4991" t="s">
        <v>18</v>
      </c>
      <c r="G4991">
        <v>1985</v>
      </c>
      <c r="H4991" t="str">
        <f>VLOOKUP(Raw_savings[[#This Row],[BldgVint]],DEER2020wts!$I$6:$J$15,2,FALSE)</f>
        <v>Old</v>
      </c>
      <c r="I4991" t="s">
        <v>37</v>
      </c>
      <c r="J4991" t="s">
        <v>31</v>
      </c>
      <c r="K4991">
        <f>SUMIFS(raw_wts[wt_vint],raw_wts[bldgtype],Raw_savings[[#This Row],[BldgType]],raw_wts[bldgvint],Raw_savings[[#This Row],[BldgVint]],raw_wts[bldgloc],Raw_savings[[#This Row],[BldgLoc]])</f>
        <v>3.9219999999999997</v>
      </c>
      <c r="L4991" t="s">
        <v>32</v>
      </c>
      <c r="M4991">
        <v>491.35700250000002</v>
      </c>
      <c r="N4991">
        <v>199999.2</v>
      </c>
      <c r="O4991" t="s">
        <v>7</v>
      </c>
      <c r="P4991">
        <v>1785786</v>
      </c>
      <c r="Q4991">
        <v>669.41433333333305</v>
      </c>
      <c r="R4991">
        <v>344.62619999999998</v>
      </c>
      <c r="S4991">
        <v>0</v>
      </c>
      <c r="T4991">
        <v>1783414</v>
      </c>
      <c r="U4991">
        <v>668.50322222222201</v>
      </c>
      <c r="V4991">
        <v>344.02793333333301</v>
      </c>
      <c r="W4991">
        <v>0</v>
      </c>
      <c r="X4991">
        <v>4.8274472286573298</v>
      </c>
      <c r="Y4991">
        <v>1.85427521430518E-3</v>
      </c>
      <c r="Z4991">
        <v>1.21758042242744E-3</v>
      </c>
      <c r="AA4991">
        <v>0</v>
      </c>
      <c r="AB4991">
        <f>(Raw_savings[[#This Row],[PreWBthm]]-Raw_savings[[#This Row],[MsrWBthm]])/Raw_savings[[#This Row],[NumUnit]]/10^5</f>
        <v>0</v>
      </c>
      <c r="AC4991">
        <f>Raw_savings[[#This Row],[APreWBkWh]]*Raw_savings[[#This Row],[BldgWts]]</f>
        <v>18.933248030794047</v>
      </c>
      <c r="AD4991" t="s">
        <v>72</v>
      </c>
    </row>
    <row r="4992" spans="1:30" hidden="1" x14ac:dyDescent="0.25">
      <c r="A4992" t="s">
        <v>73</v>
      </c>
      <c r="B4992" t="s">
        <v>69</v>
      </c>
      <c r="C4992" t="s">
        <v>70</v>
      </c>
      <c r="D4992" s="1">
        <v>43622.936018518521</v>
      </c>
      <c r="E4992" t="s">
        <v>71</v>
      </c>
      <c r="F4992" t="s">
        <v>18</v>
      </c>
      <c r="G4992">
        <v>1985</v>
      </c>
      <c r="H4992" t="str">
        <f>VLOOKUP(Raw_savings[[#This Row],[BldgVint]],DEER2020wts!$I$6:$J$15,2,FALSE)</f>
        <v>Old</v>
      </c>
      <c r="I4992" t="s">
        <v>34</v>
      </c>
      <c r="J4992" t="s">
        <v>31</v>
      </c>
      <c r="K4992">
        <f>SUMIFS(raw_wts[wt_vint],raw_wts[bldgtype],Raw_savings[[#This Row],[BldgType]],raw_wts[bldgvint],Raw_savings[[#This Row],[BldgVint]],raw_wts[bldgloc],Raw_savings[[#This Row],[BldgLoc]])</f>
        <v>6.7670000000000003</v>
      </c>
      <c r="L4992" t="s">
        <v>32</v>
      </c>
      <c r="M4992">
        <v>621.02804666666702</v>
      </c>
      <c r="N4992">
        <v>199999.2</v>
      </c>
      <c r="O4992" t="s">
        <v>7</v>
      </c>
      <c r="P4992">
        <v>2012698</v>
      </c>
      <c r="Q4992">
        <v>746.57399999999996</v>
      </c>
      <c r="R4992">
        <v>413.51026666666701</v>
      </c>
      <c r="S4992">
        <v>0</v>
      </c>
      <c r="T4992">
        <v>2009308</v>
      </c>
      <c r="U4992">
        <v>745.44266666666704</v>
      </c>
      <c r="V4992">
        <v>412.74720000000002</v>
      </c>
      <c r="W4992">
        <v>0</v>
      </c>
      <c r="X4992">
        <v>5.4586906633212999</v>
      </c>
      <c r="Y4992">
        <v>1.82171053208586E-3</v>
      </c>
      <c r="Z4992">
        <v>1.2287153064381199E-3</v>
      </c>
      <c r="AA4992">
        <v>0</v>
      </c>
      <c r="AB4992">
        <f>(Raw_savings[[#This Row],[PreWBthm]]-Raw_savings[[#This Row],[MsrWBthm]])/Raw_savings[[#This Row],[NumUnit]]/10^5</f>
        <v>0</v>
      </c>
      <c r="AC4992">
        <f>Raw_savings[[#This Row],[APreWBkWh]]*Raw_savings[[#This Row],[BldgWts]]</f>
        <v>36.938959718695237</v>
      </c>
      <c r="AD4992" t="s">
        <v>72</v>
      </c>
    </row>
    <row r="4993" spans="1:30" hidden="1" x14ac:dyDescent="0.25">
      <c r="A4993" t="s">
        <v>73</v>
      </c>
      <c r="B4993" t="s">
        <v>69</v>
      </c>
      <c r="C4993" t="s">
        <v>70</v>
      </c>
      <c r="D4993" s="1">
        <v>43622.936018518521</v>
      </c>
      <c r="E4993" t="s">
        <v>71</v>
      </c>
      <c r="F4993" t="s">
        <v>18</v>
      </c>
      <c r="G4993">
        <v>1985</v>
      </c>
      <c r="H4993" t="str">
        <f>VLOOKUP(Raw_savings[[#This Row],[BldgVint]],DEER2020wts!$I$6:$J$15,2,FALSE)</f>
        <v>Old</v>
      </c>
      <c r="I4993" t="s">
        <v>42</v>
      </c>
      <c r="J4993" t="s">
        <v>31</v>
      </c>
      <c r="K4993">
        <f>SUMIFS(raw_wts[wt_vint],raw_wts[bldgtype],Raw_savings[[#This Row],[BldgType]],raw_wts[bldgvint],Raw_savings[[#This Row],[BldgVint]],raw_wts[bldgloc],Raw_savings[[#This Row],[BldgLoc]])</f>
        <v>2.7320000000000002</v>
      </c>
      <c r="L4993" t="s">
        <v>32</v>
      </c>
      <c r="M4993">
        <v>392.74587500000001</v>
      </c>
      <c r="N4993">
        <v>199999.2</v>
      </c>
      <c r="O4993" t="s">
        <v>7</v>
      </c>
      <c r="P4993">
        <v>1734213</v>
      </c>
      <c r="Q4993">
        <v>530.97577777777803</v>
      </c>
      <c r="R4993">
        <v>263.98013333333301</v>
      </c>
      <c r="S4993">
        <v>0</v>
      </c>
      <c r="T4993">
        <v>1732409</v>
      </c>
      <c r="U4993">
        <v>530.35644444444404</v>
      </c>
      <c r="V4993">
        <v>263.53059999999999</v>
      </c>
      <c r="W4993">
        <v>0</v>
      </c>
      <c r="X4993">
        <v>4.5933009481003504</v>
      </c>
      <c r="Y4993">
        <v>1.5769314784870199E-3</v>
      </c>
      <c r="Z4993">
        <v>1.1445908460104501E-3</v>
      </c>
      <c r="AA4993">
        <v>0</v>
      </c>
      <c r="AB4993">
        <f>(Raw_savings[[#This Row],[PreWBthm]]-Raw_savings[[#This Row],[MsrWBthm]])/Raw_savings[[#This Row],[NumUnit]]/10^5</f>
        <v>0</v>
      </c>
      <c r="AC4993">
        <f>Raw_savings[[#This Row],[APreWBkWh]]*Raw_savings[[#This Row],[BldgWts]]</f>
        <v>12.548898190210158</v>
      </c>
      <c r="AD4993" t="s">
        <v>72</v>
      </c>
    </row>
    <row r="4994" spans="1:30" hidden="1" x14ac:dyDescent="0.25">
      <c r="A4994" t="s">
        <v>73</v>
      </c>
      <c r="B4994" t="s">
        <v>69</v>
      </c>
      <c r="C4994" t="s">
        <v>70</v>
      </c>
      <c r="D4994" s="1">
        <v>43622.936018518521</v>
      </c>
      <c r="E4994" t="s">
        <v>71</v>
      </c>
      <c r="F4994" t="s">
        <v>18</v>
      </c>
      <c r="G4994">
        <v>1996</v>
      </c>
      <c r="H4994" t="str">
        <f>VLOOKUP(Raw_savings[[#This Row],[BldgVint]],DEER2020wts!$I$6:$J$15,2,FALSE)</f>
        <v>Old</v>
      </c>
      <c r="I4994" t="s">
        <v>5</v>
      </c>
      <c r="J4994" t="s">
        <v>31</v>
      </c>
      <c r="K4994">
        <f>SUMIFS(raw_wts[wt_vint],raw_wts[bldgtype],Raw_savings[[#This Row],[BldgType]],raw_wts[bldgvint],Raw_savings[[#This Row],[BldgVint]],raw_wts[bldgloc],Raw_savings[[#This Row],[BldgLoc]])</f>
        <v>0.158</v>
      </c>
      <c r="L4994" t="s">
        <v>32</v>
      </c>
      <c r="M4994">
        <v>338.01508833333298</v>
      </c>
      <c r="N4994">
        <v>199999.2</v>
      </c>
      <c r="O4994" t="s">
        <v>7</v>
      </c>
      <c r="P4994">
        <v>1515449</v>
      </c>
      <c r="Q4994">
        <v>427.44844444444499</v>
      </c>
      <c r="R4994">
        <v>191.2012</v>
      </c>
      <c r="S4994">
        <v>0</v>
      </c>
      <c r="T4994">
        <v>1514000</v>
      </c>
      <c r="U4994">
        <v>426.969333333333</v>
      </c>
      <c r="V4994">
        <v>190.95566666666701</v>
      </c>
      <c r="W4994">
        <v>0</v>
      </c>
      <c r="X4994">
        <v>4.2867908860064601</v>
      </c>
      <c r="Y4994">
        <v>1.41742522049389E-3</v>
      </c>
      <c r="Z4994">
        <v>7.2639755386065801E-4</v>
      </c>
      <c r="AA4994">
        <v>0</v>
      </c>
      <c r="AB4994">
        <f>(Raw_savings[[#This Row],[PreWBthm]]-Raw_savings[[#This Row],[MsrWBthm]])/Raw_savings[[#This Row],[NumUnit]]/10^5</f>
        <v>0</v>
      </c>
      <c r="AC4994">
        <f>Raw_savings[[#This Row],[APreWBkWh]]*Raw_savings[[#This Row],[BldgWts]]</f>
        <v>0.67731295998902075</v>
      </c>
      <c r="AD4994" t="s">
        <v>72</v>
      </c>
    </row>
    <row r="4995" spans="1:30" hidden="1" x14ac:dyDescent="0.25">
      <c r="A4995" t="s">
        <v>73</v>
      </c>
      <c r="B4995" t="s">
        <v>69</v>
      </c>
      <c r="C4995" t="s">
        <v>70</v>
      </c>
      <c r="D4995" s="1">
        <v>43622.936018518521</v>
      </c>
      <c r="E4995" t="s">
        <v>71</v>
      </c>
      <c r="F4995" t="s">
        <v>18</v>
      </c>
      <c r="G4995">
        <v>1996</v>
      </c>
      <c r="H4995" t="str">
        <f>VLOOKUP(Raw_savings[[#This Row],[BldgVint]],DEER2020wts!$I$6:$J$15,2,FALSE)</f>
        <v>Old</v>
      </c>
      <c r="I4995" t="s">
        <v>35</v>
      </c>
      <c r="J4995" t="s">
        <v>31</v>
      </c>
      <c r="K4995">
        <f>SUMIFS(raw_wts[wt_vint],raw_wts[bldgtype],Raw_savings[[#This Row],[BldgType]],raw_wts[bldgvint],Raw_savings[[#This Row],[BldgVint]],raw_wts[bldgloc],Raw_savings[[#This Row],[BldgLoc]])</f>
        <v>1.1859999999999999</v>
      </c>
      <c r="L4995" t="s">
        <v>32</v>
      </c>
      <c r="M4995">
        <v>369.222019166667</v>
      </c>
      <c r="N4995">
        <v>199999.2</v>
      </c>
      <c r="O4995" t="s">
        <v>7</v>
      </c>
      <c r="P4995">
        <v>1595526</v>
      </c>
      <c r="Q4995">
        <v>605.269888888889</v>
      </c>
      <c r="R4995">
        <v>306.5086</v>
      </c>
      <c r="S4995">
        <v>0</v>
      </c>
      <c r="T4995">
        <v>1593739</v>
      </c>
      <c r="U4995">
        <v>604.34244444444505</v>
      </c>
      <c r="V4995">
        <v>306.00066666666697</v>
      </c>
      <c r="W4995">
        <v>0</v>
      </c>
      <c r="X4995">
        <v>4.83990636320459</v>
      </c>
      <c r="Y4995">
        <v>2.51188823065765E-3</v>
      </c>
      <c r="Z4995">
        <v>1.3756853788940201E-3</v>
      </c>
      <c r="AA4995">
        <v>0</v>
      </c>
      <c r="AB4995">
        <f>(Raw_savings[[#This Row],[PreWBthm]]-Raw_savings[[#This Row],[MsrWBthm]])/Raw_savings[[#This Row],[NumUnit]]/10^5</f>
        <v>0</v>
      </c>
      <c r="AC4995">
        <f>Raw_savings[[#This Row],[APreWBkWh]]*Raw_savings[[#This Row],[BldgWts]]</f>
        <v>5.7401289467606436</v>
      </c>
      <c r="AD4995" t="s">
        <v>72</v>
      </c>
    </row>
    <row r="4996" spans="1:30" hidden="1" x14ac:dyDescent="0.25">
      <c r="A4996" t="s">
        <v>73</v>
      </c>
      <c r="B4996" t="s">
        <v>69</v>
      </c>
      <c r="C4996" t="s">
        <v>70</v>
      </c>
      <c r="D4996" s="1">
        <v>43622.936018518521</v>
      </c>
      <c r="E4996" t="s">
        <v>71</v>
      </c>
      <c r="F4996" t="s">
        <v>18</v>
      </c>
      <c r="G4996">
        <v>1996</v>
      </c>
      <c r="H4996" t="str">
        <f>VLOOKUP(Raw_savings[[#This Row],[BldgVint]],DEER2020wts!$I$6:$J$15,2,FALSE)</f>
        <v>Old</v>
      </c>
      <c r="I4996" t="s">
        <v>38</v>
      </c>
      <c r="J4996" t="s">
        <v>31</v>
      </c>
      <c r="K4996">
        <f>SUMIFS(raw_wts[wt_vint],raw_wts[bldgtype],Raw_savings[[#This Row],[BldgType]],raw_wts[bldgvint],Raw_savings[[#This Row],[BldgVint]],raw_wts[bldgloc],Raw_savings[[#This Row],[BldgLoc]])</f>
        <v>5.6310000000000002</v>
      </c>
      <c r="L4996" t="s">
        <v>32</v>
      </c>
      <c r="M4996">
        <v>361.97763666666702</v>
      </c>
      <c r="N4996">
        <v>199999.2</v>
      </c>
      <c r="O4996" t="s">
        <v>7</v>
      </c>
      <c r="P4996">
        <v>1526398</v>
      </c>
      <c r="Q4996">
        <v>507.24455555555602</v>
      </c>
      <c r="R4996">
        <v>239.42353333333301</v>
      </c>
      <c r="S4996">
        <v>0</v>
      </c>
      <c r="T4996">
        <v>1524641</v>
      </c>
      <c r="U4996">
        <v>506.64955555555599</v>
      </c>
      <c r="V4996">
        <v>239.00919999999999</v>
      </c>
      <c r="W4996">
        <v>0</v>
      </c>
      <c r="X4996">
        <v>4.8538910198421004</v>
      </c>
      <c r="Y4996">
        <v>1.6437479549268399E-3</v>
      </c>
      <c r="Z4996">
        <v>1.1446379316379599E-3</v>
      </c>
      <c r="AA4996">
        <v>0</v>
      </c>
      <c r="AB4996">
        <f>(Raw_savings[[#This Row],[PreWBthm]]-Raw_savings[[#This Row],[MsrWBthm]])/Raw_savings[[#This Row],[NumUnit]]/10^5</f>
        <v>0</v>
      </c>
      <c r="AC4996">
        <f>Raw_savings[[#This Row],[APreWBkWh]]*Raw_savings[[#This Row],[BldgWts]]</f>
        <v>27.332260332730868</v>
      </c>
      <c r="AD4996" t="s">
        <v>72</v>
      </c>
    </row>
    <row r="4997" spans="1:30" hidden="1" x14ac:dyDescent="0.25">
      <c r="A4997" t="s">
        <v>73</v>
      </c>
      <c r="B4997" t="s">
        <v>69</v>
      </c>
      <c r="C4997" t="s">
        <v>70</v>
      </c>
      <c r="D4997" s="1">
        <v>43622.936018518521</v>
      </c>
      <c r="E4997" t="s">
        <v>71</v>
      </c>
      <c r="F4997" t="s">
        <v>18</v>
      </c>
      <c r="G4997">
        <v>1996</v>
      </c>
      <c r="H4997" t="str">
        <f>VLOOKUP(Raw_savings[[#This Row],[BldgVint]],DEER2020wts!$I$6:$J$15,2,FALSE)</f>
        <v>Old</v>
      </c>
      <c r="I4997" t="s">
        <v>40</v>
      </c>
      <c r="J4997" t="s">
        <v>31</v>
      </c>
      <c r="K4997">
        <f>SUMIFS(raw_wts[wt_vint],raw_wts[bldgtype],Raw_savings[[#This Row],[BldgType]],raw_wts[bldgvint],Raw_savings[[#This Row],[BldgVint]],raw_wts[bldgloc],Raw_savings[[#This Row],[BldgLoc]])</f>
        <v>3.1720000000000002</v>
      </c>
      <c r="L4997" t="s">
        <v>32</v>
      </c>
      <c r="M4997">
        <v>370.60660166666702</v>
      </c>
      <c r="N4997">
        <v>199999.2</v>
      </c>
      <c r="O4997" t="s">
        <v>7</v>
      </c>
      <c r="P4997">
        <v>1594291</v>
      </c>
      <c r="Q4997">
        <v>576.81366666666702</v>
      </c>
      <c r="R4997">
        <v>285.01740000000001</v>
      </c>
      <c r="S4997">
        <v>0</v>
      </c>
      <c r="T4997">
        <v>1592387</v>
      </c>
      <c r="U4997">
        <v>576.03944444444403</v>
      </c>
      <c r="V4997">
        <v>284.54546666666698</v>
      </c>
      <c r="W4997">
        <v>0</v>
      </c>
      <c r="X4997">
        <v>5.1375231618580504</v>
      </c>
      <c r="Y4997">
        <v>2.0890675415397701E-3</v>
      </c>
      <c r="Z4997">
        <v>1.27340778931358E-3</v>
      </c>
      <c r="AA4997">
        <v>0</v>
      </c>
      <c r="AB4997">
        <f>(Raw_savings[[#This Row],[PreWBthm]]-Raw_savings[[#This Row],[MsrWBthm]])/Raw_savings[[#This Row],[NumUnit]]/10^5</f>
        <v>0</v>
      </c>
      <c r="AC4997">
        <f>Raw_savings[[#This Row],[APreWBkWh]]*Raw_savings[[#This Row],[BldgWts]]</f>
        <v>16.296223469413736</v>
      </c>
      <c r="AD4997" t="s">
        <v>72</v>
      </c>
    </row>
    <row r="4998" spans="1:30" hidden="1" x14ac:dyDescent="0.25">
      <c r="A4998" t="s">
        <v>73</v>
      </c>
      <c r="B4998" t="s">
        <v>69</v>
      </c>
      <c r="C4998" t="s">
        <v>70</v>
      </c>
      <c r="D4998" s="1">
        <v>43622.936018518521</v>
      </c>
      <c r="E4998" t="s">
        <v>71</v>
      </c>
      <c r="F4998" t="s">
        <v>18</v>
      </c>
      <c r="G4998">
        <v>1996</v>
      </c>
      <c r="H4998" t="str">
        <f>VLOOKUP(Raw_savings[[#This Row],[BldgVint]],DEER2020wts!$I$6:$J$15,2,FALSE)</f>
        <v>Old</v>
      </c>
      <c r="I4998" t="s">
        <v>43</v>
      </c>
      <c r="J4998" t="s">
        <v>31</v>
      </c>
      <c r="K4998">
        <f>SUMIFS(raw_wts[wt_vint],raw_wts[bldgtype],Raw_savings[[#This Row],[BldgType]],raw_wts[bldgvint],Raw_savings[[#This Row],[BldgVint]],raw_wts[bldgloc],Raw_savings[[#This Row],[BldgLoc]])</f>
        <v>0.49099999999999999</v>
      </c>
      <c r="L4998" t="s">
        <v>32</v>
      </c>
      <c r="M4998">
        <v>359.88597583333302</v>
      </c>
      <c r="N4998">
        <v>199999.2</v>
      </c>
      <c r="O4998" t="s">
        <v>7</v>
      </c>
      <c r="P4998">
        <v>1538975</v>
      </c>
      <c r="Q4998">
        <v>479.74511111111099</v>
      </c>
      <c r="R4998">
        <v>215.044733333333</v>
      </c>
      <c r="S4998">
        <v>0</v>
      </c>
      <c r="T4998">
        <v>1537115</v>
      </c>
      <c r="U4998">
        <v>479.14800000000002</v>
      </c>
      <c r="V4998">
        <v>214.59180000000001</v>
      </c>
      <c r="W4998">
        <v>0</v>
      </c>
      <c r="X4998">
        <v>5.1683036430999598</v>
      </c>
      <c r="Y4998">
        <v>1.65916748972626E-3</v>
      </c>
      <c r="Z4998">
        <v>1.2585467724452E-3</v>
      </c>
      <c r="AA4998">
        <v>0</v>
      </c>
      <c r="AB4998">
        <f>(Raw_savings[[#This Row],[PreWBthm]]-Raw_savings[[#This Row],[MsrWBthm]])/Raw_savings[[#This Row],[NumUnit]]/10^5</f>
        <v>0</v>
      </c>
      <c r="AC4998">
        <f>Raw_savings[[#This Row],[APreWBkWh]]*Raw_savings[[#This Row],[BldgWts]]</f>
        <v>2.5376370887620801</v>
      </c>
      <c r="AD4998" t="s">
        <v>72</v>
      </c>
    </row>
    <row r="4999" spans="1:30" hidden="1" x14ac:dyDescent="0.25">
      <c r="A4999" t="s">
        <v>73</v>
      </c>
      <c r="B4999" t="s">
        <v>69</v>
      </c>
      <c r="C4999" t="s">
        <v>70</v>
      </c>
      <c r="D4999" s="1">
        <v>43622.936018518521</v>
      </c>
      <c r="E4999" t="s">
        <v>71</v>
      </c>
      <c r="F4999" t="s">
        <v>18</v>
      </c>
      <c r="G4999">
        <v>1996</v>
      </c>
      <c r="H4999" t="str">
        <f>VLOOKUP(Raw_savings[[#This Row],[BldgVint]],DEER2020wts!$I$6:$J$15,2,FALSE)</f>
        <v>Old</v>
      </c>
      <c r="I4999" t="s">
        <v>45</v>
      </c>
      <c r="J4999" t="s">
        <v>31</v>
      </c>
      <c r="K4999">
        <f>SUMIFS(raw_wts[wt_vint],raw_wts[bldgtype],Raw_savings[[#This Row],[BldgType]],raw_wts[bldgvint],Raw_savings[[#This Row],[BldgVint]],raw_wts[bldgloc],Raw_savings[[#This Row],[BldgLoc]])</f>
        <v>10.073</v>
      </c>
      <c r="L4999" t="s">
        <v>32</v>
      </c>
      <c r="M4999">
        <v>384.14248583333301</v>
      </c>
      <c r="N4999">
        <v>199999.2</v>
      </c>
      <c r="O4999" t="s">
        <v>7</v>
      </c>
      <c r="P4999">
        <v>1606206</v>
      </c>
      <c r="Q4999">
        <v>550.21577777777804</v>
      </c>
      <c r="R4999">
        <v>273.419266666667</v>
      </c>
      <c r="S4999">
        <v>0</v>
      </c>
      <c r="T4999">
        <v>1604091</v>
      </c>
      <c r="U4999">
        <v>549.47833333333301</v>
      </c>
      <c r="V4999">
        <v>272.9248</v>
      </c>
      <c r="W4999">
        <v>0</v>
      </c>
      <c r="X4999">
        <v>5.5057695464532097</v>
      </c>
      <c r="Y4999">
        <v>1.9197159169850801E-3</v>
      </c>
      <c r="Z4999">
        <v>1.2871959882125299E-3</v>
      </c>
      <c r="AA4999">
        <v>0</v>
      </c>
      <c r="AB4999">
        <f>(Raw_savings[[#This Row],[PreWBthm]]-Raw_savings[[#This Row],[MsrWBthm]])/Raw_savings[[#This Row],[NumUnit]]/10^5</f>
        <v>0</v>
      </c>
      <c r="AC4999">
        <f>Raw_savings[[#This Row],[APreWBkWh]]*Raw_savings[[#This Row],[BldgWts]]</f>
        <v>55.459616641423182</v>
      </c>
      <c r="AD4999" t="s">
        <v>72</v>
      </c>
    </row>
    <row r="5000" spans="1:30" hidden="1" x14ac:dyDescent="0.25">
      <c r="A5000" t="s">
        <v>73</v>
      </c>
      <c r="B5000" t="s">
        <v>69</v>
      </c>
      <c r="C5000" t="s">
        <v>70</v>
      </c>
      <c r="D5000" s="1">
        <v>43622.936018518521</v>
      </c>
      <c r="E5000" t="s">
        <v>71</v>
      </c>
      <c r="F5000" t="s">
        <v>18</v>
      </c>
      <c r="G5000">
        <v>1996</v>
      </c>
      <c r="H5000" t="str">
        <f>VLOOKUP(Raw_savings[[#This Row],[BldgVint]],DEER2020wts!$I$6:$J$15,2,FALSE)</f>
        <v>Old</v>
      </c>
      <c r="I5000" t="s">
        <v>8</v>
      </c>
      <c r="J5000" t="s">
        <v>31</v>
      </c>
      <c r="K5000">
        <f>SUMIFS(raw_wts[wt_vint],raw_wts[bldgtype],Raw_savings[[#This Row],[BldgType]],raw_wts[bldgvint],Raw_savings[[#This Row],[BldgVint]],raw_wts[bldgloc],Raw_savings[[#This Row],[BldgLoc]])</f>
        <v>3.8879999999999999</v>
      </c>
      <c r="L5000" t="s">
        <v>32</v>
      </c>
      <c r="M5000">
        <v>376.89869750000003</v>
      </c>
      <c r="N5000">
        <v>199999.2</v>
      </c>
      <c r="O5000" t="s">
        <v>7</v>
      </c>
      <c r="P5000">
        <v>1573190</v>
      </c>
      <c r="Q5000">
        <v>525.89255555555599</v>
      </c>
      <c r="R5000">
        <v>249.23253333333301</v>
      </c>
      <c r="S5000">
        <v>0</v>
      </c>
      <c r="T5000">
        <v>1571051</v>
      </c>
      <c r="U5000">
        <v>525.20144444444395</v>
      </c>
      <c r="V5000">
        <v>248.75806666666699</v>
      </c>
      <c r="W5000">
        <v>0</v>
      </c>
      <c r="X5000">
        <v>5.6752650359052996</v>
      </c>
      <c r="Y5000">
        <v>1.8336786932279801E-3</v>
      </c>
      <c r="Z5000">
        <v>1.2588705395213001E-3</v>
      </c>
      <c r="AA5000">
        <v>0</v>
      </c>
      <c r="AB5000">
        <f>(Raw_savings[[#This Row],[PreWBthm]]-Raw_savings[[#This Row],[MsrWBthm]])/Raw_savings[[#This Row],[NumUnit]]/10^5</f>
        <v>0</v>
      </c>
      <c r="AC5000">
        <f>Raw_savings[[#This Row],[APreWBkWh]]*Raw_savings[[#This Row],[BldgWts]]</f>
        <v>22.065430459599803</v>
      </c>
      <c r="AD5000" t="s">
        <v>72</v>
      </c>
    </row>
    <row r="5001" spans="1:30" hidden="1" x14ac:dyDescent="0.25">
      <c r="A5001" t="s">
        <v>73</v>
      </c>
      <c r="B5001" t="s">
        <v>69</v>
      </c>
      <c r="C5001" t="s">
        <v>70</v>
      </c>
      <c r="D5001" s="1">
        <v>43622.936018518521</v>
      </c>
      <c r="E5001" t="s">
        <v>71</v>
      </c>
      <c r="F5001" t="s">
        <v>18</v>
      </c>
      <c r="G5001">
        <v>1996</v>
      </c>
      <c r="H5001" t="str">
        <f>VLOOKUP(Raw_savings[[#This Row],[BldgVint]],DEER2020wts!$I$6:$J$15,2,FALSE)</f>
        <v>Old</v>
      </c>
      <c r="I5001" t="s">
        <v>36</v>
      </c>
      <c r="J5001" t="s">
        <v>31</v>
      </c>
      <c r="K5001">
        <f>SUMIFS(raw_wts[wt_vint],raw_wts[bldgtype],Raw_savings[[#This Row],[BldgType]],raw_wts[bldgvint],Raw_savings[[#This Row],[BldgVint]],raw_wts[bldgloc],Raw_savings[[#This Row],[BldgLoc]])</f>
        <v>14.824</v>
      </c>
      <c r="L5001" t="s">
        <v>32</v>
      </c>
      <c r="M5001">
        <v>393.81505083333298</v>
      </c>
      <c r="N5001">
        <v>199999.2</v>
      </c>
      <c r="O5001" t="s">
        <v>7</v>
      </c>
      <c r="P5001">
        <v>1633599</v>
      </c>
      <c r="Q5001">
        <v>588.18222222222198</v>
      </c>
      <c r="R5001">
        <v>276.37026666666702</v>
      </c>
      <c r="S5001">
        <v>0</v>
      </c>
      <c r="T5001">
        <v>1631491</v>
      </c>
      <c r="U5001">
        <v>587.36688888888898</v>
      </c>
      <c r="V5001">
        <v>275.89506666666699</v>
      </c>
      <c r="W5001">
        <v>0</v>
      </c>
      <c r="X5001">
        <v>5.3527664713153102</v>
      </c>
      <c r="Y5001">
        <v>2.0703457920362698E-3</v>
      </c>
      <c r="Z5001">
        <v>1.2066577927746199E-3</v>
      </c>
      <c r="AA5001">
        <v>0</v>
      </c>
      <c r="AB5001">
        <f>(Raw_savings[[#This Row],[PreWBthm]]-Raw_savings[[#This Row],[MsrWBthm]])/Raw_savings[[#This Row],[NumUnit]]/10^5</f>
        <v>0</v>
      </c>
      <c r="AC5001">
        <f>Raw_savings[[#This Row],[APreWBkWh]]*Raw_savings[[#This Row],[BldgWts]]</f>
        <v>79.349410170778157</v>
      </c>
      <c r="AD5001" t="s">
        <v>72</v>
      </c>
    </row>
    <row r="5002" spans="1:30" hidden="1" x14ac:dyDescent="0.25">
      <c r="A5002" t="s">
        <v>73</v>
      </c>
      <c r="B5002" t="s">
        <v>69</v>
      </c>
      <c r="C5002" t="s">
        <v>70</v>
      </c>
      <c r="D5002" s="1">
        <v>43622.936018518521</v>
      </c>
      <c r="E5002" t="s">
        <v>71</v>
      </c>
      <c r="F5002" t="s">
        <v>18</v>
      </c>
      <c r="G5002">
        <v>1996</v>
      </c>
      <c r="H5002" t="str">
        <f>VLOOKUP(Raw_savings[[#This Row],[BldgVint]],DEER2020wts!$I$6:$J$15,2,FALSE)</f>
        <v>Old</v>
      </c>
      <c r="I5002" t="s">
        <v>39</v>
      </c>
      <c r="J5002" t="s">
        <v>31</v>
      </c>
      <c r="K5002">
        <f>SUMIFS(raw_wts[wt_vint],raw_wts[bldgtype],Raw_savings[[#This Row],[BldgType]],raw_wts[bldgvint],Raw_savings[[#This Row],[BldgVint]],raw_wts[bldgloc],Raw_savings[[#This Row],[BldgLoc]])</f>
        <v>10.565000000000001</v>
      </c>
      <c r="L5002" t="s">
        <v>32</v>
      </c>
      <c r="M5002">
        <v>476.28953250000001</v>
      </c>
      <c r="N5002">
        <v>199999.2</v>
      </c>
      <c r="O5002" t="s">
        <v>7</v>
      </c>
      <c r="P5002">
        <v>1667296</v>
      </c>
      <c r="Q5002">
        <v>681.04622222222201</v>
      </c>
      <c r="R5002">
        <v>342.979266666667</v>
      </c>
      <c r="S5002">
        <v>0</v>
      </c>
      <c r="T5002">
        <v>1664998</v>
      </c>
      <c r="U5002">
        <v>679.96111111111099</v>
      </c>
      <c r="V5002">
        <v>342.34100000000001</v>
      </c>
      <c r="W5002">
        <v>0</v>
      </c>
      <c r="X5002">
        <v>4.8247963543057697</v>
      </c>
      <c r="Y5002">
        <v>2.2782594137970699E-3</v>
      </c>
      <c r="Z5002">
        <v>1.34008123864585E-3</v>
      </c>
      <c r="AA5002">
        <v>0</v>
      </c>
      <c r="AB5002">
        <f>(Raw_savings[[#This Row],[PreWBthm]]-Raw_savings[[#This Row],[MsrWBthm]])/Raw_savings[[#This Row],[NumUnit]]/10^5</f>
        <v>0</v>
      </c>
      <c r="AC5002">
        <f>Raw_savings[[#This Row],[APreWBkWh]]*Raw_savings[[#This Row],[BldgWts]]</f>
        <v>50.973973483240464</v>
      </c>
      <c r="AD5002" t="s">
        <v>72</v>
      </c>
    </row>
    <row r="5003" spans="1:30" hidden="1" x14ac:dyDescent="0.25">
      <c r="A5003" t="s">
        <v>73</v>
      </c>
      <c r="B5003" t="s">
        <v>69</v>
      </c>
      <c r="C5003" t="s">
        <v>70</v>
      </c>
      <c r="D5003" s="1">
        <v>43622.936018518521</v>
      </c>
      <c r="E5003" t="s">
        <v>71</v>
      </c>
      <c r="F5003" t="s">
        <v>18</v>
      </c>
      <c r="G5003">
        <v>1996</v>
      </c>
      <c r="H5003" t="str">
        <f>VLOOKUP(Raw_savings[[#This Row],[BldgVint]],DEER2020wts!$I$6:$J$15,2,FALSE)</f>
        <v>Old</v>
      </c>
      <c r="I5003" t="s">
        <v>41</v>
      </c>
      <c r="J5003" t="s">
        <v>31</v>
      </c>
      <c r="K5003">
        <f>SUMIFS(raw_wts[wt_vint],raw_wts[bldgtype],Raw_savings[[#This Row],[BldgType]],raw_wts[bldgvint],Raw_savings[[#This Row],[BldgVint]],raw_wts[bldgloc],Raw_savings[[#This Row],[BldgLoc]])</f>
        <v>13.200000000000001</v>
      </c>
      <c r="L5003" t="s">
        <v>32</v>
      </c>
      <c r="M5003">
        <v>446.31126499999999</v>
      </c>
      <c r="N5003">
        <v>199999.2</v>
      </c>
      <c r="O5003" t="s">
        <v>7</v>
      </c>
      <c r="P5003">
        <v>1684955</v>
      </c>
      <c r="Q5003">
        <v>695.298888888889</v>
      </c>
      <c r="R5003">
        <v>343.589333333333</v>
      </c>
      <c r="S5003">
        <v>0</v>
      </c>
      <c r="T5003">
        <v>1682676</v>
      </c>
      <c r="U5003">
        <v>694.20033333333299</v>
      </c>
      <c r="V5003">
        <v>342.96986666666697</v>
      </c>
      <c r="W5003">
        <v>0</v>
      </c>
      <c r="X5003">
        <v>5.1063017645319801</v>
      </c>
      <c r="Y5003">
        <v>2.4614112206097901E-3</v>
      </c>
      <c r="Z5003">
        <v>1.38797004522552E-3</v>
      </c>
      <c r="AA5003">
        <v>0</v>
      </c>
      <c r="AB5003">
        <f>(Raw_savings[[#This Row],[PreWBthm]]-Raw_savings[[#This Row],[MsrWBthm]])/Raw_savings[[#This Row],[NumUnit]]/10^5</f>
        <v>0</v>
      </c>
      <c r="AC5003">
        <f>Raw_savings[[#This Row],[APreWBkWh]]*Raw_savings[[#This Row],[BldgWts]]</f>
        <v>67.403183291822145</v>
      </c>
      <c r="AD5003" t="s">
        <v>72</v>
      </c>
    </row>
    <row r="5004" spans="1:30" hidden="1" x14ac:dyDescent="0.25">
      <c r="A5004" t="s">
        <v>73</v>
      </c>
      <c r="B5004" t="s">
        <v>69</v>
      </c>
      <c r="C5004" t="s">
        <v>70</v>
      </c>
      <c r="D5004" s="1">
        <v>43622.936018518521</v>
      </c>
      <c r="E5004" t="s">
        <v>71</v>
      </c>
      <c r="F5004" t="s">
        <v>18</v>
      </c>
      <c r="G5004">
        <v>1996</v>
      </c>
      <c r="H5004" t="str">
        <f>VLOOKUP(Raw_savings[[#This Row],[BldgVint]],DEER2020wts!$I$6:$J$15,2,FALSE)</f>
        <v>Old</v>
      </c>
      <c r="I5004" t="s">
        <v>44</v>
      </c>
      <c r="J5004" t="s">
        <v>31</v>
      </c>
      <c r="K5004">
        <f>SUMIFS(raw_wts[wt_vint],raw_wts[bldgtype],Raw_savings[[#This Row],[BldgType]],raw_wts[bldgvint],Raw_savings[[#This Row],[BldgVint]],raw_wts[bldgloc],Raw_savings[[#This Row],[BldgLoc]])</f>
        <v>1.1419999999999999</v>
      </c>
      <c r="L5004" t="s">
        <v>32</v>
      </c>
      <c r="M5004">
        <v>464.70371249999999</v>
      </c>
      <c r="N5004">
        <v>199999.2</v>
      </c>
      <c r="O5004" t="s">
        <v>7</v>
      </c>
      <c r="P5004">
        <v>1707895</v>
      </c>
      <c r="Q5004">
        <v>662.18955555555601</v>
      </c>
      <c r="R5004">
        <v>368.35480000000001</v>
      </c>
      <c r="S5004">
        <v>0</v>
      </c>
      <c r="T5004">
        <v>1705654</v>
      </c>
      <c r="U5004">
        <v>661.280666666667</v>
      </c>
      <c r="V5004">
        <v>367.72733333333298</v>
      </c>
      <c r="W5004">
        <v>0</v>
      </c>
      <c r="X5004">
        <v>4.8224275806705501</v>
      </c>
      <c r="Y5004">
        <v>1.9558459819468202E-3</v>
      </c>
      <c r="Z5004">
        <v>1.35025103047071E-3</v>
      </c>
      <c r="AA5004">
        <v>0</v>
      </c>
      <c r="AB5004">
        <f>(Raw_savings[[#This Row],[PreWBthm]]-Raw_savings[[#This Row],[MsrWBthm]])/Raw_savings[[#This Row],[NumUnit]]/10^5</f>
        <v>0</v>
      </c>
      <c r="AC5004">
        <f>Raw_savings[[#This Row],[APreWBkWh]]*Raw_savings[[#This Row],[BldgWts]]</f>
        <v>5.5072122971257675</v>
      </c>
      <c r="AD5004" t="s">
        <v>72</v>
      </c>
    </row>
    <row r="5005" spans="1:30" hidden="1" x14ac:dyDescent="0.25">
      <c r="A5005" t="s">
        <v>73</v>
      </c>
      <c r="B5005" t="s">
        <v>69</v>
      </c>
      <c r="C5005" t="s">
        <v>70</v>
      </c>
      <c r="D5005" s="1">
        <v>43622.936018518521</v>
      </c>
      <c r="E5005" t="s">
        <v>71</v>
      </c>
      <c r="F5005" t="s">
        <v>18</v>
      </c>
      <c r="G5005">
        <v>1996</v>
      </c>
      <c r="H5005" t="str">
        <f>VLOOKUP(Raw_savings[[#This Row],[BldgVint]],DEER2020wts!$I$6:$J$15,2,FALSE)</f>
        <v>Old</v>
      </c>
      <c r="I5005" t="s">
        <v>46</v>
      </c>
      <c r="J5005" t="s">
        <v>31</v>
      </c>
      <c r="K5005">
        <f>SUMIFS(raw_wts[wt_vint],raw_wts[bldgtype],Raw_savings[[#This Row],[BldgType]],raw_wts[bldgvint],Raw_savings[[#This Row],[BldgVint]],raw_wts[bldgloc],Raw_savings[[#This Row],[BldgLoc]])</f>
        <v>3.6429999999999998</v>
      </c>
      <c r="L5005" t="s">
        <v>32</v>
      </c>
      <c r="M5005">
        <v>422.76854250000002</v>
      </c>
      <c r="N5005">
        <v>199999.2</v>
      </c>
      <c r="O5005" t="s">
        <v>7</v>
      </c>
      <c r="P5005">
        <v>1647952</v>
      </c>
      <c r="Q5005">
        <v>629.48122222222196</v>
      </c>
      <c r="R5005">
        <v>339.01906666666702</v>
      </c>
      <c r="S5005">
        <v>0</v>
      </c>
      <c r="T5005">
        <v>1645884</v>
      </c>
      <c r="U5005">
        <v>628.58466666666698</v>
      </c>
      <c r="V5005">
        <v>338.43453333333298</v>
      </c>
      <c r="W5005">
        <v>0</v>
      </c>
      <c r="X5005">
        <v>4.8915654598402396</v>
      </c>
      <c r="Y5005">
        <v>2.12067707368637E-3</v>
      </c>
      <c r="Z5005">
        <v>1.38263204229145E-3</v>
      </c>
      <c r="AA5005">
        <v>0</v>
      </c>
      <c r="AB5005">
        <f>(Raw_savings[[#This Row],[PreWBthm]]-Raw_savings[[#This Row],[MsrWBthm]])/Raw_savings[[#This Row],[NumUnit]]/10^5</f>
        <v>0</v>
      </c>
      <c r="AC5005">
        <f>Raw_savings[[#This Row],[APreWBkWh]]*Raw_savings[[#This Row],[BldgWts]]</f>
        <v>17.819972970197991</v>
      </c>
      <c r="AD5005" t="s">
        <v>72</v>
      </c>
    </row>
    <row r="5006" spans="1:30" hidden="1" x14ac:dyDescent="0.25">
      <c r="A5006" t="s">
        <v>73</v>
      </c>
      <c r="B5006" t="s">
        <v>69</v>
      </c>
      <c r="C5006" t="s">
        <v>70</v>
      </c>
      <c r="D5006" s="1">
        <v>43622.936018518521</v>
      </c>
      <c r="E5006" t="s">
        <v>71</v>
      </c>
      <c r="F5006" t="s">
        <v>18</v>
      </c>
      <c r="G5006">
        <v>1996</v>
      </c>
      <c r="H5006" t="str">
        <f>VLOOKUP(Raw_savings[[#This Row],[BldgVint]],DEER2020wts!$I$6:$J$15,2,FALSE)</f>
        <v>Old</v>
      </c>
      <c r="I5006" t="s">
        <v>9</v>
      </c>
      <c r="J5006" t="s">
        <v>31</v>
      </c>
      <c r="K5006">
        <f>SUMIFS(raw_wts[wt_vint],raw_wts[bldgtype],Raw_savings[[#This Row],[BldgType]],raw_wts[bldgvint],Raw_savings[[#This Row],[BldgVint]],raw_wts[bldgloc],Raw_savings[[#This Row],[BldgLoc]])</f>
        <v>4.8290000000000006</v>
      </c>
      <c r="L5006" t="s">
        <v>32</v>
      </c>
      <c r="M5006">
        <v>468.85338000000002</v>
      </c>
      <c r="N5006">
        <v>199999.2</v>
      </c>
      <c r="O5006" t="s">
        <v>7</v>
      </c>
      <c r="P5006">
        <v>1721288</v>
      </c>
      <c r="Q5006">
        <v>644.67455555555603</v>
      </c>
      <c r="R5006">
        <v>348.39033333333299</v>
      </c>
      <c r="S5006">
        <v>0</v>
      </c>
      <c r="T5006">
        <v>1718931</v>
      </c>
      <c r="U5006">
        <v>643.73544444444497</v>
      </c>
      <c r="V5006">
        <v>347.781133333333</v>
      </c>
      <c r="W5006">
        <v>0</v>
      </c>
      <c r="X5006">
        <v>5.0271579571421698</v>
      </c>
      <c r="Y5006">
        <v>2.00299528844403E-3</v>
      </c>
      <c r="Z5006">
        <v>1.29934010500264E-3</v>
      </c>
      <c r="AA5006">
        <v>0</v>
      </c>
      <c r="AB5006">
        <f>(Raw_savings[[#This Row],[PreWBthm]]-Raw_savings[[#This Row],[MsrWBthm]])/Raw_savings[[#This Row],[NumUnit]]/10^5</f>
        <v>0</v>
      </c>
      <c r="AC5006">
        <f>Raw_savings[[#This Row],[APreWBkWh]]*Raw_savings[[#This Row],[BldgWts]]</f>
        <v>24.276145775039542</v>
      </c>
      <c r="AD5006" t="s">
        <v>72</v>
      </c>
    </row>
    <row r="5007" spans="1:30" hidden="1" x14ac:dyDescent="0.25">
      <c r="A5007" t="s">
        <v>73</v>
      </c>
      <c r="B5007" t="s">
        <v>69</v>
      </c>
      <c r="C5007" t="s">
        <v>70</v>
      </c>
      <c r="D5007" s="1">
        <v>43622.936018518521</v>
      </c>
      <c r="E5007" t="s">
        <v>71</v>
      </c>
      <c r="F5007" t="s">
        <v>18</v>
      </c>
      <c r="G5007">
        <v>1996</v>
      </c>
      <c r="H5007" t="str">
        <f>VLOOKUP(Raw_savings[[#This Row],[BldgVint]],DEER2020wts!$I$6:$J$15,2,FALSE)</f>
        <v>Old</v>
      </c>
      <c r="I5007" t="s">
        <v>37</v>
      </c>
      <c r="J5007" t="s">
        <v>31</v>
      </c>
      <c r="K5007">
        <f>SUMIFS(raw_wts[wt_vint],raw_wts[bldgtype],Raw_savings[[#This Row],[BldgType]],raw_wts[bldgvint],Raw_savings[[#This Row],[BldgVint]],raw_wts[bldgloc],Raw_savings[[#This Row],[BldgLoc]])</f>
        <v>2.363</v>
      </c>
      <c r="L5007" t="s">
        <v>32</v>
      </c>
      <c r="M5007">
        <v>471.27951166666702</v>
      </c>
      <c r="N5007">
        <v>199999.2</v>
      </c>
      <c r="O5007" t="s">
        <v>7</v>
      </c>
      <c r="P5007">
        <v>1725977</v>
      </c>
      <c r="Q5007">
        <v>644.97111111111099</v>
      </c>
      <c r="R5007">
        <v>331.04379999999998</v>
      </c>
      <c r="S5007">
        <v>0</v>
      </c>
      <c r="T5007">
        <v>1723718</v>
      </c>
      <c r="U5007">
        <v>644.10755555555602</v>
      </c>
      <c r="V5007">
        <v>330.476</v>
      </c>
      <c r="W5007">
        <v>0</v>
      </c>
      <c r="X5007">
        <v>4.7933337734354504</v>
      </c>
      <c r="Y5007">
        <v>1.83236388210808E-3</v>
      </c>
      <c r="Z5007">
        <v>1.20480518661213E-3</v>
      </c>
      <c r="AA5007">
        <v>0</v>
      </c>
      <c r="AB5007">
        <f>(Raw_savings[[#This Row],[PreWBthm]]-Raw_savings[[#This Row],[MsrWBthm]])/Raw_savings[[#This Row],[NumUnit]]/10^5</f>
        <v>0</v>
      </c>
      <c r="AC5007">
        <f>Raw_savings[[#This Row],[APreWBkWh]]*Raw_savings[[#This Row],[BldgWts]]</f>
        <v>11.32664770662797</v>
      </c>
      <c r="AD5007" t="s">
        <v>72</v>
      </c>
    </row>
    <row r="5008" spans="1:30" hidden="1" x14ac:dyDescent="0.25">
      <c r="A5008" t="s">
        <v>73</v>
      </c>
      <c r="B5008" t="s">
        <v>69</v>
      </c>
      <c r="C5008" t="s">
        <v>70</v>
      </c>
      <c r="D5008" s="1">
        <v>43622.936018518521</v>
      </c>
      <c r="E5008" t="s">
        <v>71</v>
      </c>
      <c r="F5008" t="s">
        <v>18</v>
      </c>
      <c r="G5008">
        <v>1996</v>
      </c>
      <c r="H5008" t="str">
        <f>VLOOKUP(Raw_savings[[#This Row],[BldgVint]],DEER2020wts!$I$6:$J$15,2,FALSE)</f>
        <v>Old</v>
      </c>
      <c r="I5008" t="s">
        <v>34</v>
      </c>
      <c r="J5008" t="s">
        <v>31</v>
      </c>
      <c r="K5008">
        <f>SUMIFS(raw_wts[wt_vint],raw_wts[bldgtype],Raw_savings[[#This Row],[BldgType]],raw_wts[bldgvint],Raw_savings[[#This Row],[BldgVint]],raw_wts[bldgloc],Raw_savings[[#This Row],[BldgLoc]])</f>
        <v>4.1210000000000004</v>
      </c>
      <c r="L5008" t="s">
        <v>32</v>
      </c>
      <c r="M5008">
        <v>600.01366666666695</v>
      </c>
      <c r="N5008">
        <v>199999.2</v>
      </c>
      <c r="O5008" t="s">
        <v>7</v>
      </c>
      <c r="P5008">
        <v>1942274</v>
      </c>
      <c r="Q5008">
        <v>719.95388888888897</v>
      </c>
      <c r="R5008">
        <v>398.15820000000002</v>
      </c>
      <c r="S5008">
        <v>0</v>
      </c>
      <c r="T5008">
        <v>1939025</v>
      </c>
      <c r="U5008">
        <v>718.83222222222196</v>
      </c>
      <c r="V5008">
        <v>397.426733333333</v>
      </c>
      <c r="W5008">
        <v>0</v>
      </c>
      <c r="X5008">
        <v>5.4148766611427197</v>
      </c>
      <c r="Y5008">
        <v>1.8694018636240301E-3</v>
      </c>
      <c r="Z5008">
        <v>1.2190833431016501E-3</v>
      </c>
      <c r="AA5008">
        <v>0</v>
      </c>
      <c r="AB5008">
        <f>(Raw_savings[[#This Row],[PreWBthm]]-Raw_savings[[#This Row],[MsrWBthm]])/Raw_savings[[#This Row],[NumUnit]]/10^5</f>
        <v>0</v>
      </c>
      <c r="AC5008">
        <f>Raw_savings[[#This Row],[APreWBkWh]]*Raw_savings[[#This Row],[BldgWts]]</f>
        <v>22.314706720569152</v>
      </c>
      <c r="AD5008" t="s">
        <v>72</v>
      </c>
    </row>
    <row r="5009" spans="1:30" hidden="1" x14ac:dyDescent="0.25">
      <c r="A5009" t="s">
        <v>73</v>
      </c>
      <c r="B5009" t="s">
        <v>69</v>
      </c>
      <c r="C5009" t="s">
        <v>70</v>
      </c>
      <c r="D5009" s="1">
        <v>43622.936018518521</v>
      </c>
      <c r="E5009" t="s">
        <v>71</v>
      </c>
      <c r="F5009" t="s">
        <v>18</v>
      </c>
      <c r="G5009">
        <v>1996</v>
      </c>
      <c r="H5009" t="str">
        <f>VLOOKUP(Raw_savings[[#This Row],[BldgVint]],DEER2020wts!$I$6:$J$15,2,FALSE)</f>
        <v>Old</v>
      </c>
      <c r="I5009" t="s">
        <v>42</v>
      </c>
      <c r="J5009" t="s">
        <v>31</v>
      </c>
      <c r="K5009">
        <f>SUMIFS(raw_wts[wt_vint],raw_wts[bldgtype],Raw_savings[[#This Row],[BldgType]],raw_wts[bldgvint],Raw_savings[[#This Row],[BldgVint]],raw_wts[bldgloc],Raw_savings[[#This Row],[BldgLoc]])</f>
        <v>1.827</v>
      </c>
      <c r="L5009" t="s">
        <v>32</v>
      </c>
      <c r="M5009">
        <v>372.36574999999999</v>
      </c>
      <c r="N5009">
        <v>199999.2</v>
      </c>
      <c r="O5009" t="s">
        <v>7</v>
      </c>
      <c r="P5009">
        <v>1679014</v>
      </c>
      <c r="Q5009">
        <v>512.53811111111099</v>
      </c>
      <c r="R5009">
        <v>253.32066666666699</v>
      </c>
      <c r="S5009">
        <v>0</v>
      </c>
      <c r="T5009">
        <v>1677311</v>
      </c>
      <c r="U5009">
        <v>511.94933333333302</v>
      </c>
      <c r="V5009">
        <v>252.89733333333299</v>
      </c>
      <c r="W5009">
        <v>0</v>
      </c>
      <c r="X5009">
        <v>4.5734603679312604</v>
      </c>
      <c r="Y5009">
        <v>1.5811813459691399E-3</v>
      </c>
      <c r="Z5009">
        <v>1.13687505720745E-3</v>
      </c>
      <c r="AA5009">
        <v>0</v>
      </c>
      <c r="AB5009">
        <f>(Raw_savings[[#This Row],[PreWBthm]]-Raw_savings[[#This Row],[MsrWBthm]])/Raw_savings[[#This Row],[NumUnit]]/10^5</f>
        <v>0</v>
      </c>
      <c r="AC5009">
        <f>Raw_savings[[#This Row],[APreWBkWh]]*Raw_savings[[#This Row],[BldgWts]]</f>
        <v>8.3557120922104122</v>
      </c>
      <c r="AD5009" t="s">
        <v>72</v>
      </c>
    </row>
    <row r="5010" spans="1:30" hidden="1" x14ac:dyDescent="0.25">
      <c r="A5010" t="s">
        <v>73</v>
      </c>
      <c r="B5010" t="s">
        <v>69</v>
      </c>
      <c r="C5010" t="s">
        <v>70</v>
      </c>
      <c r="D5010" s="1">
        <v>43622.936018518521</v>
      </c>
      <c r="E5010" t="s">
        <v>71</v>
      </c>
      <c r="F5010" t="s">
        <v>18</v>
      </c>
      <c r="G5010">
        <v>2003</v>
      </c>
      <c r="H5010" t="str">
        <f>VLOOKUP(Raw_savings[[#This Row],[BldgVint]],DEER2020wts!$I$6:$J$15,2,FALSE)</f>
        <v>Ex</v>
      </c>
      <c r="I5010" t="s">
        <v>5</v>
      </c>
      <c r="J5010" t="s">
        <v>31</v>
      </c>
      <c r="K5010">
        <f>SUMIFS(raw_wts[wt_vint],raw_wts[bldgtype],Raw_savings[[#This Row],[BldgType]],raw_wts[bldgvint],Raw_savings[[#This Row],[BldgVint]],raw_wts[bldgloc],Raw_savings[[#This Row],[BldgLoc]])</f>
        <v>7.0999999999999994E-2</v>
      </c>
      <c r="L5010" t="s">
        <v>32</v>
      </c>
      <c r="M5010">
        <v>321.18695083333301</v>
      </c>
      <c r="N5010">
        <v>199999.2</v>
      </c>
      <c r="O5010" t="s">
        <v>7</v>
      </c>
      <c r="P5010">
        <v>1476045</v>
      </c>
      <c r="Q5010">
        <v>414.42211111111101</v>
      </c>
      <c r="R5010">
        <v>185.789266666667</v>
      </c>
      <c r="S5010">
        <v>0</v>
      </c>
      <c r="T5010">
        <v>1474649</v>
      </c>
      <c r="U5010">
        <v>413.81366666666702</v>
      </c>
      <c r="V5010">
        <v>185.4178</v>
      </c>
      <c r="W5010">
        <v>0</v>
      </c>
      <c r="X5010">
        <v>4.3463783207195101</v>
      </c>
      <c r="Y5010">
        <v>1.8943622798678801E-3</v>
      </c>
      <c r="Z5010">
        <v>1.1565434576432099E-3</v>
      </c>
      <c r="AA5010">
        <v>0</v>
      </c>
      <c r="AB5010">
        <f>(Raw_savings[[#This Row],[PreWBthm]]-Raw_savings[[#This Row],[MsrWBthm]])/Raw_savings[[#This Row],[NumUnit]]/10^5</f>
        <v>0</v>
      </c>
      <c r="AC5010">
        <f>Raw_savings[[#This Row],[APreWBkWh]]*Raw_savings[[#This Row],[BldgWts]]</f>
        <v>0.30859286077108516</v>
      </c>
      <c r="AD5010" t="s">
        <v>72</v>
      </c>
    </row>
    <row r="5011" spans="1:30" hidden="1" x14ac:dyDescent="0.25">
      <c r="A5011" t="s">
        <v>73</v>
      </c>
      <c r="B5011" t="s">
        <v>69</v>
      </c>
      <c r="C5011" t="s">
        <v>70</v>
      </c>
      <c r="D5011" s="1">
        <v>43622.936018518521</v>
      </c>
      <c r="E5011" t="s">
        <v>71</v>
      </c>
      <c r="F5011" t="s">
        <v>18</v>
      </c>
      <c r="G5011">
        <v>2003</v>
      </c>
      <c r="H5011" t="str">
        <f>VLOOKUP(Raw_savings[[#This Row],[BldgVint]],DEER2020wts!$I$6:$J$15,2,FALSE)</f>
        <v>Ex</v>
      </c>
      <c r="I5011" t="s">
        <v>35</v>
      </c>
      <c r="J5011" t="s">
        <v>31</v>
      </c>
      <c r="K5011">
        <f>SUMIFS(raw_wts[wt_vint],raw_wts[bldgtype],Raw_savings[[#This Row],[BldgType]],raw_wts[bldgvint],Raw_savings[[#This Row],[BldgVint]],raw_wts[bldgloc],Raw_savings[[#This Row],[BldgLoc]])</f>
        <v>0.59699999999999998</v>
      </c>
      <c r="L5011" t="s">
        <v>32</v>
      </c>
      <c r="M5011">
        <v>348.62536333333298</v>
      </c>
      <c r="N5011">
        <v>199999.2</v>
      </c>
      <c r="O5011" t="s">
        <v>7</v>
      </c>
      <c r="P5011">
        <v>1541253</v>
      </c>
      <c r="Q5011">
        <v>580.84400000000005</v>
      </c>
      <c r="R5011">
        <v>291.981533333333</v>
      </c>
      <c r="S5011">
        <v>0</v>
      </c>
      <c r="T5011">
        <v>1539591</v>
      </c>
      <c r="U5011">
        <v>580.04211111111101</v>
      </c>
      <c r="V5011">
        <v>291.50740000000002</v>
      </c>
      <c r="W5011">
        <v>0</v>
      </c>
      <c r="X5011">
        <v>4.7672951391402503</v>
      </c>
      <c r="Y5011">
        <v>2.3001450072982301E-3</v>
      </c>
      <c r="Z5011">
        <v>1.36000814398592E-3</v>
      </c>
      <c r="AA5011">
        <v>0</v>
      </c>
      <c r="AB5011">
        <f>(Raw_savings[[#This Row],[PreWBthm]]-Raw_savings[[#This Row],[MsrWBthm]])/Raw_savings[[#This Row],[NumUnit]]/10^5</f>
        <v>0</v>
      </c>
      <c r="AC5011">
        <f>Raw_savings[[#This Row],[APreWBkWh]]*Raw_savings[[#This Row],[BldgWts]]</f>
        <v>2.8460751980667292</v>
      </c>
      <c r="AD5011" t="s">
        <v>72</v>
      </c>
    </row>
    <row r="5012" spans="1:30" hidden="1" x14ac:dyDescent="0.25">
      <c r="A5012" t="s">
        <v>73</v>
      </c>
      <c r="B5012" t="s">
        <v>69</v>
      </c>
      <c r="C5012" t="s">
        <v>70</v>
      </c>
      <c r="D5012" s="1">
        <v>43622.936018518521</v>
      </c>
      <c r="E5012" t="s">
        <v>71</v>
      </c>
      <c r="F5012" t="s">
        <v>18</v>
      </c>
      <c r="G5012">
        <v>2003</v>
      </c>
      <c r="H5012" t="str">
        <f>VLOOKUP(Raw_savings[[#This Row],[BldgVint]],DEER2020wts!$I$6:$J$15,2,FALSE)</f>
        <v>Ex</v>
      </c>
      <c r="I5012" t="s">
        <v>38</v>
      </c>
      <c r="J5012" t="s">
        <v>31</v>
      </c>
      <c r="K5012">
        <f>SUMIFS(raw_wts[wt_vint],raw_wts[bldgtype],Raw_savings[[#This Row],[BldgType]],raw_wts[bldgvint],Raw_savings[[#This Row],[BldgVint]],raw_wts[bldgloc],Raw_savings[[#This Row],[BldgLoc]])</f>
        <v>3.032</v>
      </c>
      <c r="L5012" t="s">
        <v>32</v>
      </c>
      <c r="M5012">
        <v>352.24043833333297</v>
      </c>
      <c r="N5012">
        <v>199999.2</v>
      </c>
      <c r="O5012" t="s">
        <v>7</v>
      </c>
      <c r="P5012">
        <v>1483545</v>
      </c>
      <c r="Q5012">
        <v>493.22288888888897</v>
      </c>
      <c r="R5012">
        <v>233.039733333333</v>
      </c>
      <c r="S5012">
        <v>0</v>
      </c>
      <c r="T5012">
        <v>1481819</v>
      </c>
      <c r="U5012">
        <v>492.64322222222199</v>
      </c>
      <c r="V5012">
        <v>232.63653333333301</v>
      </c>
      <c r="W5012">
        <v>0</v>
      </c>
      <c r="X5012">
        <v>4.9000620376433002</v>
      </c>
      <c r="Y5012">
        <v>1.64565621542336E-3</v>
      </c>
      <c r="Z5012">
        <v>1.1446726614009501E-3</v>
      </c>
      <c r="AA5012">
        <v>0</v>
      </c>
      <c r="AB5012">
        <f>(Raw_savings[[#This Row],[PreWBthm]]-Raw_savings[[#This Row],[MsrWBthm]])/Raw_savings[[#This Row],[NumUnit]]/10^5</f>
        <v>0</v>
      </c>
      <c r="AC5012">
        <f>Raw_savings[[#This Row],[APreWBkWh]]*Raw_savings[[#This Row],[BldgWts]]</f>
        <v>14.856988098134487</v>
      </c>
      <c r="AD5012" t="s">
        <v>72</v>
      </c>
    </row>
    <row r="5013" spans="1:30" hidden="1" x14ac:dyDescent="0.25">
      <c r="A5013" t="s">
        <v>73</v>
      </c>
      <c r="B5013" t="s">
        <v>69</v>
      </c>
      <c r="C5013" t="s">
        <v>70</v>
      </c>
      <c r="D5013" s="1">
        <v>43622.936018518521</v>
      </c>
      <c r="E5013" t="s">
        <v>71</v>
      </c>
      <c r="F5013" t="s">
        <v>18</v>
      </c>
      <c r="G5013">
        <v>2003</v>
      </c>
      <c r="H5013" t="str">
        <f>VLOOKUP(Raw_savings[[#This Row],[BldgVint]],DEER2020wts!$I$6:$J$15,2,FALSE)</f>
        <v>Ex</v>
      </c>
      <c r="I5013" t="s">
        <v>40</v>
      </c>
      <c r="J5013" t="s">
        <v>31</v>
      </c>
      <c r="K5013">
        <f>SUMIFS(raw_wts[wt_vint],raw_wts[bldgtype],Raw_savings[[#This Row],[BldgType]],raw_wts[bldgvint],Raw_savings[[#This Row],[BldgVint]],raw_wts[bldgloc],Raw_savings[[#This Row],[BldgLoc]])</f>
        <v>1.5660000000000001</v>
      </c>
      <c r="L5013" t="s">
        <v>32</v>
      </c>
      <c r="M5013">
        <v>360.73685333333299</v>
      </c>
      <c r="N5013">
        <v>199999.2</v>
      </c>
      <c r="O5013" t="s">
        <v>7</v>
      </c>
      <c r="P5013">
        <v>1548977</v>
      </c>
      <c r="Q5013">
        <v>560.683777777778</v>
      </c>
      <c r="R5013">
        <v>277.21813333333301</v>
      </c>
      <c r="S5013">
        <v>0</v>
      </c>
      <c r="T5013">
        <v>1547120</v>
      </c>
      <c r="U5013">
        <v>559.933777777778</v>
      </c>
      <c r="V5013">
        <v>276.7602</v>
      </c>
      <c r="W5013">
        <v>0</v>
      </c>
      <c r="X5013">
        <v>5.1477967466885604</v>
      </c>
      <c r="Y5013">
        <v>2.0790778459969998E-3</v>
      </c>
      <c r="Z5013">
        <v>1.2694387310359201E-3</v>
      </c>
      <c r="AA5013">
        <v>0</v>
      </c>
      <c r="AB5013">
        <f>(Raw_savings[[#This Row],[PreWBthm]]-Raw_savings[[#This Row],[MsrWBthm]])/Raw_savings[[#This Row],[NumUnit]]/10^5</f>
        <v>0</v>
      </c>
      <c r="AC5013">
        <f>Raw_savings[[#This Row],[APreWBkWh]]*Raw_savings[[#This Row],[BldgWts]]</f>
        <v>8.0614497053142866</v>
      </c>
      <c r="AD5013" t="s">
        <v>72</v>
      </c>
    </row>
    <row r="5014" spans="1:30" hidden="1" x14ac:dyDescent="0.25">
      <c r="A5014" t="s">
        <v>73</v>
      </c>
      <c r="B5014" t="s">
        <v>69</v>
      </c>
      <c r="C5014" t="s">
        <v>70</v>
      </c>
      <c r="D5014" s="1">
        <v>43622.936018518521</v>
      </c>
      <c r="E5014" t="s">
        <v>71</v>
      </c>
      <c r="F5014" t="s">
        <v>18</v>
      </c>
      <c r="G5014">
        <v>2003</v>
      </c>
      <c r="H5014" t="str">
        <f>VLOOKUP(Raw_savings[[#This Row],[BldgVint]],DEER2020wts!$I$6:$J$15,2,FALSE)</f>
        <v>Ex</v>
      </c>
      <c r="I5014" t="s">
        <v>43</v>
      </c>
      <c r="J5014" t="s">
        <v>31</v>
      </c>
      <c r="K5014">
        <f>SUMIFS(raw_wts[wt_vint],raw_wts[bldgtype],Raw_savings[[#This Row],[BldgType]],raw_wts[bldgvint],Raw_savings[[#This Row],[BldgVint]],raw_wts[bldgloc],Raw_savings[[#This Row],[BldgLoc]])</f>
        <v>0.24299999999999999</v>
      </c>
      <c r="L5014" t="s">
        <v>32</v>
      </c>
      <c r="M5014">
        <v>350.34008999999998</v>
      </c>
      <c r="N5014">
        <v>199999.2</v>
      </c>
      <c r="O5014" t="s">
        <v>7</v>
      </c>
      <c r="P5014">
        <v>1495899</v>
      </c>
      <c r="Q5014">
        <v>466.58911111111098</v>
      </c>
      <c r="R5014">
        <v>209.418466666667</v>
      </c>
      <c r="S5014">
        <v>0</v>
      </c>
      <c r="T5014">
        <v>1494088</v>
      </c>
      <c r="U5014">
        <v>466.00700000000001</v>
      </c>
      <c r="V5014">
        <v>208.976133333333</v>
      </c>
      <c r="W5014">
        <v>0</v>
      </c>
      <c r="X5014">
        <v>5.1692628154545499</v>
      </c>
      <c r="Y5014">
        <v>1.6615600889728201E-3</v>
      </c>
      <c r="Z5014">
        <v>1.26258269024628E-3</v>
      </c>
      <c r="AA5014">
        <v>0</v>
      </c>
      <c r="AB5014">
        <f>(Raw_savings[[#This Row],[PreWBthm]]-Raw_savings[[#This Row],[MsrWBthm]])/Raw_savings[[#This Row],[NumUnit]]/10^5</f>
        <v>0</v>
      </c>
      <c r="AC5014">
        <f>Raw_savings[[#This Row],[APreWBkWh]]*Raw_savings[[#This Row],[BldgWts]]</f>
        <v>1.2561308641554556</v>
      </c>
      <c r="AD5014" t="s">
        <v>72</v>
      </c>
    </row>
    <row r="5015" spans="1:30" hidden="1" x14ac:dyDescent="0.25">
      <c r="A5015" t="s">
        <v>73</v>
      </c>
      <c r="B5015" t="s">
        <v>69</v>
      </c>
      <c r="C5015" t="s">
        <v>70</v>
      </c>
      <c r="D5015" s="1">
        <v>43622.936018518521</v>
      </c>
      <c r="E5015" t="s">
        <v>71</v>
      </c>
      <c r="F5015" t="s">
        <v>18</v>
      </c>
      <c r="G5015">
        <v>2003</v>
      </c>
      <c r="H5015" t="str">
        <f>VLOOKUP(Raw_savings[[#This Row],[BldgVint]],DEER2020wts!$I$6:$J$15,2,FALSE)</f>
        <v>Ex</v>
      </c>
      <c r="I5015" t="s">
        <v>45</v>
      </c>
      <c r="J5015" t="s">
        <v>31</v>
      </c>
      <c r="K5015">
        <f>SUMIFS(raw_wts[wt_vint],raw_wts[bldgtype],Raw_savings[[#This Row],[BldgType]],raw_wts[bldgvint],Raw_savings[[#This Row],[BldgVint]],raw_wts[bldgloc],Raw_savings[[#This Row],[BldgLoc]])</f>
        <v>4.9769999999999994</v>
      </c>
      <c r="L5015" t="s">
        <v>32</v>
      </c>
      <c r="M5015">
        <v>376.98000833333299</v>
      </c>
      <c r="N5015">
        <v>199999.2</v>
      </c>
      <c r="O5015" t="s">
        <v>7</v>
      </c>
      <c r="P5015">
        <v>1564008</v>
      </c>
      <c r="Q5015">
        <v>536.71444444444398</v>
      </c>
      <c r="R5015">
        <v>267.14326666666699</v>
      </c>
      <c r="S5015">
        <v>0</v>
      </c>
      <c r="T5015">
        <v>1561942</v>
      </c>
      <c r="U5015">
        <v>535.98966666666695</v>
      </c>
      <c r="V5015">
        <v>266.65833333333302</v>
      </c>
      <c r="W5015">
        <v>0</v>
      </c>
      <c r="X5015">
        <v>5.4803967168816099</v>
      </c>
      <c r="Y5015">
        <v>1.92258942584759E-3</v>
      </c>
      <c r="Z5015">
        <v>1.2863635275442999E-3</v>
      </c>
      <c r="AA5015">
        <v>0</v>
      </c>
      <c r="AB5015">
        <f>(Raw_savings[[#This Row],[PreWBthm]]-Raw_savings[[#This Row],[MsrWBthm]])/Raw_savings[[#This Row],[NumUnit]]/10^5</f>
        <v>0</v>
      </c>
      <c r="AC5015">
        <f>Raw_savings[[#This Row],[APreWBkWh]]*Raw_savings[[#This Row],[BldgWts]]</f>
        <v>27.275934459919771</v>
      </c>
      <c r="AD5015" t="s">
        <v>72</v>
      </c>
    </row>
    <row r="5016" spans="1:30" hidden="1" x14ac:dyDescent="0.25">
      <c r="A5016" t="s">
        <v>73</v>
      </c>
      <c r="B5016" t="s">
        <v>69</v>
      </c>
      <c r="C5016" t="s">
        <v>70</v>
      </c>
      <c r="D5016" s="1">
        <v>43622.936018518521</v>
      </c>
      <c r="E5016" t="s">
        <v>71</v>
      </c>
      <c r="F5016" t="s">
        <v>18</v>
      </c>
      <c r="G5016">
        <v>2003</v>
      </c>
      <c r="H5016" t="str">
        <f>VLOOKUP(Raw_savings[[#This Row],[BldgVint]],DEER2020wts!$I$6:$J$15,2,FALSE)</f>
        <v>Ex</v>
      </c>
      <c r="I5016" t="s">
        <v>8</v>
      </c>
      <c r="J5016" t="s">
        <v>31</v>
      </c>
      <c r="K5016">
        <f>SUMIFS(raw_wts[wt_vint],raw_wts[bldgtype],Raw_savings[[#This Row],[BldgType]],raw_wts[bldgvint],Raw_savings[[#This Row],[BldgVint]],raw_wts[bldgloc],Raw_savings[[#This Row],[BldgLoc]])</f>
        <v>1.9350000000000001</v>
      </c>
      <c r="L5016" t="s">
        <v>32</v>
      </c>
      <c r="M5016">
        <v>370.16777000000002</v>
      </c>
      <c r="N5016">
        <v>199999.2</v>
      </c>
      <c r="O5016" t="s">
        <v>7</v>
      </c>
      <c r="P5016">
        <v>1532217</v>
      </c>
      <c r="Q5016">
        <v>512.98966666666695</v>
      </c>
      <c r="R5016">
        <v>243.54106666666701</v>
      </c>
      <c r="S5016">
        <v>0</v>
      </c>
      <c r="T5016">
        <v>1530115</v>
      </c>
      <c r="U5016">
        <v>512.31244444444405</v>
      </c>
      <c r="V5016">
        <v>243.07673333333301</v>
      </c>
      <c r="W5016">
        <v>0</v>
      </c>
      <c r="X5016">
        <v>5.6785062621740403</v>
      </c>
      <c r="Y5016">
        <v>1.8295007753439099E-3</v>
      </c>
      <c r="Z5016">
        <v>1.2543861755801001E-3</v>
      </c>
      <c r="AA5016">
        <v>0</v>
      </c>
      <c r="AB5016">
        <f>(Raw_savings[[#This Row],[PreWBthm]]-Raw_savings[[#This Row],[MsrWBthm]])/Raw_savings[[#This Row],[NumUnit]]/10^5</f>
        <v>0</v>
      </c>
      <c r="AC5016">
        <f>Raw_savings[[#This Row],[APreWBkWh]]*Raw_savings[[#This Row],[BldgWts]]</f>
        <v>10.987909617306768</v>
      </c>
      <c r="AD5016" t="s">
        <v>72</v>
      </c>
    </row>
    <row r="5017" spans="1:30" hidden="1" x14ac:dyDescent="0.25">
      <c r="A5017" t="s">
        <v>73</v>
      </c>
      <c r="B5017" t="s">
        <v>69</v>
      </c>
      <c r="C5017" t="s">
        <v>70</v>
      </c>
      <c r="D5017" s="1">
        <v>43622.936018518521</v>
      </c>
      <c r="E5017" t="s">
        <v>71</v>
      </c>
      <c r="F5017" t="s">
        <v>18</v>
      </c>
      <c r="G5017">
        <v>2003</v>
      </c>
      <c r="H5017" t="str">
        <f>VLOOKUP(Raw_savings[[#This Row],[BldgVint]],DEER2020wts!$I$6:$J$15,2,FALSE)</f>
        <v>Ex</v>
      </c>
      <c r="I5017" t="s">
        <v>36</v>
      </c>
      <c r="J5017" t="s">
        <v>31</v>
      </c>
      <c r="K5017">
        <f>SUMIFS(raw_wts[wt_vint],raw_wts[bldgtype],Raw_savings[[#This Row],[BldgType]],raw_wts[bldgvint],Raw_savings[[#This Row],[BldgVint]],raw_wts[bldgloc],Raw_savings[[#This Row],[BldgLoc]])</f>
        <v>7.3290000000000006</v>
      </c>
      <c r="L5017" t="s">
        <v>32</v>
      </c>
      <c r="M5017">
        <v>386.9630775</v>
      </c>
      <c r="N5017">
        <v>199999.2</v>
      </c>
      <c r="O5017" t="s">
        <v>7</v>
      </c>
      <c r="P5017">
        <v>1590668</v>
      </c>
      <c r="Q5017">
        <v>573.62811111111102</v>
      </c>
      <c r="R5017">
        <v>270.10846666666703</v>
      </c>
      <c r="S5017">
        <v>0</v>
      </c>
      <c r="T5017">
        <v>1588591</v>
      </c>
      <c r="U5017">
        <v>572.831111111111</v>
      </c>
      <c r="V5017">
        <v>269.62580000000003</v>
      </c>
      <c r="W5017">
        <v>0</v>
      </c>
      <c r="X5017">
        <v>5.36743715555136</v>
      </c>
      <c r="Y5017">
        <v>2.0596280274311801E-3</v>
      </c>
      <c r="Z5017">
        <v>1.24731969206214E-3</v>
      </c>
      <c r="AA5017">
        <v>0</v>
      </c>
      <c r="AB5017">
        <f>(Raw_savings[[#This Row],[PreWBthm]]-Raw_savings[[#This Row],[MsrWBthm]])/Raw_savings[[#This Row],[NumUnit]]/10^5</f>
        <v>0</v>
      </c>
      <c r="AC5017">
        <f>Raw_savings[[#This Row],[APreWBkWh]]*Raw_savings[[#This Row],[BldgWts]]</f>
        <v>39.337946913035921</v>
      </c>
      <c r="AD5017" t="s">
        <v>72</v>
      </c>
    </row>
    <row r="5018" spans="1:30" hidden="1" x14ac:dyDescent="0.25">
      <c r="A5018" t="s">
        <v>73</v>
      </c>
      <c r="B5018" t="s">
        <v>69</v>
      </c>
      <c r="C5018" t="s">
        <v>70</v>
      </c>
      <c r="D5018" s="1">
        <v>43622.936018518521</v>
      </c>
      <c r="E5018" t="s">
        <v>71</v>
      </c>
      <c r="F5018" t="s">
        <v>18</v>
      </c>
      <c r="G5018">
        <v>2003</v>
      </c>
      <c r="H5018" t="str">
        <f>VLOOKUP(Raw_savings[[#This Row],[BldgVint]],DEER2020wts!$I$6:$J$15,2,FALSE)</f>
        <v>Ex</v>
      </c>
      <c r="I5018" t="s">
        <v>39</v>
      </c>
      <c r="J5018" t="s">
        <v>31</v>
      </c>
      <c r="K5018">
        <f>SUMIFS(raw_wts[wt_vint],raw_wts[bldgtype],Raw_savings[[#This Row],[BldgType]],raw_wts[bldgvint],Raw_savings[[#This Row],[BldgVint]],raw_wts[bldgloc],Raw_savings[[#This Row],[BldgLoc]])</f>
        <v>5.2050000000000001</v>
      </c>
      <c r="L5018" t="s">
        <v>32</v>
      </c>
      <c r="M5018">
        <v>468.46884083333299</v>
      </c>
      <c r="N5018">
        <v>199999.2</v>
      </c>
      <c r="O5018" t="s">
        <v>7</v>
      </c>
      <c r="P5018">
        <v>1623670</v>
      </c>
      <c r="Q5018">
        <v>664.86522222222197</v>
      </c>
      <c r="R5018">
        <v>335.661333333333</v>
      </c>
      <c r="S5018">
        <v>0</v>
      </c>
      <c r="T5018">
        <v>1621413</v>
      </c>
      <c r="U5018">
        <v>663.79855555555605</v>
      </c>
      <c r="V5018">
        <v>335.03153333333302</v>
      </c>
      <c r="W5018">
        <v>0</v>
      </c>
      <c r="X5018">
        <v>4.81782309360245</v>
      </c>
      <c r="Y5018">
        <v>2.2769212670989401E-3</v>
      </c>
      <c r="Z5018">
        <v>1.34437970064279E-3</v>
      </c>
      <c r="AA5018">
        <v>0</v>
      </c>
      <c r="AB5018">
        <f>(Raw_savings[[#This Row],[PreWBthm]]-Raw_savings[[#This Row],[MsrWBthm]])/Raw_savings[[#This Row],[NumUnit]]/10^5</f>
        <v>0</v>
      </c>
      <c r="AC5018">
        <f>Raw_savings[[#This Row],[APreWBkWh]]*Raw_savings[[#This Row],[BldgWts]]</f>
        <v>25.076769202200751</v>
      </c>
      <c r="AD5018" t="s">
        <v>72</v>
      </c>
    </row>
    <row r="5019" spans="1:30" hidden="1" x14ac:dyDescent="0.25">
      <c r="A5019" t="s">
        <v>73</v>
      </c>
      <c r="B5019" t="s">
        <v>69</v>
      </c>
      <c r="C5019" t="s">
        <v>70</v>
      </c>
      <c r="D5019" s="1">
        <v>43622.936018518521</v>
      </c>
      <c r="E5019" t="s">
        <v>71</v>
      </c>
      <c r="F5019" t="s">
        <v>18</v>
      </c>
      <c r="G5019">
        <v>2003</v>
      </c>
      <c r="H5019" t="str">
        <f>VLOOKUP(Raw_savings[[#This Row],[BldgVint]],DEER2020wts!$I$6:$J$15,2,FALSE)</f>
        <v>Ex</v>
      </c>
      <c r="I5019" t="s">
        <v>41</v>
      </c>
      <c r="J5019" t="s">
        <v>31</v>
      </c>
      <c r="K5019">
        <f>SUMIFS(raw_wts[wt_vint],raw_wts[bldgtype],Raw_savings[[#This Row],[BldgType]],raw_wts[bldgvint],Raw_savings[[#This Row],[BldgVint]],raw_wts[bldgloc],Raw_savings[[#This Row],[BldgLoc]])</f>
        <v>11.506</v>
      </c>
      <c r="L5019" t="s">
        <v>32</v>
      </c>
      <c r="M5019">
        <v>408.85380583333301</v>
      </c>
      <c r="N5019">
        <v>199999.2</v>
      </c>
      <c r="O5019" t="s">
        <v>7</v>
      </c>
      <c r="P5019">
        <v>1615380</v>
      </c>
      <c r="Q5019">
        <v>654.01711111111103</v>
      </c>
      <c r="R5019">
        <v>322.05200000000002</v>
      </c>
      <c r="S5019">
        <v>0</v>
      </c>
      <c r="T5019">
        <v>1613282</v>
      </c>
      <c r="U5019">
        <v>653.01944444444405</v>
      </c>
      <c r="V5019">
        <v>321.48853333333301</v>
      </c>
      <c r="W5019">
        <v>0</v>
      </c>
      <c r="X5019">
        <v>5.1314185414608504</v>
      </c>
      <c r="Y5019">
        <v>2.4401550197950799E-3</v>
      </c>
      <c r="Z5019">
        <v>1.3781617258475699E-3</v>
      </c>
      <c r="AA5019">
        <v>0</v>
      </c>
      <c r="AB5019">
        <f>(Raw_savings[[#This Row],[PreWBthm]]-Raw_savings[[#This Row],[MsrWBthm]])/Raw_savings[[#This Row],[NumUnit]]/10^5</f>
        <v>0</v>
      </c>
      <c r="AC5019">
        <f>Raw_savings[[#This Row],[APreWBkWh]]*Raw_savings[[#This Row],[BldgWts]]</f>
        <v>59.042101738048544</v>
      </c>
      <c r="AD5019" t="s">
        <v>72</v>
      </c>
    </row>
    <row r="5020" spans="1:30" hidden="1" x14ac:dyDescent="0.25">
      <c r="A5020" t="s">
        <v>73</v>
      </c>
      <c r="B5020" t="s">
        <v>69</v>
      </c>
      <c r="C5020" t="s">
        <v>70</v>
      </c>
      <c r="D5020" s="1">
        <v>43622.936018518521</v>
      </c>
      <c r="E5020" t="s">
        <v>71</v>
      </c>
      <c r="F5020" t="s">
        <v>18</v>
      </c>
      <c r="G5020">
        <v>2003</v>
      </c>
      <c r="H5020" t="str">
        <f>VLOOKUP(Raw_savings[[#This Row],[BldgVint]],DEER2020wts!$I$6:$J$15,2,FALSE)</f>
        <v>Ex</v>
      </c>
      <c r="I5020" t="s">
        <v>44</v>
      </c>
      <c r="J5020" t="s">
        <v>31</v>
      </c>
      <c r="K5020">
        <f>SUMIFS(raw_wts[wt_vint],raw_wts[bldgtype],Raw_savings[[#This Row],[BldgType]],raw_wts[bldgvint],Raw_savings[[#This Row],[BldgVint]],raw_wts[bldgloc],Raw_savings[[#This Row],[BldgLoc]])</f>
        <v>0.58199999999999996</v>
      </c>
      <c r="L5020" t="s">
        <v>32</v>
      </c>
      <c r="M5020">
        <v>449.37504833333298</v>
      </c>
      <c r="N5020">
        <v>199999.2</v>
      </c>
      <c r="O5020" t="s">
        <v>7</v>
      </c>
      <c r="P5020">
        <v>1657085</v>
      </c>
      <c r="Q5020">
        <v>642.346888888889</v>
      </c>
      <c r="R5020">
        <v>356.54140000000001</v>
      </c>
      <c r="S5020">
        <v>0</v>
      </c>
      <c r="T5020">
        <v>1654956</v>
      </c>
      <c r="U5020">
        <v>641.46755555555603</v>
      </c>
      <c r="V5020">
        <v>355.93819999999999</v>
      </c>
      <c r="W5020">
        <v>0</v>
      </c>
      <c r="X5020">
        <v>4.7376907282595102</v>
      </c>
      <c r="Y5020">
        <v>1.9567916300526999E-3</v>
      </c>
      <c r="Z5020">
        <v>1.3423086177953101E-3</v>
      </c>
      <c r="AA5020">
        <v>0</v>
      </c>
      <c r="AB5020">
        <f>(Raw_savings[[#This Row],[PreWBthm]]-Raw_savings[[#This Row],[MsrWBthm]])/Raw_savings[[#This Row],[NumUnit]]/10^5</f>
        <v>0</v>
      </c>
      <c r="AC5020">
        <f>Raw_savings[[#This Row],[APreWBkWh]]*Raw_savings[[#This Row],[BldgWts]]</f>
        <v>2.7573360038470347</v>
      </c>
      <c r="AD5020" t="s">
        <v>72</v>
      </c>
    </row>
    <row r="5021" spans="1:30" hidden="1" x14ac:dyDescent="0.25">
      <c r="A5021" t="s">
        <v>73</v>
      </c>
      <c r="B5021" t="s">
        <v>69</v>
      </c>
      <c r="C5021" t="s">
        <v>70</v>
      </c>
      <c r="D5021" s="1">
        <v>43622.936018518521</v>
      </c>
      <c r="E5021" t="s">
        <v>71</v>
      </c>
      <c r="F5021" t="s">
        <v>18</v>
      </c>
      <c r="G5021">
        <v>2003</v>
      </c>
      <c r="H5021" t="str">
        <f>VLOOKUP(Raw_savings[[#This Row],[BldgVint]],DEER2020wts!$I$6:$J$15,2,FALSE)</f>
        <v>Ex</v>
      </c>
      <c r="I5021" t="s">
        <v>46</v>
      </c>
      <c r="J5021" t="s">
        <v>31</v>
      </c>
      <c r="K5021">
        <f>SUMIFS(raw_wts[wt_vint],raw_wts[bldgtype],Raw_savings[[#This Row],[BldgType]],raw_wts[bldgvint],Raw_savings[[#This Row],[BldgVint]],raw_wts[bldgloc],Raw_savings[[#This Row],[BldgLoc]])</f>
        <v>2.069</v>
      </c>
      <c r="L5021" t="s">
        <v>32</v>
      </c>
      <c r="M5021">
        <v>408.46272583333302</v>
      </c>
      <c r="N5021">
        <v>199999.2</v>
      </c>
      <c r="O5021" t="s">
        <v>7</v>
      </c>
      <c r="P5021">
        <v>1599460</v>
      </c>
      <c r="Q5021">
        <v>610.10199999999998</v>
      </c>
      <c r="R5021">
        <v>327.98500000000001</v>
      </c>
      <c r="S5021">
        <v>0</v>
      </c>
      <c r="T5021">
        <v>1597491</v>
      </c>
      <c r="U5021">
        <v>609.23355555555599</v>
      </c>
      <c r="V5021">
        <v>327.42160000000001</v>
      </c>
      <c r="W5021">
        <v>0</v>
      </c>
      <c r="X5021">
        <v>4.8205132940414801</v>
      </c>
      <c r="Y5021">
        <v>2.12612899420026E-3</v>
      </c>
      <c r="Z5021">
        <v>1.3793180243082701E-3</v>
      </c>
      <c r="AA5021">
        <v>0</v>
      </c>
      <c r="AB5021">
        <f>(Raw_savings[[#This Row],[PreWBthm]]-Raw_savings[[#This Row],[MsrWBthm]])/Raw_savings[[#This Row],[NumUnit]]/10^5</f>
        <v>0</v>
      </c>
      <c r="AC5021">
        <f>Raw_savings[[#This Row],[APreWBkWh]]*Raw_savings[[#This Row],[BldgWts]]</f>
        <v>9.973642005371822</v>
      </c>
      <c r="AD5021" t="s">
        <v>72</v>
      </c>
    </row>
    <row r="5022" spans="1:30" hidden="1" x14ac:dyDescent="0.25">
      <c r="A5022" t="s">
        <v>73</v>
      </c>
      <c r="B5022" t="s">
        <v>69</v>
      </c>
      <c r="C5022" t="s">
        <v>70</v>
      </c>
      <c r="D5022" s="1">
        <v>43622.936018518521</v>
      </c>
      <c r="E5022" t="s">
        <v>71</v>
      </c>
      <c r="F5022" t="s">
        <v>18</v>
      </c>
      <c r="G5022">
        <v>2003</v>
      </c>
      <c r="H5022" t="str">
        <f>VLOOKUP(Raw_savings[[#This Row],[BldgVint]],DEER2020wts!$I$6:$J$15,2,FALSE)</f>
        <v>Ex</v>
      </c>
      <c r="I5022" t="s">
        <v>9</v>
      </c>
      <c r="J5022" t="s">
        <v>31</v>
      </c>
      <c r="K5022">
        <f>SUMIFS(raw_wts[wt_vint],raw_wts[bldgtype],Raw_savings[[#This Row],[BldgType]],raw_wts[bldgvint],Raw_savings[[#This Row],[BldgVint]],raw_wts[bldgloc],Raw_savings[[#This Row],[BldgLoc]])</f>
        <v>1.92</v>
      </c>
      <c r="L5022" t="s">
        <v>32</v>
      </c>
      <c r="M5022">
        <v>453.23969249999999</v>
      </c>
      <c r="N5022">
        <v>199999.2</v>
      </c>
      <c r="O5022" t="s">
        <v>7</v>
      </c>
      <c r="P5022">
        <v>1670028</v>
      </c>
      <c r="Q5022">
        <v>625.19088888888905</v>
      </c>
      <c r="R5022">
        <v>337.7312</v>
      </c>
      <c r="S5022">
        <v>0</v>
      </c>
      <c r="T5022">
        <v>1667782</v>
      </c>
      <c r="U5022">
        <v>624.27955555555502</v>
      </c>
      <c r="V5022">
        <v>337.14633333333302</v>
      </c>
      <c r="W5022">
        <v>0</v>
      </c>
      <c r="X5022">
        <v>4.9554353627137404</v>
      </c>
      <c r="Y5022">
        <v>2.01070945112193E-3</v>
      </c>
      <c r="Z5022">
        <v>1.29041360751232E-3</v>
      </c>
      <c r="AA5022">
        <v>0</v>
      </c>
      <c r="AB5022">
        <f>(Raw_savings[[#This Row],[PreWBthm]]-Raw_savings[[#This Row],[MsrWBthm]])/Raw_savings[[#This Row],[NumUnit]]/10^5</f>
        <v>0</v>
      </c>
      <c r="AC5022">
        <f>Raw_savings[[#This Row],[APreWBkWh]]*Raw_savings[[#This Row],[BldgWts]]</f>
        <v>9.5144358964103812</v>
      </c>
      <c r="AD5022" t="s">
        <v>72</v>
      </c>
    </row>
    <row r="5023" spans="1:30" hidden="1" x14ac:dyDescent="0.25">
      <c r="A5023" t="s">
        <v>73</v>
      </c>
      <c r="B5023" t="s">
        <v>69</v>
      </c>
      <c r="C5023" t="s">
        <v>70</v>
      </c>
      <c r="D5023" s="1">
        <v>43622.936018518521</v>
      </c>
      <c r="E5023" t="s">
        <v>71</v>
      </c>
      <c r="F5023" t="s">
        <v>18</v>
      </c>
      <c r="G5023">
        <v>2003</v>
      </c>
      <c r="H5023" t="str">
        <f>VLOOKUP(Raw_savings[[#This Row],[BldgVint]],DEER2020wts!$I$6:$J$15,2,FALSE)</f>
        <v>Ex</v>
      </c>
      <c r="I5023" t="s">
        <v>37</v>
      </c>
      <c r="J5023" t="s">
        <v>31</v>
      </c>
      <c r="K5023">
        <f>SUMIFS(raw_wts[wt_vint],raw_wts[bldgtype],Raw_savings[[#This Row],[BldgType]],raw_wts[bldgvint],Raw_savings[[#This Row],[BldgVint]],raw_wts[bldgloc],Raw_savings[[#This Row],[BldgLoc]])</f>
        <v>1.7829999999999999</v>
      </c>
      <c r="L5023" t="s">
        <v>32</v>
      </c>
      <c r="M5023">
        <v>456.91582833333302</v>
      </c>
      <c r="N5023">
        <v>199999.2</v>
      </c>
      <c r="O5023" t="s">
        <v>7</v>
      </c>
      <c r="P5023">
        <v>1676707</v>
      </c>
      <c r="Q5023">
        <v>625.77788888888904</v>
      </c>
      <c r="R5023">
        <v>321.10406666666699</v>
      </c>
      <c r="S5023">
        <v>0</v>
      </c>
      <c r="T5023">
        <v>1674529</v>
      </c>
      <c r="U5023">
        <v>624.94322222222195</v>
      </c>
      <c r="V5023">
        <v>320.54300000000001</v>
      </c>
      <c r="W5023">
        <v>0</v>
      </c>
      <c r="X5023">
        <v>4.7667422858704001</v>
      </c>
      <c r="Y5023">
        <v>1.82674053930503E-3</v>
      </c>
      <c r="Z5023">
        <v>1.2279431612455499E-3</v>
      </c>
      <c r="AA5023">
        <v>0</v>
      </c>
      <c r="AB5023">
        <f>(Raw_savings[[#This Row],[PreWBthm]]-Raw_savings[[#This Row],[MsrWBthm]])/Raw_savings[[#This Row],[NumUnit]]/10^5</f>
        <v>0</v>
      </c>
      <c r="AC5023">
        <f>Raw_savings[[#This Row],[APreWBkWh]]*Raw_savings[[#This Row],[BldgWts]]</f>
        <v>8.4991014957069222</v>
      </c>
      <c r="AD5023" t="s">
        <v>72</v>
      </c>
    </row>
    <row r="5024" spans="1:30" hidden="1" x14ac:dyDescent="0.25">
      <c r="A5024" t="s">
        <v>73</v>
      </c>
      <c r="B5024" t="s">
        <v>69</v>
      </c>
      <c r="C5024" t="s">
        <v>70</v>
      </c>
      <c r="D5024" s="1">
        <v>43622.936018518521</v>
      </c>
      <c r="E5024" t="s">
        <v>71</v>
      </c>
      <c r="F5024" t="s">
        <v>18</v>
      </c>
      <c r="G5024">
        <v>2003</v>
      </c>
      <c r="H5024" t="str">
        <f>VLOOKUP(Raw_savings[[#This Row],[BldgVint]],DEER2020wts!$I$6:$J$15,2,FALSE)</f>
        <v>Ex</v>
      </c>
      <c r="I5024" t="s">
        <v>34</v>
      </c>
      <c r="J5024" t="s">
        <v>31</v>
      </c>
      <c r="K5024">
        <f>SUMIFS(raw_wts[wt_vint],raw_wts[bldgtype],Raw_savings[[#This Row],[BldgType]],raw_wts[bldgvint],Raw_savings[[#This Row],[BldgVint]],raw_wts[bldgloc],Raw_savings[[#This Row],[BldgLoc]])</f>
        <v>3.8379999999999996</v>
      </c>
      <c r="L5024" t="s">
        <v>32</v>
      </c>
      <c r="M5024">
        <v>585.26597583333296</v>
      </c>
      <c r="N5024">
        <v>199999.2</v>
      </c>
      <c r="O5024" t="s">
        <v>7</v>
      </c>
      <c r="P5024">
        <v>1884011</v>
      </c>
      <c r="Q5024">
        <v>700.28277777777805</v>
      </c>
      <c r="R5024">
        <v>387.636866666667</v>
      </c>
      <c r="S5024">
        <v>0</v>
      </c>
      <c r="T5024">
        <v>1880887</v>
      </c>
      <c r="U5024">
        <v>699.14011111111097</v>
      </c>
      <c r="V5024">
        <v>386.92846666666702</v>
      </c>
      <c r="W5024">
        <v>0</v>
      </c>
      <c r="X5024">
        <v>5.3377440838789303</v>
      </c>
      <c r="Y5024">
        <v>1.9523886811285E-3</v>
      </c>
      <c r="Z5024">
        <v>1.21038985564022E-3</v>
      </c>
      <c r="AA5024">
        <v>0</v>
      </c>
      <c r="AB5024">
        <f>(Raw_savings[[#This Row],[PreWBthm]]-Raw_savings[[#This Row],[MsrWBthm]])/Raw_savings[[#This Row],[NumUnit]]/10^5</f>
        <v>0</v>
      </c>
      <c r="AC5024">
        <f>Raw_savings[[#This Row],[APreWBkWh]]*Raw_savings[[#This Row],[BldgWts]]</f>
        <v>20.486261793927333</v>
      </c>
      <c r="AD5024" t="s">
        <v>72</v>
      </c>
    </row>
    <row r="5025" spans="1:30" hidden="1" x14ac:dyDescent="0.25">
      <c r="A5025" t="s">
        <v>73</v>
      </c>
      <c r="B5025" t="s">
        <v>69</v>
      </c>
      <c r="C5025" t="s">
        <v>70</v>
      </c>
      <c r="D5025" s="1">
        <v>43622.936018518521</v>
      </c>
      <c r="E5025" t="s">
        <v>71</v>
      </c>
      <c r="F5025" t="s">
        <v>18</v>
      </c>
      <c r="G5025">
        <v>2003</v>
      </c>
      <c r="H5025" t="str">
        <f>VLOOKUP(Raw_savings[[#This Row],[BldgVint]],DEER2020wts!$I$6:$J$15,2,FALSE)</f>
        <v>Ex</v>
      </c>
      <c r="I5025" t="s">
        <v>42</v>
      </c>
      <c r="J5025" t="s">
        <v>31</v>
      </c>
      <c r="K5025">
        <f>SUMIFS(raw_wts[wt_vint],raw_wts[bldgtype],Raw_savings[[#This Row],[BldgType]],raw_wts[bldgvint],Raw_savings[[#This Row],[BldgVint]],raw_wts[bldgloc],Raw_savings[[#This Row],[BldgLoc]])</f>
        <v>1.1859999999999999</v>
      </c>
      <c r="L5025" t="s">
        <v>32</v>
      </c>
      <c r="M5025">
        <v>355.18203999999997</v>
      </c>
      <c r="N5025">
        <v>199999.2</v>
      </c>
      <c r="O5025" t="s">
        <v>7</v>
      </c>
      <c r="P5025">
        <v>1635536</v>
      </c>
      <c r="Q5025">
        <v>495.64055555555501</v>
      </c>
      <c r="R5025">
        <v>243.844666666667</v>
      </c>
      <c r="S5025">
        <v>0</v>
      </c>
      <c r="T5025">
        <v>1633942</v>
      </c>
      <c r="U5025">
        <v>495.07588888888898</v>
      </c>
      <c r="V5025">
        <v>243.442466666667</v>
      </c>
      <c r="W5025">
        <v>0</v>
      </c>
      <c r="X5025">
        <v>4.4878395315258599</v>
      </c>
      <c r="Y5025">
        <v>1.5897950996244001E-3</v>
      </c>
      <c r="Z5025">
        <v>1.1323770762733201E-3</v>
      </c>
      <c r="AA5025">
        <v>0</v>
      </c>
      <c r="AB5025">
        <f>(Raw_savings[[#This Row],[PreWBthm]]-Raw_savings[[#This Row],[MsrWBthm]])/Raw_savings[[#This Row],[NumUnit]]/10^5</f>
        <v>0</v>
      </c>
      <c r="AC5025">
        <f>Raw_savings[[#This Row],[APreWBkWh]]*Raw_savings[[#This Row],[BldgWts]]</f>
        <v>5.3225776843896693</v>
      </c>
      <c r="AD5025" t="s">
        <v>72</v>
      </c>
    </row>
    <row r="5026" spans="1:30" hidden="1" x14ac:dyDescent="0.25">
      <c r="A5026" t="s">
        <v>73</v>
      </c>
      <c r="B5026" t="s">
        <v>69</v>
      </c>
      <c r="C5026" t="s">
        <v>70</v>
      </c>
      <c r="D5026" s="1">
        <v>43622.936018518521</v>
      </c>
      <c r="E5026" t="s">
        <v>71</v>
      </c>
      <c r="F5026" t="s">
        <v>18</v>
      </c>
      <c r="G5026">
        <v>2007</v>
      </c>
      <c r="H5026" t="str">
        <f>VLOOKUP(Raw_savings[[#This Row],[BldgVint]],DEER2020wts!$I$6:$J$15,2,FALSE)</f>
        <v>Ex</v>
      </c>
      <c r="I5026" t="s">
        <v>5</v>
      </c>
      <c r="J5026" t="s">
        <v>31</v>
      </c>
      <c r="K5026">
        <f>SUMIFS(raw_wts[wt_vint],raw_wts[bldgtype],Raw_savings[[#This Row],[BldgType]],raw_wts[bldgvint],Raw_savings[[#This Row],[BldgVint]],raw_wts[bldgloc],Raw_savings[[#This Row],[BldgLoc]])</f>
        <v>3.5000000000000003E-2</v>
      </c>
      <c r="L5026" t="s">
        <v>32</v>
      </c>
      <c r="M5026">
        <v>317.64990666666699</v>
      </c>
      <c r="N5026">
        <v>199999.2</v>
      </c>
      <c r="O5026" t="s">
        <v>7</v>
      </c>
      <c r="P5026">
        <v>1471953</v>
      </c>
      <c r="Q5026">
        <v>414.77877777777798</v>
      </c>
      <c r="R5026">
        <v>185.71553333333301</v>
      </c>
      <c r="S5026">
        <v>0</v>
      </c>
      <c r="T5026">
        <v>1470570</v>
      </c>
      <c r="U5026">
        <v>414.13977777777802</v>
      </c>
      <c r="V5026">
        <v>185.34559999999999</v>
      </c>
      <c r="W5026">
        <v>0</v>
      </c>
      <c r="X5026">
        <v>4.3538498547436397</v>
      </c>
      <c r="Y5026">
        <v>2.01164863136749E-3</v>
      </c>
      <c r="Z5026">
        <v>1.16459449717872E-3</v>
      </c>
      <c r="AA5026">
        <v>0</v>
      </c>
      <c r="AB5026">
        <f>(Raw_savings[[#This Row],[PreWBthm]]-Raw_savings[[#This Row],[MsrWBthm]])/Raw_savings[[#This Row],[NumUnit]]/10^5</f>
        <v>0</v>
      </c>
      <c r="AC5026">
        <f>Raw_savings[[#This Row],[APreWBkWh]]*Raw_savings[[#This Row],[BldgWts]]</f>
        <v>0.15238474491602741</v>
      </c>
      <c r="AD5026" t="s">
        <v>72</v>
      </c>
    </row>
    <row r="5027" spans="1:30" hidden="1" x14ac:dyDescent="0.25">
      <c r="A5027" t="s">
        <v>73</v>
      </c>
      <c r="B5027" t="s">
        <v>69</v>
      </c>
      <c r="C5027" t="s">
        <v>70</v>
      </c>
      <c r="D5027" s="1">
        <v>43622.936018518521</v>
      </c>
      <c r="E5027" t="s">
        <v>71</v>
      </c>
      <c r="F5027" t="s">
        <v>18</v>
      </c>
      <c r="G5027">
        <v>2007</v>
      </c>
      <c r="H5027" t="str">
        <f>VLOOKUP(Raw_savings[[#This Row],[BldgVint]],DEER2020wts!$I$6:$J$15,2,FALSE)</f>
        <v>Ex</v>
      </c>
      <c r="I5027" t="s">
        <v>35</v>
      </c>
      <c r="J5027" t="s">
        <v>31</v>
      </c>
      <c r="K5027">
        <f>SUMIFS(raw_wts[wt_vint],raw_wts[bldgtype],Raw_savings[[#This Row],[BldgType]],raw_wts[bldgvint],Raw_savings[[#This Row],[BldgVint]],raw_wts[bldgloc],Raw_savings[[#This Row],[BldgLoc]])</f>
        <v>0.26900000000000002</v>
      </c>
      <c r="L5027" t="s">
        <v>32</v>
      </c>
      <c r="M5027">
        <v>342.15431916666699</v>
      </c>
      <c r="N5027">
        <v>199999.2</v>
      </c>
      <c r="O5027" t="s">
        <v>7</v>
      </c>
      <c r="P5027">
        <v>1537094</v>
      </c>
      <c r="Q5027">
        <v>576.66266666666695</v>
      </c>
      <c r="R5027">
        <v>289.36306666666701</v>
      </c>
      <c r="S5027">
        <v>0</v>
      </c>
      <c r="T5027">
        <v>1535436</v>
      </c>
      <c r="U5027">
        <v>575.87444444444498</v>
      </c>
      <c r="V5027">
        <v>288.89666666666699</v>
      </c>
      <c r="W5027">
        <v>0</v>
      </c>
      <c r="X5027">
        <v>4.8457666822331404</v>
      </c>
      <c r="Y5027">
        <v>2.3037038496016701E-3</v>
      </c>
      <c r="Z5027">
        <v>1.3631276119384301E-3</v>
      </c>
      <c r="AA5027">
        <v>0</v>
      </c>
      <c r="AB5027">
        <f>(Raw_savings[[#This Row],[PreWBthm]]-Raw_savings[[#This Row],[MsrWBthm]])/Raw_savings[[#This Row],[NumUnit]]/10^5</f>
        <v>0</v>
      </c>
      <c r="AC5027">
        <f>Raw_savings[[#This Row],[APreWBkWh]]*Raw_savings[[#This Row],[BldgWts]]</f>
        <v>1.303511237520715</v>
      </c>
      <c r="AD5027" t="s">
        <v>72</v>
      </c>
    </row>
    <row r="5028" spans="1:30" hidden="1" x14ac:dyDescent="0.25">
      <c r="A5028" t="s">
        <v>73</v>
      </c>
      <c r="B5028" t="s">
        <v>69</v>
      </c>
      <c r="C5028" t="s">
        <v>70</v>
      </c>
      <c r="D5028" s="1">
        <v>43622.936018518521</v>
      </c>
      <c r="E5028" t="s">
        <v>71</v>
      </c>
      <c r="F5028" t="s">
        <v>18</v>
      </c>
      <c r="G5028">
        <v>2007</v>
      </c>
      <c r="H5028" t="str">
        <f>VLOOKUP(Raw_savings[[#This Row],[BldgVint]],DEER2020wts!$I$6:$J$15,2,FALSE)</f>
        <v>Ex</v>
      </c>
      <c r="I5028" t="s">
        <v>38</v>
      </c>
      <c r="J5028" t="s">
        <v>31</v>
      </c>
      <c r="K5028">
        <f>SUMIFS(raw_wts[wt_vint],raw_wts[bldgtype],Raw_savings[[#This Row],[BldgType]],raw_wts[bldgvint],Raw_savings[[#This Row],[BldgVint]],raw_wts[bldgloc],Raw_savings[[#This Row],[BldgLoc]])</f>
        <v>1.046</v>
      </c>
      <c r="L5028" t="s">
        <v>32</v>
      </c>
      <c r="M5028">
        <v>348.197043333333</v>
      </c>
      <c r="N5028">
        <v>199999.2</v>
      </c>
      <c r="O5028" t="s">
        <v>7</v>
      </c>
      <c r="P5028">
        <v>1481800</v>
      </c>
      <c r="Q5028">
        <v>491.63677777777798</v>
      </c>
      <c r="R5028">
        <v>232.03739999999999</v>
      </c>
      <c r="S5028">
        <v>0</v>
      </c>
      <c r="T5028">
        <v>1480091</v>
      </c>
      <c r="U5028">
        <v>491.06266666666698</v>
      </c>
      <c r="V5028">
        <v>231.63839999999999</v>
      </c>
      <c r="W5028">
        <v>0</v>
      </c>
      <c r="X5028">
        <v>4.90814047023356</v>
      </c>
      <c r="Y5028">
        <v>1.64881098821235E-3</v>
      </c>
      <c r="Z5028">
        <v>1.1459028950399899E-3</v>
      </c>
      <c r="AA5028">
        <v>0</v>
      </c>
      <c r="AB5028">
        <f>(Raw_savings[[#This Row],[PreWBthm]]-Raw_savings[[#This Row],[MsrWBthm]])/Raw_savings[[#This Row],[NumUnit]]/10^5</f>
        <v>0</v>
      </c>
      <c r="AC5028">
        <f>Raw_savings[[#This Row],[APreWBkWh]]*Raw_savings[[#This Row],[BldgWts]]</f>
        <v>5.1339149318643038</v>
      </c>
      <c r="AD5028" t="s">
        <v>72</v>
      </c>
    </row>
    <row r="5029" spans="1:30" hidden="1" x14ac:dyDescent="0.25">
      <c r="A5029" t="s">
        <v>73</v>
      </c>
      <c r="B5029" t="s">
        <v>69</v>
      </c>
      <c r="C5029" t="s">
        <v>70</v>
      </c>
      <c r="D5029" s="1">
        <v>43622.936018518521</v>
      </c>
      <c r="E5029" t="s">
        <v>71</v>
      </c>
      <c r="F5029" t="s">
        <v>18</v>
      </c>
      <c r="G5029">
        <v>2007</v>
      </c>
      <c r="H5029" t="str">
        <f>VLOOKUP(Raw_savings[[#This Row],[BldgVint]],DEER2020wts!$I$6:$J$15,2,FALSE)</f>
        <v>Ex</v>
      </c>
      <c r="I5029" t="s">
        <v>40</v>
      </c>
      <c r="J5029" t="s">
        <v>31</v>
      </c>
      <c r="K5029">
        <f>SUMIFS(raw_wts[wt_vint],raw_wts[bldgtype],Raw_savings[[#This Row],[BldgType]],raw_wts[bldgvint],Raw_savings[[#This Row],[BldgVint]],raw_wts[bldgloc],Raw_savings[[#This Row],[BldgLoc]])</f>
        <v>0.79500000000000004</v>
      </c>
      <c r="L5029" t="s">
        <v>32</v>
      </c>
      <c r="M5029">
        <v>354.56199249999997</v>
      </c>
      <c r="N5029">
        <v>199999.2</v>
      </c>
      <c r="O5029" t="s">
        <v>7</v>
      </c>
      <c r="P5029">
        <v>1546059</v>
      </c>
      <c r="Q5029">
        <v>558.193777777778</v>
      </c>
      <c r="R5029">
        <v>275.621733333333</v>
      </c>
      <c r="S5029">
        <v>0</v>
      </c>
      <c r="T5029">
        <v>1544229</v>
      </c>
      <c r="U5029">
        <v>557.44966666666699</v>
      </c>
      <c r="V5029">
        <v>275.16919999999999</v>
      </c>
      <c r="W5029">
        <v>0</v>
      </c>
      <c r="X5029">
        <v>5.1612977101599498</v>
      </c>
      <c r="Y5029">
        <v>2.0986770349084301E-3</v>
      </c>
      <c r="Z5029">
        <v>1.27631653393687E-3</v>
      </c>
      <c r="AA5029">
        <v>0</v>
      </c>
      <c r="AB5029">
        <f>(Raw_savings[[#This Row],[PreWBthm]]-Raw_savings[[#This Row],[MsrWBthm]])/Raw_savings[[#This Row],[NumUnit]]/10^5</f>
        <v>0</v>
      </c>
      <c r="AC5029">
        <f>Raw_savings[[#This Row],[APreWBkWh]]*Raw_savings[[#This Row],[BldgWts]]</f>
        <v>4.10323167957716</v>
      </c>
      <c r="AD5029" t="s">
        <v>72</v>
      </c>
    </row>
    <row r="5030" spans="1:30" hidden="1" x14ac:dyDescent="0.25">
      <c r="A5030" t="s">
        <v>73</v>
      </c>
      <c r="B5030" t="s">
        <v>69</v>
      </c>
      <c r="C5030" t="s">
        <v>70</v>
      </c>
      <c r="D5030" s="1">
        <v>43622.936018518521</v>
      </c>
      <c r="E5030" t="s">
        <v>71</v>
      </c>
      <c r="F5030" t="s">
        <v>18</v>
      </c>
      <c r="G5030">
        <v>2007</v>
      </c>
      <c r="H5030" t="str">
        <f>VLOOKUP(Raw_savings[[#This Row],[BldgVint]],DEER2020wts!$I$6:$J$15,2,FALSE)</f>
        <v>Ex</v>
      </c>
      <c r="I5030" t="s">
        <v>43</v>
      </c>
      <c r="J5030" t="s">
        <v>31</v>
      </c>
      <c r="K5030">
        <f>SUMIFS(raw_wts[wt_vint],raw_wts[bldgtype],Raw_savings[[#This Row],[BldgType]],raw_wts[bldgvint],Raw_savings[[#This Row],[BldgVint]],raw_wts[bldgloc],Raw_savings[[#This Row],[BldgLoc]])</f>
        <v>0.13100000000000001</v>
      </c>
      <c r="L5030" t="s">
        <v>32</v>
      </c>
      <c r="M5030">
        <v>346.24221249999999</v>
      </c>
      <c r="N5030">
        <v>199999.2</v>
      </c>
      <c r="O5030" t="s">
        <v>7</v>
      </c>
      <c r="P5030">
        <v>1494223</v>
      </c>
      <c r="Q5030">
        <v>466.29700000000003</v>
      </c>
      <c r="R5030">
        <v>209.38659999999999</v>
      </c>
      <c r="S5030">
        <v>0</v>
      </c>
      <c r="T5030">
        <v>1492418</v>
      </c>
      <c r="U5030">
        <v>465.69511111111098</v>
      </c>
      <c r="V5030">
        <v>208.947466666667</v>
      </c>
      <c r="W5030">
        <v>0</v>
      </c>
      <c r="X5030">
        <v>5.2131136378987897</v>
      </c>
      <c r="Y5030">
        <v>1.7383463574330499E-3</v>
      </c>
      <c r="Z5030">
        <v>1.26828363925537E-3</v>
      </c>
      <c r="AA5030">
        <v>0</v>
      </c>
      <c r="AB5030">
        <f>(Raw_savings[[#This Row],[PreWBthm]]-Raw_savings[[#This Row],[MsrWBthm]])/Raw_savings[[#This Row],[NumUnit]]/10^5</f>
        <v>0</v>
      </c>
      <c r="AC5030">
        <f>Raw_savings[[#This Row],[APreWBkWh]]*Raw_savings[[#This Row],[BldgWts]]</f>
        <v>0.68291788656474151</v>
      </c>
      <c r="AD5030" t="s">
        <v>72</v>
      </c>
    </row>
    <row r="5031" spans="1:30" hidden="1" x14ac:dyDescent="0.25">
      <c r="A5031" t="s">
        <v>73</v>
      </c>
      <c r="B5031" t="s">
        <v>69</v>
      </c>
      <c r="C5031" t="s">
        <v>70</v>
      </c>
      <c r="D5031" s="1">
        <v>43622.936018518521</v>
      </c>
      <c r="E5031" t="s">
        <v>71</v>
      </c>
      <c r="F5031" t="s">
        <v>18</v>
      </c>
      <c r="G5031">
        <v>2007</v>
      </c>
      <c r="H5031" t="str">
        <f>VLOOKUP(Raw_savings[[#This Row],[BldgVint]],DEER2020wts!$I$6:$J$15,2,FALSE)</f>
        <v>Ex</v>
      </c>
      <c r="I5031" t="s">
        <v>45</v>
      </c>
      <c r="J5031" t="s">
        <v>31</v>
      </c>
      <c r="K5031">
        <f>SUMIFS(raw_wts[wt_vint],raw_wts[bldgtype],Raw_savings[[#This Row],[BldgType]],raw_wts[bldgvint],Raw_savings[[#This Row],[BldgVint]],raw_wts[bldgloc],Raw_savings[[#This Row],[BldgLoc]])</f>
        <v>3.1240000000000006</v>
      </c>
      <c r="L5031" t="s">
        <v>32</v>
      </c>
      <c r="M5031">
        <v>376.98000833333299</v>
      </c>
      <c r="N5031">
        <v>199999.2</v>
      </c>
      <c r="O5031" t="s">
        <v>7</v>
      </c>
      <c r="P5031">
        <v>1564008</v>
      </c>
      <c r="Q5031">
        <v>536.71444444444398</v>
      </c>
      <c r="R5031">
        <v>267.14326666666699</v>
      </c>
      <c r="S5031">
        <v>0</v>
      </c>
      <c r="T5031">
        <v>1561942</v>
      </c>
      <c r="U5031">
        <v>535.98966666666695</v>
      </c>
      <c r="V5031">
        <v>266.65833333333302</v>
      </c>
      <c r="W5031">
        <v>0</v>
      </c>
      <c r="X5031">
        <v>5.4803967168816099</v>
      </c>
      <c r="Y5031">
        <v>1.92258942584759E-3</v>
      </c>
      <c r="Z5031">
        <v>1.2863635275442999E-3</v>
      </c>
      <c r="AA5031">
        <v>0</v>
      </c>
      <c r="AB5031">
        <f>(Raw_savings[[#This Row],[PreWBthm]]-Raw_savings[[#This Row],[MsrWBthm]])/Raw_savings[[#This Row],[NumUnit]]/10^5</f>
        <v>0</v>
      </c>
      <c r="AC5031">
        <f>Raw_savings[[#This Row],[APreWBkWh]]*Raw_savings[[#This Row],[BldgWts]]</f>
        <v>17.120759343538154</v>
      </c>
      <c r="AD5031" t="s">
        <v>72</v>
      </c>
    </row>
    <row r="5032" spans="1:30" hidden="1" x14ac:dyDescent="0.25">
      <c r="A5032" t="s">
        <v>73</v>
      </c>
      <c r="B5032" t="s">
        <v>69</v>
      </c>
      <c r="C5032" t="s">
        <v>70</v>
      </c>
      <c r="D5032" s="1">
        <v>43622.936018518521</v>
      </c>
      <c r="E5032" t="s">
        <v>71</v>
      </c>
      <c r="F5032" t="s">
        <v>18</v>
      </c>
      <c r="G5032">
        <v>2007</v>
      </c>
      <c r="H5032" t="str">
        <f>VLOOKUP(Raw_savings[[#This Row],[BldgVint]],DEER2020wts!$I$6:$J$15,2,FALSE)</f>
        <v>Ex</v>
      </c>
      <c r="I5032" t="s">
        <v>8</v>
      </c>
      <c r="J5032" t="s">
        <v>31</v>
      </c>
      <c r="K5032">
        <f>SUMIFS(raw_wts[wt_vint],raw_wts[bldgtype],Raw_savings[[#This Row],[BldgType]],raw_wts[bldgvint],Raw_savings[[#This Row],[BldgVint]],raw_wts[bldgloc],Raw_savings[[#This Row],[BldgLoc]])</f>
        <v>1.1419999999999999</v>
      </c>
      <c r="L5032" t="s">
        <v>32</v>
      </c>
      <c r="M5032">
        <v>370.16777000000002</v>
      </c>
      <c r="N5032">
        <v>199999.2</v>
      </c>
      <c r="O5032" t="s">
        <v>7</v>
      </c>
      <c r="P5032">
        <v>1532217</v>
      </c>
      <c r="Q5032">
        <v>512.98966666666695</v>
      </c>
      <c r="R5032">
        <v>243.54106666666701</v>
      </c>
      <c r="S5032">
        <v>0</v>
      </c>
      <c r="T5032">
        <v>1530115</v>
      </c>
      <c r="U5032">
        <v>512.31244444444405</v>
      </c>
      <c r="V5032">
        <v>243.07673333333301</v>
      </c>
      <c r="W5032">
        <v>0</v>
      </c>
      <c r="X5032">
        <v>5.6785062621740403</v>
      </c>
      <c r="Y5032">
        <v>1.8295007753439099E-3</v>
      </c>
      <c r="Z5032">
        <v>1.2543861755801001E-3</v>
      </c>
      <c r="AA5032">
        <v>0</v>
      </c>
      <c r="AB5032">
        <f>(Raw_savings[[#This Row],[PreWBthm]]-Raw_savings[[#This Row],[MsrWBthm]])/Raw_savings[[#This Row],[NumUnit]]/10^5</f>
        <v>0</v>
      </c>
      <c r="AC5032">
        <f>Raw_savings[[#This Row],[APreWBkWh]]*Raw_savings[[#This Row],[BldgWts]]</f>
        <v>6.4848541514027538</v>
      </c>
      <c r="AD5032" t="s">
        <v>72</v>
      </c>
    </row>
    <row r="5033" spans="1:30" hidden="1" x14ac:dyDescent="0.25">
      <c r="A5033" t="s">
        <v>73</v>
      </c>
      <c r="B5033" t="s">
        <v>69</v>
      </c>
      <c r="C5033" t="s">
        <v>70</v>
      </c>
      <c r="D5033" s="1">
        <v>43622.936018518521</v>
      </c>
      <c r="E5033" t="s">
        <v>71</v>
      </c>
      <c r="F5033" t="s">
        <v>18</v>
      </c>
      <c r="G5033">
        <v>2007</v>
      </c>
      <c r="H5033" t="str">
        <f>VLOOKUP(Raw_savings[[#This Row],[BldgVint]],DEER2020wts!$I$6:$J$15,2,FALSE)</f>
        <v>Ex</v>
      </c>
      <c r="I5033" t="s">
        <v>36</v>
      </c>
      <c r="J5033" t="s">
        <v>31</v>
      </c>
      <c r="K5033">
        <f>SUMIFS(raw_wts[wt_vint],raw_wts[bldgtype],Raw_savings[[#This Row],[BldgType]],raw_wts[bldgvint],Raw_savings[[#This Row],[BldgVint]],raw_wts[bldgloc],Raw_savings[[#This Row],[BldgLoc]])</f>
        <v>4.5679999999999996</v>
      </c>
      <c r="L5033" t="s">
        <v>32</v>
      </c>
      <c r="M5033">
        <v>386.9630775</v>
      </c>
      <c r="N5033">
        <v>199999.2</v>
      </c>
      <c r="O5033" t="s">
        <v>7</v>
      </c>
      <c r="P5033">
        <v>1590668</v>
      </c>
      <c r="Q5033">
        <v>573.62811111111102</v>
      </c>
      <c r="R5033">
        <v>270.10846666666703</v>
      </c>
      <c r="S5033">
        <v>0</v>
      </c>
      <c r="T5033">
        <v>1588591</v>
      </c>
      <c r="U5033">
        <v>572.831111111111</v>
      </c>
      <c r="V5033">
        <v>269.62580000000003</v>
      </c>
      <c r="W5033">
        <v>0</v>
      </c>
      <c r="X5033">
        <v>5.36743715555136</v>
      </c>
      <c r="Y5033">
        <v>2.0596280274311801E-3</v>
      </c>
      <c r="Z5033">
        <v>1.24731969206214E-3</v>
      </c>
      <c r="AA5033">
        <v>0</v>
      </c>
      <c r="AB5033">
        <f>(Raw_savings[[#This Row],[PreWBthm]]-Raw_savings[[#This Row],[MsrWBthm]])/Raw_savings[[#This Row],[NumUnit]]/10^5</f>
        <v>0</v>
      </c>
      <c r="AC5033">
        <f>Raw_savings[[#This Row],[APreWBkWh]]*Raw_savings[[#This Row],[BldgWts]]</f>
        <v>24.518452926558609</v>
      </c>
      <c r="AD5033" t="s">
        <v>72</v>
      </c>
    </row>
    <row r="5034" spans="1:30" hidden="1" x14ac:dyDescent="0.25">
      <c r="A5034" t="s">
        <v>73</v>
      </c>
      <c r="B5034" t="s">
        <v>69</v>
      </c>
      <c r="C5034" t="s">
        <v>70</v>
      </c>
      <c r="D5034" s="1">
        <v>43622.936018518521</v>
      </c>
      <c r="E5034" t="s">
        <v>71</v>
      </c>
      <c r="F5034" t="s">
        <v>18</v>
      </c>
      <c r="G5034">
        <v>2007</v>
      </c>
      <c r="H5034" t="str">
        <f>VLOOKUP(Raw_savings[[#This Row],[BldgVint]],DEER2020wts!$I$6:$J$15,2,FALSE)</f>
        <v>Ex</v>
      </c>
      <c r="I5034" t="s">
        <v>39</v>
      </c>
      <c r="J5034" t="s">
        <v>31</v>
      </c>
      <c r="K5034">
        <f>SUMIFS(raw_wts[wt_vint],raw_wts[bldgtype],Raw_savings[[#This Row],[BldgType]],raw_wts[bldgvint],Raw_savings[[#This Row],[BldgVint]],raw_wts[bldgloc],Raw_savings[[#This Row],[BldgLoc]])</f>
        <v>2.956</v>
      </c>
      <c r="L5034" t="s">
        <v>32</v>
      </c>
      <c r="M5034">
        <v>468.46884083333299</v>
      </c>
      <c r="N5034">
        <v>199999.2</v>
      </c>
      <c r="O5034" t="s">
        <v>7</v>
      </c>
      <c r="P5034">
        <v>1623670</v>
      </c>
      <c r="Q5034">
        <v>664.86522222222197</v>
      </c>
      <c r="R5034">
        <v>335.661333333333</v>
      </c>
      <c r="S5034">
        <v>0</v>
      </c>
      <c r="T5034">
        <v>1621413</v>
      </c>
      <c r="U5034">
        <v>663.79855555555605</v>
      </c>
      <c r="V5034">
        <v>335.03153333333302</v>
      </c>
      <c r="W5034">
        <v>0</v>
      </c>
      <c r="X5034">
        <v>4.81782309360245</v>
      </c>
      <c r="Y5034">
        <v>2.2769212670989401E-3</v>
      </c>
      <c r="Z5034">
        <v>1.34437970064279E-3</v>
      </c>
      <c r="AA5034">
        <v>0</v>
      </c>
      <c r="AB5034">
        <f>(Raw_savings[[#This Row],[PreWBthm]]-Raw_savings[[#This Row],[MsrWBthm]])/Raw_savings[[#This Row],[NumUnit]]/10^5</f>
        <v>0</v>
      </c>
      <c r="AC5034">
        <f>Raw_savings[[#This Row],[APreWBkWh]]*Raw_savings[[#This Row],[BldgWts]]</f>
        <v>14.241485064688842</v>
      </c>
      <c r="AD5034" t="s">
        <v>72</v>
      </c>
    </row>
    <row r="5035" spans="1:30" hidden="1" x14ac:dyDescent="0.25">
      <c r="A5035" t="s">
        <v>73</v>
      </c>
      <c r="B5035" t="s">
        <v>69</v>
      </c>
      <c r="C5035" t="s">
        <v>70</v>
      </c>
      <c r="D5035" s="1">
        <v>43622.936018518521</v>
      </c>
      <c r="E5035" t="s">
        <v>71</v>
      </c>
      <c r="F5035" t="s">
        <v>18</v>
      </c>
      <c r="G5035">
        <v>2007</v>
      </c>
      <c r="H5035" t="str">
        <f>VLOOKUP(Raw_savings[[#This Row],[BldgVint]],DEER2020wts!$I$6:$J$15,2,FALSE)</f>
        <v>Ex</v>
      </c>
      <c r="I5035" t="s">
        <v>41</v>
      </c>
      <c r="J5035" t="s">
        <v>31</v>
      </c>
      <c r="K5035">
        <f>SUMIFS(raw_wts[wt_vint],raw_wts[bldgtype],Raw_savings[[#This Row],[BldgType]],raw_wts[bldgvint],Raw_savings[[#This Row],[BldgVint]],raw_wts[bldgloc],Raw_savings[[#This Row],[BldgLoc]])</f>
        <v>6.4250000000000007</v>
      </c>
      <c r="L5035" t="s">
        <v>32</v>
      </c>
      <c r="M5035">
        <v>402.51167500000003</v>
      </c>
      <c r="N5035">
        <v>199999.2</v>
      </c>
      <c r="O5035" t="s">
        <v>7</v>
      </c>
      <c r="P5035">
        <v>1611459</v>
      </c>
      <c r="Q5035">
        <v>648.62833333333299</v>
      </c>
      <c r="R5035">
        <v>319.066466666667</v>
      </c>
      <c r="S5035">
        <v>0</v>
      </c>
      <c r="T5035">
        <v>1609374</v>
      </c>
      <c r="U5035">
        <v>647.649</v>
      </c>
      <c r="V5035">
        <v>318.51299999999998</v>
      </c>
      <c r="W5035">
        <v>0</v>
      </c>
      <c r="X5035">
        <v>5.1799739721835403</v>
      </c>
      <c r="Y5035">
        <v>2.4330557202680999E-3</v>
      </c>
      <c r="Z5035">
        <v>1.37503257928291E-3</v>
      </c>
      <c r="AA5035">
        <v>0</v>
      </c>
      <c r="AB5035">
        <f>(Raw_savings[[#This Row],[PreWBthm]]-Raw_savings[[#This Row],[MsrWBthm]])/Raw_savings[[#This Row],[NumUnit]]/10^5</f>
        <v>0</v>
      </c>
      <c r="AC5035">
        <f>Raw_savings[[#This Row],[APreWBkWh]]*Raw_savings[[#This Row],[BldgWts]]</f>
        <v>33.281332771279253</v>
      </c>
      <c r="AD5035" t="s">
        <v>72</v>
      </c>
    </row>
    <row r="5036" spans="1:30" hidden="1" x14ac:dyDescent="0.25">
      <c r="A5036" t="s">
        <v>73</v>
      </c>
      <c r="B5036" t="s">
        <v>69</v>
      </c>
      <c r="C5036" t="s">
        <v>70</v>
      </c>
      <c r="D5036" s="1">
        <v>43622.936018518521</v>
      </c>
      <c r="E5036" t="s">
        <v>71</v>
      </c>
      <c r="F5036" t="s">
        <v>18</v>
      </c>
      <c r="G5036">
        <v>2007</v>
      </c>
      <c r="H5036" t="str">
        <f>VLOOKUP(Raw_savings[[#This Row],[BldgVint]],DEER2020wts!$I$6:$J$15,2,FALSE)</f>
        <v>Ex</v>
      </c>
      <c r="I5036" t="s">
        <v>44</v>
      </c>
      <c r="J5036" t="s">
        <v>31</v>
      </c>
      <c r="K5036">
        <f>SUMIFS(raw_wts[wt_vint],raw_wts[bldgtype],Raw_savings[[#This Row],[BldgType]],raw_wts[bldgvint],Raw_savings[[#This Row],[BldgVint]],raw_wts[bldgloc],Raw_savings[[#This Row],[BldgLoc]])</f>
        <v>0.32400000000000001</v>
      </c>
      <c r="L5036" t="s">
        <v>32</v>
      </c>
      <c r="M5036">
        <v>441.62855833333299</v>
      </c>
      <c r="N5036">
        <v>199999.2</v>
      </c>
      <c r="O5036" t="s">
        <v>7</v>
      </c>
      <c r="P5036">
        <v>1648853</v>
      </c>
      <c r="Q5036">
        <v>636.15211111111103</v>
      </c>
      <c r="R5036">
        <v>352.01566666666702</v>
      </c>
      <c r="S5036">
        <v>0</v>
      </c>
      <c r="T5036">
        <v>1646722</v>
      </c>
      <c r="U5036">
        <v>635.29111111111104</v>
      </c>
      <c r="V5036">
        <v>351.42506666666702</v>
      </c>
      <c r="W5036">
        <v>0</v>
      </c>
      <c r="X5036">
        <v>4.8253220037268498</v>
      </c>
      <c r="Y5036">
        <v>1.9496021798258E-3</v>
      </c>
      <c r="Z5036">
        <v>1.3373229354299999E-3</v>
      </c>
      <c r="AA5036">
        <v>0</v>
      </c>
      <c r="AB5036">
        <f>(Raw_savings[[#This Row],[PreWBthm]]-Raw_savings[[#This Row],[MsrWBthm]])/Raw_savings[[#This Row],[NumUnit]]/10^5</f>
        <v>0</v>
      </c>
      <c r="AC5036">
        <f>Raw_savings[[#This Row],[APreWBkWh]]*Raw_savings[[#This Row],[BldgWts]]</f>
        <v>1.5634043292074995</v>
      </c>
      <c r="AD5036" t="s">
        <v>72</v>
      </c>
    </row>
    <row r="5037" spans="1:30" hidden="1" x14ac:dyDescent="0.25">
      <c r="A5037" t="s">
        <v>73</v>
      </c>
      <c r="B5037" t="s">
        <v>69</v>
      </c>
      <c r="C5037" t="s">
        <v>70</v>
      </c>
      <c r="D5037" s="1">
        <v>43622.936018518521</v>
      </c>
      <c r="E5037" t="s">
        <v>71</v>
      </c>
      <c r="F5037" t="s">
        <v>18</v>
      </c>
      <c r="G5037">
        <v>2007</v>
      </c>
      <c r="H5037" t="str">
        <f>VLOOKUP(Raw_savings[[#This Row],[BldgVint]],DEER2020wts!$I$6:$J$15,2,FALSE)</f>
        <v>Ex</v>
      </c>
      <c r="I5037" t="s">
        <v>46</v>
      </c>
      <c r="J5037" t="s">
        <v>31</v>
      </c>
      <c r="K5037">
        <f>SUMIFS(raw_wts[wt_vint],raw_wts[bldgtype],Raw_savings[[#This Row],[BldgType]],raw_wts[bldgvint],Raw_savings[[#This Row],[BldgVint]],raw_wts[bldgloc],Raw_savings[[#This Row],[BldgLoc]])</f>
        <v>1.04</v>
      </c>
      <c r="L5037" t="s">
        <v>32</v>
      </c>
      <c r="M5037">
        <v>401.23404916666698</v>
      </c>
      <c r="N5037">
        <v>199999.2</v>
      </c>
      <c r="O5037" t="s">
        <v>7</v>
      </c>
      <c r="P5037">
        <v>1593403</v>
      </c>
      <c r="Q5037">
        <v>605.29955555555603</v>
      </c>
      <c r="R5037">
        <v>324.54033333333302</v>
      </c>
      <c r="S5037">
        <v>0</v>
      </c>
      <c r="T5037">
        <v>1591448</v>
      </c>
      <c r="U5037">
        <v>604.44600000000003</v>
      </c>
      <c r="V5037">
        <v>323.98746666666699</v>
      </c>
      <c r="W5037">
        <v>0</v>
      </c>
      <c r="X5037">
        <v>4.8724678378128399</v>
      </c>
      <c r="Y5037">
        <v>2.1273258272280601E-3</v>
      </c>
      <c r="Z5037">
        <v>1.37791562758689E-3</v>
      </c>
      <c r="AA5037">
        <v>0</v>
      </c>
      <c r="AB5037">
        <f>(Raw_savings[[#This Row],[PreWBthm]]-Raw_savings[[#This Row],[MsrWBthm]])/Raw_savings[[#This Row],[NumUnit]]/10^5</f>
        <v>0</v>
      </c>
      <c r="AC5037">
        <f>Raw_savings[[#This Row],[APreWBkWh]]*Raw_savings[[#This Row],[BldgWts]]</f>
        <v>5.0673665513253541</v>
      </c>
      <c r="AD5037" t="s">
        <v>72</v>
      </c>
    </row>
    <row r="5038" spans="1:30" hidden="1" x14ac:dyDescent="0.25">
      <c r="A5038" t="s">
        <v>73</v>
      </c>
      <c r="B5038" t="s">
        <v>69</v>
      </c>
      <c r="C5038" t="s">
        <v>70</v>
      </c>
      <c r="D5038" s="1">
        <v>43622.936018518521</v>
      </c>
      <c r="E5038" t="s">
        <v>71</v>
      </c>
      <c r="F5038" t="s">
        <v>18</v>
      </c>
      <c r="G5038">
        <v>2007</v>
      </c>
      <c r="H5038" t="str">
        <f>VLOOKUP(Raw_savings[[#This Row],[BldgVint]],DEER2020wts!$I$6:$J$15,2,FALSE)</f>
        <v>Ex</v>
      </c>
      <c r="I5038" t="s">
        <v>9</v>
      </c>
      <c r="J5038" t="s">
        <v>31</v>
      </c>
      <c r="K5038">
        <f>SUMIFS(raw_wts[wt_vint],raw_wts[bldgtype],Raw_savings[[#This Row],[BldgType]],raw_wts[bldgvint],Raw_savings[[#This Row],[BldgVint]],raw_wts[bldgloc],Raw_savings[[#This Row],[BldgLoc]])</f>
        <v>1.2130000000000001</v>
      </c>
      <c r="L5038" t="s">
        <v>32</v>
      </c>
      <c r="M5038">
        <v>445.47574333333301</v>
      </c>
      <c r="N5038">
        <v>199999.2</v>
      </c>
      <c r="O5038" t="s">
        <v>7</v>
      </c>
      <c r="P5038">
        <v>1661402</v>
      </c>
      <c r="Q5038">
        <v>619.19611111111101</v>
      </c>
      <c r="R5038">
        <v>333.479733333333</v>
      </c>
      <c r="S5038">
        <v>0</v>
      </c>
      <c r="T5038">
        <v>1659179</v>
      </c>
      <c r="U5038">
        <v>618.28899999999999</v>
      </c>
      <c r="V5038">
        <v>332.88086666666698</v>
      </c>
      <c r="W5038">
        <v>0</v>
      </c>
      <c r="X5038">
        <v>4.9901706956389997</v>
      </c>
      <c r="Y5038">
        <v>2.0362749817160399E-3</v>
      </c>
      <c r="Z5038">
        <v>1.3443305850630799E-3</v>
      </c>
      <c r="AA5038">
        <v>0</v>
      </c>
      <c r="AB5038">
        <f>(Raw_savings[[#This Row],[PreWBthm]]-Raw_savings[[#This Row],[MsrWBthm]])/Raw_savings[[#This Row],[NumUnit]]/10^5</f>
        <v>0</v>
      </c>
      <c r="AC5038">
        <f>Raw_savings[[#This Row],[APreWBkWh]]*Raw_savings[[#This Row],[BldgWts]]</f>
        <v>6.0530770538101066</v>
      </c>
      <c r="AD5038" t="s">
        <v>72</v>
      </c>
    </row>
    <row r="5039" spans="1:30" hidden="1" x14ac:dyDescent="0.25">
      <c r="A5039" t="s">
        <v>73</v>
      </c>
      <c r="B5039" t="s">
        <v>69</v>
      </c>
      <c r="C5039" t="s">
        <v>70</v>
      </c>
      <c r="D5039" s="1">
        <v>43622.936018518521</v>
      </c>
      <c r="E5039" t="s">
        <v>71</v>
      </c>
      <c r="F5039" t="s">
        <v>18</v>
      </c>
      <c r="G5039">
        <v>2007</v>
      </c>
      <c r="H5039" t="str">
        <f>VLOOKUP(Raw_savings[[#This Row],[BldgVint]],DEER2020wts!$I$6:$J$15,2,FALSE)</f>
        <v>Ex</v>
      </c>
      <c r="I5039" t="s">
        <v>37</v>
      </c>
      <c r="J5039" t="s">
        <v>31</v>
      </c>
      <c r="K5039">
        <f>SUMIFS(raw_wts[wt_vint],raw_wts[bldgtype],Raw_savings[[#This Row],[BldgType]],raw_wts[bldgvint],Raw_savings[[#This Row],[BldgVint]],raw_wts[bldgloc],Raw_savings[[#This Row],[BldgLoc]])</f>
        <v>0.98899999999999999</v>
      </c>
      <c r="L5039" t="s">
        <v>32</v>
      </c>
      <c r="M5039">
        <v>449.02975666666703</v>
      </c>
      <c r="N5039">
        <v>199999.2</v>
      </c>
      <c r="O5039" t="s">
        <v>7</v>
      </c>
      <c r="P5039">
        <v>1667495</v>
      </c>
      <c r="Q5039">
        <v>619.81833333333304</v>
      </c>
      <c r="R5039">
        <v>317.49146666666701</v>
      </c>
      <c r="S5039">
        <v>0</v>
      </c>
      <c r="T5039">
        <v>1665349</v>
      </c>
      <c r="U5039">
        <v>619.00355555555598</v>
      </c>
      <c r="V5039">
        <v>316.95499999999998</v>
      </c>
      <c r="W5039">
        <v>0</v>
      </c>
      <c r="X5039">
        <v>4.7791932898403902</v>
      </c>
      <c r="Y5039">
        <v>1.8145295844671401E-3</v>
      </c>
      <c r="Z5039">
        <v>1.1947240883302601E-3</v>
      </c>
      <c r="AA5039">
        <v>0</v>
      </c>
      <c r="AB5039">
        <f>(Raw_savings[[#This Row],[PreWBthm]]-Raw_savings[[#This Row],[MsrWBthm]])/Raw_savings[[#This Row],[NumUnit]]/10^5</f>
        <v>0</v>
      </c>
      <c r="AC5039">
        <f>Raw_savings[[#This Row],[APreWBkWh]]*Raw_savings[[#This Row],[BldgWts]]</f>
        <v>4.7266221636521459</v>
      </c>
      <c r="AD5039" t="s">
        <v>72</v>
      </c>
    </row>
    <row r="5040" spans="1:30" hidden="1" x14ac:dyDescent="0.25">
      <c r="A5040" t="s">
        <v>73</v>
      </c>
      <c r="B5040" t="s">
        <v>69</v>
      </c>
      <c r="C5040" t="s">
        <v>70</v>
      </c>
      <c r="D5040" s="1">
        <v>43622.936018518521</v>
      </c>
      <c r="E5040" t="s">
        <v>71</v>
      </c>
      <c r="F5040" t="s">
        <v>18</v>
      </c>
      <c r="G5040">
        <v>2007</v>
      </c>
      <c r="H5040" t="str">
        <f>VLOOKUP(Raw_savings[[#This Row],[BldgVint]],DEER2020wts!$I$6:$J$15,2,FALSE)</f>
        <v>Ex</v>
      </c>
      <c r="I5040" t="s">
        <v>34</v>
      </c>
      <c r="J5040" t="s">
        <v>31</v>
      </c>
      <c r="K5040">
        <f>SUMIFS(raw_wts[wt_vint],raw_wts[bldgtype],Raw_savings[[#This Row],[BldgType]],raw_wts[bldgvint],Raw_savings[[#This Row],[BldgVint]],raw_wts[bldgloc],Raw_savings[[#This Row],[BldgLoc]])</f>
        <v>2.1339999999999999</v>
      </c>
      <c r="L5040" t="s">
        <v>32</v>
      </c>
      <c r="M5040">
        <v>576.45427666666706</v>
      </c>
      <c r="N5040">
        <v>199999.2</v>
      </c>
      <c r="O5040" t="s">
        <v>7</v>
      </c>
      <c r="P5040">
        <v>1871848</v>
      </c>
      <c r="Q5040">
        <v>691.71255555555604</v>
      </c>
      <c r="R5040">
        <v>382.21300000000002</v>
      </c>
      <c r="S5040">
        <v>0</v>
      </c>
      <c r="T5040">
        <v>1868746</v>
      </c>
      <c r="U5040">
        <v>690.70066666666696</v>
      </c>
      <c r="V5040">
        <v>381.53280000000001</v>
      </c>
      <c r="W5040">
        <v>0</v>
      </c>
      <c r="X5040">
        <v>5.3811726715555697</v>
      </c>
      <c r="Y5040">
        <v>1.7553671294455199E-3</v>
      </c>
      <c r="Z5040">
        <v>1.17997216350489E-3</v>
      </c>
      <c r="AA5040">
        <v>0</v>
      </c>
      <c r="AB5040">
        <f>(Raw_savings[[#This Row],[PreWBthm]]-Raw_savings[[#This Row],[MsrWBthm]])/Raw_savings[[#This Row],[NumUnit]]/10^5</f>
        <v>0</v>
      </c>
      <c r="AC5040">
        <f>Raw_savings[[#This Row],[APreWBkWh]]*Raw_savings[[#This Row],[BldgWts]]</f>
        <v>11.483422481099586</v>
      </c>
      <c r="AD5040" t="s">
        <v>72</v>
      </c>
    </row>
    <row r="5041" spans="1:30" hidden="1" x14ac:dyDescent="0.25">
      <c r="A5041" t="s">
        <v>73</v>
      </c>
      <c r="B5041" t="s">
        <v>69</v>
      </c>
      <c r="C5041" t="s">
        <v>70</v>
      </c>
      <c r="D5041" s="1">
        <v>43622.936018518521</v>
      </c>
      <c r="E5041" t="s">
        <v>71</v>
      </c>
      <c r="F5041" t="s">
        <v>18</v>
      </c>
      <c r="G5041">
        <v>2007</v>
      </c>
      <c r="H5041" t="str">
        <f>VLOOKUP(Raw_savings[[#This Row],[BldgVint]],DEER2020wts!$I$6:$J$15,2,FALSE)</f>
        <v>Ex</v>
      </c>
      <c r="I5041" t="s">
        <v>42</v>
      </c>
      <c r="J5041" t="s">
        <v>31</v>
      </c>
      <c r="K5041">
        <f>SUMIFS(raw_wts[wt_vint],raw_wts[bldgtype],Raw_savings[[#This Row],[BldgType]],raw_wts[bldgvint],Raw_savings[[#This Row],[BldgVint]],raw_wts[bldgloc],Raw_savings[[#This Row],[BldgLoc]])</f>
        <v>0.67399999999999993</v>
      </c>
      <c r="L5041" t="s">
        <v>32</v>
      </c>
      <c r="M5041">
        <v>351.14463166666701</v>
      </c>
      <c r="N5041">
        <v>199999.2</v>
      </c>
      <c r="O5041" t="s">
        <v>7</v>
      </c>
      <c r="P5041">
        <v>1624221</v>
      </c>
      <c r="Q5041">
        <v>492.86900000000003</v>
      </c>
      <c r="R5041">
        <v>242.1644</v>
      </c>
      <c r="S5041">
        <v>0</v>
      </c>
      <c r="T5041">
        <v>1622627</v>
      </c>
      <c r="U5041">
        <v>492.31422222222199</v>
      </c>
      <c r="V5041">
        <v>241.766866666667</v>
      </c>
      <c r="W5041">
        <v>0</v>
      </c>
      <c r="X5041">
        <v>4.5394400376684301</v>
      </c>
      <c r="Y5041">
        <v>1.5799124569970699E-3</v>
      </c>
      <c r="Z5041">
        <v>1.1321071076795201E-3</v>
      </c>
      <c r="AA5041">
        <v>0</v>
      </c>
      <c r="AB5041">
        <f>(Raw_savings[[#This Row],[PreWBthm]]-Raw_savings[[#This Row],[MsrWBthm]])/Raw_savings[[#This Row],[NumUnit]]/10^5</f>
        <v>0</v>
      </c>
      <c r="AC5041">
        <f>Raw_savings[[#This Row],[APreWBkWh]]*Raw_savings[[#This Row],[BldgWts]]</f>
        <v>3.0595825853885215</v>
      </c>
      <c r="AD5041" t="s">
        <v>72</v>
      </c>
    </row>
    <row r="5042" spans="1:30" hidden="1" x14ac:dyDescent="0.25">
      <c r="A5042" t="s">
        <v>73</v>
      </c>
      <c r="B5042" t="s">
        <v>69</v>
      </c>
      <c r="C5042" t="s">
        <v>70</v>
      </c>
      <c r="D5042" s="1">
        <v>43622.936018518521</v>
      </c>
      <c r="E5042" t="s">
        <v>71</v>
      </c>
      <c r="F5042" t="s">
        <v>18</v>
      </c>
      <c r="G5042">
        <v>2011</v>
      </c>
      <c r="H5042" t="str">
        <f>VLOOKUP(Raw_savings[[#This Row],[BldgVint]],DEER2020wts!$I$6:$J$15,2,FALSE)</f>
        <v>Ex</v>
      </c>
      <c r="I5042" t="s">
        <v>5</v>
      </c>
      <c r="J5042" t="s">
        <v>31</v>
      </c>
      <c r="K5042">
        <f>SUMIFS(raw_wts[wt_vint],raw_wts[bldgtype],Raw_savings[[#This Row],[BldgType]],raw_wts[bldgvint],Raw_savings[[#This Row],[BldgVint]],raw_wts[bldgloc],Raw_savings[[#This Row],[BldgLoc]])</f>
        <v>3.5000000000000003E-2</v>
      </c>
      <c r="L5042" t="s">
        <v>32</v>
      </c>
      <c r="M5042">
        <v>312.28562666666699</v>
      </c>
      <c r="N5042">
        <v>199999.2</v>
      </c>
      <c r="O5042" t="s">
        <v>7</v>
      </c>
      <c r="P5042">
        <v>1445756</v>
      </c>
      <c r="Q5042">
        <v>408.88833333333298</v>
      </c>
      <c r="R5042">
        <v>182.56960000000001</v>
      </c>
      <c r="S5042">
        <v>0</v>
      </c>
      <c r="T5042">
        <v>1444382</v>
      </c>
      <c r="U5042">
        <v>408.283111111111</v>
      </c>
      <c r="V5042">
        <v>182.2038</v>
      </c>
      <c r="W5042">
        <v>0</v>
      </c>
      <c r="X5042">
        <v>4.3998182518550699</v>
      </c>
      <c r="Y5042">
        <v>1.9380405966241401E-3</v>
      </c>
      <c r="Z5042">
        <v>1.17136354914747E-3</v>
      </c>
      <c r="AA5042">
        <v>0</v>
      </c>
      <c r="AB5042">
        <f>(Raw_savings[[#This Row],[PreWBthm]]-Raw_savings[[#This Row],[MsrWBthm]])/Raw_savings[[#This Row],[NumUnit]]/10^5</f>
        <v>0</v>
      </c>
      <c r="AC5042">
        <f>Raw_savings[[#This Row],[APreWBkWh]]*Raw_savings[[#This Row],[BldgWts]]</f>
        <v>0.15399363881492747</v>
      </c>
      <c r="AD5042" t="s">
        <v>72</v>
      </c>
    </row>
    <row r="5043" spans="1:30" hidden="1" x14ac:dyDescent="0.25">
      <c r="A5043" t="s">
        <v>73</v>
      </c>
      <c r="B5043" t="s">
        <v>69</v>
      </c>
      <c r="C5043" t="s">
        <v>70</v>
      </c>
      <c r="D5043" s="1">
        <v>43622.936018518521</v>
      </c>
      <c r="E5043" t="s">
        <v>71</v>
      </c>
      <c r="F5043" t="s">
        <v>18</v>
      </c>
      <c r="G5043">
        <v>2011</v>
      </c>
      <c r="H5043" t="str">
        <f>VLOOKUP(Raw_savings[[#This Row],[BldgVint]],DEER2020wts!$I$6:$J$15,2,FALSE)</f>
        <v>Ex</v>
      </c>
      <c r="I5043" t="s">
        <v>35</v>
      </c>
      <c r="J5043" t="s">
        <v>31</v>
      </c>
      <c r="K5043">
        <f>SUMIFS(raw_wts[wt_vint],raw_wts[bldgtype],Raw_savings[[#This Row],[BldgType]],raw_wts[bldgvint],Raw_savings[[#This Row],[BldgVint]],raw_wts[bldgloc],Raw_savings[[#This Row],[BldgLoc]])</f>
        <v>0.26900000000000002</v>
      </c>
      <c r="L5043" t="s">
        <v>32</v>
      </c>
      <c r="M5043">
        <v>320.97952916666702</v>
      </c>
      <c r="N5043">
        <v>199999.2</v>
      </c>
      <c r="O5043" t="s">
        <v>7</v>
      </c>
      <c r="P5043">
        <v>1501136</v>
      </c>
      <c r="Q5043">
        <v>560.69066666666697</v>
      </c>
      <c r="R5043">
        <v>279.49533333333301</v>
      </c>
      <c r="S5043">
        <v>0</v>
      </c>
      <c r="T5043">
        <v>1499535</v>
      </c>
      <c r="U5043">
        <v>559.934666666667</v>
      </c>
      <c r="V5043">
        <v>279.05220000000003</v>
      </c>
      <c r="W5043">
        <v>0</v>
      </c>
      <c r="X5043">
        <v>4.9878570267597597</v>
      </c>
      <c r="Y5043">
        <v>2.3552903886513502E-3</v>
      </c>
      <c r="Z5043">
        <v>1.38056571546396E-3</v>
      </c>
      <c r="AA5043">
        <v>0</v>
      </c>
      <c r="AB5043">
        <f>(Raw_savings[[#This Row],[PreWBthm]]-Raw_savings[[#This Row],[MsrWBthm]])/Raw_savings[[#This Row],[NumUnit]]/10^5</f>
        <v>0</v>
      </c>
      <c r="AC5043">
        <f>Raw_savings[[#This Row],[APreWBkWh]]*Raw_savings[[#This Row],[BldgWts]]</f>
        <v>1.3417335401983754</v>
      </c>
      <c r="AD5043" t="s">
        <v>72</v>
      </c>
    </row>
    <row r="5044" spans="1:30" hidden="1" x14ac:dyDescent="0.25">
      <c r="A5044" t="s">
        <v>73</v>
      </c>
      <c r="B5044" t="s">
        <v>69</v>
      </c>
      <c r="C5044" t="s">
        <v>70</v>
      </c>
      <c r="D5044" s="1">
        <v>43622.936018518521</v>
      </c>
      <c r="E5044" t="s">
        <v>71</v>
      </c>
      <c r="F5044" t="s">
        <v>18</v>
      </c>
      <c r="G5044">
        <v>2011</v>
      </c>
      <c r="H5044" t="str">
        <f>VLOOKUP(Raw_savings[[#This Row],[BldgVint]],DEER2020wts!$I$6:$J$15,2,FALSE)</f>
        <v>Ex</v>
      </c>
      <c r="I5044" t="s">
        <v>38</v>
      </c>
      <c r="J5044" t="s">
        <v>31</v>
      </c>
      <c r="K5044">
        <f>SUMIFS(raw_wts[wt_vint],raw_wts[bldgtype],Raw_savings[[#This Row],[BldgType]],raw_wts[bldgvint],Raw_savings[[#This Row],[BldgVint]],raw_wts[bldgloc],Raw_savings[[#This Row],[BldgLoc]])</f>
        <v>1.046</v>
      </c>
      <c r="L5044" t="s">
        <v>32</v>
      </c>
      <c r="M5044">
        <v>335.62284666666699</v>
      </c>
      <c r="N5044">
        <v>199999.2</v>
      </c>
      <c r="O5044" t="s">
        <v>7</v>
      </c>
      <c r="P5044">
        <v>1453941</v>
      </c>
      <c r="Q5044">
        <v>482.93544444444399</v>
      </c>
      <c r="R5044">
        <v>227.16800000000001</v>
      </c>
      <c r="S5044">
        <v>0</v>
      </c>
      <c r="T5044">
        <v>1452246</v>
      </c>
      <c r="U5044">
        <v>482.375333333333</v>
      </c>
      <c r="V5044">
        <v>226.78213333333301</v>
      </c>
      <c r="W5044">
        <v>0</v>
      </c>
      <c r="X5044">
        <v>5.0503117318572599</v>
      </c>
      <c r="Y5044">
        <v>1.66887062866565E-3</v>
      </c>
      <c r="Z5044">
        <v>1.1497032174626199E-3</v>
      </c>
      <c r="AA5044">
        <v>0</v>
      </c>
      <c r="AB5044">
        <f>(Raw_savings[[#This Row],[PreWBthm]]-Raw_savings[[#This Row],[MsrWBthm]])/Raw_savings[[#This Row],[NumUnit]]/10^5</f>
        <v>0</v>
      </c>
      <c r="AC5044">
        <f>Raw_savings[[#This Row],[APreWBkWh]]*Raw_savings[[#This Row],[BldgWts]]</f>
        <v>5.282626071522694</v>
      </c>
      <c r="AD5044" t="s">
        <v>72</v>
      </c>
    </row>
    <row r="5045" spans="1:30" hidden="1" x14ac:dyDescent="0.25">
      <c r="A5045" t="s">
        <v>73</v>
      </c>
      <c r="B5045" t="s">
        <v>69</v>
      </c>
      <c r="C5045" t="s">
        <v>70</v>
      </c>
      <c r="D5045" s="1">
        <v>43622.936018518521</v>
      </c>
      <c r="E5045" t="s">
        <v>71</v>
      </c>
      <c r="F5045" t="s">
        <v>18</v>
      </c>
      <c r="G5045">
        <v>2011</v>
      </c>
      <c r="H5045" t="str">
        <f>VLOOKUP(Raw_savings[[#This Row],[BldgVint]],DEER2020wts!$I$6:$J$15,2,FALSE)</f>
        <v>Ex</v>
      </c>
      <c r="I5045" t="s">
        <v>40</v>
      </c>
      <c r="J5045" t="s">
        <v>31</v>
      </c>
      <c r="K5045">
        <f>SUMIFS(raw_wts[wt_vint],raw_wts[bldgtype],Raw_savings[[#This Row],[BldgType]],raw_wts[bldgvint],Raw_savings[[#This Row],[BldgVint]],raw_wts[bldgloc],Raw_savings[[#This Row],[BldgLoc]])</f>
        <v>0.79500000000000004</v>
      </c>
      <c r="L5045" t="s">
        <v>32</v>
      </c>
      <c r="M5045">
        <v>331.365473333333</v>
      </c>
      <c r="N5045">
        <v>199999.2</v>
      </c>
      <c r="O5045" t="s">
        <v>7</v>
      </c>
      <c r="P5045">
        <v>1512227</v>
      </c>
      <c r="Q5045">
        <v>544.53022222222205</v>
      </c>
      <c r="R5045">
        <v>267.17540000000002</v>
      </c>
      <c r="S5045">
        <v>0</v>
      </c>
      <c r="T5045">
        <v>1510445</v>
      </c>
      <c r="U5045">
        <v>543.81011111111104</v>
      </c>
      <c r="V5045">
        <v>266.74433333333297</v>
      </c>
      <c r="W5045">
        <v>0</v>
      </c>
      <c r="X5045">
        <v>5.3777479653331897</v>
      </c>
      <c r="Y5045">
        <v>2.17316277362012E-3</v>
      </c>
      <c r="Z5045">
        <v>1.30087984825452E-3</v>
      </c>
      <c r="AA5045">
        <v>0</v>
      </c>
      <c r="AB5045">
        <f>(Raw_savings[[#This Row],[PreWBthm]]-Raw_savings[[#This Row],[MsrWBthm]])/Raw_savings[[#This Row],[NumUnit]]/10^5</f>
        <v>0</v>
      </c>
      <c r="AC5045">
        <f>Raw_savings[[#This Row],[APreWBkWh]]*Raw_savings[[#This Row],[BldgWts]]</f>
        <v>4.2753096324398863</v>
      </c>
      <c r="AD5045" t="s">
        <v>72</v>
      </c>
    </row>
    <row r="5046" spans="1:30" hidden="1" x14ac:dyDescent="0.25">
      <c r="A5046" t="s">
        <v>73</v>
      </c>
      <c r="B5046" t="s">
        <v>69</v>
      </c>
      <c r="C5046" t="s">
        <v>70</v>
      </c>
      <c r="D5046" s="1">
        <v>43622.936018518521</v>
      </c>
      <c r="E5046" t="s">
        <v>71</v>
      </c>
      <c r="F5046" t="s">
        <v>18</v>
      </c>
      <c r="G5046">
        <v>2011</v>
      </c>
      <c r="H5046" t="str">
        <f>VLOOKUP(Raw_savings[[#This Row],[BldgVint]],DEER2020wts!$I$6:$J$15,2,FALSE)</f>
        <v>Ex</v>
      </c>
      <c r="I5046" t="s">
        <v>43</v>
      </c>
      <c r="J5046" t="s">
        <v>31</v>
      </c>
      <c r="K5046">
        <f>SUMIFS(raw_wts[wt_vint],raw_wts[bldgtype],Raw_savings[[#This Row],[BldgType]],raw_wts[bldgvint],Raw_savings[[#This Row],[BldgVint]],raw_wts[bldgloc],Raw_savings[[#This Row],[BldgLoc]])</f>
        <v>0.13100000000000001</v>
      </c>
      <c r="L5046" t="s">
        <v>32</v>
      </c>
      <c r="M5046">
        <v>336.65069666666699</v>
      </c>
      <c r="N5046">
        <v>199999.2</v>
      </c>
      <c r="O5046" t="s">
        <v>7</v>
      </c>
      <c r="P5046">
        <v>1465209</v>
      </c>
      <c r="Q5046">
        <v>460.20666666666699</v>
      </c>
      <c r="R5046">
        <v>206.59286666666699</v>
      </c>
      <c r="S5046">
        <v>0</v>
      </c>
      <c r="T5046">
        <v>1463425</v>
      </c>
      <c r="U5046">
        <v>459.63555555555502</v>
      </c>
      <c r="V5046">
        <v>206.160866666667</v>
      </c>
      <c r="W5046">
        <v>0</v>
      </c>
      <c r="X5046">
        <v>5.2992612748590799</v>
      </c>
      <c r="Y5046">
        <v>1.6964501091666E-3</v>
      </c>
      <c r="Z5046">
        <v>1.28322918763417E-3</v>
      </c>
      <c r="AA5046">
        <v>0</v>
      </c>
      <c r="AB5046">
        <f>(Raw_savings[[#This Row],[PreWBthm]]-Raw_savings[[#This Row],[MsrWBthm]])/Raw_savings[[#This Row],[NumUnit]]/10^5</f>
        <v>0</v>
      </c>
      <c r="AC5046">
        <f>Raw_savings[[#This Row],[APreWBkWh]]*Raw_savings[[#This Row],[BldgWts]]</f>
        <v>0.69420322700653947</v>
      </c>
      <c r="AD5046" t="s">
        <v>72</v>
      </c>
    </row>
    <row r="5047" spans="1:30" hidden="1" x14ac:dyDescent="0.25">
      <c r="A5047" t="s">
        <v>73</v>
      </c>
      <c r="B5047" t="s">
        <v>69</v>
      </c>
      <c r="C5047" t="s">
        <v>70</v>
      </c>
      <c r="D5047" s="1">
        <v>43622.936018518521</v>
      </c>
      <c r="E5047" t="s">
        <v>71</v>
      </c>
      <c r="F5047" t="s">
        <v>18</v>
      </c>
      <c r="G5047">
        <v>2011</v>
      </c>
      <c r="H5047" t="str">
        <f>VLOOKUP(Raw_savings[[#This Row],[BldgVint]],DEER2020wts!$I$6:$J$15,2,FALSE)</f>
        <v>Ex</v>
      </c>
      <c r="I5047" t="s">
        <v>45</v>
      </c>
      <c r="J5047" t="s">
        <v>31</v>
      </c>
      <c r="K5047">
        <f>SUMIFS(raw_wts[wt_vint],raw_wts[bldgtype],Raw_savings[[#This Row],[BldgType]],raw_wts[bldgvint],Raw_savings[[#This Row],[BldgVint]],raw_wts[bldgloc],Raw_savings[[#This Row],[BldgLoc]])</f>
        <v>3.1240000000000006</v>
      </c>
      <c r="L5047" t="s">
        <v>32</v>
      </c>
      <c r="M5047">
        <v>370.60728666666699</v>
      </c>
      <c r="N5047">
        <v>199999.2</v>
      </c>
      <c r="O5047" t="s">
        <v>7</v>
      </c>
      <c r="P5047">
        <v>1540462</v>
      </c>
      <c r="Q5047">
        <v>528.40266666666696</v>
      </c>
      <c r="R5047">
        <v>262.649133333333</v>
      </c>
      <c r="S5047">
        <v>0</v>
      </c>
      <c r="T5047">
        <v>1538417</v>
      </c>
      <c r="U5047">
        <v>527.68744444444405</v>
      </c>
      <c r="V5047">
        <v>262.17160000000001</v>
      </c>
      <c r="W5047">
        <v>0</v>
      </c>
      <c r="X5047">
        <v>5.5179702978676799</v>
      </c>
      <c r="Y5047">
        <v>1.92986551520643E-3</v>
      </c>
      <c r="Z5047">
        <v>1.2885157699631901E-3</v>
      </c>
      <c r="AA5047">
        <v>0</v>
      </c>
      <c r="AB5047">
        <f>(Raw_savings[[#This Row],[PreWBthm]]-Raw_savings[[#This Row],[MsrWBthm]])/Raw_savings[[#This Row],[NumUnit]]/10^5</f>
        <v>0</v>
      </c>
      <c r="AC5047">
        <f>Raw_savings[[#This Row],[APreWBkWh]]*Raw_savings[[#This Row],[BldgWts]]</f>
        <v>17.238139210538634</v>
      </c>
      <c r="AD5047" t="s">
        <v>72</v>
      </c>
    </row>
    <row r="5048" spans="1:30" hidden="1" x14ac:dyDescent="0.25">
      <c r="A5048" t="s">
        <v>73</v>
      </c>
      <c r="B5048" t="s">
        <v>69</v>
      </c>
      <c r="C5048" t="s">
        <v>70</v>
      </c>
      <c r="D5048" s="1">
        <v>43622.936018518521</v>
      </c>
      <c r="E5048" t="s">
        <v>71</v>
      </c>
      <c r="F5048" t="s">
        <v>18</v>
      </c>
      <c r="G5048">
        <v>2011</v>
      </c>
      <c r="H5048" t="str">
        <f>VLOOKUP(Raw_savings[[#This Row],[BldgVint]],DEER2020wts!$I$6:$J$15,2,FALSE)</f>
        <v>Ex</v>
      </c>
      <c r="I5048" t="s">
        <v>8</v>
      </c>
      <c r="J5048" t="s">
        <v>31</v>
      </c>
      <c r="K5048">
        <f>SUMIFS(raw_wts[wt_vint],raw_wts[bldgtype],Raw_savings[[#This Row],[BldgType]],raw_wts[bldgvint],Raw_savings[[#This Row],[BldgVint]],raw_wts[bldgloc],Raw_savings[[#This Row],[BldgLoc]])</f>
        <v>1.1419999999999999</v>
      </c>
      <c r="L5048" t="s">
        <v>32</v>
      </c>
      <c r="M5048">
        <v>360.69729583333299</v>
      </c>
      <c r="N5048">
        <v>199999.2</v>
      </c>
      <c r="O5048" t="s">
        <v>7</v>
      </c>
      <c r="P5048">
        <v>1509557</v>
      </c>
      <c r="Q5048">
        <v>504.19099999999997</v>
      </c>
      <c r="R5048">
        <v>238.727466666667</v>
      </c>
      <c r="S5048">
        <v>0</v>
      </c>
      <c r="T5048">
        <v>1507492</v>
      </c>
      <c r="U5048">
        <v>503.52477777777801</v>
      </c>
      <c r="V5048">
        <v>238.27359999999999</v>
      </c>
      <c r="W5048">
        <v>0</v>
      </c>
      <c r="X5048">
        <v>5.7250221275686304</v>
      </c>
      <c r="Y5048">
        <v>1.84703969205794E-3</v>
      </c>
      <c r="Z5048">
        <v>1.25830349134754E-3</v>
      </c>
      <c r="AA5048">
        <v>0</v>
      </c>
      <c r="AB5048">
        <f>(Raw_savings[[#This Row],[PreWBthm]]-Raw_savings[[#This Row],[MsrWBthm]])/Raw_savings[[#This Row],[NumUnit]]/10^5</f>
        <v>0</v>
      </c>
      <c r="AC5048">
        <f>Raw_savings[[#This Row],[APreWBkWh]]*Raw_savings[[#This Row],[BldgWts]]</f>
        <v>6.5379752696833755</v>
      </c>
      <c r="AD5048" t="s">
        <v>72</v>
      </c>
    </row>
    <row r="5049" spans="1:30" hidden="1" x14ac:dyDescent="0.25">
      <c r="A5049" t="s">
        <v>73</v>
      </c>
      <c r="B5049" t="s">
        <v>69</v>
      </c>
      <c r="C5049" t="s">
        <v>70</v>
      </c>
      <c r="D5049" s="1">
        <v>43622.936018518521</v>
      </c>
      <c r="E5049" t="s">
        <v>71</v>
      </c>
      <c r="F5049" t="s">
        <v>18</v>
      </c>
      <c r="G5049">
        <v>2011</v>
      </c>
      <c r="H5049" t="str">
        <f>VLOOKUP(Raw_savings[[#This Row],[BldgVint]],DEER2020wts!$I$6:$J$15,2,FALSE)</f>
        <v>Ex</v>
      </c>
      <c r="I5049" t="s">
        <v>36</v>
      </c>
      <c r="J5049" t="s">
        <v>31</v>
      </c>
      <c r="K5049">
        <f>SUMIFS(raw_wts[wt_vint],raw_wts[bldgtype],Raw_savings[[#This Row],[BldgType]],raw_wts[bldgvint],Raw_savings[[#This Row],[BldgVint]],raw_wts[bldgloc],Raw_savings[[#This Row],[BldgLoc]])</f>
        <v>4.5679999999999996</v>
      </c>
      <c r="L5049" t="s">
        <v>32</v>
      </c>
      <c r="M5049">
        <v>369.15258916666698</v>
      </c>
      <c r="N5049">
        <v>199999.2</v>
      </c>
      <c r="O5049" t="s">
        <v>7</v>
      </c>
      <c r="P5049">
        <v>1561248</v>
      </c>
      <c r="Q5049">
        <v>558.47644444444404</v>
      </c>
      <c r="R5049">
        <v>262.00946666666698</v>
      </c>
      <c r="S5049">
        <v>0</v>
      </c>
      <c r="T5049">
        <v>1559222</v>
      </c>
      <c r="U5049">
        <v>557.71011111111102</v>
      </c>
      <c r="V5049">
        <v>261.56240000000003</v>
      </c>
      <c r="W5049">
        <v>0</v>
      </c>
      <c r="X5049">
        <v>5.4882454016468802</v>
      </c>
      <c r="Y5049">
        <v>2.0759256627819302E-3</v>
      </c>
      <c r="Z5049">
        <v>1.2110619830024501E-3</v>
      </c>
      <c r="AA5049">
        <v>0</v>
      </c>
      <c r="AB5049">
        <f>(Raw_savings[[#This Row],[PreWBthm]]-Raw_savings[[#This Row],[MsrWBthm]])/Raw_savings[[#This Row],[NumUnit]]/10^5</f>
        <v>0</v>
      </c>
      <c r="AC5049">
        <f>Raw_savings[[#This Row],[APreWBkWh]]*Raw_savings[[#This Row],[BldgWts]]</f>
        <v>25.070304994722946</v>
      </c>
      <c r="AD5049" t="s">
        <v>72</v>
      </c>
    </row>
    <row r="5050" spans="1:30" hidden="1" x14ac:dyDescent="0.25">
      <c r="A5050" t="s">
        <v>73</v>
      </c>
      <c r="B5050" t="s">
        <v>69</v>
      </c>
      <c r="C5050" t="s">
        <v>70</v>
      </c>
      <c r="D5050" s="1">
        <v>43622.936018518521</v>
      </c>
      <c r="E5050" t="s">
        <v>71</v>
      </c>
      <c r="F5050" t="s">
        <v>18</v>
      </c>
      <c r="G5050">
        <v>2011</v>
      </c>
      <c r="H5050" t="str">
        <f>VLOOKUP(Raw_savings[[#This Row],[BldgVint]],DEER2020wts!$I$6:$J$15,2,FALSE)</f>
        <v>Ex</v>
      </c>
      <c r="I5050" t="s">
        <v>39</v>
      </c>
      <c r="J5050" t="s">
        <v>31</v>
      </c>
      <c r="K5050">
        <f>SUMIFS(raw_wts[wt_vint],raw_wts[bldgtype],Raw_savings[[#This Row],[BldgType]],raw_wts[bldgvint],Raw_savings[[#This Row],[BldgVint]],raw_wts[bldgloc],Raw_savings[[#This Row],[BldgLoc]])</f>
        <v>2.956</v>
      </c>
      <c r="L5050" t="s">
        <v>32</v>
      </c>
      <c r="M5050">
        <v>427.09254833333301</v>
      </c>
      <c r="N5050">
        <v>199999.2</v>
      </c>
      <c r="O5050" t="s">
        <v>7</v>
      </c>
      <c r="P5050">
        <v>1577013</v>
      </c>
      <c r="Q5050">
        <v>629.61622222222195</v>
      </c>
      <c r="R5050">
        <v>315.02566666666701</v>
      </c>
      <c r="S5050">
        <v>0</v>
      </c>
      <c r="T5050">
        <v>1574848</v>
      </c>
      <c r="U5050">
        <v>628.622444444444</v>
      </c>
      <c r="V5050">
        <v>314.41726666666699</v>
      </c>
      <c r="W5050">
        <v>0</v>
      </c>
      <c r="X5050">
        <v>5.0691589175428096</v>
      </c>
      <c r="Y5050">
        <v>2.3268441035927899E-3</v>
      </c>
      <c r="Z5050">
        <v>1.4245156052810301E-3</v>
      </c>
      <c r="AA5050">
        <v>0</v>
      </c>
      <c r="AB5050">
        <f>(Raw_savings[[#This Row],[PreWBthm]]-Raw_savings[[#This Row],[MsrWBthm]])/Raw_savings[[#This Row],[NumUnit]]/10^5</f>
        <v>0</v>
      </c>
      <c r="AC5050">
        <f>Raw_savings[[#This Row],[APreWBkWh]]*Raw_savings[[#This Row],[BldgWts]]</f>
        <v>14.984433760256545</v>
      </c>
      <c r="AD5050" t="s">
        <v>72</v>
      </c>
    </row>
    <row r="5051" spans="1:30" hidden="1" x14ac:dyDescent="0.25">
      <c r="A5051" t="s">
        <v>73</v>
      </c>
      <c r="B5051" t="s">
        <v>69</v>
      </c>
      <c r="C5051" t="s">
        <v>70</v>
      </c>
      <c r="D5051" s="1">
        <v>43622.936018518521</v>
      </c>
      <c r="E5051" t="s">
        <v>71</v>
      </c>
      <c r="F5051" t="s">
        <v>18</v>
      </c>
      <c r="G5051">
        <v>2011</v>
      </c>
      <c r="H5051" t="str">
        <f>VLOOKUP(Raw_savings[[#This Row],[BldgVint]],DEER2020wts!$I$6:$J$15,2,FALSE)</f>
        <v>Ex</v>
      </c>
      <c r="I5051" t="s">
        <v>41</v>
      </c>
      <c r="J5051" t="s">
        <v>31</v>
      </c>
      <c r="K5051">
        <f>SUMIFS(raw_wts[wt_vint],raw_wts[bldgtype],Raw_savings[[#This Row],[BldgType]],raw_wts[bldgvint],Raw_savings[[#This Row],[BldgVint]],raw_wts[bldgloc],Raw_savings[[#This Row],[BldgLoc]])</f>
        <v>6.4250000000000007</v>
      </c>
      <c r="L5051" t="s">
        <v>32</v>
      </c>
      <c r="M5051">
        <v>380.68209416666701</v>
      </c>
      <c r="N5051">
        <v>199999.2</v>
      </c>
      <c r="O5051" t="s">
        <v>7</v>
      </c>
      <c r="P5051">
        <v>1577080</v>
      </c>
      <c r="Q5051">
        <v>627.26011111111097</v>
      </c>
      <c r="R5051">
        <v>306.71006666666699</v>
      </c>
      <c r="S5051">
        <v>0</v>
      </c>
      <c r="T5051">
        <v>1575051</v>
      </c>
      <c r="U5051">
        <v>626.29922222222206</v>
      </c>
      <c r="V5051">
        <v>306.18486666666701</v>
      </c>
      <c r="W5051">
        <v>0</v>
      </c>
      <c r="X5051">
        <v>5.3299065837114998</v>
      </c>
      <c r="Y5051">
        <v>2.5241242065570601E-3</v>
      </c>
      <c r="Z5051">
        <v>1.3796288505497801E-3</v>
      </c>
      <c r="AA5051">
        <v>0</v>
      </c>
      <c r="AB5051">
        <f>(Raw_savings[[#This Row],[PreWBthm]]-Raw_savings[[#This Row],[MsrWBthm]])/Raw_savings[[#This Row],[NumUnit]]/10^5</f>
        <v>0</v>
      </c>
      <c r="AC5051">
        <f>Raw_savings[[#This Row],[APreWBkWh]]*Raw_savings[[#This Row],[BldgWts]]</f>
        <v>34.244649800346387</v>
      </c>
      <c r="AD5051" t="s">
        <v>72</v>
      </c>
    </row>
    <row r="5052" spans="1:30" hidden="1" x14ac:dyDescent="0.25">
      <c r="A5052" t="s">
        <v>73</v>
      </c>
      <c r="B5052" t="s">
        <v>69</v>
      </c>
      <c r="C5052" t="s">
        <v>70</v>
      </c>
      <c r="D5052" s="1">
        <v>43622.936018518521</v>
      </c>
      <c r="E5052" t="s">
        <v>71</v>
      </c>
      <c r="F5052" t="s">
        <v>18</v>
      </c>
      <c r="G5052">
        <v>2011</v>
      </c>
      <c r="H5052" t="str">
        <f>VLOOKUP(Raw_savings[[#This Row],[BldgVint]],DEER2020wts!$I$6:$J$15,2,FALSE)</f>
        <v>Ex</v>
      </c>
      <c r="I5052" t="s">
        <v>44</v>
      </c>
      <c r="J5052" t="s">
        <v>31</v>
      </c>
      <c r="K5052">
        <f>SUMIFS(raw_wts[wt_vint],raw_wts[bldgtype],Raw_savings[[#This Row],[BldgType]],raw_wts[bldgvint],Raw_savings[[#This Row],[BldgVint]],raw_wts[bldgloc],Raw_savings[[#This Row],[BldgLoc]])</f>
        <v>0.32400000000000001</v>
      </c>
      <c r="L5052" t="s">
        <v>32</v>
      </c>
      <c r="M5052">
        <v>416.78261916666702</v>
      </c>
      <c r="N5052">
        <v>199999.2</v>
      </c>
      <c r="O5052" t="s">
        <v>7</v>
      </c>
      <c r="P5052">
        <v>1601750</v>
      </c>
      <c r="Q5052">
        <v>614.05177777777806</v>
      </c>
      <c r="R5052">
        <v>335.99973333333298</v>
      </c>
      <c r="S5052">
        <v>0</v>
      </c>
      <c r="T5052">
        <v>1599695</v>
      </c>
      <c r="U5052">
        <v>613.23811111111104</v>
      </c>
      <c r="V5052">
        <v>335.44619999999998</v>
      </c>
      <c r="W5052">
        <v>0</v>
      </c>
      <c r="X5052">
        <v>4.9306278752910897</v>
      </c>
      <c r="Y5052">
        <v>1.9522567142880301E-3</v>
      </c>
      <c r="Z5052">
        <v>1.3281104054676E-3</v>
      </c>
      <c r="AA5052">
        <v>0</v>
      </c>
      <c r="AB5052">
        <f>(Raw_savings[[#This Row],[PreWBthm]]-Raw_savings[[#This Row],[MsrWBthm]])/Raw_savings[[#This Row],[NumUnit]]/10^5</f>
        <v>0</v>
      </c>
      <c r="AC5052">
        <f>Raw_savings[[#This Row],[APreWBkWh]]*Raw_savings[[#This Row],[BldgWts]]</f>
        <v>1.5975234315943132</v>
      </c>
      <c r="AD5052" t="s">
        <v>72</v>
      </c>
    </row>
    <row r="5053" spans="1:30" hidden="1" x14ac:dyDescent="0.25">
      <c r="A5053" t="s">
        <v>73</v>
      </c>
      <c r="B5053" t="s">
        <v>69</v>
      </c>
      <c r="C5053" t="s">
        <v>70</v>
      </c>
      <c r="D5053" s="1">
        <v>43622.936018518521</v>
      </c>
      <c r="E5053" t="s">
        <v>71</v>
      </c>
      <c r="F5053" t="s">
        <v>18</v>
      </c>
      <c r="G5053">
        <v>2011</v>
      </c>
      <c r="H5053" t="str">
        <f>VLOOKUP(Raw_savings[[#This Row],[BldgVint]],DEER2020wts!$I$6:$J$15,2,FALSE)</f>
        <v>Ex</v>
      </c>
      <c r="I5053" t="s">
        <v>46</v>
      </c>
      <c r="J5053" t="s">
        <v>31</v>
      </c>
      <c r="K5053">
        <f>SUMIFS(raw_wts[wt_vint],raw_wts[bldgtype],Raw_savings[[#This Row],[BldgType]],raw_wts[bldgvint],Raw_savings[[#This Row],[BldgVint]],raw_wts[bldgloc],Raw_savings[[#This Row],[BldgLoc]])</f>
        <v>1.04</v>
      </c>
      <c r="L5053" t="s">
        <v>32</v>
      </c>
      <c r="M5053">
        <v>377.60167749999999</v>
      </c>
      <c r="N5053">
        <v>199999.2</v>
      </c>
      <c r="O5053" t="s">
        <v>7</v>
      </c>
      <c r="P5053">
        <v>1552254</v>
      </c>
      <c r="Q5053">
        <v>587.30255555555505</v>
      </c>
      <c r="R5053">
        <v>311.393933333333</v>
      </c>
      <c r="S5053">
        <v>0</v>
      </c>
      <c r="T5053">
        <v>1550373</v>
      </c>
      <c r="U5053">
        <v>586.49044444444496</v>
      </c>
      <c r="V5053">
        <v>310.875</v>
      </c>
      <c r="W5053">
        <v>0</v>
      </c>
      <c r="X5053">
        <v>4.9814397342024499</v>
      </c>
      <c r="Y5053">
        <v>2.1507084303432301E-3</v>
      </c>
      <c r="Z5053">
        <v>1.3742876799940501E-3</v>
      </c>
      <c r="AA5053">
        <v>0</v>
      </c>
      <c r="AB5053">
        <f>(Raw_savings[[#This Row],[PreWBthm]]-Raw_savings[[#This Row],[MsrWBthm]])/Raw_savings[[#This Row],[NumUnit]]/10^5</f>
        <v>0</v>
      </c>
      <c r="AC5053">
        <f>Raw_savings[[#This Row],[APreWBkWh]]*Raw_savings[[#This Row],[BldgWts]]</f>
        <v>5.1806973235705485</v>
      </c>
      <c r="AD5053" t="s">
        <v>72</v>
      </c>
    </row>
    <row r="5054" spans="1:30" hidden="1" x14ac:dyDescent="0.25">
      <c r="A5054" t="s">
        <v>73</v>
      </c>
      <c r="B5054" t="s">
        <v>69</v>
      </c>
      <c r="C5054" t="s">
        <v>70</v>
      </c>
      <c r="D5054" s="1">
        <v>43622.936018518521</v>
      </c>
      <c r="E5054" t="s">
        <v>71</v>
      </c>
      <c r="F5054" t="s">
        <v>18</v>
      </c>
      <c r="G5054">
        <v>2011</v>
      </c>
      <c r="H5054" t="str">
        <f>VLOOKUP(Raw_savings[[#This Row],[BldgVint]],DEER2020wts!$I$6:$J$15,2,FALSE)</f>
        <v>Ex</v>
      </c>
      <c r="I5054" t="s">
        <v>9</v>
      </c>
      <c r="J5054" t="s">
        <v>31</v>
      </c>
      <c r="K5054">
        <f>SUMIFS(raw_wts[wt_vint],raw_wts[bldgtype],Raw_savings[[#This Row],[BldgType]],raw_wts[bldgvint],Raw_savings[[#This Row],[BldgVint]],raw_wts[bldgloc],Raw_savings[[#This Row],[BldgLoc]])</f>
        <v>1.2130000000000001</v>
      </c>
      <c r="L5054" t="s">
        <v>32</v>
      </c>
      <c r="M5054">
        <v>420.33369166666699</v>
      </c>
      <c r="N5054">
        <v>199999.2</v>
      </c>
      <c r="O5054" t="s">
        <v>7</v>
      </c>
      <c r="P5054">
        <v>1614108</v>
      </c>
      <c r="Q5054">
        <v>598.54466666666701</v>
      </c>
      <c r="R5054">
        <v>319.08240000000001</v>
      </c>
      <c r="S5054">
        <v>0</v>
      </c>
      <c r="T5054">
        <v>1611969</v>
      </c>
      <c r="U5054">
        <v>597.65899999999999</v>
      </c>
      <c r="V5054">
        <v>318.51940000000002</v>
      </c>
      <c r="W5054">
        <v>0</v>
      </c>
      <c r="X5054">
        <v>5.08881405989285</v>
      </c>
      <c r="Y5054">
        <v>2.1070560943016602E-3</v>
      </c>
      <c r="Z5054">
        <v>1.3394120223093099E-3</v>
      </c>
      <c r="AA5054">
        <v>0</v>
      </c>
      <c r="AB5054">
        <f>(Raw_savings[[#This Row],[PreWBthm]]-Raw_savings[[#This Row],[MsrWBthm]])/Raw_savings[[#This Row],[NumUnit]]/10^5</f>
        <v>0</v>
      </c>
      <c r="AC5054">
        <f>Raw_savings[[#This Row],[APreWBkWh]]*Raw_savings[[#This Row],[BldgWts]]</f>
        <v>6.1727314546500276</v>
      </c>
      <c r="AD5054" t="s">
        <v>72</v>
      </c>
    </row>
    <row r="5055" spans="1:30" hidden="1" x14ac:dyDescent="0.25">
      <c r="A5055" t="s">
        <v>73</v>
      </c>
      <c r="B5055" t="s">
        <v>69</v>
      </c>
      <c r="C5055" t="s">
        <v>70</v>
      </c>
      <c r="D5055" s="1">
        <v>43622.936018518521</v>
      </c>
      <c r="E5055" t="s">
        <v>71</v>
      </c>
      <c r="F5055" t="s">
        <v>18</v>
      </c>
      <c r="G5055">
        <v>2011</v>
      </c>
      <c r="H5055" t="str">
        <f>VLOOKUP(Raw_savings[[#This Row],[BldgVint]],DEER2020wts!$I$6:$J$15,2,FALSE)</f>
        <v>Ex</v>
      </c>
      <c r="I5055" t="s">
        <v>37</v>
      </c>
      <c r="J5055" t="s">
        <v>31</v>
      </c>
      <c r="K5055">
        <f>SUMIFS(raw_wts[wt_vint],raw_wts[bldgtype],Raw_savings[[#This Row],[BldgType]],raw_wts[bldgvint],Raw_savings[[#This Row],[BldgVint]],raw_wts[bldgloc],Raw_savings[[#This Row],[BldgLoc]])</f>
        <v>0.98899999999999999</v>
      </c>
      <c r="L5055" t="s">
        <v>32</v>
      </c>
      <c r="M5055">
        <v>423.57947999999999</v>
      </c>
      <c r="N5055">
        <v>199999.2</v>
      </c>
      <c r="O5055" t="s">
        <v>7</v>
      </c>
      <c r="P5055">
        <v>1618088</v>
      </c>
      <c r="Q5055">
        <v>598.399888888889</v>
      </c>
      <c r="R5055">
        <v>304.29419999999999</v>
      </c>
      <c r="S5055">
        <v>0</v>
      </c>
      <c r="T5055">
        <v>1616036</v>
      </c>
      <c r="U5055">
        <v>597.53266666666696</v>
      </c>
      <c r="V5055">
        <v>303.71706666666699</v>
      </c>
      <c r="W5055">
        <v>0</v>
      </c>
      <c r="X5055">
        <v>4.8444273079517499</v>
      </c>
      <c r="Y5055">
        <v>2.0473659919084501E-3</v>
      </c>
      <c r="Z5055">
        <v>1.36251485396161E-3</v>
      </c>
      <c r="AA5055">
        <v>0</v>
      </c>
      <c r="AB5055">
        <f>(Raw_savings[[#This Row],[PreWBthm]]-Raw_savings[[#This Row],[MsrWBthm]])/Raw_savings[[#This Row],[NumUnit]]/10^5</f>
        <v>0</v>
      </c>
      <c r="AC5055">
        <f>Raw_savings[[#This Row],[APreWBkWh]]*Raw_savings[[#This Row],[BldgWts]]</f>
        <v>4.7911386075642808</v>
      </c>
      <c r="AD5055" t="s">
        <v>72</v>
      </c>
    </row>
    <row r="5056" spans="1:30" hidden="1" x14ac:dyDescent="0.25">
      <c r="A5056" t="s">
        <v>73</v>
      </c>
      <c r="B5056" t="s">
        <v>69</v>
      </c>
      <c r="C5056" t="s">
        <v>70</v>
      </c>
      <c r="D5056" s="1">
        <v>43622.936018518521</v>
      </c>
      <c r="E5056" t="s">
        <v>71</v>
      </c>
      <c r="F5056" t="s">
        <v>18</v>
      </c>
      <c r="G5056">
        <v>2011</v>
      </c>
      <c r="H5056" t="str">
        <f>VLOOKUP(Raw_savings[[#This Row],[BldgVint]],DEER2020wts!$I$6:$J$15,2,FALSE)</f>
        <v>Ex</v>
      </c>
      <c r="I5056" t="s">
        <v>34</v>
      </c>
      <c r="J5056" t="s">
        <v>31</v>
      </c>
      <c r="K5056">
        <f>SUMIFS(raw_wts[wt_vint],raw_wts[bldgtype],Raw_savings[[#This Row],[BldgType]],raw_wts[bldgvint],Raw_savings[[#This Row],[BldgVint]],raw_wts[bldgloc],Raw_savings[[#This Row],[BldgLoc]])</f>
        <v>2.1339999999999999</v>
      </c>
      <c r="L5056" t="s">
        <v>32</v>
      </c>
      <c r="M5056">
        <v>547.43632749999995</v>
      </c>
      <c r="N5056">
        <v>199999.2</v>
      </c>
      <c r="O5056" t="s">
        <v>7</v>
      </c>
      <c r="P5056">
        <v>1815409</v>
      </c>
      <c r="Q5056">
        <v>663.18100000000004</v>
      </c>
      <c r="R5056">
        <v>362.99846666666701</v>
      </c>
      <c r="S5056">
        <v>0</v>
      </c>
      <c r="T5056">
        <v>1812458</v>
      </c>
      <c r="U5056">
        <v>662.22388888888895</v>
      </c>
      <c r="V5056">
        <v>362.34186666666699</v>
      </c>
      <c r="W5056">
        <v>0</v>
      </c>
      <c r="X5056">
        <v>5.3905812452681996</v>
      </c>
      <c r="Y5056">
        <v>1.7483514758366201E-3</v>
      </c>
      <c r="Z5056">
        <v>1.19940889381336E-3</v>
      </c>
      <c r="AA5056">
        <v>0</v>
      </c>
      <c r="AB5056">
        <f>(Raw_savings[[#This Row],[PreWBthm]]-Raw_savings[[#This Row],[MsrWBthm]])/Raw_savings[[#This Row],[NumUnit]]/10^5</f>
        <v>0</v>
      </c>
      <c r="AC5056">
        <f>Raw_savings[[#This Row],[APreWBkWh]]*Raw_savings[[#This Row],[BldgWts]]</f>
        <v>11.503500377402338</v>
      </c>
      <c r="AD5056" t="s">
        <v>72</v>
      </c>
    </row>
    <row r="5057" spans="1:30" hidden="1" x14ac:dyDescent="0.25">
      <c r="A5057" t="s">
        <v>73</v>
      </c>
      <c r="B5057" t="s">
        <v>69</v>
      </c>
      <c r="C5057" t="s">
        <v>70</v>
      </c>
      <c r="D5057" s="1">
        <v>43622.936018518521</v>
      </c>
      <c r="E5057" t="s">
        <v>71</v>
      </c>
      <c r="F5057" t="s">
        <v>18</v>
      </c>
      <c r="G5057">
        <v>2011</v>
      </c>
      <c r="H5057" t="str">
        <f>VLOOKUP(Raw_savings[[#This Row],[BldgVint]],DEER2020wts!$I$6:$J$15,2,FALSE)</f>
        <v>Ex</v>
      </c>
      <c r="I5057" t="s">
        <v>42</v>
      </c>
      <c r="J5057" t="s">
        <v>31</v>
      </c>
      <c r="K5057">
        <f>SUMIFS(raw_wts[wt_vint],raw_wts[bldgtype],Raw_savings[[#This Row],[BldgType]],raw_wts[bldgvint],Raw_savings[[#This Row],[BldgVint]],raw_wts[bldgloc],Raw_savings[[#This Row],[BldgLoc]])</f>
        <v>0.67399999999999993</v>
      </c>
      <c r="L5057" t="s">
        <v>32</v>
      </c>
      <c r="M5057">
        <v>333.09434499999998</v>
      </c>
      <c r="N5057">
        <v>199999.2</v>
      </c>
      <c r="O5057" t="s">
        <v>7</v>
      </c>
      <c r="P5057">
        <v>1563187</v>
      </c>
      <c r="Q5057">
        <v>480.23577777777803</v>
      </c>
      <c r="R5057">
        <v>234.35593333333301</v>
      </c>
      <c r="S5057">
        <v>0</v>
      </c>
      <c r="T5057">
        <v>1561631</v>
      </c>
      <c r="U5057">
        <v>479.67377777777801</v>
      </c>
      <c r="V5057">
        <v>233.97953333333299</v>
      </c>
      <c r="W5057">
        <v>0</v>
      </c>
      <c r="X5057">
        <v>4.6713491938747902</v>
      </c>
      <c r="Y5057">
        <v>1.6872096702809499E-3</v>
      </c>
      <c r="Z5057">
        <v>1.13001017774714E-3</v>
      </c>
      <c r="AA5057">
        <v>0</v>
      </c>
      <c r="AB5057">
        <f>(Raw_savings[[#This Row],[PreWBthm]]-Raw_savings[[#This Row],[MsrWBthm]])/Raw_savings[[#This Row],[NumUnit]]/10^5</f>
        <v>0</v>
      </c>
      <c r="AC5057">
        <f>Raw_savings[[#This Row],[APreWBkWh]]*Raw_savings[[#This Row],[BldgWts]]</f>
        <v>3.1484893566716083</v>
      </c>
      <c r="AD5057" t="s">
        <v>72</v>
      </c>
    </row>
    <row r="5058" spans="1:30" hidden="1" x14ac:dyDescent="0.25">
      <c r="A5058" t="s">
        <v>73</v>
      </c>
      <c r="B5058" t="s">
        <v>69</v>
      </c>
      <c r="C5058" t="s">
        <v>70</v>
      </c>
      <c r="D5058" s="1">
        <v>43622.936018518521</v>
      </c>
      <c r="E5058" t="s">
        <v>71</v>
      </c>
      <c r="F5058" t="s">
        <v>18</v>
      </c>
      <c r="G5058">
        <v>2015</v>
      </c>
      <c r="H5058" t="str">
        <f>VLOOKUP(Raw_savings[[#This Row],[BldgVint]],DEER2020wts!$I$6:$J$15,2,FALSE)</f>
        <v>Ex</v>
      </c>
      <c r="I5058" t="s">
        <v>5</v>
      </c>
      <c r="J5058" t="s">
        <v>31</v>
      </c>
      <c r="K5058">
        <f>SUMIFS(raw_wts[wt_vint],raw_wts[bldgtype],Raw_savings[[#This Row],[BldgType]],raw_wts[bldgvint],Raw_savings[[#This Row],[BldgVint]],raw_wts[bldgloc],Raw_savings[[#This Row],[BldgLoc]])</f>
        <v>2.5999999999999999E-2</v>
      </c>
      <c r="L5058" t="s">
        <v>32</v>
      </c>
      <c r="M5058">
        <v>304.41534166666702</v>
      </c>
      <c r="N5058">
        <v>199999.2</v>
      </c>
      <c r="O5058" t="s">
        <v>7</v>
      </c>
      <c r="P5058">
        <v>1432906</v>
      </c>
      <c r="Q5058">
        <v>404.48933333333298</v>
      </c>
      <c r="R5058">
        <v>180.50026666666699</v>
      </c>
      <c r="S5058">
        <v>0</v>
      </c>
      <c r="T5058">
        <v>1431578</v>
      </c>
      <c r="U5058">
        <v>404.03466666666702</v>
      </c>
      <c r="V5058">
        <v>180.14400000000001</v>
      </c>
      <c r="W5058">
        <v>0</v>
      </c>
      <c r="X5058">
        <v>4.3624608166238596</v>
      </c>
      <c r="Y5058">
        <v>1.49357343219725E-3</v>
      </c>
      <c r="Z5058">
        <v>1.1703308536161899E-3</v>
      </c>
      <c r="AA5058">
        <v>0</v>
      </c>
      <c r="AB5058">
        <f>(Raw_savings[[#This Row],[PreWBthm]]-Raw_savings[[#This Row],[MsrWBthm]])/Raw_savings[[#This Row],[NumUnit]]/10^5</f>
        <v>0</v>
      </c>
      <c r="AC5058">
        <f>Raw_savings[[#This Row],[APreWBkWh]]*Raw_savings[[#This Row],[BldgWts]]</f>
        <v>0.11342398123222035</v>
      </c>
      <c r="AD5058" t="s">
        <v>72</v>
      </c>
    </row>
    <row r="5059" spans="1:30" hidden="1" x14ac:dyDescent="0.25">
      <c r="A5059" t="s">
        <v>73</v>
      </c>
      <c r="B5059" t="s">
        <v>69</v>
      </c>
      <c r="C5059" t="s">
        <v>70</v>
      </c>
      <c r="D5059" s="1">
        <v>43622.936018518521</v>
      </c>
      <c r="E5059" t="s">
        <v>71</v>
      </c>
      <c r="F5059" t="s">
        <v>18</v>
      </c>
      <c r="G5059">
        <v>2015</v>
      </c>
      <c r="H5059" t="str">
        <f>VLOOKUP(Raw_savings[[#This Row],[BldgVint]],DEER2020wts!$I$6:$J$15,2,FALSE)</f>
        <v>Ex</v>
      </c>
      <c r="I5059" t="s">
        <v>35</v>
      </c>
      <c r="J5059" t="s">
        <v>31</v>
      </c>
      <c r="K5059">
        <f>SUMIFS(raw_wts[wt_vint],raw_wts[bldgtype],Raw_savings[[#This Row],[BldgType]],raw_wts[bldgvint],Raw_savings[[#This Row],[BldgVint]],raw_wts[bldgloc],Raw_savings[[#This Row],[BldgLoc]])</f>
        <v>0.20200000000000001</v>
      </c>
      <c r="L5059" t="s">
        <v>32</v>
      </c>
      <c r="M5059">
        <v>314.177505</v>
      </c>
      <c r="N5059">
        <v>199999.2</v>
      </c>
      <c r="O5059" t="s">
        <v>7</v>
      </c>
      <c r="P5059">
        <v>1485243</v>
      </c>
      <c r="Q5059">
        <v>552.42266666666706</v>
      </c>
      <c r="R5059">
        <v>273.98886666666698</v>
      </c>
      <c r="S5059">
        <v>0</v>
      </c>
      <c r="T5059">
        <v>1483678</v>
      </c>
      <c r="U5059">
        <v>551.68399999999997</v>
      </c>
      <c r="V5059">
        <v>273.55826666666701</v>
      </c>
      <c r="W5059">
        <v>0</v>
      </c>
      <c r="X5059">
        <v>4.9812605138614199</v>
      </c>
      <c r="Y5059">
        <v>2.3511125236886201E-3</v>
      </c>
      <c r="Z5059">
        <v>1.3705627969769099E-3</v>
      </c>
      <c r="AA5059">
        <v>0</v>
      </c>
      <c r="AB5059">
        <f>(Raw_savings[[#This Row],[PreWBthm]]-Raw_savings[[#This Row],[MsrWBthm]])/Raw_savings[[#This Row],[NumUnit]]/10^5</f>
        <v>0</v>
      </c>
      <c r="AC5059">
        <f>Raw_savings[[#This Row],[APreWBkWh]]*Raw_savings[[#This Row],[BldgWts]]</f>
        <v>1.0062146238000069</v>
      </c>
      <c r="AD5059" t="s">
        <v>72</v>
      </c>
    </row>
    <row r="5060" spans="1:30" hidden="1" x14ac:dyDescent="0.25">
      <c r="A5060" t="s">
        <v>73</v>
      </c>
      <c r="B5060" t="s">
        <v>69</v>
      </c>
      <c r="C5060" t="s">
        <v>70</v>
      </c>
      <c r="D5060" s="1">
        <v>43622.936018518521</v>
      </c>
      <c r="E5060" t="s">
        <v>71</v>
      </c>
      <c r="F5060" t="s">
        <v>18</v>
      </c>
      <c r="G5060">
        <v>2015</v>
      </c>
      <c r="H5060" t="str">
        <f>VLOOKUP(Raw_savings[[#This Row],[BldgVint]],DEER2020wts!$I$6:$J$15,2,FALSE)</f>
        <v>Ex</v>
      </c>
      <c r="I5060" t="s">
        <v>38</v>
      </c>
      <c r="J5060" t="s">
        <v>31</v>
      </c>
      <c r="K5060">
        <f>SUMIFS(raw_wts[wt_vint],raw_wts[bldgtype],Raw_savings[[#This Row],[BldgType]],raw_wts[bldgvint],Raw_savings[[#This Row],[BldgVint]],raw_wts[bldgloc],Raw_savings[[#This Row],[BldgLoc]])</f>
        <v>0.78400000000000003</v>
      </c>
      <c r="L5060" t="s">
        <v>32</v>
      </c>
      <c r="M5060">
        <v>311.61074250000001</v>
      </c>
      <c r="N5060">
        <v>199999.2</v>
      </c>
      <c r="O5060" t="s">
        <v>7</v>
      </c>
      <c r="P5060">
        <v>1433235</v>
      </c>
      <c r="Q5060">
        <v>470.15588888888902</v>
      </c>
      <c r="R5060">
        <v>218.38300000000001</v>
      </c>
      <c r="S5060">
        <v>0</v>
      </c>
      <c r="T5060">
        <v>1431663</v>
      </c>
      <c r="U5060">
        <v>469.62766666666698</v>
      </c>
      <c r="V5060">
        <v>218.024666666667</v>
      </c>
      <c r="W5060">
        <v>0</v>
      </c>
      <c r="X5060">
        <v>5.0447554772602201</v>
      </c>
      <c r="Y5060">
        <v>1.6951348274597E-3</v>
      </c>
      <c r="Z5060">
        <v>1.14993896057136E-3</v>
      </c>
      <c r="AA5060">
        <v>0</v>
      </c>
      <c r="AB5060">
        <f>(Raw_savings[[#This Row],[PreWBthm]]-Raw_savings[[#This Row],[MsrWBthm]])/Raw_savings[[#This Row],[NumUnit]]/10^5</f>
        <v>0</v>
      </c>
      <c r="AC5060">
        <f>Raw_savings[[#This Row],[APreWBkWh]]*Raw_savings[[#This Row],[BldgWts]]</f>
        <v>3.9550882941720129</v>
      </c>
      <c r="AD5060" t="s">
        <v>72</v>
      </c>
    </row>
    <row r="5061" spans="1:30" hidden="1" x14ac:dyDescent="0.25">
      <c r="A5061" t="s">
        <v>73</v>
      </c>
      <c r="B5061" t="s">
        <v>69</v>
      </c>
      <c r="C5061" t="s">
        <v>70</v>
      </c>
      <c r="D5061" s="1">
        <v>43622.936018518521</v>
      </c>
      <c r="E5061" t="s">
        <v>71</v>
      </c>
      <c r="F5061" t="s">
        <v>18</v>
      </c>
      <c r="G5061">
        <v>2015</v>
      </c>
      <c r="H5061" t="str">
        <f>VLOOKUP(Raw_savings[[#This Row],[BldgVint]],DEER2020wts!$I$6:$J$15,2,FALSE)</f>
        <v>Ex</v>
      </c>
      <c r="I5061" t="s">
        <v>40</v>
      </c>
      <c r="J5061" t="s">
        <v>31</v>
      </c>
      <c r="K5061">
        <f>SUMIFS(raw_wts[wt_vint],raw_wts[bldgtype],Raw_savings[[#This Row],[BldgType]],raw_wts[bldgvint],Raw_savings[[#This Row],[BldgVint]],raw_wts[bldgloc],Raw_savings[[#This Row],[BldgLoc]])</f>
        <v>0.59699999999999998</v>
      </c>
      <c r="L5061" t="s">
        <v>32</v>
      </c>
      <c r="M5061">
        <v>311.27819916666698</v>
      </c>
      <c r="N5061">
        <v>199999.2</v>
      </c>
      <c r="O5061" t="s">
        <v>7</v>
      </c>
      <c r="P5061">
        <v>1486484</v>
      </c>
      <c r="Q5061">
        <v>528.36277777777798</v>
      </c>
      <c r="R5061">
        <v>256.96573333333299</v>
      </c>
      <c r="S5061">
        <v>0</v>
      </c>
      <c r="T5061">
        <v>1484808</v>
      </c>
      <c r="U5061">
        <v>527.693777777778</v>
      </c>
      <c r="V5061">
        <v>256.56526666666701</v>
      </c>
      <c r="W5061">
        <v>0</v>
      </c>
      <c r="X5061">
        <v>5.3842511441112002</v>
      </c>
      <c r="Y5061">
        <v>2.1492028731565E-3</v>
      </c>
      <c r="Z5061">
        <v>1.2865233342354799E-3</v>
      </c>
      <c r="AA5061">
        <v>0</v>
      </c>
      <c r="AB5061">
        <f>(Raw_savings[[#This Row],[PreWBthm]]-Raw_savings[[#This Row],[MsrWBthm]])/Raw_savings[[#This Row],[NumUnit]]/10^5</f>
        <v>0</v>
      </c>
      <c r="AC5061">
        <f>Raw_savings[[#This Row],[APreWBkWh]]*Raw_savings[[#This Row],[BldgWts]]</f>
        <v>3.2143979330343866</v>
      </c>
      <c r="AD5061" t="s">
        <v>72</v>
      </c>
    </row>
    <row r="5062" spans="1:30" hidden="1" x14ac:dyDescent="0.25">
      <c r="A5062" t="s">
        <v>73</v>
      </c>
      <c r="B5062" t="s">
        <v>69</v>
      </c>
      <c r="C5062" t="s">
        <v>70</v>
      </c>
      <c r="D5062" s="1">
        <v>43622.936018518521</v>
      </c>
      <c r="E5062" t="s">
        <v>71</v>
      </c>
      <c r="F5062" t="s">
        <v>18</v>
      </c>
      <c r="G5062">
        <v>2015</v>
      </c>
      <c r="H5062" t="str">
        <f>VLOOKUP(Raw_savings[[#This Row],[BldgVint]],DEER2020wts!$I$6:$J$15,2,FALSE)</f>
        <v>Ex</v>
      </c>
      <c r="I5062" t="s">
        <v>43</v>
      </c>
      <c r="J5062" t="s">
        <v>31</v>
      </c>
      <c r="K5062">
        <f>SUMIFS(raw_wts[wt_vint],raw_wts[bldgtype],Raw_savings[[#This Row],[BldgType]],raw_wts[bldgvint],Raw_savings[[#This Row],[BldgVint]],raw_wts[bldgloc],Raw_savings[[#This Row],[BldgLoc]])</f>
        <v>9.6999999999999989E-2</v>
      </c>
      <c r="L5062" t="s">
        <v>32</v>
      </c>
      <c r="M5062">
        <v>311.84723916666701</v>
      </c>
      <c r="N5062">
        <v>199999.2</v>
      </c>
      <c r="O5062" t="s">
        <v>7</v>
      </c>
      <c r="P5062">
        <v>1444481</v>
      </c>
      <c r="Q5062">
        <v>447.23399999999998</v>
      </c>
      <c r="R5062">
        <v>199.63173333333299</v>
      </c>
      <c r="S5062">
        <v>0</v>
      </c>
      <c r="T5062">
        <v>1442816</v>
      </c>
      <c r="U5062">
        <v>446.70044444444397</v>
      </c>
      <c r="V5062">
        <v>199.23159999999999</v>
      </c>
      <c r="W5062">
        <v>0</v>
      </c>
      <c r="X5062">
        <v>5.3391526070562403</v>
      </c>
      <c r="Y5062">
        <v>1.7109516729452E-3</v>
      </c>
      <c r="Z5062">
        <v>1.2831068647666799E-3</v>
      </c>
      <c r="AA5062">
        <v>0</v>
      </c>
      <c r="AB5062">
        <f>(Raw_savings[[#This Row],[PreWBthm]]-Raw_savings[[#This Row],[MsrWBthm]])/Raw_savings[[#This Row],[NumUnit]]/10^5</f>
        <v>0</v>
      </c>
      <c r="AC5062">
        <f>Raw_savings[[#This Row],[APreWBkWh]]*Raw_savings[[#This Row],[BldgWts]]</f>
        <v>0.51789780288445519</v>
      </c>
      <c r="AD5062" t="s">
        <v>72</v>
      </c>
    </row>
    <row r="5063" spans="1:30" hidden="1" x14ac:dyDescent="0.25">
      <c r="A5063" t="s">
        <v>73</v>
      </c>
      <c r="B5063" t="s">
        <v>69</v>
      </c>
      <c r="C5063" t="s">
        <v>70</v>
      </c>
      <c r="D5063" s="1">
        <v>43622.936018518521</v>
      </c>
      <c r="E5063" t="s">
        <v>71</v>
      </c>
      <c r="F5063" t="s">
        <v>18</v>
      </c>
      <c r="G5063">
        <v>2015</v>
      </c>
      <c r="H5063" t="str">
        <f>VLOOKUP(Raw_savings[[#This Row],[BldgVint]],DEER2020wts!$I$6:$J$15,2,FALSE)</f>
        <v>Ex</v>
      </c>
      <c r="I5063" t="s">
        <v>45</v>
      </c>
      <c r="J5063" t="s">
        <v>31</v>
      </c>
      <c r="K5063">
        <f>SUMIFS(raw_wts[wt_vint],raw_wts[bldgtype],Raw_savings[[#This Row],[BldgType]],raw_wts[bldgvint],Raw_savings[[#This Row],[BldgVint]],raw_wts[bldgloc],Raw_savings[[#This Row],[BldgLoc]])</f>
        <v>2.3420000000000001</v>
      </c>
      <c r="L5063" t="s">
        <v>32</v>
      </c>
      <c r="M5063">
        <v>343.15580833333303</v>
      </c>
      <c r="N5063">
        <v>199999.2</v>
      </c>
      <c r="O5063" t="s">
        <v>7</v>
      </c>
      <c r="P5063">
        <v>1512453</v>
      </c>
      <c r="Q5063">
        <v>513.34255555555501</v>
      </c>
      <c r="R5063">
        <v>252.99946666666699</v>
      </c>
      <c r="S5063">
        <v>0</v>
      </c>
      <c r="T5063">
        <v>1510540</v>
      </c>
      <c r="U5063">
        <v>512.66411111111097</v>
      </c>
      <c r="V5063">
        <v>252.55426666666699</v>
      </c>
      <c r="W5063">
        <v>0</v>
      </c>
      <c r="X5063">
        <v>5.5747271459318002</v>
      </c>
      <c r="Y5063">
        <v>1.97707405198678E-3</v>
      </c>
      <c r="Z5063">
        <v>1.2973698512123101E-3</v>
      </c>
      <c r="AA5063">
        <v>0</v>
      </c>
      <c r="AB5063">
        <f>(Raw_savings[[#This Row],[PreWBthm]]-Raw_savings[[#This Row],[MsrWBthm]])/Raw_savings[[#This Row],[NumUnit]]/10^5</f>
        <v>0</v>
      </c>
      <c r="AC5063">
        <f>Raw_savings[[#This Row],[APreWBkWh]]*Raw_savings[[#This Row],[BldgWts]]</f>
        <v>13.056010975772276</v>
      </c>
      <c r="AD5063" t="s">
        <v>72</v>
      </c>
    </row>
    <row r="5064" spans="1:30" hidden="1" x14ac:dyDescent="0.25">
      <c r="A5064" t="s">
        <v>73</v>
      </c>
      <c r="B5064" t="s">
        <v>69</v>
      </c>
      <c r="C5064" t="s">
        <v>70</v>
      </c>
      <c r="D5064" s="1">
        <v>43622.936018518521</v>
      </c>
      <c r="E5064" t="s">
        <v>71</v>
      </c>
      <c r="F5064" t="s">
        <v>18</v>
      </c>
      <c r="G5064">
        <v>2015</v>
      </c>
      <c r="H5064" t="str">
        <f>VLOOKUP(Raw_savings[[#This Row],[BldgVint]],DEER2020wts!$I$6:$J$15,2,FALSE)</f>
        <v>Ex</v>
      </c>
      <c r="I5064" t="s">
        <v>8</v>
      </c>
      <c r="J5064" t="s">
        <v>31</v>
      </c>
      <c r="K5064">
        <f>SUMIFS(raw_wts[wt_vint],raw_wts[bldgtype],Raw_savings[[#This Row],[BldgType]],raw_wts[bldgvint],Raw_savings[[#This Row],[BldgVint]],raw_wts[bldgloc],Raw_savings[[#This Row],[BldgLoc]])</f>
        <v>0.85599999999999998</v>
      </c>
      <c r="L5064" t="s">
        <v>32</v>
      </c>
      <c r="M5064">
        <v>334.132493333333</v>
      </c>
      <c r="N5064">
        <v>199999.2</v>
      </c>
      <c r="O5064" t="s">
        <v>7</v>
      </c>
      <c r="P5064">
        <v>1483826</v>
      </c>
      <c r="Q5064">
        <v>490.43611111111102</v>
      </c>
      <c r="R5064">
        <v>230.371266666667</v>
      </c>
      <c r="S5064">
        <v>0</v>
      </c>
      <c r="T5064">
        <v>1481893</v>
      </c>
      <c r="U5064">
        <v>489.80422222222199</v>
      </c>
      <c r="V5064">
        <v>229.94853333333299</v>
      </c>
      <c r="W5064">
        <v>0</v>
      </c>
      <c r="X5064">
        <v>5.7851302658901398</v>
      </c>
      <c r="Y5064">
        <v>1.8911327138082001E-3</v>
      </c>
      <c r="Z5064">
        <v>1.2651667879293399E-3</v>
      </c>
      <c r="AA5064">
        <v>0</v>
      </c>
      <c r="AB5064">
        <f>(Raw_savings[[#This Row],[PreWBthm]]-Raw_savings[[#This Row],[MsrWBthm]])/Raw_savings[[#This Row],[NumUnit]]/10^5</f>
        <v>0</v>
      </c>
      <c r="AC5064">
        <f>Raw_savings[[#This Row],[APreWBkWh]]*Raw_savings[[#This Row],[BldgWts]]</f>
        <v>4.9520715076019597</v>
      </c>
      <c r="AD5064" t="s">
        <v>72</v>
      </c>
    </row>
    <row r="5065" spans="1:30" hidden="1" x14ac:dyDescent="0.25">
      <c r="A5065" t="s">
        <v>73</v>
      </c>
      <c r="B5065" t="s">
        <v>69</v>
      </c>
      <c r="C5065" t="s">
        <v>70</v>
      </c>
      <c r="D5065" s="1">
        <v>43622.936018518521</v>
      </c>
      <c r="E5065" t="s">
        <v>71</v>
      </c>
      <c r="F5065" t="s">
        <v>18</v>
      </c>
      <c r="G5065">
        <v>2015</v>
      </c>
      <c r="H5065" t="str">
        <f>VLOOKUP(Raw_savings[[#This Row],[BldgVint]],DEER2020wts!$I$6:$J$15,2,FALSE)</f>
        <v>Ex</v>
      </c>
      <c r="I5065" t="s">
        <v>36</v>
      </c>
      <c r="J5065" t="s">
        <v>31</v>
      </c>
      <c r="K5065">
        <f>SUMIFS(raw_wts[wt_vint],raw_wts[bldgtype],Raw_savings[[#This Row],[BldgType]],raw_wts[bldgvint],Raw_savings[[#This Row],[BldgVint]],raw_wts[bldgloc],Raw_savings[[#This Row],[BldgLoc]])</f>
        <v>3.4260000000000002</v>
      </c>
      <c r="L5065" t="s">
        <v>32</v>
      </c>
      <c r="M5065">
        <v>345.23078750000002</v>
      </c>
      <c r="N5065">
        <v>199999.2</v>
      </c>
      <c r="O5065" t="s">
        <v>7</v>
      </c>
      <c r="P5065">
        <v>1530637</v>
      </c>
      <c r="Q5065">
        <v>541.18777777777802</v>
      </c>
      <c r="R5065">
        <v>252.485266666667</v>
      </c>
      <c r="S5065">
        <v>0</v>
      </c>
      <c r="T5065">
        <v>1528737</v>
      </c>
      <c r="U5065">
        <v>540.46644444444496</v>
      </c>
      <c r="V5065">
        <v>252.06893333333301</v>
      </c>
      <c r="W5065">
        <v>0</v>
      </c>
      <c r="X5065">
        <v>5.5035647711460296</v>
      </c>
      <c r="Y5065">
        <v>2.0894235376770699E-3</v>
      </c>
      <c r="Z5065">
        <v>1.2059565612564901E-3</v>
      </c>
      <c r="AA5065">
        <v>0</v>
      </c>
      <c r="AB5065">
        <f>(Raw_savings[[#This Row],[PreWBthm]]-Raw_savings[[#This Row],[MsrWBthm]])/Raw_savings[[#This Row],[NumUnit]]/10^5</f>
        <v>0</v>
      </c>
      <c r="AC5065">
        <f>Raw_savings[[#This Row],[APreWBkWh]]*Raw_savings[[#This Row],[BldgWts]]</f>
        <v>18.855212905946299</v>
      </c>
      <c r="AD5065" t="s">
        <v>72</v>
      </c>
    </row>
    <row r="5066" spans="1:30" hidden="1" x14ac:dyDescent="0.25">
      <c r="A5066" t="s">
        <v>73</v>
      </c>
      <c r="B5066" t="s">
        <v>69</v>
      </c>
      <c r="C5066" t="s">
        <v>70</v>
      </c>
      <c r="D5066" s="1">
        <v>43622.936018518521</v>
      </c>
      <c r="E5066" t="s">
        <v>71</v>
      </c>
      <c r="F5066" t="s">
        <v>18</v>
      </c>
      <c r="G5066">
        <v>2015</v>
      </c>
      <c r="H5066" t="str">
        <f>VLOOKUP(Raw_savings[[#This Row],[BldgVint]],DEER2020wts!$I$6:$J$15,2,FALSE)</f>
        <v>Ex</v>
      </c>
      <c r="I5066" t="s">
        <v>39</v>
      </c>
      <c r="J5066" t="s">
        <v>31</v>
      </c>
      <c r="K5066">
        <f>SUMIFS(raw_wts[wt_vint],raw_wts[bldgtype],Raw_savings[[#This Row],[BldgType]],raw_wts[bldgvint],Raw_savings[[#This Row],[BldgVint]],raw_wts[bldgloc],Raw_savings[[#This Row],[BldgLoc]])</f>
        <v>2.218</v>
      </c>
      <c r="L5066" t="s">
        <v>32</v>
      </c>
      <c r="M5066">
        <v>400.84967833333297</v>
      </c>
      <c r="N5066">
        <v>199999.2</v>
      </c>
      <c r="O5066" t="s">
        <v>7</v>
      </c>
      <c r="P5066">
        <v>1545060</v>
      </c>
      <c r="Q5066">
        <v>608.99388888888905</v>
      </c>
      <c r="R5066">
        <v>302.48186666666697</v>
      </c>
      <c r="S5066">
        <v>0</v>
      </c>
      <c r="T5066">
        <v>1543049</v>
      </c>
      <c r="U5066">
        <v>608.05488888888897</v>
      </c>
      <c r="V5066">
        <v>301.92333333333301</v>
      </c>
      <c r="W5066">
        <v>0</v>
      </c>
      <c r="X5066">
        <v>5.0168432424878304</v>
      </c>
      <c r="Y5066">
        <v>2.34252402023664E-3</v>
      </c>
      <c r="Z5066">
        <v>1.39337353507602E-3</v>
      </c>
      <c r="AA5066">
        <v>0</v>
      </c>
      <c r="AB5066">
        <f>(Raw_savings[[#This Row],[PreWBthm]]-Raw_savings[[#This Row],[MsrWBthm]])/Raw_savings[[#This Row],[NumUnit]]/10^5</f>
        <v>0</v>
      </c>
      <c r="AC5066">
        <f>Raw_savings[[#This Row],[APreWBkWh]]*Raw_savings[[#This Row],[BldgWts]]</f>
        <v>11.127358311838007</v>
      </c>
      <c r="AD5066" t="s">
        <v>72</v>
      </c>
    </row>
    <row r="5067" spans="1:30" hidden="1" x14ac:dyDescent="0.25">
      <c r="A5067" t="s">
        <v>73</v>
      </c>
      <c r="B5067" t="s">
        <v>69</v>
      </c>
      <c r="C5067" t="s">
        <v>70</v>
      </c>
      <c r="D5067" s="1">
        <v>43622.936018518521</v>
      </c>
      <c r="E5067" t="s">
        <v>71</v>
      </c>
      <c r="F5067" t="s">
        <v>18</v>
      </c>
      <c r="G5067">
        <v>2015</v>
      </c>
      <c r="H5067" t="str">
        <f>VLOOKUP(Raw_savings[[#This Row],[BldgVint]],DEER2020wts!$I$6:$J$15,2,FALSE)</f>
        <v>Ex</v>
      </c>
      <c r="I5067" t="s">
        <v>41</v>
      </c>
      <c r="J5067" t="s">
        <v>31</v>
      </c>
      <c r="K5067">
        <f>SUMIFS(raw_wts[wt_vint],raw_wts[bldgtype],Raw_savings[[#This Row],[BldgType]],raw_wts[bldgvint],Raw_savings[[#This Row],[BldgVint]],raw_wts[bldgloc],Raw_savings[[#This Row],[BldgLoc]])</f>
        <v>4.82</v>
      </c>
      <c r="L5067" t="s">
        <v>32</v>
      </c>
      <c r="M5067">
        <v>372.17834416666699</v>
      </c>
      <c r="N5067">
        <v>199999.2</v>
      </c>
      <c r="O5067" t="s">
        <v>7</v>
      </c>
      <c r="P5067">
        <v>1559116</v>
      </c>
      <c r="Q5067">
        <v>617.17333333333295</v>
      </c>
      <c r="R5067">
        <v>301.0718</v>
      </c>
      <c r="S5067">
        <v>0</v>
      </c>
      <c r="T5067">
        <v>1557131</v>
      </c>
      <c r="U5067">
        <v>616.16977777777799</v>
      </c>
      <c r="V5067">
        <v>300.55993333333299</v>
      </c>
      <c r="W5067">
        <v>0</v>
      </c>
      <c r="X5067">
        <v>5.3334645368594797</v>
      </c>
      <c r="Y5067">
        <v>2.6964372626318901E-3</v>
      </c>
      <c r="Z5067">
        <v>1.3753263044169899E-3</v>
      </c>
      <c r="AA5067">
        <v>0</v>
      </c>
      <c r="AB5067">
        <f>(Raw_savings[[#This Row],[PreWBthm]]-Raw_savings[[#This Row],[MsrWBthm]])/Raw_savings[[#This Row],[NumUnit]]/10^5</f>
        <v>0</v>
      </c>
      <c r="AC5067">
        <f>Raw_savings[[#This Row],[APreWBkWh]]*Raw_savings[[#This Row],[BldgWts]]</f>
        <v>25.707299067662692</v>
      </c>
      <c r="AD5067" t="s">
        <v>72</v>
      </c>
    </row>
    <row r="5068" spans="1:30" hidden="1" x14ac:dyDescent="0.25">
      <c r="A5068" t="s">
        <v>73</v>
      </c>
      <c r="B5068" t="s">
        <v>69</v>
      </c>
      <c r="C5068" t="s">
        <v>70</v>
      </c>
      <c r="D5068" s="1">
        <v>43622.936018518521</v>
      </c>
      <c r="E5068" t="s">
        <v>71</v>
      </c>
      <c r="F5068" t="s">
        <v>18</v>
      </c>
      <c r="G5068">
        <v>2015</v>
      </c>
      <c r="H5068" t="str">
        <f>VLOOKUP(Raw_savings[[#This Row],[BldgVint]],DEER2020wts!$I$6:$J$15,2,FALSE)</f>
        <v>Ex</v>
      </c>
      <c r="I5068" t="s">
        <v>44</v>
      </c>
      <c r="J5068" t="s">
        <v>31</v>
      </c>
      <c r="K5068">
        <f>SUMIFS(raw_wts[wt_vint],raw_wts[bldgtype],Raw_savings[[#This Row],[BldgType]],raw_wts[bldgvint],Raw_savings[[#This Row],[BldgVint]],raw_wts[bldgloc],Raw_savings[[#This Row],[BldgLoc]])</f>
        <v>0.24299999999999999</v>
      </c>
      <c r="L5068" t="s">
        <v>32</v>
      </c>
      <c r="M5068">
        <v>408.23856833333298</v>
      </c>
      <c r="N5068">
        <v>199999.2</v>
      </c>
      <c r="O5068" t="s">
        <v>7</v>
      </c>
      <c r="P5068">
        <v>1582422</v>
      </c>
      <c r="Q5068">
        <v>604.86811111111103</v>
      </c>
      <c r="R5068">
        <v>329.4468</v>
      </c>
      <c r="S5068">
        <v>0</v>
      </c>
      <c r="T5068">
        <v>1580415</v>
      </c>
      <c r="U5068">
        <v>604.03422222222196</v>
      </c>
      <c r="V5068">
        <v>328.90766666666701</v>
      </c>
      <c r="W5068">
        <v>0</v>
      </c>
      <c r="X5068">
        <v>4.9162429904497804</v>
      </c>
      <c r="Y5068">
        <v>2.0426509241725601E-3</v>
      </c>
      <c r="Z5068">
        <v>1.320633019889E-3</v>
      </c>
      <c r="AA5068">
        <v>0</v>
      </c>
      <c r="AB5068">
        <f>(Raw_savings[[#This Row],[PreWBthm]]-Raw_savings[[#This Row],[MsrWBthm]])/Raw_savings[[#This Row],[NumUnit]]/10^5</f>
        <v>0</v>
      </c>
      <c r="AC5068">
        <f>Raw_savings[[#This Row],[APreWBkWh]]*Raw_savings[[#This Row],[BldgWts]]</f>
        <v>1.1946470466792967</v>
      </c>
      <c r="AD5068" t="s">
        <v>72</v>
      </c>
    </row>
    <row r="5069" spans="1:30" hidden="1" x14ac:dyDescent="0.25">
      <c r="A5069" t="s">
        <v>73</v>
      </c>
      <c r="B5069" t="s">
        <v>69</v>
      </c>
      <c r="C5069" t="s">
        <v>70</v>
      </c>
      <c r="D5069" s="1">
        <v>43622.936018518521</v>
      </c>
      <c r="E5069" t="s">
        <v>71</v>
      </c>
      <c r="F5069" t="s">
        <v>18</v>
      </c>
      <c r="G5069">
        <v>2015</v>
      </c>
      <c r="H5069" t="str">
        <f>VLOOKUP(Raw_savings[[#This Row],[BldgVint]],DEER2020wts!$I$6:$J$15,2,FALSE)</f>
        <v>Ex</v>
      </c>
      <c r="I5069" t="s">
        <v>46</v>
      </c>
      <c r="J5069" t="s">
        <v>31</v>
      </c>
      <c r="K5069">
        <f>SUMIFS(raw_wts[wt_vint],raw_wts[bldgtype],Raw_savings[[#This Row],[BldgType]],raw_wts[bldgvint],Raw_savings[[#This Row],[BldgVint]],raw_wts[bldgloc],Raw_savings[[#This Row],[BldgLoc]])</f>
        <v>0.78</v>
      </c>
      <c r="L5069" t="s">
        <v>32</v>
      </c>
      <c r="M5069">
        <v>370.06980750000002</v>
      </c>
      <c r="N5069">
        <v>199999.2</v>
      </c>
      <c r="O5069" t="s">
        <v>7</v>
      </c>
      <c r="P5069">
        <v>1534776</v>
      </c>
      <c r="Q5069">
        <v>578.55344444444404</v>
      </c>
      <c r="R5069">
        <v>305.36073333333297</v>
      </c>
      <c r="S5069">
        <v>0</v>
      </c>
      <c r="T5069">
        <v>1532936</v>
      </c>
      <c r="U5069">
        <v>577.69055555555599</v>
      </c>
      <c r="V5069">
        <v>304.85233333333298</v>
      </c>
      <c r="W5069">
        <v>0</v>
      </c>
      <c r="X5069">
        <v>4.9720349045227099</v>
      </c>
      <c r="Y5069">
        <v>2.3316922142826999E-3</v>
      </c>
      <c r="Z5069">
        <v>1.37379486166252E-3</v>
      </c>
      <c r="AA5069">
        <v>0</v>
      </c>
      <c r="AB5069">
        <f>(Raw_savings[[#This Row],[PreWBthm]]-Raw_savings[[#This Row],[MsrWBthm]])/Raw_savings[[#This Row],[NumUnit]]/10^5</f>
        <v>0</v>
      </c>
      <c r="AC5069">
        <f>Raw_savings[[#This Row],[APreWBkWh]]*Raw_savings[[#This Row],[BldgWts]]</f>
        <v>3.8781872255277139</v>
      </c>
      <c r="AD5069" t="s">
        <v>72</v>
      </c>
    </row>
    <row r="5070" spans="1:30" hidden="1" x14ac:dyDescent="0.25">
      <c r="A5070" t="s">
        <v>73</v>
      </c>
      <c r="B5070" t="s">
        <v>69</v>
      </c>
      <c r="C5070" t="s">
        <v>70</v>
      </c>
      <c r="D5070" s="1">
        <v>43622.936018518521</v>
      </c>
      <c r="E5070" t="s">
        <v>71</v>
      </c>
      <c r="F5070" t="s">
        <v>18</v>
      </c>
      <c r="G5070">
        <v>2015</v>
      </c>
      <c r="H5070" t="str">
        <f>VLOOKUP(Raw_savings[[#This Row],[BldgVint]],DEER2020wts!$I$6:$J$15,2,FALSE)</f>
        <v>Ex</v>
      </c>
      <c r="I5070" t="s">
        <v>9</v>
      </c>
      <c r="J5070" t="s">
        <v>31</v>
      </c>
      <c r="K5070">
        <f>SUMIFS(raw_wts[wt_vint],raw_wts[bldgtype],Raw_savings[[#This Row],[BldgType]],raw_wts[bldgvint],Raw_savings[[#This Row],[BldgVint]],raw_wts[bldgloc],Raw_savings[[#This Row],[BldgLoc]])</f>
        <v>0.90900000000000003</v>
      </c>
      <c r="L5070" t="s">
        <v>32</v>
      </c>
      <c r="M5070">
        <v>411.20346000000001</v>
      </c>
      <c r="N5070">
        <v>199999.2</v>
      </c>
      <c r="O5070" t="s">
        <v>7</v>
      </c>
      <c r="P5070">
        <v>1594587</v>
      </c>
      <c r="Q5070">
        <v>589.87277777777797</v>
      </c>
      <c r="R5070">
        <v>313.16699999999997</v>
      </c>
      <c r="S5070">
        <v>0</v>
      </c>
      <c r="T5070">
        <v>1592511</v>
      </c>
      <c r="U5070">
        <v>589.04300000000001</v>
      </c>
      <c r="V5070">
        <v>312.63853333333299</v>
      </c>
      <c r="W5070">
        <v>0</v>
      </c>
      <c r="X5070">
        <v>5.0485956514081902</v>
      </c>
      <c r="Y5070">
        <v>2.01792508695753E-3</v>
      </c>
      <c r="Z5070">
        <v>1.2851707684236101E-3</v>
      </c>
      <c r="AA5070">
        <v>0</v>
      </c>
      <c r="AB5070">
        <f>(Raw_savings[[#This Row],[PreWBthm]]-Raw_savings[[#This Row],[MsrWBthm]])/Raw_savings[[#This Row],[NumUnit]]/10^5</f>
        <v>0</v>
      </c>
      <c r="AC5070">
        <f>Raw_savings[[#This Row],[APreWBkWh]]*Raw_savings[[#This Row],[BldgWts]]</f>
        <v>4.5891734471300447</v>
      </c>
      <c r="AD5070" t="s">
        <v>72</v>
      </c>
    </row>
    <row r="5071" spans="1:30" hidden="1" x14ac:dyDescent="0.25">
      <c r="A5071" t="s">
        <v>73</v>
      </c>
      <c r="B5071" t="s">
        <v>69</v>
      </c>
      <c r="C5071" t="s">
        <v>70</v>
      </c>
      <c r="D5071" s="1">
        <v>43622.936018518521</v>
      </c>
      <c r="E5071" t="s">
        <v>71</v>
      </c>
      <c r="F5071" t="s">
        <v>18</v>
      </c>
      <c r="G5071">
        <v>2015</v>
      </c>
      <c r="H5071" t="str">
        <f>VLOOKUP(Raw_savings[[#This Row],[BldgVint]],DEER2020wts!$I$6:$J$15,2,FALSE)</f>
        <v>Ex</v>
      </c>
      <c r="I5071" t="s">
        <v>37</v>
      </c>
      <c r="J5071" t="s">
        <v>31</v>
      </c>
      <c r="K5071">
        <f>SUMIFS(raw_wts[wt_vint],raw_wts[bldgtype],Raw_savings[[#This Row],[BldgType]],raw_wts[bldgvint],Raw_savings[[#This Row],[BldgVint]],raw_wts[bldgloc],Raw_savings[[#This Row],[BldgLoc]])</f>
        <v>0.74099999999999999</v>
      </c>
      <c r="L5071" t="s">
        <v>32</v>
      </c>
      <c r="M5071">
        <v>414.473183333333</v>
      </c>
      <c r="N5071">
        <v>199999.2</v>
      </c>
      <c r="O5071" t="s">
        <v>7</v>
      </c>
      <c r="P5071">
        <v>1598601</v>
      </c>
      <c r="Q5071">
        <v>589.18077777777796</v>
      </c>
      <c r="R5071">
        <v>298.45306666666698</v>
      </c>
      <c r="S5071">
        <v>0</v>
      </c>
      <c r="T5071">
        <v>1596592</v>
      </c>
      <c r="U5071">
        <v>588.42811111111098</v>
      </c>
      <c r="V5071">
        <v>297.959133333333</v>
      </c>
      <c r="W5071">
        <v>0</v>
      </c>
      <c r="X5071">
        <v>4.8471169686852704</v>
      </c>
      <c r="Y5071">
        <v>1.8159598664829299E-3</v>
      </c>
      <c r="Z5071">
        <v>1.19171360945715E-3</v>
      </c>
      <c r="AA5071">
        <v>0</v>
      </c>
      <c r="AB5071">
        <f>(Raw_savings[[#This Row],[PreWBthm]]-Raw_savings[[#This Row],[MsrWBthm]])/Raw_savings[[#This Row],[NumUnit]]/10^5</f>
        <v>0</v>
      </c>
      <c r="AC5071">
        <f>Raw_savings[[#This Row],[APreWBkWh]]*Raw_savings[[#This Row],[BldgWts]]</f>
        <v>3.5917136737957853</v>
      </c>
      <c r="AD5071" t="s">
        <v>72</v>
      </c>
    </row>
    <row r="5072" spans="1:30" hidden="1" x14ac:dyDescent="0.25">
      <c r="A5072" t="s">
        <v>73</v>
      </c>
      <c r="B5072" t="s">
        <v>69</v>
      </c>
      <c r="C5072" t="s">
        <v>70</v>
      </c>
      <c r="D5072" s="1">
        <v>43622.936018518521</v>
      </c>
      <c r="E5072" t="s">
        <v>71</v>
      </c>
      <c r="F5072" t="s">
        <v>18</v>
      </c>
      <c r="G5072">
        <v>2015</v>
      </c>
      <c r="H5072" t="str">
        <f>VLOOKUP(Raw_savings[[#This Row],[BldgVint]],DEER2020wts!$I$6:$J$15,2,FALSE)</f>
        <v>Ex</v>
      </c>
      <c r="I5072" t="s">
        <v>34</v>
      </c>
      <c r="J5072" t="s">
        <v>31</v>
      </c>
      <c r="K5072">
        <f>SUMIFS(raw_wts[wt_vint],raw_wts[bldgtype],Raw_savings[[#This Row],[BldgType]],raw_wts[bldgvint],Raw_savings[[#This Row],[BldgVint]],raw_wts[bldgloc],Raw_savings[[#This Row],[BldgLoc]])</f>
        <v>1.6</v>
      </c>
      <c r="L5072" t="s">
        <v>32</v>
      </c>
      <c r="M5072">
        <v>537.95464500000003</v>
      </c>
      <c r="N5072">
        <v>199999.2</v>
      </c>
      <c r="O5072" t="s">
        <v>7</v>
      </c>
      <c r="P5072">
        <v>1791377</v>
      </c>
      <c r="Q5072">
        <v>653.31044444444399</v>
      </c>
      <c r="R5072">
        <v>356.94613333333302</v>
      </c>
      <c r="S5072">
        <v>0</v>
      </c>
      <c r="T5072">
        <v>1788493</v>
      </c>
      <c r="U5072">
        <v>652.37422222222199</v>
      </c>
      <c r="V5072">
        <v>356.30266666666699</v>
      </c>
      <c r="W5072">
        <v>0</v>
      </c>
      <c r="X5072">
        <v>5.3610467477235</v>
      </c>
      <c r="Y5072">
        <v>1.7403367196917299E-3</v>
      </c>
      <c r="Z5072">
        <v>1.19613553418923E-3</v>
      </c>
      <c r="AA5072">
        <v>0</v>
      </c>
      <c r="AB5072">
        <f>(Raw_savings[[#This Row],[PreWBthm]]-Raw_savings[[#This Row],[MsrWBthm]])/Raw_savings[[#This Row],[NumUnit]]/10^5</f>
        <v>0</v>
      </c>
      <c r="AC5072">
        <f>Raw_savings[[#This Row],[APreWBkWh]]*Raw_savings[[#This Row],[BldgWts]]</f>
        <v>8.5776747963576003</v>
      </c>
      <c r="AD5072" t="s">
        <v>72</v>
      </c>
    </row>
    <row r="5073" spans="1:30" hidden="1" x14ac:dyDescent="0.25">
      <c r="A5073" t="s">
        <v>73</v>
      </c>
      <c r="B5073" t="s">
        <v>69</v>
      </c>
      <c r="C5073" t="s">
        <v>70</v>
      </c>
      <c r="D5073" s="1">
        <v>43622.936018518521</v>
      </c>
      <c r="E5073" t="s">
        <v>71</v>
      </c>
      <c r="F5073" t="s">
        <v>18</v>
      </c>
      <c r="G5073">
        <v>2015</v>
      </c>
      <c r="H5073" t="str">
        <f>VLOOKUP(Raw_savings[[#This Row],[BldgVint]],DEER2020wts!$I$6:$J$15,2,FALSE)</f>
        <v>Ex</v>
      </c>
      <c r="I5073" t="s">
        <v>42</v>
      </c>
      <c r="J5073" t="s">
        <v>31</v>
      </c>
      <c r="K5073">
        <f>SUMIFS(raw_wts[wt_vint],raw_wts[bldgtype],Raw_savings[[#This Row],[BldgType]],raw_wts[bldgvint],Raw_savings[[#This Row],[BldgVint]],raw_wts[bldgloc],Raw_savings[[#This Row],[BldgLoc]])</f>
        <v>0.50600000000000001</v>
      </c>
      <c r="L5073" t="s">
        <v>32</v>
      </c>
      <c r="M5073">
        <v>324.03674416666701</v>
      </c>
      <c r="N5073">
        <v>199999.2</v>
      </c>
      <c r="O5073" t="s">
        <v>7</v>
      </c>
      <c r="P5073">
        <v>1546131</v>
      </c>
      <c r="Q5073">
        <v>473.582333333333</v>
      </c>
      <c r="R5073">
        <v>229.93153333333299</v>
      </c>
      <c r="S5073">
        <v>0</v>
      </c>
      <c r="T5073">
        <v>1544637</v>
      </c>
      <c r="U5073">
        <v>473.00355555555501</v>
      </c>
      <c r="V5073">
        <v>229.52879999999999</v>
      </c>
      <c r="W5073">
        <v>0</v>
      </c>
      <c r="X5073">
        <v>4.6105882338811801</v>
      </c>
      <c r="Y5073">
        <v>1.7861486025800199E-3</v>
      </c>
      <c r="Z5073">
        <v>1.24286316469777E-3</v>
      </c>
      <c r="AA5073">
        <v>0</v>
      </c>
      <c r="AB5073">
        <f>(Raw_savings[[#This Row],[PreWBthm]]-Raw_savings[[#This Row],[MsrWBthm]])/Raw_savings[[#This Row],[NumUnit]]/10^5</f>
        <v>0</v>
      </c>
      <c r="AC5073">
        <f>Raw_savings[[#This Row],[APreWBkWh]]*Raw_savings[[#This Row],[BldgWts]]</f>
        <v>2.332957646343877</v>
      </c>
      <c r="AD5073" t="s">
        <v>72</v>
      </c>
    </row>
    <row r="5074" spans="1:30" hidden="1" x14ac:dyDescent="0.25">
      <c r="A5074" t="s">
        <v>73</v>
      </c>
      <c r="B5074" t="s">
        <v>69</v>
      </c>
      <c r="C5074" t="s">
        <v>70</v>
      </c>
      <c r="D5074" s="1">
        <v>43622.936018518521</v>
      </c>
      <c r="E5074" t="s">
        <v>71</v>
      </c>
      <c r="F5074" t="s">
        <v>18</v>
      </c>
      <c r="G5074">
        <v>2017</v>
      </c>
      <c r="H5074" t="str">
        <f>VLOOKUP(Raw_savings[[#This Row],[BldgVint]],DEER2020wts!$I$6:$J$15,2,FALSE)</f>
        <v>Rec</v>
      </c>
      <c r="I5074" t="s">
        <v>5</v>
      </c>
      <c r="J5074" t="s">
        <v>31</v>
      </c>
      <c r="K5074">
        <f>SUMIFS(raw_wts[wt_vint],raw_wts[bldgtype],Raw_savings[[#This Row],[BldgType]],raw_wts[bldgvint],Raw_savings[[#This Row],[BldgVint]],raw_wts[bldgloc],Raw_savings[[#This Row],[BldgLoc]])</f>
        <v>2.5999999999999999E-2</v>
      </c>
      <c r="L5074" t="s">
        <v>32</v>
      </c>
      <c r="M5074">
        <v>293.15936583333303</v>
      </c>
      <c r="N5074">
        <v>199999.2</v>
      </c>
      <c r="O5074" t="s">
        <v>7</v>
      </c>
      <c r="P5074">
        <v>1408241</v>
      </c>
      <c r="Q5074">
        <v>401.62444444444401</v>
      </c>
      <c r="R5074">
        <v>178.38953333333299</v>
      </c>
      <c r="S5074">
        <v>0</v>
      </c>
      <c r="T5074">
        <v>1406896</v>
      </c>
      <c r="U5074">
        <v>401.04433333333299</v>
      </c>
      <c r="V5074">
        <v>178.04159999999999</v>
      </c>
      <c r="W5074">
        <v>0</v>
      </c>
      <c r="X5074">
        <v>4.5879482518892498</v>
      </c>
      <c r="Y5074">
        <v>1.9788250989768502E-3</v>
      </c>
      <c r="Z5074">
        <v>1.18684024419384E-3</v>
      </c>
      <c r="AA5074">
        <v>0</v>
      </c>
      <c r="AB5074">
        <f>(Raw_savings[[#This Row],[PreWBthm]]-Raw_savings[[#This Row],[MsrWBthm]])/Raw_savings[[#This Row],[NumUnit]]/10^5</f>
        <v>0</v>
      </c>
      <c r="AC5074">
        <f>Raw_savings[[#This Row],[APreWBkWh]]*Raw_savings[[#This Row],[BldgWts]]</f>
        <v>0.11928665454912049</v>
      </c>
      <c r="AD5074" t="s">
        <v>72</v>
      </c>
    </row>
    <row r="5075" spans="1:30" hidden="1" x14ac:dyDescent="0.25">
      <c r="A5075" t="s">
        <v>73</v>
      </c>
      <c r="B5075" t="s">
        <v>69</v>
      </c>
      <c r="C5075" t="s">
        <v>70</v>
      </c>
      <c r="D5075" s="1">
        <v>43622.936018518521</v>
      </c>
      <c r="E5075" t="s">
        <v>71</v>
      </c>
      <c r="F5075" t="s">
        <v>18</v>
      </c>
      <c r="G5075">
        <v>2017</v>
      </c>
      <c r="H5075" t="str">
        <f>VLOOKUP(Raw_savings[[#This Row],[BldgVint]],DEER2020wts!$I$6:$J$15,2,FALSE)</f>
        <v>Rec</v>
      </c>
      <c r="I5075" t="s">
        <v>35</v>
      </c>
      <c r="J5075" t="s">
        <v>31</v>
      </c>
      <c r="K5075">
        <f>SUMIFS(raw_wts[wt_vint],raw_wts[bldgtype],Raw_savings[[#This Row],[BldgType]],raw_wts[bldgvint],Raw_savings[[#This Row],[BldgVint]],raw_wts[bldgloc],Raw_savings[[#This Row],[BldgLoc]])</f>
        <v>0.20200000000000001</v>
      </c>
      <c r="L5075" t="s">
        <v>32</v>
      </c>
      <c r="M5075">
        <v>305.782019166667</v>
      </c>
      <c r="N5075">
        <v>199999.2</v>
      </c>
      <c r="O5075" t="s">
        <v>7</v>
      </c>
      <c r="P5075">
        <v>1465359</v>
      </c>
      <c r="Q5075">
        <v>542.79488888888898</v>
      </c>
      <c r="R5075">
        <v>268.39446666666697</v>
      </c>
      <c r="S5075">
        <v>0</v>
      </c>
      <c r="T5075">
        <v>1463805</v>
      </c>
      <c r="U5075">
        <v>542.07511111111103</v>
      </c>
      <c r="V5075">
        <v>267.97506666666698</v>
      </c>
      <c r="W5075">
        <v>0</v>
      </c>
      <c r="X5075">
        <v>5.0820516007940597</v>
      </c>
      <c r="Y5075">
        <v>2.3538917681929501E-3</v>
      </c>
      <c r="Z5075">
        <v>1.3715652775889899E-3</v>
      </c>
      <c r="AA5075">
        <v>0</v>
      </c>
      <c r="AB5075">
        <f>(Raw_savings[[#This Row],[PreWBthm]]-Raw_savings[[#This Row],[MsrWBthm]])/Raw_savings[[#This Row],[NumUnit]]/10^5</f>
        <v>0</v>
      </c>
      <c r="AC5075">
        <f>Raw_savings[[#This Row],[APreWBkWh]]*Raw_savings[[#This Row],[BldgWts]]</f>
        <v>1.0265744233604002</v>
      </c>
      <c r="AD5075" t="s">
        <v>72</v>
      </c>
    </row>
    <row r="5076" spans="1:30" hidden="1" x14ac:dyDescent="0.25">
      <c r="A5076" t="s">
        <v>73</v>
      </c>
      <c r="B5076" t="s">
        <v>69</v>
      </c>
      <c r="C5076" t="s">
        <v>70</v>
      </c>
      <c r="D5076" s="1">
        <v>43622.936018518521</v>
      </c>
      <c r="E5076" t="s">
        <v>71</v>
      </c>
      <c r="F5076" t="s">
        <v>18</v>
      </c>
      <c r="G5076">
        <v>2017</v>
      </c>
      <c r="H5076" t="str">
        <f>VLOOKUP(Raw_savings[[#This Row],[BldgVint]],DEER2020wts!$I$6:$J$15,2,FALSE)</f>
        <v>Rec</v>
      </c>
      <c r="I5076" t="s">
        <v>38</v>
      </c>
      <c r="J5076" t="s">
        <v>31</v>
      </c>
      <c r="K5076">
        <f>SUMIFS(raw_wts[wt_vint],raw_wts[bldgtype],Raw_savings[[#This Row],[BldgType]],raw_wts[bldgvint],Raw_savings[[#This Row],[BldgVint]],raw_wts[bldgloc],Raw_savings[[#This Row],[BldgLoc]])</f>
        <v>0.78400000000000003</v>
      </c>
      <c r="L5076" t="s">
        <v>32</v>
      </c>
      <c r="M5076">
        <v>306.24374916666699</v>
      </c>
      <c r="N5076">
        <v>199999.2</v>
      </c>
      <c r="O5076" t="s">
        <v>7</v>
      </c>
      <c r="P5076">
        <v>1416433</v>
      </c>
      <c r="Q5076">
        <v>463.60188888888899</v>
      </c>
      <c r="R5076">
        <v>214.768666666667</v>
      </c>
      <c r="S5076">
        <v>0</v>
      </c>
      <c r="T5076">
        <v>1414873</v>
      </c>
      <c r="U5076">
        <v>463.07922222222197</v>
      </c>
      <c r="V5076">
        <v>214.41566666666699</v>
      </c>
      <c r="W5076">
        <v>0</v>
      </c>
      <c r="X5076">
        <v>5.0939815236881802</v>
      </c>
      <c r="Y5076">
        <v>1.7067015019538801E-3</v>
      </c>
      <c r="Z5076">
        <v>1.15267658837306E-3</v>
      </c>
      <c r="AA5076">
        <v>0</v>
      </c>
      <c r="AB5076">
        <f>(Raw_savings[[#This Row],[PreWBthm]]-Raw_savings[[#This Row],[MsrWBthm]])/Raw_savings[[#This Row],[NumUnit]]/10^5</f>
        <v>0</v>
      </c>
      <c r="AC5076">
        <f>Raw_savings[[#This Row],[APreWBkWh]]*Raw_savings[[#This Row],[BldgWts]]</f>
        <v>3.9936815145715334</v>
      </c>
      <c r="AD5076" t="s">
        <v>72</v>
      </c>
    </row>
    <row r="5077" spans="1:30" hidden="1" x14ac:dyDescent="0.25">
      <c r="A5077" t="s">
        <v>73</v>
      </c>
      <c r="B5077" t="s">
        <v>69</v>
      </c>
      <c r="C5077" t="s">
        <v>70</v>
      </c>
      <c r="D5077" s="1">
        <v>43622.936018518521</v>
      </c>
      <c r="E5077" t="s">
        <v>71</v>
      </c>
      <c r="F5077" t="s">
        <v>18</v>
      </c>
      <c r="G5077">
        <v>2017</v>
      </c>
      <c r="H5077" t="str">
        <f>VLOOKUP(Raw_savings[[#This Row],[BldgVint]],DEER2020wts!$I$6:$J$15,2,FALSE)</f>
        <v>Rec</v>
      </c>
      <c r="I5077" t="s">
        <v>40</v>
      </c>
      <c r="J5077" t="s">
        <v>31</v>
      </c>
      <c r="K5077">
        <f>SUMIFS(raw_wts[wt_vint],raw_wts[bldgtype],Raw_savings[[#This Row],[BldgType]],raw_wts[bldgvint],Raw_savings[[#This Row],[BldgVint]],raw_wts[bldgloc],Raw_savings[[#This Row],[BldgLoc]])</f>
        <v>0.59699999999999998</v>
      </c>
      <c r="L5077" t="s">
        <v>32</v>
      </c>
      <c r="M5077">
        <v>303.864305</v>
      </c>
      <c r="N5077">
        <v>199999.2</v>
      </c>
      <c r="O5077" t="s">
        <v>7</v>
      </c>
      <c r="P5077">
        <v>1467424</v>
      </c>
      <c r="Q5077">
        <v>520.47022222222199</v>
      </c>
      <c r="R5077">
        <v>252.345333333333</v>
      </c>
      <c r="S5077">
        <v>0</v>
      </c>
      <c r="T5077">
        <v>1465773</v>
      </c>
      <c r="U5077">
        <v>519.80133333333299</v>
      </c>
      <c r="V5077">
        <v>251.95173333333301</v>
      </c>
      <c r="W5077">
        <v>0</v>
      </c>
      <c r="X5077">
        <v>5.4333463089717</v>
      </c>
      <c r="Y5077">
        <v>2.2012749700524598E-3</v>
      </c>
      <c r="Z5077">
        <v>1.29531502556706E-3</v>
      </c>
      <c r="AA5077">
        <v>0</v>
      </c>
      <c r="AB5077">
        <f>(Raw_savings[[#This Row],[PreWBthm]]-Raw_savings[[#This Row],[MsrWBthm]])/Raw_savings[[#This Row],[NumUnit]]/10^5</f>
        <v>0</v>
      </c>
      <c r="AC5077">
        <f>Raw_savings[[#This Row],[APreWBkWh]]*Raw_savings[[#This Row],[BldgWts]]</f>
        <v>3.2437077464561046</v>
      </c>
      <c r="AD5077" t="s">
        <v>72</v>
      </c>
    </row>
    <row r="5078" spans="1:30" hidden="1" x14ac:dyDescent="0.25">
      <c r="A5078" t="s">
        <v>73</v>
      </c>
      <c r="B5078" t="s">
        <v>69</v>
      </c>
      <c r="C5078" t="s">
        <v>70</v>
      </c>
      <c r="D5078" s="1">
        <v>43622.936018518521</v>
      </c>
      <c r="E5078" t="s">
        <v>71</v>
      </c>
      <c r="F5078" t="s">
        <v>18</v>
      </c>
      <c r="G5078">
        <v>2017</v>
      </c>
      <c r="H5078" t="str">
        <f>VLOOKUP(Raw_savings[[#This Row],[BldgVint]],DEER2020wts!$I$6:$J$15,2,FALSE)</f>
        <v>Rec</v>
      </c>
      <c r="I5078" t="s">
        <v>43</v>
      </c>
      <c r="J5078" t="s">
        <v>31</v>
      </c>
      <c r="K5078">
        <f>SUMIFS(raw_wts[wt_vint],raw_wts[bldgtype],Raw_savings[[#This Row],[BldgType]],raw_wts[bldgvint],Raw_savings[[#This Row],[BldgVint]],raw_wts[bldgloc],Raw_savings[[#This Row],[BldgLoc]])</f>
        <v>9.6999999999999989E-2</v>
      </c>
      <c r="L5078" t="s">
        <v>32</v>
      </c>
      <c r="M5078">
        <v>302.70675916666698</v>
      </c>
      <c r="N5078">
        <v>199999.2</v>
      </c>
      <c r="O5078" t="s">
        <v>7</v>
      </c>
      <c r="P5078">
        <v>1427159</v>
      </c>
      <c r="Q5078">
        <v>441.99044444444399</v>
      </c>
      <c r="R5078">
        <v>197.05613333333301</v>
      </c>
      <c r="S5078">
        <v>0</v>
      </c>
      <c r="T5078">
        <v>1425510</v>
      </c>
      <c r="U5078">
        <v>441.46344444444401</v>
      </c>
      <c r="V5078">
        <v>196.66546666666699</v>
      </c>
      <c r="W5078">
        <v>0</v>
      </c>
      <c r="X5078">
        <v>5.4475162845375298</v>
      </c>
      <c r="Y5078">
        <v>1.7409588125841199E-3</v>
      </c>
      <c r="Z5078">
        <v>1.2905779432945499E-3</v>
      </c>
      <c r="AA5078">
        <v>0</v>
      </c>
      <c r="AB5078">
        <f>(Raw_savings[[#This Row],[PreWBthm]]-Raw_savings[[#This Row],[MsrWBthm]])/Raw_savings[[#This Row],[NumUnit]]/10^5</f>
        <v>0</v>
      </c>
      <c r="AC5078">
        <f>Raw_savings[[#This Row],[APreWBkWh]]*Raw_savings[[#This Row],[BldgWts]]</f>
        <v>0.52840907960014027</v>
      </c>
      <c r="AD5078" t="s">
        <v>72</v>
      </c>
    </row>
    <row r="5079" spans="1:30" hidden="1" x14ac:dyDescent="0.25">
      <c r="A5079" t="s">
        <v>73</v>
      </c>
      <c r="B5079" t="s">
        <v>69</v>
      </c>
      <c r="C5079" t="s">
        <v>70</v>
      </c>
      <c r="D5079" s="1">
        <v>43622.936018518521</v>
      </c>
      <c r="E5079" t="s">
        <v>71</v>
      </c>
      <c r="F5079" t="s">
        <v>18</v>
      </c>
      <c r="G5079">
        <v>2017</v>
      </c>
      <c r="H5079" t="str">
        <f>VLOOKUP(Raw_savings[[#This Row],[BldgVint]],DEER2020wts!$I$6:$J$15,2,FALSE)</f>
        <v>Rec</v>
      </c>
      <c r="I5079" t="s">
        <v>45</v>
      </c>
      <c r="J5079" t="s">
        <v>31</v>
      </c>
      <c r="K5079">
        <f>SUMIFS(raw_wts[wt_vint],raw_wts[bldgtype],Raw_savings[[#This Row],[BldgType]],raw_wts[bldgvint],Raw_savings[[#This Row],[BldgVint]],raw_wts[bldgloc],Raw_savings[[#This Row],[BldgLoc]])</f>
        <v>2.3420000000000001</v>
      </c>
      <c r="L5079" t="s">
        <v>32</v>
      </c>
      <c r="M5079">
        <v>326.35343333333299</v>
      </c>
      <c r="N5079">
        <v>199999.2</v>
      </c>
      <c r="O5079" t="s">
        <v>7</v>
      </c>
      <c r="P5079">
        <v>1488883</v>
      </c>
      <c r="Q5079">
        <v>500.37566666666697</v>
      </c>
      <c r="R5079">
        <v>245.21019999999999</v>
      </c>
      <c r="S5079">
        <v>0</v>
      </c>
      <c r="T5079">
        <v>1486999</v>
      </c>
      <c r="U5079">
        <v>499.72455555555598</v>
      </c>
      <c r="V5079">
        <v>244.783866666667</v>
      </c>
      <c r="W5079">
        <v>0</v>
      </c>
      <c r="X5079">
        <v>5.7728824261386196</v>
      </c>
      <c r="Y5079">
        <v>1.9951103454334202E-3</v>
      </c>
      <c r="Z5079">
        <v>1.30635467498775E-3</v>
      </c>
      <c r="AA5079">
        <v>0</v>
      </c>
      <c r="AB5079">
        <f>(Raw_savings[[#This Row],[PreWBthm]]-Raw_savings[[#This Row],[MsrWBthm]])/Raw_savings[[#This Row],[NumUnit]]/10^5</f>
        <v>0</v>
      </c>
      <c r="AC5079">
        <f>Raw_savings[[#This Row],[APreWBkWh]]*Raw_savings[[#This Row],[BldgWts]]</f>
        <v>13.520090642016648</v>
      </c>
      <c r="AD5079" t="s">
        <v>72</v>
      </c>
    </row>
    <row r="5080" spans="1:30" hidden="1" x14ac:dyDescent="0.25">
      <c r="A5080" t="s">
        <v>73</v>
      </c>
      <c r="B5080" t="s">
        <v>69</v>
      </c>
      <c r="C5080" t="s">
        <v>70</v>
      </c>
      <c r="D5080" s="1">
        <v>43622.936018518521</v>
      </c>
      <c r="E5080" t="s">
        <v>71</v>
      </c>
      <c r="F5080" t="s">
        <v>18</v>
      </c>
      <c r="G5080">
        <v>2017</v>
      </c>
      <c r="H5080" t="str">
        <f>VLOOKUP(Raw_savings[[#This Row],[BldgVint]],DEER2020wts!$I$6:$J$15,2,FALSE)</f>
        <v>Rec</v>
      </c>
      <c r="I5080" t="s">
        <v>8</v>
      </c>
      <c r="J5080" t="s">
        <v>31</v>
      </c>
      <c r="K5080">
        <f>SUMIFS(raw_wts[wt_vint],raw_wts[bldgtype],Raw_savings[[#This Row],[BldgType]],raw_wts[bldgvint],Raw_savings[[#This Row],[BldgVint]],raw_wts[bldgloc],Raw_savings[[#This Row],[BldgLoc]])</f>
        <v>0.85599999999999998</v>
      </c>
      <c r="L5080" t="s">
        <v>32</v>
      </c>
      <c r="M5080">
        <v>321.84734416666703</v>
      </c>
      <c r="N5080">
        <v>199999.2</v>
      </c>
      <c r="O5080" t="s">
        <v>7</v>
      </c>
      <c r="P5080">
        <v>1464403</v>
      </c>
      <c r="Q5080">
        <v>481.41322222222198</v>
      </c>
      <c r="R5080">
        <v>225.10939999999999</v>
      </c>
      <c r="S5080">
        <v>0</v>
      </c>
      <c r="T5080">
        <v>1462501</v>
      </c>
      <c r="U5080">
        <v>480.79855555555599</v>
      </c>
      <c r="V5080">
        <v>224.701066666667</v>
      </c>
      <c r="W5080">
        <v>0</v>
      </c>
      <c r="X5080">
        <v>5.90963397546341</v>
      </c>
      <c r="Y5080">
        <v>1.90980810563521E-3</v>
      </c>
      <c r="Z5080">
        <v>1.26871742375441E-3</v>
      </c>
      <c r="AA5080">
        <v>0</v>
      </c>
      <c r="AB5080">
        <f>(Raw_savings[[#This Row],[PreWBthm]]-Raw_savings[[#This Row],[MsrWBthm]])/Raw_savings[[#This Row],[NumUnit]]/10^5</f>
        <v>0</v>
      </c>
      <c r="AC5080">
        <f>Raw_savings[[#This Row],[APreWBkWh]]*Raw_savings[[#This Row],[BldgWts]]</f>
        <v>5.0586466829966792</v>
      </c>
      <c r="AD5080" t="s">
        <v>72</v>
      </c>
    </row>
    <row r="5081" spans="1:30" hidden="1" x14ac:dyDescent="0.25">
      <c r="A5081" t="s">
        <v>73</v>
      </c>
      <c r="B5081" t="s">
        <v>69</v>
      </c>
      <c r="C5081" t="s">
        <v>70</v>
      </c>
      <c r="D5081" s="1">
        <v>43622.936018518521</v>
      </c>
      <c r="E5081" t="s">
        <v>71</v>
      </c>
      <c r="F5081" t="s">
        <v>18</v>
      </c>
      <c r="G5081">
        <v>2017</v>
      </c>
      <c r="H5081" t="str">
        <f>VLOOKUP(Raw_savings[[#This Row],[BldgVint]],DEER2020wts!$I$6:$J$15,2,FALSE)</f>
        <v>Rec</v>
      </c>
      <c r="I5081" t="s">
        <v>36</v>
      </c>
      <c r="J5081" t="s">
        <v>31</v>
      </c>
      <c r="K5081">
        <f>SUMIFS(raw_wts[wt_vint],raw_wts[bldgtype],Raw_savings[[#This Row],[BldgType]],raw_wts[bldgvint],Raw_savings[[#This Row],[BldgVint]],raw_wts[bldgloc],Raw_savings[[#This Row],[BldgLoc]])</f>
        <v>3.4260000000000002</v>
      </c>
      <c r="L5081" t="s">
        <v>32</v>
      </c>
      <c r="M5081">
        <v>331.47301833333302</v>
      </c>
      <c r="N5081">
        <v>199999.2</v>
      </c>
      <c r="O5081" t="s">
        <v>7</v>
      </c>
      <c r="P5081">
        <v>1507690</v>
      </c>
      <c r="Q5081">
        <v>529.41200000000003</v>
      </c>
      <c r="R5081">
        <v>246.37686666666701</v>
      </c>
      <c r="S5081">
        <v>0</v>
      </c>
      <c r="T5081">
        <v>1505846</v>
      </c>
      <c r="U5081">
        <v>528.71455555555599</v>
      </c>
      <c r="V5081">
        <v>245.974866666667</v>
      </c>
      <c r="W5081">
        <v>0</v>
      </c>
      <c r="X5081">
        <v>5.5630470596724502</v>
      </c>
      <c r="Y5081">
        <v>2.1040760661340699E-3</v>
      </c>
      <c r="Z5081">
        <v>1.2127683937028699E-3</v>
      </c>
      <c r="AA5081">
        <v>0</v>
      </c>
      <c r="AB5081">
        <f>(Raw_savings[[#This Row],[PreWBthm]]-Raw_savings[[#This Row],[MsrWBthm]])/Raw_savings[[#This Row],[NumUnit]]/10^5</f>
        <v>0</v>
      </c>
      <c r="AC5081">
        <f>Raw_savings[[#This Row],[APreWBkWh]]*Raw_savings[[#This Row],[BldgWts]]</f>
        <v>19.058999226437816</v>
      </c>
      <c r="AD5081" t="s">
        <v>72</v>
      </c>
    </row>
    <row r="5082" spans="1:30" hidden="1" x14ac:dyDescent="0.25">
      <c r="A5082" t="s">
        <v>73</v>
      </c>
      <c r="B5082" t="s">
        <v>69</v>
      </c>
      <c r="C5082" t="s">
        <v>70</v>
      </c>
      <c r="D5082" s="1">
        <v>43622.936018518521</v>
      </c>
      <c r="E5082" t="s">
        <v>71</v>
      </c>
      <c r="F5082" t="s">
        <v>18</v>
      </c>
      <c r="G5082">
        <v>2017</v>
      </c>
      <c r="H5082" t="str">
        <f>VLOOKUP(Raw_savings[[#This Row],[BldgVint]],DEER2020wts!$I$6:$J$15,2,FALSE)</f>
        <v>Rec</v>
      </c>
      <c r="I5082" t="s">
        <v>39</v>
      </c>
      <c r="J5082" t="s">
        <v>31</v>
      </c>
      <c r="K5082">
        <f>SUMIFS(raw_wts[wt_vint],raw_wts[bldgtype],Raw_savings[[#This Row],[BldgType]],raw_wts[bldgvint],Raw_savings[[#This Row],[BldgVint]],raw_wts[bldgloc],Raw_savings[[#This Row],[BldgLoc]])</f>
        <v>2.218</v>
      </c>
      <c r="L5082" t="s">
        <v>32</v>
      </c>
      <c r="M5082">
        <v>391.07389583333298</v>
      </c>
      <c r="N5082">
        <v>199999.2</v>
      </c>
      <c r="O5082" t="s">
        <v>7</v>
      </c>
      <c r="P5082">
        <v>1523072</v>
      </c>
      <c r="Q5082">
        <v>598.20944444444501</v>
      </c>
      <c r="R5082">
        <v>296.40233333333299</v>
      </c>
      <c r="S5082">
        <v>0</v>
      </c>
      <c r="T5082">
        <v>1521096</v>
      </c>
      <c r="U5082">
        <v>597.31266666666704</v>
      </c>
      <c r="V5082">
        <v>295.878066666667</v>
      </c>
      <c r="W5082">
        <v>0</v>
      </c>
      <c r="X5082">
        <v>5.0527535104059398</v>
      </c>
      <c r="Y5082">
        <v>2.2931159234415598E-3</v>
      </c>
      <c r="Z5082">
        <v>1.34058210546025E-3</v>
      </c>
      <c r="AA5082">
        <v>0</v>
      </c>
      <c r="AB5082">
        <f>(Raw_savings[[#This Row],[PreWBthm]]-Raw_savings[[#This Row],[MsrWBthm]])/Raw_savings[[#This Row],[NumUnit]]/10^5</f>
        <v>0</v>
      </c>
      <c r="AC5082">
        <f>Raw_savings[[#This Row],[APreWBkWh]]*Raw_savings[[#This Row],[BldgWts]]</f>
        <v>11.207007286080374</v>
      </c>
      <c r="AD5082" t="s">
        <v>72</v>
      </c>
    </row>
    <row r="5083" spans="1:30" hidden="1" x14ac:dyDescent="0.25">
      <c r="A5083" t="s">
        <v>73</v>
      </c>
      <c r="B5083" t="s">
        <v>69</v>
      </c>
      <c r="C5083" t="s">
        <v>70</v>
      </c>
      <c r="D5083" s="1">
        <v>43622.936018518521</v>
      </c>
      <c r="E5083" t="s">
        <v>71</v>
      </c>
      <c r="F5083" t="s">
        <v>18</v>
      </c>
      <c r="G5083">
        <v>2017</v>
      </c>
      <c r="H5083" t="str">
        <f>VLOOKUP(Raw_savings[[#This Row],[BldgVint]],DEER2020wts!$I$6:$J$15,2,FALSE)</f>
        <v>Rec</v>
      </c>
      <c r="I5083" t="s">
        <v>41</v>
      </c>
      <c r="J5083" t="s">
        <v>31</v>
      </c>
      <c r="K5083">
        <f>SUMIFS(raw_wts[wt_vint],raw_wts[bldgtype],Raw_savings[[#This Row],[BldgType]],raw_wts[bldgvint],Raw_savings[[#This Row],[BldgVint]],raw_wts[bldgloc],Raw_savings[[#This Row],[BldgLoc]])</f>
        <v>4.82</v>
      </c>
      <c r="L5083" t="s">
        <v>32</v>
      </c>
      <c r="M5083">
        <v>362.53390166666702</v>
      </c>
      <c r="N5083">
        <v>199999.2</v>
      </c>
      <c r="O5083" t="s">
        <v>7</v>
      </c>
      <c r="P5083">
        <v>1536988</v>
      </c>
      <c r="Q5083">
        <v>606.00355555555598</v>
      </c>
      <c r="R5083">
        <v>294.99553333333301</v>
      </c>
      <c r="S5083">
        <v>0</v>
      </c>
      <c r="T5083">
        <v>1535036</v>
      </c>
      <c r="U5083">
        <v>605.11577777777802</v>
      </c>
      <c r="V5083">
        <v>294.496266666667</v>
      </c>
      <c r="W5083">
        <v>0</v>
      </c>
      <c r="X5083">
        <v>5.3843240343209997</v>
      </c>
      <c r="Y5083">
        <v>2.4488131280867402E-3</v>
      </c>
      <c r="Z5083">
        <v>1.3771585619203499E-3</v>
      </c>
      <c r="AA5083">
        <v>0</v>
      </c>
      <c r="AB5083">
        <f>(Raw_savings[[#This Row],[PreWBthm]]-Raw_savings[[#This Row],[MsrWBthm]])/Raw_savings[[#This Row],[NumUnit]]/10^5</f>
        <v>0</v>
      </c>
      <c r="AC5083">
        <f>Raw_savings[[#This Row],[APreWBkWh]]*Raw_savings[[#This Row],[BldgWts]]</f>
        <v>25.95244184542722</v>
      </c>
      <c r="AD5083" t="s">
        <v>72</v>
      </c>
    </row>
    <row r="5084" spans="1:30" hidden="1" x14ac:dyDescent="0.25">
      <c r="A5084" t="s">
        <v>73</v>
      </c>
      <c r="B5084" t="s">
        <v>69</v>
      </c>
      <c r="C5084" t="s">
        <v>70</v>
      </c>
      <c r="D5084" s="1">
        <v>43622.936018518521</v>
      </c>
      <c r="E5084" t="s">
        <v>71</v>
      </c>
      <c r="F5084" t="s">
        <v>18</v>
      </c>
      <c r="G5084">
        <v>2017</v>
      </c>
      <c r="H5084" t="str">
        <f>VLOOKUP(Raw_savings[[#This Row],[BldgVint]],DEER2020wts!$I$6:$J$15,2,FALSE)</f>
        <v>Rec</v>
      </c>
      <c r="I5084" t="s">
        <v>44</v>
      </c>
      <c r="J5084" t="s">
        <v>31</v>
      </c>
      <c r="K5084">
        <f>SUMIFS(raw_wts[wt_vint],raw_wts[bldgtype],Raw_savings[[#This Row],[BldgType]],raw_wts[bldgvint],Raw_savings[[#This Row],[BldgVint]],raw_wts[bldgloc],Raw_savings[[#This Row],[BldgLoc]])</f>
        <v>0.24299999999999999</v>
      </c>
      <c r="L5084" t="s">
        <v>32</v>
      </c>
      <c r="M5084">
        <v>396.668546666667</v>
      </c>
      <c r="N5084">
        <v>199999.2</v>
      </c>
      <c r="O5084" t="s">
        <v>7</v>
      </c>
      <c r="P5084">
        <v>1556805</v>
      </c>
      <c r="Q5084">
        <v>592.903111111111</v>
      </c>
      <c r="R5084">
        <v>321.89406666666702</v>
      </c>
      <c r="S5084">
        <v>0</v>
      </c>
      <c r="T5084">
        <v>1554845</v>
      </c>
      <c r="U5084">
        <v>592.13044444444495</v>
      </c>
      <c r="V5084">
        <v>321.36986666666701</v>
      </c>
      <c r="W5084">
        <v>0</v>
      </c>
      <c r="X5084">
        <v>4.9411530520140996</v>
      </c>
      <c r="Y5084">
        <v>1.9478899276479101E-3</v>
      </c>
      <c r="Z5084">
        <v>1.32150634176828E-3</v>
      </c>
      <c r="AA5084">
        <v>0</v>
      </c>
      <c r="AB5084">
        <f>(Raw_savings[[#This Row],[PreWBthm]]-Raw_savings[[#This Row],[MsrWBthm]])/Raw_savings[[#This Row],[NumUnit]]/10^5</f>
        <v>0</v>
      </c>
      <c r="AC5084">
        <f>Raw_savings[[#This Row],[APreWBkWh]]*Raw_savings[[#This Row],[BldgWts]]</f>
        <v>1.2007001916394262</v>
      </c>
      <c r="AD5084" t="s">
        <v>72</v>
      </c>
    </row>
    <row r="5085" spans="1:30" hidden="1" x14ac:dyDescent="0.25">
      <c r="A5085" t="s">
        <v>73</v>
      </c>
      <c r="B5085" t="s">
        <v>69</v>
      </c>
      <c r="C5085" t="s">
        <v>70</v>
      </c>
      <c r="D5085" s="1">
        <v>43622.936018518521</v>
      </c>
      <c r="E5085" t="s">
        <v>71</v>
      </c>
      <c r="F5085" t="s">
        <v>18</v>
      </c>
      <c r="G5085">
        <v>2017</v>
      </c>
      <c r="H5085" t="str">
        <f>VLOOKUP(Raw_savings[[#This Row],[BldgVint]],DEER2020wts!$I$6:$J$15,2,FALSE)</f>
        <v>Rec</v>
      </c>
      <c r="I5085" t="s">
        <v>46</v>
      </c>
      <c r="J5085" t="s">
        <v>31</v>
      </c>
      <c r="K5085">
        <f>SUMIFS(raw_wts[wt_vint],raw_wts[bldgtype],Raw_savings[[#This Row],[BldgType]],raw_wts[bldgvint],Raw_savings[[#This Row],[BldgVint]],raw_wts[bldgloc],Raw_savings[[#This Row],[BldgLoc]])</f>
        <v>0.78</v>
      </c>
      <c r="L5085" t="s">
        <v>32</v>
      </c>
      <c r="M5085">
        <v>359.03124750000001</v>
      </c>
      <c r="N5085">
        <v>199999.2</v>
      </c>
      <c r="O5085" t="s">
        <v>7</v>
      </c>
      <c r="P5085">
        <v>1511569</v>
      </c>
      <c r="Q5085">
        <v>568.35177777777801</v>
      </c>
      <c r="R5085">
        <v>298.95493333333297</v>
      </c>
      <c r="S5085">
        <v>0</v>
      </c>
      <c r="T5085">
        <v>1509762</v>
      </c>
      <c r="U5085">
        <v>567.561222222222</v>
      </c>
      <c r="V5085">
        <v>298.455733333333</v>
      </c>
      <c r="W5085">
        <v>0</v>
      </c>
      <c r="X5085">
        <v>5.0329881105961398</v>
      </c>
      <c r="Y5085">
        <v>2.2019129562132899E-3</v>
      </c>
      <c r="Z5085">
        <v>1.39040822623656E-3</v>
      </c>
      <c r="AA5085">
        <v>0</v>
      </c>
      <c r="AB5085">
        <f>(Raw_savings[[#This Row],[PreWBthm]]-Raw_savings[[#This Row],[MsrWBthm]])/Raw_savings[[#This Row],[NumUnit]]/10^5</f>
        <v>0</v>
      </c>
      <c r="AC5085">
        <f>Raw_savings[[#This Row],[APreWBkWh]]*Raw_savings[[#This Row],[BldgWts]]</f>
        <v>3.9257307262649892</v>
      </c>
      <c r="AD5085" t="s">
        <v>72</v>
      </c>
    </row>
    <row r="5086" spans="1:30" hidden="1" x14ac:dyDescent="0.25">
      <c r="A5086" t="s">
        <v>73</v>
      </c>
      <c r="B5086" t="s">
        <v>69</v>
      </c>
      <c r="C5086" t="s">
        <v>70</v>
      </c>
      <c r="D5086" s="1">
        <v>43622.936018518521</v>
      </c>
      <c r="E5086" t="s">
        <v>71</v>
      </c>
      <c r="F5086" t="s">
        <v>18</v>
      </c>
      <c r="G5086">
        <v>2017</v>
      </c>
      <c r="H5086" t="str">
        <f>VLOOKUP(Raw_savings[[#This Row],[BldgVint]],DEER2020wts!$I$6:$J$15,2,FALSE)</f>
        <v>Rec</v>
      </c>
      <c r="I5086" t="s">
        <v>9</v>
      </c>
      <c r="J5086" t="s">
        <v>31</v>
      </c>
      <c r="K5086">
        <f>SUMIFS(raw_wts[wt_vint],raw_wts[bldgtype],Raw_savings[[#This Row],[BldgType]],raw_wts[bldgvint],Raw_savings[[#This Row],[BldgVint]],raw_wts[bldgloc],Raw_savings[[#This Row],[BldgLoc]])</f>
        <v>0.90900000000000003</v>
      </c>
      <c r="L5086" t="s">
        <v>32</v>
      </c>
      <c r="M5086">
        <v>399.84240833333303</v>
      </c>
      <c r="N5086">
        <v>199999.2</v>
      </c>
      <c r="O5086" t="s">
        <v>7</v>
      </c>
      <c r="P5086">
        <v>1568165</v>
      </c>
      <c r="Q5086">
        <v>577.98777777777798</v>
      </c>
      <c r="R5086">
        <v>305.83319999999998</v>
      </c>
      <c r="S5086">
        <v>0</v>
      </c>
      <c r="T5086">
        <v>1566129</v>
      </c>
      <c r="U5086">
        <v>577.18288888888901</v>
      </c>
      <c r="V5086">
        <v>305.31979999999999</v>
      </c>
      <c r="W5086">
        <v>0</v>
      </c>
      <c r="X5086">
        <v>5.0920061443374101</v>
      </c>
      <c r="Y5086">
        <v>2.0130153083157899E-3</v>
      </c>
      <c r="Z5086">
        <v>1.28400587156297E-3</v>
      </c>
      <c r="AA5086">
        <v>0</v>
      </c>
      <c r="AB5086">
        <f>(Raw_savings[[#This Row],[PreWBthm]]-Raw_savings[[#This Row],[MsrWBthm]])/Raw_savings[[#This Row],[NumUnit]]/10^5</f>
        <v>0</v>
      </c>
      <c r="AC5086">
        <f>Raw_savings[[#This Row],[APreWBkWh]]*Raw_savings[[#This Row],[BldgWts]]</f>
        <v>4.6286335852027056</v>
      </c>
      <c r="AD5086" t="s">
        <v>72</v>
      </c>
    </row>
    <row r="5087" spans="1:30" hidden="1" x14ac:dyDescent="0.25">
      <c r="A5087" t="s">
        <v>73</v>
      </c>
      <c r="B5087" t="s">
        <v>69</v>
      </c>
      <c r="C5087" t="s">
        <v>70</v>
      </c>
      <c r="D5087" s="1">
        <v>43622.936018518521</v>
      </c>
      <c r="E5087" t="s">
        <v>71</v>
      </c>
      <c r="F5087" t="s">
        <v>18</v>
      </c>
      <c r="G5087">
        <v>2017</v>
      </c>
      <c r="H5087" t="str">
        <f>VLOOKUP(Raw_savings[[#This Row],[BldgVint]],DEER2020wts!$I$6:$J$15,2,FALSE)</f>
        <v>Rec</v>
      </c>
      <c r="I5087" t="s">
        <v>37</v>
      </c>
      <c r="J5087" t="s">
        <v>31</v>
      </c>
      <c r="K5087">
        <f>SUMIFS(raw_wts[wt_vint],raw_wts[bldgtype],Raw_savings[[#This Row],[BldgType]],raw_wts[bldgvint],Raw_savings[[#This Row],[BldgVint]],raw_wts[bldgloc],Raw_savings[[#This Row],[BldgLoc]])</f>
        <v>0.74099999999999999</v>
      </c>
      <c r="L5087" t="s">
        <v>32</v>
      </c>
      <c r="M5087">
        <v>402.913925833333</v>
      </c>
      <c r="N5087">
        <v>199999.2</v>
      </c>
      <c r="O5087" t="s">
        <v>7</v>
      </c>
      <c r="P5087">
        <v>1571785</v>
      </c>
      <c r="Q5087">
        <v>577.78166666666698</v>
      </c>
      <c r="R5087">
        <v>291.89446666666697</v>
      </c>
      <c r="S5087">
        <v>0</v>
      </c>
      <c r="T5087">
        <v>1569820</v>
      </c>
      <c r="U5087">
        <v>577.04988888888897</v>
      </c>
      <c r="V5087">
        <v>291.41326666666703</v>
      </c>
      <c r="W5087">
        <v>0</v>
      </c>
      <c r="X5087">
        <v>4.8769721620712403</v>
      </c>
      <c r="Y5087">
        <v>1.81621366465345E-3</v>
      </c>
      <c r="Z5087">
        <v>1.1942997477805001E-3</v>
      </c>
      <c r="AA5087">
        <v>0</v>
      </c>
      <c r="AB5087">
        <f>(Raw_savings[[#This Row],[PreWBthm]]-Raw_savings[[#This Row],[MsrWBthm]])/Raw_savings[[#This Row],[NumUnit]]/10^5</f>
        <v>0</v>
      </c>
      <c r="AC5087">
        <f>Raw_savings[[#This Row],[APreWBkWh]]*Raw_savings[[#This Row],[BldgWts]]</f>
        <v>3.6138363720947888</v>
      </c>
      <c r="AD5087" t="s">
        <v>72</v>
      </c>
    </row>
    <row r="5088" spans="1:30" hidden="1" x14ac:dyDescent="0.25">
      <c r="A5088" t="s">
        <v>73</v>
      </c>
      <c r="B5088" t="s">
        <v>69</v>
      </c>
      <c r="C5088" t="s">
        <v>70</v>
      </c>
      <c r="D5088" s="1">
        <v>43622.936018518521</v>
      </c>
      <c r="E5088" t="s">
        <v>71</v>
      </c>
      <c r="F5088" t="s">
        <v>18</v>
      </c>
      <c r="G5088">
        <v>2017</v>
      </c>
      <c r="H5088" t="str">
        <f>VLOOKUP(Raw_savings[[#This Row],[BldgVint]],DEER2020wts!$I$6:$J$15,2,FALSE)</f>
        <v>Rec</v>
      </c>
      <c r="I5088" t="s">
        <v>34</v>
      </c>
      <c r="J5088" t="s">
        <v>31</v>
      </c>
      <c r="K5088">
        <f>SUMIFS(raw_wts[wt_vint],raw_wts[bldgtype],Raw_savings[[#This Row],[BldgType]],raw_wts[bldgvint],Raw_savings[[#This Row],[BldgVint]],raw_wts[bldgloc],Raw_savings[[#This Row],[BldgLoc]])</f>
        <v>1.6</v>
      </c>
      <c r="L5088" t="s">
        <v>32</v>
      </c>
      <c r="M5088">
        <v>525.50677250000001</v>
      </c>
      <c r="N5088">
        <v>199999.2</v>
      </c>
      <c r="O5088" t="s">
        <v>7</v>
      </c>
      <c r="P5088">
        <v>1758488</v>
      </c>
      <c r="Q5088">
        <v>638.97122222222197</v>
      </c>
      <c r="R5088">
        <v>348.003733333333</v>
      </c>
      <c r="S5088">
        <v>0</v>
      </c>
      <c r="T5088">
        <v>1755681</v>
      </c>
      <c r="U5088">
        <v>637.94155555555596</v>
      </c>
      <c r="V5088">
        <v>347.376466666667</v>
      </c>
      <c r="W5088">
        <v>0</v>
      </c>
      <c r="X5088">
        <v>5.3415106082196102</v>
      </c>
      <c r="Y5088">
        <v>1.9593784905342399E-3</v>
      </c>
      <c r="Z5088">
        <v>1.19364145143675E-3</v>
      </c>
      <c r="AA5088">
        <v>0</v>
      </c>
      <c r="AB5088">
        <f>(Raw_savings[[#This Row],[PreWBthm]]-Raw_savings[[#This Row],[MsrWBthm]])/Raw_savings[[#This Row],[NumUnit]]/10^5</f>
        <v>0</v>
      </c>
      <c r="AC5088">
        <f>Raw_savings[[#This Row],[APreWBkWh]]*Raw_savings[[#This Row],[BldgWts]]</f>
        <v>8.5464169731513771</v>
      </c>
      <c r="AD5088" t="s">
        <v>72</v>
      </c>
    </row>
    <row r="5089" spans="1:30" hidden="1" x14ac:dyDescent="0.25">
      <c r="A5089" t="s">
        <v>73</v>
      </c>
      <c r="B5089" t="s">
        <v>69</v>
      </c>
      <c r="C5089" t="s">
        <v>70</v>
      </c>
      <c r="D5089" s="1">
        <v>43622.936018518521</v>
      </c>
      <c r="E5089" t="s">
        <v>71</v>
      </c>
      <c r="F5089" t="s">
        <v>18</v>
      </c>
      <c r="G5089">
        <v>2017</v>
      </c>
      <c r="H5089" t="str">
        <f>VLOOKUP(Raw_savings[[#This Row],[BldgVint]],DEER2020wts!$I$6:$J$15,2,FALSE)</f>
        <v>Rec</v>
      </c>
      <c r="I5089" t="s">
        <v>42</v>
      </c>
      <c r="J5089" t="s">
        <v>31</v>
      </c>
      <c r="K5089">
        <f>SUMIFS(raw_wts[wt_vint],raw_wts[bldgtype],Raw_savings[[#This Row],[BldgType]],raw_wts[bldgvint],Raw_savings[[#This Row],[BldgVint]],raw_wts[bldgloc],Raw_savings[[#This Row],[BldgLoc]])</f>
        <v>0.50600000000000001</v>
      </c>
      <c r="L5089" t="s">
        <v>32</v>
      </c>
      <c r="M5089">
        <v>317.22419250000002</v>
      </c>
      <c r="N5089">
        <v>199999.2</v>
      </c>
      <c r="O5089" t="s">
        <v>7</v>
      </c>
      <c r="P5089">
        <v>1522366</v>
      </c>
      <c r="Q5089">
        <v>465.726</v>
      </c>
      <c r="R5089">
        <v>225.5008</v>
      </c>
      <c r="S5089">
        <v>0</v>
      </c>
      <c r="T5089">
        <v>1520921</v>
      </c>
      <c r="U5089">
        <v>465.221888888889</v>
      </c>
      <c r="V5089">
        <v>225.14353333333301</v>
      </c>
      <c r="W5089">
        <v>0</v>
      </c>
      <c r="X5089">
        <v>4.5551380826668799</v>
      </c>
      <c r="Y5089">
        <v>1.5891319862403001E-3</v>
      </c>
      <c r="Z5089">
        <v>1.12622768096943E-3</v>
      </c>
      <c r="AA5089">
        <v>0</v>
      </c>
      <c r="AB5089">
        <f>(Raw_savings[[#This Row],[PreWBthm]]-Raw_savings[[#This Row],[MsrWBthm]])/Raw_savings[[#This Row],[NumUnit]]/10^5</f>
        <v>0</v>
      </c>
      <c r="AC5089">
        <f>Raw_savings[[#This Row],[APreWBkWh]]*Raw_savings[[#This Row],[BldgWts]]</f>
        <v>2.3048998698294412</v>
      </c>
      <c r="AD5089" t="s">
        <v>72</v>
      </c>
    </row>
    <row r="5090" spans="1:30" hidden="1" x14ac:dyDescent="0.25">
      <c r="A5090" t="s">
        <v>73</v>
      </c>
      <c r="B5090" t="s">
        <v>69</v>
      </c>
      <c r="C5090" t="s">
        <v>70</v>
      </c>
      <c r="D5090" s="1">
        <v>43622.936018518521</v>
      </c>
      <c r="E5090" t="s">
        <v>71</v>
      </c>
      <c r="F5090" t="s">
        <v>18</v>
      </c>
      <c r="G5090">
        <v>2020</v>
      </c>
      <c r="H5090" t="str">
        <f>VLOOKUP(Raw_savings[[#This Row],[BldgVint]],DEER2020wts!$I$6:$J$15,2,FALSE)</f>
        <v>Rec</v>
      </c>
      <c r="I5090" t="s">
        <v>5</v>
      </c>
      <c r="J5090" t="s">
        <v>31</v>
      </c>
      <c r="K5090">
        <f>SUMIFS(raw_wts[wt_vint],raw_wts[bldgtype],Raw_savings[[#This Row],[BldgType]],raw_wts[bldgvint],Raw_savings[[#This Row],[BldgVint]],raw_wts[bldgloc],Raw_savings[[#This Row],[BldgLoc]])</f>
        <v>8.9999999999999993E-3</v>
      </c>
      <c r="L5090" t="s">
        <v>32</v>
      </c>
      <c r="M5090">
        <v>278.699144166667</v>
      </c>
      <c r="N5090">
        <v>199999.2</v>
      </c>
      <c r="O5090" t="s">
        <v>7</v>
      </c>
      <c r="P5090">
        <v>1292280</v>
      </c>
      <c r="Q5090">
        <v>363.53455555555598</v>
      </c>
      <c r="R5090">
        <v>162.46260000000001</v>
      </c>
      <c r="S5090">
        <v>0</v>
      </c>
      <c r="T5090">
        <v>1291031</v>
      </c>
      <c r="U5090">
        <v>362.99544444444399</v>
      </c>
      <c r="V5090">
        <v>162.135866666667</v>
      </c>
      <c r="W5090">
        <v>0</v>
      </c>
      <c r="X5090">
        <v>4.48153511104102</v>
      </c>
      <c r="Y5090">
        <v>1.9343838056017999E-3</v>
      </c>
      <c r="Z5090">
        <v>1.17235140534888E-3</v>
      </c>
      <c r="AA5090">
        <v>0</v>
      </c>
      <c r="AB5090">
        <f>(Raw_savings[[#This Row],[PreWBthm]]-Raw_savings[[#This Row],[MsrWBthm]])/Raw_savings[[#This Row],[NumUnit]]/10^5</f>
        <v>0</v>
      </c>
      <c r="AC5090">
        <f>Raw_savings[[#This Row],[APreWBkWh]]*Raw_savings[[#This Row],[BldgWts]]</f>
        <v>4.033381599936918E-2</v>
      </c>
      <c r="AD5090" t="s">
        <v>72</v>
      </c>
    </row>
    <row r="5091" spans="1:30" hidden="1" x14ac:dyDescent="0.25">
      <c r="A5091" t="s">
        <v>73</v>
      </c>
      <c r="B5091" t="s">
        <v>69</v>
      </c>
      <c r="C5091" t="s">
        <v>70</v>
      </c>
      <c r="D5091" s="1">
        <v>43622.936018518521</v>
      </c>
      <c r="E5091" t="s">
        <v>71</v>
      </c>
      <c r="F5091" t="s">
        <v>18</v>
      </c>
      <c r="G5091">
        <v>2020</v>
      </c>
      <c r="H5091" t="str">
        <f>VLOOKUP(Raw_savings[[#This Row],[BldgVint]],DEER2020wts!$I$6:$J$15,2,FALSE)</f>
        <v>Rec</v>
      </c>
      <c r="I5091" t="s">
        <v>35</v>
      </c>
      <c r="J5091" t="s">
        <v>31</v>
      </c>
      <c r="K5091">
        <f>SUMIFS(raw_wts[wt_vint],raw_wts[bldgtype],Raw_savings[[#This Row],[BldgType]],raw_wts[bldgvint],Raw_savings[[#This Row],[BldgVint]],raw_wts[bldgloc],Raw_savings[[#This Row],[BldgLoc]])</f>
        <v>6.7000000000000004E-2</v>
      </c>
      <c r="L5091" t="s">
        <v>32</v>
      </c>
      <c r="M5091">
        <v>295.83448083333298</v>
      </c>
      <c r="N5091">
        <v>199999.2</v>
      </c>
      <c r="O5091" t="s">
        <v>7</v>
      </c>
      <c r="P5091">
        <v>1338813</v>
      </c>
      <c r="Q5091">
        <v>499.932444444444</v>
      </c>
      <c r="R5091">
        <v>248.92893333333299</v>
      </c>
      <c r="S5091">
        <v>0</v>
      </c>
      <c r="T5091">
        <v>1337358</v>
      </c>
      <c r="U5091">
        <v>499.24866666666702</v>
      </c>
      <c r="V5091">
        <v>248.52693333333301</v>
      </c>
      <c r="W5091">
        <v>0</v>
      </c>
      <c r="X5091">
        <v>4.91829078172844</v>
      </c>
      <c r="Y5091">
        <v>2.3113525369037199E-3</v>
      </c>
      <c r="Z5091">
        <v>1.35886796855998E-3</v>
      </c>
      <c r="AA5091">
        <v>0</v>
      </c>
      <c r="AB5091">
        <f>(Raw_savings[[#This Row],[PreWBthm]]-Raw_savings[[#This Row],[MsrWBthm]])/Raw_savings[[#This Row],[NumUnit]]/10^5</f>
        <v>0</v>
      </c>
      <c r="AC5091">
        <f>Raw_savings[[#This Row],[APreWBkWh]]*Raw_savings[[#This Row],[BldgWts]]</f>
        <v>0.32952548237580548</v>
      </c>
      <c r="AD5091" t="s">
        <v>72</v>
      </c>
    </row>
    <row r="5092" spans="1:30" hidden="1" x14ac:dyDescent="0.25">
      <c r="A5092" t="s">
        <v>73</v>
      </c>
      <c r="B5092" t="s">
        <v>69</v>
      </c>
      <c r="C5092" t="s">
        <v>70</v>
      </c>
      <c r="D5092" s="1">
        <v>43622.936018518521</v>
      </c>
      <c r="E5092" t="s">
        <v>71</v>
      </c>
      <c r="F5092" t="s">
        <v>18</v>
      </c>
      <c r="G5092">
        <v>2020</v>
      </c>
      <c r="H5092" t="str">
        <f>VLOOKUP(Raw_savings[[#This Row],[BldgVint]],DEER2020wts!$I$6:$J$15,2,FALSE)</f>
        <v>Rec</v>
      </c>
      <c r="I5092" t="s">
        <v>38</v>
      </c>
      <c r="J5092" t="s">
        <v>31</v>
      </c>
      <c r="K5092">
        <f>SUMIFS(raw_wts[wt_vint],raw_wts[bldgtype],Raw_savings[[#This Row],[BldgType]],raw_wts[bldgvint],Raw_savings[[#This Row],[BldgVint]],raw_wts[bldgloc],Raw_savings[[#This Row],[BldgLoc]])</f>
        <v>0.26100000000000001</v>
      </c>
      <c r="L5092" t="s">
        <v>32</v>
      </c>
      <c r="M5092">
        <v>291.14726250000001</v>
      </c>
      <c r="N5092">
        <v>199999.2</v>
      </c>
      <c r="O5092" t="s">
        <v>7</v>
      </c>
      <c r="P5092">
        <v>1291719</v>
      </c>
      <c r="Q5092">
        <v>422.979777777778</v>
      </c>
      <c r="R5092">
        <v>196.1712</v>
      </c>
      <c r="S5092">
        <v>0</v>
      </c>
      <c r="T5092">
        <v>1290268</v>
      </c>
      <c r="U5092">
        <v>422.48333333333301</v>
      </c>
      <c r="V5092">
        <v>195.83340000000001</v>
      </c>
      <c r="W5092">
        <v>0</v>
      </c>
      <c r="X5092">
        <v>4.9837322444342096</v>
      </c>
      <c r="Y5092">
        <v>1.7051317610947299E-3</v>
      </c>
      <c r="Z5092">
        <v>1.16023759625762E-3</v>
      </c>
      <c r="AA5092">
        <v>0</v>
      </c>
      <c r="AB5092">
        <f>(Raw_savings[[#This Row],[PreWBthm]]-Raw_savings[[#This Row],[MsrWBthm]])/Raw_savings[[#This Row],[NumUnit]]/10^5</f>
        <v>0</v>
      </c>
      <c r="AC5092">
        <f>Raw_savings[[#This Row],[APreWBkWh]]*Raw_savings[[#This Row],[BldgWts]]</f>
        <v>1.3007541157973288</v>
      </c>
      <c r="AD5092" t="s">
        <v>72</v>
      </c>
    </row>
    <row r="5093" spans="1:30" hidden="1" x14ac:dyDescent="0.25">
      <c r="A5093" t="s">
        <v>73</v>
      </c>
      <c r="B5093" t="s">
        <v>69</v>
      </c>
      <c r="C5093" t="s">
        <v>70</v>
      </c>
      <c r="D5093" s="1">
        <v>43622.936018518521</v>
      </c>
      <c r="E5093" t="s">
        <v>71</v>
      </c>
      <c r="F5093" t="s">
        <v>18</v>
      </c>
      <c r="G5093">
        <v>2020</v>
      </c>
      <c r="H5093" t="str">
        <f>VLOOKUP(Raw_savings[[#This Row],[BldgVint]],DEER2020wts!$I$6:$J$15,2,FALSE)</f>
        <v>Rec</v>
      </c>
      <c r="I5093" t="s">
        <v>40</v>
      </c>
      <c r="J5093" t="s">
        <v>31</v>
      </c>
      <c r="K5093">
        <f>SUMIFS(raw_wts[wt_vint],raw_wts[bldgtype],Raw_savings[[#This Row],[BldgType]],raw_wts[bldgvint],Raw_savings[[#This Row],[BldgVint]],raw_wts[bldgloc],Raw_savings[[#This Row],[BldgLoc]])</f>
        <v>0.19900000000000001</v>
      </c>
      <c r="L5093" t="s">
        <v>32</v>
      </c>
      <c r="M5093">
        <v>294.46877749999999</v>
      </c>
      <c r="N5093">
        <v>199999.2</v>
      </c>
      <c r="O5093" t="s">
        <v>7</v>
      </c>
      <c r="P5093">
        <v>1338509</v>
      </c>
      <c r="Q5093">
        <v>478.691222222222</v>
      </c>
      <c r="R5093">
        <v>233.4126</v>
      </c>
      <c r="S5093">
        <v>0</v>
      </c>
      <c r="T5093">
        <v>1336955</v>
      </c>
      <c r="U5093">
        <v>478.05522222222203</v>
      </c>
      <c r="V5093">
        <v>233.03460000000001</v>
      </c>
      <c r="W5093">
        <v>0</v>
      </c>
      <c r="X5093">
        <v>5.2772997300197604</v>
      </c>
      <c r="Y5093">
        <v>2.1598215111274799E-3</v>
      </c>
      <c r="Z5093">
        <v>1.2836675018966499E-3</v>
      </c>
      <c r="AA5093">
        <v>0</v>
      </c>
      <c r="AB5093">
        <f>(Raw_savings[[#This Row],[PreWBthm]]-Raw_savings[[#This Row],[MsrWBthm]])/Raw_savings[[#This Row],[NumUnit]]/10^5</f>
        <v>0</v>
      </c>
      <c r="AC5093">
        <f>Raw_savings[[#This Row],[APreWBkWh]]*Raw_savings[[#This Row],[BldgWts]]</f>
        <v>1.0501826462739323</v>
      </c>
      <c r="AD5093" t="s">
        <v>72</v>
      </c>
    </row>
    <row r="5094" spans="1:30" hidden="1" x14ac:dyDescent="0.25">
      <c r="A5094" t="s">
        <v>73</v>
      </c>
      <c r="B5094" t="s">
        <v>69</v>
      </c>
      <c r="C5094" t="s">
        <v>70</v>
      </c>
      <c r="D5094" s="1">
        <v>43622.936018518521</v>
      </c>
      <c r="E5094" t="s">
        <v>71</v>
      </c>
      <c r="F5094" t="s">
        <v>18</v>
      </c>
      <c r="G5094">
        <v>2020</v>
      </c>
      <c r="H5094" t="str">
        <f>VLOOKUP(Raw_savings[[#This Row],[BldgVint]],DEER2020wts!$I$6:$J$15,2,FALSE)</f>
        <v>Rec</v>
      </c>
      <c r="I5094" t="s">
        <v>43</v>
      </c>
      <c r="J5094" t="s">
        <v>31</v>
      </c>
      <c r="K5094">
        <f>SUMIFS(raw_wts[wt_vint],raw_wts[bldgtype],Raw_savings[[#This Row],[BldgType]],raw_wts[bldgvint],Raw_savings[[#This Row],[BldgVint]],raw_wts[bldgloc],Raw_savings[[#This Row],[BldgLoc]])</f>
        <v>3.2000000000000001E-2</v>
      </c>
      <c r="L5094" t="s">
        <v>32</v>
      </c>
      <c r="M5094">
        <v>287.43955916666698</v>
      </c>
      <c r="N5094">
        <v>199999.2</v>
      </c>
      <c r="O5094" t="s">
        <v>7</v>
      </c>
      <c r="P5094">
        <v>1302113</v>
      </c>
      <c r="Q5094">
        <v>401.99322222222202</v>
      </c>
      <c r="R5094">
        <v>179.00253333333299</v>
      </c>
      <c r="S5094">
        <v>0</v>
      </c>
      <c r="T5094">
        <v>1300578</v>
      </c>
      <c r="U5094">
        <v>401.49522222222203</v>
      </c>
      <c r="V5094">
        <v>178.63300000000001</v>
      </c>
      <c r="W5094">
        <v>0</v>
      </c>
      <c r="X5094">
        <v>5.3402531107764304</v>
      </c>
      <c r="Y5094">
        <v>1.7325381427797501E-3</v>
      </c>
      <c r="Z5094">
        <v>1.2856036044749299E-3</v>
      </c>
      <c r="AA5094">
        <v>0</v>
      </c>
      <c r="AB5094">
        <f>(Raw_savings[[#This Row],[PreWBthm]]-Raw_savings[[#This Row],[MsrWBthm]])/Raw_savings[[#This Row],[NumUnit]]/10^5</f>
        <v>0</v>
      </c>
      <c r="AC5094">
        <f>Raw_savings[[#This Row],[APreWBkWh]]*Raw_savings[[#This Row],[BldgWts]]</f>
        <v>0.17088809954484577</v>
      </c>
      <c r="AD5094" t="s">
        <v>72</v>
      </c>
    </row>
    <row r="5095" spans="1:30" hidden="1" x14ac:dyDescent="0.25">
      <c r="A5095" t="s">
        <v>73</v>
      </c>
      <c r="B5095" t="s">
        <v>69</v>
      </c>
      <c r="C5095" t="s">
        <v>70</v>
      </c>
      <c r="D5095" s="1">
        <v>43622.936018518521</v>
      </c>
      <c r="E5095" t="s">
        <v>71</v>
      </c>
      <c r="F5095" t="s">
        <v>18</v>
      </c>
      <c r="G5095">
        <v>2020</v>
      </c>
      <c r="H5095" t="str">
        <f>VLOOKUP(Raw_savings[[#This Row],[BldgVint]],DEER2020wts!$I$6:$J$15,2,FALSE)</f>
        <v>Rec</v>
      </c>
      <c r="I5095" t="s">
        <v>45</v>
      </c>
      <c r="J5095" t="s">
        <v>31</v>
      </c>
      <c r="K5095">
        <f>SUMIFS(raw_wts[wt_vint],raw_wts[bldgtype],Raw_savings[[#This Row],[BldgType]],raw_wts[bldgvint],Raw_savings[[#This Row],[BldgVint]],raw_wts[bldgloc],Raw_savings[[#This Row],[BldgLoc]])</f>
        <v>0.78100000000000003</v>
      </c>
      <c r="L5095" t="s">
        <v>32</v>
      </c>
      <c r="M5095">
        <v>311.45009916666697</v>
      </c>
      <c r="N5095">
        <v>199999.2</v>
      </c>
      <c r="O5095" t="s">
        <v>7</v>
      </c>
      <c r="P5095">
        <v>1356359</v>
      </c>
      <c r="Q5095">
        <v>459.60311111111099</v>
      </c>
      <c r="R5095">
        <v>226.40266666666699</v>
      </c>
      <c r="S5095">
        <v>0</v>
      </c>
      <c r="T5095">
        <v>1354592</v>
      </c>
      <c r="U5095">
        <v>458.98188888888899</v>
      </c>
      <c r="V5095">
        <v>225.994133333333</v>
      </c>
      <c r="W5095">
        <v>0</v>
      </c>
      <c r="X5095">
        <v>5.6734610286780498</v>
      </c>
      <c r="Y5095">
        <v>1.9946123757368E-3</v>
      </c>
      <c r="Z5095">
        <v>1.3117136081395801E-3</v>
      </c>
      <c r="AA5095">
        <v>0</v>
      </c>
      <c r="AB5095">
        <f>(Raw_savings[[#This Row],[PreWBthm]]-Raw_savings[[#This Row],[MsrWBthm]])/Raw_savings[[#This Row],[NumUnit]]/10^5</f>
        <v>0</v>
      </c>
      <c r="AC5095">
        <f>Raw_savings[[#This Row],[APreWBkWh]]*Raw_savings[[#This Row],[BldgWts]]</f>
        <v>4.4309730633975573</v>
      </c>
      <c r="AD5095" t="s">
        <v>72</v>
      </c>
    </row>
    <row r="5096" spans="1:30" hidden="1" x14ac:dyDescent="0.25">
      <c r="A5096" t="s">
        <v>73</v>
      </c>
      <c r="B5096" t="s">
        <v>69</v>
      </c>
      <c r="C5096" t="s">
        <v>70</v>
      </c>
      <c r="D5096" s="1">
        <v>43622.936018518521</v>
      </c>
      <c r="E5096" t="s">
        <v>71</v>
      </c>
      <c r="F5096" t="s">
        <v>18</v>
      </c>
      <c r="G5096">
        <v>2020</v>
      </c>
      <c r="H5096" t="str">
        <f>VLOOKUP(Raw_savings[[#This Row],[BldgVint]],DEER2020wts!$I$6:$J$15,2,FALSE)</f>
        <v>Rec</v>
      </c>
      <c r="I5096" t="s">
        <v>8</v>
      </c>
      <c r="J5096" t="s">
        <v>31</v>
      </c>
      <c r="K5096">
        <f>SUMIFS(raw_wts[wt_vint],raw_wts[bldgtype],Raw_savings[[#This Row],[BldgType]],raw_wts[bldgvint],Raw_savings[[#This Row],[BldgVint]],raw_wts[bldgloc],Raw_savings[[#This Row],[BldgLoc]])</f>
        <v>0.28599999999999998</v>
      </c>
      <c r="L5096" t="s">
        <v>32</v>
      </c>
      <c r="M5096">
        <v>307.06246166666699</v>
      </c>
      <c r="N5096">
        <v>199999.2</v>
      </c>
      <c r="O5096" t="s">
        <v>7</v>
      </c>
      <c r="P5096">
        <v>1332343</v>
      </c>
      <c r="Q5096">
        <v>440.71055555555603</v>
      </c>
      <c r="R5096">
        <v>206.44159999999999</v>
      </c>
      <c r="S5096">
        <v>0</v>
      </c>
      <c r="T5096">
        <v>1330569</v>
      </c>
      <c r="U5096">
        <v>440.12055555555497</v>
      </c>
      <c r="V5096">
        <v>206.04953333333299</v>
      </c>
      <c r="W5096">
        <v>0</v>
      </c>
      <c r="X5096">
        <v>5.7773261842920203</v>
      </c>
      <c r="Y5096">
        <v>1.92143317290481E-3</v>
      </c>
      <c r="Z5096">
        <v>1.2768303378362001E-3</v>
      </c>
      <c r="AA5096">
        <v>0</v>
      </c>
      <c r="AB5096">
        <f>(Raw_savings[[#This Row],[PreWBthm]]-Raw_savings[[#This Row],[MsrWBthm]])/Raw_savings[[#This Row],[NumUnit]]/10^5</f>
        <v>0</v>
      </c>
      <c r="AC5096">
        <f>Raw_savings[[#This Row],[APreWBkWh]]*Raw_savings[[#This Row],[BldgWts]]</f>
        <v>1.6523152887075176</v>
      </c>
      <c r="AD5096" t="s">
        <v>72</v>
      </c>
    </row>
    <row r="5097" spans="1:30" hidden="1" x14ac:dyDescent="0.25">
      <c r="A5097" t="s">
        <v>73</v>
      </c>
      <c r="B5097" t="s">
        <v>69</v>
      </c>
      <c r="C5097" t="s">
        <v>70</v>
      </c>
      <c r="D5097" s="1">
        <v>43622.936018518521</v>
      </c>
      <c r="E5097" t="s">
        <v>71</v>
      </c>
      <c r="F5097" t="s">
        <v>18</v>
      </c>
      <c r="G5097">
        <v>2020</v>
      </c>
      <c r="H5097" t="str">
        <f>VLOOKUP(Raw_savings[[#This Row],[BldgVint]],DEER2020wts!$I$6:$J$15,2,FALSE)</f>
        <v>Rec</v>
      </c>
      <c r="I5097" t="s">
        <v>36</v>
      </c>
      <c r="J5097" t="s">
        <v>31</v>
      </c>
      <c r="K5097">
        <f>SUMIFS(raw_wts[wt_vint],raw_wts[bldgtype],Raw_savings[[#This Row],[BldgType]],raw_wts[bldgvint],Raw_savings[[#This Row],[BldgVint]],raw_wts[bldgloc],Raw_savings[[#This Row],[BldgLoc]])</f>
        <v>1.1419999999999999</v>
      </c>
      <c r="L5097" t="s">
        <v>32</v>
      </c>
      <c r="M5097">
        <v>318.687768333333</v>
      </c>
      <c r="N5097">
        <v>199999.2</v>
      </c>
      <c r="O5097" t="s">
        <v>7</v>
      </c>
      <c r="P5097">
        <v>1373679</v>
      </c>
      <c r="Q5097">
        <v>487.33955555555599</v>
      </c>
      <c r="R5097">
        <v>227.49940000000001</v>
      </c>
      <c r="S5097">
        <v>0</v>
      </c>
      <c r="T5097">
        <v>1371941</v>
      </c>
      <c r="U5097">
        <v>486.67911111111101</v>
      </c>
      <c r="V5097">
        <v>227.11466666666701</v>
      </c>
      <c r="W5097">
        <v>0</v>
      </c>
      <c r="X5097">
        <v>5.4536137646240999</v>
      </c>
      <c r="Y5097">
        <v>2.0723871766349499E-3</v>
      </c>
      <c r="Z5097">
        <v>1.20724223381834E-3</v>
      </c>
      <c r="AA5097">
        <v>0</v>
      </c>
      <c r="AB5097">
        <f>(Raw_savings[[#This Row],[PreWBthm]]-Raw_savings[[#This Row],[MsrWBthm]])/Raw_savings[[#This Row],[NumUnit]]/10^5</f>
        <v>0</v>
      </c>
      <c r="AC5097">
        <f>Raw_savings[[#This Row],[APreWBkWh]]*Raw_savings[[#This Row],[BldgWts]]</f>
        <v>6.2280269192007216</v>
      </c>
      <c r="AD5097" t="s">
        <v>72</v>
      </c>
    </row>
    <row r="5098" spans="1:30" hidden="1" x14ac:dyDescent="0.25">
      <c r="A5098" t="s">
        <v>73</v>
      </c>
      <c r="B5098" t="s">
        <v>69</v>
      </c>
      <c r="C5098" t="s">
        <v>70</v>
      </c>
      <c r="D5098" s="1">
        <v>43622.936018518521</v>
      </c>
      <c r="E5098" t="s">
        <v>71</v>
      </c>
      <c r="F5098" t="s">
        <v>18</v>
      </c>
      <c r="G5098">
        <v>2020</v>
      </c>
      <c r="H5098" t="str">
        <f>VLOOKUP(Raw_savings[[#This Row],[BldgVint]],DEER2020wts!$I$6:$J$15,2,FALSE)</f>
        <v>Rec</v>
      </c>
      <c r="I5098" t="s">
        <v>39</v>
      </c>
      <c r="J5098" t="s">
        <v>31</v>
      </c>
      <c r="K5098">
        <f>SUMIFS(raw_wts[wt_vint],raw_wts[bldgtype],Raw_savings[[#This Row],[BldgType]],raw_wts[bldgvint],Raw_savings[[#This Row],[BldgVint]],raw_wts[bldgloc],Raw_savings[[#This Row],[BldgLoc]])</f>
        <v>0.74</v>
      </c>
      <c r="L5098" t="s">
        <v>32</v>
      </c>
      <c r="M5098">
        <v>377.01331166666699</v>
      </c>
      <c r="N5098">
        <v>199999.2</v>
      </c>
      <c r="O5098" t="s">
        <v>7</v>
      </c>
      <c r="P5098">
        <v>1390133</v>
      </c>
      <c r="Q5098">
        <v>554.54922222222206</v>
      </c>
      <c r="R5098">
        <v>276.5102</v>
      </c>
      <c r="S5098">
        <v>0</v>
      </c>
      <c r="T5098">
        <v>1388265</v>
      </c>
      <c r="U5098">
        <v>553.69299999999998</v>
      </c>
      <c r="V5098">
        <v>276.00566666666703</v>
      </c>
      <c r="W5098">
        <v>0</v>
      </c>
      <c r="X5098">
        <v>4.9547322128815896</v>
      </c>
      <c r="Y5098">
        <v>2.2710662879175001E-3</v>
      </c>
      <c r="Z5098">
        <v>1.33823745135911E-3</v>
      </c>
      <c r="AA5098">
        <v>0</v>
      </c>
      <c r="AB5098">
        <f>(Raw_savings[[#This Row],[PreWBthm]]-Raw_savings[[#This Row],[MsrWBthm]])/Raw_savings[[#This Row],[NumUnit]]/10^5</f>
        <v>0</v>
      </c>
      <c r="AC5098">
        <f>Raw_savings[[#This Row],[APreWBkWh]]*Raw_savings[[#This Row],[BldgWts]]</f>
        <v>3.6665018375323761</v>
      </c>
      <c r="AD5098" t="s">
        <v>72</v>
      </c>
    </row>
    <row r="5099" spans="1:30" hidden="1" x14ac:dyDescent="0.25">
      <c r="A5099" t="s">
        <v>73</v>
      </c>
      <c r="B5099" t="s">
        <v>69</v>
      </c>
      <c r="C5099" t="s">
        <v>70</v>
      </c>
      <c r="D5099" s="1">
        <v>43622.936018518521</v>
      </c>
      <c r="E5099" t="s">
        <v>71</v>
      </c>
      <c r="F5099" t="s">
        <v>18</v>
      </c>
      <c r="G5099">
        <v>2020</v>
      </c>
      <c r="H5099" t="str">
        <f>VLOOKUP(Raw_savings[[#This Row],[BldgVint]],DEER2020wts!$I$6:$J$15,2,FALSE)</f>
        <v>Rec</v>
      </c>
      <c r="I5099" t="s">
        <v>41</v>
      </c>
      <c r="J5099" t="s">
        <v>31</v>
      </c>
      <c r="K5099">
        <f>SUMIFS(raw_wts[wt_vint],raw_wts[bldgtype],Raw_savings[[#This Row],[BldgType]],raw_wts[bldgvint],Raw_savings[[#This Row],[BldgVint]],raw_wts[bldgloc],Raw_savings[[#This Row],[BldgLoc]])</f>
        <v>1.607</v>
      </c>
      <c r="L5099" t="s">
        <v>32</v>
      </c>
      <c r="M5099">
        <v>348.672595</v>
      </c>
      <c r="N5099">
        <v>199999.2</v>
      </c>
      <c r="O5099" t="s">
        <v>7</v>
      </c>
      <c r="P5099">
        <v>1403249</v>
      </c>
      <c r="Q5099">
        <v>561.97533333333297</v>
      </c>
      <c r="R5099">
        <v>274.82933333333301</v>
      </c>
      <c r="S5099">
        <v>0</v>
      </c>
      <c r="T5099">
        <v>1401418</v>
      </c>
      <c r="U5099">
        <v>561.12744444444502</v>
      </c>
      <c r="V5099">
        <v>274.35053333333298</v>
      </c>
      <c r="W5099">
        <v>0</v>
      </c>
      <c r="X5099">
        <v>5.2513447464949197</v>
      </c>
      <c r="Y5099">
        <v>2.4317623496872402E-3</v>
      </c>
      <c r="Z5099">
        <v>1.37320800907807E-3</v>
      </c>
      <c r="AA5099">
        <v>0</v>
      </c>
      <c r="AB5099">
        <f>(Raw_savings[[#This Row],[PreWBthm]]-Raw_savings[[#This Row],[MsrWBthm]])/Raw_savings[[#This Row],[NumUnit]]/10^5</f>
        <v>0</v>
      </c>
      <c r="AC5099">
        <f>Raw_savings[[#This Row],[APreWBkWh]]*Raw_savings[[#This Row],[BldgWts]]</f>
        <v>8.4389110076173353</v>
      </c>
      <c r="AD5099" t="s">
        <v>72</v>
      </c>
    </row>
    <row r="5100" spans="1:30" hidden="1" x14ac:dyDescent="0.25">
      <c r="A5100" t="s">
        <v>73</v>
      </c>
      <c r="B5100" t="s">
        <v>69</v>
      </c>
      <c r="C5100" t="s">
        <v>70</v>
      </c>
      <c r="D5100" s="1">
        <v>43622.936018518521</v>
      </c>
      <c r="E5100" t="s">
        <v>71</v>
      </c>
      <c r="F5100" t="s">
        <v>18</v>
      </c>
      <c r="G5100">
        <v>2020</v>
      </c>
      <c r="H5100" t="str">
        <f>VLOOKUP(Raw_savings[[#This Row],[BldgVint]],DEER2020wts!$I$6:$J$15,2,FALSE)</f>
        <v>Rec</v>
      </c>
      <c r="I5100" t="s">
        <v>44</v>
      </c>
      <c r="J5100" t="s">
        <v>31</v>
      </c>
      <c r="K5100">
        <f>SUMIFS(raw_wts[wt_vint],raw_wts[bldgtype],Raw_savings[[#This Row],[BldgType]],raw_wts[bldgvint],Raw_savings[[#This Row],[BldgVint]],raw_wts[bldgloc],Raw_savings[[#This Row],[BldgLoc]])</f>
        <v>8.1000000000000003E-2</v>
      </c>
      <c r="L5100" t="s">
        <v>32</v>
      </c>
      <c r="M5100">
        <v>382.82323083333301</v>
      </c>
      <c r="N5100">
        <v>199999.2</v>
      </c>
      <c r="O5100" t="s">
        <v>7</v>
      </c>
      <c r="P5100">
        <v>1427609</v>
      </c>
      <c r="Q5100">
        <v>549.83755555555604</v>
      </c>
      <c r="R5100">
        <v>302.14793333333301</v>
      </c>
      <c r="S5100">
        <v>0</v>
      </c>
      <c r="T5100">
        <v>1425753</v>
      </c>
      <c r="U5100">
        <v>549.09933333333299</v>
      </c>
      <c r="V5100">
        <v>301.64106666666697</v>
      </c>
      <c r="W5100">
        <v>0</v>
      </c>
      <c r="X5100">
        <v>4.84819062824333</v>
      </c>
      <c r="Y5100">
        <v>1.9283631785228001E-3</v>
      </c>
      <c r="Z5100">
        <v>1.3240227495163099E-3</v>
      </c>
      <c r="AA5100">
        <v>0</v>
      </c>
      <c r="AB5100">
        <f>(Raw_savings[[#This Row],[PreWBthm]]-Raw_savings[[#This Row],[MsrWBthm]])/Raw_savings[[#This Row],[NumUnit]]/10^5</f>
        <v>0</v>
      </c>
      <c r="AC5100">
        <f>Raw_savings[[#This Row],[APreWBkWh]]*Raw_savings[[#This Row],[BldgWts]]</f>
        <v>0.39270344088770975</v>
      </c>
      <c r="AD5100" t="s">
        <v>72</v>
      </c>
    </row>
    <row r="5101" spans="1:30" hidden="1" x14ac:dyDescent="0.25">
      <c r="A5101" t="s">
        <v>73</v>
      </c>
      <c r="B5101" t="s">
        <v>69</v>
      </c>
      <c r="C5101" t="s">
        <v>70</v>
      </c>
      <c r="D5101" s="1">
        <v>43622.936018518521</v>
      </c>
      <c r="E5101" t="s">
        <v>71</v>
      </c>
      <c r="F5101" t="s">
        <v>18</v>
      </c>
      <c r="G5101">
        <v>2020</v>
      </c>
      <c r="H5101" t="str">
        <f>VLOOKUP(Raw_savings[[#This Row],[BldgVint]],DEER2020wts!$I$6:$J$15,2,FALSE)</f>
        <v>Rec</v>
      </c>
      <c r="I5101" t="s">
        <v>46</v>
      </c>
      <c r="J5101" t="s">
        <v>31</v>
      </c>
      <c r="K5101">
        <f>SUMIFS(raw_wts[wt_vint],raw_wts[bldgtype],Raw_savings[[#This Row],[BldgType]],raw_wts[bldgvint],Raw_savings[[#This Row],[BldgVint]],raw_wts[bldgloc],Raw_savings[[#This Row],[BldgLoc]])</f>
        <v>0.26</v>
      </c>
      <c r="L5101" t="s">
        <v>32</v>
      </c>
      <c r="M5101">
        <v>345.76498833333301</v>
      </c>
      <c r="N5101">
        <v>199999.2</v>
      </c>
      <c r="O5101" t="s">
        <v>7</v>
      </c>
      <c r="P5101">
        <v>1383268</v>
      </c>
      <c r="Q5101">
        <v>525.07477777777797</v>
      </c>
      <c r="R5101">
        <v>278.95286666666698</v>
      </c>
      <c r="S5101">
        <v>0</v>
      </c>
      <c r="T5101">
        <v>1381553</v>
      </c>
      <c r="U5101">
        <v>524.33955555555599</v>
      </c>
      <c r="V5101">
        <v>278.48033333333302</v>
      </c>
      <c r="W5101">
        <v>0</v>
      </c>
      <c r="X5101">
        <v>4.9600163633301797</v>
      </c>
      <c r="Y5101">
        <v>2.1263639958636199E-3</v>
      </c>
      <c r="Z5101">
        <v>1.36663152510353E-3</v>
      </c>
      <c r="AA5101">
        <v>0</v>
      </c>
      <c r="AB5101">
        <f>(Raw_savings[[#This Row],[PreWBthm]]-Raw_savings[[#This Row],[MsrWBthm]])/Raw_savings[[#This Row],[NumUnit]]/10^5</f>
        <v>0</v>
      </c>
      <c r="AC5101">
        <f>Raw_savings[[#This Row],[APreWBkWh]]*Raw_savings[[#This Row],[BldgWts]]</f>
        <v>1.2896042544658468</v>
      </c>
      <c r="AD5101" t="s">
        <v>72</v>
      </c>
    </row>
    <row r="5102" spans="1:30" hidden="1" x14ac:dyDescent="0.25">
      <c r="A5102" t="s">
        <v>73</v>
      </c>
      <c r="B5102" t="s">
        <v>69</v>
      </c>
      <c r="C5102" t="s">
        <v>70</v>
      </c>
      <c r="D5102" s="1">
        <v>43622.936018518521</v>
      </c>
      <c r="E5102" t="s">
        <v>71</v>
      </c>
      <c r="F5102" t="s">
        <v>18</v>
      </c>
      <c r="G5102">
        <v>2020</v>
      </c>
      <c r="H5102" t="str">
        <f>VLOOKUP(Raw_savings[[#This Row],[BldgVint]],DEER2020wts!$I$6:$J$15,2,FALSE)</f>
        <v>Rec</v>
      </c>
      <c r="I5102" t="s">
        <v>9</v>
      </c>
      <c r="J5102" t="s">
        <v>31</v>
      </c>
      <c r="K5102">
        <f>SUMIFS(raw_wts[wt_vint],raw_wts[bldgtype],Raw_savings[[#This Row],[BldgType]],raw_wts[bldgvint],Raw_savings[[#This Row],[BldgVint]],raw_wts[bldgloc],Raw_savings[[#This Row],[BldgLoc]])</f>
        <v>0.30399999999999999</v>
      </c>
      <c r="L5102" t="s">
        <v>32</v>
      </c>
      <c r="M5102">
        <v>385.97956749999997</v>
      </c>
      <c r="N5102">
        <v>199999.2</v>
      </c>
      <c r="O5102" t="s">
        <v>7</v>
      </c>
      <c r="P5102">
        <v>1437935</v>
      </c>
      <c r="Q5102">
        <v>534.83277777777801</v>
      </c>
      <c r="R5102">
        <v>285.957533333333</v>
      </c>
      <c r="S5102">
        <v>0</v>
      </c>
      <c r="T5102">
        <v>1436017</v>
      </c>
      <c r="U5102">
        <v>534.03655555555599</v>
      </c>
      <c r="V5102">
        <v>285.383733333333</v>
      </c>
      <c r="W5102">
        <v>0</v>
      </c>
      <c r="X5102">
        <v>4.9691749550965501</v>
      </c>
      <c r="Y5102">
        <v>2.06286106640091E-3</v>
      </c>
      <c r="Z5102">
        <v>1.48660718938187E-3</v>
      </c>
      <c r="AA5102">
        <v>0</v>
      </c>
      <c r="AB5102">
        <f>(Raw_savings[[#This Row],[PreWBthm]]-Raw_savings[[#This Row],[MsrWBthm]])/Raw_savings[[#This Row],[NumUnit]]/10^5</f>
        <v>0</v>
      </c>
      <c r="AC5102">
        <f>Raw_savings[[#This Row],[APreWBkWh]]*Raw_savings[[#This Row],[BldgWts]]</f>
        <v>1.5106291863493513</v>
      </c>
      <c r="AD5102" t="s">
        <v>72</v>
      </c>
    </row>
    <row r="5103" spans="1:30" hidden="1" x14ac:dyDescent="0.25">
      <c r="A5103" t="s">
        <v>73</v>
      </c>
      <c r="B5103" t="s">
        <v>69</v>
      </c>
      <c r="C5103" t="s">
        <v>70</v>
      </c>
      <c r="D5103" s="1">
        <v>43622.936018518521</v>
      </c>
      <c r="E5103" t="s">
        <v>71</v>
      </c>
      <c r="F5103" t="s">
        <v>18</v>
      </c>
      <c r="G5103">
        <v>2020</v>
      </c>
      <c r="H5103" t="str">
        <f>VLOOKUP(Raw_savings[[#This Row],[BldgVint]],DEER2020wts!$I$6:$J$15,2,FALSE)</f>
        <v>Rec</v>
      </c>
      <c r="I5103" t="s">
        <v>37</v>
      </c>
      <c r="J5103" t="s">
        <v>31</v>
      </c>
      <c r="K5103">
        <f>SUMIFS(raw_wts[wt_vint],raw_wts[bldgtype],Raw_savings[[#This Row],[BldgType]],raw_wts[bldgvint],Raw_savings[[#This Row],[BldgVint]],raw_wts[bldgloc],Raw_savings[[#This Row],[BldgLoc]])</f>
        <v>0.248</v>
      </c>
      <c r="L5103" t="s">
        <v>32</v>
      </c>
      <c r="M5103">
        <v>389.55418416666703</v>
      </c>
      <c r="N5103">
        <v>199999.2</v>
      </c>
      <c r="O5103" t="s">
        <v>7</v>
      </c>
      <c r="P5103">
        <v>1442604</v>
      </c>
      <c r="Q5103">
        <v>534.49522222222197</v>
      </c>
      <c r="R5103">
        <v>272.12133333333298</v>
      </c>
      <c r="S5103">
        <v>0</v>
      </c>
      <c r="T5103">
        <v>1440734</v>
      </c>
      <c r="U5103">
        <v>533.80066666666698</v>
      </c>
      <c r="V5103">
        <v>271.65866666666699</v>
      </c>
      <c r="W5103">
        <v>0</v>
      </c>
      <c r="X5103">
        <v>4.8003591695473604</v>
      </c>
      <c r="Y5103">
        <v>1.7829498020704301E-3</v>
      </c>
      <c r="Z5103">
        <v>1.18768244693973E-3</v>
      </c>
      <c r="AA5103">
        <v>0</v>
      </c>
      <c r="AB5103">
        <f>(Raw_savings[[#This Row],[PreWBthm]]-Raw_savings[[#This Row],[MsrWBthm]])/Raw_savings[[#This Row],[NumUnit]]/10^5</f>
        <v>0</v>
      </c>
      <c r="AC5103">
        <f>Raw_savings[[#This Row],[APreWBkWh]]*Raw_savings[[#This Row],[BldgWts]]</f>
        <v>1.1904890740477454</v>
      </c>
      <c r="AD5103" t="s">
        <v>72</v>
      </c>
    </row>
    <row r="5104" spans="1:30" hidden="1" x14ac:dyDescent="0.25">
      <c r="A5104" t="s">
        <v>73</v>
      </c>
      <c r="B5104" t="s">
        <v>69</v>
      </c>
      <c r="C5104" t="s">
        <v>70</v>
      </c>
      <c r="D5104" s="1">
        <v>43622.936018518521</v>
      </c>
      <c r="E5104" t="s">
        <v>71</v>
      </c>
      <c r="F5104" t="s">
        <v>18</v>
      </c>
      <c r="G5104">
        <v>2020</v>
      </c>
      <c r="H5104" t="str">
        <f>VLOOKUP(Raw_savings[[#This Row],[BldgVint]],DEER2020wts!$I$6:$J$15,2,FALSE)</f>
        <v>Rec</v>
      </c>
      <c r="I5104" t="s">
        <v>34</v>
      </c>
      <c r="J5104" t="s">
        <v>31</v>
      </c>
      <c r="K5104">
        <f>SUMIFS(raw_wts[wt_vint],raw_wts[bldgtype],Raw_savings[[#This Row],[BldgType]],raw_wts[bldgvint],Raw_savings[[#This Row],[BldgVint]],raw_wts[bldgloc],Raw_savings[[#This Row],[BldgLoc]])</f>
        <v>0.53300000000000003</v>
      </c>
      <c r="L5104" t="s">
        <v>32</v>
      </c>
      <c r="M5104">
        <v>511.28218333333302</v>
      </c>
      <c r="N5104">
        <v>199999.2</v>
      </c>
      <c r="O5104" t="s">
        <v>7</v>
      </c>
      <c r="P5104">
        <v>1618306</v>
      </c>
      <c r="Q5104">
        <v>594.83488888888905</v>
      </c>
      <c r="R5104">
        <v>328.07786666666698</v>
      </c>
      <c r="S5104">
        <v>0</v>
      </c>
      <c r="T5104">
        <v>1615605</v>
      </c>
      <c r="U5104">
        <v>593.97066666666694</v>
      </c>
      <c r="V5104">
        <v>327.47206666666699</v>
      </c>
      <c r="W5104">
        <v>0</v>
      </c>
      <c r="X5104">
        <v>5.2827970307720804</v>
      </c>
      <c r="Y5104">
        <v>1.6903038095088601E-3</v>
      </c>
      <c r="Z5104">
        <v>1.18486428776082E-3</v>
      </c>
      <c r="AA5104">
        <v>0</v>
      </c>
      <c r="AB5104">
        <f>(Raw_savings[[#This Row],[PreWBthm]]-Raw_savings[[#This Row],[MsrWBthm]])/Raw_savings[[#This Row],[NumUnit]]/10^5</f>
        <v>0</v>
      </c>
      <c r="AC5104">
        <f>Raw_savings[[#This Row],[APreWBkWh]]*Raw_savings[[#This Row],[BldgWts]]</f>
        <v>2.8157308174015192</v>
      </c>
      <c r="AD5104" t="s">
        <v>72</v>
      </c>
    </row>
    <row r="5105" spans="1:30" hidden="1" x14ac:dyDescent="0.25">
      <c r="A5105" t="s">
        <v>73</v>
      </c>
      <c r="B5105" t="s">
        <v>69</v>
      </c>
      <c r="C5105" t="s">
        <v>70</v>
      </c>
      <c r="D5105" s="1">
        <v>43622.936018518521</v>
      </c>
      <c r="E5105" t="s">
        <v>71</v>
      </c>
      <c r="F5105" t="s">
        <v>18</v>
      </c>
      <c r="G5105">
        <v>2020</v>
      </c>
      <c r="H5105" t="str">
        <f>VLOOKUP(Raw_savings[[#This Row],[BldgVint]],DEER2020wts!$I$6:$J$15,2,FALSE)</f>
        <v>Rec</v>
      </c>
      <c r="I5105" t="s">
        <v>42</v>
      </c>
      <c r="J5105" t="s">
        <v>31</v>
      </c>
      <c r="K5105">
        <f>SUMIFS(raw_wts[wt_vint],raw_wts[bldgtype],Raw_savings[[#This Row],[BldgType]],raw_wts[bldgvint],Raw_savings[[#This Row],[BldgVint]],raw_wts[bldgloc],Raw_savings[[#This Row],[BldgLoc]])</f>
        <v>0.16899999999999998</v>
      </c>
      <c r="L5105" t="s">
        <v>32</v>
      </c>
      <c r="M5105">
        <v>302.93505666666698</v>
      </c>
      <c r="N5105">
        <v>199999.2</v>
      </c>
      <c r="O5105" t="s">
        <v>7</v>
      </c>
      <c r="P5105">
        <v>1407177</v>
      </c>
      <c r="Q5105">
        <v>425.735555555556</v>
      </c>
      <c r="R5105">
        <v>207.18553333333301</v>
      </c>
      <c r="S5105">
        <v>0</v>
      </c>
      <c r="T5105">
        <v>1405814</v>
      </c>
      <c r="U5105">
        <v>425.25866666666701</v>
      </c>
      <c r="V5105">
        <v>206.844666666667</v>
      </c>
      <c r="W5105">
        <v>0</v>
      </c>
      <c r="X5105">
        <v>4.4993141929419203</v>
      </c>
      <c r="Y5105">
        <v>1.5742281337005001E-3</v>
      </c>
      <c r="Z5105">
        <v>1.12521366928395E-3</v>
      </c>
      <c r="AA5105">
        <v>0</v>
      </c>
      <c r="AB5105">
        <f>(Raw_savings[[#This Row],[PreWBthm]]-Raw_savings[[#This Row],[MsrWBthm]])/Raw_savings[[#This Row],[NumUnit]]/10^5</f>
        <v>0</v>
      </c>
      <c r="AC5105">
        <f>Raw_savings[[#This Row],[APreWBkWh]]*Raw_savings[[#This Row],[BldgWts]]</f>
        <v>0.76038409860718448</v>
      </c>
      <c r="AD5105" t="s">
        <v>72</v>
      </c>
    </row>
    <row r="5106" spans="1:30" hidden="1" x14ac:dyDescent="0.25">
      <c r="A5106" t="s">
        <v>73</v>
      </c>
      <c r="B5106" t="s">
        <v>69</v>
      </c>
      <c r="C5106" t="s">
        <v>70</v>
      </c>
      <c r="D5106" s="1">
        <v>43622.936018518521</v>
      </c>
      <c r="E5106" t="s">
        <v>71</v>
      </c>
      <c r="F5106" t="s">
        <v>18</v>
      </c>
      <c r="G5106" t="s">
        <v>33</v>
      </c>
      <c r="H5106" t="str">
        <f>VLOOKUP(Raw_savings[[#This Row],[BldgVint]],DEER2020wts!$I$6:$J$15,2,FALSE)</f>
        <v>New</v>
      </c>
      <c r="I5106" t="s">
        <v>5</v>
      </c>
      <c r="J5106" t="s">
        <v>31</v>
      </c>
      <c r="K5106">
        <f>SUMIFS(raw_wts[wt_vint],raw_wts[bldgtype],Raw_savings[[#This Row],[BldgType]],raw_wts[bldgvint],Raw_savings[[#This Row],[BldgVint]],raw_wts[bldgloc],Raw_savings[[#This Row],[BldgLoc]])</f>
        <v>8.9999999999999993E-3</v>
      </c>
      <c r="L5106" t="s">
        <v>32</v>
      </c>
      <c r="M5106">
        <v>278.69190333333302</v>
      </c>
      <c r="N5106">
        <v>199999.2</v>
      </c>
      <c r="O5106" t="s">
        <v>7</v>
      </c>
      <c r="P5106">
        <v>1292290</v>
      </c>
      <c r="Q5106">
        <v>363.53611111111098</v>
      </c>
      <c r="R5106">
        <v>162.46293333333301</v>
      </c>
      <c r="S5106">
        <v>0</v>
      </c>
      <c r="T5106">
        <v>1291046</v>
      </c>
      <c r="U5106">
        <v>362.997444444444</v>
      </c>
      <c r="V5106">
        <v>162.13659999999999</v>
      </c>
      <c r="W5106">
        <v>0</v>
      </c>
      <c r="X5106">
        <v>4.4637105890805104</v>
      </c>
      <c r="Y5106">
        <v>1.9328393118847201E-3</v>
      </c>
      <c r="Z5106">
        <v>1.17094658807864E-3</v>
      </c>
      <c r="AA5106">
        <v>0</v>
      </c>
      <c r="AB5106">
        <f>(Raw_savings[[#This Row],[PreWBthm]]-Raw_savings[[#This Row],[MsrWBthm]])/Raw_savings[[#This Row],[NumUnit]]/10^5</f>
        <v>0</v>
      </c>
      <c r="AC5106">
        <f>Raw_savings[[#This Row],[APreWBkWh]]*Raw_savings[[#This Row],[BldgWts]]</f>
        <v>4.017339530172459E-2</v>
      </c>
      <c r="AD5106" t="s">
        <v>72</v>
      </c>
    </row>
    <row r="5107" spans="1:30" hidden="1" x14ac:dyDescent="0.25">
      <c r="A5107" t="s">
        <v>73</v>
      </c>
      <c r="B5107" t="s">
        <v>69</v>
      </c>
      <c r="C5107" t="s">
        <v>70</v>
      </c>
      <c r="D5107" s="1">
        <v>43622.936018518521</v>
      </c>
      <c r="E5107" t="s">
        <v>71</v>
      </c>
      <c r="F5107" t="s">
        <v>18</v>
      </c>
      <c r="G5107" t="s">
        <v>33</v>
      </c>
      <c r="H5107" t="str">
        <f>VLOOKUP(Raw_savings[[#This Row],[BldgVint]],DEER2020wts!$I$6:$J$15,2,FALSE)</f>
        <v>New</v>
      </c>
      <c r="I5107" t="s">
        <v>35</v>
      </c>
      <c r="J5107" t="s">
        <v>31</v>
      </c>
      <c r="K5107">
        <f>SUMIFS(raw_wts[wt_vint],raw_wts[bldgtype],Raw_savings[[#This Row],[BldgType]],raw_wts[bldgvint],Raw_savings[[#This Row],[BldgVint]],raw_wts[bldgloc],Raw_savings[[#This Row],[BldgLoc]])</f>
        <v>6.7000000000000004E-2</v>
      </c>
      <c r="L5107" t="s">
        <v>32</v>
      </c>
      <c r="M5107">
        <v>295.65416666666698</v>
      </c>
      <c r="N5107">
        <v>199999.2</v>
      </c>
      <c r="O5107" t="s">
        <v>7</v>
      </c>
      <c r="P5107">
        <v>1338816</v>
      </c>
      <c r="Q5107">
        <v>499.93255555555601</v>
      </c>
      <c r="R5107">
        <v>248.92893333333299</v>
      </c>
      <c r="S5107">
        <v>0</v>
      </c>
      <c r="T5107">
        <v>1337365</v>
      </c>
      <c r="U5107">
        <v>499.25388888888898</v>
      </c>
      <c r="V5107">
        <v>248.51339999999999</v>
      </c>
      <c r="W5107">
        <v>0</v>
      </c>
      <c r="X5107">
        <v>4.9077610383753498</v>
      </c>
      <c r="Y5107">
        <v>2.29547472412876E-3</v>
      </c>
      <c r="Z5107">
        <v>1.4054709190074099E-3</v>
      </c>
      <c r="AA5107">
        <v>0</v>
      </c>
      <c r="AB5107">
        <f>(Raw_savings[[#This Row],[PreWBthm]]-Raw_savings[[#This Row],[MsrWBthm]])/Raw_savings[[#This Row],[NumUnit]]/10^5</f>
        <v>0</v>
      </c>
      <c r="AC5107">
        <f>Raw_savings[[#This Row],[APreWBkWh]]*Raw_savings[[#This Row],[BldgWts]]</f>
        <v>0.32881998957114844</v>
      </c>
      <c r="AD5107" t="s">
        <v>72</v>
      </c>
    </row>
    <row r="5108" spans="1:30" hidden="1" x14ac:dyDescent="0.25">
      <c r="A5108" t="s">
        <v>73</v>
      </c>
      <c r="B5108" t="s">
        <v>69</v>
      </c>
      <c r="C5108" t="s">
        <v>70</v>
      </c>
      <c r="D5108" s="1">
        <v>43622.936018518521</v>
      </c>
      <c r="E5108" t="s">
        <v>71</v>
      </c>
      <c r="F5108" t="s">
        <v>18</v>
      </c>
      <c r="G5108" t="s">
        <v>33</v>
      </c>
      <c r="H5108" t="str">
        <f>VLOOKUP(Raw_savings[[#This Row],[BldgVint]],DEER2020wts!$I$6:$J$15,2,FALSE)</f>
        <v>New</v>
      </c>
      <c r="I5108" t="s">
        <v>38</v>
      </c>
      <c r="J5108" t="s">
        <v>31</v>
      </c>
      <c r="K5108">
        <f>SUMIFS(raw_wts[wt_vint],raw_wts[bldgtype],Raw_savings[[#This Row],[BldgType]],raw_wts[bldgvint],Raw_savings[[#This Row],[BldgVint]],raw_wts[bldgloc],Raw_savings[[#This Row],[BldgLoc]])</f>
        <v>0.26100000000000001</v>
      </c>
      <c r="L5108" t="s">
        <v>32</v>
      </c>
      <c r="M5108">
        <v>291.139970833333</v>
      </c>
      <c r="N5108">
        <v>199999.2</v>
      </c>
      <c r="O5108" t="s">
        <v>7</v>
      </c>
      <c r="P5108">
        <v>1296219</v>
      </c>
      <c r="Q5108">
        <v>424.58533333333298</v>
      </c>
      <c r="R5108">
        <v>197.605866666667</v>
      </c>
      <c r="S5108">
        <v>0</v>
      </c>
      <c r="T5108">
        <v>1294670</v>
      </c>
      <c r="U5108">
        <v>424.05688888888898</v>
      </c>
      <c r="V5108">
        <v>197.239</v>
      </c>
      <c r="W5108">
        <v>0</v>
      </c>
      <c r="X5108">
        <v>5.3204649144062302</v>
      </c>
      <c r="Y5108">
        <v>1.81508723426704E-3</v>
      </c>
      <c r="Z5108">
        <v>1.2601040853874E-3</v>
      </c>
      <c r="AA5108">
        <v>0</v>
      </c>
      <c r="AB5108">
        <f>(Raw_savings[[#This Row],[PreWBthm]]-Raw_savings[[#This Row],[MsrWBthm]])/Raw_savings[[#This Row],[NumUnit]]/10^5</f>
        <v>0</v>
      </c>
      <c r="AC5108">
        <f>Raw_savings[[#This Row],[APreWBkWh]]*Raw_savings[[#This Row],[BldgWts]]</f>
        <v>1.3886413426600261</v>
      </c>
      <c r="AD5108" t="s">
        <v>72</v>
      </c>
    </row>
    <row r="5109" spans="1:30" hidden="1" x14ac:dyDescent="0.25">
      <c r="A5109" t="s">
        <v>73</v>
      </c>
      <c r="B5109" t="s">
        <v>69</v>
      </c>
      <c r="C5109" t="s">
        <v>70</v>
      </c>
      <c r="D5109" s="1">
        <v>43622.936018518521</v>
      </c>
      <c r="E5109" t="s">
        <v>71</v>
      </c>
      <c r="F5109" t="s">
        <v>18</v>
      </c>
      <c r="G5109" t="s">
        <v>33</v>
      </c>
      <c r="H5109" t="str">
        <f>VLOOKUP(Raw_savings[[#This Row],[BldgVint]],DEER2020wts!$I$6:$J$15,2,FALSE)</f>
        <v>New</v>
      </c>
      <c r="I5109" t="s">
        <v>40</v>
      </c>
      <c r="J5109" t="s">
        <v>31</v>
      </c>
      <c r="K5109">
        <f>SUMIFS(raw_wts[wt_vint],raw_wts[bldgtype],Raw_savings[[#This Row],[BldgType]],raw_wts[bldgvint],Raw_savings[[#This Row],[BldgVint]],raw_wts[bldgloc],Raw_savings[[#This Row],[BldgLoc]])</f>
        <v>0.19900000000000001</v>
      </c>
      <c r="L5109" t="s">
        <v>32</v>
      </c>
      <c r="M5109">
        <v>294.30241999999998</v>
      </c>
      <c r="N5109">
        <v>199999.2</v>
      </c>
      <c r="O5109" t="s">
        <v>7</v>
      </c>
      <c r="P5109">
        <v>1338514</v>
      </c>
      <c r="Q5109">
        <v>478.691222222222</v>
      </c>
      <c r="R5109">
        <v>233.4126</v>
      </c>
      <c r="S5109">
        <v>0</v>
      </c>
      <c r="T5109">
        <v>1336984</v>
      </c>
      <c r="U5109">
        <v>478.05811111111097</v>
      </c>
      <c r="V5109">
        <v>233.021733333333</v>
      </c>
      <c r="W5109">
        <v>0</v>
      </c>
      <c r="X5109">
        <v>5.1987340097305399</v>
      </c>
      <c r="Y5109">
        <v>2.1512263171706899E-3</v>
      </c>
      <c r="Z5109">
        <v>1.32811230932676E-3</v>
      </c>
      <c r="AA5109">
        <v>0</v>
      </c>
      <c r="AB5109">
        <f>(Raw_savings[[#This Row],[PreWBthm]]-Raw_savings[[#This Row],[MsrWBthm]])/Raw_savings[[#This Row],[NumUnit]]/10^5</f>
        <v>0</v>
      </c>
      <c r="AC5109">
        <f>Raw_savings[[#This Row],[APreWBkWh]]*Raw_savings[[#This Row],[BldgWts]]</f>
        <v>1.0345480679363774</v>
      </c>
      <c r="AD5109" t="s">
        <v>72</v>
      </c>
    </row>
    <row r="5110" spans="1:30" hidden="1" x14ac:dyDescent="0.25">
      <c r="A5110" t="s">
        <v>73</v>
      </c>
      <c r="B5110" t="s">
        <v>69</v>
      </c>
      <c r="C5110" t="s">
        <v>70</v>
      </c>
      <c r="D5110" s="1">
        <v>43622.936018518521</v>
      </c>
      <c r="E5110" t="s">
        <v>71</v>
      </c>
      <c r="F5110" t="s">
        <v>18</v>
      </c>
      <c r="G5110" t="s">
        <v>33</v>
      </c>
      <c r="H5110" t="str">
        <f>VLOOKUP(Raw_savings[[#This Row],[BldgVint]],DEER2020wts!$I$6:$J$15,2,FALSE)</f>
        <v>New</v>
      </c>
      <c r="I5110" t="s">
        <v>43</v>
      </c>
      <c r="J5110" t="s">
        <v>31</v>
      </c>
      <c r="K5110">
        <f>SUMIFS(raw_wts[wt_vint],raw_wts[bldgtype],Raw_savings[[#This Row],[BldgType]],raw_wts[bldgvint],Raw_savings[[#This Row],[BldgVint]],raw_wts[bldgloc],Raw_savings[[#This Row],[BldgLoc]])</f>
        <v>3.2000000000000001E-2</v>
      </c>
      <c r="L5110" t="s">
        <v>32</v>
      </c>
      <c r="M5110">
        <v>287.43188666666703</v>
      </c>
      <c r="N5110">
        <v>199999.2</v>
      </c>
      <c r="O5110" t="s">
        <v>7</v>
      </c>
      <c r="P5110">
        <v>1302121</v>
      </c>
      <c r="Q5110">
        <v>401.99355555555599</v>
      </c>
      <c r="R5110">
        <v>179.00280000000001</v>
      </c>
      <c r="S5110">
        <v>0</v>
      </c>
      <c r="T5110">
        <v>1300590</v>
      </c>
      <c r="U5110">
        <v>401.49511111111099</v>
      </c>
      <c r="V5110">
        <v>178.63286666666701</v>
      </c>
      <c r="W5110">
        <v>0</v>
      </c>
      <c r="X5110">
        <v>5.3264793191699402</v>
      </c>
      <c r="Y5110">
        <v>1.73413064995977E-3</v>
      </c>
      <c r="Z5110">
        <v>1.2870295555007299E-3</v>
      </c>
      <c r="AA5110">
        <v>0</v>
      </c>
      <c r="AB5110">
        <f>(Raw_savings[[#This Row],[PreWBthm]]-Raw_savings[[#This Row],[MsrWBthm]])/Raw_savings[[#This Row],[NumUnit]]/10^5</f>
        <v>0</v>
      </c>
      <c r="AC5110">
        <f>Raw_savings[[#This Row],[APreWBkWh]]*Raw_savings[[#This Row],[BldgWts]]</f>
        <v>0.1704473382134381</v>
      </c>
      <c r="AD5110" t="s">
        <v>72</v>
      </c>
    </row>
    <row r="5111" spans="1:30" hidden="1" x14ac:dyDescent="0.25">
      <c r="A5111" t="s">
        <v>73</v>
      </c>
      <c r="B5111" t="s">
        <v>69</v>
      </c>
      <c r="C5111" t="s">
        <v>70</v>
      </c>
      <c r="D5111" s="1">
        <v>43622.936018518521</v>
      </c>
      <c r="E5111" t="s">
        <v>71</v>
      </c>
      <c r="F5111" t="s">
        <v>18</v>
      </c>
      <c r="G5111" t="s">
        <v>33</v>
      </c>
      <c r="H5111" t="str">
        <f>VLOOKUP(Raw_savings[[#This Row],[BldgVint]],DEER2020wts!$I$6:$J$15,2,FALSE)</f>
        <v>New</v>
      </c>
      <c r="I5111" t="s">
        <v>45</v>
      </c>
      <c r="J5111" t="s">
        <v>31</v>
      </c>
      <c r="K5111">
        <f>SUMIFS(raw_wts[wt_vint],raw_wts[bldgtype],Raw_savings[[#This Row],[BldgType]],raw_wts[bldgvint],Raw_savings[[#This Row],[BldgVint]],raw_wts[bldgloc],Raw_savings[[#This Row],[BldgLoc]])</f>
        <v>0.78100000000000003</v>
      </c>
      <c r="L5111" t="s">
        <v>32</v>
      </c>
      <c r="M5111">
        <v>311.44669833333302</v>
      </c>
      <c r="N5111">
        <v>199999.2</v>
      </c>
      <c r="O5111" t="s">
        <v>7</v>
      </c>
      <c r="P5111">
        <v>1356362</v>
      </c>
      <c r="Q5111">
        <v>459.60311111111099</v>
      </c>
      <c r="R5111">
        <v>226.40266666666699</v>
      </c>
      <c r="S5111">
        <v>0</v>
      </c>
      <c r="T5111">
        <v>1354596</v>
      </c>
      <c r="U5111">
        <v>458.98166666666702</v>
      </c>
      <c r="V5111">
        <v>225.994</v>
      </c>
      <c r="W5111">
        <v>0</v>
      </c>
      <c r="X5111">
        <v>5.6703121575875501</v>
      </c>
      <c r="Y5111">
        <v>1.9953476719130501E-3</v>
      </c>
      <c r="Z5111">
        <v>1.31215604099707E-3</v>
      </c>
      <c r="AA5111">
        <v>0</v>
      </c>
      <c r="AB5111">
        <f>(Raw_savings[[#This Row],[PreWBthm]]-Raw_savings[[#This Row],[MsrWBthm]])/Raw_savings[[#This Row],[NumUnit]]/10^5</f>
        <v>0</v>
      </c>
      <c r="AC5111">
        <f>Raw_savings[[#This Row],[APreWBkWh]]*Raw_savings[[#This Row],[BldgWts]]</f>
        <v>4.4285137950758768</v>
      </c>
      <c r="AD5111" t="s">
        <v>72</v>
      </c>
    </row>
    <row r="5112" spans="1:30" hidden="1" x14ac:dyDescent="0.25">
      <c r="A5112" t="s">
        <v>73</v>
      </c>
      <c r="B5112" t="s">
        <v>69</v>
      </c>
      <c r="C5112" t="s">
        <v>70</v>
      </c>
      <c r="D5112" s="1">
        <v>43622.936018518521</v>
      </c>
      <c r="E5112" t="s">
        <v>71</v>
      </c>
      <c r="F5112" t="s">
        <v>18</v>
      </c>
      <c r="G5112" t="s">
        <v>33</v>
      </c>
      <c r="H5112" t="str">
        <f>VLOOKUP(Raw_savings[[#This Row],[BldgVint]],DEER2020wts!$I$6:$J$15,2,FALSE)</f>
        <v>New</v>
      </c>
      <c r="I5112" t="s">
        <v>8</v>
      </c>
      <c r="J5112" t="s">
        <v>31</v>
      </c>
      <c r="K5112">
        <f>SUMIFS(raw_wts[wt_vint],raw_wts[bldgtype],Raw_savings[[#This Row],[BldgType]],raw_wts[bldgvint],Raw_savings[[#This Row],[BldgVint]],raw_wts[bldgloc],Raw_savings[[#This Row],[BldgLoc]])</f>
        <v>0.28599999999999998</v>
      </c>
      <c r="L5112" t="s">
        <v>32</v>
      </c>
      <c r="M5112">
        <v>307.05935666666699</v>
      </c>
      <c r="N5112">
        <v>199999.2</v>
      </c>
      <c r="O5112" t="s">
        <v>7</v>
      </c>
      <c r="P5112">
        <v>1332345</v>
      </c>
      <c r="Q5112">
        <v>440.71066666666701</v>
      </c>
      <c r="R5112">
        <v>206.44159999999999</v>
      </c>
      <c r="S5112">
        <v>0</v>
      </c>
      <c r="T5112">
        <v>1330570</v>
      </c>
      <c r="U5112">
        <v>440.12044444444501</v>
      </c>
      <c r="V5112">
        <v>206.04939999999999</v>
      </c>
      <c r="W5112">
        <v>0</v>
      </c>
      <c r="X5112">
        <v>5.7806413042377303</v>
      </c>
      <c r="Y5112">
        <v>1.9221763134965801E-3</v>
      </c>
      <c r="Z5112">
        <v>1.27727747578707E-3</v>
      </c>
      <c r="AA5112">
        <v>0</v>
      </c>
      <c r="AB5112">
        <f>(Raw_savings[[#This Row],[PreWBthm]]-Raw_savings[[#This Row],[MsrWBthm]])/Raw_savings[[#This Row],[NumUnit]]/10^5</f>
        <v>0</v>
      </c>
      <c r="AC5112">
        <f>Raw_savings[[#This Row],[APreWBkWh]]*Raw_savings[[#This Row],[BldgWts]]</f>
        <v>1.6532634130119908</v>
      </c>
      <c r="AD5112" t="s">
        <v>72</v>
      </c>
    </row>
    <row r="5113" spans="1:30" hidden="1" x14ac:dyDescent="0.25">
      <c r="A5113" t="s">
        <v>73</v>
      </c>
      <c r="B5113" t="s">
        <v>69</v>
      </c>
      <c r="C5113" t="s">
        <v>70</v>
      </c>
      <c r="D5113" s="1">
        <v>43622.936018518521</v>
      </c>
      <c r="E5113" t="s">
        <v>71</v>
      </c>
      <c r="F5113" t="s">
        <v>18</v>
      </c>
      <c r="G5113" t="s">
        <v>33</v>
      </c>
      <c r="H5113" t="str">
        <f>VLOOKUP(Raw_savings[[#This Row],[BldgVint]],DEER2020wts!$I$6:$J$15,2,FALSE)</f>
        <v>New</v>
      </c>
      <c r="I5113" t="s">
        <v>36</v>
      </c>
      <c r="J5113" t="s">
        <v>31</v>
      </c>
      <c r="K5113">
        <f>SUMIFS(raw_wts[wt_vint],raw_wts[bldgtype],Raw_savings[[#This Row],[BldgType]],raw_wts[bldgvint],Raw_savings[[#This Row],[BldgVint]],raw_wts[bldgloc],Raw_savings[[#This Row],[BldgLoc]])</f>
        <v>1.1419999999999999</v>
      </c>
      <c r="L5113" t="s">
        <v>32</v>
      </c>
      <c r="M5113">
        <v>318.368038333333</v>
      </c>
      <c r="N5113">
        <v>199999.2</v>
      </c>
      <c r="O5113" t="s">
        <v>7</v>
      </c>
      <c r="P5113">
        <v>1373681</v>
      </c>
      <c r="Q5113">
        <v>487.33955555555599</v>
      </c>
      <c r="R5113">
        <v>227.499333333333</v>
      </c>
      <c r="S5113">
        <v>0</v>
      </c>
      <c r="T5113">
        <v>1377028</v>
      </c>
      <c r="U5113">
        <v>487.634444444444</v>
      </c>
      <c r="V5113">
        <v>228.2508</v>
      </c>
      <c r="W5113">
        <v>0</v>
      </c>
      <c r="X5113">
        <v>-10.512989989578299</v>
      </c>
      <c r="Y5113">
        <v>-9.2625154972425299E-4</v>
      </c>
      <c r="Z5113">
        <v>-2.3603709423868002E-3</v>
      </c>
      <c r="AA5113">
        <v>0</v>
      </c>
      <c r="AB5113">
        <f>(Raw_savings[[#This Row],[PreWBthm]]-Raw_savings[[#This Row],[MsrWBthm]])/Raw_savings[[#This Row],[NumUnit]]/10^5</f>
        <v>0</v>
      </c>
      <c r="AC5113">
        <f>Raw_savings[[#This Row],[APreWBkWh]]*Raw_savings[[#This Row],[BldgWts]]</f>
        <v>-12.005834568098416</v>
      </c>
      <c r="AD5113" t="s">
        <v>72</v>
      </c>
    </row>
    <row r="5114" spans="1:30" hidden="1" x14ac:dyDescent="0.25">
      <c r="A5114" t="s">
        <v>73</v>
      </c>
      <c r="B5114" t="s">
        <v>69</v>
      </c>
      <c r="C5114" t="s">
        <v>70</v>
      </c>
      <c r="D5114" s="1">
        <v>43622.936018518521</v>
      </c>
      <c r="E5114" t="s">
        <v>71</v>
      </c>
      <c r="F5114" t="s">
        <v>18</v>
      </c>
      <c r="G5114" t="s">
        <v>33</v>
      </c>
      <c r="H5114" t="str">
        <f>VLOOKUP(Raw_savings[[#This Row],[BldgVint]],DEER2020wts!$I$6:$J$15,2,FALSE)</f>
        <v>New</v>
      </c>
      <c r="I5114" t="s">
        <v>39</v>
      </c>
      <c r="J5114" t="s">
        <v>31</v>
      </c>
      <c r="K5114">
        <f>SUMIFS(raw_wts[wt_vint],raw_wts[bldgtype],Raw_savings[[#This Row],[BldgType]],raw_wts[bldgvint],Raw_savings[[#This Row],[BldgVint]],raw_wts[bldgloc],Raw_savings[[#This Row],[BldgLoc]])</f>
        <v>0.74</v>
      </c>
      <c r="L5114" t="s">
        <v>32</v>
      </c>
      <c r="M5114">
        <v>376.64287833333299</v>
      </c>
      <c r="N5114">
        <v>199999.2</v>
      </c>
      <c r="O5114" t="s">
        <v>7</v>
      </c>
      <c r="P5114">
        <v>1390140</v>
      </c>
      <c r="Q5114">
        <v>554.54922222222206</v>
      </c>
      <c r="R5114">
        <v>276.51013333333299</v>
      </c>
      <c r="S5114">
        <v>0</v>
      </c>
      <c r="T5114">
        <v>1388233</v>
      </c>
      <c r="U5114">
        <v>553.70066666666696</v>
      </c>
      <c r="V5114">
        <v>275.98726666666698</v>
      </c>
      <c r="W5114">
        <v>0</v>
      </c>
      <c r="X5114">
        <v>5.06315162107561</v>
      </c>
      <c r="Y5114">
        <v>2.2529446443019401E-3</v>
      </c>
      <c r="Z5114">
        <v>1.3882292663553E-3</v>
      </c>
      <c r="AA5114">
        <v>0</v>
      </c>
      <c r="AB5114">
        <f>(Raw_savings[[#This Row],[PreWBthm]]-Raw_savings[[#This Row],[MsrWBthm]])/Raw_savings[[#This Row],[NumUnit]]/10^5</f>
        <v>0</v>
      </c>
      <c r="AC5114">
        <f>Raw_savings[[#This Row],[APreWBkWh]]*Raw_savings[[#This Row],[BldgWts]]</f>
        <v>3.7467321995959515</v>
      </c>
      <c r="AD5114" t="s">
        <v>72</v>
      </c>
    </row>
    <row r="5115" spans="1:30" hidden="1" x14ac:dyDescent="0.25">
      <c r="A5115" t="s">
        <v>73</v>
      </c>
      <c r="B5115" t="s">
        <v>69</v>
      </c>
      <c r="C5115" t="s">
        <v>70</v>
      </c>
      <c r="D5115" s="1">
        <v>43622.936018518521</v>
      </c>
      <c r="E5115" t="s">
        <v>71</v>
      </c>
      <c r="F5115" t="s">
        <v>18</v>
      </c>
      <c r="G5115" t="s">
        <v>33</v>
      </c>
      <c r="H5115" t="str">
        <f>VLOOKUP(Raw_savings[[#This Row],[BldgVint]],DEER2020wts!$I$6:$J$15,2,FALSE)</f>
        <v>New</v>
      </c>
      <c r="I5115" t="s">
        <v>41</v>
      </c>
      <c r="J5115" t="s">
        <v>31</v>
      </c>
      <c r="K5115">
        <f>SUMIFS(raw_wts[wt_vint],raw_wts[bldgtype],Raw_savings[[#This Row],[BldgType]],raw_wts[bldgvint],Raw_savings[[#This Row],[BldgVint]],raw_wts[bldgloc],Raw_savings[[#This Row],[BldgLoc]])</f>
        <v>1.607</v>
      </c>
      <c r="L5115" t="s">
        <v>32</v>
      </c>
      <c r="M5115">
        <v>348.31272833333298</v>
      </c>
      <c r="N5115">
        <v>199999.2</v>
      </c>
      <c r="O5115" t="s">
        <v>7</v>
      </c>
      <c r="P5115">
        <v>1403253</v>
      </c>
      <c r="Q5115">
        <v>561.97533333333297</v>
      </c>
      <c r="R5115">
        <v>274.82946666666697</v>
      </c>
      <c r="S5115">
        <v>0</v>
      </c>
      <c r="T5115">
        <v>1401393</v>
      </c>
      <c r="U5115">
        <v>561.12944444444395</v>
      </c>
      <c r="V5115">
        <v>274.32726666666701</v>
      </c>
      <c r="W5115">
        <v>0</v>
      </c>
      <c r="X5115">
        <v>5.3400287979714403</v>
      </c>
      <c r="Y5115">
        <v>2.4285328099735602E-3</v>
      </c>
      <c r="Z5115">
        <v>1.4418077754525E-3</v>
      </c>
      <c r="AA5115">
        <v>0</v>
      </c>
      <c r="AB5115">
        <f>(Raw_savings[[#This Row],[PreWBthm]]-Raw_savings[[#This Row],[MsrWBthm]])/Raw_savings[[#This Row],[NumUnit]]/10^5</f>
        <v>0</v>
      </c>
      <c r="AC5115">
        <f>Raw_savings[[#This Row],[APreWBkWh]]*Raw_savings[[#This Row],[BldgWts]]</f>
        <v>8.5814262783401052</v>
      </c>
      <c r="AD5115" t="s">
        <v>72</v>
      </c>
    </row>
    <row r="5116" spans="1:30" hidden="1" x14ac:dyDescent="0.25">
      <c r="A5116" t="s">
        <v>73</v>
      </c>
      <c r="B5116" t="s">
        <v>69</v>
      </c>
      <c r="C5116" t="s">
        <v>70</v>
      </c>
      <c r="D5116" s="1">
        <v>43622.936018518521</v>
      </c>
      <c r="E5116" t="s">
        <v>71</v>
      </c>
      <c r="F5116" t="s">
        <v>18</v>
      </c>
      <c r="G5116" t="s">
        <v>33</v>
      </c>
      <c r="H5116" t="str">
        <f>VLOOKUP(Raw_savings[[#This Row],[BldgVint]],DEER2020wts!$I$6:$J$15,2,FALSE)</f>
        <v>New</v>
      </c>
      <c r="I5116" t="s">
        <v>44</v>
      </c>
      <c r="J5116" t="s">
        <v>31</v>
      </c>
      <c r="K5116">
        <f>SUMIFS(raw_wts[wt_vint],raw_wts[bldgtype],Raw_savings[[#This Row],[BldgType]],raw_wts[bldgvint],Raw_savings[[#This Row],[BldgVint]],raw_wts[bldgloc],Raw_savings[[#This Row],[BldgLoc]])</f>
        <v>8.1000000000000003E-2</v>
      </c>
      <c r="L5116" t="s">
        <v>32</v>
      </c>
      <c r="M5116">
        <v>382.45188416666701</v>
      </c>
      <c r="N5116">
        <v>199999.2</v>
      </c>
      <c r="O5116" t="s">
        <v>7</v>
      </c>
      <c r="P5116">
        <v>1427615</v>
      </c>
      <c r="Q5116">
        <v>549.83744444444505</v>
      </c>
      <c r="R5116">
        <v>302.14786666666703</v>
      </c>
      <c r="S5116">
        <v>0</v>
      </c>
      <c r="T5116">
        <v>1425705</v>
      </c>
      <c r="U5116">
        <v>549.30866666666702</v>
      </c>
      <c r="V5116">
        <v>301.62733333333301</v>
      </c>
      <c r="W5116">
        <v>0</v>
      </c>
      <c r="X5116">
        <v>4.9940922742784801</v>
      </c>
      <c r="Y5116">
        <v>1.3825994841938599E-3</v>
      </c>
      <c r="Z5116">
        <v>1.3610426693740399E-3</v>
      </c>
      <c r="AA5116">
        <v>0</v>
      </c>
      <c r="AB5116">
        <f>(Raw_savings[[#This Row],[PreWBthm]]-Raw_savings[[#This Row],[MsrWBthm]])/Raw_savings[[#This Row],[NumUnit]]/10^5</f>
        <v>0</v>
      </c>
      <c r="AC5116">
        <f>Raw_savings[[#This Row],[APreWBkWh]]*Raw_savings[[#This Row],[BldgWts]]</f>
        <v>0.40452147421655688</v>
      </c>
      <c r="AD5116" t="s">
        <v>72</v>
      </c>
    </row>
    <row r="5117" spans="1:30" hidden="1" x14ac:dyDescent="0.25">
      <c r="A5117" t="s">
        <v>73</v>
      </c>
      <c r="B5117" t="s">
        <v>69</v>
      </c>
      <c r="C5117" t="s">
        <v>70</v>
      </c>
      <c r="D5117" s="1">
        <v>43622.936018518521</v>
      </c>
      <c r="E5117" t="s">
        <v>71</v>
      </c>
      <c r="F5117" t="s">
        <v>18</v>
      </c>
      <c r="G5117" t="s">
        <v>33</v>
      </c>
      <c r="H5117" t="str">
        <f>VLOOKUP(Raw_savings[[#This Row],[BldgVint]],DEER2020wts!$I$6:$J$15,2,FALSE)</f>
        <v>New</v>
      </c>
      <c r="I5117" t="s">
        <v>46</v>
      </c>
      <c r="J5117" t="s">
        <v>31</v>
      </c>
      <c r="K5117">
        <f>SUMIFS(raw_wts[wt_vint],raw_wts[bldgtype],Raw_savings[[#This Row],[BldgType]],raw_wts[bldgvint],Raw_savings[[#This Row],[BldgVint]],raw_wts[bldgloc],Raw_savings[[#This Row],[BldgLoc]])</f>
        <v>0.26</v>
      </c>
      <c r="L5117" t="s">
        <v>32</v>
      </c>
      <c r="M5117">
        <v>345.45978500000001</v>
      </c>
      <c r="N5117">
        <v>199999.2</v>
      </c>
      <c r="O5117" t="s">
        <v>7</v>
      </c>
      <c r="P5117">
        <v>1383273</v>
      </c>
      <c r="Q5117">
        <v>525.07488888888895</v>
      </c>
      <c r="R5117">
        <v>278.95280000000002</v>
      </c>
      <c r="S5117">
        <v>0</v>
      </c>
      <c r="T5117">
        <v>1381550</v>
      </c>
      <c r="U5117">
        <v>524.32833333333303</v>
      </c>
      <c r="V5117">
        <v>278.46019999999999</v>
      </c>
      <c r="W5117">
        <v>0</v>
      </c>
      <c r="X5117">
        <v>4.9875559321615404</v>
      </c>
      <c r="Y5117">
        <v>2.1610490944856601E-3</v>
      </c>
      <c r="Z5117">
        <v>1.42592574125518E-3</v>
      </c>
      <c r="AA5117">
        <v>0</v>
      </c>
      <c r="AB5117">
        <f>(Raw_savings[[#This Row],[PreWBthm]]-Raw_savings[[#This Row],[MsrWBthm]])/Raw_savings[[#This Row],[NumUnit]]/10^5</f>
        <v>0</v>
      </c>
      <c r="AC5117">
        <f>Raw_savings[[#This Row],[APreWBkWh]]*Raw_savings[[#This Row],[BldgWts]]</f>
        <v>1.2967645423620004</v>
      </c>
      <c r="AD5117" t="s">
        <v>72</v>
      </c>
    </row>
    <row r="5118" spans="1:30" hidden="1" x14ac:dyDescent="0.25">
      <c r="A5118" t="s">
        <v>73</v>
      </c>
      <c r="B5118" t="s">
        <v>69</v>
      </c>
      <c r="C5118" t="s">
        <v>70</v>
      </c>
      <c r="D5118" s="1">
        <v>43622.936018518521</v>
      </c>
      <c r="E5118" t="s">
        <v>71</v>
      </c>
      <c r="F5118" t="s">
        <v>18</v>
      </c>
      <c r="G5118" t="s">
        <v>33</v>
      </c>
      <c r="H5118" t="str">
        <f>VLOOKUP(Raw_savings[[#This Row],[BldgVint]],DEER2020wts!$I$6:$J$15,2,FALSE)</f>
        <v>New</v>
      </c>
      <c r="I5118" t="s">
        <v>9</v>
      </c>
      <c r="J5118" t="s">
        <v>31</v>
      </c>
      <c r="K5118">
        <f>SUMIFS(raw_wts[wt_vint],raw_wts[bldgtype],Raw_savings[[#This Row],[BldgType]],raw_wts[bldgvint],Raw_savings[[#This Row],[BldgVint]],raw_wts[bldgloc],Raw_savings[[#This Row],[BldgLoc]])</f>
        <v>0.30399999999999999</v>
      </c>
      <c r="L5118" t="s">
        <v>32</v>
      </c>
      <c r="M5118">
        <v>385.606156666667</v>
      </c>
      <c r="N5118">
        <v>199999.2</v>
      </c>
      <c r="O5118" t="s">
        <v>7</v>
      </c>
      <c r="P5118">
        <v>1437943</v>
      </c>
      <c r="Q5118">
        <v>534.83244444444404</v>
      </c>
      <c r="R5118">
        <v>285.957333333333</v>
      </c>
      <c r="S5118">
        <v>0</v>
      </c>
      <c r="T5118">
        <v>1435963</v>
      </c>
      <c r="U5118">
        <v>534.05733333333296</v>
      </c>
      <c r="V5118">
        <v>285.43553333333301</v>
      </c>
      <c r="W5118">
        <v>0</v>
      </c>
      <c r="X5118">
        <v>5.1347727876440201</v>
      </c>
      <c r="Y5118">
        <v>2.0101108286536599E-3</v>
      </c>
      <c r="Z5118">
        <v>1.35319416191574E-3</v>
      </c>
      <c r="AA5118">
        <v>0</v>
      </c>
      <c r="AB5118">
        <f>(Raw_savings[[#This Row],[PreWBthm]]-Raw_savings[[#This Row],[MsrWBthm]])/Raw_savings[[#This Row],[NumUnit]]/10^5</f>
        <v>0</v>
      </c>
      <c r="AC5118">
        <f>Raw_savings[[#This Row],[APreWBkWh]]*Raw_savings[[#This Row],[BldgWts]]</f>
        <v>1.5609709274437822</v>
      </c>
      <c r="AD5118" t="s">
        <v>72</v>
      </c>
    </row>
    <row r="5119" spans="1:30" hidden="1" x14ac:dyDescent="0.25">
      <c r="A5119" t="s">
        <v>73</v>
      </c>
      <c r="B5119" t="s">
        <v>69</v>
      </c>
      <c r="C5119" t="s">
        <v>70</v>
      </c>
      <c r="D5119" s="1">
        <v>43622.936018518521</v>
      </c>
      <c r="E5119" t="s">
        <v>71</v>
      </c>
      <c r="F5119" t="s">
        <v>18</v>
      </c>
      <c r="G5119" t="s">
        <v>33</v>
      </c>
      <c r="H5119" t="str">
        <f>VLOOKUP(Raw_savings[[#This Row],[BldgVint]],DEER2020wts!$I$6:$J$15,2,FALSE)</f>
        <v>New</v>
      </c>
      <c r="I5119" t="s">
        <v>37</v>
      </c>
      <c r="J5119" t="s">
        <v>31</v>
      </c>
      <c r="K5119">
        <f>SUMIFS(raw_wts[wt_vint],raw_wts[bldgtype],Raw_savings[[#This Row],[BldgType]],raw_wts[bldgvint],Raw_savings[[#This Row],[BldgVint]],raw_wts[bldgloc],Raw_savings[[#This Row],[BldgLoc]])</f>
        <v>0.248</v>
      </c>
      <c r="L5119" t="s">
        <v>32</v>
      </c>
      <c r="M5119">
        <v>389.20292000000001</v>
      </c>
      <c r="N5119">
        <v>199999.2</v>
      </c>
      <c r="O5119" t="s">
        <v>7</v>
      </c>
      <c r="P5119">
        <v>1442608</v>
      </c>
      <c r="Q5119">
        <v>534.49511111111099</v>
      </c>
      <c r="R5119">
        <v>272.121266666667</v>
      </c>
      <c r="S5119">
        <v>0</v>
      </c>
      <c r="T5119">
        <v>1440688</v>
      </c>
      <c r="U5119">
        <v>533.80355555555604</v>
      </c>
      <c r="V5119">
        <v>271.63619999999997</v>
      </c>
      <c r="W5119">
        <v>0</v>
      </c>
      <c r="X5119">
        <v>4.9331592887329796</v>
      </c>
      <c r="Y5119">
        <v>1.7768508919601899E-3</v>
      </c>
      <c r="Z5119">
        <v>1.24630788141744E-3</v>
      </c>
      <c r="AA5119">
        <v>0</v>
      </c>
      <c r="AB5119">
        <f>(Raw_savings[[#This Row],[PreWBthm]]-Raw_savings[[#This Row],[MsrWBthm]])/Raw_savings[[#This Row],[NumUnit]]/10^5</f>
        <v>0</v>
      </c>
      <c r="AC5119">
        <f>Raw_savings[[#This Row],[APreWBkWh]]*Raw_savings[[#This Row],[BldgWts]]</f>
        <v>1.223423503605779</v>
      </c>
      <c r="AD5119" t="s">
        <v>72</v>
      </c>
    </row>
    <row r="5120" spans="1:30" hidden="1" x14ac:dyDescent="0.25">
      <c r="A5120" t="s">
        <v>73</v>
      </c>
      <c r="B5120" t="s">
        <v>69</v>
      </c>
      <c r="C5120" t="s">
        <v>70</v>
      </c>
      <c r="D5120" s="1">
        <v>43622.936018518521</v>
      </c>
      <c r="E5120" t="s">
        <v>71</v>
      </c>
      <c r="F5120" t="s">
        <v>18</v>
      </c>
      <c r="G5120" t="s">
        <v>33</v>
      </c>
      <c r="H5120" t="str">
        <f>VLOOKUP(Raw_savings[[#This Row],[BldgVint]],DEER2020wts!$I$6:$J$15,2,FALSE)</f>
        <v>New</v>
      </c>
      <c r="I5120" t="s">
        <v>34</v>
      </c>
      <c r="J5120" t="s">
        <v>31</v>
      </c>
      <c r="K5120">
        <f>SUMIFS(raw_wts[wt_vint],raw_wts[bldgtype],Raw_savings[[#This Row],[BldgType]],raw_wts[bldgvint],Raw_savings[[#This Row],[BldgVint]],raw_wts[bldgloc],Raw_savings[[#This Row],[BldgLoc]])</f>
        <v>0.53300000000000003</v>
      </c>
      <c r="L5120" t="s">
        <v>32</v>
      </c>
      <c r="M5120">
        <v>510.87689833333297</v>
      </c>
      <c r="N5120">
        <v>199999.2</v>
      </c>
      <c r="O5120" t="s">
        <v>7</v>
      </c>
      <c r="P5120">
        <v>1618309</v>
      </c>
      <c r="Q5120">
        <v>594.83444444444399</v>
      </c>
      <c r="R5120">
        <v>328.07793333333302</v>
      </c>
      <c r="S5120">
        <v>0</v>
      </c>
      <c r="T5120">
        <v>1615529</v>
      </c>
      <c r="U5120">
        <v>593.945333333333</v>
      </c>
      <c r="V5120">
        <v>327.427866666667</v>
      </c>
      <c r="W5120">
        <v>0</v>
      </c>
      <c r="X5120">
        <v>5.4416240175850099</v>
      </c>
      <c r="Y5120">
        <v>1.74036272536831E-3</v>
      </c>
      <c r="Z5120">
        <v>1.2724526569655901E-3</v>
      </c>
      <c r="AA5120">
        <v>0</v>
      </c>
      <c r="AB5120">
        <f>(Raw_savings[[#This Row],[PreWBthm]]-Raw_savings[[#This Row],[MsrWBthm]])/Raw_savings[[#This Row],[NumUnit]]/10^5</f>
        <v>0</v>
      </c>
      <c r="AC5120">
        <f>Raw_savings[[#This Row],[APreWBkWh]]*Raw_savings[[#This Row],[BldgWts]]</f>
        <v>2.9003856013728107</v>
      </c>
      <c r="AD5120" t="s">
        <v>72</v>
      </c>
    </row>
    <row r="5121" spans="1:30" hidden="1" x14ac:dyDescent="0.25">
      <c r="A5121" t="s">
        <v>73</v>
      </c>
      <c r="B5121" t="s">
        <v>69</v>
      </c>
      <c r="C5121" t="s">
        <v>70</v>
      </c>
      <c r="D5121" s="1">
        <v>43622.936018518521</v>
      </c>
      <c r="E5121" t="s">
        <v>71</v>
      </c>
      <c r="F5121" t="s">
        <v>18</v>
      </c>
      <c r="G5121" t="s">
        <v>33</v>
      </c>
      <c r="H5121" t="str">
        <f>VLOOKUP(Raw_savings[[#This Row],[BldgVint]],DEER2020wts!$I$6:$J$15,2,FALSE)</f>
        <v>New</v>
      </c>
      <c r="I5121" t="s">
        <v>42</v>
      </c>
      <c r="J5121" t="s">
        <v>31</v>
      </c>
      <c r="K5121">
        <f>SUMIFS(raw_wts[wt_vint],raw_wts[bldgtype],Raw_savings[[#This Row],[BldgType]],raw_wts[bldgvint],Raw_savings[[#This Row],[BldgVint]],raw_wts[bldgloc],Raw_savings[[#This Row],[BldgLoc]])</f>
        <v>0.16899999999999998</v>
      </c>
      <c r="L5121" t="s">
        <v>32</v>
      </c>
      <c r="M5121">
        <v>302.93330500000002</v>
      </c>
      <c r="N5121">
        <v>199999.2</v>
      </c>
      <c r="O5121" t="s">
        <v>7</v>
      </c>
      <c r="P5121">
        <v>1411056</v>
      </c>
      <c r="Q5121">
        <v>427.37566666666697</v>
      </c>
      <c r="R5121">
        <v>208.55406666666701</v>
      </c>
      <c r="S5121">
        <v>0</v>
      </c>
      <c r="T5121">
        <v>1409635</v>
      </c>
      <c r="U5121">
        <v>426.866777777778</v>
      </c>
      <c r="V5121">
        <v>208.18680000000001</v>
      </c>
      <c r="W5121">
        <v>0</v>
      </c>
      <c r="X5121">
        <v>4.6908014950683601</v>
      </c>
      <c r="Y5121">
        <v>1.6798710491369099E-3</v>
      </c>
      <c r="Z5121">
        <v>1.2123680711392699E-3</v>
      </c>
      <c r="AA5121">
        <v>0</v>
      </c>
      <c r="AB5121">
        <f>(Raw_savings[[#This Row],[PreWBthm]]-Raw_savings[[#This Row],[MsrWBthm]])/Raw_savings[[#This Row],[NumUnit]]/10^5</f>
        <v>0</v>
      </c>
      <c r="AC5121">
        <f>Raw_savings[[#This Row],[APreWBkWh]]*Raw_savings[[#This Row],[BldgWts]]</f>
        <v>0.79274545266655283</v>
      </c>
      <c r="AD5121" t="s">
        <v>72</v>
      </c>
    </row>
    <row r="5122" spans="1:30" hidden="1" x14ac:dyDescent="0.25">
      <c r="A5122" t="s">
        <v>73</v>
      </c>
      <c r="B5122" t="s">
        <v>69</v>
      </c>
      <c r="C5122" t="s">
        <v>70</v>
      </c>
      <c r="D5122" s="1">
        <v>43622.936018518521</v>
      </c>
      <c r="E5122" t="s">
        <v>71</v>
      </c>
      <c r="F5122" t="s">
        <v>19</v>
      </c>
      <c r="G5122">
        <v>1975</v>
      </c>
      <c r="H5122" t="str">
        <f>VLOOKUP(Raw_savings[[#This Row],[BldgVint]],DEER2020wts!$I$6:$J$15,2,FALSE)</f>
        <v>Old</v>
      </c>
      <c r="I5122" t="s">
        <v>5</v>
      </c>
      <c r="J5122" t="s">
        <v>31</v>
      </c>
      <c r="K5122">
        <f>SUMIFS(raw_wts[wt_vint],raw_wts[bldgtype],Raw_savings[[#This Row],[BldgType]],raw_wts[bldgvint],Raw_savings[[#This Row],[BldgVint]],raw_wts[bldgloc],Raw_savings[[#This Row],[BldgLoc]])</f>
        <v>0.49099999999999999</v>
      </c>
      <c r="L5122" t="s">
        <v>32</v>
      </c>
      <c r="M5122">
        <v>225.84463675000001</v>
      </c>
      <c r="N5122">
        <v>100001.1</v>
      </c>
      <c r="O5122" t="s">
        <v>7</v>
      </c>
      <c r="P5122">
        <v>812916.3</v>
      </c>
      <c r="Q5122">
        <v>193.539111111111</v>
      </c>
      <c r="R5122">
        <v>84.703333333333305</v>
      </c>
      <c r="S5122">
        <v>0</v>
      </c>
      <c r="T5122">
        <v>812162.9</v>
      </c>
      <c r="U5122">
        <v>193.22244444444399</v>
      </c>
      <c r="V5122">
        <v>84.529133333333306</v>
      </c>
      <c r="W5122">
        <v>0</v>
      </c>
      <c r="X5122">
        <v>3.33592159123975</v>
      </c>
      <c r="Y5122">
        <v>1.4021438419951099E-3</v>
      </c>
      <c r="Z5122">
        <v>7.7132670718607697E-4</v>
      </c>
      <c r="AA5122">
        <v>0</v>
      </c>
      <c r="AB5122">
        <f>(Raw_savings[[#This Row],[PreWBthm]]-Raw_savings[[#This Row],[MsrWBthm]])/Raw_savings[[#This Row],[NumUnit]]/10^5</f>
        <v>0</v>
      </c>
      <c r="AC5122">
        <f>Raw_savings[[#This Row],[APreWBkWh]]*Raw_savings[[#This Row],[BldgWts]]</f>
        <v>1.6379375012987172</v>
      </c>
      <c r="AD5122" t="s">
        <v>72</v>
      </c>
    </row>
    <row r="5123" spans="1:30" hidden="1" x14ac:dyDescent="0.25">
      <c r="A5123" t="s">
        <v>73</v>
      </c>
      <c r="B5123" t="s">
        <v>69</v>
      </c>
      <c r="C5123" t="s">
        <v>70</v>
      </c>
      <c r="D5123" s="1">
        <v>43622.936018518521</v>
      </c>
      <c r="E5123" t="s">
        <v>71</v>
      </c>
      <c r="F5123" t="s">
        <v>19</v>
      </c>
      <c r="G5123">
        <v>1975</v>
      </c>
      <c r="H5123" t="str">
        <f>VLOOKUP(Raw_savings[[#This Row],[BldgVint]],DEER2020wts!$I$6:$J$15,2,FALSE)</f>
        <v>Old</v>
      </c>
      <c r="I5123" t="s">
        <v>35</v>
      </c>
      <c r="J5123" t="s">
        <v>31</v>
      </c>
      <c r="K5123">
        <f>SUMIFS(raw_wts[wt_vint],raw_wts[bldgtype],Raw_savings[[#This Row],[BldgType]],raw_wts[bldgvint],Raw_savings[[#This Row],[BldgVint]],raw_wts[bldgloc],Raw_savings[[#This Row],[BldgLoc]])</f>
        <v>5.202</v>
      </c>
      <c r="L5123" t="s">
        <v>32</v>
      </c>
      <c r="M5123">
        <v>231.308803333333</v>
      </c>
      <c r="N5123">
        <v>100001.1</v>
      </c>
      <c r="O5123" t="s">
        <v>7</v>
      </c>
      <c r="P5123">
        <v>812656.1</v>
      </c>
      <c r="Q5123">
        <v>311.944111111111</v>
      </c>
      <c r="R5123">
        <v>143.706866666667</v>
      </c>
      <c r="S5123">
        <v>0</v>
      </c>
      <c r="T5123">
        <v>811736</v>
      </c>
      <c r="U5123">
        <v>311.47411111111097</v>
      </c>
      <c r="V5123">
        <v>143.47173333333299</v>
      </c>
      <c r="W5123">
        <v>0</v>
      </c>
      <c r="X5123">
        <v>3.9777993173655601</v>
      </c>
      <c r="Y5123">
        <v>2.0319157473774299E-3</v>
      </c>
      <c r="Z5123">
        <v>1.01653430368799E-3</v>
      </c>
      <c r="AA5123">
        <v>0</v>
      </c>
      <c r="AB5123">
        <f>(Raw_savings[[#This Row],[PreWBthm]]-Raw_savings[[#This Row],[MsrWBthm]])/Raw_savings[[#This Row],[NumUnit]]/10^5</f>
        <v>0</v>
      </c>
      <c r="AC5123">
        <f>Raw_savings[[#This Row],[APreWBkWh]]*Raw_savings[[#This Row],[BldgWts]]</f>
        <v>20.692512048935644</v>
      </c>
      <c r="AD5123" t="s">
        <v>72</v>
      </c>
    </row>
    <row r="5124" spans="1:30" hidden="1" x14ac:dyDescent="0.25">
      <c r="A5124" t="s">
        <v>73</v>
      </c>
      <c r="B5124" t="s">
        <v>69</v>
      </c>
      <c r="C5124" t="s">
        <v>70</v>
      </c>
      <c r="D5124" s="1">
        <v>43622.936018518521</v>
      </c>
      <c r="E5124" t="s">
        <v>71</v>
      </c>
      <c r="F5124" t="s">
        <v>19</v>
      </c>
      <c r="G5124">
        <v>1975</v>
      </c>
      <c r="H5124" t="str">
        <f>VLOOKUP(Raw_savings[[#This Row],[BldgVint]],DEER2020wts!$I$6:$J$15,2,FALSE)</f>
        <v>Old</v>
      </c>
      <c r="I5124" t="s">
        <v>38</v>
      </c>
      <c r="J5124" t="s">
        <v>31</v>
      </c>
      <c r="K5124">
        <f>SUMIFS(raw_wts[wt_vint],raw_wts[bldgtype],Raw_savings[[#This Row],[BldgType]],raw_wts[bldgvint],Raw_savings[[#This Row],[BldgVint]],raw_wts[bldgloc],Raw_savings[[#This Row],[BldgLoc]])</f>
        <v>29.94</v>
      </c>
      <c r="L5124" t="s">
        <v>32</v>
      </c>
      <c r="M5124">
        <v>231.14311925000001</v>
      </c>
      <c r="N5124">
        <v>100001.1</v>
      </c>
      <c r="O5124" t="s">
        <v>7</v>
      </c>
      <c r="P5124">
        <v>761623.9</v>
      </c>
      <c r="Q5124">
        <v>246.49222222222201</v>
      </c>
      <c r="R5124">
        <v>108.429866666667</v>
      </c>
      <c r="S5124">
        <v>0</v>
      </c>
      <c r="T5124">
        <v>760723.3</v>
      </c>
      <c r="U5124">
        <v>246.14211111111101</v>
      </c>
      <c r="V5124">
        <v>108.23</v>
      </c>
      <c r="W5124">
        <v>0</v>
      </c>
      <c r="X5124">
        <v>3.89628729992998</v>
      </c>
      <c r="Y5124">
        <v>1.5146940659413401E-3</v>
      </c>
      <c r="Z5124">
        <v>8.6468793583465103E-4</v>
      </c>
      <c r="AA5124">
        <v>0</v>
      </c>
      <c r="AB5124">
        <f>(Raw_savings[[#This Row],[PreWBthm]]-Raw_savings[[#This Row],[MsrWBthm]])/Raw_savings[[#This Row],[NumUnit]]/10^5</f>
        <v>0</v>
      </c>
      <c r="AC5124">
        <f>Raw_savings[[#This Row],[APreWBkWh]]*Raw_savings[[#This Row],[BldgWts]]</f>
        <v>116.6548417599036</v>
      </c>
      <c r="AD5124" t="s">
        <v>72</v>
      </c>
    </row>
    <row r="5125" spans="1:30" hidden="1" x14ac:dyDescent="0.25">
      <c r="A5125" t="s">
        <v>73</v>
      </c>
      <c r="B5125" t="s">
        <v>69</v>
      </c>
      <c r="C5125" t="s">
        <v>70</v>
      </c>
      <c r="D5125" s="1">
        <v>43622.936018518521</v>
      </c>
      <c r="E5125" t="s">
        <v>71</v>
      </c>
      <c r="F5125" t="s">
        <v>19</v>
      </c>
      <c r="G5125">
        <v>1975</v>
      </c>
      <c r="H5125" t="str">
        <f>VLOOKUP(Raw_savings[[#This Row],[BldgVint]],DEER2020wts!$I$6:$J$15,2,FALSE)</f>
        <v>Old</v>
      </c>
      <c r="I5125" t="s">
        <v>40</v>
      </c>
      <c r="J5125" t="s">
        <v>31</v>
      </c>
      <c r="K5125">
        <f>SUMIFS(raw_wts[wt_vint],raw_wts[bldgtype],Raw_savings[[#This Row],[BldgType]],raw_wts[bldgvint],Raw_savings[[#This Row],[BldgVint]],raw_wts[bldgloc],Raw_savings[[#This Row],[BldgLoc]])</f>
        <v>13.005000000000001</v>
      </c>
      <c r="L5125" t="s">
        <v>32</v>
      </c>
      <c r="M5125">
        <v>234.509246666667</v>
      </c>
      <c r="N5125">
        <v>100001.1</v>
      </c>
      <c r="O5125" t="s">
        <v>7</v>
      </c>
      <c r="P5125">
        <v>798684.6</v>
      </c>
      <c r="Q5125">
        <v>290.03322222222198</v>
      </c>
      <c r="R5125">
        <v>132.34326666666701</v>
      </c>
      <c r="S5125">
        <v>0</v>
      </c>
      <c r="T5125">
        <v>797709.3</v>
      </c>
      <c r="U5125">
        <v>289.62711111111099</v>
      </c>
      <c r="V5125">
        <v>132.12780000000001</v>
      </c>
      <c r="W5125">
        <v>0</v>
      </c>
      <c r="X5125">
        <v>4.1588978424642997</v>
      </c>
      <c r="Y5125">
        <v>1.73174881964588E-3</v>
      </c>
      <c r="Z5125">
        <v>9.1879816992002398E-4</v>
      </c>
      <c r="AA5125">
        <v>0</v>
      </c>
      <c r="AB5125">
        <f>(Raw_savings[[#This Row],[PreWBthm]]-Raw_savings[[#This Row],[MsrWBthm]])/Raw_savings[[#This Row],[NumUnit]]/10^5</f>
        <v>0</v>
      </c>
      <c r="AC5125">
        <f>Raw_savings[[#This Row],[APreWBkWh]]*Raw_savings[[#This Row],[BldgWts]]</f>
        <v>54.08646644124822</v>
      </c>
      <c r="AD5125" t="s">
        <v>72</v>
      </c>
    </row>
    <row r="5126" spans="1:30" hidden="1" x14ac:dyDescent="0.25">
      <c r="A5126" t="s">
        <v>73</v>
      </c>
      <c r="B5126" t="s">
        <v>69</v>
      </c>
      <c r="C5126" t="s">
        <v>70</v>
      </c>
      <c r="D5126" s="1">
        <v>43622.936018518521</v>
      </c>
      <c r="E5126" t="s">
        <v>71</v>
      </c>
      <c r="F5126" t="s">
        <v>19</v>
      </c>
      <c r="G5126">
        <v>1975</v>
      </c>
      <c r="H5126" t="str">
        <f>VLOOKUP(Raw_savings[[#This Row],[BldgVint]],DEER2020wts!$I$6:$J$15,2,FALSE)</f>
        <v>Old</v>
      </c>
      <c r="I5126" t="s">
        <v>43</v>
      </c>
      <c r="J5126" t="s">
        <v>31</v>
      </c>
      <c r="K5126">
        <f>SUMIFS(raw_wts[wt_vint],raw_wts[bldgtype],Raw_savings[[#This Row],[BldgType]],raw_wts[bldgvint],Raw_savings[[#This Row],[BldgVint]],raw_wts[bldgloc],Raw_savings[[#This Row],[BldgLoc]])</f>
        <v>1.9829999999999999</v>
      </c>
      <c r="L5126" t="s">
        <v>32</v>
      </c>
      <c r="M5126">
        <v>229.73950883333299</v>
      </c>
      <c r="N5126">
        <v>100001.1</v>
      </c>
      <c r="O5126" t="s">
        <v>7</v>
      </c>
      <c r="P5126">
        <v>770141.9</v>
      </c>
      <c r="Q5126">
        <v>223.18944444444401</v>
      </c>
      <c r="R5126">
        <v>94.515133333333296</v>
      </c>
      <c r="S5126">
        <v>0</v>
      </c>
      <c r="T5126">
        <v>769235.5</v>
      </c>
      <c r="U5126">
        <v>222.86099999999999</v>
      </c>
      <c r="V5126">
        <v>94.325800000000001</v>
      </c>
      <c r="W5126">
        <v>0</v>
      </c>
      <c r="X5126">
        <v>3.9453379377492301</v>
      </c>
      <c r="Y5126">
        <v>1.42963848975022E-3</v>
      </c>
      <c r="Z5126">
        <v>8.2412178164216899E-4</v>
      </c>
      <c r="AA5126">
        <v>0</v>
      </c>
      <c r="AB5126">
        <f>(Raw_savings[[#This Row],[PreWBthm]]-Raw_savings[[#This Row],[MsrWBthm]])/Raw_savings[[#This Row],[NumUnit]]/10^5</f>
        <v>0</v>
      </c>
      <c r="AC5126">
        <f>Raw_savings[[#This Row],[APreWBkWh]]*Raw_savings[[#This Row],[BldgWts]]</f>
        <v>7.8236051305567225</v>
      </c>
      <c r="AD5126" t="s">
        <v>72</v>
      </c>
    </row>
    <row r="5127" spans="1:30" hidden="1" x14ac:dyDescent="0.25">
      <c r="A5127" t="s">
        <v>73</v>
      </c>
      <c r="B5127" t="s">
        <v>69</v>
      </c>
      <c r="C5127" t="s">
        <v>70</v>
      </c>
      <c r="D5127" s="1">
        <v>43622.936018518521</v>
      </c>
      <c r="E5127" t="s">
        <v>71</v>
      </c>
      <c r="F5127" t="s">
        <v>19</v>
      </c>
      <c r="G5127">
        <v>1975</v>
      </c>
      <c r="H5127" t="str">
        <f>VLOOKUP(Raw_savings[[#This Row],[BldgVint]],DEER2020wts!$I$6:$J$15,2,FALSE)</f>
        <v>Old</v>
      </c>
      <c r="I5127" t="s">
        <v>45</v>
      </c>
      <c r="J5127" t="s">
        <v>31</v>
      </c>
      <c r="K5127">
        <f>SUMIFS(raw_wts[wt_vint],raw_wts[bldgtype],Raw_savings[[#This Row],[BldgType]],raw_wts[bldgvint],Raw_savings[[#This Row],[BldgVint]],raw_wts[bldgloc],Raw_savings[[#This Row],[BldgLoc]])</f>
        <v>38.308</v>
      </c>
      <c r="L5127" t="s">
        <v>32</v>
      </c>
      <c r="M5127">
        <v>238.54766574999999</v>
      </c>
      <c r="N5127">
        <v>100001.1</v>
      </c>
      <c r="O5127" t="s">
        <v>7</v>
      </c>
      <c r="P5127">
        <v>771185.8</v>
      </c>
      <c r="Q5127">
        <v>273.00477777777797</v>
      </c>
      <c r="R5127">
        <v>124.1022</v>
      </c>
      <c r="S5127">
        <v>0</v>
      </c>
      <c r="T5127">
        <v>770174.9</v>
      </c>
      <c r="U5127">
        <v>272.62011111111099</v>
      </c>
      <c r="V5127">
        <v>123.88720000000001</v>
      </c>
      <c r="W5127">
        <v>0</v>
      </c>
      <c r="X5127">
        <v>4.2377274865454204</v>
      </c>
      <c r="Y5127">
        <v>1.6125358655566899E-3</v>
      </c>
      <c r="Z5127">
        <v>9.01287377195883E-4</v>
      </c>
      <c r="AA5127">
        <v>0</v>
      </c>
      <c r="AB5127">
        <f>(Raw_savings[[#This Row],[PreWBthm]]-Raw_savings[[#This Row],[MsrWBthm]])/Raw_savings[[#This Row],[NumUnit]]/10^5</f>
        <v>0</v>
      </c>
      <c r="AC5127">
        <f>Raw_savings[[#This Row],[APreWBkWh]]*Raw_savings[[#This Row],[BldgWts]]</f>
        <v>162.33886455458196</v>
      </c>
      <c r="AD5127" t="s">
        <v>72</v>
      </c>
    </row>
    <row r="5128" spans="1:30" hidden="1" x14ac:dyDescent="0.25">
      <c r="A5128" t="s">
        <v>73</v>
      </c>
      <c r="B5128" t="s">
        <v>69</v>
      </c>
      <c r="C5128" t="s">
        <v>70</v>
      </c>
      <c r="D5128" s="1">
        <v>43622.936018518521</v>
      </c>
      <c r="E5128" t="s">
        <v>71</v>
      </c>
      <c r="F5128" t="s">
        <v>19</v>
      </c>
      <c r="G5128">
        <v>1975</v>
      </c>
      <c r="H5128" t="str">
        <f>VLOOKUP(Raw_savings[[#This Row],[BldgVint]],DEER2020wts!$I$6:$J$15,2,FALSE)</f>
        <v>Old</v>
      </c>
      <c r="I5128" t="s">
        <v>8</v>
      </c>
      <c r="J5128" t="s">
        <v>31</v>
      </c>
      <c r="K5128">
        <f>SUMIFS(raw_wts[wt_vint],raw_wts[bldgtype],Raw_savings[[#This Row],[BldgType]],raw_wts[bldgvint],Raw_savings[[#This Row],[BldgVint]],raw_wts[bldgloc],Raw_savings[[#This Row],[BldgLoc]])</f>
        <v>3.8959999999999999</v>
      </c>
      <c r="L5128" t="s">
        <v>32</v>
      </c>
      <c r="M5128">
        <v>224.17081658333299</v>
      </c>
      <c r="N5128">
        <v>100001.1</v>
      </c>
      <c r="O5128" t="s">
        <v>7</v>
      </c>
      <c r="P5128">
        <v>740518</v>
      </c>
      <c r="Q5128">
        <v>255.18822222222201</v>
      </c>
      <c r="R5128">
        <v>111.756466666667</v>
      </c>
      <c r="S5128">
        <v>0</v>
      </c>
      <c r="T5128">
        <v>739546.3</v>
      </c>
      <c r="U5128">
        <v>254.83733333333299</v>
      </c>
      <c r="V5128">
        <v>111.55986666666701</v>
      </c>
      <c r="W5128">
        <v>0</v>
      </c>
      <c r="X5128">
        <v>4.3346409439461304</v>
      </c>
      <c r="Y5128">
        <v>1.5652746161917801E-3</v>
      </c>
      <c r="Z5128">
        <v>8.77009786538917E-4</v>
      </c>
      <c r="AA5128">
        <v>0</v>
      </c>
      <c r="AB5128">
        <f>(Raw_savings[[#This Row],[PreWBthm]]-Raw_savings[[#This Row],[MsrWBthm]])/Raw_savings[[#This Row],[NumUnit]]/10^5</f>
        <v>0</v>
      </c>
      <c r="AC5128">
        <f>Raw_savings[[#This Row],[APreWBkWh]]*Raw_savings[[#This Row],[BldgWts]]</f>
        <v>16.887761117614122</v>
      </c>
      <c r="AD5128" t="s">
        <v>72</v>
      </c>
    </row>
    <row r="5129" spans="1:30" hidden="1" x14ac:dyDescent="0.25">
      <c r="A5129" t="s">
        <v>73</v>
      </c>
      <c r="B5129" t="s">
        <v>69</v>
      </c>
      <c r="C5129" t="s">
        <v>70</v>
      </c>
      <c r="D5129" s="1">
        <v>43622.936018518521</v>
      </c>
      <c r="E5129" t="s">
        <v>71</v>
      </c>
      <c r="F5129" t="s">
        <v>19</v>
      </c>
      <c r="G5129">
        <v>1975</v>
      </c>
      <c r="H5129" t="str">
        <f>VLOOKUP(Raw_savings[[#This Row],[BldgVint]],DEER2020wts!$I$6:$J$15,2,FALSE)</f>
        <v>Old</v>
      </c>
      <c r="I5129" t="s">
        <v>36</v>
      </c>
      <c r="J5129" t="s">
        <v>31</v>
      </c>
      <c r="K5129">
        <f>SUMIFS(raw_wts[wt_vint],raw_wts[bldgtype],Raw_savings[[#This Row],[BldgType]],raw_wts[bldgvint],Raw_savings[[#This Row],[BldgVint]],raw_wts[bldgloc],Raw_savings[[#This Row],[BldgLoc]])</f>
        <v>56.734999999999999</v>
      </c>
      <c r="L5129" t="s">
        <v>32</v>
      </c>
      <c r="M5129">
        <v>226.86037833333299</v>
      </c>
      <c r="N5129">
        <v>100001.1</v>
      </c>
      <c r="O5129" t="s">
        <v>7</v>
      </c>
      <c r="P5129">
        <v>782120.6</v>
      </c>
      <c r="Q5129">
        <v>299.06433333333302</v>
      </c>
      <c r="R5129">
        <v>127.561133333333</v>
      </c>
      <c r="S5129">
        <v>0</v>
      </c>
      <c r="T5129">
        <v>781098.7</v>
      </c>
      <c r="U5129">
        <v>298.54622222222201</v>
      </c>
      <c r="V5129">
        <v>127.305866666667</v>
      </c>
      <c r="W5129">
        <v>0</v>
      </c>
      <c r="X5129">
        <v>4.5045327328975597</v>
      </c>
      <c r="Y5129">
        <v>2.2838325269379902E-3</v>
      </c>
      <c r="Z5129">
        <v>1.1252148503940801E-3</v>
      </c>
      <c r="AA5129">
        <v>0</v>
      </c>
      <c r="AB5129">
        <f>(Raw_savings[[#This Row],[PreWBthm]]-Raw_savings[[#This Row],[MsrWBthm]])/Raw_savings[[#This Row],[NumUnit]]/10^5</f>
        <v>0</v>
      </c>
      <c r="AC5129">
        <f>Raw_savings[[#This Row],[APreWBkWh]]*Raw_savings[[#This Row],[BldgWts]]</f>
        <v>255.56466460094305</v>
      </c>
      <c r="AD5129" t="s">
        <v>72</v>
      </c>
    </row>
    <row r="5130" spans="1:30" hidden="1" x14ac:dyDescent="0.25">
      <c r="A5130" t="s">
        <v>73</v>
      </c>
      <c r="B5130" t="s">
        <v>69</v>
      </c>
      <c r="C5130" t="s">
        <v>70</v>
      </c>
      <c r="D5130" s="1">
        <v>43622.936018518521</v>
      </c>
      <c r="E5130" t="s">
        <v>71</v>
      </c>
      <c r="F5130" t="s">
        <v>19</v>
      </c>
      <c r="G5130">
        <v>1975</v>
      </c>
      <c r="H5130" t="str">
        <f>VLOOKUP(Raw_savings[[#This Row],[BldgVint]],DEER2020wts!$I$6:$J$15,2,FALSE)</f>
        <v>Old</v>
      </c>
      <c r="I5130" t="s">
        <v>39</v>
      </c>
      <c r="J5130" t="s">
        <v>31</v>
      </c>
      <c r="K5130">
        <f>SUMIFS(raw_wts[wt_vint],raw_wts[bldgtype],Raw_savings[[#This Row],[BldgType]],raw_wts[bldgvint],Raw_savings[[#This Row],[BldgVint]],raw_wts[bldgloc],Raw_savings[[#This Row],[BldgLoc]])</f>
        <v>38.377000000000002</v>
      </c>
      <c r="L5130" t="s">
        <v>32</v>
      </c>
      <c r="M5130">
        <v>278.69296416666702</v>
      </c>
      <c r="N5130">
        <v>100001.1</v>
      </c>
      <c r="O5130" t="s">
        <v>7</v>
      </c>
      <c r="P5130">
        <v>812471.4</v>
      </c>
      <c r="Q5130">
        <v>351.67933333333298</v>
      </c>
      <c r="R5130">
        <v>158.734266666667</v>
      </c>
      <c r="S5130">
        <v>0</v>
      </c>
      <c r="T5130">
        <v>811277.6</v>
      </c>
      <c r="U5130">
        <v>351.09577777777798</v>
      </c>
      <c r="V5130">
        <v>158.45253333333301</v>
      </c>
      <c r="W5130">
        <v>0</v>
      </c>
      <c r="X5130">
        <v>4.2835670558447196</v>
      </c>
      <c r="Y5130">
        <v>2.0939012841620299E-3</v>
      </c>
      <c r="Z5130">
        <v>1.0109093861618899E-3</v>
      </c>
      <c r="AA5130">
        <v>0</v>
      </c>
      <c r="AB5130">
        <f>(Raw_savings[[#This Row],[PreWBthm]]-Raw_savings[[#This Row],[MsrWBthm]])/Raw_savings[[#This Row],[NumUnit]]/10^5</f>
        <v>0</v>
      </c>
      <c r="AC5130">
        <f>Raw_savings[[#This Row],[APreWBkWh]]*Raw_savings[[#This Row],[BldgWts]]</f>
        <v>164.39045290215282</v>
      </c>
      <c r="AD5130" t="s">
        <v>72</v>
      </c>
    </row>
    <row r="5131" spans="1:30" hidden="1" x14ac:dyDescent="0.25">
      <c r="A5131" t="s">
        <v>73</v>
      </c>
      <c r="B5131" t="s">
        <v>69</v>
      </c>
      <c r="C5131" t="s">
        <v>70</v>
      </c>
      <c r="D5131" s="1">
        <v>43622.936018518521</v>
      </c>
      <c r="E5131" t="s">
        <v>71</v>
      </c>
      <c r="F5131" t="s">
        <v>19</v>
      </c>
      <c r="G5131">
        <v>1975</v>
      </c>
      <c r="H5131" t="str">
        <f>VLOOKUP(Raw_savings[[#This Row],[BldgVint]],DEER2020wts!$I$6:$J$15,2,FALSE)</f>
        <v>Old</v>
      </c>
      <c r="I5131" t="s">
        <v>41</v>
      </c>
      <c r="J5131" t="s">
        <v>31</v>
      </c>
      <c r="K5131">
        <f>SUMIFS(raw_wts[wt_vint],raw_wts[bldgtype],Raw_savings[[#This Row],[BldgType]],raw_wts[bldgvint],Raw_savings[[#This Row],[BldgVint]],raw_wts[bldgloc],Raw_savings[[#This Row],[BldgLoc]])</f>
        <v>9.8600000000000012</v>
      </c>
      <c r="L5131" t="s">
        <v>32</v>
      </c>
      <c r="M5131">
        <v>262.54814916666697</v>
      </c>
      <c r="N5131">
        <v>100001.1</v>
      </c>
      <c r="O5131" t="s">
        <v>7</v>
      </c>
      <c r="P5131">
        <v>825056.2</v>
      </c>
      <c r="Q5131">
        <v>364.67333333333301</v>
      </c>
      <c r="R5131">
        <v>163.48126666666701</v>
      </c>
      <c r="S5131">
        <v>0</v>
      </c>
      <c r="T5131">
        <v>823888.9</v>
      </c>
      <c r="U5131">
        <v>364.06044444444399</v>
      </c>
      <c r="V5131">
        <v>163.19579999999999</v>
      </c>
      <c r="W5131">
        <v>0</v>
      </c>
      <c r="X5131">
        <v>4.4460416259073403</v>
      </c>
      <c r="Y5131">
        <v>2.3343866290213098E-3</v>
      </c>
      <c r="Z5131">
        <v>1.0872926264106401E-3</v>
      </c>
      <c r="AA5131">
        <v>0</v>
      </c>
      <c r="AB5131">
        <f>(Raw_savings[[#This Row],[PreWBthm]]-Raw_savings[[#This Row],[MsrWBthm]])/Raw_savings[[#This Row],[NumUnit]]/10^5</f>
        <v>0</v>
      </c>
      <c r="AC5131">
        <f>Raw_savings[[#This Row],[APreWBkWh]]*Raw_savings[[#This Row],[BldgWts]]</f>
        <v>43.837970431446379</v>
      </c>
      <c r="AD5131" t="s">
        <v>72</v>
      </c>
    </row>
    <row r="5132" spans="1:30" hidden="1" x14ac:dyDescent="0.25">
      <c r="A5132" t="s">
        <v>73</v>
      </c>
      <c r="B5132" t="s">
        <v>69</v>
      </c>
      <c r="C5132" t="s">
        <v>70</v>
      </c>
      <c r="D5132" s="1">
        <v>43622.936018518521</v>
      </c>
      <c r="E5132" t="s">
        <v>71</v>
      </c>
      <c r="F5132" t="s">
        <v>19</v>
      </c>
      <c r="G5132">
        <v>1975</v>
      </c>
      <c r="H5132" t="str">
        <f>VLOOKUP(Raw_savings[[#This Row],[BldgVint]],DEER2020wts!$I$6:$J$15,2,FALSE)</f>
        <v>Old</v>
      </c>
      <c r="I5132" t="s">
        <v>44</v>
      </c>
      <c r="J5132" t="s">
        <v>31</v>
      </c>
      <c r="K5132">
        <f>SUMIFS(raw_wts[wt_vint],raw_wts[bldgtype],Raw_savings[[#This Row],[BldgType]],raw_wts[bldgvint],Raw_savings[[#This Row],[BldgVint]],raw_wts[bldgloc],Raw_savings[[#This Row],[BldgLoc]])</f>
        <v>2.968</v>
      </c>
      <c r="L5132" t="s">
        <v>32</v>
      </c>
      <c r="M5132">
        <v>290.76956833333298</v>
      </c>
      <c r="N5132">
        <v>100001.1</v>
      </c>
      <c r="O5132" t="s">
        <v>7</v>
      </c>
      <c r="P5132">
        <v>887917.4</v>
      </c>
      <c r="Q5132">
        <v>356.11411111111101</v>
      </c>
      <c r="R5132">
        <v>183.12493333333299</v>
      </c>
      <c r="S5132">
        <v>0</v>
      </c>
      <c r="T5132">
        <v>886684.7</v>
      </c>
      <c r="U5132">
        <v>355.56900000000002</v>
      </c>
      <c r="V5132">
        <v>182.80713333333301</v>
      </c>
      <c r="W5132">
        <v>0</v>
      </c>
      <c r="X5132">
        <v>4.2394395227320496</v>
      </c>
      <c r="Y5132">
        <v>1.8747185760726E-3</v>
      </c>
      <c r="Z5132">
        <v>1.0929616941057799E-3</v>
      </c>
      <c r="AA5132">
        <v>0</v>
      </c>
      <c r="AB5132">
        <f>(Raw_savings[[#This Row],[PreWBthm]]-Raw_savings[[#This Row],[MsrWBthm]])/Raw_savings[[#This Row],[NumUnit]]/10^5</f>
        <v>0</v>
      </c>
      <c r="AC5132">
        <f>Raw_savings[[#This Row],[APreWBkWh]]*Raw_savings[[#This Row],[BldgWts]]</f>
        <v>12.582656503468723</v>
      </c>
      <c r="AD5132" t="s">
        <v>72</v>
      </c>
    </row>
    <row r="5133" spans="1:30" hidden="1" x14ac:dyDescent="0.25">
      <c r="A5133" t="s">
        <v>73</v>
      </c>
      <c r="B5133" t="s">
        <v>69</v>
      </c>
      <c r="C5133" t="s">
        <v>70</v>
      </c>
      <c r="D5133" s="1">
        <v>43622.936018518521</v>
      </c>
      <c r="E5133" t="s">
        <v>71</v>
      </c>
      <c r="F5133" t="s">
        <v>19</v>
      </c>
      <c r="G5133">
        <v>1975</v>
      </c>
      <c r="H5133" t="str">
        <f>VLOOKUP(Raw_savings[[#This Row],[BldgVint]],DEER2020wts!$I$6:$J$15,2,FALSE)</f>
        <v>Old</v>
      </c>
      <c r="I5133" t="s">
        <v>46</v>
      </c>
      <c r="J5133" t="s">
        <v>31</v>
      </c>
      <c r="K5133">
        <f>SUMIFS(raw_wts[wt_vint],raw_wts[bldgtype],Raw_savings[[#This Row],[BldgType]],raw_wts[bldgvint],Raw_savings[[#This Row],[BldgVint]],raw_wts[bldgloc],Raw_savings[[#This Row],[BldgLoc]])</f>
        <v>12.779</v>
      </c>
      <c r="L5133" t="s">
        <v>32</v>
      </c>
      <c r="M5133">
        <v>266.16187250000002</v>
      </c>
      <c r="N5133">
        <v>100001.1</v>
      </c>
      <c r="O5133" t="s">
        <v>7</v>
      </c>
      <c r="P5133">
        <v>844618.9</v>
      </c>
      <c r="Q5133">
        <v>333.09822222222198</v>
      </c>
      <c r="R5133">
        <v>165.6088</v>
      </c>
      <c r="S5133">
        <v>0</v>
      </c>
      <c r="T5133">
        <v>843523.7</v>
      </c>
      <c r="U5133">
        <v>332.56844444444403</v>
      </c>
      <c r="V5133">
        <v>165.30226666666701</v>
      </c>
      <c r="W5133">
        <v>0</v>
      </c>
      <c r="X5133">
        <v>4.1147892059561197</v>
      </c>
      <c r="Y5133">
        <v>1.9904345156640801E-3</v>
      </c>
      <c r="Z5133">
        <v>1.1516801052462299E-3</v>
      </c>
      <c r="AA5133">
        <v>0</v>
      </c>
      <c r="AB5133">
        <f>(Raw_savings[[#This Row],[PreWBthm]]-Raw_savings[[#This Row],[MsrWBthm]])/Raw_savings[[#This Row],[NumUnit]]/10^5</f>
        <v>0</v>
      </c>
      <c r="AC5133">
        <f>Raw_savings[[#This Row],[APreWBkWh]]*Raw_savings[[#This Row],[BldgWts]]</f>
        <v>52.58289126291325</v>
      </c>
      <c r="AD5133" t="s">
        <v>72</v>
      </c>
    </row>
    <row r="5134" spans="1:30" hidden="1" x14ac:dyDescent="0.25">
      <c r="A5134" t="s">
        <v>73</v>
      </c>
      <c r="B5134" t="s">
        <v>69</v>
      </c>
      <c r="C5134" t="s">
        <v>70</v>
      </c>
      <c r="D5134" s="1">
        <v>43622.936018518521</v>
      </c>
      <c r="E5134" t="s">
        <v>71</v>
      </c>
      <c r="F5134" t="s">
        <v>19</v>
      </c>
      <c r="G5134">
        <v>1975</v>
      </c>
      <c r="H5134" t="str">
        <f>VLOOKUP(Raw_savings[[#This Row],[BldgVint]],DEER2020wts!$I$6:$J$15,2,FALSE)</f>
        <v>Old</v>
      </c>
      <c r="I5134" t="s">
        <v>9</v>
      </c>
      <c r="J5134" t="s">
        <v>31</v>
      </c>
      <c r="K5134">
        <f>SUMIFS(raw_wts[wt_vint],raw_wts[bldgtype],Raw_savings[[#This Row],[BldgType]],raw_wts[bldgvint],Raw_savings[[#This Row],[BldgVint]],raw_wts[bldgloc],Raw_savings[[#This Row],[BldgLoc]])</f>
        <v>9.2210000000000001</v>
      </c>
      <c r="L5134" t="s">
        <v>32</v>
      </c>
      <c r="M5134">
        <v>292.128289166667</v>
      </c>
      <c r="N5134">
        <v>100001.1</v>
      </c>
      <c r="O5134" t="s">
        <v>7</v>
      </c>
      <c r="P5134">
        <v>887444.7</v>
      </c>
      <c r="Q5134">
        <v>343.52622222222197</v>
      </c>
      <c r="R5134">
        <v>169.00739999999999</v>
      </c>
      <c r="S5134">
        <v>0</v>
      </c>
      <c r="T5134">
        <v>886166.2</v>
      </c>
      <c r="U5134">
        <v>342.97966666666701</v>
      </c>
      <c r="V5134">
        <v>168.71113333333301</v>
      </c>
      <c r="W5134">
        <v>0</v>
      </c>
      <c r="X5134">
        <v>4.3765018569310197</v>
      </c>
      <c r="Y5134">
        <v>1.8709436087639699E-3</v>
      </c>
      <c r="Z5134">
        <v>1.0141663017703801E-3</v>
      </c>
      <c r="AA5134">
        <v>0</v>
      </c>
      <c r="AB5134">
        <f>(Raw_savings[[#This Row],[PreWBthm]]-Raw_savings[[#This Row],[MsrWBthm]])/Raw_savings[[#This Row],[NumUnit]]/10^5</f>
        <v>0</v>
      </c>
      <c r="AC5134">
        <f>Raw_savings[[#This Row],[APreWBkWh]]*Raw_savings[[#This Row],[BldgWts]]</f>
        <v>40.355723622760934</v>
      </c>
      <c r="AD5134" t="s">
        <v>72</v>
      </c>
    </row>
    <row r="5135" spans="1:30" hidden="1" x14ac:dyDescent="0.25">
      <c r="A5135" t="s">
        <v>73</v>
      </c>
      <c r="B5135" t="s">
        <v>69</v>
      </c>
      <c r="C5135" t="s">
        <v>70</v>
      </c>
      <c r="D5135" s="1">
        <v>43622.936018518521</v>
      </c>
      <c r="E5135" t="s">
        <v>71</v>
      </c>
      <c r="F5135" t="s">
        <v>19</v>
      </c>
      <c r="G5135">
        <v>1975</v>
      </c>
      <c r="H5135" t="str">
        <f>VLOOKUP(Raw_savings[[#This Row],[BldgVint]],DEER2020wts!$I$6:$J$15,2,FALSE)</f>
        <v>Old</v>
      </c>
      <c r="I5135" t="s">
        <v>37</v>
      </c>
      <c r="J5135" t="s">
        <v>31</v>
      </c>
      <c r="K5135">
        <f>SUMIFS(raw_wts[wt_vint],raw_wts[bldgtype],Raw_savings[[#This Row],[BldgType]],raw_wts[bldgvint],Raw_savings[[#This Row],[BldgVint]],raw_wts[bldgloc],Raw_savings[[#This Row],[BldgLoc]])</f>
        <v>3.8149999999999999</v>
      </c>
      <c r="L5135" t="s">
        <v>32</v>
      </c>
      <c r="M5135">
        <v>291.14325666666701</v>
      </c>
      <c r="N5135">
        <v>100001.1</v>
      </c>
      <c r="O5135" t="s">
        <v>7</v>
      </c>
      <c r="P5135">
        <v>905971.6</v>
      </c>
      <c r="Q5135">
        <v>347.9</v>
      </c>
      <c r="R5135">
        <v>161.0686</v>
      </c>
      <c r="S5135">
        <v>0</v>
      </c>
      <c r="T5135">
        <v>904732.8</v>
      </c>
      <c r="U5135">
        <v>347.38344444444402</v>
      </c>
      <c r="V5135">
        <v>160.798466666667</v>
      </c>
      <c r="W5135">
        <v>0</v>
      </c>
      <c r="X5135">
        <v>4.2549500001583302</v>
      </c>
      <c r="Y5135">
        <v>1.7742315637655601E-3</v>
      </c>
      <c r="Z5135">
        <v>9.2783647619435199E-4</v>
      </c>
      <c r="AA5135">
        <v>0</v>
      </c>
      <c r="AB5135">
        <f>(Raw_savings[[#This Row],[PreWBthm]]-Raw_savings[[#This Row],[MsrWBthm]])/Raw_savings[[#This Row],[NumUnit]]/10^5</f>
        <v>0</v>
      </c>
      <c r="AC5135">
        <f>Raw_savings[[#This Row],[APreWBkWh]]*Raw_savings[[#This Row],[BldgWts]]</f>
        <v>16.232634250604029</v>
      </c>
      <c r="AD5135" t="s">
        <v>72</v>
      </c>
    </row>
    <row r="5136" spans="1:30" hidden="1" x14ac:dyDescent="0.25">
      <c r="A5136" t="s">
        <v>73</v>
      </c>
      <c r="B5136" t="s">
        <v>69</v>
      </c>
      <c r="C5136" t="s">
        <v>70</v>
      </c>
      <c r="D5136" s="1">
        <v>43622.936018518521</v>
      </c>
      <c r="E5136" t="s">
        <v>71</v>
      </c>
      <c r="F5136" t="s">
        <v>19</v>
      </c>
      <c r="G5136">
        <v>1975</v>
      </c>
      <c r="H5136" t="str">
        <f>VLOOKUP(Raw_savings[[#This Row],[BldgVint]],DEER2020wts!$I$6:$J$15,2,FALSE)</f>
        <v>Old</v>
      </c>
      <c r="I5136" t="s">
        <v>34</v>
      </c>
      <c r="J5136" t="s">
        <v>31</v>
      </c>
      <c r="K5136">
        <f>SUMIFS(raw_wts[wt_vint],raw_wts[bldgtype],Raw_savings[[#This Row],[BldgType]],raw_wts[bldgvint],Raw_savings[[#This Row],[BldgVint]],raw_wts[bldgloc],Raw_savings[[#This Row],[BldgLoc]])</f>
        <v>2.911</v>
      </c>
      <c r="L5136" t="s">
        <v>32</v>
      </c>
      <c r="M5136">
        <v>366.85094083333303</v>
      </c>
      <c r="N5136">
        <v>100001.1</v>
      </c>
      <c r="O5136" t="s">
        <v>7</v>
      </c>
      <c r="P5136">
        <v>996915.6</v>
      </c>
      <c r="Q5136">
        <v>392.68344444444398</v>
      </c>
      <c r="R5136">
        <v>198.34166666666701</v>
      </c>
      <c r="S5136">
        <v>0</v>
      </c>
      <c r="T5136">
        <v>995049.8</v>
      </c>
      <c r="U5136">
        <v>392.04700000000003</v>
      </c>
      <c r="V5136">
        <v>197.98206666666701</v>
      </c>
      <c r="W5136">
        <v>0</v>
      </c>
      <c r="X5136">
        <v>5.0859894096539797</v>
      </c>
      <c r="Y5136">
        <v>1.73488568135801E-3</v>
      </c>
      <c r="Z5136">
        <v>9.8023464021419304E-4</v>
      </c>
      <c r="AA5136">
        <v>0</v>
      </c>
      <c r="AB5136">
        <f>(Raw_savings[[#This Row],[PreWBthm]]-Raw_savings[[#This Row],[MsrWBthm]])/Raw_savings[[#This Row],[NumUnit]]/10^5</f>
        <v>0</v>
      </c>
      <c r="AC5136">
        <f>Raw_savings[[#This Row],[APreWBkWh]]*Raw_savings[[#This Row],[BldgWts]]</f>
        <v>14.805315171502736</v>
      </c>
      <c r="AD5136" t="s">
        <v>72</v>
      </c>
    </row>
    <row r="5137" spans="1:30" hidden="1" x14ac:dyDescent="0.25">
      <c r="A5137" t="s">
        <v>73</v>
      </c>
      <c r="B5137" t="s">
        <v>69</v>
      </c>
      <c r="C5137" t="s">
        <v>70</v>
      </c>
      <c r="D5137" s="1">
        <v>43622.936018518521</v>
      </c>
      <c r="E5137" t="s">
        <v>71</v>
      </c>
      <c r="F5137" t="s">
        <v>19</v>
      </c>
      <c r="G5137">
        <v>1975</v>
      </c>
      <c r="H5137" t="str">
        <f>VLOOKUP(Raw_savings[[#This Row],[BldgVint]],DEER2020wts!$I$6:$J$15,2,FALSE)</f>
        <v>Old</v>
      </c>
      <c r="I5137" t="s">
        <v>42</v>
      </c>
      <c r="J5137" t="s">
        <v>31</v>
      </c>
      <c r="K5137">
        <f>SUMIFS(raw_wts[wt_vint],raw_wts[bldgtype],Raw_savings[[#This Row],[BldgType]],raw_wts[bldgvint],Raw_savings[[#This Row],[BldgVint]],raw_wts[bldgloc],Raw_savings[[#This Row],[BldgLoc]])</f>
        <v>2.4899999999999998</v>
      </c>
      <c r="L5137" t="s">
        <v>32</v>
      </c>
      <c r="M5137">
        <v>280.06778583333301</v>
      </c>
      <c r="N5137">
        <v>100001.1</v>
      </c>
      <c r="O5137" t="s">
        <v>7</v>
      </c>
      <c r="P5137">
        <v>959668.6</v>
      </c>
      <c r="Q5137">
        <v>264.35611111111098</v>
      </c>
      <c r="R5137">
        <v>121.41653333333301</v>
      </c>
      <c r="S5137">
        <v>0</v>
      </c>
      <c r="T5137">
        <v>958558.1</v>
      </c>
      <c r="U5137">
        <v>263.94811111111102</v>
      </c>
      <c r="V5137">
        <v>121.18</v>
      </c>
      <c r="W5137">
        <v>0</v>
      </c>
      <c r="X5137">
        <v>3.9651115057583</v>
      </c>
      <c r="Y5137">
        <v>1.4567901795132399E-3</v>
      </c>
      <c r="Z5137">
        <v>8.4455744393997095E-4</v>
      </c>
      <c r="AA5137">
        <v>0</v>
      </c>
      <c r="AB5137">
        <f>(Raw_savings[[#This Row],[PreWBthm]]-Raw_savings[[#This Row],[MsrWBthm]])/Raw_savings[[#This Row],[NumUnit]]/10^5</f>
        <v>0</v>
      </c>
      <c r="AC5137">
        <f>Raw_savings[[#This Row],[APreWBkWh]]*Raw_savings[[#This Row],[BldgWts]]</f>
        <v>9.8731276493381657</v>
      </c>
      <c r="AD5137" t="s">
        <v>72</v>
      </c>
    </row>
    <row r="5138" spans="1:30" hidden="1" x14ac:dyDescent="0.25">
      <c r="A5138" t="s">
        <v>73</v>
      </c>
      <c r="B5138" t="s">
        <v>69</v>
      </c>
      <c r="C5138" t="s">
        <v>70</v>
      </c>
      <c r="D5138" s="1">
        <v>43622.936018518521</v>
      </c>
      <c r="E5138" t="s">
        <v>71</v>
      </c>
      <c r="F5138" t="s">
        <v>19</v>
      </c>
      <c r="G5138">
        <v>1985</v>
      </c>
      <c r="H5138" t="str">
        <f>VLOOKUP(Raw_savings[[#This Row],[BldgVint]],DEER2020wts!$I$6:$J$15,2,FALSE)</f>
        <v>Old</v>
      </c>
      <c r="I5138" t="s">
        <v>5</v>
      </c>
      <c r="J5138" t="s">
        <v>31</v>
      </c>
      <c r="K5138">
        <f>SUMIFS(raw_wts[wt_vint],raw_wts[bldgtype],Raw_savings[[#This Row],[BldgType]],raw_wts[bldgvint],Raw_savings[[#This Row],[BldgVint]],raw_wts[bldgloc],Raw_savings[[#This Row],[BldgLoc]])</f>
        <v>0.23300000000000001</v>
      </c>
      <c r="L5138" t="s">
        <v>32</v>
      </c>
      <c r="M5138">
        <v>224.93327866666701</v>
      </c>
      <c r="N5138">
        <v>100001.1</v>
      </c>
      <c r="O5138" t="s">
        <v>7</v>
      </c>
      <c r="P5138">
        <v>801270</v>
      </c>
      <c r="Q5138">
        <v>188.81055555555599</v>
      </c>
      <c r="R5138">
        <v>82.932266666666706</v>
      </c>
      <c r="S5138">
        <v>0</v>
      </c>
      <c r="T5138">
        <v>800527.5</v>
      </c>
      <c r="U5138">
        <v>188.495888888889</v>
      </c>
      <c r="V5138">
        <v>82.759</v>
      </c>
      <c r="W5138">
        <v>0</v>
      </c>
      <c r="X5138">
        <v>3.3009788698288798</v>
      </c>
      <c r="Y5138">
        <v>1.39893335718007E-3</v>
      </c>
      <c r="Z5138">
        <v>7.7030249900651802E-4</v>
      </c>
      <c r="AA5138">
        <v>0</v>
      </c>
      <c r="AB5138">
        <f>(Raw_savings[[#This Row],[PreWBthm]]-Raw_savings[[#This Row],[MsrWBthm]])/Raw_savings[[#This Row],[NumUnit]]/10^5</f>
        <v>0</v>
      </c>
      <c r="AC5138">
        <f>Raw_savings[[#This Row],[APreWBkWh]]*Raw_savings[[#This Row],[BldgWts]]</f>
        <v>0.76912807667012906</v>
      </c>
      <c r="AD5138" t="s">
        <v>72</v>
      </c>
    </row>
    <row r="5139" spans="1:30" hidden="1" x14ac:dyDescent="0.25">
      <c r="A5139" t="s">
        <v>73</v>
      </c>
      <c r="B5139" t="s">
        <v>69</v>
      </c>
      <c r="C5139" t="s">
        <v>70</v>
      </c>
      <c r="D5139" s="1">
        <v>43622.936018518521</v>
      </c>
      <c r="E5139" t="s">
        <v>71</v>
      </c>
      <c r="F5139" t="s">
        <v>19</v>
      </c>
      <c r="G5139">
        <v>1985</v>
      </c>
      <c r="H5139" t="str">
        <f>VLOOKUP(Raw_savings[[#This Row],[BldgVint]],DEER2020wts!$I$6:$J$15,2,FALSE)</f>
        <v>Old</v>
      </c>
      <c r="I5139" t="s">
        <v>35</v>
      </c>
      <c r="J5139" t="s">
        <v>31</v>
      </c>
      <c r="K5139">
        <f>SUMIFS(raw_wts[wt_vint],raw_wts[bldgtype],Raw_savings[[#This Row],[BldgType]],raw_wts[bldgvint],Raw_savings[[#This Row],[BldgVint]],raw_wts[bldgloc],Raw_savings[[#This Row],[BldgLoc]])</f>
        <v>2.3460000000000001</v>
      </c>
      <c r="L5139" t="s">
        <v>32</v>
      </c>
      <c r="M5139">
        <v>230.265099166667</v>
      </c>
      <c r="N5139">
        <v>100001.1</v>
      </c>
      <c r="O5139" t="s">
        <v>7</v>
      </c>
      <c r="P5139">
        <v>799275.2</v>
      </c>
      <c r="Q5139">
        <v>306.63877777777799</v>
      </c>
      <c r="R5139">
        <v>141.650933333333</v>
      </c>
      <c r="S5139">
        <v>0</v>
      </c>
      <c r="T5139">
        <v>798352.6</v>
      </c>
      <c r="U5139">
        <v>306.17311111111098</v>
      </c>
      <c r="V5139">
        <v>141.417133333333</v>
      </c>
      <c r="W5139">
        <v>0</v>
      </c>
      <c r="X5139">
        <v>4.00668622096393</v>
      </c>
      <c r="Y5139">
        <v>2.0223067601298499E-3</v>
      </c>
      <c r="Z5139">
        <v>1.0153514399104701E-3</v>
      </c>
      <c r="AA5139">
        <v>0</v>
      </c>
      <c r="AB5139">
        <f>(Raw_savings[[#This Row],[PreWBthm]]-Raw_savings[[#This Row],[MsrWBthm]])/Raw_savings[[#This Row],[NumUnit]]/10^5</f>
        <v>0</v>
      </c>
      <c r="AC5139">
        <f>Raw_savings[[#This Row],[APreWBkWh]]*Raw_savings[[#This Row],[BldgWts]]</f>
        <v>9.3996858743813796</v>
      </c>
      <c r="AD5139" t="s">
        <v>72</v>
      </c>
    </row>
    <row r="5140" spans="1:30" hidden="1" x14ac:dyDescent="0.25">
      <c r="A5140" t="s">
        <v>73</v>
      </c>
      <c r="B5140" t="s">
        <v>69</v>
      </c>
      <c r="C5140" t="s">
        <v>70</v>
      </c>
      <c r="D5140" s="1">
        <v>43622.936018518521</v>
      </c>
      <c r="E5140" t="s">
        <v>71</v>
      </c>
      <c r="F5140" t="s">
        <v>19</v>
      </c>
      <c r="G5140">
        <v>1985</v>
      </c>
      <c r="H5140" t="str">
        <f>VLOOKUP(Raw_savings[[#This Row],[BldgVint]],DEER2020wts!$I$6:$J$15,2,FALSE)</f>
        <v>Old</v>
      </c>
      <c r="I5140" t="s">
        <v>38</v>
      </c>
      <c r="J5140" t="s">
        <v>31</v>
      </c>
      <c r="K5140">
        <f>SUMIFS(raw_wts[wt_vint],raw_wts[bldgtype],Raw_savings[[#This Row],[BldgType]],raw_wts[bldgvint],Raw_savings[[#This Row],[BldgVint]],raw_wts[bldgloc],Raw_savings[[#This Row],[BldgLoc]])</f>
        <v>8.93</v>
      </c>
      <c r="L5140" t="s">
        <v>32</v>
      </c>
      <c r="M5140">
        <v>230.04704050000001</v>
      </c>
      <c r="N5140">
        <v>100001.1</v>
      </c>
      <c r="O5140" t="s">
        <v>7</v>
      </c>
      <c r="P5140">
        <v>748512.6</v>
      </c>
      <c r="Q5140">
        <v>241.472555555556</v>
      </c>
      <c r="R5140">
        <v>106.4708</v>
      </c>
      <c r="S5140">
        <v>0</v>
      </c>
      <c r="T5140">
        <v>747637.1</v>
      </c>
      <c r="U5140">
        <v>241.124333333333</v>
      </c>
      <c r="V5140">
        <v>106.271533333333</v>
      </c>
      <c r="W5140">
        <v>0</v>
      </c>
      <c r="X5140">
        <v>3.8057433736036299</v>
      </c>
      <c r="Y5140">
        <v>1.5137000739734901E-3</v>
      </c>
      <c r="Z5140">
        <v>8.6619965305171395E-4</v>
      </c>
      <c r="AA5140">
        <v>0</v>
      </c>
      <c r="AB5140">
        <f>(Raw_savings[[#This Row],[PreWBthm]]-Raw_savings[[#This Row],[MsrWBthm]])/Raw_savings[[#This Row],[NumUnit]]/10^5</f>
        <v>0</v>
      </c>
      <c r="AC5140">
        <f>Raw_savings[[#This Row],[APreWBkWh]]*Raw_savings[[#This Row],[BldgWts]]</f>
        <v>33.985288326280411</v>
      </c>
      <c r="AD5140" t="s">
        <v>72</v>
      </c>
    </row>
    <row r="5141" spans="1:30" hidden="1" x14ac:dyDescent="0.25">
      <c r="A5141" t="s">
        <v>73</v>
      </c>
      <c r="B5141" t="s">
        <v>69</v>
      </c>
      <c r="C5141" t="s">
        <v>70</v>
      </c>
      <c r="D5141" s="1">
        <v>43622.936018518521</v>
      </c>
      <c r="E5141" t="s">
        <v>71</v>
      </c>
      <c r="F5141" t="s">
        <v>19</v>
      </c>
      <c r="G5141">
        <v>1985</v>
      </c>
      <c r="H5141" t="str">
        <f>VLOOKUP(Raw_savings[[#This Row],[BldgVint]],DEER2020wts!$I$6:$J$15,2,FALSE)</f>
        <v>Old</v>
      </c>
      <c r="I5141" t="s">
        <v>40</v>
      </c>
      <c r="J5141" t="s">
        <v>31</v>
      </c>
      <c r="K5141">
        <f>SUMIFS(raw_wts[wt_vint],raw_wts[bldgtype],Raw_savings[[#This Row],[BldgType]],raw_wts[bldgvint],Raw_savings[[#This Row],[BldgVint]],raw_wts[bldgloc],Raw_savings[[#This Row],[BldgLoc]])</f>
        <v>7.2960000000000003</v>
      </c>
      <c r="L5141" t="s">
        <v>32</v>
      </c>
      <c r="M5141">
        <v>233.55041666666699</v>
      </c>
      <c r="N5141">
        <v>100001.1</v>
      </c>
      <c r="O5141" t="s">
        <v>7</v>
      </c>
      <c r="P5141">
        <v>784951</v>
      </c>
      <c r="Q5141">
        <v>284.83699999999999</v>
      </c>
      <c r="R5141">
        <v>130.31620000000001</v>
      </c>
      <c r="S5141">
        <v>0</v>
      </c>
      <c r="T5141">
        <v>783998.6</v>
      </c>
      <c r="U5141">
        <v>284.43811111111103</v>
      </c>
      <c r="V5141">
        <v>130.10273333333299</v>
      </c>
      <c r="W5141">
        <v>0</v>
      </c>
      <c r="X5141">
        <v>4.0779203633763101</v>
      </c>
      <c r="Y5141">
        <v>1.7079348201644001E-3</v>
      </c>
      <c r="Z5141">
        <v>9.14006790111382E-4</v>
      </c>
      <c r="AA5141">
        <v>0</v>
      </c>
      <c r="AB5141">
        <f>(Raw_savings[[#This Row],[PreWBthm]]-Raw_savings[[#This Row],[MsrWBthm]])/Raw_savings[[#This Row],[NumUnit]]/10^5</f>
        <v>0</v>
      </c>
      <c r="AC5141">
        <f>Raw_savings[[#This Row],[APreWBkWh]]*Raw_savings[[#This Row],[BldgWts]]</f>
        <v>29.752506971193561</v>
      </c>
      <c r="AD5141" t="s">
        <v>72</v>
      </c>
    </row>
    <row r="5142" spans="1:30" hidden="1" x14ac:dyDescent="0.25">
      <c r="A5142" t="s">
        <v>73</v>
      </c>
      <c r="B5142" t="s">
        <v>69</v>
      </c>
      <c r="C5142" t="s">
        <v>70</v>
      </c>
      <c r="D5142" s="1">
        <v>43622.936018518521</v>
      </c>
      <c r="E5142" t="s">
        <v>71</v>
      </c>
      <c r="F5142" t="s">
        <v>19</v>
      </c>
      <c r="G5142">
        <v>1985</v>
      </c>
      <c r="H5142" t="str">
        <f>VLOOKUP(Raw_savings[[#This Row],[BldgVint]],DEER2020wts!$I$6:$J$15,2,FALSE)</f>
        <v>Old</v>
      </c>
      <c r="I5142" t="s">
        <v>43</v>
      </c>
      <c r="J5142" t="s">
        <v>31</v>
      </c>
      <c r="K5142">
        <f>SUMIFS(raw_wts[wt_vint],raw_wts[bldgtype],Raw_savings[[#This Row],[BldgType]],raw_wts[bldgvint],Raw_savings[[#This Row],[BldgVint]],raw_wts[bldgloc],Raw_savings[[#This Row],[BldgLoc]])</f>
        <v>1.1020000000000001</v>
      </c>
      <c r="L5142" t="s">
        <v>32</v>
      </c>
      <c r="M5142">
        <v>228.66662375000001</v>
      </c>
      <c r="N5142">
        <v>100001.1</v>
      </c>
      <c r="O5142" t="s">
        <v>7</v>
      </c>
      <c r="P5142">
        <v>756891.1</v>
      </c>
      <c r="Q5142">
        <v>218.29755555555599</v>
      </c>
      <c r="R5142">
        <v>92.632533333333299</v>
      </c>
      <c r="S5142">
        <v>0</v>
      </c>
      <c r="T5142">
        <v>756009.4</v>
      </c>
      <c r="U5142">
        <v>217.97277777777799</v>
      </c>
      <c r="V5142">
        <v>92.443733333333299</v>
      </c>
      <c r="W5142">
        <v>0</v>
      </c>
      <c r="X5142">
        <v>3.8558316274609101</v>
      </c>
      <c r="Y5142">
        <v>1.42031124810259E-3</v>
      </c>
      <c r="Z5142">
        <v>8.2565613163735902E-4</v>
      </c>
      <c r="AA5142">
        <v>0</v>
      </c>
      <c r="AB5142">
        <f>(Raw_savings[[#This Row],[PreWBthm]]-Raw_savings[[#This Row],[MsrWBthm]])/Raw_savings[[#This Row],[NumUnit]]/10^5</f>
        <v>0</v>
      </c>
      <c r="AC5142">
        <f>Raw_savings[[#This Row],[APreWBkWh]]*Raw_savings[[#This Row],[BldgWts]]</f>
        <v>4.2491264534619235</v>
      </c>
      <c r="AD5142" t="s">
        <v>72</v>
      </c>
    </row>
    <row r="5143" spans="1:30" hidden="1" x14ac:dyDescent="0.25">
      <c r="A5143" t="s">
        <v>73</v>
      </c>
      <c r="B5143" t="s">
        <v>69</v>
      </c>
      <c r="C5143" t="s">
        <v>70</v>
      </c>
      <c r="D5143" s="1">
        <v>43622.936018518521</v>
      </c>
      <c r="E5143" t="s">
        <v>71</v>
      </c>
      <c r="F5143" t="s">
        <v>19</v>
      </c>
      <c r="G5143">
        <v>1985</v>
      </c>
      <c r="H5143" t="str">
        <f>VLOOKUP(Raw_savings[[#This Row],[BldgVint]],DEER2020wts!$I$6:$J$15,2,FALSE)</f>
        <v>Old</v>
      </c>
      <c r="I5143" t="s">
        <v>45</v>
      </c>
      <c r="J5143" t="s">
        <v>31</v>
      </c>
      <c r="K5143">
        <f>SUMIFS(raw_wts[wt_vint],raw_wts[bldgtype],Raw_savings[[#This Row],[BldgType]],raw_wts[bldgvint],Raw_savings[[#This Row],[BldgVint]],raw_wts[bldgloc],Raw_savings[[#This Row],[BldgLoc]])</f>
        <v>20.363</v>
      </c>
      <c r="L5143" t="s">
        <v>32</v>
      </c>
      <c r="M5143">
        <v>237.04568658333301</v>
      </c>
      <c r="N5143">
        <v>100001.1</v>
      </c>
      <c r="O5143" t="s">
        <v>7</v>
      </c>
      <c r="P5143">
        <v>756559.1</v>
      </c>
      <c r="Q5143">
        <v>267.97766666666701</v>
      </c>
      <c r="R5143">
        <v>122.115066666667</v>
      </c>
      <c r="S5143">
        <v>0</v>
      </c>
      <c r="T5143">
        <v>755535.5</v>
      </c>
      <c r="U5143">
        <v>267.59388888888901</v>
      </c>
      <c r="V5143">
        <v>121.90153333333301</v>
      </c>
      <c r="W5143">
        <v>0</v>
      </c>
      <c r="X5143">
        <v>4.3181549293457904</v>
      </c>
      <c r="Y5143">
        <v>1.61900342212238E-3</v>
      </c>
      <c r="Z5143">
        <v>9.00810879164694E-4</v>
      </c>
      <c r="AA5143">
        <v>0</v>
      </c>
      <c r="AB5143">
        <f>(Raw_savings[[#This Row],[PreWBthm]]-Raw_savings[[#This Row],[MsrWBthm]])/Raw_savings[[#This Row],[NumUnit]]/10^5</f>
        <v>0</v>
      </c>
      <c r="AC5143">
        <f>Raw_savings[[#This Row],[APreWBkWh]]*Raw_savings[[#This Row],[BldgWts]]</f>
        <v>87.930588826268334</v>
      </c>
      <c r="AD5143" t="s">
        <v>72</v>
      </c>
    </row>
    <row r="5144" spans="1:30" hidden="1" x14ac:dyDescent="0.25">
      <c r="A5144" t="s">
        <v>73</v>
      </c>
      <c r="B5144" t="s">
        <v>69</v>
      </c>
      <c r="C5144" t="s">
        <v>70</v>
      </c>
      <c r="D5144" s="1">
        <v>43622.936018518521</v>
      </c>
      <c r="E5144" t="s">
        <v>71</v>
      </c>
      <c r="F5144" t="s">
        <v>19</v>
      </c>
      <c r="G5144">
        <v>1985</v>
      </c>
      <c r="H5144" t="str">
        <f>VLOOKUP(Raw_savings[[#This Row],[BldgVint]],DEER2020wts!$I$6:$J$15,2,FALSE)</f>
        <v>Old</v>
      </c>
      <c r="I5144" t="s">
        <v>8</v>
      </c>
      <c r="J5144" t="s">
        <v>31</v>
      </c>
      <c r="K5144">
        <f>SUMIFS(raw_wts[wt_vint],raw_wts[bldgtype],Raw_savings[[#This Row],[BldgType]],raw_wts[bldgvint],Raw_savings[[#This Row],[BldgVint]],raw_wts[bldgloc],Raw_savings[[#This Row],[BldgLoc]])</f>
        <v>5.952</v>
      </c>
      <c r="L5144" t="s">
        <v>32</v>
      </c>
      <c r="M5144">
        <v>222.76347491666701</v>
      </c>
      <c r="N5144">
        <v>100001.1</v>
      </c>
      <c r="O5144" t="s">
        <v>7</v>
      </c>
      <c r="P5144">
        <v>725891.4</v>
      </c>
      <c r="Q5144">
        <v>250.20977777777799</v>
      </c>
      <c r="R5144">
        <v>109.795</v>
      </c>
      <c r="S5144">
        <v>0</v>
      </c>
      <c r="T5144">
        <v>724933.3</v>
      </c>
      <c r="U5144">
        <v>249.86166666666699</v>
      </c>
      <c r="V5144">
        <v>109.599866666667</v>
      </c>
      <c r="W5144">
        <v>0</v>
      </c>
      <c r="X5144">
        <v>4.3009743871089698</v>
      </c>
      <c r="Y5144">
        <v>1.5626938448563201E-3</v>
      </c>
      <c r="Z5144">
        <v>8.7596646356114698E-4</v>
      </c>
      <c r="AA5144">
        <v>0</v>
      </c>
      <c r="AB5144">
        <f>(Raw_savings[[#This Row],[PreWBthm]]-Raw_savings[[#This Row],[MsrWBthm]])/Raw_savings[[#This Row],[NumUnit]]/10^5</f>
        <v>0</v>
      </c>
      <c r="AC5144">
        <f>Raw_savings[[#This Row],[APreWBkWh]]*Raw_savings[[#This Row],[BldgWts]]</f>
        <v>25.599399552072587</v>
      </c>
      <c r="AD5144" t="s">
        <v>72</v>
      </c>
    </row>
    <row r="5145" spans="1:30" hidden="1" x14ac:dyDescent="0.25">
      <c r="A5145" t="s">
        <v>73</v>
      </c>
      <c r="B5145" t="s">
        <v>69</v>
      </c>
      <c r="C5145" t="s">
        <v>70</v>
      </c>
      <c r="D5145" s="1">
        <v>43622.936018518521</v>
      </c>
      <c r="E5145" t="s">
        <v>71</v>
      </c>
      <c r="F5145" t="s">
        <v>19</v>
      </c>
      <c r="G5145">
        <v>1985</v>
      </c>
      <c r="H5145" t="str">
        <f>VLOOKUP(Raw_savings[[#This Row],[BldgVint]],DEER2020wts!$I$6:$J$15,2,FALSE)</f>
        <v>Old</v>
      </c>
      <c r="I5145" t="s">
        <v>36</v>
      </c>
      <c r="J5145" t="s">
        <v>31</v>
      </c>
      <c r="K5145">
        <f>SUMIFS(raw_wts[wt_vint],raw_wts[bldgtype],Raw_savings[[#This Row],[BldgType]],raw_wts[bldgvint],Raw_savings[[#This Row],[BldgVint]],raw_wts[bldgloc],Raw_savings[[#This Row],[BldgLoc]])</f>
        <v>29.818999999999999</v>
      </c>
      <c r="L5145" t="s">
        <v>32</v>
      </c>
      <c r="M5145">
        <v>225.68201166666699</v>
      </c>
      <c r="N5145">
        <v>100001.1</v>
      </c>
      <c r="O5145" t="s">
        <v>7</v>
      </c>
      <c r="P5145">
        <v>767314.6</v>
      </c>
      <c r="Q5145">
        <v>293.80577777777802</v>
      </c>
      <c r="R5145">
        <v>125.523266666667</v>
      </c>
      <c r="S5145">
        <v>0</v>
      </c>
      <c r="T5145">
        <v>766313.3</v>
      </c>
      <c r="U5145">
        <v>293.373777777778</v>
      </c>
      <c r="V5145">
        <v>125.318333333333</v>
      </c>
      <c r="W5145">
        <v>0</v>
      </c>
      <c r="X5145">
        <v>4.4367736382944596</v>
      </c>
      <c r="Y5145">
        <v>1.9141977546626001E-3</v>
      </c>
      <c r="Z5145">
        <v>9.0806232991230403E-4</v>
      </c>
      <c r="AA5145">
        <v>0</v>
      </c>
      <c r="AB5145">
        <f>(Raw_savings[[#This Row],[PreWBthm]]-Raw_savings[[#This Row],[MsrWBthm]])/Raw_savings[[#This Row],[NumUnit]]/10^5</f>
        <v>0</v>
      </c>
      <c r="AC5145">
        <f>Raw_savings[[#This Row],[APreWBkWh]]*Raw_savings[[#This Row],[BldgWts]]</f>
        <v>132.3001531203025</v>
      </c>
      <c r="AD5145" t="s">
        <v>72</v>
      </c>
    </row>
    <row r="5146" spans="1:30" hidden="1" x14ac:dyDescent="0.25">
      <c r="A5146" t="s">
        <v>73</v>
      </c>
      <c r="B5146" t="s">
        <v>69</v>
      </c>
      <c r="C5146" t="s">
        <v>70</v>
      </c>
      <c r="D5146" s="1">
        <v>43622.936018518521</v>
      </c>
      <c r="E5146" t="s">
        <v>71</v>
      </c>
      <c r="F5146" t="s">
        <v>19</v>
      </c>
      <c r="G5146">
        <v>1985</v>
      </c>
      <c r="H5146" t="str">
        <f>VLOOKUP(Raw_savings[[#This Row],[BldgVint]],DEER2020wts!$I$6:$J$15,2,FALSE)</f>
        <v>Old</v>
      </c>
      <c r="I5146" t="s">
        <v>39</v>
      </c>
      <c r="J5146" t="s">
        <v>31</v>
      </c>
      <c r="K5146">
        <f>SUMIFS(raw_wts[wt_vint],raw_wts[bldgtype],Raw_savings[[#This Row],[BldgType]],raw_wts[bldgvint],Raw_savings[[#This Row],[BldgVint]],raw_wts[bldgloc],Raw_savings[[#This Row],[BldgLoc]])</f>
        <v>18.807000000000002</v>
      </c>
      <c r="L5146" t="s">
        <v>32</v>
      </c>
      <c r="M5146">
        <v>277.19283083333301</v>
      </c>
      <c r="N5146">
        <v>100001.1</v>
      </c>
      <c r="O5146" t="s">
        <v>7</v>
      </c>
      <c r="P5146">
        <v>797813.8</v>
      </c>
      <c r="Q5146">
        <v>346.31611111111101</v>
      </c>
      <c r="R5146">
        <v>156.6618</v>
      </c>
      <c r="S5146">
        <v>0</v>
      </c>
      <c r="T5146">
        <v>796634.1</v>
      </c>
      <c r="U5146">
        <v>345.73522222222198</v>
      </c>
      <c r="V5146">
        <v>156.38186666666701</v>
      </c>
      <c r="W5146">
        <v>0</v>
      </c>
      <c r="X5146">
        <v>4.2558820747762596</v>
      </c>
      <c r="Y5146">
        <v>2.0956129606329301E-3</v>
      </c>
      <c r="Z5146">
        <v>1.00988662835096E-3</v>
      </c>
      <c r="AA5146">
        <v>0</v>
      </c>
      <c r="AB5146">
        <f>(Raw_savings[[#This Row],[PreWBthm]]-Raw_savings[[#This Row],[MsrWBthm]])/Raw_savings[[#This Row],[NumUnit]]/10^5</f>
        <v>0</v>
      </c>
      <c r="AC5146">
        <f>Raw_savings[[#This Row],[APreWBkWh]]*Raw_savings[[#This Row],[BldgWts]]</f>
        <v>80.04037418031713</v>
      </c>
      <c r="AD5146" t="s">
        <v>72</v>
      </c>
    </row>
    <row r="5147" spans="1:30" hidden="1" x14ac:dyDescent="0.25">
      <c r="A5147" t="s">
        <v>73</v>
      </c>
      <c r="B5147" t="s">
        <v>69</v>
      </c>
      <c r="C5147" t="s">
        <v>70</v>
      </c>
      <c r="D5147" s="1">
        <v>43622.936018518521</v>
      </c>
      <c r="E5147" t="s">
        <v>71</v>
      </c>
      <c r="F5147" t="s">
        <v>19</v>
      </c>
      <c r="G5147">
        <v>1985</v>
      </c>
      <c r="H5147" t="str">
        <f>VLOOKUP(Raw_savings[[#This Row],[BldgVint]],DEER2020wts!$I$6:$J$15,2,FALSE)</f>
        <v>Old</v>
      </c>
      <c r="I5147" t="s">
        <v>41</v>
      </c>
      <c r="J5147" t="s">
        <v>31</v>
      </c>
      <c r="K5147">
        <f>SUMIFS(raw_wts[wt_vint],raw_wts[bldgtype],Raw_savings[[#This Row],[BldgType]],raw_wts[bldgvint],Raw_savings[[#This Row],[BldgVint]],raw_wts[bldgloc],Raw_savings[[#This Row],[BldgLoc]])</f>
        <v>21.471999999999998</v>
      </c>
      <c r="L5147" t="s">
        <v>32</v>
      </c>
      <c r="M5147">
        <v>261.13973499999997</v>
      </c>
      <c r="N5147">
        <v>100001.1</v>
      </c>
      <c r="O5147" t="s">
        <v>7</v>
      </c>
      <c r="P5147">
        <v>810397.4</v>
      </c>
      <c r="Q5147">
        <v>359.19200000000001</v>
      </c>
      <c r="R5147">
        <v>161.35466666666699</v>
      </c>
      <c r="S5147">
        <v>0</v>
      </c>
      <c r="T5147">
        <v>809257.3</v>
      </c>
      <c r="U5147">
        <v>358.58344444444401</v>
      </c>
      <c r="V5147">
        <v>161.07093333333299</v>
      </c>
      <c r="W5147">
        <v>0</v>
      </c>
      <c r="X5147">
        <v>4.3658618248960703</v>
      </c>
      <c r="Y5147">
        <v>2.33038283337287E-3</v>
      </c>
      <c r="Z5147">
        <v>1.0865191899399899E-3</v>
      </c>
      <c r="AA5147">
        <v>0</v>
      </c>
      <c r="AB5147">
        <f>(Raw_savings[[#This Row],[PreWBthm]]-Raw_savings[[#This Row],[MsrWBthm]])/Raw_savings[[#This Row],[NumUnit]]/10^5</f>
        <v>0</v>
      </c>
      <c r="AC5147">
        <f>Raw_savings[[#This Row],[APreWBkWh]]*Raw_savings[[#This Row],[BldgWts]]</f>
        <v>93.74378510416841</v>
      </c>
      <c r="AD5147" t="s">
        <v>72</v>
      </c>
    </row>
    <row r="5148" spans="1:30" hidden="1" x14ac:dyDescent="0.25">
      <c r="A5148" t="s">
        <v>73</v>
      </c>
      <c r="B5148" t="s">
        <v>69</v>
      </c>
      <c r="C5148" t="s">
        <v>70</v>
      </c>
      <c r="D5148" s="1">
        <v>43622.936018518521</v>
      </c>
      <c r="E5148" t="s">
        <v>71</v>
      </c>
      <c r="F5148" t="s">
        <v>19</v>
      </c>
      <c r="G5148">
        <v>1985</v>
      </c>
      <c r="H5148" t="str">
        <f>VLOOKUP(Raw_savings[[#This Row],[BldgVint]],DEER2020wts!$I$6:$J$15,2,FALSE)</f>
        <v>Old</v>
      </c>
      <c r="I5148" t="s">
        <v>44</v>
      </c>
      <c r="J5148" t="s">
        <v>31</v>
      </c>
      <c r="K5148">
        <f>SUMIFS(raw_wts[wt_vint],raw_wts[bldgtype],Raw_savings[[#This Row],[BldgType]],raw_wts[bldgvint],Raw_savings[[#This Row],[BldgVint]],raw_wts[bldgloc],Raw_savings[[#This Row],[BldgLoc]])</f>
        <v>1.919</v>
      </c>
      <c r="L5148" t="s">
        <v>32</v>
      </c>
      <c r="M5148">
        <v>289.313215833333</v>
      </c>
      <c r="N5148">
        <v>100001.1</v>
      </c>
      <c r="O5148" t="s">
        <v>7</v>
      </c>
      <c r="P5148">
        <v>874039.3</v>
      </c>
      <c r="Q5148">
        <v>350.82855555555602</v>
      </c>
      <c r="R5148">
        <v>180.9768</v>
      </c>
      <c r="S5148">
        <v>0</v>
      </c>
      <c r="T5148">
        <v>872807.5</v>
      </c>
      <c r="U5148">
        <v>350.287222222222</v>
      </c>
      <c r="V5148">
        <v>180.660666666667</v>
      </c>
      <c r="W5148">
        <v>0</v>
      </c>
      <c r="X5148">
        <v>4.2576693098930498</v>
      </c>
      <c r="Y5148">
        <v>1.87109784035995E-3</v>
      </c>
      <c r="Z5148">
        <v>1.0927027043087401E-3</v>
      </c>
      <c r="AA5148">
        <v>0</v>
      </c>
      <c r="AB5148">
        <f>(Raw_savings[[#This Row],[PreWBthm]]-Raw_savings[[#This Row],[MsrWBthm]])/Raw_savings[[#This Row],[NumUnit]]/10^5</f>
        <v>0</v>
      </c>
      <c r="AC5148">
        <f>Raw_savings[[#This Row],[APreWBkWh]]*Raw_savings[[#This Row],[BldgWts]]</f>
        <v>8.1704674056847626</v>
      </c>
      <c r="AD5148" t="s">
        <v>72</v>
      </c>
    </row>
    <row r="5149" spans="1:30" hidden="1" x14ac:dyDescent="0.25">
      <c r="A5149" t="s">
        <v>73</v>
      </c>
      <c r="B5149" t="s">
        <v>69</v>
      </c>
      <c r="C5149" t="s">
        <v>70</v>
      </c>
      <c r="D5149" s="1">
        <v>43622.936018518521</v>
      </c>
      <c r="E5149" t="s">
        <v>71</v>
      </c>
      <c r="F5149" t="s">
        <v>19</v>
      </c>
      <c r="G5149">
        <v>1985</v>
      </c>
      <c r="H5149" t="str">
        <f>VLOOKUP(Raw_savings[[#This Row],[BldgVint]],DEER2020wts!$I$6:$J$15,2,FALSE)</f>
        <v>Old</v>
      </c>
      <c r="I5149" t="s">
        <v>46</v>
      </c>
      <c r="J5149" t="s">
        <v>31</v>
      </c>
      <c r="K5149">
        <f>SUMIFS(raw_wts[wt_vint],raw_wts[bldgtype],Raw_savings[[#This Row],[BldgType]],raw_wts[bldgvint],Raw_savings[[#This Row],[BldgVint]],raw_wts[bldgloc],Raw_savings[[#This Row],[BldgLoc]])</f>
        <v>7.6289999999999996</v>
      </c>
      <c r="L5149" t="s">
        <v>32</v>
      </c>
      <c r="M5149">
        <v>264.90048999999999</v>
      </c>
      <c r="N5149">
        <v>100001.1</v>
      </c>
      <c r="O5149" t="s">
        <v>7</v>
      </c>
      <c r="P5149">
        <v>830895.4</v>
      </c>
      <c r="Q5149">
        <v>327.79700000000003</v>
      </c>
      <c r="R5149">
        <v>163.49633333333301</v>
      </c>
      <c r="S5149">
        <v>0</v>
      </c>
      <c r="T5149">
        <v>829798.2</v>
      </c>
      <c r="U5149">
        <v>327.27622222222197</v>
      </c>
      <c r="V5149">
        <v>163.2028</v>
      </c>
      <c r="W5149">
        <v>0</v>
      </c>
      <c r="X5149">
        <v>4.1419326932920004</v>
      </c>
      <c r="Y5149">
        <v>1.96593738946186E-3</v>
      </c>
      <c r="Z5149">
        <v>1.10808905386833E-3</v>
      </c>
      <c r="AA5149">
        <v>0</v>
      </c>
      <c r="AB5149">
        <f>(Raw_savings[[#This Row],[PreWBthm]]-Raw_savings[[#This Row],[MsrWBthm]])/Raw_savings[[#This Row],[NumUnit]]/10^5</f>
        <v>0</v>
      </c>
      <c r="AC5149">
        <f>Raw_savings[[#This Row],[APreWBkWh]]*Raw_savings[[#This Row],[BldgWts]]</f>
        <v>31.59880451712467</v>
      </c>
      <c r="AD5149" t="s">
        <v>72</v>
      </c>
    </row>
    <row r="5150" spans="1:30" hidden="1" x14ac:dyDescent="0.25">
      <c r="A5150" t="s">
        <v>73</v>
      </c>
      <c r="B5150" t="s">
        <v>69</v>
      </c>
      <c r="C5150" t="s">
        <v>70</v>
      </c>
      <c r="D5150" s="1">
        <v>43622.936018518521</v>
      </c>
      <c r="E5150" t="s">
        <v>71</v>
      </c>
      <c r="F5150" t="s">
        <v>19</v>
      </c>
      <c r="G5150">
        <v>1985</v>
      </c>
      <c r="H5150" t="str">
        <f>VLOOKUP(Raw_savings[[#This Row],[BldgVint]],DEER2020wts!$I$6:$J$15,2,FALSE)</f>
        <v>Old</v>
      </c>
      <c r="I5150" t="s">
        <v>9</v>
      </c>
      <c r="J5150" t="s">
        <v>31</v>
      </c>
      <c r="K5150">
        <f>SUMIFS(raw_wts[wt_vint],raw_wts[bldgtype],Raw_savings[[#This Row],[BldgType]],raw_wts[bldgvint],Raw_savings[[#This Row],[BldgVint]],raw_wts[bldgloc],Raw_savings[[#This Row],[BldgLoc]])</f>
        <v>6.92</v>
      </c>
      <c r="L5150" t="s">
        <v>32</v>
      </c>
      <c r="M5150">
        <v>290.71404583333299</v>
      </c>
      <c r="N5150">
        <v>100001.1</v>
      </c>
      <c r="O5150" t="s">
        <v>7</v>
      </c>
      <c r="P5150">
        <v>873279.1</v>
      </c>
      <c r="Q5150">
        <v>338.23533333333302</v>
      </c>
      <c r="R5150">
        <v>166.928333333333</v>
      </c>
      <c r="S5150">
        <v>0</v>
      </c>
      <c r="T5150">
        <v>872024.2</v>
      </c>
      <c r="U5150">
        <v>337.69400000000002</v>
      </c>
      <c r="V5150">
        <v>166.63380000000001</v>
      </c>
      <c r="W5150">
        <v>0</v>
      </c>
      <c r="X5150">
        <v>4.31661289843374</v>
      </c>
      <c r="Y5150">
        <v>1.86208179856446E-3</v>
      </c>
      <c r="Z5150">
        <v>1.01313760912051E-3</v>
      </c>
      <c r="AA5150">
        <v>0</v>
      </c>
      <c r="AB5150">
        <f>(Raw_savings[[#This Row],[PreWBthm]]-Raw_savings[[#This Row],[MsrWBthm]])/Raw_savings[[#This Row],[NumUnit]]/10^5</f>
        <v>0</v>
      </c>
      <c r="AC5150">
        <f>Raw_savings[[#This Row],[APreWBkWh]]*Raw_savings[[#This Row],[BldgWts]]</f>
        <v>29.870961257161479</v>
      </c>
      <c r="AD5150" t="s">
        <v>72</v>
      </c>
    </row>
    <row r="5151" spans="1:30" hidden="1" x14ac:dyDescent="0.25">
      <c r="A5151" t="s">
        <v>73</v>
      </c>
      <c r="B5151" t="s">
        <v>69</v>
      </c>
      <c r="C5151" t="s">
        <v>70</v>
      </c>
      <c r="D5151" s="1">
        <v>43622.936018518521</v>
      </c>
      <c r="E5151" t="s">
        <v>71</v>
      </c>
      <c r="F5151" t="s">
        <v>19</v>
      </c>
      <c r="G5151">
        <v>1985</v>
      </c>
      <c r="H5151" t="str">
        <f>VLOOKUP(Raw_savings[[#This Row],[BldgVint]],DEER2020wts!$I$6:$J$15,2,FALSE)</f>
        <v>Old</v>
      </c>
      <c r="I5151" t="s">
        <v>37</v>
      </c>
      <c r="J5151" t="s">
        <v>31</v>
      </c>
      <c r="K5151">
        <f>SUMIFS(raw_wts[wt_vint],raw_wts[bldgtype],Raw_savings[[#This Row],[BldgType]],raw_wts[bldgvint],Raw_savings[[#This Row],[BldgVint]],raw_wts[bldgloc],Raw_savings[[#This Row],[BldgLoc]])</f>
        <v>3.9219999999999997</v>
      </c>
      <c r="L5151" t="s">
        <v>32</v>
      </c>
      <c r="M5151">
        <v>289.73054666666701</v>
      </c>
      <c r="N5151">
        <v>100001.1</v>
      </c>
      <c r="O5151" t="s">
        <v>7</v>
      </c>
      <c r="P5151">
        <v>891989.7</v>
      </c>
      <c r="Q5151">
        <v>342.48811111111098</v>
      </c>
      <c r="R5151">
        <v>158.942266666667</v>
      </c>
      <c r="S5151">
        <v>0</v>
      </c>
      <c r="T5151">
        <v>890757.5</v>
      </c>
      <c r="U5151">
        <v>341.84988888888898</v>
      </c>
      <c r="V5151">
        <v>158.66220000000001</v>
      </c>
      <c r="W5151">
        <v>0</v>
      </c>
      <c r="X5151">
        <v>4.2529171127323</v>
      </c>
      <c r="Y5151">
        <v>2.20281302598202E-3</v>
      </c>
      <c r="Z5151">
        <v>9.6664528434710199E-4</v>
      </c>
      <c r="AA5151">
        <v>0</v>
      </c>
      <c r="AB5151">
        <f>(Raw_savings[[#This Row],[PreWBthm]]-Raw_savings[[#This Row],[MsrWBthm]])/Raw_savings[[#This Row],[NumUnit]]/10^5</f>
        <v>0</v>
      </c>
      <c r="AC5151">
        <f>Raw_savings[[#This Row],[APreWBkWh]]*Raw_savings[[#This Row],[BldgWts]]</f>
        <v>16.679940916136079</v>
      </c>
      <c r="AD5151" t="s">
        <v>72</v>
      </c>
    </row>
    <row r="5152" spans="1:30" hidden="1" x14ac:dyDescent="0.25">
      <c r="A5152" t="s">
        <v>73</v>
      </c>
      <c r="B5152" t="s">
        <v>69</v>
      </c>
      <c r="C5152" t="s">
        <v>70</v>
      </c>
      <c r="D5152" s="1">
        <v>43622.936018518521</v>
      </c>
      <c r="E5152" t="s">
        <v>71</v>
      </c>
      <c r="F5152" t="s">
        <v>19</v>
      </c>
      <c r="G5152">
        <v>1985</v>
      </c>
      <c r="H5152" t="str">
        <f>VLOOKUP(Raw_savings[[#This Row],[BldgVint]],DEER2020wts!$I$6:$J$15,2,FALSE)</f>
        <v>Old</v>
      </c>
      <c r="I5152" t="s">
        <v>34</v>
      </c>
      <c r="J5152" t="s">
        <v>31</v>
      </c>
      <c r="K5152">
        <f>SUMIFS(raw_wts[wt_vint],raw_wts[bldgtype],Raw_savings[[#This Row],[BldgType]],raw_wts[bldgvint],Raw_savings[[#This Row],[BldgVint]],raw_wts[bldgloc],Raw_savings[[#This Row],[BldgLoc]])</f>
        <v>6.7670000000000003</v>
      </c>
      <c r="L5152" t="s">
        <v>32</v>
      </c>
      <c r="M5152">
        <v>365.30515083333302</v>
      </c>
      <c r="N5152">
        <v>100001.1</v>
      </c>
      <c r="O5152" t="s">
        <v>7</v>
      </c>
      <c r="P5152">
        <v>981005.9</v>
      </c>
      <c r="Q5152">
        <v>387.201111111111</v>
      </c>
      <c r="R5152">
        <v>196.11533333333301</v>
      </c>
      <c r="S5152">
        <v>0</v>
      </c>
      <c r="T5152">
        <v>979162.1</v>
      </c>
      <c r="U5152">
        <v>386.576111111111</v>
      </c>
      <c r="V5152">
        <v>195.7576</v>
      </c>
      <c r="W5152">
        <v>0</v>
      </c>
      <c r="X5152">
        <v>5.0472871674378998</v>
      </c>
      <c r="Y5152">
        <v>1.7108984052762301E-3</v>
      </c>
      <c r="Z5152">
        <v>9.7927262322271801E-4</v>
      </c>
      <c r="AA5152">
        <v>0</v>
      </c>
      <c r="AB5152">
        <f>(Raw_savings[[#This Row],[PreWBthm]]-Raw_savings[[#This Row],[MsrWBthm]])/Raw_savings[[#This Row],[NumUnit]]/10^5</f>
        <v>0</v>
      </c>
      <c r="AC5152">
        <f>Raw_savings[[#This Row],[APreWBkWh]]*Raw_savings[[#This Row],[BldgWts]]</f>
        <v>34.154992262052268</v>
      </c>
      <c r="AD5152" t="s">
        <v>72</v>
      </c>
    </row>
    <row r="5153" spans="1:30" hidden="1" x14ac:dyDescent="0.25">
      <c r="A5153" t="s">
        <v>73</v>
      </c>
      <c r="B5153" t="s">
        <v>69</v>
      </c>
      <c r="C5153" t="s">
        <v>70</v>
      </c>
      <c r="D5153" s="1">
        <v>43622.936018518521</v>
      </c>
      <c r="E5153" t="s">
        <v>71</v>
      </c>
      <c r="F5153" t="s">
        <v>19</v>
      </c>
      <c r="G5153">
        <v>1985</v>
      </c>
      <c r="H5153" t="str">
        <f>VLOOKUP(Raw_savings[[#This Row],[BldgVint]],DEER2020wts!$I$6:$J$15,2,FALSE)</f>
        <v>Old</v>
      </c>
      <c r="I5153" t="s">
        <v>42</v>
      </c>
      <c r="J5153" t="s">
        <v>31</v>
      </c>
      <c r="K5153">
        <f>SUMIFS(raw_wts[wt_vint],raw_wts[bldgtype],Raw_savings[[#This Row],[BldgType]],raw_wts[bldgvint],Raw_savings[[#This Row],[BldgVint]],raw_wts[bldgloc],Raw_savings[[#This Row],[BldgLoc]])</f>
        <v>2.7320000000000002</v>
      </c>
      <c r="L5153" t="s">
        <v>32</v>
      </c>
      <c r="M5153">
        <v>279.16900833333301</v>
      </c>
      <c r="N5153">
        <v>100001.1</v>
      </c>
      <c r="O5153" t="s">
        <v>7</v>
      </c>
      <c r="P5153">
        <v>947559.9</v>
      </c>
      <c r="Q5153">
        <v>259.46955555555502</v>
      </c>
      <c r="R5153">
        <v>119.498066666667</v>
      </c>
      <c r="S5153">
        <v>0</v>
      </c>
      <c r="T5153">
        <v>946448.2</v>
      </c>
      <c r="U5153">
        <v>259.06644444444402</v>
      </c>
      <c r="V5153">
        <v>119.262333333333</v>
      </c>
      <c r="W5153">
        <v>0</v>
      </c>
      <c r="X5153">
        <v>3.9821755524978601</v>
      </c>
      <c r="Y5153">
        <v>1.4439679874128199E-3</v>
      </c>
      <c r="Z5153">
        <v>8.44410827479363E-4</v>
      </c>
      <c r="AA5153">
        <v>0</v>
      </c>
      <c r="AB5153">
        <f>(Raw_savings[[#This Row],[PreWBthm]]-Raw_savings[[#This Row],[MsrWBthm]])/Raw_savings[[#This Row],[NumUnit]]/10^5</f>
        <v>0</v>
      </c>
      <c r="AC5153">
        <f>Raw_savings[[#This Row],[APreWBkWh]]*Raw_savings[[#This Row],[BldgWts]]</f>
        <v>10.879303609424154</v>
      </c>
      <c r="AD5153" t="s">
        <v>72</v>
      </c>
    </row>
    <row r="5154" spans="1:30" hidden="1" x14ac:dyDescent="0.25">
      <c r="A5154" t="s">
        <v>73</v>
      </c>
      <c r="B5154" t="s">
        <v>69</v>
      </c>
      <c r="C5154" t="s">
        <v>70</v>
      </c>
      <c r="D5154" s="1">
        <v>43622.936018518521</v>
      </c>
      <c r="E5154" t="s">
        <v>71</v>
      </c>
      <c r="F5154" t="s">
        <v>19</v>
      </c>
      <c r="G5154">
        <v>1996</v>
      </c>
      <c r="H5154" t="str">
        <f>VLOOKUP(Raw_savings[[#This Row],[BldgVint]],DEER2020wts!$I$6:$J$15,2,FALSE)</f>
        <v>Old</v>
      </c>
      <c r="I5154" t="s">
        <v>5</v>
      </c>
      <c r="J5154" t="s">
        <v>31</v>
      </c>
      <c r="K5154">
        <f>SUMIFS(raw_wts[wt_vint],raw_wts[bldgtype],Raw_savings[[#This Row],[BldgType]],raw_wts[bldgvint],Raw_savings[[#This Row],[BldgVint]],raw_wts[bldgloc],Raw_savings[[#This Row],[BldgLoc]])</f>
        <v>0.158</v>
      </c>
      <c r="L5154" t="s">
        <v>32</v>
      </c>
      <c r="M5154">
        <v>223.39502200000001</v>
      </c>
      <c r="N5154">
        <v>100001.1</v>
      </c>
      <c r="O5154" t="s">
        <v>7</v>
      </c>
      <c r="P5154">
        <v>789631.7</v>
      </c>
      <c r="Q5154">
        <v>183.855444444444</v>
      </c>
      <c r="R5154">
        <v>81.042466666666698</v>
      </c>
      <c r="S5154">
        <v>0</v>
      </c>
      <c r="T5154">
        <v>788872.3</v>
      </c>
      <c r="U5154">
        <v>183.55188888888901</v>
      </c>
      <c r="V5154">
        <v>80.873066666666702</v>
      </c>
      <c r="W5154">
        <v>0</v>
      </c>
      <c r="X5154">
        <v>3.3993595434723098</v>
      </c>
      <c r="Y5154">
        <v>1.3588286472899201E-3</v>
      </c>
      <c r="Z5154">
        <v>7.5829800719550496E-4</v>
      </c>
      <c r="AA5154">
        <v>0</v>
      </c>
      <c r="AB5154">
        <f>(Raw_savings[[#This Row],[PreWBthm]]-Raw_savings[[#This Row],[MsrWBthm]])/Raw_savings[[#This Row],[NumUnit]]/10^5</f>
        <v>0</v>
      </c>
      <c r="AC5154">
        <f>Raw_savings[[#This Row],[APreWBkWh]]*Raw_savings[[#This Row],[BldgWts]]</f>
        <v>0.53709880786862496</v>
      </c>
      <c r="AD5154" t="s">
        <v>72</v>
      </c>
    </row>
    <row r="5155" spans="1:30" hidden="1" x14ac:dyDescent="0.25">
      <c r="A5155" t="s">
        <v>73</v>
      </c>
      <c r="B5155" t="s">
        <v>69</v>
      </c>
      <c r="C5155" t="s">
        <v>70</v>
      </c>
      <c r="D5155" s="1">
        <v>43622.936018518521</v>
      </c>
      <c r="E5155" t="s">
        <v>71</v>
      </c>
      <c r="F5155" t="s">
        <v>19</v>
      </c>
      <c r="G5155">
        <v>1996</v>
      </c>
      <c r="H5155" t="str">
        <f>VLOOKUP(Raw_savings[[#This Row],[BldgVint]],DEER2020wts!$I$6:$J$15,2,FALSE)</f>
        <v>Old</v>
      </c>
      <c r="I5155" t="s">
        <v>35</v>
      </c>
      <c r="J5155" t="s">
        <v>31</v>
      </c>
      <c r="K5155">
        <f>SUMIFS(raw_wts[wt_vint],raw_wts[bldgtype],Raw_savings[[#This Row],[BldgType]],raw_wts[bldgvint],Raw_savings[[#This Row],[BldgVint]],raw_wts[bldgloc],Raw_savings[[#This Row],[BldgLoc]])</f>
        <v>1.1859999999999999</v>
      </c>
      <c r="L5155" t="s">
        <v>32</v>
      </c>
      <c r="M5155">
        <v>229.08572000000001</v>
      </c>
      <c r="N5155">
        <v>100001.1</v>
      </c>
      <c r="O5155" t="s">
        <v>7</v>
      </c>
      <c r="P5155">
        <v>785998.2</v>
      </c>
      <c r="Q5155">
        <v>301.016111111111</v>
      </c>
      <c r="R5155">
        <v>139.37553333333301</v>
      </c>
      <c r="S5155">
        <v>0</v>
      </c>
      <c r="T5155">
        <v>785084.4</v>
      </c>
      <c r="U5155">
        <v>300.555555555556</v>
      </c>
      <c r="V5155">
        <v>139.14406666666699</v>
      </c>
      <c r="W5155">
        <v>0</v>
      </c>
      <c r="X5155">
        <v>3.9888998755571898</v>
      </c>
      <c r="Y5155">
        <v>2.0104070893444299E-3</v>
      </c>
      <c r="Z5155">
        <v>1.0103932565795799E-3</v>
      </c>
      <c r="AA5155">
        <v>0</v>
      </c>
      <c r="AB5155">
        <f>(Raw_savings[[#This Row],[PreWBthm]]-Raw_savings[[#This Row],[MsrWBthm]])/Raw_savings[[#This Row],[NumUnit]]/10^5</f>
        <v>0</v>
      </c>
      <c r="AC5155">
        <f>Raw_savings[[#This Row],[APreWBkWh]]*Raw_savings[[#This Row],[BldgWts]]</f>
        <v>4.7308352524108273</v>
      </c>
      <c r="AD5155" t="s">
        <v>72</v>
      </c>
    </row>
    <row r="5156" spans="1:30" hidden="1" x14ac:dyDescent="0.25">
      <c r="A5156" t="s">
        <v>73</v>
      </c>
      <c r="B5156" t="s">
        <v>69</v>
      </c>
      <c r="C5156" t="s">
        <v>70</v>
      </c>
      <c r="D5156" s="1">
        <v>43622.936018518521</v>
      </c>
      <c r="E5156" t="s">
        <v>71</v>
      </c>
      <c r="F5156" t="s">
        <v>19</v>
      </c>
      <c r="G5156">
        <v>1996</v>
      </c>
      <c r="H5156" t="str">
        <f>VLOOKUP(Raw_savings[[#This Row],[BldgVint]],DEER2020wts!$I$6:$J$15,2,FALSE)</f>
        <v>Old</v>
      </c>
      <c r="I5156" t="s">
        <v>38</v>
      </c>
      <c r="J5156" t="s">
        <v>31</v>
      </c>
      <c r="K5156">
        <f>SUMIFS(raw_wts[wt_vint],raw_wts[bldgtype],Raw_savings[[#This Row],[BldgType]],raw_wts[bldgvint],Raw_savings[[#This Row],[BldgVint]],raw_wts[bldgloc],Raw_savings[[#This Row],[BldgLoc]])</f>
        <v>5.6310000000000002</v>
      </c>
      <c r="L5156" t="s">
        <v>32</v>
      </c>
      <c r="M5156">
        <v>228.80314683333299</v>
      </c>
      <c r="N5156">
        <v>100001.1</v>
      </c>
      <c r="O5156" t="s">
        <v>7</v>
      </c>
      <c r="P5156">
        <v>735668.9</v>
      </c>
      <c r="Q5156">
        <v>236.21955555555601</v>
      </c>
      <c r="R5156">
        <v>104.35153333333299</v>
      </c>
      <c r="S5156">
        <v>0</v>
      </c>
      <c r="T5156">
        <v>734818.6</v>
      </c>
      <c r="U5156">
        <v>235.86066666666699</v>
      </c>
      <c r="V5156">
        <v>104.14579999999999</v>
      </c>
      <c r="W5156">
        <v>0</v>
      </c>
      <c r="X5156">
        <v>3.71629504125409</v>
      </c>
      <c r="Y5156">
        <v>1.5685487453120999E-3</v>
      </c>
      <c r="Z5156">
        <v>8.9917178229716296E-4</v>
      </c>
      <c r="AA5156">
        <v>0</v>
      </c>
      <c r="AB5156">
        <f>(Raw_savings[[#This Row],[PreWBthm]]-Raw_savings[[#This Row],[MsrWBthm]])/Raw_savings[[#This Row],[NumUnit]]/10^5</f>
        <v>0</v>
      </c>
      <c r="AC5156">
        <f>Raw_savings[[#This Row],[APreWBkWh]]*Raw_savings[[#This Row],[BldgWts]]</f>
        <v>20.926457377301784</v>
      </c>
      <c r="AD5156" t="s">
        <v>72</v>
      </c>
    </row>
    <row r="5157" spans="1:30" hidden="1" x14ac:dyDescent="0.25">
      <c r="A5157" t="s">
        <v>73</v>
      </c>
      <c r="B5157" t="s">
        <v>69</v>
      </c>
      <c r="C5157" t="s">
        <v>70</v>
      </c>
      <c r="D5157" s="1">
        <v>43622.936018518521</v>
      </c>
      <c r="E5157" t="s">
        <v>71</v>
      </c>
      <c r="F5157" t="s">
        <v>19</v>
      </c>
      <c r="G5157">
        <v>1996</v>
      </c>
      <c r="H5157" t="str">
        <f>VLOOKUP(Raw_savings[[#This Row],[BldgVint]],DEER2020wts!$I$6:$J$15,2,FALSE)</f>
        <v>Old</v>
      </c>
      <c r="I5157" t="s">
        <v>40</v>
      </c>
      <c r="J5157" t="s">
        <v>31</v>
      </c>
      <c r="K5157">
        <f>SUMIFS(raw_wts[wt_vint],raw_wts[bldgtype],Raw_savings[[#This Row],[BldgType]],raw_wts[bldgvint],Raw_savings[[#This Row],[BldgVint]],raw_wts[bldgloc],Raw_savings[[#This Row],[BldgLoc]])</f>
        <v>3.1720000000000002</v>
      </c>
      <c r="L5157" t="s">
        <v>32</v>
      </c>
      <c r="M5157">
        <v>232.412628333333</v>
      </c>
      <c r="N5157">
        <v>100001.1</v>
      </c>
      <c r="O5157" t="s">
        <v>7</v>
      </c>
      <c r="P5157">
        <v>771282.8</v>
      </c>
      <c r="Q5157">
        <v>279.24577777777802</v>
      </c>
      <c r="R5157">
        <v>128.088533333333</v>
      </c>
      <c r="S5157">
        <v>0</v>
      </c>
      <c r="T5157">
        <v>770324.3</v>
      </c>
      <c r="U5157">
        <v>278.84733333333298</v>
      </c>
      <c r="V5157">
        <v>127.875266666667</v>
      </c>
      <c r="W5157">
        <v>0</v>
      </c>
      <c r="X5157">
        <v>4.1241304608684697</v>
      </c>
      <c r="Y5157">
        <v>1.7143837979102701E-3</v>
      </c>
      <c r="Z5157">
        <v>9.1762082033171701E-4</v>
      </c>
      <c r="AA5157">
        <v>0</v>
      </c>
      <c r="AB5157">
        <f>(Raw_savings[[#This Row],[PreWBthm]]-Raw_savings[[#This Row],[MsrWBthm]])/Raw_savings[[#This Row],[NumUnit]]/10^5</f>
        <v>0</v>
      </c>
      <c r="AC5157">
        <f>Raw_savings[[#This Row],[APreWBkWh]]*Raw_savings[[#This Row],[BldgWts]]</f>
        <v>13.081741821874786</v>
      </c>
      <c r="AD5157" t="s">
        <v>72</v>
      </c>
    </row>
    <row r="5158" spans="1:30" hidden="1" x14ac:dyDescent="0.25">
      <c r="A5158" t="s">
        <v>73</v>
      </c>
      <c r="B5158" t="s">
        <v>69</v>
      </c>
      <c r="C5158" t="s">
        <v>70</v>
      </c>
      <c r="D5158" s="1">
        <v>43622.936018518521</v>
      </c>
      <c r="E5158" t="s">
        <v>71</v>
      </c>
      <c r="F5158" t="s">
        <v>19</v>
      </c>
      <c r="G5158">
        <v>1996</v>
      </c>
      <c r="H5158" t="str">
        <f>VLOOKUP(Raw_savings[[#This Row],[BldgVint]],DEER2020wts!$I$6:$J$15,2,FALSE)</f>
        <v>Old</v>
      </c>
      <c r="I5158" t="s">
        <v>43</v>
      </c>
      <c r="J5158" t="s">
        <v>31</v>
      </c>
      <c r="K5158">
        <f>SUMIFS(raw_wts[wt_vint],raw_wts[bldgtype],Raw_savings[[#This Row],[BldgType]],raw_wts[bldgvint],Raw_savings[[#This Row],[BldgVint]],raw_wts[bldgloc],Raw_savings[[#This Row],[BldgLoc]])</f>
        <v>0.49099999999999999</v>
      </c>
      <c r="L5158" t="s">
        <v>32</v>
      </c>
      <c r="M5158">
        <v>227.54348141666699</v>
      </c>
      <c r="N5158">
        <v>100001.1</v>
      </c>
      <c r="O5158" t="s">
        <v>7</v>
      </c>
      <c r="P5158">
        <v>743971.3</v>
      </c>
      <c r="Q5158">
        <v>213.14977777777801</v>
      </c>
      <c r="R5158">
        <v>90.625866666666695</v>
      </c>
      <c r="S5158">
        <v>0</v>
      </c>
      <c r="T5158">
        <v>743104</v>
      </c>
      <c r="U5158">
        <v>212.827333333333</v>
      </c>
      <c r="V5158">
        <v>90.438666666666705</v>
      </c>
      <c r="W5158">
        <v>0</v>
      </c>
      <c r="X5158">
        <v>3.8115791962059702</v>
      </c>
      <c r="Y5158">
        <v>1.41706737735117E-3</v>
      </c>
      <c r="Z5158">
        <v>8.2269990260548198E-4</v>
      </c>
      <c r="AA5158">
        <v>0</v>
      </c>
      <c r="AB5158">
        <f>(Raw_savings[[#This Row],[PreWBthm]]-Raw_savings[[#This Row],[MsrWBthm]])/Raw_savings[[#This Row],[NumUnit]]/10^5</f>
        <v>0</v>
      </c>
      <c r="AC5158">
        <f>Raw_savings[[#This Row],[APreWBkWh]]*Raw_savings[[#This Row],[BldgWts]]</f>
        <v>1.8714853853371314</v>
      </c>
      <c r="AD5158" t="s">
        <v>72</v>
      </c>
    </row>
    <row r="5159" spans="1:30" hidden="1" x14ac:dyDescent="0.25">
      <c r="A5159" t="s">
        <v>73</v>
      </c>
      <c r="B5159" t="s">
        <v>69</v>
      </c>
      <c r="C5159" t="s">
        <v>70</v>
      </c>
      <c r="D5159" s="1">
        <v>43622.936018518521</v>
      </c>
      <c r="E5159" t="s">
        <v>71</v>
      </c>
      <c r="F5159" t="s">
        <v>19</v>
      </c>
      <c r="G5159">
        <v>1996</v>
      </c>
      <c r="H5159" t="str">
        <f>VLOOKUP(Raw_savings[[#This Row],[BldgVint]],DEER2020wts!$I$6:$J$15,2,FALSE)</f>
        <v>Old</v>
      </c>
      <c r="I5159" t="s">
        <v>45</v>
      </c>
      <c r="J5159" t="s">
        <v>31</v>
      </c>
      <c r="K5159">
        <f>SUMIFS(raw_wts[wt_vint],raw_wts[bldgtype],Raw_savings[[#This Row],[BldgType]],raw_wts[bldgvint],Raw_savings[[#This Row],[BldgVint]],raw_wts[bldgloc],Raw_savings[[#This Row],[BldgLoc]])</f>
        <v>10.073</v>
      </c>
      <c r="L5159" t="s">
        <v>32</v>
      </c>
      <c r="M5159">
        <v>243.998934916667</v>
      </c>
      <c r="N5159">
        <v>100001.1</v>
      </c>
      <c r="O5159" t="s">
        <v>7</v>
      </c>
      <c r="P5159">
        <v>748168.3</v>
      </c>
      <c r="Q5159">
        <v>265.80777777777803</v>
      </c>
      <c r="R5159">
        <v>121.47473333333301</v>
      </c>
      <c r="S5159">
        <v>0</v>
      </c>
      <c r="T5159">
        <v>747130.8</v>
      </c>
      <c r="U5159">
        <v>265.25066666666697</v>
      </c>
      <c r="V5159">
        <v>121.154333333333</v>
      </c>
      <c r="W5159">
        <v>0</v>
      </c>
      <c r="X5159">
        <v>4.2520677410101699</v>
      </c>
      <c r="Y5159">
        <v>2.2832522252666399E-3</v>
      </c>
      <c r="Z5159">
        <v>1.31312048599482E-3</v>
      </c>
      <c r="AA5159">
        <v>0</v>
      </c>
      <c r="AB5159">
        <f>(Raw_savings[[#This Row],[PreWBthm]]-Raw_savings[[#This Row],[MsrWBthm]])/Raw_savings[[#This Row],[NumUnit]]/10^5</f>
        <v>0</v>
      </c>
      <c r="AC5159">
        <f>Raw_savings[[#This Row],[APreWBkWh]]*Raw_savings[[#This Row],[BldgWts]]</f>
        <v>42.831078355195444</v>
      </c>
      <c r="AD5159" t="s">
        <v>72</v>
      </c>
    </row>
    <row r="5160" spans="1:30" hidden="1" x14ac:dyDescent="0.25">
      <c r="A5160" t="s">
        <v>73</v>
      </c>
      <c r="B5160" t="s">
        <v>69</v>
      </c>
      <c r="C5160" t="s">
        <v>70</v>
      </c>
      <c r="D5160" s="1">
        <v>43622.936018518521</v>
      </c>
      <c r="E5160" t="s">
        <v>71</v>
      </c>
      <c r="F5160" t="s">
        <v>19</v>
      </c>
      <c r="G5160">
        <v>1996</v>
      </c>
      <c r="H5160" t="str">
        <f>VLOOKUP(Raw_savings[[#This Row],[BldgVint]],DEER2020wts!$I$6:$J$15,2,FALSE)</f>
        <v>Old</v>
      </c>
      <c r="I5160" t="s">
        <v>8</v>
      </c>
      <c r="J5160" t="s">
        <v>31</v>
      </c>
      <c r="K5160">
        <f>SUMIFS(raw_wts[wt_vint],raw_wts[bldgtype],Raw_savings[[#This Row],[BldgType]],raw_wts[bldgvint],Raw_savings[[#This Row],[BldgVint]],raw_wts[bldgloc],Raw_savings[[#This Row],[BldgLoc]])</f>
        <v>3.8879999999999999</v>
      </c>
      <c r="L5160" t="s">
        <v>32</v>
      </c>
      <c r="M5160">
        <v>229.56570741666701</v>
      </c>
      <c r="N5160">
        <v>100001.1</v>
      </c>
      <c r="O5160" t="s">
        <v>7</v>
      </c>
      <c r="P5160">
        <v>715737</v>
      </c>
      <c r="Q5160">
        <v>247.19211111111099</v>
      </c>
      <c r="R5160">
        <v>108.67593333333301</v>
      </c>
      <c r="S5160">
        <v>0</v>
      </c>
      <c r="T5160">
        <v>714747</v>
      </c>
      <c r="U5160">
        <v>246.84044444444399</v>
      </c>
      <c r="V5160">
        <v>108.476333333333</v>
      </c>
      <c r="W5160">
        <v>0</v>
      </c>
      <c r="X5160">
        <v>4.3124907946426303</v>
      </c>
      <c r="Y5160">
        <v>1.5318780432146499E-3</v>
      </c>
      <c r="Z5160">
        <v>8.6946784102095596E-4</v>
      </c>
      <c r="AA5160">
        <v>0</v>
      </c>
      <c r="AB5160">
        <f>(Raw_savings[[#This Row],[PreWBthm]]-Raw_savings[[#This Row],[MsrWBthm]])/Raw_savings[[#This Row],[NumUnit]]/10^5</f>
        <v>0</v>
      </c>
      <c r="AC5160">
        <f>Raw_savings[[#This Row],[APreWBkWh]]*Raw_savings[[#This Row],[BldgWts]]</f>
        <v>16.766964209570546</v>
      </c>
      <c r="AD5160" t="s">
        <v>72</v>
      </c>
    </row>
    <row r="5161" spans="1:30" hidden="1" x14ac:dyDescent="0.25">
      <c r="A5161" t="s">
        <v>73</v>
      </c>
      <c r="B5161" t="s">
        <v>69</v>
      </c>
      <c r="C5161" t="s">
        <v>70</v>
      </c>
      <c r="D5161" s="1">
        <v>43622.936018518521</v>
      </c>
      <c r="E5161" t="s">
        <v>71</v>
      </c>
      <c r="F5161" t="s">
        <v>19</v>
      </c>
      <c r="G5161">
        <v>1996</v>
      </c>
      <c r="H5161" t="str">
        <f>VLOOKUP(Raw_savings[[#This Row],[BldgVint]],DEER2020wts!$I$6:$J$15,2,FALSE)</f>
        <v>Old</v>
      </c>
      <c r="I5161" t="s">
        <v>36</v>
      </c>
      <c r="J5161" t="s">
        <v>31</v>
      </c>
      <c r="K5161">
        <f>SUMIFS(raw_wts[wt_vint],raw_wts[bldgtype],Raw_savings[[#This Row],[BldgType]],raw_wts[bldgvint],Raw_savings[[#This Row],[BldgVint]],raw_wts[bldgloc],Raw_savings[[#This Row],[BldgLoc]])</f>
        <v>14.824</v>
      </c>
      <c r="L5161" t="s">
        <v>32</v>
      </c>
      <c r="M5161">
        <v>231.4508275</v>
      </c>
      <c r="N5161">
        <v>100001.1</v>
      </c>
      <c r="O5161" t="s">
        <v>7</v>
      </c>
      <c r="P5161">
        <v>759052.3</v>
      </c>
      <c r="Q5161">
        <v>293.01222222222202</v>
      </c>
      <c r="R5161">
        <v>125.01966666666701</v>
      </c>
      <c r="S5161">
        <v>0</v>
      </c>
      <c r="T5161">
        <v>758033.1</v>
      </c>
      <c r="U5161">
        <v>292.57055555555502</v>
      </c>
      <c r="V5161">
        <v>124.81059999999999</v>
      </c>
      <c r="W5161">
        <v>0</v>
      </c>
      <c r="X5161">
        <v>4.40352713796225</v>
      </c>
      <c r="Y5161">
        <v>1.90825270074578E-3</v>
      </c>
      <c r="Z5161">
        <v>9.0328761804343903E-4</v>
      </c>
      <c r="AA5161">
        <v>0</v>
      </c>
      <c r="AB5161">
        <f>(Raw_savings[[#This Row],[PreWBthm]]-Raw_savings[[#This Row],[MsrWBthm]])/Raw_savings[[#This Row],[NumUnit]]/10^5</f>
        <v>0</v>
      </c>
      <c r="AC5161">
        <f>Raw_savings[[#This Row],[APreWBkWh]]*Raw_savings[[#This Row],[BldgWts]]</f>
        <v>65.277886293152392</v>
      </c>
      <c r="AD5161" t="s">
        <v>72</v>
      </c>
    </row>
    <row r="5162" spans="1:30" hidden="1" x14ac:dyDescent="0.25">
      <c r="A5162" t="s">
        <v>73</v>
      </c>
      <c r="B5162" t="s">
        <v>69</v>
      </c>
      <c r="C5162" t="s">
        <v>70</v>
      </c>
      <c r="D5162" s="1">
        <v>43622.936018518521</v>
      </c>
      <c r="E5162" t="s">
        <v>71</v>
      </c>
      <c r="F5162" t="s">
        <v>19</v>
      </c>
      <c r="G5162">
        <v>1996</v>
      </c>
      <c r="H5162" t="str">
        <f>VLOOKUP(Raw_savings[[#This Row],[BldgVint]],DEER2020wts!$I$6:$J$15,2,FALSE)</f>
        <v>Old</v>
      </c>
      <c r="I5162" t="s">
        <v>39</v>
      </c>
      <c r="J5162" t="s">
        <v>31</v>
      </c>
      <c r="K5162">
        <f>SUMIFS(raw_wts[wt_vint],raw_wts[bldgtype],Raw_savings[[#This Row],[BldgType]],raw_wts[bldgvint],Raw_savings[[#This Row],[BldgVint]],raw_wts[bldgloc],Raw_savings[[#This Row],[BldgLoc]])</f>
        <v>10.565000000000001</v>
      </c>
      <c r="L5162" t="s">
        <v>32</v>
      </c>
      <c r="M5162">
        <v>283.44923499999999</v>
      </c>
      <c r="N5162">
        <v>100001.1</v>
      </c>
      <c r="O5162" t="s">
        <v>7</v>
      </c>
      <c r="P5162">
        <v>791477.4</v>
      </c>
      <c r="Q5162">
        <v>347.18711111111099</v>
      </c>
      <c r="R5162">
        <v>157.15719999999999</v>
      </c>
      <c r="S5162">
        <v>0</v>
      </c>
      <c r="T5162">
        <v>790291.7</v>
      </c>
      <c r="U5162">
        <v>346.57122222222199</v>
      </c>
      <c r="V5162">
        <v>156.86126666666701</v>
      </c>
      <c r="W5162">
        <v>0</v>
      </c>
      <c r="X5162">
        <v>4.1831123657824296</v>
      </c>
      <c r="Y5162">
        <v>2.1728366594070698E-3</v>
      </c>
      <c r="Z5162">
        <v>1.04404350688529E-3</v>
      </c>
      <c r="AA5162">
        <v>0</v>
      </c>
      <c r="AB5162">
        <f>(Raw_savings[[#This Row],[PreWBthm]]-Raw_savings[[#This Row],[MsrWBthm]])/Raw_savings[[#This Row],[NumUnit]]/10^5</f>
        <v>0</v>
      </c>
      <c r="AC5162">
        <f>Raw_savings[[#This Row],[APreWBkWh]]*Raw_savings[[#This Row],[BldgWts]]</f>
        <v>44.194582144491378</v>
      </c>
      <c r="AD5162" t="s">
        <v>72</v>
      </c>
    </row>
    <row r="5163" spans="1:30" hidden="1" x14ac:dyDescent="0.25">
      <c r="A5163" t="s">
        <v>73</v>
      </c>
      <c r="B5163" t="s">
        <v>69</v>
      </c>
      <c r="C5163" t="s">
        <v>70</v>
      </c>
      <c r="D5163" s="1">
        <v>43622.936018518521</v>
      </c>
      <c r="E5163" t="s">
        <v>71</v>
      </c>
      <c r="F5163" t="s">
        <v>19</v>
      </c>
      <c r="G5163">
        <v>1996</v>
      </c>
      <c r="H5163" t="str">
        <f>VLOOKUP(Raw_savings[[#This Row],[BldgVint]],DEER2020wts!$I$6:$J$15,2,FALSE)</f>
        <v>Old</v>
      </c>
      <c r="I5163" t="s">
        <v>41</v>
      </c>
      <c r="J5163" t="s">
        <v>31</v>
      </c>
      <c r="K5163">
        <f>SUMIFS(raw_wts[wt_vint],raw_wts[bldgtype],Raw_savings[[#This Row],[BldgType]],raw_wts[bldgvint],Raw_savings[[#This Row],[BldgVint]],raw_wts[bldgloc],Raw_savings[[#This Row],[BldgLoc]])</f>
        <v>13.200000000000001</v>
      </c>
      <c r="L5163" t="s">
        <v>32</v>
      </c>
      <c r="M5163">
        <v>268.19482249999999</v>
      </c>
      <c r="N5163">
        <v>100001.1</v>
      </c>
      <c r="O5163" t="s">
        <v>7</v>
      </c>
      <c r="P5163">
        <v>804737.1</v>
      </c>
      <c r="Q5163">
        <v>360.858</v>
      </c>
      <c r="R5163">
        <v>162.15186666666699</v>
      </c>
      <c r="S5163">
        <v>0</v>
      </c>
      <c r="T5163">
        <v>803584.3</v>
      </c>
      <c r="U5163">
        <v>360.23222222222199</v>
      </c>
      <c r="V5163">
        <v>161.86093333333301</v>
      </c>
      <c r="W5163">
        <v>0</v>
      </c>
      <c r="X5163">
        <v>4.2983678404154499</v>
      </c>
      <c r="Y5163">
        <v>2.3332955198181399E-3</v>
      </c>
      <c r="Z5163">
        <v>1.0847835563020799E-3</v>
      </c>
      <c r="AA5163">
        <v>0</v>
      </c>
      <c r="AB5163">
        <f>(Raw_savings[[#This Row],[PreWBthm]]-Raw_savings[[#This Row],[MsrWBthm]])/Raw_savings[[#This Row],[NumUnit]]/10^5</f>
        <v>0</v>
      </c>
      <c r="AC5163">
        <f>Raw_savings[[#This Row],[APreWBkWh]]*Raw_savings[[#This Row],[BldgWts]]</f>
        <v>56.738455493483947</v>
      </c>
      <c r="AD5163" t="s">
        <v>72</v>
      </c>
    </row>
    <row r="5164" spans="1:30" hidden="1" x14ac:dyDescent="0.25">
      <c r="A5164" t="s">
        <v>73</v>
      </c>
      <c r="B5164" t="s">
        <v>69</v>
      </c>
      <c r="C5164" t="s">
        <v>70</v>
      </c>
      <c r="D5164" s="1">
        <v>43622.936018518521</v>
      </c>
      <c r="E5164" t="s">
        <v>71</v>
      </c>
      <c r="F5164" t="s">
        <v>19</v>
      </c>
      <c r="G5164">
        <v>1996</v>
      </c>
      <c r="H5164" t="str">
        <f>VLOOKUP(Raw_savings[[#This Row],[BldgVint]],DEER2020wts!$I$6:$J$15,2,FALSE)</f>
        <v>Old</v>
      </c>
      <c r="I5164" t="s">
        <v>44</v>
      </c>
      <c r="J5164" t="s">
        <v>31</v>
      </c>
      <c r="K5164">
        <f>SUMIFS(raw_wts[wt_vint],raw_wts[bldgtype],Raw_savings[[#This Row],[BldgType]],raw_wts[bldgvint],Raw_savings[[#This Row],[BldgVint]],raw_wts[bldgloc],Raw_savings[[#This Row],[BldgLoc]])</f>
        <v>1.1419999999999999</v>
      </c>
      <c r="L5164" t="s">
        <v>32</v>
      </c>
      <c r="M5164">
        <v>286.71781083333298</v>
      </c>
      <c r="N5164">
        <v>100001.1</v>
      </c>
      <c r="O5164" t="s">
        <v>7</v>
      </c>
      <c r="P5164">
        <v>858776.5</v>
      </c>
      <c r="Q5164">
        <v>344.53033333333298</v>
      </c>
      <c r="R5164">
        <v>177.72493333333301</v>
      </c>
      <c r="S5164">
        <v>0</v>
      </c>
      <c r="T5164">
        <v>857567.1</v>
      </c>
      <c r="U5164">
        <v>343.97711111111101</v>
      </c>
      <c r="V5164">
        <v>177.4134</v>
      </c>
      <c r="W5164">
        <v>0</v>
      </c>
      <c r="X5164">
        <v>4.2180846613084597</v>
      </c>
      <c r="Y5164">
        <v>1.9295007192414401E-3</v>
      </c>
      <c r="Z5164">
        <v>1.08655033472782E-3</v>
      </c>
      <c r="AA5164">
        <v>0</v>
      </c>
      <c r="AB5164">
        <f>(Raw_savings[[#This Row],[PreWBthm]]-Raw_savings[[#This Row],[MsrWBthm]])/Raw_savings[[#This Row],[NumUnit]]/10^5</f>
        <v>0</v>
      </c>
      <c r="AC5164">
        <f>Raw_savings[[#This Row],[APreWBkWh]]*Raw_savings[[#This Row],[BldgWts]]</f>
        <v>4.8170526832142606</v>
      </c>
      <c r="AD5164" t="s">
        <v>72</v>
      </c>
    </row>
    <row r="5165" spans="1:30" hidden="1" x14ac:dyDescent="0.25">
      <c r="A5165" t="s">
        <v>73</v>
      </c>
      <c r="B5165" t="s">
        <v>69</v>
      </c>
      <c r="C5165" t="s">
        <v>70</v>
      </c>
      <c r="D5165" s="1">
        <v>43622.936018518521</v>
      </c>
      <c r="E5165" t="s">
        <v>71</v>
      </c>
      <c r="F5165" t="s">
        <v>19</v>
      </c>
      <c r="G5165">
        <v>1996</v>
      </c>
      <c r="H5165" t="str">
        <f>VLOOKUP(Raw_savings[[#This Row],[BldgVint]],DEER2020wts!$I$6:$J$15,2,FALSE)</f>
        <v>Old</v>
      </c>
      <c r="I5165" t="s">
        <v>46</v>
      </c>
      <c r="J5165" t="s">
        <v>31</v>
      </c>
      <c r="K5165">
        <f>SUMIFS(raw_wts[wt_vint],raw_wts[bldgtype],Raw_savings[[#This Row],[BldgType]],raw_wts[bldgvint],Raw_savings[[#This Row],[BldgVint]],raw_wts[bldgloc],Raw_savings[[#This Row],[BldgLoc]])</f>
        <v>3.6429999999999998</v>
      </c>
      <c r="L5165" t="s">
        <v>32</v>
      </c>
      <c r="M5165">
        <v>262.51551999999998</v>
      </c>
      <c r="N5165">
        <v>100001.1</v>
      </c>
      <c r="O5165" t="s">
        <v>7</v>
      </c>
      <c r="P5165">
        <v>816124.1</v>
      </c>
      <c r="Q5165">
        <v>321.548</v>
      </c>
      <c r="R5165">
        <v>160.69646666666699</v>
      </c>
      <c r="S5165">
        <v>0</v>
      </c>
      <c r="T5165">
        <v>815054.9</v>
      </c>
      <c r="U5165">
        <v>321.034777777778</v>
      </c>
      <c r="V5165">
        <v>160.40686666666701</v>
      </c>
      <c r="W5165">
        <v>0</v>
      </c>
      <c r="X5165">
        <v>4.0729020516575698</v>
      </c>
      <c r="Y5165">
        <v>1.9550166870980598E-3</v>
      </c>
      <c r="Z5165">
        <v>1.1031728714555101E-3</v>
      </c>
      <c r="AA5165">
        <v>0</v>
      </c>
      <c r="AB5165">
        <f>(Raw_savings[[#This Row],[PreWBthm]]-Raw_savings[[#This Row],[MsrWBthm]])/Raw_savings[[#This Row],[NumUnit]]/10^5</f>
        <v>0</v>
      </c>
      <c r="AC5165">
        <f>Raw_savings[[#This Row],[APreWBkWh]]*Raw_savings[[#This Row],[BldgWts]]</f>
        <v>14.837582174188526</v>
      </c>
      <c r="AD5165" t="s">
        <v>72</v>
      </c>
    </row>
    <row r="5166" spans="1:30" hidden="1" x14ac:dyDescent="0.25">
      <c r="A5166" t="s">
        <v>73</v>
      </c>
      <c r="B5166" t="s">
        <v>69</v>
      </c>
      <c r="C5166" t="s">
        <v>70</v>
      </c>
      <c r="D5166" s="1">
        <v>43622.936018518521</v>
      </c>
      <c r="E5166" t="s">
        <v>71</v>
      </c>
      <c r="F5166" t="s">
        <v>19</v>
      </c>
      <c r="G5166">
        <v>1996</v>
      </c>
      <c r="H5166" t="str">
        <f>VLOOKUP(Raw_savings[[#This Row],[BldgVint]],DEER2020wts!$I$6:$J$15,2,FALSE)</f>
        <v>Old</v>
      </c>
      <c r="I5166" t="s">
        <v>9</v>
      </c>
      <c r="J5166" t="s">
        <v>31</v>
      </c>
      <c r="K5166">
        <f>SUMIFS(raw_wts[wt_vint],raw_wts[bldgtype],Raw_savings[[#This Row],[BldgType]],raw_wts[bldgvint],Raw_savings[[#This Row],[BldgVint]],raw_wts[bldgloc],Raw_savings[[#This Row],[BldgLoc]])</f>
        <v>4.8290000000000006</v>
      </c>
      <c r="L5166" t="s">
        <v>32</v>
      </c>
      <c r="M5166">
        <v>288.13215333333301</v>
      </c>
      <c r="N5166">
        <v>100001.1</v>
      </c>
      <c r="O5166" t="s">
        <v>7</v>
      </c>
      <c r="P5166">
        <v>857759.1</v>
      </c>
      <c r="Q5166">
        <v>332.06811111111102</v>
      </c>
      <c r="R5166">
        <v>164.194533333333</v>
      </c>
      <c r="S5166">
        <v>0</v>
      </c>
      <c r="T5166">
        <v>856506.6</v>
      </c>
      <c r="U5166">
        <v>331.53455555555502</v>
      </c>
      <c r="V5166">
        <v>163.907266666667</v>
      </c>
      <c r="W5166">
        <v>0</v>
      </c>
      <c r="X5166">
        <v>4.3469636606332296</v>
      </c>
      <c r="Y5166">
        <v>1.85177374126084E-3</v>
      </c>
      <c r="Z5166">
        <v>9.9699621629644993E-4</v>
      </c>
      <c r="AA5166">
        <v>0</v>
      </c>
      <c r="AB5166">
        <f>(Raw_savings[[#This Row],[PreWBthm]]-Raw_savings[[#This Row],[MsrWBthm]])/Raw_savings[[#This Row],[NumUnit]]/10^5</f>
        <v>0</v>
      </c>
      <c r="AC5166">
        <f>Raw_savings[[#This Row],[APreWBkWh]]*Raw_savings[[#This Row],[BldgWts]]</f>
        <v>20.991487517197868</v>
      </c>
      <c r="AD5166" t="s">
        <v>72</v>
      </c>
    </row>
    <row r="5167" spans="1:30" hidden="1" x14ac:dyDescent="0.25">
      <c r="A5167" t="s">
        <v>73</v>
      </c>
      <c r="B5167" t="s">
        <v>69</v>
      </c>
      <c r="C5167" t="s">
        <v>70</v>
      </c>
      <c r="D5167" s="1">
        <v>43622.936018518521</v>
      </c>
      <c r="E5167" t="s">
        <v>71</v>
      </c>
      <c r="F5167" t="s">
        <v>19</v>
      </c>
      <c r="G5167">
        <v>1996</v>
      </c>
      <c r="H5167" t="str">
        <f>VLOOKUP(Raw_savings[[#This Row],[BldgVint]],DEER2020wts!$I$6:$J$15,2,FALSE)</f>
        <v>Old</v>
      </c>
      <c r="I5167" t="s">
        <v>37</v>
      </c>
      <c r="J5167" t="s">
        <v>31</v>
      </c>
      <c r="K5167">
        <f>SUMIFS(raw_wts[wt_vint],raw_wts[bldgtype],Raw_savings[[#This Row],[BldgType]],raw_wts[bldgvint],Raw_savings[[#This Row],[BldgVint]],raw_wts[bldgloc],Raw_savings[[#This Row],[BldgLoc]])</f>
        <v>2.363</v>
      </c>
      <c r="L5167" t="s">
        <v>32</v>
      </c>
      <c r="M5167">
        <v>287.03951166666701</v>
      </c>
      <c r="N5167">
        <v>100001.1</v>
      </c>
      <c r="O5167" t="s">
        <v>7</v>
      </c>
      <c r="P5167">
        <v>876682.5</v>
      </c>
      <c r="Q5167">
        <v>335.66533333333302</v>
      </c>
      <c r="R5167">
        <v>156.077333333333</v>
      </c>
      <c r="S5167">
        <v>0</v>
      </c>
      <c r="T5167">
        <v>875471</v>
      </c>
      <c r="U5167">
        <v>335.16266666666701</v>
      </c>
      <c r="V5167">
        <v>155.81293333333301</v>
      </c>
      <c r="W5167">
        <v>0</v>
      </c>
      <c r="X5167">
        <v>4.22067328976956</v>
      </c>
      <c r="Y5167">
        <v>1.75121070875578E-3</v>
      </c>
      <c r="Z5167">
        <v>9.2112754256298E-4</v>
      </c>
      <c r="AA5167">
        <v>0</v>
      </c>
      <c r="AB5167">
        <f>(Raw_savings[[#This Row],[PreWBthm]]-Raw_savings[[#This Row],[MsrWBthm]])/Raw_savings[[#This Row],[NumUnit]]/10^5</f>
        <v>0</v>
      </c>
      <c r="AC5167">
        <f>Raw_savings[[#This Row],[APreWBkWh]]*Raw_savings[[#This Row],[BldgWts]]</f>
        <v>9.9734509837254706</v>
      </c>
      <c r="AD5167" t="s">
        <v>72</v>
      </c>
    </row>
    <row r="5168" spans="1:30" hidden="1" x14ac:dyDescent="0.25">
      <c r="A5168" t="s">
        <v>73</v>
      </c>
      <c r="B5168" t="s">
        <v>69</v>
      </c>
      <c r="C5168" t="s">
        <v>70</v>
      </c>
      <c r="D5168" s="1">
        <v>43622.936018518521</v>
      </c>
      <c r="E5168" t="s">
        <v>71</v>
      </c>
      <c r="F5168" t="s">
        <v>19</v>
      </c>
      <c r="G5168">
        <v>1996</v>
      </c>
      <c r="H5168" t="str">
        <f>VLOOKUP(Raw_savings[[#This Row],[BldgVint]],DEER2020wts!$I$6:$J$15,2,FALSE)</f>
        <v>Old</v>
      </c>
      <c r="I5168" t="s">
        <v>34</v>
      </c>
      <c r="J5168" t="s">
        <v>31</v>
      </c>
      <c r="K5168">
        <f>SUMIFS(raw_wts[wt_vint],raw_wts[bldgtype],Raw_savings[[#This Row],[BldgType]],raw_wts[bldgvint],Raw_savings[[#This Row],[BldgVint]],raw_wts[bldgloc],Raw_savings[[#This Row],[BldgLoc]])</f>
        <v>4.1210000000000004</v>
      </c>
      <c r="L5168" t="s">
        <v>32</v>
      </c>
      <c r="M5168">
        <v>362.51187249999998</v>
      </c>
      <c r="N5168">
        <v>100001.1</v>
      </c>
      <c r="O5168" t="s">
        <v>7</v>
      </c>
      <c r="P5168">
        <v>962736.1</v>
      </c>
      <c r="Q5168">
        <v>380.67855555555599</v>
      </c>
      <c r="R5168">
        <v>193.11306666666701</v>
      </c>
      <c r="S5168">
        <v>0</v>
      </c>
      <c r="T5168">
        <v>960915.1</v>
      </c>
      <c r="U5168">
        <v>379.75144444444402</v>
      </c>
      <c r="V5168">
        <v>192.758933333333</v>
      </c>
      <c r="W5168">
        <v>0</v>
      </c>
      <c r="X5168">
        <v>5.0232837546582703</v>
      </c>
      <c r="Y5168">
        <v>2.5574641313606001E-3</v>
      </c>
      <c r="Z5168">
        <v>9.768875454785309E-4</v>
      </c>
      <c r="AA5168">
        <v>0</v>
      </c>
      <c r="AB5168">
        <f>(Raw_savings[[#This Row],[PreWBthm]]-Raw_savings[[#This Row],[MsrWBthm]])/Raw_savings[[#This Row],[NumUnit]]/10^5</f>
        <v>0</v>
      </c>
      <c r="AC5168">
        <f>Raw_savings[[#This Row],[APreWBkWh]]*Raw_savings[[#This Row],[BldgWts]]</f>
        <v>20.700952352946732</v>
      </c>
      <c r="AD5168" t="s">
        <v>72</v>
      </c>
    </row>
    <row r="5169" spans="1:30" hidden="1" x14ac:dyDescent="0.25">
      <c r="A5169" t="s">
        <v>73</v>
      </c>
      <c r="B5169" t="s">
        <v>69</v>
      </c>
      <c r="C5169" t="s">
        <v>70</v>
      </c>
      <c r="D5169" s="1">
        <v>43622.936018518521</v>
      </c>
      <c r="E5169" t="s">
        <v>71</v>
      </c>
      <c r="F5169" t="s">
        <v>19</v>
      </c>
      <c r="G5169">
        <v>1996</v>
      </c>
      <c r="H5169" t="str">
        <f>VLOOKUP(Raw_savings[[#This Row],[BldgVint]],DEER2020wts!$I$6:$J$15,2,FALSE)</f>
        <v>Old</v>
      </c>
      <c r="I5169" t="s">
        <v>42</v>
      </c>
      <c r="J5169" t="s">
        <v>31</v>
      </c>
      <c r="K5169">
        <f>SUMIFS(raw_wts[wt_vint],raw_wts[bldgtype],Raw_savings[[#This Row],[BldgType]],raw_wts[bldgvint],Raw_savings[[#This Row],[BldgVint]],raw_wts[bldgloc],Raw_savings[[#This Row],[BldgLoc]])</f>
        <v>1.827</v>
      </c>
      <c r="L5169" t="s">
        <v>32</v>
      </c>
      <c r="M5169">
        <v>277.30394250000001</v>
      </c>
      <c r="N5169">
        <v>100001.1</v>
      </c>
      <c r="O5169" t="s">
        <v>7</v>
      </c>
      <c r="P5169">
        <v>934573.4</v>
      </c>
      <c r="Q5169">
        <v>254.03077777777801</v>
      </c>
      <c r="R5169">
        <v>117.20806666666699</v>
      </c>
      <c r="S5169">
        <v>0</v>
      </c>
      <c r="T5169">
        <v>933481.6</v>
      </c>
      <c r="U5169">
        <v>253.63077777777801</v>
      </c>
      <c r="V5169">
        <v>116.97426666666701</v>
      </c>
      <c r="W5169">
        <v>0</v>
      </c>
      <c r="X5169">
        <v>3.9371960966622299</v>
      </c>
      <c r="Y5169">
        <v>1.44246055931933E-3</v>
      </c>
      <c r="Z5169">
        <v>8.4311819692209399E-4</v>
      </c>
      <c r="AA5169">
        <v>0</v>
      </c>
      <c r="AB5169">
        <f>(Raw_savings[[#This Row],[PreWBthm]]-Raw_savings[[#This Row],[MsrWBthm]])/Raw_savings[[#This Row],[NumUnit]]/10^5</f>
        <v>0</v>
      </c>
      <c r="AC5169">
        <f>Raw_savings[[#This Row],[APreWBkWh]]*Raw_savings[[#This Row],[BldgWts]]</f>
        <v>7.1932572686018936</v>
      </c>
      <c r="AD5169" t="s">
        <v>72</v>
      </c>
    </row>
    <row r="5170" spans="1:30" hidden="1" x14ac:dyDescent="0.25">
      <c r="A5170" t="s">
        <v>73</v>
      </c>
      <c r="B5170" t="s">
        <v>69</v>
      </c>
      <c r="C5170" t="s">
        <v>70</v>
      </c>
      <c r="D5170" s="1">
        <v>43622.936018518521</v>
      </c>
      <c r="E5170" t="s">
        <v>71</v>
      </c>
      <c r="F5170" t="s">
        <v>19</v>
      </c>
      <c r="G5170">
        <v>2003</v>
      </c>
      <c r="H5170" t="str">
        <f>VLOOKUP(Raw_savings[[#This Row],[BldgVint]],DEER2020wts!$I$6:$J$15,2,FALSE)</f>
        <v>Ex</v>
      </c>
      <c r="I5170" t="s">
        <v>5</v>
      </c>
      <c r="J5170" t="s">
        <v>31</v>
      </c>
      <c r="K5170">
        <f>SUMIFS(raw_wts[wt_vint],raw_wts[bldgtype],Raw_savings[[#This Row],[BldgType]],raw_wts[bldgvint],Raw_savings[[#This Row],[BldgVint]],raw_wts[bldgloc],Raw_savings[[#This Row],[BldgLoc]])</f>
        <v>7.0999999999999994E-2</v>
      </c>
      <c r="L5170" t="s">
        <v>32</v>
      </c>
      <c r="M5170">
        <v>222.14800875</v>
      </c>
      <c r="N5170">
        <v>100001.1</v>
      </c>
      <c r="O5170" t="s">
        <v>7</v>
      </c>
      <c r="P5170">
        <v>777807.9</v>
      </c>
      <c r="Q5170">
        <v>179.235777777778</v>
      </c>
      <c r="R5170">
        <v>79.275933333333299</v>
      </c>
      <c r="S5170">
        <v>0</v>
      </c>
      <c r="T5170">
        <v>777062.40000000002</v>
      </c>
      <c r="U5170">
        <v>178.93899999999999</v>
      </c>
      <c r="V5170">
        <v>79.107866666666695</v>
      </c>
      <c r="W5170">
        <v>0</v>
      </c>
      <c r="X5170">
        <v>3.3558707286859701</v>
      </c>
      <c r="Y5170">
        <v>1.33594615341236E-3</v>
      </c>
      <c r="Z5170">
        <v>7.5655265879875195E-4</v>
      </c>
      <c r="AA5170">
        <v>0</v>
      </c>
      <c r="AB5170">
        <f>(Raw_savings[[#This Row],[PreWBthm]]-Raw_savings[[#This Row],[MsrWBthm]])/Raw_savings[[#This Row],[NumUnit]]/10^5</f>
        <v>0</v>
      </c>
      <c r="AC5170">
        <f>Raw_savings[[#This Row],[APreWBkWh]]*Raw_savings[[#This Row],[BldgWts]]</f>
        <v>0.23826682173670385</v>
      </c>
      <c r="AD5170" t="s">
        <v>72</v>
      </c>
    </row>
    <row r="5171" spans="1:30" hidden="1" x14ac:dyDescent="0.25">
      <c r="A5171" t="s">
        <v>73</v>
      </c>
      <c r="B5171" t="s">
        <v>69</v>
      </c>
      <c r="C5171" t="s">
        <v>70</v>
      </c>
      <c r="D5171" s="1">
        <v>43622.936018518521</v>
      </c>
      <c r="E5171" t="s">
        <v>71</v>
      </c>
      <c r="F5171" t="s">
        <v>19</v>
      </c>
      <c r="G5171">
        <v>2003</v>
      </c>
      <c r="H5171" t="str">
        <f>VLOOKUP(Raw_savings[[#This Row],[BldgVint]],DEER2020wts!$I$6:$J$15,2,FALSE)</f>
        <v>Ex</v>
      </c>
      <c r="I5171" t="s">
        <v>35</v>
      </c>
      <c r="J5171" t="s">
        <v>31</v>
      </c>
      <c r="K5171">
        <f>SUMIFS(raw_wts[wt_vint],raw_wts[bldgtype],Raw_savings[[#This Row],[BldgType]],raw_wts[bldgvint],Raw_savings[[#This Row],[BldgVint]],raw_wts[bldgloc],Raw_savings[[#This Row],[BldgLoc]])</f>
        <v>0.59699999999999998</v>
      </c>
      <c r="L5171" t="s">
        <v>32</v>
      </c>
      <c r="M5171">
        <v>227.04881499999999</v>
      </c>
      <c r="N5171">
        <v>100001.1</v>
      </c>
      <c r="O5171" t="s">
        <v>7</v>
      </c>
      <c r="P5171">
        <v>771599.2</v>
      </c>
      <c r="Q5171">
        <v>294.81077777777801</v>
      </c>
      <c r="R5171">
        <v>136.74393333333299</v>
      </c>
      <c r="S5171">
        <v>0</v>
      </c>
      <c r="T5171">
        <v>770697.5</v>
      </c>
      <c r="U5171">
        <v>294.35866666666698</v>
      </c>
      <c r="V5171">
        <v>136.515733333333</v>
      </c>
      <c r="W5171">
        <v>0</v>
      </c>
      <c r="X5171">
        <v>3.9713926716594101</v>
      </c>
      <c r="Y5171">
        <v>1.9912506969529602E-3</v>
      </c>
      <c r="Z5171">
        <v>1.0050702092409399E-3</v>
      </c>
      <c r="AA5171">
        <v>0</v>
      </c>
      <c r="AB5171">
        <f>(Raw_savings[[#This Row],[PreWBthm]]-Raw_savings[[#This Row],[MsrWBthm]])/Raw_savings[[#This Row],[NumUnit]]/10^5</f>
        <v>0</v>
      </c>
      <c r="AC5171">
        <f>Raw_savings[[#This Row],[APreWBkWh]]*Raw_savings[[#This Row],[BldgWts]]</f>
        <v>2.3709214249806676</v>
      </c>
      <c r="AD5171" t="s">
        <v>72</v>
      </c>
    </row>
    <row r="5172" spans="1:30" hidden="1" x14ac:dyDescent="0.25">
      <c r="A5172" t="s">
        <v>73</v>
      </c>
      <c r="B5172" t="s">
        <v>69</v>
      </c>
      <c r="C5172" t="s">
        <v>70</v>
      </c>
      <c r="D5172" s="1">
        <v>43622.936018518521</v>
      </c>
      <c r="E5172" t="s">
        <v>71</v>
      </c>
      <c r="F5172" t="s">
        <v>19</v>
      </c>
      <c r="G5172">
        <v>2003</v>
      </c>
      <c r="H5172" t="str">
        <f>VLOOKUP(Raw_savings[[#This Row],[BldgVint]],DEER2020wts!$I$6:$J$15,2,FALSE)</f>
        <v>Ex</v>
      </c>
      <c r="I5172" t="s">
        <v>38</v>
      </c>
      <c r="J5172" t="s">
        <v>31</v>
      </c>
      <c r="K5172">
        <f>SUMIFS(raw_wts[wt_vint],raw_wts[bldgtype],Raw_savings[[#This Row],[BldgType]],raw_wts[bldgvint],Raw_savings[[#This Row],[BldgVint]],raw_wts[bldgloc],Raw_savings[[#This Row],[BldgLoc]])</f>
        <v>3.032</v>
      </c>
      <c r="L5172" t="s">
        <v>32</v>
      </c>
      <c r="M5172">
        <v>227.08381399999999</v>
      </c>
      <c r="N5172">
        <v>100001.1</v>
      </c>
      <c r="O5172" t="s">
        <v>7</v>
      </c>
      <c r="P5172">
        <v>722024.3</v>
      </c>
      <c r="Q5172">
        <v>231.051777777778</v>
      </c>
      <c r="R5172">
        <v>102.31213333333299</v>
      </c>
      <c r="S5172">
        <v>0</v>
      </c>
      <c r="T5172">
        <v>721175.3</v>
      </c>
      <c r="U5172">
        <v>230.710222222222</v>
      </c>
      <c r="V5172">
        <v>102.115933333333</v>
      </c>
      <c r="W5172">
        <v>0</v>
      </c>
      <c r="X5172">
        <v>3.7387076826180099</v>
      </c>
      <c r="Y5172">
        <v>1.50409467561423E-3</v>
      </c>
      <c r="Z5172">
        <v>8.6399817117753205E-4</v>
      </c>
      <c r="AA5172">
        <v>0</v>
      </c>
      <c r="AB5172">
        <f>(Raw_savings[[#This Row],[PreWBthm]]-Raw_savings[[#This Row],[MsrWBthm]])/Raw_savings[[#This Row],[NumUnit]]/10^5</f>
        <v>0</v>
      </c>
      <c r="AC5172">
        <f>Raw_savings[[#This Row],[APreWBkWh]]*Raw_savings[[#This Row],[BldgWts]]</f>
        <v>11.335761693697807</v>
      </c>
      <c r="AD5172" t="s">
        <v>72</v>
      </c>
    </row>
    <row r="5173" spans="1:30" hidden="1" x14ac:dyDescent="0.25">
      <c r="A5173" t="s">
        <v>73</v>
      </c>
      <c r="B5173" t="s">
        <v>69</v>
      </c>
      <c r="C5173" t="s">
        <v>70</v>
      </c>
      <c r="D5173" s="1">
        <v>43622.936018518521</v>
      </c>
      <c r="E5173" t="s">
        <v>71</v>
      </c>
      <c r="F5173" t="s">
        <v>19</v>
      </c>
      <c r="G5173">
        <v>2003</v>
      </c>
      <c r="H5173" t="str">
        <f>VLOOKUP(Raw_savings[[#This Row],[BldgVint]],DEER2020wts!$I$6:$J$15,2,FALSE)</f>
        <v>Ex</v>
      </c>
      <c r="I5173" t="s">
        <v>40</v>
      </c>
      <c r="J5173" t="s">
        <v>31</v>
      </c>
      <c r="K5173">
        <f>SUMIFS(raw_wts[wt_vint],raw_wts[bldgtype],Raw_savings[[#This Row],[BldgType]],raw_wts[bldgvint],Raw_savings[[#This Row],[BldgVint]],raw_wts[bldgloc],Raw_savings[[#This Row],[BldgLoc]])</f>
        <v>1.5660000000000001</v>
      </c>
      <c r="L5173" t="s">
        <v>32</v>
      </c>
      <c r="M5173">
        <v>231.051516666667</v>
      </c>
      <c r="N5173">
        <v>100001.1</v>
      </c>
      <c r="O5173" t="s">
        <v>7</v>
      </c>
      <c r="P5173">
        <v>757023.9</v>
      </c>
      <c r="Q5173">
        <v>273.76499999999999</v>
      </c>
      <c r="R5173">
        <v>125.914</v>
      </c>
      <c r="S5173">
        <v>0</v>
      </c>
      <c r="T5173">
        <v>756083.7</v>
      </c>
      <c r="U5173">
        <v>273.36911111111101</v>
      </c>
      <c r="V5173">
        <v>125.704133333333</v>
      </c>
      <c r="W5173">
        <v>0</v>
      </c>
      <c r="X5173">
        <v>4.0692223689510598</v>
      </c>
      <c r="Y5173">
        <v>1.71342259336934E-3</v>
      </c>
      <c r="Z5173">
        <v>9.08311140711645E-4</v>
      </c>
      <c r="AA5173">
        <v>0</v>
      </c>
      <c r="AB5173">
        <f>(Raw_savings[[#This Row],[PreWBthm]]-Raw_savings[[#This Row],[MsrWBthm]])/Raw_savings[[#This Row],[NumUnit]]/10^5</f>
        <v>0</v>
      </c>
      <c r="AC5173">
        <f>Raw_savings[[#This Row],[APreWBkWh]]*Raw_savings[[#This Row],[BldgWts]]</f>
        <v>6.3724022297773599</v>
      </c>
      <c r="AD5173" t="s">
        <v>72</v>
      </c>
    </row>
    <row r="5174" spans="1:30" hidden="1" x14ac:dyDescent="0.25">
      <c r="A5174" t="s">
        <v>73</v>
      </c>
      <c r="B5174" t="s">
        <v>69</v>
      </c>
      <c r="C5174" t="s">
        <v>70</v>
      </c>
      <c r="D5174" s="1">
        <v>43622.936018518521</v>
      </c>
      <c r="E5174" t="s">
        <v>71</v>
      </c>
      <c r="F5174" t="s">
        <v>19</v>
      </c>
      <c r="G5174">
        <v>2003</v>
      </c>
      <c r="H5174" t="str">
        <f>VLOOKUP(Raw_savings[[#This Row],[BldgVint]],DEER2020wts!$I$6:$J$15,2,FALSE)</f>
        <v>Ex</v>
      </c>
      <c r="I5174" t="s">
        <v>43</v>
      </c>
      <c r="J5174" t="s">
        <v>31</v>
      </c>
      <c r="K5174">
        <f>SUMIFS(raw_wts[wt_vint],raw_wts[bldgtype],Raw_savings[[#This Row],[BldgType]],raw_wts[bldgvint],Raw_savings[[#This Row],[BldgVint]],raw_wts[bldgloc],Raw_savings[[#This Row],[BldgLoc]])</f>
        <v>0.24299999999999999</v>
      </c>
      <c r="L5174" t="s">
        <v>32</v>
      </c>
      <c r="M5174">
        <v>225.848555</v>
      </c>
      <c r="N5174">
        <v>100001.1</v>
      </c>
      <c r="O5174" t="s">
        <v>7</v>
      </c>
      <c r="P5174">
        <v>730214</v>
      </c>
      <c r="Q5174">
        <v>208.151444444444</v>
      </c>
      <c r="R5174">
        <v>88.692066666666705</v>
      </c>
      <c r="S5174">
        <v>0</v>
      </c>
      <c r="T5174">
        <v>729362.3</v>
      </c>
      <c r="U5174">
        <v>207.832111111111</v>
      </c>
      <c r="V5174">
        <v>88.506399999999999</v>
      </c>
      <c r="W5174">
        <v>0</v>
      </c>
      <c r="X5174">
        <v>3.7711111324132802</v>
      </c>
      <c r="Y5174">
        <v>1.41392683842202E-3</v>
      </c>
      <c r="Z5174">
        <v>8.2208481106587901E-4</v>
      </c>
      <c r="AA5174">
        <v>0</v>
      </c>
      <c r="AB5174">
        <f>(Raw_savings[[#This Row],[PreWBthm]]-Raw_savings[[#This Row],[MsrWBthm]])/Raw_savings[[#This Row],[NumUnit]]/10^5</f>
        <v>0</v>
      </c>
      <c r="AC5174">
        <f>Raw_savings[[#This Row],[APreWBkWh]]*Raw_savings[[#This Row],[BldgWts]]</f>
        <v>0.91638000517642704</v>
      </c>
      <c r="AD5174" t="s">
        <v>72</v>
      </c>
    </row>
    <row r="5175" spans="1:30" hidden="1" x14ac:dyDescent="0.25">
      <c r="A5175" t="s">
        <v>73</v>
      </c>
      <c r="B5175" t="s">
        <v>69</v>
      </c>
      <c r="C5175" t="s">
        <v>70</v>
      </c>
      <c r="D5175" s="1">
        <v>43622.936018518521</v>
      </c>
      <c r="E5175" t="s">
        <v>71</v>
      </c>
      <c r="F5175" t="s">
        <v>19</v>
      </c>
      <c r="G5175">
        <v>2003</v>
      </c>
      <c r="H5175" t="str">
        <f>VLOOKUP(Raw_savings[[#This Row],[BldgVint]],DEER2020wts!$I$6:$J$15,2,FALSE)</f>
        <v>Ex</v>
      </c>
      <c r="I5175" t="s">
        <v>45</v>
      </c>
      <c r="J5175" t="s">
        <v>31</v>
      </c>
      <c r="K5175">
        <f>SUMIFS(raw_wts[wt_vint],raw_wts[bldgtype],Raw_savings[[#This Row],[BldgType]],raw_wts[bldgvint],Raw_savings[[#This Row],[BldgVint]],raw_wts[bldgloc],Raw_savings[[#This Row],[BldgLoc]])</f>
        <v>4.9769999999999994</v>
      </c>
      <c r="L5175" t="s">
        <v>32</v>
      </c>
      <c r="M5175">
        <v>242.13779158333301</v>
      </c>
      <c r="N5175">
        <v>100001.1</v>
      </c>
      <c r="O5175" t="s">
        <v>7</v>
      </c>
      <c r="P5175">
        <v>733324.9</v>
      </c>
      <c r="Q5175">
        <v>260.488</v>
      </c>
      <c r="R5175">
        <v>119.312266666667</v>
      </c>
      <c r="S5175">
        <v>0</v>
      </c>
      <c r="T5175">
        <v>732285.7</v>
      </c>
      <c r="U5175">
        <v>260.10488888888898</v>
      </c>
      <c r="V5175">
        <v>119.096133333333</v>
      </c>
      <c r="W5175">
        <v>0</v>
      </c>
      <c r="X5175">
        <v>4.29177119855916</v>
      </c>
      <c r="Y5175">
        <v>1.58220287963304E-3</v>
      </c>
      <c r="Z5175">
        <v>8.9260471040080596E-4</v>
      </c>
      <c r="AA5175">
        <v>0</v>
      </c>
      <c r="AB5175">
        <f>(Raw_savings[[#This Row],[PreWBthm]]-Raw_savings[[#This Row],[MsrWBthm]])/Raw_savings[[#This Row],[NumUnit]]/10^5</f>
        <v>0</v>
      </c>
      <c r="AC5175">
        <f>Raw_savings[[#This Row],[APreWBkWh]]*Raw_savings[[#This Row],[BldgWts]]</f>
        <v>21.360145255228936</v>
      </c>
      <c r="AD5175" t="s">
        <v>72</v>
      </c>
    </row>
    <row r="5176" spans="1:30" hidden="1" x14ac:dyDescent="0.25">
      <c r="A5176" t="s">
        <v>73</v>
      </c>
      <c r="B5176" t="s">
        <v>69</v>
      </c>
      <c r="C5176" t="s">
        <v>70</v>
      </c>
      <c r="D5176" s="1">
        <v>43622.936018518521</v>
      </c>
      <c r="E5176" t="s">
        <v>71</v>
      </c>
      <c r="F5176" t="s">
        <v>19</v>
      </c>
      <c r="G5176">
        <v>2003</v>
      </c>
      <c r="H5176" t="str">
        <f>VLOOKUP(Raw_savings[[#This Row],[BldgVint]],DEER2020wts!$I$6:$J$15,2,FALSE)</f>
        <v>Ex</v>
      </c>
      <c r="I5176" t="s">
        <v>8</v>
      </c>
      <c r="J5176" t="s">
        <v>31</v>
      </c>
      <c r="K5176">
        <f>SUMIFS(raw_wts[wt_vint],raw_wts[bldgtype],Raw_savings[[#This Row],[BldgType]],raw_wts[bldgvint],Raw_savings[[#This Row],[BldgVint]],raw_wts[bldgloc],Raw_savings[[#This Row],[BldgLoc]])</f>
        <v>1.9350000000000001</v>
      </c>
      <c r="L5176" t="s">
        <v>32</v>
      </c>
      <c r="M5176">
        <v>227.898740083333</v>
      </c>
      <c r="N5176">
        <v>100001.1</v>
      </c>
      <c r="O5176" t="s">
        <v>7</v>
      </c>
      <c r="P5176">
        <v>701040.1</v>
      </c>
      <c r="Q5176">
        <v>242.14055555555601</v>
      </c>
      <c r="R5176">
        <v>106.683066666667</v>
      </c>
      <c r="S5176">
        <v>0</v>
      </c>
      <c r="T5176">
        <v>700071.9</v>
      </c>
      <c r="U5176">
        <v>241.79244444444399</v>
      </c>
      <c r="V5176">
        <v>106.485</v>
      </c>
      <c r="W5176">
        <v>0</v>
      </c>
      <c r="X5176">
        <v>4.2483780280923202</v>
      </c>
      <c r="Y5176">
        <v>1.52748150772496E-3</v>
      </c>
      <c r="Z5176">
        <v>8.6909943685626202E-4</v>
      </c>
      <c r="AA5176">
        <v>0</v>
      </c>
      <c r="AB5176">
        <f>(Raw_savings[[#This Row],[PreWBthm]]-Raw_savings[[#This Row],[MsrWBthm]])/Raw_savings[[#This Row],[NumUnit]]/10^5</f>
        <v>0</v>
      </c>
      <c r="AC5176">
        <f>Raw_savings[[#This Row],[APreWBkWh]]*Raw_savings[[#This Row],[BldgWts]]</f>
        <v>8.2206114843586402</v>
      </c>
      <c r="AD5176" t="s">
        <v>72</v>
      </c>
    </row>
    <row r="5177" spans="1:30" hidden="1" x14ac:dyDescent="0.25">
      <c r="A5177" t="s">
        <v>73</v>
      </c>
      <c r="B5177" t="s">
        <v>69</v>
      </c>
      <c r="C5177" t="s">
        <v>70</v>
      </c>
      <c r="D5177" s="1">
        <v>43622.936018518521</v>
      </c>
      <c r="E5177" t="s">
        <v>71</v>
      </c>
      <c r="F5177" t="s">
        <v>19</v>
      </c>
      <c r="G5177">
        <v>2003</v>
      </c>
      <c r="H5177" t="str">
        <f>VLOOKUP(Raw_savings[[#This Row],[BldgVint]],DEER2020wts!$I$6:$J$15,2,FALSE)</f>
        <v>Ex</v>
      </c>
      <c r="I5177" t="s">
        <v>36</v>
      </c>
      <c r="J5177" t="s">
        <v>31</v>
      </c>
      <c r="K5177">
        <f>SUMIFS(raw_wts[wt_vint],raw_wts[bldgtype],Raw_savings[[#This Row],[BldgType]],raw_wts[bldgvint],Raw_savings[[#This Row],[BldgVint]],raw_wts[bldgloc],Raw_savings[[#This Row],[BldgLoc]])</f>
        <v>7.3290000000000006</v>
      </c>
      <c r="L5177" t="s">
        <v>32</v>
      </c>
      <c r="M5177">
        <v>229.92399583333301</v>
      </c>
      <c r="N5177">
        <v>100001.1</v>
      </c>
      <c r="O5177" t="s">
        <v>7</v>
      </c>
      <c r="P5177">
        <v>744063.6</v>
      </c>
      <c r="Q5177">
        <v>287.64155555555601</v>
      </c>
      <c r="R5177">
        <v>122.961333333333</v>
      </c>
      <c r="S5177">
        <v>0</v>
      </c>
      <c r="T5177">
        <v>743048.6</v>
      </c>
      <c r="U5177">
        <v>287.20722222222201</v>
      </c>
      <c r="V5177">
        <v>122.75433333333299</v>
      </c>
      <c r="W5177">
        <v>0</v>
      </c>
      <c r="X5177">
        <v>4.4145022633294504</v>
      </c>
      <c r="Y5177">
        <v>1.88903003255107E-3</v>
      </c>
      <c r="Z5177">
        <v>9.0029750592042501E-4</v>
      </c>
      <c r="AA5177">
        <v>0</v>
      </c>
      <c r="AB5177">
        <f>(Raw_savings[[#This Row],[PreWBthm]]-Raw_savings[[#This Row],[MsrWBthm]])/Raw_savings[[#This Row],[NumUnit]]/10^5</f>
        <v>0</v>
      </c>
      <c r="AC5177">
        <f>Raw_savings[[#This Row],[APreWBkWh]]*Raw_savings[[#This Row],[BldgWts]]</f>
        <v>32.353887087941544</v>
      </c>
      <c r="AD5177" t="s">
        <v>72</v>
      </c>
    </row>
    <row r="5178" spans="1:30" hidden="1" x14ac:dyDescent="0.25">
      <c r="A5178" t="s">
        <v>73</v>
      </c>
      <c r="B5178" t="s">
        <v>69</v>
      </c>
      <c r="C5178" t="s">
        <v>70</v>
      </c>
      <c r="D5178" s="1">
        <v>43622.936018518521</v>
      </c>
      <c r="E5178" t="s">
        <v>71</v>
      </c>
      <c r="F5178" t="s">
        <v>19</v>
      </c>
      <c r="G5178">
        <v>2003</v>
      </c>
      <c r="H5178" t="str">
        <f>VLOOKUP(Raw_savings[[#This Row],[BldgVint]],DEER2020wts!$I$6:$J$15,2,FALSE)</f>
        <v>Ex</v>
      </c>
      <c r="I5178" t="s">
        <v>39</v>
      </c>
      <c r="J5178" t="s">
        <v>31</v>
      </c>
      <c r="K5178">
        <f>SUMIFS(raw_wts[wt_vint],raw_wts[bldgtype],Raw_savings[[#This Row],[BldgType]],raw_wts[bldgvint],Raw_savings[[#This Row],[BldgVint]],raw_wts[bldgloc],Raw_savings[[#This Row],[BldgLoc]])</f>
        <v>5.2050000000000001</v>
      </c>
      <c r="L5178" t="s">
        <v>32</v>
      </c>
      <c r="M5178">
        <v>281.61960249999998</v>
      </c>
      <c r="N5178">
        <v>100001.1</v>
      </c>
      <c r="O5178" t="s">
        <v>7</v>
      </c>
      <c r="P5178">
        <v>776586.7</v>
      </c>
      <c r="Q5178">
        <v>341.509444444444</v>
      </c>
      <c r="R5178">
        <v>154.90706666666699</v>
      </c>
      <c r="S5178">
        <v>0</v>
      </c>
      <c r="T5178">
        <v>775399.7</v>
      </c>
      <c r="U5178">
        <v>340.904</v>
      </c>
      <c r="V5178">
        <v>154.615466666667</v>
      </c>
      <c r="W5178">
        <v>0</v>
      </c>
      <c r="X5178">
        <v>4.2149054592178103</v>
      </c>
      <c r="Y5178">
        <v>2.1498661281735801E-3</v>
      </c>
      <c r="Z5178">
        <v>1.03543928551631E-3</v>
      </c>
      <c r="AA5178">
        <v>0</v>
      </c>
      <c r="AB5178">
        <f>(Raw_savings[[#This Row],[PreWBthm]]-Raw_savings[[#This Row],[MsrWBthm]])/Raw_savings[[#This Row],[NumUnit]]/10^5</f>
        <v>0</v>
      </c>
      <c r="AC5178">
        <f>Raw_savings[[#This Row],[APreWBkWh]]*Raw_savings[[#This Row],[BldgWts]]</f>
        <v>21.938582915228704</v>
      </c>
      <c r="AD5178" t="s">
        <v>72</v>
      </c>
    </row>
    <row r="5179" spans="1:30" hidden="1" x14ac:dyDescent="0.25">
      <c r="A5179" t="s">
        <v>73</v>
      </c>
      <c r="B5179" t="s">
        <v>69</v>
      </c>
      <c r="C5179" t="s">
        <v>70</v>
      </c>
      <c r="D5179" s="1">
        <v>43622.936018518521</v>
      </c>
      <c r="E5179" t="s">
        <v>71</v>
      </c>
      <c r="F5179" t="s">
        <v>19</v>
      </c>
      <c r="G5179">
        <v>2003</v>
      </c>
      <c r="H5179" t="str">
        <f>VLOOKUP(Raw_savings[[#This Row],[BldgVint]],DEER2020wts!$I$6:$J$15,2,FALSE)</f>
        <v>Ex</v>
      </c>
      <c r="I5179" t="s">
        <v>41</v>
      </c>
      <c r="J5179" t="s">
        <v>31</v>
      </c>
      <c r="K5179">
        <f>SUMIFS(raw_wts[wt_vint],raw_wts[bldgtype],Raw_savings[[#This Row],[BldgType]],raw_wts[bldgvint],Raw_savings[[#This Row],[BldgVint]],raw_wts[bldgloc],Raw_savings[[#This Row],[BldgLoc]])</f>
        <v>11.506</v>
      </c>
      <c r="L5179" t="s">
        <v>32</v>
      </c>
      <c r="M5179">
        <v>256.9073975</v>
      </c>
      <c r="N5179">
        <v>100001.1</v>
      </c>
      <c r="O5179" t="s">
        <v>7</v>
      </c>
      <c r="P5179">
        <v>779651.8</v>
      </c>
      <c r="Q5179">
        <v>346.67344444444399</v>
      </c>
      <c r="R5179">
        <v>156.27279999999999</v>
      </c>
      <c r="S5179">
        <v>0</v>
      </c>
      <c r="T5179">
        <v>778535.9</v>
      </c>
      <c r="U5179">
        <v>346.07844444444402</v>
      </c>
      <c r="V5179">
        <v>155.9956</v>
      </c>
      <c r="W5179">
        <v>0</v>
      </c>
      <c r="X5179">
        <v>4.3435884324818801</v>
      </c>
      <c r="Y5179">
        <v>2.31600960419978E-3</v>
      </c>
      <c r="Z5179">
        <v>1.0789880038391E-3</v>
      </c>
      <c r="AA5179">
        <v>0</v>
      </c>
      <c r="AB5179">
        <f>(Raw_savings[[#This Row],[PreWBthm]]-Raw_savings[[#This Row],[MsrWBthm]])/Raw_savings[[#This Row],[NumUnit]]/10^5</f>
        <v>0</v>
      </c>
      <c r="AC5179">
        <f>Raw_savings[[#This Row],[APreWBkWh]]*Raw_savings[[#This Row],[BldgWts]]</f>
        <v>49.977328504136516</v>
      </c>
      <c r="AD5179" t="s">
        <v>72</v>
      </c>
    </row>
    <row r="5180" spans="1:30" hidden="1" x14ac:dyDescent="0.25">
      <c r="A5180" t="s">
        <v>73</v>
      </c>
      <c r="B5180" t="s">
        <v>69</v>
      </c>
      <c r="C5180" t="s">
        <v>70</v>
      </c>
      <c r="D5180" s="1">
        <v>43622.936018518521</v>
      </c>
      <c r="E5180" t="s">
        <v>71</v>
      </c>
      <c r="F5180" t="s">
        <v>19</v>
      </c>
      <c r="G5180">
        <v>2003</v>
      </c>
      <c r="H5180" t="str">
        <f>VLOOKUP(Raw_savings[[#This Row],[BldgVint]],DEER2020wts!$I$6:$J$15,2,FALSE)</f>
        <v>Ex</v>
      </c>
      <c r="I5180" t="s">
        <v>44</v>
      </c>
      <c r="J5180" t="s">
        <v>31</v>
      </c>
      <c r="K5180">
        <f>SUMIFS(raw_wts[wt_vint],raw_wts[bldgtype],Raw_savings[[#This Row],[BldgType]],raw_wts[bldgvint],Raw_savings[[#This Row],[BldgVint]],raw_wts[bldgloc],Raw_savings[[#This Row],[BldgLoc]])</f>
        <v>0.58199999999999996</v>
      </c>
      <c r="L5180" t="s">
        <v>32</v>
      </c>
      <c r="M5180">
        <v>284.902510833333</v>
      </c>
      <c r="N5180">
        <v>100001.1</v>
      </c>
      <c r="O5180" t="s">
        <v>7</v>
      </c>
      <c r="P5180">
        <v>844396.3</v>
      </c>
      <c r="Q5180">
        <v>338.90966666666702</v>
      </c>
      <c r="R5180">
        <v>175.356066666667</v>
      </c>
      <c r="S5180">
        <v>0</v>
      </c>
      <c r="T5180">
        <v>843199.8</v>
      </c>
      <c r="U5180">
        <v>338.37977777777797</v>
      </c>
      <c r="V5180">
        <v>175.04693333333299</v>
      </c>
      <c r="W5180">
        <v>0</v>
      </c>
      <c r="X5180">
        <v>4.1996821877780803</v>
      </c>
      <c r="Y5180">
        <v>1.85989546859017E-3</v>
      </c>
      <c r="Z5180">
        <v>1.08504952248086E-3</v>
      </c>
      <c r="AA5180">
        <v>0</v>
      </c>
      <c r="AB5180">
        <f>(Raw_savings[[#This Row],[PreWBthm]]-Raw_savings[[#This Row],[MsrWBthm]])/Raw_savings[[#This Row],[NumUnit]]/10^5</f>
        <v>0</v>
      </c>
      <c r="AC5180">
        <f>Raw_savings[[#This Row],[APreWBkWh]]*Raw_savings[[#This Row],[BldgWts]]</f>
        <v>2.4442150332868424</v>
      </c>
      <c r="AD5180" t="s">
        <v>72</v>
      </c>
    </row>
    <row r="5181" spans="1:30" hidden="1" x14ac:dyDescent="0.25">
      <c r="A5181" t="s">
        <v>73</v>
      </c>
      <c r="B5181" t="s">
        <v>69</v>
      </c>
      <c r="C5181" t="s">
        <v>70</v>
      </c>
      <c r="D5181" s="1">
        <v>43622.936018518521</v>
      </c>
      <c r="E5181" t="s">
        <v>71</v>
      </c>
      <c r="F5181" t="s">
        <v>19</v>
      </c>
      <c r="G5181">
        <v>2003</v>
      </c>
      <c r="H5181" t="str">
        <f>VLOOKUP(Raw_savings[[#This Row],[BldgVint]],DEER2020wts!$I$6:$J$15,2,FALSE)</f>
        <v>Ex</v>
      </c>
      <c r="I5181" t="s">
        <v>46</v>
      </c>
      <c r="J5181" t="s">
        <v>31</v>
      </c>
      <c r="K5181">
        <f>SUMIFS(raw_wts[wt_vint],raw_wts[bldgtype],Raw_savings[[#This Row],[BldgType]],raw_wts[bldgvint],Raw_savings[[#This Row],[BldgVint]],raw_wts[bldgloc],Raw_savings[[#This Row],[BldgLoc]])</f>
        <v>2.069</v>
      </c>
      <c r="L5181" t="s">
        <v>32</v>
      </c>
      <c r="M5181">
        <v>260.88361166666698</v>
      </c>
      <c r="N5181">
        <v>100001.1</v>
      </c>
      <c r="O5181" t="s">
        <v>7</v>
      </c>
      <c r="P5181">
        <v>802009.9</v>
      </c>
      <c r="Q5181">
        <v>315.97988888888898</v>
      </c>
      <c r="R5181">
        <v>158.39519999999999</v>
      </c>
      <c r="S5181">
        <v>0</v>
      </c>
      <c r="T5181">
        <v>800935.6</v>
      </c>
      <c r="U5181">
        <v>315.47211111111102</v>
      </c>
      <c r="V5181">
        <v>158.10753333333301</v>
      </c>
      <c r="W5181">
        <v>0</v>
      </c>
      <c r="X5181">
        <v>4.1179282712962699</v>
      </c>
      <c r="Y5181">
        <v>1.94637667936967E-3</v>
      </c>
      <c r="Z5181">
        <v>1.10266284964727E-3</v>
      </c>
      <c r="AA5181">
        <v>0</v>
      </c>
      <c r="AB5181">
        <f>(Raw_savings[[#This Row],[PreWBthm]]-Raw_savings[[#This Row],[MsrWBthm]])/Raw_savings[[#This Row],[NumUnit]]/10^5</f>
        <v>0</v>
      </c>
      <c r="AC5181">
        <f>Raw_savings[[#This Row],[APreWBkWh]]*Raw_savings[[#This Row],[BldgWts]]</f>
        <v>8.5199935933119821</v>
      </c>
      <c r="AD5181" t="s">
        <v>72</v>
      </c>
    </row>
    <row r="5182" spans="1:30" hidden="1" x14ac:dyDescent="0.25">
      <c r="A5182" t="s">
        <v>73</v>
      </c>
      <c r="B5182" t="s">
        <v>69</v>
      </c>
      <c r="C5182" t="s">
        <v>70</v>
      </c>
      <c r="D5182" s="1">
        <v>43622.936018518521</v>
      </c>
      <c r="E5182" t="s">
        <v>71</v>
      </c>
      <c r="F5182" t="s">
        <v>19</v>
      </c>
      <c r="G5182">
        <v>2003</v>
      </c>
      <c r="H5182" t="str">
        <f>VLOOKUP(Raw_savings[[#This Row],[BldgVint]],DEER2020wts!$I$6:$J$15,2,FALSE)</f>
        <v>Ex</v>
      </c>
      <c r="I5182" t="s">
        <v>9</v>
      </c>
      <c r="J5182" t="s">
        <v>31</v>
      </c>
      <c r="K5182">
        <f>SUMIFS(raw_wts[wt_vint],raw_wts[bldgtype],Raw_savings[[#This Row],[BldgType]],raw_wts[bldgvint],Raw_savings[[#This Row],[BldgVint]],raw_wts[bldgloc],Raw_savings[[#This Row],[BldgLoc]])</f>
        <v>1.92</v>
      </c>
      <c r="L5182" t="s">
        <v>32</v>
      </c>
      <c r="M5182">
        <v>286.279114166667</v>
      </c>
      <c r="N5182">
        <v>100001.1</v>
      </c>
      <c r="O5182" t="s">
        <v>7</v>
      </c>
      <c r="P5182">
        <v>843125.4</v>
      </c>
      <c r="Q5182">
        <v>326.52966666666703</v>
      </c>
      <c r="R5182">
        <v>161.688533333333</v>
      </c>
      <c r="S5182">
        <v>0</v>
      </c>
      <c r="T5182">
        <v>841877.1</v>
      </c>
      <c r="U5182">
        <v>326.00055555555599</v>
      </c>
      <c r="V5182">
        <v>161.40446666666699</v>
      </c>
      <c r="W5182">
        <v>0</v>
      </c>
      <c r="X5182">
        <v>4.3604298680109297</v>
      </c>
      <c r="Y5182">
        <v>1.8482351136625201E-3</v>
      </c>
      <c r="Z5182">
        <v>9.9227171179979996E-4</v>
      </c>
      <c r="AA5182">
        <v>0</v>
      </c>
      <c r="AB5182">
        <f>(Raw_savings[[#This Row],[PreWBthm]]-Raw_savings[[#This Row],[MsrWBthm]])/Raw_savings[[#This Row],[NumUnit]]/10^5</f>
        <v>0</v>
      </c>
      <c r="AC5182">
        <f>Raw_savings[[#This Row],[APreWBkWh]]*Raw_savings[[#This Row],[BldgWts]]</f>
        <v>8.3720253465809851</v>
      </c>
      <c r="AD5182" t="s">
        <v>72</v>
      </c>
    </row>
    <row r="5183" spans="1:30" hidden="1" x14ac:dyDescent="0.25">
      <c r="A5183" t="s">
        <v>73</v>
      </c>
      <c r="B5183" t="s">
        <v>69</v>
      </c>
      <c r="C5183" t="s">
        <v>70</v>
      </c>
      <c r="D5183" s="1">
        <v>43622.936018518521</v>
      </c>
      <c r="E5183" t="s">
        <v>71</v>
      </c>
      <c r="F5183" t="s">
        <v>19</v>
      </c>
      <c r="G5183">
        <v>2003</v>
      </c>
      <c r="H5183" t="str">
        <f>VLOOKUP(Raw_savings[[#This Row],[BldgVint]],DEER2020wts!$I$6:$J$15,2,FALSE)</f>
        <v>Ex</v>
      </c>
      <c r="I5183" t="s">
        <v>37</v>
      </c>
      <c r="J5183" t="s">
        <v>31</v>
      </c>
      <c r="K5183">
        <f>SUMIFS(raw_wts[wt_vint],raw_wts[bldgtype],Raw_savings[[#This Row],[BldgType]],raw_wts[bldgvint],Raw_savings[[#This Row],[BldgVint]],raw_wts[bldgloc],Raw_savings[[#This Row],[BldgLoc]])</f>
        <v>1.7829999999999999</v>
      </c>
      <c r="L5183" t="s">
        <v>32</v>
      </c>
      <c r="M5183">
        <v>285.29921583333299</v>
      </c>
      <c r="N5183">
        <v>100001.1</v>
      </c>
      <c r="O5183" t="s">
        <v>7</v>
      </c>
      <c r="P5183">
        <v>862319.4</v>
      </c>
      <c r="Q5183">
        <v>330.03800000000001</v>
      </c>
      <c r="R5183">
        <v>153.82353333333299</v>
      </c>
      <c r="S5183">
        <v>0</v>
      </c>
      <c r="T5183">
        <v>861119.2</v>
      </c>
      <c r="U5183">
        <v>329.54044444444401</v>
      </c>
      <c r="V5183">
        <v>153.56153333333299</v>
      </c>
      <c r="W5183">
        <v>0</v>
      </c>
      <c r="X5183">
        <v>4.2068114225073998</v>
      </c>
      <c r="Y5183">
        <v>1.7439779990359801E-3</v>
      </c>
      <c r="Z5183">
        <v>9.1833410489658201E-4</v>
      </c>
      <c r="AA5183">
        <v>0</v>
      </c>
      <c r="AB5183">
        <f>(Raw_savings[[#This Row],[PreWBthm]]-Raw_savings[[#This Row],[MsrWBthm]])/Raw_savings[[#This Row],[NumUnit]]/10^5</f>
        <v>0</v>
      </c>
      <c r="AC5183">
        <f>Raw_savings[[#This Row],[APreWBkWh]]*Raw_savings[[#This Row],[BldgWts]]</f>
        <v>7.5007447663306932</v>
      </c>
      <c r="AD5183" t="s">
        <v>72</v>
      </c>
    </row>
    <row r="5184" spans="1:30" hidden="1" x14ac:dyDescent="0.25">
      <c r="A5184" t="s">
        <v>73</v>
      </c>
      <c r="B5184" t="s">
        <v>69</v>
      </c>
      <c r="C5184" t="s">
        <v>70</v>
      </c>
      <c r="D5184" s="1">
        <v>43622.936018518521</v>
      </c>
      <c r="E5184" t="s">
        <v>71</v>
      </c>
      <c r="F5184" t="s">
        <v>19</v>
      </c>
      <c r="G5184">
        <v>2003</v>
      </c>
      <c r="H5184" t="str">
        <f>VLOOKUP(Raw_savings[[#This Row],[BldgVint]],DEER2020wts!$I$6:$J$15,2,FALSE)</f>
        <v>Ex</v>
      </c>
      <c r="I5184" t="s">
        <v>34</v>
      </c>
      <c r="J5184" t="s">
        <v>31</v>
      </c>
      <c r="K5184">
        <f>SUMIFS(raw_wts[wt_vint],raw_wts[bldgtype],Raw_savings[[#This Row],[BldgType]],raw_wts[bldgvint],Raw_savings[[#This Row],[BldgVint]],raw_wts[bldgloc],Raw_savings[[#This Row],[BldgLoc]])</f>
        <v>3.8379999999999996</v>
      </c>
      <c r="L5184" t="s">
        <v>32</v>
      </c>
      <c r="M5184">
        <v>360.571478333333</v>
      </c>
      <c r="N5184">
        <v>100001.1</v>
      </c>
      <c r="O5184" t="s">
        <v>7</v>
      </c>
      <c r="P5184">
        <v>946290.4</v>
      </c>
      <c r="Q5184">
        <v>374.76633333333302</v>
      </c>
      <c r="R5184">
        <v>190.8766</v>
      </c>
      <c r="S5184">
        <v>0</v>
      </c>
      <c r="T5184">
        <v>944480.1</v>
      </c>
      <c r="U5184">
        <v>374.14044444444397</v>
      </c>
      <c r="V5184">
        <v>190.42566666666701</v>
      </c>
      <c r="W5184">
        <v>0</v>
      </c>
      <c r="X5184">
        <v>5.02064114546104</v>
      </c>
      <c r="Y5184">
        <v>1.7358247296262101E-3</v>
      </c>
      <c r="Z5184">
        <v>1.2506073287263299E-3</v>
      </c>
      <c r="AA5184">
        <v>0</v>
      </c>
      <c r="AB5184">
        <f>(Raw_savings[[#This Row],[PreWBthm]]-Raw_savings[[#This Row],[MsrWBthm]])/Raw_savings[[#This Row],[NumUnit]]/10^5</f>
        <v>0</v>
      </c>
      <c r="AC5184">
        <f>Raw_savings[[#This Row],[APreWBkWh]]*Raw_savings[[#This Row],[BldgWts]]</f>
        <v>19.26922071627947</v>
      </c>
      <c r="AD5184" t="s">
        <v>72</v>
      </c>
    </row>
    <row r="5185" spans="1:30" hidden="1" x14ac:dyDescent="0.25">
      <c r="A5185" t="s">
        <v>73</v>
      </c>
      <c r="B5185" t="s">
        <v>69</v>
      </c>
      <c r="C5185" t="s">
        <v>70</v>
      </c>
      <c r="D5185" s="1">
        <v>43622.936018518521</v>
      </c>
      <c r="E5185" t="s">
        <v>71</v>
      </c>
      <c r="F5185" t="s">
        <v>19</v>
      </c>
      <c r="G5185">
        <v>2003</v>
      </c>
      <c r="H5185" t="str">
        <f>VLOOKUP(Raw_savings[[#This Row],[BldgVint]],DEER2020wts!$I$6:$J$15,2,FALSE)</f>
        <v>Ex</v>
      </c>
      <c r="I5185" t="s">
        <v>42</v>
      </c>
      <c r="J5185" t="s">
        <v>31</v>
      </c>
      <c r="K5185">
        <f>SUMIFS(raw_wts[wt_vint],raw_wts[bldgtype],Raw_savings[[#This Row],[BldgType]],raw_wts[bldgvint],Raw_savings[[#This Row],[BldgVint]],raw_wts[bldgloc],Raw_savings[[#This Row],[BldgLoc]])</f>
        <v>1.1859999999999999</v>
      </c>
      <c r="L5185" t="s">
        <v>32</v>
      </c>
      <c r="M5185">
        <v>275.95260833333299</v>
      </c>
      <c r="N5185">
        <v>100001.1</v>
      </c>
      <c r="O5185" t="s">
        <v>7</v>
      </c>
      <c r="P5185">
        <v>921832.5</v>
      </c>
      <c r="Q5185">
        <v>248.96855555555601</v>
      </c>
      <c r="R5185">
        <v>115.15326666666699</v>
      </c>
      <c r="S5185">
        <v>0</v>
      </c>
      <c r="T5185">
        <v>920778.4</v>
      </c>
      <c r="U5185">
        <v>248.571666666667</v>
      </c>
      <c r="V5185">
        <v>114.92100000000001</v>
      </c>
      <c r="W5185">
        <v>0</v>
      </c>
      <c r="X5185">
        <v>3.81985880244586</v>
      </c>
      <c r="Y5185">
        <v>1.43825018102216E-3</v>
      </c>
      <c r="Z5185">
        <v>8.4169041948711396E-4</v>
      </c>
      <c r="AA5185">
        <v>0</v>
      </c>
      <c r="AB5185">
        <f>(Raw_savings[[#This Row],[PreWBthm]]-Raw_savings[[#This Row],[MsrWBthm]])/Raw_savings[[#This Row],[NumUnit]]/10^5</f>
        <v>0</v>
      </c>
      <c r="AC5185">
        <f>Raw_savings[[#This Row],[APreWBkWh]]*Raw_savings[[#This Row],[BldgWts]]</f>
        <v>4.5303525397007895</v>
      </c>
      <c r="AD5185" t="s">
        <v>72</v>
      </c>
    </row>
    <row r="5186" spans="1:30" hidden="1" x14ac:dyDescent="0.25">
      <c r="A5186" t="s">
        <v>73</v>
      </c>
      <c r="B5186" t="s">
        <v>69</v>
      </c>
      <c r="C5186" t="s">
        <v>70</v>
      </c>
      <c r="D5186" s="1">
        <v>43622.936018518521</v>
      </c>
      <c r="E5186" t="s">
        <v>71</v>
      </c>
      <c r="F5186" t="s">
        <v>19</v>
      </c>
      <c r="G5186">
        <v>2007</v>
      </c>
      <c r="H5186" t="str">
        <f>VLOOKUP(Raw_savings[[#This Row],[BldgVint]],DEER2020wts!$I$6:$J$15,2,FALSE)</f>
        <v>Ex</v>
      </c>
      <c r="I5186" t="s">
        <v>5</v>
      </c>
      <c r="J5186" t="s">
        <v>31</v>
      </c>
      <c r="K5186">
        <f>SUMIFS(raw_wts[wt_vint],raw_wts[bldgtype],Raw_savings[[#This Row],[BldgType]],raw_wts[bldgvint],Raw_savings[[#This Row],[BldgVint]],raw_wts[bldgloc],Raw_savings[[#This Row],[BldgLoc]])</f>
        <v>3.5000000000000003E-2</v>
      </c>
      <c r="L5186" t="s">
        <v>32</v>
      </c>
      <c r="M5186">
        <v>219.08161658333299</v>
      </c>
      <c r="N5186">
        <v>100001.1</v>
      </c>
      <c r="O5186" t="s">
        <v>7</v>
      </c>
      <c r="P5186">
        <v>771246.1</v>
      </c>
      <c r="Q5186">
        <v>179.14599999999999</v>
      </c>
      <c r="R5186">
        <v>79.170066666666699</v>
      </c>
      <c r="S5186">
        <v>0</v>
      </c>
      <c r="T5186">
        <v>770529.9</v>
      </c>
      <c r="U5186">
        <v>178.848111111111</v>
      </c>
      <c r="V5186">
        <v>79.001466666666701</v>
      </c>
      <c r="W5186">
        <v>0</v>
      </c>
      <c r="X5186">
        <v>3.26910131105195</v>
      </c>
      <c r="Y5186">
        <v>1.35971649988075E-3</v>
      </c>
      <c r="Z5186">
        <v>7.6957620922003204E-4</v>
      </c>
      <c r="AA5186">
        <v>0</v>
      </c>
      <c r="AB5186">
        <f>(Raw_savings[[#This Row],[PreWBthm]]-Raw_savings[[#This Row],[MsrWBthm]])/Raw_savings[[#This Row],[NumUnit]]/10^5</f>
        <v>0</v>
      </c>
      <c r="AC5186">
        <f>Raw_savings[[#This Row],[APreWBkWh]]*Raw_savings[[#This Row],[BldgWts]]</f>
        <v>0.11441854588681827</v>
      </c>
      <c r="AD5186" t="s">
        <v>72</v>
      </c>
    </row>
    <row r="5187" spans="1:30" hidden="1" x14ac:dyDescent="0.25">
      <c r="A5187" t="s">
        <v>73</v>
      </c>
      <c r="B5187" t="s">
        <v>69</v>
      </c>
      <c r="C5187" t="s">
        <v>70</v>
      </c>
      <c r="D5187" s="1">
        <v>43622.936018518521</v>
      </c>
      <c r="E5187" t="s">
        <v>71</v>
      </c>
      <c r="F5187" t="s">
        <v>19</v>
      </c>
      <c r="G5187">
        <v>2007</v>
      </c>
      <c r="H5187" t="str">
        <f>VLOOKUP(Raw_savings[[#This Row],[BldgVint]],DEER2020wts!$I$6:$J$15,2,FALSE)</f>
        <v>Ex</v>
      </c>
      <c r="I5187" t="s">
        <v>35</v>
      </c>
      <c r="J5187" t="s">
        <v>31</v>
      </c>
      <c r="K5187">
        <f>SUMIFS(raw_wts[wt_vint],raw_wts[bldgtype],Raw_savings[[#This Row],[BldgType]],raw_wts[bldgvint],Raw_savings[[#This Row],[BldgVint]],raw_wts[bldgloc],Raw_savings[[#This Row],[BldgLoc]])</f>
        <v>0.26900000000000002</v>
      </c>
      <c r="L5187" t="s">
        <v>32</v>
      </c>
      <c r="M5187">
        <v>222.81839833333299</v>
      </c>
      <c r="N5187">
        <v>100001.1</v>
      </c>
      <c r="O5187" t="s">
        <v>7</v>
      </c>
      <c r="P5187">
        <v>765800.1</v>
      </c>
      <c r="Q5187">
        <v>291.36322222222202</v>
      </c>
      <c r="R5187">
        <v>135.29793333333299</v>
      </c>
      <c r="S5187">
        <v>0</v>
      </c>
      <c r="T5187">
        <v>764919.4</v>
      </c>
      <c r="U5187">
        <v>290.92077777777803</v>
      </c>
      <c r="V5187">
        <v>135.06366666666699</v>
      </c>
      <c r="W5187">
        <v>0</v>
      </c>
      <c r="X5187">
        <v>3.9525461388625498</v>
      </c>
      <c r="Y5187">
        <v>1.9856728517658501E-3</v>
      </c>
      <c r="Z5187">
        <v>1.0513793673186599E-3</v>
      </c>
      <c r="AA5187">
        <v>0</v>
      </c>
      <c r="AB5187">
        <f>(Raw_savings[[#This Row],[PreWBthm]]-Raw_savings[[#This Row],[MsrWBthm]])/Raw_savings[[#This Row],[NumUnit]]/10^5</f>
        <v>0</v>
      </c>
      <c r="AC5187">
        <f>Raw_savings[[#This Row],[APreWBkWh]]*Raw_savings[[#This Row],[BldgWts]]</f>
        <v>1.063234911354026</v>
      </c>
      <c r="AD5187" t="s">
        <v>72</v>
      </c>
    </row>
    <row r="5188" spans="1:30" hidden="1" x14ac:dyDescent="0.25">
      <c r="A5188" t="s">
        <v>73</v>
      </c>
      <c r="B5188" t="s">
        <v>69</v>
      </c>
      <c r="C5188" t="s">
        <v>70</v>
      </c>
      <c r="D5188" s="1">
        <v>43622.936018518521</v>
      </c>
      <c r="E5188" t="s">
        <v>71</v>
      </c>
      <c r="F5188" t="s">
        <v>19</v>
      </c>
      <c r="G5188">
        <v>2007</v>
      </c>
      <c r="H5188" t="str">
        <f>VLOOKUP(Raw_savings[[#This Row],[BldgVint]],DEER2020wts!$I$6:$J$15,2,FALSE)</f>
        <v>Ex</v>
      </c>
      <c r="I5188" t="s">
        <v>38</v>
      </c>
      <c r="J5188" t="s">
        <v>31</v>
      </c>
      <c r="K5188">
        <f>SUMIFS(raw_wts[wt_vint],raw_wts[bldgtype],Raw_savings[[#This Row],[BldgType]],raw_wts[bldgvint],Raw_savings[[#This Row],[BldgVint]],raw_wts[bldgloc],Raw_savings[[#This Row],[BldgLoc]])</f>
        <v>1.046</v>
      </c>
      <c r="L5188" t="s">
        <v>32</v>
      </c>
      <c r="M5188">
        <v>222.83186358333299</v>
      </c>
      <c r="N5188">
        <v>100001.1</v>
      </c>
      <c r="O5188" t="s">
        <v>7</v>
      </c>
      <c r="P5188">
        <v>717816.4</v>
      </c>
      <c r="Q5188">
        <v>229.50811111111099</v>
      </c>
      <c r="R5188">
        <v>101.606266666667</v>
      </c>
      <c r="S5188">
        <v>0</v>
      </c>
      <c r="T5188">
        <v>716973.9</v>
      </c>
      <c r="U5188">
        <v>229.16977777777799</v>
      </c>
      <c r="V5188">
        <v>101.412866666667</v>
      </c>
      <c r="W5188">
        <v>0</v>
      </c>
      <c r="X5188">
        <v>3.7808775928713998</v>
      </c>
      <c r="Y5188">
        <v>1.51833462186529E-3</v>
      </c>
      <c r="Z5188">
        <v>8.6791896315889701E-4</v>
      </c>
      <c r="AA5188">
        <v>0</v>
      </c>
      <c r="AB5188">
        <f>(Raw_savings[[#This Row],[PreWBthm]]-Raw_savings[[#This Row],[MsrWBthm]])/Raw_savings[[#This Row],[NumUnit]]/10^5</f>
        <v>0</v>
      </c>
      <c r="AC5188">
        <f>Raw_savings[[#This Row],[APreWBkWh]]*Raw_savings[[#This Row],[BldgWts]]</f>
        <v>3.9547979621434846</v>
      </c>
      <c r="AD5188" t="s">
        <v>72</v>
      </c>
    </row>
    <row r="5189" spans="1:30" hidden="1" x14ac:dyDescent="0.25">
      <c r="A5189" t="s">
        <v>73</v>
      </c>
      <c r="B5189" t="s">
        <v>69</v>
      </c>
      <c r="C5189" t="s">
        <v>70</v>
      </c>
      <c r="D5189" s="1">
        <v>43622.936018518521</v>
      </c>
      <c r="E5189" t="s">
        <v>71</v>
      </c>
      <c r="F5189" t="s">
        <v>19</v>
      </c>
      <c r="G5189">
        <v>2007</v>
      </c>
      <c r="H5189" t="str">
        <f>VLOOKUP(Raw_savings[[#This Row],[BldgVint]],DEER2020wts!$I$6:$J$15,2,FALSE)</f>
        <v>Ex</v>
      </c>
      <c r="I5189" t="s">
        <v>40</v>
      </c>
      <c r="J5189" t="s">
        <v>31</v>
      </c>
      <c r="K5189">
        <f>SUMIFS(raw_wts[wt_vint],raw_wts[bldgtype],Raw_savings[[#This Row],[BldgType]],raw_wts[bldgvint],Raw_savings[[#This Row],[BldgVint]],raw_wts[bldgloc],Raw_savings[[#This Row],[BldgLoc]])</f>
        <v>0.79500000000000004</v>
      </c>
      <c r="L5189" t="s">
        <v>32</v>
      </c>
      <c r="M5189">
        <v>226.902015833333</v>
      </c>
      <c r="N5189">
        <v>100001.1</v>
      </c>
      <c r="O5189" t="s">
        <v>7</v>
      </c>
      <c r="P5189">
        <v>752088.4</v>
      </c>
      <c r="Q5189">
        <v>271.88633333333303</v>
      </c>
      <c r="R5189">
        <v>125.004866666667</v>
      </c>
      <c r="S5189">
        <v>0</v>
      </c>
      <c r="T5189">
        <v>751153.8</v>
      </c>
      <c r="U5189">
        <v>271.50099999999998</v>
      </c>
      <c r="V5189">
        <v>124.79819999999999</v>
      </c>
      <c r="W5189">
        <v>0</v>
      </c>
      <c r="X5189">
        <v>4.1189585582459998</v>
      </c>
      <c r="Y5189">
        <v>1.6982367120809299E-3</v>
      </c>
      <c r="Z5189">
        <v>9.10818997828855E-4</v>
      </c>
      <c r="AA5189">
        <v>0</v>
      </c>
      <c r="AB5189">
        <f>(Raw_savings[[#This Row],[PreWBthm]]-Raw_savings[[#This Row],[MsrWBthm]])/Raw_savings[[#This Row],[NumUnit]]/10^5</f>
        <v>0</v>
      </c>
      <c r="AC5189">
        <f>Raw_savings[[#This Row],[APreWBkWh]]*Raw_savings[[#This Row],[BldgWts]]</f>
        <v>3.2745720538055698</v>
      </c>
      <c r="AD5189" t="s">
        <v>72</v>
      </c>
    </row>
    <row r="5190" spans="1:30" hidden="1" x14ac:dyDescent="0.25">
      <c r="A5190" t="s">
        <v>73</v>
      </c>
      <c r="B5190" t="s">
        <v>69</v>
      </c>
      <c r="C5190" t="s">
        <v>70</v>
      </c>
      <c r="D5190" s="1">
        <v>43622.936018518521</v>
      </c>
      <c r="E5190" t="s">
        <v>71</v>
      </c>
      <c r="F5190" t="s">
        <v>19</v>
      </c>
      <c r="G5190">
        <v>2007</v>
      </c>
      <c r="H5190" t="str">
        <f>VLOOKUP(Raw_savings[[#This Row],[BldgVint]],DEER2020wts!$I$6:$J$15,2,FALSE)</f>
        <v>Ex</v>
      </c>
      <c r="I5190" t="s">
        <v>43</v>
      </c>
      <c r="J5190" t="s">
        <v>31</v>
      </c>
      <c r="K5190">
        <f>SUMIFS(raw_wts[wt_vint],raw_wts[bldgtype],Raw_savings[[#This Row],[BldgType]],raw_wts[bldgvint],Raw_savings[[#This Row],[BldgVint]],raw_wts[bldgloc],Raw_savings[[#This Row],[BldgLoc]])</f>
        <v>0.13100000000000001</v>
      </c>
      <c r="L5190" t="s">
        <v>32</v>
      </c>
      <c r="M5190">
        <v>221.55604224999999</v>
      </c>
      <c r="N5190">
        <v>100001.1</v>
      </c>
      <c r="O5190" t="s">
        <v>7</v>
      </c>
      <c r="P5190">
        <v>725692.9</v>
      </c>
      <c r="Q5190">
        <v>207.32555555555601</v>
      </c>
      <c r="R5190">
        <v>88.414866666666697</v>
      </c>
      <c r="S5190">
        <v>0</v>
      </c>
      <c r="T5190">
        <v>724838.2</v>
      </c>
      <c r="U5190">
        <v>207.011666666667</v>
      </c>
      <c r="V5190">
        <v>88.232666666666702</v>
      </c>
      <c r="W5190">
        <v>0</v>
      </c>
      <c r="X5190">
        <v>3.8577146952085402</v>
      </c>
      <c r="Y5190">
        <v>1.41674713856227E-3</v>
      </c>
      <c r="Z5190">
        <v>8.2236529480165296E-4</v>
      </c>
      <c r="AA5190">
        <v>0</v>
      </c>
      <c r="AB5190">
        <f>(Raw_savings[[#This Row],[PreWBthm]]-Raw_savings[[#This Row],[MsrWBthm]])/Raw_savings[[#This Row],[NumUnit]]/10^5</f>
        <v>0</v>
      </c>
      <c r="AC5190">
        <f>Raw_savings[[#This Row],[APreWBkWh]]*Raw_savings[[#This Row],[BldgWts]]</f>
        <v>0.50536062507231883</v>
      </c>
      <c r="AD5190" t="s">
        <v>72</v>
      </c>
    </row>
    <row r="5191" spans="1:30" hidden="1" x14ac:dyDescent="0.25">
      <c r="A5191" t="s">
        <v>73</v>
      </c>
      <c r="B5191" t="s">
        <v>69</v>
      </c>
      <c r="C5191" t="s">
        <v>70</v>
      </c>
      <c r="D5191" s="1">
        <v>43622.936018518521</v>
      </c>
      <c r="E5191" t="s">
        <v>71</v>
      </c>
      <c r="F5191" t="s">
        <v>19</v>
      </c>
      <c r="G5191">
        <v>2007</v>
      </c>
      <c r="H5191" t="str">
        <f>VLOOKUP(Raw_savings[[#This Row],[BldgVint]],DEER2020wts!$I$6:$J$15,2,FALSE)</f>
        <v>Ex</v>
      </c>
      <c r="I5191" t="s">
        <v>45</v>
      </c>
      <c r="J5191" t="s">
        <v>31</v>
      </c>
      <c r="K5191">
        <f>SUMIFS(raw_wts[wt_vint],raw_wts[bldgtype],Raw_savings[[#This Row],[BldgType]],raw_wts[bldgvint],Raw_savings[[#This Row],[BldgVint]],raw_wts[bldgloc],Raw_savings[[#This Row],[BldgLoc]])</f>
        <v>3.1240000000000006</v>
      </c>
      <c r="L5191" t="s">
        <v>32</v>
      </c>
      <c r="M5191">
        <v>242.13779158333301</v>
      </c>
      <c r="N5191">
        <v>100001.1</v>
      </c>
      <c r="O5191" t="s">
        <v>7</v>
      </c>
      <c r="P5191">
        <v>733324.9</v>
      </c>
      <c r="Q5191">
        <v>260.488</v>
      </c>
      <c r="R5191">
        <v>119.312266666667</v>
      </c>
      <c r="S5191">
        <v>0</v>
      </c>
      <c r="T5191">
        <v>732285.7</v>
      </c>
      <c r="U5191">
        <v>260.10488888888898</v>
      </c>
      <c r="V5191">
        <v>119.096133333333</v>
      </c>
      <c r="W5191">
        <v>0</v>
      </c>
      <c r="X5191">
        <v>4.29177119855916</v>
      </c>
      <c r="Y5191">
        <v>1.58220287963304E-3</v>
      </c>
      <c r="Z5191">
        <v>8.9260471040080596E-4</v>
      </c>
      <c r="AA5191">
        <v>0</v>
      </c>
      <c r="AB5191">
        <f>(Raw_savings[[#This Row],[PreWBthm]]-Raw_savings[[#This Row],[MsrWBthm]])/Raw_savings[[#This Row],[NumUnit]]/10^5</f>
        <v>0</v>
      </c>
      <c r="AC5191">
        <f>Raw_savings[[#This Row],[APreWBkWh]]*Raw_savings[[#This Row],[BldgWts]]</f>
        <v>13.407493224298818</v>
      </c>
      <c r="AD5191" t="s">
        <v>72</v>
      </c>
    </row>
    <row r="5192" spans="1:30" hidden="1" x14ac:dyDescent="0.25">
      <c r="A5192" t="s">
        <v>73</v>
      </c>
      <c r="B5192" t="s">
        <v>69</v>
      </c>
      <c r="C5192" t="s">
        <v>70</v>
      </c>
      <c r="D5192" s="1">
        <v>43622.936018518521</v>
      </c>
      <c r="E5192" t="s">
        <v>71</v>
      </c>
      <c r="F5192" t="s">
        <v>19</v>
      </c>
      <c r="G5192">
        <v>2007</v>
      </c>
      <c r="H5192" t="str">
        <f>VLOOKUP(Raw_savings[[#This Row],[BldgVint]],DEER2020wts!$I$6:$J$15,2,FALSE)</f>
        <v>Ex</v>
      </c>
      <c r="I5192" t="s">
        <v>8</v>
      </c>
      <c r="J5192" t="s">
        <v>31</v>
      </c>
      <c r="K5192">
        <f>SUMIFS(raw_wts[wt_vint],raw_wts[bldgtype],Raw_savings[[#This Row],[BldgType]],raw_wts[bldgvint],Raw_savings[[#This Row],[BldgVint]],raw_wts[bldgloc],Raw_savings[[#This Row],[BldgLoc]])</f>
        <v>1.1419999999999999</v>
      </c>
      <c r="L5192" t="s">
        <v>32</v>
      </c>
      <c r="M5192">
        <v>227.898740083333</v>
      </c>
      <c r="N5192">
        <v>100001.1</v>
      </c>
      <c r="O5192" t="s">
        <v>7</v>
      </c>
      <c r="P5192">
        <v>701040.1</v>
      </c>
      <c r="Q5192">
        <v>242.14055555555601</v>
      </c>
      <c r="R5192">
        <v>106.683066666667</v>
      </c>
      <c r="S5192">
        <v>0</v>
      </c>
      <c r="T5192">
        <v>700071.9</v>
      </c>
      <c r="U5192">
        <v>241.79244444444399</v>
      </c>
      <c r="V5192">
        <v>106.485</v>
      </c>
      <c r="W5192">
        <v>0</v>
      </c>
      <c r="X5192">
        <v>4.2483780280923202</v>
      </c>
      <c r="Y5192">
        <v>1.52748150772496E-3</v>
      </c>
      <c r="Z5192">
        <v>8.6909943685626202E-4</v>
      </c>
      <c r="AA5192">
        <v>0</v>
      </c>
      <c r="AB5192">
        <f>(Raw_savings[[#This Row],[PreWBthm]]-Raw_savings[[#This Row],[MsrWBthm]])/Raw_savings[[#This Row],[NumUnit]]/10^5</f>
        <v>0</v>
      </c>
      <c r="AC5192">
        <f>Raw_savings[[#This Row],[APreWBkWh]]*Raw_savings[[#This Row],[BldgWts]]</f>
        <v>4.8516477080814289</v>
      </c>
      <c r="AD5192" t="s">
        <v>72</v>
      </c>
    </row>
    <row r="5193" spans="1:30" hidden="1" x14ac:dyDescent="0.25">
      <c r="A5193" t="s">
        <v>73</v>
      </c>
      <c r="B5193" t="s">
        <v>69</v>
      </c>
      <c r="C5193" t="s">
        <v>70</v>
      </c>
      <c r="D5193" s="1">
        <v>43622.936018518521</v>
      </c>
      <c r="E5193" t="s">
        <v>71</v>
      </c>
      <c r="F5193" t="s">
        <v>19</v>
      </c>
      <c r="G5193">
        <v>2007</v>
      </c>
      <c r="H5193" t="str">
        <f>VLOOKUP(Raw_savings[[#This Row],[BldgVint]],DEER2020wts!$I$6:$J$15,2,FALSE)</f>
        <v>Ex</v>
      </c>
      <c r="I5193" t="s">
        <v>36</v>
      </c>
      <c r="J5193" t="s">
        <v>31</v>
      </c>
      <c r="K5193">
        <f>SUMIFS(raw_wts[wt_vint],raw_wts[bldgtype],Raw_savings[[#This Row],[BldgType]],raw_wts[bldgvint],Raw_savings[[#This Row],[BldgVint]],raw_wts[bldgloc],Raw_savings[[#This Row],[BldgLoc]])</f>
        <v>4.5679999999999996</v>
      </c>
      <c r="L5193" t="s">
        <v>32</v>
      </c>
      <c r="M5193">
        <v>229.92399583333301</v>
      </c>
      <c r="N5193">
        <v>100001.1</v>
      </c>
      <c r="O5193" t="s">
        <v>7</v>
      </c>
      <c r="P5193">
        <v>744063.6</v>
      </c>
      <c r="Q5193">
        <v>287.64155555555601</v>
      </c>
      <c r="R5193">
        <v>122.961333333333</v>
      </c>
      <c r="S5193">
        <v>0</v>
      </c>
      <c r="T5193">
        <v>743048.6</v>
      </c>
      <c r="U5193">
        <v>287.20722222222201</v>
      </c>
      <c r="V5193">
        <v>122.75433333333299</v>
      </c>
      <c r="W5193">
        <v>0</v>
      </c>
      <c r="X5193">
        <v>4.4145022633294504</v>
      </c>
      <c r="Y5193">
        <v>1.88903003255107E-3</v>
      </c>
      <c r="Z5193">
        <v>9.0029750592042501E-4</v>
      </c>
      <c r="AA5193">
        <v>0</v>
      </c>
      <c r="AB5193">
        <f>(Raw_savings[[#This Row],[PreWBthm]]-Raw_savings[[#This Row],[MsrWBthm]])/Raw_savings[[#This Row],[NumUnit]]/10^5</f>
        <v>0</v>
      </c>
      <c r="AC5193">
        <f>Raw_savings[[#This Row],[APreWBkWh]]*Raw_savings[[#This Row],[BldgWts]]</f>
        <v>20.165446338888927</v>
      </c>
      <c r="AD5193" t="s">
        <v>72</v>
      </c>
    </row>
    <row r="5194" spans="1:30" hidden="1" x14ac:dyDescent="0.25">
      <c r="A5194" t="s">
        <v>73</v>
      </c>
      <c r="B5194" t="s">
        <v>69</v>
      </c>
      <c r="C5194" t="s">
        <v>70</v>
      </c>
      <c r="D5194" s="1">
        <v>43622.936018518521</v>
      </c>
      <c r="E5194" t="s">
        <v>71</v>
      </c>
      <c r="F5194" t="s">
        <v>19</v>
      </c>
      <c r="G5194">
        <v>2007</v>
      </c>
      <c r="H5194" t="str">
        <f>VLOOKUP(Raw_savings[[#This Row],[BldgVint]],DEER2020wts!$I$6:$J$15,2,FALSE)</f>
        <v>Ex</v>
      </c>
      <c r="I5194" t="s">
        <v>39</v>
      </c>
      <c r="J5194" t="s">
        <v>31</v>
      </c>
      <c r="K5194">
        <f>SUMIFS(raw_wts[wt_vint],raw_wts[bldgtype],Raw_savings[[#This Row],[BldgType]],raw_wts[bldgvint],Raw_savings[[#This Row],[BldgVint]],raw_wts[bldgloc],Raw_savings[[#This Row],[BldgLoc]])</f>
        <v>2.956</v>
      </c>
      <c r="L5194" t="s">
        <v>32</v>
      </c>
      <c r="M5194">
        <v>281.61960249999998</v>
      </c>
      <c r="N5194">
        <v>100001.1</v>
      </c>
      <c r="O5194" t="s">
        <v>7</v>
      </c>
      <c r="P5194">
        <v>776586.7</v>
      </c>
      <c r="Q5194">
        <v>341.509444444444</v>
      </c>
      <c r="R5194">
        <v>154.90706666666699</v>
      </c>
      <c r="S5194">
        <v>0</v>
      </c>
      <c r="T5194">
        <v>775399.7</v>
      </c>
      <c r="U5194">
        <v>340.904</v>
      </c>
      <c r="V5194">
        <v>154.615466666667</v>
      </c>
      <c r="W5194">
        <v>0</v>
      </c>
      <c r="X5194">
        <v>4.2149054592178103</v>
      </c>
      <c r="Y5194">
        <v>2.1498661281735801E-3</v>
      </c>
      <c r="Z5194">
        <v>1.03543928551631E-3</v>
      </c>
      <c r="AA5194">
        <v>0</v>
      </c>
      <c r="AB5194">
        <f>(Raw_savings[[#This Row],[PreWBthm]]-Raw_savings[[#This Row],[MsrWBthm]])/Raw_savings[[#This Row],[NumUnit]]/10^5</f>
        <v>0</v>
      </c>
      <c r="AC5194">
        <f>Raw_savings[[#This Row],[APreWBkWh]]*Raw_savings[[#This Row],[BldgWts]]</f>
        <v>12.459260537447847</v>
      </c>
      <c r="AD5194" t="s">
        <v>72</v>
      </c>
    </row>
    <row r="5195" spans="1:30" hidden="1" x14ac:dyDescent="0.25">
      <c r="A5195" t="s">
        <v>73</v>
      </c>
      <c r="B5195" t="s">
        <v>69</v>
      </c>
      <c r="C5195" t="s">
        <v>70</v>
      </c>
      <c r="D5195" s="1">
        <v>43622.936018518521</v>
      </c>
      <c r="E5195" t="s">
        <v>71</v>
      </c>
      <c r="F5195" t="s">
        <v>19</v>
      </c>
      <c r="G5195">
        <v>2007</v>
      </c>
      <c r="H5195" t="str">
        <f>VLOOKUP(Raw_savings[[#This Row],[BldgVint]],DEER2020wts!$I$6:$J$15,2,FALSE)</f>
        <v>Ex</v>
      </c>
      <c r="I5195" t="s">
        <v>41</v>
      </c>
      <c r="J5195" t="s">
        <v>31</v>
      </c>
      <c r="K5195">
        <f>SUMIFS(raw_wts[wt_vint],raw_wts[bldgtype],Raw_savings[[#This Row],[BldgType]],raw_wts[bldgvint],Raw_savings[[#This Row],[BldgVint]],raw_wts[bldgloc],Raw_savings[[#This Row],[BldgLoc]])</f>
        <v>6.4250000000000007</v>
      </c>
      <c r="L5195" t="s">
        <v>32</v>
      </c>
      <c r="M5195">
        <v>252.285371666667</v>
      </c>
      <c r="N5195">
        <v>100001.1</v>
      </c>
      <c r="O5195" t="s">
        <v>7</v>
      </c>
      <c r="P5195">
        <v>774990.9</v>
      </c>
      <c r="Q5195">
        <v>342.86933333333297</v>
      </c>
      <c r="R5195">
        <v>154.688266666667</v>
      </c>
      <c r="S5195">
        <v>0</v>
      </c>
      <c r="T5195">
        <v>773889.6</v>
      </c>
      <c r="U5195">
        <v>342.28788888888897</v>
      </c>
      <c r="V5195">
        <v>154.39080000000001</v>
      </c>
      <c r="W5195">
        <v>0</v>
      </c>
      <c r="X5195">
        <v>4.3652947165527403</v>
      </c>
      <c r="Y5195">
        <v>2.3047093083648699E-3</v>
      </c>
      <c r="Z5195">
        <v>1.17908804898795E-3</v>
      </c>
      <c r="AA5195">
        <v>0</v>
      </c>
      <c r="AB5195">
        <f>(Raw_savings[[#This Row],[PreWBthm]]-Raw_savings[[#This Row],[MsrWBthm]])/Raw_savings[[#This Row],[NumUnit]]/10^5</f>
        <v>0</v>
      </c>
      <c r="AC5195">
        <f>Raw_savings[[#This Row],[APreWBkWh]]*Raw_savings[[#This Row],[BldgWts]]</f>
        <v>28.047018553851359</v>
      </c>
      <c r="AD5195" t="s">
        <v>72</v>
      </c>
    </row>
    <row r="5196" spans="1:30" hidden="1" x14ac:dyDescent="0.25">
      <c r="A5196" t="s">
        <v>73</v>
      </c>
      <c r="B5196" t="s">
        <v>69</v>
      </c>
      <c r="C5196" t="s">
        <v>70</v>
      </c>
      <c r="D5196" s="1">
        <v>43622.936018518521</v>
      </c>
      <c r="E5196" t="s">
        <v>71</v>
      </c>
      <c r="F5196" t="s">
        <v>19</v>
      </c>
      <c r="G5196">
        <v>2007</v>
      </c>
      <c r="H5196" t="str">
        <f>VLOOKUP(Raw_savings[[#This Row],[BldgVint]],DEER2020wts!$I$6:$J$15,2,FALSE)</f>
        <v>Ex</v>
      </c>
      <c r="I5196" t="s">
        <v>44</v>
      </c>
      <c r="J5196" t="s">
        <v>31</v>
      </c>
      <c r="K5196">
        <f>SUMIFS(raw_wts[wt_vint],raw_wts[bldgtype],Raw_savings[[#This Row],[BldgType]],raw_wts[bldgvint],Raw_savings[[#This Row],[BldgVint]],raw_wts[bldgloc],Raw_savings[[#This Row],[BldgLoc]])</f>
        <v>0.32400000000000001</v>
      </c>
      <c r="L5196" t="s">
        <v>32</v>
      </c>
      <c r="M5196">
        <v>279.65195499999999</v>
      </c>
      <c r="N5196">
        <v>100001.1</v>
      </c>
      <c r="O5196" t="s">
        <v>7</v>
      </c>
      <c r="P5196">
        <v>837017.4</v>
      </c>
      <c r="Q5196">
        <v>334.907222222222</v>
      </c>
      <c r="R5196">
        <v>172.785866666667</v>
      </c>
      <c r="S5196">
        <v>0</v>
      </c>
      <c r="T5196">
        <v>835845.6</v>
      </c>
      <c r="U5196">
        <v>334.38922222222197</v>
      </c>
      <c r="V5196">
        <v>172.483933333333</v>
      </c>
      <c r="W5196">
        <v>0</v>
      </c>
      <c r="X5196">
        <v>4.1902085039957901</v>
      </c>
      <c r="Y5196">
        <v>1.8523024450160901E-3</v>
      </c>
      <c r="Z5196">
        <v>1.0796753891218901E-3</v>
      </c>
      <c r="AA5196">
        <v>0</v>
      </c>
      <c r="AB5196">
        <f>(Raw_savings[[#This Row],[PreWBthm]]-Raw_savings[[#This Row],[MsrWBthm]])/Raw_savings[[#This Row],[NumUnit]]/10^5</f>
        <v>0</v>
      </c>
      <c r="AC5196">
        <f>Raw_savings[[#This Row],[APreWBkWh]]*Raw_savings[[#This Row],[BldgWts]]</f>
        <v>1.357627555294636</v>
      </c>
      <c r="AD5196" t="s">
        <v>72</v>
      </c>
    </row>
    <row r="5197" spans="1:30" hidden="1" x14ac:dyDescent="0.25">
      <c r="A5197" t="s">
        <v>73</v>
      </c>
      <c r="B5197" t="s">
        <v>69</v>
      </c>
      <c r="C5197" t="s">
        <v>70</v>
      </c>
      <c r="D5197" s="1">
        <v>43622.936018518521</v>
      </c>
      <c r="E5197" t="s">
        <v>71</v>
      </c>
      <c r="F5197" t="s">
        <v>19</v>
      </c>
      <c r="G5197">
        <v>2007</v>
      </c>
      <c r="H5197" t="str">
        <f>VLOOKUP(Raw_savings[[#This Row],[BldgVint]],DEER2020wts!$I$6:$J$15,2,FALSE)</f>
        <v>Ex</v>
      </c>
      <c r="I5197" t="s">
        <v>46</v>
      </c>
      <c r="J5197" t="s">
        <v>31</v>
      </c>
      <c r="K5197">
        <f>SUMIFS(raw_wts[wt_vint],raw_wts[bldgtype],Raw_savings[[#This Row],[BldgType]],raw_wts[bldgvint],Raw_savings[[#This Row],[BldgVint]],raw_wts[bldgloc],Raw_savings[[#This Row],[BldgLoc]])</f>
        <v>1.04</v>
      </c>
      <c r="L5197" t="s">
        <v>32</v>
      </c>
      <c r="M5197">
        <v>256.40073749999999</v>
      </c>
      <c r="N5197">
        <v>100001.1</v>
      </c>
      <c r="O5197" t="s">
        <v>7</v>
      </c>
      <c r="P5197">
        <v>795819.5</v>
      </c>
      <c r="Q5197">
        <v>312.505</v>
      </c>
      <c r="R5197">
        <v>156.50880000000001</v>
      </c>
      <c r="S5197">
        <v>0</v>
      </c>
      <c r="T5197">
        <v>794775.9</v>
      </c>
      <c r="U5197">
        <v>312.00155555555602</v>
      </c>
      <c r="V5197">
        <v>156.22346666666701</v>
      </c>
      <c r="W5197">
        <v>0</v>
      </c>
      <c r="X5197">
        <v>4.0701911007567899</v>
      </c>
      <c r="Y5197">
        <v>1.96350622604752E-3</v>
      </c>
      <c r="Z5197">
        <v>1.1128413128426099E-3</v>
      </c>
      <c r="AA5197">
        <v>0</v>
      </c>
      <c r="AB5197">
        <f>(Raw_savings[[#This Row],[PreWBthm]]-Raw_savings[[#This Row],[MsrWBthm]])/Raw_savings[[#This Row],[NumUnit]]/10^5</f>
        <v>0</v>
      </c>
      <c r="AC5197">
        <f>Raw_savings[[#This Row],[APreWBkWh]]*Raw_savings[[#This Row],[BldgWts]]</f>
        <v>4.2329987447870616</v>
      </c>
      <c r="AD5197" t="s">
        <v>72</v>
      </c>
    </row>
    <row r="5198" spans="1:30" hidden="1" x14ac:dyDescent="0.25">
      <c r="A5198" t="s">
        <v>73</v>
      </c>
      <c r="B5198" t="s">
        <v>69</v>
      </c>
      <c r="C5198" t="s">
        <v>70</v>
      </c>
      <c r="D5198" s="1">
        <v>43622.936018518521</v>
      </c>
      <c r="E5198" t="s">
        <v>71</v>
      </c>
      <c r="F5198" t="s">
        <v>19</v>
      </c>
      <c r="G5198">
        <v>2007</v>
      </c>
      <c r="H5198" t="str">
        <f>VLOOKUP(Raw_savings[[#This Row],[BldgVint]],DEER2020wts!$I$6:$J$15,2,FALSE)</f>
        <v>Ex</v>
      </c>
      <c r="I5198" t="s">
        <v>9</v>
      </c>
      <c r="J5198" t="s">
        <v>31</v>
      </c>
      <c r="K5198">
        <f>SUMIFS(raw_wts[wt_vint],raw_wts[bldgtype],Raw_savings[[#This Row],[BldgType]],raw_wts[bldgvint],Raw_savings[[#This Row],[BldgVint]],raw_wts[bldgloc],Raw_savings[[#This Row],[BldgLoc]])</f>
        <v>1.2130000000000001</v>
      </c>
      <c r="L5198" t="s">
        <v>32</v>
      </c>
      <c r="M5198">
        <v>281.08180916666697</v>
      </c>
      <c r="N5198">
        <v>100001.1</v>
      </c>
      <c r="O5198" t="s">
        <v>7</v>
      </c>
      <c r="P5198">
        <v>835991.2</v>
      </c>
      <c r="Q5198">
        <v>322.56777777777802</v>
      </c>
      <c r="R5198">
        <v>159.68446666666699</v>
      </c>
      <c r="S5198">
        <v>0</v>
      </c>
      <c r="T5198">
        <v>834768</v>
      </c>
      <c r="U5198">
        <v>322.002444444444</v>
      </c>
      <c r="V5198">
        <v>159.38939999999999</v>
      </c>
      <c r="W5198">
        <v>0</v>
      </c>
      <c r="X5198">
        <v>4.3517579583908903</v>
      </c>
      <c r="Y5198">
        <v>2.0112768414624498E-3</v>
      </c>
      <c r="Z5198">
        <v>1.04975369107468E-3</v>
      </c>
      <c r="AA5198">
        <v>0</v>
      </c>
      <c r="AB5198">
        <f>(Raw_savings[[#This Row],[PreWBthm]]-Raw_savings[[#This Row],[MsrWBthm]])/Raw_savings[[#This Row],[NumUnit]]/10^5</f>
        <v>0</v>
      </c>
      <c r="AC5198">
        <f>Raw_savings[[#This Row],[APreWBkWh]]*Raw_savings[[#This Row],[BldgWts]]</f>
        <v>5.2786824035281503</v>
      </c>
      <c r="AD5198" t="s">
        <v>72</v>
      </c>
    </row>
    <row r="5199" spans="1:30" hidden="1" x14ac:dyDescent="0.25">
      <c r="A5199" t="s">
        <v>73</v>
      </c>
      <c r="B5199" t="s">
        <v>69</v>
      </c>
      <c r="C5199" t="s">
        <v>70</v>
      </c>
      <c r="D5199" s="1">
        <v>43622.936018518521</v>
      </c>
      <c r="E5199" t="s">
        <v>71</v>
      </c>
      <c r="F5199" t="s">
        <v>19</v>
      </c>
      <c r="G5199">
        <v>2007</v>
      </c>
      <c r="H5199" t="str">
        <f>VLOOKUP(Raw_savings[[#This Row],[BldgVint]],DEER2020wts!$I$6:$J$15,2,FALSE)</f>
        <v>Ex</v>
      </c>
      <c r="I5199" t="s">
        <v>37</v>
      </c>
      <c r="J5199" t="s">
        <v>31</v>
      </c>
      <c r="K5199">
        <f>SUMIFS(raw_wts[wt_vint],raw_wts[bldgtype],Raw_savings[[#This Row],[BldgType]],raw_wts[bldgvint],Raw_savings[[#This Row],[BldgVint]],raw_wts[bldgloc],Raw_savings[[#This Row],[BldgLoc]])</f>
        <v>0.98899999999999999</v>
      </c>
      <c r="L5199" t="s">
        <v>32</v>
      </c>
      <c r="M5199">
        <v>280.24963416666702</v>
      </c>
      <c r="N5199">
        <v>100001.1</v>
      </c>
      <c r="O5199" t="s">
        <v>7</v>
      </c>
      <c r="P5199">
        <v>854421.4</v>
      </c>
      <c r="Q5199">
        <v>326.09766666666701</v>
      </c>
      <c r="R5199">
        <v>152.16706666666701</v>
      </c>
      <c r="S5199">
        <v>0</v>
      </c>
      <c r="T5199">
        <v>853245.3</v>
      </c>
      <c r="U5199">
        <v>325.613333333333</v>
      </c>
      <c r="V5199">
        <v>151.91093333333299</v>
      </c>
      <c r="W5199">
        <v>0</v>
      </c>
      <c r="X5199">
        <v>4.1966156476783798</v>
      </c>
      <c r="Y5199">
        <v>1.72822110820395E-3</v>
      </c>
      <c r="Z5199">
        <v>9.1394707470355402E-4</v>
      </c>
      <c r="AA5199">
        <v>0</v>
      </c>
      <c r="AB5199">
        <f>(Raw_savings[[#This Row],[PreWBthm]]-Raw_savings[[#This Row],[MsrWBthm]])/Raw_savings[[#This Row],[NumUnit]]/10^5</f>
        <v>0</v>
      </c>
      <c r="AC5199">
        <f>Raw_savings[[#This Row],[APreWBkWh]]*Raw_savings[[#This Row],[BldgWts]]</f>
        <v>4.1504528755539178</v>
      </c>
      <c r="AD5199" t="s">
        <v>72</v>
      </c>
    </row>
    <row r="5200" spans="1:30" hidden="1" x14ac:dyDescent="0.25">
      <c r="A5200" t="s">
        <v>73</v>
      </c>
      <c r="B5200" t="s">
        <v>69</v>
      </c>
      <c r="C5200" t="s">
        <v>70</v>
      </c>
      <c r="D5200" s="1">
        <v>43622.936018518521</v>
      </c>
      <c r="E5200" t="s">
        <v>71</v>
      </c>
      <c r="F5200" t="s">
        <v>19</v>
      </c>
      <c r="G5200">
        <v>2007</v>
      </c>
      <c r="H5200" t="str">
        <f>VLOOKUP(Raw_savings[[#This Row],[BldgVint]],DEER2020wts!$I$6:$J$15,2,FALSE)</f>
        <v>Ex</v>
      </c>
      <c r="I5200" t="s">
        <v>34</v>
      </c>
      <c r="J5200" t="s">
        <v>31</v>
      </c>
      <c r="K5200">
        <f>SUMIFS(raw_wts[wt_vint],raw_wts[bldgtype],Raw_savings[[#This Row],[BldgType]],raw_wts[bldgvint],Raw_savings[[#This Row],[BldgVint]],raw_wts[bldgloc],Raw_savings[[#This Row],[BldgLoc]])</f>
        <v>2.1339999999999999</v>
      </c>
      <c r="L5200" t="s">
        <v>32</v>
      </c>
      <c r="M5200">
        <v>354.84365416666702</v>
      </c>
      <c r="N5200">
        <v>100001.1</v>
      </c>
      <c r="O5200" t="s">
        <v>7</v>
      </c>
      <c r="P5200">
        <v>938719.4</v>
      </c>
      <c r="Q5200">
        <v>370.26255555555599</v>
      </c>
      <c r="R5200">
        <v>188.497266666667</v>
      </c>
      <c r="S5200">
        <v>0</v>
      </c>
      <c r="T5200">
        <v>936920.6</v>
      </c>
      <c r="U5200">
        <v>369.65788888888898</v>
      </c>
      <c r="V5200">
        <v>188.1514</v>
      </c>
      <c r="W5200">
        <v>0</v>
      </c>
      <c r="X5200">
        <v>5.0692748168892603</v>
      </c>
      <c r="Y5200">
        <v>1.7040368612104601E-3</v>
      </c>
      <c r="Z5200">
        <v>9.7470156956574398E-4</v>
      </c>
      <c r="AA5200">
        <v>0</v>
      </c>
      <c r="AB5200">
        <f>(Raw_savings[[#This Row],[PreWBthm]]-Raw_savings[[#This Row],[MsrWBthm]])/Raw_savings[[#This Row],[NumUnit]]/10^5</f>
        <v>0</v>
      </c>
      <c r="AC5200">
        <f>Raw_savings[[#This Row],[APreWBkWh]]*Raw_savings[[#This Row],[BldgWts]]</f>
        <v>10.81783245924168</v>
      </c>
      <c r="AD5200" t="s">
        <v>72</v>
      </c>
    </row>
    <row r="5201" spans="1:30" hidden="1" x14ac:dyDescent="0.25">
      <c r="A5201" t="s">
        <v>73</v>
      </c>
      <c r="B5201" t="s">
        <v>69</v>
      </c>
      <c r="C5201" t="s">
        <v>70</v>
      </c>
      <c r="D5201" s="1">
        <v>43622.936018518521</v>
      </c>
      <c r="E5201" t="s">
        <v>71</v>
      </c>
      <c r="F5201" t="s">
        <v>19</v>
      </c>
      <c r="G5201">
        <v>2007</v>
      </c>
      <c r="H5201" t="str">
        <f>VLOOKUP(Raw_savings[[#This Row],[BldgVint]],DEER2020wts!$I$6:$J$15,2,FALSE)</f>
        <v>Ex</v>
      </c>
      <c r="I5201" t="s">
        <v>42</v>
      </c>
      <c r="J5201" t="s">
        <v>31</v>
      </c>
      <c r="K5201">
        <f>SUMIFS(raw_wts[wt_vint],raw_wts[bldgtype],Raw_savings[[#This Row],[BldgType]],raw_wts[bldgvint],Raw_savings[[#This Row],[BldgVint]],raw_wts[bldgloc],Raw_savings[[#This Row],[BldgLoc]])</f>
        <v>0.67399999999999993</v>
      </c>
      <c r="L5201" t="s">
        <v>32</v>
      </c>
      <c r="M5201">
        <v>270.72968416666703</v>
      </c>
      <c r="N5201">
        <v>100001.1</v>
      </c>
      <c r="O5201" t="s">
        <v>7</v>
      </c>
      <c r="P5201">
        <v>910635.6</v>
      </c>
      <c r="Q5201">
        <v>246.670777777778</v>
      </c>
      <c r="R5201">
        <v>114.04973333333299</v>
      </c>
      <c r="S5201">
        <v>0</v>
      </c>
      <c r="T5201">
        <v>909603.8</v>
      </c>
      <c r="U5201">
        <v>246.28044444444399</v>
      </c>
      <c r="V5201">
        <v>113.821666666667</v>
      </c>
      <c r="W5201">
        <v>0</v>
      </c>
      <c r="X5201">
        <v>3.81118163372411</v>
      </c>
      <c r="Y5201">
        <v>1.4417825460654101E-3</v>
      </c>
      <c r="Z5201">
        <v>8.4241470368741096E-4</v>
      </c>
      <c r="AA5201">
        <v>0</v>
      </c>
      <c r="AB5201">
        <f>(Raw_savings[[#This Row],[PreWBthm]]-Raw_savings[[#This Row],[MsrWBthm]])/Raw_savings[[#This Row],[NumUnit]]/10^5</f>
        <v>0</v>
      </c>
      <c r="AC5201">
        <f>Raw_savings[[#This Row],[APreWBkWh]]*Raw_savings[[#This Row],[BldgWts]]</f>
        <v>2.5687364211300499</v>
      </c>
      <c r="AD5201" t="s">
        <v>72</v>
      </c>
    </row>
    <row r="5202" spans="1:30" hidden="1" x14ac:dyDescent="0.25">
      <c r="A5202" t="s">
        <v>73</v>
      </c>
      <c r="B5202" t="s">
        <v>69</v>
      </c>
      <c r="C5202" t="s">
        <v>70</v>
      </c>
      <c r="D5202" s="1">
        <v>43622.936018518521</v>
      </c>
      <c r="E5202" t="s">
        <v>71</v>
      </c>
      <c r="F5202" t="s">
        <v>19</v>
      </c>
      <c r="G5202">
        <v>2011</v>
      </c>
      <c r="H5202" t="str">
        <f>VLOOKUP(Raw_savings[[#This Row],[BldgVint]],DEER2020wts!$I$6:$J$15,2,FALSE)</f>
        <v>Ex</v>
      </c>
      <c r="I5202" t="s">
        <v>5</v>
      </c>
      <c r="J5202" t="s">
        <v>31</v>
      </c>
      <c r="K5202">
        <f>SUMIFS(raw_wts[wt_vint],raw_wts[bldgtype],Raw_savings[[#This Row],[BldgType]],raw_wts[bldgvint],Raw_savings[[#This Row],[BldgVint]],raw_wts[bldgloc],Raw_savings[[#This Row],[BldgLoc]])</f>
        <v>3.5000000000000003E-2</v>
      </c>
      <c r="L5202" t="s">
        <v>32</v>
      </c>
      <c r="M5202">
        <v>210.210623</v>
      </c>
      <c r="N5202">
        <v>100001.1</v>
      </c>
      <c r="O5202" t="s">
        <v>7</v>
      </c>
      <c r="P5202">
        <v>755333.8</v>
      </c>
      <c r="Q5202">
        <v>178.91611111111101</v>
      </c>
      <c r="R5202">
        <v>78.773600000000002</v>
      </c>
      <c r="S5202">
        <v>0</v>
      </c>
      <c r="T5202">
        <v>754639</v>
      </c>
      <c r="U5202">
        <v>178.61955555555599</v>
      </c>
      <c r="V5202">
        <v>78.610533333333294</v>
      </c>
      <c r="W5202">
        <v>0</v>
      </c>
      <c r="X5202">
        <v>3.3052563666111499</v>
      </c>
      <c r="Y5202">
        <v>1.41075437255852E-3</v>
      </c>
      <c r="Z5202">
        <v>7.7572990527067598E-4</v>
      </c>
      <c r="AA5202">
        <v>0</v>
      </c>
      <c r="AB5202">
        <f>(Raw_savings[[#This Row],[PreWBthm]]-Raw_savings[[#This Row],[MsrWBthm]])/Raw_savings[[#This Row],[NumUnit]]/10^5</f>
        <v>0</v>
      </c>
      <c r="AC5202">
        <f>Raw_savings[[#This Row],[APreWBkWh]]*Raw_savings[[#This Row],[BldgWts]]</f>
        <v>0.11568397283139026</v>
      </c>
      <c r="AD5202" t="s">
        <v>72</v>
      </c>
    </row>
    <row r="5203" spans="1:30" hidden="1" x14ac:dyDescent="0.25">
      <c r="A5203" t="s">
        <v>73</v>
      </c>
      <c r="B5203" t="s">
        <v>69</v>
      </c>
      <c r="C5203" t="s">
        <v>70</v>
      </c>
      <c r="D5203" s="1">
        <v>43622.936018518521</v>
      </c>
      <c r="E5203" t="s">
        <v>71</v>
      </c>
      <c r="F5203" t="s">
        <v>19</v>
      </c>
      <c r="G5203">
        <v>2011</v>
      </c>
      <c r="H5203" t="str">
        <f>VLOOKUP(Raw_savings[[#This Row],[BldgVint]],DEER2020wts!$I$6:$J$15,2,FALSE)</f>
        <v>Ex</v>
      </c>
      <c r="I5203" t="s">
        <v>35</v>
      </c>
      <c r="J5203" t="s">
        <v>31</v>
      </c>
      <c r="K5203">
        <f>SUMIFS(raw_wts[wt_vint],raw_wts[bldgtype],Raw_savings[[#This Row],[BldgType]],raw_wts[bldgvint],Raw_savings[[#This Row],[BldgVint]],raw_wts[bldgloc],Raw_savings[[#This Row],[BldgLoc]])</f>
        <v>0.26900000000000002</v>
      </c>
      <c r="L5203" t="s">
        <v>32</v>
      </c>
      <c r="M5203">
        <v>218.51568916666699</v>
      </c>
      <c r="N5203">
        <v>100001.1</v>
      </c>
      <c r="O5203" t="s">
        <v>7</v>
      </c>
      <c r="P5203">
        <v>759924</v>
      </c>
      <c r="Q5203">
        <v>288.038555555556</v>
      </c>
      <c r="R5203">
        <v>133.80386666666701</v>
      </c>
      <c r="S5203">
        <v>0</v>
      </c>
      <c r="T5203">
        <v>759055.8</v>
      </c>
      <c r="U5203">
        <v>287.60155555555599</v>
      </c>
      <c r="V5203">
        <v>133.58086666666699</v>
      </c>
      <c r="W5203">
        <v>0</v>
      </c>
      <c r="X5203">
        <v>3.9731700882024898</v>
      </c>
      <c r="Y5203">
        <v>1.9998564023783099E-3</v>
      </c>
      <c r="Z5203">
        <v>1.0205216881702E-3</v>
      </c>
      <c r="AA5203">
        <v>0</v>
      </c>
      <c r="AB5203">
        <f>(Raw_savings[[#This Row],[PreWBthm]]-Raw_savings[[#This Row],[MsrWBthm]])/Raw_savings[[#This Row],[NumUnit]]/10^5</f>
        <v>0</v>
      </c>
      <c r="AC5203">
        <f>Raw_savings[[#This Row],[APreWBkWh]]*Raw_savings[[#This Row],[BldgWts]]</f>
        <v>1.0687827537264698</v>
      </c>
      <c r="AD5203" t="s">
        <v>72</v>
      </c>
    </row>
    <row r="5204" spans="1:30" hidden="1" x14ac:dyDescent="0.25">
      <c r="A5204" t="s">
        <v>73</v>
      </c>
      <c r="B5204" t="s">
        <v>69</v>
      </c>
      <c r="C5204" t="s">
        <v>70</v>
      </c>
      <c r="D5204" s="1">
        <v>43622.936018518521</v>
      </c>
      <c r="E5204" t="s">
        <v>71</v>
      </c>
      <c r="F5204" t="s">
        <v>19</v>
      </c>
      <c r="G5204">
        <v>2011</v>
      </c>
      <c r="H5204" t="str">
        <f>VLOOKUP(Raw_savings[[#This Row],[BldgVint]],DEER2020wts!$I$6:$J$15,2,FALSE)</f>
        <v>Ex</v>
      </c>
      <c r="I5204" t="s">
        <v>38</v>
      </c>
      <c r="J5204" t="s">
        <v>31</v>
      </c>
      <c r="K5204">
        <f>SUMIFS(raw_wts[wt_vint],raw_wts[bldgtype],Raw_savings[[#This Row],[BldgType]],raw_wts[bldgvint],Raw_savings[[#This Row],[BldgVint]],raw_wts[bldgloc],Raw_savings[[#This Row],[BldgLoc]])</f>
        <v>1.046</v>
      </c>
      <c r="L5204" t="s">
        <v>32</v>
      </c>
      <c r="M5204">
        <v>218.45356749999999</v>
      </c>
      <c r="N5204">
        <v>100001.1</v>
      </c>
      <c r="O5204" t="s">
        <v>7</v>
      </c>
      <c r="P5204">
        <v>713615.1</v>
      </c>
      <c r="Q5204">
        <v>228.17566666666701</v>
      </c>
      <c r="R5204">
        <v>101.01819999999999</v>
      </c>
      <c r="S5204">
        <v>0</v>
      </c>
      <c r="T5204">
        <v>712777.3</v>
      </c>
      <c r="U5204">
        <v>227.84044444444399</v>
      </c>
      <c r="V5204">
        <v>100.8278</v>
      </c>
      <c r="W5204">
        <v>0</v>
      </c>
      <c r="X5204">
        <v>3.83513993196715</v>
      </c>
      <c r="Y5204">
        <v>1.53452390848321E-3</v>
      </c>
      <c r="Z5204">
        <v>8.7158109697605497E-4</v>
      </c>
      <c r="AA5204">
        <v>0</v>
      </c>
      <c r="AB5204">
        <f>(Raw_savings[[#This Row],[PreWBthm]]-Raw_savings[[#This Row],[MsrWBthm]])/Raw_savings[[#This Row],[NumUnit]]/10^5</f>
        <v>0</v>
      </c>
      <c r="AC5204">
        <f>Raw_savings[[#This Row],[APreWBkWh]]*Raw_savings[[#This Row],[BldgWts]]</f>
        <v>4.0115563688376392</v>
      </c>
      <c r="AD5204" t="s">
        <v>72</v>
      </c>
    </row>
    <row r="5205" spans="1:30" hidden="1" x14ac:dyDescent="0.25">
      <c r="A5205" t="s">
        <v>73</v>
      </c>
      <c r="B5205" t="s">
        <v>69</v>
      </c>
      <c r="C5205" t="s">
        <v>70</v>
      </c>
      <c r="D5205" s="1">
        <v>43622.936018518521</v>
      </c>
      <c r="E5205" t="s">
        <v>71</v>
      </c>
      <c r="F5205" t="s">
        <v>19</v>
      </c>
      <c r="G5205">
        <v>2011</v>
      </c>
      <c r="H5205" t="str">
        <f>VLOOKUP(Raw_savings[[#This Row],[BldgVint]],DEER2020wts!$I$6:$J$15,2,FALSE)</f>
        <v>Ex</v>
      </c>
      <c r="I5205" t="s">
        <v>40</v>
      </c>
      <c r="J5205" t="s">
        <v>31</v>
      </c>
      <c r="K5205">
        <f>SUMIFS(raw_wts[wt_vint],raw_wts[bldgtype],Raw_savings[[#This Row],[BldgType]],raw_wts[bldgvint],Raw_savings[[#This Row],[BldgVint]],raw_wts[bldgloc],Raw_savings[[#This Row],[BldgLoc]])</f>
        <v>0.79500000000000004</v>
      </c>
      <c r="L5205" t="s">
        <v>32</v>
      </c>
      <c r="M5205">
        <v>222.68733499999999</v>
      </c>
      <c r="N5205">
        <v>100001.1</v>
      </c>
      <c r="O5205" t="s">
        <v>7</v>
      </c>
      <c r="P5205">
        <v>747204.4</v>
      </c>
      <c r="Q5205">
        <v>269.94877777777799</v>
      </c>
      <c r="R5205">
        <v>124.09926666666701</v>
      </c>
      <c r="S5205">
        <v>0</v>
      </c>
      <c r="T5205">
        <v>746280.1</v>
      </c>
      <c r="U5205">
        <v>269.56388888888898</v>
      </c>
      <c r="V5205">
        <v>123.89386666666699</v>
      </c>
      <c r="W5205">
        <v>0</v>
      </c>
      <c r="X5205">
        <v>4.1506626319814997</v>
      </c>
      <c r="Y5205">
        <v>1.7283824825012799E-3</v>
      </c>
      <c r="Z5205">
        <v>9.2236947377348098E-4</v>
      </c>
      <c r="AA5205">
        <v>0</v>
      </c>
      <c r="AB5205">
        <f>(Raw_savings[[#This Row],[PreWBthm]]-Raw_savings[[#This Row],[MsrWBthm]])/Raw_savings[[#This Row],[NumUnit]]/10^5</f>
        <v>0</v>
      </c>
      <c r="AC5205">
        <f>Raw_savings[[#This Row],[APreWBkWh]]*Raw_savings[[#This Row],[BldgWts]]</f>
        <v>3.2997767924252925</v>
      </c>
      <c r="AD5205" t="s">
        <v>72</v>
      </c>
    </row>
    <row r="5206" spans="1:30" hidden="1" x14ac:dyDescent="0.25">
      <c r="A5206" t="s">
        <v>73</v>
      </c>
      <c r="B5206" t="s">
        <v>69</v>
      </c>
      <c r="C5206" t="s">
        <v>70</v>
      </c>
      <c r="D5206" s="1">
        <v>43622.936018518521</v>
      </c>
      <c r="E5206" t="s">
        <v>71</v>
      </c>
      <c r="F5206" t="s">
        <v>19</v>
      </c>
      <c r="G5206">
        <v>2011</v>
      </c>
      <c r="H5206" t="str">
        <f>VLOOKUP(Raw_savings[[#This Row],[BldgVint]],DEER2020wts!$I$6:$J$15,2,FALSE)</f>
        <v>Ex</v>
      </c>
      <c r="I5206" t="s">
        <v>43</v>
      </c>
      <c r="J5206" t="s">
        <v>31</v>
      </c>
      <c r="K5206">
        <f>SUMIFS(raw_wts[wt_vint],raw_wts[bldgtype],Raw_savings[[#This Row],[BldgType]],raw_wts[bldgvint],Raw_savings[[#This Row],[BldgVint]],raw_wts[bldgloc],Raw_savings[[#This Row],[BldgLoc]])</f>
        <v>0.13100000000000001</v>
      </c>
      <c r="L5206" t="s">
        <v>32</v>
      </c>
      <c r="M5206">
        <v>221.55604224999999</v>
      </c>
      <c r="N5206">
        <v>100001.1</v>
      </c>
      <c r="O5206" t="s">
        <v>7</v>
      </c>
      <c r="P5206">
        <v>725692.9</v>
      </c>
      <c r="Q5206">
        <v>207.32555555555601</v>
      </c>
      <c r="R5206">
        <v>88.414866666666697</v>
      </c>
      <c r="S5206">
        <v>0</v>
      </c>
      <c r="T5206">
        <v>724838.2</v>
      </c>
      <c r="U5206">
        <v>207.011666666667</v>
      </c>
      <c r="V5206">
        <v>88.232666666666702</v>
      </c>
      <c r="W5206">
        <v>0</v>
      </c>
      <c r="X5206">
        <v>3.8577146952085402</v>
      </c>
      <c r="Y5206">
        <v>1.41674713856227E-3</v>
      </c>
      <c r="Z5206">
        <v>8.2236529480165296E-4</v>
      </c>
      <c r="AA5206">
        <v>0</v>
      </c>
      <c r="AB5206">
        <f>(Raw_savings[[#This Row],[PreWBthm]]-Raw_savings[[#This Row],[MsrWBthm]])/Raw_savings[[#This Row],[NumUnit]]/10^5</f>
        <v>0</v>
      </c>
      <c r="AC5206">
        <f>Raw_savings[[#This Row],[APreWBkWh]]*Raw_savings[[#This Row],[BldgWts]]</f>
        <v>0.50536062507231883</v>
      </c>
      <c r="AD5206" t="s">
        <v>72</v>
      </c>
    </row>
    <row r="5207" spans="1:30" hidden="1" x14ac:dyDescent="0.25">
      <c r="A5207" t="s">
        <v>73</v>
      </c>
      <c r="B5207" t="s">
        <v>69</v>
      </c>
      <c r="C5207" t="s">
        <v>70</v>
      </c>
      <c r="D5207" s="1">
        <v>43622.936018518521</v>
      </c>
      <c r="E5207" t="s">
        <v>71</v>
      </c>
      <c r="F5207" t="s">
        <v>19</v>
      </c>
      <c r="G5207">
        <v>2011</v>
      </c>
      <c r="H5207" t="str">
        <f>VLOOKUP(Raw_savings[[#This Row],[BldgVint]],DEER2020wts!$I$6:$J$15,2,FALSE)</f>
        <v>Ex</v>
      </c>
      <c r="I5207" t="s">
        <v>45</v>
      </c>
      <c r="J5207" t="s">
        <v>31</v>
      </c>
      <c r="K5207">
        <f>SUMIFS(raw_wts[wt_vint],raw_wts[bldgtype],Raw_savings[[#This Row],[BldgType]],raw_wts[bldgvint],Raw_savings[[#This Row],[BldgVint]],raw_wts[bldgloc],Raw_savings[[#This Row],[BldgLoc]])</f>
        <v>3.1240000000000006</v>
      </c>
      <c r="L5207" t="s">
        <v>32</v>
      </c>
      <c r="M5207">
        <v>242.13779158333301</v>
      </c>
      <c r="N5207">
        <v>100001.1</v>
      </c>
      <c r="O5207" t="s">
        <v>7</v>
      </c>
      <c r="P5207">
        <v>733324.9</v>
      </c>
      <c r="Q5207">
        <v>260.488</v>
      </c>
      <c r="R5207">
        <v>119.312266666667</v>
      </c>
      <c r="S5207">
        <v>0</v>
      </c>
      <c r="T5207">
        <v>732285.7</v>
      </c>
      <c r="U5207">
        <v>260.10488888888898</v>
      </c>
      <c r="V5207">
        <v>119.096133333333</v>
      </c>
      <c r="W5207">
        <v>0</v>
      </c>
      <c r="X5207">
        <v>4.29177119855916</v>
      </c>
      <c r="Y5207">
        <v>1.58220287963304E-3</v>
      </c>
      <c r="Z5207">
        <v>8.9260471040080596E-4</v>
      </c>
      <c r="AA5207">
        <v>0</v>
      </c>
      <c r="AB5207">
        <f>(Raw_savings[[#This Row],[PreWBthm]]-Raw_savings[[#This Row],[MsrWBthm]])/Raw_savings[[#This Row],[NumUnit]]/10^5</f>
        <v>0</v>
      </c>
      <c r="AC5207">
        <f>Raw_savings[[#This Row],[APreWBkWh]]*Raw_savings[[#This Row],[BldgWts]]</f>
        <v>13.407493224298818</v>
      </c>
      <c r="AD5207" t="s">
        <v>72</v>
      </c>
    </row>
    <row r="5208" spans="1:30" hidden="1" x14ac:dyDescent="0.25">
      <c r="A5208" t="s">
        <v>73</v>
      </c>
      <c r="B5208" t="s">
        <v>69</v>
      </c>
      <c r="C5208" t="s">
        <v>70</v>
      </c>
      <c r="D5208" s="1">
        <v>43622.936018518521</v>
      </c>
      <c r="E5208" t="s">
        <v>71</v>
      </c>
      <c r="F5208" t="s">
        <v>19</v>
      </c>
      <c r="G5208">
        <v>2011</v>
      </c>
      <c r="H5208" t="str">
        <f>VLOOKUP(Raw_savings[[#This Row],[BldgVint]],DEER2020wts!$I$6:$J$15,2,FALSE)</f>
        <v>Ex</v>
      </c>
      <c r="I5208" t="s">
        <v>8</v>
      </c>
      <c r="J5208" t="s">
        <v>31</v>
      </c>
      <c r="K5208">
        <f>SUMIFS(raw_wts[wt_vint],raw_wts[bldgtype],Raw_savings[[#This Row],[BldgType]],raw_wts[bldgvint],Raw_savings[[#This Row],[BldgVint]],raw_wts[bldgloc],Raw_savings[[#This Row],[BldgLoc]])</f>
        <v>1.1419999999999999</v>
      </c>
      <c r="L5208" t="s">
        <v>32</v>
      </c>
      <c r="M5208">
        <v>223.64623875000001</v>
      </c>
      <c r="N5208">
        <v>100001.1</v>
      </c>
      <c r="O5208" t="s">
        <v>7</v>
      </c>
      <c r="P5208">
        <v>698746.4</v>
      </c>
      <c r="Q5208">
        <v>240.837444444444</v>
      </c>
      <c r="R5208">
        <v>106.1092</v>
      </c>
      <c r="S5208">
        <v>0</v>
      </c>
      <c r="T5208">
        <v>697773.5</v>
      </c>
      <c r="U5208">
        <v>240.482333333333</v>
      </c>
      <c r="V5208">
        <v>105.907733333333</v>
      </c>
      <c r="W5208">
        <v>0</v>
      </c>
      <c r="X5208">
        <v>4.3501737629827399</v>
      </c>
      <c r="Y5208">
        <v>1.5878250986732199E-3</v>
      </c>
      <c r="Z5208">
        <v>9.0082743082427804E-4</v>
      </c>
      <c r="AA5208">
        <v>0</v>
      </c>
      <c r="AB5208">
        <f>(Raw_savings[[#This Row],[PreWBthm]]-Raw_savings[[#This Row],[MsrWBthm]])/Raw_savings[[#This Row],[NumUnit]]/10^5</f>
        <v>0</v>
      </c>
      <c r="AC5208">
        <f>Raw_savings[[#This Row],[APreWBkWh]]*Raw_savings[[#This Row],[BldgWts]]</f>
        <v>4.9678984373262889</v>
      </c>
      <c r="AD5208" t="s">
        <v>72</v>
      </c>
    </row>
    <row r="5209" spans="1:30" hidden="1" x14ac:dyDescent="0.25">
      <c r="A5209" t="s">
        <v>73</v>
      </c>
      <c r="B5209" t="s">
        <v>69</v>
      </c>
      <c r="C5209" t="s">
        <v>70</v>
      </c>
      <c r="D5209" s="1">
        <v>43622.936018518521</v>
      </c>
      <c r="E5209" t="s">
        <v>71</v>
      </c>
      <c r="F5209" t="s">
        <v>19</v>
      </c>
      <c r="G5209">
        <v>2011</v>
      </c>
      <c r="H5209" t="str">
        <f>VLOOKUP(Raw_savings[[#This Row],[BldgVint]],DEER2020wts!$I$6:$J$15,2,FALSE)</f>
        <v>Ex</v>
      </c>
      <c r="I5209" t="s">
        <v>36</v>
      </c>
      <c r="J5209" t="s">
        <v>31</v>
      </c>
      <c r="K5209">
        <f>SUMIFS(raw_wts[wt_vint],raw_wts[bldgtype],Raw_savings[[#This Row],[BldgType]],raw_wts[bldgvint],Raw_savings[[#This Row],[BldgVint]],raw_wts[bldgloc],Raw_savings[[#This Row],[BldgLoc]])</f>
        <v>4.5679999999999996</v>
      </c>
      <c r="L5209" t="s">
        <v>32</v>
      </c>
      <c r="M5209">
        <v>226.34299250000001</v>
      </c>
      <c r="N5209">
        <v>100001.1</v>
      </c>
      <c r="O5209" t="s">
        <v>7</v>
      </c>
      <c r="P5209">
        <v>740647.9</v>
      </c>
      <c r="Q5209">
        <v>285.16733333333298</v>
      </c>
      <c r="R5209">
        <v>122.1092</v>
      </c>
      <c r="S5209">
        <v>0</v>
      </c>
      <c r="T5209">
        <v>739653.6</v>
      </c>
      <c r="U5209">
        <v>284.71955555555598</v>
      </c>
      <c r="V5209">
        <v>121.89400000000001</v>
      </c>
      <c r="W5209">
        <v>0</v>
      </c>
      <c r="X5209">
        <v>4.3928905817574497</v>
      </c>
      <c r="Y5209">
        <v>1.9783151792421602E-3</v>
      </c>
      <c r="Z5209">
        <v>9.5076943899648301E-4</v>
      </c>
      <c r="AA5209">
        <v>0</v>
      </c>
      <c r="AB5209">
        <f>(Raw_savings[[#This Row],[PreWBthm]]-Raw_savings[[#This Row],[MsrWBthm]])/Raw_savings[[#This Row],[NumUnit]]/10^5</f>
        <v>0</v>
      </c>
      <c r="AC5209">
        <f>Raw_savings[[#This Row],[APreWBkWh]]*Raw_savings[[#This Row],[BldgWts]]</f>
        <v>20.066724177468029</v>
      </c>
      <c r="AD5209" t="s">
        <v>72</v>
      </c>
    </row>
    <row r="5210" spans="1:30" hidden="1" x14ac:dyDescent="0.25">
      <c r="A5210" t="s">
        <v>73</v>
      </c>
      <c r="B5210" t="s">
        <v>69</v>
      </c>
      <c r="C5210" t="s">
        <v>70</v>
      </c>
      <c r="D5210" s="1">
        <v>43622.936018518521</v>
      </c>
      <c r="E5210" t="s">
        <v>71</v>
      </c>
      <c r="F5210" t="s">
        <v>19</v>
      </c>
      <c r="G5210">
        <v>2011</v>
      </c>
      <c r="H5210" t="str">
        <f>VLOOKUP(Raw_savings[[#This Row],[BldgVint]],DEER2020wts!$I$6:$J$15,2,FALSE)</f>
        <v>Ex</v>
      </c>
      <c r="I5210" t="s">
        <v>39</v>
      </c>
      <c r="J5210" t="s">
        <v>31</v>
      </c>
      <c r="K5210">
        <f>SUMIFS(raw_wts[wt_vint],raw_wts[bldgtype],Raw_savings[[#This Row],[BldgType]],raw_wts[bldgvint],Raw_savings[[#This Row],[BldgVint]],raw_wts[bldgloc],Raw_savings[[#This Row],[BldgLoc]])</f>
        <v>2.956</v>
      </c>
      <c r="L5210" t="s">
        <v>32</v>
      </c>
      <c r="M5210">
        <v>265.15909916666698</v>
      </c>
      <c r="N5210">
        <v>100001.1</v>
      </c>
      <c r="O5210" t="s">
        <v>7</v>
      </c>
      <c r="P5210">
        <v>759562.2</v>
      </c>
      <c r="Q5210">
        <v>327.57144444444401</v>
      </c>
      <c r="R5210">
        <v>149.33113333333301</v>
      </c>
      <c r="S5210">
        <v>0</v>
      </c>
      <c r="T5210">
        <v>758435.5</v>
      </c>
      <c r="U5210">
        <v>327.02844444444401</v>
      </c>
      <c r="V5210">
        <v>149.06413333333299</v>
      </c>
      <c r="W5210">
        <v>0</v>
      </c>
      <c r="X5210">
        <v>4.2491470348968203</v>
      </c>
      <c r="Y5210">
        <v>2.0478271411636601E-3</v>
      </c>
      <c r="Z5210">
        <v>1.00694262742288E-3</v>
      </c>
      <c r="AA5210">
        <v>0</v>
      </c>
      <c r="AB5210">
        <f>(Raw_savings[[#This Row],[PreWBthm]]-Raw_savings[[#This Row],[MsrWBthm]])/Raw_savings[[#This Row],[NumUnit]]/10^5</f>
        <v>0</v>
      </c>
      <c r="AC5210">
        <f>Raw_savings[[#This Row],[APreWBkWh]]*Raw_savings[[#This Row],[BldgWts]]</f>
        <v>12.560478635155</v>
      </c>
      <c r="AD5210" t="s">
        <v>72</v>
      </c>
    </row>
    <row r="5211" spans="1:30" hidden="1" x14ac:dyDescent="0.25">
      <c r="A5211" t="s">
        <v>73</v>
      </c>
      <c r="B5211" t="s">
        <v>69</v>
      </c>
      <c r="C5211" t="s">
        <v>70</v>
      </c>
      <c r="D5211" s="1">
        <v>43622.936018518521</v>
      </c>
      <c r="E5211" t="s">
        <v>71</v>
      </c>
      <c r="F5211" t="s">
        <v>19</v>
      </c>
      <c r="G5211">
        <v>2011</v>
      </c>
      <c r="H5211" t="str">
        <f>VLOOKUP(Raw_savings[[#This Row],[BldgVint]],DEER2020wts!$I$6:$J$15,2,FALSE)</f>
        <v>Ex</v>
      </c>
      <c r="I5211" t="s">
        <v>41</v>
      </c>
      <c r="J5211" t="s">
        <v>31</v>
      </c>
      <c r="K5211">
        <f>SUMIFS(raw_wts[wt_vint],raw_wts[bldgtype],Raw_savings[[#This Row],[BldgType]],raw_wts[bldgvint],Raw_savings[[#This Row],[BldgVint]],raw_wts[bldgloc],Raw_savings[[#This Row],[BldgLoc]])</f>
        <v>6.4250000000000007</v>
      </c>
      <c r="L5211" t="s">
        <v>32</v>
      </c>
      <c r="M5211">
        <v>247.55589166666701</v>
      </c>
      <c r="N5211">
        <v>100001.1</v>
      </c>
      <c r="O5211" t="s">
        <v>7</v>
      </c>
      <c r="P5211">
        <v>770331.1</v>
      </c>
      <c r="Q5211">
        <v>338.98088888888901</v>
      </c>
      <c r="R5211">
        <v>153.08359999999999</v>
      </c>
      <c r="S5211">
        <v>0</v>
      </c>
      <c r="T5211">
        <v>769246.9</v>
      </c>
      <c r="U5211">
        <v>338.41144444444399</v>
      </c>
      <c r="V5211">
        <v>152.750333333333</v>
      </c>
      <c r="W5211">
        <v>0</v>
      </c>
      <c r="X5211">
        <v>4.37961703395783</v>
      </c>
      <c r="Y5211">
        <v>2.3002661767030602E-3</v>
      </c>
      <c r="Z5211">
        <v>1.3462279747129401E-3</v>
      </c>
      <c r="AA5211">
        <v>0</v>
      </c>
      <c r="AB5211">
        <f>(Raw_savings[[#This Row],[PreWBthm]]-Raw_savings[[#This Row],[MsrWBthm]])/Raw_savings[[#This Row],[NumUnit]]/10^5</f>
        <v>0</v>
      </c>
      <c r="AC5211">
        <f>Raw_savings[[#This Row],[APreWBkWh]]*Raw_savings[[#This Row],[BldgWts]]</f>
        <v>28.139039443179062</v>
      </c>
      <c r="AD5211" t="s">
        <v>72</v>
      </c>
    </row>
    <row r="5212" spans="1:30" hidden="1" x14ac:dyDescent="0.25">
      <c r="A5212" t="s">
        <v>73</v>
      </c>
      <c r="B5212" t="s">
        <v>69</v>
      </c>
      <c r="C5212" t="s">
        <v>70</v>
      </c>
      <c r="D5212" s="1">
        <v>43622.936018518521</v>
      </c>
      <c r="E5212" t="s">
        <v>71</v>
      </c>
      <c r="F5212" t="s">
        <v>19</v>
      </c>
      <c r="G5212">
        <v>2011</v>
      </c>
      <c r="H5212" t="str">
        <f>VLOOKUP(Raw_savings[[#This Row],[BldgVint]],DEER2020wts!$I$6:$J$15,2,FALSE)</f>
        <v>Ex</v>
      </c>
      <c r="I5212" t="s">
        <v>44</v>
      </c>
      <c r="J5212" t="s">
        <v>31</v>
      </c>
      <c r="K5212">
        <f>SUMIFS(raw_wts[wt_vint],raw_wts[bldgtype],Raw_savings[[#This Row],[BldgType]],raw_wts[bldgvint],Raw_savings[[#This Row],[BldgVint]],raw_wts[bldgloc],Raw_savings[[#This Row],[BldgLoc]])</f>
        <v>0.32400000000000001</v>
      </c>
      <c r="L5212" t="s">
        <v>32</v>
      </c>
      <c r="M5212">
        <v>247.27066666666701</v>
      </c>
      <c r="N5212">
        <v>100001.1</v>
      </c>
      <c r="O5212" t="s">
        <v>7</v>
      </c>
      <c r="P5212">
        <v>788514.8</v>
      </c>
      <c r="Q5212">
        <v>313.22644444444398</v>
      </c>
      <c r="R5212">
        <v>155.505333333333</v>
      </c>
      <c r="S5212">
        <v>0</v>
      </c>
      <c r="T5212">
        <v>787467.3</v>
      </c>
      <c r="U5212">
        <v>312.77199999999999</v>
      </c>
      <c r="V5212">
        <v>155.24359999999999</v>
      </c>
      <c r="W5212">
        <v>0</v>
      </c>
      <c r="X5212">
        <v>4.2362485373652596</v>
      </c>
      <c r="Y5212">
        <v>1.83784211273657E-3</v>
      </c>
      <c r="Z5212">
        <v>1.0584892129005001E-3</v>
      </c>
      <c r="AA5212">
        <v>0</v>
      </c>
      <c r="AB5212">
        <f>(Raw_savings[[#This Row],[PreWBthm]]-Raw_savings[[#This Row],[MsrWBthm]])/Raw_savings[[#This Row],[NumUnit]]/10^5</f>
        <v>0</v>
      </c>
      <c r="AC5212">
        <f>Raw_savings[[#This Row],[APreWBkWh]]*Raw_savings[[#This Row],[BldgWts]]</f>
        <v>1.3725445261063443</v>
      </c>
      <c r="AD5212" t="s">
        <v>72</v>
      </c>
    </row>
    <row r="5213" spans="1:30" hidden="1" x14ac:dyDescent="0.25">
      <c r="A5213" t="s">
        <v>73</v>
      </c>
      <c r="B5213" t="s">
        <v>69</v>
      </c>
      <c r="C5213" t="s">
        <v>70</v>
      </c>
      <c r="D5213" s="1">
        <v>43622.936018518521</v>
      </c>
      <c r="E5213" t="s">
        <v>71</v>
      </c>
      <c r="F5213" t="s">
        <v>19</v>
      </c>
      <c r="G5213">
        <v>2011</v>
      </c>
      <c r="H5213" t="str">
        <f>VLOOKUP(Raw_savings[[#This Row],[BldgVint]],DEER2020wts!$I$6:$J$15,2,FALSE)</f>
        <v>Ex</v>
      </c>
      <c r="I5213" t="s">
        <v>46</v>
      </c>
      <c r="J5213" t="s">
        <v>31</v>
      </c>
      <c r="K5213">
        <f>SUMIFS(raw_wts[wt_vint],raw_wts[bldgtype],Raw_savings[[#This Row],[BldgType]],raw_wts[bldgvint],Raw_savings[[#This Row],[BldgVint]],raw_wts[bldgloc],Raw_savings[[#This Row],[BldgLoc]])</f>
        <v>1.04</v>
      </c>
      <c r="L5213" t="s">
        <v>32</v>
      </c>
      <c r="M5213">
        <v>242.50868249999999</v>
      </c>
      <c r="N5213">
        <v>100001.1</v>
      </c>
      <c r="O5213" t="s">
        <v>7</v>
      </c>
      <c r="P5213">
        <v>777187.8</v>
      </c>
      <c r="Q5213">
        <v>303.82744444444398</v>
      </c>
      <c r="R5213">
        <v>150.54386666666699</v>
      </c>
      <c r="S5213">
        <v>0</v>
      </c>
      <c r="T5213">
        <v>776196.4</v>
      </c>
      <c r="U5213">
        <v>303.356333333333</v>
      </c>
      <c r="V5213">
        <v>150.27979999999999</v>
      </c>
      <c r="W5213">
        <v>0</v>
      </c>
      <c r="X5213">
        <v>4.0881010518047098</v>
      </c>
      <c r="Y5213">
        <v>1.94265667626578E-3</v>
      </c>
      <c r="Z5213">
        <v>1.0888957209467299E-3</v>
      </c>
      <c r="AA5213">
        <v>0</v>
      </c>
      <c r="AB5213">
        <f>(Raw_savings[[#This Row],[PreWBthm]]-Raw_savings[[#This Row],[MsrWBthm]])/Raw_savings[[#This Row],[NumUnit]]/10^5</f>
        <v>0</v>
      </c>
      <c r="AC5213">
        <f>Raw_savings[[#This Row],[APreWBkWh]]*Raw_savings[[#This Row],[BldgWts]]</f>
        <v>4.251625093876898</v>
      </c>
      <c r="AD5213" t="s">
        <v>72</v>
      </c>
    </row>
    <row r="5214" spans="1:30" hidden="1" x14ac:dyDescent="0.25">
      <c r="A5214" t="s">
        <v>73</v>
      </c>
      <c r="B5214" t="s">
        <v>69</v>
      </c>
      <c r="C5214" t="s">
        <v>70</v>
      </c>
      <c r="D5214" s="1">
        <v>43622.936018518521</v>
      </c>
      <c r="E5214" t="s">
        <v>71</v>
      </c>
      <c r="F5214" t="s">
        <v>19</v>
      </c>
      <c r="G5214">
        <v>2011</v>
      </c>
      <c r="H5214" t="str">
        <f>VLOOKUP(Raw_savings[[#This Row],[BldgVint]],DEER2020wts!$I$6:$J$15,2,FALSE)</f>
        <v>Ex</v>
      </c>
      <c r="I5214" t="s">
        <v>9</v>
      </c>
      <c r="J5214" t="s">
        <v>31</v>
      </c>
      <c r="K5214">
        <f>SUMIFS(raw_wts[wt_vint],raw_wts[bldgtype],Raw_savings[[#This Row],[BldgType]],raw_wts[bldgvint],Raw_savings[[#This Row],[BldgVint]],raw_wts[bldgloc],Raw_savings[[#This Row],[BldgLoc]])</f>
        <v>1.2130000000000001</v>
      </c>
      <c r="L5214" t="s">
        <v>32</v>
      </c>
      <c r="M5214">
        <v>256.47146750000002</v>
      </c>
      <c r="N5214">
        <v>100001.1</v>
      </c>
      <c r="O5214" t="s">
        <v>7</v>
      </c>
      <c r="P5214">
        <v>801693.2</v>
      </c>
      <c r="Q5214">
        <v>307.505</v>
      </c>
      <c r="R5214">
        <v>150.121733333333</v>
      </c>
      <c r="S5214">
        <v>0</v>
      </c>
      <c r="T5214">
        <v>800565.2</v>
      </c>
      <c r="U5214">
        <v>307.01677777777797</v>
      </c>
      <c r="V5214">
        <v>149.85526666666701</v>
      </c>
      <c r="W5214">
        <v>0</v>
      </c>
      <c r="X5214">
        <v>4.3981500593238501</v>
      </c>
      <c r="Y5214">
        <v>1.90361223016822E-3</v>
      </c>
      <c r="Z5214">
        <v>1.03897197323392E-3</v>
      </c>
      <c r="AA5214">
        <v>0</v>
      </c>
      <c r="AB5214">
        <f>(Raw_savings[[#This Row],[PreWBthm]]-Raw_savings[[#This Row],[MsrWBthm]])/Raw_savings[[#This Row],[NumUnit]]/10^5</f>
        <v>0</v>
      </c>
      <c r="AC5214">
        <f>Raw_savings[[#This Row],[APreWBkWh]]*Raw_savings[[#This Row],[BldgWts]]</f>
        <v>5.3349560219598304</v>
      </c>
      <c r="AD5214" t="s">
        <v>72</v>
      </c>
    </row>
    <row r="5215" spans="1:30" hidden="1" x14ac:dyDescent="0.25">
      <c r="A5215" t="s">
        <v>73</v>
      </c>
      <c r="B5215" t="s">
        <v>69</v>
      </c>
      <c r="C5215" t="s">
        <v>70</v>
      </c>
      <c r="D5215" s="1">
        <v>43622.936018518521</v>
      </c>
      <c r="E5215" t="s">
        <v>71</v>
      </c>
      <c r="F5215" t="s">
        <v>19</v>
      </c>
      <c r="G5215">
        <v>2011</v>
      </c>
      <c r="H5215" t="str">
        <f>VLOOKUP(Raw_savings[[#This Row],[BldgVint]],DEER2020wts!$I$6:$J$15,2,FALSE)</f>
        <v>Ex</v>
      </c>
      <c r="I5215" t="s">
        <v>37</v>
      </c>
      <c r="J5215" t="s">
        <v>31</v>
      </c>
      <c r="K5215">
        <f>SUMIFS(raw_wts[wt_vint],raw_wts[bldgtype],Raw_savings[[#This Row],[BldgType]],raw_wts[bldgvint],Raw_savings[[#This Row],[BldgVint]],raw_wts[bldgloc],Raw_savings[[#This Row],[BldgLoc]])</f>
        <v>0.98899999999999999</v>
      </c>
      <c r="L5215" t="s">
        <v>32</v>
      </c>
      <c r="M5215">
        <v>248.497553333333</v>
      </c>
      <c r="N5215">
        <v>100001.1</v>
      </c>
      <c r="O5215" t="s">
        <v>7</v>
      </c>
      <c r="P5215">
        <v>802596.9</v>
      </c>
      <c r="Q5215">
        <v>305.08744444444397</v>
      </c>
      <c r="R5215">
        <v>140.621933333333</v>
      </c>
      <c r="S5215">
        <v>0</v>
      </c>
      <c r="T5215">
        <v>801538.4</v>
      </c>
      <c r="U5215">
        <v>304.62177777777799</v>
      </c>
      <c r="V5215">
        <v>140.39779999999999</v>
      </c>
      <c r="W5215">
        <v>0</v>
      </c>
      <c r="X5215">
        <v>4.25959928297618</v>
      </c>
      <c r="Y5215">
        <v>1.8739285776468899E-3</v>
      </c>
      <c r="Z5215">
        <v>9.0195388375786695E-4</v>
      </c>
      <c r="AA5215">
        <v>0</v>
      </c>
      <c r="AB5215">
        <f>(Raw_savings[[#This Row],[PreWBthm]]-Raw_savings[[#This Row],[MsrWBthm]])/Raw_savings[[#This Row],[NumUnit]]/10^5</f>
        <v>0</v>
      </c>
      <c r="AC5215">
        <f>Raw_savings[[#This Row],[APreWBkWh]]*Raw_savings[[#This Row],[BldgWts]]</f>
        <v>4.2127436908634417</v>
      </c>
      <c r="AD5215" t="s">
        <v>72</v>
      </c>
    </row>
    <row r="5216" spans="1:30" hidden="1" x14ac:dyDescent="0.25">
      <c r="A5216" t="s">
        <v>73</v>
      </c>
      <c r="B5216" t="s">
        <v>69</v>
      </c>
      <c r="C5216" t="s">
        <v>70</v>
      </c>
      <c r="D5216" s="1">
        <v>43622.936018518521</v>
      </c>
      <c r="E5216" t="s">
        <v>71</v>
      </c>
      <c r="F5216" t="s">
        <v>19</v>
      </c>
      <c r="G5216">
        <v>2011</v>
      </c>
      <c r="H5216" t="str">
        <f>VLOOKUP(Raw_savings[[#This Row],[BldgVint]],DEER2020wts!$I$6:$J$15,2,FALSE)</f>
        <v>Ex</v>
      </c>
      <c r="I5216" t="s">
        <v>34</v>
      </c>
      <c r="J5216" t="s">
        <v>31</v>
      </c>
      <c r="K5216">
        <f>SUMIFS(raw_wts[wt_vint],raw_wts[bldgtype],Raw_savings[[#This Row],[BldgType]],raw_wts[bldgvint],Raw_savings[[#This Row],[BldgVint]],raw_wts[bldgloc],Raw_savings[[#This Row],[BldgLoc]])</f>
        <v>2.1339999999999999</v>
      </c>
      <c r="L5216" t="s">
        <v>32</v>
      </c>
      <c r="M5216">
        <v>317.88759249999998</v>
      </c>
      <c r="N5216">
        <v>100001.1</v>
      </c>
      <c r="O5216" t="s">
        <v>7</v>
      </c>
      <c r="P5216">
        <v>890270.9</v>
      </c>
      <c r="Q5216">
        <v>343.96511111111101</v>
      </c>
      <c r="R5216">
        <v>169.375133333333</v>
      </c>
      <c r="S5216">
        <v>0</v>
      </c>
      <c r="T5216">
        <v>888665.59999999998</v>
      </c>
      <c r="U5216">
        <v>343.418888888889</v>
      </c>
      <c r="V5216">
        <v>169.079733333333</v>
      </c>
      <c r="W5216">
        <v>0</v>
      </c>
      <c r="X5216">
        <v>5.0498982592409503</v>
      </c>
      <c r="Y5216">
        <v>1.7182873289470701E-3</v>
      </c>
      <c r="Z5216">
        <v>9.2925929469855699E-4</v>
      </c>
      <c r="AA5216">
        <v>0</v>
      </c>
      <c r="AB5216">
        <f>(Raw_savings[[#This Row],[PreWBthm]]-Raw_savings[[#This Row],[MsrWBthm]])/Raw_savings[[#This Row],[NumUnit]]/10^5</f>
        <v>0</v>
      </c>
      <c r="AC5216">
        <f>Raw_savings[[#This Row],[APreWBkWh]]*Raw_savings[[#This Row],[BldgWts]]</f>
        <v>10.776482885220187</v>
      </c>
      <c r="AD5216" t="s">
        <v>72</v>
      </c>
    </row>
    <row r="5217" spans="1:30" hidden="1" x14ac:dyDescent="0.25">
      <c r="A5217" t="s">
        <v>73</v>
      </c>
      <c r="B5217" t="s">
        <v>69</v>
      </c>
      <c r="C5217" t="s">
        <v>70</v>
      </c>
      <c r="D5217" s="1">
        <v>43622.936018518521</v>
      </c>
      <c r="E5217" t="s">
        <v>71</v>
      </c>
      <c r="F5217" t="s">
        <v>19</v>
      </c>
      <c r="G5217">
        <v>2011</v>
      </c>
      <c r="H5217" t="str">
        <f>VLOOKUP(Raw_savings[[#This Row],[BldgVint]],DEER2020wts!$I$6:$J$15,2,FALSE)</f>
        <v>Ex</v>
      </c>
      <c r="I5217" t="s">
        <v>42</v>
      </c>
      <c r="J5217" t="s">
        <v>31</v>
      </c>
      <c r="K5217">
        <f>SUMIFS(raw_wts[wt_vint],raw_wts[bldgtype],Raw_savings[[#This Row],[BldgType]],raw_wts[bldgvint],Raw_savings[[#This Row],[BldgVint]],raw_wts[bldgloc],Raw_savings[[#This Row],[BldgLoc]])</f>
        <v>0.67399999999999993</v>
      </c>
      <c r="L5217" t="s">
        <v>32</v>
      </c>
      <c r="M5217">
        <v>223.47434408333299</v>
      </c>
      <c r="N5217">
        <v>100001.1</v>
      </c>
      <c r="O5217" t="s">
        <v>7</v>
      </c>
      <c r="P5217">
        <v>816091.7</v>
      </c>
      <c r="Q5217">
        <v>234.45533333333299</v>
      </c>
      <c r="R5217">
        <v>106.582466666667</v>
      </c>
      <c r="S5217">
        <v>0</v>
      </c>
      <c r="T5217">
        <v>815190.3</v>
      </c>
      <c r="U5217">
        <v>234.116555555556</v>
      </c>
      <c r="V5217">
        <v>106.393133333333</v>
      </c>
      <c r="W5217">
        <v>0</v>
      </c>
      <c r="X5217">
        <v>4.0335726398363496</v>
      </c>
      <c r="Y5217">
        <v>1.5159582598504001E-3</v>
      </c>
      <c r="Z5217">
        <v>8.4722626263854803E-4</v>
      </c>
      <c r="AA5217">
        <v>0</v>
      </c>
      <c r="AB5217">
        <f>(Raw_savings[[#This Row],[PreWBthm]]-Raw_savings[[#This Row],[MsrWBthm]])/Raw_savings[[#This Row],[NumUnit]]/10^5</f>
        <v>0</v>
      </c>
      <c r="AC5217">
        <f>Raw_savings[[#This Row],[APreWBkWh]]*Raw_savings[[#This Row],[BldgWts]]</f>
        <v>2.7186279592496994</v>
      </c>
      <c r="AD5217" t="s">
        <v>72</v>
      </c>
    </row>
    <row r="5218" spans="1:30" hidden="1" x14ac:dyDescent="0.25">
      <c r="A5218" t="s">
        <v>73</v>
      </c>
      <c r="B5218" t="s">
        <v>69</v>
      </c>
      <c r="C5218" t="s">
        <v>70</v>
      </c>
      <c r="D5218" s="1">
        <v>43622.936018518521</v>
      </c>
      <c r="E5218" t="s">
        <v>71</v>
      </c>
      <c r="F5218" t="s">
        <v>19</v>
      </c>
      <c r="G5218">
        <v>2015</v>
      </c>
      <c r="H5218" t="str">
        <f>VLOOKUP(Raw_savings[[#This Row],[BldgVint]],DEER2020wts!$I$6:$J$15,2,FALSE)</f>
        <v>Ex</v>
      </c>
      <c r="I5218" t="s">
        <v>5</v>
      </c>
      <c r="J5218" t="s">
        <v>31</v>
      </c>
      <c r="K5218">
        <f>SUMIFS(raw_wts[wt_vint],raw_wts[bldgtype],Raw_savings[[#This Row],[BldgType]],raw_wts[bldgvint],Raw_savings[[#This Row],[BldgVint]],raw_wts[bldgloc],Raw_savings[[#This Row],[BldgLoc]])</f>
        <v>2.5999999999999999E-2</v>
      </c>
      <c r="L5218" t="s">
        <v>32</v>
      </c>
      <c r="M5218">
        <v>209.431608333333</v>
      </c>
      <c r="N5218">
        <v>100001.1</v>
      </c>
      <c r="O5218" t="s">
        <v>7</v>
      </c>
      <c r="P5218">
        <v>752166.40000000002</v>
      </c>
      <c r="Q5218">
        <v>177.17444444444399</v>
      </c>
      <c r="R5218">
        <v>78.150866666666701</v>
      </c>
      <c r="S5218">
        <v>0</v>
      </c>
      <c r="T5218">
        <v>751455.1</v>
      </c>
      <c r="U5218">
        <v>176.88</v>
      </c>
      <c r="V5218">
        <v>77.988799999999998</v>
      </c>
      <c r="W5218">
        <v>0</v>
      </c>
      <c r="X5218">
        <v>3.3963354703743498</v>
      </c>
      <c r="Y5218">
        <v>1.4059217077483301E-3</v>
      </c>
      <c r="Z5218">
        <v>7.73840529404302E-4</v>
      </c>
      <c r="AA5218">
        <v>0</v>
      </c>
      <c r="AB5218">
        <f>(Raw_savings[[#This Row],[PreWBthm]]-Raw_savings[[#This Row],[MsrWBthm]])/Raw_savings[[#This Row],[NumUnit]]/10^5</f>
        <v>0</v>
      </c>
      <c r="AC5218">
        <f>Raw_savings[[#This Row],[APreWBkWh]]*Raw_savings[[#This Row],[BldgWts]]</f>
        <v>8.8304722229733096E-2</v>
      </c>
      <c r="AD5218" t="s">
        <v>72</v>
      </c>
    </row>
    <row r="5219" spans="1:30" hidden="1" x14ac:dyDescent="0.25">
      <c r="A5219" t="s">
        <v>73</v>
      </c>
      <c r="B5219" t="s">
        <v>69</v>
      </c>
      <c r="C5219" t="s">
        <v>70</v>
      </c>
      <c r="D5219" s="1">
        <v>43622.936018518521</v>
      </c>
      <c r="E5219" t="s">
        <v>71</v>
      </c>
      <c r="F5219" t="s">
        <v>19</v>
      </c>
      <c r="G5219">
        <v>2015</v>
      </c>
      <c r="H5219" t="str">
        <f>VLOOKUP(Raw_savings[[#This Row],[BldgVint]],DEER2020wts!$I$6:$J$15,2,FALSE)</f>
        <v>Ex</v>
      </c>
      <c r="I5219" t="s">
        <v>35</v>
      </c>
      <c r="J5219" t="s">
        <v>31</v>
      </c>
      <c r="K5219">
        <f>SUMIFS(raw_wts[wt_vint],raw_wts[bldgtype],Raw_savings[[#This Row],[BldgType]],raw_wts[bldgvint],Raw_savings[[#This Row],[BldgVint]],raw_wts[bldgloc],Raw_savings[[#This Row],[BldgLoc]])</f>
        <v>0.20200000000000001</v>
      </c>
      <c r="L5219" t="s">
        <v>32</v>
      </c>
      <c r="M5219">
        <v>217.20064083333301</v>
      </c>
      <c r="N5219">
        <v>100001.1</v>
      </c>
      <c r="O5219" t="s">
        <v>7</v>
      </c>
      <c r="P5219">
        <v>755536.9</v>
      </c>
      <c r="Q5219">
        <v>285.48822222222202</v>
      </c>
      <c r="R5219">
        <v>132.644933333333</v>
      </c>
      <c r="S5219">
        <v>0</v>
      </c>
      <c r="T5219">
        <v>754672</v>
      </c>
      <c r="U5219">
        <v>285.06155555555603</v>
      </c>
      <c r="V5219">
        <v>132.42693333333301</v>
      </c>
      <c r="W5219">
        <v>0</v>
      </c>
      <c r="X5219">
        <v>3.98203245018829</v>
      </c>
      <c r="Y5219">
        <v>1.9643895387676099E-3</v>
      </c>
      <c r="Z5219">
        <v>1.00368027996414E-3</v>
      </c>
      <c r="AA5219">
        <v>0</v>
      </c>
      <c r="AB5219">
        <f>(Raw_savings[[#This Row],[PreWBthm]]-Raw_savings[[#This Row],[MsrWBthm]])/Raw_savings[[#This Row],[NumUnit]]/10^5</f>
        <v>0</v>
      </c>
      <c r="AC5219">
        <f>Raw_savings[[#This Row],[APreWBkWh]]*Raw_savings[[#This Row],[BldgWts]]</f>
        <v>0.80437055493803467</v>
      </c>
      <c r="AD5219" t="s">
        <v>72</v>
      </c>
    </row>
    <row r="5220" spans="1:30" hidden="1" x14ac:dyDescent="0.25">
      <c r="A5220" t="s">
        <v>73</v>
      </c>
      <c r="B5220" t="s">
        <v>69</v>
      </c>
      <c r="C5220" t="s">
        <v>70</v>
      </c>
      <c r="D5220" s="1">
        <v>43622.936018518521</v>
      </c>
      <c r="E5220" t="s">
        <v>71</v>
      </c>
      <c r="F5220" t="s">
        <v>19</v>
      </c>
      <c r="G5220">
        <v>2015</v>
      </c>
      <c r="H5220" t="str">
        <f>VLOOKUP(Raw_savings[[#This Row],[BldgVint]],DEER2020wts!$I$6:$J$15,2,FALSE)</f>
        <v>Ex</v>
      </c>
      <c r="I5220" t="s">
        <v>38</v>
      </c>
      <c r="J5220" t="s">
        <v>31</v>
      </c>
      <c r="K5220">
        <f>SUMIFS(raw_wts[wt_vint],raw_wts[bldgtype],Raw_savings[[#This Row],[BldgType]],raw_wts[bldgvint],Raw_savings[[#This Row],[BldgVint]],raw_wts[bldgloc],Raw_savings[[#This Row],[BldgLoc]])</f>
        <v>0.78400000000000003</v>
      </c>
      <c r="L5220" t="s">
        <v>32</v>
      </c>
      <c r="M5220">
        <v>216.534780583333</v>
      </c>
      <c r="N5220">
        <v>100001.1</v>
      </c>
      <c r="O5220" t="s">
        <v>7</v>
      </c>
      <c r="P5220">
        <v>709511</v>
      </c>
      <c r="Q5220">
        <v>225.569777777778</v>
      </c>
      <c r="R5220">
        <v>99.836666666666702</v>
      </c>
      <c r="S5220">
        <v>0</v>
      </c>
      <c r="T5220">
        <v>708691.6</v>
      </c>
      <c r="U5220">
        <v>225.23811111111101</v>
      </c>
      <c r="V5220">
        <v>99.647866666666701</v>
      </c>
      <c r="W5220">
        <v>0</v>
      </c>
      <c r="X5220">
        <v>3.7841495846191702</v>
      </c>
      <c r="Y5220">
        <v>1.53170158518243E-3</v>
      </c>
      <c r="Z5220">
        <v>8.7191535462048805E-4</v>
      </c>
      <c r="AA5220">
        <v>0</v>
      </c>
      <c r="AB5220">
        <f>(Raw_savings[[#This Row],[PreWBthm]]-Raw_savings[[#This Row],[MsrWBthm]])/Raw_savings[[#This Row],[NumUnit]]/10^5</f>
        <v>0</v>
      </c>
      <c r="AC5220">
        <f>Raw_savings[[#This Row],[APreWBkWh]]*Raw_savings[[#This Row],[BldgWts]]</f>
        <v>2.9667732743414295</v>
      </c>
      <c r="AD5220" t="s">
        <v>72</v>
      </c>
    </row>
    <row r="5221" spans="1:30" hidden="1" x14ac:dyDescent="0.25">
      <c r="A5221" t="s">
        <v>73</v>
      </c>
      <c r="B5221" t="s">
        <v>69</v>
      </c>
      <c r="C5221" t="s">
        <v>70</v>
      </c>
      <c r="D5221" s="1">
        <v>43622.936018518521</v>
      </c>
      <c r="E5221" t="s">
        <v>71</v>
      </c>
      <c r="F5221" t="s">
        <v>19</v>
      </c>
      <c r="G5221">
        <v>2015</v>
      </c>
      <c r="H5221" t="str">
        <f>VLOOKUP(Raw_savings[[#This Row],[BldgVint]],DEER2020wts!$I$6:$J$15,2,FALSE)</f>
        <v>Ex</v>
      </c>
      <c r="I5221" t="s">
        <v>40</v>
      </c>
      <c r="J5221" t="s">
        <v>31</v>
      </c>
      <c r="K5221">
        <f>SUMIFS(raw_wts[wt_vint],raw_wts[bldgtype],Raw_savings[[#This Row],[BldgType]],raw_wts[bldgvint],Raw_savings[[#This Row],[BldgVint]],raw_wts[bldgloc],Raw_savings[[#This Row],[BldgLoc]])</f>
        <v>0.59699999999999998</v>
      </c>
      <c r="L5221" t="s">
        <v>32</v>
      </c>
      <c r="M5221">
        <v>220.63915333333301</v>
      </c>
      <c r="N5221">
        <v>100001.1</v>
      </c>
      <c r="O5221" t="s">
        <v>7</v>
      </c>
      <c r="P5221">
        <v>742168</v>
      </c>
      <c r="Q5221">
        <v>266.942888888889</v>
      </c>
      <c r="R5221">
        <v>122.686533333333</v>
      </c>
      <c r="S5221">
        <v>0</v>
      </c>
      <c r="T5221">
        <v>741256.4</v>
      </c>
      <c r="U5221">
        <v>266.56733333333301</v>
      </c>
      <c r="V5221">
        <v>122.485666666667</v>
      </c>
      <c r="W5221">
        <v>0</v>
      </c>
      <c r="X5221">
        <v>4.1316329682554898</v>
      </c>
      <c r="Y5221">
        <v>1.7021256195096899E-3</v>
      </c>
      <c r="Z5221">
        <v>9.1038541270691096E-4</v>
      </c>
      <c r="AA5221">
        <v>0</v>
      </c>
      <c r="AB5221">
        <f>(Raw_savings[[#This Row],[PreWBthm]]-Raw_savings[[#This Row],[MsrWBthm]])/Raw_savings[[#This Row],[NumUnit]]/10^5</f>
        <v>0</v>
      </c>
      <c r="AC5221">
        <f>Raw_savings[[#This Row],[APreWBkWh]]*Raw_savings[[#This Row],[BldgWts]]</f>
        <v>2.4665848820485272</v>
      </c>
      <c r="AD5221" t="s">
        <v>72</v>
      </c>
    </row>
    <row r="5222" spans="1:30" hidden="1" x14ac:dyDescent="0.25">
      <c r="A5222" t="s">
        <v>73</v>
      </c>
      <c r="B5222" t="s">
        <v>69</v>
      </c>
      <c r="C5222" t="s">
        <v>70</v>
      </c>
      <c r="D5222" s="1">
        <v>43622.936018518521</v>
      </c>
      <c r="E5222" t="s">
        <v>71</v>
      </c>
      <c r="F5222" t="s">
        <v>19</v>
      </c>
      <c r="G5222">
        <v>2015</v>
      </c>
      <c r="H5222" t="str">
        <f>VLOOKUP(Raw_savings[[#This Row],[BldgVint]],DEER2020wts!$I$6:$J$15,2,FALSE)</f>
        <v>Ex</v>
      </c>
      <c r="I5222" t="s">
        <v>43</v>
      </c>
      <c r="J5222" t="s">
        <v>31</v>
      </c>
      <c r="K5222">
        <f>SUMIFS(raw_wts[wt_vint],raw_wts[bldgtype],Raw_savings[[#This Row],[BldgType]],raw_wts[bldgvint],Raw_savings[[#This Row],[BldgVint]],raw_wts[bldgloc],Raw_savings[[#This Row],[BldgLoc]])</f>
        <v>9.6999999999999989E-2</v>
      </c>
      <c r="L5222" t="s">
        <v>32</v>
      </c>
      <c r="M5222">
        <v>219.57474683333299</v>
      </c>
      <c r="N5222">
        <v>100001.1</v>
      </c>
      <c r="O5222" t="s">
        <v>7</v>
      </c>
      <c r="P5222">
        <v>721650.7</v>
      </c>
      <c r="Q5222">
        <v>204.83877777777801</v>
      </c>
      <c r="R5222">
        <v>87.445066666666705</v>
      </c>
      <c r="S5222">
        <v>0</v>
      </c>
      <c r="T5222">
        <v>720821.6</v>
      </c>
      <c r="U5222">
        <v>204.52822222222201</v>
      </c>
      <c r="V5222">
        <v>87.265333333333302</v>
      </c>
      <c r="W5222">
        <v>0</v>
      </c>
      <c r="X5222">
        <v>3.7759351289577099</v>
      </c>
      <c r="Y5222">
        <v>1.41435005634443E-3</v>
      </c>
      <c r="Z5222">
        <v>8.1855193243042198E-4</v>
      </c>
      <c r="AA5222">
        <v>0</v>
      </c>
      <c r="AB5222">
        <f>(Raw_savings[[#This Row],[PreWBthm]]-Raw_savings[[#This Row],[MsrWBthm]])/Raw_savings[[#This Row],[NumUnit]]/10^5</f>
        <v>0</v>
      </c>
      <c r="AC5222">
        <f>Raw_savings[[#This Row],[APreWBkWh]]*Raw_savings[[#This Row],[BldgWts]]</f>
        <v>0.36626570750889781</v>
      </c>
      <c r="AD5222" t="s">
        <v>72</v>
      </c>
    </row>
    <row r="5223" spans="1:30" hidden="1" x14ac:dyDescent="0.25">
      <c r="A5223" t="s">
        <v>73</v>
      </c>
      <c r="B5223" t="s">
        <v>69</v>
      </c>
      <c r="C5223" t="s">
        <v>70</v>
      </c>
      <c r="D5223" s="1">
        <v>43622.936018518521</v>
      </c>
      <c r="E5223" t="s">
        <v>71</v>
      </c>
      <c r="F5223" t="s">
        <v>19</v>
      </c>
      <c r="G5223">
        <v>2015</v>
      </c>
      <c r="H5223" t="str">
        <f>VLOOKUP(Raw_savings[[#This Row],[BldgVint]],DEER2020wts!$I$6:$J$15,2,FALSE)</f>
        <v>Ex</v>
      </c>
      <c r="I5223" t="s">
        <v>45</v>
      </c>
      <c r="J5223" t="s">
        <v>31</v>
      </c>
      <c r="K5223">
        <f>SUMIFS(raw_wts[wt_vint],raw_wts[bldgtype],Raw_savings[[#This Row],[BldgType]],raw_wts[bldgvint],Raw_savings[[#This Row],[BldgVint]],raw_wts[bldgloc],Raw_savings[[#This Row],[BldgLoc]])</f>
        <v>2.3420000000000001</v>
      </c>
      <c r="L5223" t="s">
        <v>32</v>
      </c>
      <c r="M5223">
        <v>239.011421583333</v>
      </c>
      <c r="N5223">
        <v>100001.1</v>
      </c>
      <c r="O5223" t="s">
        <v>7</v>
      </c>
      <c r="P5223">
        <v>727846.40000000002</v>
      </c>
      <c r="Q5223">
        <v>257.730111111111</v>
      </c>
      <c r="R5223">
        <v>118.070266666667</v>
      </c>
      <c r="S5223">
        <v>0</v>
      </c>
      <c r="T5223">
        <v>726848</v>
      </c>
      <c r="U5223">
        <v>257.35177777777801</v>
      </c>
      <c r="V5223">
        <v>117.856733333333</v>
      </c>
      <c r="W5223">
        <v>0</v>
      </c>
      <c r="X5223">
        <v>4.1772062330164603</v>
      </c>
      <c r="Y5223">
        <v>1.5829090125779701E-3</v>
      </c>
      <c r="Z5223">
        <v>8.9340221449994901E-4</v>
      </c>
      <c r="AA5223">
        <v>0</v>
      </c>
      <c r="AB5223">
        <f>(Raw_savings[[#This Row],[PreWBthm]]-Raw_savings[[#This Row],[MsrWBthm]])/Raw_savings[[#This Row],[NumUnit]]/10^5</f>
        <v>0</v>
      </c>
      <c r="AC5223">
        <f>Raw_savings[[#This Row],[APreWBkWh]]*Raw_savings[[#This Row],[BldgWts]]</f>
        <v>9.78301699772455</v>
      </c>
      <c r="AD5223" t="s">
        <v>72</v>
      </c>
    </row>
    <row r="5224" spans="1:30" hidden="1" x14ac:dyDescent="0.25">
      <c r="A5224" t="s">
        <v>73</v>
      </c>
      <c r="B5224" t="s">
        <v>69</v>
      </c>
      <c r="C5224" t="s">
        <v>70</v>
      </c>
      <c r="D5224" s="1">
        <v>43622.936018518521</v>
      </c>
      <c r="E5224" t="s">
        <v>71</v>
      </c>
      <c r="F5224" t="s">
        <v>19</v>
      </c>
      <c r="G5224">
        <v>2015</v>
      </c>
      <c r="H5224" t="str">
        <f>VLOOKUP(Raw_savings[[#This Row],[BldgVint]],DEER2020wts!$I$6:$J$15,2,FALSE)</f>
        <v>Ex</v>
      </c>
      <c r="I5224" t="s">
        <v>8</v>
      </c>
      <c r="J5224" t="s">
        <v>31</v>
      </c>
      <c r="K5224">
        <f>SUMIFS(raw_wts[wt_vint],raw_wts[bldgtype],Raw_savings[[#This Row],[BldgType]],raw_wts[bldgvint],Raw_savings[[#This Row],[BldgVint]],raw_wts[bldgloc],Raw_savings[[#This Row],[BldgLoc]])</f>
        <v>0.85599999999999998</v>
      </c>
      <c r="L5224" t="s">
        <v>32</v>
      </c>
      <c r="M5224">
        <v>220.673904666667</v>
      </c>
      <c r="N5224">
        <v>100001.1</v>
      </c>
      <c r="O5224" t="s">
        <v>7</v>
      </c>
      <c r="P5224">
        <v>693439.9</v>
      </c>
      <c r="Q5224">
        <v>238.20144444444401</v>
      </c>
      <c r="R5224">
        <v>104.985133333333</v>
      </c>
      <c r="S5224">
        <v>0</v>
      </c>
      <c r="T5224">
        <v>692503.3</v>
      </c>
      <c r="U5224">
        <v>237.86188888888901</v>
      </c>
      <c r="V5224">
        <v>104.792933333333</v>
      </c>
      <c r="W5224">
        <v>0</v>
      </c>
      <c r="X5224">
        <v>4.2442716614578098</v>
      </c>
      <c r="Y5224">
        <v>1.5387209288224199E-3</v>
      </c>
      <c r="Z5224">
        <v>8.7096841056183004E-4</v>
      </c>
      <c r="AA5224">
        <v>0</v>
      </c>
      <c r="AB5224">
        <f>(Raw_savings[[#This Row],[PreWBthm]]-Raw_savings[[#This Row],[MsrWBthm]])/Raw_savings[[#This Row],[NumUnit]]/10^5</f>
        <v>0</v>
      </c>
      <c r="AC5224">
        <f>Raw_savings[[#This Row],[APreWBkWh]]*Raw_savings[[#This Row],[BldgWts]]</f>
        <v>3.6330965422078849</v>
      </c>
      <c r="AD5224" t="s">
        <v>72</v>
      </c>
    </row>
    <row r="5225" spans="1:30" hidden="1" x14ac:dyDescent="0.25">
      <c r="A5225" t="s">
        <v>73</v>
      </c>
      <c r="B5225" t="s">
        <v>69</v>
      </c>
      <c r="C5225" t="s">
        <v>70</v>
      </c>
      <c r="D5225" s="1">
        <v>43622.936018518521</v>
      </c>
      <c r="E5225" t="s">
        <v>71</v>
      </c>
      <c r="F5225" t="s">
        <v>19</v>
      </c>
      <c r="G5225">
        <v>2015</v>
      </c>
      <c r="H5225" t="str">
        <f>VLOOKUP(Raw_savings[[#This Row],[BldgVint]],DEER2020wts!$I$6:$J$15,2,FALSE)</f>
        <v>Ex</v>
      </c>
      <c r="I5225" t="s">
        <v>36</v>
      </c>
      <c r="J5225" t="s">
        <v>31</v>
      </c>
      <c r="K5225">
        <f>SUMIFS(raw_wts[wt_vint],raw_wts[bldgtype],Raw_savings[[#This Row],[BldgType]],raw_wts[bldgvint],Raw_savings[[#This Row],[BldgVint]],raw_wts[bldgloc],Raw_savings[[#This Row],[BldgLoc]])</f>
        <v>3.4260000000000002</v>
      </c>
      <c r="L5225" t="s">
        <v>32</v>
      </c>
      <c r="M5225">
        <v>223.96120833333299</v>
      </c>
      <c r="N5225">
        <v>100001.1</v>
      </c>
      <c r="O5225" t="s">
        <v>7</v>
      </c>
      <c r="P5225">
        <v>735086.6</v>
      </c>
      <c r="Q5225">
        <v>282.19966666666699</v>
      </c>
      <c r="R5225">
        <v>120.912933333333</v>
      </c>
      <c r="S5225">
        <v>0</v>
      </c>
      <c r="T5225">
        <v>734103.5</v>
      </c>
      <c r="U5225">
        <v>281.75811111111102</v>
      </c>
      <c r="V5225">
        <v>120.70026666666701</v>
      </c>
      <c r="W5225">
        <v>0</v>
      </c>
      <c r="X5225">
        <v>4.38959946374632</v>
      </c>
      <c r="Y5225">
        <v>1.97157158974771E-3</v>
      </c>
      <c r="Z5225">
        <v>9.4956920553018699E-4</v>
      </c>
      <c r="AA5225">
        <v>0</v>
      </c>
      <c r="AB5225">
        <f>(Raw_savings[[#This Row],[PreWBthm]]-Raw_savings[[#This Row],[MsrWBthm]])/Raw_savings[[#This Row],[NumUnit]]/10^5</f>
        <v>0</v>
      </c>
      <c r="AC5225">
        <f>Raw_savings[[#This Row],[APreWBkWh]]*Raw_savings[[#This Row],[BldgWts]]</f>
        <v>15.038767762794894</v>
      </c>
      <c r="AD5225" t="s">
        <v>72</v>
      </c>
    </row>
    <row r="5226" spans="1:30" hidden="1" x14ac:dyDescent="0.25">
      <c r="A5226" t="s">
        <v>73</v>
      </c>
      <c r="B5226" t="s">
        <v>69</v>
      </c>
      <c r="C5226" t="s">
        <v>70</v>
      </c>
      <c r="D5226" s="1">
        <v>43622.936018518521</v>
      </c>
      <c r="E5226" t="s">
        <v>71</v>
      </c>
      <c r="F5226" t="s">
        <v>19</v>
      </c>
      <c r="G5226">
        <v>2015</v>
      </c>
      <c r="H5226" t="str">
        <f>VLOOKUP(Raw_savings[[#This Row],[BldgVint]],DEER2020wts!$I$6:$J$15,2,FALSE)</f>
        <v>Ex</v>
      </c>
      <c r="I5226" t="s">
        <v>39</v>
      </c>
      <c r="J5226" t="s">
        <v>31</v>
      </c>
      <c r="K5226">
        <f>SUMIFS(raw_wts[wt_vint],raw_wts[bldgtype],Raw_savings[[#This Row],[BldgType]],raw_wts[bldgvint],Raw_savings[[#This Row],[BldgVint]],raw_wts[bldgloc],Raw_savings[[#This Row],[BldgLoc]])</f>
        <v>2.218</v>
      </c>
      <c r="L5226" t="s">
        <v>32</v>
      </c>
      <c r="M5226">
        <v>262.423904166667</v>
      </c>
      <c r="N5226">
        <v>100001.1</v>
      </c>
      <c r="O5226" t="s">
        <v>7</v>
      </c>
      <c r="P5226">
        <v>753850.4</v>
      </c>
      <c r="Q5226">
        <v>324.19499999999999</v>
      </c>
      <c r="R5226">
        <v>147.83533333333301</v>
      </c>
      <c r="S5226">
        <v>0</v>
      </c>
      <c r="T5226">
        <v>752723.5</v>
      </c>
      <c r="U5226">
        <v>323.66000000000003</v>
      </c>
      <c r="V5226">
        <v>147.573133333333</v>
      </c>
      <c r="W5226">
        <v>0</v>
      </c>
      <c r="X5226">
        <v>4.2941972210135297</v>
      </c>
      <c r="Y5226">
        <v>2.0386862305810699E-3</v>
      </c>
      <c r="Z5226">
        <v>9.99146784408338E-4</v>
      </c>
      <c r="AA5226">
        <v>0</v>
      </c>
      <c r="AB5226">
        <f>(Raw_savings[[#This Row],[PreWBthm]]-Raw_savings[[#This Row],[MsrWBthm]])/Raw_savings[[#This Row],[NumUnit]]/10^5</f>
        <v>0</v>
      </c>
      <c r="AC5226">
        <f>Raw_savings[[#This Row],[APreWBkWh]]*Raw_savings[[#This Row],[BldgWts]]</f>
        <v>9.5245294362080095</v>
      </c>
      <c r="AD5226" t="s">
        <v>72</v>
      </c>
    </row>
    <row r="5227" spans="1:30" hidden="1" x14ac:dyDescent="0.25">
      <c r="A5227" t="s">
        <v>73</v>
      </c>
      <c r="B5227" t="s">
        <v>69</v>
      </c>
      <c r="C5227" t="s">
        <v>70</v>
      </c>
      <c r="D5227" s="1">
        <v>43622.936018518521</v>
      </c>
      <c r="E5227" t="s">
        <v>71</v>
      </c>
      <c r="F5227" t="s">
        <v>19</v>
      </c>
      <c r="G5227">
        <v>2015</v>
      </c>
      <c r="H5227" t="str">
        <f>VLOOKUP(Raw_savings[[#This Row],[BldgVint]],DEER2020wts!$I$6:$J$15,2,FALSE)</f>
        <v>Ex</v>
      </c>
      <c r="I5227" t="s">
        <v>41</v>
      </c>
      <c r="J5227" t="s">
        <v>31</v>
      </c>
      <c r="K5227">
        <f>SUMIFS(raw_wts[wt_vint],raw_wts[bldgtype],Raw_savings[[#This Row],[BldgType]],raw_wts[bldgvint],Raw_savings[[#This Row],[BldgVint]],raw_wts[bldgloc],Raw_savings[[#This Row],[BldgLoc]])</f>
        <v>4.82</v>
      </c>
      <c r="L5227" t="s">
        <v>32</v>
      </c>
      <c r="M5227">
        <v>245.92487750000001</v>
      </c>
      <c r="N5227">
        <v>100001.1</v>
      </c>
      <c r="O5227" t="s">
        <v>7</v>
      </c>
      <c r="P5227">
        <v>765192.9</v>
      </c>
      <c r="Q5227">
        <v>336.20666666666699</v>
      </c>
      <c r="R5227">
        <v>151.898333333333</v>
      </c>
      <c r="S5227">
        <v>0</v>
      </c>
      <c r="T5227">
        <v>764102</v>
      </c>
      <c r="U5227">
        <v>335.642333333333</v>
      </c>
      <c r="V5227">
        <v>151.63306666666699</v>
      </c>
      <c r="W5227">
        <v>0</v>
      </c>
      <c r="X5227">
        <v>4.4359074652787998</v>
      </c>
      <c r="Y5227">
        <v>2.2947386985414202E-3</v>
      </c>
      <c r="Z5227">
        <v>1.0786491767864801E-3</v>
      </c>
      <c r="AA5227">
        <v>0</v>
      </c>
      <c r="AB5227">
        <f>(Raw_savings[[#This Row],[PreWBthm]]-Raw_savings[[#This Row],[MsrWBthm]])/Raw_savings[[#This Row],[NumUnit]]/10^5</f>
        <v>0</v>
      </c>
      <c r="AC5227">
        <f>Raw_savings[[#This Row],[APreWBkWh]]*Raw_savings[[#This Row],[BldgWts]]</f>
        <v>21.381073982643816</v>
      </c>
      <c r="AD5227" t="s">
        <v>72</v>
      </c>
    </row>
    <row r="5228" spans="1:30" hidden="1" x14ac:dyDescent="0.25">
      <c r="A5228" t="s">
        <v>73</v>
      </c>
      <c r="B5228" t="s">
        <v>69</v>
      </c>
      <c r="C5228" t="s">
        <v>70</v>
      </c>
      <c r="D5228" s="1">
        <v>43622.936018518521</v>
      </c>
      <c r="E5228" t="s">
        <v>71</v>
      </c>
      <c r="F5228" t="s">
        <v>19</v>
      </c>
      <c r="G5228">
        <v>2015</v>
      </c>
      <c r="H5228" t="str">
        <f>VLOOKUP(Raw_savings[[#This Row],[BldgVint]],DEER2020wts!$I$6:$J$15,2,FALSE)</f>
        <v>Ex</v>
      </c>
      <c r="I5228" t="s">
        <v>44</v>
      </c>
      <c r="J5228" t="s">
        <v>31</v>
      </c>
      <c r="K5228">
        <f>SUMIFS(raw_wts[wt_vint],raw_wts[bldgtype],Raw_savings[[#This Row],[BldgType]],raw_wts[bldgvint],Raw_savings[[#This Row],[BldgVint]],raw_wts[bldgloc],Raw_savings[[#This Row],[BldgLoc]])</f>
        <v>0.24299999999999999</v>
      </c>
      <c r="L5228" t="s">
        <v>32</v>
      </c>
      <c r="M5228">
        <v>245.530531666667</v>
      </c>
      <c r="N5228">
        <v>100001.1</v>
      </c>
      <c r="O5228" t="s">
        <v>7</v>
      </c>
      <c r="P5228">
        <v>783412.8</v>
      </c>
      <c r="Q5228">
        <v>310.60611111111098</v>
      </c>
      <c r="R5228">
        <v>154.18199999999999</v>
      </c>
      <c r="S5228">
        <v>0</v>
      </c>
      <c r="T5228">
        <v>782386.6</v>
      </c>
      <c r="U5228">
        <v>310.155666666667</v>
      </c>
      <c r="V5228">
        <v>153.93053333333299</v>
      </c>
      <c r="W5228">
        <v>0</v>
      </c>
      <c r="X5228">
        <v>4.1795209460680898</v>
      </c>
      <c r="Y5228">
        <v>1.8345760968576999E-3</v>
      </c>
      <c r="Z5228">
        <v>1.0241767692174199E-3</v>
      </c>
      <c r="AA5228">
        <v>0</v>
      </c>
      <c r="AB5228">
        <f>(Raw_savings[[#This Row],[PreWBthm]]-Raw_savings[[#This Row],[MsrWBthm]])/Raw_savings[[#This Row],[NumUnit]]/10^5</f>
        <v>0</v>
      </c>
      <c r="AC5228">
        <f>Raw_savings[[#This Row],[APreWBkWh]]*Raw_savings[[#This Row],[BldgWts]]</f>
        <v>1.0156235898945458</v>
      </c>
      <c r="AD5228" t="s">
        <v>72</v>
      </c>
    </row>
    <row r="5229" spans="1:30" hidden="1" x14ac:dyDescent="0.25">
      <c r="A5229" t="s">
        <v>73</v>
      </c>
      <c r="B5229" t="s">
        <v>69</v>
      </c>
      <c r="C5229" t="s">
        <v>70</v>
      </c>
      <c r="D5229" s="1">
        <v>43622.936018518521</v>
      </c>
      <c r="E5229" t="s">
        <v>71</v>
      </c>
      <c r="F5229" t="s">
        <v>19</v>
      </c>
      <c r="G5229">
        <v>2015</v>
      </c>
      <c r="H5229" t="str">
        <f>VLOOKUP(Raw_savings[[#This Row],[BldgVint]],DEER2020wts!$I$6:$J$15,2,FALSE)</f>
        <v>Ex</v>
      </c>
      <c r="I5229" t="s">
        <v>46</v>
      </c>
      <c r="J5229" t="s">
        <v>31</v>
      </c>
      <c r="K5229">
        <f>SUMIFS(raw_wts[wt_vint],raw_wts[bldgtype],Raw_savings[[#This Row],[BldgType]],raw_wts[bldgvint],Raw_savings[[#This Row],[BldgVint]],raw_wts[bldgloc],Raw_savings[[#This Row],[BldgLoc]])</f>
        <v>0.78</v>
      </c>
      <c r="L5229" t="s">
        <v>32</v>
      </c>
      <c r="M5229">
        <v>240.866369166667</v>
      </c>
      <c r="N5229">
        <v>100001.1</v>
      </c>
      <c r="O5229" t="s">
        <v>7</v>
      </c>
      <c r="P5229">
        <v>772406.8</v>
      </c>
      <c r="Q5229">
        <v>301.273666666667</v>
      </c>
      <c r="R5229">
        <v>149.25839999999999</v>
      </c>
      <c r="S5229">
        <v>0</v>
      </c>
      <c r="T5229">
        <v>771409.6</v>
      </c>
      <c r="U5229">
        <v>300.79333333333301</v>
      </c>
      <c r="V5229">
        <v>148.988666666667</v>
      </c>
      <c r="W5229">
        <v>0</v>
      </c>
      <c r="X5229">
        <v>4.1400549335721504</v>
      </c>
      <c r="Y5229">
        <v>1.9941901187583298E-3</v>
      </c>
      <c r="Z5229">
        <v>1.1198463873000101E-3</v>
      </c>
      <c r="AA5229">
        <v>0</v>
      </c>
      <c r="AB5229">
        <f>(Raw_savings[[#This Row],[PreWBthm]]-Raw_savings[[#This Row],[MsrWBthm]])/Raw_savings[[#This Row],[NumUnit]]/10^5</f>
        <v>0</v>
      </c>
      <c r="AC5229">
        <f>Raw_savings[[#This Row],[APreWBkWh]]*Raw_savings[[#This Row],[BldgWts]]</f>
        <v>3.2292428481862774</v>
      </c>
      <c r="AD5229" t="s">
        <v>72</v>
      </c>
    </row>
    <row r="5230" spans="1:30" hidden="1" x14ac:dyDescent="0.25">
      <c r="A5230" t="s">
        <v>73</v>
      </c>
      <c r="B5230" t="s">
        <v>69</v>
      </c>
      <c r="C5230" t="s">
        <v>70</v>
      </c>
      <c r="D5230" s="1">
        <v>43622.936018518521</v>
      </c>
      <c r="E5230" t="s">
        <v>71</v>
      </c>
      <c r="F5230" t="s">
        <v>19</v>
      </c>
      <c r="G5230">
        <v>2015</v>
      </c>
      <c r="H5230" t="str">
        <f>VLOOKUP(Raw_savings[[#This Row],[BldgVint]],DEER2020wts!$I$6:$J$15,2,FALSE)</f>
        <v>Ex</v>
      </c>
      <c r="I5230" t="s">
        <v>9</v>
      </c>
      <c r="J5230" t="s">
        <v>31</v>
      </c>
      <c r="K5230">
        <f>SUMIFS(raw_wts[wt_vint],raw_wts[bldgtype],Raw_savings[[#This Row],[BldgType]],raw_wts[bldgvint],Raw_savings[[#This Row],[BldgVint]],raw_wts[bldgloc],Raw_savings[[#This Row],[BldgLoc]])</f>
        <v>0.90900000000000003</v>
      </c>
      <c r="L5230" t="s">
        <v>32</v>
      </c>
      <c r="M5230">
        <v>254.73834083333301</v>
      </c>
      <c r="N5230">
        <v>100001.1</v>
      </c>
      <c r="O5230" t="s">
        <v>7</v>
      </c>
      <c r="P5230">
        <v>796455.4</v>
      </c>
      <c r="Q5230">
        <v>304.96733333333299</v>
      </c>
      <c r="R5230">
        <v>148.93573333333299</v>
      </c>
      <c r="S5230">
        <v>0</v>
      </c>
      <c r="T5230">
        <v>795345.4</v>
      </c>
      <c r="U5230">
        <v>304.48822222222202</v>
      </c>
      <c r="V5230">
        <v>148.674933333333</v>
      </c>
      <c r="W5230">
        <v>0</v>
      </c>
      <c r="X5230">
        <v>4.3574123799692801</v>
      </c>
      <c r="Y5230">
        <v>1.8807970152581201E-3</v>
      </c>
      <c r="Z5230">
        <v>1.0237956294558001E-3</v>
      </c>
      <c r="AA5230">
        <v>0</v>
      </c>
      <c r="AB5230">
        <f>(Raw_savings[[#This Row],[PreWBthm]]-Raw_savings[[#This Row],[MsrWBthm]])/Raw_savings[[#This Row],[NumUnit]]/10^5</f>
        <v>0</v>
      </c>
      <c r="AC5230">
        <f>Raw_savings[[#This Row],[APreWBkWh]]*Raw_savings[[#This Row],[BldgWts]]</f>
        <v>3.9608878533920757</v>
      </c>
      <c r="AD5230" t="s">
        <v>72</v>
      </c>
    </row>
    <row r="5231" spans="1:30" hidden="1" x14ac:dyDescent="0.25">
      <c r="A5231" t="s">
        <v>73</v>
      </c>
      <c r="B5231" t="s">
        <v>69</v>
      </c>
      <c r="C5231" t="s">
        <v>70</v>
      </c>
      <c r="D5231" s="1">
        <v>43622.936018518521</v>
      </c>
      <c r="E5231" t="s">
        <v>71</v>
      </c>
      <c r="F5231" t="s">
        <v>19</v>
      </c>
      <c r="G5231">
        <v>2015</v>
      </c>
      <c r="H5231" t="str">
        <f>VLOOKUP(Raw_savings[[#This Row],[BldgVint]],DEER2020wts!$I$6:$J$15,2,FALSE)</f>
        <v>Ex</v>
      </c>
      <c r="I5231" t="s">
        <v>37</v>
      </c>
      <c r="J5231" t="s">
        <v>31</v>
      </c>
      <c r="K5231">
        <f>SUMIFS(raw_wts[wt_vint],raw_wts[bldgtype],Raw_savings[[#This Row],[BldgType]],raw_wts[bldgvint],Raw_savings[[#This Row],[BldgVint]],raw_wts[bldgloc],Raw_savings[[#This Row],[BldgLoc]])</f>
        <v>0.74099999999999999</v>
      </c>
      <c r="L5231" t="s">
        <v>32</v>
      </c>
      <c r="M5231">
        <v>246.66494666666699</v>
      </c>
      <c r="N5231">
        <v>100001.1</v>
      </c>
      <c r="O5231" t="s">
        <v>7</v>
      </c>
      <c r="P5231">
        <v>797584.6</v>
      </c>
      <c r="Q5231">
        <v>302.35777777777798</v>
      </c>
      <c r="R5231">
        <v>139.433333333333</v>
      </c>
      <c r="S5231">
        <v>0</v>
      </c>
      <c r="T5231">
        <v>796546.2</v>
      </c>
      <c r="U5231">
        <v>301.937444444444</v>
      </c>
      <c r="V5231">
        <v>139.21133333333299</v>
      </c>
      <c r="W5231">
        <v>0</v>
      </c>
      <c r="X5231">
        <v>4.2097590842661399</v>
      </c>
      <c r="Y5231">
        <v>1.70406593645988E-3</v>
      </c>
      <c r="Z5231">
        <v>9.0000627571946903E-4</v>
      </c>
      <c r="AA5231">
        <v>0</v>
      </c>
      <c r="AB5231">
        <f>(Raw_savings[[#This Row],[PreWBthm]]-Raw_savings[[#This Row],[MsrWBthm]])/Raw_savings[[#This Row],[NumUnit]]/10^5</f>
        <v>0</v>
      </c>
      <c r="AC5231">
        <f>Raw_savings[[#This Row],[APreWBkWh]]*Raw_savings[[#This Row],[BldgWts]]</f>
        <v>3.1194314814412096</v>
      </c>
      <c r="AD5231" t="s">
        <v>72</v>
      </c>
    </row>
    <row r="5232" spans="1:30" hidden="1" x14ac:dyDescent="0.25">
      <c r="A5232" t="s">
        <v>73</v>
      </c>
      <c r="B5232" t="s">
        <v>69</v>
      </c>
      <c r="C5232" t="s">
        <v>70</v>
      </c>
      <c r="D5232" s="1">
        <v>43622.936018518521</v>
      </c>
      <c r="E5232" t="s">
        <v>71</v>
      </c>
      <c r="F5232" t="s">
        <v>19</v>
      </c>
      <c r="G5232">
        <v>2015</v>
      </c>
      <c r="H5232" t="str">
        <f>VLOOKUP(Raw_savings[[#This Row],[BldgVint]],DEER2020wts!$I$6:$J$15,2,FALSE)</f>
        <v>Ex</v>
      </c>
      <c r="I5232" t="s">
        <v>34</v>
      </c>
      <c r="J5232" t="s">
        <v>31</v>
      </c>
      <c r="K5232">
        <f>SUMIFS(raw_wts[wt_vint],raw_wts[bldgtype],Raw_savings[[#This Row],[BldgType]],raw_wts[bldgvint],Raw_savings[[#This Row],[BldgVint]],raw_wts[bldgloc],Raw_savings[[#This Row],[BldgLoc]])</f>
        <v>1.6</v>
      </c>
      <c r="L5232" t="s">
        <v>32</v>
      </c>
      <c r="M5232">
        <v>315.97227833333301</v>
      </c>
      <c r="N5232">
        <v>100001.1</v>
      </c>
      <c r="O5232" t="s">
        <v>7</v>
      </c>
      <c r="P5232">
        <v>883658.4</v>
      </c>
      <c r="Q5232">
        <v>341.24488888888902</v>
      </c>
      <c r="R5232">
        <v>168.10626666666701</v>
      </c>
      <c r="S5232">
        <v>0</v>
      </c>
      <c r="T5232">
        <v>882074.7</v>
      </c>
      <c r="U5232">
        <v>340.70333333333298</v>
      </c>
      <c r="V5232">
        <v>167.81299999999999</v>
      </c>
      <c r="W5232">
        <v>0</v>
      </c>
      <c r="X5232">
        <v>5.0121485604802203</v>
      </c>
      <c r="Y5232">
        <v>1.7139337615696699E-3</v>
      </c>
      <c r="Z5232">
        <v>9.2814049451918595E-4</v>
      </c>
      <c r="AA5232">
        <v>0</v>
      </c>
      <c r="AB5232">
        <f>(Raw_savings[[#This Row],[PreWBthm]]-Raw_savings[[#This Row],[MsrWBthm]])/Raw_savings[[#This Row],[NumUnit]]/10^5</f>
        <v>0</v>
      </c>
      <c r="AC5232">
        <f>Raw_savings[[#This Row],[APreWBkWh]]*Raw_savings[[#This Row],[BldgWts]]</f>
        <v>8.0194376967683532</v>
      </c>
      <c r="AD5232" t="s">
        <v>72</v>
      </c>
    </row>
    <row r="5233" spans="1:30" hidden="1" x14ac:dyDescent="0.25">
      <c r="A5233" t="s">
        <v>73</v>
      </c>
      <c r="B5233" t="s">
        <v>69</v>
      </c>
      <c r="C5233" t="s">
        <v>70</v>
      </c>
      <c r="D5233" s="1">
        <v>43622.936018518521</v>
      </c>
      <c r="E5233" t="s">
        <v>71</v>
      </c>
      <c r="F5233" t="s">
        <v>19</v>
      </c>
      <c r="G5233">
        <v>2015</v>
      </c>
      <c r="H5233" t="str">
        <f>VLOOKUP(Raw_savings[[#This Row],[BldgVint]],DEER2020wts!$I$6:$J$15,2,FALSE)</f>
        <v>Ex</v>
      </c>
      <c r="I5233" t="s">
        <v>42</v>
      </c>
      <c r="J5233" t="s">
        <v>31</v>
      </c>
      <c r="K5233">
        <f>SUMIFS(raw_wts[wt_vint],raw_wts[bldgtype],Raw_savings[[#This Row],[BldgType]],raw_wts[bldgvint],Raw_savings[[#This Row],[BldgVint]],raw_wts[bldgloc],Raw_savings[[#This Row],[BldgLoc]])</f>
        <v>0.50600000000000001</v>
      </c>
      <c r="L5233" t="s">
        <v>32</v>
      </c>
      <c r="M5233">
        <v>222.41799641666699</v>
      </c>
      <c r="N5233">
        <v>100001.1</v>
      </c>
      <c r="O5233" t="s">
        <v>7</v>
      </c>
      <c r="P5233">
        <v>812289.8</v>
      </c>
      <c r="Q5233">
        <v>232.30155555555601</v>
      </c>
      <c r="R5233">
        <v>105.64086666666699</v>
      </c>
      <c r="S5233">
        <v>0</v>
      </c>
      <c r="T5233">
        <v>811438.1</v>
      </c>
      <c r="U5233">
        <v>231.97544444444401</v>
      </c>
      <c r="V5233">
        <v>105.45253333333299</v>
      </c>
      <c r="W5233">
        <v>0</v>
      </c>
      <c r="X5233">
        <v>3.8292764691780499</v>
      </c>
      <c r="Y5233">
        <v>1.4662082941354999E-3</v>
      </c>
      <c r="Z5233">
        <v>8.4675402335932404E-4</v>
      </c>
      <c r="AA5233">
        <v>0</v>
      </c>
      <c r="AB5233">
        <f>(Raw_savings[[#This Row],[PreWBthm]]-Raw_savings[[#This Row],[MsrWBthm]])/Raw_savings[[#This Row],[NumUnit]]/10^5</f>
        <v>0</v>
      </c>
      <c r="AC5233">
        <f>Raw_savings[[#This Row],[APreWBkWh]]*Raw_savings[[#This Row],[BldgWts]]</f>
        <v>1.9376138934040932</v>
      </c>
      <c r="AD5233" t="s">
        <v>72</v>
      </c>
    </row>
    <row r="5234" spans="1:30" hidden="1" x14ac:dyDescent="0.25">
      <c r="A5234" t="s">
        <v>73</v>
      </c>
      <c r="B5234" t="s">
        <v>69</v>
      </c>
      <c r="C5234" t="s">
        <v>70</v>
      </c>
      <c r="D5234" s="1">
        <v>43622.936018518521</v>
      </c>
      <c r="E5234" t="s">
        <v>71</v>
      </c>
      <c r="F5234" t="s">
        <v>19</v>
      </c>
      <c r="G5234">
        <v>2017</v>
      </c>
      <c r="H5234" t="str">
        <f>VLOOKUP(Raw_savings[[#This Row],[BldgVint]],DEER2020wts!$I$6:$J$15,2,FALSE)</f>
        <v>Rec</v>
      </c>
      <c r="I5234" t="s">
        <v>5</v>
      </c>
      <c r="J5234" t="s">
        <v>31</v>
      </c>
      <c r="K5234">
        <f>SUMIFS(raw_wts[wt_vint],raw_wts[bldgtype],Raw_savings[[#This Row],[BldgType]],raw_wts[bldgvint],Raw_savings[[#This Row],[BldgVint]],raw_wts[bldgloc],Raw_savings[[#This Row],[BldgLoc]])</f>
        <v>2.5999999999999999E-2</v>
      </c>
      <c r="L5234" t="s">
        <v>32</v>
      </c>
      <c r="M5234">
        <v>204.76776649999999</v>
      </c>
      <c r="N5234">
        <v>100001.1</v>
      </c>
      <c r="O5234" t="s">
        <v>7</v>
      </c>
      <c r="P5234">
        <v>735760.9</v>
      </c>
      <c r="Q5234">
        <v>175.91111111111101</v>
      </c>
      <c r="R5234">
        <v>77.552400000000006</v>
      </c>
      <c r="S5234">
        <v>0</v>
      </c>
      <c r="T5234">
        <v>735093.1</v>
      </c>
      <c r="U5234">
        <v>175.61877777777801</v>
      </c>
      <c r="V5234">
        <v>77.391999999999996</v>
      </c>
      <c r="W5234">
        <v>0</v>
      </c>
      <c r="X5234">
        <v>3.2612554769456201</v>
      </c>
      <c r="Y5234">
        <v>1.4276335496062899E-3</v>
      </c>
      <c r="Z5234">
        <v>7.8332641285126195E-4</v>
      </c>
      <c r="AA5234">
        <v>0</v>
      </c>
      <c r="AB5234">
        <f>(Raw_savings[[#This Row],[PreWBthm]]-Raw_savings[[#This Row],[MsrWBthm]])/Raw_savings[[#This Row],[NumUnit]]/10^5</f>
        <v>0</v>
      </c>
      <c r="AC5234">
        <f>Raw_savings[[#This Row],[APreWBkWh]]*Raw_savings[[#This Row],[BldgWts]]</f>
        <v>8.4792642400586121E-2</v>
      </c>
      <c r="AD5234" t="s">
        <v>72</v>
      </c>
    </row>
    <row r="5235" spans="1:30" hidden="1" x14ac:dyDescent="0.25">
      <c r="A5235" t="s">
        <v>73</v>
      </c>
      <c r="B5235" t="s">
        <v>69</v>
      </c>
      <c r="C5235" t="s">
        <v>70</v>
      </c>
      <c r="D5235" s="1">
        <v>43622.936018518521</v>
      </c>
      <c r="E5235" t="s">
        <v>71</v>
      </c>
      <c r="F5235" t="s">
        <v>19</v>
      </c>
      <c r="G5235">
        <v>2017</v>
      </c>
      <c r="H5235" t="str">
        <f>VLOOKUP(Raw_savings[[#This Row],[BldgVint]],DEER2020wts!$I$6:$J$15,2,FALSE)</f>
        <v>Rec</v>
      </c>
      <c r="I5235" t="s">
        <v>35</v>
      </c>
      <c r="J5235" t="s">
        <v>31</v>
      </c>
      <c r="K5235">
        <f>SUMIFS(raw_wts[wt_vint],raw_wts[bldgtype],Raw_savings[[#This Row],[BldgType]],raw_wts[bldgvint],Raw_savings[[#This Row],[BldgVint]],raw_wts[bldgloc],Raw_savings[[#This Row],[BldgLoc]])</f>
        <v>0.20200000000000001</v>
      </c>
      <c r="L5235" t="s">
        <v>32</v>
      </c>
      <c r="M5235">
        <v>212.86408</v>
      </c>
      <c r="N5235">
        <v>100001.1</v>
      </c>
      <c r="O5235" t="s">
        <v>7</v>
      </c>
      <c r="P5235">
        <v>745463.6</v>
      </c>
      <c r="Q5235">
        <v>280.71033333333298</v>
      </c>
      <c r="R5235">
        <v>130.533733333333</v>
      </c>
      <c r="S5235">
        <v>0</v>
      </c>
      <c r="T5235">
        <v>744623.6</v>
      </c>
      <c r="U5235">
        <v>280.293888888889</v>
      </c>
      <c r="V5235">
        <v>130.31933333333299</v>
      </c>
      <c r="W5235">
        <v>0</v>
      </c>
      <c r="X5235">
        <v>3.9461801164386201</v>
      </c>
      <c r="Y5235">
        <v>1.9563866503190101E-3</v>
      </c>
      <c r="Z5235">
        <v>1.0072154963861599E-3</v>
      </c>
      <c r="AA5235">
        <v>0</v>
      </c>
      <c r="AB5235">
        <f>(Raw_savings[[#This Row],[PreWBthm]]-Raw_savings[[#This Row],[MsrWBthm]])/Raw_savings[[#This Row],[NumUnit]]/10^5</f>
        <v>0</v>
      </c>
      <c r="AC5235">
        <f>Raw_savings[[#This Row],[APreWBkWh]]*Raw_savings[[#This Row],[BldgWts]]</f>
        <v>0.79712838352060134</v>
      </c>
      <c r="AD5235" t="s">
        <v>72</v>
      </c>
    </row>
    <row r="5236" spans="1:30" hidden="1" x14ac:dyDescent="0.25">
      <c r="A5236" t="s">
        <v>73</v>
      </c>
      <c r="B5236" t="s">
        <v>69</v>
      </c>
      <c r="C5236" t="s">
        <v>70</v>
      </c>
      <c r="D5236" s="1">
        <v>43622.936018518521</v>
      </c>
      <c r="E5236" t="s">
        <v>71</v>
      </c>
      <c r="F5236" t="s">
        <v>19</v>
      </c>
      <c r="G5236">
        <v>2017</v>
      </c>
      <c r="H5236" t="str">
        <f>VLOOKUP(Raw_savings[[#This Row],[BldgVint]],DEER2020wts!$I$6:$J$15,2,FALSE)</f>
        <v>Rec</v>
      </c>
      <c r="I5236" t="s">
        <v>38</v>
      </c>
      <c r="J5236" t="s">
        <v>31</v>
      </c>
      <c r="K5236">
        <f>SUMIFS(raw_wts[wt_vint],raw_wts[bldgtype],Raw_savings[[#This Row],[BldgType]],raw_wts[bldgvint],Raw_savings[[#This Row],[BldgVint]],raw_wts[bldgloc],Raw_savings[[#This Row],[BldgLoc]])</f>
        <v>0.78400000000000003</v>
      </c>
      <c r="L5236" t="s">
        <v>32</v>
      </c>
      <c r="M5236">
        <v>213.32711183333299</v>
      </c>
      <c r="N5236">
        <v>100001.1</v>
      </c>
      <c r="O5236" t="s">
        <v>7</v>
      </c>
      <c r="P5236">
        <v>701344.6</v>
      </c>
      <c r="Q5236">
        <v>222.68166666666701</v>
      </c>
      <c r="R5236">
        <v>98.545066666666699</v>
      </c>
      <c r="S5236">
        <v>0</v>
      </c>
      <c r="T5236">
        <v>700532.5</v>
      </c>
      <c r="U5236">
        <v>222.35533333333299</v>
      </c>
      <c r="V5236">
        <v>98.359200000000001</v>
      </c>
      <c r="W5236">
        <v>0</v>
      </c>
      <c r="X5236">
        <v>3.8068297696471398</v>
      </c>
      <c r="Y5236">
        <v>1.5297321120078401E-3</v>
      </c>
      <c r="Z5236">
        <v>8.7127540924975303E-4</v>
      </c>
      <c r="AA5236">
        <v>0</v>
      </c>
      <c r="AB5236">
        <f>(Raw_savings[[#This Row],[PreWBthm]]-Raw_savings[[#This Row],[MsrWBthm]])/Raw_savings[[#This Row],[NumUnit]]/10^5</f>
        <v>0</v>
      </c>
      <c r="AC5236">
        <f>Raw_savings[[#This Row],[APreWBkWh]]*Raw_savings[[#This Row],[BldgWts]]</f>
        <v>2.9845545394033577</v>
      </c>
      <c r="AD5236" t="s">
        <v>72</v>
      </c>
    </row>
    <row r="5237" spans="1:30" hidden="1" x14ac:dyDescent="0.25">
      <c r="A5237" t="s">
        <v>73</v>
      </c>
      <c r="B5237" t="s">
        <v>69</v>
      </c>
      <c r="C5237" t="s">
        <v>70</v>
      </c>
      <c r="D5237" s="1">
        <v>43622.936018518521</v>
      </c>
      <c r="E5237" t="s">
        <v>71</v>
      </c>
      <c r="F5237" t="s">
        <v>19</v>
      </c>
      <c r="G5237">
        <v>2017</v>
      </c>
      <c r="H5237" t="str">
        <f>VLOOKUP(Raw_savings[[#This Row],[BldgVint]],DEER2020wts!$I$6:$J$15,2,FALSE)</f>
        <v>Rec</v>
      </c>
      <c r="I5237" t="s">
        <v>40</v>
      </c>
      <c r="J5237" t="s">
        <v>31</v>
      </c>
      <c r="K5237">
        <f>SUMIFS(raw_wts[wt_vint],raw_wts[bldgtype],Raw_savings[[#This Row],[BldgType]],raw_wts[bldgvint],Raw_savings[[#This Row],[BldgVint]],raw_wts[bldgloc],Raw_savings[[#This Row],[BldgLoc]])</f>
        <v>0.59699999999999998</v>
      </c>
      <c r="L5237" t="s">
        <v>32</v>
      </c>
      <c r="M5237">
        <v>216.34243333333299</v>
      </c>
      <c r="N5237">
        <v>100001.1</v>
      </c>
      <c r="O5237" t="s">
        <v>7</v>
      </c>
      <c r="P5237">
        <v>732876.80000000005</v>
      </c>
      <c r="Q5237">
        <v>263.572888888889</v>
      </c>
      <c r="R5237">
        <v>121.120933333333</v>
      </c>
      <c r="S5237">
        <v>0</v>
      </c>
      <c r="T5237">
        <v>731985.7</v>
      </c>
      <c r="U5237">
        <v>263.20299999999997</v>
      </c>
      <c r="V5237">
        <v>120.923466666667</v>
      </c>
      <c r="W5237">
        <v>0</v>
      </c>
      <c r="X5237">
        <v>4.1189330556669699</v>
      </c>
      <c r="Y5237">
        <v>1.7097380444036101E-3</v>
      </c>
      <c r="Z5237">
        <v>9.1275051141925096E-4</v>
      </c>
      <c r="AA5237">
        <v>0</v>
      </c>
      <c r="AB5237">
        <f>(Raw_savings[[#This Row],[PreWBthm]]-Raw_savings[[#This Row],[MsrWBthm]])/Raw_savings[[#This Row],[NumUnit]]/10^5</f>
        <v>0</v>
      </c>
      <c r="AC5237">
        <f>Raw_savings[[#This Row],[APreWBkWh]]*Raw_savings[[#This Row],[BldgWts]]</f>
        <v>2.4590030342331808</v>
      </c>
      <c r="AD5237" t="s">
        <v>72</v>
      </c>
    </row>
    <row r="5238" spans="1:30" hidden="1" x14ac:dyDescent="0.25">
      <c r="A5238" t="s">
        <v>73</v>
      </c>
      <c r="B5238" t="s">
        <v>69</v>
      </c>
      <c r="C5238" t="s">
        <v>70</v>
      </c>
      <c r="D5238" s="1">
        <v>43622.936018518521</v>
      </c>
      <c r="E5238" t="s">
        <v>71</v>
      </c>
      <c r="F5238" t="s">
        <v>19</v>
      </c>
      <c r="G5238">
        <v>2017</v>
      </c>
      <c r="H5238" t="str">
        <f>VLOOKUP(Raw_savings[[#This Row],[BldgVint]],DEER2020wts!$I$6:$J$15,2,FALSE)</f>
        <v>Rec</v>
      </c>
      <c r="I5238" t="s">
        <v>43</v>
      </c>
      <c r="J5238" t="s">
        <v>31</v>
      </c>
      <c r="K5238">
        <f>SUMIFS(raw_wts[wt_vint],raw_wts[bldgtype],Raw_savings[[#This Row],[BldgType]],raw_wts[bldgvint],Raw_savings[[#This Row],[BldgVint]],raw_wts[bldgloc],Raw_savings[[#This Row],[BldgLoc]])</f>
        <v>9.6999999999999989E-2</v>
      </c>
      <c r="L5238" t="s">
        <v>32</v>
      </c>
      <c r="M5238">
        <v>211.546122166667</v>
      </c>
      <c r="N5238">
        <v>100001.1</v>
      </c>
      <c r="O5238" t="s">
        <v>7</v>
      </c>
      <c r="P5238">
        <v>708727.9</v>
      </c>
      <c r="Q5238">
        <v>201.99066666666701</v>
      </c>
      <c r="R5238">
        <v>86.3701333333333</v>
      </c>
      <c r="S5238">
        <v>0</v>
      </c>
      <c r="T5238">
        <v>707929.1</v>
      </c>
      <c r="U5238">
        <v>201.68855555555601</v>
      </c>
      <c r="V5238">
        <v>86.196600000000004</v>
      </c>
      <c r="W5238">
        <v>0</v>
      </c>
      <c r="X5238">
        <v>3.7760087106239202</v>
      </c>
      <c r="Y5238">
        <v>1.4281098987627399E-3</v>
      </c>
      <c r="Z5238">
        <v>8.2030968734376401E-4</v>
      </c>
      <c r="AA5238">
        <v>0</v>
      </c>
      <c r="AB5238">
        <f>(Raw_savings[[#This Row],[PreWBthm]]-Raw_savings[[#This Row],[MsrWBthm]])/Raw_savings[[#This Row],[NumUnit]]/10^5</f>
        <v>0</v>
      </c>
      <c r="AC5238">
        <f>Raw_savings[[#This Row],[APreWBkWh]]*Raw_savings[[#This Row],[BldgWts]]</f>
        <v>0.3662728449305202</v>
      </c>
      <c r="AD5238" t="s">
        <v>72</v>
      </c>
    </row>
    <row r="5239" spans="1:30" hidden="1" x14ac:dyDescent="0.25">
      <c r="A5239" t="s">
        <v>73</v>
      </c>
      <c r="B5239" t="s">
        <v>69</v>
      </c>
      <c r="C5239" t="s">
        <v>70</v>
      </c>
      <c r="D5239" s="1">
        <v>43622.936018518521</v>
      </c>
      <c r="E5239" t="s">
        <v>71</v>
      </c>
      <c r="F5239" t="s">
        <v>19</v>
      </c>
      <c r="G5239">
        <v>2017</v>
      </c>
      <c r="H5239" t="str">
        <f>VLOOKUP(Raw_savings[[#This Row],[BldgVint]],DEER2020wts!$I$6:$J$15,2,FALSE)</f>
        <v>Rec</v>
      </c>
      <c r="I5239" t="s">
        <v>45</v>
      </c>
      <c r="J5239" t="s">
        <v>31</v>
      </c>
      <c r="K5239">
        <f>SUMIFS(raw_wts[wt_vint],raw_wts[bldgtype],Raw_savings[[#This Row],[BldgType]],raw_wts[bldgvint],Raw_savings[[#This Row],[BldgVint]],raw_wts[bldgloc],Raw_savings[[#This Row],[BldgLoc]])</f>
        <v>2.3420000000000001</v>
      </c>
      <c r="L5239" t="s">
        <v>32</v>
      </c>
      <c r="M5239">
        <v>225.44196258333301</v>
      </c>
      <c r="N5239">
        <v>100001.1</v>
      </c>
      <c r="O5239" t="s">
        <v>7</v>
      </c>
      <c r="P5239">
        <v>713285.8</v>
      </c>
      <c r="Q5239">
        <v>251.672333333333</v>
      </c>
      <c r="R5239">
        <v>115.250333333333</v>
      </c>
      <c r="S5239">
        <v>0</v>
      </c>
      <c r="T5239">
        <v>712318.1</v>
      </c>
      <c r="U5239">
        <v>251.30844444444401</v>
      </c>
      <c r="V5239">
        <v>115.046866666667</v>
      </c>
      <c r="W5239">
        <v>0</v>
      </c>
      <c r="X5239">
        <v>4.2924573087956803</v>
      </c>
      <c r="Y5239">
        <v>1.61411338297044E-3</v>
      </c>
      <c r="Z5239">
        <v>9.0252348912843103E-4</v>
      </c>
      <c r="AA5239">
        <v>0</v>
      </c>
      <c r="AB5239">
        <f>(Raw_savings[[#This Row],[PreWBthm]]-Raw_savings[[#This Row],[MsrWBthm]])/Raw_savings[[#This Row],[NumUnit]]/10^5</f>
        <v>0</v>
      </c>
      <c r="AC5239">
        <f>Raw_savings[[#This Row],[APreWBkWh]]*Raw_savings[[#This Row],[BldgWts]]</f>
        <v>10.052935017199484</v>
      </c>
      <c r="AD5239" t="s">
        <v>72</v>
      </c>
    </row>
    <row r="5240" spans="1:30" hidden="1" x14ac:dyDescent="0.25">
      <c r="A5240" t="s">
        <v>73</v>
      </c>
      <c r="B5240" t="s">
        <v>69</v>
      </c>
      <c r="C5240" t="s">
        <v>70</v>
      </c>
      <c r="D5240" s="1">
        <v>43622.936018518521</v>
      </c>
      <c r="E5240" t="s">
        <v>71</v>
      </c>
      <c r="F5240" t="s">
        <v>19</v>
      </c>
      <c r="G5240">
        <v>2017</v>
      </c>
      <c r="H5240" t="str">
        <f>VLOOKUP(Raw_savings[[#This Row],[BldgVint]],DEER2020wts!$I$6:$J$15,2,FALSE)</f>
        <v>Rec</v>
      </c>
      <c r="I5240" t="s">
        <v>8</v>
      </c>
      <c r="J5240" t="s">
        <v>31</v>
      </c>
      <c r="K5240">
        <f>SUMIFS(raw_wts[wt_vint],raw_wts[bldgtype],Raw_savings[[#This Row],[BldgType]],raw_wts[bldgvint],Raw_savings[[#This Row],[BldgVint]],raw_wts[bldgloc],Raw_savings[[#This Row],[BldgLoc]])</f>
        <v>0.85599999999999998</v>
      </c>
      <c r="L5240" t="s">
        <v>32</v>
      </c>
      <c r="M5240">
        <v>211.66264699999999</v>
      </c>
      <c r="N5240">
        <v>100001.1</v>
      </c>
      <c r="O5240" t="s">
        <v>7</v>
      </c>
      <c r="P5240">
        <v>684124</v>
      </c>
      <c r="Q5240">
        <v>234.44266666666701</v>
      </c>
      <c r="R5240">
        <v>103.3014</v>
      </c>
      <c r="S5240">
        <v>0</v>
      </c>
      <c r="T5240">
        <v>683209.6</v>
      </c>
      <c r="U5240">
        <v>234.11099999999999</v>
      </c>
      <c r="V5240">
        <v>103.1156</v>
      </c>
      <c r="W5240">
        <v>0</v>
      </c>
      <c r="X5240">
        <v>4.3200820407392104</v>
      </c>
      <c r="Y5240">
        <v>1.56695889127148E-3</v>
      </c>
      <c r="Z5240">
        <v>8.7781194572323599E-4</v>
      </c>
      <c r="AA5240">
        <v>0</v>
      </c>
      <c r="AB5240">
        <f>(Raw_savings[[#This Row],[PreWBthm]]-Raw_savings[[#This Row],[MsrWBthm]])/Raw_savings[[#This Row],[NumUnit]]/10^5</f>
        <v>0</v>
      </c>
      <c r="AC5240">
        <f>Raw_savings[[#This Row],[APreWBkWh]]*Raw_savings[[#This Row],[BldgWts]]</f>
        <v>3.697990226872764</v>
      </c>
      <c r="AD5240" t="s">
        <v>72</v>
      </c>
    </row>
    <row r="5241" spans="1:30" hidden="1" x14ac:dyDescent="0.25">
      <c r="A5241" t="s">
        <v>73</v>
      </c>
      <c r="B5241" t="s">
        <v>69</v>
      </c>
      <c r="C5241" t="s">
        <v>70</v>
      </c>
      <c r="D5241" s="1">
        <v>43622.936018518521</v>
      </c>
      <c r="E5241" t="s">
        <v>71</v>
      </c>
      <c r="F5241" t="s">
        <v>19</v>
      </c>
      <c r="G5241">
        <v>2017</v>
      </c>
      <c r="H5241" t="str">
        <f>VLOOKUP(Raw_savings[[#This Row],[BldgVint]],DEER2020wts!$I$6:$J$15,2,FALSE)</f>
        <v>Rec</v>
      </c>
      <c r="I5241" t="s">
        <v>36</v>
      </c>
      <c r="J5241" t="s">
        <v>31</v>
      </c>
      <c r="K5241">
        <f>SUMIFS(raw_wts[wt_vint],raw_wts[bldgtype],Raw_savings[[#This Row],[BldgType]],raw_wts[bldgvint],Raw_savings[[#This Row],[BldgVint]],raw_wts[bldgloc],Raw_savings[[#This Row],[BldgLoc]])</f>
        <v>3.4260000000000002</v>
      </c>
      <c r="L5241" t="s">
        <v>32</v>
      </c>
      <c r="M5241">
        <v>216.355230833333</v>
      </c>
      <c r="N5241">
        <v>100001.1</v>
      </c>
      <c r="O5241" t="s">
        <v>7</v>
      </c>
      <c r="P5241">
        <v>723556.2</v>
      </c>
      <c r="Q5241">
        <v>276.00188888888903</v>
      </c>
      <c r="R5241">
        <v>118.602866666667</v>
      </c>
      <c r="S5241">
        <v>0</v>
      </c>
      <c r="T5241">
        <v>722602.9</v>
      </c>
      <c r="U5241">
        <v>275.59377777777797</v>
      </c>
      <c r="V5241">
        <v>118.4072</v>
      </c>
      <c r="W5241">
        <v>0</v>
      </c>
      <c r="X5241">
        <v>4.4061795794264604</v>
      </c>
      <c r="Y5241">
        <v>1.8863011055435901E-3</v>
      </c>
      <c r="Z5241">
        <v>9.0437687091274104E-4</v>
      </c>
      <c r="AA5241">
        <v>0</v>
      </c>
      <c r="AB5241">
        <f>(Raw_savings[[#This Row],[PreWBthm]]-Raw_savings[[#This Row],[MsrWBthm]])/Raw_savings[[#This Row],[NumUnit]]/10^5</f>
        <v>0</v>
      </c>
      <c r="AC5241">
        <f>Raw_savings[[#This Row],[APreWBkWh]]*Raw_savings[[#This Row],[BldgWts]]</f>
        <v>15.095571239115054</v>
      </c>
      <c r="AD5241" t="s">
        <v>72</v>
      </c>
    </row>
    <row r="5242" spans="1:30" hidden="1" x14ac:dyDescent="0.25">
      <c r="A5242" t="s">
        <v>73</v>
      </c>
      <c r="B5242" t="s">
        <v>69</v>
      </c>
      <c r="C5242" t="s">
        <v>70</v>
      </c>
      <c r="D5242" s="1">
        <v>43622.936018518521</v>
      </c>
      <c r="E5242" t="s">
        <v>71</v>
      </c>
      <c r="F5242" t="s">
        <v>19</v>
      </c>
      <c r="G5242">
        <v>2017</v>
      </c>
      <c r="H5242" t="str">
        <f>VLOOKUP(Raw_savings[[#This Row],[BldgVint]],DEER2020wts!$I$6:$J$15,2,FALSE)</f>
        <v>Rec</v>
      </c>
      <c r="I5242" t="s">
        <v>39</v>
      </c>
      <c r="J5242" t="s">
        <v>31</v>
      </c>
      <c r="K5242">
        <f>SUMIFS(raw_wts[wt_vint],raw_wts[bldgtype],Raw_savings[[#This Row],[BldgType]],raw_wts[bldgvint],Raw_savings[[#This Row],[BldgVint]],raw_wts[bldgloc],Raw_savings[[#This Row],[BldgLoc]])</f>
        <v>2.218</v>
      </c>
      <c r="L5242" t="s">
        <v>32</v>
      </c>
      <c r="M5242">
        <v>257.64558749999998</v>
      </c>
      <c r="N5242">
        <v>100001.1</v>
      </c>
      <c r="O5242" t="s">
        <v>7</v>
      </c>
      <c r="P5242">
        <v>744924.1</v>
      </c>
      <c r="Q5242">
        <v>319.20788888888899</v>
      </c>
      <c r="R5242">
        <v>145.70580000000001</v>
      </c>
      <c r="S5242">
        <v>0</v>
      </c>
      <c r="T5242">
        <v>743814.3</v>
      </c>
      <c r="U5242">
        <v>318.68188888888898</v>
      </c>
      <c r="V5242">
        <v>145.434333333333</v>
      </c>
      <c r="W5242">
        <v>0</v>
      </c>
      <c r="X5242">
        <v>4.3074675206689896</v>
      </c>
      <c r="Y5242">
        <v>2.0415641700054698E-3</v>
      </c>
      <c r="Z5242">
        <v>1.05364376429179E-3</v>
      </c>
      <c r="AA5242">
        <v>0</v>
      </c>
      <c r="AB5242">
        <f>(Raw_savings[[#This Row],[PreWBthm]]-Raw_savings[[#This Row],[MsrWBthm]])/Raw_savings[[#This Row],[NumUnit]]/10^5</f>
        <v>0</v>
      </c>
      <c r="AC5242">
        <f>Raw_savings[[#This Row],[APreWBkWh]]*Raw_savings[[#This Row],[BldgWts]]</f>
        <v>9.553962960843819</v>
      </c>
      <c r="AD5242" t="s">
        <v>72</v>
      </c>
    </row>
    <row r="5243" spans="1:30" hidden="1" x14ac:dyDescent="0.25">
      <c r="A5243" t="s">
        <v>73</v>
      </c>
      <c r="B5243" t="s">
        <v>69</v>
      </c>
      <c r="C5243" t="s">
        <v>70</v>
      </c>
      <c r="D5243" s="1">
        <v>43622.936018518521</v>
      </c>
      <c r="E5243" t="s">
        <v>71</v>
      </c>
      <c r="F5243" t="s">
        <v>19</v>
      </c>
      <c r="G5243">
        <v>2017</v>
      </c>
      <c r="H5243" t="str">
        <f>VLOOKUP(Raw_savings[[#This Row],[BldgVint]],DEER2020wts!$I$6:$J$15,2,FALSE)</f>
        <v>Rec</v>
      </c>
      <c r="I5243" t="s">
        <v>41</v>
      </c>
      <c r="J5243" t="s">
        <v>31</v>
      </c>
      <c r="K5243">
        <f>SUMIFS(raw_wts[wt_vint],raw_wts[bldgtype],Raw_savings[[#This Row],[BldgType]],raw_wts[bldgvint],Raw_savings[[#This Row],[BldgVint]],raw_wts[bldgloc],Raw_savings[[#This Row],[BldgLoc]])</f>
        <v>4.82</v>
      </c>
      <c r="L5243" t="s">
        <v>32</v>
      </c>
      <c r="M5243">
        <v>240.626740833333</v>
      </c>
      <c r="N5243">
        <v>100001.1</v>
      </c>
      <c r="O5243" t="s">
        <v>7</v>
      </c>
      <c r="P5243">
        <v>755816.9</v>
      </c>
      <c r="Q5243">
        <v>330.65955555555502</v>
      </c>
      <c r="R5243">
        <v>149.55133333333299</v>
      </c>
      <c r="S5243">
        <v>0</v>
      </c>
      <c r="T5243">
        <v>754769.4</v>
      </c>
      <c r="U5243">
        <v>330.10899999999998</v>
      </c>
      <c r="V5243">
        <v>149.292</v>
      </c>
      <c r="W5243">
        <v>0</v>
      </c>
      <c r="X5243">
        <v>4.3532152593361904</v>
      </c>
      <c r="Y5243">
        <v>2.28800653513745E-3</v>
      </c>
      <c r="Z5243">
        <v>1.0777411206885901E-3</v>
      </c>
      <c r="AA5243">
        <v>0</v>
      </c>
      <c r="AB5243">
        <f>(Raw_savings[[#This Row],[PreWBthm]]-Raw_savings[[#This Row],[MsrWBthm]])/Raw_savings[[#This Row],[NumUnit]]/10^5</f>
        <v>0</v>
      </c>
      <c r="AC5243">
        <f>Raw_savings[[#This Row],[APreWBkWh]]*Raw_savings[[#This Row],[BldgWts]]</f>
        <v>20.982497550000438</v>
      </c>
      <c r="AD5243" t="s">
        <v>72</v>
      </c>
    </row>
    <row r="5244" spans="1:30" hidden="1" x14ac:dyDescent="0.25">
      <c r="A5244" t="s">
        <v>73</v>
      </c>
      <c r="B5244" t="s">
        <v>69</v>
      </c>
      <c r="C5244" t="s">
        <v>70</v>
      </c>
      <c r="D5244" s="1">
        <v>43622.936018518521</v>
      </c>
      <c r="E5244" t="s">
        <v>71</v>
      </c>
      <c r="F5244" t="s">
        <v>19</v>
      </c>
      <c r="G5244">
        <v>2017</v>
      </c>
      <c r="H5244" t="str">
        <f>VLOOKUP(Raw_savings[[#This Row],[BldgVint]],DEER2020wts!$I$6:$J$15,2,FALSE)</f>
        <v>Rec</v>
      </c>
      <c r="I5244" t="s">
        <v>44</v>
      </c>
      <c r="J5244" t="s">
        <v>31</v>
      </c>
      <c r="K5244">
        <f>SUMIFS(raw_wts[wt_vint],raw_wts[bldgtype],Raw_savings[[#This Row],[BldgType]],raw_wts[bldgvint],Raw_savings[[#This Row],[BldgVint]],raw_wts[bldgloc],Raw_savings[[#This Row],[BldgLoc]])</f>
        <v>0.24299999999999999</v>
      </c>
      <c r="L5244" t="s">
        <v>32</v>
      </c>
      <c r="M5244">
        <v>239.03988583333299</v>
      </c>
      <c r="N5244">
        <v>100001.1</v>
      </c>
      <c r="O5244" t="s">
        <v>7</v>
      </c>
      <c r="P5244">
        <v>771441.6</v>
      </c>
      <c r="Q5244">
        <v>304.84577777777798</v>
      </c>
      <c r="R5244">
        <v>151.11666666666699</v>
      </c>
      <c r="S5244">
        <v>0</v>
      </c>
      <c r="T5244">
        <v>770421.8</v>
      </c>
      <c r="U5244">
        <v>304.40822222222198</v>
      </c>
      <c r="V5244">
        <v>150.87213333333301</v>
      </c>
      <c r="W5244">
        <v>0</v>
      </c>
      <c r="X5244">
        <v>4.2662336306124704</v>
      </c>
      <c r="Y5244">
        <v>1.83047090250321E-3</v>
      </c>
      <c r="Z5244">
        <v>1.02298130071836E-3</v>
      </c>
      <c r="AA5244">
        <v>0</v>
      </c>
      <c r="AB5244">
        <f>(Raw_savings[[#This Row],[PreWBthm]]-Raw_savings[[#This Row],[MsrWBthm]])/Raw_savings[[#This Row],[NumUnit]]/10^5</f>
        <v>0</v>
      </c>
      <c r="AC5244">
        <f>Raw_savings[[#This Row],[APreWBkWh]]*Raw_savings[[#This Row],[BldgWts]]</f>
        <v>1.0366947722388302</v>
      </c>
      <c r="AD5244" t="s">
        <v>72</v>
      </c>
    </row>
    <row r="5245" spans="1:30" hidden="1" x14ac:dyDescent="0.25">
      <c r="A5245" t="s">
        <v>73</v>
      </c>
      <c r="B5245" t="s">
        <v>69</v>
      </c>
      <c r="C5245" t="s">
        <v>70</v>
      </c>
      <c r="D5245" s="1">
        <v>43622.936018518521</v>
      </c>
      <c r="E5245" t="s">
        <v>71</v>
      </c>
      <c r="F5245" t="s">
        <v>19</v>
      </c>
      <c r="G5245">
        <v>2017</v>
      </c>
      <c r="H5245" t="str">
        <f>VLOOKUP(Raw_savings[[#This Row],[BldgVint]],DEER2020wts!$I$6:$J$15,2,FALSE)</f>
        <v>Rec</v>
      </c>
      <c r="I5245" t="s">
        <v>46</v>
      </c>
      <c r="J5245" t="s">
        <v>31</v>
      </c>
      <c r="K5245">
        <f>SUMIFS(raw_wts[wt_vint],raw_wts[bldgtype],Raw_savings[[#This Row],[BldgType]],raw_wts[bldgvint],Raw_savings[[#This Row],[BldgVint]],raw_wts[bldgloc],Raw_savings[[#This Row],[BldgLoc]])</f>
        <v>0.78</v>
      </c>
      <c r="L5245" t="s">
        <v>32</v>
      </c>
      <c r="M5245">
        <v>235.71521749999999</v>
      </c>
      <c r="N5245">
        <v>100001.1</v>
      </c>
      <c r="O5245" t="s">
        <v>7</v>
      </c>
      <c r="P5245">
        <v>761667.1</v>
      </c>
      <c r="Q5245">
        <v>296.16455555555598</v>
      </c>
      <c r="R5245">
        <v>146.533866666667</v>
      </c>
      <c r="S5245">
        <v>0</v>
      </c>
      <c r="T5245">
        <v>760690.9</v>
      </c>
      <c r="U5245">
        <v>295.699555555556</v>
      </c>
      <c r="V5245">
        <v>146.27906666666701</v>
      </c>
      <c r="W5245">
        <v>0</v>
      </c>
      <c r="X5245">
        <v>4.14143817422375</v>
      </c>
      <c r="Y5245">
        <v>1.9727194745073002E-3</v>
      </c>
      <c r="Z5245">
        <v>1.08096542388069E-3</v>
      </c>
      <c r="AA5245">
        <v>0</v>
      </c>
      <c r="AB5245">
        <f>(Raw_savings[[#This Row],[PreWBthm]]-Raw_savings[[#This Row],[MsrWBthm]])/Raw_savings[[#This Row],[NumUnit]]/10^5</f>
        <v>0</v>
      </c>
      <c r="AC5245">
        <f>Raw_savings[[#This Row],[APreWBkWh]]*Raw_savings[[#This Row],[BldgWts]]</f>
        <v>3.2303217758945251</v>
      </c>
      <c r="AD5245" t="s">
        <v>72</v>
      </c>
    </row>
    <row r="5246" spans="1:30" hidden="1" x14ac:dyDescent="0.25">
      <c r="A5246" t="s">
        <v>73</v>
      </c>
      <c r="B5246" t="s">
        <v>69</v>
      </c>
      <c r="C5246" t="s">
        <v>70</v>
      </c>
      <c r="D5246" s="1">
        <v>43622.936018518521</v>
      </c>
      <c r="E5246" t="s">
        <v>71</v>
      </c>
      <c r="F5246" t="s">
        <v>19</v>
      </c>
      <c r="G5246">
        <v>2017</v>
      </c>
      <c r="H5246" t="str">
        <f>VLOOKUP(Raw_savings[[#This Row],[BldgVint]],DEER2020wts!$I$6:$J$15,2,FALSE)</f>
        <v>Rec</v>
      </c>
      <c r="I5246" t="s">
        <v>9</v>
      </c>
      <c r="J5246" t="s">
        <v>31</v>
      </c>
      <c r="K5246">
        <f>SUMIFS(raw_wts[wt_vint],raw_wts[bldgtype],Raw_savings[[#This Row],[BldgType]],raw_wts[bldgvint],Raw_savings[[#This Row],[BldgVint]],raw_wts[bldgloc],Raw_savings[[#This Row],[BldgLoc]])</f>
        <v>0.90900000000000003</v>
      </c>
      <c r="L5246" t="s">
        <v>32</v>
      </c>
      <c r="M5246">
        <v>248.29333083333299</v>
      </c>
      <c r="N5246">
        <v>100001.1</v>
      </c>
      <c r="O5246" t="s">
        <v>7</v>
      </c>
      <c r="P5246">
        <v>784458.3</v>
      </c>
      <c r="Q5246">
        <v>299.188777777778</v>
      </c>
      <c r="R5246">
        <v>146.08860000000001</v>
      </c>
      <c r="S5246">
        <v>0</v>
      </c>
      <c r="T5246">
        <v>783376</v>
      </c>
      <c r="U5246">
        <v>298.72111111111099</v>
      </c>
      <c r="V5246">
        <v>145.826333333333</v>
      </c>
      <c r="W5246">
        <v>0</v>
      </c>
      <c r="X5246">
        <v>4.3589571913493801</v>
      </c>
      <c r="Y5246">
        <v>1.88352488202971E-3</v>
      </c>
      <c r="Z5246">
        <v>1.0562775318468901E-3</v>
      </c>
      <c r="AA5246">
        <v>0</v>
      </c>
      <c r="AB5246">
        <f>(Raw_savings[[#This Row],[PreWBthm]]-Raw_savings[[#This Row],[MsrWBthm]])/Raw_savings[[#This Row],[NumUnit]]/10^5</f>
        <v>0</v>
      </c>
      <c r="AC5246">
        <f>Raw_savings[[#This Row],[APreWBkWh]]*Raw_savings[[#This Row],[BldgWts]]</f>
        <v>3.9622920869365865</v>
      </c>
      <c r="AD5246" t="s">
        <v>72</v>
      </c>
    </row>
    <row r="5247" spans="1:30" hidden="1" x14ac:dyDescent="0.25">
      <c r="A5247" t="s">
        <v>73</v>
      </c>
      <c r="B5247" t="s">
        <v>69</v>
      </c>
      <c r="C5247" t="s">
        <v>70</v>
      </c>
      <c r="D5247" s="1">
        <v>43622.936018518521</v>
      </c>
      <c r="E5247" t="s">
        <v>71</v>
      </c>
      <c r="F5247" t="s">
        <v>19</v>
      </c>
      <c r="G5247">
        <v>2017</v>
      </c>
      <c r="H5247" t="str">
        <f>VLOOKUP(Raw_savings[[#This Row],[BldgVint]],DEER2020wts!$I$6:$J$15,2,FALSE)</f>
        <v>Rec</v>
      </c>
      <c r="I5247" t="s">
        <v>37</v>
      </c>
      <c r="J5247" t="s">
        <v>31</v>
      </c>
      <c r="K5247">
        <f>SUMIFS(raw_wts[wt_vint],raw_wts[bldgtype],Raw_savings[[#This Row],[BldgType]],raw_wts[bldgvint],Raw_savings[[#This Row],[BldgVint]],raw_wts[bldgloc],Raw_savings[[#This Row],[BldgLoc]])</f>
        <v>0.74099999999999999</v>
      </c>
      <c r="L5247" t="s">
        <v>32</v>
      </c>
      <c r="M5247">
        <v>240.50850333333301</v>
      </c>
      <c r="N5247">
        <v>100001.1</v>
      </c>
      <c r="O5247" t="s">
        <v>7</v>
      </c>
      <c r="P5247">
        <v>784891.1</v>
      </c>
      <c r="Q5247">
        <v>296.713111111111</v>
      </c>
      <c r="R5247">
        <v>136.94919999999999</v>
      </c>
      <c r="S5247">
        <v>0</v>
      </c>
      <c r="T5247">
        <v>783869.3</v>
      </c>
      <c r="U5247">
        <v>296.30111111111103</v>
      </c>
      <c r="V5247">
        <v>136.73013333333299</v>
      </c>
      <c r="W5247">
        <v>0</v>
      </c>
      <c r="X5247">
        <v>4.2484984349337802</v>
      </c>
      <c r="Y5247">
        <v>1.71303714542229E-3</v>
      </c>
      <c r="Z5247">
        <v>9.1084790612587605E-4</v>
      </c>
      <c r="AA5247">
        <v>0</v>
      </c>
      <c r="AB5247">
        <f>(Raw_savings[[#This Row],[PreWBthm]]-Raw_savings[[#This Row],[MsrWBthm]])/Raw_savings[[#This Row],[NumUnit]]/10^5</f>
        <v>0</v>
      </c>
      <c r="AC5247">
        <f>Raw_savings[[#This Row],[APreWBkWh]]*Raw_savings[[#This Row],[BldgWts]]</f>
        <v>3.1481373402859312</v>
      </c>
      <c r="AD5247" t="s">
        <v>72</v>
      </c>
    </row>
    <row r="5248" spans="1:30" hidden="1" x14ac:dyDescent="0.25">
      <c r="A5248" t="s">
        <v>73</v>
      </c>
      <c r="B5248" t="s">
        <v>69</v>
      </c>
      <c r="C5248" t="s">
        <v>70</v>
      </c>
      <c r="D5248" s="1">
        <v>43622.936018518521</v>
      </c>
      <c r="E5248" t="s">
        <v>71</v>
      </c>
      <c r="F5248" t="s">
        <v>19</v>
      </c>
      <c r="G5248">
        <v>2017</v>
      </c>
      <c r="H5248" t="str">
        <f>VLOOKUP(Raw_savings[[#This Row],[BldgVint]],DEER2020wts!$I$6:$J$15,2,FALSE)</f>
        <v>Rec</v>
      </c>
      <c r="I5248" t="s">
        <v>34</v>
      </c>
      <c r="J5248" t="s">
        <v>31</v>
      </c>
      <c r="K5248">
        <f>SUMIFS(raw_wts[wt_vint],raw_wts[bldgtype],Raw_savings[[#This Row],[BldgType]],raw_wts[bldgvint],Raw_savings[[#This Row],[BldgVint]],raw_wts[bldgloc],Raw_savings[[#This Row],[BldgLoc]])</f>
        <v>1.6</v>
      </c>
      <c r="L5248" t="s">
        <v>32</v>
      </c>
      <c r="M5248">
        <v>309.45346333333299</v>
      </c>
      <c r="N5248">
        <v>100001.1</v>
      </c>
      <c r="O5248" t="s">
        <v>7</v>
      </c>
      <c r="P5248">
        <v>870969.5</v>
      </c>
      <c r="Q5248">
        <v>335.09711111111102</v>
      </c>
      <c r="R5248">
        <v>164.75960000000001</v>
      </c>
      <c r="S5248">
        <v>0</v>
      </c>
      <c r="T5248">
        <v>869432.9</v>
      </c>
      <c r="U5248">
        <v>334.58444444444399</v>
      </c>
      <c r="V5248">
        <v>164.46786666666699</v>
      </c>
      <c r="W5248">
        <v>0</v>
      </c>
      <c r="X5248">
        <v>4.9655285271271996</v>
      </c>
      <c r="Y5248">
        <v>1.65668421075128E-3</v>
      </c>
      <c r="Z5248">
        <v>9.4273733501273004E-4</v>
      </c>
      <c r="AA5248">
        <v>0</v>
      </c>
      <c r="AB5248">
        <f>(Raw_savings[[#This Row],[PreWBthm]]-Raw_savings[[#This Row],[MsrWBthm]])/Raw_savings[[#This Row],[NumUnit]]/10^5</f>
        <v>0</v>
      </c>
      <c r="AC5248">
        <f>Raw_savings[[#This Row],[APreWBkWh]]*Raw_savings[[#This Row],[BldgWts]]</f>
        <v>7.9448456434035197</v>
      </c>
      <c r="AD5248" t="s">
        <v>72</v>
      </c>
    </row>
    <row r="5249" spans="1:30" hidden="1" x14ac:dyDescent="0.25">
      <c r="A5249" t="s">
        <v>73</v>
      </c>
      <c r="B5249" t="s">
        <v>69</v>
      </c>
      <c r="C5249" t="s">
        <v>70</v>
      </c>
      <c r="D5249" s="1">
        <v>43622.936018518521</v>
      </c>
      <c r="E5249" t="s">
        <v>71</v>
      </c>
      <c r="F5249" t="s">
        <v>19</v>
      </c>
      <c r="G5249">
        <v>2017</v>
      </c>
      <c r="H5249" t="str">
        <f>VLOOKUP(Raw_savings[[#This Row],[BldgVint]],DEER2020wts!$I$6:$J$15,2,FALSE)</f>
        <v>Rec</v>
      </c>
      <c r="I5249" t="s">
        <v>42</v>
      </c>
      <c r="J5249" t="s">
        <v>31</v>
      </c>
      <c r="K5249">
        <f>SUMIFS(raw_wts[wt_vint],raw_wts[bldgtype],Raw_savings[[#This Row],[BldgType]],raw_wts[bldgvint],Raw_savings[[#This Row],[BldgVint]],raw_wts[bldgloc],Raw_savings[[#This Row],[BldgLoc]])</f>
        <v>0.50600000000000001</v>
      </c>
      <c r="L5249" t="s">
        <v>32</v>
      </c>
      <c r="M5249">
        <v>216.76058633333301</v>
      </c>
      <c r="N5249">
        <v>100001.1</v>
      </c>
      <c r="O5249" t="s">
        <v>7</v>
      </c>
      <c r="P5249">
        <v>797012.4</v>
      </c>
      <c r="Q5249">
        <v>228.55455555555599</v>
      </c>
      <c r="R5249">
        <v>103.874</v>
      </c>
      <c r="S5249">
        <v>0</v>
      </c>
      <c r="T5249">
        <v>796177.3</v>
      </c>
      <c r="U5249">
        <v>228.23633333333299</v>
      </c>
      <c r="V5249">
        <v>103.690333333333</v>
      </c>
      <c r="W5249">
        <v>0</v>
      </c>
      <c r="X5249">
        <v>3.8526376687123598</v>
      </c>
      <c r="Y5249">
        <v>1.46808157149415E-3</v>
      </c>
      <c r="Z5249">
        <v>8.4732501315640501E-4</v>
      </c>
      <c r="AA5249">
        <v>0</v>
      </c>
      <c r="AB5249">
        <f>(Raw_savings[[#This Row],[PreWBthm]]-Raw_savings[[#This Row],[MsrWBthm]])/Raw_savings[[#This Row],[NumUnit]]/10^5</f>
        <v>0</v>
      </c>
      <c r="AC5249">
        <f>Raw_savings[[#This Row],[APreWBkWh]]*Raw_savings[[#This Row],[BldgWts]]</f>
        <v>1.949434660368454</v>
      </c>
      <c r="AD5249" t="s">
        <v>72</v>
      </c>
    </row>
    <row r="5250" spans="1:30" hidden="1" x14ac:dyDescent="0.25">
      <c r="A5250" t="s">
        <v>73</v>
      </c>
      <c r="B5250" t="s">
        <v>69</v>
      </c>
      <c r="C5250" t="s">
        <v>70</v>
      </c>
      <c r="D5250" s="1">
        <v>43622.936018518521</v>
      </c>
      <c r="E5250" t="s">
        <v>71</v>
      </c>
      <c r="F5250" t="s">
        <v>19</v>
      </c>
      <c r="G5250">
        <v>2020</v>
      </c>
      <c r="H5250" t="str">
        <f>VLOOKUP(Raw_savings[[#This Row],[BldgVint]],DEER2020wts!$I$6:$J$15,2,FALSE)</f>
        <v>Rec</v>
      </c>
      <c r="I5250" t="s">
        <v>5</v>
      </c>
      <c r="J5250" t="s">
        <v>31</v>
      </c>
      <c r="K5250">
        <f>SUMIFS(raw_wts[wt_vint],raw_wts[bldgtype],Raw_savings[[#This Row],[BldgType]],raw_wts[bldgvint],Raw_savings[[#This Row],[BldgVint]],raw_wts[bldgloc],Raw_savings[[#This Row],[BldgLoc]])</f>
        <v>8.9999999999999993E-3</v>
      </c>
      <c r="L5250" t="s">
        <v>32</v>
      </c>
      <c r="M5250">
        <v>206.00421716666699</v>
      </c>
      <c r="N5250">
        <v>100001.1</v>
      </c>
      <c r="O5250" t="s">
        <v>7</v>
      </c>
      <c r="P5250">
        <v>660252.1</v>
      </c>
      <c r="Q5250">
        <v>151.47111111111099</v>
      </c>
      <c r="R5250">
        <v>66.3393333333333</v>
      </c>
      <c r="S5250">
        <v>0</v>
      </c>
      <c r="T5250">
        <v>659567.19999999995</v>
      </c>
      <c r="U5250">
        <v>151.196333333333</v>
      </c>
      <c r="V5250">
        <v>66.177533333333301</v>
      </c>
      <c r="W5250">
        <v>0</v>
      </c>
      <c r="X5250">
        <v>3.3246892195702298</v>
      </c>
      <c r="Y5250">
        <v>1.33384540159912E-3</v>
      </c>
      <c r="Z5250">
        <v>7.8542081431813603E-4</v>
      </c>
      <c r="AA5250">
        <v>0</v>
      </c>
      <c r="AB5250">
        <f>(Raw_savings[[#This Row],[PreWBthm]]-Raw_savings[[#This Row],[MsrWBthm]])/Raw_savings[[#This Row],[NumUnit]]/10^5</f>
        <v>0</v>
      </c>
      <c r="AC5250">
        <f>Raw_savings[[#This Row],[APreWBkWh]]*Raw_savings[[#This Row],[BldgWts]]</f>
        <v>2.9922202976132066E-2</v>
      </c>
      <c r="AD5250" t="s">
        <v>72</v>
      </c>
    </row>
    <row r="5251" spans="1:30" hidden="1" x14ac:dyDescent="0.25">
      <c r="A5251" t="s">
        <v>73</v>
      </c>
      <c r="B5251" t="s">
        <v>69</v>
      </c>
      <c r="C5251" t="s">
        <v>70</v>
      </c>
      <c r="D5251" s="1">
        <v>43622.936018518521</v>
      </c>
      <c r="E5251" t="s">
        <v>71</v>
      </c>
      <c r="F5251" t="s">
        <v>19</v>
      </c>
      <c r="G5251">
        <v>2020</v>
      </c>
      <c r="H5251" t="str">
        <f>VLOOKUP(Raw_savings[[#This Row],[BldgVint]],DEER2020wts!$I$6:$J$15,2,FALSE)</f>
        <v>Rec</v>
      </c>
      <c r="I5251" t="s">
        <v>35</v>
      </c>
      <c r="J5251" t="s">
        <v>31</v>
      </c>
      <c r="K5251">
        <f>SUMIFS(raw_wts[wt_vint],raw_wts[bldgtype],Raw_savings[[#This Row],[BldgType]],raw_wts[bldgvint],Raw_savings[[#This Row],[BldgVint]],raw_wts[bldgloc],Raw_savings[[#This Row],[BldgLoc]])</f>
        <v>6.7000000000000004E-2</v>
      </c>
      <c r="L5251" t="s">
        <v>32</v>
      </c>
      <c r="M5251">
        <v>207.39651166666701</v>
      </c>
      <c r="N5251">
        <v>100001.1</v>
      </c>
      <c r="O5251" t="s">
        <v>7</v>
      </c>
      <c r="P5251">
        <v>655859.9</v>
      </c>
      <c r="Q5251">
        <v>251.23522222222201</v>
      </c>
      <c r="R5251">
        <v>116.9042</v>
      </c>
      <c r="S5251">
        <v>0</v>
      </c>
      <c r="T5251">
        <v>655057.6</v>
      </c>
      <c r="U5251">
        <v>250.75555555555599</v>
      </c>
      <c r="V5251">
        <v>116.69159999999999</v>
      </c>
      <c r="W5251">
        <v>0</v>
      </c>
      <c r="X5251">
        <v>3.86843536351047</v>
      </c>
      <c r="Y5251">
        <v>2.3128000698371298E-3</v>
      </c>
      <c r="Z5251">
        <v>1.02508956535237E-3</v>
      </c>
      <c r="AA5251">
        <v>0</v>
      </c>
      <c r="AB5251">
        <f>(Raw_savings[[#This Row],[PreWBthm]]-Raw_savings[[#This Row],[MsrWBthm]])/Raw_savings[[#This Row],[NumUnit]]/10^5</f>
        <v>0</v>
      </c>
      <c r="AC5251">
        <f>Raw_savings[[#This Row],[APreWBkWh]]*Raw_savings[[#This Row],[BldgWts]]</f>
        <v>0.25918516935520153</v>
      </c>
      <c r="AD5251" t="s">
        <v>72</v>
      </c>
    </row>
    <row r="5252" spans="1:30" hidden="1" x14ac:dyDescent="0.25">
      <c r="A5252" t="s">
        <v>73</v>
      </c>
      <c r="B5252" t="s">
        <v>69</v>
      </c>
      <c r="C5252" t="s">
        <v>70</v>
      </c>
      <c r="D5252" s="1">
        <v>43622.936018518521</v>
      </c>
      <c r="E5252" t="s">
        <v>71</v>
      </c>
      <c r="F5252" t="s">
        <v>19</v>
      </c>
      <c r="G5252">
        <v>2020</v>
      </c>
      <c r="H5252" t="str">
        <f>VLOOKUP(Raw_savings[[#This Row],[BldgVint]],DEER2020wts!$I$6:$J$15,2,FALSE)</f>
        <v>Rec</v>
      </c>
      <c r="I5252" t="s">
        <v>38</v>
      </c>
      <c r="J5252" t="s">
        <v>31</v>
      </c>
      <c r="K5252">
        <f>SUMIFS(raw_wts[wt_vint],raw_wts[bldgtype],Raw_savings[[#This Row],[BldgType]],raw_wts[bldgvint],Raw_savings[[#This Row],[BldgVint]],raw_wts[bldgloc],Raw_savings[[#This Row],[BldgLoc]])</f>
        <v>0.26100000000000001</v>
      </c>
      <c r="L5252" t="s">
        <v>32</v>
      </c>
      <c r="M5252">
        <v>214.206925333333</v>
      </c>
      <c r="N5252">
        <v>100001.1</v>
      </c>
      <c r="O5252" t="s">
        <v>7</v>
      </c>
      <c r="P5252">
        <v>615224.80000000005</v>
      </c>
      <c r="Q5252">
        <v>195.05288888888899</v>
      </c>
      <c r="R5252">
        <v>85.694666666666706</v>
      </c>
      <c r="S5252">
        <v>0</v>
      </c>
      <c r="T5252">
        <v>614444.69999999995</v>
      </c>
      <c r="U5252">
        <v>194.735777777778</v>
      </c>
      <c r="V5252">
        <v>85.507933333333298</v>
      </c>
      <c r="W5252">
        <v>0</v>
      </c>
      <c r="X5252">
        <v>3.6418056922583601</v>
      </c>
      <c r="Y5252">
        <v>1.4803961665461501E-3</v>
      </c>
      <c r="Z5252">
        <v>8.7174274614490498E-4</v>
      </c>
      <c r="AA5252">
        <v>0</v>
      </c>
      <c r="AB5252">
        <f>(Raw_savings[[#This Row],[PreWBthm]]-Raw_savings[[#This Row],[MsrWBthm]])/Raw_savings[[#This Row],[NumUnit]]/10^5</f>
        <v>0</v>
      </c>
      <c r="AC5252">
        <f>Raw_savings[[#This Row],[APreWBkWh]]*Raw_savings[[#This Row],[BldgWts]]</f>
        <v>0.95051128567943199</v>
      </c>
      <c r="AD5252" t="s">
        <v>72</v>
      </c>
    </row>
    <row r="5253" spans="1:30" hidden="1" x14ac:dyDescent="0.25">
      <c r="A5253" t="s">
        <v>73</v>
      </c>
      <c r="B5253" t="s">
        <v>69</v>
      </c>
      <c r="C5253" t="s">
        <v>70</v>
      </c>
      <c r="D5253" s="1">
        <v>43622.936018518521</v>
      </c>
      <c r="E5253" t="s">
        <v>71</v>
      </c>
      <c r="F5253" t="s">
        <v>19</v>
      </c>
      <c r="G5253">
        <v>2020</v>
      </c>
      <c r="H5253" t="str">
        <f>VLOOKUP(Raw_savings[[#This Row],[BldgVint]],DEER2020wts!$I$6:$J$15,2,FALSE)</f>
        <v>Rec</v>
      </c>
      <c r="I5253" t="s">
        <v>40</v>
      </c>
      <c r="J5253" t="s">
        <v>31</v>
      </c>
      <c r="K5253">
        <f>SUMIFS(raw_wts[wt_vint],raw_wts[bldgtype],Raw_savings[[#This Row],[BldgType]],raw_wts[bldgvint],Raw_savings[[#This Row],[BldgVint]],raw_wts[bldgloc],Raw_savings[[#This Row],[BldgLoc]])</f>
        <v>0.19900000000000001</v>
      </c>
      <c r="L5253" t="s">
        <v>32</v>
      </c>
      <c r="M5253">
        <v>211.22873583333299</v>
      </c>
      <c r="N5253">
        <v>100001.1</v>
      </c>
      <c r="O5253" t="s">
        <v>7</v>
      </c>
      <c r="P5253">
        <v>640973.1</v>
      </c>
      <c r="Q5253">
        <v>235.10311111111099</v>
      </c>
      <c r="R5253">
        <v>107.86620000000001</v>
      </c>
      <c r="S5253">
        <v>0</v>
      </c>
      <c r="T5253">
        <v>640130</v>
      </c>
      <c r="U5253">
        <v>234.752444444444</v>
      </c>
      <c r="V5253">
        <v>107.674466666667</v>
      </c>
      <c r="W5253">
        <v>0</v>
      </c>
      <c r="X5253">
        <v>3.9914076873764599</v>
      </c>
      <c r="Y5253">
        <v>1.6601276586881799E-3</v>
      </c>
      <c r="Z5253">
        <v>9.0770478068200099E-4</v>
      </c>
      <c r="AA5253">
        <v>0</v>
      </c>
      <c r="AB5253">
        <f>(Raw_savings[[#This Row],[PreWBthm]]-Raw_savings[[#This Row],[MsrWBthm]])/Raw_savings[[#This Row],[NumUnit]]/10^5</f>
        <v>0</v>
      </c>
      <c r="AC5253">
        <f>Raw_savings[[#This Row],[APreWBkWh]]*Raw_savings[[#This Row],[BldgWts]]</f>
        <v>0.79429012978791558</v>
      </c>
      <c r="AD5253" t="s">
        <v>72</v>
      </c>
    </row>
    <row r="5254" spans="1:30" hidden="1" x14ac:dyDescent="0.25">
      <c r="A5254" t="s">
        <v>73</v>
      </c>
      <c r="B5254" t="s">
        <v>69</v>
      </c>
      <c r="C5254" t="s">
        <v>70</v>
      </c>
      <c r="D5254" s="1">
        <v>43622.936018518521</v>
      </c>
      <c r="E5254" t="s">
        <v>71</v>
      </c>
      <c r="F5254" t="s">
        <v>19</v>
      </c>
      <c r="G5254">
        <v>2020</v>
      </c>
      <c r="H5254" t="str">
        <f>VLOOKUP(Raw_savings[[#This Row],[BldgVint]],DEER2020wts!$I$6:$J$15,2,FALSE)</f>
        <v>Rec</v>
      </c>
      <c r="I5254" t="s">
        <v>43</v>
      </c>
      <c r="J5254" t="s">
        <v>31</v>
      </c>
      <c r="K5254">
        <f>SUMIFS(raw_wts[wt_vint],raw_wts[bldgtype],Raw_savings[[#This Row],[BldgType]],raw_wts[bldgvint],Raw_savings[[#This Row],[BldgVint]],raw_wts[bldgloc],Raw_savings[[#This Row],[BldgLoc]])</f>
        <v>3.2000000000000001E-2</v>
      </c>
      <c r="L5254" t="s">
        <v>32</v>
      </c>
      <c r="M5254">
        <v>212.425024333333</v>
      </c>
      <c r="N5254">
        <v>100001.1</v>
      </c>
      <c r="O5254" t="s">
        <v>7</v>
      </c>
      <c r="P5254">
        <v>622348.6</v>
      </c>
      <c r="Q5254">
        <v>175.88111111111101</v>
      </c>
      <c r="R5254">
        <v>74.240066666666706</v>
      </c>
      <c r="S5254">
        <v>0</v>
      </c>
      <c r="T5254">
        <v>621577.6</v>
      </c>
      <c r="U5254">
        <v>175.58133333333299</v>
      </c>
      <c r="V5254">
        <v>74.068266666666702</v>
      </c>
      <c r="W5254">
        <v>0</v>
      </c>
      <c r="X5254">
        <v>3.6295158841086601</v>
      </c>
      <c r="Y5254">
        <v>1.4112168691922001E-3</v>
      </c>
      <c r="Z5254">
        <v>8.0875593889738495E-4</v>
      </c>
      <c r="AA5254">
        <v>0</v>
      </c>
      <c r="AB5254">
        <f>(Raw_savings[[#This Row],[PreWBthm]]-Raw_savings[[#This Row],[MsrWBthm]])/Raw_savings[[#This Row],[NumUnit]]/10^5</f>
        <v>0</v>
      </c>
      <c r="AC5254">
        <f>Raw_savings[[#This Row],[APreWBkWh]]*Raw_savings[[#This Row],[BldgWts]]</f>
        <v>0.11614450829147713</v>
      </c>
      <c r="AD5254" t="s">
        <v>72</v>
      </c>
    </row>
    <row r="5255" spans="1:30" hidden="1" x14ac:dyDescent="0.25">
      <c r="A5255" t="s">
        <v>73</v>
      </c>
      <c r="B5255" t="s">
        <v>69</v>
      </c>
      <c r="C5255" t="s">
        <v>70</v>
      </c>
      <c r="D5255" s="1">
        <v>43622.936018518521</v>
      </c>
      <c r="E5255" t="s">
        <v>71</v>
      </c>
      <c r="F5255" t="s">
        <v>19</v>
      </c>
      <c r="G5255">
        <v>2020</v>
      </c>
      <c r="H5255" t="str">
        <f>VLOOKUP(Raw_savings[[#This Row],[BldgVint]],DEER2020wts!$I$6:$J$15,2,FALSE)</f>
        <v>Rec</v>
      </c>
      <c r="I5255" t="s">
        <v>45</v>
      </c>
      <c r="J5255" t="s">
        <v>31</v>
      </c>
      <c r="K5255">
        <f>SUMIFS(raw_wts[wt_vint],raw_wts[bldgtype],Raw_savings[[#This Row],[BldgType]],raw_wts[bldgvint],Raw_savings[[#This Row],[BldgVint]],raw_wts[bldgloc],Raw_savings[[#This Row],[BldgLoc]])</f>
        <v>0.78100000000000003</v>
      </c>
      <c r="L5255" t="s">
        <v>32</v>
      </c>
      <c r="M5255">
        <v>217.77377316666701</v>
      </c>
      <c r="N5255">
        <v>100001.1</v>
      </c>
      <c r="O5255" t="s">
        <v>7</v>
      </c>
      <c r="P5255">
        <v>615971.4</v>
      </c>
      <c r="Q5255">
        <v>224.092777777778</v>
      </c>
      <c r="R5255">
        <v>102.0642</v>
      </c>
      <c r="S5255">
        <v>0</v>
      </c>
      <c r="T5255">
        <v>615056.69999999995</v>
      </c>
      <c r="U5255">
        <v>223.74700000000001</v>
      </c>
      <c r="V5255">
        <v>101.86766666666701</v>
      </c>
      <c r="W5255">
        <v>0</v>
      </c>
      <c r="X5255">
        <v>4.2002302972453398</v>
      </c>
      <c r="Y5255">
        <v>1.5877842990447001E-3</v>
      </c>
      <c r="Z5255">
        <v>9.0246557459834804E-4</v>
      </c>
      <c r="AA5255">
        <v>0</v>
      </c>
      <c r="AB5255">
        <f>(Raw_savings[[#This Row],[PreWBthm]]-Raw_savings[[#This Row],[MsrWBthm]])/Raw_savings[[#This Row],[NumUnit]]/10^5</f>
        <v>0</v>
      </c>
      <c r="AC5255">
        <f>Raw_savings[[#This Row],[APreWBkWh]]*Raw_savings[[#This Row],[BldgWts]]</f>
        <v>3.2803798621486107</v>
      </c>
      <c r="AD5255" t="s">
        <v>72</v>
      </c>
    </row>
    <row r="5256" spans="1:30" hidden="1" x14ac:dyDescent="0.25">
      <c r="A5256" t="s">
        <v>73</v>
      </c>
      <c r="B5256" t="s">
        <v>69</v>
      </c>
      <c r="C5256" t="s">
        <v>70</v>
      </c>
      <c r="D5256" s="1">
        <v>43622.936018518521</v>
      </c>
      <c r="E5256" t="s">
        <v>71</v>
      </c>
      <c r="F5256" t="s">
        <v>19</v>
      </c>
      <c r="G5256">
        <v>2020</v>
      </c>
      <c r="H5256" t="str">
        <f>VLOOKUP(Raw_savings[[#This Row],[BldgVint]],DEER2020wts!$I$6:$J$15,2,FALSE)</f>
        <v>Rec</v>
      </c>
      <c r="I5256" t="s">
        <v>8</v>
      </c>
      <c r="J5256" t="s">
        <v>31</v>
      </c>
      <c r="K5256">
        <f>SUMIFS(raw_wts[wt_vint],raw_wts[bldgtype],Raw_savings[[#This Row],[BldgType]],raw_wts[bldgvint],Raw_savings[[#This Row],[BldgVint]],raw_wts[bldgloc],Raw_savings[[#This Row],[BldgLoc]])</f>
        <v>0.28599999999999998</v>
      </c>
      <c r="L5256" t="s">
        <v>32</v>
      </c>
      <c r="M5256">
        <v>204.23018425000001</v>
      </c>
      <c r="N5256">
        <v>100001.1</v>
      </c>
      <c r="O5256" t="s">
        <v>7</v>
      </c>
      <c r="P5256">
        <v>586780.9</v>
      </c>
      <c r="Q5256">
        <v>207.140111111111</v>
      </c>
      <c r="R5256">
        <v>90.272800000000004</v>
      </c>
      <c r="S5256">
        <v>0</v>
      </c>
      <c r="T5256">
        <v>585927.4</v>
      </c>
      <c r="U5256">
        <v>206.82300000000001</v>
      </c>
      <c r="V5256">
        <v>90.092866666666595</v>
      </c>
      <c r="W5256">
        <v>0</v>
      </c>
      <c r="X5256">
        <v>4.1791080154695601</v>
      </c>
      <c r="Y5256">
        <v>1.5527142193778401E-3</v>
      </c>
      <c r="Z5256">
        <v>8.8103202763159701E-4</v>
      </c>
      <c r="AA5256">
        <v>0</v>
      </c>
      <c r="AB5256">
        <f>(Raw_savings[[#This Row],[PreWBthm]]-Raw_savings[[#This Row],[MsrWBthm]])/Raw_savings[[#This Row],[NumUnit]]/10^5</f>
        <v>0</v>
      </c>
      <c r="AC5256">
        <f>Raw_savings[[#This Row],[APreWBkWh]]*Raw_savings[[#This Row],[BldgWts]]</f>
        <v>1.1952248924242941</v>
      </c>
      <c r="AD5256" t="s">
        <v>72</v>
      </c>
    </row>
    <row r="5257" spans="1:30" hidden="1" x14ac:dyDescent="0.25">
      <c r="A5257" t="s">
        <v>73</v>
      </c>
      <c r="B5257" t="s">
        <v>69</v>
      </c>
      <c r="C5257" t="s">
        <v>70</v>
      </c>
      <c r="D5257" s="1">
        <v>43622.936018518521</v>
      </c>
      <c r="E5257" t="s">
        <v>71</v>
      </c>
      <c r="F5257" t="s">
        <v>19</v>
      </c>
      <c r="G5257">
        <v>2020</v>
      </c>
      <c r="H5257" t="str">
        <f>VLOOKUP(Raw_savings[[#This Row],[BldgVint]],DEER2020wts!$I$6:$J$15,2,FALSE)</f>
        <v>Rec</v>
      </c>
      <c r="I5257" t="s">
        <v>36</v>
      </c>
      <c r="J5257" t="s">
        <v>31</v>
      </c>
      <c r="K5257">
        <f>SUMIFS(raw_wts[wt_vint],raw_wts[bldgtype],Raw_savings[[#This Row],[BldgType]],raw_wts[bldgvint],Raw_savings[[#This Row],[BldgVint]],raw_wts[bldgloc],Raw_savings[[#This Row],[BldgLoc]])</f>
        <v>1.1419999999999999</v>
      </c>
      <c r="L5257" t="s">
        <v>32</v>
      </c>
      <c r="M5257">
        <v>210.197295</v>
      </c>
      <c r="N5257">
        <v>100001.1</v>
      </c>
      <c r="O5257" t="s">
        <v>7</v>
      </c>
      <c r="P5257">
        <v>625089.4</v>
      </c>
      <c r="Q5257">
        <v>247.59544444444401</v>
      </c>
      <c r="R5257">
        <v>105.484466666667</v>
      </c>
      <c r="S5257">
        <v>0</v>
      </c>
      <c r="T5257">
        <v>624186.80000000005</v>
      </c>
      <c r="U5257">
        <v>247.21133333333299</v>
      </c>
      <c r="V5257">
        <v>105.296333333333</v>
      </c>
      <c r="W5257">
        <v>0</v>
      </c>
      <c r="X5257">
        <v>4.2940609678158603</v>
      </c>
      <c r="Y5257">
        <v>1.8273837021123901E-3</v>
      </c>
      <c r="Z5257">
        <v>8.9503213318405702E-4</v>
      </c>
      <c r="AA5257">
        <v>0</v>
      </c>
      <c r="AB5257">
        <f>(Raw_savings[[#This Row],[PreWBthm]]-Raw_savings[[#This Row],[MsrWBthm]])/Raw_savings[[#This Row],[NumUnit]]/10^5</f>
        <v>0</v>
      </c>
      <c r="AC5257">
        <f>Raw_savings[[#This Row],[APreWBkWh]]*Raw_savings[[#This Row],[BldgWts]]</f>
        <v>4.9038176252457122</v>
      </c>
      <c r="AD5257" t="s">
        <v>72</v>
      </c>
    </row>
    <row r="5258" spans="1:30" hidden="1" x14ac:dyDescent="0.25">
      <c r="A5258" t="s">
        <v>73</v>
      </c>
      <c r="B5258" t="s">
        <v>69</v>
      </c>
      <c r="C5258" t="s">
        <v>70</v>
      </c>
      <c r="D5258" s="1">
        <v>43622.936018518521</v>
      </c>
      <c r="E5258" t="s">
        <v>71</v>
      </c>
      <c r="F5258" t="s">
        <v>19</v>
      </c>
      <c r="G5258">
        <v>2020</v>
      </c>
      <c r="H5258" t="str">
        <f>VLOOKUP(Raw_savings[[#This Row],[BldgVint]],DEER2020wts!$I$6:$J$15,2,FALSE)</f>
        <v>Rec</v>
      </c>
      <c r="I5258" t="s">
        <v>39</v>
      </c>
      <c r="J5258" t="s">
        <v>31</v>
      </c>
      <c r="K5258">
        <f>SUMIFS(raw_wts[wt_vint],raw_wts[bldgtype],Raw_savings[[#This Row],[BldgType]],raw_wts[bldgvint],Raw_savings[[#This Row],[BldgVint]],raw_wts[bldgloc],Raw_savings[[#This Row],[BldgLoc]])</f>
        <v>0.74</v>
      </c>
      <c r="L5258" t="s">
        <v>32</v>
      </c>
      <c r="M5258">
        <v>249.00909583333299</v>
      </c>
      <c r="N5258">
        <v>100001.1</v>
      </c>
      <c r="O5258" t="s">
        <v>7</v>
      </c>
      <c r="P5258">
        <v>646754.80000000005</v>
      </c>
      <c r="Q5258">
        <v>289.54622222222201</v>
      </c>
      <c r="R5258">
        <v>131.82793333333299</v>
      </c>
      <c r="S5258">
        <v>0</v>
      </c>
      <c r="T5258">
        <v>645709.1</v>
      </c>
      <c r="U5258">
        <v>289.04822222222202</v>
      </c>
      <c r="V5258">
        <v>131.58053333333299</v>
      </c>
      <c r="W5258">
        <v>0</v>
      </c>
      <c r="X5258">
        <v>4.1994449901540101</v>
      </c>
      <c r="Y5258">
        <v>1.9999269437661598E-3</v>
      </c>
      <c r="Z5258">
        <v>9.9353800379078905E-4</v>
      </c>
      <c r="AA5258">
        <v>0</v>
      </c>
      <c r="AB5258">
        <f>(Raw_savings[[#This Row],[PreWBthm]]-Raw_savings[[#This Row],[MsrWBthm]])/Raw_savings[[#This Row],[NumUnit]]/10^5</f>
        <v>0</v>
      </c>
      <c r="AC5258">
        <f>Raw_savings[[#This Row],[APreWBkWh]]*Raw_savings[[#This Row],[BldgWts]]</f>
        <v>3.1075892927139672</v>
      </c>
      <c r="AD5258" t="s">
        <v>72</v>
      </c>
    </row>
    <row r="5259" spans="1:30" hidden="1" x14ac:dyDescent="0.25">
      <c r="A5259" t="s">
        <v>73</v>
      </c>
      <c r="B5259" t="s">
        <v>69</v>
      </c>
      <c r="C5259" t="s">
        <v>70</v>
      </c>
      <c r="D5259" s="1">
        <v>43622.936018518521</v>
      </c>
      <c r="E5259" t="s">
        <v>71</v>
      </c>
      <c r="F5259" t="s">
        <v>19</v>
      </c>
      <c r="G5259">
        <v>2020</v>
      </c>
      <c r="H5259" t="str">
        <f>VLOOKUP(Raw_savings[[#This Row],[BldgVint]],DEER2020wts!$I$6:$J$15,2,FALSE)</f>
        <v>Rec</v>
      </c>
      <c r="I5259" t="s">
        <v>41</v>
      </c>
      <c r="J5259" t="s">
        <v>31</v>
      </c>
      <c r="K5259">
        <f>SUMIFS(raw_wts[wt_vint],raw_wts[bldgtype],Raw_savings[[#This Row],[BldgType]],raw_wts[bldgvint],Raw_savings[[#This Row],[BldgVint]],raw_wts[bldgloc],Raw_savings[[#This Row],[BldgLoc]])</f>
        <v>1.607</v>
      </c>
      <c r="L5259" t="s">
        <v>32</v>
      </c>
      <c r="M5259">
        <v>233.12841083333299</v>
      </c>
      <c r="N5259">
        <v>100001.1</v>
      </c>
      <c r="O5259" t="s">
        <v>7</v>
      </c>
      <c r="P5259">
        <v>657593.1</v>
      </c>
      <c r="Q5259">
        <v>300.86799999999999</v>
      </c>
      <c r="R5259">
        <v>135.79453333333299</v>
      </c>
      <c r="S5259">
        <v>0</v>
      </c>
      <c r="T5259">
        <v>656585.9</v>
      </c>
      <c r="U5259">
        <v>300.34388888888901</v>
      </c>
      <c r="V5259">
        <v>135.543933333333</v>
      </c>
      <c r="W5259">
        <v>0</v>
      </c>
      <c r="X5259">
        <v>4.32036574349583</v>
      </c>
      <c r="Y5259">
        <v>2.24816490292893E-3</v>
      </c>
      <c r="Z5259">
        <v>1.0749440581018599E-3</v>
      </c>
      <c r="AA5259">
        <v>0</v>
      </c>
      <c r="AB5259">
        <f>(Raw_savings[[#This Row],[PreWBthm]]-Raw_savings[[#This Row],[MsrWBthm]])/Raw_savings[[#This Row],[NumUnit]]/10^5</f>
        <v>0</v>
      </c>
      <c r="AC5259">
        <f>Raw_savings[[#This Row],[APreWBkWh]]*Raw_savings[[#This Row],[BldgWts]]</f>
        <v>6.9428277497977984</v>
      </c>
      <c r="AD5259" t="s">
        <v>72</v>
      </c>
    </row>
    <row r="5260" spans="1:30" hidden="1" x14ac:dyDescent="0.25">
      <c r="A5260" t="s">
        <v>73</v>
      </c>
      <c r="B5260" t="s">
        <v>69</v>
      </c>
      <c r="C5260" t="s">
        <v>70</v>
      </c>
      <c r="D5260" s="1">
        <v>43622.936018518521</v>
      </c>
      <c r="E5260" t="s">
        <v>71</v>
      </c>
      <c r="F5260" t="s">
        <v>19</v>
      </c>
      <c r="G5260">
        <v>2020</v>
      </c>
      <c r="H5260" t="str">
        <f>VLOOKUP(Raw_savings[[#This Row],[BldgVint]],DEER2020wts!$I$6:$J$15,2,FALSE)</f>
        <v>Rec</v>
      </c>
      <c r="I5260" t="s">
        <v>44</v>
      </c>
      <c r="J5260" t="s">
        <v>31</v>
      </c>
      <c r="K5260">
        <f>SUMIFS(raw_wts[wt_vint],raw_wts[bldgtype],Raw_savings[[#This Row],[BldgType]],raw_wts[bldgvint],Raw_savings[[#This Row],[BldgVint]],raw_wts[bldgloc],Raw_savings[[#This Row],[BldgLoc]])</f>
        <v>8.1000000000000003E-2</v>
      </c>
      <c r="L5260" t="s">
        <v>32</v>
      </c>
      <c r="M5260">
        <v>231.28471083333301</v>
      </c>
      <c r="N5260">
        <v>100001.1</v>
      </c>
      <c r="O5260" t="s">
        <v>7</v>
      </c>
      <c r="P5260">
        <v>677238.8</v>
      </c>
      <c r="Q5260">
        <v>275.86655555555598</v>
      </c>
      <c r="R5260">
        <v>137.285666666667</v>
      </c>
      <c r="S5260">
        <v>0</v>
      </c>
      <c r="T5260">
        <v>676278.2</v>
      </c>
      <c r="U5260">
        <v>275.44933333333302</v>
      </c>
      <c r="V5260">
        <v>137.050733333333</v>
      </c>
      <c r="W5260">
        <v>0</v>
      </c>
      <c r="X5260">
        <v>4.1533225284931001</v>
      </c>
      <c r="Y5260">
        <v>1.80393343217112E-3</v>
      </c>
      <c r="Z5260">
        <v>1.01577545911633E-3</v>
      </c>
      <c r="AA5260">
        <v>0</v>
      </c>
      <c r="AB5260">
        <f>(Raw_savings[[#This Row],[PreWBthm]]-Raw_savings[[#This Row],[MsrWBthm]])/Raw_savings[[#This Row],[NumUnit]]/10^5</f>
        <v>0</v>
      </c>
      <c r="AC5260">
        <f>Raw_savings[[#This Row],[APreWBkWh]]*Raw_savings[[#This Row],[BldgWts]]</f>
        <v>0.33641912480794112</v>
      </c>
      <c r="AD5260" t="s">
        <v>72</v>
      </c>
    </row>
    <row r="5261" spans="1:30" hidden="1" x14ac:dyDescent="0.25">
      <c r="A5261" t="s">
        <v>73</v>
      </c>
      <c r="B5261" t="s">
        <v>69</v>
      </c>
      <c r="C5261" t="s">
        <v>70</v>
      </c>
      <c r="D5261" s="1">
        <v>43622.936018518521</v>
      </c>
      <c r="E5261" t="s">
        <v>71</v>
      </c>
      <c r="F5261" t="s">
        <v>19</v>
      </c>
      <c r="G5261">
        <v>2020</v>
      </c>
      <c r="H5261" t="str">
        <f>VLOOKUP(Raw_savings[[#This Row],[BldgVint]],DEER2020wts!$I$6:$J$15,2,FALSE)</f>
        <v>Rec</v>
      </c>
      <c r="I5261" t="s">
        <v>46</v>
      </c>
      <c r="J5261" t="s">
        <v>31</v>
      </c>
      <c r="K5261">
        <f>SUMIFS(raw_wts[wt_vint],raw_wts[bldgtype],Raw_savings[[#This Row],[BldgType]],raw_wts[bldgvint],Raw_savings[[#This Row],[BldgVint]],raw_wts[bldgloc],Raw_savings[[#This Row],[BldgLoc]])</f>
        <v>0.26</v>
      </c>
      <c r="L5261" t="s">
        <v>32</v>
      </c>
      <c r="M5261">
        <v>229.219114166667</v>
      </c>
      <c r="N5261">
        <v>100001.1</v>
      </c>
      <c r="O5261" t="s">
        <v>7</v>
      </c>
      <c r="P5261">
        <v>669189.19999999995</v>
      </c>
      <c r="Q5261">
        <v>266.75988888888901</v>
      </c>
      <c r="R5261">
        <v>132.336733333333</v>
      </c>
      <c r="S5261">
        <v>0</v>
      </c>
      <c r="T5261">
        <v>668267.19999999995</v>
      </c>
      <c r="U5261">
        <v>266.327</v>
      </c>
      <c r="V5261">
        <v>132.08006666666699</v>
      </c>
      <c r="W5261">
        <v>0</v>
      </c>
      <c r="X5261">
        <v>4.0223521644430003</v>
      </c>
      <c r="Y5261">
        <v>1.8885374828477E-3</v>
      </c>
      <c r="Z5261">
        <v>1.11974373341312E-3</v>
      </c>
      <c r="AA5261">
        <v>0</v>
      </c>
      <c r="AB5261">
        <f>(Raw_savings[[#This Row],[PreWBthm]]-Raw_savings[[#This Row],[MsrWBthm]])/Raw_savings[[#This Row],[NumUnit]]/10^5</f>
        <v>0</v>
      </c>
      <c r="AC5261">
        <f>Raw_savings[[#This Row],[APreWBkWh]]*Raw_savings[[#This Row],[BldgWts]]</f>
        <v>1.0458115627551801</v>
      </c>
      <c r="AD5261" t="s">
        <v>72</v>
      </c>
    </row>
    <row r="5262" spans="1:30" hidden="1" x14ac:dyDescent="0.25">
      <c r="A5262" t="s">
        <v>73</v>
      </c>
      <c r="B5262" t="s">
        <v>69</v>
      </c>
      <c r="C5262" t="s">
        <v>70</v>
      </c>
      <c r="D5262" s="1">
        <v>43622.936018518521</v>
      </c>
      <c r="E5262" t="s">
        <v>71</v>
      </c>
      <c r="F5262" t="s">
        <v>19</v>
      </c>
      <c r="G5262">
        <v>2020</v>
      </c>
      <c r="H5262" t="str">
        <f>VLOOKUP(Raw_savings[[#This Row],[BldgVint]],DEER2020wts!$I$6:$J$15,2,FALSE)</f>
        <v>Rec</v>
      </c>
      <c r="I5262" t="s">
        <v>9</v>
      </c>
      <c r="J5262" t="s">
        <v>31</v>
      </c>
      <c r="K5262">
        <f>SUMIFS(raw_wts[wt_vint],raw_wts[bldgtype],Raw_savings[[#This Row],[BldgType]],raw_wts[bldgvint],Raw_savings[[#This Row],[BldgVint]],raw_wts[bldgloc],Raw_savings[[#This Row],[BldgLoc]])</f>
        <v>0.30399999999999999</v>
      </c>
      <c r="L5262" t="s">
        <v>32</v>
      </c>
      <c r="M5262">
        <v>240.616255</v>
      </c>
      <c r="N5262">
        <v>100001.1</v>
      </c>
      <c r="O5262" t="s">
        <v>7</v>
      </c>
      <c r="P5262">
        <v>688947.6</v>
      </c>
      <c r="Q5262">
        <v>270.398666666667</v>
      </c>
      <c r="R5262">
        <v>132.49493333333299</v>
      </c>
      <c r="S5262">
        <v>0</v>
      </c>
      <c r="T5262">
        <v>687920.3</v>
      </c>
      <c r="U5262">
        <v>269.92166666666702</v>
      </c>
      <c r="V5262">
        <v>132.250333333333</v>
      </c>
      <c r="W5262">
        <v>0</v>
      </c>
      <c r="X5262">
        <v>4.2694538654503198</v>
      </c>
      <c r="Y5262">
        <v>1.9824097087706399E-3</v>
      </c>
      <c r="Z5262">
        <v>1.0165564250843801E-3</v>
      </c>
      <c r="AA5262">
        <v>0</v>
      </c>
      <c r="AB5262">
        <f>(Raw_savings[[#This Row],[PreWBthm]]-Raw_savings[[#This Row],[MsrWBthm]])/Raw_savings[[#This Row],[NumUnit]]/10^5</f>
        <v>0</v>
      </c>
      <c r="AC5262">
        <f>Raw_savings[[#This Row],[APreWBkWh]]*Raw_savings[[#This Row],[BldgWts]]</f>
        <v>1.2979139750968971</v>
      </c>
      <c r="AD5262" t="s">
        <v>72</v>
      </c>
    </row>
    <row r="5263" spans="1:30" hidden="1" x14ac:dyDescent="0.25">
      <c r="A5263" t="s">
        <v>73</v>
      </c>
      <c r="B5263" t="s">
        <v>69</v>
      </c>
      <c r="C5263" t="s">
        <v>70</v>
      </c>
      <c r="D5263" s="1">
        <v>43622.936018518521</v>
      </c>
      <c r="E5263" t="s">
        <v>71</v>
      </c>
      <c r="F5263" t="s">
        <v>19</v>
      </c>
      <c r="G5263">
        <v>2020</v>
      </c>
      <c r="H5263" t="str">
        <f>VLOOKUP(Raw_savings[[#This Row],[BldgVint]],DEER2020wts!$I$6:$J$15,2,FALSE)</f>
        <v>Rec</v>
      </c>
      <c r="I5263" t="s">
        <v>37</v>
      </c>
      <c r="J5263" t="s">
        <v>31</v>
      </c>
      <c r="K5263">
        <f>SUMIFS(raw_wts[wt_vint],raw_wts[bldgtype],Raw_savings[[#This Row],[BldgType]],raw_wts[bldgvint],Raw_savings[[#This Row],[BldgVint]],raw_wts[bldgloc],Raw_savings[[#This Row],[BldgLoc]])</f>
        <v>0.248</v>
      </c>
      <c r="L5263" t="s">
        <v>32</v>
      </c>
      <c r="M5263">
        <v>232.6321825</v>
      </c>
      <c r="N5263">
        <v>100001.1</v>
      </c>
      <c r="O5263" t="s">
        <v>7</v>
      </c>
      <c r="P5263">
        <v>690547.3</v>
      </c>
      <c r="Q5263">
        <v>267.40766666666701</v>
      </c>
      <c r="R5263">
        <v>123.35120000000001</v>
      </c>
      <c r="S5263">
        <v>0</v>
      </c>
      <c r="T5263">
        <v>689588.6</v>
      </c>
      <c r="U5263">
        <v>266.93255555555601</v>
      </c>
      <c r="V5263">
        <v>123.088466666667</v>
      </c>
      <c r="W5263">
        <v>0</v>
      </c>
      <c r="X5263">
        <v>4.1210979052740004</v>
      </c>
      <c r="Y5263">
        <v>2.0423275318371698E-3</v>
      </c>
      <c r="Z5263">
        <v>1.1293937515861299E-3</v>
      </c>
      <c r="AA5263">
        <v>0</v>
      </c>
      <c r="AB5263">
        <f>(Raw_savings[[#This Row],[PreWBthm]]-Raw_savings[[#This Row],[MsrWBthm]])/Raw_savings[[#This Row],[NumUnit]]/10^5</f>
        <v>0</v>
      </c>
      <c r="AC5263">
        <f>Raw_savings[[#This Row],[APreWBkWh]]*Raw_savings[[#This Row],[BldgWts]]</f>
        <v>1.022032280507952</v>
      </c>
      <c r="AD5263" t="s">
        <v>72</v>
      </c>
    </row>
    <row r="5264" spans="1:30" hidden="1" x14ac:dyDescent="0.25">
      <c r="A5264" t="s">
        <v>73</v>
      </c>
      <c r="B5264" t="s">
        <v>69</v>
      </c>
      <c r="C5264" t="s">
        <v>70</v>
      </c>
      <c r="D5264" s="1">
        <v>43622.936018518521</v>
      </c>
      <c r="E5264" t="s">
        <v>71</v>
      </c>
      <c r="F5264" t="s">
        <v>19</v>
      </c>
      <c r="G5264">
        <v>2020</v>
      </c>
      <c r="H5264" t="str">
        <f>VLOOKUP(Raw_savings[[#This Row],[BldgVint]],DEER2020wts!$I$6:$J$15,2,FALSE)</f>
        <v>Rec</v>
      </c>
      <c r="I5264" t="s">
        <v>34</v>
      </c>
      <c r="J5264" t="s">
        <v>31</v>
      </c>
      <c r="K5264">
        <f>SUMIFS(raw_wts[wt_vint],raw_wts[bldgtype],Raw_savings[[#This Row],[BldgType]],raw_wts[bldgvint],Raw_savings[[#This Row],[BldgVint]],raw_wts[bldgloc],Raw_savings[[#This Row],[BldgLoc]])</f>
        <v>0.53300000000000003</v>
      </c>
      <c r="L5264" t="s">
        <v>32</v>
      </c>
      <c r="M5264">
        <v>300.85574750000001</v>
      </c>
      <c r="N5264">
        <v>100001.1</v>
      </c>
      <c r="O5264" t="s">
        <v>7</v>
      </c>
      <c r="P5264">
        <v>763725.1</v>
      </c>
      <c r="Q5264">
        <v>304.98977777777799</v>
      </c>
      <c r="R5264">
        <v>150.914533333333</v>
      </c>
      <c r="S5264">
        <v>0</v>
      </c>
      <c r="T5264">
        <v>762243</v>
      </c>
      <c r="U5264">
        <v>304.27766666666702</v>
      </c>
      <c r="V5264">
        <v>150.50880000000001</v>
      </c>
      <c r="W5264">
        <v>0</v>
      </c>
      <c r="X5264">
        <v>4.9262811573841603</v>
      </c>
      <c r="Y5264">
        <v>2.3669519928689398E-3</v>
      </c>
      <c r="Z5264">
        <v>1.3485975810829001E-3</v>
      </c>
      <c r="AA5264">
        <v>0</v>
      </c>
      <c r="AB5264">
        <f>(Raw_savings[[#This Row],[PreWBthm]]-Raw_savings[[#This Row],[MsrWBthm]])/Raw_savings[[#This Row],[NumUnit]]/10^5</f>
        <v>0</v>
      </c>
      <c r="AC5264">
        <f>Raw_savings[[#This Row],[APreWBkWh]]*Raw_savings[[#This Row],[BldgWts]]</f>
        <v>2.6257078568857577</v>
      </c>
      <c r="AD5264" t="s">
        <v>72</v>
      </c>
    </row>
    <row r="5265" spans="1:30" hidden="1" x14ac:dyDescent="0.25">
      <c r="A5265" t="s">
        <v>73</v>
      </c>
      <c r="B5265" t="s">
        <v>69</v>
      </c>
      <c r="C5265" t="s">
        <v>70</v>
      </c>
      <c r="D5265" s="1">
        <v>43622.936018518521</v>
      </c>
      <c r="E5265" t="s">
        <v>71</v>
      </c>
      <c r="F5265" t="s">
        <v>19</v>
      </c>
      <c r="G5265">
        <v>2020</v>
      </c>
      <c r="H5265" t="str">
        <f>VLOOKUP(Raw_savings[[#This Row],[BldgVint]],DEER2020wts!$I$6:$J$15,2,FALSE)</f>
        <v>Rec</v>
      </c>
      <c r="I5265" t="s">
        <v>42</v>
      </c>
      <c r="J5265" t="s">
        <v>31</v>
      </c>
      <c r="K5265">
        <f>SUMIFS(raw_wts[wt_vint],raw_wts[bldgtype],Raw_savings[[#This Row],[BldgType]],raw_wts[bldgvint],Raw_savings[[#This Row],[BldgVint]],raw_wts[bldgloc],Raw_savings[[#This Row],[BldgLoc]])</f>
        <v>0.16899999999999998</v>
      </c>
      <c r="L5265" t="s">
        <v>32</v>
      </c>
      <c r="M5265">
        <v>212.54574</v>
      </c>
      <c r="N5265">
        <v>100001.1</v>
      </c>
      <c r="O5265" t="s">
        <v>7</v>
      </c>
      <c r="P5265">
        <v>715106.5</v>
      </c>
      <c r="Q5265">
        <v>201.60711111111101</v>
      </c>
      <c r="R5265">
        <v>91.132599999999996</v>
      </c>
      <c r="S5265">
        <v>0</v>
      </c>
      <c r="T5265">
        <v>714313.3</v>
      </c>
      <c r="U5265">
        <v>201.29688888888899</v>
      </c>
      <c r="V5265">
        <v>90.952066666666695</v>
      </c>
      <c r="W5265">
        <v>0</v>
      </c>
      <c r="X5265">
        <v>3.7319026012939802</v>
      </c>
      <c r="Y5265">
        <v>1.4595551160999499E-3</v>
      </c>
      <c r="Z5265">
        <v>8.4938579965577999E-4</v>
      </c>
      <c r="AA5265">
        <v>0</v>
      </c>
      <c r="AB5265">
        <f>(Raw_savings[[#This Row],[PreWBthm]]-Raw_savings[[#This Row],[MsrWBthm]])/Raw_savings[[#This Row],[NumUnit]]/10^5</f>
        <v>0</v>
      </c>
      <c r="AC5265">
        <f>Raw_savings[[#This Row],[APreWBkWh]]*Raw_savings[[#This Row],[BldgWts]]</f>
        <v>0.63069153961868263</v>
      </c>
      <c r="AD5265" t="s">
        <v>72</v>
      </c>
    </row>
    <row r="5266" spans="1:30" hidden="1" x14ac:dyDescent="0.25">
      <c r="A5266" t="s">
        <v>73</v>
      </c>
      <c r="B5266" t="s">
        <v>69</v>
      </c>
      <c r="C5266" t="s">
        <v>70</v>
      </c>
      <c r="D5266" s="1">
        <v>43622.936018518521</v>
      </c>
      <c r="E5266" t="s">
        <v>71</v>
      </c>
      <c r="F5266" t="s">
        <v>19</v>
      </c>
      <c r="G5266" t="s">
        <v>33</v>
      </c>
      <c r="H5266" t="str">
        <f>VLOOKUP(Raw_savings[[#This Row],[BldgVint]],DEER2020wts!$I$6:$J$15,2,FALSE)</f>
        <v>New</v>
      </c>
      <c r="I5266" t="s">
        <v>5</v>
      </c>
      <c r="J5266" t="s">
        <v>31</v>
      </c>
      <c r="K5266">
        <f>SUMIFS(raw_wts[wt_vint],raw_wts[bldgtype],Raw_savings[[#This Row],[BldgType]],raw_wts[bldgvint],Raw_savings[[#This Row],[BldgVint]],raw_wts[bldgloc],Raw_savings[[#This Row],[BldgLoc]])</f>
        <v>8.9999999999999993E-3</v>
      </c>
      <c r="L5266" t="s">
        <v>32</v>
      </c>
      <c r="M5266">
        <v>206.00371391666701</v>
      </c>
      <c r="N5266">
        <v>100001.1</v>
      </c>
      <c r="O5266" t="s">
        <v>7</v>
      </c>
      <c r="P5266">
        <v>660243.6</v>
      </c>
      <c r="Q5266">
        <v>151.47111111111099</v>
      </c>
      <c r="R5266">
        <v>66.3393333333333</v>
      </c>
      <c r="S5266">
        <v>0</v>
      </c>
      <c r="T5266">
        <v>659568.4</v>
      </c>
      <c r="U5266">
        <v>151.19622222222199</v>
      </c>
      <c r="V5266">
        <v>66.177533333333301</v>
      </c>
      <c r="W5266">
        <v>0</v>
      </c>
      <c r="X5266">
        <v>3.2776108117792799</v>
      </c>
      <c r="Y5266">
        <v>1.33438802467468E-3</v>
      </c>
      <c r="Z5266">
        <v>7.8542273303609095E-4</v>
      </c>
      <c r="AA5266">
        <v>0</v>
      </c>
      <c r="AB5266">
        <f>(Raw_savings[[#This Row],[PreWBthm]]-Raw_savings[[#This Row],[MsrWBthm]])/Raw_savings[[#This Row],[NumUnit]]/10^5</f>
        <v>0</v>
      </c>
      <c r="AC5266">
        <f>Raw_savings[[#This Row],[APreWBkWh]]*Raw_savings[[#This Row],[BldgWts]]</f>
        <v>2.9498497306013519E-2</v>
      </c>
      <c r="AD5266" t="s">
        <v>72</v>
      </c>
    </row>
    <row r="5267" spans="1:30" hidden="1" x14ac:dyDescent="0.25">
      <c r="A5267" t="s">
        <v>73</v>
      </c>
      <c r="B5267" t="s">
        <v>69</v>
      </c>
      <c r="C5267" t="s">
        <v>70</v>
      </c>
      <c r="D5267" s="1">
        <v>43622.936018518521</v>
      </c>
      <c r="E5267" t="s">
        <v>71</v>
      </c>
      <c r="F5267" t="s">
        <v>19</v>
      </c>
      <c r="G5267" t="s">
        <v>33</v>
      </c>
      <c r="H5267" t="str">
        <f>VLOOKUP(Raw_savings[[#This Row],[BldgVint]],DEER2020wts!$I$6:$J$15,2,FALSE)</f>
        <v>New</v>
      </c>
      <c r="I5267" t="s">
        <v>35</v>
      </c>
      <c r="J5267" t="s">
        <v>31</v>
      </c>
      <c r="K5267">
        <f>SUMIFS(raw_wts[wt_vint],raw_wts[bldgtype],Raw_savings[[#This Row],[BldgType]],raw_wts[bldgvint],Raw_savings[[#This Row],[BldgVint]],raw_wts[bldgloc],Raw_savings[[#This Row],[BldgLoc]])</f>
        <v>6.7000000000000004E-2</v>
      </c>
      <c r="L5267" t="s">
        <v>32</v>
      </c>
      <c r="M5267">
        <v>207.35013166666701</v>
      </c>
      <c r="N5267">
        <v>100001.1</v>
      </c>
      <c r="O5267" t="s">
        <v>7</v>
      </c>
      <c r="P5267">
        <v>655861.5</v>
      </c>
      <c r="Q5267">
        <v>251.23522222222201</v>
      </c>
      <c r="R5267">
        <v>116.904266666667</v>
      </c>
      <c r="S5267">
        <v>0</v>
      </c>
      <c r="T5267">
        <v>655054.69999999995</v>
      </c>
      <c r="U5267">
        <v>250.751</v>
      </c>
      <c r="V5267">
        <v>116.68786666666701</v>
      </c>
      <c r="W5267">
        <v>0</v>
      </c>
      <c r="X5267">
        <v>3.8910030754021698</v>
      </c>
      <c r="Y5267">
        <v>2.33528774893983E-3</v>
      </c>
      <c r="Z5267">
        <v>1.0436453464514901E-3</v>
      </c>
      <c r="AA5267">
        <v>0</v>
      </c>
      <c r="AB5267">
        <f>(Raw_savings[[#This Row],[PreWBthm]]-Raw_savings[[#This Row],[MsrWBthm]])/Raw_savings[[#This Row],[NumUnit]]/10^5</f>
        <v>0</v>
      </c>
      <c r="AC5267">
        <f>Raw_savings[[#This Row],[APreWBkWh]]*Raw_savings[[#This Row],[BldgWts]]</f>
        <v>0.26069720605194541</v>
      </c>
      <c r="AD5267" t="s">
        <v>72</v>
      </c>
    </row>
    <row r="5268" spans="1:30" hidden="1" x14ac:dyDescent="0.25">
      <c r="A5268" t="s">
        <v>73</v>
      </c>
      <c r="B5268" t="s">
        <v>69</v>
      </c>
      <c r="C5268" t="s">
        <v>70</v>
      </c>
      <c r="D5268" s="1">
        <v>43622.936018518521</v>
      </c>
      <c r="E5268" t="s">
        <v>71</v>
      </c>
      <c r="F5268" t="s">
        <v>19</v>
      </c>
      <c r="G5268" t="s">
        <v>33</v>
      </c>
      <c r="H5268" t="str">
        <f>VLOOKUP(Raw_savings[[#This Row],[BldgVint]],DEER2020wts!$I$6:$J$15,2,FALSE)</f>
        <v>New</v>
      </c>
      <c r="I5268" t="s">
        <v>38</v>
      </c>
      <c r="J5268" t="s">
        <v>31</v>
      </c>
      <c r="K5268">
        <f>SUMIFS(raw_wts[wt_vint],raw_wts[bldgtype],Raw_savings[[#This Row],[BldgType]],raw_wts[bldgvint],Raw_savings[[#This Row],[BldgVint]],raw_wts[bldgloc],Raw_savings[[#This Row],[BldgLoc]])</f>
        <v>0.26100000000000001</v>
      </c>
      <c r="L5268" t="s">
        <v>32</v>
      </c>
      <c r="M5268">
        <v>214.206617416667</v>
      </c>
      <c r="N5268">
        <v>100001.1</v>
      </c>
      <c r="O5268" t="s">
        <v>7</v>
      </c>
      <c r="P5268">
        <v>615223.19999999995</v>
      </c>
      <c r="Q5268">
        <v>195.05288888888899</v>
      </c>
      <c r="R5268">
        <v>85.694666666666706</v>
      </c>
      <c r="S5268">
        <v>0</v>
      </c>
      <c r="T5268">
        <v>614445.5</v>
      </c>
      <c r="U5268">
        <v>194.735777777778</v>
      </c>
      <c r="V5268">
        <v>85.507933333333298</v>
      </c>
      <c r="W5268">
        <v>0</v>
      </c>
      <c r="X5268">
        <v>3.6306067916062501</v>
      </c>
      <c r="Y5268">
        <v>1.48039829457869E-3</v>
      </c>
      <c r="Z5268">
        <v>8.7174399925334404E-4</v>
      </c>
      <c r="AA5268">
        <v>0</v>
      </c>
      <c r="AB5268">
        <f>(Raw_savings[[#This Row],[PreWBthm]]-Raw_savings[[#This Row],[MsrWBthm]])/Raw_savings[[#This Row],[NumUnit]]/10^5</f>
        <v>0</v>
      </c>
      <c r="AC5268">
        <f>Raw_savings[[#This Row],[APreWBkWh]]*Raw_savings[[#This Row],[BldgWts]]</f>
        <v>0.94758837260923134</v>
      </c>
      <c r="AD5268" t="s">
        <v>72</v>
      </c>
    </row>
    <row r="5269" spans="1:30" hidden="1" x14ac:dyDescent="0.25">
      <c r="A5269" t="s">
        <v>73</v>
      </c>
      <c r="B5269" t="s">
        <v>69</v>
      </c>
      <c r="C5269" t="s">
        <v>70</v>
      </c>
      <c r="D5269" s="1">
        <v>43622.936018518521</v>
      </c>
      <c r="E5269" t="s">
        <v>71</v>
      </c>
      <c r="F5269" t="s">
        <v>19</v>
      </c>
      <c r="G5269" t="s">
        <v>33</v>
      </c>
      <c r="H5269" t="str">
        <f>VLOOKUP(Raw_savings[[#This Row],[BldgVint]],DEER2020wts!$I$6:$J$15,2,FALSE)</f>
        <v>New</v>
      </c>
      <c r="I5269" t="s">
        <v>40</v>
      </c>
      <c r="J5269" t="s">
        <v>31</v>
      </c>
      <c r="K5269">
        <f>SUMIFS(raw_wts[wt_vint],raw_wts[bldgtype],Raw_savings[[#This Row],[BldgType]],raw_wts[bldgvint],Raw_savings[[#This Row],[BldgVint]],raw_wts[bldgloc],Raw_savings[[#This Row],[BldgLoc]])</f>
        <v>0.19900000000000001</v>
      </c>
      <c r="L5269" t="s">
        <v>32</v>
      </c>
      <c r="M5269">
        <v>211.1703425</v>
      </c>
      <c r="N5269">
        <v>100001.1</v>
      </c>
      <c r="O5269" t="s">
        <v>7</v>
      </c>
      <c r="P5269">
        <v>640974.30000000005</v>
      </c>
      <c r="Q5269">
        <v>235.10300000000001</v>
      </c>
      <c r="R5269">
        <v>107.866133333333</v>
      </c>
      <c r="S5269">
        <v>0</v>
      </c>
      <c r="T5269">
        <v>640121.59999999998</v>
      </c>
      <c r="U5269">
        <v>234.75433333333299</v>
      </c>
      <c r="V5269">
        <v>107.672266666667</v>
      </c>
      <c r="W5269">
        <v>0</v>
      </c>
      <c r="X5269">
        <v>4.0379723303241297</v>
      </c>
      <c r="Y5269">
        <v>1.6511156942724801E-3</v>
      </c>
      <c r="Z5269">
        <v>9.1805821012318797E-4</v>
      </c>
      <c r="AA5269">
        <v>0</v>
      </c>
      <c r="AB5269">
        <f>(Raw_savings[[#This Row],[PreWBthm]]-Raw_savings[[#This Row],[MsrWBthm]])/Raw_savings[[#This Row],[NumUnit]]/10^5</f>
        <v>0</v>
      </c>
      <c r="AC5269">
        <f>Raw_savings[[#This Row],[APreWBkWh]]*Raw_savings[[#This Row],[BldgWts]]</f>
        <v>0.80355649373450189</v>
      </c>
      <c r="AD5269" t="s">
        <v>72</v>
      </c>
    </row>
    <row r="5270" spans="1:30" hidden="1" x14ac:dyDescent="0.25">
      <c r="A5270" t="s">
        <v>73</v>
      </c>
      <c r="B5270" t="s">
        <v>69</v>
      </c>
      <c r="C5270" t="s">
        <v>70</v>
      </c>
      <c r="D5270" s="1">
        <v>43622.936018518521</v>
      </c>
      <c r="E5270" t="s">
        <v>71</v>
      </c>
      <c r="F5270" t="s">
        <v>19</v>
      </c>
      <c r="G5270" t="s">
        <v>33</v>
      </c>
      <c r="H5270" t="str">
        <f>VLOOKUP(Raw_savings[[#This Row],[BldgVint]],DEER2020wts!$I$6:$J$15,2,FALSE)</f>
        <v>New</v>
      </c>
      <c r="I5270" t="s">
        <v>43</v>
      </c>
      <c r="J5270" t="s">
        <v>31</v>
      </c>
      <c r="K5270">
        <f>SUMIFS(raw_wts[wt_vint],raw_wts[bldgtype],Raw_savings[[#This Row],[BldgType]],raw_wts[bldgvint],Raw_savings[[#This Row],[BldgVint]],raw_wts[bldgloc],Raw_savings[[#This Row],[BldgLoc]])</f>
        <v>3.2000000000000001E-2</v>
      </c>
      <c r="L5270" t="s">
        <v>32</v>
      </c>
      <c r="M5270">
        <v>212.42496374999999</v>
      </c>
      <c r="N5270">
        <v>100001.1</v>
      </c>
      <c r="O5270" t="s">
        <v>7</v>
      </c>
      <c r="P5270">
        <v>622346.19999999995</v>
      </c>
      <c r="Q5270">
        <v>175.88111111111101</v>
      </c>
      <c r="R5270">
        <v>74.240066666666706</v>
      </c>
      <c r="S5270">
        <v>0</v>
      </c>
      <c r="T5270">
        <v>621579.69999999995</v>
      </c>
      <c r="U5270">
        <v>175.58133333333299</v>
      </c>
      <c r="V5270">
        <v>74.068200000000004</v>
      </c>
      <c r="W5270">
        <v>0</v>
      </c>
      <c r="X5270">
        <v>3.60833296835151</v>
      </c>
      <c r="Y5270">
        <v>1.4112172716694801E-3</v>
      </c>
      <c r="Z5270">
        <v>8.0907000586306302E-4</v>
      </c>
      <c r="AA5270">
        <v>0</v>
      </c>
      <c r="AB5270">
        <f>(Raw_savings[[#This Row],[PreWBthm]]-Raw_savings[[#This Row],[MsrWBthm]])/Raw_savings[[#This Row],[NumUnit]]/10^5</f>
        <v>0</v>
      </c>
      <c r="AC5270">
        <f>Raw_savings[[#This Row],[APreWBkWh]]*Raw_savings[[#This Row],[BldgWts]]</f>
        <v>0.11546665498724833</v>
      </c>
      <c r="AD5270" t="s">
        <v>72</v>
      </c>
    </row>
    <row r="5271" spans="1:30" hidden="1" x14ac:dyDescent="0.25">
      <c r="A5271" t="s">
        <v>73</v>
      </c>
      <c r="B5271" t="s">
        <v>69</v>
      </c>
      <c r="C5271" t="s">
        <v>70</v>
      </c>
      <c r="D5271" s="1">
        <v>43622.936018518521</v>
      </c>
      <c r="E5271" t="s">
        <v>71</v>
      </c>
      <c r="F5271" t="s">
        <v>19</v>
      </c>
      <c r="G5271" t="s">
        <v>33</v>
      </c>
      <c r="H5271" t="str">
        <f>VLOOKUP(Raw_savings[[#This Row],[BldgVint]],DEER2020wts!$I$6:$J$15,2,FALSE)</f>
        <v>New</v>
      </c>
      <c r="I5271" t="s">
        <v>45</v>
      </c>
      <c r="J5271" t="s">
        <v>31</v>
      </c>
      <c r="K5271">
        <f>SUMIFS(raw_wts[wt_vint],raw_wts[bldgtype],Raw_savings[[#This Row],[BldgType]],raw_wts[bldgvint],Raw_savings[[#This Row],[BldgVint]],raw_wts[bldgloc],Raw_savings[[#This Row],[BldgLoc]])</f>
        <v>0.78100000000000003</v>
      </c>
      <c r="L5271" t="s">
        <v>32</v>
      </c>
      <c r="M5271">
        <v>217.77176850000001</v>
      </c>
      <c r="N5271">
        <v>100001.1</v>
      </c>
      <c r="O5271" t="s">
        <v>7</v>
      </c>
      <c r="P5271">
        <v>615973.1</v>
      </c>
      <c r="Q5271">
        <v>224.092777777778</v>
      </c>
      <c r="R5271">
        <v>102.0642</v>
      </c>
      <c r="S5271">
        <v>0</v>
      </c>
      <c r="T5271">
        <v>615057.9</v>
      </c>
      <c r="U5271">
        <v>223.746888888889</v>
      </c>
      <c r="V5271">
        <v>101.86766666666701</v>
      </c>
      <c r="W5271">
        <v>0</v>
      </c>
      <c r="X5271">
        <v>4.2025649435819901</v>
      </c>
      <c r="Y5271">
        <v>1.5883091333248299E-3</v>
      </c>
      <c r="Z5271">
        <v>9.0247388211528597E-4</v>
      </c>
      <c r="AA5271">
        <v>0</v>
      </c>
      <c r="AB5271">
        <f>(Raw_savings[[#This Row],[PreWBthm]]-Raw_savings[[#This Row],[MsrWBthm]])/Raw_savings[[#This Row],[NumUnit]]/10^5</f>
        <v>0</v>
      </c>
      <c r="AC5271">
        <f>Raw_savings[[#This Row],[APreWBkWh]]*Raw_savings[[#This Row],[BldgWts]]</f>
        <v>3.2822032209375345</v>
      </c>
      <c r="AD5271" t="s">
        <v>72</v>
      </c>
    </row>
    <row r="5272" spans="1:30" hidden="1" x14ac:dyDescent="0.25">
      <c r="A5272" t="s">
        <v>73</v>
      </c>
      <c r="B5272" t="s">
        <v>69</v>
      </c>
      <c r="C5272" t="s">
        <v>70</v>
      </c>
      <c r="D5272" s="1">
        <v>43622.936018518521</v>
      </c>
      <c r="E5272" t="s">
        <v>71</v>
      </c>
      <c r="F5272" t="s">
        <v>19</v>
      </c>
      <c r="G5272" t="s">
        <v>33</v>
      </c>
      <c r="H5272" t="str">
        <f>VLOOKUP(Raw_savings[[#This Row],[BldgVint]],DEER2020wts!$I$6:$J$15,2,FALSE)</f>
        <v>New</v>
      </c>
      <c r="I5272" t="s">
        <v>8</v>
      </c>
      <c r="J5272" t="s">
        <v>31</v>
      </c>
      <c r="K5272">
        <f>SUMIFS(raw_wts[wt_vint],raw_wts[bldgtype],Raw_savings[[#This Row],[BldgType]],raw_wts[bldgvint],Raw_savings[[#This Row],[BldgVint]],raw_wts[bldgloc],Raw_savings[[#This Row],[BldgLoc]])</f>
        <v>0.28599999999999998</v>
      </c>
      <c r="L5272" t="s">
        <v>32</v>
      </c>
      <c r="M5272">
        <v>204.22828575</v>
      </c>
      <c r="N5272">
        <v>100001.1</v>
      </c>
      <c r="O5272" t="s">
        <v>7</v>
      </c>
      <c r="P5272">
        <v>586781.80000000005</v>
      </c>
      <c r="Q5272">
        <v>207.140111111111</v>
      </c>
      <c r="R5272">
        <v>90.272800000000004</v>
      </c>
      <c r="S5272">
        <v>0</v>
      </c>
      <c r="T5272">
        <v>585927.9</v>
      </c>
      <c r="U5272">
        <v>206.82277777777799</v>
      </c>
      <c r="V5272">
        <v>90.0927333333333</v>
      </c>
      <c r="W5272">
        <v>0</v>
      </c>
      <c r="X5272">
        <v>4.1811054568871002</v>
      </c>
      <c r="Y5272">
        <v>1.55381676033739E-3</v>
      </c>
      <c r="Z5272">
        <v>8.8169308186378703E-4</v>
      </c>
      <c r="AA5272">
        <v>0</v>
      </c>
      <c r="AB5272">
        <f>(Raw_savings[[#This Row],[PreWBthm]]-Raw_savings[[#This Row],[MsrWBthm]])/Raw_savings[[#This Row],[NumUnit]]/10^5</f>
        <v>0</v>
      </c>
      <c r="AC5272">
        <f>Raw_savings[[#This Row],[APreWBkWh]]*Raw_savings[[#This Row],[BldgWts]]</f>
        <v>1.1957961606697105</v>
      </c>
      <c r="AD5272" t="s">
        <v>72</v>
      </c>
    </row>
    <row r="5273" spans="1:30" hidden="1" x14ac:dyDescent="0.25">
      <c r="A5273" t="s">
        <v>73</v>
      </c>
      <c r="B5273" t="s">
        <v>69</v>
      </c>
      <c r="C5273" t="s">
        <v>70</v>
      </c>
      <c r="D5273" s="1">
        <v>43622.936018518521</v>
      </c>
      <c r="E5273" t="s">
        <v>71</v>
      </c>
      <c r="F5273" t="s">
        <v>19</v>
      </c>
      <c r="G5273" t="s">
        <v>33</v>
      </c>
      <c r="H5273" t="str">
        <f>VLOOKUP(Raw_savings[[#This Row],[BldgVint]],DEER2020wts!$I$6:$J$15,2,FALSE)</f>
        <v>New</v>
      </c>
      <c r="I5273" t="s">
        <v>36</v>
      </c>
      <c r="J5273" t="s">
        <v>31</v>
      </c>
      <c r="K5273">
        <f>SUMIFS(raw_wts[wt_vint],raw_wts[bldgtype],Raw_savings[[#This Row],[BldgType]],raw_wts[bldgvint],Raw_savings[[#This Row],[BldgVint]],raw_wts[bldgloc],Raw_savings[[#This Row],[BldgLoc]])</f>
        <v>1.1419999999999999</v>
      </c>
      <c r="L5273" t="s">
        <v>32</v>
      </c>
      <c r="M5273">
        <v>210.04267416666701</v>
      </c>
      <c r="N5273">
        <v>100001.1</v>
      </c>
      <c r="O5273" t="s">
        <v>7</v>
      </c>
      <c r="P5273">
        <v>625087.9</v>
      </c>
      <c r="Q5273">
        <v>247.595333333333</v>
      </c>
      <c r="R5273">
        <v>105.484466666667</v>
      </c>
      <c r="S5273">
        <v>0</v>
      </c>
      <c r="T5273">
        <v>624151.6</v>
      </c>
      <c r="U5273">
        <v>247.203666666667</v>
      </c>
      <c r="V5273">
        <v>105.287133333333</v>
      </c>
      <c r="W5273">
        <v>0</v>
      </c>
      <c r="X5273">
        <v>4.4576655849330002</v>
      </c>
      <c r="Y5273">
        <v>1.8647004387113101E-3</v>
      </c>
      <c r="Z5273">
        <v>9.39491625291177E-4</v>
      </c>
      <c r="AA5273">
        <v>0</v>
      </c>
      <c r="AB5273">
        <f>(Raw_savings[[#This Row],[PreWBthm]]-Raw_savings[[#This Row],[MsrWBthm]])/Raw_savings[[#This Row],[NumUnit]]/10^5</f>
        <v>0</v>
      </c>
      <c r="AC5273">
        <f>Raw_savings[[#This Row],[APreWBkWh]]*Raw_savings[[#This Row],[BldgWts]]</f>
        <v>5.090654097993486</v>
      </c>
      <c r="AD5273" t="s">
        <v>72</v>
      </c>
    </row>
    <row r="5274" spans="1:30" hidden="1" x14ac:dyDescent="0.25">
      <c r="A5274" t="s">
        <v>73</v>
      </c>
      <c r="B5274" t="s">
        <v>69</v>
      </c>
      <c r="C5274" t="s">
        <v>70</v>
      </c>
      <c r="D5274" s="1">
        <v>43622.936018518521</v>
      </c>
      <c r="E5274" t="s">
        <v>71</v>
      </c>
      <c r="F5274" t="s">
        <v>19</v>
      </c>
      <c r="G5274" t="s">
        <v>33</v>
      </c>
      <c r="H5274" t="str">
        <f>VLOOKUP(Raw_savings[[#This Row],[BldgVint]],DEER2020wts!$I$6:$J$15,2,FALSE)</f>
        <v>New</v>
      </c>
      <c r="I5274" t="s">
        <v>39</v>
      </c>
      <c r="J5274" t="s">
        <v>31</v>
      </c>
      <c r="K5274">
        <f>SUMIFS(raw_wts[wt_vint],raw_wts[bldgtype],Raw_savings[[#This Row],[BldgType]],raw_wts[bldgvint],Raw_savings[[#This Row],[BldgVint]],raw_wts[bldgloc],Raw_savings[[#This Row],[BldgLoc]])</f>
        <v>0.74</v>
      </c>
      <c r="L5274" t="s">
        <v>32</v>
      </c>
      <c r="M5274">
        <v>248.756765</v>
      </c>
      <c r="N5274">
        <v>100001.1</v>
      </c>
      <c r="O5274" t="s">
        <v>7</v>
      </c>
      <c r="P5274">
        <v>646757.1</v>
      </c>
      <c r="Q5274">
        <v>289.54622222222201</v>
      </c>
      <c r="R5274">
        <v>131.82786666666701</v>
      </c>
      <c r="S5274">
        <v>0</v>
      </c>
      <c r="T5274">
        <v>645647.30000000005</v>
      </c>
      <c r="U5274">
        <v>289.040111111111</v>
      </c>
      <c r="V5274">
        <v>131.567133333333</v>
      </c>
      <c r="W5274">
        <v>0</v>
      </c>
      <c r="X5274">
        <v>4.46138620591858</v>
      </c>
      <c r="Y5274">
        <v>2.0345622001920901E-3</v>
      </c>
      <c r="Z5274">
        <v>1.0481456990058099E-3</v>
      </c>
      <c r="AA5274">
        <v>0</v>
      </c>
      <c r="AB5274">
        <f>(Raw_savings[[#This Row],[PreWBthm]]-Raw_savings[[#This Row],[MsrWBthm]])/Raw_savings[[#This Row],[NumUnit]]/10^5</f>
        <v>0</v>
      </c>
      <c r="AC5274">
        <f>Raw_savings[[#This Row],[APreWBkWh]]*Raw_savings[[#This Row],[BldgWts]]</f>
        <v>3.301425792379749</v>
      </c>
      <c r="AD5274" t="s">
        <v>72</v>
      </c>
    </row>
    <row r="5275" spans="1:30" hidden="1" x14ac:dyDescent="0.25">
      <c r="A5275" t="s">
        <v>73</v>
      </c>
      <c r="B5275" t="s">
        <v>69</v>
      </c>
      <c r="C5275" t="s">
        <v>70</v>
      </c>
      <c r="D5275" s="1">
        <v>43622.936018518521</v>
      </c>
      <c r="E5275" t="s">
        <v>71</v>
      </c>
      <c r="F5275" t="s">
        <v>19</v>
      </c>
      <c r="G5275" t="s">
        <v>33</v>
      </c>
      <c r="H5275" t="str">
        <f>VLOOKUP(Raw_savings[[#This Row],[BldgVint]],DEER2020wts!$I$6:$J$15,2,FALSE)</f>
        <v>New</v>
      </c>
      <c r="I5275" t="s">
        <v>41</v>
      </c>
      <c r="J5275" t="s">
        <v>31</v>
      </c>
      <c r="K5275">
        <f>SUMIFS(raw_wts[wt_vint],raw_wts[bldgtype],Raw_savings[[#This Row],[BldgType]],raw_wts[bldgvint],Raw_savings[[#This Row],[BldgVint]],raw_wts[bldgloc],Raw_savings[[#This Row],[BldgLoc]])</f>
        <v>1.607</v>
      </c>
      <c r="L5275" t="s">
        <v>32</v>
      </c>
      <c r="M5275">
        <v>232.916856666667</v>
      </c>
      <c r="N5275">
        <v>100001.1</v>
      </c>
      <c r="O5275" t="s">
        <v>7</v>
      </c>
      <c r="P5275">
        <v>657591.5</v>
      </c>
      <c r="Q5275">
        <v>300.86811111111098</v>
      </c>
      <c r="R5275">
        <v>135.7944</v>
      </c>
      <c r="S5275">
        <v>0</v>
      </c>
      <c r="T5275">
        <v>656537.30000000005</v>
      </c>
      <c r="U5275">
        <v>300.34155555555498</v>
      </c>
      <c r="V5275">
        <v>135.53399999999999</v>
      </c>
      <c r="W5275">
        <v>0</v>
      </c>
      <c r="X5275">
        <v>4.5260785976888096</v>
      </c>
      <c r="Y5275">
        <v>2.2607017932979698E-3</v>
      </c>
      <c r="Z5275">
        <v>1.1179955101861499E-3</v>
      </c>
      <c r="AA5275">
        <v>0</v>
      </c>
      <c r="AB5275">
        <f>(Raw_savings[[#This Row],[PreWBthm]]-Raw_savings[[#This Row],[MsrWBthm]])/Raw_savings[[#This Row],[NumUnit]]/10^5</f>
        <v>0</v>
      </c>
      <c r="AC5275">
        <f>Raw_savings[[#This Row],[APreWBkWh]]*Raw_savings[[#This Row],[BldgWts]]</f>
        <v>7.2734083064859165</v>
      </c>
      <c r="AD5275" t="s">
        <v>72</v>
      </c>
    </row>
    <row r="5276" spans="1:30" hidden="1" x14ac:dyDescent="0.25">
      <c r="A5276" t="s">
        <v>73</v>
      </c>
      <c r="B5276" t="s">
        <v>69</v>
      </c>
      <c r="C5276" t="s">
        <v>70</v>
      </c>
      <c r="D5276" s="1">
        <v>43622.936018518521</v>
      </c>
      <c r="E5276" t="s">
        <v>71</v>
      </c>
      <c r="F5276" t="s">
        <v>19</v>
      </c>
      <c r="G5276" t="s">
        <v>33</v>
      </c>
      <c r="H5276" t="str">
        <f>VLOOKUP(Raw_savings[[#This Row],[BldgVint]],DEER2020wts!$I$6:$J$15,2,FALSE)</f>
        <v>New</v>
      </c>
      <c r="I5276" t="s">
        <v>44</v>
      </c>
      <c r="J5276" t="s">
        <v>31</v>
      </c>
      <c r="K5276">
        <f>SUMIFS(raw_wts[wt_vint],raw_wts[bldgtype],Raw_savings[[#This Row],[BldgType]],raw_wts[bldgvint],Raw_savings[[#This Row],[BldgVint]],raw_wts[bldgloc],Raw_savings[[#This Row],[BldgLoc]])</f>
        <v>8.1000000000000003E-2</v>
      </c>
      <c r="L5276" t="s">
        <v>32</v>
      </c>
      <c r="M5276">
        <v>231.087048333333</v>
      </c>
      <c r="N5276">
        <v>100001.1</v>
      </c>
      <c r="O5276" t="s">
        <v>7</v>
      </c>
      <c r="P5276">
        <v>677236.3</v>
      </c>
      <c r="Q5276">
        <v>275.86655555555598</v>
      </c>
      <c r="R5276">
        <v>137.28559999999999</v>
      </c>
      <c r="S5276">
        <v>0</v>
      </c>
      <c r="T5276">
        <v>676224.9</v>
      </c>
      <c r="U5276">
        <v>275.44299999999998</v>
      </c>
      <c r="V5276">
        <v>137.042133333333</v>
      </c>
      <c r="W5276">
        <v>0</v>
      </c>
      <c r="X5276">
        <v>4.3767056929176</v>
      </c>
      <c r="Y5276">
        <v>1.8328831434318801E-3</v>
      </c>
      <c r="Z5276">
        <v>1.05357123396845E-3</v>
      </c>
      <c r="AA5276">
        <v>0</v>
      </c>
      <c r="AB5276">
        <f>(Raw_savings[[#This Row],[PreWBthm]]-Raw_savings[[#This Row],[MsrWBthm]])/Raw_savings[[#This Row],[NumUnit]]/10^5</f>
        <v>0</v>
      </c>
      <c r="AC5276">
        <f>Raw_savings[[#This Row],[APreWBkWh]]*Raw_savings[[#This Row],[BldgWts]]</f>
        <v>0.35451316112632564</v>
      </c>
      <c r="AD5276" t="s">
        <v>72</v>
      </c>
    </row>
    <row r="5277" spans="1:30" hidden="1" x14ac:dyDescent="0.25">
      <c r="A5277" t="s">
        <v>73</v>
      </c>
      <c r="B5277" t="s">
        <v>69</v>
      </c>
      <c r="C5277" t="s">
        <v>70</v>
      </c>
      <c r="D5277" s="1">
        <v>43622.936018518521</v>
      </c>
      <c r="E5277" t="s">
        <v>71</v>
      </c>
      <c r="F5277" t="s">
        <v>19</v>
      </c>
      <c r="G5277" t="s">
        <v>33</v>
      </c>
      <c r="H5277" t="str">
        <f>VLOOKUP(Raw_savings[[#This Row],[BldgVint]],DEER2020wts!$I$6:$J$15,2,FALSE)</f>
        <v>New</v>
      </c>
      <c r="I5277" t="s">
        <v>46</v>
      </c>
      <c r="J5277" t="s">
        <v>31</v>
      </c>
      <c r="K5277">
        <f>SUMIFS(raw_wts[wt_vint],raw_wts[bldgtype],Raw_savings[[#This Row],[BldgType]],raw_wts[bldgvint],Raw_savings[[#This Row],[BldgVint]],raw_wts[bldgloc],Raw_savings[[#This Row],[BldgLoc]])</f>
        <v>0.26</v>
      </c>
      <c r="L5277" t="s">
        <v>32</v>
      </c>
      <c r="M5277">
        <v>229.08414500000001</v>
      </c>
      <c r="N5277">
        <v>100001.1</v>
      </c>
      <c r="O5277" t="s">
        <v>7</v>
      </c>
      <c r="P5277">
        <v>669190.80000000005</v>
      </c>
      <c r="Q5277">
        <v>266.75988888888901</v>
      </c>
      <c r="R5277">
        <v>132.33666666666701</v>
      </c>
      <c r="S5277">
        <v>0</v>
      </c>
      <c r="T5277">
        <v>668232.6</v>
      </c>
      <c r="U5277">
        <v>266.31677777777799</v>
      </c>
      <c r="V5277">
        <v>132.08420000000001</v>
      </c>
      <c r="W5277">
        <v>0</v>
      </c>
      <c r="X5277">
        <v>4.18274254641267</v>
      </c>
      <c r="Y5277">
        <v>1.9342722784725199E-3</v>
      </c>
      <c r="Z5277">
        <v>1.1020695765159301E-3</v>
      </c>
      <c r="AA5277">
        <v>0</v>
      </c>
      <c r="AB5277">
        <f>(Raw_savings[[#This Row],[PreWBthm]]-Raw_savings[[#This Row],[MsrWBthm]])/Raw_savings[[#This Row],[NumUnit]]/10^5</f>
        <v>0</v>
      </c>
      <c r="AC5277">
        <f>Raw_savings[[#This Row],[APreWBkWh]]*Raw_savings[[#This Row],[BldgWts]]</f>
        <v>1.0875130620672941</v>
      </c>
      <c r="AD5277" t="s">
        <v>72</v>
      </c>
    </row>
    <row r="5278" spans="1:30" hidden="1" x14ac:dyDescent="0.25">
      <c r="A5278" t="s">
        <v>73</v>
      </c>
      <c r="B5278" t="s">
        <v>69</v>
      </c>
      <c r="C5278" t="s">
        <v>70</v>
      </c>
      <c r="D5278" s="1">
        <v>43622.936018518521</v>
      </c>
      <c r="E5278" t="s">
        <v>71</v>
      </c>
      <c r="F5278" t="s">
        <v>19</v>
      </c>
      <c r="G5278" t="s">
        <v>33</v>
      </c>
      <c r="H5278" t="str">
        <f>VLOOKUP(Raw_savings[[#This Row],[BldgVint]],DEER2020wts!$I$6:$J$15,2,FALSE)</f>
        <v>New</v>
      </c>
      <c r="I5278" t="s">
        <v>9</v>
      </c>
      <c r="J5278" t="s">
        <v>31</v>
      </c>
      <c r="K5278">
        <f>SUMIFS(raw_wts[wt_vint],raw_wts[bldgtype],Raw_savings[[#This Row],[BldgType]],raw_wts[bldgvint],Raw_savings[[#This Row],[BldgVint]],raw_wts[bldgloc],Raw_savings[[#This Row],[BldgLoc]])</f>
        <v>0.30399999999999999</v>
      </c>
      <c r="L5278" t="s">
        <v>32</v>
      </c>
      <c r="M5278">
        <v>240.40848416666699</v>
      </c>
      <c r="N5278">
        <v>100001.1</v>
      </c>
      <c r="O5278" t="s">
        <v>7</v>
      </c>
      <c r="P5278">
        <v>688949.6</v>
      </c>
      <c r="Q5278">
        <v>270.398666666667</v>
      </c>
      <c r="R5278">
        <v>132.49493333333299</v>
      </c>
      <c r="S5278">
        <v>0</v>
      </c>
      <c r="T5278">
        <v>687871.6</v>
      </c>
      <c r="U5278">
        <v>269.94900000000001</v>
      </c>
      <c r="V5278">
        <v>132.23820000000001</v>
      </c>
      <c r="W5278">
        <v>0</v>
      </c>
      <c r="X5278">
        <v>4.4840347616544998</v>
      </c>
      <c r="Y5278">
        <v>1.8704276108448901E-3</v>
      </c>
      <c r="Z5278">
        <v>1.0679046300019299E-3</v>
      </c>
      <c r="AA5278">
        <v>0</v>
      </c>
      <c r="AB5278">
        <f>(Raw_savings[[#This Row],[PreWBthm]]-Raw_savings[[#This Row],[MsrWBthm]])/Raw_savings[[#This Row],[NumUnit]]/10^5</f>
        <v>0</v>
      </c>
      <c r="AC5278">
        <f>Raw_savings[[#This Row],[APreWBkWh]]*Raw_savings[[#This Row],[BldgWts]]</f>
        <v>1.3631465675429679</v>
      </c>
      <c r="AD5278" t="s">
        <v>72</v>
      </c>
    </row>
    <row r="5279" spans="1:30" hidden="1" x14ac:dyDescent="0.25">
      <c r="A5279" t="s">
        <v>73</v>
      </c>
      <c r="B5279" t="s">
        <v>69</v>
      </c>
      <c r="C5279" t="s">
        <v>70</v>
      </c>
      <c r="D5279" s="1">
        <v>43622.936018518521</v>
      </c>
      <c r="E5279" t="s">
        <v>71</v>
      </c>
      <c r="F5279" t="s">
        <v>19</v>
      </c>
      <c r="G5279" t="s">
        <v>33</v>
      </c>
      <c r="H5279" t="str">
        <f>VLOOKUP(Raw_savings[[#This Row],[BldgVint]],DEER2020wts!$I$6:$J$15,2,FALSE)</f>
        <v>New</v>
      </c>
      <c r="I5279" t="s">
        <v>37</v>
      </c>
      <c r="J5279" t="s">
        <v>31</v>
      </c>
      <c r="K5279">
        <f>SUMIFS(raw_wts[wt_vint],raw_wts[bldgtype],Raw_savings[[#This Row],[BldgType]],raw_wts[bldgvint],Raw_savings[[#This Row],[BldgVint]],raw_wts[bldgloc],Raw_savings[[#This Row],[BldgLoc]])</f>
        <v>0.248</v>
      </c>
      <c r="L5279" t="s">
        <v>32</v>
      </c>
      <c r="M5279">
        <v>232.42534916666699</v>
      </c>
      <c r="N5279">
        <v>100001.1</v>
      </c>
      <c r="O5279" t="s">
        <v>7</v>
      </c>
      <c r="P5279">
        <v>690547.6</v>
      </c>
      <c r="Q5279">
        <v>267.40755555555597</v>
      </c>
      <c r="R5279">
        <v>123.35120000000001</v>
      </c>
      <c r="S5279">
        <v>0</v>
      </c>
      <c r="T5279">
        <v>689533.1</v>
      </c>
      <c r="U5279">
        <v>267.10144444444398</v>
      </c>
      <c r="V5279">
        <v>123.1814</v>
      </c>
      <c r="W5279">
        <v>0</v>
      </c>
      <c r="X5279">
        <v>4.3648423187804903</v>
      </c>
      <c r="Y5279">
        <v>1.31702979992785E-3</v>
      </c>
      <c r="Z5279">
        <v>7.3055714709607496E-4</v>
      </c>
      <c r="AA5279">
        <v>0</v>
      </c>
      <c r="AB5279">
        <f>(Raw_savings[[#This Row],[PreWBthm]]-Raw_savings[[#This Row],[MsrWBthm]])/Raw_savings[[#This Row],[NumUnit]]/10^5</f>
        <v>0</v>
      </c>
      <c r="AC5279">
        <f>Raw_savings[[#This Row],[APreWBkWh]]*Raw_savings[[#This Row],[BldgWts]]</f>
        <v>1.0824808950575615</v>
      </c>
      <c r="AD5279" t="s">
        <v>72</v>
      </c>
    </row>
    <row r="5280" spans="1:30" hidden="1" x14ac:dyDescent="0.25">
      <c r="A5280" t="s">
        <v>73</v>
      </c>
      <c r="B5280" t="s">
        <v>69</v>
      </c>
      <c r="C5280" t="s">
        <v>70</v>
      </c>
      <c r="D5280" s="1">
        <v>43622.936018518521</v>
      </c>
      <c r="E5280" t="s">
        <v>71</v>
      </c>
      <c r="F5280" t="s">
        <v>19</v>
      </c>
      <c r="G5280" t="s">
        <v>33</v>
      </c>
      <c r="H5280" t="str">
        <f>VLOOKUP(Raw_savings[[#This Row],[BldgVint]],DEER2020wts!$I$6:$J$15,2,FALSE)</f>
        <v>New</v>
      </c>
      <c r="I5280" t="s">
        <v>34</v>
      </c>
      <c r="J5280" t="s">
        <v>31</v>
      </c>
      <c r="K5280">
        <f>SUMIFS(raw_wts[wt_vint],raw_wts[bldgtype],Raw_savings[[#This Row],[BldgType]],raw_wts[bldgvint],Raw_savings[[#This Row],[BldgVint]],raw_wts[bldgloc],Raw_savings[[#This Row],[BldgLoc]])</f>
        <v>0.53300000000000003</v>
      </c>
      <c r="L5280" t="s">
        <v>32</v>
      </c>
      <c r="M5280">
        <v>300.59695083333298</v>
      </c>
      <c r="N5280">
        <v>100001.1</v>
      </c>
      <c r="O5280" t="s">
        <v>7</v>
      </c>
      <c r="P5280">
        <v>763735.1</v>
      </c>
      <c r="Q5280">
        <v>304.98966666666701</v>
      </c>
      <c r="R5280">
        <v>150.914533333333</v>
      </c>
      <c r="S5280">
        <v>0</v>
      </c>
      <c r="T5280">
        <v>762192.6</v>
      </c>
      <c r="U5280">
        <v>304.48155555555599</v>
      </c>
      <c r="V5280">
        <v>150.61946666666699</v>
      </c>
      <c r="W5280">
        <v>0</v>
      </c>
      <c r="X5280">
        <v>5.1314559103936004</v>
      </c>
      <c r="Y5280">
        <v>1.6903402037263401E-3</v>
      </c>
      <c r="Z5280">
        <v>9.81602327797205E-4</v>
      </c>
      <c r="AA5280">
        <v>0</v>
      </c>
      <c r="AB5280">
        <f>(Raw_savings[[#This Row],[PreWBthm]]-Raw_savings[[#This Row],[MsrWBthm]])/Raw_savings[[#This Row],[NumUnit]]/10^5</f>
        <v>0</v>
      </c>
      <c r="AC5280">
        <f>Raw_savings[[#This Row],[APreWBkWh]]*Raw_savings[[#This Row],[BldgWts]]</f>
        <v>2.7350660002397893</v>
      </c>
      <c r="AD5280" t="s">
        <v>72</v>
      </c>
    </row>
    <row r="5281" spans="1:30" hidden="1" x14ac:dyDescent="0.25">
      <c r="A5281" t="s">
        <v>73</v>
      </c>
      <c r="B5281" t="s">
        <v>69</v>
      </c>
      <c r="C5281" t="s">
        <v>70</v>
      </c>
      <c r="D5281" s="1">
        <v>43622.936018518521</v>
      </c>
      <c r="E5281" t="s">
        <v>71</v>
      </c>
      <c r="F5281" t="s">
        <v>19</v>
      </c>
      <c r="G5281" t="s">
        <v>33</v>
      </c>
      <c r="H5281" t="str">
        <f>VLOOKUP(Raw_savings[[#This Row],[BldgVint]],DEER2020wts!$I$6:$J$15,2,FALSE)</f>
        <v>New</v>
      </c>
      <c r="I5281" t="s">
        <v>42</v>
      </c>
      <c r="J5281" t="s">
        <v>31</v>
      </c>
      <c r="K5281">
        <f>SUMIFS(raw_wts[wt_vint],raw_wts[bldgtype],Raw_savings[[#This Row],[BldgType]],raw_wts[bldgvint],Raw_savings[[#This Row],[BldgVint]],raw_wts[bldgloc],Raw_savings[[#This Row],[BldgLoc]])</f>
        <v>0.16899999999999998</v>
      </c>
      <c r="L5281" t="s">
        <v>32</v>
      </c>
      <c r="M5281">
        <v>212.54484833333299</v>
      </c>
      <c r="N5281">
        <v>100001.1</v>
      </c>
      <c r="O5281" t="s">
        <v>7</v>
      </c>
      <c r="P5281">
        <v>715062.6</v>
      </c>
      <c r="Q5281">
        <v>201.60711111111101</v>
      </c>
      <c r="R5281">
        <v>91.132599999999996</v>
      </c>
      <c r="S5281">
        <v>0</v>
      </c>
      <c r="T5281">
        <v>714273</v>
      </c>
      <c r="U5281">
        <v>201.29688888888899</v>
      </c>
      <c r="V5281">
        <v>90.951999999999998</v>
      </c>
      <c r="W5281">
        <v>0</v>
      </c>
      <c r="X5281">
        <v>3.71498065557275</v>
      </c>
      <c r="Y5281">
        <v>1.4595612392154099E-3</v>
      </c>
      <c r="Z5281">
        <v>8.4970302228520801E-4</v>
      </c>
      <c r="AA5281">
        <v>0</v>
      </c>
      <c r="AB5281">
        <f>(Raw_savings[[#This Row],[PreWBthm]]-Raw_savings[[#This Row],[MsrWBthm]])/Raw_savings[[#This Row],[NumUnit]]/10^5</f>
        <v>0</v>
      </c>
      <c r="AC5281">
        <f>Raw_savings[[#This Row],[APreWBkWh]]*Raw_savings[[#This Row],[BldgWts]]</f>
        <v>0.62783173079179466</v>
      </c>
      <c r="AD5281" t="s">
        <v>72</v>
      </c>
    </row>
    <row r="5282" spans="1:30" hidden="1" x14ac:dyDescent="0.25">
      <c r="A5282" t="s">
        <v>73</v>
      </c>
      <c r="B5282" t="s">
        <v>69</v>
      </c>
      <c r="C5282" t="s">
        <v>70</v>
      </c>
      <c r="D5282" s="1">
        <v>43622.936018518521</v>
      </c>
      <c r="E5282" t="s">
        <v>71</v>
      </c>
      <c r="F5282" t="s">
        <v>20</v>
      </c>
      <c r="G5282">
        <v>1975</v>
      </c>
      <c r="H5282" t="str">
        <f>VLOOKUP(Raw_savings[[#This Row],[BldgVint]],DEER2020wts!$I$6:$J$15,2,FALSE)</f>
        <v>Old</v>
      </c>
      <c r="I5282" t="s">
        <v>5</v>
      </c>
      <c r="J5282" t="s">
        <v>31</v>
      </c>
      <c r="K5282">
        <f>SUMIFS(raw_wts[wt_vint],raw_wts[bldgtype],Raw_savings[[#This Row],[BldgType]],raw_wts[bldgvint],Raw_savings[[#This Row],[BldgVint]],raw_wts[bldgloc],Raw_savings[[#This Row],[BldgLoc]])</f>
        <v>0.32100000000000001</v>
      </c>
      <c r="L5282" t="s">
        <v>32</v>
      </c>
      <c r="M5282">
        <v>10.999012666666699</v>
      </c>
      <c r="N5282">
        <v>30000.07</v>
      </c>
      <c r="O5282" t="s">
        <v>7</v>
      </c>
      <c r="P5282">
        <v>187468.1</v>
      </c>
      <c r="Q5282">
        <v>28.9402222222222</v>
      </c>
      <c r="R5282">
        <v>25.066933333333299</v>
      </c>
      <c r="S5282">
        <v>0</v>
      </c>
      <c r="T5282">
        <v>187322.6</v>
      </c>
      <c r="U5282">
        <v>28.899000000000001</v>
      </c>
      <c r="V5282">
        <v>25.035133333333299</v>
      </c>
      <c r="W5282">
        <v>0</v>
      </c>
      <c r="X5282">
        <v>13.2284600817806</v>
      </c>
      <c r="Y5282">
        <v>3.7478111419170699E-3</v>
      </c>
      <c r="Z5282">
        <v>2.8911685951936599E-3</v>
      </c>
      <c r="AA5282">
        <v>0</v>
      </c>
      <c r="AB5282">
        <f>(Raw_savings[[#This Row],[PreWBthm]]-Raw_savings[[#This Row],[MsrWBthm]])/Raw_savings[[#This Row],[NumUnit]]/10^5</f>
        <v>0</v>
      </c>
      <c r="AC5282">
        <f>Raw_savings[[#This Row],[APreWBkWh]]*Raw_savings[[#This Row],[BldgWts]]</f>
        <v>4.2463356862515731</v>
      </c>
      <c r="AD5282" t="s">
        <v>72</v>
      </c>
    </row>
    <row r="5283" spans="1:30" hidden="1" x14ac:dyDescent="0.25">
      <c r="A5283" t="s">
        <v>73</v>
      </c>
      <c r="B5283" t="s">
        <v>69</v>
      </c>
      <c r="C5283" t="s">
        <v>70</v>
      </c>
      <c r="D5283" s="1">
        <v>43622.936018518521</v>
      </c>
      <c r="E5283" t="s">
        <v>71</v>
      </c>
      <c r="F5283" t="s">
        <v>20</v>
      </c>
      <c r="G5283">
        <v>1975</v>
      </c>
      <c r="H5283" t="str">
        <f>VLOOKUP(Raw_savings[[#This Row],[BldgVint]],DEER2020wts!$I$6:$J$15,2,FALSE)</f>
        <v>Old</v>
      </c>
      <c r="I5283" t="s">
        <v>35</v>
      </c>
      <c r="J5283" t="s">
        <v>31</v>
      </c>
      <c r="K5283">
        <f>SUMIFS(raw_wts[wt_vint],raw_wts[bldgtype],Raw_savings[[#This Row],[BldgType]],raw_wts[bldgvint],Raw_savings[[#This Row],[BldgVint]],raw_wts[bldgloc],Raw_savings[[#This Row],[BldgLoc]])</f>
        <v>1.5449999999999999</v>
      </c>
      <c r="L5283" t="s">
        <v>32</v>
      </c>
      <c r="M5283">
        <v>9.1881285416666696</v>
      </c>
      <c r="N5283">
        <v>30000.07</v>
      </c>
      <c r="O5283" t="s">
        <v>7</v>
      </c>
      <c r="P5283">
        <v>214398.8</v>
      </c>
      <c r="Q5283">
        <v>65.099444444444501</v>
      </c>
      <c r="R5283">
        <v>63.503266666666697</v>
      </c>
      <c r="S5283">
        <v>0</v>
      </c>
      <c r="T5283">
        <v>214203.8</v>
      </c>
      <c r="U5283">
        <v>65.013999999999996</v>
      </c>
      <c r="V5283">
        <v>63.423999999999999</v>
      </c>
      <c r="W5283">
        <v>0</v>
      </c>
      <c r="X5283">
        <v>21.223037870629099</v>
      </c>
      <c r="Y5283">
        <v>9.2994393860481497E-3</v>
      </c>
      <c r="Z5283">
        <v>8.6270741976679603E-3</v>
      </c>
      <c r="AA5283">
        <v>0</v>
      </c>
      <c r="AB5283">
        <f>(Raw_savings[[#This Row],[PreWBthm]]-Raw_savings[[#This Row],[MsrWBthm]])/Raw_savings[[#This Row],[NumUnit]]/10^5</f>
        <v>0</v>
      </c>
      <c r="AC5283">
        <f>Raw_savings[[#This Row],[APreWBkWh]]*Raw_savings[[#This Row],[BldgWts]]</f>
        <v>32.789593510121954</v>
      </c>
      <c r="AD5283" t="s">
        <v>72</v>
      </c>
    </row>
    <row r="5284" spans="1:30" hidden="1" x14ac:dyDescent="0.25">
      <c r="A5284" t="s">
        <v>73</v>
      </c>
      <c r="B5284" t="s">
        <v>69</v>
      </c>
      <c r="C5284" t="s">
        <v>70</v>
      </c>
      <c r="D5284" s="1">
        <v>43622.936018518521</v>
      </c>
      <c r="E5284" t="s">
        <v>71</v>
      </c>
      <c r="F5284" t="s">
        <v>20</v>
      </c>
      <c r="G5284">
        <v>1975</v>
      </c>
      <c r="H5284" t="str">
        <f>VLOOKUP(Raw_savings[[#This Row],[BldgVint]],DEER2020wts!$I$6:$J$15,2,FALSE)</f>
        <v>Old</v>
      </c>
      <c r="I5284" t="s">
        <v>38</v>
      </c>
      <c r="J5284" t="s">
        <v>31</v>
      </c>
      <c r="K5284">
        <f>SUMIFS(raw_wts[wt_vint],raw_wts[bldgtype],Raw_savings[[#This Row],[BldgType]],raw_wts[bldgvint],Raw_savings[[#This Row],[BldgVint]],raw_wts[bldgloc],Raw_savings[[#This Row],[BldgLoc]])</f>
        <v>11.887</v>
      </c>
      <c r="L5284" t="s">
        <v>32</v>
      </c>
      <c r="M5284">
        <v>11.378198916666699</v>
      </c>
      <c r="N5284">
        <v>30000.07</v>
      </c>
      <c r="O5284" t="s">
        <v>7</v>
      </c>
      <c r="P5284">
        <v>184676.5</v>
      </c>
      <c r="Q5284">
        <v>46.240333333333297</v>
      </c>
      <c r="R5284">
        <v>43.7939333333333</v>
      </c>
      <c r="S5284">
        <v>0</v>
      </c>
      <c r="T5284">
        <v>184485.9</v>
      </c>
      <c r="U5284">
        <v>46.179666666666698</v>
      </c>
      <c r="V5284">
        <v>43.739133333333299</v>
      </c>
      <c r="W5284">
        <v>0</v>
      </c>
      <c r="X5284">
        <v>16.751333088474698</v>
      </c>
      <c r="Y5284">
        <v>5.3318338966458602E-3</v>
      </c>
      <c r="Z5284">
        <v>4.81622798136615E-3</v>
      </c>
      <c r="AA5284">
        <v>0</v>
      </c>
      <c r="AB5284">
        <f>(Raw_savings[[#This Row],[PreWBthm]]-Raw_savings[[#This Row],[MsrWBthm]])/Raw_savings[[#This Row],[NumUnit]]/10^5</f>
        <v>0</v>
      </c>
      <c r="AC5284">
        <f>Raw_savings[[#This Row],[APreWBkWh]]*Raw_savings[[#This Row],[BldgWts]]</f>
        <v>199.12309642269875</v>
      </c>
      <c r="AD5284" t="s">
        <v>72</v>
      </c>
    </row>
    <row r="5285" spans="1:30" hidden="1" x14ac:dyDescent="0.25">
      <c r="A5285" t="s">
        <v>73</v>
      </c>
      <c r="B5285" t="s">
        <v>69</v>
      </c>
      <c r="C5285" t="s">
        <v>70</v>
      </c>
      <c r="D5285" s="1">
        <v>43622.936018518521</v>
      </c>
      <c r="E5285" t="s">
        <v>71</v>
      </c>
      <c r="F5285" t="s">
        <v>20</v>
      </c>
      <c r="G5285">
        <v>1975</v>
      </c>
      <c r="H5285" t="str">
        <f>VLOOKUP(Raw_savings[[#This Row],[BldgVint]],DEER2020wts!$I$6:$J$15,2,FALSE)</f>
        <v>Old</v>
      </c>
      <c r="I5285" t="s">
        <v>40</v>
      </c>
      <c r="J5285" t="s">
        <v>31</v>
      </c>
      <c r="K5285">
        <f>SUMIFS(raw_wts[wt_vint],raw_wts[bldgtype],Raw_savings[[#This Row],[BldgType]],raw_wts[bldgvint],Raw_savings[[#This Row],[BldgVint]],raw_wts[bldgloc],Raw_savings[[#This Row],[BldgLoc]])</f>
        <v>3.1749999999999998</v>
      </c>
      <c r="L5285" t="s">
        <v>32</v>
      </c>
      <c r="M5285">
        <v>9.1874922416666696</v>
      </c>
      <c r="N5285">
        <v>30000.07</v>
      </c>
      <c r="O5285" t="s">
        <v>7</v>
      </c>
      <c r="P5285">
        <v>211610.9</v>
      </c>
      <c r="Q5285">
        <v>62.829888888888902</v>
      </c>
      <c r="R5285">
        <v>56.35</v>
      </c>
      <c r="S5285">
        <v>0</v>
      </c>
      <c r="T5285">
        <v>211404</v>
      </c>
      <c r="U5285">
        <v>62.744333333333302</v>
      </c>
      <c r="V5285">
        <v>56.280133333333303</v>
      </c>
      <c r="W5285">
        <v>0</v>
      </c>
      <c r="X5285">
        <v>22.519746907830999</v>
      </c>
      <c r="Y5285">
        <v>9.31217717578511E-3</v>
      </c>
      <c r="Z5285">
        <v>7.6045415690054897E-3</v>
      </c>
      <c r="AA5285">
        <v>0</v>
      </c>
      <c r="AB5285">
        <f>(Raw_savings[[#This Row],[PreWBthm]]-Raw_savings[[#This Row],[MsrWBthm]])/Raw_savings[[#This Row],[NumUnit]]/10^5</f>
        <v>0</v>
      </c>
      <c r="AC5285">
        <f>Raw_savings[[#This Row],[APreWBkWh]]*Raw_savings[[#This Row],[BldgWts]]</f>
        <v>71.500196432363424</v>
      </c>
      <c r="AD5285" t="s">
        <v>72</v>
      </c>
    </row>
    <row r="5286" spans="1:30" hidden="1" x14ac:dyDescent="0.25">
      <c r="A5286" t="s">
        <v>73</v>
      </c>
      <c r="B5286" t="s">
        <v>69</v>
      </c>
      <c r="C5286" t="s">
        <v>70</v>
      </c>
      <c r="D5286" s="1">
        <v>43622.936018518521</v>
      </c>
      <c r="E5286" t="s">
        <v>71</v>
      </c>
      <c r="F5286" t="s">
        <v>20</v>
      </c>
      <c r="G5286">
        <v>1975</v>
      </c>
      <c r="H5286" t="str">
        <f>VLOOKUP(Raw_savings[[#This Row],[BldgVint]],DEER2020wts!$I$6:$J$15,2,FALSE)</f>
        <v>Old</v>
      </c>
      <c r="I5286" t="s">
        <v>43</v>
      </c>
      <c r="J5286" t="s">
        <v>31</v>
      </c>
      <c r="K5286">
        <f>SUMIFS(raw_wts[wt_vint],raw_wts[bldgtype],Raw_savings[[#This Row],[BldgType]],raw_wts[bldgvint],Raw_savings[[#This Row],[BldgVint]],raw_wts[bldgloc],Raw_savings[[#This Row],[BldgLoc]])</f>
        <v>1.427</v>
      </c>
      <c r="L5286" t="s">
        <v>32</v>
      </c>
      <c r="M5286">
        <v>11.3066545833333</v>
      </c>
      <c r="N5286">
        <v>30000.07</v>
      </c>
      <c r="O5286" t="s">
        <v>7</v>
      </c>
      <c r="P5286">
        <v>189763.9</v>
      </c>
      <c r="Q5286">
        <v>42.657777777777802</v>
      </c>
      <c r="R5286">
        <v>32.905266666666698</v>
      </c>
      <c r="S5286">
        <v>0</v>
      </c>
      <c r="T5286">
        <v>189572.5</v>
      </c>
      <c r="U5286">
        <v>42.600999999999999</v>
      </c>
      <c r="V5286">
        <v>32.862866666666697</v>
      </c>
      <c r="W5286">
        <v>0</v>
      </c>
      <c r="X5286">
        <v>16.928084128627201</v>
      </c>
      <c r="Y5286">
        <v>5.0216248634212196E-3</v>
      </c>
      <c r="Z5286">
        <v>3.7500040075951202E-3</v>
      </c>
      <c r="AA5286">
        <v>0</v>
      </c>
      <c r="AB5286">
        <f>(Raw_savings[[#This Row],[PreWBthm]]-Raw_savings[[#This Row],[MsrWBthm]])/Raw_savings[[#This Row],[NumUnit]]/10^5</f>
        <v>0</v>
      </c>
      <c r="AC5286">
        <f>Raw_savings[[#This Row],[APreWBkWh]]*Raw_savings[[#This Row],[BldgWts]]</f>
        <v>24.156376051551018</v>
      </c>
      <c r="AD5286" t="s">
        <v>72</v>
      </c>
    </row>
    <row r="5287" spans="1:30" hidden="1" x14ac:dyDescent="0.25">
      <c r="A5287" t="s">
        <v>73</v>
      </c>
      <c r="B5287" t="s">
        <v>69</v>
      </c>
      <c r="C5287" t="s">
        <v>70</v>
      </c>
      <c r="D5287" s="1">
        <v>43622.936018518521</v>
      </c>
      <c r="E5287" t="s">
        <v>71</v>
      </c>
      <c r="F5287" t="s">
        <v>20</v>
      </c>
      <c r="G5287">
        <v>1975</v>
      </c>
      <c r="H5287" t="str">
        <f>VLOOKUP(Raw_savings[[#This Row],[BldgVint]],DEER2020wts!$I$6:$J$15,2,FALSE)</f>
        <v>Old</v>
      </c>
      <c r="I5287" t="s">
        <v>45</v>
      </c>
      <c r="J5287" t="s">
        <v>31</v>
      </c>
      <c r="K5287">
        <f>SUMIFS(raw_wts[wt_vint],raw_wts[bldgtype],Raw_savings[[#This Row],[BldgType]],raw_wts[bldgvint],Raw_savings[[#This Row],[BldgVint]],raw_wts[bldgloc],Raw_savings[[#This Row],[BldgLoc]])</f>
        <v>13.032</v>
      </c>
      <c r="L5287" t="s">
        <v>32</v>
      </c>
      <c r="M5287">
        <v>11.7599684166667</v>
      </c>
      <c r="N5287">
        <v>30000.07</v>
      </c>
      <c r="O5287" t="s">
        <v>7</v>
      </c>
      <c r="P5287">
        <v>198437.9</v>
      </c>
      <c r="Q5287">
        <v>55.465555555555603</v>
      </c>
      <c r="R5287">
        <v>48.200600000000001</v>
      </c>
      <c r="S5287">
        <v>0</v>
      </c>
      <c r="T5287">
        <v>198205.1</v>
      </c>
      <c r="U5287">
        <v>55.393000000000001</v>
      </c>
      <c r="V5287">
        <v>48.140533333333302</v>
      </c>
      <c r="W5287">
        <v>0</v>
      </c>
      <c r="X5287">
        <v>19.795971532547199</v>
      </c>
      <c r="Y5287">
        <v>6.1697066679808803E-3</v>
      </c>
      <c r="Z5287">
        <v>5.1077234681629899E-3</v>
      </c>
      <c r="AA5287">
        <v>0</v>
      </c>
      <c r="AB5287">
        <f>(Raw_savings[[#This Row],[PreWBthm]]-Raw_savings[[#This Row],[MsrWBthm]])/Raw_savings[[#This Row],[NumUnit]]/10^5</f>
        <v>0</v>
      </c>
      <c r="AC5287">
        <f>Raw_savings[[#This Row],[APreWBkWh]]*Raw_savings[[#This Row],[BldgWts]]</f>
        <v>257.98110101215508</v>
      </c>
      <c r="AD5287" t="s">
        <v>72</v>
      </c>
    </row>
    <row r="5288" spans="1:30" hidden="1" x14ac:dyDescent="0.25">
      <c r="A5288" t="s">
        <v>73</v>
      </c>
      <c r="B5288" t="s">
        <v>69</v>
      </c>
      <c r="C5288" t="s">
        <v>70</v>
      </c>
      <c r="D5288" s="1">
        <v>43622.936018518521</v>
      </c>
      <c r="E5288" t="s">
        <v>71</v>
      </c>
      <c r="F5288" t="s">
        <v>20</v>
      </c>
      <c r="G5288">
        <v>1975</v>
      </c>
      <c r="H5288" t="str">
        <f>VLOOKUP(Raw_savings[[#This Row],[BldgVint]],DEER2020wts!$I$6:$J$15,2,FALSE)</f>
        <v>Old</v>
      </c>
      <c r="I5288" t="s">
        <v>8</v>
      </c>
      <c r="J5288" t="s">
        <v>31</v>
      </c>
      <c r="K5288">
        <f>SUMIFS(raw_wts[wt_vint],raw_wts[bldgtype],Raw_savings[[#This Row],[BldgType]],raw_wts[bldgvint],Raw_savings[[#This Row],[BldgVint]],raw_wts[bldgloc],Raw_savings[[#This Row],[BldgLoc]])</f>
        <v>3.9809999999999999</v>
      </c>
      <c r="L5288" t="s">
        <v>32</v>
      </c>
      <c r="M5288">
        <v>11.5747133333333</v>
      </c>
      <c r="N5288">
        <v>30000.07</v>
      </c>
      <c r="O5288" t="s">
        <v>7</v>
      </c>
      <c r="P5288">
        <v>190597.7</v>
      </c>
      <c r="Q5288">
        <v>49.379444444444403</v>
      </c>
      <c r="R5288">
        <v>39.835999999999999</v>
      </c>
      <c r="S5288">
        <v>0</v>
      </c>
      <c r="T5288">
        <v>190361.4</v>
      </c>
      <c r="U5288">
        <v>49.314222222222199</v>
      </c>
      <c r="V5288">
        <v>39.7856666666667</v>
      </c>
      <c r="W5288">
        <v>0</v>
      </c>
      <c r="X5288">
        <v>20.415192428093398</v>
      </c>
      <c r="Y5288">
        <v>5.6348887738228801E-3</v>
      </c>
      <c r="Z5288">
        <v>4.3485598203447298E-3</v>
      </c>
      <c r="AA5288">
        <v>0</v>
      </c>
      <c r="AB5288">
        <f>(Raw_savings[[#This Row],[PreWBthm]]-Raw_savings[[#This Row],[MsrWBthm]])/Raw_savings[[#This Row],[NumUnit]]/10^5</f>
        <v>0</v>
      </c>
      <c r="AC5288">
        <f>Raw_savings[[#This Row],[APreWBkWh]]*Raw_savings[[#This Row],[BldgWts]]</f>
        <v>81.272881056239811</v>
      </c>
      <c r="AD5288" t="s">
        <v>72</v>
      </c>
    </row>
    <row r="5289" spans="1:30" hidden="1" x14ac:dyDescent="0.25">
      <c r="A5289" t="s">
        <v>73</v>
      </c>
      <c r="B5289" t="s">
        <v>69</v>
      </c>
      <c r="C5289" t="s">
        <v>70</v>
      </c>
      <c r="D5289" s="1">
        <v>43622.936018518521</v>
      </c>
      <c r="E5289" t="s">
        <v>71</v>
      </c>
      <c r="F5289" t="s">
        <v>20</v>
      </c>
      <c r="G5289">
        <v>1975</v>
      </c>
      <c r="H5289" t="str">
        <f>VLOOKUP(Raw_savings[[#This Row],[BldgVint]],DEER2020wts!$I$6:$J$15,2,FALSE)</f>
        <v>Old</v>
      </c>
      <c r="I5289" t="s">
        <v>36</v>
      </c>
      <c r="J5289" t="s">
        <v>31</v>
      </c>
      <c r="K5289">
        <f>SUMIFS(raw_wts[wt_vint],raw_wts[bldgtype],Raw_savings[[#This Row],[BldgType]],raw_wts[bldgvint],Raw_savings[[#This Row],[BldgVint]],raw_wts[bldgloc],Raw_savings[[#This Row],[BldgLoc]])</f>
        <v>9.31</v>
      </c>
      <c r="L5289" t="s">
        <v>32</v>
      </c>
      <c r="M5289">
        <v>9.5941183750000008</v>
      </c>
      <c r="N5289">
        <v>30000.07</v>
      </c>
      <c r="O5289" t="s">
        <v>7</v>
      </c>
      <c r="P5289">
        <v>206179</v>
      </c>
      <c r="Q5289">
        <v>62.733222222222203</v>
      </c>
      <c r="R5289">
        <v>48.221066666666701</v>
      </c>
      <c r="S5289">
        <v>0</v>
      </c>
      <c r="T5289">
        <v>205945</v>
      </c>
      <c r="U5289">
        <v>62.650444444444403</v>
      </c>
      <c r="V5289">
        <v>48.161799999999999</v>
      </c>
      <c r="W5289">
        <v>0</v>
      </c>
      <c r="X5289">
        <v>24.3899429685742</v>
      </c>
      <c r="Y5289">
        <v>8.6279712780561908E-3</v>
      </c>
      <c r="Z5289">
        <v>6.1773958116986298E-3</v>
      </c>
      <c r="AA5289">
        <v>0</v>
      </c>
      <c r="AB5289">
        <f>(Raw_savings[[#This Row],[PreWBthm]]-Raw_savings[[#This Row],[MsrWBthm]])/Raw_savings[[#This Row],[NumUnit]]/10^5</f>
        <v>0</v>
      </c>
      <c r="AC5289">
        <f>Raw_savings[[#This Row],[APreWBkWh]]*Raw_savings[[#This Row],[BldgWts]]</f>
        <v>227.07036903742582</v>
      </c>
      <c r="AD5289" t="s">
        <v>72</v>
      </c>
    </row>
    <row r="5290" spans="1:30" hidden="1" x14ac:dyDescent="0.25">
      <c r="A5290" t="s">
        <v>73</v>
      </c>
      <c r="B5290" t="s">
        <v>69</v>
      </c>
      <c r="C5290" t="s">
        <v>70</v>
      </c>
      <c r="D5290" s="1">
        <v>43622.936018518521</v>
      </c>
      <c r="E5290" t="s">
        <v>71</v>
      </c>
      <c r="F5290" t="s">
        <v>20</v>
      </c>
      <c r="G5290">
        <v>1975</v>
      </c>
      <c r="H5290" t="str">
        <f>VLOOKUP(Raw_savings[[#This Row],[BldgVint]],DEER2020wts!$I$6:$J$15,2,FALSE)</f>
        <v>Old</v>
      </c>
      <c r="I5290" t="s">
        <v>39</v>
      </c>
      <c r="J5290" t="s">
        <v>31</v>
      </c>
      <c r="K5290">
        <f>SUMIFS(raw_wts[wt_vint],raw_wts[bldgtype],Raw_savings[[#This Row],[BldgType]],raw_wts[bldgvint],Raw_savings[[#This Row],[BldgVint]],raw_wts[bldgloc],Raw_savings[[#This Row],[BldgLoc]])</f>
        <v>10.942</v>
      </c>
      <c r="L5290" t="s">
        <v>32</v>
      </c>
      <c r="M5290">
        <v>11.427799725</v>
      </c>
      <c r="N5290">
        <v>30000.07</v>
      </c>
      <c r="O5290" t="s">
        <v>7</v>
      </c>
      <c r="P5290">
        <v>219918.1</v>
      </c>
      <c r="Q5290">
        <v>80.308000000000007</v>
      </c>
      <c r="R5290">
        <v>66.713866666666704</v>
      </c>
      <c r="S5290">
        <v>0</v>
      </c>
      <c r="T5290">
        <v>219661.8</v>
      </c>
      <c r="U5290">
        <v>80.199666666666701</v>
      </c>
      <c r="V5290">
        <v>66.628933333333293</v>
      </c>
      <c r="W5290">
        <v>0</v>
      </c>
      <c r="X5290">
        <v>22.427764413767498</v>
      </c>
      <c r="Y5290">
        <v>9.4798067817311194E-3</v>
      </c>
      <c r="Z5290">
        <v>7.4321685168773702E-3</v>
      </c>
      <c r="AA5290">
        <v>0</v>
      </c>
      <c r="AB5290">
        <f>(Raw_savings[[#This Row],[PreWBthm]]-Raw_savings[[#This Row],[MsrWBthm]])/Raw_savings[[#This Row],[NumUnit]]/10^5</f>
        <v>0</v>
      </c>
      <c r="AC5290">
        <f>Raw_savings[[#This Row],[APreWBkWh]]*Raw_savings[[#This Row],[BldgWts]]</f>
        <v>245.40459821544397</v>
      </c>
      <c r="AD5290" t="s">
        <v>72</v>
      </c>
    </row>
    <row r="5291" spans="1:30" hidden="1" x14ac:dyDescent="0.25">
      <c r="A5291" t="s">
        <v>73</v>
      </c>
      <c r="B5291" t="s">
        <v>69</v>
      </c>
      <c r="C5291" t="s">
        <v>70</v>
      </c>
      <c r="D5291" s="1">
        <v>43622.936018518521</v>
      </c>
      <c r="E5291" t="s">
        <v>71</v>
      </c>
      <c r="F5291" t="s">
        <v>20</v>
      </c>
      <c r="G5291">
        <v>1975</v>
      </c>
      <c r="H5291" t="str">
        <f>VLOOKUP(Raw_savings[[#This Row],[BldgVint]],DEER2020wts!$I$6:$J$15,2,FALSE)</f>
        <v>Old</v>
      </c>
      <c r="I5291" t="s">
        <v>41</v>
      </c>
      <c r="J5291" t="s">
        <v>31</v>
      </c>
      <c r="K5291">
        <f>SUMIFS(raw_wts[wt_vint],raw_wts[bldgtype],Raw_savings[[#This Row],[BldgType]],raw_wts[bldgvint],Raw_savings[[#This Row],[BldgVint]],raw_wts[bldgloc],Raw_savings[[#This Row],[BldgLoc]])</f>
        <v>1.419</v>
      </c>
      <c r="L5291" t="s">
        <v>32</v>
      </c>
      <c r="M5291">
        <v>10.8643052916667</v>
      </c>
      <c r="N5291">
        <v>30000.07</v>
      </c>
      <c r="O5291" t="s">
        <v>7</v>
      </c>
      <c r="P5291">
        <v>228289.3</v>
      </c>
      <c r="Q5291">
        <v>84.024111111111097</v>
      </c>
      <c r="R5291">
        <v>66.959000000000003</v>
      </c>
      <c r="S5291">
        <v>0</v>
      </c>
      <c r="T5291">
        <v>228031</v>
      </c>
      <c r="U5291">
        <v>83.912222222222198</v>
      </c>
      <c r="V5291">
        <v>66.875066666666697</v>
      </c>
      <c r="W5291">
        <v>0</v>
      </c>
      <c r="X5291">
        <v>23.775105086389001</v>
      </c>
      <c r="Y5291">
        <v>1.02987614840599E-2</v>
      </c>
      <c r="Z5291">
        <v>7.7256051887380304E-3</v>
      </c>
      <c r="AA5291">
        <v>0</v>
      </c>
      <c r="AB5291">
        <f>(Raw_savings[[#This Row],[PreWBthm]]-Raw_savings[[#This Row],[MsrWBthm]])/Raw_savings[[#This Row],[NumUnit]]/10^5</f>
        <v>0</v>
      </c>
      <c r="AC5291">
        <f>Raw_savings[[#This Row],[APreWBkWh]]*Raw_savings[[#This Row],[BldgWts]]</f>
        <v>33.736874117585991</v>
      </c>
      <c r="AD5291" t="s">
        <v>72</v>
      </c>
    </row>
    <row r="5292" spans="1:30" hidden="1" x14ac:dyDescent="0.25">
      <c r="A5292" t="s">
        <v>73</v>
      </c>
      <c r="B5292" t="s">
        <v>69</v>
      </c>
      <c r="C5292" t="s">
        <v>70</v>
      </c>
      <c r="D5292" s="1">
        <v>43622.936018518521</v>
      </c>
      <c r="E5292" t="s">
        <v>71</v>
      </c>
      <c r="F5292" t="s">
        <v>20</v>
      </c>
      <c r="G5292">
        <v>1975</v>
      </c>
      <c r="H5292" t="str">
        <f>VLOOKUP(Raw_savings[[#This Row],[BldgVint]],DEER2020wts!$I$6:$J$15,2,FALSE)</f>
        <v>Old</v>
      </c>
      <c r="I5292" t="s">
        <v>44</v>
      </c>
      <c r="J5292" t="s">
        <v>31</v>
      </c>
      <c r="K5292">
        <f>SUMIFS(raw_wts[wt_vint],raw_wts[bldgtype],Raw_savings[[#This Row],[BldgType]],raw_wts[bldgvint],Raw_savings[[#This Row],[BldgVint]],raw_wts[bldgloc],Raw_savings[[#This Row],[BldgLoc]])</f>
        <v>1.044</v>
      </c>
      <c r="L5292" t="s">
        <v>32</v>
      </c>
      <c r="M5292">
        <v>11.697017308333299</v>
      </c>
      <c r="N5292">
        <v>30000.07</v>
      </c>
      <c r="O5292" t="s">
        <v>7</v>
      </c>
      <c r="P5292">
        <v>259717</v>
      </c>
      <c r="Q5292">
        <v>77.196666666666701</v>
      </c>
      <c r="R5292">
        <v>82.274266666666705</v>
      </c>
      <c r="S5292">
        <v>0</v>
      </c>
      <c r="T5292">
        <v>259439.9</v>
      </c>
      <c r="U5292">
        <v>77.097888888888903</v>
      </c>
      <c r="V5292">
        <v>82.172066666666694</v>
      </c>
      <c r="W5292">
        <v>0</v>
      </c>
      <c r="X5292">
        <v>23.689799946059001</v>
      </c>
      <c r="Y5292">
        <v>8.44469792375044E-3</v>
      </c>
      <c r="Z5292">
        <v>8.7372701352836299E-3</v>
      </c>
      <c r="AA5292">
        <v>0</v>
      </c>
      <c r="AB5292">
        <f>(Raw_savings[[#This Row],[PreWBthm]]-Raw_savings[[#This Row],[MsrWBthm]])/Raw_savings[[#This Row],[NumUnit]]/10^5</f>
        <v>0</v>
      </c>
      <c r="AC5292">
        <f>Raw_savings[[#This Row],[APreWBkWh]]*Raw_savings[[#This Row],[BldgWts]]</f>
        <v>24.732151143685599</v>
      </c>
      <c r="AD5292" t="s">
        <v>72</v>
      </c>
    </row>
    <row r="5293" spans="1:30" hidden="1" x14ac:dyDescent="0.25">
      <c r="A5293" t="s">
        <v>73</v>
      </c>
      <c r="B5293" t="s">
        <v>69</v>
      </c>
      <c r="C5293" t="s">
        <v>70</v>
      </c>
      <c r="D5293" s="1">
        <v>43622.936018518521</v>
      </c>
      <c r="E5293" t="s">
        <v>71</v>
      </c>
      <c r="F5293" t="s">
        <v>20</v>
      </c>
      <c r="G5293">
        <v>1975</v>
      </c>
      <c r="H5293" t="str">
        <f>VLOOKUP(Raw_savings[[#This Row],[BldgVint]],DEER2020wts!$I$6:$J$15,2,FALSE)</f>
        <v>Old</v>
      </c>
      <c r="I5293" t="s">
        <v>46</v>
      </c>
      <c r="J5293" t="s">
        <v>31</v>
      </c>
      <c r="K5293">
        <f>SUMIFS(raw_wts[wt_vint],raw_wts[bldgtype],Raw_savings[[#This Row],[BldgType]],raw_wts[bldgvint],Raw_savings[[#This Row],[BldgVint]],raw_wts[bldgloc],Raw_savings[[#This Row],[BldgLoc]])</f>
        <v>3.052</v>
      </c>
      <c r="L5293" t="s">
        <v>32</v>
      </c>
      <c r="M5293">
        <v>10.6862379</v>
      </c>
      <c r="N5293">
        <v>30000.07</v>
      </c>
      <c r="O5293" t="s">
        <v>7</v>
      </c>
      <c r="P5293">
        <v>232997.2</v>
      </c>
      <c r="Q5293">
        <v>70.394555555555499</v>
      </c>
      <c r="R5293">
        <v>74.045000000000002</v>
      </c>
      <c r="S5293">
        <v>0</v>
      </c>
      <c r="T5293">
        <v>232757.2</v>
      </c>
      <c r="U5293">
        <v>70.302777777777806</v>
      </c>
      <c r="V5293">
        <v>73.951933333333301</v>
      </c>
      <c r="W5293">
        <v>0</v>
      </c>
      <c r="X5293">
        <v>22.458792537268899</v>
      </c>
      <c r="Y5293">
        <v>8.5884086276765796E-3</v>
      </c>
      <c r="Z5293">
        <v>8.7090206616761406E-3</v>
      </c>
      <c r="AA5293">
        <v>0</v>
      </c>
      <c r="AB5293">
        <f>(Raw_savings[[#This Row],[PreWBthm]]-Raw_savings[[#This Row],[MsrWBthm]])/Raw_savings[[#This Row],[NumUnit]]/10^5</f>
        <v>0</v>
      </c>
      <c r="AC5293">
        <f>Raw_savings[[#This Row],[APreWBkWh]]*Raw_savings[[#This Row],[BldgWts]]</f>
        <v>68.544234823744674</v>
      </c>
      <c r="AD5293" t="s">
        <v>72</v>
      </c>
    </row>
    <row r="5294" spans="1:30" hidden="1" x14ac:dyDescent="0.25">
      <c r="A5294" t="s">
        <v>73</v>
      </c>
      <c r="B5294" t="s">
        <v>69</v>
      </c>
      <c r="C5294" t="s">
        <v>70</v>
      </c>
      <c r="D5294" s="1">
        <v>43622.936018518521</v>
      </c>
      <c r="E5294" t="s">
        <v>71</v>
      </c>
      <c r="F5294" t="s">
        <v>20</v>
      </c>
      <c r="G5294">
        <v>1975</v>
      </c>
      <c r="H5294" t="str">
        <f>VLOOKUP(Raw_savings[[#This Row],[BldgVint]],DEER2020wts!$I$6:$J$15,2,FALSE)</f>
        <v>Old</v>
      </c>
      <c r="I5294" t="s">
        <v>9</v>
      </c>
      <c r="J5294" t="s">
        <v>31</v>
      </c>
      <c r="K5294">
        <f>SUMIFS(raw_wts[wt_vint],raw_wts[bldgtype],Raw_savings[[#This Row],[BldgType]],raw_wts[bldgvint],Raw_savings[[#This Row],[BldgVint]],raw_wts[bldgloc],Raw_savings[[#This Row],[BldgLoc]])</f>
        <v>2.6669999999999998</v>
      </c>
      <c r="L5294" t="s">
        <v>32</v>
      </c>
      <c r="M5294">
        <v>11.773168383333299</v>
      </c>
      <c r="N5294">
        <v>30000.07</v>
      </c>
      <c r="O5294" t="s">
        <v>7</v>
      </c>
      <c r="P5294">
        <v>256180.8</v>
      </c>
      <c r="Q5294">
        <v>72.681333333333299</v>
      </c>
      <c r="R5294">
        <v>73.322266666666707</v>
      </c>
      <c r="S5294">
        <v>0</v>
      </c>
      <c r="T5294">
        <v>255897.3</v>
      </c>
      <c r="U5294">
        <v>72.586666666666702</v>
      </c>
      <c r="V5294">
        <v>73.230199999999996</v>
      </c>
      <c r="W5294">
        <v>0</v>
      </c>
      <c r="X5294">
        <v>24.0801788243628</v>
      </c>
      <c r="Y5294">
        <v>8.04088275851755E-3</v>
      </c>
      <c r="Z5294">
        <v>7.8200416123316192E-3</v>
      </c>
      <c r="AA5294">
        <v>0</v>
      </c>
      <c r="AB5294">
        <f>(Raw_savings[[#This Row],[PreWBthm]]-Raw_savings[[#This Row],[MsrWBthm]])/Raw_savings[[#This Row],[NumUnit]]/10^5</f>
        <v>0</v>
      </c>
      <c r="AC5294">
        <f>Raw_savings[[#This Row],[APreWBkWh]]*Raw_savings[[#This Row],[BldgWts]]</f>
        <v>64.221836924575584</v>
      </c>
      <c r="AD5294" t="s">
        <v>72</v>
      </c>
    </row>
    <row r="5295" spans="1:30" hidden="1" x14ac:dyDescent="0.25">
      <c r="A5295" t="s">
        <v>73</v>
      </c>
      <c r="B5295" t="s">
        <v>69</v>
      </c>
      <c r="C5295" t="s">
        <v>70</v>
      </c>
      <c r="D5295" s="1">
        <v>43622.936018518521</v>
      </c>
      <c r="E5295" t="s">
        <v>71</v>
      </c>
      <c r="F5295" t="s">
        <v>20</v>
      </c>
      <c r="G5295">
        <v>1975</v>
      </c>
      <c r="H5295" t="str">
        <f>VLOOKUP(Raw_savings[[#This Row],[BldgVint]],DEER2020wts!$I$6:$J$15,2,FALSE)</f>
        <v>Old</v>
      </c>
      <c r="I5295" t="s">
        <v>37</v>
      </c>
      <c r="J5295" t="s">
        <v>31</v>
      </c>
      <c r="K5295">
        <f>SUMIFS(raw_wts[wt_vint],raw_wts[bldgtype],Raw_savings[[#This Row],[BldgType]],raw_wts[bldgvint],Raw_savings[[#This Row],[BldgVint]],raw_wts[bldgloc],Raw_savings[[#This Row],[BldgLoc]])</f>
        <v>0.68500000000000005</v>
      </c>
      <c r="L5295" t="s">
        <v>32</v>
      </c>
      <c r="M5295">
        <v>11.7503924916667</v>
      </c>
      <c r="N5295">
        <v>30000.07</v>
      </c>
      <c r="O5295" t="s">
        <v>7</v>
      </c>
      <c r="P5295">
        <v>266502.3</v>
      </c>
      <c r="Q5295">
        <v>77.831111111111099</v>
      </c>
      <c r="R5295">
        <v>69.3036666666667</v>
      </c>
      <c r="S5295">
        <v>0</v>
      </c>
      <c r="T5295">
        <v>266219</v>
      </c>
      <c r="U5295">
        <v>77.7301111111111</v>
      </c>
      <c r="V5295">
        <v>69.218000000000004</v>
      </c>
      <c r="W5295">
        <v>0</v>
      </c>
      <c r="X5295">
        <v>24.109832943955102</v>
      </c>
      <c r="Y5295">
        <v>8.5954575620880401E-3</v>
      </c>
      <c r="Z5295">
        <v>7.29053661206707E-3</v>
      </c>
      <c r="AA5295">
        <v>0</v>
      </c>
      <c r="AB5295">
        <f>(Raw_savings[[#This Row],[PreWBthm]]-Raw_savings[[#This Row],[MsrWBthm]])/Raw_savings[[#This Row],[NumUnit]]/10^5</f>
        <v>0</v>
      </c>
      <c r="AC5295">
        <f>Raw_savings[[#This Row],[APreWBkWh]]*Raw_savings[[#This Row],[BldgWts]]</f>
        <v>16.515235566609245</v>
      </c>
      <c r="AD5295" t="s">
        <v>72</v>
      </c>
    </row>
    <row r="5296" spans="1:30" hidden="1" x14ac:dyDescent="0.25">
      <c r="A5296" t="s">
        <v>73</v>
      </c>
      <c r="B5296" t="s">
        <v>69</v>
      </c>
      <c r="C5296" t="s">
        <v>70</v>
      </c>
      <c r="D5296" s="1">
        <v>43622.936018518521</v>
      </c>
      <c r="E5296" t="s">
        <v>71</v>
      </c>
      <c r="F5296" t="s">
        <v>20</v>
      </c>
      <c r="G5296">
        <v>1975</v>
      </c>
      <c r="H5296" t="str">
        <f>VLOOKUP(Raw_savings[[#This Row],[BldgVint]],DEER2020wts!$I$6:$J$15,2,FALSE)</f>
        <v>Old</v>
      </c>
      <c r="I5296" t="s">
        <v>34</v>
      </c>
      <c r="J5296" t="s">
        <v>31</v>
      </c>
      <c r="K5296">
        <f>SUMIFS(raw_wts[wt_vint],raw_wts[bldgtype],Raw_savings[[#This Row],[BldgType]],raw_wts[bldgvint],Raw_savings[[#This Row],[BldgVint]],raw_wts[bldgloc],Raw_savings[[#This Row],[BldgLoc]])</f>
        <v>2.5310000000000001</v>
      </c>
      <c r="L5296" t="s">
        <v>32</v>
      </c>
      <c r="M5296">
        <v>14.844787999999999</v>
      </c>
      <c r="N5296">
        <v>30000.07</v>
      </c>
      <c r="O5296" t="s">
        <v>7</v>
      </c>
      <c r="P5296">
        <v>320371.5</v>
      </c>
      <c r="Q5296">
        <v>90.332333333333295</v>
      </c>
      <c r="R5296">
        <v>83.46</v>
      </c>
      <c r="S5296">
        <v>0</v>
      </c>
      <c r="T5296">
        <v>319949.09999999998</v>
      </c>
      <c r="U5296">
        <v>90.215333333333305</v>
      </c>
      <c r="V5296">
        <v>83.356999999999999</v>
      </c>
      <c r="W5296">
        <v>0</v>
      </c>
      <c r="X5296">
        <v>28.454431279181801</v>
      </c>
      <c r="Y5296">
        <v>7.8815541185232405E-3</v>
      </c>
      <c r="Z5296">
        <v>6.93846217271641E-3</v>
      </c>
      <c r="AA5296">
        <v>0</v>
      </c>
      <c r="AB5296">
        <f>(Raw_savings[[#This Row],[PreWBthm]]-Raw_savings[[#This Row],[MsrWBthm]])/Raw_savings[[#This Row],[NumUnit]]/10^5</f>
        <v>0</v>
      </c>
      <c r="AC5296">
        <f>Raw_savings[[#This Row],[APreWBkWh]]*Raw_savings[[#This Row],[BldgWts]]</f>
        <v>72.018165567609145</v>
      </c>
      <c r="AD5296" t="s">
        <v>72</v>
      </c>
    </row>
    <row r="5297" spans="1:30" hidden="1" x14ac:dyDescent="0.25">
      <c r="A5297" t="s">
        <v>73</v>
      </c>
      <c r="B5297" t="s">
        <v>69</v>
      </c>
      <c r="C5297" t="s">
        <v>70</v>
      </c>
      <c r="D5297" s="1">
        <v>43622.936018518521</v>
      </c>
      <c r="E5297" t="s">
        <v>71</v>
      </c>
      <c r="F5297" t="s">
        <v>20</v>
      </c>
      <c r="G5297">
        <v>1975</v>
      </c>
      <c r="H5297" t="str">
        <f>VLOOKUP(Raw_savings[[#This Row],[BldgVint]],DEER2020wts!$I$6:$J$15,2,FALSE)</f>
        <v>Old</v>
      </c>
      <c r="I5297" t="s">
        <v>42</v>
      </c>
      <c r="J5297" t="s">
        <v>31</v>
      </c>
      <c r="K5297">
        <f>SUMIFS(raw_wts[wt_vint],raw_wts[bldgtype],Raw_savings[[#This Row],[BldgType]],raw_wts[bldgvint],Raw_savings[[#This Row],[BldgVint]],raw_wts[bldgloc],Raw_savings[[#This Row],[BldgLoc]])</f>
        <v>1.5139999999999998</v>
      </c>
      <c r="L5297" t="s">
        <v>32</v>
      </c>
      <c r="M5297">
        <v>11.7510366666667</v>
      </c>
      <c r="N5297">
        <v>30000.07</v>
      </c>
      <c r="O5297" t="s">
        <v>7</v>
      </c>
      <c r="P5297">
        <v>272279.3</v>
      </c>
      <c r="Q5297">
        <v>48.862888888888897</v>
      </c>
      <c r="R5297">
        <v>50.368333333333297</v>
      </c>
      <c r="S5297">
        <v>0</v>
      </c>
      <c r="T5297">
        <v>272072.90000000002</v>
      </c>
      <c r="U5297">
        <v>48.799888888888901</v>
      </c>
      <c r="V5297">
        <v>50.305733333333301</v>
      </c>
      <c r="W5297">
        <v>0</v>
      </c>
      <c r="X5297">
        <v>17.564407792671201</v>
      </c>
      <c r="Y5297">
        <v>5.36122912276411E-3</v>
      </c>
      <c r="Z5297">
        <v>5.3271895727783902E-3</v>
      </c>
      <c r="AA5297">
        <v>0</v>
      </c>
      <c r="AB5297">
        <f>(Raw_savings[[#This Row],[PreWBthm]]-Raw_savings[[#This Row],[MsrWBthm]])/Raw_savings[[#This Row],[NumUnit]]/10^5</f>
        <v>0</v>
      </c>
      <c r="AC5297">
        <f>Raw_savings[[#This Row],[APreWBkWh]]*Raw_savings[[#This Row],[BldgWts]]</f>
        <v>26.592513398104195</v>
      </c>
      <c r="AD5297" t="s">
        <v>72</v>
      </c>
    </row>
    <row r="5298" spans="1:30" hidden="1" x14ac:dyDescent="0.25">
      <c r="A5298" t="s">
        <v>73</v>
      </c>
      <c r="B5298" t="s">
        <v>69</v>
      </c>
      <c r="C5298" t="s">
        <v>70</v>
      </c>
      <c r="D5298" s="1">
        <v>43622.936018518521</v>
      </c>
      <c r="E5298" t="s">
        <v>71</v>
      </c>
      <c r="F5298" t="s">
        <v>20</v>
      </c>
      <c r="G5298">
        <v>1985</v>
      </c>
      <c r="H5298" t="str">
        <f>VLOOKUP(Raw_savings[[#This Row],[BldgVint]],DEER2020wts!$I$6:$J$15,2,FALSE)</f>
        <v>Old</v>
      </c>
      <c r="I5298" t="s">
        <v>5</v>
      </c>
      <c r="J5298" t="s">
        <v>31</v>
      </c>
      <c r="K5298">
        <f>SUMIFS(raw_wts[wt_vint],raw_wts[bldgtype],Raw_savings[[#This Row],[BldgType]],raw_wts[bldgvint],Raw_savings[[#This Row],[BldgVint]],raw_wts[bldgloc],Raw_savings[[#This Row],[BldgLoc]])</f>
        <v>0.29799999999999999</v>
      </c>
      <c r="L5298" t="s">
        <v>32</v>
      </c>
      <c r="M5298">
        <v>10.572483999999999</v>
      </c>
      <c r="N5298">
        <v>30000.07</v>
      </c>
      <c r="O5298" t="s">
        <v>7</v>
      </c>
      <c r="P5298">
        <v>168356.8</v>
      </c>
      <c r="Q5298">
        <v>26.8466666666667</v>
      </c>
      <c r="R5298">
        <v>23.640733333333301</v>
      </c>
      <c r="S5298">
        <v>0</v>
      </c>
      <c r="T5298">
        <v>168219.8</v>
      </c>
      <c r="U5298">
        <v>26.808111111111099</v>
      </c>
      <c r="V5298">
        <v>23.6107333333333</v>
      </c>
      <c r="W5298">
        <v>0</v>
      </c>
      <c r="X5298">
        <v>12.9581657442092</v>
      </c>
      <c r="Y5298">
        <v>3.6467830602108799E-3</v>
      </c>
      <c r="Z5298">
        <v>2.8375545425276699E-3</v>
      </c>
      <c r="AA5298">
        <v>0</v>
      </c>
      <c r="AB5298">
        <f>(Raw_savings[[#This Row],[PreWBthm]]-Raw_savings[[#This Row],[MsrWBthm]])/Raw_savings[[#This Row],[NumUnit]]/10^5</f>
        <v>0</v>
      </c>
      <c r="AC5298">
        <f>Raw_savings[[#This Row],[APreWBkWh]]*Raw_savings[[#This Row],[BldgWts]]</f>
        <v>3.8615333917743415</v>
      </c>
      <c r="AD5298" t="s">
        <v>72</v>
      </c>
    </row>
    <row r="5299" spans="1:30" hidden="1" x14ac:dyDescent="0.25">
      <c r="A5299" t="s">
        <v>73</v>
      </c>
      <c r="B5299" t="s">
        <v>69</v>
      </c>
      <c r="C5299" t="s">
        <v>70</v>
      </c>
      <c r="D5299" s="1">
        <v>43622.936018518521</v>
      </c>
      <c r="E5299" t="s">
        <v>71</v>
      </c>
      <c r="F5299" t="s">
        <v>20</v>
      </c>
      <c r="G5299">
        <v>1985</v>
      </c>
      <c r="H5299" t="str">
        <f>VLOOKUP(Raw_savings[[#This Row],[BldgVint]],DEER2020wts!$I$6:$J$15,2,FALSE)</f>
        <v>Old</v>
      </c>
      <c r="I5299" t="s">
        <v>35</v>
      </c>
      <c r="J5299" t="s">
        <v>31</v>
      </c>
      <c r="K5299">
        <f>SUMIFS(raw_wts[wt_vint],raw_wts[bldgtype],Raw_savings[[#This Row],[BldgType]],raw_wts[bldgvint],Raw_savings[[#This Row],[BldgVint]],raw_wts[bldgloc],Raw_savings[[#This Row],[BldgLoc]])</f>
        <v>1.3320000000000001</v>
      </c>
      <c r="L5299" t="s">
        <v>32</v>
      </c>
      <c r="M5299">
        <v>8.9843392000000009</v>
      </c>
      <c r="N5299">
        <v>30000.07</v>
      </c>
      <c r="O5299" t="s">
        <v>7</v>
      </c>
      <c r="P5299">
        <v>208668</v>
      </c>
      <c r="Q5299">
        <v>63.8031111111111</v>
      </c>
      <c r="R5299">
        <v>62.283066666666699</v>
      </c>
      <c r="S5299">
        <v>0</v>
      </c>
      <c r="T5299">
        <v>208475</v>
      </c>
      <c r="U5299">
        <v>63.717666666666702</v>
      </c>
      <c r="V5299">
        <v>62.205133333333301</v>
      </c>
      <c r="W5299">
        <v>0</v>
      </c>
      <c r="X5299">
        <v>21.481824728968402</v>
      </c>
      <c r="Y5299">
        <v>9.5103760602057597E-3</v>
      </c>
      <c r="Z5299">
        <v>8.6743534052372995E-3</v>
      </c>
      <c r="AA5299">
        <v>0</v>
      </c>
      <c r="AB5299">
        <f>(Raw_savings[[#This Row],[PreWBthm]]-Raw_savings[[#This Row],[MsrWBthm]])/Raw_savings[[#This Row],[NumUnit]]/10^5</f>
        <v>0</v>
      </c>
      <c r="AC5299">
        <f>Raw_savings[[#This Row],[APreWBkWh]]*Raw_savings[[#This Row],[BldgWts]]</f>
        <v>28.613790538985914</v>
      </c>
      <c r="AD5299" t="s">
        <v>72</v>
      </c>
    </row>
    <row r="5300" spans="1:30" hidden="1" x14ac:dyDescent="0.25">
      <c r="A5300" t="s">
        <v>73</v>
      </c>
      <c r="B5300" t="s">
        <v>69</v>
      </c>
      <c r="C5300" t="s">
        <v>70</v>
      </c>
      <c r="D5300" s="1">
        <v>43622.936018518521</v>
      </c>
      <c r="E5300" t="s">
        <v>71</v>
      </c>
      <c r="F5300" t="s">
        <v>20</v>
      </c>
      <c r="G5300">
        <v>1985</v>
      </c>
      <c r="H5300" t="str">
        <f>VLOOKUP(Raw_savings[[#This Row],[BldgVint]],DEER2020wts!$I$6:$J$15,2,FALSE)</f>
        <v>Old</v>
      </c>
      <c r="I5300" t="s">
        <v>38</v>
      </c>
      <c r="J5300" t="s">
        <v>31</v>
      </c>
      <c r="K5300">
        <f>SUMIFS(raw_wts[wt_vint],raw_wts[bldgtype],Raw_savings[[#This Row],[BldgType]],raw_wts[bldgvint],Raw_savings[[#This Row],[BldgVint]],raw_wts[bldgloc],Raw_savings[[#This Row],[BldgLoc]])</f>
        <v>7.67</v>
      </c>
      <c r="L5300" t="s">
        <v>32</v>
      </c>
      <c r="M5300">
        <v>11.2457095</v>
      </c>
      <c r="N5300">
        <v>30000.07</v>
      </c>
      <c r="O5300" t="s">
        <v>7</v>
      </c>
      <c r="P5300">
        <v>180174.6</v>
      </c>
      <c r="Q5300">
        <v>45.490111111111098</v>
      </c>
      <c r="R5300">
        <v>43.068933333333298</v>
      </c>
      <c r="S5300">
        <v>0</v>
      </c>
      <c r="T5300">
        <v>179985.6</v>
      </c>
      <c r="U5300">
        <v>45.430444444444497</v>
      </c>
      <c r="V5300">
        <v>43.014933333333303</v>
      </c>
      <c r="W5300">
        <v>0</v>
      </c>
      <c r="X5300">
        <v>16.806409591142302</v>
      </c>
      <c r="Y5300">
        <v>5.3057271901494601E-3</v>
      </c>
      <c r="Z5300">
        <v>4.8018313117551203E-3</v>
      </c>
      <c r="AA5300">
        <v>0</v>
      </c>
      <c r="AB5300">
        <f>(Raw_savings[[#This Row],[PreWBthm]]-Raw_savings[[#This Row],[MsrWBthm]])/Raw_savings[[#This Row],[NumUnit]]/10^5</f>
        <v>0</v>
      </c>
      <c r="AC5300">
        <f>Raw_savings[[#This Row],[APreWBkWh]]*Raw_savings[[#This Row],[BldgWts]]</f>
        <v>128.90516156406144</v>
      </c>
      <c r="AD5300" t="s">
        <v>72</v>
      </c>
    </row>
    <row r="5301" spans="1:30" hidden="1" x14ac:dyDescent="0.25">
      <c r="A5301" t="s">
        <v>73</v>
      </c>
      <c r="B5301" t="s">
        <v>69</v>
      </c>
      <c r="C5301" t="s">
        <v>70</v>
      </c>
      <c r="D5301" s="1">
        <v>43622.936018518521</v>
      </c>
      <c r="E5301" t="s">
        <v>71</v>
      </c>
      <c r="F5301" t="s">
        <v>20</v>
      </c>
      <c r="G5301">
        <v>1985</v>
      </c>
      <c r="H5301" t="str">
        <f>VLOOKUP(Raw_savings[[#This Row],[BldgVint]],DEER2020wts!$I$6:$J$15,2,FALSE)</f>
        <v>Old</v>
      </c>
      <c r="I5301" t="s">
        <v>40</v>
      </c>
      <c r="J5301" t="s">
        <v>31</v>
      </c>
      <c r="K5301">
        <f>SUMIFS(raw_wts[wt_vint],raw_wts[bldgtype],Raw_savings[[#This Row],[BldgType]],raw_wts[bldgvint],Raw_savings[[#This Row],[BldgVint]],raw_wts[bldgloc],Raw_savings[[#This Row],[BldgLoc]])</f>
        <v>2.8109999999999999</v>
      </c>
      <c r="L5301" t="s">
        <v>32</v>
      </c>
      <c r="M5301">
        <v>8.9867058833333306</v>
      </c>
      <c r="N5301">
        <v>30000.07</v>
      </c>
      <c r="O5301" t="s">
        <v>7</v>
      </c>
      <c r="P5301">
        <v>206431.7</v>
      </c>
      <c r="Q5301">
        <v>61.808777777777799</v>
      </c>
      <c r="R5301">
        <v>55.386333333333297</v>
      </c>
      <c r="S5301">
        <v>0</v>
      </c>
      <c r="T5301">
        <v>206228.8</v>
      </c>
      <c r="U5301">
        <v>61.727333333333299</v>
      </c>
      <c r="V5301">
        <v>55.317799999999998</v>
      </c>
      <c r="W5301">
        <v>0</v>
      </c>
      <c r="X5301">
        <v>22.577794648461801</v>
      </c>
      <c r="Y5301">
        <v>9.06276955113023E-3</v>
      </c>
      <c r="Z5301">
        <v>7.6260794804054897E-3</v>
      </c>
      <c r="AA5301">
        <v>0</v>
      </c>
      <c r="AB5301">
        <f>(Raw_savings[[#This Row],[PreWBthm]]-Raw_savings[[#This Row],[MsrWBthm]])/Raw_savings[[#This Row],[NumUnit]]/10^5</f>
        <v>0</v>
      </c>
      <c r="AC5301">
        <f>Raw_savings[[#This Row],[APreWBkWh]]*Raw_savings[[#This Row],[BldgWts]]</f>
        <v>63.46618075682612</v>
      </c>
      <c r="AD5301" t="s">
        <v>72</v>
      </c>
    </row>
    <row r="5302" spans="1:30" hidden="1" x14ac:dyDescent="0.25">
      <c r="A5302" t="s">
        <v>73</v>
      </c>
      <c r="B5302" t="s">
        <v>69</v>
      </c>
      <c r="C5302" t="s">
        <v>70</v>
      </c>
      <c r="D5302" s="1">
        <v>43622.936018518521</v>
      </c>
      <c r="E5302" t="s">
        <v>71</v>
      </c>
      <c r="F5302" t="s">
        <v>20</v>
      </c>
      <c r="G5302">
        <v>1985</v>
      </c>
      <c r="H5302" t="str">
        <f>VLOOKUP(Raw_savings[[#This Row],[BldgVint]],DEER2020wts!$I$6:$J$15,2,FALSE)</f>
        <v>Old</v>
      </c>
      <c r="I5302" t="s">
        <v>43</v>
      </c>
      <c r="J5302" t="s">
        <v>31</v>
      </c>
      <c r="K5302">
        <f>SUMIFS(raw_wts[wt_vint],raw_wts[bldgtype],Raw_savings[[#This Row],[BldgType]],raw_wts[bldgvint],Raw_savings[[#This Row],[BldgVint]],raw_wts[bldgloc],Raw_savings[[#This Row],[BldgLoc]])</f>
        <v>1.3079999999999998</v>
      </c>
      <c r="L5302" t="s">
        <v>32</v>
      </c>
      <c r="M5302">
        <v>11.177669833333301</v>
      </c>
      <c r="N5302">
        <v>30000.07</v>
      </c>
      <c r="O5302" t="s">
        <v>7</v>
      </c>
      <c r="P5302">
        <v>184891.6</v>
      </c>
      <c r="Q5302">
        <v>42.075555555555603</v>
      </c>
      <c r="R5302">
        <v>32.427533333333301</v>
      </c>
      <c r="S5302">
        <v>0</v>
      </c>
      <c r="T5302">
        <v>184701.2</v>
      </c>
      <c r="U5302">
        <v>42.019222222222197</v>
      </c>
      <c r="V5302">
        <v>32.385599999999997</v>
      </c>
      <c r="W5302">
        <v>0</v>
      </c>
      <c r="X5302">
        <v>17.033961714649699</v>
      </c>
      <c r="Y5302">
        <v>5.03981010114774E-3</v>
      </c>
      <c r="Z5302">
        <v>3.75152728239378E-3</v>
      </c>
      <c r="AA5302">
        <v>0</v>
      </c>
      <c r="AB5302">
        <f>(Raw_savings[[#This Row],[PreWBthm]]-Raw_savings[[#This Row],[MsrWBthm]])/Raw_savings[[#This Row],[NumUnit]]/10^5</f>
        <v>0</v>
      </c>
      <c r="AC5302">
        <f>Raw_savings[[#This Row],[APreWBkWh]]*Raw_savings[[#This Row],[BldgWts]]</f>
        <v>22.280421922761803</v>
      </c>
      <c r="AD5302" t="s">
        <v>72</v>
      </c>
    </row>
    <row r="5303" spans="1:30" hidden="1" x14ac:dyDescent="0.25">
      <c r="A5303" t="s">
        <v>73</v>
      </c>
      <c r="B5303" t="s">
        <v>69</v>
      </c>
      <c r="C5303" t="s">
        <v>70</v>
      </c>
      <c r="D5303" s="1">
        <v>43622.936018518521</v>
      </c>
      <c r="E5303" t="s">
        <v>71</v>
      </c>
      <c r="F5303" t="s">
        <v>20</v>
      </c>
      <c r="G5303">
        <v>1985</v>
      </c>
      <c r="H5303" t="str">
        <f>VLOOKUP(Raw_savings[[#This Row],[BldgVint]],DEER2020wts!$I$6:$J$15,2,FALSE)</f>
        <v>Old</v>
      </c>
      <c r="I5303" t="s">
        <v>45</v>
      </c>
      <c r="J5303" t="s">
        <v>31</v>
      </c>
      <c r="K5303">
        <f>SUMIFS(raw_wts[wt_vint],raw_wts[bldgtype],Raw_savings[[#This Row],[BldgType]],raw_wts[bldgvint],Raw_savings[[#This Row],[BldgVint]],raw_wts[bldgloc],Raw_savings[[#This Row],[BldgLoc]])</f>
        <v>16.783000000000001</v>
      </c>
      <c r="L5303" t="s">
        <v>32</v>
      </c>
      <c r="M5303">
        <v>11.617324833333299</v>
      </c>
      <c r="N5303">
        <v>30000.07</v>
      </c>
      <c r="O5303" t="s">
        <v>7</v>
      </c>
      <c r="P5303">
        <v>194304.3</v>
      </c>
      <c r="Q5303">
        <v>54.515888888888902</v>
      </c>
      <c r="R5303">
        <v>47.360999999999997</v>
      </c>
      <c r="S5303">
        <v>0</v>
      </c>
      <c r="T5303">
        <v>194072.8</v>
      </c>
      <c r="U5303">
        <v>54.445222222222199</v>
      </c>
      <c r="V5303">
        <v>47.301533333333303</v>
      </c>
      <c r="W5303">
        <v>0</v>
      </c>
      <c r="X5303">
        <v>19.927134974806101</v>
      </c>
      <c r="Y5303">
        <v>6.0828691355792903E-3</v>
      </c>
      <c r="Z5303">
        <v>5.1187917631472599E-3</v>
      </c>
      <c r="AA5303">
        <v>0</v>
      </c>
      <c r="AB5303">
        <f>(Raw_savings[[#This Row],[PreWBthm]]-Raw_savings[[#This Row],[MsrWBthm]])/Raw_savings[[#This Row],[NumUnit]]/10^5</f>
        <v>0</v>
      </c>
      <c r="AC5303">
        <f>Raw_savings[[#This Row],[APreWBkWh]]*Raw_savings[[#This Row],[BldgWts]]</f>
        <v>334.43710628217082</v>
      </c>
      <c r="AD5303" t="s">
        <v>72</v>
      </c>
    </row>
    <row r="5304" spans="1:30" hidden="1" x14ac:dyDescent="0.25">
      <c r="A5304" t="s">
        <v>73</v>
      </c>
      <c r="B5304" t="s">
        <v>69</v>
      </c>
      <c r="C5304" t="s">
        <v>70</v>
      </c>
      <c r="D5304" s="1">
        <v>43622.936018518521</v>
      </c>
      <c r="E5304" t="s">
        <v>71</v>
      </c>
      <c r="F5304" t="s">
        <v>20</v>
      </c>
      <c r="G5304">
        <v>1985</v>
      </c>
      <c r="H5304" t="str">
        <f>VLOOKUP(Raw_savings[[#This Row],[BldgVint]],DEER2020wts!$I$6:$J$15,2,FALSE)</f>
        <v>Old</v>
      </c>
      <c r="I5304" t="s">
        <v>8</v>
      </c>
      <c r="J5304" t="s">
        <v>31</v>
      </c>
      <c r="K5304">
        <f>SUMIFS(raw_wts[wt_vint],raw_wts[bldgtype],Raw_savings[[#This Row],[BldgType]],raw_wts[bldgvint],Raw_savings[[#This Row],[BldgVint]],raw_wts[bldgloc],Raw_savings[[#This Row],[BldgLoc]])</f>
        <v>7.5540000000000003</v>
      </c>
      <c r="L5304" t="s">
        <v>32</v>
      </c>
      <c r="M5304">
        <v>11.438519416666701</v>
      </c>
      <c r="N5304">
        <v>30000.07</v>
      </c>
      <c r="O5304" t="s">
        <v>7</v>
      </c>
      <c r="P5304">
        <v>187127.4</v>
      </c>
      <c r="Q5304">
        <v>48.639777777777802</v>
      </c>
      <c r="R5304">
        <v>39.193733333333299</v>
      </c>
      <c r="S5304">
        <v>0</v>
      </c>
      <c r="T5304">
        <v>186891.9</v>
      </c>
      <c r="U5304">
        <v>48.5754444444444</v>
      </c>
      <c r="V5304">
        <v>39.143866666666703</v>
      </c>
      <c r="W5304">
        <v>0</v>
      </c>
      <c r="X5304">
        <v>20.588328910545901</v>
      </c>
      <c r="Y5304">
        <v>5.6242710258105804E-3</v>
      </c>
      <c r="Z5304">
        <v>4.3595385775190704E-3</v>
      </c>
      <c r="AA5304">
        <v>0</v>
      </c>
      <c r="AB5304">
        <f>(Raw_savings[[#This Row],[PreWBthm]]-Raw_savings[[#This Row],[MsrWBthm]])/Raw_savings[[#This Row],[NumUnit]]/10^5</f>
        <v>0</v>
      </c>
      <c r="AC5304">
        <f>Raw_savings[[#This Row],[APreWBkWh]]*Raw_savings[[#This Row],[BldgWts]]</f>
        <v>155.52423659026374</v>
      </c>
      <c r="AD5304" t="s">
        <v>72</v>
      </c>
    </row>
    <row r="5305" spans="1:30" hidden="1" x14ac:dyDescent="0.25">
      <c r="A5305" t="s">
        <v>73</v>
      </c>
      <c r="B5305" t="s">
        <v>69</v>
      </c>
      <c r="C5305" t="s">
        <v>70</v>
      </c>
      <c r="D5305" s="1">
        <v>43622.936018518521</v>
      </c>
      <c r="E5305" t="s">
        <v>71</v>
      </c>
      <c r="F5305" t="s">
        <v>20</v>
      </c>
      <c r="G5305">
        <v>1985</v>
      </c>
      <c r="H5305" t="str">
        <f>VLOOKUP(Raw_savings[[#This Row],[BldgVint]],DEER2020wts!$I$6:$J$15,2,FALSE)</f>
        <v>Old</v>
      </c>
      <c r="I5305" t="s">
        <v>36</v>
      </c>
      <c r="J5305" t="s">
        <v>31</v>
      </c>
      <c r="K5305">
        <f>SUMIFS(raw_wts[wt_vint],raw_wts[bldgtype],Raw_savings[[#This Row],[BldgType]],raw_wts[bldgvint],Raw_savings[[#This Row],[BldgVint]],raw_wts[bldgloc],Raw_savings[[#This Row],[BldgLoc]])</f>
        <v>11.38</v>
      </c>
      <c r="L5305" t="s">
        <v>32</v>
      </c>
      <c r="M5305">
        <v>9.3955841916666696</v>
      </c>
      <c r="N5305">
        <v>30000.07</v>
      </c>
      <c r="O5305" t="s">
        <v>7</v>
      </c>
      <c r="P5305">
        <v>201817.2</v>
      </c>
      <c r="Q5305">
        <v>61.5838888888889</v>
      </c>
      <c r="R5305">
        <v>47.318666666666701</v>
      </c>
      <c r="S5305">
        <v>0</v>
      </c>
      <c r="T5305">
        <v>201587.3</v>
      </c>
      <c r="U5305">
        <v>61.502333333333297</v>
      </c>
      <c r="V5305">
        <v>47.260266666666702</v>
      </c>
      <c r="W5305">
        <v>0</v>
      </c>
      <c r="X5305">
        <v>24.4689415059397</v>
      </c>
      <c r="Y5305">
        <v>8.6802006018843903E-3</v>
      </c>
      <c r="Z5305">
        <v>6.21568588058593E-3</v>
      </c>
      <c r="AA5305">
        <v>0</v>
      </c>
      <c r="AB5305">
        <f>(Raw_savings[[#This Row],[PreWBthm]]-Raw_savings[[#This Row],[MsrWBthm]])/Raw_savings[[#This Row],[NumUnit]]/10^5</f>
        <v>0</v>
      </c>
      <c r="AC5305">
        <f>Raw_savings[[#This Row],[APreWBkWh]]*Raw_savings[[#This Row],[BldgWts]]</f>
        <v>278.45655433759379</v>
      </c>
      <c r="AD5305" t="s">
        <v>72</v>
      </c>
    </row>
    <row r="5306" spans="1:30" hidden="1" x14ac:dyDescent="0.25">
      <c r="A5306" t="s">
        <v>73</v>
      </c>
      <c r="B5306" t="s">
        <v>69</v>
      </c>
      <c r="C5306" t="s">
        <v>70</v>
      </c>
      <c r="D5306" s="1">
        <v>43622.936018518521</v>
      </c>
      <c r="E5306" t="s">
        <v>71</v>
      </c>
      <c r="F5306" t="s">
        <v>20</v>
      </c>
      <c r="G5306">
        <v>1985</v>
      </c>
      <c r="H5306" t="str">
        <f>VLOOKUP(Raw_savings[[#This Row],[BldgVint]],DEER2020wts!$I$6:$J$15,2,FALSE)</f>
        <v>Old</v>
      </c>
      <c r="I5306" t="s">
        <v>39</v>
      </c>
      <c r="J5306" t="s">
        <v>31</v>
      </c>
      <c r="K5306">
        <f>SUMIFS(raw_wts[wt_vint],raw_wts[bldgtype],Raw_savings[[#This Row],[BldgType]],raw_wts[bldgvint],Raw_savings[[#This Row],[BldgVint]],raw_wts[bldgloc],Raw_savings[[#This Row],[BldgLoc]])</f>
        <v>11.952999999999999</v>
      </c>
      <c r="L5306" t="s">
        <v>32</v>
      </c>
      <c r="M5306">
        <v>11.196071475</v>
      </c>
      <c r="N5306">
        <v>30000.07</v>
      </c>
      <c r="O5306" t="s">
        <v>7</v>
      </c>
      <c r="P5306">
        <v>215212.4</v>
      </c>
      <c r="Q5306">
        <v>78.896000000000001</v>
      </c>
      <c r="R5306">
        <v>65.518133333333296</v>
      </c>
      <c r="S5306">
        <v>0</v>
      </c>
      <c r="T5306">
        <v>214959.8</v>
      </c>
      <c r="U5306">
        <v>78.787555555555599</v>
      </c>
      <c r="V5306">
        <v>65.432199999999995</v>
      </c>
      <c r="W5306">
        <v>0</v>
      </c>
      <c r="X5306">
        <v>22.561485121280501</v>
      </c>
      <c r="Y5306">
        <v>9.6859371330910802E-3</v>
      </c>
      <c r="Z5306">
        <v>7.6753112487011601E-3</v>
      </c>
      <c r="AA5306">
        <v>0</v>
      </c>
      <c r="AB5306">
        <f>(Raw_savings[[#This Row],[PreWBthm]]-Raw_savings[[#This Row],[MsrWBthm]])/Raw_savings[[#This Row],[NumUnit]]/10^5</f>
        <v>0</v>
      </c>
      <c r="AC5306">
        <f>Raw_savings[[#This Row],[APreWBkWh]]*Raw_savings[[#This Row],[BldgWts]]</f>
        <v>269.67743165466584</v>
      </c>
      <c r="AD5306" t="s">
        <v>72</v>
      </c>
    </row>
    <row r="5307" spans="1:30" hidden="1" x14ac:dyDescent="0.25">
      <c r="A5307" t="s">
        <v>73</v>
      </c>
      <c r="B5307" t="s">
        <v>69</v>
      </c>
      <c r="C5307" t="s">
        <v>70</v>
      </c>
      <c r="D5307" s="1">
        <v>43622.936018518521</v>
      </c>
      <c r="E5307" t="s">
        <v>71</v>
      </c>
      <c r="F5307" t="s">
        <v>20</v>
      </c>
      <c r="G5307">
        <v>1985</v>
      </c>
      <c r="H5307" t="str">
        <f>VLOOKUP(Raw_savings[[#This Row],[BldgVint]],DEER2020wts!$I$6:$J$15,2,FALSE)</f>
        <v>Old</v>
      </c>
      <c r="I5307" t="s">
        <v>41</v>
      </c>
      <c r="J5307" t="s">
        <v>31</v>
      </c>
      <c r="K5307">
        <f>SUMIFS(raw_wts[wt_vint],raw_wts[bldgtype],Raw_savings[[#This Row],[BldgType]],raw_wts[bldgvint],Raw_savings[[#This Row],[BldgVint]],raw_wts[bldgloc],Raw_savings[[#This Row],[BldgLoc]])</f>
        <v>3.7389999999999999</v>
      </c>
      <c r="L5307" t="s">
        <v>32</v>
      </c>
      <c r="M5307">
        <v>10.636552091666699</v>
      </c>
      <c r="N5307">
        <v>30000.07</v>
      </c>
      <c r="O5307" t="s">
        <v>7</v>
      </c>
      <c r="P5307">
        <v>223220.8</v>
      </c>
      <c r="Q5307">
        <v>82.450333333333305</v>
      </c>
      <c r="R5307">
        <v>65.654466666666707</v>
      </c>
      <c r="S5307">
        <v>0</v>
      </c>
      <c r="T5307">
        <v>222964.9</v>
      </c>
      <c r="U5307">
        <v>82.340666666666706</v>
      </c>
      <c r="V5307">
        <v>65.572000000000003</v>
      </c>
      <c r="W5307">
        <v>0</v>
      </c>
      <c r="X5307">
        <v>24.058548089138899</v>
      </c>
      <c r="Y5307">
        <v>1.03103586314017E-2</v>
      </c>
      <c r="Z5307">
        <v>7.7531389830047303E-3</v>
      </c>
      <c r="AA5307">
        <v>0</v>
      </c>
      <c r="AB5307">
        <f>(Raw_savings[[#This Row],[PreWBthm]]-Raw_savings[[#This Row],[MsrWBthm]])/Raw_savings[[#This Row],[NumUnit]]/10^5</f>
        <v>0</v>
      </c>
      <c r="AC5307">
        <f>Raw_savings[[#This Row],[APreWBkWh]]*Raw_savings[[#This Row],[BldgWts]]</f>
        <v>89.954911305290338</v>
      </c>
      <c r="AD5307" t="s">
        <v>72</v>
      </c>
    </row>
    <row r="5308" spans="1:30" hidden="1" x14ac:dyDescent="0.25">
      <c r="A5308" t="s">
        <v>73</v>
      </c>
      <c r="B5308" t="s">
        <v>69</v>
      </c>
      <c r="C5308" t="s">
        <v>70</v>
      </c>
      <c r="D5308" s="1">
        <v>43622.936018518521</v>
      </c>
      <c r="E5308" t="s">
        <v>71</v>
      </c>
      <c r="F5308" t="s">
        <v>20</v>
      </c>
      <c r="G5308">
        <v>1985</v>
      </c>
      <c r="H5308" t="str">
        <f>VLOOKUP(Raw_savings[[#This Row],[BldgVint]],DEER2020wts!$I$6:$J$15,2,FALSE)</f>
        <v>Old</v>
      </c>
      <c r="I5308" t="s">
        <v>44</v>
      </c>
      <c r="J5308" t="s">
        <v>31</v>
      </c>
      <c r="K5308">
        <f>SUMIFS(raw_wts[wt_vint],raw_wts[bldgtype],Raw_savings[[#This Row],[BldgType]],raw_wts[bldgvint],Raw_savings[[#This Row],[BldgVint]],raw_wts[bldgloc],Raw_savings[[#This Row],[BldgLoc]])</f>
        <v>0.65</v>
      </c>
      <c r="L5308" t="s">
        <v>32</v>
      </c>
      <c r="M5308">
        <v>11.4548361666667</v>
      </c>
      <c r="N5308">
        <v>30000.07</v>
      </c>
      <c r="O5308" t="s">
        <v>7</v>
      </c>
      <c r="P5308">
        <v>253574.9</v>
      </c>
      <c r="Q5308">
        <v>75.710333333333296</v>
      </c>
      <c r="R5308">
        <v>80.717666666666702</v>
      </c>
      <c r="S5308">
        <v>0</v>
      </c>
      <c r="T5308">
        <v>253302.6</v>
      </c>
      <c r="U5308">
        <v>75.613444444444497</v>
      </c>
      <c r="V5308">
        <v>80.6171333333333</v>
      </c>
      <c r="W5308">
        <v>0</v>
      </c>
      <c r="X5308">
        <v>23.771618907337601</v>
      </c>
      <c r="Y5308">
        <v>8.4583391223724807E-3</v>
      </c>
      <c r="Z5308">
        <v>8.77649683247907E-3</v>
      </c>
      <c r="AA5308">
        <v>0</v>
      </c>
      <c r="AB5308">
        <f>(Raw_savings[[#This Row],[PreWBthm]]-Raw_savings[[#This Row],[MsrWBthm]])/Raw_savings[[#This Row],[NumUnit]]/10^5</f>
        <v>0</v>
      </c>
      <c r="AC5308">
        <f>Raw_savings[[#This Row],[APreWBkWh]]*Raw_savings[[#This Row],[BldgWts]]</f>
        <v>15.451552289769442</v>
      </c>
      <c r="AD5308" t="s">
        <v>72</v>
      </c>
    </row>
    <row r="5309" spans="1:30" hidden="1" x14ac:dyDescent="0.25">
      <c r="A5309" t="s">
        <v>73</v>
      </c>
      <c r="B5309" t="s">
        <v>69</v>
      </c>
      <c r="C5309" t="s">
        <v>70</v>
      </c>
      <c r="D5309" s="1">
        <v>43622.936018518521</v>
      </c>
      <c r="E5309" t="s">
        <v>71</v>
      </c>
      <c r="F5309" t="s">
        <v>20</v>
      </c>
      <c r="G5309">
        <v>1985</v>
      </c>
      <c r="H5309" t="str">
        <f>VLOOKUP(Raw_savings[[#This Row],[BldgVint]],DEER2020wts!$I$6:$J$15,2,FALSE)</f>
        <v>Old</v>
      </c>
      <c r="I5309" t="s">
        <v>46</v>
      </c>
      <c r="J5309" t="s">
        <v>31</v>
      </c>
      <c r="K5309">
        <f>SUMIFS(raw_wts[wt_vint],raw_wts[bldgtype],Raw_savings[[#This Row],[BldgType]],raw_wts[bldgvint],Raw_savings[[#This Row],[BldgVint]],raw_wts[bldgloc],Raw_savings[[#This Row],[BldgLoc]])</f>
        <v>2.133</v>
      </c>
      <c r="L5309" t="s">
        <v>32</v>
      </c>
      <c r="M5309">
        <v>10.4588141083333</v>
      </c>
      <c r="N5309">
        <v>30000.07</v>
      </c>
      <c r="O5309" t="s">
        <v>7</v>
      </c>
      <c r="P5309">
        <v>227308.6</v>
      </c>
      <c r="Q5309">
        <v>69.0416666666667</v>
      </c>
      <c r="R5309">
        <v>72.603333333333296</v>
      </c>
      <c r="S5309">
        <v>0</v>
      </c>
      <c r="T5309">
        <v>227072.8</v>
      </c>
      <c r="U5309">
        <v>68.951777777777806</v>
      </c>
      <c r="V5309">
        <v>72.511799999999994</v>
      </c>
      <c r="W5309">
        <v>0</v>
      </c>
      <c r="X5309">
        <v>22.545577113961599</v>
      </c>
      <c r="Y5309">
        <v>8.5945584229546908E-3</v>
      </c>
      <c r="Z5309">
        <v>8.7517889107891593E-3</v>
      </c>
      <c r="AA5309">
        <v>0</v>
      </c>
      <c r="AB5309">
        <f>(Raw_savings[[#This Row],[PreWBthm]]-Raw_savings[[#This Row],[MsrWBthm]])/Raw_savings[[#This Row],[NumUnit]]/10^5</f>
        <v>0</v>
      </c>
      <c r="AC5309">
        <f>Raw_savings[[#This Row],[APreWBkWh]]*Raw_savings[[#This Row],[BldgWts]]</f>
        <v>48.089715984080094</v>
      </c>
      <c r="AD5309" t="s">
        <v>72</v>
      </c>
    </row>
    <row r="5310" spans="1:30" hidden="1" x14ac:dyDescent="0.25">
      <c r="A5310" t="s">
        <v>73</v>
      </c>
      <c r="B5310" t="s">
        <v>69</v>
      </c>
      <c r="C5310" t="s">
        <v>70</v>
      </c>
      <c r="D5310" s="1">
        <v>43622.936018518521</v>
      </c>
      <c r="E5310" t="s">
        <v>71</v>
      </c>
      <c r="F5310" t="s">
        <v>20</v>
      </c>
      <c r="G5310">
        <v>1985</v>
      </c>
      <c r="H5310" t="str">
        <f>VLOOKUP(Raw_savings[[#This Row],[BldgVint]],DEER2020wts!$I$6:$J$15,2,FALSE)</f>
        <v>Old</v>
      </c>
      <c r="I5310" t="s">
        <v>9</v>
      </c>
      <c r="J5310" t="s">
        <v>31</v>
      </c>
      <c r="K5310">
        <f>SUMIFS(raw_wts[wt_vint],raw_wts[bldgtype],Raw_savings[[#This Row],[BldgType]],raw_wts[bldgvint],Raw_savings[[#This Row],[BldgVint]],raw_wts[bldgloc],Raw_savings[[#This Row],[BldgLoc]])</f>
        <v>1.861</v>
      </c>
      <c r="L5310" t="s">
        <v>32</v>
      </c>
      <c r="M5310">
        <v>11.530761833333299</v>
      </c>
      <c r="N5310">
        <v>30000.07</v>
      </c>
      <c r="O5310" t="s">
        <v>7</v>
      </c>
      <c r="P5310">
        <v>250024.2</v>
      </c>
      <c r="Q5310">
        <v>71.2271111111111</v>
      </c>
      <c r="R5310">
        <v>71.849999999999994</v>
      </c>
      <c r="S5310">
        <v>0</v>
      </c>
      <c r="T5310">
        <v>249746.4</v>
      </c>
      <c r="U5310">
        <v>71.134333333333402</v>
      </c>
      <c r="V5310">
        <v>71.759933333333294</v>
      </c>
      <c r="W5310">
        <v>0</v>
      </c>
      <c r="X5310">
        <v>24.092076830253198</v>
      </c>
      <c r="Y5310">
        <v>8.0461099725055302E-3</v>
      </c>
      <c r="Z5310">
        <v>7.8109901122310902E-3</v>
      </c>
      <c r="AA5310">
        <v>0</v>
      </c>
      <c r="AB5310">
        <f>(Raw_savings[[#This Row],[PreWBthm]]-Raw_savings[[#This Row],[MsrWBthm]])/Raw_savings[[#This Row],[NumUnit]]/10^5</f>
        <v>0</v>
      </c>
      <c r="AC5310">
        <f>Raw_savings[[#This Row],[APreWBkWh]]*Raw_savings[[#This Row],[BldgWts]]</f>
        <v>44.835354981101204</v>
      </c>
      <c r="AD5310" t="s">
        <v>72</v>
      </c>
    </row>
    <row r="5311" spans="1:30" hidden="1" x14ac:dyDescent="0.25">
      <c r="A5311" t="s">
        <v>73</v>
      </c>
      <c r="B5311" t="s">
        <v>69</v>
      </c>
      <c r="C5311" t="s">
        <v>70</v>
      </c>
      <c r="D5311" s="1">
        <v>43622.936018518521</v>
      </c>
      <c r="E5311" t="s">
        <v>71</v>
      </c>
      <c r="F5311" t="s">
        <v>20</v>
      </c>
      <c r="G5311">
        <v>1985</v>
      </c>
      <c r="H5311" t="str">
        <f>VLOOKUP(Raw_savings[[#This Row],[BldgVint]],DEER2020wts!$I$6:$J$15,2,FALSE)</f>
        <v>Old</v>
      </c>
      <c r="I5311" t="s">
        <v>37</v>
      </c>
      <c r="J5311" t="s">
        <v>31</v>
      </c>
      <c r="K5311">
        <f>SUMIFS(raw_wts[wt_vint],raw_wts[bldgtype],Raw_savings[[#This Row],[BldgType]],raw_wts[bldgvint],Raw_savings[[#This Row],[BldgVint]],raw_wts[bldgloc],Raw_savings[[#This Row],[BldgLoc]])</f>
        <v>1.427</v>
      </c>
      <c r="L5311" t="s">
        <v>32</v>
      </c>
      <c r="M5311">
        <v>11.0259468666667</v>
      </c>
      <c r="N5311">
        <v>30000.07</v>
      </c>
      <c r="O5311" t="s">
        <v>7</v>
      </c>
      <c r="P5311">
        <v>240047.9</v>
      </c>
      <c r="Q5311">
        <v>69.1816666666667</v>
      </c>
      <c r="R5311">
        <v>61.9664</v>
      </c>
      <c r="S5311">
        <v>0</v>
      </c>
      <c r="T5311">
        <v>239790.2</v>
      </c>
      <c r="U5311">
        <v>69.092666666666702</v>
      </c>
      <c r="V5311">
        <v>61.8904</v>
      </c>
      <c r="W5311">
        <v>0</v>
      </c>
      <c r="X5311">
        <v>23.372142376184801</v>
      </c>
      <c r="Y5311">
        <v>8.07186911711507E-3</v>
      </c>
      <c r="Z5311">
        <v>6.8928320550647104E-3</v>
      </c>
      <c r="AA5311">
        <v>0</v>
      </c>
      <c r="AB5311">
        <f>(Raw_savings[[#This Row],[PreWBthm]]-Raw_savings[[#This Row],[MsrWBthm]])/Raw_savings[[#This Row],[NumUnit]]/10^5</f>
        <v>0</v>
      </c>
      <c r="AC5311">
        <f>Raw_savings[[#This Row],[APreWBkWh]]*Raw_savings[[#This Row],[BldgWts]]</f>
        <v>33.352047170815709</v>
      </c>
      <c r="AD5311" t="s">
        <v>72</v>
      </c>
    </row>
    <row r="5312" spans="1:30" hidden="1" x14ac:dyDescent="0.25">
      <c r="A5312" t="s">
        <v>73</v>
      </c>
      <c r="B5312" t="s">
        <v>69</v>
      </c>
      <c r="C5312" t="s">
        <v>70</v>
      </c>
      <c r="D5312" s="1">
        <v>43622.936018518521</v>
      </c>
      <c r="E5312" t="s">
        <v>71</v>
      </c>
      <c r="F5312" t="s">
        <v>20</v>
      </c>
      <c r="G5312">
        <v>1985</v>
      </c>
      <c r="H5312" t="str">
        <f>VLOOKUP(Raw_savings[[#This Row],[BldgVint]],DEER2020wts!$I$6:$J$15,2,FALSE)</f>
        <v>Old</v>
      </c>
      <c r="I5312" t="s">
        <v>34</v>
      </c>
      <c r="J5312" t="s">
        <v>31</v>
      </c>
      <c r="K5312">
        <f>SUMIFS(raw_wts[wt_vint],raw_wts[bldgtype],Raw_savings[[#This Row],[BldgType]],raw_wts[bldgvint],Raw_savings[[#This Row],[BldgVint]],raw_wts[bldgloc],Raw_savings[[#This Row],[BldgLoc]])</f>
        <v>7.4749999999999996</v>
      </c>
      <c r="L5312" t="s">
        <v>32</v>
      </c>
      <c r="M5312">
        <v>13.992275258333301</v>
      </c>
      <c r="N5312">
        <v>30000.07</v>
      </c>
      <c r="O5312" t="s">
        <v>7</v>
      </c>
      <c r="P5312">
        <v>292951.5</v>
      </c>
      <c r="Q5312">
        <v>80.249888888888904</v>
      </c>
      <c r="R5312">
        <v>74.5672</v>
      </c>
      <c r="S5312">
        <v>0</v>
      </c>
      <c r="T5312">
        <v>292561.5</v>
      </c>
      <c r="U5312">
        <v>80.146555555555594</v>
      </c>
      <c r="V5312">
        <v>74.475466666666705</v>
      </c>
      <c r="W5312">
        <v>0</v>
      </c>
      <c r="X5312">
        <v>27.872522002290498</v>
      </c>
      <c r="Y5312">
        <v>7.3850271971884797E-3</v>
      </c>
      <c r="Z5312">
        <v>6.5559983376320503E-3</v>
      </c>
      <c r="AA5312">
        <v>0</v>
      </c>
      <c r="AB5312">
        <f>(Raw_savings[[#This Row],[PreWBthm]]-Raw_savings[[#This Row],[MsrWBthm]])/Raw_savings[[#This Row],[NumUnit]]/10^5</f>
        <v>0</v>
      </c>
      <c r="AC5312">
        <f>Raw_savings[[#This Row],[APreWBkWh]]*Raw_savings[[#This Row],[BldgWts]]</f>
        <v>208.34710196712146</v>
      </c>
      <c r="AD5312" t="s">
        <v>72</v>
      </c>
    </row>
    <row r="5313" spans="1:30" hidden="1" x14ac:dyDescent="0.25">
      <c r="A5313" t="s">
        <v>73</v>
      </c>
      <c r="B5313" t="s">
        <v>69</v>
      </c>
      <c r="C5313" t="s">
        <v>70</v>
      </c>
      <c r="D5313" s="1">
        <v>43622.936018518521</v>
      </c>
      <c r="E5313" t="s">
        <v>71</v>
      </c>
      <c r="F5313" t="s">
        <v>20</v>
      </c>
      <c r="G5313">
        <v>1985</v>
      </c>
      <c r="H5313" t="str">
        <f>VLOOKUP(Raw_savings[[#This Row],[BldgVint]],DEER2020wts!$I$6:$J$15,2,FALSE)</f>
        <v>Old</v>
      </c>
      <c r="I5313" t="s">
        <v>42</v>
      </c>
      <c r="J5313" t="s">
        <v>31</v>
      </c>
      <c r="K5313">
        <f>SUMIFS(raw_wts[wt_vint],raw_wts[bldgtype],Raw_savings[[#This Row],[BldgType]],raw_wts[bldgvint],Raw_savings[[#This Row],[BldgVint]],raw_wts[bldgloc],Raw_savings[[#This Row],[BldgLoc]])</f>
        <v>1.9649999999999999</v>
      </c>
      <c r="L5313" t="s">
        <v>32</v>
      </c>
      <c r="M5313">
        <v>11.2112428333333</v>
      </c>
      <c r="N5313">
        <v>30000.07</v>
      </c>
      <c r="O5313" t="s">
        <v>7</v>
      </c>
      <c r="P5313">
        <v>242706.1</v>
      </c>
      <c r="Q5313">
        <v>43.687777777777796</v>
      </c>
      <c r="R5313">
        <v>45.643733333333302</v>
      </c>
      <c r="S5313">
        <v>0</v>
      </c>
      <c r="T5313">
        <v>242517.3</v>
      </c>
      <c r="U5313">
        <v>43.631</v>
      </c>
      <c r="V5313">
        <v>45.587000000000003</v>
      </c>
      <c r="W5313">
        <v>0</v>
      </c>
      <c r="X5313">
        <v>16.840238215042199</v>
      </c>
      <c r="Y5313">
        <v>5.0643607155634101E-3</v>
      </c>
      <c r="Z5313">
        <v>5.0603964410316001E-3</v>
      </c>
      <c r="AA5313">
        <v>0</v>
      </c>
      <c r="AB5313">
        <f>(Raw_savings[[#This Row],[PreWBthm]]-Raw_savings[[#This Row],[MsrWBthm]])/Raw_savings[[#This Row],[NumUnit]]/10^5</f>
        <v>0</v>
      </c>
      <c r="AC5313">
        <f>Raw_savings[[#This Row],[APreWBkWh]]*Raw_savings[[#This Row],[BldgWts]]</f>
        <v>33.091068092557919</v>
      </c>
      <c r="AD5313" t="s">
        <v>72</v>
      </c>
    </row>
    <row r="5314" spans="1:30" hidden="1" x14ac:dyDescent="0.25">
      <c r="A5314" t="s">
        <v>73</v>
      </c>
      <c r="B5314" t="s">
        <v>69</v>
      </c>
      <c r="C5314" t="s">
        <v>70</v>
      </c>
      <c r="D5314" s="1">
        <v>43622.936018518521</v>
      </c>
      <c r="E5314" t="s">
        <v>71</v>
      </c>
      <c r="F5314" t="s">
        <v>20</v>
      </c>
      <c r="G5314">
        <v>1996</v>
      </c>
      <c r="H5314" t="str">
        <f>VLOOKUP(Raw_savings[[#This Row],[BldgVint]],DEER2020wts!$I$6:$J$15,2,FALSE)</f>
        <v>Old</v>
      </c>
      <c r="I5314" t="s">
        <v>5</v>
      </c>
      <c r="J5314" t="s">
        <v>31</v>
      </c>
      <c r="K5314">
        <f>SUMIFS(raw_wts[wt_vint],raw_wts[bldgtype],Raw_savings[[#This Row],[BldgType]],raw_wts[bldgvint],Raw_savings[[#This Row],[BldgVint]],raw_wts[bldgloc],Raw_savings[[#This Row],[BldgLoc]])</f>
        <v>8.5999999999999993E-2</v>
      </c>
      <c r="L5314" t="s">
        <v>32</v>
      </c>
      <c r="M5314">
        <v>10.4513309166667</v>
      </c>
      <c r="N5314">
        <v>30000.07</v>
      </c>
      <c r="O5314" t="s">
        <v>7</v>
      </c>
      <c r="P5314">
        <v>159549.9</v>
      </c>
      <c r="Q5314">
        <v>26.363</v>
      </c>
      <c r="R5314">
        <v>23.299466666666699</v>
      </c>
      <c r="S5314">
        <v>0</v>
      </c>
      <c r="T5314">
        <v>159416.29999999999</v>
      </c>
      <c r="U5314">
        <v>26.3248888888889</v>
      </c>
      <c r="V5314">
        <v>23.269600000000001</v>
      </c>
      <c r="W5314">
        <v>0</v>
      </c>
      <c r="X5314">
        <v>12.7830609388661</v>
      </c>
      <c r="Y5314">
        <v>3.6465318546496902E-3</v>
      </c>
      <c r="Z5314">
        <v>2.8576902697660402E-3</v>
      </c>
      <c r="AA5314">
        <v>0</v>
      </c>
      <c r="AB5314">
        <f>(Raw_savings[[#This Row],[PreWBthm]]-Raw_savings[[#This Row],[MsrWBthm]])/Raw_savings[[#This Row],[NumUnit]]/10^5</f>
        <v>0</v>
      </c>
      <c r="AC5314">
        <f>Raw_savings[[#This Row],[APreWBkWh]]*Raw_savings[[#This Row],[BldgWts]]</f>
        <v>1.0993432407424846</v>
      </c>
      <c r="AD5314" t="s">
        <v>72</v>
      </c>
    </row>
    <row r="5315" spans="1:30" hidden="1" x14ac:dyDescent="0.25">
      <c r="A5315" t="s">
        <v>73</v>
      </c>
      <c r="B5315" t="s">
        <v>69</v>
      </c>
      <c r="C5315" t="s">
        <v>70</v>
      </c>
      <c r="D5315" s="1">
        <v>43622.936018518521</v>
      </c>
      <c r="E5315" t="s">
        <v>71</v>
      </c>
      <c r="F5315" t="s">
        <v>20</v>
      </c>
      <c r="G5315">
        <v>1996</v>
      </c>
      <c r="H5315" t="str">
        <f>VLOOKUP(Raw_savings[[#This Row],[BldgVint]],DEER2020wts!$I$6:$J$15,2,FALSE)</f>
        <v>Old</v>
      </c>
      <c r="I5315" t="s">
        <v>35</v>
      </c>
      <c r="J5315" t="s">
        <v>31</v>
      </c>
      <c r="K5315">
        <f>SUMIFS(raw_wts[wt_vint],raw_wts[bldgtype],Raw_savings[[#This Row],[BldgType]],raw_wts[bldgvint],Raw_savings[[#This Row],[BldgVint]],raw_wts[bldgloc],Raw_savings[[#This Row],[BldgLoc]])</f>
        <v>0.61199999999999999</v>
      </c>
      <c r="L5315" t="s">
        <v>32</v>
      </c>
      <c r="M5315">
        <v>8.6854150666666694</v>
      </c>
      <c r="N5315">
        <v>30000.07</v>
      </c>
      <c r="O5315" t="s">
        <v>7</v>
      </c>
      <c r="P5315">
        <v>201303.1</v>
      </c>
      <c r="Q5315">
        <v>61.8502222222222</v>
      </c>
      <c r="R5315">
        <v>60.5932666666667</v>
      </c>
      <c r="S5315">
        <v>0</v>
      </c>
      <c r="T5315">
        <v>201116</v>
      </c>
      <c r="U5315">
        <v>61.7674444444445</v>
      </c>
      <c r="V5315">
        <v>60.516399999999997</v>
      </c>
      <c r="W5315">
        <v>0</v>
      </c>
      <c r="X5315">
        <v>21.541860528700301</v>
      </c>
      <c r="Y5315">
        <v>9.5306645845231793E-3</v>
      </c>
      <c r="Z5315">
        <v>8.8500855833212096E-3</v>
      </c>
      <c r="AA5315">
        <v>0</v>
      </c>
      <c r="AB5315">
        <f>(Raw_savings[[#This Row],[PreWBthm]]-Raw_savings[[#This Row],[MsrWBthm]])/Raw_savings[[#This Row],[NumUnit]]/10^5</f>
        <v>0</v>
      </c>
      <c r="AC5315">
        <f>Raw_savings[[#This Row],[APreWBkWh]]*Raw_savings[[#This Row],[BldgWts]]</f>
        <v>13.183618643564584</v>
      </c>
      <c r="AD5315" t="s">
        <v>72</v>
      </c>
    </row>
    <row r="5316" spans="1:30" hidden="1" x14ac:dyDescent="0.25">
      <c r="A5316" t="s">
        <v>73</v>
      </c>
      <c r="B5316" t="s">
        <v>69</v>
      </c>
      <c r="C5316" t="s">
        <v>70</v>
      </c>
      <c r="D5316" s="1">
        <v>43622.936018518521</v>
      </c>
      <c r="E5316" t="s">
        <v>71</v>
      </c>
      <c r="F5316" t="s">
        <v>20</v>
      </c>
      <c r="G5316">
        <v>1996</v>
      </c>
      <c r="H5316" t="str">
        <f>VLOOKUP(Raw_savings[[#This Row],[BldgVint]],DEER2020wts!$I$6:$J$15,2,FALSE)</f>
        <v>Old</v>
      </c>
      <c r="I5316" t="s">
        <v>38</v>
      </c>
      <c r="J5316" t="s">
        <v>31</v>
      </c>
      <c r="K5316">
        <f>SUMIFS(raw_wts[wt_vint],raw_wts[bldgtype],Raw_savings[[#This Row],[BldgType]],raw_wts[bldgvint],Raw_savings[[#This Row],[BldgVint]],raw_wts[bldgloc],Raw_savings[[#This Row],[BldgLoc]])</f>
        <v>3.548</v>
      </c>
      <c r="L5316" t="s">
        <v>32</v>
      </c>
      <c r="M5316">
        <v>11.1119583333333</v>
      </c>
      <c r="N5316">
        <v>30000.07</v>
      </c>
      <c r="O5316" t="s">
        <v>7</v>
      </c>
      <c r="P5316">
        <v>174731.7</v>
      </c>
      <c r="Q5316">
        <v>44.375888888888902</v>
      </c>
      <c r="R5316">
        <v>42.091733333333302</v>
      </c>
      <c r="S5316">
        <v>0</v>
      </c>
      <c r="T5316">
        <v>174544.5</v>
      </c>
      <c r="U5316">
        <v>44.317444444444497</v>
      </c>
      <c r="V5316">
        <v>42.038533333333298</v>
      </c>
      <c r="W5316">
        <v>0</v>
      </c>
      <c r="X5316">
        <v>16.846715437949001</v>
      </c>
      <c r="Y5316">
        <v>5.2595989555792597E-3</v>
      </c>
      <c r="Z5316">
        <v>4.78763494283534E-3</v>
      </c>
      <c r="AA5316">
        <v>0</v>
      </c>
      <c r="AB5316">
        <f>(Raw_savings[[#This Row],[PreWBthm]]-Raw_savings[[#This Row],[MsrWBthm]])/Raw_savings[[#This Row],[NumUnit]]/10^5</f>
        <v>0</v>
      </c>
      <c r="AC5316">
        <f>Raw_savings[[#This Row],[APreWBkWh]]*Raw_savings[[#This Row],[BldgWts]]</f>
        <v>59.772146373843057</v>
      </c>
      <c r="AD5316" t="s">
        <v>72</v>
      </c>
    </row>
    <row r="5317" spans="1:30" hidden="1" x14ac:dyDescent="0.25">
      <c r="A5317" t="s">
        <v>73</v>
      </c>
      <c r="B5317" t="s">
        <v>69</v>
      </c>
      <c r="C5317" t="s">
        <v>70</v>
      </c>
      <c r="D5317" s="1">
        <v>43622.936018518521</v>
      </c>
      <c r="E5317" t="s">
        <v>71</v>
      </c>
      <c r="F5317" t="s">
        <v>20</v>
      </c>
      <c r="G5317">
        <v>1996</v>
      </c>
      <c r="H5317" t="str">
        <f>VLOOKUP(Raw_savings[[#This Row],[BldgVint]],DEER2020wts!$I$6:$J$15,2,FALSE)</f>
        <v>Old</v>
      </c>
      <c r="I5317" t="s">
        <v>40</v>
      </c>
      <c r="J5317" t="s">
        <v>31</v>
      </c>
      <c r="K5317">
        <f>SUMIFS(raw_wts[wt_vint],raw_wts[bldgtype],Raw_savings[[#This Row],[BldgType]],raw_wts[bldgvint],Raw_savings[[#This Row],[BldgVint]],raw_wts[bldgloc],Raw_savings[[#This Row],[BldgLoc]])</f>
        <v>1.38</v>
      </c>
      <c r="L5317" t="s">
        <v>32</v>
      </c>
      <c r="M5317">
        <v>8.6904460750000005</v>
      </c>
      <c r="N5317">
        <v>30000.07</v>
      </c>
      <c r="O5317" t="s">
        <v>7</v>
      </c>
      <c r="P5317">
        <v>199959.1</v>
      </c>
      <c r="Q5317">
        <v>60.335888888888903</v>
      </c>
      <c r="R5317">
        <v>54.113</v>
      </c>
      <c r="S5317">
        <v>0</v>
      </c>
      <c r="T5317">
        <v>199760</v>
      </c>
      <c r="U5317">
        <v>60.256444444444398</v>
      </c>
      <c r="V5317">
        <v>54.046066666666697</v>
      </c>
      <c r="W5317">
        <v>0</v>
      </c>
      <c r="X5317">
        <v>22.910216378047799</v>
      </c>
      <c r="Y5317">
        <v>9.1415841901350096E-3</v>
      </c>
      <c r="Z5317">
        <v>7.7019444980934602E-3</v>
      </c>
      <c r="AA5317">
        <v>0</v>
      </c>
      <c r="AB5317">
        <f>(Raw_savings[[#This Row],[PreWBthm]]-Raw_savings[[#This Row],[MsrWBthm]])/Raw_savings[[#This Row],[NumUnit]]/10^5</f>
        <v>0</v>
      </c>
      <c r="AC5317">
        <f>Raw_savings[[#This Row],[APreWBkWh]]*Raw_savings[[#This Row],[BldgWts]]</f>
        <v>31.616098601705961</v>
      </c>
      <c r="AD5317" t="s">
        <v>72</v>
      </c>
    </row>
    <row r="5318" spans="1:30" hidden="1" x14ac:dyDescent="0.25">
      <c r="A5318" t="s">
        <v>73</v>
      </c>
      <c r="B5318" t="s">
        <v>69</v>
      </c>
      <c r="C5318" t="s">
        <v>70</v>
      </c>
      <c r="D5318" s="1">
        <v>43622.936018518521</v>
      </c>
      <c r="E5318" t="s">
        <v>71</v>
      </c>
      <c r="F5318" t="s">
        <v>20</v>
      </c>
      <c r="G5318">
        <v>1996</v>
      </c>
      <c r="H5318" t="str">
        <f>VLOOKUP(Raw_savings[[#This Row],[BldgVint]],DEER2020wts!$I$6:$J$15,2,FALSE)</f>
        <v>Old</v>
      </c>
      <c r="I5318" t="s">
        <v>43</v>
      </c>
      <c r="J5318" t="s">
        <v>31</v>
      </c>
      <c r="K5318">
        <f>SUMIFS(raw_wts[wt_vint],raw_wts[bldgtype],Raw_savings[[#This Row],[BldgType]],raw_wts[bldgvint],Raw_savings[[#This Row],[BldgVint]],raw_wts[bldgloc],Raw_savings[[#This Row],[BldgLoc]])</f>
        <v>0.61299999999999999</v>
      </c>
      <c r="L5318" t="s">
        <v>32</v>
      </c>
      <c r="M5318">
        <v>11.046728249999999</v>
      </c>
      <c r="N5318">
        <v>30000.07</v>
      </c>
      <c r="O5318" t="s">
        <v>7</v>
      </c>
      <c r="P5318">
        <v>178832.5</v>
      </c>
      <c r="Q5318">
        <v>41.247444444444398</v>
      </c>
      <c r="R5318">
        <v>31.8501333333333</v>
      </c>
      <c r="S5318">
        <v>0</v>
      </c>
      <c r="T5318">
        <v>178643.4</v>
      </c>
      <c r="U5318">
        <v>41.192111111111103</v>
      </c>
      <c r="V5318">
        <v>31.808599999999998</v>
      </c>
      <c r="W5318">
        <v>0</v>
      </c>
      <c r="X5318">
        <v>17.118190628071801</v>
      </c>
      <c r="Y5318">
        <v>5.0090245800452201E-3</v>
      </c>
      <c r="Z5318">
        <v>3.7597859197209499E-3</v>
      </c>
      <c r="AA5318">
        <v>0</v>
      </c>
      <c r="AB5318">
        <f>(Raw_savings[[#This Row],[PreWBthm]]-Raw_savings[[#This Row],[MsrWBthm]])/Raw_savings[[#This Row],[NumUnit]]/10^5</f>
        <v>0</v>
      </c>
      <c r="AC5318">
        <f>Raw_savings[[#This Row],[APreWBkWh]]*Raw_savings[[#This Row],[BldgWts]]</f>
        <v>10.493450855008014</v>
      </c>
      <c r="AD5318" t="s">
        <v>72</v>
      </c>
    </row>
    <row r="5319" spans="1:30" hidden="1" x14ac:dyDescent="0.25">
      <c r="A5319" t="s">
        <v>73</v>
      </c>
      <c r="B5319" t="s">
        <v>69</v>
      </c>
      <c r="C5319" t="s">
        <v>70</v>
      </c>
      <c r="D5319" s="1">
        <v>43622.936018518521</v>
      </c>
      <c r="E5319" t="s">
        <v>71</v>
      </c>
      <c r="F5319" t="s">
        <v>20</v>
      </c>
      <c r="G5319">
        <v>1996</v>
      </c>
      <c r="H5319" t="str">
        <f>VLOOKUP(Raw_savings[[#This Row],[BldgVint]],DEER2020wts!$I$6:$J$15,2,FALSE)</f>
        <v>Old</v>
      </c>
      <c r="I5319" t="s">
        <v>45</v>
      </c>
      <c r="J5319" t="s">
        <v>31</v>
      </c>
      <c r="K5319">
        <f>SUMIFS(raw_wts[wt_vint],raw_wts[bldgtype],Raw_savings[[#This Row],[BldgType]],raw_wts[bldgvint],Raw_savings[[#This Row],[BldgVint]],raw_wts[bldgloc],Raw_savings[[#This Row],[BldgLoc]])</f>
        <v>4.5150000000000006</v>
      </c>
      <c r="L5319" t="s">
        <v>32</v>
      </c>
      <c r="M5319">
        <v>11.262279583333299</v>
      </c>
      <c r="N5319">
        <v>30000.07</v>
      </c>
      <c r="O5319" t="s">
        <v>7</v>
      </c>
      <c r="P5319">
        <v>180328.9</v>
      </c>
      <c r="Q5319">
        <v>50.095999999999997</v>
      </c>
      <c r="R5319">
        <v>43.714799999999997</v>
      </c>
      <c r="S5319">
        <v>0</v>
      </c>
      <c r="T5319">
        <v>180117</v>
      </c>
      <c r="U5319">
        <v>50.023333333333298</v>
      </c>
      <c r="V5319">
        <v>43.655866666666697</v>
      </c>
      <c r="W5319">
        <v>0</v>
      </c>
      <c r="X5319">
        <v>18.815018614311299</v>
      </c>
      <c r="Y5319">
        <v>6.4522165454135201E-3</v>
      </c>
      <c r="Z5319">
        <v>5.2328068129791801E-3</v>
      </c>
      <c r="AA5319">
        <v>0</v>
      </c>
      <c r="AB5319">
        <f>(Raw_savings[[#This Row],[PreWBthm]]-Raw_savings[[#This Row],[MsrWBthm]])/Raw_savings[[#This Row],[NumUnit]]/10^5</f>
        <v>0</v>
      </c>
      <c r="AC5319">
        <f>Raw_savings[[#This Row],[APreWBkWh]]*Raw_savings[[#This Row],[BldgWts]]</f>
        <v>84.949809043615531</v>
      </c>
      <c r="AD5319" t="s">
        <v>72</v>
      </c>
    </row>
    <row r="5320" spans="1:30" hidden="1" x14ac:dyDescent="0.25">
      <c r="A5320" t="s">
        <v>73</v>
      </c>
      <c r="B5320" t="s">
        <v>69</v>
      </c>
      <c r="C5320" t="s">
        <v>70</v>
      </c>
      <c r="D5320" s="1">
        <v>43622.936018518521</v>
      </c>
      <c r="E5320" t="s">
        <v>71</v>
      </c>
      <c r="F5320" t="s">
        <v>20</v>
      </c>
      <c r="G5320">
        <v>1996</v>
      </c>
      <c r="H5320" t="str">
        <f>VLOOKUP(Raw_savings[[#This Row],[BldgVint]],DEER2020wts!$I$6:$J$15,2,FALSE)</f>
        <v>Old</v>
      </c>
      <c r="I5320" t="s">
        <v>8</v>
      </c>
      <c r="J5320" t="s">
        <v>31</v>
      </c>
      <c r="K5320">
        <f>SUMIFS(raw_wts[wt_vint],raw_wts[bldgtype],Raw_savings[[#This Row],[BldgType]],raw_wts[bldgvint],Raw_savings[[#This Row],[BldgVint]],raw_wts[bldgloc],Raw_savings[[#This Row],[BldgLoc]])</f>
        <v>1.63</v>
      </c>
      <c r="L5320" t="s">
        <v>32</v>
      </c>
      <c r="M5320">
        <v>11.092914</v>
      </c>
      <c r="N5320">
        <v>30000.07</v>
      </c>
      <c r="O5320" t="s">
        <v>7</v>
      </c>
      <c r="P5320">
        <v>172022.8</v>
      </c>
      <c r="Q5320">
        <v>44.401777777777802</v>
      </c>
      <c r="R5320">
        <v>35.907666666666699</v>
      </c>
      <c r="S5320">
        <v>0</v>
      </c>
      <c r="T5320">
        <v>171809.6</v>
      </c>
      <c r="U5320">
        <v>44.343000000000004</v>
      </c>
      <c r="V5320">
        <v>35.862133333333297</v>
      </c>
      <c r="W5320">
        <v>0</v>
      </c>
      <c r="X5320">
        <v>19.219476505450501</v>
      </c>
      <c r="Y5320">
        <v>5.2986778566729504E-3</v>
      </c>
      <c r="Z5320">
        <v>4.1047224681748599E-3</v>
      </c>
      <c r="AA5320">
        <v>0</v>
      </c>
      <c r="AB5320">
        <f>(Raw_savings[[#This Row],[PreWBthm]]-Raw_savings[[#This Row],[MsrWBthm]])/Raw_savings[[#This Row],[NumUnit]]/10^5</f>
        <v>0</v>
      </c>
      <c r="AC5320">
        <f>Raw_savings[[#This Row],[APreWBkWh]]*Raw_savings[[#This Row],[BldgWts]]</f>
        <v>31.327746703884316</v>
      </c>
      <c r="AD5320" t="s">
        <v>72</v>
      </c>
    </row>
    <row r="5321" spans="1:30" hidden="1" x14ac:dyDescent="0.25">
      <c r="A5321" t="s">
        <v>73</v>
      </c>
      <c r="B5321" t="s">
        <v>69</v>
      </c>
      <c r="C5321" t="s">
        <v>70</v>
      </c>
      <c r="D5321" s="1">
        <v>43622.936018518521</v>
      </c>
      <c r="E5321" t="s">
        <v>71</v>
      </c>
      <c r="F5321" t="s">
        <v>20</v>
      </c>
      <c r="G5321">
        <v>1996</v>
      </c>
      <c r="H5321" t="str">
        <f>VLOOKUP(Raw_savings[[#This Row],[BldgVint]],DEER2020wts!$I$6:$J$15,2,FALSE)</f>
        <v>Old</v>
      </c>
      <c r="I5321" t="s">
        <v>36</v>
      </c>
      <c r="J5321" t="s">
        <v>31</v>
      </c>
      <c r="K5321">
        <f>SUMIFS(raw_wts[wt_vint],raw_wts[bldgtype],Raw_savings[[#This Row],[BldgType]],raw_wts[bldgvint],Raw_savings[[#This Row],[BldgVint]],raw_wts[bldgloc],Raw_savings[[#This Row],[BldgLoc]])</f>
        <v>3.1229999999999998</v>
      </c>
      <c r="L5321" t="s">
        <v>32</v>
      </c>
      <c r="M5321">
        <v>8.9224123166666693</v>
      </c>
      <c r="N5321">
        <v>30000.07</v>
      </c>
      <c r="O5321" t="s">
        <v>7</v>
      </c>
      <c r="P5321">
        <v>187579.8</v>
      </c>
      <c r="Q5321">
        <v>57.082999999999998</v>
      </c>
      <c r="R5321">
        <v>43.848933333333299</v>
      </c>
      <c r="S5321">
        <v>0</v>
      </c>
      <c r="T5321">
        <v>187371.4</v>
      </c>
      <c r="U5321">
        <v>57.0054444444444</v>
      </c>
      <c r="V5321">
        <v>43.795066666666699</v>
      </c>
      <c r="W5321">
        <v>0</v>
      </c>
      <c r="X5321">
        <v>23.356912077545701</v>
      </c>
      <c r="Y5321">
        <v>8.6922182928816597E-3</v>
      </c>
      <c r="Z5321">
        <v>6.0372312727628302E-3</v>
      </c>
      <c r="AA5321">
        <v>0</v>
      </c>
      <c r="AB5321">
        <f>(Raw_savings[[#This Row],[PreWBthm]]-Raw_savings[[#This Row],[MsrWBthm]])/Raw_savings[[#This Row],[NumUnit]]/10^5</f>
        <v>0</v>
      </c>
      <c r="AC5321">
        <f>Raw_savings[[#This Row],[APreWBkWh]]*Raw_savings[[#This Row],[BldgWts]]</f>
        <v>72.943636418175217</v>
      </c>
      <c r="AD5321" t="s">
        <v>72</v>
      </c>
    </row>
    <row r="5322" spans="1:30" hidden="1" x14ac:dyDescent="0.25">
      <c r="A5322" t="s">
        <v>73</v>
      </c>
      <c r="B5322" t="s">
        <v>69</v>
      </c>
      <c r="C5322" t="s">
        <v>70</v>
      </c>
      <c r="D5322" s="1">
        <v>43622.936018518521</v>
      </c>
      <c r="E5322" t="s">
        <v>71</v>
      </c>
      <c r="F5322" t="s">
        <v>20</v>
      </c>
      <c r="G5322">
        <v>1996</v>
      </c>
      <c r="H5322" t="str">
        <f>VLOOKUP(Raw_savings[[#This Row],[BldgVint]],DEER2020wts!$I$6:$J$15,2,FALSE)</f>
        <v>Old</v>
      </c>
      <c r="I5322" t="s">
        <v>39</v>
      </c>
      <c r="J5322" t="s">
        <v>31</v>
      </c>
      <c r="K5322">
        <f>SUMIFS(raw_wts[wt_vint],raw_wts[bldgtype],Raw_savings[[#This Row],[BldgType]],raw_wts[bldgvint],Raw_savings[[#This Row],[BldgVint]],raw_wts[bldgloc],Raw_savings[[#This Row],[BldgLoc]])</f>
        <v>3.4160000000000004</v>
      </c>
      <c r="L5322" t="s">
        <v>32</v>
      </c>
      <c r="M5322">
        <v>10.657026691666699</v>
      </c>
      <c r="N5322">
        <v>30000.07</v>
      </c>
      <c r="O5322" t="s">
        <v>7</v>
      </c>
      <c r="P5322">
        <v>199906.2</v>
      </c>
      <c r="Q5322">
        <v>73.376444444444402</v>
      </c>
      <c r="R5322">
        <v>60.998800000000003</v>
      </c>
      <c r="S5322">
        <v>0</v>
      </c>
      <c r="T5322">
        <v>199676.5</v>
      </c>
      <c r="U5322">
        <v>73.275000000000006</v>
      </c>
      <c r="V5322">
        <v>60.921133333333302</v>
      </c>
      <c r="W5322">
        <v>0</v>
      </c>
      <c r="X5322">
        <v>21.5538542452583</v>
      </c>
      <c r="Y5322">
        <v>9.51901945818996E-3</v>
      </c>
      <c r="Z5322">
        <v>7.2878363650339204E-3</v>
      </c>
      <c r="AA5322">
        <v>0</v>
      </c>
      <c r="AB5322">
        <f>(Raw_savings[[#This Row],[PreWBthm]]-Raw_savings[[#This Row],[MsrWBthm]])/Raw_savings[[#This Row],[NumUnit]]/10^5</f>
        <v>0</v>
      </c>
      <c r="AC5322">
        <f>Raw_savings[[#This Row],[APreWBkWh]]*Raw_savings[[#This Row],[BldgWts]]</f>
        <v>73.627966101802357</v>
      </c>
      <c r="AD5322" t="s">
        <v>72</v>
      </c>
    </row>
    <row r="5323" spans="1:30" hidden="1" x14ac:dyDescent="0.25">
      <c r="A5323" t="s">
        <v>73</v>
      </c>
      <c r="B5323" t="s">
        <v>69</v>
      </c>
      <c r="C5323" t="s">
        <v>70</v>
      </c>
      <c r="D5323" s="1">
        <v>43622.936018518521</v>
      </c>
      <c r="E5323" t="s">
        <v>71</v>
      </c>
      <c r="F5323" t="s">
        <v>20</v>
      </c>
      <c r="G5323">
        <v>1996</v>
      </c>
      <c r="H5323" t="str">
        <f>VLOOKUP(Raw_savings[[#This Row],[BldgVint]],DEER2020wts!$I$6:$J$15,2,FALSE)</f>
        <v>Old</v>
      </c>
      <c r="I5323" t="s">
        <v>41</v>
      </c>
      <c r="J5323" t="s">
        <v>31</v>
      </c>
      <c r="K5323">
        <f>SUMIFS(raw_wts[wt_vint],raw_wts[bldgtype],Raw_savings[[#This Row],[BldgType]],raw_wts[bldgvint],Raw_savings[[#This Row],[BldgVint]],raw_wts[bldgloc],Raw_savings[[#This Row],[BldgLoc]])</f>
        <v>0.68500000000000005</v>
      </c>
      <c r="L5323" t="s">
        <v>32</v>
      </c>
      <c r="M5323">
        <v>10.0683090666667</v>
      </c>
      <c r="N5323">
        <v>30000.07</v>
      </c>
      <c r="O5323" t="s">
        <v>7</v>
      </c>
      <c r="P5323">
        <v>207806.5</v>
      </c>
      <c r="Q5323">
        <v>76.647111111111101</v>
      </c>
      <c r="R5323">
        <v>61.150399999999998</v>
      </c>
      <c r="S5323">
        <v>0</v>
      </c>
      <c r="T5323">
        <v>207573.4</v>
      </c>
      <c r="U5323">
        <v>76.545333333333303</v>
      </c>
      <c r="V5323">
        <v>61.074066666666702</v>
      </c>
      <c r="W5323">
        <v>0</v>
      </c>
      <c r="X5323">
        <v>23.151851860779001</v>
      </c>
      <c r="Y5323">
        <v>1.01087260138602E-2</v>
      </c>
      <c r="Z5323">
        <v>7.5815445103933699E-3</v>
      </c>
      <c r="AA5323">
        <v>0</v>
      </c>
      <c r="AB5323">
        <f>(Raw_savings[[#This Row],[PreWBthm]]-Raw_savings[[#This Row],[MsrWBthm]])/Raw_savings[[#This Row],[NumUnit]]/10^5</f>
        <v>0</v>
      </c>
      <c r="AC5323">
        <f>Raw_savings[[#This Row],[APreWBkWh]]*Raw_savings[[#This Row],[BldgWts]]</f>
        <v>15.859018524633617</v>
      </c>
      <c r="AD5323" t="s">
        <v>72</v>
      </c>
    </row>
    <row r="5324" spans="1:30" hidden="1" x14ac:dyDescent="0.25">
      <c r="A5324" t="s">
        <v>73</v>
      </c>
      <c r="B5324" t="s">
        <v>69</v>
      </c>
      <c r="C5324" t="s">
        <v>70</v>
      </c>
      <c r="D5324" s="1">
        <v>43622.936018518521</v>
      </c>
      <c r="E5324" t="s">
        <v>71</v>
      </c>
      <c r="F5324" t="s">
        <v>20</v>
      </c>
      <c r="G5324">
        <v>1996</v>
      </c>
      <c r="H5324" t="str">
        <f>VLOOKUP(Raw_savings[[#This Row],[BldgVint]],DEER2020wts!$I$6:$J$15,2,FALSE)</f>
        <v>Old</v>
      </c>
      <c r="I5324" t="s">
        <v>44</v>
      </c>
      <c r="J5324" t="s">
        <v>31</v>
      </c>
      <c r="K5324">
        <f>SUMIFS(raw_wts[wt_vint],raw_wts[bldgtype],Raw_savings[[#This Row],[BldgType]],raw_wts[bldgvint],Raw_savings[[#This Row],[BldgVint]],raw_wts[bldgloc],Raw_savings[[#This Row],[BldgLoc]])</f>
        <v>0.23</v>
      </c>
      <c r="L5324" t="s">
        <v>32</v>
      </c>
      <c r="M5324">
        <v>9.8959941416666695</v>
      </c>
      <c r="N5324">
        <v>30000.07</v>
      </c>
      <c r="O5324" t="s">
        <v>7</v>
      </c>
      <c r="P5324">
        <v>211390.8</v>
      </c>
      <c r="Q5324">
        <v>60.068222222222197</v>
      </c>
      <c r="R5324">
        <v>65.264533333333304</v>
      </c>
      <c r="S5324">
        <v>0</v>
      </c>
      <c r="T5324">
        <v>211169.4</v>
      </c>
      <c r="U5324">
        <v>59.991888888888901</v>
      </c>
      <c r="V5324">
        <v>65.183199999999999</v>
      </c>
      <c r="W5324">
        <v>0</v>
      </c>
      <c r="X5324">
        <v>22.372689073025899</v>
      </c>
      <c r="Y5324">
        <v>7.7135588643825496E-3</v>
      </c>
      <c r="Z5324">
        <v>8.2188138118300304E-3</v>
      </c>
      <c r="AA5324">
        <v>0</v>
      </c>
      <c r="AB5324">
        <f>(Raw_savings[[#This Row],[PreWBthm]]-Raw_savings[[#This Row],[MsrWBthm]])/Raw_savings[[#This Row],[NumUnit]]/10^5</f>
        <v>0</v>
      </c>
      <c r="AC5324">
        <f>Raw_savings[[#This Row],[APreWBkWh]]*Raw_savings[[#This Row],[BldgWts]]</f>
        <v>5.1457184867959569</v>
      </c>
      <c r="AD5324" t="s">
        <v>72</v>
      </c>
    </row>
    <row r="5325" spans="1:30" hidden="1" x14ac:dyDescent="0.25">
      <c r="A5325" t="s">
        <v>73</v>
      </c>
      <c r="B5325" t="s">
        <v>69</v>
      </c>
      <c r="C5325" t="s">
        <v>70</v>
      </c>
      <c r="D5325" s="1">
        <v>43622.936018518521</v>
      </c>
      <c r="E5325" t="s">
        <v>71</v>
      </c>
      <c r="F5325" t="s">
        <v>20</v>
      </c>
      <c r="G5325">
        <v>1996</v>
      </c>
      <c r="H5325" t="str">
        <f>VLOOKUP(Raw_savings[[#This Row],[BldgVint]],DEER2020wts!$I$6:$J$15,2,FALSE)</f>
        <v>Old</v>
      </c>
      <c r="I5325" t="s">
        <v>46</v>
      </c>
      <c r="J5325" t="s">
        <v>31</v>
      </c>
      <c r="K5325">
        <f>SUMIFS(raw_wts[wt_vint],raw_wts[bldgtype],Raw_savings[[#This Row],[BldgType]],raw_wts[bldgvint],Raw_savings[[#This Row],[BldgVint]],raw_wts[bldgloc],Raw_savings[[#This Row],[BldgLoc]])</f>
        <v>1.252</v>
      </c>
      <c r="L5325" t="s">
        <v>32</v>
      </c>
      <c r="M5325">
        <v>9.0000400583333295</v>
      </c>
      <c r="N5325">
        <v>30000.07</v>
      </c>
      <c r="O5325" t="s">
        <v>7</v>
      </c>
      <c r="P5325">
        <v>191305.7</v>
      </c>
      <c r="Q5325">
        <v>54.998666666666701</v>
      </c>
      <c r="R5325">
        <v>59.104066666666697</v>
      </c>
      <c r="S5325">
        <v>0</v>
      </c>
      <c r="T5325">
        <v>191114.7</v>
      </c>
      <c r="U5325">
        <v>54.927666666666703</v>
      </c>
      <c r="V5325">
        <v>59.030733333333302</v>
      </c>
      <c r="W5325">
        <v>0</v>
      </c>
      <c r="X5325">
        <v>21.2221277641036</v>
      </c>
      <c r="Y5325">
        <v>7.8888537761856604E-3</v>
      </c>
      <c r="Z5325">
        <v>8.1481118815046397E-3</v>
      </c>
      <c r="AA5325">
        <v>0</v>
      </c>
      <c r="AB5325">
        <f>(Raw_savings[[#This Row],[PreWBthm]]-Raw_savings[[#This Row],[MsrWBthm]])/Raw_savings[[#This Row],[NumUnit]]/10^5</f>
        <v>0</v>
      </c>
      <c r="AC5325">
        <f>Raw_savings[[#This Row],[APreWBkWh]]*Raw_savings[[#This Row],[BldgWts]]</f>
        <v>26.570103960657708</v>
      </c>
      <c r="AD5325" t="s">
        <v>72</v>
      </c>
    </row>
    <row r="5326" spans="1:30" hidden="1" x14ac:dyDescent="0.25">
      <c r="A5326" t="s">
        <v>73</v>
      </c>
      <c r="B5326" t="s">
        <v>69</v>
      </c>
      <c r="C5326" t="s">
        <v>70</v>
      </c>
      <c r="D5326" s="1">
        <v>43622.936018518521</v>
      </c>
      <c r="E5326" t="s">
        <v>71</v>
      </c>
      <c r="F5326" t="s">
        <v>20</v>
      </c>
      <c r="G5326">
        <v>1996</v>
      </c>
      <c r="H5326" t="str">
        <f>VLOOKUP(Raw_savings[[#This Row],[BldgVint]],DEER2020wts!$I$6:$J$15,2,FALSE)</f>
        <v>Old</v>
      </c>
      <c r="I5326" t="s">
        <v>9</v>
      </c>
      <c r="J5326" t="s">
        <v>31</v>
      </c>
      <c r="K5326">
        <f>SUMIFS(raw_wts[wt_vint],raw_wts[bldgtype],Raw_savings[[#This Row],[BldgType]],raw_wts[bldgvint],Raw_savings[[#This Row],[BldgVint]],raw_wts[bldgloc],Raw_savings[[#This Row],[BldgLoc]])</f>
        <v>0.67299999999999993</v>
      </c>
      <c r="L5326" t="s">
        <v>32</v>
      </c>
      <c r="M5326">
        <v>9.99342205833333</v>
      </c>
      <c r="N5326">
        <v>30000.07</v>
      </c>
      <c r="O5326" t="s">
        <v>7</v>
      </c>
      <c r="P5326">
        <v>210085</v>
      </c>
      <c r="Q5326">
        <v>56.932666666666698</v>
      </c>
      <c r="R5326">
        <v>58.541533333333298</v>
      </c>
      <c r="S5326">
        <v>0</v>
      </c>
      <c r="T5326">
        <v>209857.9</v>
      </c>
      <c r="U5326">
        <v>56.859222222222201</v>
      </c>
      <c r="V5326">
        <v>58.469200000000001</v>
      </c>
      <c r="W5326">
        <v>0</v>
      </c>
      <c r="X5326">
        <v>22.724948338455398</v>
      </c>
      <c r="Y5326">
        <v>7.3492787571397197E-3</v>
      </c>
      <c r="Z5326">
        <v>7.23809450967883E-3</v>
      </c>
      <c r="AA5326">
        <v>0</v>
      </c>
      <c r="AB5326">
        <f>(Raw_savings[[#This Row],[PreWBthm]]-Raw_savings[[#This Row],[MsrWBthm]])/Raw_savings[[#This Row],[NumUnit]]/10^5</f>
        <v>0</v>
      </c>
      <c r="AC5326">
        <f>Raw_savings[[#This Row],[APreWBkWh]]*Raw_savings[[#This Row],[BldgWts]]</f>
        <v>15.293890231780482</v>
      </c>
      <c r="AD5326" t="s">
        <v>72</v>
      </c>
    </row>
    <row r="5327" spans="1:30" hidden="1" x14ac:dyDescent="0.25">
      <c r="A5327" t="s">
        <v>73</v>
      </c>
      <c r="B5327" t="s">
        <v>69</v>
      </c>
      <c r="C5327" t="s">
        <v>70</v>
      </c>
      <c r="D5327" s="1">
        <v>43622.936018518521</v>
      </c>
      <c r="E5327" t="s">
        <v>71</v>
      </c>
      <c r="F5327" t="s">
        <v>20</v>
      </c>
      <c r="G5327">
        <v>1996</v>
      </c>
      <c r="H5327" t="str">
        <f>VLOOKUP(Raw_savings[[#This Row],[BldgVint]],DEER2020wts!$I$6:$J$15,2,FALSE)</f>
        <v>Old</v>
      </c>
      <c r="I5327" t="s">
        <v>37</v>
      </c>
      <c r="J5327" t="s">
        <v>31</v>
      </c>
      <c r="K5327">
        <f>SUMIFS(raw_wts[wt_vint],raw_wts[bldgtype],Raw_savings[[#This Row],[BldgType]],raw_wts[bldgvint],Raw_savings[[#This Row],[BldgVint]],raw_wts[bldgloc],Raw_savings[[#This Row],[BldgLoc]])</f>
        <v>0.31</v>
      </c>
      <c r="L5327" t="s">
        <v>32</v>
      </c>
      <c r="M5327">
        <v>9.9876157833333306</v>
      </c>
      <c r="N5327">
        <v>30000.07</v>
      </c>
      <c r="O5327" t="s">
        <v>7</v>
      </c>
      <c r="P5327">
        <v>215685</v>
      </c>
      <c r="Q5327">
        <v>60.412111111111102</v>
      </c>
      <c r="R5327">
        <v>54.839866666666701</v>
      </c>
      <c r="S5327">
        <v>0</v>
      </c>
      <c r="T5327">
        <v>215461.5</v>
      </c>
      <c r="U5327">
        <v>60.334666666666699</v>
      </c>
      <c r="V5327">
        <v>54.769599999999997</v>
      </c>
      <c r="W5327">
        <v>0</v>
      </c>
      <c r="X5327">
        <v>22.377713044684999</v>
      </c>
      <c r="Y5327">
        <v>7.7540472245310596E-3</v>
      </c>
      <c r="Z5327">
        <v>7.03537943298991E-3</v>
      </c>
      <c r="AA5327">
        <v>0</v>
      </c>
      <c r="AB5327">
        <f>(Raw_savings[[#This Row],[PreWBthm]]-Raw_savings[[#This Row],[MsrWBthm]])/Raw_savings[[#This Row],[NumUnit]]/10^5</f>
        <v>0</v>
      </c>
      <c r="AC5327">
        <f>Raw_savings[[#This Row],[APreWBkWh]]*Raw_savings[[#This Row],[BldgWts]]</f>
        <v>6.9370910438523499</v>
      </c>
      <c r="AD5327" t="s">
        <v>72</v>
      </c>
    </row>
    <row r="5328" spans="1:30" hidden="1" x14ac:dyDescent="0.25">
      <c r="A5328" t="s">
        <v>73</v>
      </c>
      <c r="B5328" t="s">
        <v>69</v>
      </c>
      <c r="C5328" t="s">
        <v>70</v>
      </c>
      <c r="D5328" s="1">
        <v>43622.936018518521</v>
      </c>
      <c r="E5328" t="s">
        <v>71</v>
      </c>
      <c r="F5328" t="s">
        <v>20</v>
      </c>
      <c r="G5328">
        <v>1996</v>
      </c>
      <c r="H5328" t="str">
        <f>VLOOKUP(Raw_savings[[#This Row],[BldgVint]],DEER2020wts!$I$6:$J$15,2,FALSE)</f>
        <v>Old</v>
      </c>
      <c r="I5328" t="s">
        <v>34</v>
      </c>
      <c r="J5328" t="s">
        <v>31</v>
      </c>
      <c r="K5328">
        <f>SUMIFS(raw_wts[wt_vint],raw_wts[bldgtype],Raw_savings[[#This Row],[BldgType]],raw_wts[bldgvint],Raw_savings[[#This Row],[BldgVint]],raw_wts[bldgloc],Raw_savings[[#This Row],[BldgLoc]])</f>
        <v>1.3</v>
      </c>
      <c r="L5328" t="s">
        <v>32</v>
      </c>
      <c r="M5328">
        <v>12.8792063666667</v>
      </c>
      <c r="N5328">
        <v>30000.07</v>
      </c>
      <c r="O5328" t="s">
        <v>7</v>
      </c>
      <c r="P5328">
        <v>264227.90000000002</v>
      </c>
      <c r="Q5328">
        <v>70.820777777777806</v>
      </c>
      <c r="R5328">
        <v>66.690200000000004</v>
      </c>
      <c r="S5328">
        <v>0</v>
      </c>
      <c r="T5328">
        <v>263882</v>
      </c>
      <c r="U5328">
        <v>70.7301111111111</v>
      </c>
      <c r="V5328">
        <v>66.6088666666667</v>
      </c>
      <c r="W5328">
        <v>0</v>
      </c>
      <c r="X5328">
        <v>26.8572449382645</v>
      </c>
      <c r="Y5328">
        <v>7.0397712471882302E-3</v>
      </c>
      <c r="Z5328">
        <v>6.3150889129190398E-3</v>
      </c>
      <c r="AA5328">
        <v>0</v>
      </c>
      <c r="AB5328">
        <f>(Raw_savings[[#This Row],[PreWBthm]]-Raw_savings[[#This Row],[MsrWBthm]])/Raw_savings[[#This Row],[NumUnit]]/10^5</f>
        <v>0</v>
      </c>
      <c r="AC5328">
        <f>Raw_savings[[#This Row],[APreWBkWh]]*Raw_savings[[#This Row],[BldgWts]]</f>
        <v>34.914418419743853</v>
      </c>
      <c r="AD5328" t="s">
        <v>72</v>
      </c>
    </row>
    <row r="5329" spans="1:30" hidden="1" x14ac:dyDescent="0.25">
      <c r="A5329" t="s">
        <v>73</v>
      </c>
      <c r="B5329" t="s">
        <v>69</v>
      </c>
      <c r="C5329" t="s">
        <v>70</v>
      </c>
      <c r="D5329" s="1">
        <v>43622.936018518521</v>
      </c>
      <c r="E5329" t="s">
        <v>71</v>
      </c>
      <c r="F5329" t="s">
        <v>20</v>
      </c>
      <c r="G5329">
        <v>1996</v>
      </c>
      <c r="H5329" t="str">
        <f>VLOOKUP(Raw_savings[[#This Row],[BldgVint]],DEER2020wts!$I$6:$J$15,2,FALSE)</f>
        <v>Old</v>
      </c>
      <c r="I5329" t="s">
        <v>42</v>
      </c>
      <c r="J5329" t="s">
        <v>31</v>
      </c>
      <c r="K5329">
        <f>SUMIFS(raw_wts[wt_vint],raw_wts[bldgtype],Raw_savings[[#This Row],[BldgType]],raw_wts[bldgvint],Raw_savings[[#This Row],[BldgVint]],raw_wts[bldgloc],Raw_savings[[#This Row],[BldgLoc]])</f>
        <v>0.60699999999999998</v>
      </c>
      <c r="L5329" t="s">
        <v>32</v>
      </c>
      <c r="M5329">
        <v>11.0631819166667</v>
      </c>
      <c r="N5329">
        <v>30000.07</v>
      </c>
      <c r="O5329" t="s">
        <v>7</v>
      </c>
      <c r="P5329">
        <v>230207.6</v>
      </c>
      <c r="Q5329">
        <v>41.524555555555601</v>
      </c>
      <c r="R5329">
        <v>43.776200000000003</v>
      </c>
      <c r="S5329">
        <v>0</v>
      </c>
      <c r="T5329">
        <v>230022.5</v>
      </c>
      <c r="U5329">
        <v>41.470333333333301</v>
      </c>
      <c r="V5329">
        <v>43.7214666666667</v>
      </c>
      <c r="W5329">
        <v>0</v>
      </c>
      <c r="X5329">
        <v>16.731172043836001</v>
      </c>
      <c r="Y5329">
        <v>4.90114169961685E-3</v>
      </c>
      <c r="Z5329">
        <v>4.9473409861300896E-3</v>
      </c>
      <c r="AA5329">
        <v>0</v>
      </c>
      <c r="AB5329">
        <f>(Raw_savings[[#This Row],[PreWBthm]]-Raw_savings[[#This Row],[MsrWBthm]])/Raw_savings[[#This Row],[NumUnit]]/10^5</f>
        <v>0</v>
      </c>
      <c r="AC5329">
        <f>Raw_savings[[#This Row],[APreWBkWh]]*Raw_savings[[#This Row],[BldgWts]]</f>
        <v>10.155821430608452</v>
      </c>
      <c r="AD5329" t="s">
        <v>72</v>
      </c>
    </row>
    <row r="5330" spans="1:30" hidden="1" x14ac:dyDescent="0.25">
      <c r="A5330" t="s">
        <v>73</v>
      </c>
      <c r="B5330" t="s">
        <v>69</v>
      </c>
      <c r="C5330" t="s">
        <v>70</v>
      </c>
      <c r="D5330" s="1">
        <v>43622.936018518521</v>
      </c>
      <c r="E5330" t="s">
        <v>71</v>
      </c>
      <c r="F5330" t="s">
        <v>20</v>
      </c>
      <c r="G5330">
        <v>2003</v>
      </c>
      <c r="H5330" t="str">
        <f>VLOOKUP(Raw_savings[[#This Row],[BldgVint]],DEER2020wts!$I$6:$J$15,2,FALSE)</f>
        <v>Ex</v>
      </c>
      <c r="I5330" t="s">
        <v>5</v>
      </c>
      <c r="J5330" t="s">
        <v>31</v>
      </c>
      <c r="K5330">
        <f>SUMIFS(raw_wts[wt_vint],raw_wts[bldgtype],Raw_savings[[#This Row],[BldgType]],raw_wts[bldgvint],Raw_savings[[#This Row],[BldgVint]],raw_wts[bldgloc],Raw_savings[[#This Row],[BldgLoc]])</f>
        <v>0.11899999999999999</v>
      </c>
      <c r="L5330" t="s">
        <v>32</v>
      </c>
      <c r="M5330">
        <v>8.6442870833333298</v>
      </c>
      <c r="N5330">
        <v>30000.07</v>
      </c>
      <c r="O5330" t="s">
        <v>7</v>
      </c>
      <c r="P5330">
        <v>142233.1</v>
      </c>
      <c r="Q5330">
        <v>16.234444444444399</v>
      </c>
      <c r="R5330">
        <v>15.944333333333301</v>
      </c>
      <c r="S5330">
        <v>0</v>
      </c>
      <c r="T5330">
        <v>142143.79999999999</v>
      </c>
      <c r="U5330">
        <v>16.210888888888899</v>
      </c>
      <c r="V5330">
        <v>15.9252</v>
      </c>
      <c r="W5330">
        <v>0</v>
      </c>
      <c r="X5330">
        <v>10.3305222442453</v>
      </c>
      <c r="Y5330">
        <v>2.7249853375385402E-3</v>
      </c>
      <c r="Z5330">
        <v>2.2134079015287099E-3</v>
      </c>
      <c r="AA5330">
        <v>0</v>
      </c>
      <c r="AB5330">
        <f>(Raw_savings[[#This Row],[PreWBthm]]-Raw_savings[[#This Row],[MsrWBthm]])/Raw_savings[[#This Row],[NumUnit]]/10^5</f>
        <v>0</v>
      </c>
      <c r="AC5330">
        <f>Raw_savings[[#This Row],[APreWBkWh]]*Raw_savings[[#This Row],[BldgWts]]</f>
        <v>1.2293321470651906</v>
      </c>
      <c r="AD5330" t="s">
        <v>72</v>
      </c>
    </row>
    <row r="5331" spans="1:30" hidden="1" x14ac:dyDescent="0.25">
      <c r="A5331" t="s">
        <v>73</v>
      </c>
      <c r="B5331" t="s">
        <v>69</v>
      </c>
      <c r="C5331" t="s">
        <v>70</v>
      </c>
      <c r="D5331" s="1">
        <v>43622.936018518521</v>
      </c>
      <c r="E5331" t="s">
        <v>71</v>
      </c>
      <c r="F5331" t="s">
        <v>20</v>
      </c>
      <c r="G5331">
        <v>2003</v>
      </c>
      <c r="H5331" t="str">
        <f>VLOOKUP(Raw_savings[[#This Row],[BldgVint]],DEER2020wts!$I$6:$J$15,2,FALSE)</f>
        <v>Ex</v>
      </c>
      <c r="I5331" t="s">
        <v>35</v>
      </c>
      <c r="J5331" t="s">
        <v>31</v>
      </c>
      <c r="K5331">
        <f>SUMIFS(raw_wts[wt_vint],raw_wts[bldgtype],Raw_savings[[#This Row],[BldgType]],raw_wts[bldgvint],Raw_savings[[#This Row],[BldgVint]],raw_wts[bldgloc],Raw_savings[[#This Row],[BldgLoc]])</f>
        <v>0.36199999999999999</v>
      </c>
      <c r="L5331" t="s">
        <v>32</v>
      </c>
      <c r="M5331">
        <v>6.7636817083333396</v>
      </c>
      <c r="N5331">
        <v>30000.07</v>
      </c>
      <c r="O5331" t="s">
        <v>7</v>
      </c>
      <c r="P5331">
        <v>156346.5</v>
      </c>
      <c r="Q5331">
        <v>40.588555555555601</v>
      </c>
      <c r="R5331">
        <v>40.909199999999998</v>
      </c>
      <c r="S5331">
        <v>0</v>
      </c>
      <c r="T5331">
        <v>156232.5</v>
      </c>
      <c r="U5331">
        <v>40.536888888888903</v>
      </c>
      <c r="V5331">
        <v>40.860666666666702</v>
      </c>
      <c r="W5331">
        <v>0</v>
      </c>
      <c r="X5331">
        <v>16.8547257124095</v>
      </c>
      <c r="Y5331">
        <v>7.6388376766772402E-3</v>
      </c>
      <c r="Z5331">
        <v>7.1755791337028601E-3</v>
      </c>
      <c r="AA5331">
        <v>0</v>
      </c>
      <c r="AB5331">
        <f>(Raw_savings[[#This Row],[PreWBthm]]-Raw_savings[[#This Row],[MsrWBthm]])/Raw_savings[[#This Row],[NumUnit]]/10^5</f>
        <v>0</v>
      </c>
      <c r="AC5331">
        <f>Raw_savings[[#This Row],[APreWBkWh]]*Raw_savings[[#This Row],[BldgWts]]</f>
        <v>6.1014107078922386</v>
      </c>
      <c r="AD5331" t="s">
        <v>72</v>
      </c>
    </row>
    <row r="5332" spans="1:30" hidden="1" x14ac:dyDescent="0.25">
      <c r="A5332" t="s">
        <v>73</v>
      </c>
      <c r="B5332" t="s">
        <v>69</v>
      </c>
      <c r="C5332" t="s">
        <v>70</v>
      </c>
      <c r="D5332" s="1">
        <v>43622.936018518521</v>
      </c>
      <c r="E5332" t="s">
        <v>71</v>
      </c>
      <c r="F5332" t="s">
        <v>20</v>
      </c>
      <c r="G5332">
        <v>2003</v>
      </c>
      <c r="H5332" t="str">
        <f>VLOOKUP(Raw_savings[[#This Row],[BldgVint]],DEER2020wts!$I$6:$J$15,2,FALSE)</f>
        <v>Ex</v>
      </c>
      <c r="I5332" t="s">
        <v>38</v>
      </c>
      <c r="J5332" t="s">
        <v>31</v>
      </c>
      <c r="K5332">
        <f>SUMIFS(raw_wts[wt_vint],raw_wts[bldgtype],Raw_savings[[#This Row],[BldgType]],raw_wts[bldgvint],Raw_savings[[#This Row],[BldgVint]],raw_wts[bldgloc],Raw_savings[[#This Row],[BldgLoc]])</f>
        <v>1.994</v>
      </c>
      <c r="L5332" t="s">
        <v>32</v>
      </c>
      <c r="M5332">
        <v>9.1858065</v>
      </c>
      <c r="N5332">
        <v>30000.07</v>
      </c>
      <c r="O5332" t="s">
        <v>7</v>
      </c>
      <c r="P5332">
        <v>135239.4</v>
      </c>
      <c r="Q5332">
        <v>28.866888888888901</v>
      </c>
      <c r="R5332">
        <v>28.605133333333299</v>
      </c>
      <c r="S5332">
        <v>0</v>
      </c>
      <c r="T5332">
        <v>135116.9</v>
      </c>
      <c r="U5332">
        <v>28.829333333333299</v>
      </c>
      <c r="V5332">
        <v>28.570799999999998</v>
      </c>
      <c r="W5332">
        <v>0</v>
      </c>
      <c r="X5332">
        <v>13.3357914735086</v>
      </c>
      <c r="Y5332">
        <v>4.0884331229442301E-3</v>
      </c>
      <c r="Z5332">
        <v>3.7376503993778501E-3</v>
      </c>
      <c r="AA5332">
        <v>0</v>
      </c>
      <c r="AB5332">
        <f>(Raw_savings[[#This Row],[PreWBthm]]-Raw_savings[[#This Row],[MsrWBthm]])/Raw_savings[[#This Row],[NumUnit]]/10^5</f>
        <v>0</v>
      </c>
      <c r="AC5332">
        <f>Raw_savings[[#This Row],[APreWBkWh]]*Raw_savings[[#This Row],[BldgWts]]</f>
        <v>26.591568198176148</v>
      </c>
      <c r="AD5332" t="s">
        <v>72</v>
      </c>
    </row>
    <row r="5333" spans="1:30" hidden="1" x14ac:dyDescent="0.25">
      <c r="A5333" t="s">
        <v>73</v>
      </c>
      <c r="B5333" t="s">
        <v>69</v>
      </c>
      <c r="C5333" t="s">
        <v>70</v>
      </c>
      <c r="D5333" s="1">
        <v>43622.936018518521</v>
      </c>
      <c r="E5333" t="s">
        <v>71</v>
      </c>
      <c r="F5333" t="s">
        <v>20</v>
      </c>
      <c r="G5333">
        <v>2003</v>
      </c>
      <c r="H5333" t="str">
        <f>VLOOKUP(Raw_savings[[#This Row],[BldgVint]],DEER2020wts!$I$6:$J$15,2,FALSE)</f>
        <v>Ex</v>
      </c>
      <c r="I5333" t="s">
        <v>40</v>
      </c>
      <c r="J5333" t="s">
        <v>31</v>
      </c>
      <c r="K5333">
        <f>SUMIFS(raw_wts[wt_vint],raw_wts[bldgtype],Raw_savings[[#This Row],[BldgType]],raw_wts[bldgvint],Raw_savings[[#This Row],[BldgVint]],raw_wts[bldgloc],Raw_savings[[#This Row],[BldgLoc]])</f>
        <v>0.69899999999999995</v>
      </c>
      <c r="L5333" t="s">
        <v>32</v>
      </c>
      <c r="M5333">
        <v>6.9964636583333304</v>
      </c>
      <c r="N5333">
        <v>30000.07</v>
      </c>
      <c r="O5333" t="s">
        <v>7</v>
      </c>
      <c r="P5333">
        <v>155797.6</v>
      </c>
      <c r="Q5333">
        <v>40.243333333333297</v>
      </c>
      <c r="R5333">
        <v>37.563266666666699</v>
      </c>
      <c r="S5333">
        <v>0</v>
      </c>
      <c r="T5333">
        <v>155670</v>
      </c>
      <c r="U5333">
        <v>40.192</v>
      </c>
      <c r="V5333">
        <v>37.516933333333299</v>
      </c>
      <c r="W5333">
        <v>0</v>
      </c>
      <c r="X5333">
        <v>18.2377850055755</v>
      </c>
      <c r="Y5333">
        <v>7.3370399447712604E-3</v>
      </c>
      <c r="Z5333">
        <v>6.6223931969035497E-3</v>
      </c>
      <c r="AA5333">
        <v>0</v>
      </c>
      <c r="AB5333">
        <f>(Raw_savings[[#This Row],[PreWBthm]]-Raw_savings[[#This Row],[MsrWBthm]])/Raw_savings[[#This Row],[NumUnit]]/10^5</f>
        <v>0</v>
      </c>
      <c r="AC5333">
        <f>Raw_savings[[#This Row],[APreWBkWh]]*Raw_savings[[#This Row],[BldgWts]]</f>
        <v>12.748211718897274</v>
      </c>
      <c r="AD5333" t="s">
        <v>72</v>
      </c>
    </row>
    <row r="5334" spans="1:30" hidden="1" x14ac:dyDescent="0.25">
      <c r="A5334" t="s">
        <v>73</v>
      </c>
      <c r="B5334" t="s">
        <v>69</v>
      </c>
      <c r="C5334" t="s">
        <v>70</v>
      </c>
      <c r="D5334" s="1">
        <v>43622.936018518521</v>
      </c>
      <c r="E5334" t="s">
        <v>71</v>
      </c>
      <c r="F5334" t="s">
        <v>20</v>
      </c>
      <c r="G5334">
        <v>2003</v>
      </c>
      <c r="H5334" t="str">
        <f>VLOOKUP(Raw_savings[[#This Row],[BldgVint]],DEER2020wts!$I$6:$J$15,2,FALSE)</f>
        <v>Ex</v>
      </c>
      <c r="I5334" t="s">
        <v>43</v>
      </c>
      <c r="J5334" t="s">
        <v>31</v>
      </c>
      <c r="K5334">
        <f>SUMIFS(raw_wts[wt_vint],raw_wts[bldgtype],Raw_savings[[#This Row],[BldgType]],raw_wts[bldgvint],Raw_savings[[#This Row],[BldgVint]],raw_wts[bldgloc],Raw_savings[[#This Row],[BldgLoc]])</f>
        <v>0.312</v>
      </c>
      <c r="L5334" t="s">
        <v>32</v>
      </c>
      <c r="M5334">
        <v>9.0864433333333299</v>
      </c>
      <c r="N5334">
        <v>30000.07</v>
      </c>
      <c r="O5334" t="s">
        <v>7</v>
      </c>
      <c r="P5334">
        <v>138319.1</v>
      </c>
      <c r="Q5334">
        <v>24.6775555555556</v>
      </c>
      <c r="R5334">
        <v>20.632200000000001</v>
      </c>
      <c r="S5334">
        <v>0</v>
      </c>
      <c r="T5334">
        <v>138198.70000000001</v>
      </c>
      <c r="U5334">
        <v>24.644666666666701</v>
      </c>
      <c r="V5334">
        <v>20.606999999999999</v>
      </c>
      <c r="W5334">
        <v>0</v>
      </c>
      <c r="X5334">
        <v>13.250509091748899</v>
      </c>
      <c r="Y5334">
        <v>3.6195558242503702E-3</v>
      </c>
      <c r="Z5334">
        <v>2.77336236804039E-3</v>
      </c>
      <c r="AA5334">
        <v>0</v>
      </c>
      <c r="AB5334">
        <f>(Raw_savings[[#This Row],[PreWBthm]]-Raw_savings[[#This Row],[MsrWBthm]])/Raw_savings[[#This Row],[NumUnit]]/10^5</f>
        <v>0</v>
      </c>
      <c r="AC5334">
        <f>Raw_savings[[#This Row],[APreWBkWh]]*Raw_savings[[#This Row],[BldgWts]]</f>
        <v>4.134158836625657</v>
      </c>
      <c r="AD5334" t="s">
        <v>72</v>
      </c>
    </row>
    <row r="5335" spans="1:30" hidden="1" x14ac:dyDescent="0.25">
      <c r="A5335" t="s">
        <v>73</v>
      </c>
      <c r="B5335" t="s">
        <v>69</v>
      </c>
      <c r="C5335" t="s">
        <v>70</v>
      </c>
      <c r="D5335" s="1">
        <v>43622.936018518521</v>
      </c>
      <c r="E5335" t="s">
        <v>71</v>
      </c>
      <c r="F5335" t="s">
        <v>20</v>
      </c>
      <c r="G5335">
        <v>2003</v>
      </c>
      <c r="H5335" t="str">
        <f>VLOOKUP(Raw_savings[[#This Row],[BldgVint]],DEER2020wts!$I$6:$J$15,2,FALSE)</f>
        <v>Ex</v>
      </c>
      <c r="I5335" t="s">
        <v>45</v>
      </c>
      <c r="J5335" t="s">
        <v>31</v>
      </c>
      <c r="K5335">
        <f>SUMIFS(raw_wts[wt_vint],raw_wts[bldgtype],Raw_savings[[#This Row],[BldgType]],raw_wts[bldgvint],Raw_savings[[#This Row],[BldgVint]],raw_wts[bldgloc],Raw_savings[[#This Row],[BldgLoc]])</f>
        <v>2.5039999999999996</v>
      </c>
      <c r="L5335" t="s">
        <v>32</v>
      </c>
      <c r="M5335">
        <v>9.4047472499999998</v>
      </c>
      <c r="N5335">
        <v>30000.07</v>
      </c>
      <c r="O5335" t="s">
        <v>7</v>
      </c>
      <c r="P5335">
        <v>146342.6</v>
      </c>
      <c r="Q5335">
        <v>36.246888888888897</v>
      </c>
      <c r="R5335">
        <v>33.298666666666698</v>
      </c>
      <c r="S5335">
        <v>0</v>
      </c>
      <c r="T5335">
        <v>146177.70000000001</v>
      </c>
      <c r="U5335">
        <v>36.200000000000003</v>
      </c>
      <c r="V5335">
        <v>33.258733333333304</v>
      </c>
      <c r="W5335">
        <v>0</v>
      </c>
      <c r="X5335">
        <v>17.533698207572201</v>
      </c>
      <c r="Y5335">
        <v>4.9856617772356402E-3</v>
      </c>
      <c r="Z5335">
        <v>4.2460825657316204E-3</v>
      </c>
      <c r="AA5335">
        <v>0</v>
      </c>
      <c r="AB5335">
        <f>(Raw_savings[[#This Row],[PreWBthm]]-Raw_savings[[#This Row],[MsrWBthm]])/Raw_savings[[#This Row],[NumUnit]]/10^5</f>
        <v>0</v>
      </c>
      <c r="AC5335">
        <f>Raw_savings[[#This Row],[APreWBkWh]]*Raw_savings[[#This Row],[BldgWts]]</f>
        <v>43.904380311760782</v>
      </c>
      <c r="AD5335" t="s">
        <v>72</v>
      </c>
    </row>
    <row r="5336" spans="1:30" hidden="1" x14ac:dyDescent="0.25">
      <c r="A5336" t="s">
        <v>73</v>
      </c>
      <c r="B5336" t="s">
        <v>69</v>
      </c>
      <c r="C5336" t="s">
        <v>70</v>
      </c>
      <c r="D5336" s="1">
        <v>43622.936018518521</v>
      </c>
      <c r="E5336" t="s">
        <v>71</v>
      </c>
      <c r="F5336" t="s">
        <v>20</v>
      </c>
      <c r="G5336">
        <v>2003</v>
      </c>
      <c r="H5336" t="str">
        <f>VLOOKUP(Raw_savings[[#This Row],[BldgVint]],DEER2020wts!$I$6:$J$15,2,FALSE)</f>
        <v>Ex</v>
      </c>
      <c r="I5336" t="s">
        <v>8</v>
      </c>
      <c r="J5336" t="s">
        <v>31</v>
      </c>
      <c r="K5336">
        <f>SUMIFS(raw_wts[wt_vint],raw_wts[bldgtype],Raw_savings[[#This Row],[BldgType]],raw_wts[bldgvint],Raw_savings[[#This Row],[BldgVint]],raw_wts[bldgloc],Raw_savings[[#This Row],[BldgLoc]])</f>
        <v>2.3439999999999999</v>
      </c>
      <c r="L5336" t="s">
        <v>32</v>
      </c>
      <c r="M5336">
        <v>9.3140330833333298</v>
      </c>
      <c r="N5336">
        <v>30000.07</v>
      </c>
      <c r="O5336" t="s">
        <v>7</v>
      </c>
      <c r="P5336">
        <v>141811.29999999999</v>
      </c>
      <c r="Q5336">
        <v>32.323555555555501</v>
      </c>
      <c r="R5336">
        <v>28.020133333333298</v>
      </c>
      <c r="S5336">
        <v>0</v>
      </c>
      <c r="T5336">
        <v>141643.5</v>
      </c>
      <c r="U5336">
        <v>32.280999999999999</v>
      </c>
      <c r="V5336">
        <v>27.986066666666702</v>
      </c>
      <c r="W5336">
        <v>0</v>
      </c>
      <c r="X5336">
        <v>18.015826065751501</v>
      </c>
      <c r="Y5336">
        <v>4.56897191311264E-3</v>
      </c>
      <c r="Z5336">
        <v>3.65756341660706E-3</v>
      </c>
      <c r="AA5336">
        <v>0</v>
      </c>
      <c r="AB5336">
        <f>(Raw_savings[[#This Row],[PreWBthm]]-Raw_savings[[#This Row],[MsrWBthm]])/Raw_savings[[#This Row],[NumUnit]]/10^5</f>
        <v>0</v>
      </c>
      <c r="AC5336">
        <f>Raw_savings[[#This Row],[APreWBkWh]]*Raw_savings[[#This Row],[BldgWts]]</f>
        <v>42.229096298121519</v>
      </c>
      <c r="AD5336" t="s">
        <v>72</v>
      </c>
    </row>
    <row r="5337" spans="1:30" hidden="1" x14ac:dyDescent="0.25">
      <c r="A5337" t="s">
        <v>73</v>
      </c>
      <c r="B5337" t="s">
        <v>69</v>
      </c>
      <c r="C5337" t="s">
        <v>70</v>
      </c>
      <c r="D5337" s="1">
        <v>43622.936018518521</v>
      </c>
      <c r="E5337" t="s">
        <v>71</v>
      </c>
      <c r="F5337" t="s">
        <v>20</v>
      </c>
      <c r="G5337">
        <v>2003</v>
      </c>
      <c r="H5337" t="str">
        <f>VLOOKUP(Raw_savings[[#This Row],[BldgVint]],DEER2020wts!$I$6:$J$15,2,FALSE)</f>
        <v>Ex</v>
      </c>
      <c r="I5337" t="s">
        <v>36</v>
      </c>
      <c r="J5337" t="s">
        <v>31</v>
      </c>
      <c r="K5337">
        <f>SUMIFS(raw_wts[wt_vint],raw_wts[bldgtype],Raw_savings[[#This Row],[BldgType]],raw_wts[bldgvint],Raw_savings[[#This Row],[BldgVint]],raw_wts[bldgloc],Raw_savings[[#This Row],[BldgLoc]])</f>
        <v>1.6559999999999999</v>
      </c>
      <c r="L5337" t="s">
        <v>32</v>
      </c>
      <c r="M5337">
        <v>7.30804805</v>
      </c>
      <c r="N5337">
        <v>30000.07</v>
      </c>
      <c r="O5337" t="s">
        <v>7</v>
      </c>
      <c r="P5337">
        <v>152542.20000000001</v>
      </c>
      <c r="Q5337">
        <v>41.406555555555599</v>
      </c>
      <c r="R5337">
        <v>33.737200000000001</v>
      </c>
      <c r="S5337">
        <v>0</v>
      </c>
      <c r="T5337">
        <v>152382.6</v>
      </c>
      <c r="U5337">
        <v>41.352888888888899</v>
      </c>
      <c r="V5337">
        <v>33.697866666666698</v>
      </c>
      <c r="W5337">
        <v>0</v>
      </c>
      <c r="X5337">
        <v>21.8389368690598</v>
      </c>
      <c r="Y5337">
        <v>7.3435021635731897E-3</v>
      </c>
      <c r="Z5337">
        <v>5.3821941323085303E-3</v>
      </c>
      <c r="AA5337">
        <v>0</v>
      </c>
      <c r="AB5337">
        <f>(Raw_savings[[#This Row],[PreWBthm]]-Raw_savings[[#This Row],[MsrWBthm]])/Raw_savings[[#This Row],[NumUnit]]/10^5</f>
        <v>0</v>
      </c>
      <c r="AC5337">
        <f>Raw_savings[[#This Row],[APreWBkWh]]*Raw_savings[[#This Row],[BldgWts]]</f>
        <v>36.165279455163031</v>
      </c>
      <c r="AD5337" t="s">
        <v>72</v>
      </c>
    </row>
    <row r="5338" spans="1:30" hidden="1" x14ac:dyDescent="0.25">
      <c r="A5338" t="s">
        <v>73</v>
      </c>
      <c r="B5338" t="s">
        <v>69</v>
      </c>
      <c r="C5338" t="s">
        <v>70</v>
      </c>
      <c r="D5338" s="1">
        <v>43622.936018518521</v>
      </c>
      <c r="E5338" t="s">
        <v>71</v>
      </c>
      <c r="F5338" t="s">
        <v>20</v>
      </c>
      <c r="G5338">
        <v>2003</v>
      </c>
      <c r="H5338" t="str">
        <f>VLOOKUP(Raw_savings[[#This Row],[BldgVint]],DEER2020wts!$I$6:$J$15,2,FALSE)</f>
        <v>Ex</v>
      </c>
      <c r="I5338" t="s">
        <v>39</v>
      </c>
      <c r="J5338" t="s">
        <v>31</v>
      </c>
      <c r="K5338">
        <f>SUMIFS(raw_wts[wt_vint],raw_wts[bldgtype],Raw_savings[[#This Row],[BldgType]],raw_wts[bldgvint],Raw_savings[[#This Row],[BldgVint]],raw_wts[bldgloc],Raw_savings[[#This Row],[BldgLoc]])</f>
        <v>1.5099999999999998</v>
      </c>
      <c r="L5338" t="s">
        <v>32</v>
      </c>
      <c r="M5338">
        <v>8.8867913499999993</v>
      </c>
      <c r="N5338">
        <v>30000.07</v>
      </c>
      <c r="O5338" t="s">
        <v>7</v>
      </c>
      <c r="P5338">
        <v>160649.4</v>
      </c>
      <c r="Q5338">
        <v>53.551000000000002</v>
      </c>
      <c r="R5338">
        <v>46.218333333333298</v>
      </c>
      <c r="S5338">
        <v>0</v>
      </c>
      <c r="T5338">
        <v>160473.29999999999</v>
      </c>
      <c r="U5338">
        <v>53.478999999999999</v>
      </c>
      <c r="V5338">
        <v>46.160533333333298</v>
      </c>
      <c r="W5338">
        <v>0</v>
      </c>
      <c r="X5338">
        <v>19.8159260259898</v>
      </c>
      <c r="Y5338">
        <v>8.1019118334533201E-3</v>
      </c>
      <c r="Z5338">
        <v>6.5040347774115697E-3</v>
      </c>
      <c r="AA5338">
        <v>0</v>
      </c>
      <c r="AB5338">
        <f>(Raw_savings[[#This Row],[PreWBthm]]-Raw_savings[[#This Row],[MsrWBthm]])/Raw_savings[[#This Row],[NumUnit]]/10^5</f>
        <v>0</v>
      </c>
      <c r="AC5338">
        <f>Raw_savings[[#This Row],[APreWBkWh]]*Raw_savings[[#This Row],[BldgWts]]</f>
        <v>29.922048299244594</v>
      </c>
      <c r="AD5338" t="s">
        <v>72</v>
      </c>
    </row>
    <row r="5339" spans="1:30" hidden="1" x14ac:dyDescent="0.25">
      <c r="A5339" t="s">
        <v>73</v>
      </c>
      <c r="B5339" t="s">
        <v>69</v>
      </c>
      <c r="C5339" t="s">
        <v>70</v>
      </c>
      <c r="D5339" s="1">
        <v>43622.936018518521</v>
      </c>
      <c r="E5339" t="s">
        <v>71</v>
      </c>
      <c r="F5339" t="s">
        <v>20</v>
      </c>
      <c r="G5339">
        <v>2003</v>
      </c>
      <c r="H5339" t="str">
        <f>VLOOKUP(Raw_savings[[#This Row],[BldgVint]],DEER2020wts!$I$6:$J$15,2,FALSE)</f>
        <v>Ex</v>
      </c>
      <c r="I5339" t="s">
        <v>41</v>
      </c>
      <c r="J5339" t="s">
        <v>31</v>
      </c>
      <c r="K5339">
        <f>SUMIFS(raw_wts[wt_vint],raw_wts[bldgtype],Raw_savings[[#This Row],[BldgType]],raw_wts[bldgvint],Raw_savings[[#This Row],[BldgVint]],raw_wts[bldgloc],Raw_savings[[#This Row],[BldgLoc]])</f>
        <v>1.056</v>
      </c>
      <c r="L5339" t="s">
        <v>32</v>
      </c>
      <c r="M5339">
        <v>8.1782430083333306</v>
      </c>
      <c r="N5339">
        <v>30000.07</v>
      </c>
      <c r="O5339" t="s">
        <v>7</v>
      </c>
      <c r="P5339">
        <v>160718.1</v>
      </c>
      <c r="Q5339">
        <v>53.869333333333302</v>
      </c>
      <c r="R5339">
        <v>44.949666666666701</v>
      </c>
      <c r="S5339">
        <v>0</v>
      </c>
      <c r="T5339">
        <v>160557</v>
      </c>
      <c r="U5339">
        <v>53.798222222222201</v>
      </c>
      <c r="V5339">
        <v>44.894799999999996</v>
      </c>
      <c r="W5339">
        <v>0</v>
      </c>
      <c r="X5339">
        <v>19.6986076148448</v>
      </c>
      <c r="Y5339">
        <v>8.6951575098280099E-3</v>
      </c>
      <c r="Z5339">
        <v>6.7088574661763904E-3</v>
      </c>
      <c r="AA5339">
        <v>0</v>
      </c>
      <c r="AB5339">
        <f>(Raw_savings[[#This Row],[PreWBthm]]-Raw_savings[[#This Row],[MsrWBthm]])/Raw_savings[[#This Row],[NumUnit]]/10^5</f>
        <v>0</v>
      </c>
      <c r="AC5339">
        <f>Raw_savings[[#This Row],[APreWBkWh]]*Raw_savings[[#This Row],[BldgWts]]</f>
        <v>20.801729641276111</v>
      </c>
      <c r="AD5339" t="s">
        <v>72</v>
      </c>
    </row>
    <row r="5340" spans="1:30" hidden="1" x14ac:dyDescent="0.25">
      <c r="A5340" t="s">
        <v>73</v>
      </c>
      <c r="B5340" t="s">
        <v>69</v>
      </c>
      <c r="C5340" t="s">
        <v>70</v>
      </c>
      <c r="D5340" s="1">
        <v>43622.936018518521</v>
      </c>
      <c r="E5340" t="s">
        <v>71</v>
      </c>
      <c r="F5340" t="s">
        <v>20</v>
      </c>
      <c r="G5340">
        <v>2003</v>
      </c>
      <c r="H5340" t="str">
        <f>VLOOKUP(Raw_savings[[#This Row],[BldgVint]],DEER2020wts!$I$6:$J$15,2,FALSE)</f>
        <v>Ex</v>
      </c>
      <c r="I5340" t="s">
        <v>44</v>
      </c>
      <c r="J5340" t="s">
        <v>31</v>
      </c>
      <c r="K5340">
        <f>SUMIFS(raw_wts[wt_vint],raw_wts[bldgtype],Raw_savings[[#This Row],[BldgType]],raw_wts[bldgvint],Raw_savings[[#This Row],[BldgVint]],raw_wts[bldgloc],Raw_savings[[#This Row],[BldgLoc]])</f>
        <v>0.20599999999999999</v>
      </c>
      <c r="L5340" t="s">
        <v>32</v>
      </c>
      <c r="M5340">
        <v>8.8385332666666692</v>
      </c>
      <c r="N5340">
        <v>30000.07</v>
      </c>
      <c r="O5340" t="s">
        <v>7</v>
      </c>
      <c r="P5340">
        <v>184597</v>
      </c>
      <c r="Q5340">
        <v>49.079111111111096</v>
      </c>
      <c r="R5340">
        <v>53.980133333333299</v>
      </c>
      <c r="S5340">
        <v>0</v>
      </c>
      <c r="T5340">
        <v>184423.6</v>
      </c>
      <c r="U5340">
        <v>49.017333333333298</v>
      </c>
      <c r="V5340">
        <v>53.915066666666696</v>
      </c>
      <c r="W5340">
        <v>0</v>
      </c>
      <c r="X5340">
        <v>19.618639741273501</v>
      </c>
      <c r="Y5340">
        <v>6.9895961144092701E-3</v>
      </c>
      <c r="Z5340">
        <v>7.3617041089901998E-3</v>
      </c>
      <c r="AA5340">
        <v>0</v>
      </c>
      <c r="AB5340">
        <f>(Raw_savings[[#This Row],[PreWBthm]]-Raw_savings[[#This Row],[MsrWBthm]])/Raw_savings[[#This Row],[NumUnit]]/10^5</f>
        <v>0</v>
      </c>
      <c r="AC5340">
        <f>Raw_savings[[#This Row],[APreWBkWh]]*Raw_savings[[#This Row],[BldgWts]]</f>
        <v>4.0414397867023411</v>
      </c>
      <c r="AD5340" t="s">
        <v>72</v>
      </c>
    </row>
    <row r="5341" spans="1:30" hidden="1" x14ac:dyDescent="0.25">
      <c r="A5341" t="s">
        <v>73</v>
      </c>
      <c r="B5341" t="s">
        <v>69</v>
      </c>
      <c r="C5341" t="s">
        <v>70</v>
      </c>
      <c r="D5341" s="1">
        <v>43622.936018518521</v>
      </c>
      <c r="E5341" t="s">
        <v>71</v>
      </c>
      <c r="F5341" t="s">
        <v>20</v>
      </c>
      <c r="G5341">
        <v>2003</v>
      </c>
      <c r="H5341" t="str">
        <f>VLOOKUP(Raw_savings[[#This Row],[BldgVint]],DEER2020wts!$I$6:$J$15,2,FALSE)</f>
        <v>Ex</v>
      </c>
      <c r="I5341" t="s">
        <v>46</v>
      </c>
      <c r="J5341" t="s">
        <v>31</v>
      </c>
      <c r="K5341">
        <f>SUMIFS(raw_wts[wt_vint],raw_wts[bldgtype],Raw_savings[[#This Row],[BldgType]],raw_wts[bldgvint],Raw_savings[[#This Row],[BldgVint]],raw_wts[bldgloc],Raw_savings[[#This Row],[BldgLoc]])</f>
        <v>0.754</v>
      </c>
      <c r="L5341" t="s">
        <v>32</v>
      </c>
      <c r="M5341">
        <v>7.9692419250000004</v>
      </c>
      <c r="N5341">
        <v>30000.07</v>
      </c>
      <c r="O5341" t="s">
        <v>7</v>
      </c>
      <c r="P5341">
        <v>167238.20000000001</v>
      </c>
      <c r="Q5341">
        <v>44.647111111111101</v>
      </c>
      <c r="R5341">
        <v>48.808</v>
      </c>
      <c r="S5341">
        <v>0</v>
      </c>
      <c r="T5341">
        <v>167090.70000000001</v>
      </c>
      <c r="U5341">
        <v>44.5898888888889</v>
      </c>
      <c r="V5341">
        <v>48.747733333333301</v>
      </c>
      <c r="W5341">
        <v>0</v>
      </c>
      <c r="X5341">
        <v>18.508661349241201</v>
      </c>
      <c r="Y5341">
        <v>7.1803846288958396E-3</v>
      </c>
      <c r="Z5341">
        <v>7.5624089761406601E-3</v>
      </c>
      <c r="AA5341">
        <v>0</v>
      </c>
      <c r="AB5341">
        <f>(Raw_savings[[#This Row],[PreWBthm]]-Raw_savings[[#This Row],[MsrWBthm]])/Raw_savings[[#This Row],[NumUnit]]/10^5</f>
        <v>0</v>
      </c>
      <c r="AC5341">
        <f>Raw_savings[[#This Row],[APreWBkWh]]*Raw_savings[[#This Row],[BldgWts]]</f>
        <v>13.955530657327866</v>
      </c>
      <c r="AD5341" t="s">
        <v>72</v>
      </c>
    </row>
    <row r="5342" spans="1:30" hidden="1" x14ac:dyDescent="0.25">
      <c r="A5342" t="s">
        <v>73</v>
      </c>
      <c r="B5342" t="s">
        <v>69</v>
      </c>
      <c r="C5342" t="s">
        <v>70</v>
      </c>
      <c r="D5342" s="1">
        <v>43622.936018518521</v>
      </c>
      <c r="E5342" t="s">
        <v>71</v>
      </c>
      <c r="F5342" t="s">
        <v>20</v>
      </c>
      <c r="G5342">
        <v>2003</v>
      </c>
      <c r="H5342" t="str">
        <f>VLOOKUP(Raw_savings[[#This Row],[BldgVint]],DEER2020wts!$I$6:$J$15,2,FALSE)</f>
        <v>Ex</v>
      </c>
      <c r="I5342" t="s">
        <v>9</v>
      </c>
      <c r="J5342" t="s">
        <v>31</v>
      </c>
      <c r="K5342">
        <f>SUMIFS(raw_wts[wt_vint],raw_wts[bldgtype],Raw_savings[[#This Row],[BldgType]],raw_wts[bldgvint],Raw_savings[[#This Row],[BldgVint]],raw_wts[bldgloc],Raw_savings[[#This Row],[BldgLoc]])</f>
        <v>0.47899999999999998</v>
      </c>
      <c r="L5342" t="s">
        <v>32</v>
      </c>
      <c r="M5342">
        <v>8.9133403916666705</v>
      </c>
      <c r="N5342">
        <v>30000.07</v>
      </c>
      <c r="O5342" t="s">
        <v>7</v>
      </c>
      <c r="P5342">
        <v>183761.6</v>
      </c>
      <c r="Q5342">
        <v>46.664888888888903</v>
      </c>
      <c r="R5342">
        <v>48.8457333333333</v>
      </c>
      <c r="S5342">
        <v>0</v>
      </c>
      <c r="T5342">
        <v>183580.2</v>
      </c>
      <c r="U5342">
        <v>46.604888888888901</v>
      </c>
      <c r="V5342">
        <v>48.786466666666698</v>
      </c>
      <c r="W5342">
        <v>0</v>
      </c>
      <c r="X5342">
        <v>20.3515171674124</v>
      </c>
      <c r="Y5342">
        <v>6.7314830763220901E-3</v>
      </c>
      <c r="Z5342">
        <v>6.6492093942770204E-3</v>
      </c>
      <c r="AA5342">
        <v>0</v>
      </c>
      <c r="AB5342">
        <f>(Raw_savings[[#This Row],[PreWBthm]]-Raw_savings[[#This Row],[MsrWBthm]])/Raw_savings[[#This Row],[NumUnit]]/10^5</f>
        <v>0</v>
      </c>
      <c r="AC5342">
        <f>Raw_savings[[#This Row],[APreWBkWh]]*Raw_savings[[#This Row],[BldgWts]]</f>
        <v>9.7483767231905389</v>
      </c>
      <c r="AD5342" t="s">
        <v>72</v>
      </c>
    </row>
    <row r="5343" spans="1:30" hidden="1" x14ac:dyDescent="0.25">
      <c r="A5343" t="s">
        <v>73</v>
      </c>
      <c r="B5343" t="s">
        <v>69</v>
      </c>
      <c r="C5343" t="s">
        <v>70</v>
      </c>
      <c r="D5343" s="1">
        <v>43622.936018518521</v>
      </c>
      <c r="E5343" t="s">
        <v>71</v>
      </c>
      <c r="F5343" t="s">
        <v>20</v>
      </c>
      <c r="G5343">
        <v>2003</v>
      </c>
      <c r="H5343" t="str">
        <f>VLOOKUP(Raw_savings[[#This Row],[BldgVint]],DEER2020wts!$I$6:$J$15,2,FALSE)</f>
        <v>Ex</v>
      </c>
      <c r="I5343" t="s">
        <v>37</v>
      </c>
      <c r="J5343" t="s">
        <v>31</v>
      </c>
      <c r="K5343">
        <f>SUMIFS(raw_wts[wt_vint],raw_wts[bldgtype],Raw_savings[[#This Row],[BldgType]],raw_wts[bldgvint],Raw_savings[[#This Row],[BldgVint]],raw_wts[bldgloc],Raw_savings[[#This Row],[BldgLoc]])</f>
        <v>0.30300000000000005</v>
      </c>
      <c r="L5343" t="s">
        <v>32</v>
      </c>
      <c r="M5343">
        <v>8.9140439083333405</v>
      </c>
      <c r="N5343">
        <v>30000.07</v>
      </c>
      <c r="O5343" t="s">
        <v>7</v>
      </c>
      <c r="P5343">
        <v>188027</v>
      </c>
      <c r="Q5343">
        <v>49.123555555555598</v>
      </c>
      <c r="R5343">
        <v>45.028599999999997</v>
      </c>
      <c r="S5343">
        <v>0</v>
      </c>
      <c r="T5343">
        <v>187854</v>
      </c>
      <c r="U5343">
        <v>49.061777777777799</v>
      </c>
      <c r="V5343">
        <v>44.975266666666698</v>
      </c>
      <c r="W5343">
        <v>0</v>
      </c>
      <c r="X5343">
        <v>19.407577725556202</v>
      </c>
      <c r="Y5343">
        <v>6.93038742158587E-3</v>
      </c>
      <c r="Z5343">
        <v>5.9830682776282496E-3</v>
      </c>
      <c r="AA5343">
        <v>0</v>
      </c>
      <c r="AB5343">
        <f>(Raw_savings[[#This Row],[PreWBthm]]-Raw_savings[[#This Row],[MsrWBthm]])/Raw_savings[[#This Row],[NumUnit]]/10^5</f>
        <v>0</v>
      </c>
      <c r="AC5343">
        <f>Raw_savings[[#This Row],[APreWBkWh]]*Raw_savings[[#This Row],[BldgWts]]</f>
        <v>5.8804960508435302</v>
      </c>
      <c r="AD5343" t="s">
        <v>72</v>
      </c>
    </row>
    <row r="5344" spans="1:30" hidden="1" x14ac:dyDescent="0.25">
      <c r="A5344" t="s">
        <v>73</v>
      </c>
      <c r="B5344" t="s">
        <v>69</v>
      </c>
      <c r="C5344" t="s">
        <v>70</v>
      </c>
      <c r="D5344" s="1">
        <v>43622.936018518521</v>
      </c>
      <c r="E5344" t="s">
        <v>71</v>
      </c>
      <c r="F5344" t="s">
        <v>20</v>
      </c>
      <c r="G5344">
        <v>2003</v>
      </c>
      <c r="H5344" t="str">
        <f>VLOOKUP(Raw_savings[[#This Row],[BldgVint]],DEER2020wts!$I$6:$J$15,2,FALSE)</f>
        <v>Ex</v>
      </c>
      <c r="I5344" t="s">
        <v>34</v>
      </c>
      <c r="J5344" t="s">
        <v>31</v>
      </c>
      <c r="K5344">
        <f>SUMIFS(raw_wts[wt_vint],raw_wts[bldgtype],Raw_savings[[#This Row],[BldgType]],raw_wts[bldgvint],Raw_savings[[#This Row],[BldgVint]],raw_wts[bldgloc],Raw_savings[[#This Row],[BldgLoc]])</f>
        <v>2.0499999999999998</v>
      </c>
      <c r="L5344" t="s">
        <v>32</v>
      </c>
      <c r="M5344">
        <v>11.74173605</v>
      </c>
      <c r="N5344">
        <v>30000.07</v>
      </c>
      <c r="O5344" t="s">
        <v>7</v>
      </c>
      <c r="P5344">
        <v>223407.8</v>
      </c>
      <c r="Q5344">
        <v>58.786000000000001</v>
      </c>
      <c r="R5344">
        <v>56.658333333333303</v>
      </c>
      <c r="S5344">
        <v>0</v>
      </c>
      <c r="T5344">
        <v>223121</v>
      </c>
      <c r="U5344">
        <v>58.711111111111101</v>
      </c>
      <c r="V5344">
        <v>56.589866666666701</v>
      </c>
      <c r="W5344">
        <v>0</v>
      </c>
      <c r="X5344">
        <v>24.425689589572102</v>
      </c>
      <c r="Y5344">
        <v>6.3780082067932302E-3</v>
      </c>
      <c r="Z5344">
        <v>5.8310514199189298E-3</v>
      </c>
      <c r="AA5344">
        <v>0</v>
      </c>
      <c r="AB5344">
        <f>(Raw_savings[[#This Row],[PreWBthm]]-Raw_savings[[#This Row],[MsrWBthm]])/Raw_savings[[#This Row],[NumUnit]]/10^5</f>
        <v>0</v>
      </c>
      <c r="AC5344">
        <f>Raw_savings[[#This Row],[APreWBkWh]]*Raw_savings[[#This Row],[BldgWts]]</f>
        <v>50.072663658622801</v>
      </c>
      <c r="AD5344" t="s">
        <v>72</v>
      </c>
    </row>
    <row r="5345" spans="1:30" hidden="1" x14ac:dyDescent="0.25">
      <c r="A5345" t="s">
        <v>73</v>
      </c>
      <c r="B5345" t="s">
        <v>69</v>
      </c>
      <c r="C5345" t="s">
        <v>70</v>
      </c>
      <c r="D5345" s="1">
        <v>43622.936018518521</v>
      </c>
      <c r="E5345" t="s">
        <v>71</v>
      </c>
      <c r="F5345" t="s">
        <v>20</v>
      </c>
      <c r="G5345">
        <v>2003</v>
      </c>
      <c r="H5345" t="str">
        <f>VLOOKUP(Raw_savings[[#This Row],[BldgVint]],DEER2020wts!$I$6:$J$15,2,FALSE)</f>
        <v>Ex</v>
      </c>
      <c r="I5345" t="s">
        <v>42</v>
      </c>
      <c r="J5345" t="s">
        <v>31</v>
      </c>
      <c r="K5345">
        <f>SUMIFS(raw_wts[wt_vint],raw_wts[bldgtype],Raw_savings[[#This Row],[BldgType]],raw_wts[bldgvint],Raw_savings[[#This Row],[BldgVint]],raw_wts[bldgloc],Raw_savings[[#This Row],[BldgLoc]])</f>
        <v>0.32300000000000001</v>
      </c>
      <c r="L5345" t="s">
        <v>32</v>
      </c>
      <c r="M5345">
        <v>9.1600739999999998</v>
      </c>
      <c r="N5345">
        <v>30000.07</v>
      </c>
      <c r="O5345" t="s">
        <v>7</v>
      </c>
      <c r="P5345">
        <v>209772.4</v>
      </c>
      <c r="Q5345">
        <v>29.551777777777801</v>
      </c>
      <c r="R5345">
        <v>31.722066666666699</v>
      </c>
      <c r="S5345">
        <v>0</v>
      </c>
      <c r="T5345">
        <v>209651</v>
      </c>
      <c r="U5345">
        <v>29.513777777777801</v>
      </c>
      <c r="V5345">
        <v>31.6844</v>
      </c>
      <c r="W5345">
        <v>0</v>
      </c>
      <c r="X5345">
        <v>13.2531680420916</v>
      </c>
      <c r="Y5345">
        <v>4.1484381021376299E-3</v>
      </c>
      <c r="Z5345">
        <v>4.1120482942237097E-3</v>
      </c>
      <c r="AA5345">
        <v>0</v>
      </c>
      <c r="AB5345">
        <f>(Raw_savings[[#This Row],[PreWBthm]]-Raw_savings[[#This Row],[MsrWBthm]])/Raw_savings[[#This Row],[NumUnit]]/10^5</f>
        <v>0</v>
      </c>
      <c r="AC5345">
        <f>Raw_savings[[#This Row],[APreWBkWh]]*Raw_savings[[#This Row],[BldgWts]]</f>
        <v>4.2807732775955873</v>
      </c>
      <c r="AD5345" t="s">
        <v>72</v>
      </c>
    </row>
    <row r="5346" spans="1:30" hidden="1" x14ac:dyDescent="0.25">
      <c r="A5346" t="s">
        <v>73</v>
      </c>
      <c r="B5346" t="s">
        <v>69</v>
      </c>
      <c r="C5346" t="s">
        <v>70</v>
      </c>
      <c r="D5346" s="1">
        <v>43622.936018518521</v>
      </c>
      <c r="E5346" t="s">
        <v>71</v>
      </c>
      <c r="F5346" t="s">
        <v>20</v>
      </c>
      <c r="G5346">
        <v>2007</v>
      </c>
      <c r="H5346" t="str">
        <f>VLOOKUP(Raw_savings[[#This Row],[BldgVint]],DEER2020wts!$I$6:$J$15,2,FALSE)</f>
        <v>Ex</v>
      </c>
      <c r="I5346" t="s">
        <v>5</v>
      </c>
      <c r="J5346" t="s">
        <v>31</v>
      </c>
      <c r="K5346">
        <f>SUMIFS(raw_wts[wt_vint],raw_wts[bldgtype],Raw_savings[[#This Row],[BldgType]],raw_wts[bldgvint],Raw_savings[[#This Row],[BldgVint]],raw_wts[bldgloc],Raw_savings[[#This Row],[BldgLoc]])</f>
        <v>3.7999999999999999E-2</v>
      </c>
      <c r="L5346" t="s">
        <v>32</v>
      </c>
      <c r="M5346">
        <v>8.6442870833333298</v>
      </c>
      <c r="N5346">
        <v>30000.07</v>
      </c>
      <c r="O5346" t="s">
        <v>7</v>
      </c>
      <c r="P5346">
        <v>138632.4</v>
      </c>
      <c r="Q5346">
        <v>15.3275555555556</v>
      </c>
      <c r="R5346">
        <v>15.354466666666699</v>
      </c>
      <c r="S5346">
        <v>0</v>
      </c>
      <c r="T5346">
        <v>138542.1</v>
      </c>
      <c r="U5346">
        <v>15.3043333333333</v>
      </c>
      <c r="V5346">
        <v>15.3357333333333</v>
      </c>
      <c r="W5346">
        <v>0</v>
      </c>
      <c r="X5346">
        <v>10.446205584043099</v>
      </c>
      <c r="Y5346">
        <v>2.6864242242712298E-3</v>
      </c>
      <c r="Z5346">
        <v>2.1671345656083599E-3</v>
      </c>
      <c r="AA5346">
        <v>0</v>
      </c>
      <c r="AB5346">
        <f>(Raw_savings[[#This Row],[PreWBthm]]-Raw_savings[[#This Row],[MsrWBthm]])/Raw_savings[[#This Row],[NumUnit]]/10^5</f>
        <v>0</v>
      </c>
      <c r="AC5346">
        <f>Raw_savings[[#This Row],[APreWBkWh]]*Raw_savings[[#This Row],[BldgWts]]</f>
        <v>0.39695581219363774</v>
      </c>
      <c r="AD5346" t="s">
        <v>72</v>
      </c>
    </row>
    <row r="5347" spans="1:30" hidden="1" x14ac:dyDescent="0.25">
      <c r="A5347" t="s">
        <v>73</v>
      </c>
      <c r="B5347" t="s">
        <v>69</v>
      </c>
      <c r="C5347" t="s">
        <v>70</v>
      </c>
      <c r="D5347" s="1">
        <v>43622.936018518521</v>
      </c>
      <c r="E5347" t="s">
        <v>71</v>
      </c>
      <c r="F5347" t="s">
        <v>20</v>
      </c>
      <c r="G5347">
        <v>2007</v>
      </c>
      <c r="H5347" t="str">
        <f>VLOOKUP(Raw_savings[[#This Row],[BldgVint]],DEER2020wts!$I$6:$J$15,2,FALSE)</f>
        <v>Ex</v>
      </c>
      <c r="I5347" t="s">
        <v>35</v>
      </c>
      <c r="J5347" t="s">
        <v>31</v>
      </c>
      <c r="K5347">
        <f>SUMIFS(raw_wts[wt_vint],raw_wts[bldgtype],Raw_savings[[#This Row],[BldgType]],raw_wts[bldgvint],Raw_savings[[#This Row],[BldgVint]],raw_wts[bldgloc],Raw_savings[[#This Row],[BldgLoc]])</f>
        <v>0.16800000000000001</v>
      </c>
      <c r="L5347" t="s">
        <v>32</v>
      </c>
      <c r="M5347">
        <v>6.7636817083333396</v>
      </c>
      <c r="N5347">
        <v>30000.07</v>
      </c>
      <c r="O5347" t="s">
        <v>7</v>
      </c>
      <c r="P5347">
        <v>150882.20000000001</v>
      </c>
      <c r="Q5347">
        <v>37.350333333333303</v>
      </c>
      <c r="R5347">
        <v>37.911933333333302</v>
      </c>
      <c r="S5347">
        <v>0</v>
      </c>
      <c r="T5347">
        <v>150768.5</v>
      </c>
      <c r="U5347">
        <v>37.299999999999997</v>
      </c>
      <c r="V5347">
        <v>37.8646666666667</v>
      </c>
      <c r="W5347">
        <v>0</v>
      </c>
      <c r="X5347">
        <v>16.810371171062801</v>
      </c>
      <c r="Y5347">
        <v>7.4417063817960698E-3</v>
      </c>
      <c r="Z5347">
        <v>6.98830440356717E-3</v>
      </c>
      <c r="AA5347">
        <v>0</v>
      </c>
      <c r="AB5347">
        <f>(Raw_savings[[#This Row],[PreWBthm]]-Raw_savings[[#This Row],[MsrWBthm]])/Raw_savings[[#This Row],[NumUnit]]/10^5</f>
        <v>0</v>
      </c>
      <c r="AC5347">
        <f>Raw_savings[[#This Row],[APreWBkWh]]*Raw_savings[[#This Row],[BldgWts]]</f>
        <v>2.8241423567385509</v>
      </c>
      <c r="AD5347" t="s">
        <v>72</v>
      </c>
    </row>
    <row r="5348" spans="1:30" hidden="1" x14ac:dyDescent="0.25">
      <c r="A5348" t="s">
        <v>73</v>
      </c>
      <c r="B5348" t="s">
        <v>69</v>
      </c>
      <c r="C5348" t="s">
        <v>70</v>
      </c>
      <c r="D5348" s="1">
        <v>43622.936018518521</v>
      </c>
      <c r="E5348" t="s">
        <v>71</v>
      </c>
      <c r="F5348" t="s">
        <v>20</v>
      </c>
      <c r="G5348">
        <v>2007</v>
      </c>
      <c r="H5348" t="str">
        <f>VLOOKUP(Raw_savings[[#This Row],[BldgVint]],DEER2020wts!$I$6:$J$15,2,FALSE)</f>
        <v>Ex</v>
      </c>
      <c r="I5348" t="s">
        <v>38</v>
      </c>
      <c r="J5348" t="s">
        <v>31</v>
      </c>
      <c r="K5348">
        <f>SUMIFS(raw_wts[wt_vint],raw_wts[bldgtype],Raw_savings[[#This Row],[BldgType]],raw_wts[bldgvint],Raw_savings[[#This Row],[BldgVint]],raw_wts[bldgloc],Raw_savings[[#This Row],[BldgLoc]])</f>
        <v>0.502</v>
      </c>
      <c r="L5348" t="s">
        <v>32</v>
      </c>
      <c r="M5348">
        <v>9.1858065</v>
      </c>
      <c r="N5348">
        <v>30000.07</v>
      </c>
      <c r="O5348" t="s">
        <v>7</v>
      </c>
      <c r="P5348">
        <v>131277.79999999999</v>
      </c>
      <c r="Q5348">
        <v>26.776</v>
      </c>
      <c r="R5348">
        <v>26.8181333333333</v>
      </c>
      <c r="S5348">
        <v>0</v>
      </c>
      <c r="T5348">
        <v>131155.6</v>
      </c>
      <c r="U5348">
        <v>26.7392222222222</v>
      </c>
      <c r="V5348">
        <v>26.7845333333333</v>
      </c>
      <c r="W5348">
        <v>0</v>
      </c>
      <c r="X5348">
        <v>13.3031323923471</v>
      </c>
      <c r="Y5348">
        <v>4.0037614310493496E-3</v>
      </c>
      <c r="Z5348">
        <v>3.6578170898766298E-3</v>
      </c>
      <c r="AA5348">
        <v>0</v>
      </c>
      <c r="AB5348">
        <f>(Raw_savings[[#This Row],[PreWBthm]]-Raw_savings[[#This Row],[MsrWBthm]])/Raw_savings[[#This Row],[NumUnit]]/10^5</f>
        <v>0</v>
      </c>
      <c r="AC5348">
        <f>Raw_savings[[#This Row],[APreWBkWh]]*Raw_savings[[#This Row],[BldgWts]]</f>
        <v>6.678172460958244</v>
      </c>
      <c r="AD5348" t="s">
        <v>72</v>
      </c>
    </row>
    <row r="5349" spans="1:30" hidden="1" x14ac:dyDescent="0.25">
      <c r="A5349" t="s">
        <v>73</v>
      </c>
      <c r="B5349" t="s">
        <v>69</v>
      </c>
      <c r="C5349" t="s">
        <v>70</v>
      </c>
      <c r="D5349" s="1">
        <v>43622.936018518521</v>
      </c>
      <c r="E5349" t="s">
        <v>71</v>
      </c>
      <c r="F5349" t="s">
        <v>20</v>
      </c>
      <c r="G5349">
        <v>2007</v>
      </c>
      <c r="H5349" t="str">
        <f>VLOOKUP(Raw_savings[[#This Row],[BldgVint]],DEER2020wts!$I$6:$J$15,2,FALSE)</f>
        <v>Ex</v>
      </c>
      <c r="I5349" t="s">
        <v>40</v>
      </c>
      <c r="J5349" t="s">
        <v>31</v>
      </c>
      <c r="K5349">
        <f>SUMIFS(raw_wts[wt_vint],raw_wts[bldgtype],Raw_savings[[#This Row],[BldgType]],raw_wts[bldgvint],Raw_savings[[#This Row],[BldgVint]],raw_wts[bldgloc],Raw_savings[[#This Row],[BldgLoc]])</f>
        <v>0.372</v>
      </c>
      <c r="L5349" t="s">
        <v>32</v>
      </c>
      <c r="M5349">
        <v>6.9964636583333304</v>
      </c>
      <c r="N5349">
        <v>30000.07</v>
      </c>
      <c r="O5349" t="s">
        <v>7</v>
      </c>
      <c r="P5349">
        <v>150151.6</v>
      </c>
      <c r="Q5349">
        <v>37.022444444444403</v>
      </c>
      <c r="R5349">
        <v>34.885399999999997</v>
      </c>
      <c r="S5349">
        <v>0</v>
      </c>
      <c r="T5349">
        <v>150024.79999999999</v>
      </c>
      <c r="U5349">
        <v>36.9722222222222</v>
      </c>
      <c r="V5349">
        <v>34.840066666666701</v>
      </c>
      <c r="W5349">
        <v>0</v>
      </c>
      <c r="X5349">
        <v>18.123441525918398</v>
      </c>
      <c r="Y5349">
        <v>7.1782295563557596E-3</v>
      </c>
      <c r="Z5349">
        <v>6.4794638473304102E-3</v>
      </c>
      <c r="AA5349">
        <v>0</v>
      </c>
      <c r="AB5349">
        <f>(Raw_savings[[#This Row],[PreWBthm]]-Raw_savings[[#This Row],[MsrWBthm]])/Raw_savings[[#This Row],[NumUnit]]/10^5</f>
        <v>0</v>
      </c>
      <c r="AC5349">
        <f>Raw_savings[[#This Row],[APreWBkWh]]*Raw_savings[[#This Row],[BldgWts]]</f>
        <v>6.7419202476416444</v>
      </c>
      <c r="AD5349" t="s">
        <v>72</v>
      </c>
    </row>
    <row r="5350" spans="1:30" hidden="1" x14ac:dyDescent="0.25">
      <c r="A5350" t="s">
        <v>73</v>
      </c>
      <c r="B5350" t="s">
        <v>69</v>
      </c>
      <c r="C5350" t="s">
        <v>70</v>
      </c>
      <c r="D5350" s="1">
        <v>43622.936018518521</v>
      </c>
      <c r="E5350" t="s">
        <v>71</v>
      </c>
      <c r="F5350" t="s">
        <v>20</v>
      </c>
      <c r="G5350">
        <v>2007</v>
      </c>
      <c r="H5350" t="str">
        <f>VLOOKUP(Raw_savings[[#This Row],[BldgVint]],DEER2020wts!$I$6:$J$15,2,FALSE)</f>
        <v>Ex</v>
      </c>
      <c r="I5350" t="s">
        <v>43</v>
      </c>
      <c r="J5350" t="s">
        <v>31</v>
      </c>
      <c r="K5350">
        <f>SUMIFS(raw_wts[wt_vint],raw_wts[bldgtype],Raw_savings[[#This Row],[BldgType]],raw_wts[bldgvint],Raw_savings[[#This Row],[BldgVint]],raw_wts[bldgloc],Raw_savings[[#This Row],[BldgLoc]])</f>
        <v>0.16400000000000001</v>
      </c>
      <c r="L5350" t="s">
        <v>32</v>
      </c>
      <c r="M5350">
        <v>9.0864433333333299</v>
      </c>
      <c r="N5350">
        <v>30000.07</v>
      </c>
      <c r="O5350" t="s">
        <v>7</v>
      </c>
      <c r="P5350">
        <v>134272.20000000001</v>
      </c>
      <c r="Q5350">
        <v>22.982555555555599</v>
      </c>
      <c r="R5350">
        <v>19.610333333333301</v>
      </c>
      <c r="S5350">
        <v>0</v>
      </c>
      <c r="T5350">
        <v>134151.9</v>
      </c>
      <c r="U5350">
        <v>22.950222222222202</v>
      </c>
      <c r="V5350">
        <v>19.585599999999999</v>
      </c>
      <c r="W5350">
        <v>0</v>
      </c>
      <c r="X5350">
        <v>13.239503685529</v>
      </c>
      <c r="Y5350">
        <v>3.5584146785702601E-3</v>
      </c>
      <c r="Z5350">
        <v>2.7220038056699099E-3</v>
      </c>
      <c r="AA5350">
        <v>0</v>
      </c>
      <c r="AB5350">
        <f>(Raw_savings[[#This Row],[PreWBthm]]-Raw_savings[[#This Row],[MsrWBthm]])/Raw_savings[[#This Row],[NumUnit]]/10^5</f>
        <v>0</v>
      </c>
      <c r="AC5350">
        <f>Raw_savings[[#This Row],[APreWBkWh]]*Raw_savings[[#This Row],[BldgWts]]</f>
        <v>2.1712786044267562</v>
      </c>
      <c r="AD5350" t="s">
        <v>72</v>
      </c>
    </row>
    <row r="5351" spans="1:30" hidden="1" x14ac:dyDescent="0.25">
      <c r="A5351" t="s">
        <v>73</v>
      </c>
      <c r="B5351" t="s">
        <v>69</v>
      </c>
      <c r="C5351" t="s">
        <v>70</v>
      </c>
      <c r="D5351" s="1">
        <v>43622.936018518521</v>
      </c>
      <c r="E5351" t="s">
        <v>71</v>
      </c>
      <c r="F5351" t="s">
        <v>20</v>
      </c>
      <c r="G5351">
        <v>2007</v>
      </c>
      <c r="H5351" t="str">
        <f>VLOOKUP(Raw_savings[[#This Row],[BldgVint]],DEER2020wts!$I$6:$J$15,2,FALSE)</f>
        <v>Ex</v>
      </c>
      <c r="I5351" t="s">
        <v>45</v>
      </c>
      <c r="J5351" t="s">
        <v>31</v>
      </c>
      <c r="K5351">
        <f>SUMIFS(raw_wts[wt_vint],raw_wts[bldgtype],Raw_savings[[#This Row],[BldgType]],raw_wts[bldgvint],Raw_savings[[#This Row],[BldgVint]],raw_wts[bldgloc],Raw_savings[[#This Row],[BldgLoc]])</f>
        <v>1.119</v>
      </c>
      <c r="L5351" t="s">
        <v>32</v>
      </c>
      <c r="M5351">
        <v>9.4047472499999998</v>
      </c>
      <c r="N5351">
        <v>30000.07</v>
      </c>
      <c r="O5351" t="s">
        <v>7</v>
      </c>
      <c r="P5351">
        <v>140739</v>
      </c>
      <c r="Q5351">
        <v>33.418111111111102</v>
      </c>
      <c r="R5351">
        <v>31.062266666666702</v>
      </c>
      <c r="S5351">
        <v>0</v>
      </c>
      <c r="T5351">
        <v>140575.9</v>
      </c>
      <c r="U5351">
        <v>33.372333333333302</v>
      </c>
      <c r="V5351">
        <v>31.023133333333298</v>
      </c>
      <c r="W5351">
        <v>0</v>
      </c>
      <c r="X5351">
        <v>17.342305504276698</v>
      </c>
      <c r="Y5351">
        <v>4.8675181332256696E-3</v>
      </c>
      <c r="Z5351">
        <v>4.1610191420443799E-3</v>
      </c>
      <c r="AA5351">
        <v>0</v>
      </c>
      <c r="AB5351">
        <f>(Raw_savings[[#This Row],[PreWBthm]]-Raw_savings[[#This Row],[MsrWBthm]])/Raw_savings[[#This Row],[NumUnit]]/10^5</f>
        <v>0</v>
      </c>
      <c r="AC5351">
        <f>Raw_savings[[#This Row],[APreWBkWh]]*Raw_savings[[#This Row],[BldgWts]]</f>
        <v>19.406039859285624</v>
      </c>
      <c r="AD5351" t="s">
        <v>72</v>
      </c>
    </row>
    <row r="5352" spans="1:30" hidden="1" x14ac:dyDescent="0.25">
      <c r="A5352" t="s">
        <v>73</v>
      </c>
      <c r="B5352" t="s">
        <v>69</v>
      </c>
      <c r="C5352" t="s">
        <v>70</v>
      </c>
      <c r="D5352" s="1">
        <v>43622.936018518521</v>
      </c>
      <c r="E5352" t="s">
        <v>71</v>
      </c>
      <c r="F5352" t="s">
        <v>20</v>
      </c>
      <c r="G5352">
        <v>2007</v>
      </c>
      <c r="H5352" t="str">
        <f>VLOOKUP(Raw_savings[[#This Row],[BldgVint]],DEER2020wts!$I$6:$J$15,2,FALSE)</f>
        <v>Ex</v>
      </c>
      <c r="I5352" t="s">
        <v>8</v>
      </c>
      <c r="J5352" t="s">
        <v>31</v>
      </c>
      <c r="K5352">
        <f>SUMIFS(raw_wts[wt_vint],raw_wts[bldgtype],Raw_savings[[#This Row],[BldgType]],raw_wts[bldgvint],Raw_savings[[#This Row],[BldgVint]],raw_wts[bldgloc],Raw_savings[[#This Row],[BldgLoc]])</f>
        <v>1.292</v>
      </c>
      <c r="L5352" t="s">
        <v>32</v>
      </c>
      <c r="M5352">
        <v>9.3140330833333298</v>
      </c>
      <c r="N5352">
        <v>30000.07</v>
      </c>
      <c r="O5352" t="s">
        <v>7</v>
      </c>
      <c r="P5352">
        <v>136400.1</v>
      </c>
      <c r="Q5352">
        <v>29.883666666666699</v>
      </c>
      <c r="R5352">
        <v>26.3066666666667</v>
      </c>
      <c r="S5352">
        <v>0</v>
      </c>
      <c r="T5352">
        <v>136234.4</v>
      </c>
      <c r="U5352">
        <v>29.842666666666702</v>
      </c>
      <c r="V5352">
        <v>26.273399999999999</v>
      </c>
      <c r="W5352">
        <v>0</v>
      </c>
      <c r="X5352">
        <v>17.790359827743998</v>
      </c>
      <c r="Y5352">
        <v>4.4019598849571202E-3</v>
      </c>
      <c r="Z5352">
        <v>3.5716715164129599E-3</v>
      </c>
      <c r="AA5352">
        <v>0</v>
      </c>
      <c r="AB5352">
        <f>(Raw_savings[[#This Row],[PreWBthm]]-Raw_savings[[#This Row],[MsrWBthm]])/Raw_savings[[#This Row],[NumUnit]]/10^5</f>
        <v>0</v>
      </c>
      <c r="AC5352">
        <f>Raw_savings[[#This Row],[APreWBkWh]]*Raw_savings[[#This Row],[BldgWts]]</f>
        <v>22.985144897445245</v>
      </c>
      <c r="AD5352" t="s">
        <v>72</v>
      </c>
    </row>
    <row r="5353" spans="1:30" hidden="1" x14ac:dyDescent="0.25">
      <c r="A5353" t="s">
        <v>73</v>
      </c>
      <c r="B5353" t="s">
        <v>69</v>
      </c>
      <c r="C5353" t="s">
        <v>70</v>
      </c>
      <c r="D5353" s="1">
        <v>43622.936018518521</v>
      </c>
      <c r="E5353" t="s">
        <v>71</v>
      </c>
      <c r="F5353" t="s">
        <v>20</v>
      </c>
      <c r="G5353">
        <v>2007</v>
      </c>
      <c r="H5353" t="str">
        <f>VLOOKUP(Raw_savings[[#This Row],[BldgVint]],DEER2020wts!$I$6:$J$15,2,FALSE)</f>
        <v>Ex</v>
      </c>
      <c r="I5353" t="s">
        <v>36</v>
      </c>
      <c r="J5353" t="s">
        <v>31</v>
      </c>
      <c r="K5353">
        <f>SUMIFS(raw_wts[wt_vint],raw_wts[bldgtype],Raw_savings[[#This Row],[BldgType]],raw_wts[bldgvint],Raw_savings[[#This Row],[BldgVint]],raw_wts[bldgloc],Raw_savings[[#This Row],[BldgLoc]])</f>
        <v>0.78100000000000003</v>
      </c>
      <c r="L5353" t="s">
        <v>32</v>
      </c>
      <c r="M5353">
        <v>7.30804805</v>
      </c>
      <c r="N5353">
        <v>30000.07</v>
      </c>
      <c r="O5353" t="s">
        <v>7</v>
      </c>
      <c r="P5353">
        <v>146195</v>
      </c>
      <c r="Q5353">
        <v>38.078666666666699</v>
      </c>
      <c r="R5353">
        <v>31.442133333333299</v>
      </c>
      <c r="S5353">
        <v>0</v>
      </c>
      <c r="T5353">
        <v>146037.5</v>
      </c>
      <c r="U5353">
        <v>38.026555555555603</v>
      </c>
      <c r="V5353">
        <v>31.403866666666701</v>
      </c>
      <c r="W5353">
        <v>0</v>
      </c>
      <c r="X5353">
        <v>21.551582436571401</v>
      </c>
      <c r="Y5353">
        <v>7.1306470283962701E-3</v>
      </c>
      <c r="Z5353">
        <v>5.2362363253297302E-3</v>
      </c>
      <c r="AA5353">
        <v>0</v>
      </c>
      <c r="AB5353">
        <f>(Raw_savings[[#This Row],[PreWBthm]]-Raw_savings[[#This Row],[MsrWBthm]])/Raw_savings[[#This Row],[NumUnit]]/10^5</f>
        <v>0</v>
      </c>
      <c r="AC5353">
        <f>Raw_savings[[#This Row],[APreWBkWh]]*Raw_savings[[#This Row],[BldgWts]]</f>
        <v>16.831785882962265</v>
      </c>
      <c r="AD5353" t="s">
        <v>72</v>
      </c>
    </row>
    <row r="5354" spans="1:30" hidden="1" x14ac:dyDescent="0.25">
      <c r="A5354" t="s">
        <v>73</v>
      </c>
      <c r="B5354" t="s">
        <v>69</v>
      </c>
      <c r="C5354" t="s">
        <v>70</v>
      </c>
      <c r="D5354" s="1">
        <v>43622.936018518521</v>
      </c>
      <c r="E5354" t="s">
        <v>71</v>
      </c>
      <c r="F5354" t="s">
        <v>20</v>
      </c>
      <c r="G5354">
        <v>2007</v>
      </c>
      <c r="H5354" t="str">
        <f>VLOOKUP(Raw_savings[[#This Row],[BldgVint]],DEER2020wts!$I$6:$J$15,2,FALSE)</f>
        <v>Ex</v>
      </c>
      <c r="I5354" t="s">
        <v>39</v>
      </c>
      <c r="J5354" t="s">
        <v>31</v>
      </c>
      <c r="K5354">
        <f>SUMIFS(raw_wts[wt_vint],raw_wts[bldgtype],Raw_savings[[#This Row],[BldgType]],raw_wts[bldgvint],Raw_savings[[#This Row],[BldgVint]],raw_wts[bldgloc],Raw_savings[[#This Row],[BldgLoc]])</f>
        <v>1.1619999999999999</v>
      </c>
      <c r="L5354" t="s">
        <v>32</v>
      </c>
      <c r="M5354">
        <v>8.8867913499999993</v>
      </c>
      <c r="N5354">
        <v>30000.07</v>
      </c>
      <c r="O5354" t="s">
        <v>7</v>
      </c>
      <c r="P5354">
        <v>153635.79999999999</v>
      </c>
      <c r="Q5354">
        <v>49.065555555555598</v>
      </c>
      <c r="R5354">
        <v>42.724266666666701</v>
      </c>
      <c r="S5354">
        <v>0</v>
      </c>
      <c r="T5354">
        <v>153462.20000000001</v>
      </c>
      <c r="U5354">
        <v>48.995777777777803</v>
      </c>
      <c r="V5354">
        <v>42.668333333333301</v>
      </c>
      <c r="W5354">
        <v>0</v>
      </c>
      <c r="X5354">
        <v>19.534609642880501</v>
      </c>
      <c r="Y5354">
        <v>7.8518528262495196E-3</v>
      </c>
      <c r="Z5354">
        <v>6.2939852113592896E-3</v>
      </c>
      <c r="AA5354">
        <v>0</v>
      </c>
      <c r="AB5354">
        <f>(Raw_savings[[#This Row],[PreWBthm]]-Raw_savings[[#This Row],[MsrWBthm]])/Raw_savings[[#This Row],[NumUnit]]/10^5</f>
        <v>0</v>
      </c>
      <c r="AC5354">
        <f>Raw_savings[[#This Row],[APreWBkWh]]*Raw_savings[[#This Row],[BldgWts]]</f>
        <v>22.699216405027141</v>
      </c>
      <c r="AD5354" t="s">
        <v>72</v>
      </c>
    </row>
    <row r="5355" spans="1:30" hidden="1" x14ac:dyDescent="0.25">
      <c r="A5355" t="s">
        <v>73</v>
      </c>
      <c r="B5355" t="s">
        <v>69</v>
      </c>
      <c r="C5355" t="s">
        <v>70</v>
      </c>
      <c r="D5355" s="1">
        <v>43622.936018518521</v>
      </c>
      <c r="E5355" t="s">
        <v>71</v>
      </c>
      <c r="F5355" t="s">
        <v>20</v>
      </c>
      <c r="G5355">
        <v>2007</v>
      </c>
      <c r="H5355" t="str">
        <f>VLOOKUP(Raw_savings[[#This Row],[BldgVint]],DEER2020wts!$I$6:$J$15,2,FALSE)</f>
        <v>Ex</v>
      </c>
      <c r="I5355" t="s">
        <v>41</v>
      </c>
      <c r="J5355" t="s">
        <v>31</v>
      </c>
      <c r="K5355">
        <f>SUMIFS(raw_wts[wt_vint],raw_wts[bldgtype],Raw_savings[[#This Row],[BldgType]],raw_wts[bldgvint],Raw_savings[[#This Row],[BldgVint]],raw_wts[bldgloc],Raw_savings[[#This Row],[BldgLoc]])</f>
        <v>0.57699999999999996</v>
      </c>
      <c r="L5355" t="s">
        <v>32</v>
      </c>
      <c r="M5355">
        <v>8.1782430083333306</v>
      </c>
      <c r="N5355">
        <v>30000.07</v>
      </c>
      <c r="O5355" t="s">
        <v>7</v>
      </c>
      <c r="P5355">
        <v>153977.70000000001</v>
      </c>
      <c r="Q5355">
        <v>49.366333333333301</v>
      </c>
      <c r="R5355">
        <v>41.5805333333333</v>
      </c>
      <c r="S5355">
        <v>0</v>
      </c>
      <c r="T5355">
        <v>153818.5</v>
      </c>
      <c r="U5355">
        <v>49.297222222222203</v>
      </c>
      <c r="V5355">
        <v>41.527266666666698</v>
      </c>
      <c r="W5355">
        <v>0</v>
      </c>
      <c r="X5355">
        <v>19.466283875129701</v>
      </c>
      <c r="Y5355">
        <v>8.4506062048655302E-3</v>
      </c>
      <c r="Z5355">
        <v>6.5132164222048402E-3</v>
      </c>
      <c r="AA5355">
        <v>0</v>
      </c>
      <c r="AB5355">
        <f>(Raw_savings[[#This Row],[PreWBthm]]-Raw_savings[[#This Row],[MsrWBthm]])/Raw_savings[[#This Row],[NumUnit]]/10^5</f>
        <v>0</v>
      </c>
      <c r="AC5355">
        <f>Raw_savings[[#This Row],[APreWBkWh]]*Raw_savings[[#This Row],[BldgWts]]</f>
        <v>11.232045795949837</v>
      </c>
      <c r="AD5355" t="s">
        <v>72</v>
      </c>
    </row>
    <row r="5356" spans="1:30" hidden="1" x14ac:dyDescent="0.25">
      <c r="A5356" t="s">
        <v>73</v>
      </c>
      <c r="B5356" t="s">
        <v>69</v>
      </c>
      <c r="C5356" t="s">
        <v>70</v>
      </c>
      <c r="D5356" s="1">
        <v>43622.936018518521</v>
      </c>
      <c r="E5356" t="s">
        <v>71</v>
      </c>
      <c r="F5356" t="s">
        <v>20</v>
      </c>
      <c r="G5356">
        <v>2007</v>
      </c>
      <c r="H5356" t="str">
        <f>VLOOKUP(Raw_savings[[#This Row],[BldgVint]],DEER2020wts!$I$6:$J$15,2,FALSE)</f>
        <v>Ex</v>
      </c>
      <c r="I5356" t="s">
        <v>44</v>
      </c>
      <c r="J5356" t="s">
        <v>31</v>
      </c>
      <c r="K5356">
        <f>SUMIFS(raw_wts[wt_vint],raw_wts[bldgtype],Raw_savings[[#This Row],[BldgType]],raw_wts[bldgvint],Raw_savings[[#This Row],[BldgVint]],raw_wts[bldgloc],Raw_savings[[#This Row],[BldgLoc]])</f>
        <v>0.11</v>
      </c>
      <c r="L5356" t="s">
        <v>32</v>
      </c>
      <c r="M5356">
        <v>8.8385332666666692</v>
      </c>
      <c r="N5356">
        <v>30000.07</v>
      </c>
      <c r="O5356" t="s">
        <v>7</v>
      </c>
      <c r="P5356">
        <v>176331.7</v>
      </c>
      <c r="Q5356">
        <v>45.022222222222197</v>
      </c>
      <c r="R5356">
        <v>49.725333333333303</v>
      </c>
      <c r="S5356">
        <v>0</v>
      </c>
      <c r="T5356">
        <v>176159.9</v>
      </c>
      <c r="U5356">
        <v>44.962222222222202</v>
      </c>
      <c r="V5356">
        <v>49.662066666666703</v>
      </c>
      <c r="W5356">
        <v>0</v>
      </c>
      <c r="X5356">
        <v>19.437614230399301</v>
      </c>
      <c r="Y5356">
        <v>6.7884566578789701E-3</v>
      </c>
      <c r="Z5356">
        <v>7.1580504092542702E-3</v>
      </c>
      <c r="AA5356">
        <v>0</v>
      </c>
      <c r="AB5356">
        <f>(Raw_savings[[#This Row],[PreWBthm]]-Raw_savings[[#This Row],[MsrWBthm]])/Raw_savings[[#This Row],[NumUnit]]/10^5</f>
        <v>0</v>
      </c>
      <c r="AC5356">
        <f>Raw_savings[[#This Row],[APreWBkWh]]*Raw_savings[[#This Row],[BldgWts]]</f>
        <v>2.1381375653439232</v>
      </c>
      <c r="AD5356" t="s">
        <v>72</v>
      </c>
    </row>
    <row r="5357" spans="1:30" hidden="1" x14ac:dyDescent="0.25">
      <c r="A5357" t="s">
        <v>73</v>
      </c>
      <c r="B5357" t="s">
        <v>69</v>
      </c>
      <c r="C5357" t="s">
        <v>70</v>
      </c>
      <c r="D5357" s="1">
        <v>43622.936018518521</v>
      </c>
      <c r="E5357" t="s">
        <v>71</v>
      </c>
      <c r="F5357" t="s">
        <v>20</v>
      </c>
      <c r="G5357">
        <v>2007</v>
      </c>
      <c r="H5357" t="str">
        <f>VLOOKUP(Raw_savings[[#This Row],[BldgVint]],DEER2020wts!$I$6:$J$15,2,FALSE)</f>
        <v>Ex</v>
      </c>
      <c r="I5357" t="s">
        <v>46</v>
      </c>
      <c r="J5357" t="s">
        <v>31</v>
      </c>
      <c r="K5357">
        <f>SUMIFS(raw_wts[wt_vint],raw_wts[bldgtype],Raw_savings[[#This Row],[BldgType]],raw_wts[bldgvint],Raw_savings[[#This Row],[BldgVint]],raw_wts[bldgloc],Raw_savings[[#This Row],[BldgLoc]])</f>
        <v>0.42199999999999999</v>
      </c>
      <c r="L5357" t="s">
        <v>32</v>
      </c>
      <c r="M5357">
        <v>7.9692419250000004</v>
      </c>
      <c r="N5357">
        <v>30000.07</v>
      </c>
      <c r="O5357" t="s">
        <v>7</v>
      </c>
      <c r="P5357">
        <v>160521.9</v>
      </c>
      <c r="Q5357">
        <v>41.026000000000003</v>
      </c>
      <c r="R5357">
        <v>45.058999999999997</v>
      </c>
      <c r="S5357">
        <v>0</v>
      </c>
      <c r="T5357">
        <v>160375.4</v>
      </c>
      <c r="U5357">
        <v>40.970444444444396</v>
      </c>
      <c r="V5357">
        <v>45.000666666666703</v>
      </c>
      <c r="W5357">
        <v>0</v>
      </c>
      <c r="X5357">
        <v>18.3831788994158</v>
      </c>
      <c r="Y5357">
        <v>6.9712472125204204E-3</v>
      </c>
      <c r="Z5357">
        <v>7.31980957314493E-3</v>
      </c>
      <c r="AA5357">
        <v>0</v>
      </c>
      <c r="AB5357">
        <f>(Raw_savings[[#This Row],[PreWBthm]]-Raw_savings[[#This Row],[MsrWBthm]])/Raw_savings[[#This Row],[NumUnit]]/10^5</f>
        <v>0</v>
      </c>
      <c r="AC5357">
        <f>Raw_savings[[#This Row],[APreWBkWh]]*Raw_savings[[#This Row],[BldgWts]]</f>
        <v>7.7577014955534676</v>
      </c>
      <c r="AD5357" t="s">
        <v>72</v>
      </c>
    </row>
    <row r="5358" spans="1:30" hidden="1" x14ac:dyDescent="0.25">
      <c r="A5358" t="s">
        <v>73</v>
      </c>
      <c r="B5358" t="s">
        <v>69</v>
      </c>
      <c r="C5358" t="s">
        <v>70</v>
      </c>
      <c r="D5358" s="1">
        <v>43622.936018518521</v>
      </c>
      <c r="E5358" t="s">
        <v>71</v>
      </c>
      <c r="F5358" t="s">
        <v>20</v>
      </c>
      <c r="G5358">
        <v>2007</v>
      </c>
      <c r="H5358" t="str">
        <f>VLOOKUP(Raw_savings[[#This Row],[BldgVint]],DEER2020wts!$I$6:$J$15,2,FALSE)</f>
        <v>Ex</v>
      </c>
      <c r="I5358" t="s">
        <v>9</v>
      </c>
      <c r="J5358" t="s">
        <v>31</v>
      </c>
      <c r="K5358">
        <f>SUMIFS(raw_wts[wt_vint],raw_wts[bldgtype],Raw_savings[[#This Row],[BldgType]],raw_wts[bldgvint],Raw_savings[[#This Row],[BldgVint]],raw_wts[bldgloc],Raw_savings[[#This Row],[BldgLoc]])</f>
        <v>0.29100000000000004</v>
      </c>
      <c r="L5358" t="s">
        <v>32</v>
      </c>
      <c r="M5358">
        <v>8.9133403916666705</v>
      </c>
      <c r="N5358">
        <v>30000.07</v>
      </c>
      <c r="O5358" t="s">
        <v>7</v>
      </c>
      <c r="P5358">
        <v>175372.9</v>
      </c>
      <c r="Q5358">
        <v>42.843555555555596</v>
      </c>
      <c r="R5358">
        <v>45.096866666666699</v>
      </c>
      <c r="S5358">
        <v>0</v>
      </c>
      <c r="T5358">
        <v>175193.5</v>
      </c>
      <c r="U5358">
        <v>42.785222222222203</v>
      </c>
      <c r="V5358">
        <v>45.038866666666699</v>
      </c>
      <c r="W5358">
        <v>0</v>
      </c>
      <c r="X5358">
        <v>20.127134398201601</v>
      </c>
      <c r="Y5358">
        <v>6.5444974353133199E-3</v>
      </c>
      <c r="Z5358">
        <v>6.5071003071110901E-3</v>
      </c>
      <c r="AA5358">
        <v>0</v>
      </c>
      <c r="AB5358">
        <f>(Raw_savings[[#This Row],[PreWBthm]]-Raw_savings[[#This Row],[MsrWBthm]])/Raw_savings[[#This Row],[NumUnit]]/10^5</f>
        <v>0</v>
      </c>
      <c r="AC5358">
        <f>Raw_savings[[#This Row],[APreWBkWh]]*Raw_savings[[#This Row],[BldgWts]]</f>
        <v>5.8569961098766665</v>
      </c>
      <c r="AD5358" t="s">
        <v>72</v>
      </c>
    </row>
    <row r="5359" spans="1:30" hidden="1" x14ac:dyDescent="0.25">
      <c r="A5359" t="s">
        <v>73</v>
      </c>
      <c r="B5359" t="s">
        <v>69</v>
      </c>
      <c r="C5359" t="s">
        <v>70</v>
      </c>
      <c r="D5359" s="1">
        <v>43622.936018518521</v>
      </c>
      <c r="E5359" t="s">
        <v>71</v>
      </c>
      <c r="F5359" t="s">
        <v>20</v>
      </c>
      <c r="G5359">
        <v>2007</v>
      </c>
      <c r="H5359" t="str">
        <f>VLOOKUP(Raw_savings[[#This Row],[BldgVint]],DEER2020wts!$I$6:$J$15,2,FALSE)</f>
        <v>Ex</v>
      </c>
      <c r="I5359" t="s">
        <v>37</v>
      </c>
      <c r="J5359" t="s">
        <v>31</v>
      </c>
      <c r="K5359">
        <f>SUMIFS(raw_wts[wt_vint],raw_wts[bldgtype],Raw_savings[[#This Row],[BldgType]],raw_wts[bldgvint],Raw_savings[[#This Row],[BldgVint]],raw_wts[bldgloc],Raw_savings[[#This Row],[BldgLoc]])</f>
        <v>0.20900000000000002</v>
      </c>
      <c r="L5359" t="s">
        <v>32</v>
      </c>
      <c r="M5359">
        <v>8.9140439083333405</v>
      </c>
      <c r="N5359">
        <v>30000.07</v>
      </c>
      <c r="O5359" t="s">
        <v>7</v>
      </c>
      <c r="P5359">
        <v>179612.79999999999</v>
      </c>
      <c r="Q5359">
        <v>45.054333333333297</v>
      </c>
      <c r="R5359">
        <v>41.6422666666667</v>
      </c>
      <c r="S5359">
        <v>0</v>
      </c>
      <c r="T5359">
        <v>179441.4</v>
      </c>
      <c r="U5359">
        <v>44.994111111111103</v>
      </c>
      <c r="V5359">
        <v>41.590400000000002</v>
      </c>
      <c r="W5359">
        <v>0</v>
      </c>
      <c r="X5359">
        <v>19.228085677226701</v>
      </c>
      <c r="Y5359">
        <v>6.7558812634884299E-3</v>
      </c>
      <c r="Z5359">
        <v>5.8185338999927998E-3</v>
      </c>
      <c r="AA5359">
        <v>0</v>
      </c>
      <c r="AB5359">
        <f>(Raw_savings[[#This Row],[PreWBthm]]-Raw_savings[[#This Row],[MsrWBthm]])/Raw_savings[[#This Row],[NumUnit]]/10^5</f>
        <v>0</v>
      </c>
      <c r="AC5359">
        <f>Raw_savings[[#This Row],[APreWBkWh]]*Raw_savings[[#This Row],[BldgWts]]</f>
        <v>4.0186699065403806</v>
      </c>
      <c r="AD5359" t="s">
        <v>72</v>
      </c>
    </row>
    <row r="5360" spans="1:30" hidden="1" x14ac:dyDescent="0.25">
      <c r="A5360" t="s">
        <v>73</v>
      </c>
      <c r="B5360" t="s">
        <v>69</v>
      </c>
      <c r="C5360" t="s">
        <v>70</v>
      </c>
      <c r="D5360" s="1">
        <v>43622.936018518521</v>
      </c>
      <c r="E5360" t="s">
        <v>71</v>
      </c>
      <c r="F5360" t="s">
        <v>20</v>
      </c>
      <c r="G5360">
        <v>2007</v>
      </c>
      <c r="H5360" t="str">
        <f>VLOOKUP(Raw_savings[[#This Row],[BldgVint]],DEER2020wts!$I$6:$J$15,2,FALSE)</f>
        <v>Ex</v>
      </c>
      <c r="I5360" t="s">
        <v>34</v>
      </c>
      <c r="J5360" t="s">
        <v>31</v>
      </c>
      <c r="K5360">
        <f>SUMIFS(raw_wts[wt_vint],raw_wts[bldgtype],Raw_savings[[#This Row],[BldgType]],raw_wts[bldgvint],Raw_savings[[#This Row],[BldgVint]],raw_wts[bldgloc],Raw_savings[[#This Row],[BldgLoc]])</f>
        <v>1.1160000000000001</v>
      </c>
      <c r="L5360" t="s">
        <v>32</v>
      </c>
      <c r="M5360">
        <v>11.74173605</v>
      </c>
      <c r="N5360">
        <v>30000.07</v>
      </c>
      <c r="O5360" t="s">
        <v>7</v>
      </c>
      <c r="P5360">
        <v>210481.9</v>
      </c>
      <c r="Q5360">
        <v>53.793999999999997</v>
      </c>
      <c r="R5360">
        <v>52.1676</v>
      </c>
      <c r="S5360">
        <v>0</v>
      </c>
      <c r="T5360">
        <v>210200.4</v>
      </c>
      <c r="U5360">
        <v>53.721333333333298</v>
      </c>
      <c r="V5360">
        <v>52.101199999999999</v>
      </c>
      <c r="W5360">
        <v>0</v>
      </c>
      <c r="X5360">
        <v>23.974308296599801</v>
      </c>
      <c r="Y5360">
        <v>6.1887498030308201E-3</v>
      </c>
      <c r="Z5360">
        <v>5.6550411044201197E-3</v>
      </c>
      <c r="AA5360">
        <v>0</v>
      </c>
      <c r="AB5360">
        <f>(Raw_savings[[#This Row],[PreWBthm]]-Raw_savings[[#This Row],[MsrWBthm]])/Raw_savings[[#This Row],[NumUnit]]/10^5</f>
        <v>0</v>
      </c>
      <c r="AC5360">
        <f>Raw_savings[[#This Row],[APreWBkWh]]*Raw_savings[[#This Row],[BldgWts]]</f>
        <v>26.755328059005382</v>
      </c>
      <c r="AD5360" t="s">
        <v>72</v>
      </c>
    </row>
    <row r="5361" spans="1:30" hidden="1" x14ac:dyDescent="0.25">
      <c r="A5361" t="s">
        <v>73</v>
      </c>
      <c r="B5361" t="s">
        <v>69</v>
      </c>
      <c r="C5361" t="s">
        <v>70</v>
      </c>
      <c r="D5361" s="1">
        <v>43622.936018518521</v>
      </c>
      <c r="E5361" t="s">
        <v>71</v>
      </c>
      <c r="F5361" t="s">
        <v>20</v>
      </c>
      <c r="G5361">
        <v>2007</v>
      </c>
      <c r="H5361" t="str">
        <f>VLOOKUP(Raw_savings[[#This Row],[BldgVint]],DEER2020wts!$I$6:$J$15,2,FALSE)</f>
        <v>Ex</v>
      </c>
      <c r="I5361" t="s">
        <v>42</v>
      </c>
      <c r="J5361" t="s">
        <v>31</v>
      </c>
      <c r="K5361">
        <f>SUMIFS(raw_wts[wt_vint],raw_wts[bldgtype],Raw_savings[[#This Row],[BldgType]],raw_wts[bldgvint],Raw_savings[[#This Row],[BldgVint]],raw_wts[bldgloc],Raw_savings[[#This Row],[BldgLoc]])</f>
        <v>0.27500000000000002</v>
      </c>
      <c r="L5361" t="s">
        <v>32</v>
      </c>
      <c r="M5361">
        <v>9.1600739999999998</v>
      </c>
      <c r="N5361">
        <v>30000.07</v>
      </c>
      <c r="O5361" t="s">
        <v>7</v>
      </c>
      <c r="P5361">
        <v>202309.7</v>
      </c>
      <c r="Q5361">
        <v>27.383333333333301</v>
      </c>
      <c r="R5361">
        <v>29.6254666666667</v>
      </c>
      <c r="S5361">
        <v>0</v>
      </c>
      <c r="T5361">
        <v>202186.7</v>
      </c>
      <c r="U5361">
        <v>27.346444444444401</v>
      </c>
      <c r="V5361">
        <v>29.5886666666667</v>
      </c>
      <c r="W5361">
        <v>0</v>
      </c>
      <c r="X5361">
        <v>13.427839120077</v>
      </c>
      <c r="Y5361">
        <v>4.0271387424263699E-3</v>
      </c>
      <c r="Z5361">
        <v>4.0174347936489897E-3</v>
      </c>
      <c r="AA5361">
        <v>0</v>
      </c>
      <c r="AB5361">
        <f>(Raw_savings[[#This Row],[PreWBthm]]-Raw_savings[[#This Row],[MsrWBthm]])/Raw_savings[[#This Row],[NumUnit]]/10^5</f>
        <v>0</v>
      </c>
      <c r="AC5361">
        <f>Raw_savings[[#This Row],[APreWBkWh]]*Raw_savings[[#This Row],[BldgWts]]</f>
        <v>3.692655758021175</v>
      </c>
      <c r="AD5361" t="s">
        <v>72</v>
      </c>
    </row>
    <row r="5362" spans="1:30" hidden="1" x14ac:dyDescent="0.25">
      <c r="A5362" t="s">
        <v>73</v>
      </c>
      <c r="B5362" t="s">
        <v>69</v>
      </c>
      <c r="C5362" t="s">
        <v>70</v>
      </c>
      <c r="D5362" s="1">
        <v>43622.936018518521</v>
      </c>
      <c r="E5362" t="s">
        <v>71</v>
      </c>
      <c r="F5362" t="s">
        <v>20</v>
      </c>
      <c r="G5362">
        <v>2011</v>
      </c>
      <c r="H5362" t="str">
        <f>VLOOKUP(Raw_savings[[#This Row],[BldgVint]],DEER2020wts!$I$6:$J$15,2,FALSE)</f>
        <v>Ex</v>
      </c>
      <c r="I5362" t="s">
        <v>5</v>
      </c>
      <c r="J5362" t="s">
        <v>31</v>
      </c>
      <c r="K5362">
        <f>SUMIFS(raw_wts[wt_vint],raw_wts[bldgtype],Raw_savings[[#This Row],[BldgType]],raw_wts[bldgvint],Raw_savings[[#This Row],[BldgVint]],raw_wts[bldgloc],Raw_savings[[#This Row],[BldgLoc]])</f>
        <v>3.7999999999999999E-2</v>
      </c>
      <c r="L5362" t="s">
        <v>32</v>
      </c>
      <c r="M5362">
        <v>8.6442875833333304</v>
      </c>
      <c r="N5362">
        <v>30000.07</v>
      </c>
      <c r="O5362" t="s">
        <v>7</v>
      </c>
      <c r="P5362">
        <v>136723.20000000001</v>
      </c>
      <c r="Q5362">
        <v>15.2454444444444</v>
      </c>
      <c r="R5362">
        <v>15.3358666666667</v>
      </c>
      <c r="S5362">
        <v>0</v>
      </c>
      <c r="T5362">
        <v>136632.9</v>
      </c>
      <c r="U5362">
        <v>15.222444444444401</v>
      </c>
      <c r="V5362">
        <v>15.3172</v>
      </c>
      <c r="W5362">
        <v>0</v>
      </c>
      <c r="X5362">
        <v>10.4462049798205</v>
      </c>
      <c r="Y5362">
        <v>2.66071666152627E-3</v>
      </c>
      <c r="Z5362">
        <v>2.1594222180503098E-3</v>
      </c>
      <c r="AA5362">
        <v>0</v>
      </c>
      <c r="AB5362">
        <f>(Raw_savings[[#This Row],[PreWBthm]]-Raw_savings[[#This Row],[MsrWBthm]])/Raw_savings[[#This Row],[NumUnit]]/10^5</f>
        <v>0</v>
      </c>
      <c r="AC5362">
        <f>Raw_savings[[#This Row],[APreWBkWh]]*Raw_savings[[#This Row],[BldgWts]]</f>
        <v>0.39695578923317898</v>
      </c>
      <c r="AD5362" t="s">
        <v>72</v>
      </c>
    </row>
    <row r="5363" spans="1:30" hidden="1" x14ac:dyDescent="0.25">
      <c r="A5363" t="s">
        <v>73</v>
      </c>
      <c r="B5363" t="s">
        <v>69</v>
      </c>
      <c r="C5363" t="s">
        <v>70</v>
      </c>
      <c r="D5363" s="1">
        <v>43622.936018518521</v>
      </c>
      <c r="E5363" t="s">
        <v>71</v>
      </c>
      <c r="F5363" t="s">
        <v>20</v>
      </c>
      <c r="G5363">
        <v>2011</v>
      </c>
      <c r="H5363" t="str">
        <f>VLOOKUP(Raw_savings[[#This Row],[BldgVint]],DEER2020wts!$I$6:$J$15,2,FALSE)</f>
        <v>Ex</v>
      </c>
      <c r="I5363" t="s">
        <v>35</v>
      </c>
      <c r="J5363" t="s">
        <v>31</v>
      </c>
      <c r="K5363">
        <f>SUMIFS(raw_wts[wt_vint],raw_wts[bldgtype],Raw_savings[[#This Row],[BldgType]],raw_wts[bldgvint],Raw_savings[[#This Row],[BldgVint]],raw_wts[bldgloc],Raw_savings[[#This Row],[BldgLoc]])</f>
        <v>0.16800000000000001</v>
      </c>
      <c r="L5363" t="s">
        <v>32</v>
      </c>
      <c r="M5363">
        <v>6.600204325</v>
      </c>
      <c r="N5363">
        <v>30000.07</v>
      </c>
      <c r="O5363" t="s">
        <v>7</v>
      </c>
      <c r="P5363">
        <v>147211.4</v>
      </c>
      <c r="Q5363">
        <v>36.275444444444403</v>
      </c>
      <c r="R5363">
        <v>37.005200000000002</v>
      </c>
      <c r="S5363">
        <v>0</v>
      </c>
      <c r="T5363">
        <v>147099.79999999999</v>
      </c>
      <c r="U5363">
        <v>36.226777777777798</v>
      </c>
      <c r="V5363">
        <v>36.959333333333298</v>
      </c>
      <c r="W5363">
        <v>0</v>
      </c>
      <c r="X5363">
        <v>16.908567448024499</v>
      </c>
      <c r="Y5363">
        <v>7.3735091021851504E-3</v>
      </c>
      <c r="Z5363">
        <v>6.94927981137336E-3</v>
      </c>
      <c r="AA5363">
        <v>0</v>
      </c>
      <c r="AB5363">
        <f>(Raw_savings[[#This Row],[PreWBthm]]-Raw_savings[[#This Row],[MsrWBthm]])/Raw_savings[[#This Row],[NumUnit]]/10^5</f>
        <v>0</v>
      </c>
      <c r="AC5363">
        <f>Raw_savings[[#This Row],[APreWBkWh]]*Raw_savings[[#This Row],[BldgWts]]</f>
        <v>2.840639331268116</v>
      </c>
      <c r="AD5363" t="s">
        <v>72</v>
      </c>
    </row>
    <row r="5364" spans="1:30" hidden="1" x14ac:dyDescent="0.25">
      <c r="A5364" t="s">
        <v>73</v>
      </c>
      <c r="B5364" t="s">
        <v>69</v>
      </c>
      <c r="C5364" t="s">
        <v>70</v>
      </c>
      <c r="D5364" s="1">
        <v>43622.936018518521</v>
      </c>
      <c r="E5364" t="s">
        <v>71</v>
      </c>
      <c r="F5364" t="s">
        <v>20</v>
      </c>
      <c r="G5364">
        <v>2011</v>
      </c>
      <c r="H5364" t="str">
        <f>VLOOKUP(Raw_savings[[#This Row],[BldgVint]],DEER2020wts!$I$6:$J$15,2,FALSE)</f>
        <v>Ex</v>
      </c>
      <c r="I5364" t="s">
        <v>38</v>
      </c>
      <c r="J5364" t="s">
        <v>31</v>
      </c>
      <c r="K5364">
        <f>SUMIFS(raw_wts[wt_vint],raw_wts[bldgtype],Raw_savings[[#This Row],[BldgType]],raw_wts[bldgvint],Raw_savings[[#This Row],[BldgVint]],raw_wts[bldgloc],Raw_savings[[#This Row],[BldgLoc]])</f>
        <v>0.502</v>
      </c>
      <c r="L5364" t="s">
        <v>32</v>
      </c>
      <c r="M5364">
        <v>9.0494051666666593</v>
      </c>
      <c r="N5364">
        <v>30000.07</v>
      </c>
      <c r="O5364" t="s">
        <v>7</v>
      </c>
      <c r="P5364">
        <v>128310.2</v>
      </c>
      <c r="Q5364">
        <v>26.172555555555601</v>
      </c>
      <c r="R5364">
        <v>26.345600000000001</v>
      </c>
      <c r="S5364">
        <v>0</v>
      </c>
      <c r="T5364">
        <v>128188</v>
      </c>
      <c r="U5364">
        <v>26.136555555555599</v>
      </c>
      <c r="V5364">
        <v>26.312466666666701</v>
      </c>
      <c r="W5364">
        <v>0</v>
      </c>
      <c r="X5364">
        <v>13.503649991285499</v>
      </c>
      <c r="Y5364">
        <v>3.9781620268924704E-3</v>
      </c>
      <c r="Z5364">
        <v>3.6613824580840398E-3</v>
      </c>
      <c r="AA5364">
        <v>0</v>
      </c>
      <c r="AB5364">
        <f>(Raw_savings[[#This Row],[PreWBthm]]-Raw_savings[[#This Row],[MsrWBthm]])/Raw_savings[[#This Row],[NumUnit]]/10^5</f>
        <v>0</v>
      </c>
      <c r="AC5364">
        <f>Raw_savings[[#This Row],[APreWBkWh]]*Raw_savings[[#This Row],[BldgWts]]</f>
        <v>6.7788322956253211</v>
      </c>
      <c r="AD5364" t="s">
        <v>72</v>
      </c>
    </row>
    <row r="5365" spans="1:30" hidden="1" x14ac:dyDescent="0.25">
      <c r="A5365" t="s">
        <v>73</v>
      </c>
      <c r="B5365" t="s">
        <v>69</v>
      </c>
      <c r="C5365" t="s">
        <v>70</v>
      </c>
      <c r="D5365" s="1">
        <v>43622.936018518521</v>
      </c>
      <c r="E5365" t="s">
        <v>71</v>
      </c>
      <c r="F5365" t="s">
        <v>20</v>
      </c>
      <c r="G5365">
        <v>2011</v>
      </c>
      <c r="H5365" t="str">
        <f>VLOOKUP(Raw_savings[[#This Row],[BldgVint]],DEER2020wts!$I$6:$J$15,2,FALSE)</f>
        <v>Ex</v>
      </c>
      <c r="I5365" t="s">
        <v>40</v>
      </c>
      <c r="J5365" t="s">
        <v>31</v>
      </c>
      <c r="K5365">
        <f>SUMIFS(raw_wts[wt_vint],raw_wts[bldgtype],Raw_savings[[#This Row],[BldgType]],raw_wts[bldgvint],Raw_savings[[#This Row],[BldgVint]],raw_wts[bldgloc],Raw_savings[[#This Row],[BldgLoc]])</f>
        <v>0.372</v>
      </c>
      <c r="L5365" t="s">
        <v>32</v>
      </c>
      <c r="M5365">
        <v>6.7270810750000001</v>
      </c>
      <c r="N5365">
        <v>30000.07</v>
      </c>
      <c r="O5365" t="s">
        <v>7</v>
      </c>
      <c r="P5365">
        <v>145167.79999999999</v>
      </c>
      <c r="Q5365">
        <v>35.573999999999998</v>
      </c>
      <c r="R5365">
        <v>33.754733333333299</v>
      </c>
      <c r="S5365">
        <v>0</v>
      </c>
      <c r="T5365">
        <v>145044.70000000001</v>
      </c>
      <c r="U5365">
        <v>35.526222222222202</v>
      </c>
      <c r="V5365">
        <v>33.712866666666699</v>
      </c>
      <c r="W5365">
        <v>0</v>
      </c>
      <c r="X5365">
        <v>18.299169970978301</v>
      </c>
      <c r="Y5365">
        <v>7.1023044385970296E-3</v>
      </c>
      <c r="Z5365">
        <v>6.22360072666003E-3</v>
      </c>
      <c r="AA5365">
        <v>0</v>
      </c>
      <c r="AB5365">
        <f>(Raw_savings[[#This Row],[PreWBthm]]-Raw_savings[[#This Row],[MsrWBthm]])/Raw_savings[[#This Row],[NumUnit]]/10^5</f>
        <v>0</v>
      </c>
      <c r="AC5365">
        <f>Raw_savings[[#This Row],[APreWBkWh]]*Raw_savings[[#This Row],[BldgWts]]</f>
        <v>6.807291229203928</v>
      </c>
      <c r="AD5365" t="s">
        <v>72</v>
      </c>
    </row>
    <row r="5366" spans="1:30" hidden="1" x14ac:dyDescent="0.25">
      <c r="A5366" t="s">
        <v>73</v>
      </c>
      <c r="B5366" t="s">
        <v>69</v>
      </c>
      <c r="C5366" t="s">
        <v>70</v>
      </c>
      <c r="D5366" s="1">
        <v>43622.936018518521</v>
      </c>
      <c r="E5366" t="s">
        <v>71</v>
      </c>
      <c r="F5366" t="s">
        <v>20</v>
      </c>
      <c r="G5366">
        <v>2011</v>
      </c>
      <c r="H5366" t="str">
        <f>VLOOKUP(Raw_savings[[#This Row],[BldgVint]],DEER2020wts!$I$6:$J$15,2,FALSE)</f>
        <v>Ex</v>
      </c>
      <c r="I5366" t="s">
        <v>43</v>
      </c>
      <c r="J5366" t="s">
        <v>31</v>
      </c>
      <c r="K5366">
        <f>SUMIFS(raw_wts[wt_vint],raw_wts[bldgtype],Raw_savings[[#This Row],[BldgType]],raw_wts[bldgvint],Raw_savings[[#This Row],[BldgVint]],raw_wts[bldgloc],Raw_savings[[#This Row],[BldgLoc]])</f>
        <v>0.16400000000000001</v>
      </c>
      <c r="L5366" t="s">
        <v>32</v>
      </c>
      <c r="M5366">
        <v>8.9512129999999992</v>
      </c>
      <c r="N5366">
        <v>30000.07</v>
      </c>
      <c r="O5366" t="s">
        <v>7</v>
      </c>
      <c r="P5366">
        <v>130604.6</v>
      </c>
      <c r="Q5366">
        <v>22.6014444444444</v>
      </c>
      <c r="R5366">
        <v>19.4470666666667</v>
      </c>
      <c r="S5366">
        <v>0</v>
      </c>
      <c r="T5366">
        <v>130486.2</v>
      </c>
      <c r="U5366">
        <v>22.569555555555599</v>
      </c>
      <c r="V5366">
        <v>19.4226666666667</v>
      </c>
      <c r="W5366">
        <v>0</v>
      </c>
      <c r="X5366">
        <v>13.2272575795044</v>
      </c>
      <c r="Y5366">
        <v>3.56252151399967E-3</v>
      </c>
      <c r="Z5366">
        <v>2.7258875417219999E-3</v>
      </c>
      <c r="AA5366">
        <v>0</v>
      </c>
      <c r="AB5366">
        <f>(Raw_savings[[#This Row],[PreWBthm]]-Raw_savings[[#This Row],[MsrWBthm]])/Raw_savings[[#This Row],[NumUnit]]/10^5</f>
        <v>0</v>
      </c>
      <c r="AC5366">
        <f>Raw_savings[[#This Row],[APreWBkWh]]*Raw_savings[[#This Row],[BldgWts]]</f>
        <v>2.1692702430387216</v>
      </c>
      <c r="AD5366" t="s">
        <v>72</v>
      </c>
    </row>
    <row r="5367" spans="1:30" hidden="1" x14ac:dyDescent="0.25">
      <c r="A5367" t="s">
        <v>73</v>
      </c>
      <c r="B5367" t="s">
        <v>69</v>
      </c>
      <c r="C5367" t="s">
        <v>70</v>
      </c>
      <c r="D5367" s="1">
        <v>43622.936018518521</v>
      </c>
      <c r="E5367" t="s">
        <v>71</v>
      </c>
      <c r="F5367" t="s">
        <v>20</v>
      </c>
      <c r="G5367">
        <v>2011</v>
      </c>
      <c r="H5367" t="str">
        <f>VLOOKUP(Raw_savings[[#This Row],[BldgVint]],DEER2020wts!$I$6:$J$15,2,FALSE)</f>
        <v>Ex</v>
      </c>
      <c r="I5367" t="s">
        <v>45</v>
      </c>
      <c r="J5367" t="s">
        <v>31</v>
      </c>
      <c r="K5367">
        <f>SUMIFS(raw_wts[wt_vint],raw_wts[bldgtype],Raw_savings[[#This Row],[BldgType]],raw_wts[bldgvint],Raw_savings[[#This Row],[BldgVint]],raw_wts[bldgloc],Raw_savings[[#This Row],[BldgLoc]])</f>
        <v>1.119</v>
      </c>
      <c r="L5367" t="s">
        <v>32</v>
      </c>
      <c r="M5367">
        <v>9.2446298333333292</v>
      </c>
      <c r="N5367">
        <v>30000.07</v>
      </c>
      <c r="O5367" t="s">
        <v>7</v>
      </c>
      <c r="P5367">
        <v>139670.6</v>
      </c>
      <c r="Q5367">
        <v>32.5351111111111</v>
      </c>
      <c r="R5367">
        <v>30.415666666666699</v>
      </c>
      <c r="S5367">
        <v>0</v>
      </c>
      <c r="T5367">
        <v>139508.6</v>
      </c>
      <c r="U5367">
        <v>32.490888888888897</v>
      </c>
      <c r="V5367">
        <v>30.3775333333333</v>
      </c>
      <c r="W5367">
        <v>0</v>
      </c>
      <c r="X5367">
        <v>17.523687040002098</v>
      </c>
      <c r="Y5367">
        <v>4.7835579162688697E-3</v>
      </c>
      <c r="Z5367">
        <v>4.1249172785508999E-3</v>
      </c>
      <c r="AA5367">
        <v>0</v>
      </c>
      <c r="AB5367">
        <f>(Raw_savings[[#This Row],[PreWBthm]]-Raw_savings[[#This Row],[MsrWBthm]])/Raw_savings[[#This Row],[NumUnit]]/10^5</f>
        <v>0</v>
      </c>
      <c r="AC5367">
        <f>Raw_savings[[#This Row],[APreWBkWh]]*Raw_savings[[#This Row],[BldgWts]]</f>
        <v>19.609005797762347</v>
      </c>
      <c r="AD5367" t="s">
        <v>72</v>
      </c>
    </row>
    <row r="5368" spans="1:30" hidden="1" x14ac:dyDescent="0.25">
      <c r="A5368" t="s">
        <v>73</v>
      </c>
      <c r="B5368" t="s">
        <v>69</v>
      </c>
      <c r="C5368" t="s">
        <v>70</v>
      </c>
      <c r="D5368" s="1">
        <v>43622.936018518521</v>
      </c>
      <c r="E5368" t="s">
        <v>71</v>
      </c>
      <c r="F5368" t="s">
        <v>20</v>
      </c>
      <c r="G5368">
        <v>2011</v>
      </c>
      <c r="H5368" t="str">
        <f>VLOOKUP(Raw_savings[[#This Row],[BldgVint]],DEER2020wts!$I$6:$J$15,2,FALSE)</f>
        <v>Ex</v>
      </c>
      <c r="I5368" t="s">
        <v>8</v>
      </c>
      <c r="J5368" t="s">
        <v>31</v>
      </c>
      <c r="K5368">
        <f>SUMIFS(raw_wts[wt_vint],raw_wts[bldgtype],Raw_savings[[#This Row],[BldgType]],raw_wts[bldgvint],Raw_savings[[#This Row],[BldgVint]],raw_wts[bldgloc],Raw_savings[[#This Row],[BldgLoc]])</f>
        <v>1.292</v>
      </c>
      <c r="L5368" t="s">
        <v>32</v>
      </c>
      <c r="M5368">
        <v>9.1666977500000009</v>
      </c>
      <c r="N5368">
        <v>30000.07</v>
      </c>
      <c r="O5368" t="s">
        <v>7</v>
      </c>
      <c r="P5368">
        <v>136440.5</v>
      </c>
      <c r="Q5368">
        <v>29.247444444444401</v>
      </c>
      <c r="R5368">
        <v>25.893533333333298</v>
      </c>
      <c r="S5368">
        <v>0</v>
      </c>
      <c r="T5368">
        <v>136273.70000000001</v>
      </c>
      <c r="U5368">
        <v>29.207333333333299</v>
      </c>
      <c r="V5368">
        <v>25.861066666666702</v>
      </c>
      <c r="W5368">
        <v>0</v>
      </c>
      <c r="X5368">
        <v>18.196301934356701</v>
      </c>
      <c r="Y5368">
        <v>4.3757427380115401E-3</v>
      </c>
      <c r="Z5368">
        <v>3.5418061718759698E-3</v>
      </c>
      <c r="AA5368">
        <v>0</v>
      </c>
      <c r="AB5368">
        <f>(Raw_savings[[#This Row],[PreWBthm]]-Raw_savings[[#This Row],[MsrWBthm]])/Raw_savings[[#This Row],[NumUnit]]/10^5</f>
        <v>0</v>
      </c>
      <c r="AC5368">
        <f>Raw_savings[[#This Row],[APreWBkWh]]*Raw_savings[[#This Row],[BldgWts]]</f>
        <v>23.509622099188856</v>
      </c>
      <c r="AD5368" t="s">
        <v>72</v>
      </c>
    </row>
    <row r="5369" spans="1:30" hidden="1" x14ac:dyDescent="0.25">
      <c r="A5369" t="s">
        <v>73</v>
      </c>
      <c r="B5369" t="s">
        <v>69</v>
      </c>
      <c r="C5369" t="s">
        <v>70</v>
      </c>
      <c r="D5369" s="1">
        <v>43622.936018518521</v>
      </c>
      <c r="E5369" t="s">
        <v>71</v>
      </c>
      <c r="F5369" t="s">
        <v>20</v>
      </c>
      <c r="G5369">
        <v>2011</v>
      </c>
      <c r="H5369" t="str">
        <f>VLOOKUP(Raw_savings[[#This Row],[BldgVint]],DEER2020wts!$I$6:$J$15,2,FALSE)</f>
        <v>Ex</v>
      </c>
      <c r="I5369" t="s">
        <v>36</v>
      </c>
      <c r="J5369" t="s">
        <v>31</v>
      </c>
      <c r="K5369">
        <f>SUMIFS(raw_wts[wt_vint],raw_wts[bldgtype],Raw_savings[[#This Row],[BldgType]],raw_wts[bldgvint],Raw_savings[[#This Row],[BldgVint]],raw_wts[bldgloc],Raw_savings[[#This Row],[BldgLoc]])</f>
        <v>0.78100000000000003</v>
      </c>
      <c r="L5369" t="s">
        <v>32</v>
      </c>
      <c r="M5369">
        <v>6.9822225916666696</v>
      </c>
      <c r="N5369">
        <v>30000.07</v>
      </c>
      <c r="O5369" t="s">
        <v>7</v>
      </c>
      <c r="P5369">
        <v>144307.4</v>
      </c>
      <c r="Q5369">
        <v>36.362555555555602</v>
      </c>
      <c r="R5369">
        <v>30.380600000000001</v>
      </c>
      <c r="S5369">
        <v>0</v>
      </c>
      <c r="T5369">
        <v>144152.4</v>
      </c>
      <c r="U5369">
        <v>36.313000000000002</v>
      </c>
      <c r="V5369">
        <v>30.343866666666699</v>
      </c>
      <c r="W5369">
        <v>0</v>
      </c>
      <c r="X5369">
        <v>22.199234980705601</v>
      </c>
      <c r="Y5369">
        <v>7.0973898217875104E-3</v>
      </c>
      <c r="Z5369">
        <v>5.26097998897545E-3</v>
      </c>
      <c r="AA5369">
        <v>0</v>
      </c>
      <c r="AB5369">
        <f>(Raw_savings[[#This Row],[PreWBthm]]-Raw_savings[[#This Row],[MsrWBthm]])/Raw_savings[[#This Row],[NumUnit]]/10^5</f>
        <v>0</v>
      </c>
      <c r="AC5369">
        <f>Raw_savings[[#This Row],[APreWBkWh]]*Raw_savings[[#This Row],[BldgWts]]</f>
        <v>17.337602519931075</v>
      </c>
      <c r="AD5369" t="s">
        <v>72</v>
      </c>
    </row>
    <row r="5370" spans="1:30" hidden="1" x14ac:dyDescent="0.25">
      <c r="A5370" t="s">
        <v>73</v>
      </c>
      <c r="B5370" t="s">
        <v>69</v>
      </c>
      <c r="C5370" t="s">
        <v>70</v>
      </c>
      <c r="D5370" s="1">
        <v>43622.936018518521</v>
      </c>
      <c r="E5370" t="s">
        <v>71</v>
      </c>
      <c r="F5370" t="s">
        <v>20</v>
      </c>
      <c r="G5370">
        <v>2011</v>
      </c>
      <c r="H5370" t="str">
        <f>VLOOKUP(Raw_savings[[#This Row],[BldgVint]],DEER2020wts!$I$6:$J$15,2,FALSE)</f>
        <v>Ex</v>
      </c>
      <c r="I5370" t="s">
        <v>39</v>
      </c>
      <c r="J5370" t="s">
        <v>31</v>
      </c>
      <c r="K5370">
        <f>SUMIFS(raw_wts[wt_vint],raw_wts[bldgtype],Raw_savings[[#This Row],[BldgType]],raw_wts[bldgvint],Raw_savings[[#This Row],[BldgVint]],raw_wts[bldgloc],Raw_savings[[#This Row],[BldgLoc]])</f>
        <v>1.1619999999999999</v>
      </c>
      <c r="L5370" t="s">
        <v>32</v>
      </c>
      <c r="M5370">
        <v>8.5157719333333297</v>
      </c>
      <c r="N5370">
        <v>30000.07</v>
      </c>
      <c r="O5370" t="s">
        <v>7</v>
      </c>
      <c r="P5370">
        <v>150928</v>
      </c>
      <c r="Q5370">
        <v>46.859777777777801</v>
      </c>
      <c r="R5370">
        <v>41.1261333333333</v>
      </c>
      <c r="S5370">
        <v>0</v>
      </c>
      <c r="T5370">
        <v>150758</v>
      </c>
      <c r="U5370">
        <v>46.793111111111102</v>
      </c>
      <c r="V5370">
        <v>41.072400000000002</v>
      </c>
      <c r="W5370">
        <v>0</v>
      </c>
      <c r="X5370">
        <v>19.962958300300201</v>
      </c>
      <c r="Y5370">
        <v>7.8286110981564908E-3</v>
      </c>
      <c r="Z5370">
        <v>6.3098605451145304E-3</v>
      </c>
      <c r="AA5370">
        <v>0</v>
      </c>
      <c r="AB5370">
        <f>(Raw_savings[[#This Row],[PreWBthm]]-Raw_savings[[#This Row],[MsrWBthm]])/Raw_savings[[#This Row],[NumUnit]]/10^5</f>
        <v>0</v>
      </c>
      <c r="AC5370">
        <f>Raw_savings[[#This Row],[APreWBkWh]]*Raw_savings[[#This Row],[BldgWts]]</f>
        <v>23.196957544948834</v>
      </c>
      <c r="AD5370" t="s">
        <v>72</v>
      </c>
    </row>
    <row r="5371" spans="1:30" hidden="1" x14ac:dyDescent="0.25">
      <c r="A5371" t="s">
        <v>73</v>
      </c>
      <c r="B5371" t="s">
        <v>69</v>
      </c>
      <c r="C5371" t="s">
        <v>70</v>
      </c>
      <c r="D5371" s="1">
        <v>43622.936018518521</v>
      </c>
      <c r="E5371" t="s">
        <v>71</v>
      </c>
      <c r="F5371" t="s">
        <v>20</v>
      </c>
      <c r="G5371">
        <v>2011</v>
      </c>
      <c r="H5371" t="str">
        <f>VLOOKUP(Raw_savings[[#This Row],[BldgVint]],DEER2020wts!$I$6:$J$15,2,FALSE)</f>
        <v>Ex</v>
      </c>
      <c r="I5371" t="s">
        <v>41</v>
      </c>
      <c r="J5371" t="s">
        <v>31</v>
      </c>
      <c r="K5371">
        <f>SUMIFS(raw_wts[wt_vint],raw_wts[bldgtype],Raw_savings[[#This Row],[BldgType]],raw_wts[bldgvint],Raw_savings[[#This Row],[BldgVint]],raw_wts[bldgloc],Raw_savings[[#This Row],[BldgLoc]])</f>
        <v>0.57699999999999996</v>
      </c>
      <c r="L5371" t="s">
        <v>32</v>
      </c>
      <c r="M5371">
        <v>7.9647832916666701</v>
      </c>
      <c r="N5371">
        <v>30000.07</v>
      </c>
      <c r="O5371" t="s">
        <v>7</v>
      </c>
      <c r="P5371">
        <v>151511.79999999999</v>
      </c>
      <c r="Q5371">
        <v>47.978333333333303</v>
      </c>
      <c r="R5371">
        <v>40.567</v>
      </c>
      <c r="S5371">
        <v>0</v>
      </c>
      <c r="T5371">
        <v>151354.9</v>
      </c>
      <c r="U5371">
        <v>47.9112222222222</v>
      </c>
      <c r="V5371">
        <v>40.5154</v>
      </c>
      <c r="W5371">
        <v>0</v>
      </c>
      <c r="X5371">
        <v>19.699217700518499</v>
      </c>
      <c r="Y5371">
        <v>8.4259808024305695E-3</v>
      </c>
      <c r="Z5371">
        <v>6.4785190143190801E-3</v>
      </c>
      <c r="AA5371">
        <v>0</v>
      </c>
      <c r="AB5371">
        <f>(Raw_savings[[#This Row],[PreWBthm]]-Raw_savings[[#This Row],[MsrWBthm]])/Raw_savings[[#This Row],[NumUnit]]/10^5</f>
        <v>0</v>
      </c>
      <c r="AC5371">
        <f>Raw_savings[[#This Row],[APreWBkWh]]*Raw_savings[[#This Row],[BldgWts]]</f>
        <v>11.366448613199173</v>
      </c>
      <c r="AD5371" t="s">
        <v>72</v>
      </c>
    </row>
    <row r="5372" spans="1:30" hidden="1" x14ac:dyDescent="0.25">
      <c r="A5372" t="s">
        <v>73</v>
      </c>
      <c r="B5372" t="s">
        <v>69</v>
      </c>
      <c r="C5372" t="s">
        <v>70</v>
      </c>
      <c r="D5372" s="1">
        <v>43622.936018518521</v>
      </c>
      <c r="E5372" t="s">
        <v>71</v>
      </c>
      <c r="F5372" t="s">
        <v>20</v>
      </c>
      <c r="G5372">
        <v>2011</v>
      </c>
      <c r="H5372" t="str">
        <f>VLOOKUP(Raw_savings[[#This Row],[BldgVint]],DEER2020wts!$I$6:$J$15,2,FALSE)</f>
        <v>Ex</v>
      </c>
      <c r="I5372" t="s">
        <v>44</v>
      </c>
      <c r="J5372" t="s">
        <v>31</v>
      </c>
      <c r="K5372">
        <f>SUMIFS(raw_wts[wt_vint],raw_wts[bldgtype],Raw_savings[[#This Row],[BldgType]],raw_wts[bldgvint],Raw_savings[[#This Row],[BldgVint]],raw_wts[bldgloc],Raw_savings[[#This Row],[BldgLoc]])</f>
        <v>0.11</v>
      </c>
      <c r="L5372" t="s">
        <v>32</v>
      </c>
      <c r="M5372">
        <v>8.4767871916666699</v>
      </c>
      <c r="N5372">
        <v>30000.07</v>
      </c>
      <c r="O5372" t="s">
        <v>7</v>
      </c>
      <c r="P5372">
        <v>170081.2</v>
      </c>
      <c r="Q5372">
        <v>43.135444444444502</v>
      </c>
      <c r="R5372">
        <v>47.8202</v>
      </c>
      <c r="S5372">
        <v>0</v>
      </c>
      <c r="T5372">
        <v>169915.3</v>
      </c>
      <c r="U5372">
        <v>43.078111111111099</v>
      </c>
      <c r="V5372">
        <v>47.758533333333297</v>
      </c>
      <c r="W5372">
        <v>0</v>
      </c>
      <c r="X5372">
        <v>19.571094124329999</v>
      </c>
      <c r="Y5372">
        <v>6.76356879522817E-3</v>
      </c>
      <c r="Z5372">
        <v>7.2747687623086199E-3</v>
      </c>
      <c r="AA5372">
        <v>0</v>
      </c>
      <c r="AB5372">
        <f>(Raw_savings[[#This Row],[PreWBthm]]-Raw_savings[[#This Row],[MsrWBthm]])/Raw_savings[[#This Row],[NumUnit]]/10^5</f>
        <v>0</v>
      </c>
      <c r="AC5372">
        <f>Raw_savings[[#This Row],[APreWBkWh]]*Raw_savings[[#This Row],[BldgWts]]</f>
        <v>2.1528203536763</v>
      </c>
      <c r="AD5372" t="s">
        <v>72</v>
      </c>
    </row>
    <row r="5373" spans="1:30" hidden="1" x14ac:dyDescent="0.25">
      <c r="A5373" t="s">
        <v>73</v>
      </c>
      <c r="B5373" t="s">
        <v>69</v>
      </c>
      <c r="C5373" t="s">
        <v>70</v>
      </c>
      <c r="D5373" s="1">
        <v>43622.936018518521</v>
      </c>
      <c r="E5373" t="s">
        <v>71</v>
      </c>
      <c r="F5373" t="s">
        <v>20</v>
      </c>
      <c r="G5373">
        <v>2011</v>
      </c>
      <c r="H5373" t="str">
        <f>VLOOKUP(Raw_savings[[#This Row],[BldgVint]],DEER2020wts!$I$6:$J$15,2,FALSE)</f>
        <v>Ex</v>
      </c>
      <c r="I5373" t="s">
        <v>46</v>
      </c>
      <c r="J5373" t="s">
        <v>31</v>
      </c>
      <c r="K5373">
        <f>SUMIFS(raw_wts[wt_vint],raw_wts[bldgtype],Raw_savings[[#This Row],[BldgType]],raw_wts[bldgvint],Raw_savings[[#This Row],[BldgVint]],raw_wts[bldgloc],Raw_savings[[#This Row],[BldgLoc]])</f>
        <v>0.42199999999999999</v>
      </c>
      <c r="L5373" t="s">
        <v>32</v>
      </c>
      <c r="M5373">
        <v>7.7490394250000003</v>
      </c>
      <c r="N5373">
        <v>30000.07</v>
      </c>
      <c r="O5373" t="s">
        <v>7</v>
      </c>
      <c r="P5373">
        <v>157069.20000000001</v>
      </c>
      <c r="Q5373">
        <v>39.868222222222201</v>
      </c>
      <c r="R5373">
        <v>43.917400000000001</v>
      </c>
      <c r="S5373">
        <v>0</v>
      </c>
      <c r="T5373">
        <v>156925.79999999999</v>
      </c>
      <c r="U5373">
        <v>39.814222222222199</v>
      </c>
      <c r="V5373">
        <v>43.861133333333299</v>
      </c>
      <c r="W5373">
        <v>0</v>
      </c>
      <c r="X5373">
        <v>18.5055194760508</v>
      </c>
      <c r="Y5373">
        <v>6.9686056604348501E-3</v>
      </c>
      <c r="Z5373">
        <v>7.2611150338373499E-3</v>
      </c>
      <c r="AA5373">
        <v>0</v>
      </c>
      <c r="AB5373">
        <f>(Raw_savings[[#This Row],[PreWBthm]]-Raw_savings[[#This Row],[MsrWBthm]])/Raw_savings[[#This Row],[NumUnit]]/10^5</f>
        <v>0</v>
      </c>
      <c r="AC5373">
        <f>Raw_savings[[#This Row],[APreWBkWh]]*Raw_savings[[#This Row],[BldgWts]]</f>
        <v>7.8093292188934376</v>
      </c>
      <c r="AD5373" t="s">
        <v>72</v>
      </c>
    </row>
    <row r="5374" spans="1:30" hidden="1" x14ac:dyDescent="0.25">
      <c r="A5374" t="s">
        <v>73</v>
      </c>
      <c r="B5374" t="s">
        <v>69</v>
      </c>
      <c r="C5374" t="s">
        <v>70</v>
      </c>
      <c r="D5374" s="1">
        <v>43622.936018518521</v>
      </c>
      <c r="E5374" t="s">
        <v>71</v>
      </c>
      <c r="F5374" t="s">
        <v>20</v>
      </c>
      <c r="G5374">
        <v>2011</v>
      </c>
      <c r="H5374" t="str">
        <f>VLOOKUP(Raw_savings[[#This Row],[BldgVint]],DEER2020wts!$I$6:$J$15,2,FALSE)</f>
        <v>Ex</v>
      </c>
      <c r="I5374" t="s">
        <v>9</v>
      </c>
      <c r="J5374" t="s">
        <v>31</v>
      </c>
      <c r="K5374">
        <f>SUMIFS(raw_wts[wt_vint],raw_wts[bldgtype],Raw_savings[[#This Row],[BldgType]],raw_wts[bldgvint],Raw_savings[[#This Row],[BldgVint]],raw_wts[bldgloc],Raw_savings[[#This Row],[BldgLoc]])</f>
        <v>0.29100000000000004</v>
      </c>
      <c r="L5374" t="s">
        <v>32</v>
      </c>
      <c r="M5374">
        <v>8.6660614500000008</v>
      </c>
      <c r="N5374">
        <v>30000.07</v>
      </c>
      <c r="O5374" t="s">
        <v>7</v>
      </c>
      <c r="P5374">
        <v>171539.4</v>
      </c>
      <c r="Q5374">
        <v>41.560888888888897</v>
      </c>
      <c r="R5374">
        <v>43.909333333333301</v>
      </c>
      <c r="S5374">
        <v>0</v>
      </c>
      <c r="T5374">
        <v>171363.9</v>
      </c>
      <c r="U5374">
        <v>41.504222222222197</v>
      </c>
      <c r="V5374">
        <v>43.8526666666667</v>
      </c>
      <c r="W5374">
        <v>0</v>
      </c>
      <c r="X5374">
        <v>20.251414210777401</v>
      </c>
      <c r="Y5374">
        <v>6.5389181687218302E-3</v>
      </c>
      <c r="Z5374">
        <v>6.5389181687218302E-3</v>
      </c>
      <c r="AA5374">
        <v>0</v>
      </c>
      <c r="AB5374">
        <f>(Raw_savings[[#This Row],[PreWBthm]]-Raw_savings[[#This Row],[MsrWBthm]])/Raw_savings[[#This Row],[NumUnit]]/10^5</f>
        <v>0</v>
      </c>
      <c r="AC5374">
        <f>Raw_savings[[#This Row],[APreWBkWh]]*Raw_savings[[#This Row],[BldgWts]]</f>
        <v>5.8931615353362243</v>
      </c>
      <c r="AD5374" t="s">
        <v>72</v>
      </c>
    </row>
    <row r="5375" spans="1:30" hidden="1" x14ac:dyDescent="0.25">
      <c r="A5375" t="s">
        <v>73</v>
      </c>
      <c r="B5375" t="s">
        <v>69</v>
      </c>
      <c r="C5375" t="s">
        <v>70</v>
      </c>
      <c r="D5375" s="1">
        <v>43622.936018518521</v>
      </c>
      <c r="E5375" t="s">
        <v>71</v>
      </c>
      <c r="F5375" t="s">
        <v>20</v>
      </c>
      <c r="G5375">
        <v>2011</v>
      </c>
      <c r="H5375" t="str">
        <f>VLOOKUP(Raw_savings[[#This Row],[BldgVint]],DEER2020wts!$I$6:$J$15,2,FALSE)</f>
        <v>Ex</v>
      </c>
      <c r="I5375" t="s">
        <v>37</v>
      </c>
      <c r="J5375" t="s">
        <v>31</v>
      </c>
      <c r="K5375">
        <f>SUMIFS(raw_wts[wt_vint],raw_wts[bldgtype],Raw_savings[[#This Row],[BldgType]],raw_wts[bldgvint],Raw_savings[[#This Row],[BldgVint]],raw_wts[bldgloc],Raw_savings[[#This Row],[BldgLoc]])</f>
        <v>0.20900000000000002</v>
      </c>
      <c r="L5375" t="s">
        <v>32</v>
      </c>
      <c r="M5375">
        <v>8.5501329500000001</v>
      </c>
      <c r="N5375">
        <v>30000.07</v>
      </c>
      <c r="O5375" t="s">
        <v>7</v>
      </c>
      <c r="P5375">
        <v>173035.7</v>
      </c>
      <c r="Q5375">
        <v>43.1201111111111</v>
      </c>
      <c r="R5375">
        <v>40.065533333333299</v>
      </c>
      <c r="S5375">
        <v>0</v>
      </c>
      <c r="T5375">
        <v>172869.7</v>
      </c>
      <c r="U5375">
        <v>43.0615555555556</v>
      </c>
      <c r="V5375">
        <v>40.016199999999998</v>
      </c>
      <c r="W5375">
        <v>0</v>
      </c>
      <c r="X5375">
        <v>19.414902782301201</v>
      </c>
      <c r="Y5375">
        <v>6.8484964968368502E-3</v>
      </c>
      <c r="Z5375">
        <v>5.7698907867075504E-3</v>
      </c>
      <c r="AA5375">
        <v>0</v>
      </c>
      <c r="AB5375">
        <f>(Raw_savings[[#This Row],[PreWBthm]]-Raw_savings[[#This Row],[MsrWBthm]])/Raw_savings[[#This Row],[NumUnit]]/10^5</f>
        <v>0</v>
      </c>
      <c r="AC5375">
        <f>Raw_savings[[#This Row],[APreWBkWh]]*Raw_savings[[#This Row],[BldgWts]]</f>
        <v>4.0577146815009515</v>
      </c>
      <c r="AD5375" t="s">
        <v>72</v>
      </c>
    </row>
    <row r="5376" spans="1:30" hidden="1" x14ac:dyDescent="0.25">
      <c r="A5376" t="s">
        <v>73</v>
      </c>
      <c r="B5376" t="s">
        <v>69</v>
      </c>
      <c r="C5376" t="s">
        <v>70</v>
      </c>
      <c r="D5376" s="1">
        <v>43622.936018518521</v>
      </c>
      <c r="E5376" t="s">
        <v>71</v>
      </c>
      <c r="F5376" t="s">
        <v>20</v>
      </c>
      <c r="G5376">
        <v>2011</v>
      </c>
      <c r="H5376" t="str">
        <f>VLOOKUP(Raw_savings[[#This Row],[BldgVint]],DEER2020wts!$I$6:$J$15,2,FALSE)</f>
        <v>Ex</v>
      </c>
      <c r="I5376" t="s">
        <v>34</v>
      </c>
      <c r="J5376" t="s">
        <v>31</v>
      </c>
      <c r="K5376">
        <f>SUMIFS(raw_wts[wt_vint],raw_wts[bldgtype],Raw_savings[[#This Row],[BldgType]],raw_wts[bldgvint],Raw_savings[[#This Row],[BldgVint]],raw_wts[bldgloc],Raw_savings[[#This Row],[BldgLoc]])</f>
        <v>1.1160000000000001</v>
      </c>
      <c r="L5376" t="s">
        <v>32</v>
      </c>
      <c r="M5376">
        <v>11.3193484916667</v>
      </c>
      <c r="N5376">
        <v>30000.07</v>
      </c>
      <c r="O5376" t="s">
        <v>7</v>
      </c>
      <c r="P5376">
        <v>205268.3</v>
      </c>
      <c r="Q5376">
        <v>51.559777777777803</v>
      </c>
      <c r="R5376">
        <v>50.060466666666699</v>
      </c>
      <c r="S5376">
        <v>0</v>
      </c>
      <c r="T5376">
        <v>204996.7</v>
      </c>
      <c r="U5376">
        <v>51.490222222222201</v>
      </c>
      <c r="V5376">
        <v>49.997133333333302</v>
      </c>
      <c r="W5376">
        <v>0</v>
      </c>
      <c r="X5376">
        <v>23.994313824680699</v>
      </c>
      <c r="Y5376">
        <v>6.1448373646910597E-3</v>
      </c>
      <c r="Z5376">
        <v>5.5951394534728398E-3</v>
      </c>
      <c r="AA5376">
        <v>0</v>
      </c>
      <c r="AB5376">
        <f>(Raw_savings[[#This Row],[PreWBthm]]-Raw_savings[[#This Row],[MsrWBthm]])/Raw_savings[[#This Row],[NumUnit]]/10^5</f>
        <v>0</v>
      </c>
      <c r="AC5376">
        <f>Raw_savings[[#This Row],[APreWBkWh]]*Raw_savings[[#This Row],[BldgWts]]</f>
        <v>26.777654228343664</v>
      </c>
      <c r="AD5376" t="s">
        <v>72</v>
      </c>
    </row>
    <row r="5377" spans="1:30" hidden="1" x14ac:dyDescent="0.25">
      <c r="A5377" t="s">
        <v>73</v>
      </c>
      <c r="B5377" t="s">
        <v>69</v>
      </c>
      <c r="C5377" t="s">
        <v>70</v>
      </c>
      <c r="D5377" s="1">
        <v>43622.936018518521</v>
      </c>
      <c r="E5377" t="s">
        <v>71</v>
      </c>
      <c r="F5377" t="s">
        <v>20</v>
      </c>
      <c r="G5377">
        <v>2011</v>
      </c>
      <c r="H5377" t="str">
        <f>VLOOKUP(Raw_savings[[#This Row],[BldgVint]],DEER2020wts!$I$6:$J$15,2,FALSE)</f>
        <v>Ex</v>
      </c>
      <c r="I5377" t="s">
        <v>42</v>
      </c>
      <c r="J5377" t="s">
        <v>31</v>
      </c>
      <c r="K5377">
        <f>SUMIFS(raw_wts[wt_vint],raw_wts[bldgtype],Raw_savings[[#This Row],[BldgType]],raw_wts[bldgvint],Raw_savings[[#This Row],[BldgVint]],raw_wts[bldgloc],Raw_savings[[#This Row],[BldgLoc]])</f>
        <v>0.27500000000000002</v>
      </c>
      <c r="L5377" t="s">
        <v>32</v>
      </c>
      <c r="M5377">
        <v>9.0521984999999994</v>
      </c>
      <c r="N5377">
        <v>30000.07</v>
      </c>
      <c r="O5377" t="s">
        <v>7</v>
      </c>
      <c r="P5377">
        <v>195431</v>
      </c>
      <c r="Q5377">
        <v>26.578555555555599</v>
      </c>
      <c r="R5377">
        <v>28.924800000000001</v>
      </c>
      <c r="S5377">
        <v>0</v>
      </c>
      <c r="T5377">
        <v>195310.5</v>
      </c>
      <c r="U5377">
        <v>26.5428888888889</v>
      </c>
      <c r="V5377">
        <v>28.888999999999999</v>
      </c>
      <c r="W5377">
        <v>0</v>
      </c>
      <c r="X5377">
        <v>13.311683344106999</v>
      </c>
      <c r="Y5377">
        <v>3.9401109759871098E-3</v>
      </c>
      <c r="Z5377">
        <v>3.9548403628137203E-3</v>
      </c>
      <c r="AA5377">
        <v>0</v>
      </c>
      <c r="AB5377">
        <f>(Raw_savings[[#This Row],[PreWBthm]]-Raw_savings[[#This Row],[MsrWBthm]])/Raw_savings[[#This Row],[NumUnit]]/10^5</f>
        <v>0</v>
      </c>
      <c r="AC5377">
        <f>Raw_savings[[#This Row],[APreWBkWh]]*Raw_savings[[#This Row],[BldgWts]]</f>
        <v>3.6607129196294252</v>
      </c>
      <c r="AD5377" t="s">
        <v>72</v>
      </c>
    </row>
    <row r="5378" spans="1:30" hidden="1" x14ac:dyDescent="0.25">
      <c r="A5378" t="s">
        <v>73</v>
      </c>
      <c r="B5378" t="s">
        <v>69</v>
      </c>
      <c r="C5378" t="s">
        <v>70</v>
      </c>
      <c r="D5378" s="1">
        <v>43622.936018518521</v>
      </c>
      <c r="E5378" t="s">
        <v>71</v>
      </c>
      <c r="F5378" t="s">
        <v>20</v>
      </c>
      <c r="G5378">
        <v>2015</v>
      </c>
      <c r="H5378" t="str">
        <f>VLOOKUP(Raw_savings[[#This Row],[BldgVint]],DEER2020wts!$I$6:$J$15,2,FALSE)</f>
        <v>Ex</v>
      </c>
      <c r="I5378" t="s">
        <v>5</v>
      </c>
      <c r="J5378" t="s">
        <v>31</v>
      </c>
      <c r="K5378">
        <f>SUMIFS(raw_wts[wt_vint],raw_wts[bldgtype],Raw_savings[[#This Row],[BldgType]],raw_wts[bldgvint],Raw_savings[[#This Row],[BldgVint]],raw_wts[bldgloc],Raw_savings[[#This Row],[BldgLoc]])</f>
        <v>2.9000000000000001E-2</v>
      </c>
      <c r="L5378" t="s">
        <v>32</v>
      </c>
      <c r="M5378">
        <v>7.9923639166666698</v>
      </c>
      <c r="N5378">
        <v>30000.07</v>
      </c>
      <c r="O5378" t="s">
        <v>7</v>
      </c>
      <c r="P5378">
        <v>120191.2</v>
      </c>
      <c r="Q5378">
        <v>13.8372222222222</v>
      </c>
      <c r="R5378">
        <v>14.7776</v>
      </c>
      <c r="S5378">
        <v>0</v>
      </c>
      <c r="T5378">
        <v>120105.5</v>
      </c>
      <c r="U5378">
        <v>13.8162222222222</v>
      </c>
      <c r="V5378">
        <v>14.759866666666699</v>
      </c>
      <c r="W5378">
        <v>0</v>
      </c>
      <c r="X5378">
        <v>10.722734962216199</v>
      </c>
      <c r="Y5378">
        <v>2.6275079837402302E-3</v>
      </c>
      <c r="Z5378">
        <v>2.2187845196026102E-3</v>
      </c>
      <c r="AA5378">
        <v>0</v>
      </c>
      <c r="AB5378">
        <f>(Raw_savings[[#This Row],[PreWBthm]]-Raw_savings[[#This Row],[MsrWBthm]])/Raw_savings[[#This Row],[NumUnit]]/10^5</f>
        <v>0</v>
      </c>
      <c r="AC5378">
        <f>Raw_savings[[#This Row],[APreWBkWh]]*Raw_savings[[#This Row],[BldgWts]]</f>
        <v>0.31095931390426979</v>
      </c>
      <c r="AD5378" t="s">
        <v>72</v>
      </c>
    </row>
    <row r="5379" spans="1:30" hidden="1" x14ac:dyDescent="0.25">
      <c r="A5379" t="s">
        <v>73</v>
      </c>
      <c r="B5379" t="s">
        <v>69</v>
      </c>
      <c r="C5379" t="s">
        <v>70</v>
      </c>
      <c r="D5379" s="1">
        <v>43622.936018518521</v>
      </c>
      <c r="E5379" t="s">
        <v>71</v>
      </c>
      <c r="F5379" t="s">
        <v>20</v>
      </c>
      <c r="G5379">
        <v>2015</v>
      </c>
      <c r="H5379" t="str">
        <f>VLOOKUP(Raw_savings[[#This Row],[BldgVint]],DEER2020wts!$I$6:$J$15,2,FALSE)</f>
        <v>Ex</v>
      </c>
      <c r="I5379" t="s">
        <v>35</v>
      </c>
      <c r="J5379" t="s">
        <v>31</v>
      </c>
      <c r="K5379">
        <f>SUMIFS(raw_wts[wt_vint],raw_wts[bldgtype],Raw_savings[[#This Row],[BldgType]],raw_wts[bldgvint],Raw_savings[[#This Row],[BldgVint]],raw_wts[bldgloc],Raw_savings[[#This Row],[BldgLoc]])</f>
        <v>0.126</v>
      </c>
      <c r="L5379" t="s">
        <v>32</v>
      </c>
      <c r="M5379">
        <v>6.0412159083333297</v>
      </c>
      <c r="N5379">
        <v>30000.07</v>
      </c>
      <c r="O5379" t="s">
        <v>7</v>
      </c>
      <c r="P5379">
        <v>131824.1</v>
      </c>
      <c r="Q5379">
        <v>30.408333333333299</v>
      </c>
      <c r="R5379">
        <v>31.769466666666698</v>
      </c>
      <c r="S5379">
        <v>0</v>
      </c>
      <c r="T5379">
        <v>131722.4</v>
      </c>
      <c r="U5379">
        <v>30.3665555555556</v>
      </c>
      <c r="V5379">
        <v>31.729800000000001</v>
      </c>
      <c r="W5379">
        <v>0</v>
      </c>
      <c r="X5379">
        <v>16.834359430810199</v>
      </c>
      <c r="Y5379">
        <v>6.9154584791701699E-3</v>
      </c>
      <c r="Z5379">
        <v>6.5660071198501996E-3</v>
      </c>
      <c r="AA5379">
        <v>0</v>
      </c>
      <c r="AB5379">
        <f>(Raw_savings[[#This Row],[PreWBthm]]-Raw_savings[[#This Row],[MsrWBthm]])/Raw_savings[[#This Row],[NumUnit]]/10^5</f>
        <v>0</v>
      </c>
      <c r="AC5379">
        <f>Raw_savings[[#This Row],[APreWBkWh]]*Raw_savings[[#This Row],[BldgWts]]</f>
        <v>2.1211292882820851</v>
      </c>
      <c r="AD5379" t="s">
        <v>72</v>
      </c>
    </row>
    <row r="5380" spans="1:30" hidden="1" x14ac:dyDescent="0.25">
      <c r="A5380" t="s">
        <v>73</v>
      </c>
      <c r="B5380" t="s">
        <v>69</v>
      </c>
      <c r="C5380" t="s">
        <v>70</v>
      </c>
      <c r="D5380" s="1">
        <v>43622.936018518521</v>
      </c>
      <c r="E5380" t="s">
        <v>71</v>
      </c>
      <c r="F5380" t="s">
        <v>20</v>
      </c>
      <c r="G5380">
        <v>2015</v>
      </c>
      <c r="H5380" t="str">
        <f>VLOOKUP(Raw_savings[[#This Row],[BldgVint]],DEER2020wts!$I$6:$J$15,2,FALSE)</f>
        <v>Ex</v>
      </c>
      <c r="I5380" t="s">
        <v>38</v>
      </c>
      <c r="J5380" t="s">
        <v>31</v>
      </c>
      <c r="K5380">
        <f>SUMIFS(raw_wts[wt_vint],raw_wts[bldgtype],Raw_savings[[#This Row],[BldgType]],raw_wts[bldgvint],Raw_savings[[#This Row],[BldgVint]],raw_wts[bldgloc],Raw_savings[[#This Row],[BldgLoc]])</f>
        <v>0.376</v>
      </c>
      <c r="L5380" t="s">
        <v>32</v>
      </c>
      <c r="M5380">
        <v>8.3209799166666691</v>
      </c>
      <c r="N5380">
        <v>30000.07</v>
      </c>
      <c r="O5380" t="s">
        <v>7</v>
      </c>
      <c r="P5380">
        <v>117349.9</v>
      </c>
      <c r="Q5380">
        <v>21.801111111111101</v>
      </c>
      <c r="R5380">
        <v>22.896000000000001</v>
      </c>
      <c r="S5380">
        <v>0</v>
      </c>
      <c r="T5380">
        <v>117235.4</v>
      </c>
      <c r="U5380">
        <v>21.7712222222222</v>
      </c>
      <c r="V5380">
        <v>22.867799999999999</v>
      </c>
      <c r="W5380">
        <v>0</v>
      </c>
      <c r="X5380">
        <v>13.760398552418099</v>
      </c>
      <c r="Y5380">
        <v>3.5919914707422201E-3</v>
      </c>
      <c r="Z5380">
        <v>3.3890239229538402E-3</v>
      </c>
      <c r="AA5380">
        <v>0</v>
      </c>
      <c r="AB5380">
        <f>(Raw_savings[[#This Row],[PreWBthm]]-Raw_savings[[#This Row],[MsrWBthm]])/Raw_savings[[#This Row],[NumUnit]]/10^5</f>
        <v>0</v>
      </c>
      <c r="AC5380">
        <f>Raw_savings[[#This Row],[APreWBkWh]]*Raw_savings[[#This Row],[BldgWts]]</f>
        <v>5.1739098557092049</v>
      </c>
      <c r="AD5380" t="s">
        <v>72</v>
      </c>
    </row>
    <row r="5381" spans="1:30" hidden="1" x14ac:dyDescent="0.25">
      <c r="A5381" t="s">
        <v>73</v>
      </c>
      <c r="B5381" t="s">
        <v>69</v>
      </c>
      <c r="C5381" t="s">
        <v>70</v>
      </c>
      <c r="D5381" s="1">
        <v>43622.936018518521</v>
      </c>
      <c r="E5381" t="s">
        <v>71</v>
      </c>
      <c r="F5381" t="s">
        <v>20</v>
      </c>
      <c r="G5381">
        <v>2015</v>
      </c>
      <c r="H5381" t="str">
        <f>VLOOKUP(Raw_savings[[#This Row],[BldgVint]],DEER2020wts!$I$6:$J$15,2,FALSE)</f>
        <v>Ex</v>
      </c>
      <c r="I5381" t="s">
        <v>40</v>
      </c>
      <c r="J5381" t="s">
        <v>31</v>
      </c>
      <c r="K5381">
        <f>SUMIFS(raw_wts[wt_vint],raw_wts[bldgtype],Raw_savings[[#This Row],[BldgType]],raw_wts[bldgvint],Raw_savings[[#This Row],[BldgVint]],raw_wts[bldgloc],Raw_savings[[#This Row],[BldgLoc]])</f>
        <v>0.27900000000000003</v>
      </c>
      <c r="L5381" t="s">
        <v>32</v>
      </c>
      <c r="M5381">
        <v>6.0961676333333301</v>
      </c>
      <c r="N5381">
        <v>30000.07</v>
      </c>
      <c r="O5381" t="s">
        <v>7</v>
      </c>
      <c r="P5381">
        <v>130799</v>
      </c>
      <c r="Q5381">
        <v>29.139222222222202</v>
      </c>
      <c r="R5381">
        <v>28.8064</v>
      </c>
      <c r="S5381">
        <v>0</v>
      </c>
      <c r="T5381">
        <v>130688.8</v>
      </c>
      <c r="U5381">
        <v>29.0996666666667</v>
      </c>
      <c r="V5381">
        <v>28.7716666666667</v>
      </c>
      <c r="W5381">
        <v>0</v>
      </c>
      <c r="X5381">
        <v>18.076930725696101</v>
      </c>
      <c r="Y5381">
        <v>6.4885938075711696E-3</v>
      </c>
      <c r="Z5381">
        <v>5.6975686074340103E-3</v>
      </c>
      <c r="AA5381">
        <v>0</v>
      </c>
      <c r="AB5381">
        <f>(Raw_savings[[#This Row],[PreWBthm]]-Raw_savings[[#This Row],[MsrWBthm]])/Raw_savings[[#This Row],[NumUnit]]/10^5</f>
        <v>0</v>
      </c>
      <c r="AC5381">
        <f>Raw_savings[[#This Row],[APreWBkWh]]*Raw_savings[[#This Row],[BldgWts]]</f>
        <v>5.0434636724692128</v>
      </c>
      <c r="AD5381" t="s">
        <v>72</v>
      </c>
    </row>
    <row r="5382" spans="1:30" hidden="1" x14ac:dyDescent="0.25">
      <c r="A5382" t="s">
        <v>73</v>
      </c>
      <c r="B5382" t="s">
        <v>69</v>
      </c>
      <c r="C5382" t="s">
        <v>70</v>
      </c>
      <c r="D5382" s="1">
        <v>43622.936018518521</v>
      </c>
      <c r="E5382" t="s">
        <v>71</v>
      </c>
      <c r="F5382" t="s">
        <v>20</v>
      </c>
      <c r="G5382">
        <v>2015</v>
      </c>
      <c r="H5382" t="str">
        <f>VLOOKUP(Raw_savings[[#This Row],[BldgVint]],DEER2020wts!$I$6:$J$15,2,FALSE)</f>
        <v>Ex</v>
      </c>
      <c r="I5382" t="s">
        <v>43</v>
      </c>
      <c r="J5382" t="s">
        <v>31</v>
      </c>
      <c r="K5382">
        <f>SUMIFS(raw_wts[wt_vint],raw_wts[bldgtype],Raw_savings[[#This Row],[BldgType]],raw_wts[bldgvint],Raw_savings[[#This Row],[BldgVint]],raw_wts[bldgloc],Raw_savings[[#This Row],[BldgLoc]])</f>
        <v>0.12300000000000001</v>
      </c>
      <c r="L5382" t="s">
        <v>32</v>
      </c>
      <c r="M5382">
        <v>8.2406194999999993</v>
      </c>
      <c r="N5382">
        <v>30000.07</v>
      </c>
      <c r="O5382" t="s">
        <v>7</v>
      </c>
      <c r="P5382">
        <v>118558.7</v>
      </c>
      <c r="Q5382">
        <v>19.1981111111111</v>
      </c>
      <c r="R5382">
        <v>17.872733333333301</v>
      </c>
      <c r="S5382">
        <v>0</v>
      </c>
      <c r="T5382">
        <v>118448.2</v>
      </c>
      <c r="U5382">
        <v>19.170777777777801</v>
      </c>
      <c r="V5382">
        <v>17.850266666666698</v>
      </c>
      <c r="W5382">
        <v>0</v>
      </c>
      <c r="X5382">
        <v>13.4091860448113</v>
      </c>
      <c r="Y5382">
        <v>3.31690273205003E-3</v>
      </c>
      <c r="Z5382">
        <v>2.7263322456121098E-3</v>
      </c>
      <c r="AA5382">
        <v>0</v>
      </c>
      <c r="AB5382">
        <f>(Raw_savings[[#This Row],[PreWBthm]]-Raw_savings[[#This Row],[MsrWBthm]])/Raw_savings[[#This Row],[NumUnit]]/10^5</f>
        <v>0</v>
      </c>
      <c r="AC5382">
        <f>Raw_savings[[#This Row],[APreWBkWh]]*Raw_savings[[#This Row],[BldgWts]]</f>
        <v>1.64932988351179</v>
      </c>
      <c r="AD5382" t="s">
        <v>72</v>
      </c>
    </row>
    <row r="5383" spans="1:30" hidden="1" x14ac:dyDescent="0.25">
      <c r="A5383" t="s">
        <v>73</v>
      </c>
      <c r="B5383" t="s">
        <v>69</v>
      </c>
      <c r="C5383" t="s">
        <v>70</v>
      </c>
      <c r="D5383" s="1">
        <v>43622.936018518521</v>
      </c>
      <c r="E5383" t="s">
        <v>71</v>
      </c>
      <c r="F5383" t="s">
        <v>20</v>
      </c>
      <c r="G5383">
        <v>2015</v>
      </c>
      <c r="H5383" t="str">
        <f>VLOOKUP(Raw_savings[[#This Row],[BldgVint]],DEER2020wts!$I$6:$J$15,2,FALSE)</f>
        <v>Ex</v>
      </c>
      <c r="I5383" t="s">
        <v>45</v>
      </c>
      <c r="J5383" t="s">
        <v>31</v>
      </c>
      <c r="K5383">
        <f>SUMIFS(raw_wts[wt_vint],raw_wts[bldgtype],Raw_savings[[#This Row],[BldgType]],raw_wts[bldgvint],Raw_savings[[#This Row],[BldgVint]],raw_wts[bldgloc],Raw_savings[[#This Row],[BldgLoc]])</f>
        <v>0.83899999999999997</v>
      </c>
      <c r="L5383" t="s">
        <v>32</v>
      </c>
      <c r="M5383">
        <v>8.5356114166666703</v>
      </c>
      <c r="N5383">
        <v>30000.07</v>
      </c>
      <c r="O5383" t="s">
        <v>7</v>
      </c>
      <c r="P5383">
        <v>126388</v>
      </c>
      <c r="Q5383">
        <v>26.758555555555599</v>
      </c>
      <c r="R5383">
        <v>26.1215333333333</v>
      </c>
      <c r="S5383">
        <v>0</v>
      </c>
      <c r="T5383">
        <v>126246.8</v>
      </c>
      <c r="U5383">
        <v>26.7215555555556</v>
      </c>
      <c r="V5383">
        <v>26.0884</v>
      </c>
      <c r="W5383">
        <v>0</v>
      </c>
      <c r="X5383">
        <v>16.5424587773864</v>
      </c>
      <c r="Y5383">
        <v>4.3347802745279896E-3</v>
      </c>
      <c r="Z5383">
        <v>3.8817762098021001E-3</v>
      </c>
      <c r="AA5383">
        <v>0</v>
      </c>
      <c r="AB5383">
        <f>(Raw_savings[[#This Row],[PreWBthm]]-Raw_savings[[#This Row],[MsrWBthm]])/Raw_savings[[#This Row],[NumUnit]]/10^5</f>
        <v>0</v>
      </c>
      <c r="AC5383">
        <f>Raw_savings[[#This Row],[APreWBkWh]]*Raw_savings[[#This Row],[BldgWts]]</f>
        <v>13.879122914227189</v>
      </c>
      <c r="AD5383" t="s">
        <v>72</v>
      </c>
    </row>
    <row r="5384" spans="1:30" hidden="1" x14ac:dyDescent="0.25">
      <c r="A5384" t="s">
        <v>73</v>
      </c>
      <c r="B5384" t="s">
        <v>69</v>
      </c>
      <c r="C5384" t="s">
        <v>70</v>
      </c>
      <c r="D5384" s="1">
        <v>43622.936018518521</v>
      </c>
      <c r="E5384" t="s">
        <v>71</v>
      </c>
      <c r="F5384" t="s">
        <v>20</v>
      </c>
      <c r="G5384">
        <v>2015</v>
      </c>
      <c r="H5384" t="str">
        <f>VLOOKUP(Raw_savings[[#This Row],[BldgVint]],DEER2020wts!$I$6:$J$15,2,FALSE)</f>
        <v>Ex</v>
      </c>
      <c r="I5384" t="s">
        <v>8</v>
      </c>
      <c r="J5384" t="s">
        <v>31</v>
      </c>
      <c r="K5384">
        <f>SUMIFS(raw_wts[wt_vint],raw_wts[bldgtype],Raw_savings[[#This Row],[BldgType]],raw_wts[bldgvint],Raw_savings[[#This Row],[BldgVint]],raw_wts[bldgloc],Raw_savings[[#This Row],[BldgLoc]])</f>
        <v>0.96899999999999997</v>
      </c>
      <c r="L5384" t="s">
        <v>32</v>
      </c>
      <c r="M5384">
        <v>8.4766999999999992</v>
      </c>
      <c r="N5384">
        <v>30000.07</v>
      </c>
      <c r="O5384" t="s">
        <v>7</v>
      </c>
      <c r="P5384">
        <v>123850.8</v>
      </c>
      <c r="Q5384">
        <v>24.1074444444444</v>
      </c>
      <c r="R5384">
        <v>22.517199999999999</v>
      </c>
      <c r="S5384">
        <v>0</v>
      </c>
      <c r="T5384">
        <v>123705.7</v>
      </c>
      <c r="U5384">
        <v>24.073888888888899</v>
      </c>
      <c r="V5384">
        <v>22.4894</v>
      </c>
      <c r="W5384">
        <v>0</v>
      </c>
      <c r="X5384">
        <v>17.1175103519065</v>
      </c>
      <c r="Y5384">
        <v>3.9585635395329201E-3</v>
      </c>
      <c r="Z5384">
        <v>3.2795781377190098E-3</v>
      </c>
      <c r="AA5384">
        <v>0</v>
      </c>
      <c r="AB5384">
        <f>(Raw_savings[[#This Row],[PreWBthm]]-Raw_savings[[#This Row],[MsrWBthm]])/Raw_savings[[#This Row],[NumUnit]]/10^5</f>
        <v>0</v>
      </c>
      <c r="AC5384">
        <f>Raw_savings[[#This Row],[APreWBkWh]]*Raw_savings[[#This Row],[BldgWts]]</f>
        <v>16.586867530997399</v>
      </c>
      <c r="AD5384" t="s">
        <v>72</v>
      </c>
    </row>
    <row r="5385" spans="1:30" hidden="1" x14ac:dyDescent="0.25">
      <c r="A5385" t="s">
        <v>73</v>
      </c>
      <c r="B5385" t="s">
        <v>69</v>
      </c>
      <c r="C5385" t="s">
        <v>70</v>
      </c>
      <c r="D5385" s="1">
        <v>43622.936018518521</v>
      </c>
      <c r="E5385" t="s">
        <v>71</v>
      </c>
      <c r="F5385" t="s">
        <v>20</v>
      </c>
      <c r="G5385">
        <v>2015</v>
      </c>
      <c r="H5385" t="str">
        <f>VLOOKUP(Raw_savings[[#This Row],[BldgVint]],DEER2020wts!$I$6:$J$15,2,FALSE)</f>
        <v>Ex</v>
      </c>
      <c r="I5385" t="s">
        <v>36</v>
      </c>
      <c r="J5385" t="s">
        <v>31</v>
      </c>
      <c r="K5385">
        <f>SUMIFS(raw_wts[wt_vint],raw_wts[bldgtype],Raw_savings[[#This Row],[BldgType]],raw_wts[bldgvint],Raw_savings[[#This Row],[BldgVint]],raw_wts[bldgloc],Raw_savings[[#This Row],[BldgLoc]])</f>
        <v>0.58599999999999997</v>
      </c>
      <c r="L5385" t="s">
        <v>32</v>
      </c>
      <c r="M5385">
        <v>6.3800434083333304</v>
      </c>
      <c r="N5385">
        <v>30000.07</v>
      </c>
      <c r="O5385" t="s">
        <v>7</v>
      </c>
      <c r="P5385">
        <v>130542.39999999999</v>
      </c>
      <c r="Q5385">
        <v>30.067444444444401</v>
      </c>
      <c r="R5385">
        <v>26.287800000000001</v>
      </c>
      <c r="S5385">
        <v>0</v>
      </c>
      <c r="T5385">
        <v>130408.7</v>
      </c>
      <c r="U5385">
        <v>30.025777777777801</v>
      </c>
      <c r="V5385">
        <v>26.2564666666667</v>
      </c>
      <c r="W5385">
        <v>0</v>
      </c>
      <c r="X5385">
        <v>20.955970272140199</v>
      </c>
      <c r="Y5385">
        <v>6.5307810621232903E-3</v>
      </c>
      <c r="Z5385">
        <v>4.9111473587170103E-3</v>
      </c>
      <c r="AA5385">
        <v>0</v>
      </c>
      <c r="AB5385">
        <f>(Raw_savings[[#This Row],[PreWBthm]]-Raw_savings[[#This Row],[MsrWBthm]])/Raw_savings[[#This Row],[NumUnit]]/10^5</f>
        <v>0</v>
      </c>
      <c r="AC5385">
        <f>Raw_savings[[#This Row],[APreWBkWh]]*Raw_savings[[#This Row],[BldgWts]]</f>
        <v>12.280198579474156</v>
      </c>
      <c r="AD5385" t="s">
        <v>72</v>
      </c>
    </row>
    <row r="5386" spans="1:30" hidden="1" x14ac:dyDescent="0.25">
      <c r="A5386" t="s">
        <v>73</v>
      </c>
      <c r="B5386" t="s">
        <v>69</v>
      </c>
      <c r="C5386" t="s">
        <v>70</v>
      </c>
      <c r="D5386" s="1">
        <v>43622.936018518521</v>
      </c>
      <c r="E5386" t="s">
        <v>71</v>
      </c>
      <c r="F5386" t="s">
        <v>20</v>
      </c>
      <c r="G5386">
        <v>2015</v>
      </c>
      <c r="H5386" t="str">
        <f>VLOOKUP(Raw_savings[[#This Row],[BldgVint]],DEER2020wts!$I$6:$J$15,2,FALSE)</f>
        <v>Ex</v>
      </c>
      <c r="I5386" t="s">
        <v>39</v>
      </c>
      <c r="J5386" t="s">
        <v>31</v>
      </c>
      <c r="K5386">
        <f>SUMIFS(raw_wts[wt_vint],raw_wts[bldgtype],Raw_savings[[#This Row],[BldgType]],raw_wts[bldgvint],Raw_savings[[#This Row],[BldgVint]],raw_wts[bldgloc],Raw_savings[[#This Row],[BldgLoc]])</f>
        <v>0.872</v>
      </c>
      <c r="L5386" t="s">
        <v>32</v>
      </c>
      <c r="M5386">
        <v>7.8870984833333297</v>
      </c>
      <c r="N5386">
        <v>30000.07</v>
      </c>
      <c r="O5386" t="s">
        <v>7</v>
      </c>
      <c r="P5386">
        <v>136040.79999999999</v>
      </c>
      <c r="Q5386">
        <v>38.808</v>
      </c>
      <c r="R5386">
        <v>35.237666666666698</v>
      </c>
      <c r="S5386">
        <v>0</v>
      </c>
      <c r="T5386">
        <v>135893.6</v>
      </c>
      <c r="U5386">
        <v>38.751444444444402</v>
      </c>
      <c r="V5386">
        <v>35.191133333333298</v>
      </c>
      <c r="W5386">
        <v>0</v>
      </c>
      <c r="X5386">
        <v>18.663390638653599</v>
      </c>
      <c r="Y5386">
        <v>7.1706414817902303E-3</v>
      </c>
      <c r="Z5386">
        <v>5.8999305551542501E-3</v>
      </c>
      <c r="AA5386">
        <v>0</v>
      </c>
      <c r="AB5386">
        <f>(Raw_savings[[#This Row],[PreWBthm]]-Raw_savings[[#This Row],[MsrWBthm]])/Raw_savings[[#This Row],[NumUnit]]/10^5</f>
        <v>0</v>
      </c>
      <c r="AC5386">
        <f>Raw_savings[[#This Row],[APreWBkWh]]*Raw_savings[[#This Row],[BldgWts]]</f>
        <v>16.274476636905938</v>
      </c>
      <c r="AD5386" t="s">
        <v>72</v>
      </c>
    </row>
    <row r="5387" spans="1:30" hidden="1" x14ac:dyDescent="0.25">
      <c r="A5387" t="s">
        <v>73</v>
      </c>
      <c r="B5387" t="s">
        <v>69</v>
      </c>
      <c r="C5387" t="s">
        <v>70</v>
      </c>
      <c r="D5387" s="1">
        <v>43622.936018518521</v>
      </c>
      <c r="E5387" t="s">
        <v>71</v>
      </c>
      <c r="F5387" t="s">
        <v>20</v>
      </c>
      <c r="G5387">
        <v>2015</v>
      </c>
      <c r="H5387" t="str">
        <f>VLOOKUP(Raw_savings[[#This Row],[BldgVint]],DEER2020wts!$I$6:$J$15,2,FALSE)</f>
        <v>Ex</v>
      </c>
      <c r="I5387" t="s">
        <v>41</v>
      </c>
      <c r="J5387" t="s">
        <v>31</v>
      </c>
      <c r="K5387">
        <f>SUMIFS(raw_wts[wt_vint],raw_wts[bldgtype],Raw_savings[[#This Row],[BldgType]],raw_wts[bldgvint],Raw_savings[[#This Row],[BldgVint]],raw_wts[bldgloc],Raw_savings[[#This Row],[BldgLoc]])</f>
        <v>0.432</v>
      </c>
      <c r="L5387" t="s">
        <v>32</v>
      </c>
      <c r="M5387">
        <v>7.3433220916666704</v>
      </c>
      <c r="N5387">
        <v>30000.07</v>
      </c>
      <c r="O5387" t="s">
        <v>7</v>
      </c>
      <c r="P5387">
        <v>138835.70000000001</v>
      </c>
      <c r="Q5387">
        <v>39.751555555555598</v>
      </c>
      <c r="R5387">
        <v>34.857666666666702</v>
      </c>
      <c r="S5387">
        <v>0</v>
      </c>
      <c r="T5387">
        <v>138691.1</v>
      </c>
      <c r="U5387">
        <v>39.694222222222201</v>
      </c>
      <c r="V5387">
        <v>34.812600000000003</v>
      </c>
      <c r="W5387">
        <v>0</v>
      </c>
      <c r="X5387">
        <v>19.6913601493935</v>
      </c>
      <c r="Y5387">
        <v>7.8075471316160997E-3</v>
      </c>
      <c r="Z5387">
        <v>6.1370951871787104E-3</v>
      </c>
      <c r="AA5387">
        <v>0</v>
      </c>
      <c r="AB5387">
        <f>(Raw_savings[[#This Row],[PreWBthm]]-Raw_savings[[#This Row],[MsrWBthm]])/Raw_savings[[#This Row],[NumUnit]]/10^5</f>
        <v>0</v>
      </c>
      <c r="AC5387">
        <f>Raw_savings[[#This Row],[APreWBkWh]]*Raw_savings[[#This Row],[BldgWts]]</f>
        <v>8.5066675845379915</v>
      </c>
      <c r="AD5387" t="s">
        <v>72</v>
      </c>
    </row>
    <row r="5388" spans="1:30" hidden="1" x14ac:dyDescent="0.25">
      <c r="A5388" t="s">
        <v>73</v>
      </c>
      <c r="B5388" t="s">
        <v>69</v>
      </c>
      <c r="C5388" t="s">
        <v>70</v>
      </c>
      <c r="D5388" s="1">
        <v>43622.936018518521</v>
      </c>
      <c r="E5388" t="s">
        <v>71</v>
      </c>
      <c r="F5388" t="s">
        <v>20</v>
      </c>
      <c r="G5388">
        <v>2015</v>
      </c>
      <c r="H5388" t="str">
        <f>VLOOKUP(Raw_savings[[#This Row],[BldgVint]],DEER2020wts!$I$6:$J$15,2,FALSE)</f>
        <v>Ex</v>
      </c>
      <c r="I5388" t="s">
        <v>44</v>
      </c>
      <c r="J5388" t="s">
        <v>31</v>
      </c>
      <c r="K5388">
        <f>SUMIFS(raw_wts[wt_vint],raw_wts[bldgtype],Raw_savings[[#This Row],[BldgType]],raw_wts[bldgvint],Raw_savings[[#This Row],[BldgVint]],raw_wts[bldgloc],Raw_savings[[#This Row],[BldgLoc]])</f>
        <v>8.2000000000000003E-2</v>
      </c>
      <c r="L5388" t="s">
        <v>32</v>
      </c>
      <c r="M5388">
        <v>7.7936084916666699</v>
      </c>
      <c r="N5388">
        <v>30000.07</v>
      </c>
      <c r="O5388" t="s">
        <v>7</v>
      </c>
      <c r="P5388">
        <v>150337.79999999999</v>
      </c>
      <c r="Q5388">
        <v>35.693222222222197</v>
      </c>
      <c r="R5388">
        <v>40.202800000000003</v>
      </c>
      <c r="S5388">
        <v>0</v>
      </c>
      <c r="T5388">
        <v>150188.20000000001</v>
      </c>
      <c r="U5388">
        <v>35.6448888888889</v>
      </c>
      <c r="V5388">
        <v>40.151666666666699</v>
      </c>
      <c r="W5388">
        <v>0</v>
      </c>
      <c r="X5388">
        <v>19.195216203115301</v>
      </c>
      <c r="Y5388">
        <v>6.2016629889761104E-3</v>
      </c>
      <c r="Z5388">
        <v>6.56093174143914E-3</v>
      </c>
      <c r="AA5388">
        <v>0</v>
      </c>
      <c r="AB5388">
        <f>(Raw_savings[[#This Row],[PreWBthm]]-Raw_savings[[#This Row],[MsrWBthm]])/Raw_savings[[#This Row],[NumUnit]]/10^5</f>
        <v>0</v>
      </c>
      <c r="AC5388">
        <f>Raw_savings[[#This Row],[APreWBkWh]]*Raw_savings[[#This Row],[BldgWts]]</f>
        <v>1.5740077286554548</v>
      </c>
      <c r="AD5388" t="s">
        <v>72</v>
      </c>
    </row>
    <row r="5389" spans="1:30" hidden="1" x14ac:dyDescent="0.25">
      <c r="A5389" t="s">
        <v>73</v>
      </c>
      <c r="B5389" t="s">
        <v>69</v>
      </c>
      <c r="C5389" t="s">
        <v>70</v>
      </c>
      <c r="D5389" s="1">
        <v>43622.936018518521</v>
      </c>
      <c r="E5389" t="s">
        <v>71</v>
      </c>
      <c r="F5389" t="s">
        <v>20</v>
      </c>
      <c r="G5389">
        <v>2015</v>
      </c>
      <c r="H5389" t="str">
        <f>VLOOKUP(Raw_savings[[#This Row],[BldgVint]],DEER2020wts!$I$6:$J$15,2,FALSE)</f>
        <v>Ex</v>
      </c>
      <c r="I5389" t="s">
        <v>46</v>
      </c>
      <c r="J5389" t="s">
        <v>31</v>
      </c>
      <c r="K5389">
        <f>SUMIFS(raw_wts[wt_vint],raw_wts[bldgtype],Raw_savings[[#This Row],[BldgType]],raw_wts[bldgvint],Raw_savings[[#This Row],[BldgVint]],raw_wts[bldgloc],Raw_savings[[#This Row],[BldgLoc]])</f>
        <v>0.316</v>
      </c>
      <c r="L5389" t="s">
        <v>32</v>
      </c>
      <c r="M5389">
        <v>7.1201434749999999</v>
      </c>
      <c r="N5389">
        <v>30000.07</v>
      </c>
      <c r="O5389" t="s">
        <v>7</v>
      </c>
      <c r="P5389">
        <v>140661.4</v>
      </c>
      <c r="Q5389">
        <v>33.230888888888899</v>
      </c>
      <c r="R5389">
        <v>37.315399999999997</v>
      </c>
      <c r="S5389">
        <v>0</v>
      </c>
      <c r="T5389">
        <v>140531.20000000001</v>
      </c>
      <c r="U5389">
        <v>33.185000000000002</v>
      </c>
      <c r="V5389">
        <v>37.267000000000003</v>
      </c>
      <c r="W5389">
        <v>0</v>
      </c>
      <c r="X5389">
        <v>18.286148370062499</v>
      </c>
      <c r="Y5389">
        <v>6.4449387923158699E-3</v>
      </c>
      <c r="Z5389">
        <v>6.7976158303458597E-3</v>
      </c>
      <c r="AA5389">
        <v>0</v>
      </c>
      <c r="AB5389">
        <f>(Raw_savings[[#This Row],[PreWBthm]]-Raw_savings[[#This Row],[MsrWBthm]])/Raw_savings[[#This Row],[NumUnit]]/10^5</f>
        <v>0</v>
      </c>
      <c r="AC5389">
        <f>Raw_savings[[#This Row],[APreWBkWh]]*Raw_savings[[#This Row],[BldgWts]]</f>
        <v>5.7784228849397499</v>
      </c>
      <c r="AD5389" t="s">
        <v>72</v>
      </c>
    </row>
    <row r="5390" spans="1:30" hidden="1" x14ac:dyDescent="0.25">
      <c r="A5390" t="s">
        <v>73</v>
      </c>
      <c r="B5390" t="s">
        <v>69</v>
      </c>
      <c r="C5390" t="s">
        <v>70</v>
      </c>
      <c r="D5390" s="1">
        <v>43622.936018518521</v>
      </c>
      <c r="E5390" t="s">
        <v>71</v>
      </c>
      <c r="F5390" t="s">
        <v>20</v>
      </c>
      <c r="G5390">
        <v>2015</v>
      </c>
      <c r="H5390" t="str">
        <f>VLOOKUP(Raw_savings[[#This Row],[BldgVint]],DEER2020wts!$I$6:$J$15,2,FALSE)</f>
        <v>Ex</v>
      </c>
      <c r="I5390" t="s">
        <v>9</v>
      </c>
      <c r="J5390" t="s">
        <v>31</v>
      </c>
      <c r="K5390">
        <f>SUMIFS(raw_wts[wt_vint],raw_wts[bldgtype],Raw_savings[[#This Row],[BldgType]],raw_wts[bldgvint],Raw_savings[[#This Row],[BldgVint]],raw_wts[bldgloc],Raw_savings[[#This Row],[BldgLoc]])</f>
        <v>0.21699999999999997</v>
      </c>
      <c r="L5390" t="s">
        <v>32</v>
      </c>
      <c r="M5390">
        <v>7.9585011416666704</v>
      </c>
      <c r="N5390">
        <v>30000.07</v>
      </c>
      <c r="O5390" t="s">
        <v>7</v>
      </c>
      <c r="P5390">
        <v>152582.39999999999</v>
      </c>
      <c r="Q5390">
        <v>34.640111111111104</v>
      </c>
      <c r="R5390">
        <v>37.352933333333297</v>
      </c>
      <c r="S5390">
        <v>0</v>
      </c>
      <c r="T5390">
        <v>152425.60000000001</v>
      </c>
      <c r="U5390">
        <v>34.5917777777778</v>
      </c>
      <c r="V5390">
        <v>37.304066666666699</v>
      </c>
      <c r="W5390">
        <v>0</v>
      </c>
      <c r="X5390">
        <v>19.702202363088599</v>
      </c>
      <c r="Y5390">
        <v>6.0731703712754697E-3</v>
      </c>
      <c r="Z5390">
        <v>6.1401846650270204E-3</v>
      </c>
      <c r="AA5390">
        <v>0</v>
      </c>
      <c r="AB5390">
        <f>(Raw_savings[[#This Row],[PreWBthm]]-Raw_savings[[#This Row],[MsrWBthm]])/Raw_savings[[#This Row],[NumUnit]]/10^5</f>
        <v>0</v>
      </c>
      <c r="AC5390">
        <f>Raw_savings[[#This Row],[APreWBkWh]]*Raw_savings[[#This Row],[BldgWts]]</f>
        <v>4.2753779127902254</v>
      </c>
      <c r="AD5390" t="s">
        <v>72</v>
      </c>
    </row>
    <row r="5391" spans="1:30" hidden="1" x14ac:dyDescent="0.25">
      <c r="A5391" t="s">
        <v>73</v>
      </c>
      <c r="B5391" t="s">
        <v>69</v>
      </c>
      <c r="C5391" t="s">
        <v>70</v>
      </c>
      <c r="D5391" s="1">
        <v>43622.936018518521</v>
      </c>
      <c r="E5391" t="s">
        <v>71</v>
      </c>
      <c r="F5391" t="s">
        <v>20</v>
      </c>
      <c r="G5391">
        <v>2015</v>
      </c>
      <c r="H5391" t="str">
        <f>VLOOKUP(Raw_savings[[#This Row],[BldgVint]],DEER2020wts!$I$6:$J$15,2,FALSE)</f>
        <v>Ex</v>
      </c>
      <c r="I5391" t="s">
        <v>37</v>
      </c>
      <c r="J5391" t="s">
        <v>31</v>
      </c>
      <c r="K5391">
        <f>SUMIFS(raw_wts[wt_vint],raw_wts[bldgtype],Raw_savings[[#This Row],[BldgType]],raw_wts[bldgvint],Raw_savings[[#This Row],[BldgVint]],raw_wts[bldgloc],Raw_savings[[#This Row],[BldgLoc]])</f>
        <v>0.157</v>
      </c>
      <c r="L5391" t="s">
        <v>32</v>
      </c>
      <c r="M5391">
        <v>7.8426605499999997</v>
      </c>
      <c r="N5391">
        <v>30000.07</v>
      </c>
      <c r="O5391" t="s">
        <v>7</v>
      </c>
      <c r="P5391">
        <v>152476.79999999999</v>
      </c>
      <c r="Q5391">
        <v>35.6721111111111</v>
      </c>
      <c r="R5391">
        <v>34.14</v>
      </c>
      <c r="S5391">
        <v>0</v>
      </c>
      <c r="T5391">
        <v>152328.1</v>
      </c>
      <c r="U5391">
        <v>35.622777777777799</v>
      </c>
      <c r="V5391">
        <v>34.097799999999999</v>
      </c>
      <c r="W5391">
        <v>0</v>
      </c>
      <c r="X5391">
        <v>18.960402410886299</v>
      </c>
      <c r="Y5391">
        <v>6.2903823286520801E-3</v>
      </c>
      <c r="Z5391">
        <v>5.3808270459953997E-3</v>
      </c>
      <c r="AA5391">
        <v>0</v>
      </c>
      <c r="AB5391">
        <f>(Raw_savings[[#This Row],[PreWBthm]]-Raw_savings[[#This Row],[MsrWBthm]])/Raw_savings[[#This Row],[NumUnit]]/10^5</f>
        <v>0</v>
      </c>
      <c r="AC5391">
        <f>Raw_savings[[#This Row],[APreWBkWh]]*Raw_savings[[#This Row],[BldgWts]]</f>
        <v>2.976783178509149</v>
      </c>
      <c r="AD5391" t="s">
        <v>72</v>
      </c>
    </row>
    <row r="5392" spans="1:30" hidden="1" x14ac:dyDescent="0.25">
      <c r="A5392" t="s">
        <v>73</v>
      </c>
      <c r="B5392" t="s">
        <v>69</v>
      </c>
      <c r="C5392" t="s">
        <v>70</v>
      </c>
      <c r="D5392" s="1">
        <v>43622.936018518521</v>
      </c>
      <c r="E5392" t="s">
        <v>71</v>
      </c>
      <c r="F5392" t="s">
        <v>20</v>
      </c>
      <c r="G5392">
        <v>2015</v>
      </c>
      <c r="H5392" t="str">
        <f>VLOOKUP(Raw_savings[[#This Row],[BldgVint]],DEER2020wts!$I$6:$J$15,2,FALSE)</f>
        <v>Ex</v>
      </c>
      <c r="I5392" t="s">
        <v>34</v>
      </c>
      <c r="J5392" t="s">
        <v>31</v>
      </c>
      <c r="K5392">
        <f>SUMIFS(raw_wts[wt_vint],raw_wts[bldgtype],Raw_savings[[#This Row],[BldgType]],raw_wts[bldgvint],Raw_savings[[#This Row],[BldgVint]],raw_wts[bldgloc],Raw_savings[[#This Row],[BldgLoc]])</f>
        <v>0.83699999999999997</v>
      </c>
      <c r="L5392" t="s">
        <v>32</v>
      </c>
      <c r="M5392">
        <v>10.509905391666701</v>
      </c>
      <c r="N5392">
        <v>30000.07</v>
      </c>
      <c r="O5392" t="s">
        <v>7</v>
      </c>
      <c r="P5392">
        <v>183981.8</v>
      </c>
      <c r="Q5392">
        <v>42.398000000000003</v>
      </c>
      <c r="R5392">
        <v>42.154733333333297</v>
      </c>
      <c r="S5392">
        <v>0</v>
      </c>
      <c r="T5392">
        <v>183736.1</v>
      </c>
      <c r="U5392">
        <v>42.339444444444403</v>
      </c>
      <c r="V5392">
        <v>42.1008</v>
      </c>
      <c r="W5392">
        <v>0</v>
      </c>
      <c r="X5392">
        <v>23.377945932300999</v>
      </c>
      <c r="Y5392">
        <v>5.5714636215456297E-3</v>
      </c>
      <c r="Z5392">
        <v>5.1316668726720301E-3</v>
      </c>
      <c r="AA5392">
        <v>0</v>
      </c>
      <c r="AB5392">
        <f>(Raw_savings[[#This Row],[PreWBthm]]-Raw_savings[[#This Row],[MsrWBthm]])/Raw_savings[[#This Row],[NumUnit]]/10^5</f>
        <v>0</v>
      </c>
      <c r="AC5392">
        <f>Raw_savings[[#This Row],[APreWBkWh]]*Raw_savings[[#This Row],[BldgWts]]</f>
        <v>19.567340745335937</v>
      </c>
      <c r="AD5392" t="s">
        <v>72</v>
      </c>
    </row>
    <row r="5393" spans="1:30" hidden="1" x14ac:dyDescent="0.25">
      <c r="A5393" t="s">
        <v>73</v>
      </c>
      <c r="B5393" t="s">
        <v>69</v>
      </c>
      <c r="C5393" t="s">
        <v>70</v>
      </c>
      <c r="D5393" s="1">
        <v>43622.936018518521</v>
      </c>
      <c r="E5393" t="s">
        <v>71</v>
      </c>
      <c r="F5393" t="s">
        <v>20</v>
      </c>
      <c r="G5393">
        <v>2015</v>
      </c>
      <c r="H5393" t="str">
        <f>VLOOKUP(Raw_savings[[#This Row],[BldgVint]],DEER2020wts!$I$6:$J$15,2,FALSE)</f>
        <v>Ex</v>
      </c>
      <c r="I5393" t="s">
        <v>42</v>
      </c>
      <c r="J5393" t="s">
        <v>31</v>
      </c>
      <c r="K5393">
        <f>SUMIFS(raw_wts[wt_vint],raw_wts[bldgtype],Raw_savings[[#This Row],[BldgType]],raw_wts[bldgvint],Raw_savings[[#This Row],[BldgVint]],raw_wts[bldgloc],Raw_savings[[#This Row],[BldgLoc]])</f>
        <v>0.20699999999999999</v>
      </c>
      <c r="L5393" t="s">
        <v>32</v>
      </c>
      <c r="M5393">
        <v>8.32134966666667</v>
      </c>
      <c r="N5393">
        <v>30000.07</v>
      </c>
      <c r="O5393" t="s">
        <v>7</v>
      </c>
      <c r="P5393">
        <v>168508</v>
      </c>
      <c r="Q5393">
        <v>22.046111111111099</v>
      </c>
      <c r="R5393">
        <v>24.7580666666667</v>
      </c>
      <c r="S5393">
        <v>0</v>
      </c>
      <c r="T5393">
        <v>168405.5</v>
      </c>
      <c r="U5393">
        <v>22.016444444444399</v>
      </c>
      <c r="V5393">
        <v>24.727866666666699</v>
      </c>
      <c r="W5393">
        <v>0</v>
      </c>
      <c r="X5393">
        <v>12.3177133645267</v>
      </c>
      <c r="Y5393">
        <v>3.5651267949358498E-3</v>
      </c>
      <c r="Z5393">
        <v>3.62921896203582E-3</v>
      </c>
      <c r="AA5393">
        <v>0</v>
      </c>
      <c r="AB5393">
        <f>(Raw_savings[[#This Row],[PreWBthm]]-Raw_savings[[#This Row],[MsrWBthm]])/Raw_savings[[#This Row],[NumUnit]]/10^5</f>
        <v>0</v>
      </c>
      <c r="AC5393">
        <f>Raw_savings[[#This Row],[APreWBkWh]]*Raw_savings[[#This Row],[BldgWts]]</f>
        <v>2.5497666664570269</v>
      </c>
      <c r="AD5393" t="s">
        <v>72</v>
      </c>
    </row>
    <row r="5394" spans="1:30" hidden="1" x14ac:dyDescent="0.25">
      <c r="A5394" t="s">
        <v>73</v>
      </c>
      <c r="B5394" t="s">
        <v>69</v>
      </c>
      <c r="C5394" t="s">
        <v>70</v>
      </c>
      <c r="D5394" s="1">
        <v>43622.936018518521</v>
      </c>
      <c r="E5394" t="s">
        <v>71</v>
      </c>
      <c r="F5394" t="s">
        <v>20</v>
      </c>
      <c r="G5394">
        <v>2017</v>
      </c>
      <c r="H5394" t="str">
        <f>VLOOKUP(Raw_savings[[#This Row],[BldgVint]],DEER2020wts!$I$6:$J$15,2,FALSE)</f>
        <v>Rec</v>
      </c>
      <c r="I5394" t="s">
        <v>5</v>
      </c>
      <c r="J5394" t="s">
        <v>31</v>
      </c>
      <c r="K5394">
        <f>SUMIFS(raw_wts[wt_vint],raw_wts[bldgtype],Raw_savings[[#This Row],[BldgType]],raw_wts[bldgvint],Raw_savings[[#This Row],[BldgVint]],raw_wts[bldgloc],Raw_savings[[#This Row],[BldgLoc]])</f>
        <v>2.9000000000000001E-2</v>
      </c>
      <c r="L5394" t="s">
        <v>32</v>
      </c>
      <c r="M5394">
        <v>7.9477979999999997</v>
      </c>
      <c r="N5394">
        <v>30000.07</v>
      </c>
      <c r="O5394" t="s">
        <v>7</v>
      </c>
      <c r="P5394">
        <v>119496.8</v>
      </c>
      <c r="Q5394">
        <v>13.730777777777799</v>
      </c>
      <c r="R5394">
        <v>14.674200000000001</v>
      </c>
      <c r="S5394">
        <v>0</v>
      </c>
      <c r="T5394">
        <v>119412</v>
      </c>
      <c r="U5394">
        <v>13.709666666666701</v>
      </c>
      <c r="V5394">
        <v>14.656466666666701</v>
      </c>
      <c r="W5394">
        <v>0</v>
      </c>
      <c r="X5394">
        <v>10.669621950633699</v>
      </c>
      <c r="Y5394">
        <v>2.6562213975633098E-3</v>
      </c>
      <c r="Z5394">
        <v>2.2312259739535201E-3</v>
      </c>
      <c r="AA5394">
        <v>0</v>
      </c>
      <c r="AB5394">
        <f>(Raw_savings[[#This Row],[PreWBthm]]-Raw_savings[[#This Row],[MsrWBthm]])/Raw_savings[[#This Row],[NumUnit]]/10^5</f>
        <v>0</v>
      </c>
      <c r="AC5394">
        <f>Raw_savings[[#This Row],[APreWBkWh]]*Raw_savings[[#This Row],[BldgWts]]</f>
        <v>0.30941903656837727</v>
      </c>
      <c r="AD5394" t="s">
        <v>72</v>
      </c>
    </row>
    <row r="5395" spans="1:30" hidden="1" x14ac:dyDescent="0.25">
      <c r="A5395" t="s">
        <v>73</v>
      </c>
      <c r="B5395" t="s">
        <v>69</v>
      </c>
      <c r="C5395" t="s">
        <v>70</v>
      </c>
      <c r="D5395" s="1">
        <v>43622.936018518521</v>
      </c>
      <c r="E5395" t="s">
        <v>71</v>
      </c>
      <c r="F5395" t="s">
        <v>20</v>
      </c>
      <c r="G5395">
        <v>2017</v>
      </c>
      <c r="H5395" t="str">
        <f>VLOOKUP(Raw_savings[[#This Row],[BldgVint]],DEER2020wts!$I$6:$J$15,2,FALSE)</f>
        <v>Rec</v>
      </c>
      <c r="I5395" t="s">
        <v>35</v>
      </c>
      <c r="J5395" t="s">
        <v>31</v>
      </c>
      <c r="K5395">
        <f>SUMIFS(raw_wts[wt_vint],raw_wts[bldgtype],Raw_savings[[#This Row],[BldgType]],raw_wts[bldgvint],Raw_savings[[#This Row],[BldgVint]],raw_wts[bldgloc],Raw_savings[[#This Row],[BldgLoc]])</f>
        <v>0.126</v>
      </c>
      <c r="L5395" t="s">
        <v>32</v>
      </c>
      <c r="M5395">
        <v>6.0126790166666702</v>
      </c>
      <c r="N5395">
        <v>30000.07</v>
      </c>
      <c r="O5395" t="s">
        <v>7</v>
      </c>
      <c r="P5395">
        <v>131065.1</v>
      </c>
      <c r="Q5395">
        <v>30.292000000000002</v>
      </c>
      <c r="R5395">
        <v>31.655000000000001</v>
      </c>
      <c r="S5395">
        <v>0</v>
      </c>
      <c r="T5395">
        <v>130964.2</v>
      </c>
      <c r="U5395">
        <v>30.250222222222199</v>
      </c>
      <c r="V5395">
        <v>31.615400000000001</v>
      </c>
      <c r="W5395">
        <v>0</v>
      </c>
      <c r="X5395">
        <v>16.781205136732201</v>
      </c>
      <c r="Y5395">
        <v>6.9482800698273898E-3</v>
      </c>
      <c r="Z5395">
        <v>6.5860824917205098E-3</v>
      </c>
      <c r="AA5395">
        <v>0</v>
      </c>
      <c r="AB5395">
        <f>(Raw_savings[[#This Row],[PreWBthm]]-Raw_savings[[#This Row],[MsrWBthm]])/Raw_savings[[#This Row],[NumUnit]]/10^5</f>
        <v>0</v>
      </c>
      <c r="AC5395">
        <f>Raw_savings[[#This Row],[APreWBkWh]]*Raw_savings[[#This Row],[BldgWts]]</f>
        <v>2.1144318472282575</v>
      </c>
      <c r="AD5395" t="s">
        <v>72</v>
      </c>
    </row>
    <row r="5396" spans="1:30" hidden="1" x14ac:dyDescent="0.25">
      <c r="A5396" t="s">
        <v>73</v>
      </c>
      <c r="B5396" t="s">
        <v>69</v>
      </c>
      <c r="C5396" t="s">
        <v>70</v>
      </c>
      <c r="D5396" s="1">
        <v>43622.936018518521</v>
      </c>
      <c r="E5396" t="s">
        <v>71</v>
      </c>
      <c r="F5396" t="s">
        <v>20</v>
      </c>
      <c r="G5396">
        <v>2017</v>
      </c>
      <c r="H5396" t="str">
        <f>VLOOKUP(Raw_savings[[#This Row],[BldgVint]],DEER2020wts!$I$6:$J$15,2,FALSE)</f>
        <v>Rec</v>
      </c>
      <c r="I5396" t="s">
        <v>38</v>
      </c>
      <c r="J5396" t="s">
        <v>31</v>
      </c>
      <c r="K5396">
        <f>SUMIFS(raw_wts[wt_vint],raw_wts[bldgtype],Raw_savings[[#This Row],[BldgType]],raw_wts[bldgvint],Raw_savings[[#This Row],[BldgVint]],raw_wts[bldgloc],Raw_savings[[#This Row],[BldgLoc]])</f>
        <v>0.376</v>
      </c>
      <c r="L5396" t="s">
        <v>32</v>
      </c>
      <c r="M5396">
        <v>8.2820724999999999</v>
      </c>
      <c r="N5396">
        <v>30000.07</v>
      </c>
      <c r="O5396" t="s">
        <v>7</v>
      </c>
      <c r="P5396">
        <v>115830.39999999999</v>
      </c>
      <c r="Q5396">
        <v>21.335444444444398</v>
      </c>
      <c r="R5396">
        <v>22.5308666666667</v>
      </c>
      <c r="S5396">
        <v>0</v>
      </c>
      <c r="T5396">
        <v>115716.8</v>
      </c>
      <c r="U5396">
        <v>21.306000000000001</v>
      </c>
      <c r="V5396">
        <v>22.503266666666701</v>
      </c>
      <c r="W5396">
        <v>0</v>
      </c>
      <c r="X5396">
        <v>13.7163735284847</v>
      </c>
      <c r="Y5396">
        <v>3.5552024501653702E-3</v>
      </c>
      <c r="Z5396">
        <v>3.3324992023433301E-3</v>
      </c>
      <c r="AA5396">
        <v>0</v>
      </c>
      <c r="AB5396">
        <f>(Raw_savings[[#This Row],[PreWBthm]]-Raw_savings[[#This Row],[MsrWBthm]])/Raw_savings[[#This Row],[NumUnit]]/10^5</f>
        <v>0</v>
      </c>
      <c r="AC5396">
        <f>Raw_savings[[#This Row],[APreWBkWh]]*Raw_savings[[#This Row],[BldgWts]]</f>
        <v>5.1573564467102475</v>
      </c>
      <c r="AD5396" t="s">
        <v>72</v>
      </c>
    </row>
    <row r="5397" spans="1:30" hidden="1" x14ac:dyDescent="0.25">
      <c r="A5397" t="s">
        <v>73</v>
      </c>
      <c r="B5397" t="s">
        <v>69</v>
      </c>
      <c r="C5397" t="s">
        <v>70</v>
      </c>
      <c r="D5397" s="1">
        <v>43622.936018518521</v>
      </c>
      <c r="E5397" t="s">
        <v>71</v>
      </c>
      <c r="F5397" t="s">
        <v>20</v>
      </c>
      <c r="G5397">
        <v>2017</v>
      </c>
      <c r="H5397" t="str">
        <f>VLOOKUP(Raw_savings[[#This Row],[BldgVint]],DEER2020wts!$I$6:$J$15,2,FALSE)</f>
        <v>Rec</v>
      </c>
      <c r="I5397" t="s">
        <v>40</v>
      </c>
      <c r="J5397" t="s">
        <v>31</v>
      </c>
      <c r="K5397">
        <f>SUMIFS(raw_wts[wt_vint],raw_wts[bldgtype],Raw_savings[[#This Row],[BldgType]],raw_wts[bldgvint],Raw_savings[[#This Row],[BldgVint]],raw_wts[bldgloc],Raw_savings[[#This Row],[BldgLoc]])</f>
        <v>0.27900000000000003</v>
      </c>
      <c r="L5397" t="s">
        <v>32</v>
      </c>
      <c r="M5397">
        <v>6.0690136333333298</v>
      </c>
      <c r="N5397">
        <v>30000.07</v>
      </c>
      <c r="O5397" t="s">
        <v>7</v>
      </c>
      <c r="P5397">
        <v>130017</v>
      </c>
      <c r="Q5397">
        <v>29.026888888888902</v>
      </c>
      <c r="R5397">
        <v>28.6952</v>
      </c>
      <c r="S5397">
        <v>0</v>
      </c>
      <c r="T5397">
        <v>129907.6</v>
      </c>
      <c r="U5397">
        <v>28.9867777777778</v>
      </c>
      <c r="V5397">
        <v>28.660333333333298</v>
      </c>
      <c r="W5397">
        <v>0</v>
      </c>
      <c r="X5397">
        <v>18.025993449599099</v>
      </c>
      <c r="Y5397">
        <v>6.6091647728065304E-3</v>
      </c>
      <c r="Z5397">
        <v>5.7450302097145599E-3</v>
      </c>
      <c r="AA5397">
        <v>0</v>
      </c>
      <c r="AB5397">
        <f>(Raw_savings[[#This Row],[PreWBthm]]-Raw_savings[[#This Row],[MsrWBthm]])/Raw_savings[[#This Row],[NumUnit]]/10^5</f>
        <v>0</v>
      </c>
      <c r="AC5397">
        <f>Raw_savings[[#This Row],[APreWBkWh]]*Raw_savings[[#This Row],[BldgWts]]</f>
        <v>5.0292521724381487</v>
      </c>
      <c r="AD5397" t="s">
        <v>72</v>
      </c>
    </row>
    <row r="5398" spans="1:30" hidden="1" x14ac:dyDescent="0.25">
      <c r="A5398" t="s">
        <v>73</v>
      </c>
      <c r="B5398" t="s">
        <v>69</v>
      </c>
      <c r="C5398" t="s">
        <v>70</v>
      </c>
      <c r="D5398" s="1">
        <v>43622.936018518521</v>
      </c>
      <c r="E5398" t="s">
        <v>71</v>
      </c>
      <c r="F5398" t="s">
        <v>20</v>
      </c>
      <c r="G5398">
        <v>2017</v>
      </c>
      <c r="H5398" t="str">
        <f>VLOOKUP(Raw_savings[[#This Row],[BldgVint]],DEER2020wts!$I$6:$J$15,2,FALSE)</f>
        <v>Rec</v>
      </c>
      <c r="I5398" t="s">
        <v>43</v>
      </c>
      <c r="J5398" t="s">
        <v>31</v>
      </c>
      <c r="K5398">
        <f>SUMIFS(raw_wts[wt_vint],raw_wts[bldgtype],Raw_savings[[#This Row],[BldgType]],raw_wts[bldgvint],Raw_savings[[#This Row],[BldgVint]],raw_wts[bldgloc],Raw_savings[[#This Row],[BldgLoc]])</f>
        <v>0.12300000000000001</v>
      </c>
      <c r="L5398" t="s">
        <v>32</v>
      </c>
      <c r="M5398">
        <v>8.1997935000000002</v>
      </c>
      <c r="N5398">
        <v>30000.07</v>
      </c>
      <c r="O5398" t="s">
        <v>7</v>
      </c>
      <c r="P5398">
        <v>116852.7</v>
      </c>
      <c r="Q5398">
        <v>18.892333333333301</v>
      </c>
      <c r="R5398">
        <v>17.6765333333333</v>
      </c>
      <c r="S5398">
        <v>0</v>
      </c>
      <c r="T5398">
        <v>116742.1</v>
      </c>
      <c r="U5398">
        <v>18.8653333333333</v>
      </c>
      <c r="V5398">
        <v>17.654399999999999</v>
      </c>
      <c r="W5398">
        <v>0</v>
      </c>
      <c r="X5398">
        <v>13.488144549005</v>
      </c>
      <c r="Y5398">
        <v>3.2927658483103799E-3</v>
      </c>
      <c r="Z5398">
        <v>2.6992549670101702E-3</v>
      </c>
      <c r="AA5398">
        <v>0</v>
      </c>
      <c r="AB5398">
        <f>(Raw_savings[[#This Row],[PreWBthm]]-Raw_savings[[#This Row],[MsrWBthm]])/Raw_savings[[#This Row],[NumUnit]]/10^5</f>
        <v>0</v>
      </c>
      <c r="AC5398">
        <f>Raw_savings[[#This Row],[APreWBkWh]]*Raw_savings[[#This Row],[BldgWts]]</f>
        <v>1.6590417795276151</v>
      </c>
      <c r="AD5398" t="s">
        <v>72</v>
      </c>
    </row>
    <row r="5399" spans="1:30" hidden="1" x14ac:dyDescent="0.25">
      <c r="A5399" t="s">
        <v>73</v>
      </c>
      <c r="B5399" t="s">
        <v>69</v>
      </c>
      <c r="C5399" t="s">
        <v>70</v>
      </c>
      <c r="D5399" s="1">
        <v>43622.936018518521</v>
      </c>
      <c r="E5399" t="s">
        <v>71</v>
      </c>
      <c r="F5399" t="s">
        <v>20</v>
      </c>
      <c r="G5399">
        <v>2017</v>
      </c>
      <c r="H5399" t="str">
        <f>VLOOKUP(Raw_savings[[#This Row],[BldgVint]],DEER2020wts!$I$6:$J$15,2,FALSE)</f>
        <v>Rec</v>
      </c>
      <c r="I5399" t="s">
        <v>45</v>
      </c>
      <c r="J5399" t="s">
        <v>31</v>
      </c>
      <c r="K5399">
        <f>SUMIFS(raw_wts[wt_vint],raw_wts[bldgtype],Raw_savings[[#This Row],[BldgType]],raw_wts[bldgvint],Raw_savings[[#This Row],[BldgVint]],raw_wts[bldgloc],Raw_savings[[#This Row],[BldgLoc]])</f>
        <v>0.83899999999999997</v>
      </c>
      <c r="L5399" t="s">
        <v>32</v>
      </c>
      <c r="M5399">
        <v>8.4975054166666695</v>
      </c>
      <c r="N5399">
        <v>30000.07</v>
      </c>
      <c r="O5399" t="s">
        <v>7</v>
      </c>
      <c r="P5399">
        <v>125110.2</v>
      </c>
      <c r="Q5399">
        <v>26.215111111111099</v>
      </c>
      <c r="R5399">
        <v>25.722999999999999</v>
      </c>
      <c r="S5399">
        <v>0</v>
      </c>
      <c r="T5399">
        <v>124969.7</v>
      </c>
      <c r="U5399">
        <v>26.1787777777778</v>
      </c>
      <c r="V5399">
        <v>25.6910666666667</v>
      </c>
      <c r="W5399">
        <v>0</v>
      </c>
      <c r="X5399">
        <v>16.534264247061099</v>
      </c>
      <c r="Y5399">
        <v>4.2757646570105003E-3</v>
      </c>
      <c r="Z5399">
        <v>3.75796563432669E-3</v>
      </c>
      <c r="AA5399">
        <v>0</v>
      </c>
      <c r="AB5399">
        <f>(Raw_savings[[#This Row],[PreWBthm]]-Raw_savings[[#This Row],[MsrWBthm]])/Raw_savings[[#This Row],[NumUnit]]/10^5</f>
        <v>0</v>
      </c>
      <c r="AC5399">
        <f>Raw_savings[[#This Row],[APreWBkWh]]*Raw_savings[[#This Row],[BldgWts]]</f>
        <v>13.872247703284261</v>
      </c>
      <c r="AD5399" t="s">
        <v>72</v>
      </c>
    </row>
    <row r="5400" spans="1:30" hidden="1" x14ac:dyDescent="0.25">
      <c r="A5400" t="s">
        <v>73</v>
      </c>
      <c r="B5400" t="s">
        <v>69</v>
      </c>
      <c r="C5400" t="s">
        <v>70</v>
      </c>
      <c r="D5400" s="1">
        <v>43622.936018518521</v>
      </c>
      <c r="E5400" t="s">
        <v>71</v>
      </c>
      <c r="F5400" t="s">
        <v>20</v>
      </c>
      <c r="G5400">
        <v>2017</v>
      </c>
      <c r="H5400" t="str">
        <f>VLOOKUP(Raw_savings[[#This Row],[BldgVint]],DEER2020wts!$I$6:$J$15,2,FALSE)</f>
        <v>Rec</v>
      </c>
      <c r="I5400" t="s">
        <v>8</v>
      </c>
      <c r="J5400" t="s">
        <v>31</v>
      </c>
      <c r="K5400">
        <f>SUMIFS(raw_wts[wt_vint],raw_wts[bldgtype],Raw_savings[[#This Row],[BldgType]],raw_wts[bldgvint],Raw_savings[[#This Row],[BldgVint]],raw_wts[bldgloc],Raw_savings[[#This Row],[BldgLoc]])</f>
        <v>0.96899999999999997</v>
      </c>
      <c r="L5400" t="s">
        <v>32</v>
      </c>
      <c r="M5400">
        <v>8.4382280000000005</v>
      </c>
      <c r="N5400">
        <v>30000.07</v>
      </c>
      <c r="O5400" t="s">
        <v>7</v>
      </c>
      <c r="P5400">
        <v>123017.60000000001</v>
      </c>
      <c r="Q5400">
        <v>23.999222222222201</v>
      </c>
      <c r="R5400">
        <v>22.409800000000001</v>
      </c>
      <c r="S5400">
        <v>0</v>
      </c>
      <c r="T5400">
        <v>122873.4</v>
      </c>
      <c r="U5400">
        <v>23.965666666666699</v>
      </c>
      <c r="V5400">
        <v>22.382066666666699</v>
      </c>
      <c r="W5400">
        <v>0</v>
      </c>
      <c r="X5400">
        <v>17.088895915115302</v>
      </c>
      <c r="Y5400">
        <v>3.9766116245688304E-3</v>
      </c>
      <c r="Z5400">
        <v>3.2866300049414899E-3</v>
      </c>
      <c r="AA5400">
        <v>0</v>
      </c>
      <c r="AB5400">
        <f>(Raw_savings[[#This Row],[PreWBthm]]-Raw_savings[[#This Row],[MsrWBthm]])/Raw_savings[[#This Row],[NumUnit]]/10^5</f>
        <v>0</v>
      </c>
      <c r="AC5400">
        <f>Raw_savings[[#This Row],[APreWBkWh]]*Raw_savings[[#This Row],[BldgWts]]</f>
        <v>16.559140141746727</v>
      </c>
      <c r="AD5400" t="s">
        <v>72</v>
      </c>
    </row>
    <row r="5401" spans="1:30" hidden="1" x14ac:dyDescent="0.25">
      <c r="A5401" t="s">
        <v>73</v>
      </c>
      <c r="B5401" t="s">
        <v>69</v>
      </c>
      <c r="C5401" t="s">
        <v>70</v>
      </c>
      <c r="D5401" s="1">
        <v>43622.936018518521</v>
      </c>
      <c r="E5401" t="s">
        <v>71</v>
      </c>
      <c r="F5401" t="s">
        <v>20</v>
      </c>
      <c r="G5401">
        <v>2017</v>
      </c>
      <c r="H5401" t="str">
        <f>VLOOKUP(Raw_savings[[#This Row],[BldgVint]],DEER2020wts!$I$6:$J$15,2,FALSE)</f>
        <v>Rec</v>
      </c>
      <c r="I5401" t="s">
        <v>36</v>
      </c>
      <c r="J5401" t="s">
        <v>31</v>
      </c>
      <c r="K5401">
        <f>SUMIFS(raw_wts[wt_vint],raw_wts[bldgtype],Raw_savings[[#This Row],[BldgType]],raw_wts[bldgvint],Raw_savings[[#This Row],[BldgVint]],raw_wts[bldgloc],Raw_savings[[#This Row],[BldgLoc]])</f>
        <v>0.58599999999999997</v>
      </c>
      <c r="L5401" t="s">
        <v>32</v>
      </c>
      <c r="M5401">
        <v>6.3530567250000001</v>
      </c>
      <c r="N5401">
        <v>30000.07</v>
      </c>
      <c r="O5401" t="s">
        <v>7</v>
      </c>
      <c r="P5401">
        <v>129714.1</v>
      </c>
      <c r="Q5401">
        <v>29.9565555555556</v>
      </c>
      <c r="R5401">
        <v>26.178000000000001</v>
      </c>
      <c r="S5401">
        <v>0</v>
      </c>
      <c r="T5401">
        <v>129581.2</v>
      </c>
      <c r="U5401">
        <v>29.914999999999999</v>
      </c>
      <c r="V5401">
        <v>26.1466666666667</v>
      </c>
      <c r="W5401">
        <v>0</v>
      </c>
      <c r="X5401">
        <v>20.919063964442799</v>
      </c>
      <c r="Y5401">
        <v>6.5410332937883E-3</v>
      </c>
      <c r="Z5401">
        <v>4.9320090610932904E-3</v>
      </c>
      <c r="AA5401">
        <v>0</v>
      </c>
      <c r="AB5401">
        <f>(Raw_savings[[#This Row],[PreWBthm]]-Raw_savings[[#This Row],[MsrWBthm]])/Raw_savings[[#This Row],[NumUnit]]/10^5</f>
        <v>0</v>
      </c>
      <c r="AC5401">
        <f>Raw_savings[[#This Row],[APreWBkWh]]*Raw_savings[[#This Row],[BldgWts]]</f>
        <v>12.258571483163479</v>
      </c>
      <c r="AD5401" t="s">
        <v>72</v>
      </c>
    </row>
    <row r="5402" spans="1:30" hidden="1" x14ac:dyDescent="0.25">
      <c r="A5402" t="s">
        <v>73</v>
      </c>
      <c r="B5402" t="s">
        <v>69</v>
      </c>
      <c r="C5402" t="s">
        <v>70</v>
      </c>
      <c r="D5402" s="1">
        <v>43622.936018518521</v>
      </c>
      <c r="E5402" t="s">
        <v>71</v>
      </c>
      <c r="F5402" t="s">
        <v>20</v>
      </c>
      <c r="G5402">
        <v>2017</v>
      </c>
      <c r="H5402" t="str">
        <f>VLOOKUP(Raw_savings[[#This Row],[BldgVint]],DEER2020wts!$I$6:$J$15,2,FALSE)</f>
        <v>Rec</v>
      </c>
      <c r="I5402" t="s">
        <v>39</v>
      </c>
      <c r="J5402" t="s">
        <v>31</v>
      </c>
      <c r="K5402">
        <f>SUMIFS(raw_wts[wt_vint],raw_wts[bldgtype],Raw_savings[[#This Row],[BldgType]],raw_wts[bldgvint],Raw_savings[[#This Row],[BldgVint]],raw_wts[bldgloc],Raw_savings[[#This Row],[BldgLoc]])</f>
        <v>0.872</v>
      </c>
      <c r="L5402" t="s">
        <v>32</v>
      </c>
      <c r="M5402">
        <v>7.8556504</v>
      </c>
      <c r="N5402">
        <v>30000.07</v>
      </c>
      <c r="O5402" t="s">
        <v>7</v>
      </c>
      <c r="P5402">
        <v>135223.1</v>
      </c>
      <c r="Q5402">
        <v>38.692666666666703</v>
      </c>
      <c r="R5402">
        <v>35.124400000000001</v>
      </c>
      <c r="S5402">
        <v>0</v>
      </c>
      <c r="T5402">
        <v>135076.5</v>
      </c>
      <c r="U5402">
        <v>38.636333333333297</v>
      </c>
      <c r="V5402">
        <v>35.077800000000003</v>
      </c>
      <c r="W5402">
        <v>0</v>
      </c>
      <c r="X5402">
        <v>18.661726596184302</v>
      </c>
      <c r="Y5402">
        <v>7.1710591058542503E-3</v>
      </c>
      <c r="Z5402">
        <v>5.9320358757315702E-3</v>
      </c>
      <c r="AA5402">
        <v>0</v>
      </c>
      <c r="AB5402">
        <f>(Raw_savings[[#This Row],[PreWBthm]]-Raw_savings[[#This Row],[MsrWBthm]])/Raw_savings[[#This Row],[NumUnit]]/10^5</f>
        <v>0</v>
      </c>
      <c r="AC5402">
        <f>Raw_savings[[#This Row],[APreWBkWh]]*Raw_savings[[#This Row],[BldgWts]]</f>
        <v>16.27302559187271</v>
      </c>
      <c r="AD5402" t="s">
        <v>72</v>
      </c>
    </row>
    <row r="5403" spans="1:30" hidden="1" x14ac:dyDescent="0.25">
      <c r="A5403" t="s">
        <v>73</v>
      </c>
      <c r="B5403" t="s">
        <v>69</v>
      </c>
      <c r="C5403" t="s">
        <v>70</v>
      </c>
      <c r="D5403" s="1">
        <v>43622.936018518521</v>
      </c>
      <c r="E5403" t="s">
        <v>71</v>
      </c>
      <c r="F5403" t="s">
        <v>20</v>
      </c>
      <c r="G5403">
        <v>2017</v>
      </c>
      <c r="H5403" t="str">
        <f>VLOOKUP(Raw_savings[[#This Row],[BldgVint]],DEER2020wts!$I$6:$J$15,2,FALSE)</f>
        <v>Rec</v>
      </c>
      <c r="I5403" t="s">
        <v>41</v>
      </c>
      <c r="J5403" t="s">
        <v>31</v>
      </c>
      <c r="K5403">
        <f>SUMIFS(raw_wts[wt_vint],raw_wts[bldgtype],Raw_savings[[#This Row],[BldgType]],raw_wts[bldgvint],Raw_savings[[#This Row],[BldgVint]],raw_wts[bldgloc],Raw_savings[[#This Row],[BldgLoc]])</f>
        <v>0.432</v>
      </c>
      <c r="L5403" t="s">
        <v>32</v>
      </c>
      <c r="M5403">
        <v>7.3127265083333297</v>
      </c>
      <c r="N5403">
        <v>30000.07</v>
      </c>
      <c r="O5403" t="s">
        <v>7</v>
      </c>
      <c r="P5403">
        <v>138021.1</v>
      </c>
      <c r="Q5403">
        <v>39.634</v>
      </c>
      <c r="R5403">
        <v>34.743866666666698</v>
      </c>
      <c r="S5403">
        <v>0</v>
      </c>
      <c r="T5403">
        <v>137877.1</v>
      </c>
      <c r="U5403">
        <v>39.577222222222197</v>
      </c>
      <c r="V5403">
        <v>34.698933333333301</v>
      </c>
      <c r="W5403">
        <v>0</v>
      </c>
      <c r="X5403">
        <v>19.691697732152701</v>
      </c>
      <c r="Y5403">
        <v>7.7642419298848504E-3</v>
      </c>
      <c r="Z5403">
        <v>6.1445390145697899E-3</v>
      </c>
      <c r="AA5403">
        <v>0</v>
      </c>
      <c r="AB5403">
        <f>(Raw_savings[[#This Row],[PreWBthm]]-Raw_savings[[#This Row],[MsrWBthm]])/Raw_savings[[#This Row],[NumUnit]]/10^5</f>
        <v>0</v>
      </c>
      <c r="AC5403">
        <f>Raw_savings[[#This Row],[APreWBkWh]]*Raw_savings[[#This Row],[BldgWts]]</f>
        <v>8.5068134202899675</v>
      </c>
      <c r="AD5403" t="s">
        <v>72</v>
      </c>
    </row>
    <row r="5404" spans="1:30" hidden="1" x14ac:dyDescent="0.25">
      <c r="A5404" t="s">
        <v>73</v>
      </c>
      <c r="B5404" t="s">
        <v>69</v>
      </c>
      <c r="C5404" t="s">
        <v>70</v>
      </c>
      <c r="D5404" s="1">
        <v>43622.936018518521</v>
      </c>
      <c r="E5404" t="s">
        <v>71</v>
      </c>
      <c r="F5404" t="s">
        <v>20</v>
      </c>
      <c r="G5404">
        <v>2017</v>
      </c>
      <c r="H5404" t="str">
        <f>VLOOKUP(Raw_savings[[#This Row],[BldgVint]],DEER2020wts!$I$6:$J$15,2,FALSE)</f>
        <v>Rec</v>
      </c>
      <c r="I5404" t="s">
        <v>44</v>
      </c>
      <c r="J5404" t="s">
        <v>31</v>
      </c>
      <c r="K5404">
        <f>SUMIFS(raw_wts[wt_vint],raw_wts[bldgtype],Raw_savings[[#This Row],[BldgType]],raw_wts[bldgvint],Raw_savings[[#This Row],[BldgVint]],raw_wts[bldgloc],Raw_savings[[#This Row],[BldgLoc]])</f>
        <v>8.2000000000000003E-2</v>
      </c>
      <c r="L5404" t="s">
        <v>32</v>
      </c>
      <c r="M5404">
        <v>7.7618049916666703</v>
      </c>
      <c r="N5404">
        <v>30000.07</v>
      </c>
      <c r="O5404" t="s">
        <v>7</v>
      </c>
      <c r="P5404">
        <v>149542.20000000001</v>
      </c>
      <c r="Q5404">
        <v>35.578666666666699</v>
      </c>
      <c r="R5404">
        <v>40.087000000000003</v>
      </c>
      <c r="S5404">
        <v>0</v>
      </c>
      <c r="T5404">
        <v>149393.29999999999</v>
      </c>
      <c r="U5404">
        <v>35.530555555555502</v>
      </c>
      <c r="V5404">
        <v>40.0356666666667</v>
      </c>
      <c r="W5404">
        <v>0</v>
      </c>
      <c r="X5404">
        <v>19.183682166697999</v>
      </c>
      <c r="Y5404">
        <v>6.1984436819484097E-3</v>
      </c>
      <c r="Z5404">
        <v>6.6135819424019597E-3</v>
      </c>
      <c r="AA5404">
        <v>0</v>
      </c>
      <c r="AB5404">
        <f>(Raw_savings[[#This Row],[PreWBthm]]-Raw_savings[[#This Row],[MsrWBthm]])/Raw_savings[[#This Row],[NumUnit]]/10^5</f>
        <v>0</v>
      </c>
      <c r="AC5404">
        <f>Raw_savings[[#This Row],[APreWBkWh]]*Raw_savings[[#This Row],[BldgWts]]</f>
        <v>1.5730619376692359</v>
      </c>
      <c r="AD5404" t="s">
        <v>72</v>
      </c>
    </row>
    <row r="5405" spans="1:30" hidden="1" x14ac:dyDescent="0.25">
      <c r="A5405" t="s">
        <v>73</v>
      </c>
      <c r="B5405" t="s">
        <v>69</v>
      </c>
      <c r="C5405" t="s">
        <v>70</v>
      </c>
      <c r="D5405" s="1">
        <v>43622.936018518521</v>
      </c>
      <c r="E5405" t="s">
        <v>71</v>
      </c>
      <c r="F5405" t="s">
        <v>20</v>
      </c>
      <c r="G5405">
        <v>2017</v>
      </c>
      <c r="H5405" t="str">
        <f>VLOOKUP(Raw_savings[[#This Row],[BldgVint]],DEER2020wts!$I$6:$J$15,2,FALSE)</f>
        <v>Rec</v>
      </c>
      <c r="I5405" t="s">
        <v>46</v>
      </c>
      <c r="J5405" t="s">
        <v>31</v>
      </c>
      <c r="K5405">
        <f>SUMIFS(raw_wts[wt_vint],raw_wts[bldgtype],Raw_savings[[#This Row],[BldgType]],raw_wts[bldgvint],Raw_savings[[#This Row],[BldgVint]],raw_wts[bldgloc],Raw_savings[[#This Row],[BldgLoc]])</f>
        <v>0.316</v>
      </c>
      <c r="L5405" t="s">
        <v>32</v>
      </c>
      <c r="M5405">
        <v>7.0918408083333304</v>
      </c>
      <c r="N5405">
        <v>30000.07</v>
      </c>
      <c r="O5405" t="s">
        <v>7</v>
      </c>
      <c r="P5405">
        <v>139883.1</v>
      </c>
      <c r="Q5405">
        <v>33.111777777777803</v>
      </c>
      <c r="R5405">
        <v>37.199066666666702</v>
      </c>
      <c r="S5405">
        <v>0</v>
      </c>
      <c r="T5405">
        <v>139753.29999999999</v>
      </c>
      <c r="U5405">
        <v>33.066111111111098</v>
      </c>
      <c r="V5405">
        <v>37.150666666666702</v>
      </c>
      <c r="W5405">
        <v>0</v>
      </c>
      <c r="X5405">
        <v>18.302723299639599</v>
      </c>
      <c r="Y5405">
        <v>6.4393248383411298E-3</v>
      </c>
      <c r="Z5405">
        <v>6.8247442812197504E-3</v>
      </c>
      <c r="AA5405">
        <v>0</v>
      </c>
      <c r="AB5405">
        <f>(Raw_savings[[#This Row],[PreWBthm]]-Raw_savings[[#This Row],[MsrWBthm]])/Raw_savings[[#This Row],[NumUnit]]/10^5</f>
        <v>0</v>
      </c>
      <c r="AC5405">
        <f>Raw_savings[[#This Row],[APreWBkWh]]*Raw_savings[[#This Row],[BldgWts]]</f>
        <v>5.7836605626861131</v>
      </c>
      <c r="AD5405" t="s">
        <v>72</v>
      </c>
    </row>
    <row r="5406" spans="1:30" hidden="1" x14ac:dyDescent="0.25">
      <c r="A5406" t="s">
        <v>73</v>
      </c>
      <c r="B5406" t="s">
        <v>69</v>
      </c>
      <c r="C5406" t="s">
        <v>70</v>
      </c>
      <c r="D5406" s="1">
        <v>43622.936018518521</v>
      </c>
      <c r="E5406" t="s">
        <v>71</v>
      </c>
      <c r="F5406" t="s">
        <v>20</v>
      </c>
      <c r="G5406">
        <v>2017</v>
      </c>
      <c r="H5406" t="str">
        <f>VLOOKUP(Raw_savings[[#This Row],[BldgVint]],DEER2020wts!$I$6:$J$15,2,FALSE)</f>
        <v>Rec</v>
      </c>
      <c r="I5406" t="s">
        <v>9</v>
      </c>
      <c r="J5406" t="s">
        <v>31</v>
      </c>
      <c r="K5406">
        <f>SUMIFS(raw_wts[wt_vint],raw_wts[bldgtype],Raw_savings[[#This Row],[BldgType]],raw_wts[bldgvint],Raw_savings[[#This Row],[BldgVint]],raw_wts[bldgloc],Raw_savings[[#This Row],[BldgLoc]])</f>
        <v>0.21699999999999997</v>
      </c>
      <c r="L5406" t="s">
        <v>32</v>
      </c>
      <c r="M5406">
        <v>7.9273439750000003</v>
      </c>
      <c r="N5406">
        <v>30000.07</v>
      </c>
      <c r="O5406" t="s">
        <v>7</v>
      </c>
      <c r="P5406">
        <v>151786</v>
      </c>
      <c r="Q5406">
        <v>34.525555555555599</v>
      </c>
      <c r="R5406">
        <v>37.236800000000002</v>
      </c>
      <c r="S5406">
        <v>0</v>
      </c>
      <c r="T5406">
        <v>151630.20000000001</v>
      </c>
      <c r="U5406">
        <v>34.477444444444401</v>
      </c>
      <c r="V5406">
        <v>37.188600000000001</v>
      </c>
      <c r="W5406">
        <v>0</v>
      </c>
      <c r="X5406">
        <v>19.653493085619299</v>
      </c>
      <c r="Y5406">
        <v>6.0690076351975E-3</v>
      </c>
      <c r="Z5406">
        <v>6.0802205823304702E-3</v>
      </c>
      <c r="AA5406">
        <v>0</v>
      </c>
      <c r="AB5406">
        <f>(Raw_savings[[#This Row],[PreWBthm]]-Raw_savings[[#This Row],[MsrWBthm]])/Raw_savings[[#This Row],[NumUnit]]/10^5</f>
        <v>0</v>
      </c>
      <c r="AC5406">
        <f>Raw_savings[[#This Row],[APreWBkWh]]*Raw_savings[[#This Row],[BldgWts]]</f>
        <v>4.2648079995793875</v>
      </c>
      <c r="AD5406" t="s">
        <v>72</v>
      </c>
    </row>
    <row r="5407" spans="1:30" hidden="1" x14ac:dyDescent="0.25">
      <c r="A5407" t="s">
        <v>73</v>
      </c>
      <c r="B5407" t="s">
        <v>69</v>
      </c>
      <c r="C5407" t="s">
        <v>70</v>
      </c>
      <c r="D5407" s="1">
        <v>43622.936018518521</v>
      </c>
      <c r="E5407" t="s">
        <v>71</v>
      </c>
      <c r="F5407" t="s">
        <v>20</v>
      </c>
      <c r="G5407">
        <v>2017</v>
      </c>
      <c r="H5407" t="str">
        <f>VLOOKUP(Raw_savings[[#This Row],[BldgVint]],DEER2020wts!$I$6:$J$15,2,FALSE)</f>
        <v>Rec</v>
      </c>
      <c r="I5407" t="s">
        <v>37</v>
      </c>
      <c r="J5407" t="s">
        <v>31</v>
      </c>
      <c r="K5407">
        <f>SUMIFS(raw_wts[wt_vint],raw_wts[bldgtype],Raw_savings[[#This Row],[BldgType]],raw_wts[bldgvint],Raw_savings[[#This Row],[BldgVint]],raw_wts[bldgloc],Raw_savings[[#This Row],[BldgLoc]])</f>
        <v>0.157</v>
      </c>
      <c r="L5407" t="s">
        <v>32</v>
      </c>
      <c r="M5407">
        <v>7.8124060499999999</v>
      </c>
      <c r="N5407">
        <v>30000.07</v>
      </c>
      <c r="O5407" t="s">
        <v>7</v>
      </c>
      <c r="P5407">
        <v>151690</v>
      </c>
      <c r="Q5407">
        <v>35.5561111111111</v>
      </c>
      <c r="R5407">
        <v>34.024933333333301</v>
      </c>
      <c r="S5407">
        <v>0</v>
      </c>
      <c r="T5407">
        <v>151542</v>
      </c>
      <c r="U5407">
        <v>35.507555555555598</v>
      </c>
      <c r="V5407">
        <v>33.981733333333302</v>
      </c>
      <c r="W5407">
        <v>0</v>
      </c>
      <c r="X5407">
        <v>18.944227815706</v>
      </c>
      <c r="Y5407">
        <v>6.2151858524496601E-3</v>
      </c>
      <c r="Z5407">
        <v>5.52966649755728E-3</v>
      </c>
      <c r="AA5407">
        <v>0</v>
      </c>
      <c r="AB5407">
        <f>(Raw_savings[[#This Row],[PreWBthm]]-Raw_savings[[#This Row],[MsrWBthm]])/Raw_savings[[#This Row],[NumUnit]]/10^5</f>
        <v>0</v>
      </c>
      <c r="AC5407">
        <f>Raw_savings[[#This Row],[APreWBkWh]]*Raw_savings[[#This Row],[BldgWts]]</f>
        <v>2.9742437670658419</v>
      </c>
      <c r="AD5407" t="s">
        <v>72</v>
      </c>
    </row>
    <row r="5408" spans="1:30" hidden="1" x14ac:dyDescent="0.25">
      <c r="A5408" t="s">
        <v>73</v>
      </c>
      <c r="B5408" t="s">
        <v>69</v>
      </c>
      <c r="C5408" t="s">
        <v>70</v>
      </c>
      <c r="D5408" s="1">
        <v>43622.936018518521</v>
      </c>
      <c r="E5408" t="s">
        <v>71</v>
      </c>
      <c r="F5408" t="s">
        <v>20</v>
      </c>
      <c r="G5408">
        <v>2017</v>
      </c>
      <c r="H5408" t="str">
        <f>VLOOKUP(Raw_savings[[#This Row],[BldgVint]],DEER2020wts!$I$6:$J$15,2,FALSE)</f>
        <v>Rec</v>
      </c>
      <c r="I5408" t="s">
        <v>34</v>
      </c>
      <c r="J5408" t="s">
        <v>31</v>
      </c>
      <c r="K5408">
        <f>SUMIFS(raw_wts[wt_vint],raw_wts[bldgtype],Raw_savings[[#This Row],[BldgType]],raw_wts[bldgvint],Raw_savings[[#This Row],[BldgVint]],raw_wts[bldgloc],Raw_savings[[#This Row],[BldgLoc]])</f>
        <v>0.83699999999999997</v>
      </c>
      <c r="L5408" t="s">
        <v>32</v>
      </c>
      <c r="M5408">
        <v>10.475986641666699</v>
      </c>
      <c r="N5408">
        <v>30000.07</v>
      </c>
      <c r="O5408" t="s">
        <v>7</v>
      </c>
      <c r="P5408">
        <v>183108.9</v>
      </c>
      <c r="Q5408">
        <v>42.280666666666697</v>
      </c>
      <c r="R5408">
        <v>42.0366</v>
      </c>
      <c r="S5408">
        <v>0</v>
      </c>
      <c r="T5408">
        <v>182864</v>
      </c>
      <c r="U5408">
        <v>42.222000000000001</v>
      </c>
      <c r="V5408">
        <v>41.980933333333297</v>
      </c>
      <c r="W5408">
        <v>0</v>
      </c>
      <c r="X5408">
        <v>23.377273031824998</v>
      </c>
      <c r="Y5408">
        <v>5.6001089609369102E-3</v>
      </c>
      <c r="Z5408">
        <v>5.3137397527084698E-3</v>
      </c>
      <c r="AA5408">
        <v>0</v>
      </c>
      <c r="AB5408">
        <f>(Raw_savings[[#This Row],[PreWBthm]]-Raw_savings[[#This Row],[MsrWBthm]])/Raw_savings[[#This Row],[NumUnit]]/10^5</f>
        <v>0</v>
      </c>
      <c r="AC5408">
        <f>Raw_savings[[#This Row],[APreWBkWh]]*Raw_savings[[#This Row],[BldgWts]]</f>
        <v>19.566777527637523</v>
      </c>
      <c r="AD5408" t="s">
        <v>72</v>
      </c>
    </row>
    <row r="5409" spans="1:30" hidden="1" x14ac:dyDescent="0.25">
      <c r="A5409" t="s">
        <v>73</v>
      </c>
      <c r="B5409" t="s">
        <v>69</v>
      </c>
      <c r="C5409" t="s">
        <v>70</v>
      </c>
      <c r="D5409" s="1">
        <v>43622.936018518521</v>
      </c>
      <c r="E5409" t="s">
        <v>71</v>
      </c>
      <c r="F5409" t="s">
        <v>20</v>
      </c>
      <c r="G5409">
        <v>2017</v>
      </c>
      <c r="H5409" t="str">
        <f>VLOOKUP(Raw_savings[[#This Row],[BldgVint]],DEER2020wts!$I$6:$J$15,2,FALSE)</f>
        <v>Rec</v>
      </c>
      <c r="I5409" t="s">
        <v>42</v>
      </c>
      <c r="J5409" t="s">
        <v>31</v>
      </c>
      <c r="K5409">
        <f>SUMIFS(raw_wts[wt_vint],raw_wts[bldgtype],Raw_savings[[#This Row],[BldgType]],raw_wts[bldgvint],Raw_savings[[#This Row],[BldgVint]],raw_wts[bldgloc],Raw_savings[[#This Row],[BldgLoc]])</f>
        <v>0.20699999999999999</v>
      </c>
      <c r="L5409" t="s">
        <v>32</v>
      </c>
      <c r="M5409">
        <v>8.2822964999999993</v>
      </c>
      <c r="N5409">
        <v>30000.07</v>
      </c>
      <c r="O5409" t="s">
        <v>7</v>
      </c>
      <c r="P5409">
        <v>167799.3</v>
      </c>
      <c r="Q5409">
        <v>21.939222222222199</v>
      </c>
      <c r="R5409">
        <v>24.650666666666702</v>
      </c>
      <c r="S5409">
        <v>0</v>
      </c>
      <c r="T5409">
        <v>167697.5</v>
      </c>
      <c r="U5409">
        <v>21.9094444444444</v>
      </c>
      <c r="V5409">
        <v>24.620466666666701</v>
      </c>
      <c r="W5409">
        <v>0</v>
      </c>
      <c r="X5409">
        <v>12.2912769423297</v>
      </c>
      <c r="Y5409">
        <v>3.5953527838292099E-3</v>
      </c>
      <c r="Z5409">
        <v>3.6463316665851201E-3</v>
      </c>
      <c r="AA5409">
        <v>0</v>
      </c>
      <c r="AB5409">
        <f>(Raw_savings[[#This Row],[PreWBthm]]-Raw_savings[[#This Row],[MsrWBthm]])/Raw_savings[[#This Row],[NumUnit]]/10^5</f>
        <v>0</v>
      </c>
      <c r="AC5409">
        <f>Raw_savings[[#This Row],[APreWBkWh]]*Raw_savings[[#This Row],[BldgWts]]</f>
        <v>2.5442943270622478</v>
      </c>
      <c r="AD5409" t="s">
        <v>72</v>
      </c>
    </row>
    <row r="5410" spans="1:30" hidden="1" x14ac:dyDescent="0.25">
      <c r="A5410" t="s">
        <v>73</v>
      </c>
      <c r="B5410" t="s">
        <v>69</v>
      </c>
      <c r="C5410" t="s">
        <v>70</v>
      </c>
      <c r="D5410" s="1">
        <v>43622.936018518521</v>
      </c>
      <c r="E5410" t="s">
        <v>71</v>
      </c>
      <c r="F5410" t="s">
        <v>20</v>
      </c>
      <c r="G5410">
        <v>2020</v>
      </c>
      <c r="H5410" t="str">
        <f>VLOOKUP(Raw_savings[[#This Row],[BldgVint]],DEER2020wts!$I$6:$J$15,2,FALSE)</f>
        <v>Rec</v>
      </c>
      <c r="I5410" t="s">
        <v>5</v>
      </c>
      <c r="J5410" t="s">
        <v>31</v>
      </c>
      <c r="K5410">
        <f>SUMIFS(raw_wts[wt_vint],raw_wts[bldgtype],Raw_savings[[#This Row],[BldgType]],raw_wts[bldgvint],Raw_savings[[#This Row],[BldgVint]],raw_wts[bldgloc],Raw_savings[[#This Row],[BldgLoc]])</f>
        <v>0.01</v>
      </c>
      <c r="L5410" t="s">
        <v>32</v>
      </c>
      <c r="M5410">
        <v>7.8433343333333303</v>
      </c>
      <c r="N5410">
        <v>30000.07</v>
      </c>
      <c r="O5410" t="s">
        <v>7</v>
      </c>
      <c r="P5410">
        <v>117334.8</v>
      </c>
      <c r="Q5410">
        <v>13.4064444444444</v>
      </c>
      <c r="R5410">
        <v>14.3225333333333</v>
      </c>
      <c r="S5410">
        <v>0</v>
      </c>
      <c r="T5410">
        <v>117253.4</v>
      </c>
      <c r="U5410">
        <v>13.3857777777778</v>
      </c>
      <c r="V5410">
        <v>14.305199999999999</v>
      </c>
      <c r="W5410">
        <v>0</v>
      </c>
      <c r="X5410">
        <v>10.3782392207951</v>
      </c>
      <c r="Y5410">
        <v>2.6349337907012201E-3</v>
      </c>
      <c r="Z5410">
        <v>2.2099444696200999E-3</v>
      </c>
      <c r="AA5410">
        <v>0</v>
      </c>
      <c r="AB5410">
        <f>(Raw_savings[[#This Row],[PreWBthm]]-Raw_savings[[#This Row],[MsrWBthm]])/Raw_savings[[#This Row],[NumUnit]]/10^5</f>
        <v>0</v>
      </c>
      <c r="AC5410">
        <f>Raw_savings[[#This Row],[APreWBkWh]]*Raw_savings[[#This Row],[BldgWts]]</f>
        <v>0.103782392207951</v>
      </c>
      <c r="AD5410" t="s">
        <v>72</v>
      </c>
    </row>
    <row r="5411" spans="1:30" hidden="1" x14ac:dyDescent="0.25">
      <c r="A5411" t="s">
        <v>73</v>
      </c>
      <c r="B5411" t="s">
        <v>69</v>
      </c>
      <c r="C5411" t="s">
        <v>70</v>
      </c>
      <c r="D5411" s="1">
        <v>43622.936018518521</v>
      </c>
      <c r="E5411" t="s">
        <v>71</v>
      </c>
      <c r="F5411" t="s">
        <v>20</v>
      </c>
      <c r="G5411">
        <v>2020</v>
      </c>
      <c r="H5411" t="str">
        <f>VLOOKUP(Raw_savings[[#This Row],[BldgVint]],DEER2020wts!$I$6:$J$15,2,FALSE)</f>
        <v>Rec</v>
      </c>
      <c r="I5411" t="s">
        <v>35</v>
      </c>
      <c r="J5411" t="s">
        <v>31</v>
      </c>
      <c r="K5411">
        <f>SUMIFS(raw_wts[wt_vint],raw_wts[bldgtype],Raw_savings[[#This Row],[BldgType]],raw_wts[bldgvint],Raw_savings[[#This Row],[BldgVint]],raw_wts[bldgloc],Raw_savings[[#This Row],[BldgLoc]])</f>
        <v>4.2000000000000003E-2</v>
      </c>
      <c r="L5411" t="s">
        <v>32</v>
      </c>
      <c r="M5411">
        <v>5.9539405666666703</v>
      </c>
      <c r="N5411">
        <v>30000.07</v>
      </c>
      <c r="O5411" t="s">
        <v>7</v>
      </c>
      <c r="P5411">
        <v>128609.8</v>
      </c>
      <c r="Q5411">
        <v>29.923666666666701</v>
      </c>
      <c r="R5411">
        <v>31.250399999999999</v>
      </c>
      <c r="S5411">
        <v>0</v>
      </c>
      <c r="T5411">
        <v>128511</v>
      </c>
      <c r="U5411">
        <v>29.8823333333333</v>
      </c>
      <c r="V5411">
        <v>31.211066666666699</v>
      </c>
      <c r="W5411">
        <v>0</v>
      </c>
      <c r="X5411">
        <v>16.594052106119101</v>
      </c>
      <c r="Y5411">
        <v>6.9421810430451E-3</v>
      </c>
      <c r="Z5411">
        <v>6.6062690570914701E-3</v>
      </c>
      <c r="AA5411">
        <v>0</v>
      </c>
      <c r="AB5411">
        <f>(Raw_savings[[#This Row],[PreWBthm]]-Raw_savings[[#This Row],[MsrWBthm]])/Raw_savings[[#This Row],[NumUnit]]/10^5</f>
        <v>0</v>
      </c>
      <c r="AC5411">
        <f>Raw_savings[[#This Row],[APreWBkWh]]*Raw_savings[[#This Row],[BldgWts]]</f>
        <v>0.6969501884570023</v>
      </c>
      <c r="AD5411" t="s">
        <v>72</v>
      </c>
    </row>
    <row r="5412" spans="1:30" hidden="1" x14ac:dyDescent="0.25">
      <c r="A5412" t="s">
        <v>73</v>
      </c>
      <c r="B5412" t="s">
        <v>69</v>
      </c>
      <c r="C5412" t="s">
        <v>70</v>
      </c>
      <c r="D5412" s="1">
        <v>43622.936018518521</v>
      </c>
      <c r="E5412" t="s">
        <v>71</v>
      </c>
      <c r="F5412" t="s">
        <v>20</v>
      </c>
      <c r="G5412">
        <v>2020</v>
      </c>
      <c r="H5412" t="str">
        <f>VLOOKUP(Raw_savings[[#This Row],[BldgVint]],DEER2020wts!$I$6:$J$15,2,FALSE)</f>
        <v>Rec</v>
      </c>
      <c r="I5412" t="s">
        <v>38</v>
      </c>
      <c r="J5412" t="s">
        <v>31</v>
      </c>
      <c r="K5412">
        <f>SUMIFS(raw_wts[wt_vint],raw_wts[bldgtype],Raw_savings[[#This Row],[BldgType]],raw_wts[bldgvint],Raw_savings[[#This Row],[BldgVint]],raw_wts[bldgloc],Raw_savings[[#This Row],[BldgLoc]])</f>
        <v>0.125</v>
      </c>
      <c r="L5412" t="s">
        <v>32</v>
      </c>
      <c r="M5412">
        <v>8.1870350833333294</v>
      </c>
      <c r="N5412">
        <v>30000.07</v>
      </c>
      <c r="O5412" t="s">
        <v>7</v>
      </c>
      <c r="P5412">
        <v>113393.7</v>
      </c>
      <c r="Q5412">
        <v>21.001111111111101</v>
      </c>
      <c r="R5412">
        <v>22.1554</v>
      </c>
      <c r="S5412">
        <v>0</v>
      </c>
      <c r="T5412">
        <v>113282.2</v>
      </c>
      <c r="U5412">
        <v>20.971222222222199</v>
      </c>
      <c r="V5412">
        <v>22.1277333333333</v>
      </c>
      <c r="W5412">
        <v>0</v>
      </c>
      <c r="X5412">
        <v>13.619093953436799</v>
      </c>
      <c r="Y5412">
        <v>3.65075861831068E-3</v>
      </c>
      <c r="Z5412">
        <v>3.3793267507782701E-3</v>
      </c>
      <c r="AA5412">
        <v>0</v>
      </c>
      <c r="AB5412">
        <f>(Raw_savings[[#This Row],[PreWBthm]]-Raw_savings[[#This Row],[MsrWBthm]])/Raw_savings[[#This Row],[NumUnit]]/10^5</f>
        <v>0</v>
      </c>
      <c r="AC5412">
        <f>Raw_savings[[#This Row],[APreWBkWh]]*Raw_savings[[#This Row],[BldgWts]]</f>
        <v>1.7023867441795999</v>
      </c>
      <c r="AD5412" t="s">
        <v>72</v>
      </c>
    </row>
    <row r="5413" spans="1:30" hidden="1" x14ac:dyDescent="0.25">
      <c r="A5413" t="s">
        <v>73</v>
      </c>
      <c r="B5413" t="s">
        <v>69</v>
      </c>
      <c r="C5413" t="s">
        <v>70</v>
      </c>
      <c r="D5413" s="1">
        <v>43622.936018518521</v>
      </c>
      <c r="E5413" t="s">
        <v>71</v>
      </c>
      <c r="F5413" t="s">
        <v>20</v>
      </c>
      <c r="G5413">
        <v>2020</v>
      </c>
      <c r="H5413" t="str">
        <f>VLOOKUP(Raw_savings[[#This Row],[BldgVint]],DEER2020wts!$I$6:$J$15,2,FALSE)</f>
        <v>Rec</v>
      </c>
      <c r="I5413" t="s">
        <v>40</v>
      </c>
      <c r="J5413" t="s">
        <v>31</v>
      </c>
      <c r="K5413">
        <f>SUMIFS(raw_wts[wt_vint],raw_wts[bldgtype],Raw_savings[[#This Row],[BldgType]],raw_wts[bldgvint],Raw_savings[[#This Row],[BldgVint]],raw_wts[bldgloc],Raw_savings[[#This Row],[BldgLoc]])</f>
        <v>9.2999999999999999E-2</v>
      </c>
      <c r="L5413" t="s">
        <v>32</v>
      </c>
      <c r="M5413">
        <v>6.0159188833333301</v>
      </c>
      <c r="N5413">
        <v>30000.07</v>
      </c>
      <c r="O5413" t="s">
        <v>7</v>
      </c>
      <c r="P5413">
        <v>127477</v>
      </c>
      <c r="Q5413">
        <v>28.666333333333299</v>
      </c>
      <c r="R5413">
        <v>28.299133333333302</v>
      </c>
      <c r="S5413">
        <v>0</v>
      </c>
      <c r="T5413">
        <v>127368.9</v>
      </c>
      <c r="U5413">
        <v>28.6232222222222</v>
      </c>
      <c r="V5413">
        <v>28.264866666666698</v>
      </c>
      <c r="W5413">
        <v>0</v>
      </c>
      <c r="X5413">
        <v>17.9689922847014</v>
      </c>
      <c r="Y5413">
        <v>7.1661722751191897E-3</v>
      </c>
      <c r="Z5413">
        <v>5.6959987877491401E-3</v>
      </c>
      <c r="AA5413">
        <v>0</v>
      </c>
      <c r="AB5413">
        <f>(Raw_savings[[#This Row],[PreWBthm]]-Raw_savings[[#This Row],[MsrWBthm]])/Raw_savings[[#This Row],[NumUnit]]/10^5</f>
        <v>0</v>
      </c>
      <c r="AC5413">
        <f>Raw_savings[[#This Row],[APreWBkWh]]*Raw_savings[[#This Row],[BldgWts]]</f>
        <v>1.6711162824772303</v>
      </c>
      <c r="AD5413" t="s">
        <v>72</v>
      </c>
    </row>
    <row r="5414" spans="1:30" hidden="1" x14ac:dyDescent="0.25">
      <c r="A5414" t="s">
        <v>73</v>
      </c>
      <c r="B5414" t="s">
        <v>69</v>
      </c>
      <c r="C5414" t="s">
        <v>70</v>
      </c>
      <c r="D5414" s="1">
        <v>43622.936018518521</v>
      </c>
      <c r="E5414" t="s">
        <v>71</v>
      </c>
      <c r="F5414" t="s">
        <v>20</v>
      </c>
      <c r="G5414">
        <v>2020</v>
      </c>
      <c r="H5414" t="str">
        <f>VLOOKUP(Raw_savings[[#This Row],[BldgVint]],DEER2020wts!$I$6:$J$15,2,FALSE)</f>
        <v>Rec</v>
      </c>
      <c r="I5414" t="s">
        <v>43</v>
      </c>
      <c r="J5414" t="s">
        <v>31</v>
      </c>
      <c r="K5414">
        <f>SUMIFS(raw_wts[wt_vint],raw_wts[bldgtype],Raw_savings[[#This Row],[BldgType]],raw_wts[bldgvint],Raw_savings[[#This Row],[BldgVint]],raw_wts[bldgloc],Raw_savings[[#This Row],[BldgLoc]])</f>
        <v>4.1000000000000002E-2</v>
      </c>
      <c r="L5414" t="s">
        <v>32</v>
      </c>
      <c r="M5414">
        <v>8.0973509166666702</v>
      </c>
      <c r="N5414">
        <v>30000.07</v>
      </c>
      <c r="O5414" t="s">
        <v>7</v>
      </c>
      <c r="P5414">
        <v>114440.5</v>
      </c>
      <c r="Q5414">
        <v>18.5537777777778</v>
      </c>
      <c r="R5414">
        <v>17.309266666666701</v>
      </c>
      <c r="S5414">
        <v>0</v>
      </c>
      <c r="T5414">
        <v>114332.8</v>
      </c>
      <c r="U5414">
        <v>18.5258888888889</v>
      </c>
      <c r="V5414">
        <v>17.287466666666699</v>
      </c>
      <c r="W5414">
        <v>0</v>
      </c>
      <c r="X5414">
        <v>13.3006462370699</v>
      </c>
      <c r="Y5414">
        <v>3.4441991184402999E-3</v>
      </c>
      <c r="Z5414">
        <v>2.6922385140957998E-3</v>
      </c>
      <c r="AA5414">
        <v>0</v>
      </c>
      <c r="AB5414">
        <f>(Raw_savings[[#This Row],[PreWBthm]]-Raw_savings[[#This Row],[MsrWBthm]])/Raw_savings[[#This Row],[NumUnit]]/10^5</f>
        <v>0</v>
      </c>
      <c r="AC5414">
        <f>Raw_savings[[#This Row],[APreWBkWh]]*Raw_savings[[#This Row],[BldgWts]]</f>
        <v>0.54532649571986591</v>
      </c>
      <c r="AD5414" t="s">
        <v>72</v>
      </c>
    </row>
    <row r="5415" spans="1:30" hidden="1" x14ac:dyDescent="0.25">
      <c r="A5415" t="s">
        <v>73</v>
      </c>
      <c r="B5415" t="s">
        <v>69</v>
      </c>
      <c r="C5415" t="s">
        <v>70</v>
      </c>
      <c r="D5415" s="1">
        <v>43622.936018518521</v>
      </c>
      <c r="E5415" t="s">
        <v>71</v>
      </c>
      <c r="F5415" t="s">
        <v>20</v>
      </c>
      <c r="G5415">
        <v>2020</v>
      </c>
      <c r="H5415" t="str">
        <f>VLOOKUP(Raw_savings[[#This Row],[BldgVint]],DEER2020wts!$I$6:$J$15,2,FALSE)</f>
        <v>Rec</v>
      </c>
      <c r="I5415" t="s">
        <v>45</v>
      </c>
      <c r="J5415" t="s">
        <v>31</v>
      </c>
      <c r="K5415">
        <f>SUMIFS(raw_wts[wt_vint],raw_wts[bldgtype],Raw_savings[[#This Row],[BldgType]],raw_wts[bldgvint],Raw_savings[[#This Row],[BldgVint]],raw_wts[bldgloc],Raw_savings[[#This Row],[BldgLoc]])</f>
        <v>0.28000000000000003</v>
      </c>
      <c r="L5415" t="s">
        <v>32</v>
      </c>
      <c r="M5415">
        <v>8.4038234999999997</v>
      </c>
      <c r="N5415">
        <v>30000.07</v>
      </c>
      <c r="O5415" t="s">
        <v>7</v>
      </c>
      <c r="P5415">
        <v>122438.9</v>
      </c>
      <c r="Q5415">
        <v>25.883777777777802</v>
      </c>
      <c r="R5415">
        <v>25.346066666666701</v>
      </c>
      <c r="S5415">
        <v>0</v>
      </c>
      <c r="T5415">
        <v>122300.8</v>
      </c>
      <c r="U5415">
        <v>25.8466666666667</v>
      </c>
      <c r="V5415">
        <v>25.3142666666667</v>
      </c>
      <c r="W5415">
        <v>0</v>
      </c>
      <c r="X5415">
        <v>16.432996242721099</v>
      </c>
      <c r="Y5415">
        <v>4.4159793588135999E-3</v>
      </c>
      <c r="Z5415">
        <v>3.78399189369072E-3</v>
      </c>
      <c r="AA5415">
        <v>0</v>
      </c>
      <c r="AB5415">
        <f>(Raw_savings[[#This Row],[PreWBthm]]-Raw_savings[[#This Row],[MsrWBthm]])/Raw_savings[[#This Row],[NumUnit]]/10^5</f>
        <v>0</v>
      </c>
      <c r="AC5415">
        <f>Raw_savings[[#This Row],[APreWBkWh]]*Raw_savings[[#This Row],[BldgWts]]</f>
        <v>4.6012389479619085</v>
      </c>
      <c r="AD5415" t="s">
        <v>72</v>
      </c>
    </row>
    <row r="5416" spans="1:30" hidden="1" x14ac:dyDescent="0.25">
      <c r="A5416" t="s">
        <v>73</v>
      </c>
      <c r="B5416" t="s">
        <v>69</v>
      </c>
      <c r="C5416" t="s">
        <v>70</v>
      </c>
      <c r="D5416" s="1">
        <v>43622.936018518521</v>
      </c>
      <c r="E5416" t="s">
        <v>71</v>
      </c>
      <c r="F5416" t="s">
        <v>20</v>
      </c>
      <c r="G5416">
        <v>2020</v>
      </c>
      <c r="H5416" t="str">
        <f>VLOOKUP(Raw_savings[[#This Row],[BldgVint]],DEER2020wts!$I$6:$J$15,2,FALSE)</f>
        <v>Rec</v>
      </c>
      <c r="I5416" t="s">
        <v>8</v>
      </c>
      <c r="J5416" t="s">
        <v>31</v>
      </c>
      <c r="K5416">
        <f>SUMIFS(raw_wts[wt_vint],raw_wts[bldgtype],Raw_savings[[#This Row],[BldgType]],raw_wts[bldgvint],Raw_savings[[#This Row],[BldgVint]],raw_wts[bldgloc],Raw_savings[[#This Row],[BldgLoc]])</f>
        <v>0.32300000000000001</v>
      </c>
      <c r="L5416" t="s">
        <v>32</v>
      </c>
      <c r="M5416">
        <v>8.3448720000000005</v>
      </c>
      <c r="N5416">
        <v>30000.07</v>
      </c>
      <c r="O5416" t="s">
        <v>7</v>
      </c>
      <c r="P5416">
        <v>120279.2</v>
      </c>
      <c r="Q5416">
        <v>23.668888888888901</v>
      </c>
      <c r="R5416">
        <v>22.034466666666699</v>
      </c>
      <c r="S5416">
        <v>0</v>
      </c>
      <c r="T5416">
        <v>120136.8</v>
      </c>
      <c r="U5416">
        <v>23.635555555555602</v>
      </c>
      <c r="V5416">
        <v>22.006866666666699</v>
      </c>
      <c r="W5416">
        <v>0</v>
      </c>
      <c r="X5416">
        <v>17.064371987969899</v>
      </c>
      <c r="Y5416">
        <v>3.9944690983070696E-3</v>
      </c>
      <c r="Z5416">
        <v>3.3074204133991701E-3</v>
      </c>
      <c r="AA5416">
        <v>0</v>
      </c>
      <c r="AB5416">
        <f>(Raw_savings[[#This Row],[PreWBthm]]-Raw_savings[[#This Row],[MsrWBthm]])/Raw_savings[[#This Row],[NumUnit]]/10^5</f>
        <v>0</v>
      </c>
      <c r="AC5416">
        <f>Raw_savings[[#This Row],[APreWBkWh]]*Raw_savings[[#This Row],[BldgWts]]</f>
        <v>5.5117921521142774</v>
      </c>
      <c r="AD5416" t="s">
        <v>72</v>
      </c>
    </row>
    <row r="5417" spans="1:30" hidden="1" x14ac:dyDescent="0.25">
      <c r="A5417" t="s">
        <v>73</v>
      </c>
      <c r="B5417" t="s">
        <v>69</v>
      </c>
      <c r="C5417" t="s">
        <v>70</v>
      </c>
      <c r="D5417" s="1">
        <v>43622.936018518521</v>
      </c>
      <c r="E5417" t="s">
        <v>71</v>
      </c>
      <c r="F5417" t="s">
        <v>20</v>
      </c>
      <c r="G5417">
        <v>2020</v>
      </c>
      <c r="H5417" t="str">
        <f>VLOOKUP(Raw_savings[[#This Row],[BldgVint]],DEER2020wts!$I$6:$J$15,2,FALSE)</f>
        <v>Rec</v>
      </c>
      <c r="I5417" t="s">
        <v>36</v>
      </c>
      <c r="J5417" t="s">
        <v>31</v>
      </c>
      <c r="K5417">
        <f>SUMIFS(raw_wts[wt_vint],raw_wts[bldgtype],Raw_savings[[#This Row],[BldgType]],raw_wts[bldgvint],Raw_savings[[#This Row],[BldgVint]],raw_wts[bldgloc],Raw_savings[[#This Row],[BldgLoc]])</f>
        <v>0.19500000000000001</v>
      </c>
      <c r="L5417" t="s">
        <v>32</v>
      </c>
      <c r="M5417">
        <v>6.2520556416666704</v>
      </c>
      <c r="N5417">
        <v>30000.07</v>
      </c>
      <c r="O5417" t="s">
        <v>7</v>
      </c>
      <c r="P5417">
        <v>126898.8</v>
      </c>
      <c r="Q5417">
        <v>29.6021111111111</v>
      </c>
      <c r="R5417">
        <v>25.789933333333298</v>
      </c>
      <c r="S5417">
        <v>0</v>
      </c>
      <c r="T5417">
        <v>126770</v>
      </c>
      <c r="U5417">
        <v>29.560888888888901</v>
      </c>
      <c r="V5417">
        <v>25.759066666666701</v>
      </c>
      <c r="W5417">
        <v>0</v>
      </c>
      <c r="X5417">
        <v>20.601224202423701</v>
      </c>
      <c r="Y5417">
        <v>6.5933869729980603E-3</v>
      </c>
      <c r="Z5417">
        <v>4.9370428601047704E-3</v>
      </c>
      <c r="AA5417">
        <v>0</v>
      </c>
      <c r="AB5417">
        <f>(Raw_savings[[#This Row],[PreWBthm]]-Raw_savings[[#This Row],[MsrWBthm]])/Raw_savings[[#This Row],[NumUnit]]/10^5</f>
        <v>0</v>
      </c>
      <c r="AC5417">
        <f>Raw_savings[[#This Row],[APreWBkWh]]*Raw_savings[[#This Row],[BldgWts]]</f>
        <v>4.0172387194726218</v>
      </c>
      <c r="AD5417" t="s">
        <v>72</v>
      </c>
    </row>
    <row r="5418" spans="1:30" hidden="1" x14ac:dyDescent="0.25">
      <c r="A5418" t="s">
        <v>73</v>
      </c>
      <c r="B5418" t="s">
        <v>69</v>
      </c>
      <c r="C5418" t="s">
        <v>70</v>
      </c>
      <c r="D5418" s="1">
        <v>43622.936018518521</v>
      </c>
      <c r="E5418" t="s">
        <v>71</v>
      </c>
      <c r="F5418" t="s">
        <v>20</v>
      </c>
      <c r="G5418">
        <v>2020</v>
      </c>
      <c r="H5418" t="str">
        <f>VLOOKUP(Raw_savings[[#This Row],[BldgVint]],DEER2020wts!$I$6:$J$15,2,FALSE)</f>
        <v>Rec</v>
      </c>
      <c r="I5418" t="s">
        <v>39</v>
      </c>
      <c r="J5418" t="s">
        <v>31</v>
      </c>
      <c r="K5418">
        <f>SUMIFS(raw_wts[wt_vint],raw_wts[bldgtype],Raw_savings[[#This Row],[BldgType]],raw_wts[bldgvint],Raw_savings[[#This Row],[BldgVint]],raw_wts[bldgloc],Raw_savings[[#This Row],[BldgLoc]])</f>
        <v>0.28999999999999998</v>
      </c>
      <c r="L5418" t="s">
        <v>32</v>
      </c>
      <c r="M5418">
        <v>7.7447777083333298</v>
      </c>
      <c r="N5418">
        <v>30000.07</v>
      </c>
      <c r="O5418" t="s">
        <v>7</v>
      </c>
      <c r="P5418">
        <v>132524</v>
      </c>
      <c r="Q5418">
        <v>38.3303333333333</v>
      </c>
      <c r="R5418">
        <v>34.724866666666699</v>
      </c>
      <c r="S5418">
        <v>0</v>
      </c>
      <c r="T5418">
        <v>132379.5</v>
      </c>
      <c r="U5418">
        <v>38.274111111111097</v>
      </c>
      <c r="V5418">
        <v>34.678600000000003</v>
      </c>
      <c r="W5418">
        <v>0</v>
      </c>
      <c r="X5418">
        <v>18.6577336938307</v>
      </c>
      <c r="Y5418">
        <v>7.2593719716099597E-3</v>
      </c>
      <c r="Z5418">
        <v>5.9739179624077703E-3</v>
      </c>
      <c r="AA5418">
        <v>0</v>
      </c>
      <c r="AB5418">
        <f>(Raw_savings[[#This Row],[PreWBthm]]-Raw_savings[[#This Row],[MsrWBthm]])/Raw_savings[[#This Row],[NumUnit]]/10^5</f>
        <v>0</v>
      </c>
      <c r="AC5418">
        <f>Raw_savings[[#This Row],[APreWBkWh]]*Raw_savings[[#This Row],[BldgWts]]</f>
        <v>5.4107427712109022</v>
      </c>
      <c r="AD5418" t="s">
        <v>72</v>
      </c>
    </row>
    <row r="5419" spans="1:30" hidden="1" x14ac:dyDescent="0.25">
      <c r="A5419" t="s">
        <v>73</v>
      </c>
      <c r="B5419" t="s">
        <v>69</v>
      </c>
      <c r="C5419" t="s">
        <v>70</v>
      </c>
      <c r="D5419" s="1">
        <v>43622.936018518521</v>
      </c>
      <c r="E5419" t="s">
        <v>71</v>
      </c>
      <c r="F5419" t="s">
        <v>20</v>
      </c>
      <c r="G5419">
        <v>2020</v>
      </c>
      <c r="H5419" t="str">
        <f>VLOOKUP(Raw_savings[[#This Row],[BldgVint]],DEER2020wts!$I$6:$J$15,2,FALSE)</f>
        <v>Rec</v>
      </c>
      <c r="I5419" t="s">
        <v>41</v>
      </c>
      <c r="J5419" t="s">
        <v>31</v>
      </c>
      <c r="K5419">
        <f>SUMIFS(raw_wts[wt_vint],raw_wts[bldgtype],Raw_savings[[#This Row],[BldgType]],raw_wts[bldgvint],Raw_savings[[#This Row],[BldgVint]],raw_wts[bldgloc],Raw_savings[[#This Row],[BldgLoc]])</f>
        <v>0.14499999999999999</v>
      </c>
      <c r="L5419" t="s">
        <v>32</v>
      </c>
      <c r="M5419">
        <v>7.2118061333333303</v>
      </c>
      <c r="N5419">
        <v>30000.07</v>
      </c>
      <c r="O5419" t="s">
        <v>7</v>
      </c>
      <c r="P5419">
        <v>135340.5</v>
      </c>
      <c r="Q5419">
        <v>39.269444444444403</v>
      </c>
      <c r="R5419">
        <v>34.345266666666703</v>
      </c>
      <c r="S5419">
        <v>0</v>
      </c>
      <c r="T5419">
        <v>135198.6</v>
      </c>
      <c r="U5419">
        <v>39.212888888888898</v>
      </c>
      <c r="V5419">
        <v>34.3008666666667</v>
      </c>
      <c r="W5419">
        <v>0</v>
      </c>
      <c r="X5419">
        <v>19.676069680260198</v>
      </c>
      <c r="Y5419">
        <v>7.8420792946922203E-3</v>
      </c>
      <c r="Z5419">
        <v>6.1565714855779299E-3</v>
      </c>
      <c r="AA5419">
        <v>0</v>
      </c>
      <c r="AB5419">
        <f>(Raw_savings[[#This Row],[PreWBthm]]-Raw_savings[[#This Row],[MsrWBthm]])/Raw_savings[[#This Row],[NumUnit]]/10^5</f>
        <v>0</v>
      </c>
      <c r="AC5419">
        <f>Raw_savings[[#This Row],[APreWBkWh]]*Raw_savings[[#This Row],[BldgWts]]</f>
        <v>2.8530301036377286</v>
      </c>
      <c r="AD5419" t="s">
        <v>72</v>
      </c>
    </row>
    <row r="5420" spans="1:30" hidden="1" x14ac:dyDescent="0.25">
      <c r="A5420" t="s">
        <v>73</v>
      </c>
      <c r="B5420" t="s">
        <v>69</v>
      </c>
      <c r="C5420" t="s">
        <v>70</v>
      </c>
      <c r="D5420" s="1">
        <v>43622.936018518521</v>
      </c>
      <c r="E5420" t="s">
        <v>71</v>
      </c>
      <c r="F5420" t="s">
        <v>20</v>
      </c>
      <c r="G5420">
        <v>2020</v>
      </c>
      <c r="H5420" t="str">
        <f>VLOOKUP(Raw_savings[[#This Row],[BldgVint]],DEER2020wts!$I$6:$J$15,2,FALSE)</f>
        <v>Rec</v>
      </c>
      <c r="I5420" t="s">
        <v>44</v>
      </c>
      <c r="J5420" t="s">
        <v>31</v>
      </c>
      <c r="K5420">
        <f>SUMIFS(raw_wts[wt_vint],raw_wts[bldgtype],Raw_savings[[#This Row],[BldgType]],raw_wts[bldgvint],Raw_savings[[#This Row],[BldgVint]],raw_wts[bldgloc],Raw_savings[[#This Row],[BldgLoc]])</f>
        <v>2.7E-2</v>
      </c>
      <c r="L5420" t="s">
        <v>32</v>
      </c>
      <c r="M5420">
        <v>7.6573209000000002</v>
      </c>
      <c r="N5420">
        <v>30000.07</v>
      </c>
      <c r="O5420" t="s">
        <v>7</v>
      </c>
      <c r="P5420">
        <v>146957.1</v>
      </c>
      <c r="Q5420">
        <v>35.223555555555599</v>
      </c>
      <c r="R5420">
        <v>39.679200000000002</v>
      </c>
      <c r="S5420">
        <v>0</v>
      </c>
      <c r="T5420">
        <v>146810</v>
      </c>
      <c r="U5420">
        <v>35.175555555555597</v>
      </c>
      <c r="V5420">
        <v>39.628133333333302</v>
      </c>
      <c r="W5420">
        <v>0</v>
      </c>
      <c r="X5420">
        <v>19.210374218482301</v>
      </c>
      <c r="Y5420">
        <v>6.2685109618433E-3</v>
      </c>
      <c r="Z5420">
        <v>6.66899916218358E-3</v>
      </c>
      <c r="AA5420">
        <v>0</v>
      </c>
      <c r="AB5420">
        <f>(Raw_savings[[#This Row],[PreWBthm]]-Raw_savings[[#This Row],[MsrWBthm]])/Raw_savings[[#This Row],[NumUnit]]/10^5</f>
        <v>0</v>
      </c>
      <c r="AC5420">
        <f>Raw_savings[[#This Row],[APreWBkWh]]*Raw_savings[[#This Row],[BldgWts]]</f>
        <v>0.51868010389902208</v>
      </c>
      <c r="AD5420" t="s">
        <v>72</v>
      </c>
    </row>
    <row r="5421" spans="1:30" hidden="1" x14ac:dyDescent="0.25">
      <c r="A5421" t="s">
        <v>73</v>
      </c>
      <c r="B5421" t="s">
        <v>69</v>
      </c>
      <c r="C5421" t="s">
        <v>70</v>
      </c>
      <c r="D5421" s="1">
        <v>43622.936018518521</v>
      </c>
      <c r="E5421" t="s">
        <v>71</v>
      </c>
      <c r="F5421" t="s">
        <v>20</v>
      </c>
      <c r="G5421">
        <v>2020</v>
      </c>
      <c r="H5421" t="str">
        <f>VLOOKUP(Raw_savings[[#This Row],[BldgVint]],DEER2020wts!$I$6:$J$15,2,FALSE)</f>
        <v>Rec</v>
      </c>
      <c r="I5421" t="s">
        <v>46</v>
      </c>
      <c r="J5421" t="s">
        <v>31</v>
      </c>
      <c r="K5421">
        <f>SUMIFS(raw_wts[wt_vint],raw_wts[bldgtype],Raw_savings[[#This Row],[BldgType]],raw_wts[bldgvint],Raw_savings[[#This Row],[BldgVint]],raw_wts[bldgloc],Raw_savings[[#This Row],[BldgLoc]])</f>
        <v>0.105</v>
      </c>
      <c r="L5421" t="s">
        <v>32</v>
      </c>
      <c r="M5421">
        <v>6.9947692833333299</v>
      </c>
      <c r="N5421">
        <v>30000.07</v>
      </c>
      <c r="O5421" t="s">
        <v>7</v>
      </c>
      <c r="P5421">
        <v>137345.5</v>
      </c>
      <c r="Q5421">
        <v>32.748777777777804</v>
      </c>
      <c r="R5421">
        <v>36.792999999999999</v>
      </c>
      <c r="S5421">
        <v>0</v>
      </c>
      <c r="T5421">
        <v>137217.79999999999</v>
      </c>
      <c r="U5421">
        <v>32.701666666666704</v>
      </c>
      <c r="V5421">
        <v>36.7449333333333</v>
      </c>
      <c r="W5421">
        <v>0</v>
      </c>
      <c r="X5421">
        <v>18.256499224969001</v>
      </c>
      <c r="Y5421">
        <v>6.7351915699885197E-3</v>
      </c>
      <c r="Z5421">
        <v>6.8718015876807802E-3</v>
      </c>
      <c r="AA5421">
        <v>0</v>
      </c>
      <c r="AB5421">
        <f>(Raw_savings[[#This Row],[PreWBthm]]-Raw_savings[[#This Row],[MsrWBthm]])/Raw_savings[[#This Row],[NumUnit]]/10^5</f>
        <v>0</v>
      </c>
      <c r="AC5421">
        <f>Raw_savings[[#This Row],[APreWBkWh]]*Raw_savings[[#This Row],[BldgWts]]</f>
        <v>1.9169324186217451</v>
      </c>
      <c r="AD5421" t="s">
        <v>72</v>
      </c>
    </row>
    <row r="5422" spans="1:30" hidden="1" x14ac:dyDescent="0.25">
      <c r="A5422" t="s">
        <v>73</v>
      </c>
      <c r="B5422" t="s">
        <v>69</v>
      </c>
      <c r="C5422" t="s">
        <v>70</v>
      </c>
      <c r="D5422" s="1">
        <v>43622.936018518521</v>
      </c>
      <c r="E5422" t="s">
        <v>71</v>
      </c>
      <c r="F5422" t="s">
        <v>20</v>
      </c>
      <c r="G5422">
        <v>2020</v>
      </c>
      <c r="H5422" t="str">
        <f>VLOOKUP(Raw_savings[[#This Row],[BldgVint]],DEER2020wts!$I$6:$J$15,2,FALSE)</f>
        <v>Rec</v>
      </c>
      <c r="I5422" t="s">
        <v>9</v>
      </c>
      <c r="J5422" t="s">
        <v>31</v>
      </c>
      <c r="K5422">
        <f>SUMIFS(raw_wts[wt_vint],raw_wts[bldgtype],Raw_savings[[#This Row],[BldgType]],raw_wts[bldgvint],Raw_savings[[#This Row],[BldgVint]],raw_wts[bldgloc],Raw_savings[[#This Row],[BldgLoc]])</f>
        <v>7.400000000000001E-2</v>
      </c>
      <c r="L5422" t="s">
        <v>32</v>
      </c>
      <c r="M5422">
        <v>7.8226988166666702</v>
      </c>
      <c r="N5422">
        <v>30000.07</v>
      </c>
      <c r="O5422" t="s">
        <v>7</v>
      </c>
      <c r="P5422">
        <v>149183</v>
      </c>
      <c r="Q5422">
        <v>34.170444444444399</v>
      </c>
      <c r="R5422">
        <v>36.832799999999999</v>
      </c>
      <c r="S5422">
        <v>0</v>
      </c>
      <c r="T5422">
        <v>149029.1</v>
      </c>
      <c r="U5422">
        <v>34.122666666666703</v>
      </c>
      <c r="V5422">
        <v>36.785266666666701</v>
      </c>
      <c r="W5422">
        <v>0</v>
      </c>
      <c r="X5422">
        <v>19.673517235778299</v>
      </c>
      <c r="Y5422">
        <v>6.10758242104138E-3</v>
      </c>
      <c r="Z5422">
        <v>6.0763343249342098E-3</v>
      </c>
      <c r="AA5422">
        <v>0</v>
      </c>
      <c r="AB5422">
        <f>(Raw_savings[[#This Row],[PreWBthm]]-Raw_savings[[#This Row],[MsrWBthm]])/Raw_savings[[#This Row],[NumUnit]]/10^5</f>
        <v>0</v>
      </c>
      <c r="AC5422">
        <f>Raw_savings[[#This Row],[APreWBkWh]]*Raw_savings[[#This Row],[BldgWts]]</f>
        <v>1.4558402754475943</v>
      </c>
      <c r="AD5422" t="s">
        <v>72</v>
      </c>
    </row>
    <row r="5423" spans="1:30" hidden="1" x14ac:dyDescent="0.25">
      <c r="A5423" t="s">
        <v>73</v>
      </c>
      <c r="B5423" t="s">
        <v>69</v>
      </c>
      <c r="C5423" t="s">
        <v>70</v>
      </c>
      <c r="D5423" s="1">
        <v>43622.936018518521</v>
      </c>
      <c r="E5423" t="s">
        <v>71</v>
      </c>
      <c r="F5423" t="s">
        <v>20</v>
      </c>
      <c r="G5423">
        <v>2020</v>
      </c>
      <c r="H5423" t="str">
        <f>VLOOKUP(Raw_savings[[#This Row],[BldgVint]],DEER2020wts!$I$6:$J$15,2,FALSE)</f>
        <v>Rec</v>
      </c>
      <c r="I5423" t="s">
        <v>37</v>
      </c>
      <c r="J5423" t="s">
        <v>31</v>
      </c>
      <c r="K5423">
        <f>SUMIFS(raw_wts[wt_vint],raw_wts[bldgtype],Raw_savings[[#This Row],[BldgType]],raw_wts[bldgvint],Raw_savings[[#This Row],[BldgVint]],raw_wts[bldgloc],Raw_savings[[#This Row],[BldgLoc]])</f>
        <v>5.2000000000000005E-2</v>
      </c>
      <c r="L5423" t="s">
        <v>32</v>
      </c>
      <c r="M5423">
        <v>7.7049544833333297</v>
      </c>
      <c r="N5423">
        <v>30000.07</v>
      </c>
      <c r="O5423" t="s">
        <v>7</v>
      </c>
      <c r="P5423">
        <v>149114.29999999999</v>
      </c>
      <c r="Q5423">
        <v>35.1968888888889</v>
      </c>
      <c r="R5423">
        <v>33.622999999999998</v>
      </c>
      <c r="S5423">
        <v>0</v>
      </c>
      <c r="T5423">
        <v>148967.9</v>
      </c>
      <c r="U5423">
        <v>35.148777777777802</v>
      </c>
      <c r="V5423">
        <v>33.5812666666667</v>
      </c>
      <c r="W5423">
        <v>0</v>
      </c>
      <c r="X5423">
        <v>19.000761174731601</v>
      </c>
      <c r="Y5423">
        <v>6.2441784977680997E-3</v>
      </c>
      <c r="Z5423">
        <v>5.4164282765858003E-3</v>
      </c>
      <c r="AA5423">
        <v>0</v>
      </c>
      <c r="AB5423">
        <f>(Raw_savings[[#This Row],[PreWBthm]]-Raw_savings[[#This Row],[MsrWBthm]])/Raw_savings[[#This Row],[NumUnit]]/10^5</f>
        <v>0</v>
      </c>
      <c r="AC5423">
        <f>Raw_savings[[#This Row],[APreWBkWh]]*Raw_savings[[#This Row],[BldgWts]]</f>
        <v>0.98803958108604328</v>
      </c>
      <c r="AD5423" t="s">
        <v>72</v>
      </c>
    </row>
    <row r="5424" spans="1:30" hidden="1" x14ac:dyDescent="0.25">
      <c r="A5424" t="s">
        <v>73</v>
      </c>
      <c r="B5424" t="s">
        <v>69</v>
      </c>
      <c r="C5424" t="s">
        <v>70</v>
      </c>
      <c r="D5424" s="1">
        <v>43622.936018518521</v>
      </c>
      <c r="E5424" t="s">
        <v>71</v>
      </c>
      <c r="F5424" t="s">
        <v>20</v>
      </c>
      <c r="G5424">
        <v>2020</v>
      </c>
      <c r="H5424" t="str">
        <f>VLOOKUP(Raw_savings[[#This Row],[BldgVint]],DEER2020wts!$I$6:$J$15,2,FALSE)</f>
        <v>Rec</v>
      </c>
      <c r="I5424" t="s">
        <v>34</v>
      </c>
      <c r="J5424" t="s">
        <v>31</v>
      </c>
      <c r="K5424">
        <f>SUMIFS(raw_wts[wt_vint],raw_wts[bldgtype],Raw_savings[[#This Row],[BldgType]],raw_wts[bldgvint],Raw_savings[[#This Row],[BldgVint]],raw_wts[bldgloc],Raw_savings[[#This Row],[BldgLoc]])</f>
        <v>0.27800000000000002</v>
      </c>
      <c r="L5424" t="s">
        <v>32</v>
      </c>
      <c r="M5424">
        <v>10.359254525000001</v>
      </c>
      <c r="N5424">
        <v>30000.07</v>
      </c>
      <c r="O5424" t="s">
        <v>7</v>
      </c>
      <c r="P5424">
        <v>180192.5</v>
      </c>
      <c r="Q5424">
        <v>41.920111111111098</v>
      </c>
      <c r="R5424">
        <v>41.627933333333303</v>
      </c>
      <c r="S5424">
        <v>0</v>
      </c>
      <c r="T5424">
        <v>179950.7</v>
      </c>
      <c r="U5424">
        <v>41.861555555555597</v>
      </c>
      <c r="V5424">
        <v>41.573266666666697</v>
      </c>
      <c r="W5424">
        <v>0</v>
      </c>
      <c r="X5424">
        <v>23.341447921416801</v>
      </c>
      <c r="Y5424">
        <v>5.6524873883777096E-3</v>
      </c>
      <c r="Z5424">
        <v>5.2770850001554103E-3</v>
      </c>
      <c r="AA5424">
        <v>0</v>
      </c>
      <c r="AB5424">
        <f>(Raw_savings[[#This Row],[PreWBthm]]-Raw_savings[[#This Row],[MsrWBthm]])/Raw_savings[[#This Row],[NumUnit]]/10^5</f>
        <v>0</v>
      </c>
      <c r="AC5424">
        <f>Raw_savings[[#This Row],[APreWBkWh]]*Raw_savings[[#This Row],[BldgWts]]</f>
        <v>6.4889225221538709</v>
      </c>
      <c r="AD5424" t="s">
        <v>72</v>
      </c>
    </row>
    <row r="5425" spans="1:30" hidden="1" x14ac:dyDescent="0.25">
      <c r="A5425" t="s">
        <v>73</v>
      </c>
      <c r="B5425" t="s">
        <v>69</v>
      </c>
      <c r="C5425" t="s">
        <v>70</v>
      </c>
      <c r="D5425" s="1">
        <v>43622.936018518521</v>
      </c>
      <c r="E5425" t="s">
        <v>71</v>
      </c>
      <c r="F5425" t="s">
        <v>20</v>
      </c>
      <c r="G5425">
        <v>2020</v>
      </c>
      <c r="H5425" t="str">
        <f>VLOOKUP(Raw_savings[[#This Row],[BldgVint]],DEER2020wts!$I$6:$J$15,2,FALSE)</f>
        <v>Rec</v>
      </c>
      <c r="I5425" t="s">
        <v>42</v>
      </c>
      <c r="J5425" t="s">
        <v>31</v>
      </c>
      <c r="K5425">
        <f>SUMIFS(raw_wts[wt_vint],raw_wts[bldgtype],Raw_savings[[#This Row],[BldgType]],raw_wts[bldgvint],Raw_savings[[#This Row],[BldgVint]],raw_wts[bldgloc],Raw_savings[[#This Row],[BldgLoc]])</f>
        <v>6.9000000000000006E-2</v>
      </c>
      <c r="L5425" t="s">
        <v>32</v>
      </c>
      <c r="M5425">
        <v>8.18662958333333</v>
      </c>
      <c r="N5425">
        <v>30000.07</v>
      </c>
      <c r="O5425" t="s">
        <v>7</v>
      </c>
      <c r="P5425">
        <v>165537.1</v>
      </c>
      <c r="Q5425">
        <v>21.6123333333333</v>
      </c>
      <c r="R5425">
        <v>24.278266666666699</v>
      </c>
      <c r="S5425">
        <v>0</v>
      </c>
      <c r="T5425">
        <v>165437</v>
      </c>
      <c r="U5425">
        <v>21.582888888888899</v>
      </c>
      <c r="V5425">
        <v>24.248333333333299</v>
      </c>
      <c r="W5425">
        <v>0</v>
      </c>
      <c r="X5425">
        <v>12.2272540831447</v>
      </c>
      <c r="Y5425">
        <v>3.5966503852075402E-3</v>
      </c>
      <c r="Z5425">
        <v>3.65636835386754E-3</v>
      </c>
      <c r="AA5425">
        <v>0</v>
      </c>
      <c r="AB5425">
        <f>(Raw_savings[[#This Row],[PreWBthm]]-Raw_savings[[#This Row],[MsrWBthm]])/Raw_savings[[#This Row],[NumUnit]]/10^5</f>
        <v>0</v>
      </c>
      <c r="AC5425">
        <f>Raw_savings[[#This Row],[APreWBkWh]]*Raw_savings[[#This Row],[BldgWts]]</f>
        <v>0.84368053173698443</v>
      </c>
      <c r="AD5425" t="s">
        <v>72</v>
      </c>
    </row>
    <row r="5426" spans="1:30" hidden="1" x14ac:dyDescent="0.25">
      <c r="A5426" t="s">
        <v>73</v>
      </c>
      <c r="B5426" t="s">
        <v>69</v>
      </c>
      <c r="C5426" t="s">
        <v>70</v>
      </c>
      <c r="D5426" s="1">
        <v>43622.936018518521</v>
      </c>
      <c r="E5426" t="s">
        <v>71</v>
      </c>
      <c r="F5426" t="s">
        <v>20</v>
      </c>
      <c r="G5426" t="s">
        <v>33</v>
      </c>
      <c r="H5426" t="str">
        <f>VLOOKUP(Raw_savings[[#This Row],[BldgVint]],DEER2020wts!$I$6:$J$15,2,FALSE)</f>
        <v>New</v>
      </c>
      <c r="I5426" t="s">
        <v>5</v>
      </c>
      <c r="J5426" t="s">
        <v>31</v>
      </c>
      <c r="K5426">
        <f>SUMIFS(raw_wts[wt_vint],raw_wts[bldgtype],Raw_savings[[#This Row],[BldgType]],raw_wts[bldgvint],Raw_savings[[#This Row],[BldgVint]],raw_wts[bldgloc],Raw_savings[[#This Row],[BldgLoc]])</f>
        <v>0.01</v>
      </c>
      <c r="L5426" t="s">
        <v>32</v>
      </c>
      <c r="M5426">
        <v>7.8430837499999999</v>
      </c>
      <c r="N5426">
        <v>30000.07</v>
      </c>
      <c r="O5426" t="s">
        <v>7</v>
      </c>
      <c r="P5426">
        <v>117333.8</v>
      </c>
      <c r="Q5426">
        <v>13.406555555555601</v>
      </c>
      <c r="R5426">
        <v>14.3226</v>
      </c>
      <c r="S5426">
        <v>0</v>
      </c>
      <c r="T5426">
        <v>117252.8</v>
      </c>
      <c r="U5426">
        <v>13.3857777777778</v>
      </c>
      <c r="V5426">
        <v>14.305199999999999</v>
      </c>
      <c r="W5426">
        <v>0</v>
      </c>
      <c r="X5426">
        <v>10.327570453394699</v>
      </c>
      <c r="Y5426">
        <v>2.6491847390739498E-3</v>
      </c>
      <c r="Z5426">
        <v>2.2185151344329699E-3</v>
      </c>
      <c r="AA5426">
        <v>0</v>
      </c>
      <c r="AB5426">
        <f>(Raw_savings[[#This Row],[PreWBthm]]-Raw_savings[[#This Row],[MsrWBthm]])/Raw_savings[[#This Row],[NumUnit]]/10^5</f>
        <v>0</v>
      </c>
      <c r="AC5426">
        <f>Raw_savings[[#This Row],[APreWBkWh]]*Raw_savings[[#This Row],[BldgWts]]</f>
        <v>0.10327570453394699</v>
      </c>
      <c r="AD5426" t="s">
        <v>72</v>
      </c>
    </row>
    <row r="5427" spans="1:30" hidden="1" x14ac:dyDescent="0.25">
      <c r="A5427" t="s">
        <v>73</v>
      </c>
      <c r="B5427" t="s">
        <v>69</v>
      </c>
      <c r="C5427" t="s">
        <v>70</v>
      </c>
      <c r="D5427" s="1">
        <v>43622.936018518521</v>
      </c>
      <c r="E5427" t="s">
        <v>71</v>
      </c>
      <c r="F5427" t="s">
        <v>20</v>
      </c>
      <c r="G5427" t="s">
        <v>33</v>
      </c>
      <c r="H5427" t="str">
        <f>VLOOKUP(Raw_savings[[#This Row],[BldgVint]],DEER2020wts!$I$6:$J$15,2,FALSE)</f>
        <v>New</v>
      </c>
      <c r="I5427" t="s">
        <v>35</v>
      </c>
      <c r="J5427" t="s">
        <v>31</v>
      </c>
      <c r="K5427">
        <f>SUMIFS(raw_wts[wt_vint],raw_wts[bldgtype],Raw_savings[[#This Row],[BldgType]],raw_wts[bldgvint],Raw_savings[[#This Row],[BldgVint]],raw_wts[bldgloc],Raw_savings[[#This Row],[BldgLoc]])</f>
        <v>4.2000000000000003E-2</v>
      </c>
      <c r="L5427" t="s">
        <v>32</v>
      </c>
      <c r="M5427">
        <v>5.9505317499999997</v>
      </c>
      <c r="N5427">
        <v>30000.07</v>
      </c>
      <c r="O5427" t="s">
        <v>7</v>
      </c>
      <c r="P5427">
        <v>128613.4</v>
      </c>
      <c r="Q5427">
        <v>29.9238888888889</v>
      </c>
      <c r="R5427">
        <v>31.250800000000002</v>
      </c>
      <c r="S5427">
        <v>0</v>
      </c>
      <c r="T5427">
        <v>128510.3</v>
      </c>
      <c r="U5427">
        <v>29.881777777777799</v>
      </c>
      <c r="V5427">
        <v>31.210533333333299</v>
      </c>
      <c r="W5427">
        <v>0</v>
      </c>
      <c r="X5427">
        <v>17.326182655859501</v>
      </c>
      <c r="Y5427">
        <v>7.07686520807409E-3</v>
      </c>
      <c r="Z5427">
        <v>6.7669022464540403E-3</v>
      </c>
      <c r="AA5427">
        <v>0</v>
      </c>
      <c r="AB5427">
        <f>(Raw_savings[[#This Row],[PreWBthm]]-Raw_savings[[#This Row],[MsrWBthm]])/Raw_savings[[#This Row],[NumUnit]]/10^5</f>
        <v>0</v>
      </c>
      <c r="AC5427">
        <f>Raw_savings[[#This Row],[APreWBkWh]]*Raw_savings[[#This Row],[BldgWts]]</f>
        <v>0.72769967154609905</v>
      </c>
      <c r="AD5427" t="s">
        <v>72</v>
      </c>
    </row>
    <row r="5428" spans="1:30" hidden="1" x14ac:dyDescent="0.25">
      <c r="A5428" t="s">
        <v>73</v>
      </c>
      <c r="B5428" t="s">
        <v>69</v>
      </c>
      <c r="C5428" t="s">
        <v>70</v>
      </c>
      <c r="D5428" s="1">
        <v>43622.936018518521</v>
      </c>
      <c r="E5428" t="s">
        <v>71</v>
      </c>
      <c r="F5428" t="s">
        <v>20</v>
      </c>
      <c r="G5428" t="s">
        <v>33</v>
      </c>
      <c r="H5428" t="str">
        <f>VLOOKUP(Raw_savings[[#This Row],[BldgVint]],DEER2020wts!$I$6:$J$15,2,FALSE)</f>
        <v>New</v>
      </c>
      <c r="I5428" t="s">
        <v>38</v>
      </c>
      <c r="J5428" t="s">
        <v>31</v>
      </c>
      <c r="K5428">
        <f>SUMIFS(raw_wts[wt_vint],raw_wts[bldgtype],Raw_savings[[#This Row],[BldgType]],raw_wts[bldgvint],Raw_savings[[#This Row],[BldgVint]],raw_wts[bldgloc],Raw_savings[[#This Row],[BldgLoc]])</f>
        <v>0.125</v>
      </c>
      <c r="L5428" t="s">
        <v>32</v>
      </c>
      <c r="M5428">
        <v>8.1869291666666708</v>
      </c>
      <c r="N5428">
        <v>30000.07</v>
      </c>
      <c r="O5428" t="s">
        <v>7</v>
      </c>
      <c r="P5428">
        <v>113392.7</v>
      </c>
      <c r="Q5428">
        <v>21.001111111111101</v>
      </c>
      <c r="R5428">
        <v>22.1554</v>
      </c>
      <c r="S5428">
        <v>0</v>
      </c>
      <c r="T5428">
        <v>113281.3</v>
      </c>
      <c r="U5428">
        <v>20.971222222222199</v>
      </c>
      <c r="V5428">
        <v>22.1277333333333</v>
      </c>
      <c r="W5428">
        <v>0</v>
      </c>
      <c r="X5428">
        <v>13.6070555555266</v>
      </c>
      <c r="Y5428">
        <v>3.6508058492291098E-3</v>
      </c>
      <c r="Z5428">
        <v>3.3793704701042498E-3</v>
      </c>
      <c r="AA5428">
        <v>0</v>
      </c>
      <c r="AB5428">
        <f>(Raw_savings[[#This Row],[PreWBthm]]-Raw_savings[[#This Row],[MsrWBthm]])/Raw_savings[[#This Row],[NumUnit]]/10^5</f>
        <v>0</v>
      </c>
      <c r="AC5428">
        <f>Raw_savings[[#This Row],[APreWBkWh]]*Raw_savings[[#This Row],[BldgWts]]</f>
        <v>1.700881944440825</v>
      </c>
      <c r="AD5428" t="s">
        <v>72</v>
      </c>
    </row>
    <row r="5429" spans="1:30" hidden="1" x14ac:dyDescent="0.25">
      <c r="A5429" t="s">
        <v>73</v>
      </c>
      <c r="B5429" t="s">
        <v>69</v>
      </c>
      <c r="C5429" t="s">
        <v>70</v>
      </c>
      <c r="D5429" s="1">
        <v>43622.936018518521</v>
      </c>
      <c r="E5429" t="s">
        <v>71</v>
      </c>
      <c r="F5429" t="s">
        <v>20</v>
      </c>
      <c r="G5429" t="s">
        <v>33</v>
      </c>
      <c r="H5429" t="str">
        <f>VLOOKUP(Raw_savings[[#This Row],[BldgVint]],DEER2020wts!$I$6:$J$15,2,FALSE)</f>
        <v>New</v>
      </c>
      <c r="I5429" t="s">
        <v>40</v>
      </c>
      <c r="J5429" t="s">
        <v>31</v>
      </c>
      <c r="K5429">
        <f>SUMIFS(raw_wts[wt_vint],raw_wts[bldgtype],Raw_savings[[#This Row],[BldgType]],raw_wts[bldgvint],Raw_savings[[#This Row],[BldgVint]],raw_wts[bldgloc],Raw_savings[[#This Row],[BldgLoc]])</f>
        <v>9.2999999999999999E-2</v>
      </c>
      <c r="L5429" t="s">
        <v>32</v>
      </c>
      <c r="M5429">
        <v>6.0122329250000002</v>
      </c>
      <c r="N5429">
        <v>30000.07</v>
      </c>
      <c r="O5429" t="s">
        <v>7</v>
      </c>
      <c r="P5429">
        <v>127478.3</v>
      </c>
      <c r="Q5429">
        <v>28.6665555555556</v>
      </c>
      <c r="R5429">
        <v>28.299333333333301</v>
      </c>
      <c r="S5429">
        <v>0</v>
      </c>
      <c r="T5429">
        <v>127367.5</v>
      </c>
      <c r="U5429">
        <v>28.622666666666699</v>
      </c>
      <c r="V5429">
        <v>28.2642666666667</v>
      </c>
      <c r="W5429">
        <v>0</v>
      </c>
      <c r="X5429">
        <v>18.429093047821802</v>
      </c>
      <c r="Y5429">
        <v>7.2999315622634302E-3</v>
      </c>
      <c r="Z5429">
        <v>5.8325529140521503E-3</v>
      </c>
      <c r="AA5429">
        <v>0</v>
      </c>
      <c r="AB5429">
        <f>(Raw_savings[[#This Row],[PreWBthm]]-Raw_savings[[#This Row],[MsrWBthm]])/Raw_savings[[#This Row],[NumUnit]]/10^5</f>
        <v>0</v>
      </c>
      <c r="AC5429">
        <f>Raw_savings[[#This Row],[APreWBkWh]]*Raw_savings[[#This Row],[BldgWts]]</f>
        <v>1.7139056534474275</v>
      </c>
      <c r="AD5429" t="s">
        <v>72</v>
      </c>
    </row>
    <row r="5430" spans="1:30" hidden="1" x14ac:dyDescent="0.25">
      <c r="A5430" t="s">
        <v>73</v>
      </c>
      <c r="B5430" t="s">
        <v>69</v>
      </c>
      <c r="C5430" t="s">
        <v>70</v>
      </c>
      <c r="D5430" s="1">
        <v>43622.936018518521</v>
      </c>
      <c r="E5430" t="s">
        <v>71</v>
      </c>
      <c r="F5430" t="s">
        <v>20</v>
      </c>
      <c r="G5430" t="s">
        <v>33</v>
      </c>
      <c r="H5430" t="str">
        <f>VLOOKUP(Raw_savings[[#This Row],[BldgVint]],DEER2020wts!$I$6:$J$15,2,FALSE)</f>
        <v>New</v>
      </c>
      <c r="I5430" t="s">
        <v>43</v>
      </c>
      <c r="J5430" t="s">
        <v>31</v>
      </c>
      <c r="K5430">
        <f>SUMIFS(raw_wts[wt_vint],raw_wts[bldgtype],Raw_savings[[#This Row],[BldgType]],raw_wts[bldgvint],Raw_savings[[#This Row],[BldgVint]],raw_wts[bldgloc],Raw_savings[[#This Row],[BldgLoc]])</f>
        <v>4.1000000000000002E-2</v>
      </c>
      <c r="L5430" t="s">
        <v>32</v>
      </c>
      <c r="M5430">
        <v>8.0971775833333304</v>
      </c>
      <c r="N5430">
        <v>30000.07</v>
      </c>
      <c r="O5430" t="s">
        <v>7</v>
      </c>
      <c r="P5430">
        <v>114440.2</v>
      </c>
      <c r="Q5430">
        <v>18.5537777777778</v>
      </c>
      <c r="R5430">
        <v>17.309266666666701</v>
      </c>
      <c r="S5430">
        <v>0</v>
      </c>
      <c r="T5430">
        <v>114332.7</v>
      </c>
      <c r="U5430">
        <v>18.5258888888889</v>
      </c>
      <c r="V5430">
        <v>17.2875333333333</v>
      </c>
      <c r="W5430">
        <v>0</v>
      </c>
      <c r="X5430">
        <v>13.2762309945222</v>
      </c>
      <c r="Y5430">
        <v>3.4442728471572202E-3</v>
      </c>
      <c r="Z5430">
        <v>2.68406282431893E-3</v>
      </c>
      <c r="AA5430">
        <v>0</v>
      </c>
      <c r="AB5430">
        <f>(Raw_savings[[#This Row],[PreWBthm]]-Raw_savings[[#This Row],[MsrWBthm]])/Raw_savings[[#This Row],[NumUnit]]/10^5</f>
        <v>0</v>
      </c>
      <c r="AC5430">
        <f>Raw_savings[[#This Row],[APreWBkWh]]*Raw_savings[[#This Row],[BldgWts]]</f>
        <v>0.54432547077541016</v>
      </c>
      <c r="AD5430" t="s">
        <v>72</v>
      </c>
    </row>
    <row r="5431" spans="1:30" hidden="1" x14ac:dyDescent="0.25">
      <c r="A5431" t="s">
        <v>73</v>
      </c>
      <c r="B5431" t="s">
        <v>69</v>
      </c>
      <c r="C5431" t="s">
        <v>70</v>
      </c>
      <c r="D5431" s="1">
        <v>43622.936018518521</v>
      </c>
      <c r="E5431" t="s">
        <v>71</v>
      </c>
      <c r="F5431" t="s">
        <v>20</v>
      </c>
      <c r="G5431" t="s">
        <v>33</v>
      </c>
      <c r="H5431" t="str">
        <f>VLOOKUP(Raw_savings[[#This Row],[BldgVint]],DEER2020wts!$I$6:$J$15,2,FALSE)</f>
        <v>New</v>
      </c>
      <c r="I5431" t="s">
        <v>45</v>
      </c>
      <c r="J5431" t="s">
        <v>31</v>
      </c>
      <c r="K5431">
        <f>SUMIFS(raw_wts[wt_vint],raw_wts[bldgtype],Raw_savings[[#This Row],[BldgType]],raw_wts[bldgvint],Raw_savings[[#This Row],[BldgVint]],raw_wts[bldgloc],Raw_savings[[#This Row],[BldgLoc]])</f>
        <v>0.28000000000000003</v>
      </c>
      <c r="L5431" t="s">
        <v>32</v>
      </c>
      <c r="M5431">
        <v>8.4037495</v>
      </c>
      <c r="N5431">
        <v>30000.07</v>
      </c>
      <c r="O5431" t="s">
        <v>7</v>
      </c>
      <c r="P5431">
        <v>122439</v>
      </c>
      <c r="Q5431">
        <v>25.883777777777802</v>
      </c>
      <c r="R5431">
        <v>25.346066666666701</v>
      </c>
      <c r="S5431">
        <v>0</v>
      </c>
      <c r="T5431">
        <v>122300.9</v>
      </c>
      <c r="U5431">
        <v>25.8466666666667</v>
      </c>
      <c r="V5431">
        <v>25.3142666666667</v>
      </c>
      <c r="W5431">
        <v>0</v>
      </c>
      <c r="X5431">
        <v>16.433140945003899</v>
      </c>
      <c r="Y5431">
        <v>4.4160182441317E-3</v>
      </c>
      <c r="Z5431">
        <v>3.7840252139842599E-3</v>
      </c>
      <c r="AA5431">
        <v>0</v>
      </c>
      <c r="AB5431">
        <f>(Raw_savings[[#This Row],[PreWBthm]]-Raw_savings[[#This Row],[MsrWBthm]])/Raw_savings[[#This Row],[NumUnit]]/10^5</f>
        <v>0</v>
      </c>
      <c r="AC5431">
        <f>Raw_savings[[#This Row],[APreWBkWh]]*Raw_savings[[#This Row],[BldgWts]]</f>
        <v>4.6012794646010917</v>
      </c>
      <c r="AD5431" t="s">
        <v>72</v>
      </c>
    </row>
    <row r="5432" spans="1:30" hidden="1" x14ac:dyDescent="0.25">
      <c r="A5432" t="s">
        <v>73</v>
      </c>
      <c r="B5432" t="s">
        <v>69</v>
      </c>
      <c r="C5432" t="s">
        <v>70</v>
      </c>
      <c r="D5432" s="1">
        <v>43622.936018518521</v>
      </c>
      <c r="E5432" t="s">
        <v>71</v>
      </c>
      <c r="F5432" t="s">
        <v>20</v>
      </c>
      <c r="G5432" t="s">
        <v>33</v>
      </c>
      <c r="H5432" t="str">
        <f>VLOOKUP(Raw_savings[[#This Row],[BldgVint]],DEER2020wts!$I$6:$J$15,2,FALSE)</f>
        <v>New</v>
      </c>
      <c r="I5432" t="s">
        <v>8</v>
      </c>
      <c r="J5432" t="s">
        <v>31</v>
      </c>
      <c r="K5432">
        <f>SUMIFS(raw_wts[wt_vint],raw_wts[bldgtype],Raw_savings[[#This Row],[BldgType]],raw_wts[bldgvint],Raw_savings[[#This Row],[BldgVint]],raw_wts[bldgloc],Raw_savings[[#This Row],[BldgLoc]])</f>
        <v>0.32300000000000001</v>
      </c>
      <c r="L5432" t="s">
        <v>32</v>
      </c>
      <c r="M5432">
        <v>8.3448111666666591</v>
      </c>
      <c r="N5432">
        <v>30000.07</v>
      </c>
      <c r="O5432" t="s">
        <v>7</v>
      </c>
      <c r="P5432">
        <v>120279.3</v>
      </c>
      <c r="Q5432">
        <v>23.668888888888901</v>
      </c>
      <c r="R5432">
        <v>22.034466666666699</v>
      </c>
      <c r="S5432">
        <v>0</v>
      </c>
      <c r="T5432">
        <v>120136.8</v>
      </c>
      <c r="U5432">
        <v>23.635555555555602</v>
      </c>
      <c r="V5432">
        <v>22.006866666666699</v>
      </c>
      <c r="W5432">
        <v>0</v>
      </c>
      <c r="X5432">
        <v>17.076479881200399</v>
      </c>
      <c r="Y5432">
        <v>3.9944982178240097E-3</v>
      </c>
      <c r="Z5432">
        <v>3.3074445243591998E-3</v>
      </c>
      <c r="AA5432">
        <v>0</v>
      </c>
      <c r="AB5432">
        <f>(Raw_savings[[#This Row],[PreWBthm]]-Raw_savings[[#This Row],[MsrWBthm]])/Raw_savings[[#This Row],[NumUnit]]/10^5</f>
        <v>0</v>
      </c>
      <c r="AC5432">
        <f>Raw_savings[[#This Row],[APreWBkWh]]*Raw_savings[[#This Row],[BldgWts]]</f>
        <v>5.5157030016277293</v>
      </c>
      <c r="AD5432" t="s">
        <v>72</v>
      </c>
    </row>
    <row r="5433" spans="1:30" hidden="1" x14ac:dyDescent="0.25">
      <c r="A5433" t="s">
        <v>73</v>
      </c>
      <c r="B5433" t="s">
        <v>69</v>
      </c>
      <c r="C5433" t="s">
        <v>70</v>
      </c>
      <c r="D5433" s="1">
        <v>43622.936018518521</v>
      </c>
      <c r="E5433" t="s">
        <v>71</v>
      </c>
      <c r="F5433" t="s">
        <v>20</v>
      </c>
      <c r="G5433" t="s">
        <v>33</v>
      </c>
      <c r="H5433" t="str">
        <f>VLOOKUP(Raw_savings[[#This Row],[BldgVint]],DEER2020wts!$I$6:$J$15,2,FALSE)</f>
        <v>New</v>
      </c>
      <c r="I5433" t="s">
        <v>36</v>
      </c>
      <c r="J5433" t="s">
        <v>31</v>
      </c>
      <c r="K5433">
        <f>SUMIFS(raw_wts[wt_vint],raw_wts[bldgtype],Raw_savings[[#This Row],[BldgType]],raw_wts[bldgvint],Raw_savings[[#This Row],[BldgVint]],raw_wts[bldgloc],Raw_savings[[#This Row],[BldgLoc]])</f>
        <v>0.19500000000000001</v>
      </c>
      <c r="L5433" t="s">
        <v>32</v>
      </c>
      <c r="M5433">
        <v>6.2439048499999998</v>
      </c>
      <c r="N5433">
        <v>30000.07</v>
      </c>
      <c r="O5433" t="s">
        <v>7</v>
      </c>
      <c r="P5433">
        <v>126853.5</v>
      </c>
      <c r="Q5433">
        <v>29.587666666666699</v>
      </c>
      <c r="R5433">
        <v>25.779599999999999</v>
      </c>
      <c r="S5433">
        <v>0</v>
      </c>
      <c r="T5433">
        <v>126721.1</v>
      </c>
      <c r="U5433">
        <v>29.546666666666699</v>
      </c>
      <c r="V5433">
        <v>25.749266666666699</v>
      </c>
      <c r="W5433">
        <v>0</v>
      </c>
      <c r="X5433">
        <v>21.204679312176602</v>
      </c>
      <c r="Y5433">
        <v>6.5664037144955601E-3</v>
      </c>
      <c r="Z5433">
        <v>4.8580710408062796E-3</v>
      </c>
      <c r="AA5433">
        <v>0</v>
      </c>
      <c r="AB5433">
        <f>(Raw_savings[[#This Row],[PreWBthm]]-Raw_savings[[#This Row],[MsrWBthm]])/Raw_savings[[#This Row],[NumUnit]]/10^5</f>
        <v>0</v>
      </c>
      <c r="AC5433">
        <f>Raw_savings[[#This Row],[APreWBkWh]]*Raw_savings[[#This Row],[BldgWts]]</f>
        <v>4.1349124658744376</v>
      </c>
      <c r="AD5433" t="s">
        <v>72</v>
      </c>
    </row>
    <row r="5434" spans="1:30" hidden="1" x14ac:dyDescent="0.25">
      <c r="A5434" t="s">
        <v>73</v>
      </c>
      <c r="B5434" t="s">
        <v>69</v>
      </c>
      <c r="C5434" t="s">
        <v>70</v>
      </c>
      <c r="D5434" s="1">
        <v>43622.936018518521</v>
      </c>
      <c r="E5434" t="s">
        <v>71</v>
      </c>
      <c r="F5434" t="s">
        <v>20</v>
      </c>
      <c r="G5434" t="s">
        <v>33</v>
      </c>
      <c r="H5434" t="str">
        <f>VLOOKUP(Raw_savings[[#This Row],[BldgVint]],DEER2020wts!$I$6:$J$15,2,FALSE)</f>
        <v>New</v>
      </c>
      <c r="I5434" t="s">
        <v>39</v>
      </c>
      <c r="J5434" t="s">
        <v>31</v>
      </c>
      <c r="K5434">
        <f>SUMIFS(raw_wts[wt_vint],raw_wts[bldgtype],Raw_savings[[#This Row],[BldgType]],raw_wts[bldgvint],Raw_savings[[#This Row],[BldgVint]],raw_wts[bldgloc],Raw_savings[[#This Row],[BldgLoc]])</f>
        <v>0.28999999999999998</v>
      </c>
      <c r="L5434" t="s">
        <v>32</v>
      </c>
      <c r="M5434">
        <v>7.7352894000000001</v>
      </c>
      <c r="N5434">
        <v>30000.07</v>
      </c>
      <c r="O5434" t="s">
        <v>7</v>
      </c>
      <c r="P5434">
        <v>132524.20000000001</v>
      </c>
      <c r="Q5434">
        <v>38.3303333333333</v>
      </c>
      <c r="R5434">
        <v>34.724866666666699</v>
      </c>
      <c r="S5434">
        <v>0</v>
      </c>
      <c r="T5434">
        <v>132376.29999999999</v>
      </c>
      <c r="U5434">
        <v>38.274999999999999</v>
      </c>
      <c r="V5434">
        <v>34.679600000000001</v>
      </c>
      <c r="W5434">
        <v>0</v>
      </c>
      <c r="X5434">
        <v>19.120163752376602</v>
      </c>
      <c r="Y5434">
        <v>7.15336304461083E-3</v>
      </c>
      <c r="Z5434">
        <v>5.8519680810740103E-3</v>
      </c>
      <c r="AA5434">
        <v>0</v>
      </c>
      <c r="AB5434">
        <f>(Raw_savings[[#This Row],[PreWBthm]]-Raw_savings[[#This Row],[MsrWBthm]])/Raw_savings[[#This Row],[NumUnit]]/10^5</f>
        <v>0</v>
      </c>
      <c r="AC5434">
        <f>Raw_savings[[#This Row],[APreWBkWh]]*Raw_savings[[#This Row],[BldgWts]]</f>
        <v>5.5448474881892142</v>
      </c>
      <c r="AD5434" t="s">
        <v>72</v>
      </c>
    </row>
    <row r="5435" spans="1:30" hidden="1" x14ac:dyDescent="0.25">
      <c r="A5435" t="s">
        <v>73</v>
      </c>
      <c r="B5435" t="s">
        <v>69</v>
      </c>
      <c r="C5435" t="s">
        <v>70</v>
      </c>
      <c r="D5435" s="1">
        <v>43622.936018518521</v>
      </c>
      <c r="E5435" t="s">
        <v>71</v>
      </c>
      <c r="F5435" t="s">
        <v>20</v>
      </c>
      <c r="G5435" t="s">
        <v>33</v>
      </c>
      <c r="H5435" t="str">
        <f>VLOOKUP(Raw_savings[[#This Row],[BldgVint]],DEER2020wts!$I$6:$J$15,2,FALSE)</f>
        <v>New</v>
      </c>
      <c r="I5435" t="s">
        <v>41</v>
      </c>
      <c r="J5435" t="s">
        <v>31</v>
      </c>
      <c r="K5435">
        <f>SUMIFS(raw_wts[wt_vint],raw_wts[bldgtype],Raw_savings[[#This Row],[BldgType]],raw_wts[bldgvint],Raw_savings[[#This Row],[BldgVint]],raw_wts[bldgloc],Raw_savings[[#This Row],[BldgLoc]])</f>
        <v>0.14499999999999999</v>
      </c>
      <c r="L5435" t="s">
        <v>32</v>
      </c>
      <c r="M5435">
        <v>7.2036243666666699</v>
      </c>
      <c r="N5435">
        <v>30000.07</v>
      </c>
      <c r="O5435" t="s">
        <v>7</v>
      </c>
      <c r="P5435">
        <v>135340.70000000001</v>
      </c>
      <c r="Q5435">
        <v>39.269444444444403</v>
      </c>
      <c r="R5435">
        <v>34.345266666666703</v>
      </c>
      <c r="S5435">
        <v>0</v>
      </c>
      <c r="T5435">
        <v>135196.5</v>
      </c>
      <c r="U5435">
        <v>39.213333333333303</v>
      </c>
      <c r="V5435">
        <v>34.301533333333303</v>
      </c>
      <c r="W5435">
        <v>0</v>
      </c>
      <c r="X5435">
        <v>20.017701182097799</v>
      </c>
      <c r="Y5435">
        <v>7.7892888711331596E-3</v>
      </c>
      <c r="Z5435">
        <v>6.0710180191658599E-3</v>
      </c>
      <c r="AA5435">
        <v>0</v>
      </c>
      <c r="AB5435">
        <f>(Raw_savings[[#This Row],[PreWBthm]]-Raw_savings[[#This Row],[MsrWBthm]])/Raw_savings[[#This Row],[NumUnit]]/10^5</f>
        <v>0</v>
      </c>
      <c r="AC5435">
        <f>Raw_savings[[#This Row],[APreWBkWh]]*Raw_savings[[#This Row],[BldgWts]]</f>
        <v>2.9025666714041805</v>
      </c>
      <c r="AD5435" t="s">
        <v>72</v>
      </c>
    </row>
    <row r="5436" spans="1:30" hidden="1" x14ac:dyDescent="0.25">
      <c r="A5436" t="s">
        <v>73</v>
      </c>
      <c r="B5436" t="s">
        <v>69</v>
      </c>
      <c r="C5436" t="s">
        <v>70</v>
      </c>
      <c r="D5436" s="1">
        <v>43622.936018518521</v>
      </c>
      <c r="E5436" t="s">
        <v>71</v>
      </c>
      <c r="F5436" t="s">
        <v>20</v>
      </c>
      <c r="G5436" t="s">
        <v>33</v>
      </c>
      <c r="H5436" t="str">
        <f>VLOOKUP(Raw_savings[[#This Row],[BldgVint]],DEER2020wts!$I$6:$J$15,2,FALSE)</f>
        <v>New</v>
      </c>
      <c r="I5436" t="s">
        <v>44</v>
      </c>
      <c r="J5436" t="s">
        <v>31</v>
      </c>
      <c r="K5436">
        <f>SUMIFS(raw_wts[wt_vint],raw_wts[bldgtype],Raw_savings[[#This Row],[BldgType]],raw_wts[bldgvint],Raw_savings[[#This Row],[BldgVint]],raw_wts[bldgloc],Raw_savings[[#This Row],[BldgLoc]])</f>
        <v>2.7E-2</v>
      </c>
      <c r="L5436" t="s">
        <v>32</v>
      </c>
      <c r="M5436">
        <v>7.6485427833333297</v>
      </c>
      <c r="N5436">
        <v>30000.07</v>
      </c>
      <c r="O5436" t="s">
        <v>7</v>
      </c>
      <c r="P5436">
        <v>146957.1</v>
      </c>
      <c r="Q5436">
        <v>35.223444444444397</v>
      </c>
      <c r="R5436">
        <v>39.679200000000002</v>
      </c>
      <c r="S5436">
        <v>0</v>
      </c>
      <c r="T5436">
        <v>146809.20000000001</v>
      </c>
      <c r="U5436">
        <v>35.176111111111098</v>
      </c>
      <c r="V5436">
        <v>39.6289333333333</v>
      </c>
      <c r="W5436">
        <v>0</v>
      </c>
      <c r="X5436">
        <v>19.337016761189801</v>
      </c>
      <c r="Y5436">
        <v>6.18854266416207E-3</v>
      </c>
      <c r="Z5436">
        <v>6.5720579841972099E-3</v>
      </c>
      <c r="AA5436">
        <v>0</v>
      </c>
      <c r="AB5436">
        <f>(Raw_savings[[#This Row],[PreWBthm]]-Raw_savings[[#This Row],[MsrWBthm]])/Raw_savings[[#This Row],[NumUnit]]/10^5</f>
        <v>0</v>
      </c>
      <c r="AC5436">
        <f>Raw_savings[[#This Row],[APreWBkWh]]*Raw_savings[[#This Row],[BldgWts]]</f>
        <v>0.52209945255212464</v>
      </c>
      <c r="AD5436" t="s">
        <v>72</v>
      </c>
    </row>
    <row r="5437" spans="1:30" hidden="1" x14ac:dyDescent="0.25">
      <c r="A5437" t="s">
        <v>73</v>
      </c>
      <c r="B5437" t="s">
        <v>69</v>
      </c>
      <c r="C5437" t="s">
        <v>70</v>
      </c>
      <c r="D5437" s="1">
        <v>43622.936018518521</v>
      </c>
      <c r="E5437" t="s">
        <v>71</v>
      </c>
      <c r="F5437" t="s">
        <v>20</v>
      </c>
      <c r="G5437" t="s">
        <v>33</v>
      </c>
      <c r="H5437" t="str">
        <f>VLOOKUP(Raw_savings[[#This Row],[BldgVint]],DEER2020wts!$I$6:$J$15,2,FALSE)</f>
        <v>New</v>
      </c>
      <c r="I5437" t="s">
        <v>46</v>
      </c>
      <c r="J5437" t="s">
        <v>31</v>
      </c>
      <c r="K5437">
        <f>SUMIFS(raw_wts[wt_vint],raw_wts[bldgtype],Raw_savings[[#This Row],[BldgType]],raw_wts[bldgvint],Raw_savings[[#This Row],[BldgVint]],raw_wts[bldgloc],Raw_savings[[#This Row],[BldgLoc]])</f>
        <v>0.105</v>
      </c>
      <c r="L5437" t="s">
        <v>32</v>
      </c>
      <c r="M5437">
        <v>6.9869931333333302</v>
      </c>
      <c r="N5437">
        <v>30000.07</v>
      </c>
      <c r="O5437" t="s">
        <v>7</v>
      </c>
      <c r="P5437">
        <v>137345.9</v>
      </c>
      <c r="Q5437">
        <v>32.748777777777804</v>
      </c>
      <c r="R5437">
        <v>36.793066666666697</v>
      </c>
      <c r="S5437">
        <v>0</v>
      </c>
      <c r="T5437">
        <v>137215.5</v>
      </c>
      <c r="U5437">
        <v>32.703000000000003</v>
      </c>
      <c r="V5437">
        <v>36.745066666666702</v>
      </c>
      <c r="W5437">
        <v>0</v>
      </c>
      <c r="X5437">
        <v>18.6632500578662</v>
      </c>
      <c r="Y5437">
        <v>6.5518567006147502E-3</v>
      </c>
      <c r="Z5437">
        <v>6.8699079967611404E-3</v>
      </c>
      <c r="AA5437">
        <v>0</v>
      </c>
      <c r="AB5437">
        <f>(Raw_savings[[#This Row],[PreWBthm]]-Raw_savings[[#This Row],[MsrWBthm]])/Raw_savings[[#This Row],[NumUnit]]/10^5</f>
        <v>0</v>
      </c>
      <c r="AC5437">
        <f>Raw_savings[[#This Row],[APreWBkWh]]*Raw_savings[[#This Row],[BldgWts]]</f>
        <v>1.9596412560759511</v>
      </c>
      <c r="AD5437" t="s">
        <v>72</v>
      </c>
    </row>
    <row r="5438" spans="1:30" hidden="1" x14ac:dyDescent="0.25">
      <c r="A5438" t="s">
        <v>73</v>
      </c>
      <c r="B5438" t="s">
        <v>69</v>
      </c>
      <c r="C5438" t="s">
        <v>70</v>
      </c>
      <c r="D5438" s="1">
        <v>43622.936018518521</v>
      </c>
      <c r="E5438" t="s">
        <v>71</v>
      </c>
      <c r="F5438" t="s">
        <v>20</v>
      </c>
      <c r="G5438" t="s">
        <v>33</v>
      </c>
      <c r="H5438" t="str">
        <f>VLOOKUP(Raw_savings[[#This Row],[BldgVint]],DEER2020wts!$I$6:$J$15,2,FALSE)</f>
        <v>New</v>
      </c>
      <c r="I5438" t="s">
        <v>9</v>
      </c>
      <c r="J5438" t="s">
        <v>31</v>
      </c>
      <c r="K5438">
        <f>SUMIFS(raw_wts[wt_vint],raw_wts[bldgtype],Raw_savings[[#This Row],[BldgType]],raw_wts[bldgvint],Raw_savings[[#This Row],[BldgVint]],raw_wts[bldgloc],Raw_savings[[#This Row],[BldgLoc]])</f>
        <v>7.400000000000001E-2</v>
      </c>
      <c r="L5438" t="s">
        <v>32</v>
      </c>
      <c r="M5438">
        <v>7.8139815583333299</v>
      </c>
      <c r="N5438">
        <v>30000.07</v>
      </c>
      <c r="O5438" t="s">
        <v>7</v>
      </c>
      <c r="P5438">
        <v>149183.1</v>
      </c>
      <c r="Q5438">
        <v>34.170444444444399</v>
      </c>
      <c r="R5438">
        <v>36.832866666666703</v>
      </c>
      <c r="S5438">
        <v>0</v>
      </c>
      <c r="T5438">
        <v>149027.9</v>
      </c>
      <c r="U5438">
        <v>34.1225555555555</v>
      </c>
      <c r="V5438">
        <v>36.785800000000002</v>
      </c>
      <c r="W5438">
        <v>0</v>
      </c>
      <c r="X5438">
        <v>19.861833412506101</v>
      </c>
      <c r="Y5438">
        <v>6.1286155503937701E-3</v>
      </c>
      <c r="Z5438">
        <v>6.0233910606649699E-3</v>
      </c>
      <c r="AA5438">
        <v>0</v>
      </c>
      <c r="AB5438">
        <f>(Raw_savings[[#This Row],[PreWBthm]]-Raw_savings[[#This Row],[MsrWBthm]])/Raw_savings[[#This Row],[NumUnit]]/10^5</f>
        <v>0</v>
      </c>
      <c r="AC5438">
        <f>Raw_savings[[#This Row],[APreWBkWh]]*Raw_savings[[#This Row],[BldgWts]]</f>
        <v>1.4697756725254516</v>
      </c>
      <c r="AD5438" t="s">
        <v>72</v>
      </c>
    </row>
    <row r="5439" spans="1:30" hidden="1" x14ac:dyDescent="0.25">
      <c r="A5439" t="s">
        <v>73</v>
      </c>
      <c r="B5439" t="s">
        <v>69</v>
      </c>
      <c r="C5439" t="s">
        <v>70</v>
      </c>
      <c r="D5439" s="1">
        <v>43622.936018518521</v>
      </c>
      <c r="E5439" t="s">
        <v>71</v>
      </c>
      <c r="F5439" t="s">
        <v>20</v>
      </c>
      <c r="G5439" t="s">
        <v>33</v>
      </c>
      <c r="H5439" t="str">
        <f>VLOOKUP(Raw_savings[[#This Row],[BldgVint]],DEER2020wts!$I$6:$J$15,2,FALSE)</f>
        <v>New</v>
      </c>
      <c r="I5439" t="s">
        <v>37</v>
      </c>
      <c r="J5439" t="s">
        <v>31</v>
      </c>
      <c r="K5439">
        <f>SUMIFS(raw_wts[wt_vint],raw_wts[bldgtype],Raw_savings[[#This Row],[BldgType]],raw_wts[bldgvint],Raw_savings[[#This Row],[BldgVint]],raw_wts[bldgloc],Raw_savings[[#This Row],[BldgLoc]])</f>
        <v>5.2000000000000005E-2</v>
      </c>
      <c r="L5439" t="s">
        <v>32</v>
      </c>
      <c r="M5439">
        <v>7.6961418333333302</v>
      </c>
      <c r="N5439">
        <v>30000.07</v>
      </c>
      <c r="O5439" t="s">
        <v>7</v>
      </c>
      <c r="P5439">
        <v>149114.29999999999</v>
      </c>
      <c r="Q5439">
        <v>35.196777777777797</v>
      </c>
      <c r="R5439">
        <v>33.6229333333333</v>
      </c>
      <c r="S5439">
        <v>0</v>
      </c>
      <c r="T5439">
        <v>148963.6</v>
      </c>
      <c r="U5439">
        <v>35.148666666666699</v>
      </c>
      <c r="V5439">
        <v>33.581133333333298</v>
      </c>
      <c r="W5439">
        <v>0</v>
      </c>
      <c r="X5439">
        <v>19.581239959387801</v>
      </c>
      <c r="Y5439">
        <v>6.2513285426655501E-3</v>
      </c>
      <c r="Z5439">
        <v>5.4312928354515204E-3</v>
      </c>
      <c r="AA5439">
        <v>0</v>
      </c>
      <c r="AB5439">
        <f>(Raw_savings[[#This Row],[PreWBthm]]-Raw_savings[[#This Row],[MsrWBthm]])/Raw_savings[[#This Row],[NumUnit]]/10^5</f>
        <v>0</v>
      </c>
      <c r="AC5439">
        <f>Raw_savings[[#This Row],[APreWBkWh]]*Raw_savings[[#This Row],[BldgWts]]</f>
        <v>1.0182244778881657</v>
      </c>
      <c r="AD5439" t="s">
        <v>72</v>
      </c>
    </row>
    <row r="5440" spans="1:30" hidden="1" x14ac:dyDescent="0.25">
      <c r="A5440" t="s">
        <v>73</v>
      </c>
      <c r="B5440" t="s">
        <v>69</v>
      </c>
      <c r="C5440" t="s">
        <v>70</v>
      </c>
      <c r="D5440" s="1">
        <v>43622.936018518521</v>
      </c>
      <c r="E5440" t="s">
        <v>71</v>
      </c>
      <c r="F5440" t="s">
        <v>20</v>
      </c>
      <c r="G5440" t="s">
        <v>33</v>
      </c>
      <c r="H5440" t="str">
        <f>VLOOKUP(Raw_savings[[#This Row],[BldgVint]],DEER2020wts!$I$6:$J$15,2,FALSE)</f>
        <v>New</v>
      </c>
      <c r="I5440" t="s">
        <v>34</v>
      </c>
      <c r="J5440" t="s">
        <v>31</v>
      </c>
      <c r="K5440">
        <f>SUMIFS(raw_wts[wt_vint],raw_wts[bldgtype],Raw_savings[[#This Row],[BldgType]],raw_wts[bldgvint],Raw_savings[[#This Row],[BldgVint]],raw_wts[bldgloc],Raw_savings[[#This Row],[BldgLoc]])</f>
        <v>0.27800000000000002</v>
      </c>
      <c r="L5440" t="s">
        <v>32</v>
      </c>
      <c r="M5440">
        <v>10.348734008333301</v>
      </c>
      <c r="N5440">
        <v>30000.07</v>
      </c>
      <c r="O5440" t="s">
        <v>7</v>
      </c>
      <c r="P5440">
        <v>180192.5</v>
      </c>
      <c r="Q5440">
        <v>41.920111111111098</v>
      </c>
      <c r="R5440">
        <v>41.627933333333303</v>
      </c>
      <c r="S5440">
        <v>0</v>
      </c>
      <c r="T5440">
        <v>179946.5</v>
      </c>
      <c r="U5440">
        <v>41.861555555555597</v>
      </c>
      <c r="V5440">
        <v>41.574533333333299</v>
      </c>
      <c r="W5440">
        <v>0</v>
      </c>
      <c r="X5440">
        <v>23.771023566931799</v>
      </c>
      <c r="Y5440">
        <v>5.6582337036013798E-3</v>
      </c>
      <c r="Z5440">
        <v>5.1600514572123701E-3</v>
      </c>
      <c r="AA5440">
        <v>0</v>
      </c>
      <c r="AB5440">
        <f>(Raw_savings[[#This Row],[PreWBthm]]-Raw_savings[[#This Row],[MsrWBthm]])/Raw_savings[[#This Row],[NumUnit]]/10^5</f>
        <v>0</v>
      </c>
      <c r="AC5440">
        <f>Raw_savings[[#This Row],[APreWBkWh]]*Raw_savings[[#This Row],[BldgWts]]</f>
        <v>6.6083445516070407</v>
      </c>
      <c r="AD5440" t="s">
        <v>72</v>
      </c>
    </row>
    <row r="5441" spans="1:30" hidden="1" x14ac:dyDescent="0.25">
      <c r="A5441" t="s">
        <v>73</v>
      </c>
      <c r="B5441" t="s">
        <v>69</v>
      </c>
      <c r="C5441" t="s">
        <v>70</v>
      </c>
      <c r="D5441" s="1">
        <v>43622.936018518521</v>
      </c>
      <c r="E5441" t="s">
        <v>71</v>
      </c>
      <c r="F5441" t="s">
        <v>20</v>
      </c>
      <c r="G5441" t="s">
        <v>33</v>
      </c>
      <c r="H5441" t="str">
        <f>VLOOKUP(Raw_savings[[#This Row],[BldgVint]],DEER2020wts!$I$6:$J$15,2,FALSE)</f>
        <v>New</v>
      </c>
      <c r="I5441" t="s">
        <v>42</v>
      </c>
      <c r="J5441" t="s">
        <v>31</v>
      </c>
      <c r="K5441">
        <f>SUMIFS(raw_wts[wt_vint],raw_wts[bldgtype],Raw_savings[[#This Row],[BldgType]],raw_wts[bldgvint],Raw_savings[[#This Row],[BldgVint]],raw_wts[bldgloc],Raw_savings[[#This Row],[BldgLoc]])</f>
        <v>6.9000000000000006E-2</v>
      </c>
      <c r="L5441" t="s">
        <v>32</v>
      </c>
      <c r="M5441">
        <v>8.1865713333333296</v>
      </c>
      <c r="N5441">
        <v>30000.07</v>
      </c>
      <c r="O5441" t="s">
        <v>7</v>
      </c>
      <c r="P5441">
        <v>165537</v>
      </c>
      <c r="Q5441">
        <v>21.6123333333333</v>
      </c>
      <c r="R5441">
        <v>24.2783333333333</v>
      </c>
      <c r="S5441">
        <v>0</v>
      </c>
      <c r="T5441">
        <v>165437.6</v>
      </c>
      <c r="U5441">
        <v>21.5827777777778</v>
      </c>
      <c r="V5441">
        <v>24.2484</v>
      </c>
      <c r="W5441">
        <v>0</v>
      </c>
      <c r="X5441">
        <v>12.141835202151899</v>
      </c>
      <c r="Y5441">
        <v>3.61024833866844E-3</v>
      </c>
      <c r="Z5441">
        <v>3.6563943700645999E-3</v>
      </c>
      <c r="AA5441">
        <v>0</v>
      </c>
      <c r="AB5441">
        <f>(Raw_savings[[#This Row],[PreWBthm]]-Raw_savings[[#This Row],[MsrWBthm]])/Raw_savings[[#This Row],[NumUnit]]/10^5</f>
        <v>0</v>
      </c>
      <c r="AC5441">
        <f>Raw_savings[[#This Row],[APreWBkWh]]*Raw_savings[[#This Row],[BldgWts]]</f>
        <v>0.8377866289484811</v>
      </c>
      <c r="AD5441" t="s">
        <v>72</v>
      </c>
    </row>
    <row r="5442" spans="1:30" hidden="1" x14ac:dyDescent="0.25">
      <c r="A5442" t="s">
        <v>73</v>
      </c>
      <c r="B5442" t="s">
        <v>69</v>
      </c>
      <c r="C5442" t="s">
        <v>70</v>
      </c>
      <c r="D5442" s="1">
        <v>43622.936018518521</v>
      </c>
      <c r="E5442" t="s">
        <v>71</v>
      </c>
      <c r="F5442" t="s">
        <v>21</v>
      </c>
      <c r="G5442">
        <v>1975</v>
      </c>
      <c r="H5442" t="str">
        <f>VLOOKUP(Raw_savings[[#This Row],[BldgVint]],DEER2020wts!$I$6:$J$15,2,FALSE)</f>
        <v>Old</v>
      </c>
      <c r="I5442" t="s">
        <v>5</v>
      </c>
      <c r="J5442" t="s">
        <v>31</v>
      </c>
      <c r="K5442">
        <f>SUMIFS(raw_wts[wt_vint],raw_wts[bldgtype],Raw_savings[[#This Row],[BldgType]],raw_wts[bldgvint],Raw_savings[[#This Row],[BldgVint]],raw_wts[bldgloc],Raw_savings[[#This Row],[BldgLoc]])</f>
        <v>0.38800000000000001</v>
      </c>
      <c r="L5442" t="s">
        <v>32</v>
      </c>
      <c r="M5442">
        <v>102.071304</v>
      </c>
      <c r="N5442">
        <v>60654.58</v>
      </c>
      <c r="O5442" t="s">
        <v>7</v>
      </c>
      <c r="P5442">
        <v>844757.7</v>
      </c>
      <c r="Q5442">
        <v>140.65944444444401</v>
      </c>
      <c r="R5442">
        <v>130.75819999999999</v>
      </c>
      <c r="S5442">
        <v>11722490</v>
      </c>
      <c r="T5442">
        <v>843900.3</v>
      </c>
      <c r="U5442">
        <v>140.481333333333</v>
      </c>
      <c r="V5442">
        <v>130.59786666666699</v>
      </c>
      <c r="W5442">
        <v>11722490</v>
      </c>
      <c r="X5442">
        <v>8.4000102516561093</v>
      </c>
      <c r="Y5442">
        <v>1.74496752888641E-3</v>
      </c>
      <c r="Z5442">
        <v>1.5707973450928901E-3</v>
      </c>
      <c r="AA5442">
        <v>0</v>
      </c>
      <c r="AB5442">
        <f>(Raw_savings[[#This Row],[PreWBthm]]-Raw_savings[[#This Row],[MsrWBthm]])/Raw_savings[[#This Row],[NumUnit]]/10^5</f>
        <v>0</v>
      </c>
      <c r="AC5442">
        <f>Raw_savings[[#This Row],[APreWBkWh]]*Raw_savings[[#This Row],[BldgWts]]</f>
        <v>3.2592039776425703</v>
      </c>
      <c r="AD5442" t="s">
        <v>72</v>
      </c>
    </row>
    <row r="5443" spans="1:30" hidden="1" x14ac:dyDescent="0.25">
      <c r="A5443" t="s">
        <v>73</v>
      </c>
      <c r="B5443" t="s">
        <v>69</v>
      </c>
      <c r="C5443" t="s">
        <v>70</v>
      </c>
      <c r="D5443" s="1">
        <v>43622.936018518521</v>
      </c>
      <c r="E5443" t="s">
        <v>71</v>
      </c>
      <c r="F5443" t="s">
        <v>21</v>
      </c>
      <c r="G5443">
        <v>1975</v>
      </c>
      <c r="H5443" t="str">
        <f>VLOOKUP(Raw_savings[[#This Row],[BldgVint]],DEER2020wts!$I$6:$J$15,2,FALSE)</f>
        <v>Old</v>
      </c>
      <c r="I5443" t="s">
        <v>35</v>
      </c>
      <c r="J5443" t="s">
        <v>31</v>
      </c>
      <c r="K5443">
        <f>SUMIFS(raw_wts[wt_vint],raw_wts[bldgtype],Raw_savings[[#This Row],[BldgType]],raw_wts[bldgvint],Raw_savings[[#This Row],[BldgVint]],raw_wts[bldgloc],Raw_savings[[#This Row],[BldgLoc]])</f>
        <v>2.8570000000000002</v>
      </c>
      <c r="L5443" t="s">
        <v>32</v>
      </c>
      <c r="M5443">
        <v>105.30148516666701</v>
      </c>
      <c r="N5443">
        <v>60654.58</v>
      </c>
      <c r="O5443" t="s">
        <v>7</v>
      </c>
      <c r="P5443">
        <v>915926.9</v>
      </c>
      <c r="Q5443">
        <v>222.51966666666701</v>
      </c>
      <c r="R5443">
        <v>211.497066666667</v>
      </c>
      <c r="S5443">
        <v>11722490</v>
      </c>
      <c r="T5443">
        <v>914853.1</v>
      </c>
      <c r="U5443">
        <v>222.21677777777799</v>
      </c>
      <c r="V5443">
        <v>211.221</v>
      </c>
      <c r="W5443">
        <v>11722490</v>
      </c>
      <c r="X5443">
        <v>10.1973870387533</v>
      </c>
      <c r="Y5443">
        <v>2.8763971221251101E-3</v>
      </c>
      <c r="Z5443">
        <v>2.6216787562844302E-3</v>
      </c>
      <c r="AA5443">
        <v>0</v>
      </c>
      <c r="AB5443">
        <f>(Raw_savings[[#This Row],[PreWBthm]]-Raw_savings[[#This Row],[MsrWBthm]])/Raw_savings[[#This Row],[NumUnit]]/10^5</f>
        <v>0</v>
      </c>
      <c r="AC5443">
        <f>Raw_savings[[#This Row],[APreWBkWh]]*Raw_savings[[#This Row],[BldgWts]]</f>
        <v>29.133934769718181</v>
      </c>
      <c r="AD5443" t="s">
        <v>72</v>
      </c>
    </row>
    <row r="5444" spans="1:30" hidden="1" x14ac:dyDescent="0.25">
      <c r="A5444" t="s">
        <v>73</v>
      </c>
      <c r="B5444" t="s">
        <v>69</v>
      </c>
      <c r="C5444" t="s">
        <v>70</v>
      </c>
      <c r="D5444" s="1">
        <v>43622.936018518521</v>
      </c>
      <c r="E5444" t="s">
        <v>71</v>
      </c>
      <c r="F5444" t="s">
        <v>21</v>
      </c>
      <c r="G5444">
        <v>1975</v>
      </c>
      <c r="H5444" t="str">
        <f>VLOOKUP(Raw_savings[[#This Row],[BldgVint]],DEER2020wts!$I$6:$J$15,2,FALSE)</f>
        <v>Old</v>
      </c>
      <c r="I5444" t="s">
        <v>38</v>
      </c>
      <c r="J5444" t="s">
        <v>31</v>
      </c>
      <c r="K5444">
        <f>SUMIFS(raw_wts[wt_vint],raw_wts[bldgtype],Raw_savings[[#This Row],[BldgType]],raw_wts[bldgvint],Raw_savings[[#This Row],[BldgVint]],raw_wts[bldgloc],Raw_savings[[#This Row],[BldgLoc]])</f>
        <v>9.8130000000000006</v>
      </c>
      <c r="L5444" t="s">
        <v>32</v>
      </c>
      <c r="M5444">
        <v>103.3948395</v>
      </c>
      <c r="N5444">
        <v>60654.58</v>
      </c>
      <c r="O5444" t="s">
        <v>7</v>
      </c>
      <c r="P5444">
        <v>858044.1</v>
      </c>
      <c r="Q5444">
        <v>178.55066666666701</v>
      </c>
      <c r="R5444">
        <v>167.194533333333</v>
      </c>
      <c r="S5444">
        <v>11722490</v>
      </c>
      <c r="T5444">
        <v>857018.2</v>
      </c>
      <c r="U5444">
        <v>178.34711111111099</v>
      </c>
      <c r="V5444">
        <v>166.995933333333</v>
      </c>
      <c r="W5444">
        <v>11722490</v>
      </c>
      <c r="X5444">
        <v>9.9221586392619106</v>
      </c>
      <c r="Y5444">
        <v>1.9687206493083E-3</v>
      </c>
      <c r="Z5444">
        <v>1.9207921880856601E-3</v>
      </c>
      <c r="AA5444">
        <v>0</v>
      </c>
      <c r="AB5444">
        <f>(Raw_savings[[#This Row],[PreWBthm]]-Raw_savings[[#This Row],[MsrWBthm]])/Raw_savings[[#This Row],[NumUnit]]/10^5</f>
        <v>0</v>
      </c>
      <c r="AC5444">
        <f>Raw_savings[[#This Row],[APreWBkWh]]*Raw_savings[[#This Row],[BldgWts]]</f>
        <v>97.366142727077133</v>
      </c>
      <c r="AD5444" t="s">
        <v>72</v>
      </c>
    </row>
    <row r="5445" spans="1:30" hidden="1" x14ac:dyDescent="0.25">
      <c r="A5445" t="s">
        <v>73</v>
      </c>
      <c r="B5445" t="s">
        <v>69</v>
      </c>
      <c r="C5445" t="s">
        <v>70</v>
      </c>
      <c r="D5445" s="1">
        <v>43622.936018518521</v>
      </c>
      <c r="E5445" t="s">
        <v>71</v>
      </c>
      <c r="F5445" t="s">
        <v>21</v>
      </c>
      <c r="G5445">
        <v>1975</v>
      </c>
      <c r="H5445" t="str">
        <f>VLOOKUP(Raw_savings[[#This Row],[BldgVint]],DEER2020wts!$I$6:$J$15,2,FALSE)</f>
        <v>Old</v>
      </c>
      <c r="I5445" t="s">
        <v>40</v>
      </c>
      <c r="J5445" t="s">
        <v>31</v>
      </c>
      <c r="K5445">
        <f>SUMIFS(raw_wts[wt_vint],raw_wts[bldgtype],Raw_savings[[#This Row],[BldgType]],raw_wts[bldgvint],Raw_savings[[#This Row],[BldgVint]],raw_wts[bldgloc],Raw_savings[[#This Row],[BldgLoc]])</f>
        <v>3.6869999999999998</v>
      </c>
      <c r="L5445" t="s">
        <v>32</v>
      </c>
      <c r="M5445">
        <v>105.283533666667</v>
      </c>
      <c r="N5445">
        <v>60654.58</v>
      </c>
      <c r="O5445" t="s">
        <v>7</v>
      </c>
      <c r="P5445">
        <v>921117.4</v>
      </c>
      <c r="Q5445">
        <v>214.59744444444399</v>
      </c>
      <c r="R5445">
        <v>198.321333333333</v>
      </c>
      <c r="S5445">
        <v>11722490</v>
      </c>
      <c r="T5445">
        <v>919994.7</v>
      </c>
      <c r="U5445">
        <v>214.344111111111</v>
      </c>
      <c r="V5445">
        <v>198.08766666666699</v>
      </c>
      <c r="W5445">
        <v>11722490</v>
      </c>
      <c r="X5445">
        <v>10.6635858514646</v>
      </c>
      <c r="Y5445">
        <v>2.4062008987596902E-3</v>
      </c>
      <c r="Z5445">
        <v>2.2194037237241301E-3</v>
      </c>
      <c r="AA5445">
        <v>0</v>
      </c>
      <c r="AB5445">
        <f>(Raw_savings[[#This Row],[PreWBthm]]-Raw_savings[[#This Row],[MsrWBthm]])/Raw_savings[[#This Row],[NumUnit]]/10^5</f>
        <v>0</v>
      </c>
      <c r="AC5445">
        <f>Raw_savings[[#This Row],[APreWBkWh]]*Raw_savings[[#This Row],[BldgWts]]</f>
        <v>39.316641034349978</v>
      </c>
      <c r="AD5445" t="s">
        <v>72</v>
      </c>
    </row>
    <row r="5446" spans="1:30" hidden="1" x14ac:dyDescent="0.25">
      <c r="A5446" t="s">
        <v>73</v>
      </c>
      <c r="B5446" t="s">
        <v>69</v>
      </c>
      <c r="C5446" t="s">
        <v>70</v>
      </c>
      <c r="D5446" s="1">
        <v>43622.936018518521</v>
      </c>
      <c r="E5446" t="s">
        <v>71</v>
      </c>
      <c r="F5446" t="s">
        <v>21</v>
      </c>
      <c r="G5446">
        <v>1975</v>
      </c>
      <c r="H5446" t="str">
        <f>VLOOKUP(Raw_savings[[#This Row],[BldgVint]],DEER2020wts!$I$6:$J$15,2,FALSE)</f>
        <v>Old</v>
      </c>
      <c r="I5446" t="s">
        <v>43</v>
      </c>
      <c r="J5446" t="s">
        <v>31</v>
      </c>
      <c r="K5446">
        <f>SUMIFS(raw_wts[wt_vint],raw_wts[bldgtype],Raw_savings[[#This Row],[BldgType]],raw_wts[bldgvint],Raw_savings[[#This Row],[BldgVint]],raw_wts[bldgloc],Raw_savings[[#This Row],[BldgLoc]])</f>
        <v>1.4590000000000001</v>
      </c>
      <c r="L5446" t="s">
        <v>32</v>
      </c>
      <c r="M5446">
        <v>103.194521166667</v>
      </c>
      <c r="N5446">
        <v>60654.58</v>
      </c>
      <c r="O5446" t="s">
        <v>7</v>
      </c>
      <c r="P5446">
        <v>870581.2</v>
      </c>
      <c r="Q5446">
        <v>166.85022222222199</v>
      </c>
      <c r="R5446">
        <v>146.13933333333301</v>
      </c>
      <c r="S5446">
        <v>11722490</v>
      </c>
      <c r="T5446">
        <v>869473.2</v>
      </c>
      <c r="U5446">
        <v>166.635777777778</v>
      </c>
      <c r="V5446">
        <v>145.94386666666699</v>
      </c>
      <c r="W5446">
        <v>11722490</v>
      </c>
      <c r="X5446">
        <v>10.737004130388801</v>
      </c>
      <c r="Y5446">
        <v>2.0780603661903199E-3</v>
      </c>
      <c r="Z5446">
        <v>1.8941574073584101E-3</v>
      </c>
      <c r="AA5446">
        <v>0</v>
      </c>
      <c r="AB5446">
        <f>(Raw_savings[[#This Row],[PreWBthm]]-Raw_savings[[#This Row],[MsrWBthm]])/Raw_savings[[#This Row],[NumUnit]]/10^5</f>
        <v>0</v>
      </c>
      <c r="AC5446">
        <f>Raw_savings[[#This Row],[APreWBkWh]]*Raw_savings[[#This Row],[BldgWts]]</f>
        <v>15.665289026237261</v>
      </c>
      <c r="AD5446" t="s">
        <v>72</v>
      </c>
    </row>
    <row r="5447" spans="1:30" hidden="1" x14ac:dyDescent="0.25">
      <c r="A5447" t="s">
        <v>73</v>
      </c>
      <c r="B5447" t="s">
        <v>69</v>
      </c>
      <c r="C5447" t="s">
        <v>70</v>
      </c>
      <c r="D5447" s="1">
        <v>43622.936018518521</v>
      </c>
      <c r="E5447" t="s">
        <v>71</v>
      </c>
      <c r="F5447" t="s">
        <v>21</v>
      </c>
      <c r="G5447">
        <v>1975</v>
      </c>
      <c r="H5447" t="str">
        <f>VLOOKUP(Raw_savings[[#This Row],[BldgVint]],DEER2020wts!$I$6:$J$15,2,FALSE)</f>
        <v>Old</v>
      </c>
      <c r="I5447" t="s">
        <v>45</v>
      </c>
      <c r="J5447" t="s">
        <v>31</v>
      </c>
      <c r="K5447">
        <f>SUMIFS(raw_wts[wt_vint],raw_wts[bldgtype],Raw_savings[[#This Row],[BldgType]],raw_wts[bldgvint],Raw_savings[[#This Row],[BldgVint]],raw_wts[bldgloc],Raw_savings[[#This Row],[BldgLoc]])</f>
        <v>14.659000000000001</v>
      </c>
      <c r="L5447" t="s">
        <v>32</v>
      </c>
      <c r="M5447">
        <v>105.24067991666701</v>
      </c>
      <c r="N5447">
        <v>60654.58</v>
      </c>
      <c r="O5447" t="s">
        <v>7</v>
      </c>
      <c r="P5447">
        <v>913306.8</v>
      </c>
      <c r="Q5447">
        <v>197.95</v>
      </c>
      <c r="R5447">
        <v>184.126466666667</v>
      </c>
      <c r="S5447">
        <v>11722490</v>
      </c>
      <c r="T5447">
        <v>912114.2</v>
      </c>
      <c r="U5447">
        <v>197.722555555556</v>
      </c>
      <c r="V5447">
        <v>183.91206666666699</v>
      </c>
      <c r="W5447">
        <v>11722490</v>
      </c>
      <c r="X5447">
        <v>11.3321198698491</v>
      </c>
      <c r="Y5447">
        <v>2.1611837231056501E-3</v>
      </c>
      <c r="Z5447">
        <v>2.0372350327815501E-3</v>
      </c>
      <c r="AA5447">
        <v>0</v>
      </c>
      <c r="AB5447">
        <f>(Raw_savings[[#This Row],[PreWBthm]]-Raw_savings[[#This Row],[MsrWBthm]])/Raw_savings[[#This Row],[NumUnit]]/10^5</f>
        <v>0</v>
      </c>
      <c r="AC5447">
        <f>Raw_savings[[#This Row],[APreWBkWh]]*Raw_savings[[#This Row],[BldgWts]]</f>
        <v>166.11754517211796</v>
      </c>
      <c r="AD5447" t="s">
        <v>72</v>
      </c>
    </row>
    <row r="5448" spans="1:30" hidden="1" x14ac:dyDescent="0.25">
      <c r="A5448" t="s">
        <v>73</v>
      </c>
      <c r="B5448" t="s">
        <v>69</v>
      </c>
      <c r="C5448" t="s">
        <v>70</v>
      </c>
      <c r="D5448" s="1">
        <v>43622.936018518521</v>
      </c>
      <c r="E5448" t="s">
        <v>71</v>
      </c>
      <c r="F5448" t="s">
        <v>21</v>
      </c>
      <c r="G5448">
        <v>1975</v>
      </c>
      <c r="H5448" t="str">
        <f>VLOOKUP(Raw_savings[[#This Row],[BldgVint]],DEER2020wts!$I$6:$J$15,2,FALSE)</f>
        <v>Old</v>
      </c>
      <c r="I5448" t="s">
        <v>8</v>
      </c>
      <c r="J5448" t="s">
        <v>31</v>
      </c>
      <c r="K5448">
        <f>SUMIFS(raw_wts[wt_vint],raw_wts[bldgtype],Raw_savings[[#This Row],[BldgType]],raw_wts[bldgvint],Raw_savings[[#This Row],[BldgVint]],raw_wts[bldgloc],Raw_savings[[#This Row],[BldgLoc]])</f>
        <v>4.6449999999999996</v>
      </c>
      <c r="L5448" t="s">
        <v>32</v>
      </c>
      <c r="M5448">
        <v>104.425003</v>
      </c>
      <c r="N5448">
        <v>60654.58</v>
      </c>
      <c r="O5448" t="s">
        <v>7</v>
      </c>
      <c r="P5448">
        <v>904894.1</v>
      </c>
      <c r="Q5448">
        <v>187.27066666666701</v>
      </c>
      <c r="R5448">
        <v>168.71973333333301</v>
      </c>
      <c r="S5448">
        <v>11722490</v>
      </c>
      <c r="T5448">
        <v>903588.7</v>
      </c>
      <c r="U5448">
        <v>187.03888888888901</v>
      </c>
      <c r="V5448">
        <v>168.50313333333301</v>
      </c>
      <c r="W5448">
        <v>11722490</v>
      </c>
      <c r="X5448">
        <v>12.500837562820299</v>
      </c>
      <c r="Y5448">
        <v>2.21956208876316E-3</v>
      </c>
      <c r="Z5448">
        <v>2.0742158848686501E-3</v>
      </c>
      <c r="AA5448">
        <v>0</v>
      </c>
      <c r="AB5448">
        <f>(Raw_savings[[#This Row],[PreWBthm]]-Raw_savings[[#This Row],[MsrWBthm]])/Raw_savings[[#This Row],[NumUnit]]/10^5</f>
        <v>0</v>
      </c>
      <c r="AC5448">
        <f>Raw_savings[[#This Row],[APreWBkWh]]*Raw_savings[[#This Row],[BldgWts]]</f>
        <v>58.066390479300289</v>
      </c>
      <c r="AD5448" t="s">
        <v>72</v>
      </c>
    </row>
    <row r="5449" spans="1:30" hidden="1" x14ac:dyDescent="0.25">
      <c r="A5449" t="s">
        <v>73</v>
      </c>
      <c r="B5449" t="s">
        <v>69</v>
      </c>
      <c r="C5449" t="s">
        <v>70</v>
      </c>
      <c r="D5449" s="1">
        <v>43622.936018518521</v>
      </c>
      <c r="E5449" t="s">
        <v>71</v>
      </c>
      <c r="F5449" t="s">
        <v>21</v>
      </c>
      <c r="G5449">
        <v>1975</v>
      </c>
      <c r="H5449" t="str">
        <f>VLOOKUP(Raw_savings[[#This Row],[BldgVint]],DEER2020wts!$I$6:$J$15,2,FALSE)</f>
        <v>Old</v>
      </c>
      <c r="I5449" t="s">
        <v>36</v>
      </c>
      <c r="J5449" t="s">
        <v>31</v>
      </c>
      <c r="K5449">
        <f>SUMIFS(raw_wts[wt_vint],raw_wts[bldgtype],Raw_savings[[#This Row],[BldgType]],raw_wts[bldgvint],Raw_savings[[#This Row],[BldgVint]],raw_wts[bldgloc],Raw_savings[[#This Row],[BldgLoc]])</f>
        <v>16.721</v>
      </c>
      <c r="L5449" t="s">
        <v>32</v>
      </c>
      <c r="M5449">
        <v>106.560822</v>
      </c>
      <c r="N5449">
        <v>60654.58</v>
      </c>
      <c r="O5449" t="s">
        <v>7</v>
      </c>
      <c r="P5449">
        <v>936866.2</v>
      </c>
      <c r="Q5449">
        <v>215.26055555555601</v>
      </c>
      <c r="R5449">
        <v>185.61846666666699</v>
      </c>
      <c r="S5449">
        <v>11722490</v>
      </c>
      <c r="T5449">
        <v>935623.6</v>
      </c>
      <c r="U5449">
        <v>215.008222222222</v>
      </c>
      <c r="V5449">
        <v>185.4024</v>
      </c>
      <c r="W5449">
        <v>11722490</v>
      </c>
      <c r="X5449">
        <v>11.660946083917899</v>
      </c>
      <c r="Y5449">
        <v>2.3679747265212101E-3</v>
      </c>
      <c r="Z5449">
        <v>2.02763701153418E-3</v>
      </c>
      <c r="AA5449">
        <v>0</v>
      </c>
      <c r="AB5449">
        <f>(Raw_savings[[#This Row],[PreWBthm]]-Raw_savings[[#This Row],[MsrWBthm]])/Raw_savings[[#This Row],[NumUnit]]/10^5</f>
        <v>0</v>
      </c>
      <c r="AC5449">
        <f>Raw_savings[[#This Row],[APreWBkWh]]*Raw_savings[[#This Row],[BldgWts]]</f>
        <v>194.9826794691912</v>
      </c>
      <c r="AD5449" t="s">
        <v>72</v>
      </c>
    </row>
    <row r="5450" spans="1:30" hidden="1" x14ac:dyDescent="0.25">
      <c r="A5450" t="s">
        <v>73</v>
      </c>
      <c r="B5450" t="s">
        <v>69</v>
      </c>
      <c r="C5450" t="s">
        <v>70</v>
      </c>
      <c r="D5450" s="1">
        <v>43622.936018518521</v>
      </c>
      <c r="E5450" t="s">
        <v>71</v>
      </c>
      <c r="F5450" t="s">
        <v>21</v>
      </c>
      <c r="G5450">
        <v>1975</v>
      </c>
      <c r="H5450" t="str">
        <f>VLOOKUP(Raw_savings[[#This Row],[BldgVint]],DEER2020wts!$I$6:$J$15,2,FALSE)</f>
        <v>Old</v>
      </c>
      <c r="I5450" t="s">
        <v>39</v>
      </c>
      <c r="J5450" t="s">
        <v>31</v>
      </c>
      <c r="K5450">
        <f>SUMIFS(raw_wts[wt_vint],raw_wts[bldgtype],Raw_savings[[#This Row],[BldgType]],raw_wts[bldgvint],Raw_savings[[#This Row],[BldgVint]],raw_wts[bldgloc],Raw_savings[[#This Row],[BldgLoc]])</f>
        <v>15.122</v>
      </c>
      <c r="L5450" t="s">
        <v>32</v>
      </c>
      <c r="M5450">
        <v>109.871580333333</v>
      </c>
      <c r="N5450">
        <v>60654.58</v>
      </c>
      <c r="O5450" t="s">
        <v>7</v>
      </c>
      <c r="P5450">
        <v>961021.1</v>
      </c>
      <c r="Q5450">
        <v>257.63455555555601</v>
      </c>
      <c r="R5450">
        <v>227.73500000000001</v>
      </c>
      <c r="S5450">
        <v>11722490</v>
      </c>
      <c r="T5450">
        <v>959780.2</v>
      </c>
      <c r="U5450">
        <v>257.32022222222201</v>
      </c>
      <c r="V5450">
        <v>227.46446666666699</v>
      </c>
      <c r="W5450">
        <v>11722490</v>
      </c>
      <c r="X5450">
        <v>11.2940943985272</v>
      </c>
      <c r="Y5450">
        <v>2.8609157379890999E-3</v>
      </c>
      <c r="Z5450">
        <v>2.46226851850684E-3</v>
      </c>
      <c r="AA5450">
        <v>0</v>
      </c>
      <c r="AB5450">
        <f>(Raw_savings[[#This Row],[PreWBthm]]-Raw_savings[[#This Row],[MsrWBthm]])/Raw_savings[[#This Row],[NumUnit]]/10^5</f>
        <v>0</v>
      </c>
      <c r="AC5450">
        <f>Raw_savings[[#This Row],[APreWBkWh]]*Raw_savings[[#This Row],[BldgWts]]</f>
        <v>170.78929549452832</v>
      </c>
      <c r="AD5450" t="s">
        <v>72</v>
      </c>
    </row>
    <row r="5451" spans="1:30" hidden="1" x14ac:dyDescent="0.25">
      <c r="A5451" t="s">
        <v>73</v>
      </c>
      <c r="B5451" t="s">
        <v>69</v>
      </c>
      <c r="C5451" t="s">
        <v>70</v>
      </c>
      <c r="D5451" s="1">
        <v>43622.936018518521</v>
      </c>
      <c r="E5451" t="s">
        <v>71</v>
      </c>
      <c r="F5451" t="s">
        <v>21</v>
      </c>
      <c r="G5451">
        <v>1975</v>
      </c>
      <c r="H5451" t="str">
        <f>VLOOKUP(Raw_savings[[#This Row],[BldgVint]],DEER2020wts!$I$6:$J$15,2,FALSE)</f>
        <v>Old</v>
      </c>
      <c r="I5451" t="s">
        <v>41</v>
      </c>
      <c r="J5451" t="s">
        <v>31</v>
      </c>
      <c r="K5451">
        <f>SUMIFS(raw_wts[wt_vint],raw_wts[bldgtype],Raw_savings[[#This Row],[BldgType]],raw_wts[bldgvint],Raw_savings[[#This Row],[BldgVint]],raw_wts[bldgloc],Raw_savings[[#This Row],[BldgLoc]])</f>
        <v>5.5879999999999992</v>
      </c>
      <c r="L5451" t="s">
        <v>32</v>
      </c>
      <c r="M5451">
        <v>108.730823</v>
      </c>
      <c r="N5451">
        <v>60654.58</v>
      </c>
      <c r="O5451" t="s">
        <v>7</v>
      </c>
      <c r="P5451">
        <v>974264.8</v>
      </c>
      <c r="Q5451">
        <v>262.617111111111</v>
      </c>
      <c r="R5451">
        <v>226.63726666666699</v>
      </c>
      <c r="S5451">
        <v>11722490</v>
      </c>
      <c r="T5451">
        <v>973000.1</v>
      </c>
      <c r="U5451">
        <v>262.28711111111102</v>
      </c>
      <c r="V5451">
        <v>226.36766666666699</v>
      </c>
      <c r="W5451">
        <v>11722490</v>
      </c>
      <c r="X5451">
        <v>11.6314763845765</v>
      </c>
      <c r="Y5451">
        <v>3.0350179543848499E-3</v>
      </c>
      <c r="Z5451">
        <v>2.4795176984907801E-3</v>
      </c>
      <c r="AA5451">
        <v>0</v>
      </c>
      <c r="AB5451">
        <f>(Raw_savings[[#This Row],[PreWBthm]]-Raw_savings[[#This Row],[MsrWBthm]])/Raw_savings[[#This Row],[NumUnit]]/10^5</f>
        <v>0</v>
      </c>
      <c r="AC5451">
        <f>Raw_savings[[#This Row],[APreWBkWh]]*Raw_savings[[#This Row],[BldgWts]]</f>
        <v>64.996690037013465</v>
      </c>
      <c r="AD5451" t="s">
        <v>72</v>
      </c>
    </row>
    <row r="5452" spans="1:30" hidden="1" x14ac:dyDescent="0.25">
      <c r="A5452" t="s">
        <v>73</v>
      </c>
      <c r="B5452" t="s">
        <v>69</v>
      </c>
      <c r="C5452" t="s">
        <v>70</v>
      </c>
      <c r="D5452" s="1">
        <v>43622.936018518521</v>
      </c>
      <c r="E5452" t="s">
        <v>71</v>
      </c>
      <c r="F5452" t="s">
        <v>21</v>
      </c>
      <c r="G5452">
        <v>1975</v>
      </c>
      <c r="H5452" t="str">
        <f>VLOOKUP(Raw_savings[[#This Row],[BldgVint]],DEER2020wts!$I$6:$J$15,2,FALSE)</f>
        <v>Old</v>
      </c>
      <c r="I5452" t="s">
        <v>44</v>
      </c>
      <c r="J5452" t="s">
        <v>31</v>
      </c>
      <c r="K5452">
        <f>SUMIFS(raw_wts[wt_vint],raw_wts[bldgtype],Raw_savings[[#This Row],[BldgType]],raw_wts[bldgvint],Raw_savings[[#This Row],[BldgVint]],raw_wts[bldgloc],Raw_savings[[#This Row],[BldgLoc]])</f>
        <v>1.73</v>
      </c>
      <c r="L5452" t="s">
        <v>32</v>
      </c>
      <c r="M5452">
        <v>111.11744125</v>
      </c>
      <c r="N5452">
        <v>60654.58</v>
      </c>
      <c r="O5452" t="s">
        <v>7</v>
      </c>
      <c r="P5452">
        <v>1015352</v>
      </c>
      <c r="Q5452">
        <v>249.805555555556</v>
      </c>
      <c r="R5452">
        <v>253.16839999999999</v>
      </c>
      <c r="S5452">
        <v>11722490</v>
      </c>
      <c r="T5452">
        <v>1014013</v>
      </c>
      <c r="U5452">
        <v>249.51211111111101</v>
      </c>
      <c r="V5452">
        <v>252.86680000000001</v>
      </c>
      <c r="W5452">
        <v>11722490</v>
      </c>
      <c r="X5452">
        <v>12.0503134785782</v>
      </c>
      <c r="Y5452">
        <v>2.6408495475002398E-3</v>
      </c>
      <c r="Z5452">
        <v>2.71424536604876E-3</v>
      </c>
      <c r="AA5452">
        <v>0</v>
      </c>
      <c r="AB5452">
        <f>(Raw_savings[[#This Row],[PreWBthm]]-Raw_savings[[#This Row],[MsrWBthm]])/Raw_savings[[#This Row],[NumUnit]]/10^5</f>
        <v>0</v>
      </c>
      <c r="AC5452">
        <f>Raw_savings[[#This Row],[APreWBkWh]]*Raw_savings[[#This Row],[BldgWts]]</f>
        <v>20.847042317940286</v>
      </c>
      <c r="AD5452" t="s">
        <v>72</v>
      </c>
    </row>
    <row r="5453" spans="1:30" hidden="1" x14ac:dyDescent="0.25">
      <c r="A5453" t="s">
        <v>73</v>
      </c>
      <c r="B5453" t="s">
        <v>69</v>
      </c>
      <c r="C5453" t="s">
        <v>70</v>
      </c>
      <c r="D5453" s="1">
        <v>43622.936018518521</v>
      </c>
      <c r="E5453" t="s">
        <v>71</v>
      </c>
      <c r="F5453" t="s">
        <v>21</v>
      </c>
      <c r="G5453">
        <v>1975</v>
      </c>
      <c r="H5453" t="str">
        <f>VLOOKUP(Raw_savings[[#This Row],[BldgVint]],DEER2020wts!$I$6:$J$15,2,FALSE)</f>
        <v>Old</v>
      </c>
      <c r="I5453" t="s">
        <v>46</v>
      </c>
      <c r="J5453" t="s">
        <v>31</v>
      </c>
      <c r="K5453">
        <f>SUMIFS(raw_wts[wt_vint],raw_wts[bldgtype],Raw_savings[[#This Row],[BldgType]],raw_wts[bldgvint],Raw_savings[[#This Row],[BldgVint]],raw_wts[bldgloc],Raw_savings[[#This Row],[BldgLoc]])</f>
        <v>5.7919999999999998</v>
      </c>
      <c r="L5453" t="s">
        <v>32</v>
      </c>
      <c r="M5453">
        <v>108.4511985</v>
      </c>
      <c r="N5453">
        <v>60654.58</v>
      </c>
      <c r="O5453" t="s">
        <v>7</v>
      </c>
      <c r="P5453">
        <v>959261.5</v>
      </c>
      <c r="Q5453">
        <v>235.56266666666701</v>
      </c>
      <c r="R5453">
        <v>236.338866666667</v>
      </c>
      <c r="S5453">
        <v>11722490</v>
      </c>
      <c r="T5453">
        <v>958081.9</v>
      </c>
      <c r="U5453">
        <v>235.28277777777799</v>
      </c>
      <c r="V5453">
        <v>236.05526666666699</v>
      </c>
      <c r="W5453">
        <v>11722490</v>
      </c>
      <c r="X5453">
        <v>10.8767815968394</v>
      </c>
      <c r="Y5453">
        <v>2.5807818886289702E-3</v>
      </c>
      <c r="Z5453">
        <v>2.6150010688904498E-3</v>
      </c>
      <c r="AA5453">
        <v>0</v>
      </c>
      <c r="AB5453">
        <f>(Raw_savings[[#This Row],[PreWBthm]]-Raw_savings[[#This Row],[MsrWBthm]])/Raw_savings[[#This Row],[NumUnit]]/10^5</f>
        <v>0</v>
      </c>
      <c r="AC5453">
        <f>Raw_savings[[#This Row],[APreWBkWh]]*Raw_savings[[#This Row],[BldgWts]]</f>
        <v>62.998319008893802</v>
      </c>
      <c r="AD5453" t="s">
        <v>72</v>
      </c>
    </row>
    <row r="5454" spans="1:30" hidden="1" x14ac:dyDescent="0.25">
      <c r="A5454" t="s">
        <v>73</v>
      </c>
      <c r="B5454" t="s">
        <v>69</v>
      </c>
      <c r="C5454" t="s">
        <v>70</v>
      </c>
      <c r="D5454" s="1">
        <v>43622.936018518521</v>
      </c>
      <c r="E5454" t="s">
        <v>71</v>
      </c>
      <c r="F5454" t="s">
        <v>21</v>
      </c>
      <c r="G5454">
        <v>1975</v>
      </c>
      <c r="H5454" t="str">
        <f>VLOOKUP(Raw_savings[[#This Row],[BldgVint]],DEER2020wts!$I$6:$J$15,2,FALSE)</f>
        <v>Old</v>
      </c>
      <c r="I5454" t="s">
        <v>9</v>
      </c>
      <c r="J5454" t="s">
        <v>31</v>
      </c>
      <c r="K5454">
        <f>SUMIFS(raw_wts[wt_vint],raw_wts[bldgtype],Raw_savings[[#This Row],[BldgType]],raw_wts[bldgvint],Raw_savings[[#This Row],[BldgVint]],raw_wts[bldgloc],Raw_savings[[#This Row],[BldgLoc]])</f>
        <v>5.137999999999999</v>
      </c>
      <c r="L5454" t="s">
        <v>32</v>
      </c>
      <c r="M5454">
        <v>111.27351849999999</v>
      </c>
      <c r="N5454">
        <v>60654.58</v>
      </c>
      <c r="O5454" t="s">
        <v>7</v>
      </c>
      <c r="P5454">
        <v>1014007</v>
      </c>
      <c r="Q5454">
        <v>241.124666666667</v>
      </c>
      <c r="R5454">
        <v>238.44026666666699</v>
      </c>
      <c r="S5454">
        <v>11722490</v>
      </c>
      <c r="T5454">
        <v>1012748</v>
      </c>
      <c r="U5454">
        <v>240.84444444444401</v>
      </c>
      <c r="V5454">
        <v>238.15793333333301</v>
      </c>
      <c r="W5454">
        <v>11722490</v>
      </c>
      <c r="X5454">
        <v>11.3144620298854</v>
      </c>
      <c r="Y5454">
        <v>2.5183190573974802E-3</v>
      </c>
      <c r="Z5454">
        <v>2.5372913262675899E-3</v>
      </c>
      <c r="AA5454">
        <v>0</v>
      </c>
      <c r="AB5454">
        <f>(Raw_savings[[#This Row],[PreWBthm]]-Raw_savings[[#This Row],[MsrWBthm]])/Raw_savings[[#This Row],[NumUnit]]/10^5</f>
        <v>0</v>
      </c>
      <c r="AC5454">
        <f>Raw_savings[[#This Row],[APreWBkWh]]*Raw_savings[[#This Row],[BldgWts]]</f>
        <v>58.133705909551175</v>
      </c>
      <c r="AD5454" t="s">
        <v>72</v>
      </c>
    </row>
    <row r="5455" spans="1:30" hidden="1" x14ac:dyDescent="0.25">
      <c r="A5455" t="s">
        <v>73</v>
      </c>
      <c r="B5455" t="s">
        <v>69</v>
      </c>
      <c r="C5455" t="s">
        <v>70</v>
      </c>
      <c r="D5455" s="1">
        <v>43622.936018518521</v>
      </c>
      <c r="E5455" t="s">
        <v>71</v>
      </c>
      <c r="F5455" t="s">
        <v>21</v>
      </c>
      <c r="G5455">
        <v>1975</v>
      </c>
      <c r="H5455" t="str">
        <f>VLOOKUP(Raw_savings[[#This Row],[BldgVint]],DEER2020wts!$I$6:$J$15,2,FALSE)</f>
        <v>Old</v>
      </c>
      <c r="I5455" t="s">
        <v>37</v>
      </c>
      <c r="J5455" t="s">
        <v>31</v>
      </c>
      <c r="K5455">
        <f>SUMIFS(raw_wts[wt_vint],raw_wts[bldgtype],Raw_savings[[#This Row],[BldgType]],raw_wts[bldgvint],Raw_savings[[#This Row],[BldgVint]],raw_wts[bldgloc],Raw_savings[[#This Row],[BldgLoc]])</f>
        <v>1.048</v>
      </c>
      <c r="L5455" t="s">
        <v>32</v>
      </c>
      <c r="M5455">
        <v>111.324630333333</v>
      </c>
      <c r="N5455">
        <v>60654.58</v>
      </c>
      <c r="O5455" t="s">
        <v>7</v>
      </c>
      <c r="P5455">
        <v>1030185</v>
      </c>
      <c r="Q5455">
        <v>247.352222222222</v>
      </c>
      <c r="R5455">
        <v>226.932266666667</v>
      </c>
      <c r="S5455">
        <v>11722490</v>
      </c>
      <c r="T5455">
        <v>1028855</v>
      </c>
      <c r="U5455">
        <v>247.061888888889</v>
      </c>
      <c r="V5455">
        <v>226.665066666667</v>
      </c>
      <c r="W5455">
        <v>11722490</v>
      </c>
      <c r="X5455">
        <v>11.9470416925496</v>
      </c>
      <c r="Y5455">
        <v>2.60798829930121E-3</v>
      </c>
      <c r="Z5455">
        <v>2.4001876242478299E-3</v>
      </c>
      <c r="AA5455">
        <v>0</v>
      </c>
      <c r="AB5455">
        <f>(Raw_savings[[#This Row],[PreWBthm]]-Raw_savings[[#This Row],[MsrWBthm]])/Raw_savings[[#This Row],[NumUnit]]/10^5</f>
        <v>0</v>
      </c>
      <c r="AC5455">
        <f>Raw_savings[[#This Row],[APreWBkWh]]*Raw_savings[[#This Row],[BldgWts]]</f>
        <v>12.520499693791981</v>
      </c>
      <c r="AD5455" t="s">
        <v>72</v>
      </c>
    </row>
    <row r="5456" spans="1:30" hidden="1" x14ac:dyDescent="0.25">
      <c r="A5456" t="s">
        <v>73</v>
      </c>
      <c r="B5456" t="s">
        <v>69</v>
      </c>
      <c r="C5456" t="s">
        <v>70</v>
      </c>
      <c r="D5456" s="1">
        <v>43622.936018518521</v>
      </c>
      <c r="E5456" t="s">
        <v>71</v>
      </c>
      <c r="F5456" t="s">
        <v>21</v>
      </c>
      <c r="G5456">
        <v>1975</v>
      </c>
      <c r="H5456" t="str">
        <f>VLOOKUP(Raw_savings[[#This Row],[BldgVint]],DEER2020wts!$I$6:$J$15,2,FALSE)</f>
        <v>Old</v>
      </c>
      <c r="I5456" t="s">
        <v>34</v>
      </c>
      <c r="J5456" t="s">
        <v>31</v>
      </c>
      <c r="K5456">
        <f>SUMIFS(raw_wts[wt_vint],raw_wts[bldgtype],Raw_savings[[#This Row],[BldgType]],raw_wts[bldgvint],Raw_savings[[#This Row],[BldgVint]],raw_wts[bldgloc],Raw_savings[[#This Row],[BldgLoc]])</f>
        <v>0.98599999999999999</v>
      </c>
      <c r="L5456" t="s">
        <v>32</v>
      </c>
      <c r="M5456">
        <v>126.71513924999999</v>
      </c>
      <c r="N5456">
        <v>60654.58</v>
      </c>
      <c r="O5456" t="s">
        <v>7</v>
      </c>
      <c r="P5456">
        <v>1196718</v>
      </c>
      <c r="Q5456">
        <v>281.976333333333</v>
      </c>
      <c r="R5456">
        <v>266.49540000000002</v>
      </c>
      <c r="S5456">
        <v>11722490</v>
      </c>
      <c r="T5456">
        <v>1195063</v>
      </c>
      <c r="U5456">
        <v>281.65455555555599</v>
      </c>
      <c r="V5456">
        <v>266.19906666666702</v>
      </c>
      <c r="W5456">
        <v>11722490</v>
      </c>
      <c r="X5456">
        <v>13.060791392375</v>
      </c>
      <c r="Y5456">
        <v>2.5393791119379199E-3</v>
      </c>
      <c r="Z5456">
        <v>2.3385787608905398E-3</v>
      </c>
      <c r="AA5456">
        <v>0</v>
      </c>
      <c r="AB5456">
        <f>(Raw_savings[[#This Row],[PreWBthm]]-Raw_savings[[#This Row],[MsrWBthm]])/Raw_savings[[#This Row],[NumUnit]]/10^5</f>
        <v>0</v>
      </c>
      <c r="AC5456">
        <f>Raw_savings[[#This Row],[APreWBkWh]]*Raw_savings[[#This Row],[BldgWts]]</f>
        <v>12.87794031288175</v>
      </c>
      <c r="AD5456" t="s">
        <v>72</v>
      </c>
    </row>
    <row r="5457" spans="1:30" hidden="1" x14ac:dyDescent="0.25">
      <c r="A5457" t="s">
        <v>73</v>
      </c>
      <c r="B5457" t="s">
        <v>69</v>
      </c>
      <c r="C5457" t="s">
        <v>70</v>
      </c>
      <c r="D5457" s="1">
        <v>43622.936018518521</v>
      </c>
      <c r="E5457" t="s">
        <v>71</v>
      </c>
      <c r="F5457" t="s">
        <v>21</v>
      </c>
      <c r="G5457">
        <v>1975</v>
      </c>
      <c r="H5457" t="str">
        <f>VLOOKUP(Raw_savings[[#This Row],[BldgVint]],DEER2020wts!$I$6:$J$15,2,FALSE)</f>
        <v>Old</v>
      </c>
      <c r="I5457" t="s">
        <v>42</v>
      </c>
      <c r="J5457" t="s">
        <v>31</v>
      </c>
      <c r="K5457">
        <f>SUMIFS(raw_wts[wt_vint],raw_wts[bldgtype],Raw_savings[[#This Row],[BldgType]],raw_wts[bldgvint],Raw_savings[[#This Row],[BldgVint]],raw_wts[bldgloc],Raw_savings[[#This Row],[BldgLoc]])</f>
        <v>0.77100000000000002</v>
      </c>
      <c r="L5457" t="s">
        <v>32</v>
      </c>
      <c r="M5457">
        <v>104.936564333333</v>
      </c>
      <c r="N5457">
        <v>60654.58</v>
      </c>
      <c r="O5457" t="s">
        <v>7</v>
      </c>
      <c r="P5457">
        <v>1001878</v>
      </c>
      <c r="Q5457">
        <v>181.25466666666699</v>
      </c>
      <c r="R5457">
        <v>177.8734</v>
      </c>
      <c r="S5457">
        <v>11722490</v>
      </c>
      <c r="T5457">
        <v>1000905</v>
      </c>
      <c r="U5457">
        <v>181.05088888888901</v>
      </c>
      <c r="V5457">
        <v>177.66606666666701</v>
      </c>
      <c r="W5457">
        <v>11722490</v>
      </c>
      <c r="X5457">
        <v>9.2722685003222196</v>
      </c>
      <c r="Y5457">
        <v>1.94191394651015E-3</v>
      </c>
      <c r="Z5457">
        <v>1.97579685070248E-3</v>
      </c>
      <c r="AA5457">
        <v>0</v>
      </c>
      <c r="AB5457">
        <f>(Raw_savings[[#This Row],[PreWBthm]]-Raw_savings[[#This Row],[MsrWBthm]])/Raw_savings[[#This Row],[NumUnit]]/10^5</f>
        <v>0</v>
      </c>
      <c r="AC5457">
        <f>Raw_savings[[#This Row],[APreWBkWh]]*Raw_savings[[#This Row],[BldgWts]]</f>
        <v>7.1489190137484311</v>
      </c>
      <c r="AD5457" t="s">
        <v>72</v>
      </c>
    </row>
    <row r="5458" spans="1:30" hidden="1" x14ac:dyDescent="0.25">
      <c r="A5458" t="s">
        <v>73</v>
      </c>
      <c r="B5458" t="s">
        <v>69</v>
      </c>
      <c r="C5458" t="s">
        <v>70</v>
      </c>
      <c r="D5458" s="1">
        <v>43622.936018518521</v>
      </c>
      <c r="E5458" t="s">
        <v>71</v>
      </c>
      <c r="F5458" t="s">
        <v>21</v>
      </c>
      <c r="G5458">
        <v>1985</v>
      </c>
      <c r="H5458" t="str">
        <f>VLOOKUP(Raw_savings[[#This Row],[BldgVint]],DEER2020wts!$I$6:$J$15,2,FALSE)</f>
        <v>Old</v>
      </c>
      <c r="I5458" t="s">
        <v>5</v>
      </c>
      <c r="J5458" t="s">
        <v>31</v>
      </c>
      <c r="K5458">
        <f>SUMIFS(raw_wts[wt_vint],raw_wts[bldgtype],Raw_savings[[#This Row],[BldgType]],raw_wts[bldgvint],Raw_savings[[#This Row],[BldgVint]],raw_wts[bldgloc],Raw_savings[[#This Row],[BldgLoc]])</f>
        <v>0.124</v>
      </c>
      <c r="L5458" t="s">
        <v>32</v>
      </c>
      <c r="M5458">
        <v>101.583245666667</v>
      </c>
      <c r="N5458">
        <v>60654.58</v>
      </c>
      <c r="O5458" t="s">
        <v>7</v>
      </c>
      <c r="P5458">
        <v>836246.9</v>
      </c>
      <c r="Q5458">
        <v>140.24577777777799</v>
      </c>
      <c r="R5458">
        <v>130.367866666667</v>
      </c>
      <c r="S5458">
        <v>11722490</v>
      </c>
      <c r="T5458">
        <v>835377.7</v>
      </c>
      <c r="U5458">
        <v>140.068555555556</v>
      </c>
      <c r="V5458">
        <v>130.20773333333301</v>
      </c>
      <c r="W5458">
        <v>11722490</v>
      </c>
      <c r="X5458">
        <v>8.5565291234367908</v>
      </c>
      <c r="Y5458">
        <v>1.74460090400877E-3</v>
      </c>
      <c r="Z5458">
        <v>1.57637543752827E-3</v>
      </c>
      <c r="AA5458">
        <v>0</v>
      </c>
      <c r="AB5458">
        <f>(Raw_savings[[#This Row],[PreWBthm]]-Raw_savings[[#This Row],[MsrWBthm]])/Raw_savings[[#This Row],[NumUnit]]/10^5</f>
        <v>0</v>
      </c>
      <c r="AC5458">
        <f>Raw_savings[[#This Row],[APreWBkWh]]*Raw_savings[[#This Row],[BldgWts]]</f>
        <v>1.061009611306162</v>
      </c>
      <c r="AD5458" t="s">
        <v>72</v>
      </c>
    </row>
    <row r="5459" spans="1:30" hidden="1" x14ac:dyDescent="0.25">
      <c r="A5459" t="s">
        <v>73</v>
      </c>
      <c r="B5459" t="s">
        <v>69</v>
      </c>
      <c r="C5459" t="s">
        <v>70</v>
      </c>
      <c r="D5459" s="1">
        <v>43622.936018518521</v>
      </c>
      <c r="E5459" t="s">
        <v>71</v>
      </c>
      <c r="F5459" t="s">
        <v>21</v>
      </c>
      <c r="G5459">
        <v>1985</v>
      </c>
      <c r="H5459" t="str">
        <f>VLOOKUP(Raw_savings[[#This Row],[BldgVint]],DEER2020wts!$I$6:$J$15,2,FALSE)</f>
        <v>Old</v>
      </c>
      <c r="I5459" t="s">
        <v>35</v>
      </c>
      <c r="J5459" t="s">
        <v>31</v>
      </c>
      <c r="K5459">
        <f>SUMIFS(raw_wts[wt_vint],raw_wts[bldgtype],Raw_savings[[#This Row],[BldgType]],raw_wts[bldgvint],Raw_savings[[#This Row],[BldgVint]],raw_wts[bldgloc],Raw_savings[[#This Row],[BldgLoc]])</f>
        <v>1.5309999999999999</v>
      </c>
      <c r="L5459" t="s">
        <v>32</v>
      </c>
      <c r="M5459">
        <v>104.52222266666701</v>
      </c>
      <c r="N5459">
        <v>60654.58</v>
      </c>
      <c r="O5459" t="s">
        <v>7</v>
      </c>
      <c r="P5459">
        <v>908088.9</v>
      </c>
      <c r="Q5459">
        <v>219.50588888888899</v>
      </c>
      <c r="R5459">
        <v>208.4512</v>
      </c>
      <c r="S5459">
        <v>11722490</v>
      </c>
      <c r="T5459">
        <v>907002.6</v>
      </c>
      <c r="U5459">
        <v>219.236444444444</v>
      </c>
      <c r="V5459">
        <v>208.20093333333301</v>
      </c>
      <c r="W5459">
        <v>11722490</v>
      </c>
      <c r="X5459">
        <v>10.393005164694801</v>
      </c>
      <c r="Y5459">
        <v>2.5778675344836702E-3</v>
      </c>
      <c r="Z5459">
        <v>2.3943871483177699E-3</v>
      </c>
      <c r="AA5459">
        <v>0</v>
      </c>
      <c r="AB5459">
        <f>(Raw_savings[[#This Row],[PreWBthm]]-Raw_savings[[#This Row],[MsrWBthm]])/Raw_savings[[#This Row],[NumUnit]]/10^5</f>
        <v>0</v>
      </c>
      <c r="AC5459">
        <f>Raw_savings[[#This Row],[APreWBkWh]]*Raw_savings[[#This Row],[BldgWts]]</f>
        <v>15.911690907147738</v>
      </c>
      <c r="AD5459" t="s">
        <v>72</v>
      </c>
    </row>
    <row r="5460" spans="1:30" hidden="1" x14ac:dyDescent="0.25">
      <c r="A5460" t="s">
        <v>73</v>
      </c>
      <c r="B5460" t="s">
        <v>69</v>
      </c>
      <c r="C5460" t="s">
        <v>70</v>
      </c>
      <c r="D5460" s="1">
        <v>43622.936018518521</v>
      </c>
      <c r="E5460" t="s">
        <v>71</v>
      </c>
      <c r="F5460" t="s">
        <v>21</v>
      </c>
      <c r="G5460">
        <v>1985</v>
      </c>
      <c r="H5460" t="str">
        <f>VLOOKUP(Raw_savings[[#This Row],[BldgVint]],DEER2020wts!$I$6:$J$15,2,FALSE)</f>
        <v>Old</v>
      </c>
      <c r="I5460" t="s">
        <v>38</v>
      </c>
      <c r="J5460" t="s">
        <v>31</v>
      </c>
      <c r="K5460">
        <f>SUMIFS(raw_wts[wt_vint],raw_wts[bldgtype],Raw_savings[[#This Row],[BldgType]],raw_wts[bldgvint],Raw_savings[[#This Row],[BldgVint]],raw_wts[bldgloc],Raw_savings[[#This Row],[BldgLoc]])</f>
        <v>4.1849999999999996</v>
      </c>
      <c r="L5460" t="s">
        <v>32</v>
      </c>
      <c r="M5460">
        <v>102.774578666667</v>
      </c>
      <c r="N5460">
        <v>60654.58</v>
      </c>
      <c r="O5460" t="s">
        <v>7</v>
      </c>
      <c r="P5460">
        <v>854119.4</v>
      </c>
      <c r="Q5460">
        <v>177.068555555556</v>
      </c>
      <c r="R5460">
        <v>165.70920000000001</v>
      </c>
      <c r="S5460">
        <v>11722490</v>
      </c>
      <c r="T5460">
        <v>853082.2</v>
      </c>
      <c r="U5460">
        <v>176.865888888889</v>
      </c>
      <c r="V5460">
        <v>165.51179999999999</v>
      </c>
      <c r="W5460">
        <v>11722490</v>
      </c>
      <c r="X5460">
        <v>10.091989803860599</v>
      </c>
      <c r="Y5460">
        <v>1.9719532718689499E-3</v>
      </c>
      <c r="Z5460">
        <v>1.92070843355335E-3</v>
      </c>
      <c r="AA5460">
        <v>0</v>
      </c>
      <c r="AB5460">
        <f>(Raw_savings[[#This Row],[PreWBthm]]-Raw_savings[[#This Row],[MsrWBthm]])/Raw_savings[[#This Row],[NumUnit]]/10^5</f>
        <v>0</v>
      </c>
      <c r="AC5460">
        <f>Raw_savings[[#This Row],[APreWBkWh]]*Raw_savings[[#This Row],[BldgWts]]</f>
        <v>42.234977329156607</v>
      </c>
      <c r="AD5460" t="s">
        <v>72</v>
      </c>
    </row>
    <row r="5461" spans="1:30" hidden="1" x14ac:dyDescent="0.25">
      <c r="A5461" t="s">
        <v>73</v>
      </c>
      <c r="B5461" t="s">
        <v>69</v>
      </c>
      <c r="C5461" t="s">
        <v>70</v>
      </c>
      <c r="D5461" s="1">
        <v>43622.936018518521</v>
      </c>
      <c r="E5461" t="s">
        <v>71</v>
      </c>
      <c r="F5461" t="s">
        <v>21</v>
      </c>
      <c r="G5461">
        <v>1985</v>
      </c>
      <c r="H5461" t="str">
        <f>VLOOKUP(Raw_savings[[#This Row],[BldgVint]],DEER2020wts!$I$6:$J$15,2,FALSE)</f>
        <v>Old</v>
      </c>
      <c r="I5461" t="s">
        <v>40</v>
      </c>
      <c r="J5461" t="s">
        <v>31</v>
      </c>
      <c r="K5461">
        <f>SUMIFS(raw_wts[wt_vint],raw_wts[bldgtype],Raw_savings[[#This Row],[BldgType]],raw_wts[bldgvint],Raw_savings[[#This Row],[BldgVint]],raw_wts[bldgloc],Raw_savings[[#This Row],[BldgLoc]])</f>
        <v>2.173</v>
      </c>
      <c r="L5461" t="s">
        <v>32</v>
      </c>
      <c r="M5461">
        <v>104.48272116666701</v>
      </c>
      <c r="N5461">
        <v>60654.58</v>
      </c>
      <c r="O5461" t="s">
        <v>7</v>
      </c>
      <c r="P5461">
        <v>913956.6</v>
      </c>
      <c r="Q5461">
        <v>211.95500000000001</v>
      </c>
      <c r="R5461">
        <v>195.80046666666701</v>
      </c>
      <c r="S5461">
        <v>11722490</v>
      </c>
      <c r="T5461">
        <v>912822.1</v>
      </c>
      <c r="U5461">
        <v>211.70433333333301</v>
      </c>
      <c r="V5461">
        <v>195.56899999999999</v>
      </c>
      <c r="W5461">
        <v>11722490</v>
      </c>
      <c r="X5461">
        <v>10.858254717450199</v>
      </c>
      <c r="Y5461">
        <v>2.3991207720062599E-3</v>
      </c>
      <c r="Z5461">
        <v>2.21535832989531E-3</v>
      </c>
      <c r="AA5461">
        <v>0</v>
      </c>
      <c r="AB5461">
        <f>(Raw_savings[[#This Row],[PreWBthm]]-Raw_savings[[#This Row],[MsrWBthm]])/Raw_savings[[#This Row],[NumUnit]]/10^5</f>
        <v>0</v>
      </c>
      <c r="AC5461">
        <f>Raw_savings[[#This Row],[APreWBkWh]]*Raw_savings[[#This Row],[BldgWts]]</f>
        <v>23.594987501019283</v>
      </c>
      <c r="AD5461" t="s">
        <v>72</v>
      </c>
    </row>
    <row r="5462" spans="1:30" hidden="1" x14ac:dyDescent="0.25">
      <c r="A5462" t="s">
        <v>73</v>
      </c>
      <c r="B5462" t="s">
        <v>69</v>
      </c>
      <c r="C5462" t="s">
        <v>70</v>
      </c>
      <c r="D5462" s="1">
        <v>43622.936018518521</v>
      </c>
      <c r="E5462" t="s">
        <v>71</v>
      </c>
      <c r="F5462" t="s">
        <v>21</v>
      </c>
      <c r="G5462">
        <v>1985</v>
      </c>
      <c r="H5462" t="str">
        <f>VLOOKUP(Raw_savings[[#This Row],[BldgVint]],DEER2020wts!$I$6:$J$15,2,FALSE)</f>
        <v>Old</v>
      </c>
      <c r="I5462" t="s">
        <v>43</v>
      </c>
      <c r="J5462" t="s">
        <v>31</v>
      </c>
      <c r="K5462">
        <f>SUMIFS(raw_wts[wt_vint],raw_wts[bldgtype],Raw_savings[[#This Row],[BldgType]],raw_wts[bldgvint],Raw_savings[[#This Row],[BldgVint]],raw_wts[bldgloc],Raw_savings[[#This Row],[BldgLoc]])</f>
        <v>0.94300000000000006</v>
      </c>
      <c r="L5462" t="s">
        <v>32</v>
      </c>
      <c r="M5462">
        <v>102.5992595</v>
      </c>
      <c r="N5462">
        <v>60654.58</v>
      </c>
      <c r="O5462" t="s">
        <v>7</v>
      </c>
      <c r="P5462">
        <v>866082.5</v>
      </c>
      <c r="Q5462">
        <v>165.69</v>
      </c>
      <c r="R5462">
        <v>145.19573333333301</v>
      </c>
      <c r="S5462">
        <v>11722490</v>
      </c>
      <c r="T5462">
        <v>864963.6</v>
      </c>
      <c r="U5462">
        <v>165.476666666667</v>
      </c>
      <c r="V5462">
        <v>145.00046666666699</v>
      </c>
      <c r="W5462">
        <v>11722490</v>
      </c>
      <c r="X5462">
        <v>10.9055367987332</v>
      </c>
      <c r="Y5462">
        <v>2.0792872616525902E-3</v>
      </c>
      <c r="Z5462">
        <v>1.90319762168108E-3</v>
      </c>
      <c r="AA5462">
        <v>0</v>
      </c>
      <c r="AB5462">
        <f>(Raw_savings[[#This Row],[PreWBthm]]-Raw_savings[[#This Row],[MsrWBthm]])/Raw_savings[[#This Row],[NumUnit]]/10^5</f>
        <v>0</v>
      </c>
      <c r="AC5462">
        <f>Raw_savings[[#This Row],[APreWBkWh]]*Raw_savings[[#This Row],[BldgWts]]</f>
        <v>10.283921201205409</v>
      </c>
      <c r="AD5462" t="s">
        <v>72</v>
      </c>
    </row>
    <row r="5463" spans="1:30" hidden="1" x14ac:dyDescent="0.25">
      <c r="A5463" t="s">
        <v>73</v>
      </c>
      <c r="B5463" t="s">
        <v>69</v>
      </c>
      <c r="C5463" t="s">
        <v>70</v>
      </c>
      <c r="D5463" s="1">
        <v>43622.936018518521</v>
      </c>
      <c r="E5463" t="s">
        <v>71</v>
      </c>
      <c r="F5463" t="s">
        <v>21</v>
      </c>
      <c r="G5463">
        <v>1985</v>
      </c>
      <c r="H5463" t="str">
        <f>VLOOKUP(Raw_savings[[#This Row],[BldgVint]],DEER2020wts!$I$6:$J$15,2,FALSE)</f>
        <v>Old</v>
      </c>
      <c r="I5463" t="s">
        <v>45</v>
      </c>
      <c r="J5463" t="s">
        <v>31</v>
      </c>
      <c r="K5463">
        <f>SUMIFS(raw_wts[wt_vint],raw_wts[bldgtype],Raw_savings[[#This Row],[BldgType]],raw_wts[bldgvint],Raw_savings[[#This Row],[BldgVint]],raw_wts[bldgloc],Raw_savings[[#This Row],[BldgLoc]])</f>
        <v>9.5130000000000017</v>
      </c>
      <c r="L5463" t="s">
        <v>32</v>
      </c>
      <c r="M5463">
        <v>104.46943025</v>
      </c>
      <c r="N5463">
        <v>60654.58</v>
      </c>
      <c r="O5463" t="s">
        <v>7</v>
      </c>
      <c r="P5463">
        <v>909470.9</v>
      </c>
      <c r="Q5463">
        <v>195.65322222222201</v>
      </c>
      <c r="R5463">
        <v>182.010866666667</v>
      </c>
      <c r="S5463">
        <v>11722490</v>
      </c>
      <c r="T5463">
        <v>908278.1</v>
      </c>
      <c r="U5463">
        <v>195.42788888888899</v>
      </c>
      <c r="V5463">
        <v>181.79839999999999</v>
      </c>
      <c r="W5463">
        <v>11722490</v>
      </c>
      <c r="X5463">
        <v>11.417694124928399</v>
      </c>
      <c r="Y5463">
        <v>2.15693081501551E-3</v>
      </c>
      <c r="Z5463">
        <v>2.0337687891877E-3</v>
      </c>
      <c r="AA5463">
        <v>0</v>
      </c>
      <c r="AB5463">
        <f>(Raw_savings[[#This Row],[PreWBthm]]-Raw_savings[[#This Row],[MsrWBthm]])/Raw_savings[[#This Row],[NumUnit]]/10^5</f>
        <v>0</v>
      </c>
      <c r="AC5463">
        <f>Raw_savings[[#This Row],[APreWBkWh]]*Raw_savings[[#This Row],[BldgWts]]</f>
        <v>108.61652421044388</v>
      </c>
      <c r="AD5463" t="s">
        <v>72</v>
      </c>
    </row>
    <row r="5464" spans="1:30" hidden="1" x14ac:dyDescent="0.25">
      <c r="A5464" t="s">
        <v>73</v>
      </c>
      <c r="B5464" t="s">
        <v>69</v>
      </c>
      <c r="C5464" t="s">
        <v>70</v>
      </c>
      <c r="D5464" s="1">
        <v>43622.936018518521</v>
      </c>
      <c r="E5464" t="s">
        <v>71</v>
      </c>
      <c r="F5464" t="s">
        <v>21</v>
      </c>
      <c r="G5464">
        <v>1985</v>
      </c>
      <c r="H5464" t="str">
        <f>VLOOKUP(Raw_savings[[#This Row],[BldgVint]],DEER2020wts!$I$6:$J$15,2,FALSE)</f>
        <v>Old</v>
      </c>
      <c r="I5464" t="s">
        <v>8</v>
      </c>
      <c r="J5464" t="s">
        <v>31</v>
      </c>
      <c r="K5464">
        <f>SUMIFS(raw_wts[wt_vint],raw_wts[bldgtype],Raw_savings[[#This Row],[BldgType]],raw_wts[bldgvint],Raw_savings[[#This Row],[BldgVint]],raw_wts[bldgloc],Raw_savings[[#This Row],[BldgLoc]])</f>
        <v>4.609</v>
      </c>
      <c r="L5464" t="s">
        <v>32</v>
      </c>
      <c r="M5464">
        <v>103.719018583333</v>
      </c>
      <c r="N5464">
        <v>60654.58</v>
      </c>
      <c r="O5464" t="s">
        <v>7</v>
      </c>
      <c r="P5464">
        <v>902179.1</v>
      </c>
      <c r="Q5464">
        <v>185.53522222222199</v>
      </c>
      <c r="R5464">
        <v>167.19346666666701</v>
      </c>
      <c r="S5464">
        <v>11722490</v>
      </c>
      <c r="T5464">
        <v>900864.5</v>
      </c>
      <c r="U5464">
        <v>185.30455555555599</v>
      </c>
      <c r="V5464">
        <v>166.97806666666699</v>
      </c>
      <c r="W5464">
        <v>11722490</v>
      </c>
      <c r="X5464">
        <v>12.674628221089099</v>
      </c>
      <c r="Y5464">
        <v>2.2239572820612601E-3</v>
      </c>
      <c r="Z5464">
        <v>2.07676473362456E-3</v>
      </c>
      <c r="AA5464">
        <v>0</v>
      </c>
      <c r="AB5464">
        <f>(Raw_savings[[#This Row],[PreWBthm]]-Raw_savings[[#This Row],[MsrWBthm]])/Raw_savings[[#This Row],[NumUnit]]/10^5</f>
        <v>0</v>
      </c>
      <c r="AC5464">
        <f>Raw_savings[[#This Row],[APreWBkWh]]*Raw_savings[[#This Row],[BldgWts]]</f>
        <v>58.417361470999658</v>
      </c>
      <c r="AD5464" t="s">
        <v>72</v>
      </c>
    </row>
    <row r="5465" spans="1:30" hidden="1" x14ac:dyDescent="0.25">
      <c r="A5465" t="s">
        <v>73</v>
      </c>
      <c r="B5465" t="s">
        <v>69</v>
      </c>
      <c r="C5465" t="s">
        <v>70</v>
      </c>
      <c r="D5465" s="1">
        <v>43622.936018518521</v>
      </c>
      <c r="E5465" t="s">
        <v>71</v>
      </c>
      <c r="F5465" t="s">
        <v>21</v>
      </c>
      <c r="G5465">
        <v>1985</v>
      </c>
      <c r="H5465" t="str">
        <f>VLOOKUP(Raw_savings[[#This Row],[BldgVint]],DEER2020wts!$I$6:$J$15,2,FALSE)</f>
        <v>Old</v>
      </c>
      <c r="I5465" t="s">
        <v>36</v>
      </c>
      <c r="J5465" t="s">
        <v>31</v>
      </c>
      <c r="K5465">
        <f>SUMIFS(raw_wts[wt_vint],raw_wts[bldgtype],Raw_savings[[#This Row],[BldgType]],raw_wts[bldgvint],Raw_savings[[#This Row],[BldgVint]],raw_wts[bldgloc],Raw_savings[[#This Row],[BldgLoc]])</f>
        <v>10.594000000000001</v>
      </c>
      <c r="L5465" t="s">
        <v>32</v>
      </c>
      <c r="M5465">
        <v>105.7256495</v>
      </c>
      <c r="N5465">
        <v>60654.58</v>
      </c>
      <c r="O5465" t="s">
        <v>7</v>
      </c>
      <c r="P5465">
        <v>932299.7</v>
      </c>
      <c r="Q5465">
        <v>212.28399999999999</v>
      </c>
      <c r="R5465">
        <v>183.22833333333301</v>
      </c>
      <c r="S5465">
        <v>11722490</v>
      </c>
      <c r="T5465">
        <v>931058.9</v>
      </c>
      <c r="U5465">
        <v>212.03544444444401</v>
      </c>
      <c r="V5465">
        <v>183.014733333333</v>
      </c>
      <c r="W5465">
        <v>11722490</v>
      </c>
      <c r="X5465">
        <v>11.736035728964101</v>
      </c>
      <c r="Y5465">
        <v>2.3509484853580999E-3</v>
      </c>
      <c r="Z5465">
        <v>2.02032336533421E-3</v>
      </c>
      <c r="AA5465">
        <v>0</v>
      </c>
      <c r="AB5465">
        <f>(Raw_savings[[#This Row],[PreWBthm]]-Raw_savings[[#This Row],[MsrWBthm]])/Raw_savings[[#This Row],[NumUnit]]/10^5</f>
        <v>0</v>
      </c>
      <c r="AC5465">
        <f>Raw_savings[[#This Row],[APreWBkWh]]*Raw_savings[[#This Row],[BldgWts]]</f>
        <v>124.3315625126457</v>
      </c>
      <c r="AD5465" t="s">
        <v>72</v>
      </c>
    </row>
    <row r="5466" spans="1:30" hidden="1" x14ac:dyDescent="0.25">
      <c r="A5466" t="s">
        <v>73</v>
      </c>
      <c r="B5466" t="s">
        <v>69</v>
      </c>
      <c r="C5466" t="s">
        <v>70</v>
      </c>
      <c r="D5466" s="1">
        <v>43622.936018518521</v>
      </c>
      <c r="E5466" t="s">
        <v>71</v>
      </c>
      <c r="F5466" t="s">
        <v>21</v>
      </c>
      <c r="G5466">
        <v>1985</v>
      </c>
      <c r="H5466" t="str">
        <f>VLOOKUP(Raw_savings[[#This Row],[BldgVint]],DEER2020wts!$I$6:$J$15,2,FALSE)</f>
        <v>Old</v>
      </c>
      <c r="I5466" t="s">
        <v>39</v>
      </c>
      <c r="J5466" t="s">
        <v>31</v>
      </c>
      <c r="K5466">
        <f>SUMIFS(raw_wts[wt_vint],raw_wts[bldgtype],Raw_savings[[#This Row],[BldgType]],raw_wts[bldgvint],Raw_savings[[#This Row],[BldgVint]],raw_wts[bldgloc],Raw_savings[[#This Row],[BldgLoc]])</f>
        <v>7.8760000000000003</v>
      </c>
      <c r="L5466" t="s">
        <v>32</v>
      </c>
      <c r="M5466">
        <v>108.813112083333</v>
      </c>
      <c r="N5466">
        <v>60654.58</v>
      </c>
      <c r="O5466" t="s">
        <v>7</v>
      </c>
      <c r="P5466">
        <v>955530.4</v>
      </c>
      <c r="Q5466">
        <v>253.70844444444401</v>
      </c>
      <c r="R5466">
        <v>224.35193333333299</v>
      </c>
      <c r="S5466">
        <v>11722490</v>
      </c>
      <c r="T5466">
        <v>954296.6</v>
      </c>
      <c r="U5466">
        <v>253.39922222222199</v>
      </c>
      <c r="V5466">
        <v>224.0762</v>
      </c>
      <c r="W5466">
        <v>11722490</v>
      </c>
      <c r="X5466">
        <v>11.3387070397836</v>
      </c>
      <c r="Y5466">
        <v>2.8417735353934602E-3</v>
      </c>
      <c r="Z5466">
        <v>2.5340083382800098E-3</v>
      </c>
      <c r="AA5466">
        <v>0</v>
      </c>
      <c r="AB5466">
        <f>(Raw_savings[[#This Row],[PreWBthm]]-Raw_savings[[#This Row],[MsrWBthm]])/Raw_savings[[#This Row],[NumUnit]]/10^5</f>
        <v>0</v>
      </c>
      <c r="AC5466">
        <f>Raw_savings[[#This Row],[APreWBkWh]]*Raw_savings[[#This Row],[BldgWts]]</f>
        <v>89.303656645335636</v>
      </c>
      <c r="AD5466" t="s">
        <v>72</v>
      </c>
    </row>
    <row r="5467" spans="1:30" hidden="1" x14ac:dyDescent="0.25">
      <c r="A5467" t="s">
        <v>73</v>
      </c>
      <c r="B5467" t="s">
        <v>69</v>
      </c>
      <c r="C5467" t="s">
        <v>70</v>
      </c>
      <c r="D5467" s="1">
        <v>43622.936018518521</v>
      </c>
      <c r="E5467" t="s">
        <v>71</v>
      </c>
      <c r="F5467" t="s">
        <v>21</v>
      </c>
      <c r="G5467">
        <v>1985</v>
      </c>
      <c r="H5467" t="str">
        <f>VLOOKUP(Raw_savings[[#This Row],[BldgVint]],DEER2020wts!$I$6:$J$15,2,FALSE)</f>
        <v>Old</v>
      </c>
      <c r="I5467" t="s">
        <v>41</v>
      </c>
      <c r="J5467" t="s">
        <v>31</v>
      </c>
      <c r="K5467">
        <f>SUMIFS(raw_wts[wt_vint],raw_wts[bldgtype],Raw_savings[[#This Row],[BldgType]],raw_wts[bldgvint],Raw_savings[[#This Row],[BldgVint]],raw_wts[bldgloc],Raw_savings[[#This Row],[BldgLoc]])</f>
        <v>6.4509999999999996</v>
      </c>
      <c r="L5467" t="s">
        <v>32</v>
      </c>
      <c r="M5467">
        <v>107.690368166667</v>
      </c>
      <c r="N5467">
        <v>60654.58</v>
      </c>
      <c r="O5467" t="s">
        <v>7</v>
      </c>
      <c r="P5467">
        <v>967810.3</v>
      </c>
      <c r="Q5467">
        <v>258.25855555555597</v>
      </c>
      <c r="R5467">
        <v>222.960266666667</v>
      </c>
      <c r="S5467">
        <v>11722490</v>
      </c>
      <c r="T5467">
        <v>966545.8</v>
      </c>
      <c r="U5467">
        <v>257.94177777777799</v>
      </c>
      <c r="V5467">
        <v>222.69493333333301</v>
      </c>
      <c r="W5467">
        <v>11722490</v>
      </c>
      <c r="X5467">
        <v>11.7419971862571</v>
      </c>
      <c r="Y5467">
        <v>2.9415609136701501E-3</v>
      </c>
      <c r="Z5467">
        <v>2.46385389752513E-3</v>
      </c>
      <c r="AA5467">
        <v>0</v>
      </c>
      <c r="AB5467">
        <f>(Raw_savings[[#This Row],[PreWBthm]]-Raw_savings[[#This Row],[MsrWBthm]])/Raw_savings[[#This Row],[NumUnit]]/10^5</f>
        <v>0</v>
      </c>
      <c r="AC5467">
        <f>Raw_savings[[#This Row],[APreWBkWh]]*Raw_savings[[#This Row],[BldgWts]]</f>
        <v>75.747623848544549</v>
      </c>
      <c r="AD5467" t="s">
        <v>72</v>
      </c>
    </row>
    <row r="5468" spans="1:30" hidden="1" x14ac:dyDescent="0.25">
      <c r="A5468" t="s">
        <v>73</v>
      </c>
      <c r="B5468" t="s">
        <v>69</v>
      </c>
      <c r="C5468" t="s">
        <v>70</v>
      </c>
      <c r="D5468" s="1">
        <v>43622.936018518521</v>
      </c>
      <c r="E5468" t="s">
        <v>71</v>
      </c>
      <c r="F5468" t="s">
        <v>21</v>
      </c>
      <c r="G5468">
        <v>1985</v>
      </c>
      <c r="H5468" t="str">
        <f>VLOOKUP(Raw_savings[[#This Row],[BldgVint]],DEER2020wts!$I$6:$J$15,2,FALSE)</f>
        <v>Old</v>
      </c>
      <c r="I5468" t="s">
        <v>44</v>
      </c>
      <c r="J5468" t="s">
        <v>31</v>
      </c>
      <c r="K5468">
        <f>SUMIFS(raw_wts[wt_vint],raw_wts[bldgtype],Raw_savings[[#This Row],[BldgType]],raw_wts[bldgvint],Raw_savings[[#This Row],[BldgVint]],raw_wts[bldgloc],Raw_savings[[#This Row],[BldgLoc]])</f>
        <v>1.0660000000000001</v>
      </c>
      <c r="L5468" t="s">
        <v>32</v>
      </c>
      <c r="M5468">
        <v>109.881813333333</v>
      </c>
      <c r="N5468">
        <v>60654.58</v>
      </c>
      <c r="O5468" t="s">
        <v>7</v>
      </c>
      <c r="P5468">
        <v>1003144</v>
      </c>
      <c r="Q5468">
        <v>245.794555555556</v>
      </c>
      <c r="R5468">
        <v>248.74446666666699</v>
      </c>
      <c r="S5468">
        <v>11722490</v>
      </c>
      <c r="T5468">
        <v>1001800</v>
      </c>
      <c r="U5468">
        <v>245.505333333333</v>
      </c>
      <c r="V5468">
        <v>248.4494</v>
      </c>
      <c r="W5468">
        <v>11722490</v>
      </c>
      <c r="X5468">
        <v>12.231323448612001</v>
      </c>
      <c r="Y5468">
        <v>2.63212094384412E-3</v>
      </c>
      <c r="Z5468">
        <v>2.68530940394643E-3</v>
      </c>
      <c r="AA5468">
        <v>0</v>
      </c>
      <c r="AB5468">
        <f>(Raw_savings[[#This Row],[PreWBthm]]-Raw_savings[[#This Row],[MsrWBthm]])/Raw_savings[[#This Row],[NumUnit]]/10^5</f>
        <v>0</v>
      </c>
      <c r="AC5468">
        <f>Raw_savings[[#This Row],[APreWBkWh]]*Raw_savings[[#This Row],[BldgWts]]</f>
        <v>13.038590796220394</v>
      </c>
      <c r="AD5468" t="s">
        <v>72</v>
      </c>
    </row>
    <row r="5469" spans="1:30" hidden="1" x14ac:dyDescent="0.25">
      <c r="A5469" t="s">
        <v>73</v>
      </c>
      <c r="B5469" t="s">
        <v>69</v>
      </c>
      <c r="C5469" t="s">
        <v>70</v>
      </c>
      <c r="D5469" s="1">
        <v>43622.936018518521</v>
      </c>
      <c r="E5469" t="s">
        <v>71</v>
      </c>
      <c r="F5469" t="s">
        <v>21</v>
      </c>
      <c r="G5469">
        <v>1985</v>
      </c>
      <c r="H5469" t="str">
        <f>VLOOKUP(Raw_savings[[#This Row],[BldgVint]],DEER2020wts!$I$6:$J$15,2,FALSE)</f>
        <v>Old</v>
      </c>
      <c r="I5469" t="s">
        <v>46</v>
      </c>
      <c r="J5469" t="s">
        <v>31</v>
      </c>
      <c r="K5469">
        <f>SUMIFS(raw_wts[wt_vint],raw_wts[bldgtype],Raw_savings[[#This Row],[BldgType]],raw_wts[bldgvint],Raw_savings[[#This Row],[BldgVint]],raw_wts[bldgloc],Raw_savings[[#This Row],[BldgLoc]])</f>
        <v>3.5369999999999999</v>
      </c>
      <c r="L5469" t="s">
        <v>32</v>
      </c>
      <c r="M5469">
        <v>107.45019316666701</v>
      </c>
      <c r="N5469">
        <v>60654.58</v>
      </c>
      <c r="O5469" t="s">
        <v>7</v>
      </c>
      <c r="P5469">
        <v>949861.7</v>
      </c>
      <c r="Q5469">
        <v>232.163444444444</v>
      </c>
      <c r="R5469">
        <v>232.53919999999999</v>
      </c>
      <c r="S5469">
        <v>11722490</v>
      </c>
      <c r="T5469">
        <v>948681.1</v>
      </c>
      <c r="U5469">
        <v>231.88777777777801</v>
      </c>
      <c r="V5469">
        <v>232.2602</v>
      </c>
      <c r="W5469">
        <v>11722490</v>
      </c>
      <c r="X5469">
        <v>10.9874162642848</v>
      </c>
      <c r="Y5469">
        <v>2.5655297449214301E-3</v>
      </c>
      <c r="Z5469">
        <v>2.59655187001194E-3</v>
      </c>
      <c r="AA5469">
        <v>0</v>
      </c>
      <c r="AB5469">
        <f>(Raw_savings[[#This Row],[PreWBthm]]-Raw_savings[[#This Row],[MsrWBthm]])/Raw_savings[[#This Row],[NumUnit]]/10^5</f>
        <v>0</v>
      </c>
      <c r="AC5469">
        <f>Raw_savings[[#This Row],[APreWBkWh]]*Raw_savings[[#This Row],[BldgWts]]</f>
        <v>38.862491326775334</v>
      </c>
      <c r="AD5469" t="s">
        <v>72</v>
      </c>
    </row>
    <row r="5470" spans="1:30" hidden="1" x14ac:dyDescent="0.25">
      <c r="A5470" t="s">
        <v>73</v>
      </c>
      <c r="B5470" t="s">
        <v>69</v>
      </c>
      <c r="C5470" t="s">
        <v>70</v>
      </c>
      <c r="D5470" s="1">
        <v>43622.936018518521</v>
      </c>
      <c r="E5470" t="s">
        <v>71</v>
      </c>
      <c r="F5470" t="s">
        <v>21</v>
      </c>
      <c r="G5470">
        <v>1985</v>
      </c>
      <c r="H5470" t="str">
        <f>VLOOKUP(Raw_savings[[#This Row],[BldgVint]],DEER2020wts!$I$6:$J$15,2,FALSE)</f>
        <v>Old</v>
      </c>
      <c r="I5470" t="s">
        <v>9</v>
      </c>
      <c r="J5470" t="s">
        <v>31</v>
      </c>
      <c r="K5470">
        <f>SUMIFS(raw_wts[wt_vint],raw_wts[bldgtype],Raw_savings[[#This Row],[BldgType]],raw_wts[bldgvint],Raw_savings[[#This Row],[BldgVint]],raw_wts[bldgloc],Raw_savings[[#This Row],[BldgLoc]])</f>
        <v>3.9020000000000001</v>
      </c>
      <c r="L5470" t="s">
        <v>32</v>
      </c>
      <c r="M5470">
        <v>110.03555008333301</v>
      </c>
      <c r="N5470">
        <v>60654.58</v>
      </c>
      <c r="O5470" t="s">
        <v>7</v>
      </c>
      <c r="P5470">
        <v>1002643</v>
      </c>
      <c r="Q5470">
        <v>237.45622222222201</v>
      </c>
      <c r="R5470">
        <v>234.52566666666701</v>
      </c>
      <c r="S5470">
        <v>11722490</v>
      </c>
      <c r="T5470">
        <v>1001386</v>
      </c>
      <c r="U5470">
        <v>237.18</v>
      </c>
      <c r="V5470">
        <v>234.2388</v>
      </c>
      <c r="W5470">
        <v>11722490</v>
      </c>
      <c r="X5470">
        <v>11.4235808249974</v>
      </c>
      <c r="Y5470">
        <v>2.5102998259475201E-3</v>
      </c>
      <c r="Z5470">
        <v>2.6070362391919402E-3</v>
      </c>
      <c r="AA5470">
        <v>0</v>
      </c>
      <c r="AB5470">
        <f>(Raw_savings[[#This Row],[PreWBthm]]-Raw_savings[[#This Row],[MsrWBthm]])/Raw_savings[[#This Row],[NumUnit]]/10^5</f>
        <v>0</v>
      </c>
      <c r="AC5470">
        <f>Raw_savings[[#This Row],[APreWBkWh]]*Raw_savings[[#This Row],[BldgWts]]</f>
        <v>44.574812379139857</v>
      </c>
      <c r="AD5470" t="s">
        <v>72</v>
      </c>
    </row>
    <row r="5471" spans="1:30" hidden="1" x14ac:dyDescent="0.25">
      <c r="A5471" t="s">
        <v>73</v>
      </c>
      <c r="B5471" t="s">
        <v>69</v>
      </c>
      <c r="C5471" t="s">
        <v>70</v>
      </c>
      <c r="D5471" s="1">
        <v>43622.936018518521</v>
      </c>
      <c r="E5471" t="s">
        <v>71</v>
      </c>
      <c r="F5471" t="s">
        <v>21</v>
      </c>
      <c r="G5471">
        <v>1985</v>
      </c>
      <c r="H5471" t="str">
        <f>VLOOKUP(Raw_savings[[#This Row],[BldgVint]],DEER2020wts!$I$6:$J$15,2,FALSE)</f>
        <v>Old</v>
      </c>
      <c r="I5471" t="s">
        <v>37</v>
      </c>
      <c r="J5471" t="s">
        <v>31</v>
      </c>
      <c r="K5471">
        <f>SUMIFS(raw_wts[wt_vint],raw_wts[bldgtype],Raw_savings[[#This Row],[BldgType]],raw_wts[bldgvint],Raw_savings[[#This Row],[BldgVint]],raw_wts[bldgloc],Raw_savings[[#This Row],[BldgLoc]])</f>
        <v>0.93</v>
      </c>
      <c r="L5471" t="s">
        <v>32</v>
      </c>
      <c r="M5471">
        <v>110.09956333333299</v>
      </c>
      <c r="N5471">
        <v>60654.58</v>
      </c>
      <c r="O5471" t="s">
        <v>7</v>
      </c>
      <c r="P5471">
        <v>1016931</v>
      </c>
      <c r="Q5471">
        <v>243.30577777777799</v>
      </c>
      <c r="R5471">
        <v>223.226333333333</v>
      </c>
      <c r="S5471">
        <v>11722490</v>
      </c>
      <c r="T5471">
        <v>1015603</v>
      </c>
      <c r="U5471">
        <v>243.01944444444399</v>
      </c>
      <c r="V5471">
        <v>222.96313333333299</v>
      </c>
      <c r="W5471">
        <v>11722490</v>
      </c>
      <c r="X5471">
        <v>12.0618098727549</v>
      </c>
      <c r="Y5471">
        <v>2.6006763756764202E-3</v>
      </c>
      <c r="Z5471">
        <v>2.3905635229735599E-3</v>
      </c>
      <c r="AA5471">
        <v>0</v>
      </c>
      <c r="AB5471">
        <f>(Raw_savings[[#This Row],[PreWBthm]]-Raw_savings[[#This Row],[MsrWBthm]])/Raw_savings[[#This Row],[NumUnit]]/10^5</f>
        <v>0</v>
      </c>
      <c r="AC5471">
        <f>Raw_savings[[#This Row],[APreWBkWh]]*Raw_savings[[#This Row],[BldgWts]]</f>
        <v>11.217483181662057</v>
      </c>
      <c r="AD5471" t="s">
        <v>72</v>
      </c>
    </row>
    <row r="5472" spans="1:30" hidden="1" x14ac:dyDescent="0.25">
      <c r="A5472" t="s">
        <v>73</v>
      </c>
      <c r="B5472" t="s">
        <v>69</v>
      </c>
      <c r="C5472" t="s">
        <v>70</v>
      </c>
      <c r="D5472" s="1">
        <v>43622.936018518521</v>
      </c>
      <c r="E5472" t="s">
        <v>71</v>
      </c>
      <c r="F5472" t="s">
        <v>21</v>
      </c>
      <c r="G5472">
        <v>1985</v>
      </c>
      <c r="H5472" t="str">
        <f>VLOOKUP(Raw_savings[[#This Row],[BldgVint]],DEER2020wts!$I$6:$J$15,2,FALSE)</f>
        <v>Old</v>
      </c>
      <c r="I5472" t="s">
        <v>34</v>
      </c>
      <c r="J5472" t="s">
        <v>31</v>
      </c>
      <c r="K5472">
        <f>SUMIFS(raw_wts[wt_vint],raw_wts[bldgtype],Raw_savings[[#This Row],[BldgType]],raw_wts[bldgvint],Raw_savings[[#This Row],[BldgVint]],raw_wts[bldgloc],Raw_savings[[#This Row],[BldgLoc]])</f>
        <v>1.1659999999999999</v>
      </c>
      <c r="L5472" t="s">
        <v>32</v>
      </c>
      <c r="M5472">
        <v>125.06977758333301</v>
      </c>
      <c r="N5472">
        <v>60654.58</v>
      </c>
      <c r="O5472" t="s">
        <v>7</v>
      </c>
      <c r="P5472">
        <v>1183108</v>
      </c>
      <c r="Q5472">
        <v>276.87644444444402</v>
      </c>
      <c r="R5472">
        <v>261.409333333333</v>
      </c>
      <c r="S5472">
        <v>11722490</v>
      </c>
      <c r="T5472">
        <v>1181463</v>
      </c>
      <c r="U5472">
        <v>276.56777777777802</v>
      </c>
      <c r="V5472">
        <v>261.11779999999999</v>
      </c>
      <c r="W5472">
        <v>11722490</v>
      </c>
      <c r="X5472">
        <v>13.152657914530501</v>
      </c>
      <c r="Y5472">
        <v>2.4679556694743401E-3</v>
      </c>
      <c r="Z5472">
        <v>2.3309654735661602E-3</v>
      </c>
      <c r="AA5472">
        <v>0</v>
      </c>
      <c r="AB5472">
        <f>(Raw_savings[[#This Row],[PreWBthm]]-Raw_savings[[#This Row],[MsrWBthm]])/Raw_savings[[#This Row],[NumUnit]]/10^5</f>
        <v>0</v>
      </c>
      <c r="AC5472">
        <f>Raw_savings[[#This Row],[APreWBkWh]]*Raw_savings[[#This Row],[BldgWts]]</f>
        <v>15.335999128342563</v>
      </c>
      <c r="AD5472" t="s">
        <v>72</v>
      </c>
    </row>
    <row r="5473" spans="1:30" hidden="1" x14ac:dyDescent="0.25">
      <c r="A5473" t="s">
        <v>73</v>
      </c>
      <c r="B5473" t="s">
        <v>69</v>
      </c>
      <c r="C5473" t="s">
        <v>70</v>
      </c>
      <c r="D5473" s="1">
        <v>43622.936018518521</v>
      </c>
      <c r="E5473" t="s">
        <v>71</v>
      </c>
      <c r="F5473" t="s">
        <v>21</v>
      </c>
      <c r="G5473">
        <v>1985</v>
      </c>
      <c r="H5473" t="str">
        <f>VLOOKUP(Raw_savings[[#This Row],[BldgVint]],DEER2020wts!$I$6:$J$15,2,FALSE)</f>
        <v>Old</v>
      </c>
      <c r="I5473" t="s">
        <v>42</v>
      </c>
      <c r="J5473" t="s">
        <v>31</v>
      </c>
      <c r="K5473">
        <f>SUMIFS(raw_wts[wt_vint],raw_wts[bldgtype],Raw_savings[[#This Row],[BldgType]],raw_wts[bldgvint],Raw_savings[[#This Row],[BldgVint]],raw_wts[bldgloc],Raw_savings[[#This Row],[BldgLoc]])</f>
        <v>0.77400000000000002</v>
      </c>
      <c r="L5473" t="s">
        <v>32</v>
      </c>
      <c r="M5473">
        <v>104.205588166667</v>
      </c>
      <c r="N5473">
        <v>60654.58</v>
      </c>
      <c r="O5473" t="s">
        <v>7</v>
      </c>
      <c r="P5473">
        <v>976218.6</v>
      </c>
      <c r="Q5473">
        <v>178.99922222222199</v>
      </c>
      <c r="R5473">
        <v>175.5188</v>
      </c>
      <c r="S5473">
        <v>11722490</v>
      </c>
      <c r="T5473">
        <v>975244.5</v>
      </c>
      <c r="U5473">
        <v>178.79777777777801</v>
      </c>
      <c r="V5473">
        <v>175.313866666667</v>
      </c>
      <c r="W5473">
        <v>11722490</v>
      </c>
      <c r="X5473">
        <v>9.3478672030716403</v>
      </c>
      <c r="Y5473">
        <v>1.93314435423792E-3</v>
      </c>
      <c r="Z5473">
        <v>1.9666251775820702E-3</v>
      </c>
      <c r="AA5473">
        <v>0</v>
      </c>
      <c r="AB5473">
        <f>(Raw_savings[[#This Row],[PreWBthm]]-Raw_savings[[#This Row],[MsrWBthm]])/Raw_savings[[#This Row],[NumUnit]]/10^5</f>
        <v>0</v>
      </c>
      <c r="AC5473">
        <f>Raw_savings[[#This Row],[APreWBkWh]]*Raw_savings[[#This Row],[BldgWts]]</f>
        <v>7.2352492151774497</v>
      </c>
      <c r="AD5473" t="s">
        <v>72</v>
      </c>
    </row>
    <row r="5474" spans="1:30" hidden="1" x14ac:dyDescent="0.25">
      <c r="A5474" t="s">
        <v>73</v>
      </c>
      <c r="B5474" t="s">
        <v>69</v>
      </c>
      <c r="C5474" t="s">
        <v>70</v>
      </c>
      <c r="D5474" s="1">
        <v>43622.936018518521</v>
      </c>
      <c r="E5474" t="s">
        <v>71</v>
      </c>
      <c r="F5474" t="s">
        <v>21</v>
      </c>
      <c r="G5474">
        <v>1996</v>
      </c>
      <c r="H5474" t="str">
        <f>VLOOKUP(Raw_savings[[#This Row],[BldgVint]],DEER2020wts!$I$6:$J$15,2,FALSE)</f>
        <v>Old</v>
      </c>
      <c r="I5474" t="s">
        <v>5</v>
      </c>
      <c r="J5474" t="s">
        <v>31</v>
      </c>
      <c r="K5474">
        <f>SUMIFS(raw_wts[wt_vint],raw_wts[bldgtype],Raw_savings[[#This Row],[BldgType]],raw_wts[bldgvint],Raw_savings[[#This Row],[BldgVint]],raw_wts[bldgloc],Raw_savings[[#This Row],[BldgLoc]])</f>
        <v>0.10199999999999999</v>
      </c>
      <c r="L5474" t="s">
        <v>32</v>
      </c>
      <c r="M5474">
        <v>97.821472333333304</v>
      </c>
      <c r="N5474">
        <v>60654.58</v>
      </c>
      <c r="O5474" t="s">
        <v>7</v>
      </c>
      <c r="P5474">
        <v>819938.6</v>
      </c>
      <c r="Q5474">
        <v>134.95844444444401</v>
      </c>
      <c r="R5474">
        <v>126.36020000000001</v>
      </c>
      <c r="S5474">
        <v>11722490</v>
      </c>
      <c r="T5474">
        <v>819088.6</v>
      </c>
      <c r="U5474">
        <v>134.79255555555599</v>
      </c>
      <c r="V5474">
        <v>126.208266666667</v>
      </c>
      <c r="W5474">
        <v>11722490</v>
      </c>
      <c r="X5474">
        <v>8.6892987779162407</v>
      </c>
      <c r="Y5474">
        <v>1.6958330817558301E-3</v>
      </c>
      <c r="Z5474">
        <v>1.5531695619506599E-3</v>
      </c>
      <c r="AA5474">
        <v>0</v>
      </c>
      <c r="AB5474">
        <f>(Raw_savings[[#This Row],[PreWBthm]]-Raw_savings[[#This Row],[MsrWBthm]])/Raw_savings[[#This Row],[NumUnit]]/10^5</f>
        <v>0</v>
      </c>
      <c r="AC5474">
        <f>Raw_savings[[#This Row],[APreWBkWh]]*Raw_savings[[#This Row],[BldgWts]]</f>
        <v>0.88630847534745649</v>
      </c>
      <c r="AD5474" t="s">
        <v>72</v>
      </c>
    </row>
    <row r="5475" spans="1:30" hidden="1" x14ac:dyDescent="0.25">
      <c r="A5475" t="s">
        <v>73</v>
      </c>
      <c r="B5475" t="s">
        <v>69</v>
      </c>
      <c r="C5475" t="s">
        <v>70</v>
      </c>
      <c r="D5475" s="1">
        <v>43622.936018518521</v>
      </c>
      <c r="E5475" t="s">
        <v>71</v>
      </c>
      <c r="F5475" t="s">
        <v>21</v>
      </c>
      <c r="G5475">
        <v>1996</v>
      </c>
      <c r="H5475" t="str">
        <f>VLOOKUP(Raw_savings[[#This Row],[BldgVint]],DEER2020wts!$I$6:$J$15,2,FALSE)</f>
        <v>Old</v>
      </c>
      <c r="I5475" t="s">
        <v>35</v>
      </c>
      <c r="J5475" t="s">
        <v>31</v>
      </c>
      <c r="K5475">
        <f>SUMIFS(raw_wts[wt_vint],raw_wts[bldgtype],Raw_savings[[#This Row],[BldgType]],raw_wts[bldgvint],Raw_savings[[#This Row],[BldgVint]],raw_wts[bldgloc],Raw_savings[[#This Row],[BldgLoc]])</f>
        <v>0.90100000000000002</v>
      </c>
      <c r="L5475" t="s">
        <v>32</v>
      </c>
      <c r="M5475">
        <v>102.503795666667</v>
      </c>
      <c r="N5475">
        <v>60654.58</v>
      </c>
      <c r="O5475" t="s">
        <v>7</v>
      </c>
      <c r="P5475">
        <v>890331.6</v>
      </c>
      <c r="Q5475">
        <v>213.31766666666701</v>
      </c>
      <c r="R5475">
        <v>202.11160000000001</v>
      </c>
      <c r="S5475">
        <v>11722490</v>
      </c>
      <c r="T5475">
        <v>889273.4</v>
      </c>
      <c r="U5475">
        <v>213.06677777777799</v>
      </c>
      <c r="V5475">
        <v>201.87366666666699</v>
      </c>
      <c r="W5475">
        <v>11722490</v>
      </c>
      <c r="X5475">
        <v>10.3235201498403</v>
      </c>
      <c r="Y5475">
        <v>2.44760583993151E-3</v>
      </c>
      <c r="Z5475">
        <v>2.3212148563460798E-3</v>
      </c>
      <c r="AA5475">
        <v>0</v>
      </c>
      <c r="AB5475">
        <f>(Raw_savings[[#This Row],[PreWBthm]]-Raw_savings[[#This Row],[MsrWBthm]])/Raw_savings[[#This Row],[NumUnit]]/10^5</f>
        <v>0</v>
      </c>
      <c r="AC5475">
        <f>Raw_savings[[#This Row],[APreWBkWh]]*Raw_savings[[#This Row],[BldgWts]]</f>
        <v>9.3014916550061102</v>
      </c>
      <c r="AD5475" t="s">
        <v>72</v>
      </c>
    </row>
    <row r="5476" spans="1:30" hidden="1" x14ac:dyDescent="0.25">
      <c r="A5476" t="s">
        <v>73</v>
      </c>
      <c r="B5476" t="s">
        <v>69</v>
      </c>
      <c r="C5476" t="s">
        <v>70</v>
      </c>
      <c r="D5476" s="1">
        <v>43622.936018518521</v>
      </c>
      <c r="E5476" t="s">
        <v>71</v>
      </c>
      <c r="F5476" t="s">
        <v>21</v>
      </c>
      <c r="G5476">
        <v>1996</v>
      </c>
      <c r="H5476" t="str">
        <f>VLOOKUP(Raw_savings[[#This Row],[BldgVint]],DEER2020wts!$I$6:$J$15,2,FALSE)</f>
        <v>Old</v>
      </c>
      <c r="I5476" t="s">
        <v>38</v>
      </c>
      <c r="J5476" t="s">
        <v>31</v>
      </c>
      <c r="K5476">
        <f>SUMIFS(raw_wts[wt_vint],raw_wts[bldgtype],Raw_savings[[#This Row],[BldgType]],raw_wts[bldgvint],Raw_savings[[#This Row],[BldgVint]],raw_wts[bldgloc],Raw_savings[[#This Row],[BldgLoc]])</f>
        <v>2.5459999999999998</v>
      </c>
      <c r="L5476" t="s">
        <v>32</v>
      </c>
      <c r="M5476">
        <v>100.981917</v>
      </c>
      <c r="N5476">
        <v>60654.58</v>
      </c>
      <c r="O5476" t="s">
        <v>7</v>
      </c>
      <c r="P5476">
        <v>838071.8</v>
      </c>
      <c r="Q5476">
        <v>172.166666666667</v>
      </c>
      <c r="R5476">
        <v>160.8176</v>
      </c>
      <c r="S5476">
        <v>11722490</v>
      </c>
      <c r="T5476">
        <v>837069.4</v>
      </c>
      <c r="U5476">
        <v>171.97077777777801</v>
      </c>
      <c r="V5476">
        <v>160.62686666666701</v>
      </c>
      <c r="W5476">
        <v>11722490</v>
      </c>
      <c r="X5476">
        <v>9.9265297171970204</v>
      </c>
      <c r="Y5476">
        <v>1.9398412578053299E-3</v>
      </c>
      <c r="Z5476">
        <v>1.8887870125634E-3</v>
      </c>
      <c r="AA5476">
        <v>0</v>
      </c>
      <c r="AB5476">
        <f>(Raw_savings[[#This Row],[PreWBthm]]-Raw_savings[[#This Row],[MsrWBthm]])/Raw_savings[[#This Row],[NumUnit]]/10^5</f>
        <v>0</v>
      </c>
      <c r="AC5476">
        <f>Raw_savings[[#This Row],[APreWBkWh]]*Raw_savings[[#This Row],[BldgWts]]</f>
        <v>25.272944659983612</v>
      </c>
      <c r="AD5476" t="s">
        <v>72</v>
      </c>
    </row>
    <row r="5477" spans="1:30" hidden="1" x14ac:dyDescent="0.25">
      <c r="A5477" t="s">
        <v>73</v>
      </c>
      <c r="B5477" t="s">
        <v>69</v>
      </c>
      <c r="C5477" t="s">
        <v>70</v>
      </c>
      <c r="D5477" s="1">
        <v>43622.936018518521</v>
      </c>
      <c r="E5477" t="s">
        <v>71</v>
      </c>
      <c r="F5477" t="s">
        <v>21</v>
      </c>
      <c r="G5477">
        <v>1996</v>
      </c>
      <c r="H5477" t="str">
        <f>VLOOKUP(Raw_savings[[#This Row],[BldgVint]],DEER2020wts!$I$6:$J$15,2,FALSE)</f>
        <v>Old</v>
      </c>
      <c r="I5477" t="s">
        <v>40</v>
      </c>
      <c r="J5477" t="s">
        <v>31</v>
      </c>
      <c r="K5477">
        <f>SUMIFS(raw_wts[wt_vint],raw_wts[bldgtype],Raw_savings[[#This Row],[BldgType]],raw_wts[bldgvint],Raw_savings[[#This Row],[BldgVint]],raw_wts[bldgloc],Raw_savings[[#This Row],[BldgLoc]])</f>
        <v>1.2390000000000001</v>
      </c>
      <c r="L5477" t="s">
        <v>32</v>
      </c>
      <c r="M5477">
        <v>102.461070166667</v>
      </c>
      <c r="N5477">
        <v>60654.58</v>
      </c>
      <c r="O5477" t="s">
        <v>7</v>
      </c>
      <c r="P5477">
        <v>895321.9</v>
      </c>
      <c r="Q5477">
        <v>205.453222222222</v>
      </c>
      <c r="R5477">
        <v>189.64773333333301</v>
      </c>
      <c r="S5477">
        <v>11722490</v>
      </c>
      <c r="T5477">
        <v>894225.3</v>
      </c>
      <c r="U5477">
        <v>205.212111111111</v>
      </c>
      <c r="V5477">
        <v>189.4196</v>
      </c>
      <c r="W5477">
        <v>11722490</v>
      </c>
      <c r="X5477">
        <v>10.7026014682084</v>
      </c>
      <c r="Y5477">
        <v>2.3531972750132101E-3</v>
      </c>
      <c r="Z5477">
        <v>2.2265367027909E-3</v>
      </c>
      <c r="AA5477">
        <v>0</v>
      </c>
      <c r="AB5477">
        <f>(Raw_savings[[#This Row],[PreWBthm]]-Raw_savings[[#This Row],[MsrWBthm]])/Raw_savings[[#This Row],[NumUnit]]/10^5</f>
        <v>0</v>
      </c>
      <c r="AC5477">
        <f>Raw_savings[[#This Row],[APreWBkWh]]*Raw_savings[[#This Row],[BldgWts]]</f>
        <v>13.260523219110208</v>
      </c>
      <c r="AD5477" t="s">
        <v>72</v>
      </c>
    </row>
    <row r="5478" spans="1:30" hidden="1" x14ac:dyDescent="0.25">
      <c r="A5478" t="s">
        <v>73</v>
      </c>
      <c r="B5478" t="s">
        <v>69</v>
      </c>
      <c r="C5478" t="s">
        <v>70</v>
      </c>
      <c r="D5478" s="1">
        <v>43622.936018518521</v>
      </c>
      <c r="E5478" t="s">
        <v>71</v>
      </c>
      <c r="F5478" t="s">
        <v>21</v>
      </c>
      <c r="G5478">
        <v>1996</v>
      </c>
      <c r="H5478" t="str">
        <f>VLOOKUP(Raw_savings[[#This Row],[BldgVint]],DEER2020wts!$I$6:$J$15,2,FALSE)</f>
        <v>Old</v>
      </c>
      <c r="I5478" t="s">
        <v>43</v>
      </c>
      <c r="J5478" t="s">
        <v>31</v>
      </c>
      <c r="K5478">
        <f>SUMIFS(raw_wts[wt_vint],raw_wts[bldgtype],Raw_savings[[#This Row],[BldgType]],raw_wts[bldgvint],Raw_savings[[#This Row],[BldgVint]],raw_wts[bldgloc],Raw_savings[[#This Row],[BldgLoc]])</f>
        <v>0.371</v>
      </c>
      <c r="L5478" t="s">
        <v>32</v>
      </c>
      <c r="M5478">
        <v>100.820977</v>
      </c>
      <c r="N5478">
        <v>60654.58</v>
      </c>
      <c r="O5478" t="s">
        <v>7</v>
      </c>
      <c r="P5478">
        <v>849780.8</v>
      </c>
      <c r="Q5478">
        <v>160.666333333333</v>
      </c>
      <c r="R5478">
        <v>140.86873333333301</v>
      </c>
      <c r="S5478">
        <v>11722490</v>
      </c>
      <c r="T5478">
        <v>848689.8</v>
      </c>
      <c r="U5478">
        <v>160.46033333333301</v>
      </c>
      <c r="V5478">
        <v>140.6806</v>
      </c>
      <c r="W5478">
        <v>11722490</v>
      </c>
      <c r="X5478">
        <v>10.821160759035299</v>
      </c>
      <c r="Y5478">
        <v>2.0432255878656798E-3</v>
      </c>
      <c r="Z5478">
        <v>1.8660137893062301E-3</v>
      </c>
      <c r="AA5478">
        <v>0</v>
      </c>
      <c r="AB5478">
        <f>(Raw_savings[[#This Row],[PreWBthm]]-Raw_savings[[#This Row],[MsrWBthm]])/Raw_savings[[#This Row],[NumUnit]]/10^5</f>
        <v>0</v>
      </c>
      <c r="AC5478">
        <f>Raw_savings[[#This Row],[APreWBkWh]]*Raw_savings[[#This Row],[BldgWts]]</f>
        <v>4.0146506416020964</v>
      </c>
      <c r="AD5478" t="s">
        <v>72</v>
      </c>
    </row>
    <row r="5479" spans="1:30" hidden="1" x14ac:dyDescent="0.25">
      <c r="A5479" t="s">
        <v>73</v>
      </c>
      <c r="B5479" t="s">
        <v>69</v>
      </c>
      <c r="C5479" t="s">
        <v>70</v>
      </c>
      <c r="D5479" s="1">
        <v>43622.936018518521</v>
      </c>
      <c r="E5479" t="s">
        <v>71</v>
      </c>
      <c r="F5479" t="s">
        <v>21</v>
      </c>
      <c r="G5479">
        <v>1996</v>
      </c>
      <c r="H5479" t="str">
        <f>VLOOKUP(Raw_savings[[#This Row],[BldgVint]],DEER2020wts!$I$6:$J$15,2,FALSE)</f>
        <v>Old</v>
      </c>
      <c r="I5479" t="s">
        <v>45</v>
      </c>
      <c r="J5479" t="s">
        <v>31</v>
      </c>
      <c r="K5479">
        <f>SUMIFS(raw_wts[wt_vint],raw_wts[bldgtype],Raw_savings[[#This Row],[BldgType]],raw_wts[bldgvint],Raw_savings[[#This Row],[BldgVint]],raw_wts[bldgloc],Raw_savings[[#This Row],[BldgLoc]])</f>
        <v>2.8930000000000002</v>
      </c>
      <c r="L5479" t="s">
        <v>32</v>
      </c>
      <c r="M5479">
        <v>102.5489685</v>
      </c>
      <c r="N5479">
        <v>60654.58</v>
      </c>
      <c r="O5479" t="s">
        <v>7</v>
      </c>
      <c r="P5479">
        <v>891755.2</v>
      </c>
      <c r="Q5479">
        <v>190.592555555556</v>
      </c>
      <c r="R5479">
        <v>177.21340000000001</v>
      </c>
      <c r="S5479">
        <v>11722490</v>
      </c>
      <c r="T5479">
        <v>890597.7</v>
      </c>
      <c r="U5479">
        <v>190.375333333333</v>
      </c>
      <c r="V5479">
        <v>177.00526666666701</v>
      </c>
      <c r="W5479">
        <v>11722490</v>
      </c>
      <c r="X5479">
        <v>11.2872905201382</v>
      </c>
      <c r="Y5479">
        <v>2.1182292264815199E-3</v>
      </c>
      <c r="Z5479">
        <v>2.0295994818650301E-3</v>
      </c>
      <c r="AA5479">
        <v>0</v>
      </c>
      <c r="AB5479">
        <f>(Raw_savings[[#This Row],[PreWBthm]]-Raw_savings[[#This Row],[MsrWBthm]])/Raw_savings[[#This Row],[NumUnit]]/10^5</f>
        <v>0</v>
      </c>
      <c r="AC5479">
        <f>Raw_savings[[#This Row],[APreWBkWh]]*Raw_savings[[#This Row],[BldgWts]]</f>
        <v>32.654131474759815</v>
      </c>
      <c r="AD5479" t="s">
        <v>72</v>
      </c>
    </row>
    <row r="5480" spans="1:30" hidden="1" x14ac:dyDescent="0.25">
      <c r="A5480" t="s">
        <v>73</v>
      </c>
      <c r="B5480" t="s">
        <v>69</v>
      </c>
      <c r="C5480" t="s">
        <v>70</v>
      </c>
      <c r="D5480" s="1">
        <v>43622.936018518521</v>
      </c>
      <c r="E5480" t="s">
        <v>71</v>
      </c>
      <c r="F5480" t="s">
        <v>21</v>
      </c>
      <c r="G5480">
        <v>1996</v>
      </c>
      <c r="H5480" t="str">
        <f>VLOOKUP(Raw_savings[[#This Row],[BldgVint]],DEER2020wts!$I$6:$J$15,2,FALSE)</f>
        <v>Old</v>
      </c>
      <c r="I5480" t="s">
        <v>8</v>
      </c>
      <c r="J5480" t="s">
        <v>31</v>
      </c>
      <c r="K5480">
        <f>SUMIFS(raw_wts[wt_vint],raw_wts[bldgtype],Raw_savings[[#This Row],[BldgType]],raw_wts[bldgvint],Raw_savings[[#This Row],[BldgVint]],raw_wts[bldgloc],Raw_savings[[#This Row],[BldgLoc]])</f>
        <v>1.5009999999999999</v>
      </c>
      <c r="L5480" t="s">
        <v>32</v>
      </c>
      <c r="M5480">
        <v>101.916242833333</v>
      </c>
      <c r="N5480">
        <v>60654.58</v>
      </c>
      <c r="O5480" t="s">
        <v>7</v>
      </c>
      <c r="P5480">
        <v>883849.1</v>
      </c>
      <c r="Q5480">
        <v>180.64633333333299</v>
      </c>
      <c r="R5480">
        <v>162.81219999999999</v>
      </c>
      <c r="S5480">
        <v>11722490</v>
      </c>
      <c r="T5480">
        <v>882577.8</v>
      </c>
      <c r="U5480">
        <v>180.41900000000001</v>
      </c>
      <c r="V5480">
        <v>162.602933333333</v>
      </c>
      <c r="W5480">
        <v>11722490</v>
      </c>
      <c r="X5480">
        <v>12.4739684731013</v>
      </c>
      <c r="Y5480">
        <v>2.2305898158462702E-3</v>
      </c>
      <c r="Z5480">
        <v>2.0533200680180001E-3</v>
      </c>
      <c r="AA5480">
        <v>0</v>
      </c>
      <c r="AB5480">
        <f>(Raw_savings[[#This Row],[PreWBthm]]-Raw_savings[[#This Row],[MsrWBthm]])/Raw_savings[[#This Row],[NumUnit]]/10^5</f>
        <v>0</v>
      </c>
      <c r="AC5480">
        <f>Raw_savings[[#This Row],[APreWBkWh]]*Raw_savings[[#This Row],[BldgWts]]</f>
        <v>18.723426678125051</v>
      </c>
      <c r="AD5480" t="s">
        <v>72</v>
      </c>
    </row>
    <row r="5481" spans="1:30" hidden="1" x14ac:dyDescent="0.25">
      <c r="A5481" t="s">
        <v>73</v>
      </c>
      <c r="B5481" t="s">
        <v>69</v>
      </c>
      <c r="C5481" t="s">
        <v>70</v>
      </c>
      <c r="D5481" s="1">
        <v>43622.936018518521</v>
      </c>
      <c r="E5481" t="s">
        <v>71</v>
      </c>
      <c r="F5481" t="s">
        <v>21</v>
      </c>
      <c r="G5481">
        <v>1996</v>
      </c>
      <c r="H5481" t="str">
        <f>VLOOKUP(Raw_savings[[#This Row],[BldgVint]],DEER2020wts!$I$6:$J$15,2,FALSE)</f>
        <v>Old</v>
      </c>
      <c r="I5481" t="s">
        <v>36</v>
      </c>
      <c r="J5481" t="s">
        <v>31</v>
      </c>
      <c r="K5481">
        <f>SUMIFS(raw_wts[wt_vint],raw_wts[bldgtype],Raw_savings[[#This Row],[BldgType]],raw_wts[bldgvint],Raw_savings[[#This Row],[BldgVint]],raw_wts[bldgloc],Raw_savings[[#This Row],[BldgLoc]])</f>
        <v>3.2370000000000001</v>
      </c>
      <c r="L5481" t="s">
        <v>32</v>
      </c>
      <c r="M5481">
        <v>103.66560775000001</v>
      </c>
      <c r="N5481">
        <v>60654.58</v>
      </c>
      <c r="O5481" t="s">
        <v>7</v>
      </c>
      <c r="P5481">
        <v>914222.4</v>
      </c>
      <c r="Q5481">
        <v>206.958333333333</v>
      </c>
      <c r="R5481">
        <v>178.475066666667</v>
      </c>
      <c r="S5481">
        <v>11722490</v>
      </c>
      <c r="T5481">
        <v>913014.6</v>
      </c>
      <c r="U5481">
        <v>206.71555555555599</v>
      </c>
      <c r="V5481">
        <v>178.26660000000001</v>
      </c>
      <c r="W5481">
        <v>11722490</v>
      </c>
      <c r="X5481">
        <v>11.6509228683902</v>
      </c>
      <c r="Y5481">
        <v>2.3419317461894299E-3</v>
      </c>
      <c r="Z5481">
        <v>2.0109530170261199E-3</v>
      </c>
      <c r="AA5481">
        <v>0</v>
      </c>
      <c r="AB5481">
        <f>(Raw_savings[[#This Row],[PreWBthm]]-Raw_savings[[#This Row],[MsrWBthm]])/Raw_savings[[#This Row],[NumUnit]]/10^5</f>
        <v>0</v>
      </c>
      <c r="AC5481">
        <f>Raw_savings[[#This Row],[APreWBkWh]]*Raw_savings[[#This Row],[BldgWts]]</f>
        <v>37.714037324979081</v>
      </c>
      <c r="AD5481" t="s">
        <v>72</v>
      </c>
    </row>
    <row r="5482" spans="1:30" hidden="1" x14ac:dyDescent="0.25">
      <c r="A5482" t="s">
        <v>73</v>
      </c>
      <c r="B5482" t="s">
        <v>69</v>
      </c>
      <c r="C5482" t="s">
        <v>70</v>
      </c>
      <c r="D5482" s="1">
        <v>43622.936018518521</v>
      </c>
      <c r="E5482" t="s">
        <v>71</v>
      </c>
      <c r="F5482" t="s">
        <v>21</v>
      </c>
      <c r="G5482">
        <v>1996</v>
      </c>
      <c r="H5482" t="str">
        <f>VLOOKUP(Raw_savings[[#This Row],[BldgVint]],DEER2020wts!$I$6:$J$15,2,FALSE)</f>
        <v>Old</v>
      </c>
      <c r="I5482" t="s">
        <v>39</v>
      </c>
      <c r="J5482" t="s">
        <v>31</v>
      </c>
      <c r="K5482">
        <f>SUMIFS(raw_wts[wt_vint],raw_wts[bldgtype],Raw_savings[[#This Row],[BldgType]],raw_wts[bldgvint],Raw_savings[[#This Row],[BldgVint]],raw_wts[bldgloc],Raw_savings[[#This Row],[BldgLoc]])</f>
        <v>2.653</v>
      </c>
      <c r="L5482" t="s">
        <v>32</v>
      </c>
      <c r="M5482">
        <v>107.27220149999999</v>
      </c>
      <c r="N5482">
        <v>60654.58</v>
      </c>
      <c r="O5482" t="s">
        <v>7</v>
      </c>
      <c r="P5482">
        <v>936138.1</v>
      </c>
      <c r="Q5482">
        <v>248.373444444444</v>
      </c>
      <c r="R5482">
        <v>219.297666666667</v>
      </c>
      <c r="S5482">
        <v>11722490</v>
      </c>
      <c r="T5482">
        <v>934939.9</v>
      </c>
      <c r="U5482">
        <v>248.07333333333301</v>
      </c>
      <c r="V5482">
        <v>219.039266666667</v>
      </c>
      <c r="W5482">
        <v>11722490</v>
      </c>
      <c r="X5482">
        <v>11.1697157627547</v>
      </c>
      <c r="Y5482">
        <v>2.79765966312444E-3</v>
      </c>
      <c r="Z5482">
        <v>2.40882536562834E-3</v>
      </c>
      <c r="AA5482">
        <v>0</v>
      </c>
      <c r="AB5482">
        <f>(Raw_savings[[#This Row],[PreWBthm]]-Raw_savings[[#This Row],[MsrWBthm]])/Raw_savings[[#This Row],[NumUnit]]/10^5</f>
        <v>0</v>
      </c>
      <c r="AC5482">
        <f>Raw_savings[[#This Row],[APreWBkWh]]*Raw_savings[[#This Row],[BldgWts]]</f>
        <v>29.633255918588219</v>
      </c>
      <c r="AD5482" t="s">
        <v>72</v>
      </c>
    </row>
    <row r="5483" spans="1:30" hidden="1" x14ac:dyDescent="0.25">
      <c r="A5483" t="s">
        <v>73</v>
      </c>
      <c r="B5483" t="s">
        <v>69</v>
      </c>
      <c r="C5483" t="s">
        <v>70</v>
      </c>
      <c r="D5483" s="1">
        <v>43622.936018518521</v>
      </c>
      <c r="E5483" t="s">
        <v>71</v>
      </c>
      <c r="F5483" t="s">
        <v>21</v>
      </c>
      <c r="G5483">
        <v>1996</v>
      </c>
      <c r="H5483" t="str">
        <f>VLOOKUP(Raw_savings[[#This Row],[BldgVint]],DEER2020wts!$I$6:$J$15,2,FALSE)</f>
        <v>Old</v>
      </c>
      <c r="I5483" t="s">
        <v>41</v>
      </c>
      <c r="J5483" t="s">
        <v>31</v>
      </c>
      <c r="K5483">
        <f>SUMIFS(raw_wts[wt_vint],raw_wts[bldgtype],Raw_savings[[#This Row],[BldgType]],raw_wts[bldgvint],Raw_savings[[#This Row],[BldgVint]],raw_wts[bldgloc],Raw_savings[[#This Row],[BldgLoc]])</f>
        <v>3.581</v>
      </c>
      <c r="L5483" t="s">
        <v>32</v>
      </c>
      <c r="M5483">
        <v>105.897900416667</v>
      </c>
      <c r="N5483">
        <v>60654.58</v>
      </c>
      <c r="O5483" t="s">
        <v>7</v>
      </c>
      <c r="P5483">
        <v>948591.3</v>
      </c>
      <c r="Q5483">
        <v>252.87555555555599</v>
      </c>
      <c r="R5483">
        <v>218.060133333333</v>
      </c>
      <c r="S5483">
        <v>11722490</v>
      </c>
      <c r="T5483">
        <v>947371.5</v>
      </c>
      <c r="U5483">
        <v>252.56777777777799</v>
      </c>
      <c r="V5483">
        <v>217.80240000000001</v>
      </c>
      <c r="W5483">
        <v>11722490</v>
      </c>
      <c r="X5483">
        <v>11.518641967410201</v>
      </c>
      <c r="Y5483">
        <v>2.9063633609994798E-3</v>
      </c>
      <c r="Z5483">
        <v>2.4337907769580499E-3</v>
      </c>
      <c r="AA5483">
        <v>0</v>
      </c>
      <c r="AB5483">
        <f>(Raw_savings[[#This Row],[PreWBthm]]-Raw_savings[[#This Row],[MsrWBthm]])/Raw_savings[[#This Row],[NumUnit]]/10^5</f>
        <v>0</v>
      </c>
      <c r="AC5483">
        <f>Raw_savings[[#This Row],[APreWBkWh]]*Raw_savings[[#This Row],[BldgWts]]</f>
        <v>41.24825688529593</v>
      </c>
      <c r="AD5483" t="s">
        <v>72</v>
      </c>
    </row>
    <row r="5484" spans="1:30" hidden="1" x14ac:dyDescent="0.25">
      <c r="A5484" t="s">
        <v>73</v>
      </c>
      <c r="B5484" t="s">
        <v>69</v>
      </c>
      <c r="C5484" t="s">
        <v>70</v>
      </c>
      <c r="D5484" s="1">
        <v>43622.936018518521</v>
      </c>
      <c r="E5484" t="s">
        <v>71</v>
      </c>
      <c r="F5484" t="s">
        <v>21</v>
      </c>
      <c r="G5484">
        <v>1996</v>
      </c>
      <c r="H5484" t="str">
        <f>VLOOKUP(Raw_savings[[#This Row],[BldgVint]],DEER2020wts!$I$6:$J$15,2,FALSE)</f>
        <v>Old</v>
      </c>
      <c r="I5484" t="s">
        <v>44</v>
      </c>
      <c r="J5484" t="s">
        <v>31</v>
      </c>
      <c r="K5484">
        <f>SUMIFS(raw_wts[wt_vint],raw_wts[bldgtype],Raw_savings[[#This Row],[BldgType]],raw_wts[bldgvint],Raw_savings[[#This Row],[BldgVint]],raw_wts[bldgloc],Raw_savings[[#This Row],[BldgLoc]])</f>
        <v>0.65300000000000002</v>
      </c>
      <c r="L5484" t="s">
        <v>32</v>
      </c>
      <c r="M5484">
        <v>103.702338333333</v>
      </c>
      <c r="N5484">
        <v>60654.58</v>
      </c>
      <c r="O5484" t="s">
        <v>7</v>
      </c>
      <c r="P5484">
        <v>963546.5</v>
      </c>
      <c r="Q5484">
        <v>228.02922222222199</v>
      </c>
      <c r="R5484">
        <v>230.2396</v>
      </c>
      <c r="S5484">
        <v>11722490</v>
      </c>
      <c r="T5484">
        <v>962275.3</v>
      </c>
      <c r="U5484">
        <v>227.76288888888899</v>
      </c>
      <c r="V5484">
        <v>229.97026666666699</v>
      </c>
      <c r="W5484">
        <v>11722490</v>
      </c>
      <c r="X5484">
        <v>12.2581613918281</v>
      </c>
      <c r="Y5484">
        <v>2.5682480994522398E-3</v>
      </c>
      <c r="Z5484">
        <v>2.59717705176133E-3</v>
      </c>
      <c r="AA5484">
        <v>0</v>
      </c>
      <c r="AB5484">
        <f>(Raw_savings[[#This Row],[PreWBthm]]-Raw_savings[[#This Row],[MsrWBthm]])/Raw_savings[[#This Row],[NumUnit]]/10^5</f>
        <v>0</v>
      </c>
      <c r="AC5484">
        <f>Raw_savings[[#This Row],[APreWBkWh]]*Raw_savings[[#This Row],[BldgWts]]</f>
        <v>8.0045793888637498</v>
      </c>
      <c r="AD5484" t="s">
        <v>72</v>
      </c>
    </row>
    <row r="5485" spans="1:30" hidden="1" x14ac:dyDescent="0.25">
      <c r="A5485" t="s">
        <v>73</v>
      </c>
      <c r="B5485" t="s">
        <v>69</v>
      </c>
      <c r="C5485" t="s">
        <v>70</v>
      </c>
      <c r="D5485" s="1">
        <v>43622.936018518521</v>
      </c>
      <c r="E5485" t="s">
        <v>71</v>
      </c>
      <c r="F5485" t="s">
        <v>21</v>
      </c>
      <c r="G5485">
        <v>1996</v>
      </c>
      <c r="H5485" t="str">
        <f>VLOOKUP(Raw_savings[[#This Row],[BldgVint]],DEER2020wts!$I$6:$J$15,2,FALSE)</f>
        <v>Old</v>
      </c>
      <c r="I5485" t="s">
        <v>46</v>
      </c>
      <c r="J5485" t="s">
        <v>31</v>
      </c>
      <c r="K5485">
        <f>SUMIFS(raw_wts[wt_vint],raw_wts[bldgtype],Raw_savings[[#This Row],[BldgType]],raw_wts[bldgvint],Raw_savings[[#This Row],[BldgVint]],raw_wts[bldgloc],Raw_savings[[#This Row],[BldgLoc]])</f>
        <v>2.33</v>
      </c>
      <c r="L5485" t="s">
        <v>32</v>
      </c>
      <c r="M5485">
        <v>101.599729</v>
      </c>
      <c r="N5485">
        <v>60654.58</v>
      </c>
      <c r="O5485" t="s">
        <v>7</v>
      </c>
      <c r="P5485">
        <v>917889.8</v>
      </c>
      <c r="Q5485">
        <v>216.478222222222</v>
      </c>
      <c r="R5485">
        <v>216.46826666666701</v>
      </c>
      <c r="S5485">
        <v>11722490</v>
      </c>
      <c r="T5485">
        <v>916767.1</v>
      </c>
      <c r="U5485">
        <v>216.223777777778</v>
      </c>
      <c r="V5485">
        <v>216.21246666666701</v>
      </c>
      <c r="W5485">
        <v>11722490</v>
      </c>
      <c r="X5485">
        <v>11.0502263249154</v>
      </c>
      <c r="Y5485">
        <v>2.5043811331859202E-3</v>
      </c>
      <c r="Z5485">
        <v>2.51772325101345E-3</v>
      </c>
      <c r="AA5485">
        <v>0</v>
      </c>
      <c r="AB5485">
        <f>(Raw_savings[[#This Row],[PreWBthm]]-Raw_savings[[#This Row],[MsrWBthm]])/Raw_savings[[#This Row],[NumUnit]]/10^5</f>
        <v>0</v>
      </c>
      <c r="AC5485">
        <f>Raw_savings[[#This Row],[APreWBkWh]]*Raw_savings[[#This Row],[BldgWts]]</f>
        <v>25.747027337052881</v>
      </c>
      <c r="AD5485" t="s">
        <v>72</v>
      </c>
    </row>
    <row r="5486" spans="1:30" hidden="1" x14ac:dyDescent="0.25">
      <c r="A5486" t="s">
        <v>73</v>
      </c>
      <c r="B5486" t="s">
        <v>69</v>
      </c>
      <c r="C5486" t="s">
        <v>70</v>
      </c>
      <c r="D5486" s="1">
        <v>43622.936018518521</v>
      </c>
      <c r="E5486" t="s">
        <v>71</v>
      </c>
      <c r="F5486" t="s">
        <v>21</v>
      </c>
      <c r="G5486">
        <v>1996</v>
      </c>
      <c r="H5486" t="str">
        <f>VLOOKUP(Raw_savings[[#This Row],[BldgVint]],DEER2020wts!$I$6:$J$15,2,FALSE)</f>
        <v>Old</v>
      </c>
      <c r="I5486" t="s">
        <v>9</v>
      </c>
      <c r="J5486" t="s">
        <v>31</v>
      </c>
      <c r="K5486">
        <f>SUMIFS(raw_wts[wt_vint],raw_wts[bldgtype],Raw_savings[[#This Row],[BldgType]],raw_wts[bldgvint],Raw_savings[[#This Row],[BldgVint]],raw_wts[bldgloc],Raw_savings[[#This Row],[BldgLoc]])</f>
        <v>2.4750000000000001</v>
      </c>
      <c r="L5486" t="s">
        <v>32</v>
      </c>
      <c r="M5486">
        <v>104.087416916667</v>
      </c>
      <c r="N5486">
        <v>60654.58</v>
      </c>
      <c r="O5486" t="s">
        <v>7</v>
      </c>
      <c r="P5486">
        <v>964834.1</v>
      </c>
      <c r="Q5486">
        <v>221.17788888888899</v>
      </c>
      <c r="R5486">
        <v>218.46706666666699</v>
      </c>
      <c r="S5486">
        <v>11722490</v>
      </c>
      <c r="T5486">
        <v>963647.4</v>
      </c>
      <c r="U5486">
        <v>220.90777777777799</v>
      </c>
      <c r="V5486">
        <v>218.216933333333</v>
      </c>
      <c r="W5486">
        <v>11722490</v>
      </c>
      <c r="X5486">
        <v>11.400993848757301</v>
      </c>
      <c r="Y5486">
        <v>2.59504096760667E-3</v>
      </c>
      <c r="Z5486">
        <v>2.40310827901125E-3</v>
      </c>
      <c r="AA5486">
        <v>0</v>
      </c>
      <c r="AB5486">
        <f>(Raw_savings[[#This Row],[PreWBthm]]-Raw_savings[[#This Row],[MsrWBthm]])/Raw_savings[[#This Row],[NumUnit]]/10^5</f>
        <v>0</v>
      </c>
      <c r="AC5486">
        <f>Raw_savings[[#This Row],[APreWBkWh]]*Raw_savings[[#This Row],[BldgWts]]</f>
        <v>28.217459775674321</v>
      </c>
      <c r="AD5486" t="s">
        <v>72</v>
      </c>
    </row>
    <row r="5487" spans="1:30" hidden="1" x14ac:dyDescent="0.25">
      <c r="A5487" t="s">
        <v>73</v>
      </c>
      <c r="B5487" t="s">
        <v>69</v>
      </c>
      <c r="C5487" t="s">
        <v>70</v>
      </c>
      <c r="D5487" s="1">
        <v>43622.936018518521</v>
      </c>
      <c r="E5487" t="s">
        <v>71</v>
      </c>
      <c r="F5487" t="s">
        <v>21</v>
      </c>
      <c r="G5487">
        <v>1996</v>
      </c>
      <c r="H5487" t="str">
        <f>VLOOKUP(Raw_savings[[#This Row],[BldgVint]],DEER2020wts!$I$6:$J$15,2,FALSE)</f>
        <v>Old</v>
      </c>
      <c r="I5487" t="s">
        <v>37</v>
      </c>
      <c r="J5487" t="s">
        <v>31</v>
      </c>
      <c r="K5487">
        <f>SUMIFS(raw_wts[wt_vint],raw_wts[bldgtype],Raw_savings[[#This Row],[BldgType]],raw_wts[bldgvint],Raw_savings[[#This Row],[BldgVint]],raw_wts[bldgloc],Raw_savings[[#This Row],[BldgLoc]])</f>
        <v>0.49299999999999999</v>
      </c>
      <c r="L5487" t="s">
        <v>32</v>
      </c>
      <c r="M5487">
        <v>104.299493833333</v>
      </c>
      <c r="N5487">
        <v>60654.58</v>
      </c>
      <c r="O5487" t="s">
        <v>7</v>
      </c>
      <c r="P5487">
        <v>970263.1</v>
      </c>
      <c r="Q5487">
        <v>224.043888888889</v>
      </c>
      <c r="R5487">
        <v>206.47173333333299</v>
      </c>
      <c r="S5487">
        <v>11722490</v>
      </c>
      <c r="T5487">
        <v>969002.8</v>
      </c>
      <c r="U5487">
        <v>223.78511111111101</v>
      </c>
      <c r="V5487">
        <v>206.22626666666699</v>
      </c>
      <c r="W5487">
        <v>11722490</v>
      </c>
      <c r="X5487">
        <v>12.083471872009699</v>
      </c>
      <c r="Y5487">
        <v>2.4811029111155999E-3</v>
      </c>
      <c r="Z5487">
        <v>2.3534789829271299E-3</v>
      </c>
      <c r="AA5487">
        <v>0</v>
      </c>
      <c r="AB5487">
        <f>(Raw_savings[[#This Row],[PreWBthm]]-Raw_savings[[#This Row],[MsrWBthm]])/Raw_savings[[#This Row],[NumUnit]]/10^5</f>
        <v>0</v>
      </c>
      <c r="AC5487">
        <f>Raw_savings[[#This Row],[APreWBkWh]]*Raw_savings[[#This Row],[BldgWts]]</f>
        <v>5.9571516329007821</v>
      </c>
      <c r="AD5487" t="s">
        <v>72</v>
      </c>
    </row>
    <row r="5488" spans="1:30" hidden="1" x14ac:dyDescent="0.25">
      <c r="A5488" t="s">
        <v>73</v>
      </c>
      <c r="B5488" t="s">
        <v>69</v>
      </c>
      <c r="C5488" t="s">
        <v>70</v>
      </c>
      <c r="D5488" s="1">
        <v>43622.936018518521</v>
      </c>
      <c r="E5488" t="s">
        <v>71</v>
      </c>
      <c r="F5488" t="s">
        <v>21</v>
      </c>
      <c r="G5488">
        <v>1996</v>
      </c>
      <c r="H5488" t="str">
        <f>VLOOKUP(Raw_savings[[#This Row],[BldgVint]],DEER2020wts!$I$6:$J$15,2,FALSE)</f>
        <v>Old</v>
      </c>
      <c r="I5488" t="s">
        <v>34</v>
      </c>
      <c r="J5488" t="s">
        <v>31</v>
      </c>
      <c r="K5488">
        <f>SUMIFS(raw_wts[wt_vint],raw_wts[bldgtype],Raw_savings[[#This Row],[BldgType]],raw_wts[bldgvint],Raw_savings[[#This Row],[BldgVint]],raw_wts[bldgloc],Raw_savings[[#This Row],[BldgLoc]])</f>
        <v>0.68600000000000005</v>
      </c>
      <c r="L5488" t="s">
        <v>32</v>
      </c>
      <c r="M5488">
        <v>118.12680775</v>
      </c>
      <c r="N5488">
        <v>60654.58</v>
      </c>
      <c r="O5488" t="s">
        <v>7</v>
      </c>
      <c r="P5488">
        <v>1125203</v>
      </c>
      <c r="Q5488">
        <v>254.71077777777799</v>
      </c>
      <c r="R5488">
        <v>241.83473333333299</v>
      </c>
      <c r="S5488">
        <v>11722490</v>
      </c>
      <c r="T5488">
        <v>1123674</v>
      </c>
      <c r="U5488">
        <v>254.430555555556</v>
      </c>
      <c r="V5488">
        <v>241.573933333333</v>
      </c>
      <c r="W5488">
        <v>11722490</v>
      </c>
      <c r="X5488">
        <v>12.9437172571016</v>
      </c>
      <c r="Y5488">
        <v>2.37221531301578E-3</v>
      </c>
      <c r="Z5488">
        <v>2.2077969003617198E-3</v>
      </c>
      <c r="AA5488">
        <v>0</v>
      </c>
      <c r="AB5488">
        <f>(Raw_savings[[#This Row],[PreWBthm]]-Raw_savings[[#This Row],[MsrWBthm]])/Raw_savings[[#This Row],[NumUnit]]/10^5</f>
        <v>0</v>
      </c>
      <c r="AC5488">
        <f>Raw_savings[[#This Row],[APreWBkWh]]*Raw_savings[[#This Row],[BldgWts]]</f>
        <v>8.8793900383716977</v>
      </c>
      <c r="AD5488" t="s">
        <v>72</v>
      </c>
    </row>
    <row r="5489" spans="1:30" hidden="1" x14ac:dyDescent="0.25">
      <c r="A5489" t="s">
        <v>73</v>
      </c>
      <c r="B5489" t="s">
        <v>69</v>
      </c>
      <c r="C5489" t="s">
        <v>70</v>
      </c>
      <c r="D5489" s="1">
        <v>43622.936018518521</v>
      </c>
      <c r="E5489" t="s">
        <v>71</v>
      </c>
      <c r="F5489" t="s">
        <v>21</v>
      </c>
      <c r="G5489">
        <v>1996</v>
      </c>
      <c r="H5489" t="str">
        <f>VLOOKUP(Raw_savings[[#This Row],[BldgVint]],DEER2020wts!$I$6:$J$15,2,FALSE)</f>
        <v>Old</v>
      </c>
      <c r="I5489" t="s">
        <v>42</v>
      </c>
      <c r="J5489" t="s">
        <v>31</v>
      </c>
      <c r="K5489">
        <f>SUMIFS(raw_wts[wt_vint],raw_wts[bldgtype],Raw_savings[[#This Row],[BldgType]],raw_wts[bldgvint],Raw_savings[[#This Row],[BldgVint]],raw_wts[bldgloc],Raw_savings[[#This Row],[BldgLoc]])</f>
        <v>0.48299999999999998</v>
      </c>
      <c r="L5489" t="s">
        <v>32</v>
      </c>
      <c r="M5489">
        <v>99.367987333333303</v>
      </c>
      <c r="N5489">
        <v>60654.58</v>
      </c>
      <c r="O5489" t="s">
        <v>7</v>
      </c>
      <c r="P5489">
        <v>918661</v>
      </c>
      <c r="Q5489">
        <v>168.797</v>
      </c>
      <c r="R5489">
        <v>165.3948</v>
      </c>
      <c r="S5489">
        <v>11722490</v>
      </c>
      <c r="T5489">
        <v>917720.1</v>
      </c>
      <c r="U5489">
        <v>168.61066666666699</v>
      </c>
      <c r="V5489">
        <v>165.20633333333299</v>
      </c>
      <c r="W5489">
        <v>11722490</v>
      </c>
      <c r="X5489">
        <v>9.4688442953336907</v>
      </c>
      <c r="Y5489">
        <v>1.87518473840334E-3</v>
      </c>
      <c r="Z5489">
        <v>1.89665375866399E-3</v>
      </c>
      <c r="AA5489">
        <v>0</v>
      </c>
      <c r="AB5489">
        <f>(Raw_savings[[#This Row],[PreWBthm]]-Raw_savings[[#This Row],[MsrWBthm]])/Raw_savings[[#This Row],[NumUnit]]/10^5</f>
        <v>0</v>
      </c>
      <c r="AC5489">
        <f>Raw_savings[[#This Row],[APreWBkWh]]*Raw_savings[[#This Row],[BldgWts]]</f>
        <v>4.5734517946461724</v>
      </c>
      <c r="AD5489" t="s">
        <v>72</v>
      </c>
    </row>
    <row r="5490" spans="1:30" hidden="1" x14ac:dyDescent="0.25">
      <c r="A5490" t="s">
        <v>73</v>
      </c>
      <c r="B5490" t="s">
        <v>69</v>
      </c>
      <c r="C5490" t="s">
        <v>70</v>
      </c>
      <c r="D5490" s="1">
        <v>43622.936018518521</v>
      </c>
      <c r="E5490" t="s">
        <v>71</v>
      </c>
      <c r="F5490" t="s">
        <v>21</v>
      </c>
      <c r="G5490">
        <v>2003</v>
      </c>
      <c r="H5490" t="str">
        <f>VLOOKUP(Raw_savings[[#This Row],[BldgVint]],DEER2020wts!$I$6:$J$15,2,FALSE)</f>
        <v>Ex</v>
      </c>
      <c r="I5490" t="s">
        <v>5</v>
      </c>
      <c r="J5490" t="s">
        <v>31</v>
      </c>
      <c r="K5490">
        <f>SUMIFS(raw_wts[wt_vint],raw_wts[bldgtype],Raw_savings[[#This Row],[BldgType]],raw_wts[bldgvint],Raw_savings[[#This Row],[BldgVint]],raw_wts[bldgloc],Raw_savings[[#This Row],[BldgLoc]])</f>
        <v>0.08</v>
      </c>
      <c r="L5490" t="s">
        <v>32</v>
      </c>
      <c r="M5490">
        <v>96.029009833333305</v>
      </c>
      <c r="N5490">
        <v>60654.58</v>
      </c>
      <c r="O5490" t="s">
        <v>7</v>
      </c>
      <c r="P5490">
        <v>806695</v>
      </c>
      <c r="Q5490">
        <v>129.63788888888899</v>
      </c>
      <c r="R5490">
        <v>122.399333333333</v>
      </c>
      <c r="S5490">
        <v>11722490</v>
      </c>
      <c r="T5490">
        <v>805864.5</v>
      </c>
      <c r="U5490">
        <v>129.48155555555601</v>
      </c>
      <c r="V5490">
        <v>122.254066666667</v>
      </c>
      <c r="W5490">
        <v>11722490</v>
      </c>
      <c r="X5490">
        <v>8.6484282347741104</v>
      </c>
      <c r="Y5490">
        <v>1.6279802697606899E-3</v>
      </c>
      <c r="Z5490">
        <v>1.51273731676301E-3</v>
      </c>
      <c r="AA5490">
        <v>0</v>
      </c>
      <c r="AB5490">
        <f>(Raw_savings[[#This Row],[PreWBthm]]-Raw_savings[[#This Row],[MsrWBthm]])/Raw_savings[[#This Row],[NumUnit]]/10^5</f>
        <v>0</v>
      </c>
      <c r="AC5490">
        <f>Raw_savings[[#This Row],[APreWBkWh]]*Raw_savings[[#This Row],[BldgWts]]</f>
        <v>0.69187425878192887</v>
      </c>
      <c r="AD5490" t="s">
        <v>72</v>
      </c>
    </row>
    <row r="5491" spans="1:30" hidden="1" x14ac:dyDescent="0.25">
      <c r="A5491" t="s">
        <v>73</v>
      </c>
      <c r="B5491" t="s">
        <v>69</v>
      </c>
      <c r="C5491" t="s">
        <v>70</v>
      </c>
      <c r="D5491" s="1">
        <v>43622.936018518521</v>
      </c>
      <c r="E5491" t="s">
        <v>71</v>
      </c>
      <c r="F5491" t="s">
        <v>21</v>
      </c>
      <c r="G5491">
        <v>2003</v>
      </c>
      <c r="H5491" t="str">
        <f>VLOOKUP(Raw_savings[[#This Row],[BldgVint]],DEER2020wts!$I$6:$J$15,2,FALSE)</f>
        <v>Ex</v>
      </c>
      <c r="I5491" t="s">
        <v>35</v>
      </c>
      <c r="J5491" t="s">
        <v>31</v>
      </c>
      <c r="K5491">
        <f>SUMIFS(raw_wts[wt_vint],raw_wts[bldgtype],Raw_savings[[#This Row],[BldgType]],raw_wts[bldgvint],Raw_savings[[#This Row],[BldgVint]],raw_wts[bldgloc],Raw_savings[[#This Row],[BldgLoc]])</f>
        <v>0.433</v>
      </c>
      <c r="L5491" t="s">
        <v>32</v>
      </c>
      <c r="M5491">
        <v>96.636642333333299</v>
      </c>
      <c r="N5491">
        <v>60654.58</v>
      </c>
      <c r="O5491" t="s">
        <v>7</v>
      </c>
      <c r="P5491">
        <v>860182.4</v>
      </c>
      <c r="Q5491">
        <v>194.711777777778</v>
      </c>
      <c r="R5491">
        <v>185.3184</v>
      </c>
      <c r="S5491">
        <v>11722490</v>
      </c>
      <c r="T5491">
        <v>859184.9</v>
      </c>
      <c r="U5491">
        <v>194.49066666666701</v>
      </c>
      <c r="V5491">
        <v>185.10566666666699</v>
      </c>
      <c r="W5491">
        <v>11722490</v>
      </c>
      <c r="X5491">
        <v>10.3221715481305</v>
      </c>
      <c r="Y5491">
        <v>2.2880669875554099E-3</v>
      </c>
      <c r="Z5491">
        <v>2.2013733941575399E-3</v>
      </c>
      <c r="AA5491">
        <v>0</v>
      </c>
      <c r="AB5491">
        <f>(Raw_savings[[#This Row],[PreWBthm]]-Raw_savings[[#This Row],[MsrWBthm]])/Raw_savings[[#This Row],[NumUnit]]/10^5</f>
        <v>0</v>
      </c>
      <c r="AC5491">
        <f>Raw_savings[[#This Row],[APreWBkWh]]*Raw_savings[[#This Row],[BldgWts]]</f>
        <v>4.4695002803405064</v>
      </c>
      <c r="AD5491" t="s">
        <v>72</v>
      </c>
    </row>
    <row r="5492" spans="1:30" hidden="1" x14ac:dyDescent="0.25">
      <c r="A5492" t="s">
        <v>73</v>
      </c>
      <c r="B5492" t="s">
        <v>69</v>
      </c>
      <c r="C5492" t="s">
        <v>70</v>
      </c>
      <c r="D5492" s="1">
        <v>43622.936018518521</v>
      </c>
      <c r="E5492" t="s">
        <v>71</v>
      </c>
      <c r="F5492" t="s">
        <v>21</v>
      </c>
      <c r="G5492">
        <v>2003</v>
      </c>
      <c r="H5492" t="str">
        <f>VLOOKUP(Raw_savings[[#This Row],[BldgVint]],DEER2020wts!$I$6:$J$15,2,FALSE)</f>
        <v>Ex</v>
      </c>
      <c r="I5492" t="s">
        <v>38</v>
      </c>
      <c r="J5492" t="s">
        <v>31</v>
      </c>
      <c r="K5492">
        <f>SUMIFS(raw_wts[wt_vint],raw_wts[bldgtype],Raw_savings[[#This Row],[BldgType]],raw_wts[bldgvint],Raw_savings[[#This Row],[BldgVint]],raw_wts[bldgloc],Raw_savings[[#This Row],[BldgLoc]])</f>
        <v>0.57799999999999996</v>
      </c>
      <c r="L5492" t="s">
        <v>32</v>
      </c>
      <c r="M5492">
        <v>99.979601166666697</v>
      </c>
      <c r="N5492">
        <v>60654.58</v>
      </c>
      <c r="O5492" t="s">
        <v>7</v>
      </c>
      <c r="P5492">
        <v>835576.8</v>
      </c>
      <c r="Q5492">
        <v>168.62066666666701</v>
      </c>
      <c r="R5492">
        <v>157.961266666667</v>
      </c>
      <c r="S5492">
        <v>11722490</v>
      </c>
      <c r="T5492">
        <v>834565.6</v>
      </c>
      <c r="U5492">
        <v>168.42500000000001</v>
      </c>
      <c r="V5492">
        <v>157.77393333333299</v>
      </c>
      <c r="W5492">
        <v>11722490</v>
      </c>
      <c r="X5492">
        <v>10.1140631508861</v>
      </c>
      <c r="Y5492">
        <v>1.9570658852749801E-3</v>
      </c>
      <c r="Z5492">
        <v>1.8737155494453501E-3</v>
      </c>
      <c r="AA5492">
        <v>0</v>
      </c>
      <c r="AB5492">
        <f>(Raw_savings[[#This Row],[PreWBthm]]-Raw_savings[[#This Row],[MsrWBthm]])/Raw_savings[[#This Row],[NumUnit]]/10^5</f>
        <v>0</v>
      </c>
      <c r="AC5492">
        <f>Raw_savings[[#This Row],[APreWBkWh]]*Raw_savings[[#This Row],[BldgWts]]</f>
        <v>5.8459285012121649</v>
      </c>
      <c r="AD5492" t="s">
        <v>72</v>
      </c>
    </row>
    <row r="5493" spans="1:30" hidden="1" x14ac:dyDescent="0.25">
      <c r="A5493" t="s">
        <v>73</v>
      </c>
      <c r="B5493" t="s">
        <v>69</v>
      </c>
      <c r="C5493" t="s">
        <v>70</v>
      </c>
      <c r="D5493" s="1">
        <v>43622.936018518521</v>
      </c>
      <c r="E5493" t="s">
        <v>71</v>
      </c>
      <c r="F5493" t="s">
        <v>21</v>
      </c>
      <c r="G5493">
        <v>2003</v>
      </c>
      <c r="H5493" t="str">
        <f>VLOOKUP(Raw_savings[[#This Row],[BldgVint]],DEER2020wts!$I$6:$J$15,2,FALSE)</f>
        <v>Ex</v>
      </c>
      <c r="I5493" t="s">
        <v>40</v>
      </c>
      <c r="J5493" t="s">
        <v>31</v>
      </c>
      <c r="K5493">
        <f>SUMIFS(raw_wts[wt_vint],raw_wts[bldgtype],Raw_savings[[#This Row],[BldgType]],raw_wts[bldgvint],Raw_savings[[#This Row],[BldgVint]],raw_wts[bldgloc],Raw_savings[[#This Row],[BldgLoc]])</f>
        <v>0.629</v>
      </c>
      <c r="L5493" t="s">
        <v>32</v>
      </c>
      <c r="M5493">
        <v>101.23129350000001</v>
      </c>
      <c r="N5493">
        <v>60654.58</v>
      </c>
      <c r="O5493" t="s">
        <v>7</v>
      </c>
      <c r="P5493">
        <v>886735.5</v>
      </c>
      <c r="Q5493">
        <v>199.85533333333299</v>
      </c>
      <c r="R5493">
        <v>184.833</v>
      </c>
      <c r="S5493">
        <v>11722490</v>
      </c>
      <c r="T5493">
        <v>885637.5</v>
      </c>
      <c r="U5493">
        <v>199.61433333333301</v>
      </c>
      <c r="V5493">
        <v>184.61453333333299</v>
      </c>
      <c r="W5493">
        <v>11722490</v>
      </c>
      <c r="X5493">
        <v>10.8464483860418</v>
      </c>
      <c r="Y5493">
        <v>2.3806867586850899E-3</v>
      </c>
      <c r="Z5493">
        <v>2.1580941931423898E-3</v>
      </c>
      <c r="AA5493">
        <v>0</v>
      </c>
      <c r="AB5493">
        <f>(Raw_savings[[#This Row],[PreWBthm]]-Raw_savings[[#This Row],[MsrWBthm]])/Raw_savings[[#This Row],[NumUnit]]/10^5</f>
        <v>0</v>
      </c>
      <c r="AC5493">
        <f>Raw_savings[[#This Row],[APreWBkWh]]*Raw_savings[[#This Row],[BldgWts]]</f>
        <v>6.822416034820292</v>
      </c>
      <c r="AD5493" t="s">
        <v>72</v>
      </c>
    </row>
    <row r="5494" spans="1:30" hidden="1" x14ac:dyDescent="0.25">
      <c r="A5494" t="s">
        <v>73</v>
      </c>
      <c r="B5494" t="s">
        <v>69</v>
      </c>
      <c r="C5494" t="s">
        <v>70</v>
      </c>
      <c r="D5494" s="1">
        <v>43622.936018518521</v>
      </c>
      <c r="E5494" t="s">
        <v>71</v>
      </c>
      <c r="F5494" t="s">
        <v>21</v>
      </c>
      <c r="G5494">
        <v>2003</v>
      </c>
      <c r="H5494" t="str">
        <f>VLOOKUP(Raw_savings[[#This Row],[BldgVint]],DEER2020wts!$I$6:$J$15,2,FALSE)</f>
        <v>Ex</v>
      </c>
      <c r="I5494" t="s">
        <v>43</v>
      </c>
      <c r="J5494" t="s">
        <v>31</v>
      </c>
      <c r="K5494">
        <f>SUMIFS(raw_wts[wt_vint],raw_wts[bldgtype],Raw_savings[[#This Row],[BldgType]],raw_wts[bldgvint],Raw_savings[[#This Row],[BldgVint]],raw_wts[bldgloc],Raw_savings[[#This Row],[BldgLoc]])</f>
        <v>0.26200000000000001</v>
      </c>
      <c r="L5494" t="s">
        <v>32</v>
      </c>
      <c r="M5494">
        <v>99.785305333333298</v>
      </c>
      <c r="N5494">
        <v>60654.58</v>
      </c>
      <c r="O5494" t="s">
        <v>7</v>
      </c>
      <c r="P5494">
        <v>846061</v>
      </c>
      <c r="Q5494">
        <v>157.838666666667</v>
      </c>
      <c r="R5494">
        <v>139.01726666666701</v>
      </c>
      <c r="S5494">
        <v>11722490</v>
      </c>
      <c r="T5494">
        <v>844972.9</v>
      </c>
      <c r="U5494">
        <v>157.636</v>
      </c>
      <c r="V5494">
        <v>138.83093333333301</v>
      </c>
      <c r="W5494">
        <v>11722490</v>
      </c>
      <c r="X5494">
        <v>10.9044111892545</v>
      </c>
      <c r="Y5494">
        <v>2.0310271736870399E-3</v>
      </c>
      <c r="Z5494">
        <v>1.8673424179131801E-3</v>
      </c>
      <c r="AA5494">
        <v>0</v>
      </c>
      <c r="AB5494">
        <f>(Raw_savings[[#This Row],[PreWBthm]]-Raw_savings[[#This Row],[MsrWBthm]])/Raw_savings[[#This Row],[NumUnit]]/10^5</f>
        <v>0</v>
      </c>
      <c r="AC5494">
        <f>Raw_savings[[#This Row],[APreWBkWh]]*Raw_savings[[#This Row],[BldgWts]]</f>
        <v>2.8569557315846792</v>
      </c>
      <c r="AD5494" t="s">
        <v>72</v>
      </c>
    </row>
    <row r="5495" spans="1:30" hidden="1" x14ac:dyDescent="0.25">
      <c r="A5495" t="s">
        <v>73</v>
      </c>
      <c r="B5495" t="s">
        <v>69</v>
      </c>
      <c r="C5495" t="s">
        <v>70</v>
      </c>
      <c r="D5495" s="1">
        <v>43622.936018518521</v>
      </c>
      <c r="E5495" t="s">
        <v>71</v>
      </c>
      <c r="F5495" t="s">
        <v>21</v>
      </c>
      <c r="G5495">
        <v>2003</v>
      </c>
      <c r="H5495" t="str">
        <f>VLOOKUP(Raw_savings[[#This Row],[BldgVint]],DEER2020wts!$I$6:$J$15,2,FALSE)</f>
        <v>Ex</v>
      </c>
      <c r="I5495" t="s">
        <v>45</v>
      </c>
      <c r="J5495" t="s">
        <v>31</v>
      </c>
      <c r="K5495">
        <f>SUMIFS(raw_wts[wt_vint],raw_wts[bldgtype],Raw_savings[[#This Row],[BldgType]],raw_wts[bldgvint],Raw_savings[[#This Row],[BldgVint]],raw_wts[bldgloc],Raw_savings[[#This Row],[BldgLoc]])</f>
        <v>2.6479999999999997</v>
      </c>
      <c r="L5495" t="s">
        <v>32</v>
      </c>
      <c r="M5495">
        <v>102.05775516666699</v>
      </c>
      <c r="N5495">
        <v>60654.58</v>
      </c>
      <c r="O5495" t="s">
        <v>7</v>
      </c>
      <c r="P5495">
        <v>891077.1</v>
      </c>
      <c r="Q5495">
        <v>188.10377777777799</v>
      </c>
      <c r="R5495">
        <v>175.143933333333</v>
      </c>
      <c r="S5495">
        <v>11722490</v>
      </c>
      <c r="T5495">
        <v>889910.3</v>
      </c>
      <c r="U5495">
        <v>187.88900000000001</v>
      </c>
      <c r="V5495">
        <v>174.9374</v>
      </c>
      <c r="W5495">
        <v>11722490</v>
      </c>
      <c r="X5495">
        <v>11.4327421575604</v>
      </c>
      <c r="Y5495">
        <v>2.1044728783913402E-3</v>
      </c>
      <c r="Z5495">
        <v>2.0236907327237002E-3</v>
      </c>
      <c r="AA5495">
        <v>0</v>
      </c>
      <c r="AB5495">
        <f>(Raw_savings[[#This Row],[PreWBthm]]-Raw_savings[[#This Row],[MsrWBthm]])/Raw_savings[[#This Row],[NumUnit]]/10^5</f>
        <v>0</v>
      </c>
      <c r="AC5495">
        <f>Raw_savings[[#This Row],[APreWBkWh]]*Raw_savings[[#This Row],[BldgWts]]</f>
        <v>30.273901233219934</v>
      </c>
      <c r="AD5495" t="s">
        <v>72</v>
      </c>
    </row>
    <row r="5496" spans="1:30" hidden="1" x14ac:dyDescent="0.25">
      <c r="A5496" t="s">
        <v>73</v>
      </c>
      <c r="B5496" t="s">
        <v>69</v>
      </c>
      <c r="C5496" t="s">
        <v>70</v>
      </c>
      <c r="D5496" s="1">
        <v>43622.936018518521</v>
      </c>
      <c r="E5496" t="s">
        <v>71</v>
      </c>
      <c r="F5496" t="s">
        <v>21</v>
      </c>
      <c r="G5496">
        <v>2003</v>
      </c>
      <c r="H5496" t="str">
        <f>VLOOKUP(Raw_savings[[#This Row],[BldgVint]],DEER2020wts!$I$6:$J$15,2,FALSE)</f>
        <v>Ex</v>
      </c>
      <c r="I5496" t="s">
        <v>8</v>
      </c>
      <c r="J5496" t="s">
        <v>31</v>
      </c>
      <c r="K5496">
        <f>SUMIFS(raw_wts[wt_vint],raw_wts[bldgtype],Raw_savings[[#This Row],[BldgType]],raw_wts[bldgvint],Raw_savings[[#This Row],[BldgVint]],raw_wts[bldgloc],Raw_savings[[#This Row],[BldgLoc]])</f>
        <v>0.92800000000000005</v>
      </c>
      <c r="L5496" t="s">
        <v>32</v>
      </c>
      <c r="M5496">
        <v>101.46373199999999</v>
      </c>
      <c r="N5496">
        <v>60654.58</v>
      </c>
      <c r="O5496" t="s">
        <v>7</v>
      </c>
      <c r="P5496">
        <v>884237.7</v>
      </c>
      <c r="Q5496">
        <v>178.83988888888899</v>
      </c>
      <c r="R5496">
        <v>161.60573333333301</v>
      </c>
      <c r="S5496">
        <v>11722490</v>
      </c>
      <c r="T5496">
        <v>882950.8</v>
      </c>
      <c r="U5496">
        <v>178.61799999999999</v>
      </c>
      <c r="V5496">
        <v>161.3972</v>
      </c>
      <c r="W5496">
        <v>11722490</v>
      </c>
      <c r="X5496">
        <v>12.683349751021399</v>
      </c>
      <c r="Y5496">
        <v>2.1868788434559498E-3</v>
      </c>
      <c r="Z5496">
        <v>2.0552499816714901E-3</v>
      </c>
      <c r="AA5496">
        <v>0</v>
      </c>
      <c r="AB5496">
        <f>(Raw_savings[[#This Row],[PreWBthm]]-Raw_savings[[#This Row],[MsrWBthm]])/Raw_savings[[#This Row],[NumUnit]]/10^5</f>
        <v>0</v>
      </c>
      <c r="AC5496">
        <f>Raw_savings[[#This Row],[APreWBkWh]]*Raw_savings[[#This Row],[BldgWts]]</f>
        <v>11.77014856894786</v>
      </c>
      <c r="AD5496" t="s">
        <v>72</v>
      </c>
    </row>
    <row r="5497" spans="1:30" hidden="1" x14ac:dyDescent="0.25">
      <c r="A5497" t="s">
        <v>73</v>
      </c>
      <c r="B5497" t="s">
        <v>69</v>
      </c>
      <c r="C5497" t="s">
        <v>70</v>
      </c>
      <c r="D5497" s="1">
        <v>43622.936018518521</v>
      </c>
      <c r="E5497" t="s">
        <v>71</v>
      </c>
      <c r="F5497" t="s">
        <v>21</v>
      </c>
      <c r="G5497">
        <v>2003</v>
      </c>
      <c r="H5497" t="str">
        <f>VLOOKUP(Raw_savings[[#This Row],[BldgVint]],DEER2020wts!$I$6:$J$15,2,FALSE)</f>
        <v>Ex</v>
      </c>
      <c r="I5497" t="s">
        <v>36</v>
      </c>
      <c r="J5497" t="s">
        <v>31</v>
      </c>
      <c r="K5497">
        <f>SUMIFS(raw_wts[wt_vint],raw_wts[bldgtype],Raw_savings[[#This Row],[BldgType]],raw_wts[bldgvint],Raw_savings[[#This Row],[BldgVint]],raw_wts[bldgloc],Raw_savings[[#This Row],[BldgLoc]])</f>
        <v>2.9689999999999999</v>
      </c>
      <c r="L5497" t="s">
        <v>32</v>
      </c>
      <c r="M5497">
        <v>103.140527666667</v>
      </c>
      <c r="N5497">
        <v>60654.58</v>
      </c>
      <c r="O5497" t="s">
        <v>7</v>
      </c>
      <c r="P5497">
        <v>912381.1</v>
      </c>
      <c r="Q5497">
        <v>203.57277777777799</v>
      </c>
      <c r="R5497">
        <v>176.408733333333</v>
      </c>
      <c r="S5497">
        <v>11722490</v>
      </c>
      <c r="T5497">
        <v>911176.1</v>
      </c>
      <c r="U5497">
        <v>203.337111111111</v>
      </c>
      <c r="V5497">
        <v>176.20466666666701</v>
      </c>
      <c r="W5497">
        <v>11722490</v>
      </c>
      <c r="X5497">
        <v>11.683089346744101</v>
      </c>
      <c r="Y5497">
        <v>2.28490848358183E-3</v>
      </c>
      <c r="Z5497">
        <v>1.97853037291233E-3</v>
      </c>
      <c r="AA5497">
        <v>0</v>
      </c>
      <c r="AB5497">
        <f>(Raw_savings[[#This Row],[PreWBthm]]-Raw_savings[[#This Row],[MsrWBthm]])/Raw_savings[[#This Row],[NumUnit]]/10^5</f>
        <v>0</v>
      </c>
      <c r="AC5497">
        <f>Raw_savings[[#This Row],[APreWBkWh]]*Raw_savings[[#This Row],[BldgWts]]</f>
        <v>34.687092270483234</v>
      </c>
      <c r="AD5497" t="s">
        <v>72</v>
      </c>
    </row>
    <row r="5498" spans="1:30" hidden="1" x14ac:dyDescent="0.25">
      <c r="A5498" t="s">
        <v>73</v>
      </c>
      <c r="B5498" t="s">
        <v>69</v>
      </c>
      <c r="C5498" t="s">
        <v>70</v>
      </c>
      <c r="D5498" s="1">
        <v>43622.936018518521</v>
      </c>
      <c r="E5498" t="s">
        <v>71</v>
      </c>
      <c r="F5498" t="s">
        <v>21</v>
      </c>
      <c r="G5498">
        <v>2003</v>
      </c>
      <c r="H5498" t="str">
        <f>VLOOKUP(Raw_savings[[#This Row],[BldgVint]],DEER2020wts!$I$6:$J$15,2,FALSE)</f>
        <v>Ex</v>
      </c>
      <c r="I5498" t="s">
        <v>39</v>
      </c>
      <c r="J5498" t="s">
        <v>31</v>
      </c>
      <c r="K5498">
        <f>SUMIFS(raw_wts[wt_vint],raw_wts[bldgtype],Raw_savings[[#This Row],[BldgType]],raw_wts[bldgvint],Raw_savings[[#This Row],[BldgVint]],raw_wts[bldgloc],Raw_savings[[#This Row],[BldgLoc]])</f>
        <v>2.581</v>
      </c>
      <c r="L5498" t="s">
        <v>32</v>
      </c>
      <c r="M5498">
        <v>106.202332</v>
      </c>
      <c r="N5498">
        <v>60654.58</v>
      </c>
      <c r="O5498" t="s">
        <v>7</v>
      </c>
      <c r="P5498">
        <v>933875.8</v>
      </c>
      <c r="Q5498">
        <v>242.32655555555601</v>
      </c>
      <c r="R5498">
        <v>214.68666666666701</v>
      </c>
      <c r="S5498">
        <v>11722490</v>
      </c>
      <c r="T5498">
        <v>932674.4</v>
      </c>
      <c r="U5498">
        <v>242.03011111111101</v>
      </c>
      <c r="V5498">
        <v>214.43366666666699</v>
      </c>
      <c r="W5498">
        <v>11722490</v>
      </c>
      <c r="X5498">
        <v>11.3123692990096</v>
      </c>
      <c r="Y5498">
        <v>2.7913176562300301E-3</v>
      </c>
      <c r="Z5498">
        <v>2.3822452410928001E-3</v>
      </c>
      <c r="AA5498">
        <v>0</v>
      </c>
      <c r="AB5498">
        <f>(Raw_savings[[#This Row],[PreWBthm]]-Raw_savings[[#This Row],[MsrWBthm]])/Raw_savings[[#This Row],[NumUnit]]/10^5</f>
        <v>0</v>
      </c>
      <c r="AC5498">
        <f>Raw_savings[[#This Row],[APreWBkWh]]*Raw_savings[[#This Row],[BldgWts]]</f>
        <v>29.197225160743777</v>
      </c>
      <c r="AD5498" t="s">
        <v>72</v>
      </c>
    </row>
    <row r="5499" spans="1:30" hidden="1" x14ac:dyDescent="0.25">
      <c r="A5499" t="s">
        <v>73</v>
      </c>
      <c r="B5499" t="s">
        <v>69</v>
      </c>
      <c r="C5499" t="s">
        <v>70</v>
      </c>
      <c r="D5499" s="1">
        <v>43622.936018518521</v>
      </c>
      <c r="E5499" t="s">
        <v>71</v>
      </c>
      <c r="F5499" t="s">
        <v>21</v>
      </c>
      <c r="G5499">
        <v>2003</v>
      </c>
      <c r="H5499" t="str">
        <f>VLOOKUP(Raw_savings[[#This Row],[BldgVint]],DEER2020wts!$I$6:$J$15,2,FALSE)</f>
        <v>Ex</v>
      </c>
      <c r="I5499" t="s">
        <v>41</v>
      </c>
      <c r="J5499" t="s">
        <v>31</v>
      </c>
      <c r="K5499">
        <f>SUMIFS(raw_wts[wt_vint],raw_wts[bldgtype],Raw_savings[[#This Row],[BldgType]],raw_wts[bldgvint],Raw_savings[[#This Row],[BldgVint]],raw_wts[bldgloc],Raw_savings[[#This Row],[BldgLoc]])</f>
        <v>1.343</v>
      </c>
      <c r="L5499" t="s">
        <v>32</v>
      </c>
      <c r="M5499">
        <v>98.433006500000005</v>
      </c>
      <c r="N5499">
        <v>60654.58</v>
      </c>
      <c r="O5499" t="s">
        <v>7</v>
      </c>
      <c r="P5499">
        <v>908895.9</v>
      </c>
      <c r="Q5499">
        <v>225.437222222222</v>
      </c>
      <c r="R5499">
        <v>198.496466666667</v>
      </c>
      <c r="S5499">
        <v>11722490</v>
      </c>
      <c r="T5499">
        <v>907757.6</v>
      </c>
      <c r="U5499">
        <v>225.17155555555601</v>
      </c>
      <c r="V5499">
        <v>198.268333333333</v>
      </c>
      <c r="W5499">
        <v>11722490</v>
      </c>
      <c r="X5499">
        <v>11.5642104256975</v>
      </c>
      <c r="Y5499">
        <v>2.6989591816099501E-3</v>
      </c>
      <c r="Z5499">
        <v>2.3176507702557898E-3</v>
      </c>
      <c r="AA5499">
        <v>0</v>
      </c>
      <c r="AB5499">
        <f>(Raw_savings[[#This Row],[PreWBthm]]-Raw_savings[[#This Row],[MsrWBthm]])/Raw_savings[[#This Row],[NumUnit]]/10^5</f>
        <v>0</v>
      </c>
      <c r="AC5499">
        <f>Raw_savings[[#This Row],[APreWBkWh]]*Raw_savings[[#This Row],[BldgWts]]</f>
        <v>15.530734601711742</v>
      </c>
      <c r="AD5499" t="s">
        <v>72</v>
      </c>
    </row>
    <row r="5500" spans="1:30" hidden="1" x14ac:dyDescent="0.25">
      <c r="A5500" t="s">
        <v>73</v>
      </c>
      <c r="B5500" t="s">
        <v>69</v>
      </c>
      <c r="C5500" t="s">
        <v>70</v>
      </c>
      <c r="D5500" s="1">
        <v>43622.936018518521</v>
      </c>
      <c r="E5500" t="s">
        <v>71</v>
      </c>
      <c r="F5500" t="s">
        <v>21</v>
      </c>
      <c r="G5500">
        <v>2003</v>
      </c>
      <c r="H5500" t="str">
        <f>VLOOKUP(Raw_savings[[#This Row],[BldgVint]],DEER2020wts!$I$6:$J$15,2,FALSE)</f>
        <v>Ex</v>
      </c>
      <c r="I5500" t="s">
        <v>44</v>
      </c>
      <c r="J5500" t="s">
        <v>31</v>
      </c>
      <c r="K5500">
        <f>SUMIFS(raw_wts[wt_vint],raw_wts[bldgtype],Raw_savings[[#This Row],[BldgType]],raw_wts[bldgvint],Raw_savings[[#This Row],[BldgVint]],raw_wts[bldgloc],Raw_savings[[#This Row],[BldgLoc]])</f>
        <v>0.42299999999999999</v>
      </c>
      <c r="L5500" t="s">
        <v>32</v>
      </c>
      <c r="M5500">
        <v>99.605310666666696</v>
      </c>
      <c r="N5500">
        <v>60654.58</v>
      </c>
      <c r="O5500" t="s">
        <v>7</v>
      </c>
      <c r="P5500">
        <v>934299.9</v>
      </c>
      <c r="Q5500">
        <v>216.48722222222199</v>
      </c>
      <c r="R5500">
        <v>218.29886666666701</v>
      </c>
      <c r="S5500">
        <v>11722490</v>
      </c>
      <c r="T5500">
        <v>933085.1</v>
      </c>
      <c r="U5500">
        <v>216.23811111111101</v>
      </c>
      <c r="V5500">
        <v>218.04326666666699</v>
      </c>
      <c r="W5500">
        <v>11722490</v>
      </c>
      <c r="X5500">
        <v>12.196136851231</v>
      </c>
      <c r="Y5500">
        <v>2.5009822211667001E-3</v>
      </c>
      <c r="Z5500">
        <v>2.5661282344210702E-3</v>
      </c>
      <c r="AA5500">
        <v>0</v>
      </c>
      <c r="AB5500">
        <f>(Raw_savings[[#This Row],[PreWBthm]]-Raw_savings[[#This Row],[MsrWBthm]])/Raw_savings[[#This Row],[NumUnit]]/10^5</f>
        <v>0</v>
      </c>
      <c r="AC5500">
        <f>Raw_savings[[#This Row],[APreWBkWh]]*Raw_savings[[#This Row],[BldgWts]]</f>
        <v>5.1589658880707123</v>
      </c>
      <c r="AD5500" t="s">
        <v>72</v>
      </c>
    </row>
    <row r="5501" spans="1:30" hidden="1" x14ac:dyDescent="0.25">
      <c r="A5501" t="s">
        <v>73</v>
      </c>
      <c r="B5501" t="s">
        <v>69</v>
      </c>
      <c r="C5501" t="s">
        <v>70</v>
      </c>
      <c r="D5501" s="1">
        <v>43622.936018518521</v>
      </c>
      <c r="E5501" t="s">
        <v>71</v>
      </c>
      <c r="F5501" t="s">
        <v>21</v>
      </c>
      <c r="G5501">
        <v>2003</v>
      </c>
      <c r="H5501" t="str">
        <f>VLOOKUP(Raw_savings[[#This Row],[BldgVint]],DEER2020wts!$I$6:$J$15,2,FALSE)</f>
        <v>Ex</v>
      </c>
      <c r="I5501" t="s">
        <v>46</v>
      </c>
      <c r="J5501" t="s">
        <v>31</v>
      </c>
      <c r="K5501">
        <f>SUMIFS(raw_wts[wt_vint],raw_wts[bldgtype],Raw_savings[[#This Row],[BldgType]],raw_wts[bldgvint],Raw_savings[[#This Row],[BldgVint]],raw_wts[bldgloc],Raw_savings[[#This Row],[BldgLoc]])</f>
        <v>1.048</v>
      </c>
      <c r="L5501" t="s">
        <v>32</v>
      </c>
      <c r="M5501">
        <v>97.855706499999997</v>
      </c>
      <c r="N5501">
        <v>60654.58</v>
      </c>
      <c r="O5501" t="s">
        <v>7</v>
      </c>
      <c r="P5501">
        <v>892175.3</v>
      </c>
      <c r="Q5501">
        <v>205.30566666666701</v>
      </c>
      <c r="R5501">
        <v>205.27873333333301</v>
      </c>
      <c r="S5501">
        <v>11722490</v>
      </c>
      <c r="T5501">
        <v>891103.1</v>
      </c>
      <c r="U5501">
        <v>205.04555555555601</v>
      </c>
      <c r="V5501">
        <v>205.01840000000001</v>
      </c>
      <c r="W5501">
        <v>11722490</v>
      </c>
      <c r="X5501">
        <v>10.956949148387899</v>
      </c>
      <c r="Y5501">
        <v>2.65810876457253E-3</v>
      </c>
      <c r="Z5501">
        <v>2.6603796819276802E-3</v>
      </c>
      <c r="AA5501">
        <v>0</v>
      </c>
      <c r="AB5501">
        <f>(Raw_savings[[#This Row],[PreWBthm]]-Raw_savings[[#This Row],[MsrWBthm]])/Raw_savings[[#This Row],[NumUnit]]/10^5</f>
        <v>0</v>
      </c>
      <c r="AC5501">
        <f>Raw_savings[[#This Row],[APreWBkWh]]*Raw_savings[[#This Row],[BldgWts]]</f>
        <v>11.48288270751052</v>
      </c>
      <c r="AD5501" t="s">
        <v>72</v>
      </c>
    </row>
    <row r="5502" spans="1:30" hidden="1" x14ac:dyDescent="0.25">
      <c r="A5502" t="s">
        <v>73</v>
      </c>
      <c r="B5502" t="s">
        <v>69</v>
      </c>
      <c r="C5502" t="s">
        <v>70</v>
      </c>
      <c r="D5502" s="1">
        <v>43622.936018518521</v>
      </c>
      <c r="E5502" t="s">
        <v>71</v>
      </c>
      <c r="F5502" t="s">
        <v>21</v>
      </c>
      <c r="G5502">
        <v>2003</v>
      </c>
      <c r="H5502" t="str">
        <f>VLOOKUP(Raw_savings[[#This Row],[BldgVint]],DEER2020wts!$I$6:$J$15,2,FALSE)</f>
        <v>Ex</v>
      </c>
      <c r="I5502" t="s">
        <v>9</v>
      </c>
      <c r="J5502" t="s">
        <v>31</v>
      </c>
      <c r="K5502">
        <f>SUMIFS(raw_wts[wt_vint],raw_wts[bldgtype],Raw_savings[[#This Row],[BldgType]],raw_wts[bldgvint],Raw_savings[[#This Row],[BldgVint]],raw_wts[bldgloc],Raw_savings[[#This Row],[BldgLoc]])</f>
        <v>1.274</v>
      </c>
      <c r="L5502" t="s">
        <v>32</v>
      </c>
      <c r="M5502">
        <v>99.996328500000004</v>
      </c>
      <c r="N5502">
        <v>60654.58</v>
      </c>
      <c r="O5502" t="s">
        <v>7</v>
      </c>
      <c r="P5502">
        <v>935933.9</v>
      </c>
      <c r="Q5502">
        <v>209.90477777777801</v>
      </c>
      <c r="R5502">
        <v>207.77340000000001</v>
      </c>
      <c r="S5502">
        <v>11722490</v>
      </c>
      <c r="T5502">
        <v>934797.4</v>
      </c>
      <c r="U5502">
        <v>209.666</v>
      </c>
      <c r="V5502">
        <v>207.536666666667</v>
      </c>
      <c r="W5502">
        <v>11722490</v>
      </c>
      <c r="X5502">
        <v>11.3654172812955</v>
      </c>
      <c r="Y5502">
        <v>2.38786544825749E-3</v>
      </c>
      <c r="Z5502">
        <v>2.3674202531674998E-3</v>
      </c>
      <c r="AA5502">
        <v>0</v>
      </c>
      <c r="AB5502">
        <f>(Raw_savings[[#This Row],[PreWBthm]]-Raw_savings[[#This Row],[MsrWBthm]])/Raw_savings[[#This Row],[NumUnit]]/10^5</f>
        <v>0</v>
      </c>
      <c r="AC5502">
        <f>Raw_savings[[#This Row],[APreWBkWh]]*Raw_savings[[#This Row],[BldgWts]]</f>
        <v>14.479541616370467</v>
      </c>
      <c r="AD5502" t="s">
        <v>72</v>
      </c>
    </row>
    <row r="5503" spans="1:30" hidden="1" x14ac:dyDescent="0.25">
      <c r="A5503" t="s">
        <v>73</v>
      </c>
      <c r="B5503" t="s">
        <v>69</v>
      </c>
      <c r="C5503" t="s">
        <v>70</v>
      </c>
      <c r="D5503" s="1">
        <v>43622.936018518521</v>
      </c>
      <c r="E5503" t="s">
        <v>71</v>
      </c>
      <c r="F5503" t="s">
        <v>21</v>
      </c>
      <c r="G5503">
        <v>2003</v>
      </c>
      <c r="H5503" t="str">
        <f>VLOOKUP(Raw_savings[[#This Row],[BldgVint]],DEER2020wts!$I$6:$J$15,2,FALSE)</f>
        <v>Ex</v>
      </c>
      <c r="I5503" t="s">
        <v>37</v>
      </c>
      <c r="J5503" t="s">
        <v>31</v>
      </c>
      <c r="K5503">
        <f>SUMIFS(raw_wts[wt_vint],raw_wts[bldgtype],Raw_savings[[#This Row],[BldgType]],raw_wts[bldgvint],Raw_savings[[#This Row],[BldgVint]],raw_wts[bldgloc],Raw_savings[[#This Row],[BldgLoc]])</f>
        <v>0.22700000000000001</v>
      </c>
      <c r="L5503" t="s">
        <v>32</v>
      </c>
      <c r="M5503">
        <v>100.3543445</v>
      </c>
      <c r="N5503">
        <v>60654.58</v>
      </c>
      <c r="O5503" t="s">
        <v>7</v>
      </c>
      <c r="P5503">
        <v>940774</v>
      </c>
      <c r="Q5503">
        <v>213.272777777778</v>
      </c>
      <c r="R5503">
        <v>197.05306666666701</v>
      </c>
      <c r="S5503">
        <v>11722490</v>
      </c>
      <c r="T5503">
        <v>939568.2</v>
      </c>
      <c r="U5503">
        <v>213.02677777777799</v>
      </c>
      <c r="V5503">
        <v>196.8236</v>
      </c>
      <c r="W5503">
        <v>11722490</v>
      </c>
      <c r="X5503">
        <v>12.015424005883901</v>
      </c>
      <c r="Y5503">
        <v>2.4513139040035201E-3</v>
      </c>
      <c r="Z5503">
        <v>2.2865643516473601E-3</v>
      </c>
      <c r="AA5503">
        <v>0</v>
      </c>
      <c r="AB5503">
        <f>(Raw_savings[[#This Row],[PreWBthm]]-Raw_savings[[#This Row],[MsrWBthm]])/Raw_savings[[#This Row],[NumUnit]]/10^5</f>
        <v>0</v>
      </c>
      <c r="AC5503">
        <f>Raw_savings[[#This Row],[APreWBkWh]]*Raw_savings[[#This Row],[BldgWts]]</f>
        <v>2.7275012493356456</v>
      </c>
      <c r="AD5503" t="s">
        <v>72</v>
      </c>
    </row>
    <row r="5504" spans="1:30" hidden="1" x14ac:dyDescent="0.25">
      <c r="A5504" t="s">
        <v>73</v>
      </c>
      <c r="B5504" t="s">
        <v>69</v>
      </c>
      <c r="C5504" t="s">
        <v>70</v>
      </c>
      <c r="D5504" s="1">
        <v>43622.936018518521</v>
      </c>
      <c r="E5504" t="s">
        <v>71</v>
      </c>
      <c r="F5504" t="s">
        <v>21</v>
      </c>
      <c r="G5504">
        <v>2003</v>
      </c>
      <c r="H5504" t="str">
        <f>VLOOKUP(Raw_savings[[#This Row],[BldgVint]],DEER2020wts!$I$6:$J$15,2,FALSE)</f>
        <v>Ex</v>
      </c>
      <c r="I5504" t="s">
        <v>34</v>
      </c>
      <c r="J5504" t="s">
        <v>31</v>
      </c>
      <c r="K5504">
        <f>SUMIFS(raw_wts[wt_vint],raw_wts[bldgtype],Raw_savings[[#This Row],[BldgType]],raw_wts[bldgvint],Raw_savings[[#This Row],[BldgVint]],raw_wts[bldgloc],Raw_savings[[#This Row],[BldgLoc]])</f>
        <v>0.24399999999999999</v>
      </c>
      <c r="L5504" t="s">
        <v>32</v>
      </c>
      <c r="M5504">
        <v>113.883443583333</v>
      </c>
      <c r="N5504">
        <v>60654.58</v>
      </c>
      <c r="O5504" t="s">
        <v>7</v>
      </c>
      <c r="P5504">
        <v>1085447</v>
      </c>
      <c r="Q5504">
        <v>242.260111111111</v>
      </c>
      <c r="R5504">
        <v>231.33986666666701</v>
      </c>
      <c r="S5504">
        <v>11722490</v>
      </c>
      <c r="T5504">
        <v>1083978</v>
      </c>
      <c r="U5504">
        <v>241.99533333333301</v>
      </c>
      <c r="V5504">
        <v>231.091266666667</v>
      </c>
      <c r="W5504">
        <v>11722490</v>
      </c>
      <c r="X5504">
        <v>12.899153325347701</v>
      </c>
      <c r="Y5504">
        <v>2.3249892121855798E-3</v>
      </c>
      <c r="Z5504">
        <v>2.1829336396743202E-3</v>
      </c>
      <c r="AA5504">
        <v>0</v>
      </c>
      <c r="AB5504">
        <f>(Raw_savings[[#This Row],[PreWBthm]]-Raw_savings[[#This Row],[MsrWBthm]])/Raw_savings[[#This Row],[NumUnit]]/10^5</f>
        <v>0</v>
      </c>
      <c r="AC5504">
        <f>Raw_savings[[#This Row],[APreWBkWh]]*Raw_savings[[#This Row],[BldgWts]]</f>
        <v>3.1473934113848387</v>
      </c>
      <c r="AD5504" t="s">
        <v>72</v>
      </c>
    </row>
    <row r="5505" spans="1:30" hidden="1" x14ac:dyDescent="0.25">
      <c r="A5505" t="s">
        <v>73</v>
      </c>
      <c r="B5505" t="s">
        <v>69</v>
      </c>
      <c r="C5505" t="s">
        <v>70</v>
      </c>
      <c r="D5505" s="1">
        <v>43622.936018518521</v>
      </c>
      <c r="E5505" t="s">
        <v>71</v>
      </c>
      <c r="F5505" t="s">
        <v>21</v>
      </c>
      <c r="G5505">
        <v>2003</v>
      </c>
      <c r="H5505" t="str">
        <f>VLOOKUP(Raw_savings[[#This Row],[BldgVint]],DEER2020wts!$I$6:$J$15,2,FALSE)</f>
        <v>Ex</v>
      </c>
      <c r="I5505" t="s">
        <v>42</v>
      </c>
      <c r="J5505" t="s">
        <v>31</v>
      </c>
      <c r="K5505">
        <f>SUMIFS(raw_wts[wt_vint],raw_wts[bldgtype],Raw_savings[[#This Row],[BldgType]],raw_wts[bldgvint],Raw_savings[[#This Row],[BldgVint]],raw_wts[bldgloc],Raw_savings[[#This Row],[BldgLoc]])</f>
        <v>0.17399999999999999</v>
      </c>
      <c r="L5505" t="s">
        <v>32</v>
      </c>
      <c r="M5505">
        <v>96.4291865</v>
      </c>
      <c r="N5505">
        <v>60654.58</v>
      </c>
      <c r="O5505" t="s">
        <v>7</v>
      </c>
      <c r="P5505">
        <v>888248.8</v>
      </c>
      <c r="Q5505">
        <v>160.93111111111099</v>
      </c>
      <c r="R5505">
        <v>157.614133333333</v>
      </c>
      <c r="S5505">
        <v>11722490</v>
      </c>
      <c r="T5505">
        <v>887348.8</v>
      </c>
      <c r="U5505">
        <v>160.75522222222199</v>
      </c>
      <c r="V5505">
        <v>157.43746666666701</v>
      </c>
      <c r="W5505">
        <v>11722490</v>
      </c>
      <c r="X5505">
        <v>9.3332738008735596</v>
      </c>
      <c r="Y5505">
        <v>1.82402128725717E-3</v>
      </c>
      <c r="Z5505">
        <v>1.83208707943084E-3</v>
      </c>
      <c r="AA5505">
        <v>0</v>
      </c>
      <c r="AB5505">
        <f>(Raw_savings[[#This Row],[PreWBthm]]-Raw_savings[[#This Row],[MsrWBthm]])/Raw_savings[[#This Row],[NumUnit]]/10^5</f>
        <v>0</v>
      </c>
      <c r="AC5505">
        <f>Raw_savings[[#This Row],[APreWBkWh]]*Raw_savings[[#This Row],[BldgWts]]</f>
        <v>1.6239896413519992</v>
      </c>
      <c r="AD5505" t="s">
        <v>72</v>
      </c>
    </row>
    <row r="5506" spans="1:30" hidden="1" x14ac:dyDescent="0.25">
      <c r="A5506" t="s">
        <v>73</v>
      </c>
      <c r="B5506" t="s">
        <v>69</v>
      </c>
      <c r="C5506" t="s">
        <v>70</v>
      </c>
      <c r="D5506" s="1">
        <v>43622.936018518521</v>
      </c>
      <c r="E5506" t="s">
        <v>71</v>
      </c>
      <c r="F5506" t="s">
        <v>21</v>
      </c>
      <c r="G5506">
        <v>2007</v>
      </c>
      <c r="H5506" t="str">
        <f>VLOOKUP(Raw_savings[[#This Row],[BldgVint]],DEER2020wts!$I$6:$J$15,2,FALSE)</f>
        <v>Ex</v>
      </c>
      <c r="I5506" t="s">
        <v>5</v>
      </c>
      <c r="J5506" t="s">
        <v>31</v>
      </c>
      <c r="K5506">
        <f>SUMIFS(raw_wts[wt_vint],raw_wts[bldgtype],Raw_savings[[#This Row],[BldgType]],raw_wts[bldgvint],Raw_savings[[#This Row],[BldgVint]],raw_wts[bldgloc],Raw_savings[[#This Row],[BldgLoc]])</f>
        <v>2.1999999999999999E-2</v>
      </c>
      <c r="L5506" t="s">
        <v>32</v>
      </c>
      <c r="M5506">
        <v>96.027925666666604</v>
      </c>
      <c r="N5506">
        <v>60654.58</v>
      </c>
      <c r="O5506" t="s">
        <v>7</v>
      </c>
      <c r="P5506">
        <v>798049.8</v>
      </c>
      <c r="Q5506">
        <v>126.832666666667</v>
      </c>
      <c r="R5506">
        <v>119.933333333333</v>
      </c>
      <c r="S5506">
        <v>11722490</v>
      </c>
      <c r="T5506">
        <v>797222.3</v>
      </c>
      <c r="U5506">
        <v>126.67766666666699</v>
      </c>
      <c r="V5506">
        <v>119.789</v>
      </c>
      <c r="W5506">
        <v>11722490</v>
      </c>
      <c r="X5506">
        <v>8.6172849642970402</v>
      </c>
      <c r="Y5506">
        <v>1.61411379995927E-3</v>
      </c>
      <c r="Z5506">
        <v>1.5030350008220299E-3</v>
      </c>
      <c r="AA5506">
        <v>0</v>
      </c>
      <c r="AB5506">
        <f>(Raw_savings[[#This Row],[PreWBthm]]-Raw_savings[[#This Row],[MsrWBthm]])/Raw_savings[[#This Row],[NumUnit]]/10^5</f>
        <v>0</v>
      </c>
      <c r="AC5506">
        <f>Raw_savings[[#This Row],[APreWBkWh]]*Raw_savings[[#This Row],[BldgWts]]</f>
        <v>0.18958026921453489</v>
      </c>
      <c r="AD5506" t="s">
        <v>72</v>
      </c>
    </row>
    <row r="5507" spans="1:30" hidden="1" x14ac:dyDescent="0.25">
      <c r="A5507" t="s">
        <v>73</v>
      </c>
      <c r="B5507" t="s">
        <v>69</v>
      </c>
      <c r="C5507" t="s">
        <v>70</v>
      </c>
      <c r="D5507" s="1">
        <v>43622.936018518521</v>
      </c>
      <c r="E5507" t="s">
        <v>71</v>
      </c>
      <c r="F5507" t="s">
        <v>21</v>
      </c>
      <c r="G5507">
        <v>2007</v>
      </c>
      <c r="H5507" t="str">
        <f>VLOOKUP(Raw_savings[[#This Row],[BldgVint]],DEER2020wts!$I$6:$J$15,2,FALSE)</f>
        <v>Ex</v>
      </c>
      <c r="I5507" t="s">
        <v>35</v>
      </c>
      <c r="J5507" t="s">
        <v>31</v>
      </c>
      <c r="K5507">
        <f>SUMIFS(raw_wts[wt_vint],raw_wts[bldgtype],Raw_savings[[#This Row],[BldgType]],raw_wts[bldgvint],Raw_savings[[#This Row],[BldgVint]],raw_wts[bldgloc],Raw_savings[[#This Row],[BldgLoc]])</f>
        <v>0.21299999999999999</v>
      </c>
      <c r="L5507" t="s">
        <v>32</v>
      </c>
      <c r="M5507">
        <v>96.633346500000002</v>
      </c>
      <c r="N5507">
        <v>60654.58</v>
      </c>
      <c r="O5507" t="s">
        <v>7</v>
      </c>
      <c r="P5507">
        <v>846557.4</v>
      </c>
      <c r="Q5507">
        <v>187.86988888888899</v>
      </c>
      <c r="R5507">
        <v>178.79153333333301</v>
      </c>
      <c r="S5507">
        <v>11722490</v>
      </c>
      <c r="T5507">
        <v>845573</v>
      </c>
      <c r="U5507">
        <v>187.65177777777799</v>
      </c>
      <c r="V5507">
        <v>178.58193333333301</v>
      </c>
      <c r="W5507">
        <v>11722490</v>
      </c>
      <c r="X5507">
        <v>10.1869596330292</v>
      </c>
      <c r="Y5507">
        <v>2.2570998419379502E-3</v>
      </c>
      <c r="Z5507">
        <v>2.1690235057731698E-3</v>
      </c>
      <c r="AA5507">
        <v>0</v>
      </c>
      <c r="AB5507">
        <f>(Raw_savings[[#This Row],[PreWBthm]]-Raw_savings[[#This Row],[MsrWBthm]])/Raw_savings[[#This Row],[NumUnit]]/10^5</f>
        <v>0</v>
      </c>
      <c r="AC5507">
        <f>Raw_savings[[#This Row],[APreWBkWh]]*Raw_savings[[#This Row],[BldgWts]]</f>
        <v>2.1698224018352197</v>
      </c>
      <c r="AD5507" t="s">
        <v>72</v>
      </c>
    </row>
    <row r="5508" spans="1:30" hidden="1" x14ac:dyDescent="0.25">
      <c r="A5508" t="s">
        <v>73</v>
      </c>
      <c r="B5508" t="s">
        <v>69</v>
      </c>
      <c r="C5508" t="s">
        <v>70</v>
      </c>
      <c r="D5508" s="1">
        <v>43622.936018518521</v>
      </c>
      <c r="E5508" t="s">
        <v>71</v>
      </c>
      <c r="F5508" t="s">
        <v>21</v>
      </c>
      <c r="G5508">
        <v>2007</v>
      </c>
      <c r="H5508" t="str">
        <f>VLOOKUP(Raw_savings[[#This Row],[BldgVint]],DEER2020wts!$I$6:$J$15,2,FALSE)</f>
        <v>Ex</v>
      </c>
      <c r="I5508" t="s">
        <v>38</v>
      </c>
      <c r="J5508" t="s">
        <v>31</v>
      </c>
      <c r="K5508">
        <f>SUMIFS(raw_wts[wt_vint],raw_wts[bldgtype],Raw_savings[[#This Row],[BldgType]],raw_wts[bldgvint],Raw_savings[[#This Row],[BldgVint]],raw_wts[bldgloc],Raw_savings[[#This Row],[BldgLoc]])</f>
        <v>0.58199999999999996</v>
      </c>
      <c r="L5508" t="s">
        <v>32</v>
      </c>
      <c r="M5508">
        <v>99.975093666666695</v>
      </c>
      <c r="N5508">
        <v>60654.58</v>
      </c>
      <c r="O5508" t="s">
        <v>7</v>
      </c>
      <c r="P5508">
        <v>822331.1</v>
      </c>
      <c r="Q5508">
        <v>163.36533333333301</v>
      </c>
      <c r="R5508">
        <v>153.145266666667</v>
      </c>
      <c r="S5508">
        <v>11722490</v>
      </c>
      <c r="T5508">
        <v>821323.4</v>
      </c>
      <c r="U5508">
        <v>163.17166666666699</v>
      </c>
      <c r="V5508">
        <v>152.95953333333301</v>
      </c>
      <c r="W5508">
        <v>11722490</v>
      </c>
      <c r="X5508">
        <v>10.079510436467199</v>
      </c>
      <c r="Y5508">
        <v>1.9371491394882801E-3</v>
      </c>
      <c r="Z5508">
        <v>1.85779604220853E-3</v>
      </c>
      <c r="AA5508">
        <v>0</v>
      </c>
      <c r="AB5508">
        <f>(Raw_savings[[#This Row],[PreWBthm]]-Raw_savings[[#This Row],[MsrWBthm]])/Raw_savings[[#This Row],[NumUnit]]/10^5</f>
        <v>0</v>
      </c>
      <c r="AC5508">
        <f>Raw_savings[[#This Row],[APreWBkWh]]*Raw_savings[[#This Row],[BldgWts]]</f>
        <v>5.8662750740239096</v>
      </c>
      <c r="AD5508" t="s">
        <v>72</v>
      </c>
    </row>
    <row r="5509" spans="1:30" hidden="1" x14ac:dyDescent="0.25">
      <c r="A5509" t="s">
        <v>73</v>
      </c>
      <c r="B5509" t="s">
        <v>69</v>
      </c>
      <c r="C5509" t="s">
        <v>70</v>
      </c>
      <c r="D5509" s="1">
        <v>43622.936018518521</v>
      </c>
      <c r="E5509" t="s">
        <v>71</v>
      </c>
      <c r="F5509" t="s">
        <v>21</v>
      </c>
      <c r="G5509">
        <v>2007</v>
      </c>
      <c r="H5509" t="str">
        <f>VLOOKUP(Raw_savings[[#This Row],[BldgVint]],DEER2020wts!$I$6:$J$15,2,FALSE)</f>
        <v>Ex</v>
      </c>
      <c r="I5509" t="s">
        <v>40</v>
      </c>
      <c r="J5509" t="s">
        <v>31</v>
      </c>
      <c r="K5509">
        <f>SUMIFS(raw_wts[wt_vint],raw_wts[bldgtype],Raw_savings[[#This Row],[BldgType]],raw_wts[bldgvint],Raw_savings[[#This Row],[BldgVint]],raw_wts[bldgloc],Raw_savings[[#This Row],[BldgLoc]])</f>
        <v>0.29799999999999999</v>
      </c>
      <c r="L5509" t="s">
        <v>32</v>
      </c>
      <c r="M5509">
        <v>101.216700166667</v>
      </c>
      <c r="N5509">
        <v>60654.58</v>
      </c>
      <c r="O5509" t="s">
        <v>7</v>
      </c>
      <c r="P5509">
        <v>870243</v>
      </c>
      <c r="Q5509">
        <v>192.539111111111</v>
      </c>
      <c r="R5509">
        <v>178.29740000000001</v>
      </c>
      <c r="S5509">
        <v>11722490</v>
      </c>
      <c r="T5509">
        <v>869149.1</v>
      </c>
      <c r="U5509">
        <v>192.304888888889</v>
      </c>
      <c r="V5509">
        <v>178.0812</v>
      </c>
      <c r="W5509">
        <v>11722490</v>
      </c>
      <c r="X5509">
        <v>10.8075050678274</v>
      </c>
      <c r="Y5509">
        <v>2.31406696559511E-3</v>
      </c>
      <c r="Z5509">
        <v>2.1360111487922001E-3</v>
      </c>
      <c r="AA5509">
        <v>0</v>
      </c>
      <c r="AB5509">
        <f>(Raw_savings[[#This Row],[PreWBthm]]-Raw_savings[[#This Row],[MsrWBthm]])/Raw_savings[[#This Row],[NumUnit]]/10^5</f>
        <v>0</v>
      </c>
      <c r="AC5509">
        <f>Raw_savings[[#This Row],[APreWBkWh]]*Raw_savings[[#This Row],[BldgWts]]</f>
        <v>3.2206365102125649</v>
      </c>
      <c r="AD5509" t="s">
        <v>72</v>
      </c>
    </row>
    <row r="5510" spans="1:30" hidden="1" x14ac:dyDescent="0.25">
      <c r="A5510" t="s">
        <v>73</v>
      </c>
      <c r="B5510" t="s">
        <v>69</v>
      </c>
      <c r="C5510" t="s">
        <v>70</v>
      </c>
      <c r="D5510" s="1">
        <v>43622.936018518521</v>
      </c>
      <c r="E5510" t="s">
        <v>71</v>
      </c>
      <c r="F5510" t="s">
        <v>21</v>
      </c>
      <c r="G5510">
        <v>2007</v>
      </c>
      <c r="H5510" t="str">
        <f>VLOOKUP(Raw_savings[[#This Row],[BldgVint]],DEER2020wts!$I$6:$J$15,2,FALSE)</f>
        <v>Ex</v>
      </c>
      <c r="I5510" t="s">
        <v>43</v>
      </c>
      <c r="J5510" t="s">
        <v>31</v>
      </c>
      <c r="K5510">
        <f>SUMIFS(raw_wts[wt_vint],raw_wts[bldgtype],Raw_savings[[#This Row],[BldgType]],raw_wts[bldgvint],Raw_savings[[#This Row],[BldgVint]],raw_wts[bldgloc],Raw_savings[[#This Row],[BldgLoc]])</f>
        <v>9.5000000000000001E-2</v>
      </c>
      <c r="L5510" t="s">
        <v>32</v>
      </c>
      <c r="M5510">
        <v>99.779741999999999</v>
      </c>
      <c r="N5510">
        <v>60654.58</v>
      </c>
      <c r="O5510" t="s">
        <v>7</v>
      </c>
      <c r="P5510">
        <v>832913.1</v>
      </c>
      <c r="Q5510">
        <v>153.35722222222199</v>
      </c>
      <c r="R5510">
        <v>135.53</v>
      </c>
      <c r="S5510">
        <v>11722490</v>
      </c>
      <c r="T5510">
        <v>831825</v>
      </c>
      <c r="U5510">
        <v>153.15577777777801</v>
      </c>
      <c r="V5510">
        <v>135.344866666667</v>
      </c>
      <c r="W5510">
        <v>11722490</v>
      </c>
      <c r="X5510">
        <v>10.905019177139</v>
      </c>
      <c r="Y5510">
        <v>2.0188912138544299E-3</v>
      </c>
      <c r="Z5510">
        <v>1.85542004441454E-3</v>
      </c>
      <c r="AA5510">
        <v>0</v>
      </c>
      <c r="AB5510">
        <f>(Raw_savings[[#This Row],[PreWBthm]]-Raw_savings[[#This Row],[MsrWBthm]])/Raw_savings[[#This Row],[NumUnit]]/10^5</f>
        <v>0</v>
      </c>
      <c r="AC5510">
        <f>Raw_savings[[#This Row],[APreWBkWh]]*Raw_savings[[#This Row],[BldgWts]]</f>
        <v>1.0359768218282051</v>
      </c>
      <c r="AD5510" t="s">
        <v>72</v>
      </c>
    </row>
    <row r="5511" spans="1:30" hidden="1" x14ac:dyDescent="0.25">
      <c r="A5511" t="s">
        <v>73</v>
      </c>
      <c r="B5511" t="s">
        <v>69</v>
      </c>
      <c r="C5511" t="s">
        <v>70</v>
      </c>
      <c r="D5511" s="1">
        <v>43622.936018518521</v>
      </c>
      <c r="E5511" t="s">
        <v>71</v>
      </c>
      <c r="F5511" t="s">
        <v>21</v>
      </c>
      <c r="G5511">
        <v>2007</v>
      </c>
      <c r="H5511" t="str">
        <f>VLOOKUP(Raw_savings[[#This Row],[BldgVint]],DEER2020wts!$I$6:$J$15,2,FALSE)</f>
        <v>Ex</v>
      </c>
      <c r="I5511" t="s">
        <v>45</v>
      </c>
      <c r="J5511" t="s">
        <v>31</v>
      </c>
      <c r="K5511">
        <f>SUMIFS(raw_wts[wt_vint],raw_wts[bldgtype],Raw_savings[[#This Row],[BldgType]],raw_wts[bldgvint],Raw_savings[[#This Row],[BldgVint]],raw_wts[bldgloc],Raw_savings[[#This Row],[BldgLoc]])</f>
        <v>0.85400000000000009</v>
      </c>
      <c r="L5511" t="s">
        <v>32</v>
      </c>
      <c r="M5511">
        <v>102.05775516666699</v>
      </c>
      <c r="N5511">
        <v>60654.58</v>
      </c>
      <c r="O5511" t="s">
        <v>7</v>
      </c>
      <c r="P5511">
        <v>873111.4</v>
      </c>
      <c r="Q5511">
        <v>181.67188888888899</v>
      </c>
      <c r="R5511">
        <v>169.42760000000001</v>
      </c>
      <c r="S5511">
        <v>11722490</v>
      </c>
      <c r="T5511">
        <v>871952.5</v>
      </c>
      <c r="U5511">
        <v>181.45955555555599</v>
      </c>
      <c r="V5511">
        <v>169.22313333333301</v>
      </c>
      <c r="W5511">
        <v>11722490</v>
      </c>
      <c r="X5511">
        <v>11.355335007197301</v>
      </c>
      <c r="Y5511">
        <v>2.0805212988136701E-3</v>
      </c>
      <c r="Z5511">
        <v>2.0034407608981201E-3</v>
      </c>
      <c r="AA5511">
        <v>0</v>
      </c>
      <c r="AB5511">
        <f>(Raw_savings[[#This Row],[PreWBthm]]-Raw_savings[[#This Row],[MsrWBthm]])/Raw_savings[[#This Row],[NumUnit]]/10^5</f>
        <v>0</v>
      </c>
      <c r="AC5511">
        <f>Raw_savings[[#This Row],[APreWBkWh]]*Raw_savings[[#This Row],[BldgWts]]</f>
        <v>9.697456096146496</v>
      </c>
      <c r="AD5511" t="s">
        <v>72</v>
      </c>
    </row>
    <row r="5512" spans="1:30" hidden="1" x14ac:dyDescent="0.25">
      <c r="A5512" t="s">
        <v>73</v>
      </c>
      <c r="B5512" t="s">
        <v>69</v>
      </c>
      <c r="C5512" t="s">
        <v>70</v>
      </c>
      <c r="D5512" s="1">
        <v>43622.936018518521</v>
      </c>
      <c r="E5512" t="s">
        <v>71</v>
      </c>
      <c r="F5512" t="s">
        <v>21</v>
      </c>
      <c r="G5512">
        <v>2007</v>
      </c>
      <c r="H5512" t="str">
        <f>VLOOKUP(Raw_savings[[#This Row],[BldgVint]],DEER2020wts!$I$6:$J$15,2,FALSE)</f>
        <v>Ex</v>
      </c>
      <c r="I5512" t="s">
        <v>8</v>
      </c>
      <c r="J5512" t="s">
        <v>31</v>
      </c>
      <c r="K5512">
        <f>SUMIFS(raw_wts[wt_vint],raw_wts[bldgtype],Raw_savings[[#This Row],[BldgType]],raw_wts[bldgvint],Raw_savings[[#This Row],[BldgVint]],raw_wts[bldgloc],Raw_savings[[#This Row],[BldgLoc]])</f>
        <v>0.33400000000000002</v>
      </c>
      <c r="L5512" t="s">
        <v>32</v>
      </c>
      <c r="M5512">
        <v>101.46373199999999</v>
      </c>
      <c r="N5512">
        <v>60654.58</v>
      </c>
      <c r="O5512" t="s">
        <v>7</v>
      </c>
      <c r="P5512">
        <v>865849.5</v>
      </c>
      <c r="Q5512">
        <v>173.047333333333</v>
      </c>
      <c r="R5512">
        <v>156.79153333333301</v>
      </c>
      <c r="S5512">
        <v>11722490</v>
      </c>
      <c r="T5512">
        <v>864570.2</v>
      </c>
      <c r="U5512">
        <v>172.82755555555599</v>
      </c>
      <c r="V5512">
        <v>156.58500000000001</v>
      </c>
      <c r="W5512">
        <v>11722490</v>
      </c>
      <c r="X5512">
        <v>12.608446139158801</v>
      </c>
      <c r="Y5512">
        <v>2.1660722846048898E-3</v>
      </c>
      <c r="Z5512">
        <v>2.0355385048656401E-3</v>
      </c>
      <c r="AA5512">
        <v>0</v>
      </c>
      <c r="AB5512">
        <f>(Raw_savings[[#This Row],[PreWBthm]]-Raw_savings[[#This Row],[MsrWBthm]])/Raw_savings[[#This Row],[NumUnit]]/10^5</f>
        <v>0</v>
      </c>
      <c r="AC5512">
        <f>Raw_savings[[#This Row],[APreWBkWh]]*Raw_savings[[#This Row],[BldgWts]]</f>
        <v>4.21122101047904</v>
      </c>
      <c r="AD5512" t="s">
        <v>72</v>
      </c>
    </row>
    <row r="5513" spans="1:30" hidden="1" x14ac:dyDescent="0.25">
      <c r="A5513" t="s">
        <v>73</v>
      </c>
      <c r="B5513" t="s">
        <v>69</v>
      </c>
      <c r="C5513" t="s">
        <v>70</v>
      </c>
      <c r="D5513" s="1">
        <v>43622.936018518521</v>
      </c>
      <c r="E5513" t="s">
        <v>71</v>
      </c>
      <c r="F5513" t="s">
        <v>21</v>
      </c>
      <c r="G5513">
        <v>2007</v>
      </c>
      <c r="H5513" t="str">
        <f>VLOOKUP(Raw_savings[[#This Row],[BldgVint]],DEER2020wts!$I$6:$J$15,2,FALSE)</f>
        <v>Ex</v>
      </c>
      <c r="I5513" t="s">
        <v>36</v>
      </c>
      <c r="J5513" t="s">
        <v>31</v>
      </c>
      <c r="K5513">
        <f>SUMIFS(raw_wts[wt_vint],raw_wts[bldgtype],Raw_savings[[#This Row],[BldgType]],raw_wts[bldgvint],Raw_savings[[#This Row],[BldgVint]],raw_wts[bldgloc],Raw_savings[[#This Row],[BldgLoc]])</f>
        <v>0.98899999999999999</v>
      </c>
      <c r="L5513" t="s">
        <v>32</v>
      </c>
      <c r="M5513">
        <v>103.140527666667</v>
      </c>
      <c r="N5513">
        <v>60654.58</v>
      </c>
      <c r="O5513" t="s">
        <v>7</v>
      </c>
      <c r="P5513">
        <v>892749.6</v>
      </c>
      <c r="Q5513">
        <v>196.19933333333299</v>
      </c>
      <c r="R5513">
        <v>170.606066666667</v>
      </c>
      <c r="S5513">
        <v>11722490</v>
      </c>
      <c r="T5513">
        <v>891552.5</v>
      </c>
      <c r="U5513">
        <v>195.96644444444399</v>
      </c>
      <c r="V5513">
        <v>170.4042</v>
      </c>
      <c r="W5513">
        <v>11722490</v>
      </c>
      <c r="X5513">
        <v>11.606494819076399</v>
      </c>
      <c r="Y5513">
        <v>2.2579765118285501E-3</v>
      </c>
      <c r="Z5513">
        <v>1.9572002512829902E-3</v>
      </c>
      <c r="AA5513">
        <v>0</v>
      </c>
      <c r="AB5513">
        <f>(Raw_savings[[#This Row],[PreWBthm]]-Raw_savings[[#This Row],[MsrWBthm]])/Raw_savings[[#This Row],[NumUnit]]/10^5</f>
        <v>0</v>
      </c>
      <c r="AC5513">
        <f>Raw_savings[[#This Row],[APreWBkWh]]*Raw_savings[[#This Row],[BldgWts]]</f>
        <v>11.478823376066559</v>
      </c>
      <c r="AD5513" t="s">
        <v>72</v>
      </c>
    </row>
    <row r="5514" spans="1:30" hidden="1" x14ac:dyDescent="0.25">
      <c r="A5514" t="s">
        <v>73</v>
      </c>
      <c r="B5514" t="s">
        <v>69</v>
      </c>
      <c r="C5514" t="s">
        <v>70</v>
      </c>
      <c r="D5514" s="1">
        <v>43622.936018518521</v>
      </c>
      <c r="E5514" t="s">
        <v>71</v>
      </c>
      <c r="F5514" t="s">
        <v>21</v>
      </c>
      <c r="G5514">
        <v>2007</v>
      </c>
      <c r="H5514" t="str">
        <f>VLOOKUP(Raw_savings[[#This Row],[BldgVint]],DEER2020wts!$I$6:$J$15,2,FALSE)</f>
        <v>Ex</v>
      </c>
      <c r="I5514" t="s">
        <v>39</v>
      </c>
      <c r="J5514" t="s">
        <v>31</v>
      </c>
      <c r="K5514">
        <f>SUMIFS(raw_wts[wt_vint],raw_wts[bldgtype],Raw_savings[[#This Row],[BldgType]],raw_wts[bldgvint],Raw_savings[[#This Row],[BldgVint]],raw_wts[bldgloc],Raw_savings[[#This Row],[BldgLoc]])</f>
        <v>1.016</v>
      </c>
      <c r="L5514" t="s">
        <v>32</v>
      </c>
      <c r="M5514">
        <v>106.202332</v>
      </c>
      <c r="N5514">
        <v>60654.58</v>
      </c>
      <c r="O5514" t="s">
        <v>7</v>
      </c>
      <c r="P5514">
        <v>913225.4</v>
      </c>
      <c r="Q5514">
        <v>232.53811111111099</v>
      </c>
      <c r="R5514">
        <v>206.395733333333</v>
      </c>
      <c r="S5514">
        <v>11722490</v>
      </c>
      <c r="T5514">
        <v>912032.1</v>
      </c>
      <c r="U5514">
        <v>232.24533333333301</v>
      </c>
      <c r="V5514">
        <v>206.14586666666699</v>
      </c>
      <c r="W5514">
        <v>11722490</v>
      </c>
      <c r="X5514">
        <v>11.2360997873384</v>
      </c>
      <c r="Y5514">
        <v>2.75679236288105E-3</v>
      </c>
      <c r="Z5514">
        <v>2.3527418085950401E-3</v>
      </c>
      <c r="AA5514">
        <v>0</v>
      </c>
      <c r="AB5514">
        <f>(Raw_savings[[#This Row],[PreWBthm]]-Raw_savings[[#This Row],[MsrWBthm]])/Raw_savings[[#This Row],[NumUnit]]/10^5</f>
        <v>0</v>
      </c>
      <c r="AC5514">
        <f>Raw_savings[[#This Row],[APreWBkWh]]*Raw_savings[[#This Row],[BldgWts]]</f>
        <v>11.415877383935815</v>
      </c>
      <c r="AD5514" t="s">
        <v>72</v>
      </c>
    </row>
    <row r="5515" spans="1:30" hidden="1" x14ac:dyDescent="0.25">
      <c r="A5515" t="s">
        <v>73</v>
      </c>
      <c r="B5515" t="s">
        <v>69</v>
      </c>
      <c r="C5515" t="s">
        <v>70</v>
      </c>
      <c r="D5515" s="1">
        <v>43622.936018518521</v>
      </c>
      <c r="E5515" t="s">
        <v>71</v>
      </c>
      <c r="F5515" t="s">
        <v>21</v>
      </c>
      <c r="G5515">
        <v>2007</v>
      </c>
      <c r="H5515" t="str">
        <f>VLOOKUP(Raw_savings[[#This Row],[BldgVint]],DEER2020wts!$I$6:$J$15,2,FALSE)</f>
        <v>Ex</v>
      </c>
      <c r="I5515" t="s">
        <v>41</v>
      </c>
      <c r="J5515" t="s">
        <v>31</v>
      </c>
      <c r="K5515">
        <f>SUMIFS(raw_wts[wt_vint],raw_wts[bldgtype],Raw_savings[[#This Row],[BldgType]],raw_wts[bldgvint],Raw_savings[[#This Row],[BldgVint]],raw_wts[bldgloc],Raw_savings[[#This Row],[BldgLoc]])</f>
        <v>0.9850000000000001</v>
      </c>
      <c r="L5515" t="s">
        <v>32</v>
      </c>
      <c r="M5515">
        <v>98.368519000000006</v>
      </c>
      <c r="N5515">
        <v>60654.58</v>
      </c>
      <c r="O5515" t="s">
        <v>7</v>
      </c>
      <c r="P5515">
        <v>890284.4</v>
      </c>
      <c r="Q5515">
        <v>216.606666666667</v>
      </c>
      <c r="R5515">
        <v>191.13839999999999</v>
      </c>
      <c r="S5515">
        <v>11722490</v>
      </c>
      <c r="T5515">
        <v>889153.9</v>
      </c>
      <c r="U5515">
        <v>216.34522222222199</v>
      </c>
      <c r="V5515">
        <v>190.91393333333301</v>
      </c>
      <c r="W5515">
        <v>11722490</v>
      </c>
      <c r="X5515">
        <v>11.492497919990001</v>
      </c>
      <c r="Y5515">
        <v>2.6578060450870898E-3</v>
      </c>
      <c r="Z5515">
        <v>2.2818953558370798E-3</v>
      </c>
      <c r="AA5515">
        <v>0</v>
      </c>
      <c r="AB5515">
        <f>(Raw_savings[[#This Row],[PreWBthm]]-Raw_savings[[#This Row],[MsrWBthm]])/Raw_savings[[#This Row],[NumUnit]]/10^5</f>
        <v>0</v>
      </c>
      <c r="AC5515">
        <f>Raw_savings[[#This Row],[APreWBkWh]]*Raw_savings[[#This Row],[BldgWts]]</f>
        <v>11.320110451190152</v>
      </c>
      <c r="AD5515" t="s">
        <v>72</v>
      </c>
    </row>
    <row r="5516" spans="1:30" hidden="1" x14ac:dyDescent="0.25">
      <c r="A5516" t="s">
        <v>73</v>
      </c>
      <c r="B5516" t="s">
        <v>69</v>
      </c>
      <c r="C5516" t="s">
        <v>70</v>
      </c>
      <c r="D5516" s="1">
        <v>43622.936018518521</v>
      </c>
      <c r="E5516" t="s">
        <v>71</v>
      </c>
      <c r="F5516" t="s">
        <v>21</v>
      </c>
      <c r="G5516">
        <v>2007</v>
      </c>
      <c r="H5516" t="str">
        <f>VLOOKUP(Raw_savings[[#This Row],[BldgVint]],DEER2020wts!$I$6:$J$15,2,FALSE)</f>
        <v>Ex</v>
      </c>
      <c r="I5516" t="s">
        <v>44</v>
      </c>
      <c r="J5516" t="s">
        <v>31</v>
      </c>
      <c r="K5516">
        <f>SUMIFS(raw_wts[wt_vint],raw_wts[bldgtype],Raw_savings[[#This Row],[BldgType]],raw_wts[bldgvint],Raw_savings[[#This Row],[BldgVint]],raw_wts[bldgloc],Raw_savings[[#This Row],[BldgLoc]])</f>
        <v>0.18</v>
      </c>
      <c r="L5516" t="s">
        <v>32</v>
      </c>
      <c r="M5516">
        <v>99.508384833333295</v>
      </c>
      <c r="N5516">
        <v>60654.58</v>
      </c>
      <c r="O5516" t="s">
        <v>7</v>
      </c>
      <c r="P5516">
        <v>915492.9</v>
      </c>
      <c r="Q5516">
        <v>208.128444444444</v>
      </c>
      <c r="R5516">
        <v>209.53293333333301</v>
      </c>
      <c r="S5516">
        <v>11722490</v>
      </c>
      <c r="T5516">
        <v>914283.5</v>
      </c>
      <c r="U5516">
        <v>207.883222222222</v>
      </c>
      <c r="V5516">
        <v>209.28440000000001</v>
      </c>
      <c r="W5516">
        <v>11722490</v>
      </c>
      <c r="X5516">
        <v>12.153749676729699</v>
      </c>
      <c r="Y5516">
        <v>2.4643372780389101E-3</v>
      </c>
      <c r="Z5516">
        <v>2.4976119725948899E-3</v>
      </c>
      <c r="AA5516">
        <v>0</v>
      </c>
      <c r="AB5516">
        <f>(Raw_savings[[#This Row],[PreWBthm]]-Raw_savings[[#This Row],[MsrWBthm]])/Raw_savings[[#This Row],[NumUnit]]/10^5</f>
        <v>0</v>
      </c>
      <c r="AC5516">
        <f>Raw_savings[[#This Row],[APreWBkWh]]*Raw_savings[[#This Row],[BldgWts]]</f>
        <v>2.1876749418113457</v>
      </c>
      <c r="AD5516" t="s">
        <v>72</v>
      </c>
    </row>
    <row r="5517" spans="1:30" hidden="1" x14ac:dyDescent="0.25">
      <c r="A5517" t="s">
        <v>73</v>
      </c>
      <c r="B5517" t="s">
        <v>69</v>
      </c>
      <c r="C5517" t="s">
        <v>70</v>
      </c>
      <c r="D5517" s="1">
        <v>43622.936018518521</v>
      </c>
      <c r="E5517" t="s">
        <v>71</v>
      </c>
      <c r="F5517" t="s">
        <v>21</v>
      </c>
      <c r="G5517">
        <v>2007</v>
      </c>
      <c r="H5517" t="str">
        <f>VLOOKUP(Raw_savings[[#This Row],[BldgVint]],DEER2020wts!$I$6:$J$15,2,FALSE)</f>
        <v>Ex</v>
      </c>
      <c r="I5517" t="s">
        <v>46</v>
      </c>
      <c r="J5517" t="s">
        <v>31</v>
      </c>
      <c r="K5517">
        <f>SUMIFS(raw_wts[wt_vint],raw_wts[bldgtype],Raw_savings[[#This Row],[BldgType]],raw_wts[bldgvint],Raw_savings[[#This Row],[BldgVint]],raw_wts[bldgloc],Raw_savings[[#This Row],[BldgLoc]])</f>
        <v>0.59399999999999997</v>
      </c>
      <c r="L5517" t="s">
        <v>32</v>
      </c>
      <c r="M5517">
        <v>97.804348166666699</v>
      </c>
      <c r="N5517">
        <v>60654.58</v>
      </c>
      <c r="O5517" t="s">
        <v>7</v>
      </c>
      <c r="P5517">
        <v>875774.9</v>
      </c>
      <c r="Q5517">
        <v>197.80955555555599</v>
      </c>
      <c r="R5517">
        <v>197.46913333333299</v>
      </c>
      <c r="S5517">
        <v>11722490</v>
      </c>
      <c r="T5517">
        <v>874710.8</v>
      </c>
      <c r="U5517">
        <v>197.57644444444401</v>
      </c>
      <c r="V5517">
        <v>197.230066666667</v>
      </c>
      <c r="W5517">
        <v>11722490</v>
      </c>
      <c r="X5517">
        <v>10.8798843808729</v>
      </c>
      <c r="Y5517">
        <v>2.3834432259994E-3</v>
      </c>
      <c r="Z5517">
        <v>2.4443357698096602E-3</v>
      </c>
      <c r="AA5517">
        <v>0</v>
      </c>
      <c r="AB5517">
        <f>(Raw_savings[[#This Row],[PreWBthm]]-Raw_savings[[#This Row],[MsrWBthm]])/Raw_savings[[#This Row],[NumUnit]]/10^5</f>
        <v>0</v>
      </c>
      <c r="AC5517">
        <f>Raw_savings[[#This Row],[APreWBkWh]]*Raw_savings[[#This Row],[BldgWts]]</f>
        <v>6.4626513222385027</v>
      </c>
      <c r="AD5517" t="s">
        <v>72</v>
      </c>
    </row>
    <row r="5518" spans="1:30" hidden="1" x14ac:dyDescent="0.25">
      <c r="A5518" t="s">
        <v>73</v>
      </c>
      <c r="B5518" t="s">
        <v>69</v>
      </c>
      <c r="C5518" t="s">
        <v>70</v>
      </c>
      <c r="D5518" s="1">
        <v>43622.936018518521</v>
      </c>
      <c r="E5518" t="s">
        <v>71</v>
      </c>
      <c r="F5518" t="s">
        <v>21</v>
      </c>
      <c r="G5518">
        <v>2007</v>
      </c>
      <c r="H5518" t="str">
        <f>VLOOKUP(Raw_savings[[#This Row],[BldgVint]],DEER2020wts!$I$6:$J$15,2,FALSE)</f>
        <v>Ex</v>
      </c>
      <c r="I5518" t="s">
        <v>9</v>
      </c>
      <c r="J5518" t="s">
        <v>31</v>
      </c>
      <c r="K5518">
        <f>SUMIFS(raw_wts[wt_vint],raw_wts[bldgtype],Raw_savings[[#This Row],[BldgType]],raw_wts[bldgvint],Raw_savings[[#This Row],[BldgVint]],raw_wts[bldgloc],Raw_savings[[#This Row],[BldgLoc]])</f>
        <v>0.60899999999999999</v>
      </c>
      <c r="L5518" t="s">
        <v>32</v>
      </c>
      <c r="M5518">
        <v>99.906370999999993</v>
      </c>
      <c r="N5518">
        <v>60654.58</v>
      </c>
      <c r="O5518" t="s">
        <v>7</v>
      </c>
      <c r="P5518">
        <v>916127.9</v>
      </c>
      <c r="Q5518">
        <v>201.95777777777801</v>
      </c>
      <c r="R5518">
        <v>199.68926666666701</v>
      </c>
      <c r="S5518">
        <v>11722490</v>
      </c>
      <c r="T5518">
        <v>914999.8</v>
      </c>
      <c r="U5518">
        <v>201.72277777777799</v>
      </c>
      <c r="V5518">
        <v>199.45599999999999</v>
      </c>
      <c r="W5518">
        <v>11722490</v>
      </c>
      <c r="X5518">
        <v>11.291572186121901</v>
      </c>
      <c r="Y5518">
        <v>2.3522023435320798E-3</v>
      </c>
      <c r="Z5518">
        <v>2.3348527659630401E-3</v>
      </c>
      <c r="AA5518">
        <v>0</v>
      </c>
      <c r="AB5518">
        <f>(Raw_savings[[#This Row],[PreWBthm]]-Raw_savings[[#This Row],[MsrWBthm]])/Raw_savings[[#This Row],[NumUnit]]/10^5</f>
        <v>0</v>
      </c>
      <c r="AC5518">
        <f>Raw_savings[[#This Row],[APreWBkWh]]*Raw_savings[[#This Row],[BldgWts]]</f>
        <v>6.8765674613482375</v>
      </c>
      <c r="AD5518" t="s">
        <v>72</v>
      </c>
    </row>
    <row r="5519" spans="1:30" hidden="1" x14ac:dyDescent="0.25">
      <c r="A5519" t="s">
        <v>73</v>
      </c>
      <c r="B5519" t="s">
        <v>69</v>
      </c>
      <c r="C5519" t="s">
        <v>70</v>
      </c>
      <c r="D5519" s="1">
        <v>43622.936018518521</v>
      </c>
      <c r="E5519" t="s">
        <v>71</v>
      </c>
      <c r="F5519" t="s">
        <v>21</v>
      </c>
      <c r="G5519">
        <v>2007</v>
      </c>
      <c r="H5519" t="str">
        <f>VLOOKUP(Raw_savings[[#This Row],[BldgVint]],DEER2020wts!$I$6:$J$15,2,FALSE)</f>
        <v>Ex</v>
      </c>
      <c r="I5519" t="s">
        <v>37</v>
      </c>
      <c r="J5519" t="s">
        <v>31</v>
      </c>
      <c r="K5519">
        <f>SUMIFS(raw_wts[wt_vint],raw_wts[bldgtype],Raw_savings[[#This Row],[BldgType]],raw_wts[bldgvint],Raw_savings[[#This Row],[BldgVint]],raw_wts[bldgloc],Raw_savings[[#This Row],[BldgLoc]])</f>
        <v>0.14899999999999999</v>
      </c>
      <c r="L5519" t="s">
        <v>32</v>
      </c>
      <c r="M5519">
        <v>100.251180333333</v>
      </c>
      <c r="N5519">
        <v>60654.58</v>
      </c>
      <c r="O5519" t="s">
        <v>7</v>
      </c>
      <c r="P5519">
        <v>921908.5</v>
      </c>
      <c r="Q5519">
        <v>205.098777777778</v>
      </c>
      <c r="R5519">
        <v>189.755</v>
      </c>
      <c r="S5519">
        <v>11722490</v>
      </c>
      <c r="T5519">
        <v>920706.9</v>
      </c>
      <c r="U5519">
        <v>204.85644444444401</v>
      </c>
      <c r="V5519">
        <v>189.5266</v>
      </c>
      <c r="W5519">
        <v>11722490</v>
      </c>
      <c r="X5519">
        <v>11.985893792020001</v>
      </c>
      <c r="Y5519">
        <v>2.4172616474696998E-3</v>
      </c>
      <c r="Z5519">
        <v>2.27827741519392E-3</v>
      </c>
      <c r="AA5519">
        <v>0</v>
      </c>
      <c r="AB5519">
        <f>(Raw_savings[[#This Row],[PreWBthm]]-Raw_savings[[#This Row],[MsrWBthm]])/Raw_savings[[#This Row],[NumUnit]]/10^5</f>
        <v>0</v>
      </c>
      <c r="AC5519">
        <f>Raw_savings[[#This Row],[APreWBkWh]]*Raw_savings[[#This Row],[BldgWts]]</f>
        <v>1.7858981750109799</v>
      </c>
      <c r="AD5519" t="s">
        <v>72</v>
      </c>
    </row>
    <row r="5520" spans="1:30" hidden="1" x14ac:dyDescent="0.25">
      <c r="A5520" t="s">
        <v>73</v>
      </c>
      <c r="B5520" t="s">
        <v>69</v>
      </c>
      <c r="C5520" t="s">
        <v>70</v>
      </c>
      <c r="D5520" s="1">
        <v>43622.936018518521</v>
      </c>
      <c r="E5520" t="s">
        <v>71</v>
      </c>
      <c r="F5520" t="s">
        <v>21</v>
      </c>
      <c r="G5520">
        <v>2007</v>
      </c>
      <c r="H5520" t="str">
        <f>VLOOKUP(Raw_savings[[#This Row],[BldgVint]],DEER2020wts!$I$6:$J$15,2,FALSE)</f>
        <v>Ex</v>
      </c>
      <c r="I5520" t="s">
        <v>34</v>
      </c>
      <c r="J5520" t="s">
        <v>31</v>
      </c>
      <c r="K5520">
        <f>SUMIFS(raw_wts[wt_vint],raw_wts[bldgtype],Raw_savings[[#This Row],[BldgType]],raw_wts[bldgvint],Raw_savings[[#This Row],[BldgVint]],raw_wts[bldgloc],Raw_savings[[#This Row],[BldgLoc]])</f>
        <v>0.192</v>
      </c>
      <c r="L5520" t="s">
        <v>32</v>
      </c>
      <c r="M5520">
        <v>113.69991608333299</v>
      </c>
      <c r="N5520">
        <v>60654.58</v>
      </c>
      <c r="O5520" t="s">
        <v>7</v>
      </c>
      <c r="P5520">
        <v>1054264</v>
      </c>
      <c r="Q5520">
        <v>232.05888888888899</v>
      </c>
      <c r="R5520">
        <v>221.65066666666701</v>
      </c>
      <c r="S5520">
        <v>11722490</v>
      </c>
      <c r="T5520">
        <v>1052804</v>
      </c>
      <c r="U5520">
        <v>231.79844444444399</v>
      </c>
      <c r="V5520">
        <v>221.40586666666701</v>
      </c>
      <c r="W5520">
        <v>11722490</v>
      </c>
      <c r="X5520">
        <v>12.840818624087101</v>
      </c>
      <c r="Y5520">
        <v>2.29063004983703E-3</v>
      </c>
      <c r="Z5520">
        <v>2.1530358898466601E-3</v>
      </c>
      <c r="AA5520">
        <v>0</v>
      </c>
      <c r="AB5520">
        <f>(Raw_savings[[#This Row],[PreWBthm]]-Raw_savings[[#This Row],[MsrWBthm]])/Raw_savings[[#This Row],[NumUnit]]/10^5</f>
        <v>0</v>
      </c>
      <c r="AC5520">
        <f>Raw_savings[[#This Row],[APreWBkWh]]*Raw_savings[[#This Row],[BldgWts]]</f>
        <v>2.4654371758247233</v>
      </c>
      <c r="AD5520" t="s">
        <v>72</v>
      </c>
    </row>
    <row r="5521" spans="1:30" hidden="1" x14ac:dyDescent="0.25">
      <c r="A5521" t="s">
        <v>73</v>
      </c>
      <c r="B5521" t="s">
        <v>69</v>
      </c>
      <c r="C5521" t="s">
        <v>70</v>
      </c>
      <c r="D5521" s="1">
        <v>43622.936018518521</v>
      </c>
      <c r="E5521" t="s">
        <v>71</v>
      </c>
      <c r="F5521" t="s">
        <v>21</v>
      </c>
      <c r="G5521">
        <v>2007</v>
      </c>
      <c r="H5521" t="str">
        <f>VLOOKUP(Raw_savings[[#This Row],[BldgVint]],DEER2020wts!$I$6:$J$15,2,FALSE)</f>
        <v>Ex</v>
      </c>
      <c r="I5521" t="s">
        <v>42</v>
      </c>
      <c r="J5521" t="s">
        <v>31</v>
      </c>
      <c r="K5521">
        <f>SUMIFS(raw_wts[wt_vint],raw_wts[bldgtype],Raw_savings[[#This Row],[BldgType]],raw_wts[bldgvint],Raw_savings[[#This Row],[BldgVint]],raw_wts[bldgloc],Raw_savings[[#This Row],[BldgLoc]])</f>
        <v>0.123</v>
      </c>
      <c r="L5521" t="s">
        <v>32</v>
      </c>
      <c r="M5521">
        <v>96.425705666666602</v>
      </c>
      <c r="N5521">
        <v>60654.58</v>
      </c>
      <c r="O5521" t="s">
        <v>7</v>
      </c>
      <c r="P5521">
        <v>875875.9</v>
      </c>
      <c r="Q5521">
        <v>156.21822222222201</v>
      </c>
      <c r="R5521">
        <v>152.89959999999999</v>
      </c>
      <c r="S5521">
        <v>11722490</v>
      </c>
      <c r="T5521">
        <v>874980.3</v>
      </c>
      <c r="U5521">
        <v>156.044222222222</v>
      </c>
      <c r="V5521">
        <v>152.724533333333</v>
      </c>
      <c r="W5521">
        <v>11722490</v>
      </c>
      <c r="X5521">
        <v>9.2879797332878304</v>
      </c>
      <c r="Y5521">
        <v>1.8044980723450001E-3</v>
      </c>
      <c r="Z5521">
        <v>1.8155601294935499E-3</v>
      </c>
      <c r="AA5521">
        <v>0</v>
      </c>
      <c r="AB5521">
        <f>(Raw_savings[[#This Row],[PreWBthm]]-Raw_savings[[#This Row],[MsrWBthm]])/Raw_savings[[#This Row],[NumUnit]]/10^5</f>
        <v>0</v>
      </c>
      <c r="AC5521">
        <f>Raw_savings[[#This Row],[APreWBkWh]]*Raw_savings[[#This Row],[BldgWts]]</f>
        <v>1.1424215071944031</v>
      </c>
      <c r="AD5521" t="s">
        <v>72</v>
      </c>
    </row>
    <row r="5522" spans="1:30" hidden="1" x14ac:dyDescent="0.25">
      <c r="A5522" t="s">
        <v>73</v>
      </c>
      <c r="B5522" t="s">
        <v>69</v>
      </c>
      <c r="C5522" t="s">
        <v>70</v>
      </c>
      <c r="D5522" s="1">
        <v>43622.936018518521</v>
      </c>
      <c r="E5522" t="s">
        <v>71</v>
      </c>
      <c r="F5522" t="s">
        <v>21</v>
      </c>
      <c r="G5522">
        <v>2011</v>
      </c>
      <c r="H5522" t="str">
        <f>VLOOKUP(Raw_savings[[#This Row],[BldgVint]],DEER2020wts!$I$6:$J$15,2,FALSE)</f>
        <v>Ex</v>
      </c>
      <c r="I5522" t="s">
        <v>5</v>
      </c>
      <c r="J5522" t="s">
        <v>31</v>
      </c>
      <c r="K5522">
        <f>SUMIFS(raw_wts[wt_vint],raw_wts[bldgtype],Raw_savings[[#This Row],[BldgType]],raw_wts[bldgvint],Raw_savings[[#This Row],[BldgVint]],raw_wts[bldgloc],Raw_savings[[#This Row],[BldgLoc]])</f>
        <v>2.1999999999999999E-2</v>
      </c>
      <c r="L5522" t="s">
        <v>32</v>
      </c>
      <c r="M5522">
        <v>96.027925666666604</v>
      </c>
      <c r="N5522">
        <v>60654.58</v>
      </c>
      <c r="O5522" t="s">
        <v>7</v>
      </c>
      <c r="P5522">
        <v>798049.8</v>
      </c>
      <c r="Q5522">
        <v>126.832666666667</v>
      </c>
      <c r="R5522">
        <v>119.933333333333</v>
      </c>
      <c r="S5522">
        <v>11722490</v>
      </c>
      <c r="T5522">
        <v>797222.3</v>
      </c>
      <c r="U5522">
        <v>126.67766666666699</v>
      </c>
      <c r="V5522">
        <v>119.789</v>
      </c>
      <c r="W5522">
        <v>11722490</v>
      </c>
      <c r="X5522">
        <v>8.6172849642970402</v>
      </c>
      <c r="Y5522">
        <v>1.61411379995927E-3</v>
      </c>
      <c r="Z5522">
        <v>1.5030350008220299E-3</v>
      </c>
      <c r="AA5522">
        <v>0</v>
      </c>
      <c r="AB5522">
        <f>(Raw_savings[[#This Row],[PreWBthm]]-Raw_savings[[#This Row],[MsrWBthm]])/Raw_savings[[#This Row],[NumUnit]]/10^5</f>
        <v>0</v>
      </c>
      <c r="AC5522">
        <f>Raw_savings[[#This Row],[APreWBkWh]]*Raw_savings[[#This Row],[BldgWts]]</f>
        <v>0.18958026921453489</v>
      </c>
      <c r="AD5522" t="s">
        <v>72</v>
      </c>
    </row>
    <row r="5523" spans="1:30" hidden="1" x14ac:dyDescent="0.25">
      <c r="A5523" t="s">
        <v>73</v>
      </c>
      <c r="B5523" t="s">
        <v>69</v>
      </c>
      <c r="C5523" t="s">
        <v>70</v>
      </c>
      <c r="D5523" s="1">
        <v>43622.936018518521</v>
      </c>
      <c r="E5523" t="s">
        <v>71</v>
      </c>
      <c r="F5523" t="s">
        <v>21</v>
      </c>
      <c r="G5523">
        <v>2011</v>
      </c>
      <c r="H5523" t="str">
        <f>VLOOKUP(Raw_savings[[#This Row],[BldgVint]],DEER2020wts!$I$6:$J$15,2,FALSE)</f>
        <v>Ex</v>
      </c>
      <c r="I5523" t="s">
        <v>35</v>
      </c>
      <c r="J5523" t="s">
        <v>31</v>
      </c>
      <c r="K5523">
        <f>SUMIFS(raw_wts[wt_vint],raw_wts[bldgtype],Raw_savings[[#This Row],[BldgType]],raw_wts[bldgvint],Raw_savings[[#This Row],[BldgVint]],raw_wts[bldgloc],Raw_savings[[#This Row],[BldgLoc]])</f>
        <v>0.21299999999999999</v>
      </c>
      <c r="L5523" t="s">
        <v>32</v>
      </c>
      <c r="M5523">
        <v>96.4373498333333</v>
      </c>
      <c r="N5523">
        <v>60654.58</v>
      </c>
      <c r="O5523" t="s">
        <v>7</v>
      </c>
      <c r="P5523">
        <v>847632.7</v>
      </c>
      <c r="Q5523">
        <v>186.19044444444401</v>
      </c>
      <c r="R5523">
        <v>177.141866666667</v>
      </c>
      <c r="S5523">
        <v>11722490</v>
      </c>
      <c r="T5523">
        <v>846634.1</v>
      </c>
      <c r="U5523">
        <v>185.974777777778</v>
      </c>
      <c r="V5523">
        <v>176.935666666667</v>
      </c>
      <c r="W5523">
        <v>11722490</v>
      </c>
      <c r="X5523">
        <v>10.354909189497601</v>
      </c>
      <c r="Y5523">
        <v>2.23633962400891E-3</v>
      </c>
      <c r="Z5523">
        <v>2.1381757208836401E-3</v>
      </c>
      <c r="AA5523">
        <v>0</v>
      </c>
      <c r="AB5523">
        <f>(Raw_savings[[#This Row],[PreWBthm]]-Raw_savings[[#This Row],[MsrWBthm]])/Raw_savings[[#This Row],[NumUnit]]/10^5</f>
        <v>0</v>
      </c>
      <c r="AC5523">
        <f>Raw_savings[[#This Row],[APreWBkWh]]*Raw_savings[[#This Row],[BldgWts]]</f>
        <v>2.2055956573629891</v>
      </c>
      <c r="AD5523" t="s">
        <v>72</v>
      </c>
    </row>
    <row r="5524" spans="1:30" hidden="1" x14ac:dyDescent="0.25">
      <c r="A5524" t="s">
        <v>73</v>
      </c>
      <c r="B5524" t="s">
        <v>69</v>
      </c>
      <c r="C5524" t="s">
        <v>70</v>
      </c>
      <c r="D5524" s="1">
        <v>43622.936018518521</v>
      </c>
      <c r="E5524" t="s">
        <v>71</v>
      </c>
      <c r="F5524" t="s">
        <v>21</v>
      </c>
      <c r="G5524">
        <v>2011</v>
      </c>
      <c r="H5524" t="str">
        <f>VLOOKUP(Raw_savings[[#This Row],[BldgVint]],DEER2020wts!$I$6:$J$15,2,FALSE)</f>
        <v>Ex</v>
      </c>
      <c r="I5524" t="s">
        <v>38</v>
      </c>
      <c r="J5524" t="s">
        <v>31</v>
      </c>
      <c r="K5524">
        <f>SUMIFS(raw_wts[wt_vint],raw_wts[bldgtype],Raw_savings[[#This Row],[BldgType]],raw_wts[bldgvint],Raw_savings[[#This Row],[BldgVint]],raw_wts[bldgloc],Raw_savings[[#This Row],[BldgLoc]])</f>
        <v>0.58199999999999996</v>
      </c>
      <c r="L5524" t="s">
        <v>32</v>
      </c>
      <c r="M5524">
        <v>99.970455333333305</v>
      </c>
      <c r="N5524">
        <v>60654.58</v>
      </c>
      <c r="O5524" t="s">
        <v>7</v>
      </c>
      <c r="P5524">
        <v>822157.4</v>
      </c>
      <c r="Q5524">
        <v>163.21677777777799</v>
      </c>
      <c r="R5524">
        <v>153.00673333333299</v>
      </c>
      <c r="S5524">
        <v>11722490</v>
      </c>
      <c r="T5524">
        <v>821145.4</v>
      </c>
      <c r="U5524">
        <v>163.02311111111101</v>
      </c>
      <c r="V5524">
        <v>152.821</v>
      </c>
      <c r="W5524">
        <v>11722490</v>
      </c>
      <c r="X5524">
        <v>10.122990803889699</v>
      </c>
      <c r="Y5524">
        <v>1.9372390174769701E-3</v>
      </c>
      <c r="Z5524">
        <v>1.8578822384474399E-3</v>
      </c>
      <c r="AA5524">
        <v>0</v>
      </c>
      <c r="AB5524">
        <f>(Raw_savings[[#This Row],[PreWBthm]]-Raw_savings[[#This Row],[MsrWBthm]])/Raw_savings[[#This Row],[NumUnit]]/10^5</f>
        <v>0</v>
      </c>
      <c r="AC5524">
        <f>Raw_savings[[#This Row],[APreWBkWh]]*Raw_savings[[#This Row],[BldgWts]]</f>
        <v>5.8915806478638046</v>
      </c>
      <c r="AD5524" t="s">
        <v>72</v>
      </c>
    </row>
    <row r="5525" spans="1:30" hidden="1" x14ac:dyDescent="0.25">
      <c r="A5525" t="s">
        <v>73</v>
      </c>
      <c r="B5525" t="s">
        <v>69</v>
      </c>
      <c r="C5525" t="s">
        <v>70</v>
      </c>
      <c r="D5525" s="1">
        <v>43622.936018518521</v>
      </c>
      <c r="E5525" t="s">
        <v>71</v>
      </c>
      <c r="F5525" t="s">
        <v>21</v>
      </c>
      <c r="G5525">
        <v>2011</v>
      </c>
      <c r="H5525" t="str">
        <f>VLOOKUP(Raw_savings[[#This Row],[BldgVint]],DEER2020wts!$I$6:$J$15,2,FALSE)</f>
        <v>Ex</v>
      </c>
      <c r="I5525" t="s">
        <v>40</v>
      </c>
      <c r="J5525" t="s">
        <v>31</v>
      </c>
      <c r="K5525">
        <f>SUMIFS(raw_wts[wt_vint],raw_wts[bldgtype],Raw_savings[[#This Row],[BldgType]],raw_wts[bldgvint],Raw_savings[[#This Row],[BldgVint]],raw_wts[bldgloc],Raw_savings[[#This Row],[BldgLoc]])</f>
        <v>0.29799999999999999</v>
      </c>
      <c r="L5525" t="s">
        <v>32</v>
      </c>
      <c r="M5525">
        <v>100.5883935</v>
      </c>
      <c r="N5525">
        <v>60654.58</v>
      </c>
      <c r="O5525" t="s">
        <v>7</v>
      </c>
      <c r="P5525">
        <v>871321.59999999998</v>
      </c>
      <c r="Q5525">
        <v>190.799888888889</v>
      </c>
      <c r="R5525">
        <v>176.67420000000001</v>
      </c>
      <c r="S5525">
        <v>11722490</v>
      </c>
      <c r="T5525">
        <v>870232</v>
      </c>
      <c r="U5525">
        <v>190.573222222222</v>
      </c>
      <c r="V5525">
        <v>176.462866666667</v>
      </c>
      <c r="W5525">
        <v>11722490</v>
      </c>
      <c r="X5525">
        <v>10.8322636646938</v>
      </c>
      <c r="Y5525">
        <v>2.25340776186727E-3</v>
      </c>
      <c r="Z5525">
        <v>2.1009713544465798E-3</v>
      </c>
      <c r="AA5525">
        <v>0</v>
      </c>
      <c r="AB5525">
        <f>(Raw_savings[[#This Row],[PreWBthm]]-Raw_savings[[#This Row],[MsrWBthm]])/Raw_savings[[#This Row],[NumUnit]]/10^5</f>
        <v>0</v>
      </c>
      <c r="AC5525">
        <f>Raw_savings[[#This Row],[APreWBkWh]]*Raw_savings[[#This Row],[BldgWts]]</f>
        <v>3.2280145720787523</v>
      </c>
      <c r="AD5525" t="s">
        <v>72</v>
      </c>
    </row>
    <row r="5526" spans="1:30" hidden="1" x14ac:dyDescent="0.25">
      <c r="A5526" t="s">
        <v>73</v>
      </c>
      <c r="B5526" t="s">
        <v>69</v>
      </c>
      <c r="C5526" t="s">
        <v>70</v>
      </c>
      <c r="D5526" s="1">
        <v>43622.936018518521</v>
      </c>
      <c r="E5526" t="s">
        <v>71</v>
      </c>
      <c r="F5526" t="s">
        <v>21</v>
      </c>
      <c r="G5526">
        <v>2011</v>
      </c>
      <c r="H5526" t="str">
        <f>VLOOKUP(Raw_savings[[#This Row],[BldgVint]],DEER2020wts!$I$6:$J$15,2,FALSE)</f>
        <v>Ex</v>
      </c>
      <c r="I5526" t="s">
        <v>43</v>
      </c>
      <c r="J5526" t="s">
        <v>31</v>
      </c>
      <c r="K5526">
        <f>SUMIFS(raw_wts[wt_vint],raw_wts[bldgtype],Raw_savings[[#This Row],[BldgType]],raw_wts[bldgvint],Raw_savings[[#This Row],[BldgVint]],raw_wts[bldgloc],Raw_savings[[#This Row],[BldgLoc]])</f>
        <v>9.5000000000000001E-2</v>
      </c>
      <c r="L5526" t="s">
        <v>32</v>
      </c>
      <c r="M5526">
        <v>99.779741999999999</v>
      </c>
      <c r="N5526">
        <v>60654.58</v>
      </c>
      <c r="O5526" t="s">
        <v>7</v>
      </c>
      <c r="P5526">
        <v>832913.1</v>
      </c>
      <c r="Q5526">
        <v>153.35722222222199</v>
      </c>
      <c r="R5526">
        <v>135.53</v>
      </c>
      <c r="S5526">
        <v>11722490</v>
      </c>
      <c r="T5526">
        <v>831825</v>
      </c>
      <c r="U5526">
        <v>153.15577777777801</v>
      </c>
      <c r="V5526">
        <v>135.344866666667</v>
      </c>
      <c r="W5526">
        <v>11722490</v>
      </c>
      <c r="X5526">
        <v>10.905019177139</v>
      </c>
      <c r="Y5526">
        <v>2.0188912138544299E-3</v>
      </c>
      <c r="Z5526">
        <v>1.85542004441454E-3</v>
      </c>
      <c r="AA5526">
        <v>0</v>
      </c>
      <c r="AB5526">
        <f>(Raw_savings[[#This Row],[PreWBthm]]-Raw_savings[[#This Row],[MsrWBthm]])/Raw_savings[[#This Row],[NumUnit]]/10^5</f>
        <v>0</v>
      </c>
      <c r="AC5526">
        <f>Raw_savings[[#This Row],[APreWBkWh]]*Raw_savings[[#This Row],[BldgWts]]</f>
        <v>1.0359768218282051</v>
      </c>
      <c r="AD5526" t="s">
        <v>72</v>
      </c>
    </row>
    <row r="5527" spans="1:30" hidden="1" x14ac:dyDescent="0.25">
      <c r="A5527" t="s">
        <v>73</v>
      </c>
      <c r="B5527" t="s">
        <v>69</v>
      </c>
      <c r="C5527" t="s">
        <v>70</v>
      </c>
      <c r="D5527" s="1">
        <v>43622.936018518521</v>
      </c>
      <c r="E5527" t="s">
        <v>71</v>
      </c>
      <c r="F5527" t="s">
        <v>21</v>
      </c>
      <c r="G5527">
        <v>2011</v>
      </c>
      <c r="H5527" t="str">
        <f>VLOOKUP(Raw_savings[[#This Row],[BldgVint]],DEER2020wts!$I$6:$J$15,2,FALSE)</f>
        <v>Ex</v>
      </c>
      <c r="I5527" t="s">
        <v>45</v>
      </c>
      <c r="J5527" t="s">
        <v>31</v>
      </c>
      <c r="K5527">
        <f>SUMIFS(raw_wts[wt_vint],raw_wts[bldgtype],Raw_savings[[#This Row],[BldgType]],raw_wts[bldgvint],Raw_savings[[#This Row],[BldgVint]],raw_wts[bldgloc],Raw_savings[[#This Row],[BldgLoc]])</f>
        <v>0.85400000000000009</v>
      </c>
      <c r="L5527" t="s">
        <v>32</v>
      </c>
      <c r="M5527">
        <v>102.05775516666699</v>
      </c>
      <c r="N5527">
        <v>60654.58</v>
      </c>
      <c r="O5527" t="s">
        <v>7</v>
      </c>
      <c r="P5527">
        <v>873111.4</v>
      </c>
      <c r="Q5527">
        <v>181.67188888888899</v>
      </c>
      <c r="R5527">
        <v>169.42760000000001</v>
      </c>
      <c r="S5527">
        <v>11722490</v>
      </c>
      <c r="T5527">
        <v>871952.5</v>
      </c>
      <c r="U5527">
        <v>181.45955555555599</v>
      </c>
      <c r="V5527">
        <v>169.22313333333301</v>
      </c>
      <c r="W5527">
        <v>11722490</v>
      </c>
      <c r="X5527">
        <v>11.355335007197301</v>
      </c>
      <c r="Y5527">
        <v>2.0805212988136701E-3</v>
      </c>
      <c r="Z5527">
        <v>2.0034407608981201E-3</v>
      </c>
      <c r="AA5527">
        <v>0</v>
      </c>
      <c r="AB5527">
        <f>(Raw_savings[[#This Row],[PreWBthm]]-Raw_savings[[#This Row],[MsrWBthm]])/Raw_savings[[#This Row],[NumUnit]]/10^5</f>
        <v>0</v>
      </c>
      <c r="AC5527">
        <f>Raw_savings[[#This Row],[APreWBkWh]]*Raw_savings[[#This Row],[BldgWts]]</f>
        <v>9.697456096146496</v>
      </c>
      <c r="AD5527" t="s">
        <v>72</v>
      </c>
    </row>
    <row r="5528" spans="1:30" hidden="1" x14ac:dyDescent="0.25">
      <c r="A5528" t="s">
        <v>73</v>
      </c>
      <c r="B5528" t="s">
        <v>69</v>
      </c>
      <c r="C5528" t="s">
        <v>70</v>
      </c>
      <c r="D5528" s="1">
        <v>43622.936018518521</v>
      </c>
      <c r="E5528" t="s">
        <v>71</v>
      </c>
      <c r="F5528" t="s">
        <v>21</v>
      </c>
      <c r="G5528">
        <v>2011</v>
      </c>
      <c r="H5528" t="str">
        <f>VLOOKUP(Raw_savings[[#This Row],[BldgVint]],DEER2020wts!$I$6:$J$15,2,FALSE)</f>
        <v>Ex</v>
      </c>
      <c r="I5528" t="s">
        <v>8</v>
      </c>
      <c r="J5528" t="s">
        <v>31</v>
      </c>
      <c r="K5528">
        <f>SUMIFS(raw_wts[wt_vint],raw_wts[bldgtype],Raw_savings[[#This Row],[BldgType]],raw_wts[bldgvint],Raw_savings[[#This Row],[BldgVint]],raw_wts[bldgloc],Raw_savings[[#This Row],[BldgLoc]])</f>
        <v>0.33400000000000002</v>
      </c>
      <c r="L5528" t="s">
        <v>32</v>
      </c>
      <c r="M5528">
        <v>101.44648783333299</v>
      </c>
      <c r="N5528">
        <v>60654.58</v>
      </c>
      <c r="O5528" t="s">
        <v>7</v>
      </c>
      <c r="P5528">
        <v>865765.3</v>
      </c>
      <c r="Q5528">
        <v>172.85622222222199</v>
      </c>
      <c r="R5528">
        <v>156.641533333333</v>
      </c>
      <c r="S5528">
        <v>11722490</v>
      </c>
      <c r="T5528">
        <v>864488.4</v>
      </c>
      <c r="U5528">
        <v>172.63644444444401</v>
      </c>
      <c r="V5528">
        <v>156.435133333333</v>
      </c>
      <c r="W5528">
        <v>11722490</v>
      </c>
      <c r="X5528">
        <v>12.586931566303701</v>
      </c>
      <c r="Y5528">
        <v>2.1664404798205001E-3</v>
      </c>
      <c r="Z5528">
        <v>2.0345701897447402E-3</v>
      </c>
      <c r="AA5528">
        <v>0</v>
      </c>
      <c r="AB5528">
        <f>(Raw_savings[[#This Row],[PreWBthm]]-Raw_savings[[#This Row],[MsrWBthm]])/Raw_savings[[#This Row],[NumUnit]]/10^5</f>
        <v>0</v>
      </c>
      <c r="AC5528">
        <f>Raw_savings[[#This Row],[APreWBkWh]]*Raw_savings[[#This Row],[BldgWts]]</f>
        <v>4.2040351431454361</v>
      </c>
      <c r="AD5528" t="s">
        <v>72</v>
      </c>
    </row>
    <row r="5529" spans="1:30" hidden="1" x14ac:dyDescent="0.25">
      <c r="A5529" t="s">
        <v>73</v>
      </c>
      <c r="B5529" t="s">
        <v>69</v>
      </c>
      <c r="C5529" t="s">
        <v>70</v>
      </c>
      <c r="D5529" s="1">
        <v>43622.936018518521</v>
      </c>
      <c r="E5529" t="s">
        <v>71</v>
      </c>
      <c r="F5529" t="s">
        <v>21</v>
      </c>
      <c r="G5529">
        <v>2011</v>
      </c>
      <c r="H5529" t="str">
        <f>VLOOKUP(Raw_savings[[#This Row],[BldgVint]],DEER2020wts!$I$6:$J$15,2,FALSE)</f>
        <v>Ex</v>
      </c>
      <c r="I5529" t="s">
        <v>36</v>
      </c>
      <c r="J5529" t="s">
        <v>31</v>
      </c>
      <c r="K5529">
        <f>SUMIFS(raw_wts[wt_vint],raw_wts[bldgtype],Raw_savings[[#This Row],[BldgType]],raw_wts[bldgvint],Raw_savings[[#This Row],[BldgVint]],raw_wts[bldgloc],Raw_savings[[#This Row],[BldgLoc]])</f>
        <v>0.98899999999999999</v>
      </c>
      <c r="L5529" t="s">
        <v>32</v>
      </c>
      <c r="M5529">
        <v>103.117861</v>
      </c>
      <c r="N5529">
        <v>60654.58</v>
      </c>
      <c r="O5529" t="s">
        <v>7</v>
      </c>
      <c r="P5529">
        <v>892402.9</v>
      </c>
      <c r="Q5529">
        <v>195.87411111111101</v>
      </c>
      <c r="R5529">
        <v>170.36846666666699</v>
      </c>
      <c r="S5529">
        <v>11722490</v>
      </c>
      <c r="T5529">
        <v>891199.3</v>
      </c>
      <c r="U5529">
        <v>195.64133333333299</v>
      </c>
      <c r="V5529">
        <v>170.16659999999999</v>
      </c>
      <c r="W5529">
        <v>11722490</v>
      </c>
      <c r="X5529">
        <v>11.672080746515601</v>
      </c>
      <c r="Y5529">
        <v>2.25739532919311E-3</v>
      </c>
      <c r="Z5529">
        <v>1.9576304697271501E-3</v>
      </c>
      <c r="AA5529">
        <v>0</v>
      </c>
      <c r="AB5529">
        <f>(Raw_savings[[#This Row],[PreWBthm]]-Raw_savings[[#This Row],[MsrWBthm]])/Raw_savings[[#This Row],[NumUnit]]/10^5</f>
        <v>0</v>
      </c>
      <c r="AC5529">
        <f>Raw_savings[[#This Row],[APreWBkWh]]*Raw_savings[[#This Row],[BldgWts]]</f>
        <v>11.54368785830393</v>
      </c>
      <c r="AD5529" t="s">
        <v>72</v>
      </c>
    </row>
    <row r="5530" spans="1:30" hidden="1" x14ac:dyDescent="0.25">
      <c r="A5530" t="s">
        <v>73</v>
      </c>
      <c r="B5530" t="s">
        <v>69</v>
      </c>
      <c r="C5530" t="s">
        <v>70</v>
      </c>
      <c r="D5530" s="1">
        <v>43622.936018518521</v>
      </c>
      <c r="E5530" t="s">
        <v>71</v>
      </c>
      <c r="F5530" t="s">
        <v>21</v>
      </c>
      <c r="G5530">
        <v>2011</v>
      </c>
      <c r="H5530" t="str">
        <f>VLOOKUP(Raw_savings[[#This Row],[BldgVint]],DEER2020wts!$I$6:$J$15,2,FALSE)</f>
        <v>Ex</v>
      </c>
      <c r="I5530" t="s">
        <v>39</v>
      </c>
      <c r="J5530" t="s">
        <v>31</v>
      </c>
      <c r="K5530">
        <f>SUMIFS(raw_wts[wt_vint],raw_wts[bldgtype],Raw_savings[[#This Row],[BldgType]],raw_wts[bldgvint],Raw_savings[[#This Row],[BldgVint]],raw_wts[bldgloc],Raw_savings[[#This Row],[BldgLoc]])</f>
        <v>1.016</v>
      </c>
      <c r="L5530" t="s">
        <v>32</v>
      </c>
      <c r="M5530">
        <v>104.9746025</v>
      </c>
      <c r="N5530">
        <v>60654.58</v>
      </c>
      <c r="O5530" t="s">
        <v>7</v>
      </c>
      <c r="P5530">
        <v>912542.9</v>
      </c>
      <c r="Q5530">
        <v>227.73888888888899</v>
      </c>
      <c r="R5530">
        <v>202.46226666666701</v>
      </c>
      <c r="S5530">
        <v>11722490</v>
      </c>
      <c r="T5530">
        <v>911339.3</v>
      </c>
      <c r="U5530">
        <v>227.45633333333299</v>
      </c>
      <c r="V5530">
        <v>202.21666666666701</v>
      </c>
      <c r="W5530">
        <v>11722490</v>
      </c>
      <c r="X5530">
        <v>11.465630460472299</v>
      </c>
      <c r="Y5530">
        <v>2.6916563514072398E-3</v>
      </c>
      <c r="Z5530">
        <v>2.3396135269951501E-3</v>
      </c>
      <c r="AA5530">
        <v>0</v>
      </c>
      <c r="AB5530">
        <f>(Raw_savings[[#This Row],[PreWBthm]]-Raw_savings[[#This Row],[MsrWBthm]])/Raw_savings[[#This Row],[NumUnit]]/10^5</f>
        <v>0</v>
      </c>
      <c r="AC5530">
        <f>Raw_savings[[#This Row],[APreWBkWh]]*Raw_savings[[#This Row],[BldgWts]]</f>
        <v>11.649080547839857</v>
      </c>
      <c r="AD5530" t="s">
        <v>72</v>
      </c>
    </row>
    <row r="5531" spans="1:30" hidden="1" x14ac:dyDescent="0.25">
      <c r="A5531" t="s">
        <v>73</v>
      </c>
      <c r="B5531" t="s">
        <v>69</v>
      </c>
      <c r="C5531" t="s">
        <v>70</v>
      </c>
      <c r="D5531" s="1">
        <v>43622.936018518521</v>
      </c>
      <c r="E5531" t="s">
        <v>71</v>
      </c>
      <c r="F5531" t="s">
        <v>21</v>
      </c>
      <c r="G5531">
        <v>2011</v>
      </c>
      <c r="H5531" t="str">
        <f>VLOOKUP(Raw_savings[[#This Row],[BldgVint]],DEER2020wts!$I$6:$J$15,2,FALSE)</f>
        <v>Ex</v>
      </c>
      <c r="I5531" t="s">
        <v>41</v>
      </c>
      <c r="J5531" t="s">
        <v>31</v>
      </c>
      <c r="K5531">
        <f>SUMIFS(raw_wts[wt_vint],raw_wts[bldgtype],Raw_savings[[#This Row],[BldgType]],raw_wts[bldgvint],Raw_savings[[#This Row],[BldgVint]],raw_wts[bldgloc],Raw_savings[[#This Row],[BldgLoc]])</f>
        <v>0.9850000000000001</v>
      </c>
      <c r="L5531" t="s">
        <v>32</v>
      </c>
      <c r="M5531">
        <v>97.853865666666593</v>
      </c>
      <c r="N5531">
        <v>60654.58</v>
      </c>
      <c r="O5531" t="s">
        <v>7</v>
      </c>
      <c r="P5531">
        <v>890448.9</v>
      </c>
      <c r="Q5531">
        <v>213.90644444444399</v>
      </c>
      <c r="R5531">
        <v>188.969666666667</v>
      </c>
      <c r="S5531">
        <v>11722490</v>
      </c>
      <c r="T5531">
        <v>889315</v>
      </c>
      <c r="U5531">
        <v>213.65033333333301</v>
      </c>
      <c r="V5531">
        <v>188.746733333333</v>
      </c>
      <c r="W5531">
        <v>11722490</v>
      </c>
      <c r="X5531">
        <v>11.587687336365301</v>
      </c>
      <c r="Y5531">
        <v>2.61728148771887E-3</v>
      </c>
      <c r="Z5531">
        <v>2.2782271483556302E-3</v>
      </c>
      <c r="AA5531">
        <v>0</v>
      </c>
      <c r="AB5531">
        <f>(Raw_savings[[#This Row],[PreWBthm]]-Raw_savings[[#This Row],[MsrWBthm]])/Raw_savings[[#This Row],[NumUnit]]/10^5</f>
        <v>0</v>
      </c>
      <c r="AC5531">
        <f>Raw_savings[[#This Row],[APreWBkWh]]*Raw_savings[[#This Row],[BldgWts]]</f>
        <v>11.413872026319822</v>
      </c>
      <c r="AD5531" t="s">
        <v>72</v>
      </c>
    </row>
    <row r="5532" spans="1:30" hidden="1" x14ac:dyDescent="0.25">
      <c r="A5532" t="s">
        <v>73</v>
      </c>
      <c r="B5532" t="s">
        <v>69</v>
      </c>
      <c r="C5532" t="s">
        <v>70</v>
      </c>
      <c r="D5532" s="1">
        <v>43622.936018518521</v>
      </c>
      <c r="E5532" t="s">
        <v>71</v>
      </c>
      <c r="F5532" t="s">
        <v>21</v>
      </c>
      <c r="G5532">
        <v>2011</v>
      </c>
      <c r="H5532" t="str">
        <f>VLOOKUP(Raw_savings[[#This Row],[BldgVint]],DEER2020wts!$I$6:$J$15,2,FALSE)</f>
        <v>Ex</v>
      </c>
      <c r="I5532" t="s">
        <v>44</v>
      </c>
      <c r="J5532" t="s">
        <v>31</v>
      </c>
      <c r="K5532">
        <f>SUMIFS(raw_wts[wt_vint],raw_wts[bldgtype],Raw_savings[[#This Row],[BldgType]],raw_wts[bldgvint],Raw_savings[[#This Row],[BldgVint]],raw_wts[bldgloc],Raw_savings[[#This Row],[BldgLoc]])</f>
        <v>0.18</v>
      </c>
      <c r="L5532" t="s">
        <v>32</v>
      </c>
      <c r="M5532">
        <v>98.868123999999995</v>
      </c>
      <c r="N5532">
        <v>60654.58</v>
      </c>
      <c r="O5532" t="s">
        <v>7</v>
      </c>
      <c r="P5532">
        <v>913613.4</v>
      </c>
      <c r="Q5532">
        <v>205.54644444444401</v>
      </c>
      <c r="R5532">
        <v>206.65266666666699</v>
      </c>
      <c r="S5532">
        <v>11722490</v>
      </c>
      <c r="T5532">
        <v>912396.6</v>
      </c>
      <c r="U5532">
        <v>205.30411111111101</v>
      </c>
      <c r="V5532">
        <v>206.40713333333301</v>
      </c>
      <c r="W5532">
        <v>11722490</v>
      </c>
      <c r="X5532">
        <v>12.307303413586</v>
      </c>
      <c r="Y5532">
        <v>2.4510764797492702E-3</v>
      </c>
      <c r="Z5532">
        <v>2.4834428266622701E-3</v>
      </c>
      <c r="AA5532">
        <v>0</v>
      </c>
      <c r="AB5532">
        <f>(Raw_savings[[#This Row],[PreWBthm]]-Raw_savings[[#This Row],[MsrWBthm]])/Raw_savings[[#This Row],[NumUnit]]/10^5</f>
        <v>0</v>
      </c>
      <c r="AC5532">
        <f>Raw_savings[[#This Row],[APreWBkWh]]*Raw_savings[[#This Row],[BldgWts]]</f>
        <v>2.2153146144454801</v>
      </c>
      <c r="AD5532" t="s">
        <v>72</v>
      </c>
    </row>
    <row r="5533" spans="1:30" hidden="1" x14ac:dyDescent="0.25">
      <c r="A5533" t="s">
        <v>73</v>
      </c>
      <c r="B5533" t="s">
        <v>69</v>
      </c>
      <c r="C5533" t="s">
        <v>70</v>
      </c>
      <c r="D5533" s="1">
        <v>43622.936018518521</v>
      </c>
      <c r="E5533" t="s">
        <v>71</v>
      </c>
      <c r="F5533" t="s">
        <v>21</v>
      </c>
      <c r="G5533">
        <v>2011</v>
      </c>
      <c r="H5533" t="str">
        <f>VLOOKUP(Raw_savings[[#This Row],[BldgVint]],DEER2020wts!$I$6:$J$15,2,FALSE)</f>
        <v>Ex</v>
      </c>
      <c r="I5533" t="s">
        <v>46</v>
      </c>
      <c r="J5533" t="s">
        <v>31</v>
      </c>
      <c r="K5533">
        <f>SUMIFS(raw_wts[wt_vint],raw_wts[bldgtype],Raw_savings[[#This Row],[BldgType]],raw_wts[bldgvint],Raw_savings[[#This Row],[BldgVint]],raw_wts[bldgloc],Raw_savings[[#This Row],[BldgLoc]])</f>
        <v>0.59399999999999997</v>
      </c>
      <c r="L5533" t="s">
        <v>32</v>
      </c>
      <c r="M5533">
        <v>97.381875666666602</v>
      </c>
      <c r="N5533">
        <v>60654.58</v>
      </c>
      <c r="O5533" t="s">
        <v>7</v>
      </c>
      <c r="P5533">
        <v>875727.6</v>
      </c>
      <c r="Q5533">
        <v>195.880333333333</v>
      </c>
      <c r="R5533">
        <v>195.21633333333301</v>
      </c>
      <c r="S5533">
        <v>11722490</v>
      </c>
      <c r="T5533">
        <v>874650.9</v>
      </c>
      <c r="U5533">
        <v>195.64277777777801</v>
      </c>
      <c r="V5533">
        <v>194.98240000000001</v>
      </c>
      <c r="W5533">
        <v>11722490</v>
      </c>
      <c r="X5533">
        <v>11.056472188782299</v>
      </c>
      <c r="Y5533">
        <v>2.4394226741814699E-3</v>
      </c>
      <c r="Z5533">
        <v>2.40222661282531E-3</v>
      </c>
      <c r="AA5533">
        <v>0</v>
      </c>
      <c r="AB5533">
        <f>(Raw_savings[[#This Row],[PreWBthm]]-Raw_savings[[#This Row],[MsrWBthm]])/Raw_savings[[#This Row],[NumUnit]]/10^5</f>
        <v>0</v>
      </c>
      <c r="AC5533">
        <f>Raw_savings[[#This Row],[APreWBkWh]]*Raw_savings[[#This Row],[BldgWts]]</f>
        <v>6.5675444801366858</v>
      </c>
      <c r="AD5533" t="s">
        <v>72</v>
      </c>
    </row>
    <row r="5534" spans="1:30" hidden="1" x14ac:dyDescent="0.25">
      <c r="A5534" t="s">
        <v>73</v>
      </c>
      <c r="B5534" t="s">
        <v>69</v>
      </c>
      <c r="C5534" t="s">
        <v>70</v>
      </c>
      <c r="D5534" s="1">
        <v>43622.936018518521</v>
      </c>
      <c r="E5534" t="s">
        <v>71</v>
      </c>
      <c r="F5534" t="s">
        <v>21</v>
      </c>
      <c r="G5534">
        <v>2011</v>
      </c>
      <c r="H5534" t="str">
        <f>VLOOKUP(Raw_savings[[#This Row],[BldgVint]],DEER2020wts!$I$6:$J$15,2,FALSE)</f>
        <v>Ex</v>
      </c>
      <c r="I5534" t="s">
        <v>9</v>
      </c>
      <c r="J5534" t="s">
        <v>31</v>
      </c>
      <c r="K5534">
        <f>SUMIFS(raw_wts[wt_vint],raw_wts[bldgtype],Raw_savings[[#This Row],[BldgType]],raw_wts[bldgvint],Raw_savings[[#This Row],[BldgVint]],raw_wts[bldgloc],Raw_savings[[#This Row],[BldgLoc]])</f>
        <v>0.60899999999999999</v>
      </c>
      <c r="L5534" t="s">
        <v>32</v>
      </c>
      <c r="M5534">
        <v>99.240730166666694</v>
      </c>
      <c r="N5534">
        <v>60654.58</v>
      </c>
      <c r="O5534" t="s">
        <v>7</v>
      </c>
      <c r="P5534">
        <v>913954.8</v>
      </c>
      <c r="Q5534">
        <v>199.55844444444401</v>
      </c>
      <c r="R5534">
        <v>197.13200000000001</v>
      </c>
      <c r="S5534">
        <v>11722490</v>
      </c>
      <c r="T5534">
        <v>912823.1</v>
      </c>
      <c r="U5534">
        <v>199.32599999999999</v>
      </c>
      <c r="V5534">
        <v>196.89873333333301</v>
      </c>
      <c r="W5534">
        <v>11722490</v>
      </c>
      <c r="X5534">
        <v>11.4035839730267</v>
      </c>
      <c r="Y5534">
        <v>2.34222827718083E-3</v>
      </c>
      <c r="Z5534">
        <v>2.3505134058858599E-3</v>
      </c>
      <c r="AA5534">
        <v>0</v>
      </c>
      <c r="AB5534">
        <f>(Raw_savings[[#This Row],[PreWBthm]]-Raw_savings[[#This Row],[MsrWBthm]])/Raw_savings[[#This Row],[NumUnit]]/10^5</f>
        <v>0</v>
      </c>
      <c r="AC5534">
        <f>Raw_savings[[#This Row],[APreWBkWh]]*Raw_savings[[#This Row],[BldgWts]]</f>
        <v>6.9447826395732601</v>
      </c>
      <c r="AD5534" t="s">
        <v>72</v>
      </c>
    </row>
    <row r="5535" spans="1:30" hidden="1" x14ac:dyDescent="0.25">
      <c r="A5535" t="s">
        <v>73</v>
      </c>
      <c r="B5535" t="s">
        <v>69</v>
      </c>
      <c r="C5535" t="s">
        <v>70</v>
      </c>
      <c r="D5535" s="1">
        <v>43622.936018518521</v>
      </c>
      <c r="E5535" t="s">
        <v>71</v>
      </c>
      <c r="F5535" t="s">
        <v>21</v>
      </c>
      <c r="G5535">
        <v>2011</v>
      </c>
      <c r="H5535" t="str">
        <f>VLOOKUP(Raw_savings[[#This Row],[BldgVint]],DEER2020wts!$I$6:$J$15,2,FALSE)</f>
        <v>Ex</v>
      </c>
      <c r="I5535" t="s">
        <v>37</v>
      </c>
      <c r="J5535" t="s">
        <v>31</v>
      </c>
      <c r="K5535">
        <f>SUMIFS(raw_wts[wt_vint],raw_wts[bldgtype],Raw_savings[[#This Row],[BldgType]],raw_wts[bldgvint],Raw_savings[[#This Row],[BldgVint]],raw_wts[bldgloc],Raw_savings[[#This Row],[BldgLoc]])</f>
        <v>0.14899999999999999</v>
      </c>
      <c r="L5535" t="s">
        <v>32</v>
      </c>
      <c r="M5535">
        <v>99.551247000000004</v>
      </c>
      <c r="N5535">
        <v>60654.58</v>
      </c>
      <c r="O5535" t="s">
        <v>7</v>
      </c>
      <c r="P5535">
        <v>919223.5</v>
      </c>
      <c r="Q5535">
        <v>202.524888888889</v>
      </c>
      <c r="R5535">
        <v>187.45513333333301</v>
      </c>
      <c r="S5535">
        <v>11722490</v>
      </c>
      <c r="T5535">
        <v>918016.2</v>
      </c>
      <c r="U5535">
        <v>202.28211111111099</v>
      </c>
      <c r="V5535">
        <v>187.231066666667</v>
      </c>
      <c r="W5535">
        <v>11722490</v>
      </c>
      <c r="X5535">
        <v>12.1274221708147</v>
      </c>
      <c r="Y5535">
        <v>2.43872161418304E-3</v>
      </c>
      <c r="Z5535">
        <v>2.2507670513324499E-3</v>
      </c>
      <c r="AA5535">
        <v>0</v>
      </c>
      <c r="AB5535">
        <f>(Raw_savings[[#This Row],[PreWBthm]]-Raw_savings[[#This Row],[MsrWBthm]])/Raw_savings[[#This Row],[NumUnit]]/10^5</f>
        <v>0</v>
      </c>
      <c r="AC5535">
        <f>Raw_savings[[#This Row],[APreWBkWh]]*Raw_savings[[#This Row],[BldgWts]]</f>
        <v>1.8069859034513902</v>
      </c>
      <c r="AD5535" t="s">
        <v>72</v>
      </c>
    </row>
    <row r="5536" spans="1:30" hidden="1" x14ac:dyDescent="0.25">
      <c r="A5536" t="s">
        <v>73</v>
      </c>
      <c r="B5536" t="s">
        <v>69</v>
      </c>
      <c r="C5536" t="s">
        <v>70</v>
      </c>
      <c r="D5536" s="1">
        <v>43622.936018518521</v>
      </c>
      <c r="E5536" t="s">
        <v>71</v>
      </c>
      <c r="F5536" t="s">
        <v>21</v>
      </c>
      <c r="G5536">
        <v>2011</v>
      </c>
      <c r="H5536" t="str">
        <f>VLOOKUP(Raw_savings[[#This Row],[BldgVint]],DEER2020wts!$I$6:$J$15,2,FALSE)</f>
        <v>Ex</v>
      </c>
      <c r="I5536" t="s">
        <v>34</v>
      </c>
      <c r="J5536" t="s">
        <v>31</v>
      </c>
      <c r="K5536">
        <f>SUMIFS(raw_wts[wt_vint],raw_wts[bldgtype],Raw_savings[[#This Row],[BldgType]],raw_wts[bldgvint],Raw_savings[[#This Row],[BldgVint]],raw_wts[bldgloc],Raw_savings[[#This Row],[BldgLoc]])</f>
        <v>0.192</v>
      </c>
      <c r="L5536" t="s">
        <v>32</v>
      </c>
      <c r="M5536">
        <v>111.53909299999999</v>
      </c>
      <c r="N5536">
        <v>60654.58</v>
      </c>
      <c r="O5536" t="s">
        <v>7</v>
      </c>
      <c r="P5536">
        <v>1042496</v>
      </c>
      <c r="Q5536">
        <v>225.73944444444399</v>
      </c>
      <c r="R5536">
        <v>215.476333333333</v>
      </c>
      <c r="S5536">
        <v>11722490</v>
      </c>
      <c r="T5536">
        <v>1041039</v>
      </c>
      <c r="U5536">
        <v>225.48255555555599</v>
      </c>
      <c r="V5536">
        <v>215.23439999999999</v>
      </c>
      <c r="W5536">
        <v>11722490</v>
      </c>
      <c r="X5536">
        <v>13.0626846678769</v>
      </c>
      <c r="Y5536">
        <v>2.30312872356698E-3</v>
      </c>
      <c r="Z5536">
        <v>2.1690451914769399E-3</v>
      </c>
      <c r="AA5536">
        <v>0</v>
      </c>
      <c r="AB5536">
        <f>(Raw_savings[[#This Row],[PreWBthm]]-Raw_savings[[#This Row],[MsrWBthm]])/Raw_savings[[#This Row],[NumUnit]]/10^5</f>
        <v>0</v>
      </c>
      <c r="AC5536">
        <f>Raw_savings[[#This Row],[APreWBkWh]]*Raw_savings[[#This Row],[BldgWts]]</f>
        <v>2.5080354562323648</v>
      </c>
      <c r="AD5536" t="s">
        <v>72</v>
      </c>
    </row>
    <row r="5537" spans="1:30" hidden="1" x14ac:dyDescent="0.25">
      <c r="A5537" t="s">
        <v>73</v>
      </c>
      <c r="B5537" t="s">
        <v>69</v>
      </c>
      <c r="C5537" t="s">
        <v>70</v>
      </c>
      <c r="D5537" s="1">
        <v>43622.936018518521</v>
      </c>
      <c r="E5537" t="s">
        <v>71</v>
      </c>
      <c r="F5537" t="s">
        <v>21</v>
      </c>
      <c r="G5537">
        <v>2011</v>
      </c>
      <c r="H5537" t="str">
        <f>VLOOKUP(Raw_savings[[#This Row],[BldgVint]],DEER2020wts!$I$6:$J$15,2,FALSE)</f>
        <v>Ex</v>
      </c>
      <c r="I5537" t="s">
        <v>42</v>
      </c>
      <c r="J5537" t="s">
        <v>31</v>
      </c>
      <c r="K5537">
        <f>SUMIFS(raw_wts[wt_vint],raw_wts[bldgtype],Raw_savings[[#This Row],[BldgType]],raw_wts[bldgvint],Raw_savings[[#This Row],[BldgVint]],raw_wts[bldgloc],Raw_savings[[#This Row],[BldgLoc]])</f>
        <v>0.123</v>
      </c>
      <c r="L5537" t="s">
        <v>32</v>
      </c>
      <c r="M5537">
        <v>96.242637333333306</v>
      </c>
      <c r="N5537">
        <v>60654.58</v>
      </c>
      <c r="O5537" t="s">
        <v>7</v>
      </c>
      <c r="P5537">
        <v>865980.7</v>
      </c>
      <c r="Q5537">
        <v>155.117444444444</v>
      </c>
      <c r="R5537">
        <v>151.773333333333</v>
      </c>
      <c r="S5537">
        <v>11722490</v>
      </c>
      <c r="T5537">
        <v>865066</v>
      </c>
      <c r="U5537">
        <v>154.945111111111</v>
      </c>
      <c r="V5537">
        <v>151.59786666666699</v>
      </c>
      <c r="W5537">
        <v>11722490</v>
      </c>
      <c r="X5537">
        <v>9.5041036420471201</v>
      </c>
      <c r="Y5537">
        <v>1.7906131638565799E-3</v>
      </c>
      <c r="Z5537">
        <v>1.82316976683598E-3</v>
      </c>
      <c r="AA5537">
        <v>0</v>
      </c>
      <c r="AB5537">
        <f>(Raw_savings[[#This Row],[PreWBthm]]-Raw_savings[[#This Row],[MsrWBthm]])/Raw_savings[[#This Row],[NumUnit]]/10^5</f>
        <v>0</v>
      </c>
      <c r="AC5537">
        <f>Raw_savings[[#This Row],[APreWBkWh]]*Raw_savings[[#This Row],[BldgWts]]</f>
        <v>1.1690047479717958</v>
      </c>
      <c r="AD5537" t="s">
        <v>72</v>
      </c>
    </row>
    <row r="5538" spans="1:30" hidden="1" x14ac:dyDescent="0.25">
      <c r="A5538" t="s">
        <v>73</v>
      </c>
      <c r="B5538" t="s">
        <v>69</v>
      </c>
      <c r="C5538" t="s">
        <v>70</v>
      </c>
      <c r="D5538" s="1">
        <v>43622.936018518521</v>
      </c>
      <c r="E5538" t="s">
        <v>71</v>
      </c>
      <c r="F5538" t="s">
        <v>21</v>
      </c>
      <c r="G5538">
        <v>2015</v>
      </c>
      <c r="H5538" t="str">
        <f>VLOOKUP(Raw_savings[[#This Row],[BldgVint]],DEER2020wts!$I$6:$J$15,2,FALSE)</f>
        <v>Ex</v>
      </c>
      <c r="I5538" t="s">
        <v>5</v>
      </c>
      <c r="J5538" t="s">
        <v>31</v>
      </c>
      <c r="K5538">
        <f>SUMIFS(raw_wts[wt_vint],raw_wts[bldgtype],Raw_savings[[#This Row],[BldgType]],raw_wts[bldgvint],Raw_savings[[#This Row],[BldgVint]],raw_wts[bldgloc],Raw_savings[[#This Row],[BldgLoc]])</f>
        <v>1.7000000000000001E-2</v>
      </c>
      <c r="L5538" t="s">
        <v>32</v>
      </c>
      <c r="M5538">
        <v>95.892531500000004</v>
      </c>
      <c r="N5538">
        <v>60654.58</v>
      </c>
      <c r="O5538" t="s">
        <v>7</v>
      </c>
      <c r="P5538">
        <v>788495.8</v>
      </c>
      <c r="Q5538">
        <v>122.22155555555599</v>
      </c>
      <c r="R5538">
        <v>116.35573333333301</v>
      </c>
      <c r="S5538">
        <v>11722490</v>
      </c>
      <c r="T5538">
        <v>787675.1</v>
      </c>
      <c r="U5538">
        <v>122.071444444444</v>
      </c>
      <c r="V5538">
        <v>116.2152</v>
      </c>
      <c r="W5538">
        <v>11722490</v>
      </c>
      <c r="X5538">
        <v>8.55853930605711</v>
      </c>
      <c r="Y5538">
        <v>1.5654098266358501E-3</v>
      </c>
      <c r="Z5538">
        <v>1.46552949572834E-3</v>
      </c>
      <c r="AA5538">
        <v>0</v>
      </c>
      <c r="AB5538">
        <f>(Raw_savings[[#This Row],[PreWBthm]]-Raw_savings[[#This Row],[MsrWBthm]])/Raw_savings[[#This Row],[NumUnit]]/10^5</f>
        <v>0</v>
      </c>
      <c r="AC5538">
        <f>Raw_savings[[#This Row],[APreWBkWh]]*Raw_savings[[#This Row],[BldgWts]]</f>
        <v>0.14549516820297087</v>
      </c>
      <c r="AD5538" t="s">
        <v>72</v>
      </c>
    </row>
    <row r="5539" spans="1:30" hidden="1" x14ac:dyDescent="0.25">
      <c r="A5539" t="s">
        <v>73</v>
      </c>
      <c r="B5539" t="s">
        <v>69</v>
      </c>
      <c r="C5539" t="s">
        <v>70</v>
      </c>
      <c r="D5539" s="1">
        <v>43622.936018518521</v>
      </c>
      <c r="E5539" t="s">
        <v>71</v>
      </c>
      <c r="F5539" t="s">
        <v>21</v>
      </c>
      <c r="G5539">
        <v>2015</v>
      </c>
      <c r="H5539" t="str">
        <f>VLOOKUP(Raw_savings[[#This Row],[BldgVint]],DEER2020wts!$I$6:$J$15,2,FALSE)</f>
        <v>Ex</v>
      </c>
      <c r="I5539" t="s">
        <v>35</v>
      </c>
      <c r="J5539" t="s">
        <v>31</v>
      </c>
      <c r="K5539">
        <f>SUMIFS(raw_wts[wt_vint],raw_wts[bldgtype],Raw_savings[[#This Row],[BldgType]],raw_wts[bldgvint],Raw_savings[[#This Row],[BldgVint]],raw_wts[bldgloc],Raw_savings[[#This Row],[BldgLoc]])</f>
        <v>0.16</v>
      </c>
      <c r="L5539" t="s">
        <v>32</v>
      </c>
      <c r="M5539">
        <v>95.942342333333301</v>
      </c>
      <c r="N5539">
        <v>60654.58</v>
      </c>
      <c r="O5539" t="s">
        <v>7</v>
      </c>
      <c r="P5539">
        <v>829437.6</v>
      </c>
      <c r="Q5539">
        <v>175.39655555555601</v>
      </c>
      <c r="R5539">
        <v>166.826533333333</v>
      </c>
      <c r="S5539">
        <v>11722490</v>
      </c>
      <c r="T5539">
        <v>828454.1</v>
      </c>
      <c r="U5539">
        <v>175.19</v>
      </c>
      <c r="V5539">
        <v>166.62766666666701</v>
      </c>
      <c r="W5539">
        <v>11722490</v>
      </c>
      <c r="X5539">
        <v>10.2509483933905</v>
      </c>
      <c r="Y5539">
        <v>2.1529134116604698E-3</v>
      </c>
      <c r="Z5539">
        <v>2.0727726864927902E-3</v>
      </c>
      <c r="AA5539">
        <v>0</v>
      </c>
      <c r="AB5539">
        <f>(Raw_savings[[#This Row],[PreWBthm]]-Raw_savings[[#This Row],[MsrWBthm]])/Raw_savings[[#This Row],[NumUnit]]/10^5</f>
        <v>0</v>
      </c>
      <c r="AC5539">
        <f>Raw_savings[[#This Row],[APreWBkWh]]*Raw_savings[[#This Row],[BldgWts]]</f>
        <v>1.6401517429424801</v>
      </c>
      <c r="AD5539" t="s">
        <v>72</v>
      </c>
    </row>
    <row r="5540" spans="1:30" hidden="1" x14ac:dyDescent="0.25">
      <c r="A5540" t="s">
        <v>73</v>
      </c>
      <c r="B5540" t="s">
        <v>69</v>
      </c>
      <c r="C5540" t="s">
        <v>70</v>
      </c>
      <c r="D5540" s="1">
        <v>43622.936018518521</v>
      </c>
      <c r="E5540" t="s">
        <v>71</v>
      </c>
      <c r="F5540" t="s">
        <v>21</v>
      </c>
      <c r="G5540">
        <v>2015</v>
      </c>
      <c r="H5540" t="str">
        <f>VLOOKUP(Raw_savings[[#This Row],[BldgVint]],DEER2020wts!$I$6:$J$15,2,FALSE)</f>
        <v>Ex</v>
      </c>
      <c r="I5540" t="s">
        <v>38</v>
      </c>
      <c r="J5540" t="s">
        <v>31</v>
      </c>
      <c r="K5540">
        <f>SUMIFS(raw_wts[wt_vint],raw_wts[bldgtype],Raw_savings[[#This Row],[BldgType]],raw_wts[bldgvint],Raw_savings[[#This Row],[BldgVint]],raw_wts[bldgloc],Raw_savings[[#This Row],[BldgLoc]])</f>
        <v>0.437</v>
      </c>
      <c r="L5540" t="s">
        <v>32</v>
      </c>
      <c r="M5540">
        <v>95.9028803333333</v>
      </c>
      <c r="N5540">
        <v>60654.58</v>
      </c>
      <c r="O5540" t="s">
        <v>7</v>
      </c>
      <c r="P5540">
        <v>791089.5</v>
      </c>
      <c r="Q5540">
        <v>147.56733333333301</v>
      </c>
      <c r="R5540">
        <v>139.05099999999999</v>
      </c>
      <c r="S5540">
        <v>11722490</v>
      </c>
      <c r="T5540">
        <v>790153.9</v>
      </c>
      <c r="U5540">
        <v>147.39622222222201</v>
      </c>
      <c r="V5540">
        <v>138.88353333333299</v>
      </c>
      <c r="W5540">
        <v>11722490</v>
      </c>
      <c r="X5540">
        <v>9.7557028188108195</v>
      </c>
      <c r="Y5540">
        <v>1.7842124294531201E-3</v>
      </c>
      <c r="Z5540">
        <v>1.7462110218651799E-3</v>
      </c>
      <c r="AA5540">
        <v>0</v>
      </c>
      <c r="AB5540">
        <f>(Raw_savings[[#This Row],[PreWBthm]]-Raw_savings[[#This Row],[MsrWBthm]])/Raw_savings[[#This Row],[NumUnit]]/10^5</f>
        <v>0</v>
      </c>
      <c r="AC5540">
        <f>Raw_savings[[#This Row],[APreWBkWh]]*Raw_savings[[#This Row],[BldgWts]]</f>
        <v>4.263242131820328</v>
      </c>
      <c r="AD5540" t="s">
        <v>72</v>
      </c>
    </row>
    <row r="5541" spans="1:30" hidden="1" x14ac:dyDescent="0.25">
      <c r="A5541" t="s">
        <v>73</v>
      </c>
      <c r="B5541" t="s">
        <v>69</v>
      </c>
      <c r="C5541" t="s">
        <v>70</v>
      </c>
      <c r="D5541" s="1">
        <v>43622.936018518521</v>
      </c>
      <c r="E5541" t="s">
        <v>71</v>
      </c>
      <c r="F5541" t="s">
        <v>21</v>
      </c>
      <c r="G5541">
        <v>2015</v>
      </c>
      <c r="H5541" t="str">
        <f>VLOOKUP(Raw_savings[[#This Row],[BldgVint]],DEER2020wts!$I$6:$J$15,2,FALSE)</f>
        <v>Ex</v>
      </c>
      <c r="I5541" t="s">
        <v>40</v>
      </c>
      <c r="J5541" t="s">
        <v>31</v>
      </c>
      <c r="K5541">
        <f>SUMIFS(raw_wts[wt_vint],raw_wts[bldgtype],Raw_savings[[#This Row],[BldgType]],raw_wts[bldgvint],Raw_savings[[#This Row],[BldgVint]],raw_wts[bldgloc],Raw_savings[[#This Row],[BldgLoc]])</f>
        <v>0.223</v>
      </c>
      <c r="L5541" t="s">
        <v>32</v>
      </c>
      <c r="M5541">
        <v>95.924581833333306</v>
      </c>
      <c r="N5541">
        <v>60654.58</v>
      </c>
      <c r="O5541" t="s">
        <v>7</v>
      </c>
      <c r="P5541">
        <v>830338.9</v>
      </c>
      <c r="Q5541">
        <v>169.37222222222201</v>
      </c>
      <c r="R5541">
        <v>159.10693333333299</v>
      </c>
      <c r="S5541">
        <v>11722490</v>
      </c>
      <c r="T5541">
        <v>829319.1</v>
      </c>
      <c r="U5541">
        <v>169.17822222222199</v>
      </c>
      <c r="V5541">
        <v>158.921533333333</v>
      </c>
      <c r="W5541">
        <v>11722490</v>
      </c>
      <c r="X5541">
        <v>10.6312686540758</v>
      </c>
      <c r="Y5541">
        <v>2.0224221601207E-3</v>
      </c>
      <c r="Z5541">
        <v>1.93276839425939E-3</v>
      </c>
      <c r="AA5541">
        <v>0</v>
      </c>
      <c r="AB5541">
        <f>(Raw_savings[[#This Row],[PreWBthm]]-Raw_savings[[#This Row],[MsrWBthm]])/Raw_savings[[#This Row],[NumUnit]]/10^5</f>
        <v>0</v>
      </c>
      <c r="AC5541">
        <f>Raw_savings[[#This Row],[APreWBkWh]]*Raw_savings[[#This Row],[BldgWts]]</f>
        <v>2.3707729098589034</v>
      </c>
      <c r="AD5541" t="s">
        <v>72</v>
      </c>
    </row>
    <row r="5542" spans="1:30" hidden="1" x14ac:dyDescent="0.25">
      <c r="A5542" t="s">
        <v>73</v>
      </c>
      <c r="B5542" t="s">
        <v>69</v>
      </c>
      <c r="C5542" t="s">
        <v>70</v>
      </c>
      <c r="D5542" s="1">
        <v>43622.936018518521</v>
      </c>
      <c r="E5542" t="s">
        <v>71</v>
      </c>
      <c r="F5542" t="s">
        <v>21</v>
      </c>
      <c r="G5542">
        <v>2015</v>
      </c>
      <c r="H5542" t="str">
        <f>VLOOKUP(Raw_savings[[#This Row],[BldgVint]],DEER2020wts!$I$6:$J$15,2,FALSE)</f>
        <v>Ex</v>
      </c>
      <c r="I5542" t="s">
        <v>43</v>
      </c>
      <c r="J5542" t="s">
        <v>31</v>
      </c>
      <c r="K5542">
        <f>SUMIFS(raw_wts[wt_vint],raw_wts[bldgtype],Raw_savings[[#This Row],[BldgType]],raw_wts[bldgvint],Raw_savings[[#This Row],[BldgVint]],raw_wts[bldgloc],Raw_savings[[#This Row],[BldgLoc]])</f>
        <v>7.2000000000000008E-2</v>
      </c>
      <c r="L5542" t="s">
        <v>32</v>
      </c>
      <c r="M5542">
        <v>95.892520333333295</v>
      </c>
      <c r="N5542">
        <v>60654.58</v>
      </c>
      <c r="O5542" t="s">
        <v>7</v>
      </c>
      <c r="P5542">
        <v>800353.4</v>
      </c>
      <c r="Q5542">
        <v>138.55033333333299</v>
      </c>
      <c r="R5542">
        <v>125.4034</v>
      </c>
      <c r="S5542">
        <v>11722490</v>
      </c>
      <c r="T5542">
        <v>799335.6</v>
      </c>
      <c r="U5542">
        <v>138.35866666666701</v>
      </c>
      <c r="V5542">
        <v>125.224933333333</v>
      </c>
      <c r="W5542">
        <v>11722490</v>
      </c>
      <c r="X5542">
        <v>10.6139665164922</v>
      </c>
      <c r="Y5542">
        <v>1.99876555544069E-3</v>
      </c>
      <c r="Z5542">
        <v>1.8611114406660201E-3</v>
      </c>
      <c r="AA5542">
        <v>0</v>
      </c>
      <c r="AB5542">
        <f>(Raw_savings[[#This Row],[PreWBthm]]-Raw_savings[[#This Row],[MsrWBthm]])/Raw_savings[[#This Row],[NumUnit]]/10^5</f>
        <v>0</v>
      </c>
      <c r="AC5542">
        <f>Raw_savings[[#This Row],[APreWBkWh]]*Raw_savings[[#This Row],[BldgWts]]</f>
        <v>0.76420558918743842</v>
      </c>
      <c r="AD5542" t="s">
        <v>72</v>
      </c>
    </row>
    <row r="5543" spans="1:30" hidden="1" x14ac:dyDescent="0.25">
      <c r="A5543" t="s">
        <v>73</v>
      </c>
      <c r="B5543" t="s">
        <v>69</v>
      </c>
      <c r="C5543" t="s">
        <v>70</v>
      </c>
      <c r="D5543" s="1">
        <v>43622.936018518521</v>
      </c>
      <c r="E5543" t="s">
        <v>71</v>
      </c>
      <c r="F5543" t="s">
        <v>21</v>
      </c>
      <c r="G5543">
        <v>2015</v>
      </c>
      <c r="H5543" t="str">
        <f>VLOOKUP(Raw_savings[[#This Row],[BldgVint]],DEER2020wts!$I$6:$J$15,2,FALSE)</f>
        <v>Ex</v>
      </c>
      <c r="I5543" t="s">
        <v>45</v>
      </c>
      <c r="J5543" t="s">
        <v>31</v>
      </c>
      <c r="K5543">
        <f>SUMIFS(raw_wts[wt_vint],raw_wts[bldgtype],Raw_savings[[#This Row],[BldgType]],raw_wts[bldgvint],Raw_savings[[#This Row],[BldgVint]],raw_wts[bldgloc],Raw_savings[[#This Row],[BldgLoc]])</f>
        <v>0.64100000000000001</v>
      </c>
      <c r="L5543" t="s">
        <v>32</v>
      </c>
      <c r="M5543">
        <v>95.983037666666604</v>
      </c>
      <c r="N5543">
        <v>60654.58</v>
      </c>
      <c r="O5543" t="s">
        <v>7</v>
      </c>
      <c r="P5543">
        <v>826924.4</v>
      </c>
      <c r="Q5543">
        <v>161.765111111111</v>
      </c>
      <c r="R5543">
        <v>153.30053333333299</v>
      </c>
      <c r="S5543">
        <v>11722490</v>
      </c>
      <c r="T5543">
        <v>825867.9</v>
      </c>
      <c r="U5543">
        <v>161.582111111111</v>
      </c>
      <c r="V5543">
        <v>153.122533333333</v>
      </c>
      <c r="W5543">
        <v>11722490</v>
      </c>
      <c r="X5543">
        <v>11.007153197933301</v>
      </c>
      <c r="Y5543">
        <v>1.90658687668879E-3</v>
      </c>
      <c r="Z5543">
        <v>1.8544943390746899E-3</v>
      </c>
      <c r="AA5543">
        <v>0</v>
      </c>
      <c r="AB5543">
        <f>(Raw_savings[[#This Row],[PreWBthm]]-Raw_savings[[#This Row],[MsrWBthm]])/Raw_savings[[#This Row],[NumUnit]]/10^5</f>
        <v>0</v>
      </c>
      <c r="AC5543">
        <f>Raw_savings[[#This Row],[APreWBkWh]]*Raw_savings[[#This Row],[BldgWts]]</f>
        <v>7.0555851998752459</v>
      </c>
      <c r="AD5543" t="s">
        <v>72</v>
      </c>
    </row>
    <row r="5544" spans="1:30" hidden="1" x14ac:dyDescent="0.25">
      <c r="A5544" t="s">
        <v>73</v>
      </c>
      <c r="B5544" t="s">
        <v>69</v>
      </c>
      <c r="C5544" t="s">
        <v>70</v>
      </c>
      <c r="D5544" s="1">
        <v>43622.936018518521</v>
      </c>
      <c r="E5544" t="s">
        <v>71</v>
      </c>
      <c r="F5544" t="s">
        <v>21</v>
      </c>
      <c r="G5544">
        <v>2015</v>
      </c>
      <c r="H5544" t="str">
        <f>VLOOKUP(Raw_savings[[#This Row],[BldgVint]],DEER2020wts!$I$6:$J$15,2,FALSE)</f>
        <v>Ex</v>
      </c>
      <c r="I5544" t="s">
        <v>8</v>
      </c>
      <c r="J5544" t="s">
        <v>31</v>
      </c>
      <c r="K5544">
        <f>SUMIFS(raw_wts[wt_vint],raw_wts[bldgtype],Raw_savings[[#This Row],[BldgType]],raw_wts[bldgvint],Raw_savings[[#This Row],[BldgVint]],raw_wts[bldgloc],Raw_savings[[#This Row],[BldgLoc]])</f>
        <v>0.25</v>
      </c>
      <c r="L5544" t="s">
        <v>32</v>
      </c>
      <c r="M5544">
        <v>95.964577000000006</v>
      </c>
      <c r="N5544">
        <v>60654.58</v>
      </c>
      <c r="O5544" t="s">
        <v>7</v>
      </c>
      <c r="P5544">
        <v>819454.8</v>
      </c>
      <c r="Q5544">
        <v>154.72055555555599</v>
      </c>
      <c r="R5544">
        <v>143.277733333333</v>
      </c>
      <c r="S5544">
        <v>11722490</v>
      </c>
      <c r="T5544">
        <v>818288.6</v>
      </c>
      <c r="U5544">
        <v>154.526888888889</v>
      </c>
      <c r="V5544">
        <v>143.090466666667</v>
      </c>
      <c r="W5544">
        <v>11722490</v>
      </c>
      <c r="X5544">
        <v>12.1524007759662</v>
      </c>
      <c r="Y5544">
        <v>2.01810577111878E-3</v>
      </c>
      <c r="Z5544">
        <v>1.9514144960661799E-3</v>
      </c>
      <c r="AA5544">
        <v>0</v>
      </c>
      <c r="AB5544">
        <f>(Raw_savings[[#This Row],[PreWBthm]]-Raw_savings[[#This Row],[MsrWBthm]])/Raw_savings[[#This Row],[NumUnit]]/10^5</f>
        <v>0</v>
      </c>
      <c r="AC5544">
        <f>Raw_savings[[#This Row],[APreWBkWh]]*Raw_savings[[#This Row],[BldgWts]]</f>
        <v>3.03810019399155</v>
      </c>
      <c r="AD5544" t="s">
        <v>72</v>
      </c>
    </row>
    <row r="5545" spans="1:30" hidden="1" x14ac:dyDescent="0.25">
      <c r="A5545" t="s">
        <v>73</v>
      </c>
      <c r="B5545" t="s">
        <v>69</v>
      </c>
      <c r="C5545" t="s">
        <v>70</v>
      </c>
      <c r="D5545" s="1">
        <v>43622.936018518521</v>
      </c>
      <c r="E5545" t="s">
        <v>71</v>
      </c>
      <c r="F5545" t="s">
        <v>21</v>
      </c>
      <c r="G5545">
        <v>2015</v>
      </c>
      <c r="H5545" t="str">
        <f>VLOOKUP(Raw_savings[[#This Row],[BldgVint]],DEER2020wts!$I$6:$J$15,2,FALSE)</f>
        <v>Ex</v>
      </c>
      <c r="I5545" t="s">
        <v>36</v>
      </c>
      <c r="J5545" t="s">
        <v>31</v>
      </c>
      <c r="K5545">
        <f>SUMIFS(raw_wts[wt_vint],raw_wts[bldgtype],Raw_savings[[#This Row],[BldgType]],raw_wts[bldgvint],Raw_savings[[#This Row],[BldgVint]],raw_wts[bldgloc],Raw_savings[[#This Row],[BldgLoc]])</f>
        <v>0.74199999999999999</v>
      </c>
      <c r="L5545" t="s">
        <v>32</v>
      </c>
      <c r="M5545">
        <v>96.125961833333307</v>
      </c>
      <c r="N5545">
        <v>60654.58</v>
      </c>
      <c r="O5545" t="s">
        <v>7</v>
      </c>
      <c r="P5545">
        <v>841647.4</v>
      </c>
      <c r="Q5545">
        <v>173.27477777777801</v>
      </c>
      <c r="R5545">
        <v>154.51366666666701</v>
      </c>
      <c r="S5545">
        <v>11722490</v>
      </c>
      <c r="T5545">
        <v>840555.6</v>
      </c>
      <c r="U5545">
        <v>173.072</v>
      </c>
      <c r="V5545">
        <v>154.33459999999999</v>
      </c>
      <c r="W5545">
        <v>11722490</v>
      </c>
      <c r="X5545">
        <v>11.358013789168099</v>
      </c>
      <c r="Y5545">
        <v>2.1095006376047102E-3</v>
      </c>
      <c r="Z5545">
        <v>1.8628335493497E-3</v>
      </c>
      <c r="AA5545">
        <v>0</v>
      </c>
      <c r="AB5545">
        <f>(Raw_savings[[#This Row],[PreWBthm]]-Raw_savings[[#This Row],[MsrWBthm]])/Raw_savings[[#This Row],[NumUnit]]/10^5</f>
        <v>0</v>
      </c>
      <c r="AC5545">
        <f>Raw_savings[[#This Row],[APreWBkWh]]*Raw_savings[[#This Row],[BldgWts]]</f>
        <v>8.4276462315627292</v>
      </c>
      <c r="AD5545" t="s">
        <v>72</v>
      </c>
    </row>
    <row r="5546" spans="1:30" hidden="1" x14ac:dyDescent="0.25">
      <c r="A5546" t="s">
        <v>73</v>
      </c>
      <c r="B5546" t="s">
        <v>69</v>
      </c>
      <c r="C5546" t="s">
        <v>70</v>
      </c>
      <c r="D5546" s="1">
        <v>43622.936018518521</v>
      </c>
      <c r="E5546" t="s">
        <v>71</v>
      </c>
      <c r="F5546" t="s">
        <v>21</v>
      </c>
      <c r="G5546">
        <v>2015</v>
      </c>
      <c r="H5546" t="str">
        <f>VLOOKUP(Raw_savings[[#This Row],[BldgVint]],DEER2020wts!$I$6:$J$15,2,FALSE)</f>
        <v>Ex</v>
      </c>
      <c r="I5546" t="s">
        <v>39</v>
      </c>
      <c r="J5546" t="s">
        <v>31</v>
      </c>
      <c r="K5546">
        <f>SUMIFS(raw_wts[wt_vint],raw_wts[bldgtype],Raw_savings[[#This Row],[BldgType]],raw_wts[bldgvint],Raw_savings[[#This Row],[BldgVint]],raw_wts[bldgloc],Raw_savings[[#This Row],[BldgLoc]])</f>
        <v>0.76200000000000001</v>
      </c>
      <c r="L5546" t="s">
        <v>32</v>
      </c>
      <c r="M5546">
        <v>97.673874833333301</v>
      </c>
      <c r="N5546">
        <v>60654.58</v>
      </c>
      <c r="O5546" t="s">
        <v>7</v>
      </c>
      <c r="P5546">
        <v>856364.9</v>
      </c>
      <c r="Q5546">
        <v>198.282888888889</v>
      </c>
      <c r="R5546">
        <v>179.66446666666701</v>
      </c>
      <c r="S5546">
        <v>11722490</v>
      </c>
      <c r="T5546">
        <v>855267.2</v>
      </c>
      <c r="U5546">
        <v>198.04044444444401</v>
      </c>
      <c r="V5546">
        <v>179.445533333333</v>
      </c>
      <c r="W5546">
        <v>11722490</v>
      </c>
      <c r="X5546">
        <v>11.238419709191801</v>
      </c>
      <c r="Y5546">
        <v>2.4821831309357598E-3</v>
      </c>
      <c r="Z5546">
        <v>2.24147279614816E-3</v>
      </c>
      <c r="AA5546">
        <v>0</v>
      </c>
      <c r="AB5546">
        <f>(Raw_savings[[#This Row],[PreWBthm]]-Raw_savings[[#This Row],[MsrWBthm]])/Raw_savings[[#This Row],[NumUnit]]/10^5</f>
        <v>0</v>
      </c>
      <c r="AC5546">
        <f>Raw_savings[[#This Row],[APreWBkWh]]*Raw_savings[[#This Row],[BldgWts]]</f>
        <v>8.5636758184041515</v>
      </c>
      <c r="AD5546" t="s">
        <v>72</v>
      </c>
    </row>
    <row r="5547" spans="1:30" hidden="1" x14ac:dyDescent="0.25">
      <c r="A5547" t="s">
        <v>73</v>
      </c>
      <c r="B5547" t="s">
        <v>69</v>
      </c>
      <c r="C5547" t="s">
        <v>70</v>
      </c>
      <c r="D5547" s="1">
        <v>43622.936018518521</v>
      </c>
      <c r="E5547" t="s">
        <v>71</v>
      </c>
      <c r="F5547" t="s">
        <v>21</v>
      </c>
      <c r="G5547">
        <v>2015</v>
      </c>
      <c r="H5547" t="str">
        <f>VLOOKUP(Raw_savings[[#This Row],[BldgVint]],DEER2020wts!$I$6:$J$15,2,FALSE)</f>
        <v>Ex</v>
      </c>
      <c r="I5547" t="s">
        <v>41</v>
      </c>
      <c r="J5547" t="s">
        <v>31</v>
      </c>
      <c r="K5547">
        <f>SUMIFS(raw_wts[wt_vint],raw_wts[bldgtype],Raw_savings[[#This Row],[BldgType]],raw_wts[bldgvint],Raw_savings[[#This Row],[BldgVint]],raw_wts[bldgloc],Raw_savings[[#This Row],[BldgLoc]])</f>
        <v>0.73899999999999999</v>
      </c>
      <c r="L5547" t="s">
        <v>32</v>
      </c>
      <c r="M5547">
        <v>96.6687248333333</v>
      </c>
      <c r="N5547">
        <v>60654.58</v>
      </c>
      <c r="O5547" t="s">
        <v>7</v>
      </c>
      <c r="P5547">
        <v>865195.4</v>
      </c>
      <c r="Q5547">
        <v>200.20500000000001</v>
      </c>
      <c r="R5547">
        <v>178.29673333333301</v>
      </c>
      <c r="S5547">
        <v>11722490</v>
      </c>
      <c r="T5547">
        <v>864092.6</v>
      </c>
      <c r="U5547">
        <v>199.96544444444399</v>
      </c>
      <c r="V5547">
        <v>178.0864</v>
      </c>
      <c r="W5547">
        <v>11722490</v>
      </c>
      <c r="X5547">
        <v>11.4080329693123</v>
      </c>
      <c r="Y5547">
        <v>2.4781081571996202E-3</v>
      </c>
      <c r="Z5547">
        <v>2.1758157428471299E-3</v>
      </c>
      <c r="AA5547">
        <v>0</v>
      </c>
      <c r="AB5547">
        <f>(Raw_savings[[#This Row],[PreWBthm]]-Raw_savings[[#This Row],[MsrWBthm]])/Raw_savings[[#This Row],[NumUnit]]/10^5</f>
        <v>0</v>
      </c>
      <c r="AC5547">
        <f>Raw_savings[[#This Row],[APreWBkWh]]*Raw_savings[[#This Row],[BldgWts]]</f>
        <v>8.4305363643217905</v>
      </c>
      <c r="AD5547" t="s">
        <v>72</v>
      </c>
    </row>
    <row r="5548" spans="1:30" hidden="1" x14ac:dyDescent="0.25">
      <c r="A5548" t="s">
        <v>73</v>
      </c>
      <c r="B5548" t="s">
        <v>69</v>
      </c>
      <c r="C5548" t="s">
        <v>70</v>
      </c>
      <c r="D5548" s="1">
        <v>43622.936018518521</v>
      </c>
      <c r="E5548" t="s">
        <v>71</v>
      </c>
      <c r="F5548" t="s">
        <v>21</v>
      </c>
      <c r="G5548">
        <v>2015</v>
      </c>
      <c r="H5548" t="str">
        <f>VLOOKUP(Raw_savings[[#This Row],[BldgVint]],DEER2020wts!$I$6:$J$15,2,FALSE)</f>
        <v>Ex</v>
      </c>
      <c r="I5548" t="s">
        <v>44</v>
      </c>
      <c r="J5548" t="s">
        <v>31</v>
      </c>
      <c r="K5548">
        <f>SUMIFS(raw_wts[wt_vint],raw_wts[bldgtype],Raw_savings[[#This Row],[BldgType]],raw_wts[bldgvint],Raw_savings[[#This Row],[BldgVint]],raw_wts[bldgloc],Raw_savings[[#This Row],[BldgLoc]])</f>
        <v>0.13500000000000001</v>
      </c>
      <c r="L5548" t="s">
        <v>32</v>
      </c>
      <c r="M5548">
        <v>97.369832333333306</v>
      </c>
      <c r="N5548">
        <v>60654.58</v>
      </c>
      <c r="O5548" t="s">
        <v>7</v>
      </c>
      <c r="P5548">
        <v>887423.9</v>
      </c>
      <c r="Q5548">
        <v>193.00522222222199</v>
      </c>
      <c r="R5548">
        <v>193.407266666667</v>
      </c>
      <c r="S5548">
        <v>11722490</v>
      </c>
      <c r="T5548">
        <v>886238.4</v>
      </c>
      <c r="U5548">
        <v>192.773333333333</v>
      </c>
      <c r="V5548">
        <v>193.17433333333301</v>
      </c>
      <c r="W5548">
        <v>11722490</v>
      </c>
      <c r="X5548">
        <v>12.1752289347854</v>
      </c>
      <c r="Y5548">
        <v>2.3815270431506198E-3</v>
      </c>
      <c r="Z5548">
        <v>2.3922536144040702E-3</v>
      </c>
      <c r="AA5548">
        <v>0</v>
      </c>
      <c r="AB5548">
        <f>(Raw_savings[[#This Row],[PreWBthm]]-Raw_savings[[#This Row],[MsrWBthm]])/Raw_savings[[#This Row],[NumUnit]]/10^5</f>
        <v>0</v>
      </c>
      <c r="AC5548">
        <f>Raw_savings[[#This Row],[APreWBkWh]]*Raw_savings[[#This Row],[BldgWts]]</f>
        <v>1.6436559061960292</v>
      </c>
      <c r="AD5548" t="s">
        <v>72</v>
      </c>
    </row>
    <row r="5549" spans="1:30" hidden="1" x14ac:dyDescent="0.25">
      <c r="A5549" t="s">
        <v>73</v>
      </c>
      <c r="B5549" t="s">
        <v>69</v>
      </c>
      <c r="C5549" t="s">
        <v>70</v>
      </c>
      <c r="D5549" s="1">
        <v>43622.936018518521</v>
      </c>
      <c r="E5549" t="s">
        <v>71</v>
      </c>
      <c r="F5549" t="s">
        <v>21</v>
      </c>
      <c r="G5549">
        <v>2015</v>
      </c>
      <c r="H5549" t="str">
        <f>VLOOKUP(Raw_savings[[#This Row],[BldgVint]],DEER2020wts!$I$6:$J$15,2,FALSE)</f>
        <v>Ex</v>
      </c>
      <c r="I5549" t="s">
        <v>46</v>
      </c>
      <c r="J5549" t="s">
        <v>31</v>
      </c>
      <c r="K5549">
        <f>SUMIFS(raw_wts[wt_vint],raw_wts[bldgtype],Raw_savings[[#This Row],[BldgType]],raw_wts[bldgvint],Raw_savings[[#This Row],[BldgVint]],raw_wts[bldgloc],Raw_savings[[#This Row],[BldgLoc]])</f>
        <v>0.44500000000000001</v>
      </c>
      <c r="L5549" t="s">
        <v>32</v>
      </c>
      <c r="M5549">
        <v>96.408958166666594</v>
      </c>
      <c r="N5549">
        <v>60654.58</v>
      </c>
      <c r="O5549" t="s">
        <v>7</v>
      </c>
      <c r="P5549">
        <v>853578.6</v>
      </c>
      <c r="Q5549">
        <v>184.35155555555599</v>
      </c>
      <c r="R5549">
        <v>183.30926666666701</v>
      </c>
      <c r="S5549">
        <v>11722490</v>
      </c>
      <c r="T5549">
        <v>852533.9</v>
      </c>
      <c r="U5549">
        <v>184.13055555555599</v>
      </c>
      <c r="V5549">
        <v>183.091733333333</v>
      </c>
      <c r="W5549">
        <v>11722490</v>
      </c>
      <c r="X5549">
        <v>10.8361299599767</v>
      </c>
      <c r="Y5549">
        <v>2.2923181019951899E-3</v>
      </c>
      <c r="Z5549">
        <v>2.25636017098407E-3</v>
      </c>
      <c r="AA5549">
        <v>0</v>
      </c>
      <c r="AB5549">
        <f>(Raw_savings[[#This Row],[PreWBthm]]-Raw_savings[[#This Row],[MsrWBthm]])/Raw_savings[[#This Row],[NumUnit]]/10^5</f>
        <v>0</v>
      </c>
      <c r="AC5549">
        <f>Raw_savings[[#This Row],[APreWBkWh]]*Raw_savings[[#This Row],[BldgWts]]</f>
        <v>4.822077832189632</v>
      </c>
      <c r="AD5549" t="s">
        <v>72</v>
      </c>
    </row>
    <row r="5550" spans="1:30" hidden="1" x14ac:dyDescent="0.25">
      <c r="A5550" t="s">
        <v>73</v>
      </c>
      <c r="B5550" t="s">
        <v>69</v>
      </c>
      <c r="C5550" t="s">
        <v>70</v>
      </c>
      <c r="D5550" s="1">
        <v>43622.936018518521</v>
      </c>
      <c r="E5550" t="s">
        <v>71</v>
      </c>
      <c r="F5550" t="s">
        <v>21</v>
      </c>
      <c r="G5550">
        <v>2015</v>
      </c>
      <c r="H5550" t="str">
        <f>VLOOKUP(Raw_savings[[#This Row],[BldgVint]],DEER2020wts!$I$6:$J$15,2,FALSE)</f>
        <v>Ex</v>
      </c>
      <c r="I5550" t="s">
        <v>9</v>
      </c>
      <c r="J5550" t="s">
        <v>31</v>
      </c>
      <c r="K5550">
        <f>SUMIFS(raw_wts[wt_vint],raw_wts[bldgtype],Raw_savings[[#This Row],[BldgType]],raw_wts[bldgvint],Raw_savings[[#This Row],[BldgVint]],raw_wts[bldgloc],Raw_savings[[#This Row],[BldgLoc]])</f>
        <v>0.45599999999999996</v>
      </c>
      <c r="L5550" t="s">
        <v>32</v>
      </c>
      <c r="M5550">
        <v>97.5884443333333</v>
      </c>
      <c r="N5550">
        <v>60654.58</v>
      </c>
      <c r="O5550" t="s">
        <v>7</v>
      </c>
      <c r="P5550">
        <v>887484.9</v>
      </c>
      <c r="Q5550">
        <v>187.73066666666699</v>
      </c>
      <c r="R5550">
        <v>185.301733333333</v>
      </c>
      <c r="S5550">
        <v>11722490</v>
      </c>
      <c r="T5550">
        <v>886383.8</v>
      </c>
      <c r="U5550">
        <v>187.511666666667</v>
      </c>
      <c r="V5550">
        <v>185.08406666666701</v>
      </c>
      <c r="W5550">
        <v>11722490</v>
      </c>
      <c r="X5550">
        <v>11.2830981938696</v>
      </c>
      <c r="Y5550">
        <v>2.2441181586211499E-3</v>
      </c>
      <c r="Z5550">
        <v>2.2304553387818798E-3</v>
      </c>
      <c r="AA5550">
        <v>0</v>
      </c>
      <c r="AB5550">
        <f>(Raw_savings[[#This Row],[PreWBthm]]-Raw_savings[[#This Row],[MsrWBthm]])/Raw_savings[[#This Row],[NumUnit]]/10^5</f>
        <v>0</v>
      </c>
      <c r="AC5550">
        <f>Raw_savings[[#This Row],[APreWBkWh]]*Raw_savings[[#This Row],[BldgWts]]</f>
        <v>5.1450927764045371</v>
      </c>
      <c r="AD5550" t="s">
        <v>72</v>
      </c>
    </row>
    <row r="5551" spans="1:30" hidden="1" x14ac:dyDescent="0.25">
      <c r="A5551" t="s">
        <v>73</v>
      </c>
      <c r="B5551" t="s">
        <v>69</v>
      </c>
      <c r="C5551" t="s">
        <v>70</v>
      </c>
      <c r="D5551" s="1">
        <v>43622.936018518521</v>
      </c>
      <c r="E5551" t="s">
        <v>71</v>
      </c>
      <c r="F5551" t="s">
        <v>21</v>
      </c>
      <c r="G5551">
        <v>2015</v>
      </c>
      <c r="H5551" t="str">
        <f>VLOOKUP(Raw_savings[[#This Row],[BldgVint]],DEER2020wts!$I$6:$J$15,2,FALSE)</f>
        <v>Ex</v>
      </c>
      <c r="I5551" t="s">
        <v>37</v>
      </c>
      <c r="J5551" t="s">
        <v>31</v>
      </c>
      <c r="K5551">
        <f>SUMIFS(raw_wts[wt_vint],raw_wts[bldgtype],Raw_savings[[#This Row],[BldgType]],raw_wts[bldgvint],Raw_savings[[#This Row],[BldgVint]],raw_wts[bldgloc],Raw_savings[[#This Row],[BldgLoc]])</f>
        <v>0.113</v>
      </c>
      <c r="L5551" t="s">
        <v>32</v>
      </c>
      <c r="M5551">
        <v>97.870952833333305</v>
      </c>
      <c r="N5551">
        <v>60654.58</v>
      </c>
      <c r="O5551" t="s">
        <v>7</v>
      </c>
      <c r="P5551">
        <v>892001.9</v>
      </c>
      <c r="Q5551">
        <v>190.156222222222</v>
      </c>
      <c r="R5551">
        <v>176.49160000000001</v>
      </c>
      <c r="S5551">
        <v>11722490</v>
      </c>
      <c r="T5551">
        <v>890826.1</v>
      </c>
      <c r="U5551">
        <v>189.92500000000001</v>
      </c>
      <c r="V5551">
        <v>176.27833333333299</v>
      </c>
      <c r="W5551">
        <v>11722490</v>
      </c>
      <c r="X5551">
        <v>12.013779021875299</v>
      </c>
      <c r="Y5551">
        <v>2.36252141752383E-3</v>
      </c>
      <c r="Z5551">
        <v>2.1790598792866202E-3</v>
      </c>
      <c r="AA5551">
        <v>0</v>
      </c>
      <c r="AB5551">
        <f>(Raw_savings[[#This Row],[PreWBthm]]-Raw_savings[[#This Row],[MsrWBthm]])/Raw_savings[[#This Row],[NumUnit]]/10^5</f>
        <v>0</v>
      </c>
      <c r="AC5551">
        <f>Raw_savings[[#This Row],[APreWBkWh]]*Raw_savings[[#This Row],[BldgWts]]</f>
        <v>1.3575570294719088</v>
      </c>
      <c r="AD5551" t="s">
        <v>72</v>
      </c>
    </row>
    <row r="5552" spans="1:30" hidden="1" x14ac:dyDescent="0.25">
      <c r="A5552" t="s">
        <v>73</v>
      </c>
      <c r="B5552" t="s">
        <v>69</v>
      </c>
      <c r="C5552" t="s">
        <v>70</v>
      </c>
      <c r="D5552" s="1">
        <v>43622.936018518521</v>
      </c>
      <c r="E5552" t="s">
        <v>71</v>
      </c>
      <c r="F5552" t="s">
        <v>21</v>
      </c>
      <c r="G5552">
        <v>2015</v>
      </c>
      <c r="H5552" t="str">
        <f>VLOOKUP(Raw_savings[[#This Row],[BldgVint]],DEER2020wts!$I$6:$J$15,2,FALSE)</f>
        <v>Ex</v>
      </c>
      <c r="I5552" t="s">
        <v>34</v>
      </c>
      <c r="J5552" t="s">
        <v>31</v>
      </c>
      <c r="K5552">
        <f>SUMIFS(raw_wts[wt_vint],raw_wts[bldgtype],Raw_savings[[#This Row],[BldgType]],raw_wts[bldgvint],Raw_savings[[#This Row],[BldgVint]],raw_wts[bldgloc],Raw_savings[[#This Row],[BldgLoc]])</f>
        <v>0.14399999999999999</v>
      </c>
      <c r="L5552" t="s">
        <v>32</v>
      </c>
      <c r="M5552">
        <v>108.30802616666701</v>
      </c>
      <c r="N5552">
        <v>60654.58</v>
      </c>
      <c r="O5552" t="s">
        <v>7</v>
      </c>
      <c r="P5552">
        <v>999449.2</v>
      </c>
      <c r="Q5552">
        <v>210.984888888889</v>
      </c>
      <c r="R5552">
        <v>202.20513333333301</v>
      </c>
      <c r="S5552">
        <v>11722490</v>
      </c>
      <c r="T5552">
        <v>998037.8</v>
      </c>
      <c r="U5552">
        <v>210.73588888888901</v>
      </c>
      <c r="V5552">
        <v>201.973733333333</v>
      </c>
      <c r="W5552">
        <v>11722490</v>
      </c>
      <c r="X5552">
        <v>13.031351876249801</v>
      </c>
      <c r="Y5552">
        <v>2.2989985951438101E-3</v>
      </c>
      <c r="Z5552">
        <v>2.1364990960499302E-3</v>
      </c>
      <c r="AA5552">
        <v>0</v>
      </c>
      <c r="AB5552">
        <f>(Raw_savings[[#This Row],[PreWBthm]]-Raw_savings[[#This Row],[MsrWBthm]])/Raw_savings[[#This Row],[NumUnit]]/10^5</f>
        <v>0</v>
      </c>
      <c r="AC5552">
        <f>Raw_savings[[#This Row],[APreWBkWh]]*Raw_savings[[#This Row],[BldgWts]]</f>
        <v>1.8765146701799711</v>
      </c>
      <c r="AD5552" t="s">
        <v>72</v>
      </c>
    </row>
    <row r="5553" spans="1:30" hidden="1" x14ac:dyDescent="0.25">
      <c r="A5553" t="s">
        <v>73</v>
      </c>
      <c r="B5553" t="s">
        <v>69</v>
      </c>
      <c r="C5553" t="s">
        <v>70</v>
      </c>
      <c r="D5553" s="1">
        <v>43622.936018518521</v>
      </c>
      <c r="E5553" t="s">
        <v>71</v>
      </c>
      <c r="F5553" t="s">
        <v>21</v>
      </c>
      <c r="G5553">
        <v>2015</v>
      </c>
      <c r="H5553" t="str">
        <f>VLOOKUP(Raw_savings[[#This Row],[BldgVint]],DEER2020wts!$I$6:$J$15,2,FALSE)</f>
        <v>Ex</v>
      </c>
      <c r="I5553" t="s">
        <v>42</v>
      </c>
      <c r="J5553" t="s">
        <v>31</v>
      </c>
      <c r="K5553">
        <f>SUMIFS(raw_wts[wt_vint],raw_wts[bldgtype],Raw_savings[[#This Row],[BldgType]],raw_wts[bldgvint],Raw_savings[[#This Row],[BldgVint]],raw_wts[bldgloc],Raw_savings[[#This Row],[BldgLoc]])</f>
        <v>9.2999999999999999E-2</v>
      </c>
      <c r="L5553" t="s">
        <v>32</v>
      </c>
      <c r="M5553">
        <v>95.934491499999993</v>
      </c>
      <c r="N5553">
        <v>60654.58</v>
      </c>
      <c r="O5553" t="s">
        <v>7</v>
      </c>
      <c r="P5553">
        <v>845814.8</v>
      </c>
      <c r="Q5553">
        <v>147.80288888888899</v>
      </c>
      <c r="R5553">
        <v>144.256133333333</v>
      </c>
      <c r="S5553">
        <v>11722490</v>
      </c>
      <c r="T5553">
        <v>844909.7</v>
      </c>
      <c r="U5553">
        <v>147.63711111111101</v>
      </c>
      <c r="V5553">
        <v>144.08946666666699</v>
      </c>
      <c r="W5553">
        <v>11722490</v>
      </c>
      <c r="X5553">
        <v>9.4345629590384892</v>
      </c>
      <c r="Y5553">
        <v>1.7280310260236801E-3</v>
      </c>
      <c r="Z5553">
        <v>1.7372966079325701E-3</v>
      </c>
      <c r="AA5553">
        <v>0</v>
      </c>
      <c r="AB5553">
        <f>(Raw_savings[[#This Row],[PreWBthm]]-Raw_savings[[#This Row],[MsrWBthm]])/Raw_savings[[#This Row],[NumUnit]]/10^5</f>
        <v>0</v>
      </c>
      <c r="AC5553">
        <f>Raw_savings[[#This Row],[APreWBkWh]]*Raw_savings[[#This Row],[BldgWts]]</f>
        <v>0.87741435519057953</v>
      </c>
      <c r="AD5553" t="s">
        <v>72</v>
      </c>
    </row>
    <row r="5554" spans="1:30" hidden="1" x14ac:dyDescent="0.25">
      <c r="A5554" t="s">
        <v>73</v>
      </c>
      <c r="B5554" t="s">
        <v>69</v>
      </c>
      <c r="C5554" t="s">
        <v>70</v>
      </c>
      <c r="D5554" s="1">
        <v>43622.936018518521</v>
      </c>
      <c r="E5554" t="s">
        <v>71</v>
      </c>
      <c r="F5554" t="s">
        <v>21</v>
      </c>
      <c r="G5554">
        <v>2017</v>
      </c>
      <c r="H5554" t="str">
        <f>VLOOKUP(Raw_savings[[#This Row],[BldgVint]],DEER2020wts!$I$6:$J$15,2,FALSE)</f>
        <v>Rec</v>
      </c>
      <c r="I5554" t="s">
        <v>5</v>
      </c>
      <c r="J5554" t="s">
        <v>31</v>
      </c>
      <c r="K5554">
        <f>SUMIFS(raw_wts[wt_vint],raw_wts[bldgtype],Raw_savings[[#This Row],[BldgType]],raw_wts[bldgvint],Raw_savings[[#This Row],[BldgVint]],raw_wts[bldgloc],Raw_savings[[#This Row],[BldgLoc]])</f>
        <v>1.7000000000000001E-2</v>
      </c>
      <c r="L5554" t="s">
        <v>32</v>
      </c>
      <c r="M5554">
        <v>95.892531500000004</v>
      </c>
      <c r="N5554">
        <v>60654.58</v>
      </c>
      <c r="O5554" t="s">
        <v>7</v>
      </c>
      <c r="P5554">
        <v>780576.7</v>
      </c>
      <c r="Q5554">
        <v>120.893777777778</v>
      </c>
      <c r="R5554">
        <v>115.087066666667</v>
      </c>
      <c r="S5554">
        <v>11722490</v>
      </c>
      <c r="T5554">
        <v>779748.8</v>
      </c>
      <c r="U5554">
        <v>120.744777777778</v>
      </c>
      <c r="V5554">
        <v>114.94693333333301</v>
      </c>
      <c r="W5554">
        <v>11722490</v>
      </c>
      <c r="X5554">
        <v>8.6336233599162693</v>
      </c>
      <c r="Y5554">
        <v>1.55382278128735E-3</v>
      </c>
      <c r="Z5554">
        <v>1.4613581594030401E-3</v>
      </c>
      <c r="AA5554">
        <v>0</v>
      </c>
      <c r="AB5554">
        <f>(Raw_savings[[#This Row],[PreWBthm]]-Raw_savings[[#This Row],[MsrWBthm]])/Raw_savings[[#This Row],[NumUnit]]/10^5</f>
        <v>0</v>
      </c>
      <c r="AC5554">
        <f>Raw_savings[[#This Row],[APreWBkWh]]*Raw_savings[[#This Row],[BldgWts]]</f>
        <v>0.1467715971185766</v>
      </c>
      <c r="AD5554" t="s">
        <v>72</v>
      </c>
    </row>
    <row r="5555" spans="1:30" hidden="1" x14ac:dyDescent="0.25">
      <c r="A5555" t="s">
        <v>73</v>
      </c>
      <c r="B5555" t="s">
        <v>69</v>
      </c>
      <c r="C5555" t="s">
        <v>70</v>
      </c>
      <c r="D5555" s="1">
        <v>43622.936018518521</v>
      </c>
      <c r="E5555" t="s">
        <v>71</v>
      </c>
      <c r="F5555" t="s">
        <v>21</v>
      </c>
      <c r="G5555">
        <v>2017</v>
      </c>
      <c r="H5555" t="str">
        <f>VLOOKUP(Raw_savings[[#This Row],[BldgVint]],DEER2020wts!$I$6:$J$15,2,FALSE)</f>
        <v>Rec</v>
      </c>
      <c r="I5555" t="s">
        <v>35</v>
      </c>
      <c r="J5555" t="s">
        <v>31</v>
      </c>
      <c r="K5555">
        <f>SUMIFS(raw_wts[wt_vint],raw_wts[bldgtype],Raw_savings[[#This Row],[BldgType]],raw_wts[bldgvint],Raw_savings[[#This Row],[BldgVint]],raw_wts[bldgloc],Raw_savings[[#This Row],[BldgLoc]])</f>
        <v>0.16</v>
      </c>
      <c r="L5555" t="s">
        <v>32</v>
      </c>
      <c r="M5555">
        <v>95.940387333333305</v>
      </c>
      <c r="N5555">
        <v>60654.58</v>
      </c>
      <c r="O5555" t="s">
        <v>7</v>
      </c>
      <c r="P5555">
        <v>820691.7</v>
      </c>
      <c r="Q5555">
        <v>173.28577777777801</v>
      </c>
      <c r="R5555">
        <v>164.805933333333</v>
      </c>
      <c r="S5555">
        <v>11722490</v>
      </c>
      <c r="T5555">
        <v>819714.8</v>
      </c>
      <c r="U5555">
        <v>173.08455555555599</v>
      </c>
      <c r="V5555">
        <v>164.61240000000001</v>
      </c>
      <c r="W5555">
        <v>11722490</v>
      </c>
      <c r="X5555">
        <v>10.1823645615041</v>
      </c>
      <c r="Y5555">
        <v>2.09736720702474E-3</v>
      </c>
      <c r="Z5555">
        <v>2.01722484881082E-3</v>
      </c>
      <c r="AA5555">
        <v>0</v>
      </c>
      <c r="AB5555">
        <f>(Raw_savings[[#This Row],[PreWBthm]]-Raw_savings[[#This Row],[MsrWBthm]])/Raw_savings[[#This Row],[NumUnit]]/10^5</f>
        <v>0</v>
      </c>
      <c r="AC5555">
        <f>Raw_savings[[#This Row],[APreWBkWh]]*Raw_savings[[#This Row],[BldgWts]]</f>
        <v>1.6291783298406559</v>
      </c>
      <c r="AD5555" t="s">
        <v>72</v>
      </c>
    </row>
    <row r="5556" spans="1:30" hidden="1" x14ac:dyDescent="0.25">
      <c r="A5556" t="s">
        <v>73</v>
      </c>
      <c r="B5556" t="s">
        <v>69</v>
      </c>
      <c r="C5556" t="s">
        <v>70</v>
      </c>
      <c r="D5556" s="1">
        <v>43622.936018518521</v>
      </c>
      <c r="E5556" t="s">
        <v>71</v>
      </c>
      <c r="F5556" t="s">
        <v>21</v>
      </c>
      <c r="G5556">
        <v>2017</v>
      </c>
      <c r="H5556" t="str">
        <f>VLOOKUP(Raw_savings[[#This Row],[BldgVint]],DEER2020wts!$I$6:$J$15,2,FALSE)</f>
        <v>Rec</v>
      </c>
      <c r="I5556" t="s">
        <v>38</v>
      </c>
      <c r="J5556" t="s">
        <v>31</v>
      </c>
      <c r="K5556">
        <f>SUMIFS(raw_wts[wt_vint],raw_wts[bldgtype],Raw_savings[[#This Row],[BldgType]],raw_wts[bldgvint],Raw_savings[[#This Row],[BldgVint]],raw_wts[bldgloc],Raw_savings[[#This Row],[BldgLoc]])</f>
        <v>0.437</v>
      </c>
      <c r="L5556" t="s">
        <v>32</v>
      </c>
      <c r="M5556">
        <v>95.901393666666706</v>
      </c>
      <c r="N5556">
        <v>60654.58</v>
      </c>
      <c r="O5556" t="s">
        <v>7</v>
      </c>
      <c r="P5556">
        <v>782999.3</v>
      </c>
      <c r="Q5556">
        <v>145.76888888888899</v>
      </c>
      <c r="R5556">
        <v>137.287133333333</v>
      </c>
      <c r="S5556">
        <v>11722490</v>
      </c>
      <c r="T5556">
        <v>782066.4</v>
      </c>
      <c r="U5556">
        <v>145.59733333333301</v>
      </c>
      <c r="V5556">
        <v>137.119333333333</v>
      </c>
      <c r="W5556">
        <v>11722490</v>
      </c>
      <c r="X5556">
        <v>9.7277001337706306</v>
      </c>
      <c r="Y5556">
        <v>1.7888744782153701E-3</v>
      </c>
      <c r="Z5556">
        <v>1.74971388406731E-3</v>
      </c>
      <c r="AA5556">
        <v>0</v>
      </c>
      <c r="AB5556">
        <f>(Raw_savings[[#This Row],[PreWBthm]]-Raw_savings[[#This Row],[MsrWBthm]])/Raw_savings[[#This Row],[NumUnit]]/10^5</f>
        <v>0</v>
      </c>
      <c r="AC5556">
        <f>Raw_savings[[#This Row],[APreWBkWh]]*Raw_savings[[#This Row],[BldgWts]]</f>
        <v>4.2510049584577656</v>
      </c>
      <c r="AD5556" t="s">
        <v>72</v>
      </c>
    </row>
    <row r="5557" spans="1:30" hidden="1" x14ac:dyDescent="0.25">
      <c r="A5557" t="s">
        <v>73</v>
      </c>
      <c r="B5557" t="s">
        <v>69</v>
      </c>
      <c r="C5557" t="s">
        <v>70</v>
      </c>
      <c r="D5557" s="1">
        <v>43622.936018518521</v>
      </c>
      <c r="E5557" t="s">
        <v>71</v>
      </c>
      <c r="F5557" t="s">
        <v>21</v>
      </c>
      <c r="G5557">
        <v>2017</v>
      </c>
      <c r="H5557" t="str">
        <f>VLOOKUP(Raw_savings[[#This Row],[BldgVint]],DEER2020wts!$I$6:$J$15,2,FALSE)</f>
        <v>Rec</v>
      </c>
      <c r="I5557" t="s">
        <v>40</v>
      </c>
      <c r="J5557" t="s">
        <v>31</v>
      </c>
      <c r="K5557">
        <f>SUMIFS(raw_wts[wt_vint],raw_wts[bldgtype],Raw_savings[[#This Row],[BldgType]],raw_wts[bldgvint],Raw_savings[[#This Row],[BldgVint]],raw_wts[bldgloc],Raw_savings[[#This Row],[BldgLoc]])</f>
        <v>0.223</v>
      </c>
      <c r="L5557" t="s">
        <v>32</v>
      </c>
      <c r="M5557">
        <v>95.922641833333302</v>
      </c>
      <c r="N5557">
        <v>60654.58</v>
      </c>
      <c r="O5557" t="s">
        <v>7</v>
      </c>
      <c r="P5557">
        <v>821355.2</v>
      </c>
      <c r="Q5557">
        <v>167.43922222222201</v>
      </c>
      <c r="R5557">
        <v>157.24666666666701</v>
      </c>
      <c r="S5557">
        <v>11722490</v>
      </c>
      <c r="T5557">
        <v>820339.4</v>
      </c>
      <c r="U5557">
        <v>167.24566666666701</v>
      </c>
      <c r="V5557">
        <v>157.06166666666701</v>
      </c>
      <c r="W5557">
        <v>11722490</v>
      </c>
      <c r="X5557">
        <v>10.5897833982189</v>
      </c>
      <c r="Y5557">
        <v>2.0178296996019099E-3</v>
      </c>
      <c r="Z5557">
        <v>1.9286374568523901E-3</v>
      </c>
      <c r="AA5557">
        <v>0</v>
      </c>
      <c r="AB5557">
        <f>(Raw_savings[[#This Row],[PreWBthm]]-Raw_savings[[#This Row],[MsrWBthm]])/Raw_savings[[#This Row],[NumUnit]]/10^5</f>
        <v>0</v>
      </c>
      <c r="AC5557">
        <f>Raw_savings[[#This Row],[APreWBkWh]]*Raw_savings[[#This Row],[BldgWts]]</f>
        <v>2.3615216978028148</v>
      </c>
      <c r="AD5557" t="s">
        <v>72</v>
      </c>
    </row>
    <row r="5558" spans="1:30" hidden="1" x14ac:dyDescent="0.25">
      <c r="A5558" t="s">
        <v>73</v>
      </c>
      <c r="B5558" t="s">
        <v>69</v>
      </c>
      <c r="C5558" t="s">
        <v>70</v>
      </c>
      <c r="D5558" s="1">
        <v>43622.936018518521</v>
      </c>
      <c r="E5558" t="s">
        <v>71</v>
      </c>
      <c r="F5558" t="s">
        <v>21</v>
      </c>
      <c r="G5558">
        <v>2017</v>
      </c>
      <c r="H5558" t="str">
        <f>VLOOKUP(Raw_savings[[#This Row],[BldgVint]],DEER2020wts!$I$6:$J$15,2,FALSE)</f>
        <v>Rec</v>
      </c>
      <c r="I5558" t="s">
        <v>43</v>
      </c>
      <c r="J5558" t="s">
        <v>31</v>
      </c>
      <c r="K5558">
        <f>SUMIFS(raw_wts[wt_vint],raw_wts[bldgtype],Raw_savings[[#This Row],[BldgType]],raw_wts[bldgvint],Raw_savings[[#This Row],[BldgVint]],raw_wts[bldgloc],Raw_savings[[#This Row],[BldgLoc]])</f>
        <v>7.2000000000000008E-2</v>
      </c>
      <c r="L5558" t="s">
        <v>32</v>
      </c>
      <c r="M5558">
        <v>95.892520333333295</v>
      </c>
      <c r="N5558">
        <v>60654.58</v>
      </c>
      <c r="O5558" t="s">
        <v>7</v>
      </c>
      <c r="P5558">
        <v>792115.4</v>
      </c>
      <c r="Q5558">
        <v>136.945333333333</v>
      </c>
      <c r="R5558">
        <v>123.8818</v>
      </c>
      <c r="S5558">
        <v>11722490</v>
      </c>
      <c r="T5558">
        <v>791101.1</v>
      </c>
      <c r="U5558">
        <v>136.763222222222</v>
      </c>
      <c r="V5558">
        <v>123.7122</v>
      </c>
      <c r="W5558">
        <v>11722490</v>
      </c>
      <c r="X5558">
        <v>10.577467319392801</v>
      </c>
      <c r="Y5558">
        <v>1.8991169538358701E-3</v>
      </c>
      <c r="Z5558">
        <v>1.7686468080145099E-3</v>
      </c>
      <c r="AA5558">
        <v>0</v>
      </c>
      <c r="AB5558">
        <f>(Raw_savings[[#This Row],[PreWBthm]]-Raw_savings[[#This Row],[MsrWBthm]])/Raw_savings[[#This Row],[NumUnit]]/10^5</f>
        <v>0</v>
      </c>
      <c r="AC5558">
        <f>Raw_savings[[#This Row],[APreWBkWh]]*Raw_savings[[#This Row],[BldgWts]]</f>
        <v>0.76157764699628172</v>
      </c>
      <c r="AD5558" t="s">
        <v>72</v>
      </c>
    </row>
    <row r="5559" spans="1:30" hidden="1" x14ac:dyDescent="0.25">
      <c r="A5559" t="s">
        <v>73</v>
      </c>
      <c r="B5559" t="s">
        <v>69</v>
      </c>
      <c r="C5559" t="s">
        <v>70</v>
      </c>
      <c r="D5559" s="1">
        <v>43622.936018518521</v>
      </c>
      <c r="E5559" t="s">
        <v>71</v>
      </c>
      <c r="F5559" t="s">
        <v>21</v>
      </c>
      <c r="G5559">
        <v>2017</v>
      </c>
      <c r="H5559" t="str">
        <f>VLOOKUP(Raw_savings[[#This Row],[BldgVint]],DEER2020wts!$I$6:$J$15,2,FALSE)</f>
        <v>Rec</v>
      </c>
      <c r="I5559" t="s">
        <v>45</v>
      </c>
      <c r="J5559" t="s">
        <v>31</v>
      </c>
      <c r="K5559">
        <f>SUMIFS(raw_wts[wt_vint],raw_wts[bldgtype],Raw_savings[[#This Row],[BldgType]],raw_wts[bldgvint],Raw_savings[[#This Row],[BldgVint]],raw_wts[bldgloc],Raw_savings[[#This Row],[BldgLoc]])</f>
        <v>0.64100000000000001</v>
      </c>
      <c r="L5559" t="s">
        <v>32</v>
      </c>
      <c r="M5559">
        <v>95.977951833333293</v>
      </c>
      <c r="N5559">
        <v>60654.58</v>
      </c>
      <c r="O5559" t="s">
        <v>7</v>
      </c>
      <c r="P5559">
        <v>817116.1</v>
      </c>
      <c r="Q5559">
        <v>159.42088888888901</v>
      </c>
      <c r="R5559">
        <v>151.0284</v>
      </c>
      <c r="S5559">
        <v>11722490</v>
      </c>
      <c r="T5559">
        <v>816063.5</v>
      </c>
      <c r="U5559">
        <v>159.23888888888899</v>
      </c>
      <c r="V5559">
        <v>150.85073333333301</v>
      </c>
      <c r="W5559">
        <v>11722490</v>
      </c>
      <c r="X5559">
        <v>10.967102130162401</v>
      </c>
      <c r="Y5559">
        <v>1.89626884637039E-3</v>
      </c>
      <c r="Z5559">
        <v>1.8511195881240499E-3</v>
      </c>
      <c r="AA5559">
        <v>0</v>
      </c>
      <c r="AB5559">
        <f>(Raw_savings[[#This Row],[PreWBthm]]-Raw_savings[[#This Row],[MsrWBthm]])/Raw_savings[[#This Row],[NumUnit]]/10^5</f>
        <v>0</v>
      </c>
      <c r="AC5559">
        <f>Raw_savings[[#This Row],[APreWBkWh]]*Raw_savings[[#This Row],[BldgWts]]</f>
        <v>7.0299124654340988</v>
      </c>
      <c r="AD5559" t="s">
        <v>72</v>
      </c>
    </row>
    <row r="5560" spans="1:30" hidden="1" x14ac:dyDescent="0.25">
      <c r="A5560" t="s">
        <v>73</v>
      </c>
      <c r="B5560" t="s">
        <v>69</v>
      </c>
      <c r="C5560" t="s">
        <v>70</v>
      </c>
      <c r="D5560" s="1">
        <v>43622.936018518521</v>
      </c>
      <c r="E5560" t="s">
        <v>71</v>
      </c>
      <c r="F5560" t="s">
        <v>21</v>
      </c>
      <c r="G5560">
        <v>2017</v>
      </c>
      <c r="H5560" t="str">
        <f>VLOOKUP(Raw_savings[[#This Row],[BldgVint]],DEER2020wts!$I$6:$J$15,2,FALSE)</f>
        <v>Rec</v>
      </c>
      <c r="I5560" t="s">
        <v>8</v>
      </c>
      <c r="J5560" t="s">
        <v>31</v>
      </c>
      <c r="K5560">
        <f>SUMIFS(raw_wts[wt_vint],raw_wts[bldgtype],Raw_savings[[#This Row],[BldgType]],raw_wts[bldgvint],Raw_savings[[#This Row],[BldgVint]],raw_wts[bldgloc],Raw_savings[[#This Row],[BldgLoc]])</f>
        <v>0.25</v>
      </c>
      <c r="L5560" t="s">
        <v>32</v>
      </c>
      <c r="M5560">
        <v>95.961514500000007</v>
      </c>
      <c r="N5560">
        <v>60654.58</v>
      </c>
      <c r="O5560" t="s">
        <v>7</v>
      </c>
      <c r="P5560">
        <v>810043.8</v>
      </c>
      <c r="Q5560">
        <v>152.771111111111</v>
      </c>
      <c r="R5560">
        <v>141.38106666666701</v>
      </c>
      <c r="S5560">
        <v>11722490</v>
      </c>
      <c r="T5560">
        <v>808883.5</v>
      </c>
      <c r="U5560">
        <v>152.577333333333</v>
      </c>
      <c r="V5560">
        <v>141.193733333333</v>
      </c>
      <c r="W5560">
        <v>11722490</v>
      </c>
      <c r="X5560">
        <v>12.0913056244027</v>
      </c>
      <c r="Y5560">
        <v>2.0193280482020399E-3</v>
      </c>
      <c r="Z5560">
        <v>1.95217149614003E-3</v>
      </c>
      <c r="AA5560">
        <v>0</v>
      </c>
      <c r="AB5560">
        <f>(Raw_savings[[#This Row],[PreWBthm]]-Raw_savings[[#This Row],[MsrWBthm]])/Raw_savings[[#This Row],[NumUnit]]/10^5</f>
        <v>0</v>
      </c>
      <c r="AC5560">
        <f>Raw_savings[[#This Row],[APreWBkWh]]*Raw_savings[[#This Row],[BldgWts]]</f>
        <v>3.0228264061006751</v>
      </c>
      <c r="AD5560" t="s">
        <v>72</v>
      </c>
    </row>
    <row r="5561" spans="1:30" hidden="1" x14ac:dyDescent="0.25">
      <c r="A5561" t="s">
        <v>73</v>
      </c>
      <c r="B5561" t="s">
        <v>69</v>
      </c>
      <c r="C5561" t="s">
        <v>70</v>
      </c>
      <c r="D5561" s="1">
        <v>43622.936018518521</v>
      </c>
      <c r="E5561" t="s">
        <v>71</v>
      </c>
      <c r="F5561" t="s">
        <v>21</v>
      </c>
      <c r="G5561">
        <v>2017</v>
      </c>
      <c r="H5561" t="str">
        <f>VLOOKUP(Raw_savings[[#This Row],[BldgVint]],DEER2020wts!$I$6:$J$15,2,FALSE)</f>
        <v>Rec</v>
      </c>
      <c r="I5561" t="s">
        <v>36</v>
      </c>
      <c r="J5561" t="s">
        <v>31</v>
      </c>
      <c r="K5561">
        <f>SUMIFS(raw_wts[wt_vint],raw_wts[bldgtype],Raw_savings[[#This Row],[BldgType]],raw_wts[bldgvint],Raw_savings[[#This Row],[BldgVint]],raw_wts[bldgloc],Raw_savings[[#This Row],[BldgLoc]])</f>
        <v>0.74199999999999999</v>
      </c>
      <c r="L5561" t="s">
        <v>32</v>
      </c>
      <c r="M5561">
        <v>96.099033500000004</v>
      </c>
      <c r="N5561">
        <v>60654.58</v>
      </c>
      <c r="O5561" t="s">
        <v>7</v>
      </c>
      <c r="P5561">
        <v>831548.1</v>
      </c>
      <c r="Q5561">
        <v>171.008222222222</v>
      </c>
      <c r="R5561">
        <v>152.46826666666701</v>
      </c>
      <c r="S5561">
        <v>11722490</v>
      </c>
      <c r="T5561">
        <v>830461.9</v>
      </c>
      <c r="U5561">
        <v>170.81111111111099</v>
      </c>
      <c r="V5561">
        <v>152.28960000000001</v>
      </c>
      <c r="W5561">
        <v>11722490</v>
      </c>
      <c r="X5561">
        <v>11.3029232494826</v>
      </c>
      <c r="Y5561">
        <v>2.0511248025312E-3</v>
      </c>
      <c r="Z5561">
        <v>1.85919316937415E-3</v>
      </c>
      <c r="AA5561">
        <v>0</v>
      </c>
      <c r="AB5561">
        <f>(Raw_savings[[#This Row],[PreWBthm]]-Raw_savings[[#This Row],[MsrWBthm]])/Raw_savings[[#This Row],[NumUnit]]/10^5</f>
        <v>0</v>
      </c>
      <c r="AC5561">
        <f>Raw_savings[[#This Row],[APreWBkWh]]*Raw_savings[[#This Row],[BldgWts]]</f>
        <v>8.3867690511160884</v>
      </c>
      <c r="AD5561" t="s">
        <v>72</v>
      </c>
    </row>
    <row r="5562" spans="1:30" hidden="1" x14ac:dyDescent="0.25">
      <c r="A5562" t="s">
        <v>73</v>
      </c>
      <c r="B5562" t="s">
        <v>69</v>
      </c>
      <c r="C5562" t="s">
        <v>70</v>
      </c>
      <c r="D5562" s="1">
        <v>43622.936018518521</v>
      </c>
      <c r="E5562" t="s">
        <v>71</v>
      </c>
      <c r="F5562" t="s">
        <v>21</v>
      </c>
      <c r="G5562">
        <v>2017</v>
      </c>
      <c r="H5562" t="str">
        <f>VLOOKUP(Raw_savings[[#This Row],[BldgVint]],DEER2020wts!$I$6:$J$15,2,FALSE)</f>
        <v>Rec</v>
      </c>
      <c r="I5562" t="s">
        <v>39</v>
      </c>
      <c r="J5562" t="s">
        <v>31</v>
      </c>
      <c r="K5562">
        <f>SUMIFS(raw_wts[wt_vint],raw_wts[bldgtype],Raw_savings[[#This Row],[BldgType]],raw_wts[bldgvint],Raw_savings[[#This Row],[BldgVint]],raw_wts[bldgloc],Raw_savings[[#This Row],[BldgLoc]])</f>
        <v>0.76200000000000001</v>
      </c>
      <c r="L5562" t="s">
        <v>32</v>
      </c>
      <c r="M5562">
        <v>97.4404756666666</v>
      </c>
      <c r="N5562">
        <v>60654.58</v>
      </c>
      <c r="O5562" t="s">
        <v>7</v>
      </c>
      <c r="P5562">
        <v>846515.6</v>
      </c>
      <c r="Q5562">
        <v>196.002444444444</v>
      </c>
      <c r="R5562">
        <v>177.54259999999999</v>
      </c>
      <c r="S5562">
        <v>11722490</v>
      </c>
      <c r="T5562">
        <v>845416.4</v>
      </c>
      <c r="U5562">
        <v>195.75388888888901</v>
      </c>
      <c r="V5562">
        <v>177.322666666667</v>
      </c>
      <c r="W5562">
        <v>11722490</v>
      </c>
      <c r="X5562">
        <v>11.280733108900201</v>
      </c>
      <c r="Y5562">
        <v>2.5508450554558599E-3</v>
      </c>
      <c r="Z5562">
        <v>2.2571044715106602E-3</v>
      </c>
      <c r="AA5562">
        <v>0</v>
      </c>
      <c r="AB5562">
        <f>(Raw_savings[[#This Row],[PreWBthm]]-Raw_savings[[#This Row],[MsrWBthm]])/Raw_savings[[#This Row],[NumUnit]]/10^5</f>
        <v>0</v>
      </c>
      <c r="AC5562">
        <f>Raw_savings[[#This Row],[APreWBkWh]]*Raw_savings[[#This Row],[BldgWts]]</f>
        <v>8.5959186289819538</v>
      </c>
      <c r="AD5562" t="s">
        <v>72</v>
      </c>
    </row>
    <row r="5563" spans="1:30" hidden="1" x14ac:dyDescent="0.25">
      <c r="A5563" t="s">
        <v>73</v>
      </c>
      <c r="B5563" t="s">
        <v>69</v>
      </c>
      <c r="C5563" t="s">
        <v>70</v>
      </c>
      <c r="D5563" s="1">
        <v>43622.936018518521</v>
      </c>
      <c r="E5563" t="s">
        <v>71</v>
      </c>
      <c r="F5563" t="s">
        <v>21</v>
      </c>
      <c r="G5563">
        <v>2017</v>
      </c>
      <c r="H5563" t="str">
        <f>VLOOKUP(Raw_savings[[#This Row],[BldgVint]],DEER2020wts!$I$6:$J$15,2,FALSE)</f>
        <v>Rec</v>
      </c>
      <c r="I5563" t="s">
        <v>41</v>
      </c>
      <c r="J5563" t="s">
        <v>31</v>
      </c>
      <c r="K5563">
        <f>SUMIFS(raw_wts[wt_vint],raw_wts[bldgtype],Raw_savings[[#This Row],[BldgType]],raw_wts[bldgvint],Raw_savings[[#This Row],[BldgVint]],raw_wts[bldgloc],Raw_savings[[#This Row],[BldgLoc]])</f>
        <v>0.73899999999999999</v>
      </c>
      <c r="L5563" t="s">
        <v>32</v>
      </c>
      <c r="M5563">
        <v>96.561561499999996</v>
      </c>
      <c r="N5563">
        <v>60654.58</v>
      </c>
      <c r="O5563" t="s">
        <v>7</v>
      </c>
      <c r="P5563">
        <v>855348.9</v>
      </c>
      <c r="Q5563">
        <v>197.86244444444401</v>
      </c>
      <c r="R5563">
        <v>176.16579999999999</v>
      </c>
      <c r="S5563">
        <v>11722490</v>
      </c>
      <c r="T5563">
        <v>854250.2</v>
      </c>
      <c r="U5563">
        <v>197.625</v>
      </c>
      <c r="V5563">
        <v>175.956533333333</v>
      </c>
      <c r="W5563">
        <v>11722490</v>
      </c>
      <c r="X5563">
        <v>11.3782335634669</v>
      </c>
      <c r="Y5563">
        <v>2.4589954921603401E-3</v>
      </c>
      <c r="Z5563">
        <v>2.1671839541107501E-3</v>
      </c>
      <c r="AA5563">
        <v>0</v>
      </c>
      <c r="AB5563">
        <f>(Raw_savings[[#This Row],[PreWBthm]]-Raw_savings[[#This Row],[MsrWBthm]])/Raw_savings[[#This Row],[NumUnit]]/10^5</f>
        <v>0</v>
      </c>
      <c r="AC5563">
        <f>Raw_savings[[#This Row],[APreWBkWh]]*Raw_savings[[#This Row],[BldgWts]]</f>
        <v>8.4085146034020379</v>
      </c>
      <c r="AD5563" t="s">
        <v>72</v>
      </c>
    </row>
    <row r="5564" spans="1:30" hidden="1" x14ac:dyDescent="0.25">
      <c r="A5564" t="s">
        <v>73</v>
      </c>
      <c r="B5564" t="s">
        <v>69</v>
      </c>
      <c r="C5564" t="s">
        <v>70</v>
      </c>
      <c r="D5564" s="1">
        <v>43622.936018518521</v>
      </c>
      <c r="E5564" t="s">
        <v>71</v>
      </c>
      <c r="F5564" t="s">
        <v>21</v>
      </c>
      <c r="G5564">
        <v>2017</v>
      </c>
      <c r="H5564" t="str">
        <f>VLOOKUP(Raw_savings[[#This Row],[BldgVint]],DEER2020wts!$I$6:$J$15,2,FALSE)</f>
        <v>Rec</v>
      </c>
      <c r="I5564" t="s">
        <v>44</v>
      </c>
      <c r="J5564" t="s">
        <v>31</v>
      </c>
      <c r="K5564">
        <f>SUMIFS(raw_wts[wt_vint],raw_wts[bldgtype],Raw_savings[[#This Row],[BldgType]],raw_wts[bldgvint],Raw_savings[[#This Row],[BldgVint]],raw_wts[bldgloc],Raw_savings[[#This Row],[BldgLoc]])</f>
        <v>0.13500000000000001</v>
      </c>
      <c r="L5564" t="s">
        <v>32</v>
      </c>
      <c r="M5564">
        <v>97.017904000000001</v>
      </c>
      <c r="N5564">
        <v>60654.58</v>
      </c>
      <c r="O5564" t="s">
        <v>7</v>
      </c>
      <c r="P5564">
        <v>877214.9</v>
      </c>
      <c r="Q5564">
        <v>189.63277777777799</v>
      </c>
      <c r="R5564">
        <v>189.91173333333299</v>
      </c>
      <c r="S5564">
        <v>11722490</v>
      </c>
      <c r="T5564">
        <v>876028.8</v>
      </c>
      <c r="U5564">
        <v>189.40733333333301</v>
      </c>
      <c r="V5564">
        <v>189.68379999999999</v>
      </c>
      <c r="W5564">
        <v>11722490</v>
      </c>
      <c r="X5564">
        <v>12.2255784870386</v>
      </c>
      <c r="Y5564">
        <v>2.3237406205401301E-3</v>
      </c>
      <c r="Z5564">
        <v>2.3493945337485301E-3</v>
      </c>
      <c r="AA5564">
        <v>0</v>
      </c>
      <c r="AB5564">
        <f>(Raw_savings[[#This Row],[PreWBthm]]-Raw_savings[[#This Row],[MsrWBthm]])/Raw_savings[[#This Row],[NumUnit]]/10^5</f>
        <v>0</v>
      </c>
      <c r="AC5564">
        <f>Raw_savings[[#This Row],[APreWBkWh]]*Raw_savings[[#This Row],[BldgWts]]</f>
        <v>1.650453095750211</v>
      </c>
      <c r="AD5564" t="s">
        <v>72</v>
      </c>
    </row>
    <row r="5565" spans="1:30" hidden="1" x14ac:dyDescent="0.25">
      <c r="A5565" t="s">
        <v>73</v>
      </c>
      <c r="B5565" t="s">
        <v>69</v>
      </c>
      <c r="C5565" t="s">
        <v>70</v>
      </c>
      <c r="D5565" s="1">
        <v>43622.936018518521</v>
      </c>
      <c r="E5565" t="s">
        <v>71</v>
      </c>
      <c r="F5565" t="s">
        <v>21</v>
      </c>
      <c r="G5565">
        <v>2017</v>
      </c>
      <c r="H5565" t="str">
        <f>VLOOKUP(Raw_savings[[#This Row],[BldgVint]],DEER2020wts!$I$6:$J$15,2,FALSE)</f>
        <v>Rec</v>
      </c>
      <c r="I5565" t="s">
        <v>46</v>
      </c>
      <c r="J5565" t="s">
        <v>31</v>
      </c>
      <c r="K5565">
        <f>SUMIFS(raw_wts[wt_vint],raw_wts[bldgtype],Raw_savings[[#This Row],[BldgType]],raw_wts[bldgvint],Raw_savings[[#This Row],[BldgVint]],raw_wts[bldgloc],Raw_savings[[#This Row],[BldgLoc]])</f>
        <v>0.44500000000000001</v>
      </c>
      <c r="L5565" t="s">
        <v>32</v>
      </c>
      <c r="M5565">
        <v>96.334799000000004</v>
      </c>
      <c r="N5565">
        <v>60654.58</v>
      </c>
      <c r="O5565" t="s">
        <v>7</v>
      </c>
      <c r="P5565">
        <v>844070.1</v>
      </c>
      <c r="Q5565">
        <v>182.165111111111</v>
      </c>
      <c r="R5565">
        <v>181.10773333333299</v>
      </c>
      <c r="S5565">
        <v>11722490</v>
      </c>
      <c r="T5565">
        <v>843023.6</v>
      </c>
      <c r="U5565">
        <v>181.945333333333</v>
      </c>
      <c r="V5565">
        <v>180.89146666666699</v>
      </c>
      <c r="W5565">
        <v>11722490</v>
      </c>
      <c r="X5565">
        <v>10.863156521456</v>
      </c>
      <c r="Y5565">
        <v>2.2813955087789398E-3</v>
      </c>
      <c r="Z5565">
        <v>2.2449485431184101E-3</v>
      </c>
      <c r="AA5565">
        <v>0</v>
      </c>
      <c r="AB5565">
        <f>(Raw_savings[[#This Row],[PreWBthm]]-Raw_savings[[#This Row],[MsrWBthm]])/Raw_savings[[#This Row],[NumUnit]]/10^5</f>
        <v>0</v>
      </c>
      <c r="AC5565">
        <f>Raw_savings[[#This Row],[APreWBkWh]]*Raw_savings[[#This Row],[BldgWts]]</f>
        <v>4.8341046520479205</v>
      </c>
      <c r="AD5565" t="s">
        <v>72</v>
      </c>
    </row>
    <row r="5566" spans="1:30" hidden="1" x14ac:dyDescent="0.25">
      <c r="A5566" t="s">
        <v>73</v>
      </c>
      <c r="B5566" t="s">
        <v>69</v>
      </c>
      <c r="C5566" t="s">
        <v>70</v>
      </c>
      <c r="D5566" s="1">
        <v>43622.936018518521</v>
      </c>
      <c r="E5566" t="s">
        <v>71</v>
      </c>
      <c r="F5566" t="s">
        <v>21</v>
      </c>
      <c r="G5566">
        <v>2017</v>
      </c>
      <c r="H5566" t="str">
        <f>VLOOKUP(Raw_savings[[#This Row],[BldgVint]],DEER2020wts!$I$6:$J$15,2,FALSE)</f>
        <v>Rec</v>
      </c>
      <c r="I5566" t="s">
        <v>9</v>
      </c>
      <c r="J5566" t="s">
        <v>31</v>
      </c>
      <c r="K5566">
        <f>SUMIFS(raw_wts[wt_vint],raw_wts[bldgtype],Raw_savings[[#This Row],[BldgType]],raw_wts[bldgvint],Raw_savings[[#This Row],[BldgVint]],raw_wts[bldgloc],Raw_savings[[#This Row],[BldgLoc]])</f>
        <v>0.45599999999999996</v>
      </c>
      <c r="L5566" t="s">
        <v>32</v>
      </c>
      <c r="M5566">
        <v>97.383505166666595</v>
      </c>
      <c r="N5566">
        <v>60654.58</v>
      </c>
      <c r="O5566" t="s">
        <v>7</v>
      </c>
      <c r="P5566">
        <v>877232.8</v>
      </c>
      <c r="Q5566">
        <v>185.436555555556</v>
      </c>
      <c r="R5566">
        <v>183.02160000000001</v>
      </c>
      <c r="S5566">
        <v>11722490</v>
      </c>
      <c r="T5566">
        <v>876129.9</v>
      </c>
      <c r="U5566">
        <v>185.21600000000001</v>
      </c>
      <c r="V5566">
        <v>182.80353333333301</v>
      </c>
      <c r="W5566">
        <v>11722490</v>
      </c>
      <c r="X5566">
        <v>11.3253265849537</v>
      </c>
      <c r="Y5566">
        <v>2.2648143048259999E-3</v>
      </c>
      <c r="Z5566">
        <v>2.2392567025953502E-3</v>
      </c>
      <c r="AA5566">
        <v>0</v>
      </c>
      <c r="AB5566">
        <f>(Raw_savings[[#This Row],[PreWBthm]]-Raw_savings[[#This Row],[MsrWBthm]])/Raw_savings[[#This Row],[NumUnit]]/10^5</f>
        <v>0</v>
      </c>
      <c r="AC5566">
        <f>Raw_savings[[#This Row],[APreWBkWh]]*Raw_savings[[#This Row],[BldgWts]]</f>
        <v>5.1643489227388866</v>
      </c>
      <c r="AD5566" t="s">
        <v>72</v>
      </c>
    </row>
    <row r="5567" spans="1:30" hidden="1" x14ac:dyDescent="0.25">
      <c r="A5567" t="s">
        <v>73</v>
      </c>
      <c r="B5567" t="s">
        <v>69</v>
      </c>
      <c r="C5567" t="s">
        <v>70</v>
      </c>
      <c r="D5567" s="1">
        <v>43622.936018518521</v>
      </c>
      <c r="E5567" t="s">
        <v>71</v>
      </c>
      <c r="F5567" t="s">
        <v>21</v>
      </c>
      <c r="G5567">
        <v>2017</v>
      </c>
      <c r="H5567" t="str">
        <f>VLOOKUP(Raw_savings[[#This Row],[BldgVint]],DEER2020wts!$I$6:$J$15,2,FALSE)</f>
        <v>Rec</v>
      </c>
      <c r="I5567" t="s">
        <v>37</v>
      </c>
      <c r="J5567" t="s">
        <v>31</v>
      </c>
      <c r="K5567">
        <f>SUMIFS(raw_wts[wt_vint],raw_wts[bldgtype],Raw_savings[[#This Row],[BldgType]],raw_wts[bldgvint],Raw_savings[[#This Row],[BldgVint]],raw_wts[bldgloc],Raw_savings[[#This Row],[BldgLoc]])</f>
        <v>0.113</v>
      </c>
      <c r="L5567" t="s">
        <v>32</v>
      </c>
      <c r="M5567">
        <v>97.647856166666699</v>
      </c>
      <c r="N5567">
        <v>60654.58</v>
      </c>
      <c r="O5567" t="s">
        <v>7</v>
      </c>
      <c r="P5567">
        <v>881840.8</v>
      </c>
      <c r="Q5567">
        <v>187.817222222222</v>
      </c>
      <c r="R5567">
        <v>174.35106666666701</v>
      </c>
      <c r="S5567">
        <v>11722490</v>
      </c>
      <c r="T5567">
        <v>880668.6</v>
      </c>
      <c r="U5567">
        <v>187.58766666666699</v>
      </c>
      <c r="V5567">
        <v>174.138466666667</v>
      </c>
      <c r="W5567">
        <v>11722490</v>
      </c>
      <c r="X5567">
        <v>12.0043598089787</v>
      </c>
      <c r="Y5567">
        <v>2.3508509512358499E-3</v>
      </c>
      <c r="Z5567">
        <v>2.1772111375093798E-3</v>
      </c>
      <c r="AA5567">
        <v>0</v>
      </c>
      <c r="AB5567">
        <f>(Raw_savings[[#This Row],[PreWBthm]]-Raw_savings[[#This Row],[MsrWBthm]])/Raw_savings[[#This Row],[NumUnit]]/10^5</f>
        <v>0</v>
      </c>
      <c r="AC5567">
        <f>Raw_savings[[#This Row],[APreWBkWh]]*Raw_savings[[#This Row],[BldgWts]]</f>
        <v>1.3564926584145931</v>
      </c>
      <c r="AD5567" t="s">
        <v>72</v>
      </c>
    </row>
    <row r="5568" spans="1:30" hidden="1" x14ac:dyDescent="0.25">
      <c r="A5568" t="s">
        <v>73</v>
      </c>
      <c r="B5568" t="s">
        <v>69</v>
      </c>
      <c r="C5568" t="s">
        <v>70</v>
      </c>
      <c r="D5568" s="1">
        <v>43622.936018518521</v>
      </c>
      <c r="E5568" t="s">
        <v>71</v>
      </c>
      <c r="F5568" t="s">
        <v>21</v>
      </c>
      <c r="G5568">
        <v>2017</v>
      </c>
      <c r="H5568" t="str">
        <f>VLOOKUP(Raw_savings[[#This Row],[BldgVint]],DEER2020wts!$I$6:$J$15,2,FALSE)</f>
        <v>Rec</v>
      </c>
      <c r="I5568" t="s">
        <v>34</v>
      </c>
      <c r="J5568" t="s">
        <v>31</v>
      </c>
      <c r="K5568">
        <f>SUMIFS(raw_wts[wt_vint],raw_wts[bldgtype],Raw_savings[[#This Row],[BldgType]],raw_wts[bldgvint],Raw_savings[[#This Row],[BldgVint]],raw_wts[bldgloc],Raw_savings[[#This Row],[BldgLoc]])</f>
        <v>0.14399999999999999</v>
      </c>
      <c r="L5568" t="s">
        <v>32</v>
      </c>
      <c r="M5568">
        <v>107.59148450000001</v>
      </c>
      <c r="N5568">
        <v>60654.58</v>
      </c>
      <c r="O5568" t="s">
        <v>7</v>
      </c>
      <c r="P5568">
        <v>987243.9</v>
      </c>
      <c r="Q5568">
        <v>208.393333333333</v>
      </c>
      <c r="R5568">
        <v>199.740466666667</v>
      </c>
      <c r="S5568">
        <v>11722490</v>
      </c>
      <c r="T5568">
        <v>985839.6</v>
      </c>
      <c r="U5568">
        <v>208.14788888888901</v>
      </c>
      <c r="V5568">
        <v>199.50813333333301</v>
      </c>
      <c r="W5568">
        <v>11722490</v>
      </c>
      <c r="X5568">
        <v>13.052148193011</v>
      </c>
      <c r="Y5568">
        <v>2.2812627373350902E-3</v>
      </c>
      <c r="Z5568">
        <v>2.1594026182740001E-3</v>
      </c>
      <c r="AA5568">
        <v>0</v>
      </c>
      <c r="AB5568">
        <f>(Raw_savings[[#This Row],[PreWBthm]]-Raw_savings[[#This Row],[MsrWBthm]])/Raw_savings[[#This Row],[NumUnit]]/10^5</f>
        <v>0</v>
      </c>
      <c r="AC5568">
        <f>Raw_savings[[#This Row],[APreWBkWh]]*Raw_savings[[#This Row],[BldgWts]]</f>
        <v>1.8795093397935838</v>
      </c>
      <c r="AD5568" t="s">
        <v>72</v>
      </c>
    </row>
    <row r="5569" spans="1:30" hidden="1" x14ac:dyDescent="0.25">
      <c r="A5569" t="s">
        <v>73</v>
      </c>
      <c r="B5569" t="s">
        <v>69</v>
      </c>
      <c r="C5569" t="s">
        <v>70</v>
      </c>
      <c r="D5569" s="1">
        <v>43622.936018518521</v>
      </c>
      <c r="E5569" t="s">
        <v>71</v>
      </c>
      <c r="F5569" t="s">
        <v>21</v>
      </c>
      <c r="G5569">
        <v>2017</v>
      </c>
      <c r="H5569" t="str">
        <f>VLOOKUP(Raw_savings[[#This Row],[BldgVint]],DEER2020wts!$I$6:$J$15,2,FALSE)</f>
        <v>Rec</v>
      </c>
      <c r="I5569" t="s">
        <v>42</v>
      </c>
      <c r="J5569" t="s">
        <v>31</v>
      </c>
      <c r="K5569">
        <f>SUMIFS(raw_wts[wt_vint],raw_wts[bldgtype],Raw_savings[[#This Row],[BldgType]],raw_wts[bldgvint],Raw_savings[[#This Row],[BldgVint]],raw_wts[bldgloc],Raw_savings[[#This Row],[BldgLoc]])</f>
        <v>9.2999999999999999E-2</v>
      </c>
      <c r="L5569" t="s">
        <v>32</v>
      </c>
      <c r="M5569">
        <v>95.932684833333298</v>
      </c>
      <c r="N5569">
        <v>60654.58</v>
      </c>
      <c r="O5569" t="s">
        <v>7</v>
      </c>
      <c r="P5569">
        <v>836253.8</v>
      </c>
      <c r="Q5569">
        <v>145.93988888888899</v>
      </c>
      <c r="R5569">
        <v>142.417466666667</v>
      </c>
      <c r="S5569">
        <v>11722490</v>
      </c>
      <c r="T5569">
        <v>835351.1</v>
      </c>
      <c r="U5569">
        <v>145.77411111111101</v>
      </c>
      <c r="V5569">
        <v>142.251</v>
      </c>
      <c r="W5569">
        <v>11722490</v>
      </c>
      <c r="X5569">
        <v>9.4097230945673793</v>
      </c>
      <c r="Y5569">
        <v>1.7280635694267E-3</v>
      </c>
      <c r="Z5569">
        <v>1.73524453063998E-3</v>
      </c>
      <c r="AA5569">
        <v>0</v>
      </c>
      <c r="AB5569">
        <f>(Raw_savings[[#This Row],[PreWBthm]]-Raw_savings[[#This Row],[MsrWBthm]])/Raw_savings[[#This Row],[NumUnit]]/10^5</f>
        <v>0</v>
      </c>
      <c r="AC5569">
        <f>Raw_savings[[#This Row],[APreWBkWh]]*Raw_savings[[#This Row],[BldgWts]]</f>
        <v>0.87510424779476625</v>
      </c>
      <c r="AD5569" t="s">
        <v>72</v>
      </c>
    </row>
    <row r="5570" spans="1:30" hidden="1" x14ac:dyDescent="0.25">
      <c r="A5570" t="s">
        <v>73</v>
      </c>
      <c r="B5570" t="s">
        <v>69</v>
      </c>
      <c r="C5570" t="s">
        <v>70</v>
      </c>
      <c r="D5570" s="1">
        <v>43622.936018518521</v>
      </c>
      <c r="E5570" t="s">
        <v>71</v>
      </c>
      <c r="F5570" t="s">
        <v>21</v>
      </c>
      <c r="G5570">
        <v>2020</v>
      </c>
      <c r="H5570" t="str">
        <f>VLOOKUP(Raw_savings[[#This Row],[BldgVint]],DEER2020wts!$I$6:$J$15,2,FALSE)</f>
        <v>Rec</v>
      </c>
      <c r="I5570" t="s">
        <v>5</v>
      </c>
      <c r="J5570" t="s">
        <v>31</v>
      </c>
      <c r="K5570">
        <f>SUMIFS(raw_wts[wt_vint],raw_wts[bldgtype],Raw_savings[[#This Row],[BldgType]],raw_wts[bldgvint],Raw_savings[[#This Row],[BldgVint]],raw_wts[bldgloc],Raw_savings[[#This Row],[BldgLoc]])</f>
        <v>6.0000000000000001E-3</v>
      </c>
      <c r="L5570" t="s">
        <v>32</v>
      </c>
      <c r="M5570">
        <v>95.892531500000004</v>
      </c>
      <c r="N5570">
        <v>60654.58</v>
      </c>
      <c r="O5570" t="s">
        <v>7</v>
      </c>
      <c r="P5570">
        <v>730755.5</v>
      </c>
      <c r="Q5570">
        <v>110.608777777778</v>
      </c>
      <c r="R5570">
        <v>106.468066666667</v>
      </c>
      <c r="S5570">
        <v>11722490</v>
      </c>
      <c r="T5570">
        <v>729942.5</v>
      </c>
      <c r="U5570">
        <v>110.465666666667</v>
      </c>
      <c r="V5570">
        <v>106.332133333333</v>
      </c>
      <c r="W5570">
        <v>11722490</v>
      </c>
      <c r="X5570">
        <v>8.4782410817885197</v>
      </c>
      <c r="Y5570">
        <v>1.49241144093818E-3</v>
      </c>
      <c r="Z5570">
        <v>1.4175591279842401E-3</v>
      </c>
      <c r="AA5570">
        <v>0</v>
      </c>
      <c r="AB5570">
        <f>(Raw_savings[[#This Row],[PreWBthm]]-Raw_savings[[#This Row],[MsrWBthm]])/Raw_savings[[#This Row],[NumUnit]]/10^5</f>
        <v>0</v>
      </c>
      <c r="AC5570">
        <f>Raw_savings[[#This Row],[APreWBkWh]]*Raw_savings[[#This Row],[BldgWts]]</f>
        <v>5.0869446490731121E-2</v>
      </c>
      <c r="AD5570" t="s">
        <v>72</v>
      </c>
    </row>
    <row r="5571" spans="1:30" hidden="1" x14ac:dyDescent="0.25">
      <c r="A5571" t="s">
        <v>73</v>
      </c>
      <c r="B5571" t="s">
        <v>69</v>
      </c>
      <c r="C5571" t="s">
        <v>70</v>
      </c>
      <c r="D5571" s="1">
        <v>43622.936018518521</v>
      </c>
      <c r="E5571" t="s">
        <v>71</v>
      </c>
      <c r="F5571" t="s">
        <v>21</v>
      </c>
      <c r="G5571">
        <v>2020</v>
      </c>
      <c r="H5571" t="str">
        <f>VLOOKUP(Raw_savings[[#This Row],[BldgVint]],DEER2020wts!$I$6:$J$15,2,FALSE)</f>
        <v>Rec</v>
      </c>
      <c r="I5571" t="s">
        <v>35</v>
      </c>
      <c r="J5571" t="s">
        <v>31</v>
      </c>
      <c r="K5571">
        <f>SUMIFS(raw_wts[wt_vint],raw_wts[bldgtype],Raw_savings[[#This Row],[BldgType]],raw_wts[bldgvint],Raw_savings[[#This Row],[BldgVint]],raw_wts[bldgloc],Raw_savings[[#This Row],[BldgLoc]])</f>
        <v>5.2999999999999999E-2</v>
      </c>
      <c r="L5571" t="s">
        <v>32</v>
      </c>
      <c r="M5571">
        <v>95.892520666666599</v>
      </c>
      <c r="N5571">
        <v>60654.58</v>
      </c>
      <c r="O5571" t="s">
        <v>7</v>
      </c>
      <c r="P5571">
        <v>766971.1</v>
      </c>
      <c r="Q5571">
        <v>161.74377777777801</v>
      </c>
      <c r="R5571">
        <v>154.86426666666699</v>
      </c>
      <c r="S5571">
        <v>11722490</v>
      </c>
      <c r="T5571">
        <v>766007.5</v>
      </c>
      <c r="U5571">
        <v>161.54755555555599</v>
      </c>
      <c r="V5571">
        <v>154.67433333333301</v>
      </c>
      <c r="W5571">
        <v>11722490</v>
      </c>
      <c r="X5571">
        <v>10.0487503436223</v>
      </c>
      <c r="Y5571">
        <v>2.0462724397905599E-3</v>
      </c>
      <c r="Z5571">
        <v>1.9806897557063802E-3</v>
      </c>
      <c r="AA5571">
        <v>0</v>
      </c>
      <c r="AB5571">
        <f>(Raw_savings[[#This Row],[PreWBthm]]-Raw_savings[[#This Row],[MsrWBthm]])/Raw_savings[[#This Row],[NumUnit]]/10^5</f>
        <v>0</v>
      </c>
      <c r="AC5571">
        <f>Raw_savings[[#This Row],[APreWBkWh]]*Raw_savings[[#This Row],[BldgWts]]</f>
        <v>0.53258376821198194</v>
      </c>
      <c r="AD5571" t="s">
        <v>72</v>
      </c>
    </row>
    <row r="5572" spans="1:30" hidden="1" x14ac:dyDescent="0.25">
      <c r="A5572" t="s">
        <v>73</v>
      </c>
      <c r="B5572" t="s">
        <v>69</v>
      </c>
      <c r="C5572" t="s">
        <v>70</v>
      </c>
      <c r="D5572" s="1">
        <v>43622.936018518521</v>
      </c>
      <c r="E5572" t="s">
        <v>71</v>
      </c>
      <c r="F5572" t="s">
        <v>21</v>
      </c>
      <c r="G5572">
        <v>2020</v>
      </c>
      <c r="H5572" t="str">
        <f>VLOOKUP(Raw_savings[[#This Row],[BldgVint]],DEER2020wts!$I$6:$J$15,2,FALSE)</f>
        <v>Rec</v>
      </c>
      <c r="I5572" t="s">
        <v>38</v>
      </c>
      <c r="J5572" t="s">
        <v>31</v>
      </c>
      <c r="K5572">
        <f>SUMIFS(raw_wts[wt_vint],raw_wts[bldgtype],Raw_savings[[#This Row],[BldgType]],raw_wts[bldgvint],Raw_savings[[#This Row],[BldgVint]],raw_wts[bldgloc],Raw_savings[[#This Row],[BldgLoc]])</f>
        <v>0.14599999999999999</v>
      </c>
      <c r="L5572" t="s">
        <v>32</v>
      </c>
      <c r="M5572">
        <v>95.892522</v>
      </c>
      <c r="N5572">
        <v>60654.58</v>
      </c>
      <c r="O5572" t="s">
        <v>7</v>
      </c>
      <c r="P5572">
        <v>730316.7</v>
      </c>
      <c r="Q5572">
        <v>134.73777777777801</v>
      </c>
      <c r="R5572">
        <v>127.722733333333</v>
      </c>
      <c r="S5572">
        <v>11722490</v>
      </c>
      <c r="T5572">
        <v>729408.1</v>
      </c>
      <c r="U5572">
        <v>134.562222222222</v>
      </c>
      <c r="V5572">
        <v>127.551</v>
      </c>
      <c r="W5572">
        <v>11722490</v>
      </c>
      <c r="X5572">
        <v>9.4751914023074395</v>
      </c>
      <c r="Y5572">
        <v>1.8307533464971099E-3</v>
      </c>
      <c r="Z5572">
        <v>1.7908939065481601E-3</v>
      </c>
      <c r="AA5572">
        <v>0</v>
      </c>
      <c r="AB5572">
        <f>(Raw_savings[[#This Row],[PreWBthm]]-Raw_savings[[#This Row],[MsrWBthm]])/Raw_savings[[#This Row],[NumUnit]]/10^5</f>
        <v>0</v>
      </c>
      <c r="AC5572">
        <f>Raw_savings[[#This Row],[APreWBkWh]]*Raw_savings[[#This Row],[BldgWts]]</f>
        <v>1.3833779447368861</v>
      </c>
      <c r="AD5572" t="s">
        <v>72</v>
      </c>
    </row>
    <row r="5573" spans="1:30" hidden="1" x14ac:dyDescent="0.25">
      <c r="A5573" t="s">
        <v>73</v>
      </c>
      <c r="B5573" t="s">
        <v>69</v>
      </c>
      <c r="C5573" t="s">
        <v>70</v>
      </c>
      <c r="D5573" s="1">
        <v>43622.936018518521</v>
      </c>
      <c r="E5573" t="s">
        <v>71</v>
      </c>
      <c r="F5573" t="s">
        <v>21</v>
      </c>
      <c r="G5573">
        <v>2020</v>
      </c>
      <c r="H5573" t="str">
        <f>VLOOKUP(Raw_savings[[#This Row],[BldgVint]],DEER2020wts!$I$6:$J$15,2,FALSE)</f>
        <v>Rec</v>
      </c>
      <c r="I5573" t="s">
        <v>40</v>
      </c>
      <c r="J5573" t="s">
        <v>31</v>
      </c>
      <c r="K5573">
        <f>SUMIFS(raw_wts[wt_vint],raw_wts[bldgtype],Raw_savings[[#This Row],[BldgType]],raw_wts[bldgvint],Raw_savings[[#This Row],[BldgVint]],raw_wts[bldgloc],Raw_savings[[#This Row],[BldgLoc]])</f>
        <v>7.4999999999999997E-2</v>
      </c>
      <c r="L5573" t="s">
        <v>32</v>
      </c>
      <c r="M5573">
        <v>95.892523499999996</v>
      </c>
      <c r="N5573">
        <v>60654.58</v>
      </c>
      <c r="O5573" t="s">
        <v>7</v>
      </c>
      <c r="P5573">
        <v>766810.4</v>
      </c>
      <c r="Q5573">
        <v>155.99544444444399</v>
      </c>
      <c r="R5573">
        <v>147.38040000000001</v>
      </c>
      <c r="S5573">
        <v>11722490</v>
      </c>
      <c r="T5573">
        <v>765813.3</v>
      </c>
      <c r="U5573">
        <v>155.80099999999999</v>
      </c>
      <c r="V5573">
        <v>147.19786666666701</v>
      </c>
      <c r="W5573">
        <v>11722490</v>
      </c>
      <c r="X5573">
        <v>10.398099493126599</v>
      </c>
      <c r="Y5573">
        <v>2.0277331052243799E-3</v>
      </c>
      <c r="Z5573">
        <v>1.9035199687214299E-3</v>
      </c>
      <c r="AA5573">
        <v>0</v>
      </c>
      <c r="AB5573">
        <f>(Raw_savings[[#This Row],[PreWBthm]]-Raw_savings[[#This Row],[MsrWBthm]])/Raw_savings[[#This Row],[NumUnit]]/10^5</f>
        <v>0</v>
      </c>
      <c r="AC5573">
        <f>Raw_savings[[#This Row],[APreWBkWh]]*Raw_savings[[#This Row],[BldgWts]]</f>
        <v>0.7798574619844949</v>
      </c>
      <c r="AD5573" t="s">
        <v>72</v>
      </c>
    </row>
    <row r="5574" spans="1:30" hidden="1" x14ac:dyDescent="0.25">
      <c r="A5574" t="s">
        <v>73</v>
      </c>
      <c r="B5574" t="s">
        <v>69</v>
      </c>
      <c r="C5574" t="s">
        <v>70</v>
      </c>
      <c r="D5574" s="1">
        <v>43622.936018518521</v>
      </c>
      <c r="E5574" t="s">
        <v>71</v>
      </c>
      <c r="F5574" t="s">
        <v>21</v>
      </c>
      <c r="G5574">
        <v>2020</v>
      </c>
      <c r="H5574" t="str">
        <f>VLOOKUP(Raw_savings[[#This Row],[BldgVint]],DEER2020wts!$I$6:$J$15,2,FALSE)</f>
        <v>Rec</v>
      </c>
      <c r="I5574" t="s">
        <v>43</v>
      </c>
      <c r="J5574" t="s">
        <v>31</v>
      </c>
      <c r="K5574">
        <f>SUMIFS(raw_wts[wt_vint],raw_wts[bldgtype],Raw_savings[[#This Row],[BldgType]],raw_wts[bldgvint],Raw_savings[[#This Row],[BldgVint]],raw_wts[bldgloc],Raw_savings[[#This Row],[BldgLoc]])</f>
        <v>2.3E-2</v>
      </c>
      <c r="L5574" t="s">
        <v>32</v>
      </c>
      <c r="M5574">
        <v>95.892520333333295</v>
      </c>
      <c r="N5574">
        <v>60654.58</v>
      </c>
      <c r="O5574" t="s">
        <v>7</v>
      </c>
      <c r="P5574">
        <v>739444.9</v>
      </c>
      <c r="Q5574">
        <v>126.210333333333</v>
      </c>
      <c r="R5574">
        <v>114.82746666666699</v>
      </c>
      <c r="S5574">
        <v>11722490</v>
      </c>
      <c r="T5574">
        <v>738454.1</v>
      </c>
      <c r="U5574">
        <v>126.029666666667</v>
      </c>
      <c r="V5574">
        <v>114.660266666667</v>
      </c>
      <c r="W5574">
        <v>11722490</v>
      </c>
      <c r="X5574">
        <v>10.332401281725801</v>
      </c>
      <c r="Y5574">
        <v>1.8840537931284901E-3</v>
      </c>
      <c r="Z5574">
        <v>1.743618787146E-3</v>
      </c>
      <c r="AA5574">
        <v>0</v>
      </c>
      <c r="AB5574">
        <f>(Raw_savings[[#This Row],[PreWBthm]]-Raw_savings[[#This Row],[MsrWBthm]])/Raw_savings[[#This Row],[NumUnit]]/10^5</f>
        <v>0</v>
      </c>
      <c r="AC5574">
        <f>Raw_savings[[#This Row],[APreWBkWh]]*Raw_savings[[#This Row],[BldgWts]]</f>
        <v>0.23764522947969341</v>
      </c>
      <c r="AD5574" t="s">
        <v>72</v>
      </c>
    </row>
    <row r="5575" spans="1:30" hidden="1" x14ac:dyDescent="0.25">
      <c r="A5575" t="s">
        <v>73</v>
      </c>
      <c r="B5575" t="s">
        <v>69</v>
      </c>
      <c r="C5575" t="s">
        <v>70</v>
      </c>
      <c r="D5575" s="1">
        <v>43622.936018518521</v>
      </c>
      <c r="E5575" t="s">
        <v>71</v>
      </c>
      <c r="F5575" t="s">
        <v>21</v>
      </c>
      <c r="G5575">
        <v>2020</v>
      </c>
      <c r="H5575" t="str">
        <f>VLOOKUP(Raw_savings[[#This Row],[BldgVint]],DEER2020wts!$I$6:$J$15,2,FALSE)</f>
        <v>Rec</v>
      </c>
      <c r="I5575" t="s">
        <v>45</v>
      </c>
      <c r="J5575" t="s">
        <v>31</v>
      </c>
      <c r="K5575">
        <f>SUMIFS(raw_wts[wt_vint],raw_wts[bldgtype],Raw_savings[[#This Row],[BldgType]],raw_wts[bldgvint],Raw_savings[[#This Row],[BldgVint]],raw_wts[bldgloc],Raw_savings[[#This Row],[BldgLoc]])</f>
        <v>0.21400000000000002</v>
      </c>
      <c r="L5575" t="s">
        <v>32</v>
      </c>
      <c r="M5575">
        <v>95.892530166666603</v>
      </c>
      <c r="N5575">
        <v>60654.58</v>
      </c>
      <c r="O5575" t="s">
        <v>7</v>
      </c>
      <c r="P5575">
        <v>761104.9</v>
      </c>
      <c r="Q5575">
        <v>148.262</v>
      </c>
      <c r="R5575">
        <v>141.283266666667</v>
      </c>
      <c r="S5575">
        <v>11722490</v>
      </c>
      <c r="T5575">
        <v>760082.2</v>
      </c>
      <c r="U5575">
        <v>148.08277777777801</v>
      </c>
      <c r="V5575">
        <v>141.1078</v>
      </c>
      <c r="W5575">
        <v>11722490</v>
      </c>
      <c r="X5575">
        <v>10.665064298778599</v>
      </c>
      <c r="Y5575">
        <v>1.86899044076451E-3</v>
      </c>
      <c r="Z5575">
        <v>1.8298262269406599E-3</v>
      </c>
      <c r="AA5575">
        <v>0</v>
      </c>
      <c r="AB5575">
        <f>(Raw_savings[[#This Row],[PreWBthm]]-Raw_savings[[#This Row],[MsrWBthm]])/Raw_savings[[#This Row],[NumUnit]]/10^5</f>
        <v>0</v>
      </c>
      <c r="AC5575">
        <f>Raw_savings[[#This Row],[APreWBkWh]]*Raw_savings[[#This Row],[BldgWts]]</f>
        <v>2.2823237599386204</v>
      </c>
      <c r="AD5575" t="s">
        <v>72</v>
      </c>
    </row>
    <row r="5576" spans="1:30" hidden="1" x14ac:dyDescent="0.25">
      <c r="A5576" t="s">
        <v>73</v>
      </c>
      <c r="B5576" t="s">
        <v>69</v>
      </c>
      <c r="C5576" t="s">
        <v>70</v>
      </c>
      <c r="D5576" s="1">
        <v>43622.936018518521</v>
      </c>
      <c r="E5576" t="s">
        <v>71</v>
      </c>
      <c r="F5576" t="s">
        <v>21</v>
      </c>
      <c r="G5576">
        <v>2020</v>
      </c>
      <c r="H5576" t="str">
        <f>VLOOKUP(Raw_savings[[#This Row],[BldgVint]],DEER2020wts!$I$6:$J$15,2,FALSE)</f>
        <v>Rec</v>
      </c>
      <c r="I5576" t="s">
        <v>8</v>
      </c>
      <c r="J5576" t="s">
        <v>31</v>
      </c>
      <c r="K5576">
        <f>SUMIFS(raw_wts[wt_vint],raw_wts[bldgtype],Raw_savings[[#This Row],[BldgType]],raw_wts[bldgvint],Raw_savings[[#This Row],[BldgVint]],raw_wts[bldgloc],Raw_savings[[#This Row],[BldgLoc]])</f>
        <v>8.3000000000000004E-2</v>
      </c>
      <c r="L5576" t="s">
        <v>32</v>
      </c>
      <c r="M5576">
        <v>95.892520333333295</v>
      </c>
      <c r="N5576">
        <v>60654.58</v>
      </c>
      <c r="O5576" t="s">
        <v>7</v>
      </c>
      <c r="P5576">
        <v>754053.4</v>
      </c>
      <c r="Q5576">
        <v>141.69266666666701</v>
      </c>
      <c r="R5576">
        <v>131.724066666667</v>
      </c>
      <c r="S5576">
        <v>11722490</v>
      </c>
      <c r="T5576">
        <v>752925</v>
      </c>
      <c r="U5576">
        <v>141.49322222222199</v>
      </c>
      <c r="V5576">
        <v>131.53579999999999</v>
      </c>
      <c r="W5576">
        <v>11722490</v>
      </c>
      <c r="X5576">
        <v>11.7673411448315</v>
      </c>
      <c r="Y5576">
        <v>2.07987488232797E-3</v>
      </c>
      <c r="Z5576">
        <v>1.9633091925441901E-3</v>
      </c>
      <c r="AA5576">
        <v>0</v>
      </c>
      <c r="AB5576">
        <f>(Raw_savings[[#This Row],[PreWBthm]]-Raw_savings[[#This Row],[MsrWBthm]])/Raw_savings[[#This Row],[NumUnit]]/10^5</f>
        <v>0</v>
      </c>
      <c r="AC5576">
        <f>Raw_savings[[#This Row],[APreWBkWh]]*Raw_savings[[#This Row],[BldgWts]]</f>
        <v>0.97668931502101453</v>
      </c>
      <c r="AD5576" t="s">
        <v>72</v>
      </c>
    </row>
    <row r="5577" spans="1:30" hidden="1" x14ac:dyDescent="0.25">
      <c r="A5577" t="s">
        <v>73</v>
      </c>
      <c r="B5577" t="s">
        <v>69</v>
      </c>
      <c r="C5577" t="s">
        <v>70</v>
      </c>
      <c r="D5577" s="1">
        <v>43622.936018518521</v>
      </c>
      <c r="E5577" t="s">
        <v>71</v>
      </c>
      <c r="F5577" t="s">
        <v>21</v>
      </c>
      <c r="G5577">
        <v>2020</v>
      </c>
      <c r="H5577" t="str">
        <f>VLOOKUP(Raw_savings[[#This Row],[BldgVint]],DEER2020wts!$I$6:$J$15,2,FALSE)</f>
        <v>Rec</v>
      </c>
      <c r="I5577" t="s">
        <v>36</v>
      </c>
      <c r="J5577" t="s">
        <v>31</v>
      </c>
      <c r="K5577">
        <f>SUMIFS(raw_wts[wt_vint],raw_wts[bldgtype],Raw_savings[[#This Row],[BldgType]],raw_wts[bldgvint],Raw_savings[[#This Row],[BldgVint]],raw_wts[bldgloc],Raw_savings[[#This Row],[BldgLoc]])</f>
        <v>0.247</v>
      </c>
      <c r="L5577" t="s">
        <v>32</v>
      </c>
      <c r="M5577">
        <v>95.960526000000002</v>
      </c>
      <c r="N5577">
        <v>60654.58</v>
      </c>
      <c r="O5577" t="s">
        <v>7</v>
      </c>
      <c r="P5577">
        <v>774804.2</v>
      </c>
      <c r="Q5577">
        <v>159.73588888888901</v>
      </c>
      <c r="R5577">
        <v>142.784066666667</v>
      </c>
      <c r="S5577">
        <v>11722490</v>
      </c>
      <c r="T5577">
        <v>773738.4</v>
      </c>
      <c r="U5577">
        <v>159.54244444444399</v>
      </c>
      <c r="V5577">
        <v>142.607666666667</v>
      </c>
      <c r="W5577">
        <v>11722490</v>
      </c>
      <c r="X5577">
        <v>11.1066502490819</v>
      </c>
      <c r="Y5577">
        <v>2.0158751989797601E-3</v>
      </c>
      <c r="Z5577">
        <v>1.83825586783467E-3</v>
      </c>
      <c r="AA5577">
        <v>0</v>
      </c>
      <c r="AB5577">
        <f>(Raw_savings[[#This Row],[PreWBthm]]-Raw_savings[[#This Row],[MsrWBthm]])/Raw_savings[[#This Row],[NumUnit]]/10^5</f>
        <v>0</v>
      </c>
      <c r="AC5577">
        <f>Raw_savings[[#This Row],[APreWBkWh]]*Raw_savings[[#This Row],[BldgWts]]</f>
        <v>2.7433426115232291</v>
      </c>
      <c r="AD5577" t="s">
        <v>72</v>
      </c>
    </row>
    <row r="5578" spans="1:30" hidden="1" x14ac:dyDescent="0.25">
      <c r="A5578" t="s">
        <v>73</v>
      </c>
      <c r="B5578" t="s">
        <v>69</v>
      </c>
      <c r="C5578" t="s">
        <v>70</v>
      </c>
      <c r="D5578" s="1">
        <v>43622.936018518521</v>
      </c>
      <c r="E5578" t="s">
        <v>71</v>
      </c>
      <c r="F5578" t="s">
        <v>21</v>
      </c>
      <c r="G5578">
        <v>2020</v>
      </c>
      <c r="H5578" t="str">
        <f>VLOOKUP(Raw_savings[[#This Row],[BldgVint]],DEER2020wts!$I$6:$J$15,2,FALSE)</f>
        <v>Rec</v>
      </c>
      <c r="I5578" t="s">
        <v>39</v>
      </c>
      <c r="J5578" t="s">
        <v>31</v>
      </c>
      <c r="K5578">
        <f>SUMIFS(raw_wts[wt_vint],raw_wts[bldgtype],Raw_savings[[#This Row],[BldgType]],raw_wts[bldgvint],Raw_savings[[#This Row],[BldgVint]],raw_wts[bldgloc],Raw_savings[[#This Row],[BldgLoc]])</f>
        <v>0.255</v>
      </c>
      <c r="L5578" t="s">
        <v>32</v>
      </c>
      <c r="M5578">
        <v>96.890454833333294</v>
      </c>
      <c r="N5578">
        <v>60654.58</v>
      </c>
      <c r="O5578" t="s">
        <v>7</v>
      </c>
      <c r="P5578">
        <v>789604</v>
      </c>
      <c r="Q5578">
        <v>184.13588888888901</v>
      </c>
      <c r="R5578">
        <v>167.3596</v>
      </c>
      <c r="S5578">
        <v>11722490</v>
      </c>
      <c r="T5578">
        <v>788525.6</v>
      </c>
      <c r="U5578">
        <v>183.90100000000001</v>
      </c>
      <c r="V5578">
        <v>167.14846666666699</v>
      </c>
      <c r="W5578">
        <v>11722490</v>
      </c>
      <c r="X5578">
        <v>11.1300953417449</v>
      </c>
      <c r="Y5578">
        <v>2.4242727448529999E-3</v>
      </c>
      <c r="Z5578">
        <v>2.1790932212721699E-3</v>
      </c>
      <c r="AA5578">
        <v>0</v>
      </c>
      <c r="AB5578">
        <f>(Raw_savings[[#This Row],[PreWBthm]]-Raw_savings[[#This Row],[MsrWBthm]])/Raw_savings[[#This Row],[NumUnit]]/10^5</f>
        <v>0</v>
      </c>
      <c r="AC5578">
        <f>Raw_savings[[#This Row],[APreWBkWh]]*Raw_savings[[#This Row],[BldgWts]]</f>
        <v>2.8381743121449494</v>
      </c>
      <c r="AD5578" t="s">
        <v>72</v>
      </c>
    </row>
    <row r="5579" spans="1:30" hidden="1" x14ac:dyDescent="0.25">
      <c r="A5579" t="s">
        <v>73</v>
      </c>
      <c r="B5579" t="s">
        <v>69</v>
      </c>
      <c r="C5579" t="s">
        <v>70</v>
      </c>
      <c r="D5579" s="1">
        <v>43622.936018518521</v>
      </c>
      <c r="E5579" t="s">
        <v>71</v>
      </c>
      <c r="F5579" t="s">
        <v>21</v>
      </c>
      <c r="G5579">
        <v>2020</v>
      </c>
      <c r="H5579" t="str">
        <f>VLOOKUP(Raw_savings[[#This Row],[BldgVint]],DEER2020wts!$I$6:$J$15,2,FALSE)</f>
        <v>Rec</v>
      </c>
      <c r="I5579" t="s">
        <v>41</v>
      </c>
      <c r="J5579" t="s">
        <v>31</v>
      </c>
      <c r="K5579">
        <f>SUMIFS(raw_wts[wt_vint],raw_wts[bldgtype],Raw_savings[[#This Row],[BldgType]],raw_wts[bldgvint],Raw_savings[[#This Row],[BldgVint]],raw_wts[bldgloc],Raw_savings[[#This Row],[BldgLoc]])</f>
        <v>0.247</v>
      </c>
      <c r="L5579" t="s">
        <v>32</v>
      </c>
      <c r="M5579">
        <v>96.198786499999997</v>
      </c>
      <c r="N5579">
        <v>60654.58</v>
      </c>
      <c r="O5579" t="s">
        <v>7</v>
      </c>
      <c r="P5579">
        <v>798519.2</v>
      </c>
      <c r="Q5579">
        <v>185.992777777778</v>
      </c>
      <c r="R5579">
        <v>166.08539999999999</v>
      </c>
      <c r="S5579">
        <v>11722490</v>
      </c>
      <c r="T5579">
        <v>797444.9</v>
      </c>
      <c r="U5579">
        <v>185.756666666667</v>
      </c>
      <c r="V5579">
        <v>165.88</v>
      </c>
      <c r="W5579">
        <v>11722490</v>
      </c>
      <c r="X5579">
        <v>11.1675005380648</v>
      </c>
      <c r="Y5579">
        <v>2.45440841513229E-3</v>
      </c>
      <c r="Z5579">
        <v>2.1351620688063199E-3</v>
      </c>
      <c r="AA5579">
        <v>0</v>
      </c>
      <c r="AB5579">
        <f>(Raw_savings[[#This Row],[PreWBthm]]-Raw_savings[[#This Row],[MsrWBthm]])/Raw_savings[[#This Row],[NumUnit]]/10^5</f>
        <v>0</v>
      </c>
      <c r="AC5579">
        <f>Raw_savings[[#This Row],[APreWBkWh]]*Raw_savings[[#This Row],[BldgWts]]</f>
        <v>2.7583726329020055</v>
      </c>
      <c r="AD5579" t="s">
        <v>72</v>
      </c>
    </row>
    <row r="5580" spans="1:30" hidden="1" x14ac:dyDescent="0.25">
      <c r="A5580" t="s">
        <v>73</v>
      </c>
      <c r="B5580" t="s">
        <v>69</v>
      </c>
      <c r="C5580" t="s">
        <v>70</v>
      </c>
      <c r="D5580" s="1">
        <v>43622.936018518521</v>
      </c>
      <c r="E5580" t="s">
        <v>71</v>
      </c>
      <c r="F5580" t="s">
        <v>21</v>
      </c>
      <c r="G5580">
        <v>2020</v>
      </c>
      <c r="H5580" t="str">
        <f>VLOOKUP(Raw_savings[[#This Row],[BldgVint]],DEER2020wts!$I$6:$J$15,2,FALSE)</f>
        <v>Rec</v>
      </c>
      <c r="I5580" t="s">
        <v>44</v>
      </c>
      <c r="J5580" t="s">
        <v>31</v>
      </c>
      <c r="K5580">
        <f>SUMIFS(raw_wts[wt_vint],raw_wts[bldgtype],Raw_savings[[#This Row],[BldgType]],raw_wts[bldgvint],Raw_savings[[#This Row],[BldgVint]],raw_wts[bldgloc],Raw_savings[[#This Row],[BldgLoc]])</f>
        <v>4.4999999999999998E-2</v>
      </c>
      <c r="L5580" t="s">
        <v>32</v>
      </c>
      <c r="M5580">
        <v>96.545120666666605</v>
      </c>
      <c r="N5580">
        <v>60654.58</v>
      </c>
      <c r="O5580" t="s">
        <v>7</v>
      </c>
      <c r="P5580">
        <v>821271.6</v>
      </c>
      <c r="Q5580">
        <v>177.97455555555601</v>
      </c>
      <c r="R5580">
        <v>179.6798</v>
      </c>
      <c r="S5580">
        <v>11722490</v>
      </c>
      <c r="T5580">
        <v>820103.1</v>
      </c>
      <c r="U5580">
        <v>177.75333333333299</v>
      </c>
      <c r="V5580">
        <v>179.45553333333299</v>
      </c>
      <c r="W5580">
        <v>11722490</v>
      </c>
      <c r="X5580">
        <v>12.103149200407399</v>
      </c>
      <c r="Y5580">
        <v>2.2913868737711599E-3</v>
      </c>
      <c r="Z5580">
        <v>2.32292077650349E-3</v>
      </c>
      <c r="AA5580">
        <v>0</v>
      </c>
      <c r="AB5580">
        <f>(Raw_savings[[#This Row],[PreWBthm]]-Raw_savings[[#This Row],[MsrWBthm]])/Raw_savings[[#This Row],[NumUnit]]/10^5</f>
        <v>0</v>
      </c>
      <c r="AC5580">
        <f>Raw_savings[[#This Row],[APreWBkWh]]*Raw_savings[[#This Row],[BldgWts]]</f>
        <v>0.54464171401833295</v>
      </c>
      <c r="AD5580" t="s">
        <v>72</v>
      </c>
    </row>
    <row r="5581" spans="1:30" hidden="1" x14ac:dyDescent="0.25">
      <c r="A5581" t="s">
        <v>73</v>
      </c>
      <c r="B5581" t="s">
        <v>69</v>
      </c>
      <c r="C5581" t="s">
        <v>70</v>
      </c>
      <c r="D5581" s="1">
        <v>43622.936018518521</v>
      </c>
      <c r="E5581" t="s">
        <v>71</v>
      </c>
      <c r="F5581" t="s">
        <v>21</v>
      </c>
      <c r="G5581">
        <v>2020</v>
      </c>
      <c r="H5581" t="str">
        <f>VLOOKUP(Raw_savings[[#This Row],[BldgVint]],DEER2020wts!$I$6:$J$15,2,FALSE)</f>
        <v>Rec</v>
      </c>
      <c r="I5581" t="s">
        <v>46</v>
      </c>
      <c r="J5581" t="s">
        <v>31</v>
      </c>
      <c r="K5581">
        <f>SUMIFS(raw_wts[wt_vint],raw_wts[bldgtype],Raw_savings[[#This Row],[BldgType]],raw_wts[bldgvint],Raw_savings[[#This Row],[BldgVint]],raw_wts[bldgloc],Raw_savings[[#This Row],[BldgLoc]])</f>
        <v>0.14799999999999999</v>
      </c>
      <c r="L5581" t="s">
        <v>32</v>
      </c>
      <c r="M5581">
        <v>96.092435666666603</v>
      </c>
      <c r="N5581">
        <v>60654.58</v>
      </c>
      <c r="O5581" t="s">
        <v>7</v>
      </c>
      <c r="P5581">
        <v>788992.2</v>
      </c>
      <c r="Q5581">
        <v>170.479777777778</v>
      </c>
      <c r="R5581">
        <v>170.8878</v>
      </c>
      <c r="S5581">
        <v>11722490</v>
      </c>
      <c r="T5581">
        <v>787971.6</v>
      </c>
      <c r="U5581">
        <v>170.265444444444</v>
      </c>
      <c r="V5581">
        <v>170.67506666666699</v>
      </c>
      <c r="W5581">
        <v>11722490</v>
      </c>
      <c r="X5581">
        <v>10.62102331905</v>
      </c>
      <c r="Y5581">
        <v>2.23049121240761E-3</v>
      </c>
      <c r="Z5581">
        <v>2.2138405781626101E-3</v>
      </c>
      <c r="AA5581">
        <v>0</v>
      </c>
      <c r="AB5581">
        <f>(Raw_savings[[#This Row],[PreWBthm]]-Raw_savings[[#This Row],[MsrWBthm]])/Raw_savings[[#This Row],[NumUnit]]/10^5</f>
        <v>0</v>
      </c>
      <c r="AC5581">
        <f>Raw_savings[[#This Row],[APreWBkWh]]*Raw_savings[[#This Row],[BldgWts]]</f>
        <v>1.5719114512193999</v>
      </c>
      <c r="AD5581" t="s">
        <v>72</v>
      </c>
    </row>
    <row r="5582" spans="1:30" hidden="1" x14ac:dyDescent="0.25">
      <c r="A5582" t="s">
        <v>73</v>
      </c>
      <c r="B5582" t="s">
        <v>69</v>
      </c>
      <c r="C5582" t="s">
        <v>70</v>
      </c>
      <c r="D5582" s="1">
        <v>43622.936018518521</v>
      </c>
      <c r="E5582" t="s">
        <v>71</v>
      </c>
      <c r="F5582" t="s">
        <v>21</v>
      </c>
      <c r="G5582">
        <v>2020</v>
      </c>
      <c r="H5582" t="str">
        <f>VLOOKUP(Raw_savings[[#This Row],[BldgVint]],DEER2020wts!$I$6:$J$15,2,FALSE)</f>
        <v>Rec</v>
      </c>
      <c r="I5582" t="s">
        <v>9</v>
      </c>
      <c r="J5582" t="s">
        <v>31</v>
      </c>
      <c r="K5582">
        <f>SUMIFS(raw_wts[wt_vint],raw_wts[bldgtype],Raw_savings[[#This Row],[BldgType]],raw_wts[bldgvint],Raw_savings[[#This Row],[BldgVint]],raw_wts[bldgloc],Raw_savings[[#This Row],[BldgLoc]])</f>
        <v>0.153</v>
      </c>
      <c r="L5582" t="s">
        <v>32</v>
      </c>
      <c r="M5582">
        <v>96.804830166666605</v>
      </c>
      <c r="N5582">
        <v>60654.58</v>
      </c>
      <c r="O5582" t="s">
        <v>7</v>
      </c>
      <c r="P5582">
        <v>820959.1</v>
      </c>
      <c r="Q5582">
        <v>173.78955555555601</v>
      </c>
      <c r="R5582">
        <v>172.82353333333299</v>
      </c>
      <c r="S5582">
        <v>11722490</v>
      </c>
      <c r="T5582">
        <v>819879.1</v>
      </c>
      <c r="U5582">
        <v>173.57688888888899</v>
      </c>
      <c r="V5582">
        <v>172.606333333333</v>
      </c>
      <c r="W5582">
        <v>11722490</v>
      </c>
      <c r="X5582">
        <v>11.156468103302201</v>
      </c>
      <c r="Y5582">
        <v>2.19686007713155E-3</v>
      </c>
      <c r="Z5582">
        <v>2.24368969633097E-3</v>
      </c>
      <c r="AA5582">
        <v>0</v>
      </c>
      <c r="AB5582">
        <f>(Raw_savings[[#This Row],[PreWBthm]]-Raw_savings[[#This Row],[MsrWBthm]])/Raw_savings[[#This Row],[NumUnit]]/10^5</f>
        <v>0</v>
      </c>
      <c r="AC5582">
        <f>Raw_savings[[#This Row],[APreWBkWh]]*Raw_savings[[#This Row],[BldgWts]]</f>
        <v>1.7069396198052367</v>
      </c>
      <c r="AD5582" t="s">
        <v>72</v>
      </c>
    </row>
    <row r="5583" spans="1:30" hidden="1" x14ac:dyDescent="0.25">
      <c r="A5583" t="s">
        <v>73</v>
      </c>
      <c r="B5583" t="s">
        <v>69</v>
      </c>
      <c r="C5583" t="s">
        <v>70</v>
      </c>
      <c r="D5583" s="1">
        <v>43622.936018518521</v>
      </c>
      <c r="E5583" t="s">
        <v>71</v>
      </c>
      <c r="F5583" t="s">
        <v>21</v>
      </c>
      <c r="G5583">
        <v>2020</v>
      </c>
      <c r="H5583" t="str">
        <f>VLOOKUP(Raw_savings[[#This Row],[BldgVint]],DEER2020wts!$I$6:$J$15,2,FALSE)</f>
        <v>Rec</v>
      </c>
      <c r="I5583" t="s">
        <v>37</v>
      </c>
      <c r="J5583" t="s">
        <v>31</v>
      </c>
      <c r="K5583">
        <f>SUMIFS(raw_wts[wt_vint],raw_wts[bldgtype],Raw_savings[[#This Row],[BldgType]],raw_wts[bldgvint],Raw_savings[[#This Row],[BldgVint]],raw_wts[bldgloc],Raw_savings[[#This Row],[BldgLoc]])</f>
        <v>3.9E-2</v>
      </c>
      <c r="L5583" t="s">
        <v>32</v>
      </c>
      <c r="M5583">
        <v>97.004034500000003</v>
      </c>
      <c r="N5583">
        <v>60654.58</v>
      </c>
      <c r="O5583" t="s">
        <v>7</v>
      </c>
      <c r="P5583">
        <v>826080.9</v>
      </c>
      <c r="Q5583">
        <v>176.14744444444401</v>
      </c>
      <c r="R5583">
        <v>164.35913333333301</v>
      </c>
      <c r="S5583">
        <v>11722490</v>
      </c>
      <c r="T5583">
        <v>824924.1</v>
      </c>
      <c r="U5583">
        <v>175.926444444444</v>
      </c>
      <c r="V5583">
        <v>164.14940000000001</v>
      </c>
      <c r="W5583">
        <v>11722490</v>
      </c>
      <c r="X5583">
        <v>11.9252771904043</v>
      </c>
      <c r="Y5583">
        <v>2.2782557564652102E-3</v>
      </c>
      <c r="Z5583">
        <v>2.1621093845675099E-3</v>
      </c>
      <c r="AA5583">
        <v>0</v>
      </c>
      <c r="AB5583">
        <f>(Raw_savings[[#This Row],[PreWBthm]]-Raw_savings[[#This Row],[MsrWBthm]])/Raw_savings[[#This Row],[NumUnit]]/10^5</f>
        <v>0</v>
      </c>
      <c r="AC5583">
        <f>Raw_savings[[#This Row],[APreWBkWh]]*Raw_savings[[#This Row],[BldgWts]]</f>
        <v>0.46508581042576769</v>
      </c>
      <c r="AD5583" t="s">
        <v>72</v>
      </c>
    </row>
    <row r="5584" spans="1:30" hidden="1" x14ac:dyDescent="0.25">
      <c r="A5584" t="s">
        <v>73</v>
      </c>
      <c r="B5584" t="s">
        <v>69</v>
      </c>
      <c r="C5584" t="s">
        <v>70</v>
      </c>
      <c r="D5584" s="1">
        <v>43622.936018518521</v>
      </c>
      <c r="E5584" t="s">
        <v>71</v>
      </c>
      <c r="F5584" t="s">
        <v>21</v>
      </c>
      <c r="G5584">
        <v>2020</v>
      </c>
      <c r="H5584" t="str">
        <f>VLOOKUP(Raw_savings[[#This Row],[BldgVint]],DEER2020wts!$I$6:$J$15,2,FALSE)</f>
        <v>Rec</v>
      </c>
      <c r="I5584" t="s">
        <v>34</v>
      </c>
      <c r="J5584" t="s">
        <v>31</v>
      </c>
      <c r="K5584">
        <f>SUMIFS(raw_wts[wt_vint],raw_wts[bldgtype],Raw_savings[[#This Row],[BldgType]],raw_wts[bldgvint],Raw_savings[[#This Row],[BldgVint]],raw_wts[bldgloc],Raw_savings[[#This Row],[BldgLoc]])</f>
        <v>4.8000000000000001E-2</v>
      </c>
      <c r="L5584" t="s">
        <v>32</v>
      </c>
      <c r="M5584">
        <v>106.08843116666699</v>
      </c>
      <c r="N5584">
        <v>60654.58</v>
      </c>
      <c r="O5584" t="s">
        <v>7</v>
      </c>
      <c r="P5584">
        <v>926281.1</v>
      </c>
      <c r="Q5584">
        <v>196.36466666666701</v>
      </c>
      <c r="R5584">
        <v>189.32</v>
      </c>
      <c r="S5584">
        <v>11722490</v>
      </c>
      <c r="T5584">
        <v>924889.59999999998</v>
      </c>
      <c r="U5584">
        <v>196.12288888888901</v>
      </c>
      <c r="V5584">
        <v>189.09360000000001</v>
      </c>
      <c r="W5584">
        <v>11722490</v>
      </c>
      <c r="X5584">
        <v>13.116416037993099</v>
      </c>
      <c r="Y5584">
        <v>2.2790211441427802E-3</v>
      </c>
      <c r="Z5584">
        <v>2.1340686963723901E-3</v>
      </c>
      <c r="AA5584">
        <v>0</v>
      </c>
      <c r="AB5584">
        <f>(Raw_savings[[#This Row],[PreWBthm]]-Raw_savings[[#This Row],[MsrWBthm]])/Raw_savings[[#This Row],[NumUnit]]/10^5</f>
        <v>0</v>
      </c>
      <c r="AC5584">
        <f>Raw_savings[[#This Row],[APreWBkWh]]*Raw_savings[[#This Row],[BldgWts]]</f>
        <v>0.62958796982366882</v>
      </c>
      <c r="AD5584" t="s">
        <v>72</v>
      </c>
    </row>
    <row r="5585" spans="1:30" hidden="1" x14ac:dyDescent="0.25">
      <c r="A5585" t="s">
        <v>73</v>
      </c>
      <c r="B5585" t="s">
        <v>69</v>
      </c>
      <c r="C5585" t="s">
        <v>70</v>
      </c>
      <c r="D5585" s="1">
        <v>43622.936018518521</v>
      </c>
      <c r="E5585" t="s">
        <v>71</v>
      </c>
      <c r="F5585" t="s">
        <v>21</v>
      </c>
      <c r="G5585">
        <v>2020</v>
      </c>
      <c r="H5585" t="str">
        <f>VLOOKUP(Raw_savings[[#This Row],[BldgVint]],DEER2020wts!$I$6:$J$15,2,FALSE)</f>
        <v>Rec</v>
      </c>
      <c r="I5585" t="s">
        <v>42</v>
      </c>
      <c r="J5585" t="s">
        <v>31</v>
      </c>
      <c r="K5585">
        <f>SUMIFS(raw_wts[wt_vint],raw_wts[bldgtype],Raw_savings[[#This Row],[BldgType]],raw_wts[bldgvint],Raw_savings[[#This Row],[BldgVint]],raw_wts[bldgloc],Raw_savings[[#This Row],[BldgLoc]])</f>
        <v>0.03</v>
      </c>
      <c r="L5585" t="s">
        <v>32</v>
      </c>
      <c r="M5585">
        <v>95.892523166666606</v>
      </c>
      <c r="N5585">
        <v>60654.58</v>
      </c>
      <c r="O5585" t="s">
        <v>7</v>
      </c>
      <c r="P5585">
        <v>786325.4</v>
      </c>
      <c r="Q5585">
        <v>135.09966666666699</v>
      </c>
      <c r="R5585">
        <v>132.985733333333</v>
      </c>
      <c r="S5585">
        <v>11722490</v>
      </c>
      <c r="T5585">
        <v>785439.1</v>
      </c>
      <c r="U5585">
        <v>134.93555555555599</v>
      </c>
      <c r="V5585">
        <v>132.82060000000001</v>
      </c>
      <c r="W5585">
        <v>11722490</v>
      </c>
      <c r="X5585">
        <v>9.2426392666674104</v>
      </c>
      <c r="Y5585">
        <v>1.71140674675802E-3</v>
      </c>
      <c r="Z5585">
        <v>1.72206682940565E-3</v>
      </c>
      <c r="AA5585">
        <v>0</v>
      </c>
      <c r="AB5585">
        <f>(Raw_savings[[#This Row],[PreWBthm]]-Raw_savings[[#This Row],[MsrWBthm]])/Raw_savings[[#This Row],[NumUnit]]/10^5</f>
        <v>0</v>
      </c>
      <c r="AC5585">
        <f>Raw_savings[[#This Row],[APreWBkWh]]*Raw_savings[[#This Row],[BldgWts]]</f>
        <v>0.27727917800002227</v>
      </c>
      <c r="AD5585" t="s">
        <v>72</v>
      </c>
    </row>
    <row r="5586" spans="1:30" hidden="1" x14ac:dyDescent="0.25">
      <c r="A5586" t="s">
        <v>73</v>
      </c>
      <c r="B5586" t="s">
        <v>69</v>
      </c>
      <c r="C5586" t="s">
        <v>70</v>
      </c>
      <c r="D5586" s="1">
        <v>43622.936018518521</v>
      </c>
      <c r="E5586" t="s">
        <v>71</v>
      </c>
      <c r="F5586" t="s">
        <v>21</v>
      </c>
      <c r="G5586" t="s">
        <v>33</v>
      </c>
      <c r="H5586" t="str">
        <f>VLOOKUP(Raw_savings[[#This Row],[BldgVint]],DEER2020wts!$I$6:$J$15,2,FALSE)</f>
        <v>New</v>
      </c>
      <c r="I5586" t="s">
        <v>5</v>
      </c>
      <c r="J5586" t="s">
        <v>31</v>
      </c>
      <c r="K5586">
        <f>SUMIFS(raw_wts[wt_vint],raw_wts[bldgtype],Raw_savings[[#This Row],[BldgType]],raw_wts[bldgvint],Raw_savings[[#This Row],[BldgVint]],raw_wts[bldgloc],Raw_savings[[#This Row],[BldgLoc]])</f>
        <v>6.0000000000000001E-3</v>
      </c>
      <c r="L5586" t="s">
        <v>32</v>
      </c>
      <c r="M5586">
        <v>95.892531500000004</v>
      </c>
      <c r="N5586">
        <v>60654.58</v>
      </c>
      <c r="O5586" t="s">
        <v>7</v>
      </c>
      <c r="P5586">
        <v>735105.2</v>
      </c>
      <c r="Q5586">
        <v>111.015111111111</v>
      </c>
      <c r="R5586">
        <v>106.8038</v>
      </c>
      <c r="S5586">
        <v>11722490</v>
      </c>
      <c r="T5586">
        <v>734206.8</v>
      </c>
      <c r="U5586">
        <v>110.858444444444</v>
      </c>
      <c r="V5586">
        <v>106.654666666667</v>
      </c>
      <c r="W5586">
        <v>11722490</v>
      </c>
      <c r="X5586">
        <v>9.3688213873038393</v>
      </c>
      <c r="Y5586">
        <v>1.63377339419459E-3</v>
      </c>
      <c r="Z5586">
        <v>1.55521322672912E-3</v>
      </c>
      <c r="AA5586">
        <v>0</v>
      </c>
      <c r="AB5586">
        <f>(Raw_savings[[#This Row],[PreWBthm]]-Raw_savings[[#This Row],[MsrWBthm]])/Raw_savings[[#This Row],[NumUnit]]/10^5</f>
        <v>0</v>
      </c>
      <c r="AC5586">
        <f>Raw_savings[[#This Row],[APreWBkWh]]*Raw_savings[[#This Row],[BldgWts]]</f>
        <v>5.621292832382304E-2</v>
      </c>
      <c r="AD5586" t="s">
        <v>72</v>
      </c>
    </row>
    <row r="5587" spans="1:30" hidden="1" x14ac:dyDescent="0.25">
      <c r="A5587" t="s">
        <v>73</v>
      </c>
      <c r="B5587" t="s">
        <v>69</v>
      </c>
      <c r="C5587" t="s">
        <v>70</v>
      </c>
      <c r="D5587" s="1">
        <v>43622.936018518521</v>
      </c>
      <c r="E5587" t="s">
        <v>71</v>
      </c>
      <c r="F5587" t="s">
        <v>21</v>
      </c>
      <c r="G5587" t="s">
        <v>33</v>
      </c>
      <c r="H5587" t="str">
        <f>VLOOKUP(Raw_savings[[#This Row],[BldgVint]],DEER2020wts!$I$6:$J$15,2,FALSE)</f>
        <v>New</v>
      </c>
      <c r="I5587" t="s">
        <v>35</v>
      </c>
      <c r="J5587" t="s">
        <v>31</v>
      </c>
      <c r="K5587">
        <f>SUMIFS(raw_wts[wt_vint],raw_wts[bldgtype],Raw_savings[[#This Row],[BldgType]],raw_wts[bldgvint],Raw_savings[[#This Row],[BldgVint]],raw_wts[bldgloc],Raw_savings[[#This Row],[BldgLoc]])</f>
        <v>5.2999999999999999E-2</v>
      </c>
      <c r="L5587" t="s">
        <v>32</v>
      </c>
      <c r="M5587">
        <v>95.892520666666599</v>
      </c>
      <c r="N5587">
        <v>60654.58</v>
      </c>
      <c r="O5587" t="s">
        <v>7</v>
      </c>
      <c r="P5587">
        <v>771760.3</v>
      </c>
      <c r="Q5587">
        <v>162.416333333333</v>
      </c>
      <c r="R5587">
        <v>155.610733333333</v>
      </c>
      <c r="S5587">
        <v>11722490</v>
      </c>
      <c r="T5587">
        <v>770699.1</v>
      </c>
      <c r="U5587">
        <v>162.20688888888901</v>
      </c>
      <c r="V5587">
        <v>155.40673333333299</v>
      </c>
      <c r="W5587">
        <v>11722490</v>
      </c>
      <c r="X5587">
        <v>11.0665565220558</v>
      </c>
      <c r="Y5587">
        <v>2.1841582950193599E-3</v>
      </c>
      <c r="Z5587">
        <v>2.1273817663958901E-3</v>
      </c>
      <c r="AA5587">
        <v>0</v>
      </c>
      <c r="AB5587">
        <f>(Raw_savings[[#This Row],[PreWBthm]]-Raw_savings[[#This Row],[MsrWBthm]])/Raw_savings[[#This Row],[NumUnit]]/10^5</f>
        <v>0</v>
      </c>
      <c r="AC5587">
        <f>Raw_savings[[#This Row],[APreWBkWh]]*Raw_savings[[#This Row],[BldgWts]]</f>
        <v>0.58652749566895734</v>
      </c>
      <c r="AD5587" t="s">
        <v>72</v>
      </c>
    </row>
    <row r="5588" spans="1:30" hidden="1" x14ac:dyDescent="0.25">
      <c r="A5588" t="s">
        <v>73</v>
      </c>
      <c r="B5588" t="s">
        <v>69</v>
      </c>
      <c r="C5588" t="s">
        <v>70</v>
      </c>
      <c r="D5588" s="1">
        <v>43622.936018518521</v>
      </c>
      <c r="E5588" t="s">
        <v>71</v>
      </c>
      <c r="F5588" t="s">
        <v>21</v>
      </c>
      <c r="G5588" t="s">
        <v>33</v>
      </c>
      <c r="H5588" t="str">
        <f>VLOOKUP(Raw_savings[[#This Row],[BldgVint]],DEER2020wts!$I$6:$J$15,2,FALSE)</f>
        <v>New</v>
      </c>
      <c r="I5588" t="s">
        <v>38</v>
      </c>
      <c r="J5588" t="s">
        <v>31</v>
      </c>
      <c r="K5588">
        <f>SUMIFS(raw_wts[wt_vint],raw_wts[bldgtype],Raw_savings[[#This Row],[BldgType]],raw_wts[bldgvint],Raw_savings[[#This Row],[BldgVint]],raw_wts[bldgloc],Raw_savings[[#This Row],[BldgLoc]])</f>
        <v>0.14599999999999999</v>
      </c>
      <c r="L5588" t="s">
        <v>32</v>
      </c>
      <c r="M5588">
        <v>95.892522</v>
      </c>
      <c r="N5588">
        <v>60654.58</v>
      </c>
      <c r="O5588" t="s">
        <v>7</v>
      </c>
      <c r="P5588">
        <v>734964.6</v>
      </c>
      <c r="Q5588">
        <v>135.574777777778</v>
      </c>
      <c r="R5588">
        <v>128.570866666667</v>
      </c>
      <c r="S5588">
        <v>11722490</v>
      </c>
      <c r="T5588">
        <v>733954.4</v>
      </c>
      <c r="U5588">
        <v>135.382555555556</v>
      </c>
      <c r="V5588">
        <v>128.38239999999999</v>
      </c>
      <c r="W5588">
        <v>11722490</v>
      </c>
      <c r="X5588">
        <v>10.5347109339762</v>
      </c>
      <c r="Y5588">
        <v>2.0045590439495102E-3</v>
      </c>
      <c r="Z5588">
        <v>1.9653948267902501E-3</v>
      </c>
      <c r="AA5588">
        <v>0</v>
      </c>
      <c r="AB5588">
        <f>(Raw_savings[[#This Row],[PreWBthm]]-Raw_savings[[#This Row],[MsrWBthm]])/Raw_savings[[#This Row],[NumUnit]]/10^5</f>
        <v>0</v>
      </c>
      <c r="AC5588">
        <f>Raw_savings[[#This Row],[APreWBkWh]]*Raw_savings[[#This Row],[BldgWts]]</f>
        <v>1.5380677963605252</v>
      </c>
      <c r="AD5588" t="s">
        <v>72</v>
      </c>
    </row>
    <row r="5589" spans="1:30" hidden="1" x14ac:dyDescent="0.25">
      <c r="A5589" t="s">
        <v>73</v>
      </c>
      <c r="B5589" t="s">
        <v>69</v>
      </c>
      <c r="C5589" t="s">
        <v>70</v>
      </c>
      <c r="D5589" s="1">
        <v>43622.936018518521</v>
      </c>
      <c r="E5589" t="s">
        <v>71</v>
      </c>
      <c r="F5589" t="s">
        <v>21</v>
      </c>
      <c r="G5589" t="s">
        <v>33</v>
      </c>
      <c r="H5589" t="str">
        <f>VLOOKUP(Raw_savings[[#This Row],[BldgVint]],DEER2020wts!$I$6:$J$15,2,FALSE)</f>
        <v>New</v>
      </c>
      <c r="I5589" t="s">
        <v>40</v>
      </c>
      <c r="J5589" t="s">
        <v>31</v>
      </c>
      <c r="K5589">
        <f>SUMIFS(raw_wts[wt_vint],raw_wts[bldgtype],Raw_savings[[#This Row],[BldgType]],raw_wts[bldgvint],Raw_savings[[#This Row],[BldgVint]],raw_wts[bldgloc],Raw_savings[[#This Row],[BldgLoc]])</f>
        <v>7.4999999999999997E-2</v>
      </c>
      <c r="L5589" t="s">
        <v>32</v>
      </c>
      <c r="M5589">
        <v>95.892523499999996</v>
      </c>
      <c r="N5589">
        <v>60654.58</v>
      </c>
      <c r="O5589" t="s">
        <v>7</v>
      </c>
      <c r="P5589">
        <v>771703.4</v>
      </c>
      <c r="Q5589">
        <v>156.797333333333</v>
      </c>
      <c r="R5589">
        <v>148.15713333333301</v>
      </c>
      <c r="S5589">
        <v>11722490</v>
      </c>
      <c r="T5589">
        <v>770602.1</v>
      </c>
      <c r="U5589">
        <v>156.59322222222201</v>
      </c>
      <c r="V5589">
        <v>147.95959999999999</v>
      </c>
      <c r="W5589">
        <v>11722490</v>
      </c>
      <c r="X5589">
        <v>11.484732696601201</v>
      </c>
      <c r="Y5589">
        <v>2.1285404081699002E-3</v>
      </c>
      <c r="Z5589">
        <v>2.0599450939811502E-3</v>
      </c>
      <c r="AA5589">
        <v>0</v>
      </c>
      <c r="AB5589">
        <f>(Raw_savings[[#This Row],[PreWBthm]]-Raw_savings[[#This Row],[MsrWBthm]])/Raw_savings[[#This Row],[NumUnit]]/10^5</f>
        <v>0</v>
      </c>
      <c r="AC5589">
        <f>Raw_savings[[#This Row],[APreWBkWh]]*Raw_savings[[#This Row],[BldgWts]]</f>
        <v>0.86135495224509007</v>
      </c>
      <c r="AD5589" t="s">
        <v>72</v>
      </c>
    </row>
    <row r="5590" spans="1:30" hidden="1" x14ac:dyDescent="0.25">
      <c r="A5590" t="s">
        <v>73</v>
      </c>
      <c r="B5590" t="s">
        <v>69</v>
      </c>
      <c r="C5590" t="s">
        <v>70</v>
      </c>
      <c r="D5590" s="1">
        <v>43622.936018518521</v>
      </c>
      <c r="E5590" t="s">
        <v>71</v>
      </c>
      <c r="F5590" t="s">
        <v>21</v>
      </c>
      <c r="G5590" t="s">
        <v>33</v>
      </c>
      <c r="H5590" t="str">
        <f>VLOOKUP(Raw_savings[[#This Row],[BldgVint]],DEER2020wts!$I$6:$J$15,2,FALSE)</f>
        <v>New</v>
      </c>
      <c r="I5590" t="s">
        <v>43</v>
      </c>
      <c r="J5590" t="s">
        <v>31</v>
      </c>
      <c r="K5590">
        <f>SUMIFS(raw_wts[wt_vint],raw_wts[bldgtype],Raw_savings[[#This Row],[BldgType]],raw_wts[bldgvint],Raw_savings[[#This Row],[BldgVint]],raw_wts[bldgloc],Raw_savings[[#This Row],[BldgLoc]])</f>
        <v>2.3E-2</v>
      </c>
      <c r="L5590" t="s">
        <v>32</v>
      </c>
      <c r="M5590">
        <v>95.892520333333295</v>
      </c>
      <c r="N5590">
        <v>60654.58</v>
      </c>
      <c r="O5590" t="s">
        <v>7</v>
      </c>
      <c r="P5590">
        <v>739455.4</v>
      </c>
      <c r="Q5590">
        <v>126.21299999999999</v>
      </c>
      <c r="R5590">
        <v>114.828933333333</v>
      </c>
      <c r="S5590">
        <v>11722490</v>
      </c>
      <c r="T5590">
        <v>738463.8</v>
      </c>
      <c r="U5590">
        <v>126.03211111111101</v>
      </c>
      <c r="V5590">
        <v>114.6618</v>
      </c>
      <c r="W5590">
        <v>11722490</v>
      </c>
      <c r="X5590">
        <v>10.340743955347699</v>
      </c>
      <c r="Y5590">
        <v>1.88637120246811E-3</v>
      </c>
      <c r="Z5590">
        <v>1.7429235643440901E-3</v>
      </c>
      <c r="AA5590">
        <v>0</v>
      </c>
      <c r="AB5590">
        <f>(Raw_savings[[#This Row],[PreWBthm]]-Raw_savings[[#This Row],[MsrWBthm]])/Raw_savings[[#This Row],[NumUnit]]/10^5</f>
        <v>0</v>
      </c>
      <c r="AC5590">
        <f>Raw_savings[[#This Row],[APreWBkWh]]*Raw_savings[[#This Row],[BldgWts]]</f>
        <v>0.23783711097299709</v>
      </c>
      <c r="AD5590" t="s">
        <v>72</v>
      </c>
    </row>
    <row r="5591" spans="1:30" hidden="1" x14ac:dyDescent="0.25">
      <c r="A5591" t="s">
        <v>73</v>
      </c>
      <c r="B5591" t="s">
        <v>69</v>
      </c>
      <c r="C5591" t="s">
        <v>70</v>
      </c>
      <c r="D5591" s="1">
        <v>43622.936018518521</v>
      </c>
      <c r="E5591" t="s">
        <v>71</v>
      </c>
      <c r="F5591" t="s">
        <v>21</v>
      </c>
      <c r="G5591" t="s">
        <v>33</v>
      </c>
      <c r="H5591" t="str">
        <f>VLOOKUP(Raw_savings[[#This Row],[BldgVint]],DEER2020wts!$I$6:$J$15,2,FALSE)</f>
        <v>New</v>
      </c>
      <c r="I5591" t="s">
        <v>45</v>
      </c>
      <c r="J5591" t="s">
        <v>31</v>
      </c>
      <c r="K5591">
        <f>SUMIFS(raw_wts[wt_vint],raw_wts[bldgtype],Raw_savings[[#This Row],[BldgType]],raw_wts[bldgvint],Raw_savings[[#This Row],[BldgVint]],raw_wts[bldgloc],Raw_savings[[#This Row],[BldgLoc]])</f>
        <v>0.21400000000000002</v>
      </c>
      <c r="L5591" t="s">
        <v>32</v>
      </c>
      <c r="M5591">
        <v>95.892530166666603</v>
      </c>
      <c r="N5591">
        <v>60654.58</v>
      </c>
      <c r="O5591" t="s">
        <v>7</v>
      </c>
      <c r="P5591">
        <v>766104.6</v>
      </c>
      <c r="Q5591">
        <v>149.12077777777799</v>
      </c>
      <c r="R5591">
        <v>142.132133333333</v>
      </c>
      <c r="S5591">
        <v>11722490</v>
      </c>
      <c r="T5591">
        <v>764982.3</v>
      </c>
      <c r="U5591">
        <v>148.92444444444399</v>
      </c>
      <c r="V5591">
        <v>141.93973333333301</v>
      </c>
      <c r="W5591">
        <v>11722490</v>
      </c>
      <c r="X5591">
        <v>11.703727058294399</v>
      </c>
      <c r="Y5591">
        <v>2.0474309416187498E-3</v>
      </c>
      <c r="Z5591">
        <v>2.0064128005134298E-3</v>
      </c>
      <c r="AA5591">
        <v>0</v>
      </c>
      <c r="AB5591">
        <f>(Raw_savings[[#This Row],[PreWBthm]]-Raw_savings[[#This Row],[MsrWBthm]])/Raw_savings[[#This Row],[NumUnit]]/10^5</f>
        <v>0</v>
      </c>
      <c r="AC5591">
        <f>Raw_savings[[#This Row],[APreWBkWh]]*Raw_savings[[#This Row],[BldgWts]]</f>
        <v>2.5045975904750017</v>
      </c>
      <c r="AD5591" t="s">
        <v>72</v>
      </c>
    </row>
    <row r="5592" spans="1:30" hidden="1" x14ac:dyDescent="0.25">
      <c r="A5592" t="s">
        <v>73</v>
      </c>
      <c r="B5592" t="s">
        <v>69</v>
      </c>
      <c r="C5592" t="s">
        <v>70</v>
      </c>
      <c r="D5592" s="1">
        <v>43622.936018518521</v>
      </c>
      <c r="E5592" t="s">
        <v>71</v>
      </c>
      <c r="F5592" t="s">
        <v>21</v>
      </c>
      <c r="G5592" t="s">
        <v>33</v>
      </c>
      <c r="H5592" t="str">
        <f>VLOOKUP(Raw_savings[[#This Row],[BldgVint]],DEER2020wts!$I$6:$J$15,2,FALSE)</f>
        <v>New</v>
      </c>
      <c r="I5592" t="s">
        <v>8</v>
      </c>
      <c r="J5592" t="s">
        <v>31</v>
      </c>
      <c r="K5592">
        <f>SUMIFS(raw_wts[wt_vint],raw_wts[bldgtype],Raw_savings[[#This Row],[BldgType]],raw_wts[bldgvint],Raw_savings[[#This Row],[BldgVint]],raw_wts[bldgloc],Raw_savings[[#This Row],[BldgLoc]])</f>
        <v>8.3000000000000004E-2</v>
      </c>
      <c r="L5592" t="s">
        <v>32</v>
      </c>
      <c r="M5592">
        <v>95.892520333333295</v>
      </c>
      <c r="N5592">
        <v>60654.58</v>
      </c>
      <c r="O5592" t="s">
        <v>7</v>
      </c>
      <c r="P5592">
        <v>754054.4</v>
      </c>
      <c r="Q5592">
        <v>141.69266666666701</v>
      </c>
      <c r="R5592">
        <v>131.724066666667</v>
      </c>
      <c r="S5592">
        <v>11722490</v>
      </c>
      <c r="T5592">
        <v>752925.9</v>
      </c>
      <c r="U5592">
        <v>141.49322222222199</v>
      </c>
      <c r="V5592">
        <v>131.53579999999999</v>
      </c>
      <c r="W5592">
        <v>11722490</v>
      </c>
      <c r="X5592">
        <v>11.7683839790341</v>
      </c>
      <c r="Y5592">
        <v>2.07987488232797E-3</v>
      </c>
      <c r="Z5592">
        <v>1.9633091925441901E-3</v>
      </c>
      <c r="AA5592">
        <v>0</v>
      </c>
      <c r="AB5592">
        <f>(Raw_savings[[#This Row],[PreWBthm]]-Raw_savings[[#This Row],[MsrWBthm]])/Raw_savings[[#This Row],[NumUnit]]/10^5</f>
        <v>0</v>
      </c>
      <c r="AC5592">
        <f>Raw_savings[[#This Row],[APreWBkWh]]*Raw_savings[[#This Row],[BldgWts]]</f>
        <v>0.97677587025983037</v>
      </c>
      <c r="AD5592" t="s">
        <v>72</v>
      </c>
    </row>
    <row r="5593" spans="1:30" hidden="1" x14ac:dyDescent="0.25">
      <c r="A5593" t="s">
        <v>73</v>
      </c>
      <c r="B5593" t="s">
        <v>69</v>
      </c>
      <c r="C5593" t="s">
        <v>70</v>
      </c>
      <c r="D5593" s="1">
        <v>43622.936018518521</v>
      </c>
      <c r="E5593" t="s">
        <v>71</v>
      </c>
      <c r="F5593" t="s">
        <v>21</v>
      </c>
      <c r="G5593" t="s">
        <v>33</v>
      </c>
      <c r="H5593" t="str">
        <f>VLOOKUP(Raw_savings[[#This Row],[BldgVint]],DEER2020wts!$I$6:$J$15,2,FALSE)</f>
        <v>New</v>
      </c>
      <c r="I5593" t="s">
        <v>36</v>
      </c>
      <c r="J5593" t="s">
        <v>31</v>
      </c>
      <c r="K5593">
        <f>SUMIFS(raw_wts[wt_vint],raw_wts[bldgtype],Raw_savings[[#This Row],[BldgType]],raw_wts[bldgvint],Raw_savings[[#This Row],[BldgVint]],raw_wts[bldgloc],Raw_savings[[#This Row],[BldgLoc]])</f>
        <v>0.247</v>
      </c>
      <c r="L5593" t="s">
        <v>32</v>
      </c>
      <c r="M5593">
        <v>95.958670166666593</v>
      </c>
      <c r="N5593">
        <v>60654.58</v>
      </c>
      <c r="O5593" t="s">
        <v>7</v>
      </c>
      <c r="P5593">
        <v>780013</v>
      </c>
      <c r="Q5593">
        <v>160.50211111111099</v>
      </c>
      <c r="R5593">
        <v>143.60593333333301</v>
      </c>
      <c r="S5593">
        <v>11722490</v>
      </c>
      <c r="T5593">
        <v>778841.59999999998</v>
      </c>
      <c r="U5593">
        <v>160.293222222222</v>
      </c>
      <c r="V5593">
        <v>143.412933333333</v>
      </c>
      <c r="W5593">
        <v>11722490</v>
      </c>
      <c r="X5593">
        <v>12.207338825824401</v>
      </c>
      <c r="Y5593">
        <v>2.1768631070654501E-3</v>
      </c>
      <c r="Z5593">
        <v>2.0112825622194399E-3</v>
      </c>
      <c r="AA5593">
        <v>0</v>
      </c>
      <c r="AB5593">
        <f>(Raw_savings[[#This Row],[PreWBthm]]-Raw_savings[[#This Row],[MsrWBthm]])/Raw_savings[[#This Row],[NumUnit]]/10^5</f>
        <v>0</v>
      </c>
      <c r="AC5593">
        <f>Raw_savings[[#This Row],[APreWBkWh]]*Raw_savings[[#This Row],[BldgWts]]</f>
        <v>3.0152126899786271</v>
      </c>
      <c r="AD5593" t="s">
        <v>72</v>
      </c>
    </row>
    <row r="5594" spans="1:30" hidden="1" x14ac:dyDescent="0.25">
      <c r="A5594" t="s">
        <v>73</v>
      </c>
      <c r="B5594" t="s">
        <v>69</v>
      </c>
      <c r="C5594" t="s">
        <v>70</v>
      </c>
      <c r="D5594" s="1">
        <v>43622.936018518521</v>
      </c>
      <c r="E5594" t="s">
        <v>71</v>
      </c>
      <c r="F5594" t="s">
        <v>21</v>
      </c>
      <c r="G5594" t="s">
        <v>33</v>
      </c>
      <c r="H5594" t="str">
        <f>VLOOKUP(Raw_savings[[#This Row],[BldgVint]],DEER2020wts!$I$6:$J$15,2,FALSE)</f>
        <v>New</v>
      </c>
      <c r="I5594" t="s">
        <v>39</v>
      </c>
      <c r="J5594" t="s">
        <v>31</v>
      </c>
      <c r="K5594">
        <f>SUMIFS(raw_wts[wt_vint],raw_wts[bldgtype],Raw_savings[[#This Row],[BldgType]],raw_wts[bldgvint],Raw_savings[[#This Row],[BldgVint]],raw_wts[bldgloc],Raw_savings[[#This Row],[BldgLoc]])</f>
        <v>0.255</v>
      </c>
      <c r="L5594" t="s">
        <v>32</v>
      </c>
      <c r="M5594">
        <v>96.880279000000002</v>
      </c>
      <c r="N5594">
        <v>60654.58</v>
      </c>
      <c r="O5594" t="s">
        <v>7</v>
      </c>
      <c r="P5594">
        <v>794891.1</v>
      </c>
      <c r="Q5594">
        <v>184.607333333333</v>
      </c>
      <c r="R5594">
        <v>167.968866666667</v>
      </c>
      <c r="S5594">
        <v>11722490</v>
      </c>
      <c r="T5594">
        <v>793702.40000000002</v>
      </c>
      <c r="U5594">
        <v>184.363666666667</v>
      </c>
      <c r="V5594">
        <v>167.745933333333</v>
      </c>
      <c r="W5594">
        <v>11722490</v>
      </c>
      <c r="X5594">
        <v>12.269782996805301</v>
      </c>
      <c r="Y5594">
        <v>2.5151317603722698E-3</v>
      </c>
      <c r="Z5594">
        <v>2.3011219170141401E-3</v>
      </c>
      <c r="AA5594">
        <v>0</v>
      </c>
      <c r="AB5594">
        <f>(Raw_savings[[#This Row],[PreWBthm]]-Raw_savings[[#This Row],[MsrWBthm]])/Raw_savings[[#This Row],[NumUnit]]/10^5</f>
        <v>0</v>
      </c>
      <c r="AC5594">
        <f>Raw_savings[[#This Row],[APreWBkWh]]*Raw_savings[[#This Row],[BldgWts]]</f>
        <v>3.1287946641853517</v>
      </c>
      <c r="AD5594" t="s">
        <v>72</v>
      </c>
    </row>
    <row r="5595" spans="1:30" hidden="1" x14ac:dyDescent="0.25">
      <c r="A5595" t="s">
        <v>73</v>
      </c>
      <c r="B5595" t="s">
        <v>69</v>
      </c>
      <c r="C5595" t="s">
        <v>70</v>
      </c>
      <c r="D5595" s="1">
        <v>43622.936018518521</v>
      </c>
      <c r="E5595" t="s">
        <v>71</v>
      </c>
      <c r="F5595" t="s">
        <v>21</v>
      </c>
      <c r="G5595" t="s">
        <v>33</v>
      </c>
      <c r="H5595" t="str">
        <f>VLOOKUP(Raw_savings[[#This Row],[BldgVint]],DEER2020wts!$I$6:$J$15,2,FALSE)</f>
        <v>New</v>
      </c>
      <c r="I5595" t="s">
        <v>41</v>
      </c>
      <c r="J5595" t="s">
        <v>31</v>
      </c>
      <c r="K5595">
        <f>SUMIFS(raw_wts[wt_vint],raw_wts[bldgtype],Raw_savings[[#This Row],[BldgType]],raw_wts[bldgvint],Raw_savings[[#This Row],[BldgVint]],raw_wts[bldgloc],Raw_savings[[#This Row],[BldgLoc]])</f>
        <v>0.247</v>
      </c>
      <c r="L5595" t="s">
        <v>32</v>
      </c>
      <c r="M5595">
        <v>96.192066499999996</v>
      </c>
      <c r="N5595">
        <v>60654.58</v>
      </c>
      <c r="O5595" t="s">
        <v>7</v>
      </c>
      <c r="P5595">
        <v>803794.3</v>
      </c>
      <c r="Q5595">
        <v>186.46677777777799</v>
      </c>
      <c r="R5595">
        <v>166.685666666667</v>
      </c>
      <c r="S5595">
        <v>11722490</v>
      </c>
      <c r="T5595">
        <v>802610.8</v>
      </c>
      <c r="U5595">
        <v>186.22144444444399</v>
      </c>
      <c r="V5595">
        <v>166.4682</v>
      </c>
      <c r="W5595">
        <v>11722490</v>
      </c>
      <c r="X5595">
        <v>12.3035094583398</v>
      </c>
      <c r="Y5595">
        <v>2.5504528830693199E-3</v>
      </c>
      <c r="Z5595">
        <v>2.2607547023294999E-3</v>
      </c>
      <c r="AA5595">
        <v>0</v>
      </c>
      <c r="AB5595">
        <f>(Raw_savings[[#This Row],[PreWBthm]]-Raw_savings[[#This Row],[MsrWBthm]])/Raw_savings[[#This Row],[NumUnit]]/10^5</f>
        <v>0</v>
      </c>
      <c r="AC5595">
        <f>Raw_savings[[#This Row],[APreWBkWh]]*Raw_savings[[#This Row],[BldgWts]]</f>
        <v>3.0389668362099305</v>
      </c>
      <c r="AD5595" t="s">
        <v>72</v>
      </c>
    </row>
    <row r="5596" spans="1:30" hidden="1" x14ac:dyDescent="0.25">
      <c r="A5596" t="s">
        <v>73</v>
      </c>
      <c r="B5596" t="s">
        <v>69</v>
      </c>
      <c r="C5596" t="s">
        <v>70</v>
      </c>
      <c r="D5596" s="1">
        <v>43622.936018518521</v>
      </c>
      <c r="E5596" t="s">
        <v>71</v>
      </c>
      <c r="F5596" t="s">
        <v>21</v>
      </c>
      <c r="G5596" t="s">
        <v>33</v>
      </c>
      <c r="H5596" t="str">
        <f>VLOOKUP(Raw_savings[[#This Row],[BldgVint]],DEER2020wts!$I$6:$J$15,2,FALSE)</f>
        <v>New</v>
      </c>
      <c r="I5596" t="s">
        <v>44</v>
      </c>
      <c r="J5596" t="s">
        <v>31</v>
      </c>
      <c r="K5596">
        <f>SUMIFS(raw_wts[wt_vint],raw_wts[bldgtype],Raw_savings[[#This Row],[BldgType]],raw_wts[bldgvint],Raw_savings[[#This Row],[BldgVint]],raw_wts[bldgloc],Raw_savings[[#This Row],[BldgLoc]])</f>
        <v>4.4999999999999998E-2</v>
      </c>
      <c r="L5596" t="s">
        <v>32</v>
      </c>
      <c r="M5596">
        <v>96.538726499999996</v>
      </c>
      <c r="N5596">
        <v>60654.58</v>
      </c>
      <c r="O5596" t="s">
        <v>7</v>
      </c>
      <c r="P5596">
        <v>821278.5</v>
      </c>
      <c r="Q5596">
        <v>177.97455555555601</v>
      </c>
      <c r="R5596">
        <v>179.6798</v>
      </c>
      <c r="S5596">
        <v>11722490</v>
      </c>
      <c r="T5596">
        <v>820107</v>
      </c>
      <c r="U5596">
        <v>177.753111111111</v>
      </c>
      <c r="V5596">
        <v>179.45580000000001</v>
      </c>
      <c r="W5596">
        <v>11722490</v>
      </c>
      <c r="X5596">
        <v>12.135026454901499</v>
      </c>
      <c r="Y5596">
        <v>2.29384053915889E-3</v>
      </c>
      <c r="Z5596">
        <v>2.3203123567199901E-3</v>
      </c>
      <c r="AA5596">
        <v>0</v>
      </c>
      <c r="AB5596">
        <f>(Raw_savings[[#This Row],[PreWBthm]]-Raw_savings[[#This Row],[MsrWBthm]])/Raw_savings[[#This Row],[NumUnit]]/10^5</f>
        <v>0</v>
      </c>
      <c r="AC5596">
        <f>Raw_savings[[#This Row],[APreWBkWh]]*Raw_savings[[#This Row],[BldgWts]]</f>
        <v>0.54607619047056744</v>
      </c>
      <c r="AD5596" t="s">
        <v>72</v>
      </c>
    </row>
    <row r="5597" spans="1:30" hidden="1" x14ac:dyDescent="0.25">
      <c r="A5597" t="s">
        <v>73</v>
      </c>
      <c r="B5597" t="s">
        <v>69</v>
      </c>
      <c r="C5597" t="s">
        <v>70</v>
      </c>
      <c r="D5597" s="1">
        <v>43622.936018518521</v>
      </c>
      <c r="E5597" t="s">
        <v>71</v>
      </c>
      <c r="F5597" t="s">
        <v>21</v>
      </c>
      <c r="G5597" t="s">
        <v>33</v>
      </c>
      <c r="H5597" t="str">
        <f>VLOOKUP(Raw_savings[[#This Row],[BldgVint]],DEER2020wts!$I$6:$J$15,2,FALSE)</f>
        <v>New</v>
      </c>
      <c r="I5597" t="s">
        <v>46</v>
      </c>
      <c r="J5597" t="s">
        <v>31</v>
      </c>
      <c r="K5597">
        <f>SUMIFS(raw_wts[wt_vint],raw_wts[bldgtype],Raw_savings[[#This Row],[BldgType]],raw_wts[bldgvint],Raw_savings[[#This Row],[BldgVint]],raw_wts[bldgloc],Raw_savings[[#This Row],[BldgLoc]])</f>
        <v>0.14799999999999999</v>
      </c>
      <c r="L5597" t="s">
        <v>32</v>
      </c>
      <c r="M5597">
        <v>96.087719000000007</v>
      </c>
      <c r="N5597">
        <v>60654.58</v>
      </c>
      <c r="O5597" t="s">
        <v>7</v>
      </c>
      <c r="P5597">
        <v>794030.1</v>
      </c>
      <c r="Q5597">
        <v>171.08155555555601</v>
      </c>
      <c r="R5597">
        <v>171.478466666667</v>
      </c>
      <c r="S5597">
        <v>11722490</v>
      </c>
      <c r="T5597">
        <v>792903.7</v>
      </c>
      <c r="U5597">
        <v>170.85655555555601</v>
      </c>
      <c r="V5597">
        <v>171.255666666667</v>
      </c>
      <c r="W5597">
        <v>11722490</v>
      </c>
      <c r="X5597">
        <v>11.722621909674301</v>
      </c>
      <c r="Y5597">
        <v>2.3416103779092001E-3</v>
      </c>
      <c r="Z5597">
        <v>2.3187146319916998E-3</v>
      </c>
      <c r="AA5597">
        <v>0</v>
      </c>
      <c r="AB5597">
        <f>(Raw_savings[[#This Row],[PreWBthm]]-Raw_savings[[#This Row],[MsrWBthm]])/Raw_savings[[#This Row],[NumUnit]]/10^5</f>
        <v>0</v>
      </c>
      <c r="AC5597">
        <f>Raw_savings[[#This Row],[APreWBkWh]]*Raw_savings[[#This Row],[BldgWts]]</f>
        <v>1.7349480426317965</v>
      </c>
      <c r="AD5597" t="s">
        <v>72</v>
      </c>
    </row>
    <row r="5598" spans="1:30" hidden="1" x14ac:dyDescent="0.25">
      <c r="A5598" t="s">
        <v>73</v>
      </c>
      <c r="B5598" t="s">
        <v>69</v>
      </c>
      <c r="C5598" t="s">
        <v>70</v>
      </c>
      <c r="D5598" s="1">
        <v>43622.936018518521</v>
      </c>
      <c r="E5598" t="s">
        <v>71</v>
      </c>
      <c r="F5598" t="s">
        <v>21</v>
      </c>
      <c r="G5598" t="s">
        <v>33</v>
      </c>
      <c r="H5598" t="str">
        <f>VLOOKUP(Raw_savings[[#This Row],[BldgVint]],DEER2020wts!$I$6:$J$15,2,FALSE)</f>
        <v>New</v>
      </c>
      <c r="I5598" t="s">
        <v>9</v>
      </c>
      <c r="J5598" t="s">
        <v>31</v>
      </c>
      <c r="K5598">
        <f>SUMIFS(raw_wts[wt_vint],raw_wts[bldgtype],Raw_savings[[#This Row],[BldgType]],raw_wts[bldgvint],Raw_savings[[#This Row],[BldgVint]],raw_wts[bldgloc],Raw_savings[[#This Row],[BldgLoc]])</f>
        <v>0.153</v>
      </c>
      <c r="L5598" t="s">
        <v>32</v>
      </c>
      <c r="M5598">
        <v>96.794932666666696</v>
      </c>
      <c r="N5598">
        <v>60654.58</v>
      </c>
      <c r="O5598" t="s">
        <v>7</v>
      </c>
      <c r="P5598">
        <v>826235.6</v>
      </c>
      <c r="Q5598">
        <v>174.36277777777801</v>
      </c>
      <c r="R5598">
        <v>173.38986666666699</v>
      </c>
      <c r="S5598">
        <v>11722490</v>
      </c>
      <c r="T5598">
        <v>825046.6</v>
      </c>
      <c r="U5598">
        <v>174.138555555556</v>
      </c>
      <c r="V5598">
        <v>173.161333333333</v>
      </c>
      <c r="W5598">
        <v>11722490</v>
      </c>
      <c r="X5598">
        <v>12.283700884369299</v>
      </c>
      <c r="Y5598">
        <v>2.3164665344038702E-3</v>
      </c>
      <c r="Z5598">
        <v>2.3610051377413802E-3</v>
      </c>
      <c r="AA5598">
        <v>0</v>
      </c>
      <c r="AB5598">
        <f>(Raw_savings[[#This Row],[PreWBthm]]-Raw_savings[[#This Row],[MsrWBthm]])/Raw_savings[[#This Row],[NumUnit]]/10^5</f>
        <v>0</v>
      </c>
      <c r="AC5598">
        <f>Raw_savings[[#This Row],[APreWBkWh]]*Raw_savings[[#This Row],[BldgWts]]</f>
        <v>1.8794062353085028</v>
      </c>
      <c r="AD5598" t="s">
        <v>72</v>
      </c>
    </row>
    <row r="5599" spans="1:30" hidden="1" x14ac:dyDescent="0.25">
      <c r="A5599" t="s">
        <v>73</v>
      </c>
      <c r="B5599" t="s">
        <v>69</v>
      </c>
      <c r="C5599" t="s">
        <v>70</v>
      </c>
      <c r="D5599" s="1">
        <v>43622.936018518521</v>
      </c>
      <c r="E5599" t="s">
        <v>71</v>
      </c>
      <c r="F5599" t="s">
        <v>21</v>
      </c>
      <c r="G5599" t="s">
        <v>33</v>
      </c>
      <c r="H5599" t="str">
        <f>VLOOKUP(Raw_savings[[#This Row],[BldgVint]],DEER2020wts!$I$6:$J$15,2,FALSE)</f>
        <v>New</v>
      </c>
      <c r="I5599" t="s">
        <v>37</v>
      </c>
      <c r="J5599" t="s">
        <v>31</v>
      </c>
      <c r="K5599">
        <f>SUMIFS(raw_wts[wt_vint],raw_wts[bldgtype],Raw_savings[[#This Row],[BldgType]],raw_wts[bldgvint],Raw_savings[[#This Row],[BldgVint]],raw_wts[bldgloc],Raw_savings[[#This Row],[BldgLoc]])</f>
        <v>3.9E-2</v>
      </c>
      <c r="L5599" t="s">
        <v>32</v>
      </c>
      <c r="M5599">
        <v>96.991416166666696</v>
      </c>
      <c r="N5599">
        <v>60654.58</v>
      </c>
      <c r="O5599" t="s">
        <v>7</v>
      </c>
      <c r="P5599">
        <v>826088.1</v>
      </c>
      <c r="Q5599">
        <v>176.14744444444401</v>
      </c>
      <c r="R5599">
        <v>164.35913333333301</v>
      </c>
      <c r="S5599">
        <v>11722490</v>
      </c>
      <c r="T5599">
        <v>824924.4</v>
      </c>
      <c r="U5599">
        <v>175.92722222222201</v>
      </c>
      <c r="V5599">
        <v>164.149666666667</v>
      </c>
      <c r="W5599">
        <v>11722490</v>
      </c>
      <c r="X5599">
        <v>11.997968954286501</v>
      </c>
      <c r="Y5599">
        <v>2.2705331144335199E-3</v>
      </c>
      <c r="Z5599">
        <v>2.1596412852323498E-3</v>
      </c>
      <c r="AA5599">
        <v>0</v>
      </c>
      <c r="AB5599">
        <f>(Raw_savings[[#This Row],[PreWBthm]]-Raw_savings[[#This Row],[MsrWBthm]])/Raw_savings[[#This Row],[NumUnit]]/10^5</f>
        <v>0</v>
      </c>
      <c r="AC5599">
        <f>Raw_savings[[#This Row],[APreWBkWh]]*Raw_savings[[#This Row],[BldgWts]]</f>
        <v>0.46792078921717351</v>
      </c>
      <c r="AD5599" t="s">
        <v>72</v>
      </c>
    </row>
    <row r="5600" spans="1:30" hidden="1" x14ac:dyDescent="0.25">
      <c r="A5600" t="s">
        <v>73</v>
      </c>
      <c r="B5600" t="s">
        <v>69</v>
      </c>
      <c r="C5600" t="s">
        <v>70</v>
      </c>
      <c r="D5600" s="1">
        <v>43622.936018518521</v>
      </c>
      <c r="E5600" t="s">
        <v>71</v>
      </c>
      <c r="F5600" t="s">
        <v>21</v>
      </c>
      <c r="G5600" t="s">
        <v>33</v>
      </c>
      <c r="H5600" t="str">
        <f>VLOOKUP(Raw_savings[[#This Row],[BldgVint]],DEER2020wts!$I$6:$J$15,2,FALSE)</f>
        <v>New</v>
      </c>
      <c r="I5600" t="s">
        <v>34</v>
      </c>
      <c r="J5600" t="s">
        <v>31</v>
      </c>
      <c r="K5600">
        <f>SUMIFS(raw_wts[wt_vint],raw_wts[bldgtype],Raw_savings[[#This Row],[BldgType]],raw_wts[bldgvint],Raw_savings[[#This Row],[BldgVint]],raw_wts[bldgloc],Raw_savings[[#This Row],[BldgLoc]])</f>
        <v>4.8000000000000001E-2</v>
      </c>
      <c r="L5600" t="s">
        <v>32</v>
      </c>
      <c r="M5600">
        <v>106.044197</v>
      </c>
      <c r="N5600">
        <v>60654.58</v>
      </c>
      <c r="O5600" t="s">
        <v>7</v>
      </c>
      <c r="P5600">
        <v>926280</v>
      </c>
      <c r="Q5600">
        <v>196.36466666666701</v>
      </c>
      <c r="R5600">
        <v>189.32</v>
      </c>
      <c r="S5600">
        <v>11722490</v>
      </c>
      <c r="T5600">
        <v>924871.3</v>
      </c>
      <c r="U5600">
        <v>196.11944444444401</v>
      </c>
      <c r="V5600">
        <v>189.089133333333</v>
      </c>
      <c r="W5600">
        <v>11722490</v>
      </c>
      <c r="X5600">
        <v>13.284083805170001</v>
      </c>
      <c r="Y5600">
        <v>2.31245300695031E-3</v>
      </c>
      <c r="Z5600">
        <v>2.1770796818489299E-3</v>
      </c>
      <c r="AA5600">
        <v>0</v>
      </c>
      <c r="AB5600">
        <f>(Raw_savings[[#This Row],[PreWBthm]]-Raw_savings[[#This Row],[MsrWBthm]])/Raw_savings[[#This Row],[NumUnit]]/10^5</f>
        <v>0</v>
      </c>
      <c r="AC5600">
        <f>Raw_savings[[#This Row],[APreWBkWh]]*Raw_savings[[#This Row],[BldgWts]]</f>
        <v>0.63763602264815999</v>
      </c>
      <c r="AD5600" t="s">
        <v>72</v>
      </c>
    </row>
    <row r="5601" spans="1:30" hidden="1" x14ac:dyDescent="0.25">
      <c r="A5601" t="s">
        <v>73</v>
      </c>
      <c r="B5601" t="s">
        <v>69</v>
      </c>
      <c r="C5601" t="s">
        <v>70</v>
      </c>
      <c r="D5601" s="1">
        <v>43622.936018518521</v>
      </c>
      <c r="E5601" t="s">
        <v>71</v>
      </c>
      <c r="F5601" t="s">
        <v>21</v>
      </c>
      <c r="G5601" t="s">
        <v>33</v>
      </c>
      <c r="H5601" t="str">
        <f>VLOOKUP(Raw_savings[[#This Row],[BldgVint]],DEER2020wts!$I$6:$J$15,2,FALSE)</f>
        <v>New</v>
      </c>
      <c r="I5601" t="s">
        <v>42</v>
      </c>
      <c r="J5601" t="s">
        <v>31</v>
      </c>
      <c r="K5601">
        <f>SUMIFS(raw_wts[wt_vint],raw_wts[bldgtype],Raw_savings[[#This Row],[BldgType]],raw_wts[bldgvint],Raw_savings[[#This Row],[BldgVint]],raw_wts[bldgloc],Raw_savings[[#This Row],[BldgLoc]])</f>
        <v>0.03</v>
      </c>
      <c r="L5601" t="s">
        <v>32</v>
      </c>
      <c r="M5601">
        <v>95.892523166666606</v>
      </c>
      <c r="N5601">
        <v>60654.58</v>
      </c>
      <c r="O5601" t="s">
        <v>7</v>
      </c>
      <c r="P5601">
        <v>790478.9</v>
      </c>
      <c r="Q5601">
        <v>135.91111111111101</v>
      </c>
      <c r="R5601">
        <v>133.79753333333301</v>
      </c>
      <c r="S5601">
        <v>11722490</v>
      </c>
      <c r="T5601">
        <v>789507.3</v>
      </c>
      <c r="U5601">
        <v>135.73088888888901</v>
      </c>
      <c r="V5601">
        <v>133.61633333333299</v>
      </c>
      <c r="W5601">
        <v>11722490</v>
      </c>
      <c r="X5601">
        <v>10.1321768154049</v>
      </c>
      <c r="Y5601">
        <v>1.87941891891782E-3</v>
      </c>
      <c r="Z5601">
        <v>1.8896155197111E-3</v>
      </c>
      <c r="AA5601">
        <v>0</v>
      </c>
      <c r="AB5601">
        <f>(Raw_savings[[#This Row],[PreWBthm]]-Raw_savings[[#This Row],[MsrWBthm]])/Raw_savings[[#This Row],[NumUnit]]/10^5</f>
        <v>0</v>
      </c>
      <c r="AC5601">
        <f>Raw_savings[[#This Row],[APreWBkWh]]*Raw_savings[[#This Row],[BldgWts]]</f>
        <v>0.30396530446214698</v>
      </c>
      <c r="AD5601" t="s">
        <v>72</v>
      </c>
    </row>
    <row r="5602" spans="1:30" hidden="1" x14ac:dyDescent="0.25">
      <c r="A5602" t="s">
        <v>73</v>
      </c>
      <c r="B5602" t="s">
        <v>69</v>
      </c>
      <c r="C5602" t="s">
        <v>70</v>
      </c>
      <c r="D5602" s="1">
        <v>43622.936018518521</v>
      </c>
      <c r="E5602" t="s">
        <v>71</v>
      </c>
      <c r="F5602" t="s">
        <v>22</v>
      </c>
      <c r="G5602">
        <v>1975</v>
      </c>
      <c r="H5602" t="str">
        <f>VLOOKUP(Raw_savings[[#This Row],[BldgVint]],DEER2020wts!$I$6:$J$15,2,FALSE)</f>
        <v>Old</v>
      </c>
      <c r="I5602" t="s">
        <v>5</v>
      </c>
      <c r="J5602" t="s">
        <v>31</v>
      </c>
      <c r="K5602">
        <f>SUMIFS(raw_wts[wt_vint],raw_wts[bldgtype],Raw_savings[[#This Row],[BldgType]],raw_wts[bldgvint],Raw_savings[[#This Row],[BldgVint]],raw_wts[bldgloc],Raw_savings[[#This Row],[BldgLoc]])</f>
        <v>0.88200000000000001</v>
      </c>
      <c r="L5602" t="s">
        <v>32</v>
      </c>
      <c r="M5602">
        <v>618.07794475000003</v>
      </c>
      <c r="N5602">
        <v>174998.9</v>
      </c>
      <c r="O5602" t="s">
        <v>7</v>
      </c>
      <c r="P5602">
        <v>1667526</v>
      </c>
      <c r="Q5602">
        <v>469.65766666666701</v>
      </c>
      <c r="R5602">
        <v>268.92520000000002</v>
      </c>
      <c r="S5602">
        <v>0</v>
      </c>
      <c r="T5602">
        <v>1665123</v>
      </c>
      <c r="U5602">
        <v>468.59911111111097</v>
      </c>
      <c r="V5602">
        <v>268.510066666667</v>
      </c>
      <c r="W5602">
        <v>0</v>
      </c>
      <c r="X5602">
        <v>3.88785916147188</v>
      </c>
      <c r="Y5602">
        <v>1.71265705975603E-3</v>
      </c>
      <c r="Z5602">
        <v>6.7165207375466396E-4</v>
      </c>
      <c r="AA5602">
        <v>0</v>
      </c>
      <c r="AB5602">
        <f>(Raw_savings[[#This Row],[PreWBthm]]-Raw_savings[[#This Row],[MsrWBthm]])/Raw_savings[[#This Row],[NumUnit]]/10^5</f>
        <v>0</v>
      </c>
      <c r="AC5602">
        <f>Raw_savings[[#This Row],[APreWBkWh]]*Raw_savings[[#This Row],[BldgWts]]</f>
        <v>3.4290917804181982</v>
      </c>
      <c r="AD5602" t="s">
        <v>72</v>
      </c>
    </row>
    <row r="5603" spans="1:30" hidden="1" x14ac:dyDescent="0.25">
      <c r="A5603" t="s">
        <v>73</v>
      </c>
      <c r="B5603" t="s">
        <v>69</v>
      </c>
      <c r="C5603" t="s">
        <v>70</v>
      </c>
      <c r="D5603" s="1">
        <v>43622.936018518521</v>
      </c>
      <c r="E5603" t="s">
        <v>71</v>
      </c>
      <c r="F5603" t="s">
        <v>22</v>
      </c>
      <c r="G5603">
        <v>1975</v>
      </c>
      <c r="H5603" t="str">
        <f>VLOOKUP(Raw_savings[[#This Row],[BldgVint]],DEER2020wts!$I$6:$J$15,2,FALSE)</f>
        <v>Old</v>
      </c>
      <c r="I5603" t="s">
        <v>35</v>
      </c>
      <c r="J5603" t="s">
        <v>31</v>
      </c>
      <c r="K5603">
        <f>SUMIFS(raw_wts[wt_vint],raw_wts[bldgtype],Raw_savings[[#This Row],[BldgType]],raw_wts[bldgvint],Raw_savings[[#This Row],[BldgVint]],raw_wts[bldgloc],Raw_savings[[#This Row],[BldgLoc]])</f>
        <v>6.7789999999999999</v>
      </c>
      <c r="L5603" t="s">
        <v>32</v>
      </c>
      <c r="M5603">
        <v>541.56751741666699</v>
      </c>
      <c r="N5603">
        <v>174998.9</v>
      </c>
      <c r="O5603" t="s">
        <v>7</v>
      </c>
      <c r="P5603">
        <v>1856014</v>
      </c>
      <c r="Q5603">
        <v>721.85588888888901</v>
      </c>
      <c r="R5603">
        <v>407.59626666666702</v>
      </c>
      <c r="S5603">
        <v>0</v>
      </c>
      <c r="T5603">
        <v>1853284</v>
      </c>
      <c r="U5603">
        <v>720.61077777777803</v>
      </c>
      <c r="V5603">
        <v>407.00099999999998</v>
      </c>
      <c r="W5603">
        <v>0</v>
      </c>
      <c r="X5603">
        <v>5.0409227145349904</v>
      </c>
      <c r="Y5603">
        <v>2.2990875026082098E-3</v>
      </c>
      <c r="Z5603">
        <v>1.09915504073469E-3</v>
      </c>
      <c r="AA5603">
        <v>0</v>
      </c>
      <c r="AB5603">
        <f>(Raw_savings[[#This Row],[PreWBthm]]-Raw_savings[[#This Row],[MsrWBthm]])/Raw_savings[[#This Row],[NumUnit]]/10^5</f>
        <v>0</v>
      </c>
      <c r="AC5603">
        <f>Raw_savings[[#This Row],[APreWBkWh]]*Raw_savings[[#This Row],[BldgWts]]</f>
        <v>34.172415081832696</v>
      </c>
      <c r="AD5603" t="s">
        <v>72</v>
      </c>
    </row>
    <row r="5604" spans="1:30" hidden="1" x14ac:dyDescent="0.25">
      <c r="A5604" t="s">
        <v>73</v>
      </c>
      <c r="B5604" t="s">
        <v>69</v>
      </c>
      <c r="C5604" t="s">
        <v>70</v>
      </c>
      <c r="D5604" s="1">
        <v>43622.936018518521</v>
      </c>
      <c r="E5604" t="s">
        <v>71</v>
      </c>
      <c r="F5604" t="s">
        <v>22</v>
      </c>
      <c r="G5604">
        <v>1975</v>
      </c>
      <c r="H5604" t="str">
        <f>VLOOKUP(Raw_savings[[#This Row],[BldgVint]],DEER2020wts!$I$6:$J$15,2,FALSE)</f>
        <v>Old</v>
      </c>
      <c r="I5604" t="s">
        <v>38</v>
      </c>
      <c r="J5604" t="s">
        <v>31</v>
      </c>
      <c r="K5604">
        <f>SUMIFS(raw_wts[wt_vint],raw_wts[bldgtype],Raw_savings[[#This Row],[BldgType]],raw_wts[bldgvint],Raw_savings[[#This Row],[BldgVint]],raw_wts[bldgloc],Raw_savings[[#This Row],[BldgLoc]])</f>
        <v>77.239999999999995</v>
      </c>
      <c r="L5604" t="s">
        <v>32</v>
      </c>
      <c r="M5604">
        <v>641.72142066666697</v>
      </c>
      <c r="N5604">
        <v>174998.9</v>
      </c>
      <c r="O5604" t="s">
        <v>7</v>
      </c>
      <c r="P5604">
        <v>1744805</v>
      </c>
      <c r="Q5604">
        <v>600.71766666666701</v>
      </c>
      <c r="R5604">
        <v>332.11186666666703</v>
      </c>
      <c r="S5604">
        <v>0</v>
      </c>
      <c r="T5604">
        <v>1741766</v>
      </c>
      <c r="U5604">
        <v>599.74599999999998</v>
      </c>
      <c r="V5604">
        <v>331.67520000000002</v>
      </c>
      <c r="W5604">
        <v>0</v>
      </c>
      <c r="X5604">
        <v>4.7356997945352397</v>
      </c>
      <c r="Y5604">
        <v>1.51415650993426E-3</v>
      </c>
      <c r="Z5604">
        <v>6.8046141612841898E-4</v>
      </c>
      <c r="AA5604">
        <v>0</v>
      </c>
      <c r="AB5604">
        <f>(Raw_savings[[#This Row],[PreWBthm]]-Raw_savings[[#This Row],[MsrWBthm]])/Raw_savings[[#This Row],[NumUnit]]/10^5</f>
        <v>0</v>
      </c>
      <c r="AC5604">
        <f>Raw_savings[[#This Row],[APreWBkWh]]*Raw_savings[[#This Row],[BldgWts]]</f>
        <v>365.7854521299019</v>
      </c>
      <c r="AD5604" t="s">
        <v>72</v>
      </c>
    </row>
    <row r="5605" spans="1:30" hidden="1" x14ac:dyDescent="0.25">
      <c r="A5605" t="s">
        <v>73</v>
      </c>
      <c r="B5605" t="s">
        <v>69</v>
      </c>
      <c r="C5605" t="s">
        <v>70</v>
      </c>
      <c r="D5605" s="1">
        <v>43622.936018518521</v>
      </c>
      <c r="E5605" t="s">
        <v>71</v>
      </c>
      <c r="F5605" t="s">
        <v>22</v>
      </c>
      <c r="G5605">
        <v>1975</v>
      </c>
      <c r="H5605" t="str">
        <f>VLOOKUP(Raw_savings[[#This Row],[BldgVint]],DEER2020wts!$I$6:$J$15,2,FALSE)</f>
        <v>Old</v>
      </c>
      <c r="I5605" t="s">
        <v>40</v>
      </c>
      <c r="J5605" t="s">
        <v>31</v>
      </c>
      <c r="K5605">
        <f>SUMIFS(raw_wts[wt_vint],raw_wts[bldgtype],Raw_savings[[#This Row],[BldgType]],raw_wts[bldgvint],Raw_savings[[#This Row],[BldgVint]],raw_wts[bldgloc],Raw_savings[[#This Row],[BldgLoc]])</f>
        <v>27.42</v>
      </c>
      <c r="L5605" t="s">
        <v>32</v>
      </c>
      <c r="M5605">
        <v>544.18558833333304</v>
      </c>
      <c r="N5605">
        <v>174998.9</v>
      </c>
      <c r="O5605" t="s">
        <v>7</v>
      </c>
      <c r="P5605">
        <v>1867095</v>
      </c>
      <c r="Q5605">
        <v>700.35211111111096</v>
      </c>
      <c r="R5605">
        <v>377.32726666666701</v>
      </c>
      <c r="S5605">
        <v>0</v>
      </c>
      <c r="T5605">
        <v>1864147</v>
      </c>
      <c r="U5605">
        <v>699.12988888888901</v>
      </c>
      <c r="V5605">
        <v>376.801266666667</v>
      </c>
      <c r="W5605">
        <v>0</v>
      </c>
      <c r="X5605">
        <v>5.4172695183435202</v>
      </c>
      <c r="Y5605">
        <v>2.24596580362491E-3</v>
      </c>
      <c r="Z5605">
        <v>9.6658201039624605E-4</v>
      </c>
      <c r="AA5605">
        <v>0</v>
      </c>
      <c r="AB5605">
        <f>(Raw_savings[[#This Row],[PreWBthm]]-Raw_savings[[#This Row],[MsrWBthm]])/Raw_savings[[#This Row],[NumUnit]]/10^5</f>
        <v>0</v>
      </c>
      <c r="AC5605">
        <f>Raw_savings[[#This Row],[APreWBkWh]]*Raw_savings[[#This Row],[BldgWts]]</f>
        <v>148.54153019297934</v>
      </c>
      <c r="AD5605" t="s">
        <v>72</v>
      </c>
    </row>
    <row r="5606" spans="1:30" hidden="1" x14ac:dyDescent="0.25">
      <c r="A5606" t="s">
        <v>73</v>
      </c>
      <c r="B5606" t="s">
        <v>69</v>
      </c>
      <c r="C5606" t="s">
        <v>70</v>
      </c>
      <c r="D5606" s="1">
        <v>43622.936018518521</v>
      </c>
      <c r="E5606" t="s">
        <v>71</v>
      </c>
      <c r="F5606" t="s">
        <v>22</v>
      </c>
      <c r="G5606">
        <v>1975</v>
      </c>
      <c r="H5606" t="str">
        <f>VLOOKUP(Raw_savings[[#This Row],[BldgVint]],DEER2020wts!$I$6:$J$15,2,FALSE)</f>
        <v>Old</v>
      </c>
      <c r="I5606" t="s">
        <v>43</v>
      </c>
      <c r="J5606" t="s">
        <v>31</v>
      </c>
      <c r="K5606">
        <f>SUMIFS(raw_wts[wt_vint],raw_wts[bldgtype],Raw_savings[[#This Row],[BldgType]],raw_wts[bldgvint],Raw_savings[[#This Row],[BldgVint]],raw_wts[bldgloc],Raw_savings[[#This Row],[BldgLoc]])</f>
        <v>2.9039999999999999</v>
      </c>
      <c r="L5606" t="s">
        <v>32</v>
      </c>
      <c r="M5606">
        <v>637.61074841666698</v>
      </c>
      <c r="N5606">
        <v>174998.9</v>
      </c>
      <c r="O5606" t="s">
        <v>7</v>
      </c>
      <c r="P5606">
        <v>1763347</v>
      </c>
      <c r="Q5606">
        <v>573.85633333333305</v>
      </c>
      <c r="R5606">
        <v>306.69560000000001</v>
      </c>
      <c r="S5606">
        <v>0</v>
      </c>
      <c r="T5606">
        <v>1760250</v>
      </c>
      <c r="U5606">
        <v>572.87188888888898</v>
      </c>
      <c r="V5606">
        <v>306.26986666666699</v>
      </c>
      <c r="W5606">
        <v>0</v>
      </c>
      <c r="X5606">
        <v>4.8571954090964704</v>
      </c>
      <c r="Y5606">
        <v>1.5439583584326701E-3</v>
      </c>
      <c r="Z5606">
        <v>6.6770099843919202E-4</v>
      </c>
      <c r="AA5606">
        <v>0</v>
      </c>
      <c r="AB5606">
        <f>(Raw_savings[[#This Row],[PreWBthm]]-Raw_savings[[#This Row],[MsrWBthm]])/Raw_savings[[#This Row],[NumUnit]]/10^5</f>
        <v>0</v>
      </c>
      <c r="AC5606">
        <f>Raw_savings[[#This Row],[APreWBkWh]]*Raw_savings[[#This Row],[BldgWts]]</f>
        <v>14.10529546801615</v>
      </c>
      <c r="AD5606" t="s">
        <v>72</v>
      </c>
    </row>
    <row r="5607" spans="1:30" hidden="1" x14ac:dyDescent="0.25">
      <c r="A5607" t="s">
        <v>73</v>
      </c>
      <c r="B5607" t="s">
        <v>69</v>
      </c>
      <c r="C5607" t="s">
        <v>70</v>
      </c>
      <c r="D5607" s="1">
        <v>43622.936018518521</v>
      </c>
      <c r="E5607" t="s">
        <v>71</v>
      </c>
      <c r="F5607" t="s">
        <v>22</v>
      </c>
      <c r="G5607">
        <v>1975</v>
      </c>
      <c r="H5607" t="str">
        <f>VLOOKUP(Raw_savings[[#This Row],[BldgVint]],DEER2020wts!$I$6:$J$15,2,FALSE)</f>
        <v>Old</v>
      </c>
      <c r="I5607" t="s">
        <v>45</v>
      </c>
      <c r="J5607" t="s">
        <v>31</v>
      </c>
      <c r="K5607">
        <f>SUMIFS(raw_wts[wt_vint],raw_wts[bldgtype],Raw_savings[[#This Row],[BldgType]],raw_wts[bldgvint],Raw_savings[[#This Row],[BldgVint]],raw_wts[bldgloc],Raw_savings[[#This Row],[BldgLoc]])</f>
        <v>98.619</v>
      </c>
      <c r="L5607" t="s">
        <v>32</v>
      </c>
      <c r="M5607">
        <v>672.19982775000005</v>
      </c>
      <c r="N5607">
        <v>174998.9</v>
      </c>
      <c r="O5607" t="s">
        <v>7</v>
      </c>
      <c r="P5607">
        <v>1900556</v>
      </c>
      <c r="Q5607">
        <v>647.21355555555601</v>
      </c>
      <c r="R5607">
        <v>348.63873333333299</v>
      </c>
      <c r="S5607">
        <v>0</v>
      </c>
      <c r="T5607">
        <v>1897207</v>
      </c>
      <c r="U5607">
        <v>646.13355555555597</v>
      </c>
      <c r="V5607">
        <v>348.174933333333</v>
      </c>
      <c r="W5607">
        <v>0</v>
      </c>
      <c r="X5607">
        <v>4.9821494468539802</v>
      </c>
      <c r="Y5607">
        <v>1.60666509483502E-3</v>
      </c>
      <c r="Z5607">
        <v>6.8997339905967005E-4</v>
      </c>
      <c r="AA5607">
        <v>0</v>
      </c>
      <c r="AB5607">
        <f>(Raw_savings[[#This Row],[PreWBthm]]-Raw_savings[[#This Row],[MsrWBthm]])/Raw_savings[[#This Row],[NumUnit]]/10^5</f>
        <v>0</v>
      </c>
      <c r="AC5607">
        <f>Raw_savings[[#This Row],[APreWBkWh]]*Raw_savings[[#This Row],[BldgWts]]</f>
        <v>491.33459629929268</v>
      </c>
      <c r="AD5607" t="s">
        <v>72</v>
      </c>
    </row>
    <row r="5608" spans="1:30" hidden="1" x14ac:dyDescent="0.25">
      <c r="A5608" t="s">
        <v>73</v>
      </c>
      <c r="B5608" t="s">
        <v>69</v>
      </c>
      <c r="C5608" t="s">
        <v>70</v>
      </c>
      <c r="D5608" s="1">
        <v>43622.936018518521</v>
      </c>
      <c r="E5608" t="s">
        <v>71</v>
      </c>
      <c r="F5608" t="s">
        <v>22</v>
      </c>
      <c r="G5608">
        <v>1975</v>
      </c>
      <c r="H5608" t="str">
        <f>VLOOKUP(Raw_savings[[#This Row],[BldgVint]],DEER2020wts!$I$6:$J$15,2,FALSE)</f>
        <v>Old</v>
      </c>
      <c r="I5608" t="s">
        <v>8</v>
      </c>
      <c r="J5608" t="s">
        <v>31</v>
      </c>
      <c r="K5608">
        <f>SUMIFS(raw_wts[wt_vint],raw_wts[bldgtype],Raw_savings[[#This Row],[BldgType]],raw_wts[bldgvint],Raw_savings[[#This Row],[BldgVint]],raw_wts[bldgloc],Raw_savings[[#This Row],[BldgLoc]])</f>
        <v>8.3680000000000003</v>
      </c>
      <c r="L5608" t="s">
        <v>32</v>
      </c>
      <c r="M5608">
        <v>657.38558408333301</v>
      </c>
      <c r="N5608">
        <v>174998.9</v>
      </c>
      <c r="O5608" t="s">
        <v>7</v>
      </c>
      <c r="P5608">
        <v>1850798</v>
      </c>
      <c r="Q5608">
        <v>615.50211111111105</v>
      </c>
      <c r="R5608">
        <v>325.67340000000002</v>
      </c>
      <c r="S5608">
        <v>0</v>
      </c>
      <c r="T5608">
        <v>1847376</v>
      </c>
      <c r="U5608">
        <v>614.47933333333299</v>
      </c>
      <c r="V5608">
        <v>325.25619999999998</v>
      </c>
      <c r="W5608">
        <v>0</v>
      </c>
      <c r="X5608">
        <v>5.2054685756026702</v>
      </c>
      <c r="Y5608">
        <v>1.5558262951628401E-3</v>
      </c>
      <c r="Z5608">
        <v>6.3463515188232902E-4</v>
      </c>
      <c r="AA5608">
        <v>0</v>
      </c>
      <c r="AB5608">
        <f>(Raw_savings[[#This Row],[PreWBthm]]-Raw_savings[[#This Row],[MsrWBthm]])/Raw_savings[[#This Row],[NumUnit]]/10^5</f>
        <v>0</v>
      </c>
      <c r="AC5608">
        <f>Raw_savings[[#This Row],[APreWBkWh]]*Raw_savings[[#This Row],[BldgWts]]</f>
        <v>43.559361040643147</v>
      </c>
      <c r="AD5608" t="s">
        <v>72</v>
      </c>
    </row>
    <row r="5609" spans="1:30" hidden="1" x14ac:dyDescent="0.25">
      <c r="A5609" t="s">
        <v>73</v>
      </c>
      <c r="B5609" t="s">
        <v>69</v>
      </c>
      <c r="C5609" t="s">
        <v>70</v>
      </c>
      <c r="D5609" s="1">
        <v>43622.936018518521</v>
      </c>
      <c r="E5609" t="s">
        <v>71</v>
      </c>
      <c r="F5609" t="s">
        <v>22</v>
      </c>
      <c r="G5609">
        <v>1975</v>
      </c>
      <c r="H5609" t="str">
        <f>VLOOKUP(Raw_savings[[#This Row],[BldgVint]],DEER2020wts!$I$6:$J$15,2,FALSE)</f>
        <v>Old</v>
      </c>
      <c r="I5609" t="s">
        <v>36</v>
      </c>
      <c r="J5609" t="s">
        <v>31</v>
      </c>
      <c r="K5609">
        <f>SUMIFS(raw_wts[wt_vint],raw_wts[bldgtype],Raw_savings[[#This Row],[BldgType]],raw_wts[bldgvint],Raw_savings[[#This Row],[BldgVint]],raw_wts[bldgloc],Raw_savings[[#This Row],[BldgLoc]])</f>
        <v>128.04199999999997</v>
      </c>
      <c r="L5609" t="s">
        <v>32</v>
      </c>
      <c r="M5609">
        <v>576.02993566666703</v>
      </c>
      <c r="N5609">
        <v>174998.9</v>
      </c>
      <c r="O5609" t="s">
        <v>7</v>
      </c>
      <c r="P5609">
        <v>1939504</v>
      </c>
      <c r="Q5609">
        <v>695.67144444444398</v>
      </c>
      <c r="R5609">
        <v>348.1694</v>
      </c>
      <c r="S5609">
        <v>0</v>
      </c>
      <c r="T5609">
        <v>1936308</v>
      </c>
      <c r="U5609">
        <v>694.471</v>
      </c>
      <c r="V5609">
        <v>347.7242</v>
      </c>
      <c r="W5609">
        <v>0</v>
      </c>
      <c r="X5609">
        <v>5.54832275565873</v>
      </c>
      <c r="Y5609">
        <v>2.08399662954165E-3</v>
      </c>
      <c r="Z5609">
        <v>7.7287649900487402E-4</v>
      </c>
      <c r="AA5609">
        <v>0</v>
      </c>
      <c r="AB5609">
        <f>(Raw_savings[[#This Row],[PreWBthm]]-Raw_savings[[#This Row],[MsrWBthm]])/Raw_savings[[#This Row],[NumUnit]]/10^5</f>
        <v>0</v>
      </c>
      <c r="AC5609">
        <f>Raw_savings[[#This Row],[APreWBkWh]]*Raw_savings[[#This Row],[BldgWts]]</f>
        <v>710.41834228005496</v>
      </c>
      <c r="AD5609" t="s">
        <v>72</v>
      </c>
    </row>
    <row r="5610" spans="1:30" hidden="1" x14ac:dyDescent="0.25">
      <c r="A5610" t="s">
        <v>73</v>
      </c>
      <c r="B5610" t="s">
        <v>69</v>
      </c>
      <c r="C5610" t="s">
        <v>70</v>
      </c>
      <c r="D5610" s="1">
        <v>43622.936018518521</v>
      </c>
      <c r="E5610" t="s">
        <v>71</v>
      </c>
      <c r="F5610" t="s">
        <v>22</v>
      </c>
      <c r="G5610">
        <v>1975</v>
      </c>
      <c r="H5610" t="str">
        <f>VLOOKUP(Raw_savings[[#This Row],[BldgVint]],DEER2020wts!$I$6:$J$15,2,FALSE)</f>
        <v>Old</v>
      </c>
      <c r="I5610" t="s">
        <v>39</v>
      </c>
      <c r="J5610" t="s">
        <v>31</v>
      </c>
      <c r="K5610">
        <f>SUMIFS(raw_wts[wt_vint],raw_wts[bldgtype],Raw_savings[[#This Row],[BldgType]],raw_wts[bldgvint],Raw_savings[[#This Row],[BldgVint]],raw_wts[bldgloc],Raw_savings[[#This Row],[BldgLoc]])</f>
        <v>144.387</v>
      </c>
      <c r="L5610" t="s">
        <v>32</v>
      </c>
      <c r="M5610">
        <v>656.21681541666703</v>
      </c>
      <c r="N5610">
        <v>174998.9</v>
      </c>
      <c r="O5610" t="s">
        <v>7</v>
      </c>
      <c r="P5610">
        <v>1973337</v>
      </c>
      <c r="Q5610">
        <v>809.14911111111098</v>
      </c>
      <c r="R5610">
        <v>416.22553333333298</v>
      </c>
      <c r="S5610">
        <v>0</v>
      </c>
      <c r="T5610">
        <v>1969987</v>
      </c>
      <c r="U5610">
        <v>807.55155555555496</v>
      </c>
      <c r="V5610">
        <v>415.59039999999999</v>
      </c>
      <c r="W5610">
        <v>0</v>
      </c>
      <c r="X5610">
        <v>5.1050200502297498</v>
      </c>
      <c r="Y5610">
        <v>2.4344934753633201E-3</v>
      </c>
      <c r="Z5610">
        <v>9.6787116454794301E-4</v>
      </c>
      <c r="AA5610">
        <v>0</v>
      </c>
      <c r="AB5610">
        <f>(Raw_savings[[#This Row],[PreWBthm]]-Raw_savings[[#This Row],[MsrWBthm]])/Raw_savings[[#This Row],[NumUnit]]/10^5</f>
        <v>0</v>
      </c>
      <c r="AC5610">
        <f>Raw_savings[[#This Row],[APreWBkWh]]*Raw_savings[[#This Row],[BldgWts]]</f>
        <v>737.09852999252291</v>
      </c>
      <c r="AD5610" t="s">
        <v>72</v>
      </c>
    </row>
    <row r="5611" spans="1:30" hidden="1" x14ac:dyDescent="0.25">
      <c r="A5611" t="s">
        <v>73</v>
      </c>
      <c r="B5611" t="s">
        <v>69</v>
      </c>
      <c r="C5611" t="s">
        <v>70</v>
      </c>
      <c r="D5611" s="1">
        <v>43622.936018518521</v>
      </c>
      <c r="E5611" t="s">
        <v>71</v>
      </c>
      <c r="F5611" t="s">
        <v>22</v>
      </c>
      <c r="G5611">
        <v>1975</v>
      </c>
      <c r="H5611" t="str">
        <f>VLOOKUP(Raw_savings[[#This Row],[BldgVint]],DEER2020wts!$I$6:$J$15,2,FALSE)</f>
        <v>Old</v>
      </c>
      <c r="I5611" t="s">
        <v>41</v>
      </c>
      <c r="J5611" t="s">
        <v>31</v>
      </c>
      <c r="K5611">
        <f>SUMIFS(raw_wts[wt_vint],raw_wts[bldgtype],Raw_savings[[#This Row],[BldgType]],raw_wts[bldgvint],Raw_savings[[#This Row],[BldgVint]],raw_wts[bldgloc],Raw_savings[[#This Row],[BldgLoc]])</f>
        <v>18.875</v>
      </c>
      <c r="L5611" t="s">
        <v>32</v>
      </c>
      <c r="M5611">
        <v>621.87287983333295</v>
      </c>
      <c r="N5611">
        <v>174998.9</v>
      </c>
      <c r="O5611" t="s">
        <v>7</v>
      </c>
      <c r="P5611">
        <v>2006600</v>
      </c>
      <c r="Q5611">
        <v>837.68044444444399</v>
      </c>
      <c r="R5611">
        <v>422.48059999999998</v>
      </c>
      <c r="S5611">
        <v>0</v>
      </c>
      <c r="T5611">
        <v>2003210</v>
      </c>
      <c r="U5611">
        <v>836.10566666666705</v>
      </c>
      <c r="V5611">
        <v>421.84300000000002</v>
      </c>
      <c r="W5611">
        <v>0</v>
      </c>
      <c r="X5611">
        <v>5.4512748665105804</v>
      </c>
      <c r="Y5611">
        <v>2.53231460776967E-3</v>
      </c>
      <c r="Z5611">
        <v>1.02528992769536E-3</v>
      </c>
      <c r="AA5611">
        <v>0</v>
      </c>
      <c r="AB5611">
        <f>(Raw_savings[[#This Row],[PreWBthm]]-Raw_savings[[#This Row],[MsrWBthm]])/Raw_savings[[#This Row],[NumUnit]]/10^5</f>
        <v>0</v>
      </c>
      <c r="AC5611">
        <f>Raw_savings[[#This Row],[APreWBkWh]]*Raw_savings[[#This Row],[BldgWts]]</f>
        <v>102.89281310538721</v>
      </c>
      <c r="AD5611" t="s">
        <v>72</v>
      </c>
    </row>
    <row r="5612" spans="1:30" hidden="1" x14ac:dyDescent="0.25">
      <c r="A5612" t="s">
        <v>73</v>
      </c>
      <c r="B5612" t="s">
        <v>69</v>
      </c>
      <c r="C5612" t="s">
        <v>70</v>
      </c>
      <c r="D5612" s="1">
        <v>43622.936018518521</v>
      </c>
      <c r="E5612" t="s">
        <v>71</v>
      </c>
      <c r="F5612" t="s">
        <v>22</v>
      </c>
      <c r="G5612">
        <v>1975</v>
      </c>
      <c r="H5612" t="str">
        <f>VLOOKUP(Raw_savings[[#This Row],[BldgVint]],DEER2020wts!$I$6:$J$15,2,FALSE)</f>
        <v>Old</v>
      </c>
      <c r="I5612" t="s">
        <v>44</v>
      </c>
      <c r="J5612" t="s">
        <v>31</v>
      </c>
      <c r="K5612">
        <f>SUMIFS(raw_wts[wt_vint],raw_wts[bldgtype],Raw_savings[[#This Row],[BldgType]],raw_wts[bldgvint],Raw_savings[[#This Row],[BldgVint]],raw_wts[bldgloc],Raw_savings[[#This Row],[BldgLoc]])</f>
        <v>2.907</v>
      </c>
      <c r="L5612" t="s">
        <v>32</v>
      </c>
      <c r="M5612">
        <v>660.601559833333</v>
      </c>
      <c r="N5612">
        <v>174998.9</v>
      </c>
      <c r="O5612" t="s">
        <v>7</v>
      </c>
      <c r="P5612">
        <v>2056632</v>
      </c>
      <c r="Q5612">
        <v>789.57855555555602</v>
      </c>
      <c r="R5612">
        <v>478.63286666666698</v>
      </c>
      <c r="S5612">
        <v>0</v>
      </c>
      <c r="T5612">
        <v>2053195</v>
      </c>
      <c r="U5612">
        <v>788.25566666666703</v>
      </c>
      <c r="V5612">
        <v>477.89879999999999</v>
      </c>
      <c r="W5612">
        <v>0</v>
      </c>
      <c r="X5612">
        <v>5.2028336125442101</v>
      </c>
      <c r="Y5612">
        <v>2.00255186987865E-3</v>
      </c>
      <c r="Z5612">
        <v>1.11120940563926E-3</v>
      </c>
      <c r="AA5612">
        <v>0</v>
      </c>
      <c r="AB5612">
        <f>(Raw_savings[[#This Row],[PreWBthm]]-Raw_savings[[#This Row],[MsrWBthm]])/Raw_savings[[#This Row],[NumUnit]]/10^5</f>
        <v>0</v>
      </c>
      <c r="AC5612">
        <f>Raw_savings[[#This Row],[APreWBkWh]]*Raw_savings[[#This Row],[BldgWts]]</f>
        <v>15.124637311666019</v>
      </c>
      <c r="AD5612" t="s">
        <v>72</v>
      </c>
    </row>
    <row r="5613" spans="1:30" hidden="1" x14ac:dyDescent="0.25">
      <c r="A5613" t="s">
        <v>73</v>
      </c>
      <c r="B5613" t="s">
        <v>69</v>
      </c>
      <c r="C5613" t="s">
        <v>70</v>
      </c>
      <c r="D5613" s="1">
        <v>43622.936018518521</v>
      </c>
      <c r="E5613" t="s">
        <v>71</v>
      </c>
      <c r="F5613" t="s">
        <v>22</v>
      </c>
      <c r="G5613">
        <v>1975</v>
      </c>
      <c r="H5613" t="str">
        <f>VLOOKUP(Raw_savings[[#This Row],[BldgVint]],DEER2020wts!$I$6:$J$15,2,FALSE)</f>
        <v>Old</v>
      </c>
      <c r="I5613" t="s">
        <v>46</v>
      </c>
      <c r="J5613" t="s">
        <v>31</v>
      </c>
      <c r="K5613">
        <f>SUMIFS(raw_wts[wt_vint],raw_wts[bldgtype],Raw_savings[[#This Row],[BldgType]],raw_wts[bldgvint],Raw_savings[[#This Row],[BldgVint]],raw_wts[bldgloc],Raw_savings[[#This Row],[BldgLoc]])</f>
        <v>19.449000000000002</v>
      </c>
      <c r="L5613" t="s">
        <v>32</v>
      </c>
      <c r="M5613">
        <v>618.220760833334</v>
      </c>
      <c r="N5613">
        <v>174998.9</v>
      </c>
      <c r="O5613" t="s">
        <v>7</v>
      </c>
      <c r="P5613">
        <v>1956612</v>
      </c>
      <c r="Q5613">
        <v>757.01066666666702</v>
      </c>
      <c r="R5613">
        <v>443.57873333333299</v>
      </c>
      <c r="S5613">
        <v>0</v>
      </c>
      <c r="T5613">
        <v>1953438</v>
      </c>
      <c r="U5613">
        <v>755.692888888889</v>
      </c>
      <c r="V5613">
        <v>442.816666666667</v>
      </c>
      <c r="W5613">
        <v>0</v>
      </c>
      <c r="X5613">
        <v>5.13408834042</v>
      </c>
      <c r="Y5613">
        <v>2.1315650674713698E-3</v>
      </c>
      <c r="Z5613">
        <v>1.2326772488831801E-3</v>
      </c>
      <c r="AA5613">
        <v>0</v>
      </c>
      <c r="AB5613">
        <f>(Raw_savings[[#This Row],[PreWBthm]]-Raw_savings[[#This Row],[MsrWBthm]])/Raw_savings[[#This Row],[NumUnit]]/10^5</f>
        <v>0</v>
      </c>
      <c r="AC5613">
        <f>Raw_savings[[#This Row],[APreWBkWh]]*Raw_savings[[#This Row],[BldgWts]]</f>
        <v>99.852884132828592</v>
      </c>
      <c r="AD5613" t="s">
        <v>72</v>
      </c>
    </row>
    <row r="5614" spans="1:30" hidden="1" x14ac:dyDescent="0.25">
      <c r="A5614" t="s">
        <v>73</v>
      </c>
      <c r="B5614" t="s">
        <v>69</v>
      </c>
      <c r="C5614" t="s">
        <v>70</v>
      </c>
      <c r="D5614" s="1">
        <v>43622.936018518521</v>
      </c>
      <c r="E5614" t="s">
        <v>71</v>
      </c>
      <c r="F5614" t="s">
        <v>22</v>
      </c>
      <c r="G5614">
        <v>1975</v>
      </c>
      <c r="H5614" t="str">
        <f>VLOOKUP(Raw_savings[[#This Row],[BldgVint]],DEER2020wts!$I$6:$J$15,2,FALSE)</f>
        <v>Old</v>
      </c>
      <c r="I5614" t="s">
        <v>9</v>
      </c>
      <c r="J5614" t="s">
        <v>31</v>
      </c>
      <c r="K5614">
        <f>SUMIFS(raw_wts[wt_vint],raw_wts[bldgtype],Raw_savings[[#This Row],[BldgType]],raw_wts[bldgvint],Raw_savings[[#This Row],[BldgVint]],raw_wts[bldgloc],Raw_savings[[#This Row],[BldgLoc]])</f>
        <v>13.073</v>
      </c>
      <c r="L5614" t="s">
        <v>32</v>
      </c>
      <c r="M5614">
        <v>667.73290233333296</v>
      </c>
      <c r="N5614">
        <v>174998.9</v>
      </c>
      <c r="O5614" t="s">
        <v>7</v>
      </c>
      <c r="P5614">
        <v>2064629</v>
      </c>
      <c r="Q5614">
        <v>765.75677777777798</v>
      </c>
      <c r="R5614">
        <v>436.97366666666699</v>
      </c>
      <c r="S5614">
        <v>0</v>
      </c>
      <c r="T5614">
        <v>2061105</v>
      </c>
      <c r="U5614">
        <v>764.41033333333303</v>
      </c>
      <c r="V5614">
        <v>436.31233333333302</v>
      </c>
      <c r="W5614">
        <v>0</v>
      </c>
      <c r="X5614">
        <v>5.27755931703485</v>
      </c>
      <c r="Y5614">
        <v>2.0164416636344702E-3</v>
      </c>
      <c r="Z5614">
        <v>9.904159747445259E-4</v>
      </c>
      <c r="AA5614">
        <v>0</v>
      </c>
      <c r="AB5614">
        <f>(Raw_savings[[#This Row],[PreWBthm]]-Raw_savings[[#This Row],[MsrWBthm]])/Raw_savings[[#This Row],[NumUnit]]/10^5</f>
        <v>0</v>
      </c>
      <c r="AC5614">
        <f>Raw_savings[[#This Row],[APreWBkWh]]*Raw_savings[[#This Row],[BldgWts]]</f>
        <v>68.993532951596592</v>
      </c>
      <c r="AD5614" t="s">
        <v>72</v>
      </c>
    </row>
    <row r="5615" spans="1:30" hidden="1" x14ac:dyDescent="0.25">
      <c r="A5615" t="s">
        <v>73</v>
      </c>
      <c r="B5615" t="s">
        <v>69</v>
      </c>
      <c r="C5615" t="s">
        <v>70</v>
      </c>
      <c r="D5615" s="1">
        <v>43622.936018518521</v>
      </c>
      <c r="E5615" t="s">
        <v>71</v>
      </c>
      <c r="F5615" t="s">
        <v>22</v>
      </c>
      <c r="G5615">
        <v>1975</v>
      </c>
      <c r="H5615" t="str">
        <f>VLOOKUP(Raw_savings[[#This Row],[BldgVint]],DEER2020wts!$I$6:$J$15,2,FALSE)</f>
        <v>Old</v>
      </c>
      <c r="I5615" t="s">
        <v>37</v>
      </c>
      <c r="J5615" t="s">
        <v>31</v>
      </c>
      <c r="K5615">
        <f>SUMIFS(raw_wts[wt_vint],raw_wts[bldgtype],Raw_savings[[#This Row],[BldgType]],raw_wts[bldgvint],Raw_savings[[#This Row],[BldgVint]],raw_wts[bldgloc],Raw_savings[[#This Row],[BldgLoc]])</f>
        <v>4.9530000000000003</v>
      </c>
      <c r="L5615" t="s">
        <v>32</v>
      </c>
      <c r="M5615">
        <v>667.76368133333301</v>
      </c>
      <c r="N5615">
        <v>174998.9</v>
      </c>
      <c r="O5615" t="s">
        <v>7</v>
      </c>
      <c r="P5615">
        <v>2078236</v>
      </c>
      <c r="Q5615">
        <v>786.05977777777798</v>
      </c>
      <c r="R5615">
        <v>425.69173333333299</v>
      </c>
      <c r="S5615">
        <v>0</v>
      </c>
      <c r="T5615">
        <v>2074756</v>
      </c>
      <c r="U5615">
        <v>784.57055555555598</v>
      </c>
      <c r="V5615">
        <v>424.99400000000003</v>
      </c>
      <c r="W5615">
        <v>0</v>
      </c>
      <c r="X5615">
        <v>5.2114244863563597</v>
      </c>
      <c r="Y5615">
        <v>2.23016355014814E-3</v>
      </c>
      <c r="Z5615">
        <v>1.0448806259425901E-3</v>
      </c>
      <c r="AA5615">
        <v>0</v>
      </c>
      <c r="AB5615">
        <f>(Raw_savings[[#This Row],[PreWBthm]]-Raw_savings[[#This Row],[MsrWBthm]])/Raw_savings[[#This Row],[NumUnit]]/10^5</f>
        <v>0</v>
      </c>
      <c r="AC5615">
        <f>Raw_savings[[#This Row],[APreWBkWh]]*Raw_savings[[#This Row],[BldgWts]]</f>
        <v>25.812185480923052</v>
      </c>
      <c r="AD5615" t="s">
        <v>72</v>
      </c>
    </row>
    <row r="5616" spans="1:30" hidden="1" x14ac:dyDescent="0.25">
      <c r="A5616" t="s">
        <v>73</v>
      </c>
      <c r="B5616" t="s">
        <v>69</v>
      </c>
      <c r="C5616" t="s">
        <v>70</v>
      </c>
      <c r="D5616" s="1">
        <v>43622.936018518521</v>
      </c>
      <c r="E5616" t="s">
        <v>71</v>
      </c>
      <c r="F5616" t="s">
        <v>22</v>
      </c>
      <c r="G5616">
        <v>1975</v>
      </c>
      <c r="H5616" t="str">
        <f>VLOOKUP(Raw_savings[[#This Row],[BldgVint]],DEER2020wts!$I$6:$J$15,2,FALSE)</f>
        <v>Old</v>
      </c>
      <c r="I5616" t="s">
        <v>34</v>
      </c>
      <c r="J5616" t="s">
        <v>31</v>
      </c>
      <c r="K5616">
        <f>SUMIFS(raw_wts[wt_vint],raw_wts[bldgtype],Raw_savings[[#This Row],[BldgType]],raw_wts[bldgvint],Raw_savings[[#This Row],[BldgVint]],raw_wts[bldgloc],Raw_savings[[#This Row],[BldgLoc]])</f>
        <v>4.6619999999999999</v>
      </c>
      <c r="L5616" t="s">
        <v>32</v>
      </c>
      <c r="M5616">
        <v>798.62526575000004</v>
      </c>
      <c r="N5616">
        <v>174998.9</v>
      </c>
      <c r="O5616" t="s">
        <v>7</v>
      </c>
      <c r="P5616">
        <v>2416691</v>
      </c>
      <c r="Q5616">
        <v>869.94555555555598</v>
      </c>
      <c r="R5616">
        <v>479.11033333333302</v>
      </c>
      <c r="S5616">
        <v>0</v>
      </c>
      <c r="T5616">
        <v>2411985</v>
      </c>
      <c r="U5616">
        <v>868.34033333333298</v>
      </c>
      <c r="V5616">
        <v>478.36233333333303</v>
      </c>
      <c r="W5616">
        <v>0</v>
      </c>
      <c r="X5616">
        <v>5.8926259934695802</v>
      </c>
      <c r="Y5616">
        <v>2.00998176624768E-3</v>
      </c>
      <c r="Z5616">
        <v>9.36609486424746E-4</v>
      </c>
      <c r="AA5616">
        <v>0</v>
      </c>
      <c r="AB5616">
        <f>(Raw_savings[[#This Row],[PreWBthm]]-Raw_savings[[#This Row],[MsrWBthm]])/Raw_savings[[#This Row],[NumUnit]]/10^5</f>
        <v>0</v>
      </c>
      <c r="AC5616">
        <f>Raw_savings[[#This Row],[APreWBkWh]]*Raw_savings[[#This Row],[BldgWts]]</f>
        <v>27.471422381555183</v>
      </c>
      <c r="AD5616" t="s">
        <v>72</v>
      </c>
    </row>
    <row r="5617" spans="1:30" hidden="1" x14ac:dyDescent="0.25">
      <c r="A5617" t="s">
        <v>73</v>
      </c>
      <c r="B5617" t="s">
        <v>69</v>
      </c>
      <c r="C5617" t="s">
        <v>70</v>
      </c>
      <c r="D5617" s="1">
        <v>43622.936018518521</v>
      </c>
      <c r="E5617" t="s">
        <v>71</v>
      </c>
      <c r="F5617" t="s">
        <v>22</v>
      </c>
      <c r="G5617">
        <v>1975</v>
      </c>
      <c r="H5617" t="str">
        <f>VLOOKUP(Raw_savings[[#This Row],[BldgVint]],DEER2020wts!$I$6:$J$15,2,FALSE)</f>
        <v>Old</v>
      </c>
      <c r="I5617" t="s">
        <v>42</v>
      </c>
      <c r="J5617" t="s">
        <v>31</v>
      </c>
      <c r="K5617">
        <f>SUMIFS(raw_wts[wt_vint],raw_wts[bldgtype],Raw_savings[[#This Row],[BldgType]],raw_wts[bldgvint],Raw_savings[[#This Row],[BldgVint]],raw_wts[bldgloc],Raw_savings[[#This Row],[BldgLoc]])</f>
        <v>2.77</v>
      </c>
      <c r="L5617" t="s">
        <v>32</v>
      </c>
      <c r="M5617">
        <v>688.15234866666697</v>
      </c>
      <c r="N5617">
        <v>174998.9</v>
      </c>
      <c r="O5617" t="s">
        <v>7</v>
      </c>
      <c r="P5617">
        <v>1942825</v>
      </c>
      <c r="Q5617">
        <v>609.13222222222203</v>
      </c>
      <c r="R5617">
        <v>353.52800000000002</v>
      </c>
      <c r="S5617">
        <v>0</v>
      </c>
      <c r="T5617">
        <v>1939661</v>
      </c>
      <c r="U5617">
        <v>608.12633333333304</v>
      </c>
      <c r="V5617">
        <v>353.02940000000001</v>
      </c>
      <c r="W5617">
        <v>0</v>
      </c>
      <c r="X5617">
        <v>4.59781908196699</v>
      </c>
      <c r="Y5617">
        <v>1.4617241237900899E-3</v>
      </c>
      <c r="Z5617">
        <v>7.2454886038828198E-4</v>
      </c>
      <c r="AA5617">
        <v>0</v>
      </c>
      <c r="AB5617">
        <f>(Raw_savings[[#This Row],[PreWBthm]]-Raw_savings[[#This Row],[MsrWBthm]])/Raw_savings[[#This Row],[NumUnit]]/10^5</f>
        <v>0</v>
      </c>
      <c r="AC5617">
        <f>Raw_savings[[#This Row],[APreWBkWh]]*Raw_savings[[#This Row],[BldgWts]]</f>
        <v>12.735958857048562</v>
      </c>
      <c r="AD5617" t="s">
        <v>72</v>
      </c>
    </row>
    <row r="5618" spans="1:30" hidden="1" x14ac:dyDescent="0.25">
      <c r="A5618" t="s">
        <v>73</v>
      </c>
      <c r="B5618" t="s">
        <v>69</v>
      </c>
      <c r="C5618" t="s">
        <v>70</v>
      </c>
      <c r="D5618" s="1">
        <v>43622.936018518521</v>
      </c>
      <c r="E5618" t="s">
        <v>71</v>
      </c>
      <c r="F5618" t="s">
        <v>22</v>
      </c>
      <c r="G5618">
        <v>1985</v>
      </c>
      <c r="H5618" t="str">
        <f>VLOOKUP(Raw_savings[[#This Row],[BldgVint]],DEER2020wts!$I$6:$J$15,2,FALSE)</f>
        <v>Old</v>
      </c>
      <c r="I5618" t="s">
        <v>5</v>
      </c>
      <c r="J5618" t="s">
        <v>31</v>
      </c>
      <c r="K5618">
        <f>SUMIFS(raw_wts[wt_vint],raw_wts[bldgtype],Raw_savings[[#This Row],[BldgType]],raw_wts[bldgvint],Raw_savings[[#This Row],[BldgVint]],raw_wts[bldgloc],Raw_savings[[#This Row],[BldgLoc]])</f>
        <v>0.311</v>
      </c>
      <c r="L5618" t="s">
        <v>32</v>
      </c>
      <c r="M5618">
        <v>610.75194250000004</v>
      </c>
      <c r="N5618">
        <v>174998.9</v>
      </c>
      <c r="O5618" t="s">
        <v>7</v>
      </c>
      <c r="P5618">
        <v>1614484</v>
      </c>
      <c r="Q5618">
        <v>459.51222222222202</v>
      </c>
      <c r="R5618">
        <v>261.46600000000001</v>
      </c>
      <c r="S5618">
        <v>0</v>
      </c>
      <c r="T5618">
        <v>1612129</v>
      </c>
      <c r="U5618">
        <v>458.452</v>
      </c>
      <c r="V5618">
        <v>261.05606666666699</v>
      </c>
      <c r="W5618">
        <v>0</v>
      </c>
      <c r="X5618">
        <v>3.8559025950212198</v>
      </c>
      <c r="Y5618">
        <v>1.7359293494548401E-3</v>
      </c>
      <c r="Z5618">
        <v>6.7119448143770097E-4</v>
      </c>
      <c r="AA5618">
        <v>0</v>
      </c>
      <c r="AB5618">
        <f>(Raw_savings[[#This Row],[PreWBthm]]-Raw_savings[[#This Row],[MsrWBthm]])/Raw_savings[[#This Row],[NumUnit]]/10^5</f>
        <v>0</v>
      </c>
      <c r="AC5618">
        <f>Raw_savings[[#This Row],[APreWBkWh]]*Raw_savings[[#This Row],[BldgWts]]</f>
        <v>1.1991857070515994</v>
      </c>
      <c r="AD5618" t="s">
        <v>72</v>
      </c>
    </row>
    <row r="5619" spans="1:30" hidden="1" x14ac:dyDescent="0.25">
      <c r="A5619" t="s">
        <v>73</v>
      </c>
      <c r="B5619" t="s">
        <v>69</v>
      </c>
      <c r="C5619" t="s">
        <v>70</v>
      </c>
      <c r="D5619" s="1">
        <v>43622.936018518521</v>
      </c>
      <c r="E5619" t="s">
        <v>71</v>
      </c>
      <c r="F5619" t="s">
        <v>22</v>
      </c>
      <c r="G5619">
        <v>1985</v>
      </c>
      <c r="H5619" t="str">
        <f>VLOOKUP(Raw_savings[[#This Row],[BldgVint]],DEER2020wts!$I$6:$J$15,2,FALSE)</f>
        <v>Old</v>
      </c>
      <c r="I5619" t="s">
        <v>35</v>
      </c>
      <c r="J5619" t="s">
        <v>31</v>
      </c>
      <c r="K5619">
        <f>SUMIFS(raw_wts[wt_vint],raw_wts[bldgtype],Raw_savings[[#This Row],[BldgType]],raw_wts[bldgvint],Raw_savings[[#This Row],[BldgVint]],raw_wts[bldgloc],Raw_savings[[#This Row],[BldgLoc]])</f>
        <v>6.1749999999999998</v>
      </c>
      <c r="L5619" t="s">
        <v>32</v>
      </c>
      <c r="M5619">
        <v>531.076083583333</v>
      </c>
      <c r="N5619">
        <v>174998.9</v>
      </c>
      <c r="O5619" t="s">
        <v>7</v>
      </c>
      <c r="P5619">
        <v>1802065</v>
      </c>
      <c r="Q5619">
        <v>704.80222222222199</v>
      </c>
      <c r="R5619">
        <v>394.74900000000002</v>
      </c>
      <c r="S5619">
        <v>0</v>
      </c>
      <c r="T5619">
        <v>1799361</v>
      </c>
      <c r="U5619">
        <v>703.58411111111104</v>
      </c>
      <c r="V5619">
        <v>394.17006666666703</v>
      </c>
      <c r="W5619">
        <v>0</v>
      </c>
      <c r="X5619">
        <v>5.0915491839799802</v>
      </c>
      <c r="Y5619">
        <v>2.2936659148571998E-3</v>
      </c>
      <c r="Z5619">
        <v>1.0901137355443301E-3</v>
      </c>
      <c r="AA5619">
        <v>0</v>
      </c>
      <c r="AB5619">
        <f>(Raw_savings[[#This Row],[PreWBthm]]-Raw_savings[[#This Row],[MsrWBthm]])/Raw_savings[[#This Row],[NumUnit]]/10^5</f>
        <v>0</v>
      </c>
      <c r="AC5619">
        <f>Raw_savings[[#This Row],[APreWBkWh]]*Raw_savings[[#This Row],[BldgWts]]</f>
        <v>31.440316211076379</v>
      </c>
      <c r="AD5619" t="s">
        <v>72</v>
      </c>
    </row>
    <row r="5620" spans="1:30" hidden="1" x14ac:dyDescent="0.25">
      <c r="A5620" t="s">
        <v>73</v>
      </c>
      <c r="B5620" t="s">
        <v>69</v>
      </c>
      <c r="C5620" t="s">
        <v>70</v>
      </c>
      <c r="D5620" s="1">
        <v>43622.936018518521</v>
      </c>
      <c r="E5620" t="s">
        <v>71</v>
      </c>
      <c r="F5620" t="s">
        <v>22</v>
      </c>
      <c r="G5620">
        <v>1985</v>
      </c>
      <c r="H5620" t="str">
        <f>VLOOKUP(Raw_savings[[#This Row],[BldgVint]],DEER2020wts!$I$6:$J$15,2,FALSE)</f>
        <v>Old</v>
      </c>
      <c r="I5620" t="s">
        <v>38</v>
      </c>
      <c r="J5620" t="s">
        <v>31</v>
      </c>
      <c r="K5620">
        <f>SUMIFS(raw_wts[wt_vint],raw_wts[bldgtype],Raw_savings[[#This Row],[BldgType]],raw_wts[bldgvint],Raw_savings[[#This Row],[BldgVint]],raw_wts[bldgloc],Raw_savings[[#This Row],[BldgLoc]])</f>
        <v>69.197000000000003</v>
      </c>
      <c r="L5620" t="s">
        <v>32</v>
      </c>
      <c r="M5620">
        <v>632.68148908333399</v>
      </c>
      <c r="N5620">
        <v>174998.9</v>
      </c>
      <c r="O5620" t="s">
        <v>7</v>
      </c>
      <c r="P5620">
        <v>1695125</v>
      </c>
      <c r="Q5620">
        <v>587.62111111111096</v>
      </c>
      <c r="R5620">
        <v>323.238333333333</v>
      </c>
      <c r="S5620">
        <v>0</v>
      </c>
      <c r="T5620">
        <v>1692119</v>
      </c>
      <c r="U5620">
        <v>586.66277777777805</v>
      </c>
      <c r="V5620">
        <v>322.80680000000001</v>
      </c>
      <c r="W5620">
        <v>0</v>
      </c>
      <c r="X5620">
        <v>4.7512058624557998</v>
      </c>
      <c r="Y5620">
        <v>1.5147168834066299E-3</v>
      </c>
      <c r="Z5620">
        <v>6.8207042687239801E-4</v>
      </c>
      <c r="AA5620">
        <v>0</v>
      </c>
      <c r="AB5620">
        <f>(Raw_savings[[#This Row],[PreWBthm]]-Raw_savings[[#This Row],[MsrWBthm]])/Raw_savings[[#This Row],[NumUnit]]/10^5</f>
        <v>0</v>
      </c>
      <c r="AC5620">
        <f>Raw_savings[[#This Row],[APreWBkWh]]*Raw_savings[[#This Row],[BldgWts]]</f>
        <v>328.769192064354</v>
      </c>
      <c r="AD5620" t="s">
        <v>72</v>
      </c>
    </row>
    <row r="5621" spans="1:30" hidden="1" x14ac:dyDescent="0.25">
      <c r="A5621" t="s">
        <v>73</v>
      </c>
      <c r="B5621" t="s">
        <v>69</v>
      </c>
      <c r="C5621" t="s">
        <v>70</v>
      </c>
      <c r="D5621" s="1">
        <v>43622.936018518521</v>
      </c>
      <c r="E5621" t="s">
        <v>71</v>
      </c>
      <c r="F5621" t="s">
        <v>22</v>
      </c>
      <c r="G5621">
        <v>1985</v>
      </c>
      <c r="H5621" t="str">
        <f>VLOOKUP(Raw_savings[[#This Row],[BldgVint]],DEER2020wts!$I$6:$J$15,2,FALSE)</f>
        <v>Old</v>
      </c>
      <c r="I5621" t="s">
        <v>40</v>
      </c>
      <c r="J5621" t="s">
        <v>31</v>
      </c>
      <c r="K5621">
        <f>SUMIFS(raw_wts[wt_vint],raw_wts[bldgtype],Raw_savings[[#This Row],[BldgType]],raw_wts[bldgvint],Raw_savings[[#This Row],[BldgVint]],raw_wts[bldgloc],Raw_savings[[#This Row],[BldgLoc]])</f>
        <v>27.53</v>
      </c>
      <c r="L5621" t="s">
        <v>32</v>
      </c>
      <c r="M5621">
        <v>532.67657350000002</v>
      </c>
      <c r="N5621">
        <v>174998.9</v>
      </c>
      <c r="O5621" t="s">
        <v>7</v>
      </c>
      <c r="P5621">
        <v>1814530</v>
      </c>
      <c r="Q5621">
        <v>684.26477777777802</v>
      </c>
      <c r="R5621">
        <v>366.08246666666702</v>
      </c>
      <c r="S5621">
        <v>0</v>
      </c>
      <c r="T5621">
        <v>1811602</v>
      </c>
      <c r="U5621">
        <v>683.07377777777799</v>
      </c>
      <c r="V5621">
        <v>365.49213333333302</v>
      </c>
      <c r="W5621">
        <v>0</v>
      </c>
      <c r="X5621">
        <v>5.4967688568718298</v>
      </c>
      <c r="Y5621">
        <v>2.23587831575654E-3</v>
      </c>
      <c r="Z5621">
        <v>1.1082397137432501E-3</v>
      </c>
      <c r="AA5621">
        <v>0</v>
      </c>
      <c r="AB5621">
        <f>(Raw_savings[[#This Row],[PreWBthm]]-Raw_savings[[#This Row],[MsrWBthm]])/Raw_savings[[#This Row],[NumUnit]]/10^5</f>
        <v>0</v>
      </c>
      <c r="AC5621">
        <f>Raw_savings[[#This Row],[APreWBkWh]]*Raw_savings[[#This Row],[BldgWts]]</f>
        <v>151.32604662968149</v>
      </c>
      <c r="AD5621" t="s">
        <v>72</v>
      </c>
    </row>
    <row r="5622" spans="1:30" hidden="1" x14ac:dyDescent="0.25">
      <c r="A5622" t="s">
        <v>73</v>
      </c>
      <c r="B5622" t="s">
        <v>69</v>
      </c>
      <c r="C5622" t="s">
        <v>70</v>
      </c>
      <c r="D5622" s="1">
        <v>43622.936018518521</v>
      </c>
      <c r="E5622" t="s">
        <v>71</v>
      </c>
      <c r="F5622" t="s">
        <v>22</v>
      </c>
      <c r="G5622">
        <v>1985</v>
      </c>
      <c r="H5622" t="str">
        <f>VLOOKUP(Raw_savings[[#This Row],[BldgVint]],DEER2020wts!$I$6:$J$15,2,FALSE)</f>
        <v>Old</v>
      </c>
      <c r="I5622" t="s">
        <v>43</v>
      </c>
      <c r="J5622" t="s">
        <v>31</v>
      </c>
      <c r="K5622">
        <f>SUMIFS(raw_wts[wt_vint],raw_wts[bldgtype],Raw_savings[[#This Row],[BldgType]],raw_wts[bldgvint],Raw_savings[[#This Row],[BldgVint]],raw_wts[bldgloc],Raw_savings[[#This Row],[BldgLoc]])</f>
        <v>3.1659999999999999</v>
      </c>
      <c r="L5622" t="s">
        <v>32</v>
      </c>
      <c r="M5622">
        <v>628.55782716666602</v>
      </c>
      <c r="N5622">
        <v>174998.9</v>
      </c>
      <c r="O5622" t="s">
        <v>7</v>
      </c>
      <c r="P5622">
        <v>1713753</v>
      </c>
      <c r="Q5622">
        <v>562.11388888888905</v>
      </c>
      <c r="R5622">
        <v>298.87946666666699</v>
      </c>
      <c r="S5622">
        <v>0</v>
      </c>
      <c r="T5622">
        <v>1710700</v>
      </c>
      <c r="U5622">
        <v>561.14355555555596</v>
      </c>
      <c r="V5622">
        <v>298.45979999999997</v>
      </c>
      <c r="W5622">
        <v>0</v>
      </c>
      <c r="X5622">
        <v>4.8571505564761299</v>
      </c>
      <c r="Y5622">
        <v>1.5437455257016901E-3</v>
      </c>
      <c r="Z5622">
        <v>6.6766596250720795E-4</v>
      </c>
      <c r="AA5622">
        <v>0</v>
      </c>
      <c r="AB5622">
        <f>(Raw_savings[[#This Row],[PreWBthm]]-Raw_savings[[#This Row],[MsrWBthm]])/Raw_savings[[#This Row],[NumUnit]]/10^5</f>
        <v>0</v>
      </c>
      <c r="AC5622">
        <f>Raw_savings[[#This Row],[APreWBkWh]]*Raw_savings[[#This Row],[BldgWts]]</f>
        <v>15.377738661803427</v>
      </c>
      <c r="AD5622" t="s">
        <v>72</v>
      </c>
    </row>
    <row r="5623" spans="1:30" hidden="1" x14ac:dyDescent="0.25">
      <c r="A5623" t="s">
        <v>73</v>
      </c>
      <c r="B5623" t="s">
        <v>69</v>
      </c>
      <c r="C5623" t="s">
        <v>70</v>
      </c>
      <c r="D5623" s="1">
        <v>43622.936018518521</v>
      </c>
      <c r="E5623" t="s">
        <v>71</v>
      </c>
      <c r="F5623" t="s">
        <v>22</v>
      </c>
      <c r="G5623">
        <v>1985</v>
      </c>
      <c r="H5623" t="str">
        <f>VLOOKUP(Raw_savings[[#This Row],[BldgVint]],DEER2020wts!$I$6:$J$15,2,FALSE)</f>
        <v>Old</v>
      </c>
      <c r="I5623" t="s">
        <v>45</v>
      </c>
      <c r="J5623" t="s">
        <v>31</v>
      </c>
      <c r="K5623">
        <f>SUMIFS(raw_wts[wt_vint],raw_wts[bldgtype],Raw_savings[[#This Row],[BldgType]],raw_wts[bldgvint],Raw_savings[[#This Row],[BldgVint]],raw_wts[bldgloc],Raw_savings[[#This Row],[BldgLoc]])</f>
        <v>118.956</v>
      </c>
      <c r="L5623" t="s">
        <v>32</v>
      </c>
      <c r="M5623">
        <v>662.00200474999997</v>
      </c>
      <c r="N5623">
        <v>174998.9</v>
      </c>
      <c r="O5623" t="s">
        <v>7</v>
      </c>
      <c r="P5623">
        <v>1850934</v>
      </c>
      <c r="Q5623">
        <v>632.33455555555599</v>
      </c>
      <c r="R5623">
        <v>338.84859999999998</v>
      </c>
      <c r="S5623">
        <v>0</v>
      </c>
      <c r="T5623">
        <v>1847611</v>
      </c>
      <c r="U5623">
        <v>631.27277777777795</v>
      </c>
      <c r="V5623">
        <v>338.39426666666702</v>
      </c>
      <c r="W5623">
        <v>0</v>
      </c>
      <c r="X5623">
        <v>5.0196222611967896</v>
      </c>
      <c r="Y5623">
        <v>1.6038890670412799E-3</v>
      </c>
      <c r="Z5623">
        <v>6.86302050557965E-4</v>
      </c>
      <c r="AA5623">
        <v>0</v>
      </c>
      <c r="AB5623">
        <f>(Raw_savings[[#This Row],[PreWBthm]]-Raw_savings[[#This Row],[MsrWBthm]])/Raw_savings[[#This Row],[NumUnit]]/10^5</f>
        <v>0</v>
      </c>
      <c r="AC5623">
        <f>Raw_savings[[#This Row],[APreWBkWh]]*Raw_savings[[#This Row],[BldgWts]]</f>
        <v>597.11418570292528</v>
      </c>
      <c r="AD5623" t="s">
        <v>72</v>
      </c>
    </row>
    <row r="5624" spans="1:30" hidden="1" x14ac:dyDescent="0.25">
      <c r="A5624" t="s">
        <v>73</v>
      </c>
      <c r="B5624" t="s">
        <v>69</v>
      </c>
      <c r="C5624" t="s">
        <v>70</v>
      </c>
      <c r="D5624" s="1">
        <v>43622.936018518521</v>
      </c>
      <c r="E5624" t="s">
        <v>71</v>
      </c>
      <c r="F5624" t="s">
        <v>22</v>
      </c>
      <c r="G5624">
        <v>1985</v>
      </c>
      <c r="H5624" t="str">
        <f>VLOOKUP(Raw_savings[[#This Row],[BldgVint]],DEER2020wts!$I$6:$J$15,2,FALSE)</f>
        <v>Old</v>
      </c>
      <c r="I5624" t="s">
        <v>8</v>
      </c>
      <c r="J5624" t="s">
        <v>31</v>
      </c>
      <c r="K5624">
        <f>SUMIFS(raw_wts[wt_vint],raw_wts[bldgtype],Raw_savings[[#This Row],[BldgType]],raw_wts[bldgvint],Raw_savings[[#This Row],[BldgVint]],raw_wts[bldgloc],Raw_savings[[#This Row],[BldgLoc]])</f>
        <v>45.981000000000002</v>
      </c>
      <c r="L5624" t="s">
        <v>32</v>
      </c>
      <c r="M5624">
        <v>648.47955424999998</v>
      </c>
      <c r="N5624">
        <v>174998.9</v>
      </c>
      <c r="O5624" t="s">
        <v>7</v>
      </c>
      <c r="P5624">
        <v>1802920</v>
      </c>
      <c r="Q5624">
        <v>601.86800000000005</v>
      </c>
      <c r="R5624">
        <v>316.79333333333301</v>
      </c>
      <c r="S5624">
        <v>0</v>
      </c>
      <c r="T5624">
        <v>1799532</v>
      </c>
      <c r="U5624">
        <v>600.86133333333305</v>
      </c>
      <c r="V5624">
        <v>316.38293333333303</v>
      </c>
      <c r="W5624">
        <v>0</v>
      </c>
      <c r="X5624">
        <v>5.2245286343968003</v>
      </c>
      <c r="Y5624">
        <v>1.55234912198723E-3</v>
      </c>
      <c r="Z5624">
        <v>6.3286497979821502E-4</v>
      </c>
      <c r="AA5624">
        <v>0</v>
      </c>
      <c r="AB5624">
        <f>(Raw_savings[[#This Row],[PreWBthm]]-Raw_savings[[#This Row],[MsrWBthm]])/Raw_savings[[#This Row],[NumUnit]]/10^5</f>
        <v>0</v>
      </c>
      <c r="AC5624">
        <f>Raw_savings[[#This Row],[APreWBkWh]]*Raw_savings[[#This Row],[BldgWts]]</f>
        <v>240.22905113819928</v>
      </c>
      <c r="AD5624" t="s">
        <v>72</v>
      </c>
    </row>
    <row r="5625" spans="1:30" hidden="1" x14ac:dyDescent="0.25">
      <c r="A5625" t="s">
        <v>73</v>
      </c>
      <c r="B5625" t="s">
        <v>69</v>
      </c>
      <c r="C5625" t="s">
        <v>70</v>
      </c>
      <c r="D5625" s="1">
        <v>43622.936018518521</v>
      </c>
      <c r="E5625" t="s">
        <v>71</v>
      </c>
      <c r="F5625" t="s">
        <v>22</v>
      </c>
      <c r="G5625">
        <v>1985</v>
      </c>
      <c r="H5625" t="str">
        <f>VLOOKUP(Raw_savings[[#This Row],[BldgVint]],DEER2020wts!$I$6:$J$15,2,FALSE)</f>
        <v>Old</v>
      </c>
      <c r="I5625" t="s">
        <v>36</v>
      </c>
      <c r="J5625" t="s">
        <v>31</v>
      </c>
      <c r="K5625">
        <f>SUMIFS(raw_wts[wt_vint],raw_wts[bldgtype],Raw_savings[[#This Row],[BldgType]],raw_wts[bldgvint],Raw_savings[[#This Row],[BldgVint]],raw_wts[bldgloc],Raw_savings[[#This Row],[BldgLoc]])</f>
        <v>149.95500000000001</v>
      </c>
      <c r="L5625" t="s">
        <v>32</v>
      </c>
      <c r="M5625">
        <v>565.79100358333301</v>
      </c>
      <c r="N5625">
        <v>174998.9</v>
      </c>
      <c r="O5625" t="s">
        <v>7</v>
      </c>
      <c r="P5625">
        <v>1888579</v>
      </c>
      <c r="Q5625">
        <v>679.069444444444</v>
      </c>
      <c r="R5625">
        <v>338.04213333333303</v>
      </c>
      <c r="S5625">
        <v>0</v>
      </c>
      <c r="T5625">
        <v>1885421</v>
      </c>
      <c r="U5625">
        <v>677.89144444444401</v>
      </c>
      <c r="V5625">
        <v>337.60573333333298</v>
      </c>
      <c r="W5625">
        <v>0</v>
      </c>
      <c r="X5625">
        <v>5.5815663027502902</v>
      </c>
      <c r="Y5625">
        <v>2.0820408817734202E-3</v>
      </c>
      <c r="Z5625">
        <v>7.7130954227988102E-4</v>
      </c>
      <c r="AA5625">
        <v>0</v>
      </c>
      <c r="AB5625">
        <f>(Raw_savings[[#This Row],[PreWBthm]]-Raw_savings[[#This Row],[MsrWBthm]])/Raw_savings[[#This Row],[NumUnit]]/10^5</f>
        <v>0</v>
      </c>
      <c r="AC5625">
        <f>Raw_savings[[#This Row],[APreWBkWh]]*Raw_savings[[#This Row],[BldgWts]]</f>
        <v>836.98377492891984</v>
      </c>
      <c r="AD5625" t="s">
        <v>72</v>
      </c>
    </row>
    <row r="5626" spans="1:30" hidden="1" x14ac:dyDescent="0.25">
      <c r="A5626" t="s">
        <v>73</v>
      </c>
      <c r="B5626" t="s">
        <v>69</v>
      </c>
      <c r="C5626" t="s">
        <v>70</v>
      </c>
      <c r="D5626" s="1">
        <v>43622.936018518521</v>
      </c>
      <c r="E5626" t="s">
        <v>71</v>
      </c>
      <c r="F5626" t="s">
        <v>22</v>
      </c>
      <c r="G5626">
        <v>1985</v>
      </c>
      <c r="H5626" t="str">
        <f>VLOOKUP(Raw_savings[[#This Row],[BldgVint]],DEER2020wts!$I$6:$J$15,2,FALSE)</f>
        <v>Old</v>
      </c>
      <c r="I5626" t="s">
        <v>39</v>
      </c>
      <c r="J5626" t="s">
        <v>31</v>
      </c>
      <c r="K5626">
        <f>SUMIFS(raw_wts[wt_vint],raw_wts[bldgtype],Raw_savings[[#This Row],[BldgType]],raw_wts[bldgvint],Raw_savings[[#This Row],[BldgVint]],raw_wts[bldgloc],Raw_savings[[#This Row],[BldgLoc]])</f>
        <v>135.762</v>
      </c>
      <c r="L5626" t="s">
        <v>32</v>
      </c>
      <c r="M5626">
        <v>644.56507541666701</v>
      </c>
      <c r="N5626">
        <v>174998.9</v>
      </c>
      <c r="O5626" t="s">
        <v>7</v>
      </c>
      <c r="P5626">
        <v>1920111</v>
      </c>
      <c r="Q5626">
        <v>789.77666666666698</v>
      </c>
      <c r="R5626">
        <v>402.82260000000002</v>
      </c>
      <c r="S5626">
        <v>0</v>
      </c>
      <c r="T5626">
        <v>1916813</v>
      </c>
      <c r="U5626">
        <v>788.28844444444496</v>
      </c>
      <c r="V5626">
        <v>402.20993333333303</v>
      </c>
      <c r="W5626">
        <v>0</v>
      </c>
      <c r="X5626">
        <v>5.1166284457284199</v>
      </c>
      <c r="Y5626">
        <v>2.3088781551809999E-3</v>
      </c>
      <c r="Z5626">
        <v>9.5051173269130598E-4</v>
      </c>
      <c r="AA5626">
        <v>0</v>
      </c>
      <c r="AB5626">
        <f>(Raw_savings[[#This Row],[PreWBthm]]-Raw_savings[[#This Row],[MsrWBthm]])/Raw_savings[[#This Row],[NumUnit]]/10^5</f>
        <v>0</v>
      </c>
      <c r="AC5626">
        <f>Raw_savings[[#This Row],[APreWBkWh]]*Raw_savings[[#This Row],[BldgWts]]</f>
        <v>694.6437110489818</v>
      </c>
      <c r="AD5626" t="s">
        <v>72</v>
      </c>
    </row>
    <row r="5627" spans="1:30" hidden="1" x14ac:dyDescent="0.25">
      <c r="A5627" t="s">
        <v>73</v>
      </c>
      <c r="B5627" t="s">
        <v>69</v>
      </c>
      <c r="C5627" t="s">
        <v>70</v>
      </c>
      <c r="D5627" s="1">
        <v>43622.936018518521</v>
      </c>
      <c r="E5627" t="s">
        <v>71</v>
      </c>
      <c r="F5627" t="s">
        <v>22</v>
      </c>
      <c r="G5627">
        <v>1985</v>
      </c>
      <c r="H5627" t="str">
        <f>VLOOKUP(Raw_savings[[#This Row],[BldgVint]],DEER2020wts!$I$6:$J$15,2,FALSE)</f>
        <v>Old</v>
      </c>
      <c r="I5627" t="s">
        <v>41</v>
      </c>
      <c r="J5627" t="s">
        <v>31</v>
      </c>
      <c r="K5627">
        <f>SUMIFS(raw_wts[wt_vint],raw_wts[bldgtype],Raw_savings[[#This Row],[BldgType]],raw_wts[bldgvint],Raw_savings[[#This Row],[BldgVint]],raw_wts[bldgloc],Raw_savings[[#This Row],[BldgLoc]])</f>
        <v>37.143000000000001</v>
      </c>
      <c r="L5627" t="s">
        <v>32</v>
      </c>
      <c r="M5627">
        <v>609.49682466666695</v>
      </c>
      <c r="N5627">
        <v>174998.9</v>
      </c>
      <c r="O5627" t="s">
        <v>7</v>
      </c>
      <c r="P5627">
        <v>1951968</v>
      </c>
      <c r="Q5627">
        <v>817.00055555555605</v>
      </c>
      <c r="R5627">
        <v>408.90713333333298</v>
      </c>
      <c r="S5627">
        <v>0</v>
      </c>
      <c r="T5627">
        <v>1948640</v>
      </c>
      <c r="U5627">
        <v>815.45966666666698</v>
      </c>
      <c r="V5627">
        <v>408.28913333333298</v>
      </c>
      <c r="W5627">
        <v>0</v>
      </c>
      <c r="X5627">
        <v>5.4602417359927697</v>
      </c>
      <c r="Y5627">
        <v>2.52813275890595E-3</v>
      </c>
      <c r="Z5627">
        <v>1.01395113967653E-3</v>
      </c>
      <c r="AA5627">
        <v>0</v>
      </c>
      <c r="AB5627">
        <f>(Raw_savings[[#This Row],[PreWBthm]]-Raw_savings[[#This Row],[MsrWBthm]])/Raw_savings[[#This Row],[NumUnit]]/10^5</f>
        <v>0</v>
      </c>
      <c r="AC5627">
        <f>Raw_savings[[#This Row],[APreWBkWh]]*Raw_savings[[#This Row],[BldgWts]]</f>
        <v>202.80975879997945</v>
      </c>
      <c r="AD5627" t="s">
        <v>72</v>
      </c>
    </row>
    <row r="5628" spans="1:30" hidden="1" x14ac:dyDescent="0.25">
      <c r="A5628" t="s">
        <v>73</v>
      </c>
      <c r="B5628" t="s">
        <v>69</v>
      </c>
      <c r="C5628" t="s">
        <v>70</v>
      </c>
      <c r="D5628" s="1">
        <v>43622.936018518521</v>
      </c>
      <c r="E5628" t="s">
        <v>71</v>
      </c>
      <c r="F5628" t="s">
        <v>22</v>
      </c>
      <c r="G5628">
        <v>1985</v>
      </c>
      <c r="H5628" t="str">
        <f>VLOOKUP(Raw_savings[[#This Row],[BldgVint]],DEER2020wts!$I$6:$J$15,2,FALSE)</f>
        <v>Old</v>
      </c>
      <c r="I5628" t="s">
        <v>44</v>
      </c>
      <c r="J5628" t="s">
        <v>31</v>
      </c>
      <c r="K5628">
        <f>SUMIFS(raw_wts[wt_vint],raw_wts[bldgtype],Raw_savings[[#This Row],[BldgType]],raw_wts[bldgvint],Raw_savings[[#This Row],[BldgVint]],raw_wts[bldgloc],Raw_savings[[#This Row],[BldgLoc]])</f>
        <v>2.0030000000000001</v>
      </c>
      <c r="L5628" t="s">
        <v>32</v>
      </c>
      <c r="M5628">
        <v>646.34594775000005</v>
      </c>
      <c r="N5628">
        <v>174998.9</v>
      </c>
      <c r="O5628" t="s">
        <v>7</v>
      </c>
      <c r="P5628">
        <v>1995453</v>
      </c>
      <c r="Q5628">
        <v>769.47644444444495</v>
      </c>
      <c r="R5628">
        <v>462.33746666666701</v>
      </c>
      <c r="S5628">
        <v>0</v>
      </c>
      <c r="T5628">
        <v>1992091</v>
      </c>
      <c r="U5628">
        <v>768.18222222222198</v>
      </c>
      <c r="V5628">
        <v>461.6302</v>
      </c>
      <c r="W5628">
        <v>0</v>
      </c>
      <c r="X5628">
        <v>5.2015488171674704</v>
      </c>
      <c r="Y5628">
        <v>2.0023676588793002E-3</v>
      </c>
      <c r="Z5628">
        <v>1.0942540432547E-3</v>
      </c>
      <c r="AA5628">
        <v>0</v>
      </c>
      <c r="AB5628">
        <f>(Raw_savings[[#This Row],[PreWBthm]]-Raw_savings[[#This Row],[MsrWBthm]])/Raw_savings[[#This Row],[NumUnit]]/10^5</f>
        <v>0</v>
      </c>
      <c r="AC5628">
        <f>Raw_savings[[#This Row],[APreWBkWh]]*Raw_savings[[#This Row],[BldgWts]]</f>
        <v>10.418702280786444</v>
      </c>
      <c r="AD5628" t="s">
        <v>72</v>
      </c>
    </row>
    <row r="5629" spans="1:30" hidden="1" x14ac:dyDescent="0.25">
      <c r="A5629" t="s">
        <v>73</v>
      </c>
      <c r="B5629" t="s">
        <v>69</v>
      </c>
      <c r="C5629" t="s">
        <v>70</v>
      </c>
      <c r="D5629" s="1">
        <v>43622.936018518521</v>
      </c>
      <c r="E5629" t="s">
        <v>71</v>
      </c>
      <c r="F5629" t="s">
        <v>22</v>
      </c>
      <c r="G5629">
        <v>1985</v>
      </c>
      <c r="H5629" t="str">
        <f>VLOOKUP(Raw_savings[[#This Row],[BldgVint]],DEER2020wts!$I$6:$J$15,2,FALSE)</f>
        <v>Old</v>
      </c>
      <c r="I5629" t="s">
        <v>46</v>
      </c>
      <c r="J5629" t="s">
        <v>31</v>
      </c>
      <c r="K5629">
        <f>SUMIFS(raw_wts[wt_vint],raw_wts[bldgtype],Raw_savings[[#This Row],[BldgType]],raw_wts[bldgvint],Raw_savings[[#This Row],[BldgVint]],raw_wts[bldgloc],Raw_savings[[#This Row],[BldgLoc]])</f>
        <v>17.363</v>
      </c>
      <c r="L5629" t="s">
        <v>32</v>
      </c>
      <c r="M5629">
        <v>605.64628833333302</v>
      </c>
      <c r="N5629">
        <v>174998.9</v>
      </c>
      <c r="O5629" t="s">
        <v>7</v>
      </c>
      <c r="P5629">
        <v>1899412</v>
      </c>
      <c r="Q5629">
        <v>738.75766666666698</v>
      </c>
      <c r="R5629">
        <v>429.07066666666702</v>
      </c>
      <c r="S5629">
        <v>0</v>
      </c>
      <c r="T5629">
        <v>1896305</v>
      </c>
      <c r="U5629">
        <v>737.467777777778</v>
      </c>
      <c r="V5629">
        <v>428.41160000000002</v>
      </c>
      <c r="W5629">
        <v>0</v>
      </c>
      <c r="X5629">
        <v>5.1300570313905398</v>
      </c>
      <c r="Y5629">
        <v>2.1297726308844699E-3</v>
      </c>
      <c r="Z5629">
        <v>1.0882039225903199E-3</v>
      </c>
      <c r="AA5629">
        <v>0</v>
      </c>
      <c r="AB5629">
        <f>(Raw_savings[[#This Row],[PreWBthm]]-Raw_savings[[#This Row],[MsrWBthm]])/Raw_savings[[#This Row],[NumUnit]]/10^5</f>
        <v>0</v>
      </c>
      <c r="AC5629">
        <f>Raw_savings[[#This Row],[APreWBkWh]]*Raw_savings[[#This Row],[BldgWts]]</f>
        <v>89.073180236033934</v>
      </c>
      <c r="AD5629" t="s">
        <v>72</v>
      </c>
    </row>
    <row r="5630" spans="1:30" hidden="1" x14ac:dyDescent="0.25">
      <c r="A5630" t="s">
        <v>73</v>
      </c>
      <c r="B5630" t="s">
        <v>69</v>
      </c>
      <c r="C5630" t="s">
        <v>70</v>
      </c>
      <c r="D5630" s="1">
        <v>43622.936018518521</v>
      </c>
      <c r="E5630" t="s">
        <v>71</v>
      </c>
      <c r="F5630" t="s">
        <v>22</v>
      </c>
      <c r="G5630">
        <v>1985</v>
      </c>
      <c r="H5630" t="str">
        <f>VLOOKUP(Raw_savings[[#This Row],[BldgVint]],DEER2020wts!$I$6:$J$15,2,FALSE)</f>
        <v>Old</v>
      </c>
      <c r="I5630" t="s">
        <v>9</v>
      </c>
      <c r="J5630" t="s">
        <v>31</v>
      </c>
      <c r="K5630">
        <f>SUMIFS(raw_wts[wt_vint],raw_wts[bldgtype],Raw_savings[[#This Row],[BldgType]],raw_wts[bldgvint],Raw_savings[[#This Row],[BldgVint]],raw_wts[bldgloc],Raw_savings[[#This Row],[BldgLoc]])</f>
        <v>11.336</v>
      </c>
      <c r="L5630" t="s">
        <v>32</v>
      </c>
      <c r="M5630">
        <v>653.11238883333294</v>
      </c>
      <c r="N5630">
        <v>174998.9</v>
      </c>
      <c r="O5630" t="s">
        <v>7</v>
      </c>
      <c r="P5630">
        <v>2003424</v>
      </c>
      <c r="Q5630">
        <v>746.67155555555598</v>
      </c>
      <c r="R5630">
        <v>421.75439999999998</v>
      </c>
      <c r="S5630">
        <v>0</v>
      </c>
      <c r="T5630">
        <v>1999975</v>
      </c>
      <c r="U5630">
        <v>745.36544444444496</v>
      </c>
      <c r="V5630">
        <v>421.11733333333302</v>
      </c>
      <c r="W5630">
        <v>0</v>
      </c>
      <c r="X5630">
        <v>5.2808675183164304</v>
      </c>
      <c r="Y5630">
        <v>1.9998259617217701E-3</v>
      </c>
      <c r="Z5630">
        <v>9.7543191272877203E-4</v>
      </c>
      <c r="AA5630">
        <v>0</v>
      </c>
      <c r="AB5630">
        <f>(Raw_savings[[#This Row],[PreWBthm]]-Raw_savings[[#This Row],[MsrWBthm]])/Raw_savings[[#This Row],[NumUnit]]/10^5</f>
        <v>0</v>
      </c>
      <c r="AC5630">
        <f>Raw_savings[[#This Row],[APreWBkWh]]*Raw_savings[[#This Row],[BldgWts]]</f>
        <v>59.863914187635054</v>
      </c>
      <c r="AD5630" t="s">
        <v>72</v>
      </c>
    </row>
    <row r="5631" spans="1:30" hidden="1" x14ac:dyDescent="0.25">
      <c r="A5631" t="s">
        <v>73</v>
      </c>
      <c r="B5631" t="s">
        <v>69</v>
      </c>
      <c r="C5631" t="s">
        <v>70</v>
      </c>
      <c r="D5631" s="1">
        <v>43622.936018518521</v>
      </c>
      <c r="E5631" t="s">
        <v>71</v>
      </c>
      <c r="F5631" t="s">
        <v>22</v>
      </c>
      <c r="G5631">
        <v>1985</v>
      </c>
      <c r="H5631" t="str">
        <f>VLOOKUP(Raw_savings[[#This Row],[BldgVint]],DEER2020wts!$I$6:$J$15,2,FALSE)</f>
        <v>Old</v>
      </c>
      <c r="I5631" t="s">
        <v>37</v>
      </c>
      <c r="J5631" t="s">
        <v>31</v>
      </c>
      <c r="K5631">
        <f>SUMIFS(raw_wts[wt_vint],raw_wts[bldgtype],Raw_savings[[#This Row],[BldgType]],raw_wts[bldgvint],Raw_savings[[#This Row],[BldgVint]],raw_wts[bldgloc],Raw_savings[[#This Row],[BldgLoc]])</f>
        <v>6.9080000000000004</v>
      </c>
      <c r="L5631" t="s">
        <v>32</v>
      </c>
      <c r="M5631">
        <v>654.12274958333296</v>
      </c>
      <c r="N5631">
        <v>174998.9</v>
      </c>
      <c r="O5631" t="s">
        <v>7</v>
      </c>
      <c r="P5631">
        <v>2016767</v>
      </c>
      <c r="Q5631">
        <v>766.11611111111097</v>
      </c>
      <c r="R5631">
        <v>411.452</v>
      </c>
      <c r="S5631">
        <v>0</v>
      </c>
      <c r="T5631">
        <v>2013337</v>
      </c>
      <c r="U5631">
        <v>764.78433333333305</v>
      </c>
      <c r="V5631">
        <v>410.85526666666698</v>
      </c>
      <c r="W5631">
        <v>0</v>
      </c>
      <c r="X5631">
        <v>5.2436641321294202</v>
      </c>
      <c r="Y5631">
        <v>2.0359753251603199E-3</v>
      </c>
      <c r="Z5631">
        <v>9.1226506601920702E-4</v>
      </c>
      <c r="AA5631">
        <v>0</v>
      </c>
      <c r="AB5631">
        <f>(Raw_savings[[#This Row],[PreWBthm]]-Raw_savings[[#This Row],[MsrWBthm]])/Raw_savings[[#This Row],[NumUnit]]/10^5</f>
        <v>0</v>
      </c>
      <c r="AC5631">
        <f>Raw_savings[[#This Row],[APreWBkWh]]*Raw_savings[[#This Row],[BldgWts]]</f>
        <v>36.223231824750037</v>
      </c>
      <c r="AD5631" t="s">
        <v>72</v>
      </c>
    </row>
    <row r="5632" spans="1:30" hidden="1" x14ac:dyDescent="0.25">
      <c r="A5632" t="s">
        <v>73</v>
      </c>
      <c r="B5632" t="s">
        <v>69</v>
      </c>
      <c r="C5632" t="s">
        <v>70</v>
      </c>
      <c r="D5632" s="1">
        <v>43622.936018518521</v>
      </c>
      <c r="E5632" t="s">
        <v>71</v>
      </c>
      <c r="F5632" t="s">
        <v>22</v>
      </c>
      <c r="G5632">
        <v>1985</v>
      </c>
      <c r="H5632" t="str">
        <f>VLOOKUP(Raw_savings[[#This Row],[BldgVint]],DEER2020wts!$I$6:$J$15,2,FALSE)</f>
        <v>Old</v>
      </c>
      <c r="I5632" t="s">
        <v>34</v>
      </c>
      <c r="J5632" t="s">
        <v>31</v>
      </c>
      <c r="K5632">
        <f>SUMIFS(raw_wts[wt_vint],raw_wts[bldgtype],Raw_savings[[#This Row],[BldgType]],raw_wts[bldgvint],Raw_savings[[#This Row],[BldgVint]],raw_wts[bldgloc],Raw_savings[[#This Row],[BldgLoc]])</f>
        <v>7.431</v>
      </c>
      <c r="L5632" t="s">
        <v>32</v>
      </c>
      <c r="M5632">
        <v>781.79219958333294</v>
      </c>
      <c r="N5632">
        <v>174998.9</v>
      </c>
      <c r="O5632" t="s">
        <v>7</v>
      </c>
      <c r="P5632">
        <v>2347512</v>
      </c>
      <c r="Q5632">
        <v>847.46455555555599</v>
      </c>
      <c r="R5632">
        <v>462.26313333333297</v>
      </c>
      <c r="S5632">
        <v>0</v>
      </c>
      <c r="T5632">
        <v>2342900</v>
      </c>
      <c r="U5632">
        <v>845.90122222222203</v>
      </c>
      <c r="V5632">
        <v>461.530933333333</v>
      </c>
      <c r="W5632">
        <v>0</v>
      </c>
      <c r="X5632">
        <v>5.8992658182801403</v>
      </c>
      <c r="Y5632">
        <v>1.9996788586104999E-3</v>
      </c>
      <c r="Z5632">
        <v>9.3656600870452203E-4</v>
      </c>
      <c r="AA5632">
        <v>0</v>
      </c>
      <c r="AB5632">
        <f>(Raw_savings[[#This Row],[PreWBthm]]-Raw_savings[[#This Row],[MsrWBthm]])/Raw_savings[[#This Row],[NumUnit]]/10^5</f>
        <v>0</v>
      </c>
      <c r="AC5632">
        <f>Raw_savings[[#This Row],[APreWBkWh]]*Raw_savings[[#This Row],[BldgWts]]</f>
        <v>43.83744429563972</v>
      </c>
      <c r="AD5632" t="s">
        <v>72</v>
      </c>
    </row>
    <row r="5633" spans="1:30" hidden="1" x14ac:dyDescent="0.25">
      <c r="A5633" t="s">
        <v>73</v>
      </c>
      <c r="B5633" t="s">
        <v>69</v>
      </c>
      <c r="C5633" t="s">
        <v>70</v>
      </c>
      <c r="D5633" s="1">
        <v>43622.936018518521</v>
      </c>
      <c r="E5633" t="s">
        <v>71</v>
      </c>
      <c r="F5633" t="s">
        <v>22</v>
      </c>
      <c r="G5633">
        <v>1985</v>
      </c>
      <c r="H5633" t="str">
        <f>VLOOKUP(Raw_savings[[#This Row],[BldgVint]],DEER2020wts!$I$6:$J$15,2,FALSE)</f>
        <v>Old</v>
      </c>
      <c r="I5633" t="s">
        <v>42</v>
      </c>
      <c r="J5633" t="s">
        <v>31</v>
      </c>
      <c r="K5633">
        <f>SUMIFS(raw_wts[wt_vint],raw_wts[bldgtype],Raw_savings[[#This Row],[BldgType]],raw_wts[bldgvint],Raw_savings[[#This Row],[BldgVint]],raw_wts[bldgloc],Raw_savings[[#This Row],[BldgLoc]])</f>
        <v>3.2450000000000001</v>
      </c>
      <c r="L5633" t="s">
        <v>32</v>
      </c>
      <c r="M5633">
        <v>676.66274708333299</v>
      </c>
      <c r="N5633">
        <v>174998.9</v>
      </c>
      <c r="O5633" t="s">
        <v>7</v>
      </c>
      <c r="P5633">
        <v>1877507</v>
      </c>
      <c r="Q5633">
        <v>594.39844444444498</v>
      </c>
      <c r="R5633">
        <v>343.17706666666697</v>
      </c>
      <c r="S5633">
        <v>0</v>
      </c>
      <c r="T5633">
        <v>1874418</v>
      </c>
      <c r="U5633">
        <v>593.41077777777798</v>
      </c>
      <c r="V5633">
        <v>342.68886666666702</v>
      </c>
      <c r="W5633">
        <v>0</v>
      </c>
      <c r="X5633">
        <v>4.5650510735439997</v>
      </c>
      <c r="Y5633">
        <v>1.45961436612844E-3</v>
      </c>
      <c r="Z5633">
        <v>7.2148201168807603E-4</v>
      </c>
      <c r="AA5633">
        <v>0</v>
      </c>
      <c r="AB5633">
        <f>(Raw_savings[[#This Row],[PreWBthm]]-Raw_savings[[#This Row],[MsrWBthm]])/Raw_savings[[#This Row],[NumUnit]]/10^5</f>
        <v>0</v>
      </c>
      <c r="AC5633">
        <f>Raw_savings[[#This Row],[APreWBkWh]]*Raw_savings[[#This Row],[BldgWts]]</f>
        <v>14.81359073365028</v>
      </c>
      <c r="AD5633" t="s">
        <v>72</v>
      </c>
    </row>
    <row r="5634" spans="1:30" hidden="1" x14ac:dyDescent="0.25">
      <c r="A5634" t="s">
        <v>73</v>
      </c>
      <c r="B5634" t="s">
        <v>69</v>
      </c>
      <c r="C5634" t="s">
        <v>70</v>
      </c>
      <c r="D5634" s="1">
        <v>43622.936018518521</v>
      </c>
      <c r="E5634" t="s">
        <v>71</v>
      </c>
      <c r="F5634" t="s">
        <v>22</v>
      </c>
      <c r="G5634">
        <v>1996</v>
      </c>
      <c r="H5634" t="str">
        <f>VLOOKUP(Raw_savings[[#This Row],[BldgVint]],DEER2020wts!$I$6:$J$15,2,FALSE)</f>
        <v>Old</v>
      </c>
      <c r="I5634" t="s">
        <v>5</v>
      </c>
      <c r="J5634" t="s">
        <v>31</v>
      </c>
      <c r="K5634">
        <f>SUMIFS(raw_wts[wt_vint],raw_wts[bldgtype],Raw_savings[[#This Row],[BldgType]],raw_wts[bldgvint],Raw_savings[[#This Row],[BldgVint]],raw_wts[bldgloc],Raw_savings[[#This Row],[BldgLoc]])</f>
        <v>0.129</v>
      </c>
      <c r="L5634" t="s">
        <v>32</v>
      </c>
      <c r="M5634">
        <v>537.996670666667</v>
      </c>
      <c r="N5634">
        <v>174998.9</v>
      </c>
      <c r="O5634" t="s">
        <v>7</v>
      </c>
      <c r="P5634">
        <v>1534413</v>
      </c>
      <c r="Q5634">
        <v>436.42022222222198</v>
      </c>
      <c r="R5634">
        <v>247.94606666666701</v>
      </c>
      <c r="S5634">
        <v>0</v>
      </c>
      <c r="T5634">
        <v>1532314</v>
      </c>
      <c r="U5634">
        <v>435.48233333333297</v>
      </c>
      <c r="V5634">
        <v>247.585466666667</v>
      </c>
      <c r="W5634">
        <v>0</v>
      </c>
      <c r="X5634">
        <v>3.90151113277149</v>
      </c>
      <c r="Y5634">
        <v>1.74329868570887E-3</v>
      </c>
      <c r="Z5634">
        <v>6.7026437088014295E-4</v>
      </c>
      <c r="AA5634">
        <v>0</v>
      </c>
      <c r="AB5634">
        <f>(Raw_savings[[#This Row],[PreWBthm]]-Raw_savings[[#This Row],[MsrWBthm]])/Raw_savings[[#This Row],[NumUnit]]/10^5</f>
        <v>0</v>
      </c>
      <c r="AC5634">
        <f>Raw_savings[[#This Row],[APreWBkWh]]*Raw_savings[[#This Row],[BldgWts]]</f>
        <v>0.50329493612752219</v>
      </c>
      <c r="AD5634" t="s">
        <v>72</v>
      </c>
    </row>
    <row r="5635" spans="1:30" hidden="1" x14ac:dyDescent="0.25">
      <c r="A5635" t="s">
        <v>73</v>
      </c>
      <c r="B5635" t="s">
        <v>69</v>
      </c>
      <c r="C5635" t="s">
        <v>70</v>
      </c>
      <c r="D5635" s="1">
        <v>43622.936018518521</v>
      </c>
      <c r="E5635" t="s">
        <v>71</v>
      </c>
      <c r="F5635" t="s">
        <v>22</v>
      </c>
      <c r="G5635">
        <v>1996</v>
      </c>
      <c r="H5635" t="str">
        <f>VLOOKUP(Raw_savings[[#This Row],[BldgVint]],DEER2020wts!$I$6:$J$15,2,FALSE)</f>
        <v>Old</v>
      </c>
      <c r="I5635" t="s">
        <v>35</v>
      </c>
      <c r="J5635" t="s">
        <v>31</v>
      </c>
      <c r="K5635">
        <f>SUMIFS(raw_wts[wt_vint],raw_wts[bldgtype],Raw_savings[[#This Row],[BldgType]],raw_wts[bldgvint],Raw_savings[[#This Row],[BldgVint]],raw_wts[bldgloc],Raw_savings[[#This Row],[BldgLoc]])</f>
        <v>2.891</v>
      </c>
      <c r="L5635" t="s">
        <v>32</v>
      </c>
      <c r="M5635">
        <v>508.69834941666699</v>
      </c>
      <c r="N5635">
        <v>174998.9</v>
      </c>
      <c r="O5635" t="s">
        <v>7</v>
      </c>
      <c r="P5635">
        <v>1734146</v>
      </c>
      <c r="Q5635">
        <v>677.53622222222202</v>
      </c>
      <c r="R5635">
        <v>372.15800000000002</v>
      </c>
      <c r="S5635">
        <v>0</v>
      </c>
      <c r="T5635">
        <v>1731616</v>
      </c>
      <c r="U5635">
        <v>676.37344444444398</v>
      </c>
      <c r="V5635">
        <v>371.62666666666701</v>
      </c>
      <c r="W5635">
        <v>0</v>
      </c>
      <c r="X5635">
        <v>4.9734779027712497</v>
      </c>
      <c r="Y5635">
        <v>2.2857903492537598E-3</v>
      </c>
      <c r="Z5635">
        <v>1.0444958863000801E-3</v>
      </c>
      <c r="AA5635">
        <v>0</v>
      </c>
      <c r="AB5635">
        <f>(Raw_savings[[#This Row],[PreWBthm]]-Raw_savings[[#This Row],[MsrWBthm]])/Raw_savings[[#This Row],[NumUnit]]/10^5</f>
        <v>0</v>
      </c>
      <c r="AC5635">
        <f>Raw_savings[[#This Row],[APreWBkWh]]*Raw_savings[[#This Row],[BldgWts]]</f>
        <v>14.378324616911684</v>
      </c>
      <c r="AD5635" t="s">
        <v>72</v>
      </c>
    </row>
    <row r="5636" spans="1:30" hidden="1" x14ac:dyDescent="0.25">
      <c r="A5636" t="s">
        <v>73</v>
      </c>
      <c r="B5636" t="s">
        <v>69</v>
      </c>
      <c r="C5636" t="s">
        <v>70</v>
      </c>
      <c r="D5636" s="1">
        <v>43622.936018518521</v>
      </c>
      <c r="E5636" t="s">
        <v>71</v>
      </c>
      <c r="F5636" t="s">
        <v>22</v>
      </c>
      <c r="G5636">
        <v>1996</v>
      </c>
      <c r="H5636" t="str">
        <f>VLOOKUP(Raw_savings[[#This Row],[BldgVint]],DEER2020wts!$I$6:$J$15,2,FALSE)</f>
        <v>Old</v>
      </c>
      <c r="I5636" t="s">
        <v>38</v>
      </c>
      <c r="J5636" t="s">
        <v>31</v>
      </c>
      <c r="K5636">
        <f>SUMIFS(raw_wts[wt_vint],raw_wts[bldgtype],Raw_savings[[#This Row],[BldgType]],raw_wts[bldgvint],Raw_savings[[#This Row],[BldgVint]],raw_wts[bldgloc],Raw_savings[[#This Row],[BldgLoc]])</f>
        <v>28.210999999999999</v>
      </c>
      <c r="L5636" t="s">
        <v>32</v>
      </c>
      <c r="M5636">
        <v>603.95875841666702</v>
      </c>
      <c r="N5636">
        <v>174998.9</v>
      </c>
      <c r="O5636" t="s">
        <v>7</v>
      </c>
      <c r="P5636">
        <v>1632982</v>
      </c>
      <c r="Q5636">
        <v>563.934666666667</v>
      </c>
      <c r="R5636">
        <v>306.68046666666697</v>
      </c>
      <c r="S5636">
        <v>0</v>
      </c>
      <c r="T5636">
        <v>1630180</v>
      </c>
      <c r="U5636">
        <v>563.02188888888895</v>
      </c>
      <c r="V5636">
        <v>306.2826</v>
      </c>
      <c r="W5636">
        <v>0</v>
      </c>
      <c r="X5636">
        <v>4.6393896287648797</v>
      </c>
      <c r="Y5636">
        <v>1.51132468079548E-3</v>
      </c>
      <c r="Z5636">
        <v>6.5876462775327704E-4</v>
      </c>
      <c r="AA5636">
        <v>0</v>
      </c>
      <c r="AB5636">
        <f>(Raw_savings[[#This Row],[PreWBthm]]-Raw_savings[[#This Row],[MsrWBthm]])/Raw_savings[[#This Row],[NumUnit]]/10^5</f>
        <v>0</v>
      </c>
      <c r="AC5636">
        <f>Raw_savings[[#This Row],[APreWBkWh]]*Raw_savings[[#This Row],[BldgWts]]</f>
        <v>130.88182081708601</v>
      </c>
      <c r="AD5636" t="s">
        <v>72</v>
      </c>
    </row>
    <row r="5637" spans="1:30" hidden="1" x14ac:dyDescent="0.25">
      <c r="A5637" t="s">
        <v>73</v>
      </c>
      <c r="B5637" t="s">
        <v>69</v>
      </c>
      <c r="C5637" t="s">
        <v>70</v>
      </c>
      <c r="D5637" s="1">
        <v>43622.936018518521</v>
      </c>
      <c r="E5637" t="s">
        <v>71</v>
      </c>
      <c r="F5637" t="s">
        <v>22</v>
      </c>
      <c r="G5637">
        <v>1996</v>
      </c>
      <c r="H5637" t="str">
        <f>VLOOKUP(Raw_savings[[#This Row],[BldgVint]],DEER2020wts!$I$6:$J$15,2,FALSE)</f>
        <v>Old</v>
      </c>
      <c r="I5637" t="s">
        <v>40</v>
      </c>
      <c r="J5637" t="s">
        <v>31</v>
      </c>
      <c r="K5637">
        <f>SUMIFS(raw_wts[wt_vint],raw_wts[bldgtype],Raw_savings[[#This Row],[BldgType]],raw_wts[bldgvint],Raw_savings[[#This Row],[BldgVint]],raw_wts[bldgloc],Raw_savings[[#This Row],[BldgLoc]])</f>
        <v>14.391</v>
      </c>
      <c r="L5637" t="s">
        <v>32</v>
      </c>
      <c r="M5637">
        <v>513.86959916666694</v>
      </c>
      <c r="N5637">
        <v>174998.9</v>
      </c>
      <c r="O5637" t="s">
        <v>7</v>
      </c>
      <c r="P5637">
        <v>1745020</v>
      </c>
      <c r="Q5637">
        <v>655.84377777777797</v>
      </c>
      <c r="R5637">
        <v>346.034533333333</v>
      </c>
      <c r="S5637">
        <v>0</v>
      </c>
      <c r="T5637">
        <v>1742290</v>
      </c>
      <c r="U5637">
        <v>654.71311111111095</v>
      </c>
      <c r="V5637">
        <v>345.56793333333297</v>
      </c>
      <c r="W5637">
        <v>0</v>
      </c>
      <c r="X5637">
        <v>5.3126318514019699</v>
      </c>
      <c r="Y5637">
        <v>2.2002988082971899E-3</v>
      </c>
      <c r="Z5637">
        <v>9.0801246222135899E-4</v>
      </c>
      <c r="AA5637">
        <v>0</v>
      </c>
      <c r="AB5637">
        <f>(Raw_savings[[#This Row],[PreWBthm]]-Raw_savings[[#This Row],[MsrWBthm]])/Raw_savings[[#This Row],[NumUnit]]/10^5</f>
        <v>0</v>
      </c>
      <c r="AC5637">
        <f>Raw_savings[[#This Row],[APreWBkWh]]*Raw_savings[[#This Row],[BldgWts]]</f>
        <v>76.454084973525752</v>
      </c>
      <c r="AD5637" t="s">
        <v>72</v>
      </c>
    </row>
    <row r="5638" spans="1:30" hidden="1" x14ac:dyDescent="0.25">
      <c r="A5638" t="s">
        <v>73</v>
      </c>
      <c r="B5638" t="s">
        <v>69</v>
      </c>
      <c r="C5638" t="s">
        <v>70</v>
      </c>
      <c r="D5638" s="1">
        <v>43622.936018518521</v>
      </c>
      <c r="E5638" t="s">
        <v>71</v>
      </c>
      <c r="F5638" t="s">
        <v>22</v>
      </c>
      <c r="G5638">
        <v>1996</v>
      </c>
      <c r="H5638" t="str">
        <f>VLOOKUP(Raw_savings[[#This Row],[BldgVint]],DEER2020wts!$I$6:$J$15,2,FALSE)</f>
        <v>Old</v>
      </c>
      <c r="I5638" t="s">
        <v>43</v>
      </c>
      <c r="J5638" t="s">
        <v>31</v>
      </c>
      <c r="K5638">
        <f>SUMIFS(raw_wts[wt_vint],raw_wts[bldgtype],Raw_savings[[#This Row],[BldgType]],raw_wts[bldgvint],Raw_savings[[#This Row],[BldgVint]],raw_wts[bldgloc],Raw_savings[[#This Row],[BldgLoc]])</f>
        <v>1.2449999999999999</v>
      </c>
      <c r="L5638" t="s">
        <v>32</v>
      </c>
      <c r="M5638">
        <v>599.78829591666704</v>
      </c>
      <c r="N5638">
        <v>174998.9</v>
      </c>
      <c r="O5638" t="s">
        <v>7</v>
      </c>
      <c r="P5638">
        <v>1649412</v>
      </c>
      <c r="Q5638">
        <v>536.401555555556</v>
      </c>
      <c r="R5638">
        <v>284.24446666666699</v>
      </c>
      <c r="S5638">
        <v>0</v>
      </c>
      <c r="T5638">
        <v>1646581</v>
      </c>
      <c r="U5638">
        <v>535.48566666666704</v>
      </c>
      <c r="V5638">
        <v>283.8562</v>
      </c>
      <c r="W5638">
        <v>0</v>
      </c>
      <c r="X5638">
        <v>4.7199987383437199</v>
      </c>
      <c r="Y5638">
        <v>1.5270202755275099E-3</v>
      </c>
      <c r="Z5638">
        <v>6.4733951847678899E-4</v>
      </c>
      <c r="AA5638">
        <v>0</v>
      </c>
      <c r="AB5638">
        <f>(Raw_savings[[#This Row],[PreWBthm]]-Raw_savings[[#This Row],[MsrWBthm]])/Raw_savings[[#This Row],[NumUnit]]/10^5</f>
        <v>0</v>
      </c>
      <c r="AC5638">
        <f>Raw_savings[[#This Row],[APreWBkWh]]*Raw_savings[[#This Row],[BldgWts]]</f>
        <v>5.8763984292379305</v>
      </c>
      <c r="AD5638" t="s">
        <v>72</v>
      </c>
    </row>
    <row r="5639" spans="1:30" hidden="1" x14ac:dyDescent="0.25">
      <c r="A5639" t="s">
        <v>73</v>
      </c>
      <c r="B5639" t="s">
        <v>69</v>
      </c>
      <c r="C5639" t="s">
        <v>70</v>
      </c>
      <c r="D5639" s="1">
        <v>43622.936018518521</v>
      </c>
      <c r="E5639" t="s">
        <v>71</v>
      </c>
      <c r="F5639" t="s">
        <v>22</v>
      </c>
      <c r="G5639">
        <v>1996</v>
      </c>
      <c r="H5639" t="str">
        <f>VLOOKUP(Raw_savings[[#This Row],[BldgVint]],DEER2020wts!$I$6:$J$15,2,FALSE)</f>
        <v>Old</v>
      </c>
      <c r="I5639" t="s">
        <v>45</v>
      </c>
      <c r="J5639" t="s">
        <v>31</v>
      </c>
      <c r="K5639">
        <f>SUMIFS(raw_wts[wt_vint],raw_wts[bldgtype],Raw_savings[[#This Row],[BldgType]],raw_wts[bldgvint],Raw_savings[[#This Row],[BldgVint]],raw_wts[bldgloc],Raw_savings[[#This Row],[BldgLoc]])</f>
        <v>22.11</v>
      </c>
      <c r="L5639" t="s">
        <v>32</v>
      </c>
      <c r="M5639">
        <v>634.71030816666701</v>
      </c>
      <c r="N5639">
        <v>174998.9</v>
      </c>
      <c r="O5639" t="s">
        <v>7</v>
      </c>
      <c r="P5639">
        <v>1778090</v>
      </c>
      <c r="Q5639">
        <v>607.99133333333305</v>
      </c>
      <c r="R5639">
        <v>322.42546666666698</v>
      </c>
      <c r="S5639">
        <v>0</v>
      </c>
      <c r="T5639">
        <v>1774965</v>
      </c>
      <c r="U5639">
        <v>606.97655555555605</v>
      </c>
      <c r="V5639">
        <v>322.00173333333299</v>
      </c>
      <c r="W5639">
        <v>0</v>
      </c>
      <c r="X5639">
        <v>4.92350598342483</v>
      </c>
      <c r="Y5639">
        <v>1.5988046274351901E-3</v>
      </c>
      <c r="Z5639">
        <v>6.6760115265386902E-4</v>
      </c>
      <c r="AA5639">
        <v>0</v>
      </c>
      <c r="AB5639">
        <f>(Raw_savings[[#This Row],[PreWBthm]]-Raw_savings[[#This Row],[MsrWBthm]])/Raw_savings[[#This Row],[NumUnit]]/10^5</f>
        <v>0</v>
      </c>
      <c r="AC5639">
        <f>Raw_savings[[#This Row],[APreWBkWh]]*Raw_savings[[#This Row],[BldgWts]]</f>
        <v>108.85871729352299</v>
      </c>
      <c r="AD5639" t="s">
        <v>72</v>
      </c>
    </row>
    <row r="5640" spans="1:30" hidden="1" x14ac:dyDescent="0.25">
      <c r="A5640" t="s">
        <v>73</v>
      </c>
      <c r="B5640" t="s">
        <v>69</v>
      </c>
      <c r="C5640" t="s">
        <v>70</v>
      </c>
      <c r="D5640" s="1">
        <v>43622.936018518521</v>
      </c>
      <c r="E5640" t="s">
        <v>71</v>
      </c>
      <c r="F5640" t="s">
        <v>22</v>
      </c>
      <c r="G5640">
        <v>1996</v>
      </c>
      <c r="H5640" t="str">
        <f>VLOOKUP(Raw_savings[[#This Row],[BldgVint]],DEER2020wts!$I$6:$J$15,2,FALSE)</f>
        <v>Old</v>
      </c>
      <c r="I5640" t="s">
        <v>8</v>
      </c>
      <c r="J5640" t="s">
        <v>31</v>
      </c>
      <c r="K5640">
        <f>SUMIFS(raw_wts[wt_vint],raw_wts[bldgtype],Raw_savings[[#This Row],[BldgType]],raw_wts[bldgvint],Raw_savings[[#This Row],[BldgVint]],raw_wts[bldgloc],Raw_savings[[#This Row],[BldgLoc]])</f>
        <v>12.558999999999999</v>
      </c>
      <c r="L5640" t="s">
        <v>32</v>
      </c>
      <c r="M5640">
        <v>621.28637316666698</v>
      </c>
      <c r="N5640">
        <v>174998.9</v>
      </c>
      <c r="O5640" t="s">
        <v>7</v>
      </c>
      <c r="P5640">
        <v>1730190</v>
      </c>
      <c r="Q5640">
        <v>578.201111111111</v>
      </c>
      <c r="R5640">
        <v>302.94473333333298</v>
      </c>
      <c r="S5640">
        <v>0</v>
      </c>
      <c r="T5640">
        <v>1727018</v>
      </c>
      <c r="U5640">
        <v>577.22133333333295</v>
      </c>
      <c r="V5640">
        <v>302.55713333333301</v>
      </c>
      <c r="W5640">
        <v>0</v>
      </c>
      <c r="X5640">
        <v>5.1055360893117099</v>
      </c>
      <c r="Y5640">
        <v>1.5770147553433699E-3</v>
      </c>
      <c r="Z5640">
        <v>6.2386689414165302E-4</v>
      </c>
      <c r="AA5640">
        <v>0</v>
      </c>
      <c r="AB5640">
        <f>(Raw_savings[[#This Row],[PreWBthm]]-Raw_savings[[#This Row],[MsrWBthm]])/Raw_savings[[#This Row],[NumUnit]]/10^5</f>
        <v>0</v>
      </c>
      <c r="AC5640">
        <f>Raw_savings[[#This Row],[APreWBkWh]]*Raw_savings[[#This Row],[BldgWts]]</f>
        <v>64.120427745665765</v>
      </c>
      <c r="AD5640" t="s">
        <v>72</v>
      </c>
    </row>
    <row r="5641" spans="1:30" hidden="1" x14ac:dyDescent="0.25">
      <c r="A5641" t="s">
        <v>73</v>
      </c>
      <c r="B5641" t="s">
        <v>69</v>
      </c>
      <c r="C5641" t="s">
        <v>70</v>
      </c>
      <c r="D5641" s="1">
        <v>43622.936018518521</v>
      </c>
      <c r="E5641" t="s">
        <v>71</v>
      </c>
      <c r="F5641" t="s">
        <v>22</v>
      </c>
      <c r="G5641">
        <v>1996</v>
      </c>
      <c r="H5641" t="str">
        <f>VLOOKUP(Raw_savings[[#This Row],[BldgVint]],DEER2020wts!$I$6:$J$15,2,FALSE)</f>
        <v>Old</v>
      </c>
      <c r="I5641" t="s">
        <v>36</v>
      </c>
      <c r="J5641" t="s">
        <v>31</v>
      </c>
      <c r="K5641">
        <f>SUMIFS(raw_wts[wt_vint],raw_wts[bldgtype],Raw_savings[[#This Row],[BldgType]],raw_wts[bldgvint],Raw_savings[[#This Row],[BldgVint]],raw_wts[bldgloc],Raw_savings[[#This Row],[BldgLoc]])</f>
        <v>27.699000000000002</v>
      </c>
      <c r="L5641" t="s">
        <v>32</v>
      </c>
      <c r="M5641">
        <v>546.71958233333305</v>
      </c>
      <c r="N5641">
        <v>174998.9</v>
      </c>
      <c r="O5641" t="s">
        <v>7</v>
      </c>
      <c r="P5641">
        <v>1814500</v>
      </c>
      <c r="Q5641">
        <v>653.88888888888903</v>
      </c>
      <c r="R5641">
        <v>322.05326666666701</v>
      </c>
      <c r="S5641">
        <v>0</v>
      </c>
      <c r="T5641">
        <v>1811514</v>
      </c>
      <c r="U5641">
        <v>652.76888888888902</v>
      </c>
      <c r="V5641">
        <v>321.64946666666702</v>
      </c>
      <c r="W5641">
        <v>0</v>
      </c>
      <c r="X5641">
        <v>5.4616664492903499</v>
      </c>
      <c r="Y5641">
        <v>2.0485821912944501E-3</v>
      </c>
      <c r="Z5641">
        <v>7.3858704361131602E-4</v>
      </c>
      <c r="AA5641">
        <v>0</v>
      </c>
      <c r="AB5641">
        <f>(Raw_savings[[#This Row],[PreWBthm]]-Raw_savings[[#This Row],[MsrWBthm]])/Raw_savings[[#This Row],[NumUnit]]/10^5</f>
        <v>0</v>
      </c>
      <c r="AC5641">
        <f>Raw_savings[[#This Row],[APreWBkWh]]*Raw_savings[[#This Row],[BldgWts]]</f>
        <v>151.28269897889342</v>
      </c>
      <c r="AD5641" t="s">
        <v>72</v>
      </c>
    </row>
    <row r="5642" spans="1:30" hidden="1" x14ac:dyDescent="0.25">
      <c r="A5642" t="s">
        <v>73</v>
      </c>
      <c r="B5642" t="s">
        <v>69</v>
      </c>
      <c r="C5642" t="s">
        <v>70</v>
      </c>
      <c r="D5642" s="1">
        <v>43622.936018518521</v>
      </c>
      <c r="E5642" t="s">
        <v>71</v>
      </c>
      <c r="F5642" t="s">
        <v>22</v>
      </c>
      <c r="G5642">
        <v>1996</v>
      </c>
      <c r="H5642" t="str">
        <f>VLOOKUP(Raw_savings[[#This Row],[BldgVint]],DEER2020wts!$I$6:$J$15,2,FALSE)</f>
        <v>Old</v>
      </c>
      <c r="I5642" t="s">
        <v>39</v>
      </c>
      <c r="J5642" t="s">
        <v>31</v>
      </c>
      <c r="K5642">
        <f>SUMIFS(raw_wts[wt_vint],raw_wts[bldgtype],Raw_savings[[#This Row],[BldgType]],raw_wts[bldgvint],Raw_savings[[#This Row],[BldgVint]],raw_wts[bldgloc],Raw_savings[[#This Row],[BldgLoc]])</f>
        <v>22.433</v>
      </c>
      <c r="L5642" t="s">
        <v>32</v>
      </c>
      <c r="M5642">
        <v>625.71077766666701</v>
      </c>
      <c r="N5642">
        <v>174998.9</v>
      </c>
      <c r="O5642" t="s">
        <v>7</v>
      </c>
      <c r="P5642">
        <v>1846048</v>
      </c>
      <c r="Q5642">
        <v>762.00900000000001</v>
      </c>
      <c r="R5642">
        <v>382.74766666666699</v>
      </c>
      <c r="S5642">
        <v>0</v>
      </c>
      <c r="T5642">
        <v>1842929</v>
      </c>
      <c r="U5642">
        <v>760.58144444444497</v>
      </c>
      <c r="V5642">
        <v>382.17553333333302</v>
      </c>
      <c r="W5642">
        <v>0</v>
      </c>
      <c r="X5642">
        <v>4.9847311430866501</v>
      </c>
      <c r="Y5642">
        <v>2.2814942726078402E-3</v>
      </c>
      <c r="Z5642">
        <v>9.1437346735019002E-4</v>
      </c>
      <c r="AA5642">
        <v>0</v>
      </c>
      <c r="AB5642">
        <f>(Raw_savings[[#This Row],[PreWBthm]]-Raw_savings[[#This Row],[MsrWBthm]])/Raw_savings[[#This Row],[NumUnit]]/10^5</f>
        <v>0</v>
      </c>
      <c r="AC5642">
        <f>Raw_savings[[#This Row],[APreWBkWh]]*Raw_savings[[#This Row],[BldgWts]]</f>
        <v>111.82247373286282</v>
      </c>
      <c r="AD5642" t="s">
        <v>72</v>
      </c>
    </row>
    <row r="5643" spans="1:30" hidden="1" x14ac:dyDescent="0.25">
      <c r="A5643" t="s">
        <v>73</v>
      </c>
      <c r="B5643" t="s">
        <v>69</v>
      </c>
      <c r="C5643" t="s">
        <v>70</v>
      </c>
      <c r="D5643" s="1">
        <v>43622.936018518521</v>
      </c>
      <c r="E5643" t="s">
        <v>71</v>
      </c>
      <c r="F5643" t="s">
        <v>22</v>
      </c>
      <c r="G5643">
        <v>1996</v>
      </c>
      <c r="H5643" t="str">
        <f>VLOOKUP(Raw_savings[[#This Row],[BldgVint]],DEER2020wts!$I$6:$J$15,2,FALSE)</f>
        <v>Old</v>
      </c>
      <c r="I5643" t="s">
        <v>41</v>
      </c>
      <c r="J5643" t="s">
        <v>31</v>
      </c>
      <c r="K5643">
        <f>SUMIFS(raw_wts[wt_vint],raw_wts[bldgtype],Raw_savings[[#This Row],[BldgType]],raw_wts[bldgvint],Raw_savings[[#This Row],[BldgVint]],raw_wts[bldgloc],Raw_savings[[#This Row],[BldgLoc]])</f>
        <v>9.9420000000000002</v>
      </c>
      <c r="L5643" t="s">
        <v>32</v>
      </c>
      <c r="M5643">
        <v>590.32206941666698</v>
      </c>
      <c r="N5643">
        <v>174998.9</v>
      </c>
      <c r="O5643" t="s">
        <v>7</v>
      </c>
      <c r="P5643">
        <v>1876333</v>
      </c>
      <c r="Q5643">
        <v>788.14166666666699</v>
      </c>
      <c r="R5643">
        <v>388.10539999999997</v>
      </c>
      <c r="S5643">
        <v>0</v>
      </c>
      <c r="T5643">
        <v>1873188</v>
      </c>
      <c r="U5643">
        <v>786.666333333333</v>
      </c>
      <c r="V5643">
        <v>387.53059999999999</v>
      </c>
      <c r="W5643">
        <v>0</v>
      </c>
      <c r="X5643">
        <v>5.3276002421995896</v>
      </c>
      <c r="Y5643">
        <v>2.4992007071519499E-3</v>
      </c>
      <c r="Z5643">
        <v>9.7370576127711703E-4</v>
      </c>
      <c r="AA5643">
        <v>0</v>
      </c>
      <c r="AB5643">
        <f>(Raw_savings[[#This Row],[PreWBthm]]-Raw_savings[[#This Row],[MsrWBthm]])/Raw_savings[[#This Row],[NumUnit]]/10^5</f>
        <v>0</v>
      </c>
      <c r="AC5643">
        <f>Raw_savings[[#This Row],[APreWBkWh]]*Raw_savings[[#This Row],[BldgWts]]</f>
        <v>52.967001607948319</v>
      </c>
      <c r="AD5643" t="s">
        <v>72</v>
      </c>
    </row>
    <row r="5644" spans="1:30" hidden="1" x14ac:dyDescent="0.25">
      <c r="A5644" t="s">
        <v>73</v>
      </c>
      <c r="B5644" t="s">
        <v>69</v>
      </c>
      <c r="C5644" t="s">
        <v>70</v>
      </c>
      <c r="D5644" s="1">
        <v>43622.936018518521</v>
      </c>
      <c r="E5644" t="s">
        <v>71</v>
      </c>
      <c r="F5644" t="s">
        <v>22</v>
      </c>
      <c r="G5644">
        <v>1996</v>
      </c>
      <c r="H5644" t="str">
        <f>VLOOKUP(Raw_savings[[#This Row],[BldgVint]],DEER2020wts!$I$6:$J$15,2,FALSE)</f>
        <v>Old</v>
      </c>
      <c r="I5644" t="s">
        <v>44</v>
      </c>
      <c r="J5644" t="s">
        <v>31</v>
      </c>
      <c r="K5644">
        <f>SUMIFS(raw_wts[wt_vint],raw_wts[bldgtype],Raw_savings[[#This Row],[BldgType]],raw_wts[bldgvint],Raw_savings[[#This Row],[BldgVint]],raw_wts[bldgloc],Raw_savings[[#This Row],[BldgLoc]])</f>
        <v>0.83299999999999996</v>
      </c>
      <c r="L5644" t="s">
        <v>32</v>
      </c>
      <c r="M5644">
        <v>582.68236658333399</v>
      </c>
      <c r="N5644">
        <v>174998.9</v>
      </c>
      <c r="O5644" t="s">
        <v>7</v>
      </c>
      <c r="P5644">
        <v>1866255</v>
      </c>
      <c r="Q5644">
        <v>709.68833333333305</v>
      </c>
      <c r="R5644">
        <v>405.84993333333301</v>
      </c>
      <c r="S5644">
        <v>0</v>
      </c>
      <c r="T5644">
        <v>1863261</v>
      </c>
      <c r="U5644">
        <v>708.54333333333295</v>
      </c>
      <c r="V5644">
        <v>405.26780000000002</v>
      </c>
      <c r="W5644">
        <v>0</v>
      </c>
      <c r="X5644">
        <v>5.1383054846088303</v>
      </c>
      <c r="Y5644">
        <v>1.9650500266790299E-3</v>
      </c>
      <c r="Z5644">
        <v>9.9905774864404804E-4</v>
      </c>
      <c r="AA5644">
        <v>0</v>
      </c>
      <c r="AB5644">
        <f>(Raw_savings[[#This Row],[PreWBthm]]-Raw_savings[[#This Row],[MsrWBthm]])/Raw_savings[[#This Row],[NumUnit]]/10^5</f>
        <v>0</v>
      </c>
      <c r="AC5644">
        <f>Raw_savings[[#This Row],[APreWBkWh]]*Raw_savings[[#This Row],[BldgWts]]</f>
        <v>4.2802084686791551</v>
      </c>
      <c r="AD5644" t="s">
        <v>72</v>
      </c>
    </row>
    <row r="5645" spans="1:30" hidden="1" x14ac:dyDescent="0.25">
      <c r="A5645" t="s">
        <v>73</v>
      </c>
      <c r="B5645" t="s">
        <v>69</v>
      </c>
      <c r="C5645" t="s">
        <v>70</v>
      </c>
      <c r="D5645" s="1">
        <v>43622.936018518521</v>
      </c>
      <c r="E5645" t="s">
        <v>71</v>
      </c>
      <c r="F5645" t="s">
        <v>22</v>
      </c>
      <c r="G5645">
        <v>1996</v>
      </c>
      <c r="H5645" t="str">
        <f>VLOOKUP(Raw_savings[[#This Row],[BldgVint]],DEER2020wts!$I$6:$J$15,2,FALSE)</f>
        <v>Old</v>
      </c>
      <c r="I5645" t="s">
        <v>46</v>
      </c>
      <c r="J5645" t="s">
        <v>31</v>
      </c>
      <c r="K5645">
        <f>SUMIFS(raw_wts[wt_vint],raw_wts[bldgtype],Raw_savings[[#This Row],[BldgType]],raw_wts[bldgvint],Raw_savings[[#This Row],[BldgVint]],raw_wts[bldgloc],Raw_savings[[#This Row],[BldgLoc]])</f>
        <v>11.029</v>
      </c>
      <c r="L5645" t="s">
        <v>32</v>
      </c>
      <c r="M5645">
        <v>544.66452833333301</v>
      </c>
      <c r="N5645">
        <v>174998.9</v>
      </c>
      <c r="O5645" t="s">
        <v>7</v>
      </c>
      <c r="P5645">
        <v>1786663</v>
      </c>
      <c r="Q5645">
        <v>684.67366666666703</v>
      </c>
      <c r="R5645">
        <v>380.99366666666702</v>
      </c>
      <c r="S5645">
        <v>0</v>
      </c>
      <c r="T5645">
        <v>1783893</v>
      </c>
      <c r="U5645">
        <v>683.52066666666701</v>
      </c>
      <c r="V5645">
        <v>380.45133333333303</v>
      </c>
      <c r="W5645">
        <v>0</v>
      </c>
      <c r="X5645">
        <v>5.0856992807594201</v>
      </c>
      <c r="Y5645">
        <v>2.1168993757096398E-3</v>
      </c>
      <c r="Z5645">
        <v>9.9571994341690292E-4</v>
      </c>
      <c r="AA5645">
        <v>0</v>
      </c>
      <c r="AB5645">
        <f>(Raw_savings[[#This Row],[PreWBthm]]-Raw_savings[[#This Row],[MsrWBthm]])/Raw_savings[[#This Row],[NumUnit]]/10^5</f>
        <v>0</v>
      </c>
      <c r="AC5645">
        <f>Raw_savings[[#This Row],[APreWBkWh]]*Raw_savings[[#This Row],[BldgWts]]</f>
        <v>56.090177367495642</v>
      </c>
      <c r="AD5645" t="s">
        <v>72</v>
      </c>
    </row>
    <row r="5646" spans="1:30" hidden="1" x14ac:dyDescent="0.25">
      <c r="A5646" t="s">
        <v>73</v>
      </c>
      <c r="B5646" t="s">
        <v>69</v>
      </c>
      <c r="C5646" t="s">
        <v>70</v>
      </c>
      <c r="D5646" s="1">
        <v>43622.936018518521</v>
      </c>
      <c r="E5646" t="s">
        <v>71</v>
      </c>
      <c r="F5646" t="s">
        <v>22</v>
      </c>
      <c r="G5646">
        <v>1996</v>
      </c>
      <c r="H5646" t="str">
        <f>VLOOKUP(Raw_savings[[#This Row],[BldgVint]],DEER2020wts!$I$6:$J$15,2,FALSE)</f>
        <v>Old</v>
      </c>
      <c r="I5646" t="s">
        <v>9</v>
      </c>
      <c r="J5646" t="s">
        <v>31</v>
      </c>
      <c r="K5646">
        <f>SUMIFS(raw_wts[wt_vint],raw_wts[bldgtype],Raw_savings[[#This Row],[BldgType]],raw_wts[bldgvint],Raw_savings[[#This Row],[BldgVint]],raw_wts[bldgloc],Raw_savings[[#This Row],[BldgLoc]])</f>
        <v>3.1849999999999996</v>
      </c>
      <c r="L5646" t="s">
        <v>32</v>
      </c>
      <c r="M5646">
        <v>590.25514366666698</v>
      </c>
      <c r="N5646">
        <v>174998.9</v>
      </c>
      <c r="O5646" t="s">
        <v>7</v>
      </c>
      <c r="P5646">
        <v>1879002</v>
      </c>
      <c r="Q5646">
        <v>692.90966666666702</v>
      </c>
      <c r="R5646">
        <v>375.155666666667</v>
      </c>
      <c r="S5646">
        <v>0</v>
      </c>
      <c r="T5646">
        <v>1875899</v>
      </c>
      <c r="U5646">
        <v>691.73688888888898</v>
      </c>
      <c r="V5646">
        <v>374.63119999999998</v>
      </c>
      <c r="W5646">
        <v>0</v>
      </c>
      <c r="X5646">
        <v>5.2570486395495903</v>
      </c>
      <c r="Y5646">
        <v>1.9868997167773899E-3</v>
      </c>
      <c r="Z5646">
        <v>8.8854230631279303E-4</v>
      </c>
      <c r="AA5646">
        <v>0</v>
      </c>
      <c r="AB5646">
        <f>(Raw_savings[[#This Row],[PreWBthm]]-Raw_savings[[#This Row],[MsrWBthm]])/Raw_savings[[#This Row],[NumUnit]]/10^5</f>
        <v>0</v>
      </c>
      <c r="AC5646">
        <f>Raw_savings[[#This Row],[APreWBkWh]]*Raw_savings[[#This Row],[BldgWts]]</f>
        <v>16.743699916965443</v>
      </c>
      <c r="AD5646" t="s">
        <v>72</v>
      </c>
    </row>
    <row r="5647" spans="1:30" hidden="1" x14ac:dyDescent="0.25">
      <c r="A5647" t="s">
        <v>73</v>
      </c>
      <c r="B5647" t="s">
        <v>69</v>
      </c>
      <c r="C5647" t="s">
        <v>70</v>
      </c>
      <c r="D5647" s="1">
        <v>43622.936018518521</v>
      </c>
      <c r="E5647" t="s">
        <v>71</v>
      </c>
      <c r="F5647" t="s">
        <v>22</v>
      </c>
      <c r="G5647">
        <v>1996</v>
      </c>
      <c r="H5647" t="str">
        <f>VLOOKUP(Raw_savings[[#This Row],[BldgVint]],DEER2020wts!$I$6:$J$15,2,FALSE)</f>
        <v>Old</v>
      </c>
      <c r="I5647" t="s">
        <v>37</v>
      </c>
      <c r="J5647" t="s">
        <v>31</v>
      </c>
      <c r="K5647">
        <f>SUMIFS(raw_wts[wt_vint],raw_wts[bldgtype],Raw_savings[[#This Row],[BldgType]],raw_wts[bldgvint],Raw_savings[[#This Row],[BldgVint]],raw_wts[bldgloc],Raw_savings[[#This Row],[BldgLoc]])</f>
        <v>1.3960000000000001</v>
      </c>
      <c r="L5647" t="s">
        <v>32</v>
      </c>
      <c r="M5647">
        <v>590.3687195</v>
      </c>
      <c r="N5647">
        <v>174998.9</v>
      </c>
      <c r="O5647" t="s">
        <v>7</v>
      </c>
      <c r="P5647">
        <v>1881424</v>
      </c>
      <c r="Q5647">
        <v>700.08344444444504</v>
      </c>
      <c r="R5647">
        <v>364.80720000000002</v>
      </c>
      <c r="S5647">
        <v>0</v>
      </c>
      <c r="T5647">
        <v>1878393</v>
      </c>
      <c r="U5647">
        <v>698.88244444444399</v>
      </c>
      <c r="V5647">
        <v>364.32486666666699</v>
      </c>
      <c r="W5647">
        <v>0</v>
      </c>
      <c r="X5647">
        <v>5.1340796012482501</v>
      </c>
      <c r="Y5647">
        <v>2.03432187433166E-3</v>
      </c>
      <c r="Z5647">
        <v>8.1700353931660999E-4</v>
      </c>
      <c r="AA5647">
        <v>0</v>
      </c>
      <c r="AB5647">
        <f>(Raw_savings[[#This Row],[PreWBthm]]-Raw_savings[[#This Row],[MsrWBthm]])/Raw_savings[[#This Row],[NumUnit]]/10^5</f>
        <v>0</v>
      </c>
      <c r="AC5647">
        <f>Raw_savings[[#This Row],[APreWBkWh]]*Raw_savings[[#This Row],[BldgWts]]</f>
        <v>7.1671751233425578</v>
      </c>
      <c r="AD5647" t="s">
        <v>72</v>
      </c>
    </row>
    <row r="5648" spans="1:30" hidden="1" x14ac:dyDescent="0.25">
      <c r="A5648" t="s">
        <v>73</v>
      </c>
      <c r="B5648" t="s">
        <v>69</v>
      </c>
      <c r="C5648" t="s">
        <v>70</v>
      </c>
      <c r="D5648" s="1">
        <v>43622.936018518521</v>
      </c>
      <c r="E5648" t="s">
        <v>71</v>
      </c>
      <c r="F5648" t="s">
        <v>22</v>
      </c>
      <c r="G5648">
        <v>1996</v>
      </c>
      <c r="H5648" t="str">
        <f>VLOOKUP(Raw_savings[[#This Row],[BldgVint]],DEER2020wts!$I$6:$J$15,2,FALSE)</f>
        <v>Old</v>
      </c>
      <c r="I5648" t="s">
        <v>34</v>
      </c>
      <c r="J5648" t="s">
        <v>31</v>
      </c>
      <c r="K5648">
        <f>SUMIFS(raw_wts[wt_vint],raw_wts[bldgtype],Raw_savings[[#This Row],[BldgType]],raw_wts[bldgvint],Raw_savings[[#This Row],[BldgVint]],raw_wts[bldgloc],Raw_savings[[#This Row],[BldgLoc]])</f>
        <v>1.9729999999999999</v>
      </c>
      <c r="L5648" t="s">
        <v>32</v>
      </c>
      <c r="M5648">
        <v>708.61875316666601</v>
      </c>
      <c r="N5648">
        <v>174998.9</v>
      </c>
      <c r="O5648" t="s">
        <v>7</v>
      </c>
      <c r="P5648">
        <v>2177051</v>
      </c>
      <c r="Q5648">
        <v>775.81422222222204</v>
      </c>
      <c r="R5648">
        <v>404.53820000000002</v>
      </c>
      <c r="S5648">
        <v>0</v>
      </c>
      <c r="T5648">
        <v>2172973</v>
      </c>
      <c r="U5648">
        <v>774.39122222222204</v>
      </c>
      <c r="V5648">
        <v>403.91226666666699</v>
      </c>
      <c r="W5648">
        <v>0</v>
      </c>
      <c r="X5648">
        <v>5.7548575757786402</v>
      </c>
      <c r="Y5648">
        <v>2.0081320084190798E-3</v>
      </c>
      <c r="Z5648">
        <v>8.8331466043777202E-4</v>
      </c>
      <c r="AA5648">
        <v>0</v>
      </c>
      <c r="AB5648">
        <f>(Raw_savings[[#This Row],[PreWBthm]]-Raw_savings[[#This Row],[MsrWBthm]])/Raw_savings[[#This Row],[NumUnit]]/10^5</f>
        <v>0</v>
      </c>
      <c r="AC5648">
        <f>Raw_savings[[#This Row],[APreWBkWh]]*Raw_savings[[#This Row],[BldgWts]]</f>
        <v>11.354333997011256</v>
      </c>
      <c r="AD5648" t="s">
        <v>72</v>
      </c>
    </row>
    <row r="5649" spans="1:30" hidden="1" x14ac:dyDescent="0.25">
      <c r="A5649" t="s">
        <v>73</v>
      </c>
      <c r="B5649" t="s">
        <v>69</v>
      </c>
      <c r="C5649" t="s">
        <v>70</v>
      </c>
      <c r="D5649" s="1">
        <v>43622.936018518521</v>
      </c>
      <c r="E5649" t="s">
        <v>71</v>
      </c>
      <c r="F5649" t="s">
        <v>22</v>
      </c>
      <c r="G5649">
        <v>1996</v>
      </c>
      <c r="H5649" t="str">
        <f>VLOOKUP(Raw_savings[[#This Row],[BldgVint]],DEER2020wts!$I$6:$J$15,2,FALSE)</f>
        <v>Old</v>
      </c>
      <c r="I5649" t="s">
        <v>42</v>
      </c>
      <c r="J5649" t="s">
        <v>31</v>
      </c>
      <c r="K5649">
        <f>SUMIFS(raw_wts[wt_vint],raw_wts[bldgtype],Raw_savings[[#This Row],[BldgType]],raw_wts[bldgvint],Raw_savings[[#This Row],[BldgVint]],raw_wts[bldgloc],Raw_savings[[#This Row],[BldgLoc]])</f>
        <v>0.68199999999999994</v>
      </c>
      <c r="L5649" t="s">
        <v>32</v>
      </c>
      <c r="M5649">
        <v>599.48137499999996</v>
      </c>
      <c r="N5649">
        <v>174998.9</v>
      </c>
      <c r="O5649" t="s">
        <v>7</v>
      </c>
      <c r="P5649">
        <v>1755935</v>
      </c>
      <c r="Q5649">
        <v>554.91099999999994</v>
      </c>
      <c r="R5649">
        <v>314.03086666666701</v>
      </c>
      <c r="S5649">
        <v>0</v>
      </c>
      <c r="T5649">
        <v>1753200</v>
      </c>
      <c r="U5649">
        <v>554.034777777778</v>
      </c>
      <c r="V5649">
        <v>313.619666666667</v>
      </c>
      <c r="W5649">
        <v>0</v>
      </c>
      <c r="X5649">
        <v>4.5622768513867502</v>
      </c>
      <c r="Y5649">
        <v>1.46163377006028E-3</v>
      </c>
      <c r="Z5649">
        <v>6.8592623081920598E-4</v>
      </c>
      <c r="AA5649">
        <v>0</v>
      </c>
      <c r="AB5649">
        <f>(Raw_savings[[#This Row],[PreWBthm]]-Raw_savings[[#This Row],[MsrWBthm]])/Raw_savings[[#This Row],[NumUnit]]/10^5</f>
        <v>0</v>
      </c>
      <c r="AC5649">
        <f>Raw_savings[[#This Row],[APreWBkWh]]*Raw_savings[[#This Row],[BldgWts]]</f>
        <v>3.1114728126457636</v>
      </c>
      <c r="AD5649" t="s">
        <v>72</v>
      </c>
    </row>
    <row r="5650" spans="1:30" hidden="1" x14ac:dyDescent="0.25">
      <c r="A5650" t="s">
        <v>73</v>
      </c>
      <c r="B5650" t="s">
        <v>69</v>
      </c>
      <c r="C5650" t="s">
        <v>70</v>
      </c>
      <c r="D5650" s="1">
        <v>43622.936018518521</v>
      </c>
      <c r="E5650" t="s">
        <v>71</v>
      </c>
      <c r="F5650" t="s">
        <v>22</v>
      </c>
      <c r="G5650">
        <v>2003</v>
      </c>
      <c r="H5650" t="str">
        <f>VLOOKUP(Raw_savings[[#This Row],[BldgVint]],DEER2020wts!$I$6:$J$15,2,FALSE)</f>
        <v>Ex</v>
      </c>
      <c r="I5650" t="s">
        <v>5</v>
      </c>
      <c r="J5650" t="s">
        <v>31</v>
      </c>
      <c r="K5650">
        <f>SUMIFS(raw_wts[wt_vint],raw_wts[bldgtype],Raw_savings[[#This Row],[BldgType]],raw_wts[bldgvint],Raw_savings[[#This Row],[BldgVint]],raw_wts[bldgloc],Raw_savings[[#This Row],[BldgLoc]])</f>
        <v>0.221</v>
      </c>
      <c r="L5650" t="s">
        <v>32</v>
      </c>
      <c r="M5650">
        <v>464.97441683333398</v>
      </c>
      <c r="N5650">
        <v>174998.9</v>
      </c>
      <c r="O5650" t="s">
        <v>7</v>
      </c>
      <c r="P5650">
        <v>1467575</v>
      </c>
      <c r="Q5650">
        <v>413.69133333333298</v>
      </c>
      <c r="R5650">
        <v>234.97673333333299</v>
      </c>
      <c r="S5650">
        <v>0</v>
      </c>
      <c r="T5650">
        <v>1465744</v>
      </c>
      <c r="U5650">
        <v>412.86222222222199</v>
      </c>
      <c r="V5650">
        <v>234.66120000000001</v>
      </c>
      <c r="W5650">
        <v>0</v>
      </c>
      <c r="X5650">
        <v>3.9378510595698102</v>
      </c>
      <c r="Y5650">
        <v>1.7831327511686199E-3</v>
      </c>
      <c r="Z5650">
        <v>6.7860364336221198E-4</v>
      </c>
      <c r="AA5650">
        <v>0</v>
      </c>
      <c r="AB5650">
        <f>(Raw_savings[[#This Row],[PreWBthm]]-Raw_savings[[#This Row],[MsrWBthm]])/Raw_savings[[#This Row],[NumUnit]]/10^5</f>
        <v>0</v>
      </c>
      <c r="AC5650">
        <f>Raw_savings[[#This Row],[APreWBkWh]]*Raw_savings[[#This Row],[BldgWts]]</f>
        <v>0.87026508416492809</v>
      </c>
      <c r="AD5650" t="s">
        <v>72</v>
      </c>
    </row>
    <row r="5651" spans="1:30" hidden="1" x14ac:dyDescent="0.25">
      <c r="A5651" t="s">
        <v>73</v>
      </c>
      <c r="B5651" t="s">
        <v>69</v>
      </c>
      <c r="C5651" t="s">
        <v>70</v>
      </c>
      <c r="D5651" s="1">
        <v>43622.936018518521</v>
      </c>
      <c r="E5651" t="s">
        <v>71</v>
      </c>
      <c r="F5651" t="s">
        <v>22</v>
      </c>
      <c r="G5651">
        <v>2003</v>
      </c>
      <c r="H5651" t="str">
        <f>VLOOKUP(Raw_savings[[#This Row],[BldgVint]],DEER2020wts!$I$6:$J$15,2,FALSE)</f>
        <v>Ex</v>
      </c>
      <c r="I5651" t="s">
        <v>35</v>
      </c>
      <c r="J5651" t="s">
        <v>31</v>
      </c>
      <c r="K5651">
        <f>SUMIFS(raw_wts[wt_vint],raw_wts[bldgtype],Raw_savings[[#This Row],[BldgType]],raw_wts[bldgvint],Raw_savings[[#This Row],[BldgVint]],raw_wts[bldgloc],Raw_savings[[#This Row],[BldgLoc]])</f>
        <v>1.88</v>
      </c>
      <c r="L5651" t="s">
        <v>32</v>
      </c>
      <c r="M5651">
        <v>423.96588008333299</v>
      </c>
      <c r="N5651">
        <v>174998.9</v>
      </c>
      <c r="O5651" t="s">
        <v>7</v>
      </c>
      <c r="P5651">
        <v>1609082</v>
      </c>
      <c r="Q5651">
        <v>606.22311111111105</v>
      </c>
      <c r="R5651">
        <v>320.22980000000001</v>
      </c>
      <c r="S5651">
        <v>0</v>
      </c>
      <c r="T5651">
        <v>1606964</v>
      </c>
      <c r="U5651">
        <v>605.23733333333303</v>
      </c>
      <c r="V5651">
        <v>319.83213333333299</v>
      </c>
      <c r="W5651">
        <v>0</v>
      </c>
      <c r="X5651">
        <v>4.9956850291436101</v>
      </c>
      <c r="Y5651">
        <v>2.3251346961786698E-3</v>
      </c>
      <c r="Z5651">
        <v>9.3796856149961001E-4</v>
      </c>
      <c r="AA5651">
        <v>0</v>
      </c>
      <c r="AB5651">
        <f>(Raw_savings[[#This Row],[PreWBthm]]-Raw_savings[[#This Row],[MsrWBthm]])/Raw_savings[[#This Row],[NumUnit]]/10^5</f>
        <v>0</v>
      </c>
      <c r="AC5651">
        <f>Raw_savings[[#This Row],[APreWBkWh]]*Raw_savings[[#This Row],[BldgWts]]</f>
        <v>9.3918878547899869</v>
      </c>
      <c r="AD5651" t="s">
        <v>72</v>
      </c>
    </row>
    <row r="5652" spans="1:30" hidden="1" x14ac:dyDescent="0.25">
      <c r="A5652" t="s">
        <v>73</v>
      </c>
      <c r="B5652" t="s">
        <v>69</v>
      </c>
      <c r="C5652" t="s">
        <v>70</v>
      </c>
      <c r="D5652" s="1">
        <v>43622.936018518521</v>
      </c>
      <c r="E5652" t="s">
        <v>71</v>
      </c>
      <c r="F5652" t="s">
        <v>22</v>
      </c>
      <c r="G5652">
        <v>2003</v>
      </c>
      <c r="H5652" t="str">
        <f>VLOOKUP(Raw_savings[[#This Row],[BldgVint]],DEER2020wts!$I$6:$J$15,2,FALSE)</f>
        <v>Ex</v>
      </c>
      <c r="I5652" t="s">
        <v>38</v>
      </c>
      <c r="J5652" t="s">
        <v>31</v>
      </c>
      <c r="K5652">
        <f>SUMIFS(raw_wts[wt_vint],raw_wts[bldgtype],Raw_savings[[#This Row],[BldgType]],raw_wts[bldgvint],Raw_savings[[#This Row],[BldgVint]],raw_wts[bldgloc],Raw_savings[[#This Row],[BldgLoc]])</f>
        <v>16.702000000000002</v>
      </c>
      <c r="L5652" t="s">
        <v>32</v>
      </c>
      <c r="M5652">
        <v>518.43513883333299</v>
      </c>
      <c r="N5652">
        <v>174998.9</v>
      </c>
      <c r="O5652" t="s">
        <v>7</v>
      </c>
      <c r="P5652">
        <v>1543230</v>
      </c>
      <c r="Q5652">
        <v>520.69455555555601</v>
      </c>
      <c r="R5652">
        <v>280.172666666667</v>
      </c>
      <c r="S5652">
        <v>0</v>
      </c>
      <c r="T5652">
        <v>1540831</v>
      </c>
      <c r="U5652">
        <v>519.90800000000002</v>
      </c>
      <c r="V5652">
        <v>279.84679999999997</v>
      </c>
      <c r="W5652">
        <v>0</v>
      </c>
      <c r="X5652">
        <v>4.6273869579878797</v>
      </c>
      <c r="Y5652">
        <v>1.5171725383537301E-3</v>
      </c>
      <c r="Z5652">
        <v>6.2855821733060998E-4</v>
      </c>
      <c r="AA5652">
        <v>0</v>
      </c>
      <c r="AB5652">
        <f>(Raw_savings[[#This Row],[PreWBthm]]-Raw_savings[[#This Row],[MsrWBthm]])/Raw_savings[[#This Row],[NumUnit]]/10^5</f>
        <v>0</v>
      </c>
      <c r="AC5652">
        <f>Raw_savings[[#This Row],[APreWBkWh]]*Raw_savings[[#This Row],[BldgWts]]</f>
        <v>77.286616972313581</v>
      </c>
      <c r="AD5652" t="s">
        <v>72</v>
      </c>
    </row>
    <row r="5653" spans="1:30" hidden="1" x14ac:dyDescent="0.25">
      <c r="A5653" t="s">
        <v>73</v>
      </c>
      <c r="B5653" t="s">
        <v>69</v>
      </c>
      <c r="C5653" t="s">
        <v>70</v>
      </c>
      <c r="D5653" s="1">
        <v>43622.936018518521</v>
      </c>
      <c r="E5653" t="s">
        <v>71</v>
      </c>
      <c r="F5653" t="s">
        <v>22</v>
      </c>
      <c r="G5653">
        <v>2003</v>
      </c>
      <c r="H5653" t="str">
        <f>VLOOKUP(Raw_savings[[#This Row],[BldgVint]],DEER2020wts!$I$6:$J$15,2,FALSE)</f>
        <v>Ex</v>
      </c>
      <c r="I5653" t="s">
        <v>40</v>
      </c>
      <c r="J5653" t="s">
        <v>31</v>
      </c>
      <c r="K5653">
        <f>SUMIFS(raw_wts[wt_vint],raw_wts[bldgtype],Raw_savings[[#This Row],[BldgType]],raw_wts[bldgvint],Raw_savings[[#This Row],[BldgVint]],raw_wts[bldgloc],Raw_savings[[#This Row],[BldgLoc]])</f>
        <v>9.3119999999999994</v>
      </c>
      <c r="L5653" t="s">
        <v>32</v>
      </c>
      <c r="M5653">
        <v>451.91005391666698</v>
      </c>
      <c r="N5653">
        <v>174998.9</v>
      </c>
      <c r="O5653" t="s">
        <v>7</v>
      </c>
      <c r="P5653">
        <v>1638610</v>
      </c>
      <c r="Q5653">
        <v>597.91611111111104</v>
      </c>
      <c r="R5653">
        <v>310.302866666667</v>
      </c>
      <c r="S5653">
        <v>0</v>
      </c>
      <c r="T5653">
        <v>1636254</v>
      </c>
      <c r="U5653">
        <v>596.95633333333296</v>
      </c>
      <c r="V5653">
        <v>309.92926666666699</v>
      </c>
      <c r="W5653">
        <v>0</v>
      </c>
      <c r="X5653">
        <v>5.2134268303631304</v>
      </c>
      <c r="Y5653">
        <v>2.1238247953536999E-3</v>
      </c>
      <c r="Z5653">
        <v>8.2671318498447497E-4</v>
      </c>
      <c r="AA5653">
        <v>0</v>
      </c>
      <c r="AB5653">
        <f>(Raw_savings[[#This Row],[PreWBthm]]-Raw_savings[[#This Row],[MsrWBthm]])/Raw_savings[[#This Row],[NumUnit]]/10^5</f>
        <v>0</v>
      </c>
      <c r="AC5653">
        <f>Raw_savings[[#This Row],[APreWBkWh]]*Raw_savings[[#This Row],[BldgWts]]</f>
        <v>48.547430644341468</v>
      </c>
      <c r="AD5653" t="s">
        <v>72</v>
      </c>
    </row>
    <row r="5654" spans="1:30" hidden="1" x14ac:dyDescent="0.25">
      <c r="A5654" t="s">
        <v>73</v>
      </c>
      <c r="B5654" t="s">
        <v>69</v>
      </c>
      <c r="C5654" t="s">
        <v>70</v>
      </c>
      <c r="D5654" s="1">
        <v>43622.936018518521</v>
      </c>
      <c r="E5654" t="s">
        <v>71</v>
      </c>
      <c r="F5654" t="s">
        <v>22</v>
      </c>
      <c r="G5654">
        <v>2003</v>
      </c>
      <c r="H5654" t="str">
        <f>VLOOKUP(Raw_savings[[#This Row],[BldgVint]],DEER2020wts!$I$6:$J$15,2,FALSE)</f>
        <v>Ex</v>
      </c>
      <c r="I5654" t="s">
        <v>43</v>
      </c>
      <c r="J5654" t="s">
        <v>31</v>
      </c>
      <c r="K5654">
        <f>SUMIFS(raw_wts[wt_vint],raw_wts[bldgtype],Raw_savings[[#This Row],[BldgType]],raw_wts[bldgvint],Raw_savings[[#This Row],[BldgVint]],raw_wts[bldgloc],Raw_savings[[#This Row],[BldgLoc]])</f>
        <v>0.77900000000000014</v>
      </c>
      <c r="L5654" t="s">
        <v>32</v>
      </c>
      <c r="M5654">
        <v>514.52400108333302</v>
      </c>
      <c r="N5654">
        <v>174998.9</v>
      </c>
      <c r="O5654" t="s">
        <v>7</v>
      </c>
      <c r="P5654">
        <v>1556540</v>
      </c>
      <c r="Q5654">
        <v>493.22300000000001</v>
      </c>
      <c r="R5654">
        <v>263.47686666666698</v>
      </c>
      <c r="S5654">
        <v>0</v>
      </c>
      <c r="T5654">
        <v>1554120</v>
      </c>
      <c r="U5654">
        <v>492.44177777777799</v>
      </c>
      <c r="V5654">
        <v>263.15320000000003</v>
      </c>
      <c r="W5654">
        <v>0</v>
      </c>
      <c r="X5654">
        <v>4.7033763146222096</v>
      </c>
      <c r="Y5654">
        <v>1.51833970927951E-3</v>
      </c>
      <c r="Z5654">
        <v>6.2906038588129195E-4</v>
      </c>
      <c r="AA5654">
        <v>0</v>
      </c>
      <c r="AB5654">
        <f>(Raw_savings[[#This Row],[PreWBthm]]-Raw_savings[[#This Row],[MsrWBthm]])/Raw_savings[[#This Row],[NumUnit]]/10^5</f>
        <v>0</v>
      </c>
      <c r="AC5654">
        <f>Raw_savings[[#This Row],[APreWBkWh]]*Raw_savings[[#This Row],[BldgWts]]</f>
        <v>3.6639301490907021</v>
      </c>
      <c r="AD5654" t="s">
        <v>72</v>
      </c>
    </row>
    <row r="5655" spans="1:30" hidden="1" x14ac:dyDescent="0.25">
      <c r="A5655" t="s">
        <v>73</v>
      </c>
      <c r="B5655" t="s">
        <v>69</v>
      </c>
      <c r="C5655" t="s">
        <v>70</v>
      </c>
      <c r="D5655" s="1">
        <v>43622.936018518521</v>
      </c>
      <c r="E5655" t="s">
        <v>71</v>
      </c>
      <c r="F5655" t="s">
        <v>22</v>
      </c>
      <c r="G5655">
        <v>2003</v>
      </c>
      <c r="H5655" t="str">
        <f>VLOOKUP(Raw_savings[[#This Row],[BldgVint]],DEER2020wts!$I$6:$J$15,2,FALSE)</f>
        <v>Ex</v>
      </c>
      <c r="I5655" t="s">
        <v>45</v>
      </c>
      <c r="J5655" t="s">
        <v>31</v>
      </c>
      <c r="K5655">
        <f>SUMIFS(raw_wts[wt_vint],raw_wts[bldgtype],Raw_savings[[#This Row],[BldgType]],raw_wts[bldgvint],Raw_savings[[#This Row],[BldgVint]],raw_wts[bldgloc],Raw_savings[[#This Row],[BldgLoc]])</f>
        <v>11.946999999999999</v>
      </c>
      <c r="L5655" t="s">
        <v>32</v>
      </c>
      <c r="M5655">
        <v>549.79385666666701</v>
      </c>
      <c r="N5655">
        <v>174998.9</v>
      </c>
      <c r="O5655" t="s">
        <v>7</v>
      </c>
      <c r="P5655">
        <v>1675289</v>
      </c>
      <c r="Q5655">
        <v>559.85633333333305</v>
      </c>
      <c r="R5655">
        <v>294.32113333333302</v>
      </c>
      <c r="S5655">
        <v>0</v>
      </c>
      <c r="T5655">
        <v>1672588</v>
      </c>
      <c r="U5655">
        <v>558.97577777777803</v>
      </c>
      <c r="V5655">
        <v>293.96813333333301</v>
      </c>
      <c r="W5655">
        <v>0</v>
      </c>
      <c r="X5655">
        <v>4.91275041954058</v>
      </c>
      <c r="Y5655">
        <v>1.60161039429267E-3</v>
      </c>
      <c r="Z5655">
        <v>6.4205882935849999E-4</v>
      </c>
      <c r="AA5655">
        <v>0</v>
      </c>
      <c r="AB5655">
        <f>(Raw_savings[[#This Row],[PreWBthm]]-Raw_savings[[#This Row],[MsrWBthm]])/Raw_savings[[#This Row],[NumUnit]]/10^5</f>
        <v>0</v>
      </c>
      <c r="AC5655">
        <f>Raw_savings[[#This Row],[APreWBkWh]]*Raw_savings[[#This Row],[BldgWts]]</f>
        <v>58.692629262251302</v>
      </c>
      <c r="AD5655" t="s">
        <v>72</v>
      </c>
    </row>
    <row r="5656" spans="1:30" hidden="1" x14ac:dyDescent="0.25">
      <c r="A5656" t="s">
        <v>73</v>
      </c>
      <c r="B5656" t="s">
        <v>69</v>
      </c>
      <c r="C5656" t="s">
        <v>70</v>
      </c>
      <c r="D5656" s="1">
        <v>43622.936018518521</v>
      </c>
      <c r="E5656" t="s">
        <v>71</v>
      </c>
      <c r="F5656" t="s">
        <v>22</v>
      </c>
      <c r="G5656">
        <v>2003</v>
      </c>
      <c r="H5656" t="str">
        <f>VLOOKUP(Raw_savings[[#This Row],[BldgVint]],DEER2020wts!$I$6:$J$15,2,FALSE)</f>
        <v>Ex</v>
      </c>
      <c r="I5656" t="s">
        <v>8</v>
      </c>
      <c r="J5656" t="s">
        <v>31</v>
      </c>
      <c r="K5656">
        <f>SUMIFS(raw_wts[wt_vint],raw_wts[bldgtype],Raw_savings[[#This Row],[BldgType]],raw_wts[bldgvint],Raw_savings[[#This Row],[BldgVint]],raw_wts[bldgloc],Raw_savings[[#This Row],[BldgLoc]])</f>
        <v>7.2839999999999998</v>
      </c>
      <c r="L5656" t="s">
        <v>32</v>
      </c>
      <c r="M5656">
        <v>538.20499333333305</v>
      </c>
      <c r="N5656">
        <v>174998.9</v>
      </c>
      <c r="O5656" t="s">
        <v>7</v>
      </c>
      <c r="P5656">
        <v>1633642</v>
      </c>
      <c r="Q5656">
        <v>533.69911111111105</v>
      </c>
      <c r="R5656">
        <v>280.756933333333</v>
      </c>
      <c r="S5656">
        <v>0</v>
      </c>
      <c r="T5656">
        <v>1630909</v>
      </c>
      <c r="U5656">
        <v>532.86533333333296</v>
      </c>
      <c r="V5656">
        <v>280.42933333333298</v>
      </c>
      <c r="W5656">
        <v>0</v>
      </c>
      <c r="X5656">
        <v>5.0779907913402402</v>
      </c>
      <c r="Y5656">
        <v>1.5491825384482199E-3</v>
      </c>
      <c r="Z5656">
        <v>6.0869000484543596E-4</v>
      </c>
      <c r="AA5656">
        <v>0</v>
      </c>
      <c r="AB5656">
        <f>(Raw_savings[[#This Row],[PreWBthm]]-Raw_savings[[#This Row],[MsrWBthm]])/Raw_savings[[#This Row],[NumUnit]]/10^5</f>
        <v>0</v>
      </c>
      <c r="AC5656">
        <f>Raw_savings[[#This Row],[APreWBkWh]]*Raw_savings[[#This Row],[BldgWts]]</f>
        <v>36.988084924122312</v>
      </c>
      <c r="AD5656" t="s">
        <v>72</v>
      </c>
    </row>
    <row r="5657" spans="1:30" hidden="1" x14ac:dyDescent="0.25">
      <c r="A5657" t="s">
        <v>73</v>
      </c>
      <c r="B5657" t="s">
        <v>69</v>
      </c>
      <c r="C5657" t="s">
        <v>70</v>
      </c>
      <c r="D5657" s="1">
        <v>43622.936018518521</v>
      </c>
      <c r="E5657" t="s">
        <v>71</v>
      </c>
      <c r="F5657" t="s">
        <v>22</v>
      </c>
      <c r="G5657">
        <v>2003</v>
      </c>
      <c r="H5657" t="str">
        <f>VLOOKUP(Raw_savings[[#This Row],[BldgVint]],DEER2020wts!$I$6:$J$15,2,FALSE)</f>
        <v>Ex</v>
      </c>
      <c r="I5657" t="s">
        <v>36</v>
      </c>
      <c r="J5657" t="s">
        <v>31</v>
      </c>
      <c r="K5657">
        <f>SUMIFS(raw_wts[wt_vint],raw_wts[bldgtype],Raw_savings[[#This Row],[BldgType]],raw_wts[bldgvint],Raw_savings[[#This Row],[BldgVint]],raw_wts[bldgloc],Raw_savings[[#This Row],[BldgLoc]])</f>
        <v>14.988000000000001</v>
      </c>
      <c r="L5657" t="s">
        <v>32</v>
      </c>
      <c r="M5657">
        <v>483.95692774999998</v>
      </c>
      <c r="N5657">
        <v>174998.9</v>
      </c>
      <c r="O5657" t="s">
        <v>7</v>
      </c>
      <c r="P5657">
        <v>1707441</v>
      </c>
      <c r="Q5657">
        <v>599.64822222222199</v>
      </c>
      <c r="R5657">
        <v>295.804466666667</v>
      </c>
      <c r="S5657">
        <v>0</v>
      </c>
      <c r="T5657">
        <v>1704836</v>
      </c>
      <c r="U5657">
        <v>598.67033333333302</v>
      </c>
      <c r="V5657">
        <v>295.46353333333298</v>
      </c>
      <c r="W5657">
        <v>0</v>
      </c>
      <c r="X5657">
        <v>5.3827104244815702</v>
      </c>
      <c r="Y5657">
        <v>2.0206114073732699E-3</v>
      </c>
      <c r="Z5657">
        <v>7.0447040590656998E-4</v>
      </c>
      <c r="AA5657">
        <v>0</v>
      </c>
      <c r="AB5657">
        <f>(Raw_savings[[#This Row],[PreWBthm]]-Raw_savings[[#This Row],[MsrWBthm]])/Raw_savings[[#This Row],[NumUnit]]/10^5</f>
        <v>0</v>
      </c>
      <c r="AC5657">
        <f>Raw_savings[[#This Row],[APreWBkWh]]*Raw_savings[[#This Row],[BldgWts]]</f>
        <v>80.676063842129778</v>
      </c>
      <c r="AD5657" t="s">
        <v>72</v>
      </c>
    </row>
    <row r="5658" spans="1:30" hidden="1" x14ac:dyDescent="0.25">
      <c r="A5658" t="s">
        <v>73</v>
      </c>
      <c r="B5658" t="s">
        <v>69</v>
      </c>
      <c r="C5658" t="s">
        <v>70</v>
      </c>
      <c r="D5658" s="1">
        <v>43622.936018518521</v>
      </c>
      <c r="E5658" t="s">
        <v>71</v>
      </c>
      <c r="F5658" t="s">
        <v>22</v>
      </c>
      <c r="G5658">
        <v>2003</v>
      </c>
      <c r="H5658" t="str">
        <f>VLOOKUP(Raw_savings[[#This Row],[BldgVint]],DEER2020wts!$I$6:$J$15,2,FALSE)</f>
        <v>Ex</v>
      </c>
      <c r="I5658" t="s">
        <v>39</v>
      </c>
      <c r="J5658" t="s">
        <v>31</v>
      </c>
      <c r="K5658">
        <f>SUMIFS(raw_wts[wt_vint],raw_wts[bldgtype],Raw_savings[[#This Row],[BldgType]],raw_wts[bldgvint],Raw_savings[[#This Row],[BldgVint]],raw_wts[bldgloc],Raw_savings[[#This Row],[BldgLoc]])</f>
        <v>12.913</v>
      </c>
      <c r="L5658" t="s">
        <v>32</v>
      </c>
      <c r="M5658">
        <v>560.95749508333404</v>
      </c>
      <c r="N5658">
        <v>174998.9</v>
      </c>
      <c r="O5658" t="s">
        <v>7</v>
      </c>
      <c r="P5658">
        <v>1731845</v>
      </c>
      <c r="Q5658">
        <v>695.74988888888902</v>
      </c>
      <c r="R5658">
        <v>342.61533333333301</v>
      </c>
      <c r="S5658">
        <v>0</v>
      </c>
      <c r="T5658">
        <v>1729095</v>
      </c>
      <c r="U5658">
        <v>694.50355555555598</v>
      </c>
      <c r="V5658">
        <v>342.14159999999998</v>
      </c>
      <c r="W5658">
        <v>0</v>
      </c>
      <c r="X5658">
        <v>4.9023322160825602</v>
      </c>
      <c r="Y5658">
        <v>2.2217963825371802E-3</v>
      </c>
      <c r="Z5658">
        <v>8.4450842975711997E-4</v>
      </c>
      <c r="AA5658">
        <v>0</v>
      </c>
      <c r="AB5658">
        <f>(Raw_savings[[#This Row],[PreWBthm]]-Raw_savings[[#This Row],[MsrWBthm]])/Raw_savings[[#This Row],[NumUnit]]/10^5</f>
        <v>0</v>
      </c>
      <c r="AC5658">
        <f>Raw_savings[[#This Row],[APreWBkWh]]*Raw_savings[[#This Row],[BldgWts]]</f>
        <v>63.303815906274103</v>
      </c>
      <c r="AD5658" t="s">
        <v>72</v>
      </c>
    </row>
    <row r="5659" spans="1:30" hidden="1" x14ac:dyDescent="0.25">
      <c r="A5659" t="s">
        <v>73</v>
      </c>
      <c r="B5659" t="s">
        <v>69</v>
      </c>
      <c r="C5659" t="s">
        <v>70</v>
      </c>
      <c r="D5659" s="1">
        <v>43622.936018518521</v>
      </c>
      <c r="E5659" t="s">
        <v>71</v>
      </c>
      <c r="F5659" t="s">
        <v>22</v>
      </c>
      <c r="G5659">
        <v>2003</v>
      </c>
      <c r="H5659" t="str">
        <f>VLOOKUP(Raw_savings[[#This Row],[BldgVint]],DEER2020wts!$I$6:$J$15,2,FALSE)</f>
        <v>Ex</v>
      </c>
      <c r="I5659" t="s">
        <v>41</v>
      </c>
      <c r="J5659" t="s">
        <v>31</v>
      </c>
      <c r="K5659">
        <f>SUMIFS(raw_wts[wt_vint],raw_wts[bldgtype],Raw_savings[[#This Row],[BldgType]],raw_wts[bldgvint],Raw_savings[[#This Row],[BldgVint]],raw_wts[bldgloc],Raw_savings[[#This Row],[BldgLoc]])</f>
        <v>10.739000000000001</v>
      </c>
      <c r="L5659" t="s">
        <v>32</v>
      </c>
      <c r="M5659">
        <v>496.02501008333297</v>
      </c>
      <c r="N5659">
        <v>174998.9</v>
      </c>
      <c r="O5659" t="s">
        <v>7</v>
      </c>
      <c r="P5659">
        <v>1734737</v>
      </c>
      <c r="Q5659">
        <v>690.17833333333294</v>
      </c>
      <c r="R5659">
        <v>336.29739999999998</v>
      </c>
      <c r="S5659">
        <v>0</v>
      </c>
      <c r="T5659">
        <v>1732089</v>
      </c>
      <c r="U5659">
        <v>688.97055555555596</v>
      </c>
      <c r="V5659">
        <v>335.85599999999999</v>
      </c>
      <c r="W5659">
        <v>0</v>
      </c>
      <c r="X5659">
        <v>5.3384404942709098</v>
      </c>
      <c r="Y5659">
        <v>2.43491306532078E-3</v>
      </c>
      <c r="Z5659">
        <v>8.8987448420382105E-4</v>
      </c>
      <c r="AA5659">
        <v>0</v>
      </c>
      <c r="AB5659">
        <f>(Raw_savings[[#This Row],[PreWBthm]]-Raw_savings[[#This Row],[MsrWBthm]])/Raw_savings[[#This Row],[NumUnit]]/10^5</f>
        <v>0</v>
      </c>
      <c r="AC5659">
        <f>Raw_savings[[#This Row],[APreWBkWh]]*Raw_savings[[#This Row],[BldgWts]]</f>
        <v>57.329512467975306</v>
      </c>
      <c r="AD5659" t="s">
        <v>72</v>
      </c>
    </row>
    <row r="5660" spans="1:30" hidden="1" x14ac:dyDescent="0.25">
      <c r="A5660" t="s">
        <v>73</v>
      </c>
      <c r="B5660" t="s">
        <v>69</v>
      </c>
      <c r="C5660" t="s">
        <v>70</v>
      </c>
      <c r="D5660" s="1">
        <v>43622.936018518521</v>
      </c>
      <c r="E5660" t="s">
        <v>71</v>
      </c>
      <c r="F5660" t="s">
        <v>22</v>
      </c>
      <c r="G5660">
        <v>2003</v>
      </c>
      <c r="H5660" t="str">
        <f>VLOOKUP(Raw_savings[[#This Row],[BldgVint]],DEER2020wts!$I$6:$J$15,2,FALSE)</f>
        <v>Ex</v>
      </c>
      <c r="I5660" t="s">
        <v>44</v>
      </c>
      <c r="J5660" t="s">
        <v>31</v>
      </c>
      <c r="K5660">
        <f>SUMIFS(raw_wts[wt_vint],raw_wts[bldgtype],Raw_savings[[#This Row],[BldgType]],raw_wts[bldgvint],Raw_savings[[#This Row],[BldgVint]],raw_wts[bldgloc],Raw_savings[[#This Row],[BldgLoc]])</f>
        <v>0.81499999999999995</v>
      </c>
      <c r="L5660" t="s">
        <v>32</v>
      </c>
      <c r="M5660">
        <v>524.48631591666697</v>
      </c>
      <c r="N5660">
        <v>174998.9</v>
      </c>
      <c r="O5660" t="s">
        <v>7</v>
      </c>
      <c r="P5660">
        <v>1751019</v>
      </c>
      <c r="Q5660">
        <v>657.214333333333</v>
      </c>
      <c r="R5660">
        <v>359.16773333333299</v>
      </c>
      <c r="S5660">
        <v>0</v>
      </c>
      <c r="T5660">
        <v>1748375</v>
      </c>
      <c r="U5660">
        <v>656.19988888888895</v>
      </c>
      <c r="V5660">
        <v>358.70593333333301</v>
      </c>
      <c r="W5660">
        <v>0</v>
      </c>
      <c r="X5660">
        <v>5.0411229421285704</v>
      </c>
      <c r="Y5660">
        <v>1.93416761059156E-3</v>
      </c>
      <c r="Z5660">
        <v>8.8048055017971602E-4</v>
      </c>
      <c r="AA5660">
        <v>0</v>
      </c>
      <c r="AB5660">
        <f>(Raw_savings[[#This Row],[PreWBthm]]-Raw_savings[[#This Row],[MsrWBthm]])/Raw_savings[[#This Row],[NumUnit]]/10^5</f>
        <v>0</v>
      </c>
      <c r="AC5660">
        <f>Raw_savings[[#This Row],[APreWBkWh]]*Raw_savings[[#This Row],[BldgWts]]</f>
        <v>4.1085151978347847</v>
      </c>
      <c r="AD5660" t="s">
        <v>72</v>
      </c>
    </row>
    <row r="5661" spans="1:30" hidden="1" x14ac:dyDescent="0.25">
      <c r="A5661" t="s">
        <v>73</v>
      </c>
      <c r="B5661" t="s">
        <v>69</v>
      </c>
      <c r="C5661" t="s">
        <v>70</v>
      </c>
      <c r="D5661" s="1">
        <v>43622.936018518521</v>
      </c>
      <c r="E5661" t="s">
        <v>71</v>
      </c>
      <c r="F5661" t="s">
        <v>22</v>
      </c>
      <c r="G5661">
        <v>2003</v>
      </c>
      <c r="H5661" t="str">
        <f>VLOOKUP(Raw_savings[[#This Row],[BldgVint]],DEER2020wts!$I$6:$J$15,2,FALSE)</f>
        <v>Ex</v>
      </c>
      <c r="I5661" t="s">
        <v>46</v>
      </c>
      <c r="J5661" t="s">
        <v>31</v>
      </c>
      <c r="K5661">
        <f>SUMIFS(raw_wts[wt_vint],raw_wts[bldgtype],Raw_savings[[#This Row],[BldgType]],raw_wts[bldgvint],Raw_savings[[#This Row],[BldgVint]],raw_wts[bldgloc],Raw_savings[[#This Row],[BldgLoc]])</f>
        <v>8.2970000000000006</v>
      </c>
      <c r="L5661" t="s">
        <v>32</v>
      </c>
      <c r="M5661">
        <v>488.894221666666</v>
      </c>
      <c r="N5661">
        <v>174998.9</v>
      </c>
      <c r="O5661" t="s">
        <v>7</v>
      </c>
      <c r="P5661">
        <v>1683352</v>
      </c>
      <c r="Q5661">
        <v>635.61666666666702</v>
      </c>
      <c r="R5661">
        <v>341.63186666666701</v>
      </c>
      <c r="S5661">
        <v>0</v>
      </c>
      <c r="T5661">
        <v>1680898</v>
      </c>
      <c r="U5661">
        <v>634.60566666666705</v>
      </c>
      <c r="V5661">
        <v>341.1936</v>
      </c>
      <c r="W5661">
        <v>0</v>
      </c>
      <c r="X5661">
        <v>5.0194907021690396</v>
      </c>
      <c r="Y5661">
        <v>2.0679319885465799E-3</v>
      </c>
      <c r="Z5661">
        <v>8.9644476707576904E-4</v>
      </c>
      <c r="AA5661">
        <v>0</v>
      </c>
      <c r="AB5661">
        <f>(Raw_savings[[#This Row],[PreWBthm]]-Raw_savings[[#This Row],[MsrWBthm]])/Raw_savings[[#This Row],[NumUnit]]/10^5</f>
        <v>0</v>
      </c>
      <c r="AC5661">
        <f>Raw_savings[[#This Row],[APreWBkWh]]*Raw_savings[[#This Row],[BldgWts]]</f>
        <v>41.646714355896528</v>
      </c>
      <c r="AD5661" t="s">
        <v>72</v>
      </c>
    </row>
    <row r="5662" spans="1:30" hidden="1" x14ac:dyDescent="0.25">
      <c r="A5662" t="s">
        <v>73</v>
      </c>
      <c r="B5662" t="s">
        <v>69</v>
      </c>
      <c r="C5662" t="s">
        <v>70</v>
      </c>
      <c r="D5662" s="1">
        <v>43622.936018518521</v>
      </c>
      <c r="E5662" t="s">
        <v>71</v>
      </c>
      <c r="F5662" t="s">
        <v>22</v>
      </c>
      <c r="G5662">
        <v>2003</v>
      </c>
      <c r="H5662" t="str">
        <f>VLOOKUP(Raw_savings[[#This Row],[BldgVint]],DEER2020wts!$I$6:$J$15,2,FALSE)</f>
        <v>Ex</v>
      </c>
      <c r="I5662" t="s">
        <v>9</v>
      </c>
      <c r="J5662" t="s">
        <v>31</v>
      </c>
      <c r="K5662">
        <f>SUMIFS(raw_wts[wt_vint],raw_wts[bldgtype],Raw_savings[[#This Row],[BldgType]],raw_wts[bldgvint],Raw_savings[[#This Row],[BldgVint]],raw_wts[bldgloc],Raw_savings[[#This Row],[BldgLoc]])</f>
        <v>2.4699999999999998</v>
      </c>
      <c r="L5662" t="s">
        <v>32</v>
      </c>
      <c r="M5662">
        <v>533.01032391666604</v>
      </c>
      <c r="N5662">
        <v>174998.9</v>
      </c>
      <c r="O5662" t="s">
        <v>7</v>
      </c>
      <c r="P5662">
        <v>1766623</v>
      </c>
      <c r="Q5662">
        <v>643.99833333333299</v>
      </c>
      <c r="R5662">
        <v>338.14299999999997</v>
      </c>
      <c r="S5662">
        <v>0</v>
      </c>
      <c r="T5662">
        <v>1763875</v>
      </c>
      <c r="U5662">
        <v>642.94688888888902</v>
      </c>
      <c r="V5662">
        <v>337.70780000000002</v>
      </c>
      <c r="W5662">
        <v>0</v>
      </c>
      <c r="X5662">
        <v>5.1556224648842601</v>
      </c>
      <c r="Y5662">
        <v>1.9726530561703201E-3</v>
      </c>
      <c r="Z5662">
        <v>8.1649450390006704E-4</v>
      </c>
      <c r="AA5662">
        <v>0</v>
      </c>
      <c r="AB5662">
        <f>(Raw_savings[[#This Row],[PreWBthm]]-Raw_savings[[#This Row],[MsrWBthm]])/Raw_savings[[#This Row],[NumUnit]]/10^5</f>
        <v>0</v>
      </c>
      <c r="AC5662">
        <f>Raw_savings[[#This Row],[APreWBkWh]]*Raw_savings[[#This Row],[BldgWts]]</f>
        <v>12.734387488264121</v>
      </c>
      <c r="AD5662" t="s">
        <v>72</v>
      </c>
    </row>
    <row r="5663" spans="1:30" hidden="1" x14ac:dyDescent="0.25">
      <c r="A5663" t="s">
        <v>73</v>
      </c>
      <c r="B5663" t="s">
        <v>69</v>
      </c>
      <c r="C5663" t="s">
        <v>70</v>
      </c>
      <c r="D5663" s="1">
        <v>43622.936018518521</v>
      </c>
      <c r="E5663" t="s">
        <v>71</v>
      </c>
      <c r="F5663" t="s">
        <v>22</v>
      </c>
      <c r="G5663">
        <v>2003</v>
      </c>
      <c r="H5663" t="str">
        <f>VLOOKUP(Raw_savings[[#This Row],[BldgVint]],DEER2020wts!$I$6:$J$15,2,FALSE)</f>
        <v>Ex</v>
      </c>
      <c r="I5663" t="s">
        <v>37</v>
      </c>
      <c r="J5663" t="s">
        <v>31</v>
      </c>
      <c r="K5663">
        <f>SUMIFS(raw_wts[wt_vint],raw_wts[bldgtype],Raw_savings[[#This Row],[BldgType]],raw_wts[bldgvint],Raw_savings[[#This Row],[BldgVint]],raw_wts[bldgloc],Raw_savings[[#This Row],[BldgLoc]])</f>
        <v>1.357</v>
      </c>
      <c r="L5663" t="s">
        <v>32</v>
      </c>
      <c r="M5663">
        <v>535.44956108333304</v>
      </c>
      <c r="N5663">
        <v>174998.9</v>
      </c>
      <c r="O5663" t="s">
        <v>7</v>
      </c>
      <c r="P5663">
        <v>1767031</v>
      </c>
      <c r="Q5663">
        <v>645.78599999999994</v>
      </c>
      <c r="R5663">
        <v>330.99919999999997</v>
      </c>
      <c r="S5663">
        <v>0</v>
      </c>
      <c r="T5663">
        <v>1764358</v>
      </c>
      <c r="U5663">
        <v>644.67944444444402</v>
      </c>
      <c r="V5663">
        <v>330.59646666666703</v>
      </c>
      <c r="W5663">
        <v>0</v>
      </c>
      <c r="X5663">
        <v>4.9920668430317301</v>
      </c>
      <c r="Y5663">
        <v>2.0665915820656999E-3</v>
      </c>
      <c r="Z5663">
        <v>7.5214056113619002E-4</v>
      </c>
      <c r="AA5663">
        <v>0</v>
      </c>
      <c r="AB5663">
        <f>(Raw_savings[[#This Row],[PreWBthm]]-Raw_savings[[#This Row],[MsrWBthm]])/Raw_savings[[#This Row],[NumUnit]]/10^5</f>
        <v>0</v>
      </c>
      <c r="AC5663">
        <f>Raw_savings[[#This Row],[APreWBkWh]]*Raw_savings[[#This Row],[BldgWts]]</f>
        <v>6.7742347059940577</v>
      </c>
      <c r="AD5663" t="s">
        <v>72</v>
      </c>
    </row>
    <row r="5664" spans="1:30" hidden="1" x14ac:dyDescent="0.25">
      <c r="A5664" t="s">
        <v>73</v>
      </c>
      <c r="B5664" t="s">
        <v>69</v>
      </c>
      <c r="C5664" t="s">
        <v>70</v>
      </c>
      <c r="D5664" s="1">
        <v>43622.936018518521</v>
      </c>
      <c r="E5664" t="s">
        <v>71</v>
      </c>
      <c r="F5664" t="s">
        <v>22</v>
      </c>
      <c r="G5664">
        <v>2003</v>
      </c>
      <c r="H5664" t="str">
        <f>VLOOKUP(Raw_savings[[#This Row],[BldgVint]],DEER2020wts!$I$6:$J$15,2,FALSE)</f>
        <v>Ex</v>
      </c>
      <c r="I5664" t="s">
        <v>34</v>
      </c>
      <c r="J5664" t="s">
        <v>31</v>
      </c>
      <c r="K5664">
        <f>SUMIFS(raw_wts[wt_vint],raw_wts[bldgtype],Raw_savings[[#This Row],[BldgType]],raw_wts[bldgvint],Raw_savings[[#This Row],[BldgVint]],raw_wts[bldgloc],Raw_savings[[#This Row],[BldgLoc]])</f>
        <v>2.504</v>
      </c>
      <c r="L5664" t="s">
        <v>32</v>
      </c>
      <c r="M5664">
        <v>646.19070016666706</v>
      </c>
      <c r="N5664">
        <v>174998.9</v>
      </c>
      <c r="O5664" t="s">
        <v>7</v>
      </c>
      <c r="P5664">
        <v>2031245</v>
      </c>
      <c r="Q5664">
        <v>718.75966666666704</v>
      </c>
      <c r="R5664">
        <v>365.2208</v>
      </c>
      <c r="S5664">
        <v>0</v>
      </c>
      <c r="T5664">
        <v>2027630</v>
      </c>
      <c r="U5664">
        <v>717.53811111111099</v>
      </c>
      <c r="V5664">
        <v>364.73366666666698</v>
      </c>
      <c r="W5664">
        <v>0</v>
      </c>
      <c r="X5664">
        <v>5.5943237794471701</v>
      </c>
      <c r="Y5664">
        <v>1.8903948249959801E-3</v>
      </c>
      <c r="Z5664">
        <v>7.5385382861075203E-4</v>
      </c>
      <c r="AA5664">
        <v>0</v>
      </c>
      <c r="AB5664">
        <f>(Raw_savings[[#This Row],[PreWBthm]]-Raw_savings[[#This Row],[MsrWBthm]])/Raw_savings[[#This Row],[NumUnit]]/10^5</f>
        <v>0</v>
      </c>
      <c r="AC5664">
        <f>Raw_savings[[#This Row],[APreWBkWh]]*Raw_savings[[#This Row],[BldgWts]]</f>
        <v>14.008186743735713</v>
      </c>
      <c r="AD5664" t="s">
        <v>72</v>
      </c>
    </row>
    <row r="5665" spans="1:30" hidden="1" x14ac:dyDescent="0.25">
      <c r="A5665" t="s">
        <v>73</v>
      </c>
      <c r="B5665" t="s">
        <v>69</v>
      </c>
      <c r="C5665" t="s">
        <v>70</v>
      </c>
      <c r="D5665" s="1">
        <v>43622.936018518521</v>
      </c>
      <c r="E5665" t="s">
        <v>71</v>
      </c>
      <c r="F5665" t="s">
        <v>22</v>
      </c>
      <c r="G5665">
        <v>2003</v>
      </c>
      <c r="H5665" t="str">
        <f>VLOOKUP(Raw_savings[[#This Row],[BldgVint]],DEER2020wts!$I$6:$J$15,2,FALSE)</f>
        <v>Ex</v>
      </c>
      <c r="I5665" t="s">
        <v>42</v>
      </c>
      <c r="J5665" t="s">
        <v>31</v>
      </c>
      <c r="K5665">
        <f>SUMIFS(raw_wts[wt_vint],raw_wts[bldgtype],Raw_savings[[#This Row],[BldgType]],raw_wts[bldgvint],Raw_savings[[#This Row],[BldgVint]],raw_wts[bldgloc],Raw_savings[[#This Row],[BldgLoc]])</f>
        <v>0.64200000000000002</v>
      </c>
      <c r="L5665" t="s">
        <v>32</v>
      </c>
      <c r="M5665">
        <v>525.716377416667</v>
      </c>
      <c r="N5665">
        <v>174998.9</v>
      </c>
      <c r="O5665" t="s">
        <v>7</v>
      </c>
      <c r="P5665">
        <v>1666012</v>
      </c>
      <c r="Q5665">
        <v>518.81988888888895</v>
      </c>
      <c r="R5665">
        <v>288.62153333333299</v>
      </c>
      <c r="S5665">
        <v>0</v>
      </c>
      <c r="T5665">
        <v>1663669</v>
      </c>
      <c r="U5665">
        <v>518.04399999999998</v>
      </c>
      <c r="V5665">
        <v>288.27493333333302</v>
      </c>
      <c r="W5665">
        <v>0</v>
      </c>
      <c r="X5665">
        <v>4.4567757457230801</v>
      </c>
      <c r="Y5665">
        <v>1.4758697317009701E-3</v>
      </c>
      <c r="Z5665">
        <v>6.5929085508652295E-4</v>
      </c>
      <c r="AA5665">
        <v>0</v>
      </c>
      <c r="AB5665">
        <f>(Raw_savings[[#This Row],[PreWBthm]]-Raw_savings[[#This Row],[MsrWBthm]])/Raw_savings[[#This Row],[NumUnit]]/10^5</f>
        <v>0</v>
      </c>
      <c r="AC5665">
        <f>Raw_savings[[#This Row],[APreWBkWh]]*Raw_savings[[#This Row],[BldgWts]]</f>
        <v>2.8612500287542173</v>
      </c>
      <c r="AD5665" t="s">
        <v>72</v>
      </c>
    </row>
    <row r="5666" spans="1:30" hidden="1" x14ac:dyDescent="0.25">
      <c r="A5666" t="s">
        <v>73</v>
      </c>
      <c r="B5666" t="s">
        <v>69</v>
      </c>
      <c r="C5666" t="s">
        <v>70</v>
      </c>
      <c r="D5666" s="1">
        <v>43622.936018518521</v>
      </c>
      <c r="E5666" t="s">
        <v>71</v>
      </c>
      <c r="F5666" t="s">
        <v>22</v>
      </c>
      <c r="G5666">
        <v>2007</v>
      </c>
      <c r="H5666" t="str">
        <f>VLOOKUP(Raw_savings[[#This Row],[BldgVint]],DEER2020wts!$I$6:$J$15,2,FALSE)</f>
        <v>Ex</v>
      </c>
      <c r="I5666" t="s">
        <v>5</v>
      </c>
      <c r="J5666" t="s">
        <v>31</v>
      </c>
      <c r="K5666">
        <f>SUMIFS(raw_wts[wt_vint],raw_wts[bldgtype],Raw_savings[[#This Row],[BldgType]],raw_wts[bldgvint],Raw_savings[[#This Row],[BldgVint]],raw_wts[bldgloc],Raw_savings[[#This Row],[BldgLoc]])</f>
        <v>4.8000000000000001E-2</v>
      </c>
      <c r="L5666" t="s">
        <v>32</v>
      </c>
      <c r="M5666">
        <v>464.64628333333297</v>
      </c>
      <c r="N5666">
        <v>174998.9</v>
      </c>
      <c r="O5666" t="s">
        <v>7</v>
      </c>
      <c r="P5666">
        <v>1466983</v>
      </c>
      <c r="Q5666">
        <v>413.72344444444502</v>
      </c>
      <c r="R5666">
        <v>234.984733333333</v>
      </c>
      <c r="S5666">
        <v>0</v>
      </c>
      <c r="T5666">
        <v>1465148</v>
      </c>
      <c r="U5666">
        <v>412.89466666666698</v>
      </c>
      <c r="V5666">
        <v>234.6694</v>
      </c>
      <c r="W5666">
        <v>0</v>
      </c>
      <c r="X5666">
        <v>3.9492406714971802</v>
      </c>
      <c r="Y5666">
        <v>1.78367460906429E-3</v>
      </c>
      <c r="Z5666">
        <v>6.7865243873504696E-4</v>
      </c>
      <c r="AA5666">
        <v>0</v>
      </c>
      <c r="AB5666">
        <f>(Raw_savings[[#This Row],[PreWBthm]]-Raw_savings[[#This Row],[MsrWBthm]])/Raw_savings[[#This Row],[NumUnit]]/10^5</f>
        <v>0</v>
      </c>
      <c r="AC5666">
        <f>Raw_savings[[#This Row],[APreWBkWh]]*Raw_savings[[#This Row],[BldgWts]]</f>
        <v>0.18956355223186466</v>
      </c>
      <c r="AD5666" t="s">
        <v>72</v>
      </c>
    </row>
    <row r="5667" spans="1:30" hidden="1" x14ac:dyDescent="0.25">
      <c r="A5667" t="s">
        <v>73</v>
      </c>
      <c r="B5667" t="s">
        <v>69</v>
      </c>
      <c r="C5667" t="s">
        <v>70</v>
      </c>
      <c r="D5667" s="1">
        <v>43622.936018518521</v>
      </c>
      <c r="E5667" t="s">
        <v>71</v>
      </c>
      <c r="F5667" t="s">
        <v>22</v>
      </c>
      <c r="G5667">
        <v>2007</v>
      </c>
      <c r="H5667" t="str">
        <f>VLOOKUP(Raw_savings[[#This Row],[BldgVint]],DEER2020wts!$I$6:$J$15,2,FALSE)</f>
        <v>Ex</v>
      </c>
      <c r="I5667" t="s">
        <v>35</v>
      </c>
      <c r="J5667" t="s">
        <v>31</v>
      </c>
      <c r="K5667">
        <f>SUMIFS(raw_wts[wt_vint],raw_wts[bldgtype],Raw_savings[[#This Row],[BldgType]],raw_wts[bldgvint],Raw_savings[[#This Row],[BldgVint]],raw_wts[bldgloc],Raw_savings[[#This Row],[BldgLoc]])</f>
        <v>0.71</v>
      </c>
      <c r="L5667" t="s">
        <v>32</v>
      </c>
      <c r="M5667">
        <v>423.600815833333</v>
      </c>
      <c r="N5667">
        <v>174998.9</v>
      </c>
      <c r="O5667" t="s">
        <v>7</v>
      </c>
      <c r="P5667">
        <v>1608590</v>
      </c>
      <c r="Q5667">
        <v>605.80744444444395</v>
      </c>
      <c r="R5667">
        <v>320.01900000000001</v>
      </c>
      <c r="S5667">
        <v>0</v>
      </c>
      <c r="T5667">
        <v>1606482</v>
      </c>
      <c r="U5667">
        <v>604.83577777777805</v>
      </c>
      <c r="V5667">
        <v>319.62133333333298</v>
      </c>
      <c r="W5667">
        <v>0</v>
      </c>
      <c r="X5667">
        <v>4.9763832391422902</v>
      </c>
      <c r="Y5667">
        <v>2.2938262400535201E-3</v>
      </c>
      <c r="Z5667">
        <v>9.38776914025452E-4</v>
      </c>
      <c r="AA5667">
        <v>0</v>
      </c>
      <c r="AB5667">
        <f>(Raw_savings[[#This Row],[PreWBthm]]-Raw_savings[[#This Row],[MsrWBthm]])/Raw_savings[[#This Row],[NumUnit]]/10^5</f>
        <v>0</v>
      </c>
      <c r="AC5667">
        <f>Raw_savings[[#This Row],[APreWBkWh]]*Raw_savings[[#This Row],[BldgWts]]</f>
        <v>3.533232099791026</v>
      </c>
      <c r="AD5667" t="s">
        <v>72</v>
      </c>
    </row>
    <row r="5668" spans="1:30" hidden="1" x14ac:dyDescent="0.25">
      <c r="A5668" t="s">
        <v>73</v>
      </c>
      <c r="B5668" t="s">
        <v>69</v>
      </c>
      <c r="C5668" t="s">
        <v>70</v>
      </c>
      <c r="D5668" s="1">
        <v>43622.936018518521</v>
      </c>
      <c r="E5668" t="s">
        <v>71</v>
      </c>
      <c r="F5668" t="s">
        <v>22</v>
      </c>
      <c r="G5668">
        <v>2007</v>
      </c>
      <c r="H5668" t="str">
        <f>VLOOKUP(Raw_savings[[#This Row],[BldgVint]],DEER2020wts!$I$6:$J$15,2,FALSE)</f>
        <v>Ex</v>
      </c>
      <c r="I5668" t="s">
        <v>38</v>
      </c>
      <c r="J5668" t="s">
        <v>31</v>
      </c>
      <c r="K5668">
        <f>SUMIFS(raw_wts[wt_vint],raw_wts[bldgtype],Raw_savings[[#This Row],[BldgType]],raw_wts[bldgvint],Raw_savings[[#This Row],[BldgVint]],raw_wts[bldgloc],Raw_savings[[#This Row],[BldgLoc]])</f>
        <v>6.4930000000000003</v>
      </c>
      <c r="L5668" t="s">
        <v>32</v>
      </c>
      <c r="M5668">
        <v>518.01011225000002</v>
      </c>
      <c r="N5668">
        <v>174998.9</v>
      </c>
      <c r="O5668" t="s">
        <v>7</v>
      </c>
      <c r="P5668">
        <v>1542847</v>
      </c>
      <c r="Q5668">
        <v>520.47933333333299</v>
      </c>
      <c r="R5668">
        <v>280.07040000000001</v>
      </c>
      <c r="S5668">
        <v>0</v>
      </c>
      <c r="T5668">
        <v>1540459</v>
      </c>
      <c r="U5668">
        <v>519.69044444444501</v>
      </c>
      <c r="V5668">
        <v>279.74633333333298</v>
      </c>
      <c r="W5668">
        <v>0</v>
      </c>
      <c r="X5668">
        <v>4.6099486159210601</v>
      </c>
      <c r="Y5668">
        <v>1.52292179290153E-3</v>
      </c>
      <c r="Z5668">
        <v>6.2559911284180004E-4</v>
      </c>
      <c r="AA5668">
        <v>0</v>
      </c>
      <c r="AB5668">
        <f>(Raw_savings[[#This Row],[PreWBthm]]-Raw_savings[[#This Row],[MsrWBthm]])/Raw_savings[[#This Row],[NumUnit]]/10^5</f>
        <v>0</v>
      </c>
      <c r="AC5668">
        <f>Raw_savings[[#This Row],[APreWBkWh]]*Raw_savings[[#This Row],[BldgWts]]</f>
        <v>29.932396363175446</v>
      </c>
      <c r="AD5668" t="s">
        <v>72</v>
      </c>
    </row>
    <row r="5669" spans="1:30" hidden="1" x14ac:dyDescent="0.25">
      <c r="A5669" t="s">
        <v>73</v>
      </c>
      <c r="B5669" t="s">
        <v>69</v>
      </c>
      <c r="C5669" t="s">
        <v>70</v>
      </c>
      <c r="D5669" s="1">
        <v>43622.936018518521</v>
      </c>
      <c r="E5669" t="s">
        <v>71</v>
      </c>
      <c r="F5669" t="s">
        <v>22</v>
      </c>
      <c r="G5669">
        <v>2007</v>
      </c>
      <c r="H5669" t="str">
        <f>VLOOKUP(Raw_savings[[#This Row],[BldgVint]],DEER2020wts!$I$6:$J$15,2,FALSE)</f>
        <v>Ex</v>
      </c>
      <c r="I5669" t="s">
        <v>40</v>
      </c>
      <c r="J5669" t="s">
        <v>31</v>
      </c>
      <c r="K5669">
        <f>SUMIFS(raw_wts[wt_vint],raw_wts[bldgtype],Raw_savings[[#This Row],[BldgType]],raw_wts[bldgvint],Raw_savings[[#This Row],[BldgVint]],raw_wts[bldgloc],Raw_savings[[#This Row],[BldgLoc]])</f>
        <v>3.61</v>
      </c>
      <c r="L5669" t="s">
        <v>32</v>
      </c>
      <c r="M5669">
        <v>451.40683741666697</v>
      </c>
      <c r="N5669">
        <v>174998.9</v>
      </c>
      <c r="O5669" t="s">
        <v>7</v>
      </c>
      <c r="P5669">
        <v>1638174</v>
      </c>
      <c r="Q5669">
        <v>597.66622222222202</v>
      </c>
      <c r="R5669">
        <v>310.18720000000002</v>
      </c>
      <c r="S5669">
        <v>0</v>
      </c>
      <c r="T5669">
        <v>1635826</v>
      </c>
      <c r="U5669">
        <v>596.71944444444398</v>
      </c>
      <c r="V5669">
        <v>309.81746666666697</v>
      </c>
      <c r="W5669">
        <v>0</v>
      </c>
      <c r="X5669">
        <v>5.2015162495925997</v>
      </c>
      <c r="Y5669">
        <v>2.0973935246441501E-3</v>
      </c>
      <c r="Z5669">
        <v>8.1906896991041105E-4</v>
      </c>
      <c r="AA5669">
        <v>0</v>
      </c>
      <c r="AB5669">
        <f>(Raw_savings[[#This Row],[PreWBthm]]-Raw_savings[[#This Row],[MsrWBthm]])/Raw_savings[[#This Row],[NumUnit]]/10^5</f>
        <v>0</v>
      </c>
      <c r="AC5669">
        <f>Raw_savings[[#This Row],[APreWBkWh]]*Raw_savings[[#This Row],[BldgWts]]</f>
        <v>18.777473661029283</v>
      </c>
      <c r="AD5669" t="s">
        <v>72</v>
      </c>
    </row>
    <row r="5670" spans="1:30" hidden="1" x14ac:dyDescent="0.25">
      <c r="A5670" t="s">
        <v>73</v>
      </c>
      <c r="B5670" t="s">
        <v>69</v>
      </c>
      <c r="C5670" t="s">
        <v>70</v>
      </c>
      <c r="D5670" s="1">
        <v>43622.936018518521</v>
      </c>
      <c r="E5670" t="s">
        <v>71</v>
      </c>
      <c r="F5670" t="s">
        <v>22</v>
      </c>
      <c r="G5670">
        <v>2007</v>
      </c>
      <c r="H5670" t="str">
        <f>VLOOKUP(Raw_savings[[#This Row],[BldgVint]],DEER2020wts!$I$6:$J$15,2,FALSE)</f>
        <v>Ex</v>
      </c>
      <c r="I5670" t="s">
        <v>43</v>
      </c>
      <c r="J5670" t="s">
        <v>31</v>
      </c>
      <c r="K5670">
        <f>SUMIFS(raw_wts[wt_vint],raw_wts[bldgtype],Raw_savings[[#This Row],[BldgType]],raw_wts[bldgvint],Raw_savings[[#This Row],[BldgVint]],raw_wts[bldgloc],Raw_savings[[#This Row],[BldgLoc]])</f>
        <v>0.29600000000000004</v>
      </c>
      <c r="L5670" t="s">
        <v>32</v>
      </c>
      <c r="M5670">
        <v>514.02206141666704</v>
      </c>
      <c r="N5670">
        <v>174998.9</v>
      </c>
      <c r="O5670" t="s">
        <v>7</v>
      </c>
      <c r="P5670">
        <v>1556255</v>
      </c>
      <c r="Q5670">
        <v>493.133222222222</v>
      </c>
      <c r="R5670">
        <v>263.44086666666698</v>
      </c>
      <c r="S5670">
        <v>0</v>
      </c>
      <c r="T5670">
        <v>1553834</v>
      </c>
      <c r="U5670">
        <v>492.34844444444502</v>
      </c>
      <c r="V5670">
        <v>263.11753333333297</v>
      </c>
      <c r="W5670">
        <v>0</v>
      </c>
      <c r="X5670">
        <v>4.7099145770662396</v>
      </c>
      <c r="Y5670">
        <v>1.5267394858790599E-3</v>
      </c>
      <c r="Z5670">
        <v>6.2902617923091297E-4</v>
      </c>
      <c r="AA5670">
        <v>0</v>
      </c>
      <c r="AB5670">
        <f>(Raw_savings[[#This Row],[PreWBthm]]-Raw_savings[[#This Row],[MsrWBthm]])/Raw_savings[[#This Row],[NumUnit]]/10^5</f>
        <v>0</v>
      </c>
      <c r="AC5670">
        <f>Raw_savings[[#This Row],[APreWBkWh]]*Raw_savings[[#This Row],[BldgWts]]</f>
        <v>1.3941347148116072</v>
      </c>
      <c r="AD5670" t="s">
        <v>72</v>
      </c>
    </row>
    <row r="5671" spans="1:30" hidden="1" x14ac:dyDescent="0.25">
      <c r="A5671" t="s">
        <v>73</v>
      </c>
      <c r="B5671" t="s">
        <v>69</v>
      </c>
      <c r="C5671" t="s">
        <v>70</v>
      </c>
      <c r="D5671" s="1">
        <v>43622.936018518521</v>
      </c>
      <c r="E5671" t="s">
        <v>71</v>
      </c>
      <c r="F5671" t="s">
        <v>22</v>
      </c>
      <c r="G5671">
        <v>2007</v>
      </c>
      <c r="H5671" t="str">
        <f>VLOOKUP(Raw_savings[[#This Row],[BldgVint]],DEER2020wts!$I$6:$J$15,2,FALSE)</f>
        <v>Ex</v>
      </c>
      <c r="I5671" t="s">
        <v>45</v>
      </c>
      <c r="J5671" t="s">
        <v>31</v>
      </c>
      <c r="K5671">
        <f>SUMIFS(raw_wts[wt_vint],raw_wts[bldgtype],Raw_savings[[#This Row],[BldgType]],raw_wts[bldgvint],Raw_savings[[#This Row],[BldgVint]],raw_wts[bldgloc],Raw_savings[[#This Row],[BldgLoc]])</f>
        <v>5.093</v>
      </c>
      <c r="L5671" t="s">
        <v>32</v>
      </c>
      <c r="M5671">
        <v>549.79385666666701</v>
      </c>
      <c r="N5671">
        <v>174998.9</v>
      </c>
      <c r="O5671" t="s">
        <v>7</v>
      </c>
      <c r="P5671">
        <v>1675289</v>
      </c>
      <c r="Q5671">
        <v>559.85633333333305</v>
      </c>
      <c r="R5671">
        <v>294.32113333333302</v>
      </c>
      <c r="S5671">
        <v>0</v>
      </c>
      <c r="T5671">
        <v>1672588</v>
      </c>
      <c r="U5671">
        <v>558.97577777777803</v>
      </c>
      <c r="V5671">
        <v>293.96813333333301</v>
      </c>
      <c r="W5671">
        <v>0</v>
      </c>
      <c r="X5671">
        <v>4.91275041954058</v>
      </c>
      <c r="Y5671">
        <v>1.60161039429267E-3</v>
      </c>
      <c r="Z5671">
        <v>6.4205882935849999E-4</v>
      </c>
      <c r="AA5671">
        <v>0</v>
      </c>
      <c r="AB5671">
        <f>(Raw_savings[[#This Row],[PreWBthm]]-Raw_savings[[#This Row],[MsrWBthm]])/Raw_savings[[#This Row],[NumUnit]]/10^5</f>
        <v>0</v>
      </c>
      <c r="AC5671">
        <f>Raw_savings[[#This Row],[APreWBkWh]]*Raw_savings[[#This Row],[BldgWts]]</f>
        <v>25.020637886720174</v>
      </c>
      <c r="AD5671" t="s">
        <v>72</v>
      </c>
    </row>
    <row r="5672" spans="1:30" hidden="1" x14ac:dyDescent="0.25">
      <c r="A5672" t="s">
        <v>73</v>
      </c>
      <c r="B5672" t="s">
        <v>69</v>
      </c>
      <c r="C5672" t="s">
        <v>70</v>
      </c>
      <c r="D5672" s="1">
        <v>43622.936018518521</v>
      </c>
      <c r="E5672" t="s">
        <v>71</v>
      </c>
      <c r="F5672" t="s">
        <v>22</v>
      </c>
      <c r="G5672">
        <v>2007</v>
      </c>
      <c r="H5672" t="str">
        <f>VLOOKUP(Raw_savings[[#This Row],[BldgVint]],DEER2020wts!$I$6:$J$15,2,FALSE)</f>
        <v>Ex</v>
      </c>
      <c r="I5672" t="s">
        <v>8</v>
      </c>
      <c r="J5672" t="s">
        <v>31</v>
      </c>
      <c r="K5672">
        <f>SUMIFS(raw_wts[wt_vint],raw_wts[bldgtype],Raw_savings[[#This Row],[BldgType]],raw_wts[bldgvint],Raw_savings[[#This Row],[BldgVint]],raw_wts[bldgloc],Raw_savings[[#This Row],[BldgLoc]])</f>
        <v>2.9340000000000002</v>
      </c>
      <c r="L5672" t="s">
        <v>32</v>
      </c>
      <c r="M5672">
        <v>538.20499333333305</v>
      </c>
      <c r="N5672">
        <v>174998.9</v>
      </c>
      <c r="O5672" t="s">
        <v>7</v>
      </c>
      <c r="P5672">
        <v>1633642</v>
      </c>
      <c r="Q5672">
        <v>533.69911111111105</v>
      </c>
      <c r="R5672">
        <v>280.756933333333</v>
      </c>
      <c r="S5672">
        <v>0</v>
      </c>
      <c r="T5672">
        <v>1630909</v>
      </c>
      <c r="U5672">
        <v>532.86533333333296</v>
      </c>
      <c r="V5672">
        <v>280.42933333333298</v>
      </c>
      <c r="W5672">
        <v>0</v>
      </c>
      <c r="X5672">
        <v>5.0779907913402402</v>
      </c>
      <c r="Y5672">
        <v>1.5491825384482199E-3</v>
      </c>
      <c r="Z5672">
        <v>6.0869000484543596E-4</v>
      </c>
      <c r="AA5672">
        <v>0</v>
      </c>
      <c r="AB5672">
        <f>(Raw_savings[[#This Row],[PreWBthm]]-Raw_savings[[#This Row],[MsrWBthm]])/Raw_savings[[#This Row],[NumUnit]]/10^5</f>
        <v>0</v>
      </c>
      <c r="AC5672">
        <f>Raw_savings[[#This Row],[APreWBkWh]]*Raw_savings[[#This Row],[BldgWts]]</f>
        <v>14.898824981792266</v>
      </c>
      <c r="AD5672" t="s">
        <v>72</v>
      </c>
    </row>
    <row r="5673" spans="1:30" hidden="1" x14ac:dyDescent="0.25">
      <c r="A5673" t="s">
        <v>73</v>
      </c>
      <c r="B5673" t="s">
        <v>69</v>
      </c>
      <c r="C5673" t="s">
        <v>70</v>
      </c>
      <c r="D5673" s="1">
        <v>43622.936018518521</v>
      </c>
      <c r="E5673" t="s">
        <v>71</v>
      </c>
      <c r="F5673" t="s">
        <v>22</v>
      </c>
      <c r="G5673">
        <v>2007</v>
      </c>
      <c r="H5673" t="str">
        <f>VLOOKUP(Raw_savings[[#This Row],[BldgVint]],DEER2020wts!$I$6:$J$15,2,FALSE)</f>
        <v>Ex</v>
      </c>
      <c r="I5673" t="s">
        <v>36</v>
      </c>
      <c r="J5673" t="s">
        <v>31</v>
      </c>
      <c r="K5673">
        <f>SUMIFS(raw_wts[wt_vint],raw_wts[bldgtype],Raw_savings[[#This Row],[BldgType]],raw_wts[bldgvint],Raw_savings[[#This Row],[BldgVint]],raw_wts[bldgloc],Raw_savings[[#This Row],[BldgLoc]])</f>
        <v>6.8479999999999999</v>
      </c>
      <c r="L5673" t="s">
        <v>32</v>
      </c>
      <c r="M5673">
        <v>483.95692774999998</v>
      </c>
      <c r="N5673">
        <v>174998.9</v>
      </c>
      <c r="O5673" t="s">
        <v>7</v>
      </c>
      <c r="P5673">
        <v>1707441</v>
      </c>
      <c r="Q5673">
        <v>599.64822222222199</v>
      </c>
      <c r="R5673">
        <v>295.804466666667</v>
      </c>
      <c r="S5673">
        <v>0</v>
      </c>
      <c r="T5673">
        <v>1704836</v>
      </c>
      <c r="U5673">
        <v>598.67033333333302</v>
      </c>
      <c r="V5673">
        <v>295.46353333333298</v>
      </c>
      <c r="W5673">
        <v>0</v>
      </c>
      <c r="X5673">
        <v>5.3827104244815702</v>
      </c>
      <c r="Y5673">
        <v>2.0206114073732699E-3</v>
      </c>
      <c r="Z5673">
        <v>7.0447040590656998E-4</v>
      </c>
      <c r="AA5673">
        <v>0</v>
      </c>
      <c r="AB5673">
        <f>(Raw_savings[[#This Row],[PreWBthm]]-Raw_savings[[#This Row],[MsrWBthm]])/Raw_savings[[#This Row],[NumUnit]]/10^5</f>
        <v>0</v>
      </c>
      <c r="AC5673">
        <f>Raw_savings[[#This Row],[APreWBkWh]]*Raw_savings[[#This Row],[BldgWts]]</f>
        <v>36.860800986849789</v>
      </c>
      <c r="AD5673" t="s">
        <v>72</v>
      </c>
    </row>
    <row r="5674" spans="1:30" hidden="1" x14ac:dyDescent="0.25">
      <c r="A5674" t="s">
        <v>73</v>
      </c>
      <c r="B5674" t="s">
        <v>69</v>
      </c>
      <c r="C5674" t="s">
        <v>70</v>
      </c>
      <c r="D5674" s="1">
        <v>43622.936018518521</v>
      </c>
      <c r="E5674" t="s">
        <v>71</v>
      </c>
      <c r="F5674" t="s">
        <v>22</v>
      </c>
      <c r="G5674">
        <v>2007</v>
      </c>
      <c r="H5674" t="str">
        <f>VLOOKUP(Raw_savings[[#This Row],[BldgVint]],DEER2020wts!$I$6:$J$15,2,FALSE)</f>
        <v>Ex</v>
      </c>
      <c r="I5674" t="s">
        <v>39</v>
      </c>
      <c r="J5674" t="s">
        <v>31</v>
      </c>
      <c r="K5674">
        <f>SUMIFS(raw_wts[wt_vint],raw_wts[bldgtype],Raw_savings[[#This Row],[BldgType]],raw_wts[bldgvint],Raw_savings[[#This Row],[BldgVint]],raw_wts[bldgloc],Raw_savings[[#This Row],[BldgLoc]])</f>
        <v>8.3149999999999995</v>
      </c>
      <c r="L5674" t="s">
        <v>32</v>
      </c>
      <c r="M5674">
        <v>560.95749508333404</v>
      </c>
      <c r="N5674">
        <v>174998.9</v>
      </c>
      <c r="O5674" t="s">
        <v>7</v>
      </c>
      <c r="P5674">
        <v>1731845</v>
      </c>
      <c r="Q5674">
        <v>695.74988888888902</v>
      </c>
      <c r="R5674">
        <v>342.61533333333301</v>
      </c>
      <c r="S5674">
        <v>0</v>
      </c>
      <c r="T5674">
        <v>1729095</v>
      </c>
      <c r="U5674">
        <v>694.50355555555598</v>
      </c>
      <c r="V5674">
        <v>342.14159999999998</v>
      </c>
      <c r="W5674">
        <v>0</v>
      </c>
      <c r="X5674">
        <v>4.9023322160825602</v>
      </c>
      <c r="Y5674">
        <v>2.2217963825371802E-3</v>
      </c>
      <c r="Z5674">
        <v>8.4450842975711997E-4</v>
      </c>
      <c r="AA5674">
        <v>0</v>
      </c>
      <c r="AB5674">
        <f>(Raw_savings[[#This Row],[PreWBthm]]-Raw_savings[[#This Row],[MsrWBthm]])/Raw_savings[[#This Row],[NumUnit]]/10^5</f>
        <v>0</v>
      </c>
      <c r="AC5674">
        <f>Raw_savings[[#This Row],[APreWBkWh]]*Raw_savings[[#This Row],[BldgWts]]</f>
        <v>40.762892376726484</v>
      </c>
      <c r="AD5674" t="s">
        <v>72</v>
      </c>
    </row>
    <row r="5675" spans="1:30" hidden="1" x14ac:dyDescent="0.25">
      <c r="A5675" t="s">
        <v>73</v>
      </c>
      <c r="B5675" t="s">
        <v>69</v>
      </c>
      <c r="C5675" t="s">
        <v>70</v>
      </c>
      <c r="D5675" s="1">
        <v>43622.936018518521</v>
      </c>
      <c r="E5675" t="s">
        <v>71</v>
      </c>
      <c r="F5675" t="s">
        <v>22</v>
      </c>
      <c r="G5675">
        <v>2007</v>
      </c>
      <c r="H5675" t="str">
        <f>VLOOKUP(Raw_savings[[#This Row],[BldgVint]],DEER2020wts!$I$6:$J$15,2,FALSE)</f>
        <v>Ex</v>
      </c>
      <c r="I5675" t="s">
        <v>41</v>
      </c>
      <c r="J5675" t="s">
        <v>31</v>
      </c>
      <c r="K5675">
        <f>SUMIFS(raw_wts[wt_vint],raw_wts[bldgtype],Raw_savings[[#This Row],[BldgType]],raw_wts[bldgvint],Raw_savings[[#This Row],[BldgVint]],raw_wts[bldgloc],Raw_savings[[#This Row],[BldgLoc]])</f>
        <v>4.907</v>
      </c>
      <c r="L5675" t="s">
        <v>32</v>
      </c>
      <c r="M5675">
        <v>495.748005583333</v>
      </c>
      <c r="N5675">
        <v>174998.9</v>
      </c>
      <c r="O5675" t="s">
        <v>7</v>
      </c>
      <c r="P5675">
        <v>1734253</v>
      </c>
      <c r="Q5675">
        <v>689.64844444444498</v>
      </c>
      <c r="R5675">
        <v>336.04693333333302</v>
      </c>
      <c r="S5675">
        <v>0</v>
      </c>
      <c r="T5675">
        <v>1731601</v>
      </c>
      <c r="U5675">
        <v>688.45077777777794</v>
      </c>
      <c r="V5675">
        <v>335.57953333333302</v>
      </c>
      <c r="W5675">
        <v>0</v>
      </c>
      <c r="X5675">
        <v>5.3494920204055401</v>
      </c>
      <c r="Y5675">
        <v>2.4158779322927498E-3</v>
      </c>
      <c r="Z5675">
        <v>9.4281771128866402E-4</v>
      </c>
      <c r="AA5675">
        <v>0</v>
      </c>
      <c r="AB5675">
        <f>(Raw_savings[[#This Row],[PreWBthm]]-Raw_savings[[#This Row],[MsrWBthm]])/Raw_savings[[#This Row],[NumUnit]]/10^5</f>
        <v>0</v>
      </c>
      <c r="AC5675">
        <f>Raw_savings[[#This Row],[APreWBkWh]]*Raw_savings[[#This Row],[BldgWts]]</f>
        <v>26.249957344129985</v>
      </c>
      <c r="AD5675" t="s">
        <v>72</v>
      </c>
    </row>
    <row r="5676" spans="1:30" hidden="1" x14ac:dyDescent="0.25">
      <c r="A5676" t="s">
        <v>73</v>
      </c>
      <c r="B5676" t="s">
        <v>69</v>
      </c>
      <c r="C5676" t="s">
        <v>70</v>
      </c>
      <c r="D5676" s="1">
        <v>43622.936018518521</v>
      </c>
      <c r="E5676" t="s">
        <v>71</v>
      </c>
      <c r="F5676" t="s">
        <v>22</v>
      </c>
      <c r="G5676">
        <v>2007</v>
      </c>
      <c r="H5676" t="str">
        <f>VLOOKUP(Raw_savings[[#This Row],[BldgVint]],DEER2020wts!$I$6:$J$15,2,FALSE)</f>
        <v>Ex</v>
      </c>
      <c r="I5676" t="s">
        <v>44</v>
      </c>
      <c r="J5676" t="s">
        <v>31</v>
      </c>
      <c r="K5676">
        <f>SUMIFS(raw_wts[wt_vint],raw_wts[bldgtype],Raw_savings[[#This Row],[BldgType]],raw_wts[bldgvint],Raw_savings[[#This Row],[BldgVint]],raw_wts[bldgloc],Raw_savings[[#This Row],[BldgLoc]])</f>
        <v>0.41</v>
      </c>
      <c r="L5676" t="s">
        <v>32</v>
      </c>
      <c r="M5676">
        <v>523.7592085</v>
      </c>
      <c r="N5676">
        <v>174998.9</v>
      </c>
      <c r="O5676" t="s">
        <v>7</v>
      </c>
      <c r="P5676">
        <v>1750018</v>
      </c>
      <c r="Q5676">
        <v>656.55700000000002</v>
      </c>
      <c r="R5676">
        <v>358.803</v>
      </c>
      <c r="S5676">
        <v>0</v>
      </c>
      <c r="T5676">
        <v>1747372</v>
      </c>
      <c r="U5676">
        <v>655.52522222222206</v>
      </c>
      <c r="V5676">
        <v>358.31933333333302</v>
      </c>
      <c r="W5676">
        <v>0</v>
      </c>
      <c r="X5676">
        <v>5.0519398171115899</v>
      </c>
      <c r="Y5676">
        <v>1.9699468019526902E-3</v>
      </c>
      <c r="Z5676">
        <v>9.2345233996327201E-4</v>
      </c>
      <c r="AA5676">
        <v>0</v>
      </c>
      <c r="AB5676">
        <f>(Raw_savings[[#This Row],[PreWBthm]]-Raw_savings[[#This Row],[MsrWBthm]])/Raw_savings[[#This Row],[NumUnit]]/10^5</f>
        <v>0</v>
      </c>
      <c r="AC5676">
        <f>Raw_savings[[#This Row],[APreWBkWh]]*Raw_savings[[#This Row],[BldgWts]]</f>
        <v>2.0712953250157518</v>
      </c>
      <c r="AD5676" t="s">
        <v>72</v>
      </c>
    </row>
    <row r="5677" spans="1:30" hidden="1" x14ac:dyDescent="0.25">
      <c r="A5677" t="s">
        <v>73</v>
      </c>
      <c r="B5677" t="s">
        <v>69</v>
      </c>
      <c r="C5677" t="s">
        <v>70</v>
      </c>
      <c r="D5677" s="1">
        <v>43622.936018518521</v>
      </c>
      <c r="E5677" t="s">
        <v>71</v>
      </c>
      <c r="F5677" t="s">
        <v>22</v>
      </c>
      <c r="G5677">
        <v>2007</v>
      </c>
      <c r="H5677" t="str">
        <f>VLOOKUP(Raw_savings[[#This Row],[BldgVint]],DEER2020wts!$I$6:$J$15,2,FALSE)</f>
        <v>Ex</v>
      </c>
      <c r="I5677" t="s">
        <v>46</v>
      </c>
      <c r="J5677" t="s">
        <v>31</v>
      </c>
      <c r="K5677">
        <f>SUMIFS(raw_wts[wt_vint],raw_wts[bldgtype],Raw_savings[[#This Row],[BldgType]],raw_wts[bldgvint],Raw_savings[[#This Row],[BldgVint]],raw_wts[bldgloc],Raw_savings[[#This Row],[BldgLoc]])</f>
        <v>3.387</v>
      </c>
      <c r="L5677" t="s">
        <v>32</v>
      </c>
      <c r="M5677">
        <v>488.27011633333302</v>
      </c>
      <c r="N5677">
        <v>174998.9</v>
      </c>
      <c r="O5677" t="s">
        <v>7</v>
      </c>
      <c r="P5677">
        <v>1682592</v>
      </c>
      <c r="Q5677">
        <v>635.16377777777802</v>
      </c>
      <c r="R5677">
        <v>341.39013333333298</v>
      </c>
      <c r="S5677">
        <v>0</v>
      </c>
      <c r="T5677">
        <v>1680126</v>
      </c>
      <c r="U5677">
        <v>634.14655555555601</v>
      </c>
      <c r="V5677">
        <v>340.95486666666699</v>
      </c>
      <c r="W5677">
        <v>0</v>
      </c>
      <c r="X5677">
        <v>5.05048315985103</v>
      </c>
      <c r="Y5677">
        <v>2.0833186144199899E-3</v>
      </c>
      <c r="Z5677">
        <v>8.9144645987196305E-4</v>
      </c>
      <c r="AA5677">
        <v>0</v>
      </c>
      <c r="AB5677">
        <f>(Raw_savings[[#This Row],[PreWBthm]]-Raw_savings[[#This Row],[MsrWBthm]])/Raw_savings[[#This Row],[NumUnit]]/10^5</f>
        <v>0</v>
      </c>
      <c r="AC5677">
        <f>Raw_savings[[#This Row],[APreWBkWh]]*Raw_savings[[#This Row],[BldgWts]]</f>
        <v>17.105986462415437</v>
      </c>
      <c r="AD5677" t="s">
        <v>72</v>
      </c>
    </row>
    <row r="5678" spans="1:30" hidden="1" x14ac:dyDescent="0.25">
      <c r="A5678" t="s">
        <v>73</v>
      </c>
      <c r="B5678" t="s">
        <v>69</v>
      </c>
      <c r="C5678" t="s">
        <v>70</v>
      </c>
      <c r="D5678" s="1">
        <v>43622.936018518521</v>
      </c>
      <c r="E5678" t="s">
        <v>71</v>
      </c>
      <c r="F5678" t="s">
        <v>22</v>
      </c>
      <c r="G5678">
        <v>2007</v>
      </c>
      <c r="H5678" t="str">
        <f>VLOOKUP(Raw_savings[[#This Row],[BldgVint]],DEER2020wts!$I$6:$J$15,2,FALSE)</f>
        <v>Ex</v>
      </c>
      <c r="I5678" t="s">
        <v>9</v>
      </c>
      <c r="J5678" t="s">
        <v>31</v>
      </c>
      <c r="K5678">
        <f>SUMIFS(raw_wts[wt_vint],raw_wts[bldgtype],Raw_savings[[#This Row],[BldgType]],raw_wts[bldgvint],Raw_savings[[#This Row],[BldgVint]],raw_wts[bldgloc],Raw_savings[[#This Row],[BldgLoc]])</f>
        <v>1.7889999999999999</v>
      </c>
      <c r="L5678" t="s">
        <v>32</v>
      </c>
      <c r="M5678">
        <v>532.29106466666701</v>
      </c>
      <c r="N5678">
        <v>174998.9</v>
      </c>
      <c r="O5678" t="s">
        <v>7</v>
      </c>
      <c r="P5678">
        <v>1765562</v>
      </c>
      <c r="Q5678">
        <v>643.35799999999995</v>
      </c>
      <c r="R5678">
        <v>337.83679999999998</v>
      </c>
      <c r="S5678">
        <v>0</v>
      </c>
      <c r="T5678">
        <v>1762818</v>
      </c>
      <c r="U5678">
        <v>642.30188888888904</v>
      </c>
      <c r="V5678">
        <v>337.40133333333301</v>
      </c>
      <c r="W5678">
        <v>0</v>
      </c>
      <c r="X5678">
        <v>5.1550743233278897</v>
      </c>
      <c r="Y5678">
        <v>1.9840857403317399E-3</v>
      </c>
      <c r="Z5678">
        <v>8.1809877259424505E-4</v>
      </c>
      <c r="AA5678">
        <v>0</v>
      </c>
      <c r="AB5678">
        <f>(Raw_savings[[#This Row],[PreWBthm]]-Raw_savings[[#This Row],[MsrWBthm]])/Raw_savings[[#This Row],[NumUnit]]/10^5</f>
        <v>0</v>
      </c>
      <c r="AC5678">
        <f>Raw_savings[[#This Row],[APreWBkWh]]*Raw_savings[[#This Row],[BldgWts]]</f>
        <v>9.222427964433594</v>
      </c>
      <c r="AD5678" t="s">
        <v>72</v>
      </c>
    </row>
    <row r="5679" spans="1:30" hidden="1" x14ac:dyDescent="0.25">
      <c r="A5679" t="s">
        <v>73</v>
      </c>
      <c r="B5679" t="s">
        <v>69</v>
      </c>
      <c r="C5679" t="s">
        <v>70</v>
      </c>
      <c r="D5679" s="1">
        <v>43622.936018518521</v>
      </c>
      <c r="E5679" t="s">
        <v>71</v>
      </c>
      <c r="F5679" t="s">
        <v>22</v>
      </c>
      <c r="G5679">
        <v>2007</v>
      </c>
      <c r="H5679" t="str">
        <f>VLOOKUP(Raw_savings[[#This Row],[BldgVint]],DEER2020wts!$I$6:$J$15,2,FALSE)</f>
        <v>Ex</v>
      </c>
      <c r="I5679" t="s">
        <v>37</v>
      </c>
      <c r="J5679" t="s">
        <v>31</v>
      </c>
      <c r="K5679">
        <f>SUMIFS(raw_wts[wt_vint],raw_wts[bldgtype],Raw_savings[[#This Row],[BldgType]],raw_wts[bldgvint],Raw_savings[[#This Row],[BldgVint]],raw_wts[bldgloc],Raw_savings[[#This Row],[BldgLoc]])</f>
        <v>0.77800000000000002</v>
      </c>
      <c r="L5679" t="s">
        <v>32</v>
      </c>
      <c r="M5679">
        <v>534.64468550000004</v>
      </c>
      <c r="N5679">
        <v>174998.9</v>
      </c>
      <c r="O5679" t="s">
        <v>7</v>
      </c>
      <c r="P5679">
        <v>1765990</v>
      </c>
      <c r="Q5679">
        <v>645.16377777777802</v>
      </c>
      <c r="R5679">
        <v>330.73973333333299</v>
      </c>
      <c r="S5679">
        <v>0</v>
      </c>
      <c r="T5679">
        <v>1763321</v>
      </c>
      <c r="U5679">
        <v>644.05833333333305</v>
      </c>
      <c r="V5679">
        <v>330.33760000000001</v>
      </c>
      <c r="W5679">
        <v>0</v>
      </c>
      <c r="X5679">
        <v>4.9921004966203899</v>
      </c>
      <c r="Y5679">
        <v>2.0676244886091099E-3</v>
      </c>
      <c r="Z5679">
        <v>7.5215062309512903E-4</v>
      </c>
      <c r="AA5679">
        <v>0</v>
      </c>
      <c r="AB5679">
        <f>(Raw_savings[[#This Row],[PreWBthm]]-Raw_savings[[#This Row],[MsrWBthm]])/Raw_savings[[#This Row],[NumUnit]]/10^5</f>
        <v>0</v>
      </c>
      <c r="AC5679">
        <f>Raw_savings[[#This Row],[APreWBkWh]]*Raw_savings[[#This Row],[BldgWts]]</f>
        <v>3.8838541863706633</v>
      </c>
      <c r="AD5679" t="s">
        <v>72</v>
      </c>
    </row>
    <row r="5680" spans="1:30" hidden="1" x14ac:dyDescent="0.25">
      <c r="A5680" t="s">
        <v>73</v>
      </c>
      <c r="B5680" t="s">
        <v>69</v>
      </c>
      <c r="C5680" t="s">
        <v>70</v>
      </c>
      <c r="D5680" s="1">
        <v>43622.936018518521</v>
      </c>
      <c r="E5680" t="s">
        <v>71</v>
      </c>
      <c r="F5680" t="s">
        <v>22</v>
      </c>
      <c r="G5680">
        <v>2007</v>
      </c>
      <c r="H5680" t="str">
        <f>VLOOKUP(Raw_savings[[#This Row],[BldgVint]],DEER2020wts!$I$6:$J$15,2,FALSE)</f>
        <v>Ex</v>
      </c>
      <c r="I5680" t="s">
        <v>34</v>
      </c>
      <c r="J5680" t="s">
        <v>31</v>
      </c>
      <c r="K5680">
        <f>SUMIFS(raw_wts[wt_vint],raw_wts[bldgtype],Raw_savings[[#This Row],[BldgType]],raw_wts[bldgvint],Raw_savings[[#This Row],[BldgVint]],raw_wts[bldgloc],Raw_savings[[#This Row],[BldgLoc]])</f>
        <v>1.1669999999999998</v>
      </c>
      <c r="L5680" t="s">
        <v>32</v>
      </c>
      <c r="M5680">
        <v>645.40783591666695</v>
      </c>
      <c r="N5680">
        <v>174998.9</v>
      </c>
      <c r="O5680" t="s">
        <v>7</v>
      </c>
      <c r="P5680">
        <v>2029885</v>
      </c>
      <c r="Q5680">
        <v>717.91088888888896</v>
      </c>
      <c r="R5680">
        <v>364.81453333333297</v>
      </c>
      <c r="S5680">
        <v>0</v>
      </c>
      <c r="T5680">
        <v>2026284</v>
      </c>
      <c r="U5680">
        <v>716.68422222222205</v>
      </c>
      <c r="V5680">
        <v>364.33033333333299</v>
      </c>
      <c r="W5680">
        <v>0</v>
      </c>
      <c r="X5680">
        <v>5.57941784962299</v>
      </c>
      <c r="Y5680">
        <v>1.90060702458714E-3</v>
      </c>
      <c r="Z5680">
        <v>7.5022330541165804E-4</v>
      </c>
      <c r="AA5680">
        <v>0</v>
      </c>
      <c r="AB5680">
        <f>(Raw_savings[[#This Row],[PreWBthm]]-Raw_savings[[#This Row],[MsrWBthm]])/Raw_savings[[#This Row],[NumUnit]]/10^5</f>
        <v>0</v>
      </c>
      <c r="AC5680">
        <f>Raw_savings[[#This Row],[APreWBkWh]]*Raw_savings[[#This Row],[BldgWts]]</f>
        <v>6.5111806305100286</v>
      </c>
      <c r="AD5680" t="s">
        <v>72</v>
      </c>
    </row>
    <row r="5681" spans="1:30" hidden="1" x14ac:dyDescent="0.25">
      <c r="A5681" t="s">
        <v>73</v>
      </c>
      <c r="B5681" t="s">
        <v>69</v>
      </c>
      <c r="C5681" t="s">
        <v>70</v>
      </c>
      <c r="D5681" s="1">
        <v>43622.936018518521</v>
      </c>
      <c r="E5681" t="s">
        <v>71</v>
      </c>
      <c r="F5681" t="s">
        <v>22</v>
      </c>
      <c r="G5681">
        <v>2007</v>
      </c>
      <c r="H5681" t="str">
        <f>VLOOKUP(Raw_savings[[#This Row],[BldgVint]],DEER2020wts!$I$6:$J$15,2,FALSE)</f>
        <v>Ex</v>
      </c>
      <c r="I5681" t="s">
        <v>42</v>
      </c>
      <c r="J5681" t="s">
        <v>31</v>
      </c>
      <c r="K5681">
        <f>SUMIFS(raw_wts[wt_vint],raw_wts[bldgtype],Raw_savings[[#This Row],[BldgType]],raw_wts[bldgvint],Raw_savings[[#This Row],[BldgVint]],raw_wts[bldgloc],Raw_savings[[#This Row],[BldgLoc]])</f>
        <v>0.377</v>
      </c>
      <c r="L5681" t="s">
        <v>32</v>
      </c>
      <c r="M5681">
        <v>524.89935233333301</v>
      </c>
      <c r="N5681">
        <v>174998.9</v>
      </c>
      <c r="O5681" t="s">
        <v>7</v>
      </c>
      <c r="P5681">
        <v>1664445</v>
      </c>
      <c r="Q5681">
        <v>518.49155555555603</v>
      </c>
      <c r="R5681">
        <v>288.46013333333298</v>
      </c>
      <c r="S5681">
        <v>0</v>
      </c>
      <c r="T5681">
        <v>1662088</v>
      </c>
      <c r="U5681">
        <v>517.72488888888904</v>
      </c>
      <c r="V5681">
        <v>288.11886666666697</v>
      </c>
      <c r="W5681">
        <v>0</v>
      </c>
      <c r="X5681">
        <v>4.4903846604543096</v>
      </c>
      <c r="Y5681">
        <v>1.4605974712268001E-3</v>
      </c>
      <c r="Z5681">
        <v>6.5015638740950198E-4</v>
      </c>
      <c r="AA5681">
        <v>0</v>
      </c>
      <c r="AB5681">
        <f>(Raw_savings[[#This Row],[PreWBthm]]-Raw_savings[[#This Row],[MsrWBthm]])/Raw_savings[[#This Row],[NumUnit]]/10^5</f>
        <v>0</v>
      </c>
      <c r="AC5681">
        <f>Raw_savings[[#This Row],[APreWBkWh]]*Raw_savings[[#This Row],[BldgWts]]</f>
        <v>1.6928750169912747</v>
      </c>
      <c r="AD5681" t="s">
        <v>72</v>
      </c>
    </row>
    <row r="5682" spans="1:30" hidden="1" x14ac:dyDescent="0.25">
      <c r="A5682" t="s">
        <v>73</v>
      </c>
      <c r="B5682" t="s">
        <v>69</v>
      </c>
      <c r="C5682" t="s">
        <v>70</v>
      </c>
      <c r="D5682" s="1">
        <v>43622.936018518521</v>
      </c>
      <c r="E5682" t="s">
        <v>71</v>
      </c>
      <c r="F5682" t="s">
        <v>22</v>
      </c>
      <c r="G5682">
        <v>2011</v>
      </c>
      <c r="H5682" t="str">
        <f>VLOOKUP(Raw_savings[[#This Row],[BldgVint]],DEER2020wts!$I$6:$J$15,2,FALSE)</f>
        <v>Ex</v>
      </c>
      <c r="I5682" t="s">
        <v>5</v>
      </c>
      <c r="J5682" t="s">
        <v>31</v>
      </c>
      <c r="K5682">
        <f>SUMIFS(raw_wts[wt_vint],raw_wts[bldgtype],Raw_savings[[#This Row],[BldgType]],raw_wts[bldgvint],Raw_savings[[#This Row],[BldgVint]],raw_wts[bldgloc],Raw_savings[[#This Row],[BldgLoc]])</f>
        <v>4.8000000000000001E-2</v>
      </c>
      <c r="L5682" t="s">
        <v>32</v>
      </c>
      <c r="M5682">
        <v>460.93058424999998</v>
      </c>
      <c r="N5682">
        <v>174998.9</v>
      </c>
      <c r="O5682" t="s">
        <v>7</v>
      </c>
      <c r="P5682">
        <v>1440483</v>
      </c>
      <c r="Q5682">
        <v>407.79911111111102</v>
      </c>
      <c r="R5682">
        <v>232.1968</v>
      </c>
      <c r="S5682">
        <v>0</v>
      </c>
      <c r="T5682">
        <v>1438670</v>
      </c>
      <c r="U5682">
        <v>406.97133333333301</v>
      </c>
      <c r="V5682">
        <v>231.88233333333301</v>
      </c>
      <c r="W5682">
        <v>0</v>
      </c>
      <c r="X5682">
        <v>3.9333471502005199</v>
      </c>
      <c r="Y5682">
        <v>1.7958838186550299E-3</v>
      </c>
      <c r="Z5682">
        <v>6.8224300450430895E-4</v>
      </c>
      <c r="AA5682">
        <v>0</v>
      </c>
      <c r="AB5682">
        <f>(Raw_savings[[#This Row],[PreWBthm]]-Raw_savings[[#This Row],[MsrWBthm]])/Raw_savings[[#This Row],[NumUnit]]/10^5</f>
        <v>0</v>
      </c>
      <c r="AC5682">
        <f>Raw_savings[[#This Row],[APreWBkWh]]*Raw_savings[[#This Row],[BldgWts]]</f>
        <v>0.18880066320962496</v>
      </c>
      <c r="AD5682" t="s">
        <v>72</v>
      </c>
    </row>
    <row r="5683" spans="1:30" hidden="1" x14ac:dyDescent="0.25">
      <c r="A5683" t="s">
        <v>73</v>
      </c>
      <c r="B5683" t="s">
        <v>69</v>
      </c>
      <c r="C5683" t="s">
        <v>70</v>
      </c>
      <c r="D5683" s="1">
        <v>43622.936018518521</v>
      </c>
      <c r="E5683" t="s">
        <v>71</v>
      </c>
      <c r="F5683" t="s">
        <v>22</v>
      </c>
      <c r="G5683">
        <v>2011</v>
      </c>
      <c r="H5683" t="str">
        <f>VLOOKUP(Raw_savings[[#This Row],[BldgVint]],DEER2020wts!$I$6:$J$15,2,FALSE)</f>
        <v>Ex</v>
      </c>
      <c r="I5683" t="s">
        <v>35</v>
      </c>
      <c r="J5683" t="s">
        <v>31</v>
      </c>
      <c r="K5683">
        <f>SUMIFS(raw_wts[wt_vint],raw_wts[bldgtype],Raw_savings[[#This Row],[BldgType]],raw_wts[bldgvint],Raw_savings[[#This Row],[BldgVint]],raw_wts[bldgloc],Raw_savings[[#This Row],[BldgLoc]])</f>
        <v>0.71</v>
      </c>
      <c r="L5683" t="s">
        <v>32</v>
      </c>
      <c r="M5683">
        <v>408.20167650000002</v>
      </c>
      <c r="N5683">
        <v>174998.9</v>
      </c>
      <c r="O5683" t="s">
        <v>7</v>
      </c>
      <c r="P5683">
        <v>1578068</v>
      </c>
      <c r="Q5683">
        <v>588.13955555555594</v>
      </c>
      <c r="R5683">
        <v>310.39273333333301</v>
      </c>
      <c r="S5683">
        <v>0</v>
      </c>
      <c r="T5683">
        <v>1575961</v>
      </c>
      <c r="U5683">
        <v>587.17588888888895</v>
      </c>
      <c r="V5683">
        <v>310.00586666666698</v>
      </c>
      <c r="W5683">
        <v>0</v>
      </c>
      <c r="X5683">
        <v>5.1616642490688101</v>
      </c>
      <c r="Y5683">
        <v>2.3607611681787299E-3</v>
      </c>
      <c r="Z5683">
        <v>9.4773414451353795E-4</v>
      </c>
      <c r="AA5683">
        <v>0</v>
      </c>
      <c r="AB5683">
        <f>(Raw_savings[[#This Row],[PreWBthm]]-Raw_savings[[#This Row],[MsrWBthm]])/Raw_savings[[#This Row],[NumUnit]]/10^5</f>
        <v>0</v>
      </c>
      <c r="AC5683">
        <f>Raw_savings[[#This Row],[APreWBkWh]]*Raw_savings[[#This Row],[BldgWts]]</f>
        <v>3.6647816168388552</v>
      </c>
      <c r="AD5683" t="s">
        <v>72</v>
      </c>
    </row>
    <row r="5684" spans="1:30" hidden="1" x14ac:dyDescent="0.25">
      <c r="A5684" t="s">
        <v>73</v>
      </c>
      <c r="B5684" t="s">
        <v>69</v>
      </c>
      <c r="C5684" t="s">
        <v>70</v>
      </c>
      <c r="D5684" s="1">
        <v>43622.936018518521</v>
      </c>
      <c r="E5684" t="s">
        <v>71</v>
      </c>
      <c r="F5684" t="s">
        <v>22</v>
      </c>
      <c r="G5684">
        <v>2011</v>
      </c>
      <c r="H5684" t="str">
        <f>VLOOKUP(Raw_savings[[#This Row],[BldgVint]],DEER2020wts!$I$6:$J$15,2,FALSE)</f>
        <v>Ex</v>
      </c>
      <c r="I5684" t="s">
        <v>38</v>
      </c>
      <c r="J5684" t="s">
        <v>31</v>
      </c>
      <c r="K5684">
        <f>SUMIFS(raw_wts[wt_vint],raw_wts[bldgtype],Raw_savings[[#This Row],[BldgType]],raw_wts[bldgvint],Raw_savings[[#This Row],[BldgVint]],raw_wts[bldgloc],Raw_savings[[#This Row],[BldgLoc]])</f>
        <v>6.4930000000000003</v>
      </c>
      <c r="L5684" t="s">
        <v>32</v>
      </c>
      <c r="M5684">
        <v>508.49888383333302</v>
      </c>
      <c r="N5684">
        <v>174998.9</v>
      </c>
      <c r="O5684" t="s">
        <v>7</v>
      </c>
      <c r="P5684">
        <v>1516423</v>
      </c>
      <c r="Q5684">
        <v>510.26966666666698</v>
      </c>
      <c r="R5684">
        <v>275.01260000000002</v>
      </c>
      <c r="S5684">
        <v>0</v>
      </c>
      <c r="T5684">
        <v>1514019</v>
      </c>
      <c r="U5684">
        <v>509.504444444444</v>
      </c>
      <c r="V5684">
        <v>274.69720000000001</v>
      </c>
      <c r="W5684">
        <v>0</v>
      </c>
      <c r="X5684">
        <v>4.7276406624088896</v>
      </c>
      <c r="Y5684">
        <v>1.50486509715327E-3</v>
      </c>
      <c r="Z5684">
        <v>6.2025701535932496E-4</v>
      </c>
      <c r="AA5684">
        <v>0</v>
      </c>
      <c r="AB5684">
        <f>(Raw_savings[[#This Row],[PreWBthm]]-Raw_savings[[#This Row],[MsrWBthm]])/Raw_savings[[#This Row],[NumUnit]]/10^5</f>
        <v>0</v>
      </c>
      <c r="AC5684">
        <f>Raw_savings[[#This Row],[APreWBkWh]]*Raw_savings[[#This Row],[BldgWts]]</f>
        <v>30.69657082102092</v>
      </c>
      <c r="AD5684" t="s">
        <v>72</v>
      </c>
    </row>
    <row r="5685" spans="1:30" hidden="1" x14ac:dyDescent="0.25">
      <c r="A5685" t="s">
        <v>73</v>
      </c>
      <c r="B5685" t="s">
        <v>69</v>
      </c>
      <c r="C5685" t="s">
        <v>70</v>
      </c>
      <c r="D5685" s="1">
        <v>43622.936018518521</v>
      </c>
      <c r="E5685" t="s">
        <v>71</v>
      </c>
      <c r="F5685" t="s">
        <v>22</v>
      </c>
      <c r="G5685">
        <v>2011</v>
      </c>
      <c r="H5685" t="str">
        <f>VLOOKUP(Raw_savings[[#This Row],[BldgVint]],DEER2020wts!$I$6:$J$15,2,FALSE)</f>
        <v>Ex</v>
      </c>
      <c r="I5685" t="s">
        <v>40</v>
      </c>
      <c r="J5685" t="s">
        <v>31</v>
      </c>
      <c r="K5685">
        <f>SUMIFS(raw_wts[wt_vint],raw_wts[bldgtype],Raw_savings[[#This Row],[BldgType]],raw_wts[bldgvint],Raw_savings[[#This Row],[BldgVint]],raw_wts[bldgloc],Raw_savings[[#This Row],[BldgLoc]])</f>
        <v>3.61</v>
      </c>
      <c r="L5685" t="s">
        <v>32</v>
      </c>
      <c r="M5685">
        <v>433.61756574999998</v>
      </c>
      <c r="N5685">
        <v>174998.9</v>
      </c>
      <c r="O5685" t="s">
        <v>7</v>
      </c>
      <c r="P5685">
        <v>1607451</v>
      </c>
      <c r="Q5685">
        <v>580.73800000000006</v>
      </c>
      <c r="R5685">
        <v>301.66219999999998</v>
      </c>
      <c r="S5685">
        <v>0</v>
      </c>
      <c r="T5685">
        <v>1605112</v>
      </c>
      <c r="U5685">
        <v>579.81433333333302</v>
      </c>
      <c r="V5685">
        <v>301.30459999999999</v>
      </c>
      <c r="W5685">
        <v>0</v>
      </c>
      <c r="X5685">
        <v>5.3941541689031496</v>
      </c>
      <c r="Y5685">
        <v>2.1301412572368602E-3</v>
      </c>
      <c r="Z5685">
        <v>8.2468983787944603E-4</v>
      </c>
      <c r="AA5685">
        <v>0</v>
      </c>
      <c r="AB5685">
        <f>(Raw_savings[[#This Row],[PreWBthm]]-Raw_savings[[#This Row],[MsrWBthm]])/Raw_savings[[#This Row],[NumUnit]]/10^5</f>
        <v>0</v>
      </c>
      <c r="AC5685">
        <f>Raw_savings[[#This Row],[APreWBkWh]]*Raw_savings[[#This Row],[BldgWts]]</f>
        <v>19.472896549740369</v>
      </c>
      <c r="AD5685" t="s">
        <v>72</v>
      </c>
    </row>
    <row r="5686" spans="1:30" hidden="1" x14ac:dyDescent="0.25">
      <c r="A5686" t="s">
        <v>73</v>
      </c>
      <c r="B5686" t="s">
        <v>69</v>
      </c>
      <c r="C5686" t="s">
        <v>70</v>
      </c>
      <c r="D5686" s="1">
        <v>43622.936018518521</v>
      </c>
      <c r="E5686" t="s">
        <v>71</v>
      </c>
      <c r="F5686" t="s">
        <v>22</v>
      </c>
      <c r="G5686">
        <v>2011</v>
      </c>
      <c r="H5686" t="str">
        <f>VLOOKUP(Raw_savings[[#This Row],[BldgVint]],DEER2020wts!$I$6:$J$15,2,FALSE)</f>
        <v>Ex</v>
      </c>
      <c r="I5686" t="s">
        <v>43</v>
      </c>
      <c r="J5686" t="s">
        <v>31</v>
      </c>
      <c r="K5686">
        <f>SUMIFS(raw_wts[wt_vint],raw_wts[bldgtype],Raw_savings[[#This Row],[BldgType]],raw_wts[bldgvint],Raw_savings[[#This Row],[BldgVint]],raw_wts[bldgloc],Raw_savings[[#This Row],[BldgLoc]])</f>
        <v>0.29600000000000004</v>
      </c>
      <c r="L5686" t="s">
        <v>32</v>
      </c>
      <c r="M5686">
        <v>503.40367199999997</v>
      </c>
      <c r="N5686">
        <v>174998.9</v>
      </c>
      <c r="O5686" t="s">
        <v>7</v>
      </c>
      <c r="P5686">
        <v>1530713</v>
      </c>
      <c r="Q5686">
        <v>485.83422222222202</v>
      </c>
      <c r="R5686">
        <v>260.04919999999998</v>
      </c>
      <c r="S5686">
        <v>0</v>
      </c>
      <c r="T5686">
        <v>1528276</v>
      </c>
      <c r="U5686">
        <v>485.06644444444402</v>
      </c>
      <c r="V5686">
        <v>259.7312</v>
      </c>
      <c r="W5686">
        <v>0</v>
      </c>
      <c r="X5686">
        <v>4.8410453390574402</v>
      </c>
      <c r="Y5686">
        <v>1.52517317707961E-3</v>
      </c>
      <c r="Z5686">
        <v>6.3169980214216703E-4</v>
      </c>
      <c r="AA5686">
        <v>0</v>
      </c>
      <c r="AB5686">
        <f>(Raw_savings[[#This Row],[PreWBthm]]-Raw_savings[[#This Row],[MsrWBthm]])/Raw_savings[[#This Row],[NumUnit]]/10^5</f>
        <v>0</v>
      </c>
      <c r="AC5686">
        <f>Raw_savings[[#This Row],[APreWBkWh]]*Raw_savings[[#This Row],[BldgWts]]</f>
        <v>1.4329494203610025</v>
      </c>
      <c r="AD5686" t="s">
        <v>72</v>
      </c>
    </row>
    <row r="5687" spans="1:30" hidden="1" x14ac:dyDescent="0.25">
      <c r="A5687" t="s">
        <v>73</v>
      </c>
      <c r="B5687" t="s">
        <v>69</v>
      </c>
      <c r="C5687" t="s">
        <v>70</v>
      </c>
      <c r="D5687" s="1">
        <v>43622.936018518521</v>
      </c>
      <c r="E5687" t="s">
        <v>71</v>
      </c>
      <c r="F5687" t="s">
        <v>22</v>
      </c>
      <c r="G5687">
        <v>2011</v>
      </c>
      <c r="H5687" t="str">
        <f>VLOOKUP(Raw_savings[[#This Row],[BldgVint]],DEER2020wts!$I$6:$J$15,2,FALSE)</f>
        <v>Ex</v>
      </c>
      <c r="I5687" t="s">
        <v>45</v>
      </c>
      <c r="J5687" t="s">
        <v>31</v>
      </c>
      <c r="K5687">
        <f>SUMIFS(raw_wts[wt_vint],raw_wts[bldgtype],Raw_savings[[#This Row],[BldgType]],raw_wts[bldgvint],Raw_savings[[#This Row],[BldgVint]],raw_wts[bldgloc],Raw_savings[[#This Row],[BldgLoc]])</f>
        <v>5.093</v>
      </c>
      <c r="L5687" t="s">
        <v>32</v>
      </c>
      <c r="M5687">
        <v>541.10831783333299</v>
      </c>
      <c r="N5687">
        <v>174998.9</v>
      </c>
      <c r="O5687" t="s">
        <v>7</v>
      </c>
      <c r="P5687">
        <v>1652128</v>
      </c>
      <c r="Q5687">
        <v>548.74599999999998</v>
      </c>
      <c r="R5687">
        <v>289.42873333333301</v>
      </c>
      <c r="S5687">
        <v>0</v>
      </c>
      <c r="T5687">
        <v>1649453</v>
      </c>
      <c r="U5687">
        <v>547.881666666667</v>
      </c>
      <c r="V5687">
        <v>289.08539999999999</v>
      </c>
      <c r="W5687">
        <v>0</v>
      </c>
      <c r="X5687">
        <v>4.9435573467268901</v>
      </c>
      <c r="Y5687">
        <v>1.5973388411292999E-3</v>
      </c>
      <c r="Z5687">
        <v>6.3450019528088703E-4</v>
      </c>
      <c r="AA5687">
        <v>0</v>
      </c>
      <c r="AB5687">
        <f>(Raw_savings[[#This Row],[PreWBthm]]-Raw_savings[[#This Row],[MsrWBthm]])/Raw_savings[[#This Row],[NumUnit]]/10^5</f>
        <v>0</v>
      </c>
      <c r="AC5687">
        <f>Raw_savings[[#This Row],[APreWBkWh]]*Raw_savings[[#This Row],[BldgWts]]</f>
        <v>25.177537566880051</v>
      </c>
      <c r="AD5687" t="s">
        <v>72</v>
      </c>
    </row>
    <row r="5688" spans="1:30" hidden="1" x14ac:dyDescent="0.25">
      <c r="A5688" t="s">
        <v>73</v>
      </c>
      <c r="B5688" t="s">
        <v>69</v>
      </c>
      <c r="C5688" t="s">
        <v>70</v>
      </c>
      <c r="D5688" s="1">
        <v>43622.936018518521</v>
      </c>
      <c r="E5688" t="s">
        <v>71</v>
      </c>
      <c r="F5688" t="s">
        <v>22</v>
      </c>
      <c r="G5688">
        <v>2011</v>
      </c>
      <c r="H5688" t="str">
        <f>VLOOKUP(Raw_savings[[#This Row],[BldgVint]],DEER2020wts!$I$6:$J$15,2,FALSE)</f>
        <v>Ex</v>
      </c>
      <c r="I5688" t="s">
        <v>8</v>
      </c>
      <c r="J5688" t="s">
        <v>31</v>
      </c>
      <c r="K5688">
        <f>SUMIFS(raw_wts[wt_vint],raw_wts[bldgtype],Raw_savings[[#This Row],[BldgType]],raw_wts[bldgvint],Raw_savings[[#This Row],[BldgVint]],raw_wts[bldgloc],Raw_savings[[#This Row],[BldgLoc]])</f>
        <v>2.9340000000000002</v>
      </c>
      <c r="L5688" t="s">
        <v>32</v>
      </c>
      <c r="M5688">
        <v>529.70704483333304</v>
      </c>
      <c r="N5688">
        <v>174998.9</v>
      </c>
      <c r="O5688" t="s">
        <v>7</v>
      </c>
      <c r="P5688">
        <v>1612008</v>
      </c>
      <c r="Q5688">
        <v>523.79033333333302</v>
      </c>
      <c r="R5688">
        <v>276.38406666666702</v>
      </c>
      <c r="S5688">
        <v>0</v>
      </c>
      <c r="T5688">
        <v>1609291</v>
      </c>
      <c r="U5688">
        <v>522.77266666666696</v>
      </c>
      <c r="V5688">
        <v>276.06319999999999</v>
      </c>
      <c r="W5688">
        <v>0</v>
      </c>
      <c r="X5688">
        <v>5.12925026484191</v>
      </c>
      <c r="Y5688">
        <v>1.9211877142142101E-3</v>
      </c>
      <c r="Z5688">
        <v>6.0574362715449495E-4</v>
      </c>
      <c r="AA5688">
        <v>0</v>
      </c>
      <c r="AB5688">
        <f>(Raw_savings[[#This Row],[PreWBthm]]-Raw_savings[[#This Row],[MsrWBthm]])/Raw_savings[[#This Row],[NumUnit]]/10^5</f>
        <v>0</v>
      </c>
      <c r="AC5688">
        <f>Raw_savings[[#This Row],[APreWBkWh]]*Raw_savings[[#This Row],[BldgWts]]</f>
        <v>15.049220277046166</v>
      </c>
      <c r="AD5688" t="s">
        <v>72</v>
      </c>
    </row>
    <row r="5689" spans="1:30" hidden="1" x14ac:dyDescent="0.25">
      <c r="A5689" t="s">
        <v>73</v>
      </c>
      <c r="B5689" t="s">
        <v>69</v>
      </c>
      <c r="C5689" t="s">
        <v>70</v>
      </c>
      <c r="D5689" s="1">
        <v>43622.936018518521</v>
      </c>
      <c r="E5689" t="s">
        <v>71</v>
      </c>
      <c r="F5689" t="s">
        <v>22</v>
      </c>
      <c r="G5689">
        <v>2011</v>
      </c>
      <c r="H5689" t="str">
        <f>VLOOKUP(Raw_savings[[#This Row],[BldgVint]],DEER2020wts!$I$6:$J$15,2,FALSE)</f>
        <v>Ex</v>
      </c>
      <c r="I5689" t="s">
        <v>36</v>
      </c>
      <c r="J5689" t="s">
        <v>31</v>
      </c>
      <c r="K5689">
        <f>SUMIFS(raw_wts[wt_vint],raw_wts[bldgtype],Raw_savings[[#This Row],[BldgType]],raw_wts[bldgvint],Raw_savings[[#This Row],[BldgVint]],raw_wts[bldgloc],Raw_savings[[#This Row],[BldgLoc]])</f>
        <v>6.8479999999999999</v>
      </c>
      <c r="L5689" t="s">
        <v>32</v>
      </c>
      <c r="M5689">
        <v>466.36889916666701</v>
      </c>
      <c r="N5689">
        <v>174998.9</v>
      </c>
      <c r="O5689" t="s">
        <v>7</v>
      </c>
      <c r="P5689">
        <v>1682318</v>
      </c>
      <c r="Q5689">
        <v>581.21477777777795</v>
      </c>
      <c r="R5689">
        <v>288.60106666666701</v>
      </c>
      <c r="S5689">
        <v>0</v>
      </c>
      <c r="T5689">
        <v>1679743</v>
      </c>
      <c r="U5689">
        <v>580.28099999999995</v>
      </c>
      <c r="V5689">
        <v>288.275466666667</v>
      </c>
      <c r="W5689">
        <v>0</v>
      </c>
      <c r="X5689">
        <v>5.5213801876607702</v>
      </c>
      <c r="Y5689">
        <v>2.0022299502522301E-3</v>
      </c>
      <c r="Z5689">
        <v>6.9815976275821201E-4</v>
      </c>
      <c r="AA5689">
        <v>0</v>
      </c>
      <c r="AB5689">
        <f>(Raw_savings[[#This Row],[PreWBthm]]-Raw_savings[[#This Row],[MsrWBthm]])/Raw_savings[[#This Row],[NumUnit]]/10^5</f>
        <v>0</v>
      </c>
      <c r="AC5689">
        <f>Raw_savings[[#This Row],[APreWBkWh]]*Raw_savings[[#This Row],[BldgWts]]</f>
        <v>37.810411525100953</v>
      </c>
      <c r="AD5689" t="s">
        <v>72</v>
      </c>
    </row>
    <row r="5690" spans="1:30" hidden="1" x14ac:dyDescent="0.25">
      <c r="A5690" t="s">
        <v>73</v>
      </c>
      <c r="B5690" t="s">
        <v>69</v>
      </c>
      <c r="C5690" t="s">
        <v>70</v>
      </c>
      <c r="D5690" s="1">
        <v>43622.936018518521</v>
      </c>
      <c r="E5690" t="s">
        <v>71</v>
      </c>
      <c r="F5690" t="s">
        <v>22</v>
      </c>
      <c r="G5690">
        <v>2011</v>
      </c>
      <c r="H5690" t="str">
        <f>VLOOKUP(Raw_savings[[#This Row],[BldgVint]],DEER2020wts!$I$6:$J$15,2,FALSE)</f>
        <v>Ex</v>
      </c>
      <c r="I5690" t="s">
        <v>39</v>
      </c>
      <c r="J5690" t="s">
        <v>31</v>
      </c>
      <c r="K5690">
        <f>SUMIFS(raw_wts[wt_vint],raw_wts[bldgtype],Raw_savings[[#This Row],[BldgType]],raw_wts[bldgvint],Raw_savings[[#This Row],[BldgVint]],raw_wts[bldgloc],Raw_savings[[#This Row],[BldgLoc]])</f>
        <v>8.3149999999999995</v>
      </c>
      <c r="L5690" t="s">
        <v>32</v>
      </c>
      <c r="M5690">
        <v>535.89804558333299</v>
      </c>
      <c r="N5690">
        <v>174998.9</v>
      </c>
      <c r="O5690" t="s">
        <v>7</v>
      </c>
      <c r="P5690">
        <v>1698507</v>
      </c>
      <c r="Q5690">
        <v>669.67211111111101</v>
      </c>
      <c r="R5690">
        <v>330.758266666667</v>
      </c>
      <c r="S5690">
        <v>0</v>
      </c>
      <c r="T5690">
        <v>1695816</v>
      </c>
      <c r="U5690">
        <v>668.491777777778</v>
      </c>
      <c r="V5690">
        <v>330.316933333333</v>
      </c>
      <c r="W5690">
        <v>0</v>
      </c>
      <c r="X5690">
        <v>5.02147754069677</v>
      </c>
      <c r="Y5690">
        <v>2.2025333793642401E-3</v>
      </c>
      <c r="Z5690">
        <v>8.2353973292237099E-4</v>
      </c>
      <c r="AA5690">
        <v>0</v>
      </c>
      <c r="AB5690">
        <f>(Raw_savings[[#This Row],[PreWBthm]]-Raw_savings[[#This Row],[MsrWBthm]])/Raw_savings[[#This Row],[NumUnit]]/10^5</f>
        <v>0</v>
      </c>
      <c r="AC5690">
        <f>Raw_savings[[#This Row],[APreWBkWh]]*Raw_savings[[#This Row],[BldgWts]]</f>
        <v>41.753585750893642</v>
      </c>
      <c r="AD5690" t="s">
        <v>72</v>
      </c>
    </row>
    <row r="5691" spans="1:30" hidden="1" x14ac:dyDescent="0.25">
      <c r="A5691" t="s">
        <v>73</v>
      </c>
      <c r="B5691" t="s">
        <v>69</v>
      </c>
      <c r="C5691" t="s">
        <v>70</v>
      </c>
      <c r="D5691" s="1">
        <v>43622.936018518521</v>
      </c>
      <c r="E5691" t="s">
        <v>71</v>
      </c>
      <c r="F5691" t="s">
        <v>22</v>
      </c>
      <c r="G5691">
        <v>2011</v>
      </c>
      <c r="H5691" t="str">
        <f>VLOOKUP(Raw_savings[[#This Row],[BldgVint]],DEER2020wts!$I$6:$J$15,2,FALSE)</f>
        <v>Ex</v>
      </c>
      <c r="I5691" t="s">
        <v>41</v>
      </c>
      <c r="J5691" t="s">
        <v>31</v>
      </c>
      <c r="K5691">
        <f>SUMIFS(raw_wts[wt_vint],raw_wts[bldgtype],Raw_savings[[#This Row],[BldgType]],raw_wts[bldgvint],Raw_savings[[#This Row],[BldgVint]],raw_wts[bldgloc],Raw_savings[[#This Row],[BldgLoc]])</f>
        <v>4.907</v>
      </c>
      <c r="L5691" t="s">
        <v>32</v>
      </c>
      <c r="M5691">
        <v>474.41931583333297</v>
      </c>
      <c r="N5691">
        <v>174998.9</v>
      </c>
      <c r="O5691" t="s">
        <v>7</v>
      </c>
      <c r="P5691">
        <v>1704165</v>
      </c>
      <c r="Q5691">
        <v>664.51933333333295</v>
      </c>
      <c r="R5691">
        <v>325.49606666666699</v>
      </c>
      <c r="S5691">
        <v>0</v>
      </c>
      <c r="T5691">
        <v>1701575</v>
      </c>
      <c r="U5691">
        <v>663.31977777777797</v>
      </c>
      <c r="V5691">
        <v>325.08313333333302</v>
      </c>
      <c r="W5691">
        <v>0</v>
      </c>
      <c r="X5691">
        <v>5.4593055416611396</v>
      </c>
      <c r="Y5691">
        <v>2.5284711552026298E-3</v>
      </c>
      <c r="Z5691">
        <v>8.7039738803205004E-4</v>
      </c>
      <c r="AA5691">
        <v>0</v>
      </c>
      <c r="AB5691">
        <f>(Raw_savings[[#This Row],[PreWBthm]]-Raw_savings[[#This Row],[MsrWBthm]])/Raw_savings[[#This Row],[NumUnit]]/10^5</f>
        <v>0</v>
      </c>
      <c r="AC5691">
        <f>Raw_savings[[#This Row],[APreWBkWh]]*Raw_savings[[#This Row],[BldgWts]]</f>
        <v>26.788812292931212</v>
      </c>
      <c r="AD5691" t="s">
        <v>72</v>
      </c>
    </row>
    <row r="5692" spans="1:30" hidden="1" x14ac:dyDescent="0.25">
      <c r="A5692" t="s">
        <v>73</v>
      </c>
      <c r="B5692" t="s">
        <v>69</v>
      </c>
      <c r="C5692" t="s">
        <v>70</v>
      </c>
      <c r="D5692" s="1">
        <v>43622.936018518521</v>
      </c>
      <c r="E5692" t="s">
        <v>71</v>
      </c>
      <c r="F5692" t="s">
        <v>22</v>
      </c>
      <c r="G5692">
        <v>2011</v>
      </c>
      <c r="H5692" t="str">
        <f>VLOOKUP(Raw_savings[[#This Row],[BldgVint]],DEER2020wts!$I$6:$J$15,2,FALSE)</f>
        <v>Ex</v>
      </c>
      <c r="I5692" t="s">
        <v>44</v>
      </c>
      <c r="J5692" t="s">
        <v>31</v>
      </c>
      <c r="K5692">
        <f>SUMIFS(raw_wts[wt_vint],raw_wts[bldgtype],Raw_savings[[#This Row],[BldgType]],raw_wts[bldgvint],Raw_savings[[#This Row],[BldgVint]],raw_wts[bldgloc],Raw_savings[[#This Row],[BldgLoc]])</f>
        <v>0.41</v>
      </c>
      <c r="L5692" t="s">
        <v>32</v>
      </c>
      <c r="M5692">
        <v>499.25219933333301</v>
      </c>
      <c r="N5692">
        <v>174998.9</v>
      </c>
      <c r="O5692" t="s">
        <v>7</v>
      </c>
      <c r="P5692">
        <v>1704545</v>
      </c>
      <c r="Q5692">
        <v>632.02277777777795</v>
      </c>
      <c r="R5692">
        <v>343.04739999999998</v>
      </c>
      <c r="S5692">
        <v>0</v>
      </c>
      <c r="T5692">
        <v>1701961</v>
      </c>
      <c r="U5692">
        <v>631.04999999999995</v>
      </c>
      <c r="V5692">
        <v>342.61386666666698</v>
      </c>
      <c r="W5692">
        <v>0</v>
      </c>
      <c r="X5692">
        <v>5.1757408449086402</v>
      </c>
      <c r="Y5692">
        <v>1.9484696894209899E-3</v>
      </c>
      <c r="Z5692">
        <v>8.6836539510943395E-4</v>
      </c>
      <c r="AA5692">
        <v>0</v>
      </c>
      <c r="AB5692">
        <f>(Raw_savings[[#This Row],[PreWBthm]]-Raw_savings[[#This Row],[MsrWBthm]])/Raw_savings[[#This Row],[NumUnit]]/10^5</f>
        <v>0</v>
      </c>
      <c r="AC5692">
        <f>Raw_savings[[#This Row],[APreWBkWh]]*Raw_savings[[#This Row],[BldgWts]]</f>
        <v>2.1220537464125422</v>
      </c>
      <c r="AD5692" t="s">
        <v>72</v>
      </c>
    </row>
    <row r="5693" spans="1:30" hidden="1" x14ac:dyDescent="0.25">
      <c r="A5693" t="s">
        <v>73</v>
      </c>
      <c r="B5693" t="s">
        <v>69</v>
      </c>
      <c r="C5693" t="s">
        <v>70</v>
      </c>
      <c r="D5693" s="1">
        <v>43622.936018518521</v>
      </c>
      <c r="E5693" t="s">
        <v>71</v>
      </c>
      <c r="F5693" t="s">
        <v>22</v>
      </c>
      <c r="G5693">
        <v>2011</v>
      </c>
      <c r="H5693" t="str">
        <f>VLOOKUP(Raw_savings[[#This Row],[BldgVint]],DEER2020wts!$I$6:$J$15,2,FALSE)</f>
        <v>Ex</v>
      </c>
      <c r="I5693" t="s">
        <v>46</v>
      </c>
      <c r="J5693" t="s">
        <v>31</v>
      </c>
      <c r="K5693">
        <f>SUMIFS(raw_wts[wt_vint],raw_wts[bldgtype],Raw_savings[[#This Row],[BldgType]],raw_wts[bldgvint],Raw_savings[[#This Row],[BldgVint]],raw_wts[bldgloc],Raw_savings[[#This Row],[BldgLoc]])</f>
        <v>3.387</v>
      </c>
      <c r="L5693" t="s">
        <v>32</v>
      </c>
      <c r="M5693">
        <v>466.50401791666701</v>
      </c>
      <c r="N5693">
        <v>174998.9</v>
      </c>
      <c r="O5693" t="s">
        <v>7</v>
      </c>
      <c r="P5693">
        <v>1644638</v>
      </c>
      <c r="Q5693">
        <v>614.73322222222203</v>
      </c>
      <c r="R5693">
        <v>328.87520000000001</v>
      </c>
      <c r="S5693">
        <v>0</v>
      </c>
      <c r="T5693">
        <v>1642234</v>
      </c>
      <c r="U5693">
        <v>613.74644444444402</v>
      </c>
      <c r="V5693">
        <v>328.45546666666701</v>
      </c>
      <c r="W5693">
        <v>0</v>
      </c>
      <c r="X5693">
        <v>5.1532246404562203</v>
      </c>
      <c r="Y5693">
        <v>2.1152610478783898E-3</v>
      </c>
      <c r="Z5693">
        <v>8.9974216129566598E-4</v>
      </c>
      <c r="AA5693">
        <v>0</v>
      </c>
      <c r="AB5693">
        <f>(Raw_savings[[#This Row],[PreWBthm]]-Raw_savings[[#This Row],[MsrWBthm]])/Raw_savings[[#This Row],[NumUnit]]/10^5</f>
        <v>0</v>
      </c>
      <c r="AC5693">
        <f>Raw_savings[[#This Row],[APreWBkWh]]*Raw_savings[[#This Row],[BldgWts]]</f>
        <v>17.45397185722522</v>
      </c>
      <c r="AD5693" t="s">
        <v>72</v>
      </c>
    </row>
    <row r="5694" spans="1:30" hidden="1" x14ac:dyDescent="0.25">
      <c r="A5694" t="s">
        <v>73</v>
      </c>
      <c r="B5694" t="s">
        <v>69</v>
      </c>
      <c r="C5694" t="s">
        <v>70</v>
      </c>
      <c r="D5694" s="1">
        <v>43622.936018518521</v>
      </c>
      <c r="E5694" t="s">
        <v>71</v>
      </c>
      <c r="F5694" t="s">
        <v>22</v>
      </c>
      <c r="G5694">
        <v>2011</v>
      </c>
      <c r="H5694" t="str">
        <f>VLOOKUP(Raw_savings[[#This Row],[BldgVint]],DEER2020wts!$I$6:$J$15,2,FALSE)</f>
        <v>Ex</v>
      </c>
      <c r="I5694" t="s">
        <v>9</v>
      </c>
      <c r="J5694" t="s">
        <v>31</v>
      </c>
      <c r="K5694">
        <f>SUMIFS(raw_wts[wt_vint],raw_wts[bldgtype],Raw_savings[[#This Row],[BldgType]],raw_wts[bldgvint],Raw_savings[[#This Row],[BldgVint]],raw_wts[bldgloc],Raw_savings[[#This Row],[BldgLoc]])</f>
        <v>1.7889999999999999</v>
      </c>
      <c r="L5694" t="s">
        <v>32</v>
      </c>
      <c r="M5694">
        <v>508.05879191666702</v>
      </c>
      <c r="N5694">
        <v>174998.9</v>
      </c>
      <c r="O5694" t="s">
        <v>7</v>
      </c>
      <c r="P5694">
        <v>1719739</v>
      </c>
      <c r="Q5694">
        <v>620.69588888888904</v>
      </c>
      <c r="R5694">
        <v>325.46826666666698</v>
      </c>
      <c r="S5694">
        <v>0</v>
      </c>
      <c r="T5694">
        <v>1717070</v>
      </c>
      <c r="U5694">
        <v>619.68888888888898</v>
      </c>
      <c r="V5694">
        <v>325.05520000000001</v>
      </c>
      <c r="W5694">
        <v>0</v>
      </c>
      <c r="X5694">
        <v>5.2533290289714696</v>
      </c>
      <c r="Y5694">
        <v>1.98205407724788E-3</v>
      </c>
      <c r="Z5694">
        <v>8.1302926597986199E-4</v>
      </c>
      <c r="AA5694">
        <v>0</v>
      </c>
      <c r="AB5694">
        <f>(Raw_savings[[#This Row],[PreWBthm]]-Raw_savings[[#This Row],[MsrWBthm]])/Raw_savings[[#This Row],[NumUnit]]/10^5</f>
        <v>0</v>
      </c>
      <c r="AC5694">
        <f>Raw_savings[[#This Row],[APreWBkWh]]*Raw_savings[[#This Row],[BldgWts]]</f>
        <v>9.3982056328299581</v>
      </c>
      <c r="AD5694" t="s">
        <v>72</v>
      </c>
    </row>
    <row r="5695" spans="1:30" hidden="1" x14ac:dyDescent="0.25">
      <c r="A5695" t="s">
        <v>73</v>
      </c>
      <c r="B5695" t="s">
        <v>69</v>
      </c>
      <c r="C5695" t="s">
        <v>70</v>
      </c>
      <c r="D5695" s="1">
        <v>43622.936018518521</v>
      </c>
      <c r="E5695" t="s">
        <v>71</v>
      </c>
      <c r="F5695" t="s">
        <v>22</v>
      </c>
      <c r="G5695">
        <v>2011</v>
      </c>
      <c r="H5695" t="str">
        <f>VLOOKUP(Raw_savings[[#This Row],[BldgVint]],DEER2020wts!$I$6:$J$15,2,FALSE)</f>
        <v>Ex</v>
      </c>
      <c r="I5695" t="s">
        <v>37</v>
      </c>
      <c r="J5695" t="s">
        <v>31</v>
      </c>
      <c r="K5695">
        <f>SUMIFS(raw_wts[wt_vint],raw_wts[bldgtype],Raw_savings[[#This Row],[BldgType]],raw_wts[bldgvint],Raw_savings[[#This Row],[BldgVint]],raw_wts[bldgloc],Raw_savings[[#This Row],[BldgLoc]])</f>
        <v>0.77800000000000002</v>
      </c>
      <c r="L5695" t="s">
        <v>32</v>
      </c>
      <c r="M5695">
        <v>510.89638366666702</v>
      </c>
      <c r="N5695">
        <v>174998.9</v>
      </c>
      <c r="O5695" t="s">
        <v>7</v>
      </c>
      <c r="P5695">
        <v>1720624</v>
      </c>
      <c r="Q5695">
        <v>621.34911111111103</v>
      </c>
      <c r="R5695">
        <v>318.87006666666701</v>
      </c>
      <c r="S5695">
        <v>0</v>
      </c>
      <c r="T5695">
        <v>1718015</v>
      </c>
      <c r="U5695">
        <v>620.37522222222196</v>
      </c>
      <c r="V5695">
        <v>318.49340000000001</v>
      </c>
      <c r="W5695">
        <v>0</v>
      </c>
      <c r="X5695">
        <v>5.1067106431159104</v>
      </c>
      <c r="Y5695">
        <v>1.90623562824874E-3</v>
      </c>
      <c r="Z5695">
        <v>7.3726626123942201E-4</v>
      </c>
      <c r="AA5695">
        <v>0</v>
      </c>
      <c r="AB5695">
        <f>(Raw_savings[[#This Row],[PreWBthm]]-Raw_savings[[#This Row],[MsrWBthm]])/Raw_savings[[#This Row],[NumUnit]]/10^5</f>
        <v>0</v>
      </c>
      <c r="AC5695">
        <f>Raw_savings[[#This Row],[APreWBkWh]]*Raw_savings[[#This Row],[BldgWts]]</f>
        <v>3.9730208803441784</v>
      </c>
      <c r="AD5695" t="s">
        <v>72</v>
      </c>
    </row>
    <row r="5696" spans="1:30" hidden="1" x14ac:dyDescent="0.25">
      <c r="A5696" t="s">
        <v>73</v>
      </c>
      <c r="B5696" t="s">
        <v>69</v>
      </c>
      <c r="C5696" t="s">
        <v>70</v>
      </c>
      <c r="D5696" s="1">
        <v>43622.936018518521</v>
      </c>
      <c r="E5696" t="s">
        <v>71</v>
      </c>
      <c r="F5696" t="s">
        <v>22</v>
      </c>
      <c r="G5696">
        <v>2011</v>
      </c>
      <c r="H5696" t="str">
        <f>VLOOKUP(Raw_savings[[#This Row],[BldgVint]],DEER2020wts!$I$6:$J$15,2,FALSE)</f>
        <v>Ex</v>
      </c>
      <c r="I5696" t="s">
        <v>34</v>
      </c>
      <c r="J5696" t="s">
        <v>31</v>
      </c>
      <c r="K5696">
        <f>SUMIFS(raw_wts[wt_vint],raw_wts[bldgtype],Raw_savings[[#This Row],[BldgType]],raw_wts[bldgvint],Raw_savings[[#This Row],[BldgVint]],raw_wts[bldgloc],Raw_savings[[#This Row],[BldgLoc]])</f>
        <v>1.1669999999999998</v>
      </c>
      <c r="L5696" t="s">
        <v>32</v>
      </c>
      <c r="M5696">
        <v>615.93428641666696</v>
      </c>
      <c r="N5696">
        <v>174998.9</v>
      </c>
      <c r="O5696" t="s">
        <v>7</v>
      </c>
      <c r="P5696">
        <v>1973072</v>
      </c>
      <c r="Q5696">
        <v>4125.9566666666697</v>
      </c>
      <c r="R5696">
        <v>2090.4151999999999</v>
      </c>
      <c r="S5696">
        <v>0</v>
      </c>
      <c r="T5696">
        <v>1969610</v>
      </c>
      <c r="U5696">
        <v>4119.21</v>
      </c>
      <c r="V5696">
        <v>2087.7451999999998</v>
      </c>
      <c r="W5696">
        <v>0</v>
      </c>
      <c r="X5696">
        <v>5.6207294777190402</v>
      </c>
      <c r="Y5696">
        <v>1.09535494539801E-2</v>
      </c>
      <c r="Z5696">
        <v>4.3348780200780602E-3</v>
      </c>
      <c r="AA5696">
        <v>0</v>
      </c>
      <c r="AB5696">
        <f>(Raw_savings[[#This Row],[PreWBthm]]-Raw_savings[[#This Row],[MsrWBthm]])/Raw_savings[[#This Row],[NumUnit]]/10^5</f>
        <v>0</v>
      </c>
      <c r="AC5696">
        <f>Raw_savings[[#This Row],[APreWBkWh]]*Raw_savings[[#This Row],[BldgWts]]</f>
        <v>6.5593913004981186</v>
      </c>
      <c r="AD5696" t="s">
        <v>72</v>
      </c>
    </row>
    <row r="5697" spans="1:30" hidden="1" x14ac:dyDescent="0.25">
      <c r="A5697" t="s">
        <v>73</v>
      </c>
      <c r="B5697" t="s">
        <v>69</v>
      </c>
      <c r="C5697" t="s">
        <v>70</v>
      </c>
      <c r="D5697" s="1">
        <v>43622.936018518521</v>
      </c>
      <c r="E5697" t="s">
        <v>71</v>
      </c>
      <c r="F5697" t="s">
        <v>22</v>
      </c>
      <c r="G5697">
        <v>2011</v>
      </c>
      <c r="H5697" t="str">
        <f>VLOOKUP(Raw_savings[[#This Row],[BldgVint]],DEER2020wts!$I$6:$J$15,2,FALSE)</f>
        <v>Ex</v>
      </c>
      <c r="I5697" t="s">
        <v>42</v>
      </c>
      <c r="J5697" t="s">
        <v>31</v>
      </c>
      <c r="K5697">
        <f>SUMIFS(raw_wts[wt_vint],raw_wts[bldgtype],Raw_savings[[#This Row],[BldgType]],raw_wts[bldgvint],Raw_savings[[#This Row],[BldgVint]],raw_wts[bldgloc],Raw_savings[[#This Row],[BldgLoc]])</f>
        <v>0.377</v>
      </c>
      <c r="L5697" t="s">
        <v>32</v>
      </c>
      <c r="M5697">
        <v>507.59969258333302</v>
      </c>
      <c r="N5697">
        <v>174998.9</v>
      </c>
      <c r="O5697" t="s">
        <v>7</v>
      </c>
      <c r="P5697">
        <v>1603403</v>
      </c>
      <c r="Q5697">
        <v>504.58677777777802</v>
      </c>
      <c r="R5697">
        <v>280.62759999999997</v>
      </c>
      <c r="S5697">
        <v>0</v>
      </c>
      <c r="T5697">
        <v>1601076</v>
      </c>
      <c r="U5697">
        <v>503.84966666666702</v>
      </c>
      <c r="V5697">
        <v>280.30393333333302</v>
      </c>
      <c r="W5697">
        <v>0</v>
      </c>
      <c r="X5697">
        <v>4.5843211373063903</v>
      </c>
      <c r="Y5697">
        <v>1.4521504285389399E-3</v>
      </c>
      <c r="Z5697">
        <v>6.3764157345992602E-4</v>
      </c>
      <c r="AA5697">
        <v>0</v>
      </c>
      <c r="AB5697">
        <f>(Raw_savings[[#This Row],[PreWBthm]]-Raw_savings[[#This Row],[MsrWBthm]])/Raw_savings[[#This Row],[NumUnit]]/10^5</f>
        <v>0</v>
      </c>
      <c r="AC5697">
        <f>Raw_savings[[#This Row],[APreWBkWh]]*Raw_savings[[#This Row],[BldgWts]]</f>
        <v>1.7282890687645092</v>
      </c>
      <c r="AD5697" t="s">
        <v>72</v>
      </c>
    </row>
    <row r="5698" spans="1:30" hidden="1" x14ac:dyDescent="0.25">
      <c r="A5698" t="s">
        <v>73</v>
      </c>
      <c r="B5698" t="s">
        <v>69</v>
      </c>
      <c r="C5698" t="s">
        <v>70</v>
      </c>
      <c r="D5698" s="1">
        <v>43622.936018518521</v>
      </c>
      <c r="E5698" t="s">
        <v>71</v>
      </c>
      <c r="F5698" t="s">
        <v>22</v>
      </c>
      <c r="G5698">
        <v>2015</v>
      </c>
      <c r="H5698" t="str">
        <f>VLOOKUP(Raw_savings[[#This Row],[BldgVint]],DEER2020wts!$I$6:$J$15,2,FALSE)</f>
        <v>Ex</v>
      </c>
      <c r="I5698" t="s">
        <v>5</v>
      </c>
      <c r="J5698" t="s">
        <v>31</v>
      </c>
      <c r="K5698">
        <f>SUMIFS(raw_wts[wt_vint],raw_wts[bldgtype],Raw_savings[[#This Row],[BldgType]],raw_wts[bldgvint],Raw_savings[[#This Row],[BldgVint]],raw_wts[bldgloc],Raw_savings[[#This Row],[BldgLoc]])</f>
        <v>3.5999999999999997E-2</v>
      </c>
      <c r="L5698" t="s">
        <v>32</v>
      </c>
      <c r="M5698">
        <v>453.85992275000001</v>
      </c>
      <c r="N5698">
        <v>174998.9</v>
      </c>
      <c r="O5698" t="s">
        <v>7</v>
      </c>
      <c r="P5698">
        <v>1434218</v>
      </c>
      <c r="Q5698">
        <v>393.59088888888903</v>
      </c>
      <c r="R5698">
        <v>226.6086</v>
      </c>
      <c r="S5698">
        <v>0</v>
      </c>
      <c r="T5698">
        <v>1432501</v>
      </c>
      <c r="U5698">
        <v>392.82277777777801</v>
      </c>
      <c r="V5698">
        <v>226.31593333333299</v>
      </c>
      <c r="W5698">
        <v>0</v>
      </c>
      <c r="X5698">
        <v>3.7831055661325199</v>
      </c>
      <c r="Y5698">
        <v>1.6923968665421901E-3</v>
      </c>
      <c r="Z5698">
        <v>6.4483919376133198E-4</v>
      </c>
      <c r="AA5698">
        <v>0</v>
      </c>
      <c r="AB5698">
        <f>(Raw_savings[[#This Row],[PreWBthm]]-Raw_savings[[#This Row],[MsrWBthm]])/Raw_savings[[#This Row],[NumUnit]]/10^5</f>
        <v>0</v>
      </c>
      <c r="AC5698">
        <f>Raw_savings[[#This Row],[APreWBkWh]]*Raw_savings[[#This Row],[BldgWts]]</f>
        <v>0.13619180038077069</v>
      </c>
      <c r="AD5698" t="s">
        <v>72</v>
      </c>
    </row>
    <row r="5699" spans="1:30" hidden="1" x14ac:dyDescent="0.25">
      <c r="A5699" t="s">
        <v>73</v>
      </c>
      <c r="B5699" t="s">
        <v>69</v>
      </c>
      <c r="C5699" t="s">
        <v>70</v>
      </c>
      <c r="D5699" s="1">
        <v>43622.936018518521</v>
      </c>
      <c r="E5699" t="s">
        <v>71</v>
      </c>
      <c r="F5699" t="s">
        <v>22</v>
      </c>
      <c r="G5699">
        <v>2015</v>
      </c>
      <c r="H5699" t="str">
        <f>VLOOKUP(Raw_savings[[#This Row],[BldgVint]],DEER2020wts!$I$6:$J$15,2,FALSE)</f>
        <v>Ex</v>
      </c>
      <c r="I5699" t="s">
        <v>35</v>
      </c>
      <c r="J5699" t="s">
        <v>31</v>
      </c>
      <c r="K5699">
        <f>SUMIFS(raw_wts[wt_vint],raw_wts[bldgtype],Raw_savings[[#This Row],[BldgType]],raw_wts[bldgvint],Raw_savings[[#This Row],[BldgVint]],raw_wts[bldgloc],Raw_savings[[#This Row],[BldgLoc]])</f>
        <v>0.53300000000000003</v>
      </c>
      <c r="L5699" t="s">
        <v>32</v>
      </c>
      <c r="M5699">
        <v>404.33647124999999</v>
      </c>
      <c r="N5699">
        <v>174998.9</v>
      </c>
      <c r="O5699" t="s">
        <v>7</v>
      </c>
      <c r="P5699">
        <v>1558112</v>
      </c>
      <c r="Q5699">
        <v>580.901555555556</v>
      </c>
      <c r="R5699">
        <v>306.50920000000002</v>
      </c>
      <c r="S5699">
        <v>0</v>
      </c>
      <c r="T5699">
        <v>1556113</v>
      </c>
      <c r="U5699">
        <v>579.98755555555601</v>
      </c>
      <c r="V5699">
        <v>306.14359999999999</v>
      </c>
      <c r="W5699">
        <v>0</v>
      </c>
      <c r="X5699">
        <v>4.9439022748062298</v>
      </c>
      <c r="Y5699">
        <v>2.2604935863798901E-3</v>
      </c>
      <c r="Z5699">
        <v>9.0419743455178705E-4</v>
      </c>
      <c r="AA5699">
        <v>0</v>
      </c>
      <c r="AB5699">
        <f>(Raw_savings[[#This Row],[PreWBthm]]-Raw_savings[[#This Row],[MsrWBthm]])/Raw_savings[[#This Row],[NumUnit]]/10^5</f>
        <v>0</v>
      </c>
      <c r="AC5699">
        <f>Raw_savings[[#This Row],[APreWBkWh]]*Raw_savings[[#This Row],[BldgWts]]</f>
        <v>2.6350999124717207</v>
      </c>
      <c r="AD5699" t="s">
        <v>72</v>
      </c>
    </row>
    <row r="5700" spans="1:30" hidden="1" x14ac:dyDescent="0.25">
      <c r="A5700" t="s">
        <v>73</v>
      </c>
      <c r="B5700" t="s">
        <v>69</v>
      </c>
      <c r="C5700" t="s">
        <v>70</v>
      </c>
      <c r="D5700" s="1">
        <v>43622.936018518521</v>
      </c>
      <c r="E5700" t="s">
        <v>71</v>
      </c>
      <c r="F5700" t="s">
        <v>22</v>
      </c>
      <c r="G5700">
        <v>2015</v>
      </c>
      <c r="H5700" t="str">
        <f>VLOOKUP(Raw_savings[[#This Row],[BldgVint]],DEER2020wts!$I$6:$J$15,2,FALSE)</f>
        <v>Ex</v>
      </c>
      <c r="I5700" t="s">
        <v>38</v>
      </c>
      <c r="J5700" t="s">
        <v>31</v>
      </c>
      <c r="K5700">
        <f>SUMIFS(raw_wts[wt_vint],raw_wts[bldgtype],Raw_savings[[#This Row],[BldgType]],raw_wts[bldgvint],Raw_savings[[#This Row],[BldgVint]],raw_wts[bldgloc],Raw_savings[[#This Row],[BldgLoc]])</f>
        <v>4.8689999999999998</v>
      </c>
      <c r="L5700" t="s">
        <v>32</v>
      </c>
      <c r="M5700">
        <v>473.47447725000001</v>
      </c>
      <c r="N5700">
        <v>174998.9</v>
      </c>
      <c r="O5700" t="s">
        <v>7</v>
      </c>
      <c r="P5700">
        <v>1486879</v>
      </c>
      <c r="Q5700">
        <v>490.43955555555601</v>
      </c>
      <c r="R5700">
        <v>265.10986666666702</v>
      </c>
      <c r="S5700">
        <v>0</v>
      </c>
      <c r="T5700">
        <v>1484680</v>
      </c>
      <c r="U5700">
        <v>489.73344444444399</v>
      </c>
      <c r="V5700">
        <v>264.82706666666701</v>
      </c>
      <c r="W5700">
        <v>0</v>
      </c>
      <c r="X5700">
        <v>4.6443897309356004</v>
      </c>
      <c r="Y5700">
        <v>1.49133933303489E-3</v>
      </c>
      <c r="Z5700">
        <v>5.9728668299607304E-4</v>
      </c>
      <c r="AA5700">
        <v>0</v>
      </c>
      <c r="AB5700">
        <f>(Raw_savings[[#This Row],[PreWBthm]]-Raw_savings[[#This Row],[MsrWBthm]])/Raw_savings[[#This Row],[NumUnit]]/10^5</f>
        <v>0</v>
      </c>
      <c r="AC5700">
        <f>Raw_savings[[#This Row],[APreWBkWh]]*Raw_savings[[#This Row],[BldgWts]]</f>
        <v>22.613533599925436</v>
      </c>
      <c r="AD5700" t="s">
        <v>72</v>
      </c>
    </row>
    <row r="5701" spans="1:30" hidden="1" x14ac:dyDescent="0.25">
      <c r="A5701" t="s">
        <v>73</v>
      </c>
      <c r="B5701" t="s">
        <v>69</v>
      </c>
      <c r="C5701" t="s">
        <v>70</v>
      </c>
      <c r="D5701" s="1">
        <v>43622.936018518521</v>
      </c>
      <c r="E5701" t="s">
        <v>71</v>
      </c>
      <c r="F5701" t="s">
        <v>22</v>
      </c>
      <c r="G5701">
        <v>2015</v>
      </c>
      <c r="H5701" t="str">
        <f>VLOOKUP(Raw_savings[[#This Row],[BldgVint]],DEER2020wts!$I$6:$J$15,2,FALSE)</f>
        <v>Ex</v>
      </c>
      <c r="I5701" t="s">
        <v>40</v>
      </c>
      <c r="J5701" t="s">
        <v>31</v>
      </c>
      <c r="K5701">
        <f>SUMIFS(raw_wts[wt_vint],raw_wts[bldgtype],Raw_savings[[#This Row],[BldgType]],raw_wts[bldgvint],Raw_savings[[#This Row],[BldgVint]],raw_wts[bldgloc],Raw_savings[[#This Row],[BldgLoc]])</f>
        <v>2.7069999999999999</v>
      </c>
      <c r="L5701" t="s">
        <v>32</v>
      </c>
      <c r="M5701">
        <v>408.765306833333</v>
      </c>
      <c r="N5701">
        <v>174998.9</v>
      </c>
      <c r="O5701" t="s">
        <v>7</v>
      </c>
      <c r="P5701">
        <v>1571387</v>
      </c>
      <c r="Q5701">
        <v>558.88633333333303</v>
      </c>
      <c r="R5701">
        <v>291.30746666666698</v>
      </c>
      <c r="S5701">
        <v>0</v>
      </c>
      <c r="T5701">
        <v>1569226</v>
      </c>
      <c r="U5701">
        <v>558.02300000000002</v>
      </c>
      <c r="V5701">
        <v>290.97253333333299</v>
      </c>
      <c r="W5701">
        <v>0</v>
      </c>
      <c r="X5701">
        <v>5.2866521788286498</v>
      </c>
      <c r="Y5701">
        <v>2.1120513871921002E-3</v>
      </c>
      <c r="Z5701">
        <v>8.1937808256788E-4</v>
      </c>
      <c r="AA5701">
        <v>0</v>
      </c>
      <c r="AB5701">
        <f>(Raw_savings[[#This Row],[PreWBthm]]-Raw_savings[[#This Row],[MsrWBthm]])/Raw_savings[[#This Row],[NumUnit]]/10^5</f>
        <v>0</v>
      </c>
      <c r="AC5701">
        <f>Raw_savings[[#This Row],[APreWBkWh]]*Raw_savings[[#This Row],[BldgWts]]</f>
        <v>14.310967448089155</v>
      </c>
      <c r="AD5701" t="s">
        <v>72</v>
      </c>
    </row>
    <row r="5702" spans="1:30" hidden="1" x14ac:dyDescent="0.25">
      <c r="A5702" t="s">
        <v>73</v>
      </c>
      <c r="B5702" t="s">
        <v>69</v>
      </c>
      <c r="C5702" t="s">
        <v>70</v>
      </c>
      <c r="D5702" s="1">
        <v>43622.936018518521</v>
      </c>
      <c r="E5702" t="s">
        <v>71</v>
      </c>
      <c r="F5702" t="s">
        <v>22</v>
      </c>
      <c r="G5702">
        <v>2015</v>
      </c>
      <c r="H5702" t="str">
        <f>VLOOKUP(Raw_savings[[#This Row],[BldgVint]],DEER2020wts!$I$6:$J$15,2,FALSE)</f>
        <v>Ex</v>
      </c>
      <c r="I5702" t="s">
        <v>43</v>
      </c>
      <c r="J5702" t="s">
        <v>31</v>
      </c>
      <c r="K5702">
        <f>SUMIFS(raw_wts[wt_vint],raw_wts[bldgtype],Raw_savings[[#This Row],[BldgType]],raw_wts[bldgvint],Raw_savings[[#This Row],[BldgVint]],raw_wts[bldgloc],Raw_savings[[#This Row],[BldgLoc]])</f>
        <v>0.22200000000000003</v>
      </c>
      <c r="L5702" t="s">
        <v>32</v>
      </c>
      <c r="M5702">
        <v>467.908266416667</v>
      </c>
      <c r="N5702">
        <v>174998.9</v>
      </c>
      <c r="O5702" t="s">
        <v>7</v>
      </c>
      <c r="P5702">
        <v>1499346</v>
      </c>
      <c r="Q5702">
        <v>466.82811111111101</v>
      </c>
      <c r="R5702">
        <v>252.487866666667</v>
      </c>
      <c r="S5702">
        <v>0</v>
      </c>
      <c r="T5702">
        <v>1497113</v>
      </c>
      <c r="U5702">
        <v>466.120555555556</v>
      </c>
      <c r="V5702">
        <v>252.19606666666701</v>
      </c>
      <c r="W5702">
        <v>0</v>
      </c>
      <c r="X5702">
        <v>4.7723029496801797</v>
      </c>
      <c r="Y5702">
        <v>1.51216724802519E-3</v>
      </c>
      <c r="Z5702">
        <v>6.2362651174061295E-4</v>
      </c>
      <c r="AA5702">
        <v>0</v>
      </c>
      <c r="AB5702">
        <f>(Raw_savings[[#This Row],[PreWBthm]]-Raw_savings[[#This Row],[MsrWBthm]])/Raw_savings[[#This Row],[NumUnit]]/10^5</f>
        <v>0</v>
      </c>
      <c r="AC5702">
        <f>Raw_savings[[#This Row],[APreWBkWh]]*Raw_savings[[#This Row],[BldgWts]]</f>
        <v>1.059451254829</v>
      </c>
      <c r="AD5702" t="s">
        <v>72</v>
      </c>
    </row>
    <row r="5703" spans="1:30" hidden="1" x14ac:dyDescent="0.25">
      <c r="A5703" t="s">
        <v>73</v>
      </c>
      <c r="B5703" t="s">
        <v>69</v>
      </c>
      <c r="C5703" t="s">
        <v>70</v>
      </c>
      <c r="D5703" s="1">
        <v>43622.936018518521</v>
      </c>
      <c r="E5703" t="s">
        <v>71</v>
      </c>
      <c r="F5703" t="s">
        <v>22</v>
      </c>
      <c r="G5703">
        <v>2015</v>
      </c>
      <c r="H5703" t="str">
        <f>VLOOKUP(Raw_savings[[#This Row],[BldgVint]],DEER2020wts!$I$6:$J$15,2,FALSE)</f>
        <v>Ex</v>
      </c>
      <c r="I5703" t="s">
        <v>45</v>
      </c>
      <c r="J5703" t="s">
        <v>31</v>
      </c>
      <c r="K5703">
        <f>SUMIFS(raw_wts[wt_vint],raw_wts[bldgtype],Raw_savings[[#This Row],[BldgType]],raw_wts[bldgvint],Raw_savings[[#This Row],[BldgVint]],raw_wts[bldgloc],Raw_savings[[#This Row],[BldgLoc]])</f>
        <v>3.82</v>
      </c>
      <c r="L5703" t="s">
        <v>32</v>
      </c>
      <c r="M5703">
        <v>508.77885416666697</v>
      </c>
      <c r="N5703">
        <v>174998.9</v>
      </c>
      <c r="O5703" t="s">
        <v>7</v>
      </c>
      <c r="P5703">
        <v>1613101</v>
      </c>
      <c r="Q5703">
        <v>529.53800000000001</v>
      </c>
      <c r="R5703">
        <v>280.99266666666699</v>
      </c>
      <c r="S5703">
        <v>0</v>
      </c>
      <c r="T5703">
        <v>1610627</v>
      </c>
      <c r="U5703">
        <v>528.73555555555595</v>
      </c>
      <c r="V5703">
        <v>280.67579999999998</v>
      </c>
      <c r="W5703">
        <v>0</v>
      </c>
      <c r="X5703">
        <v>4.8626234752861004</v>
      </c>
      <c r="Y5703">
        <v>1.57719692529055E-3</v>
      </c>
      <c r="Z5703">
        <v>6.2279842031903005E-4</v>
      </c>
      <c r="AA5703">
        <v>0</v>
      </c>
      <c r="AB5703">
        <f>(Raw_savings[[#This Row],[PreWBthm]]-Raw_savings[[#This Row],[MsrWBthm]])/Raw_savings[[#This Row],[NumUnit]]/10^5</f>
        <v>0</v>
      </c>
      <c r="AC5703">
        <f>Raw_savings[[#This Row],[APreWBkWh]]*Raw_savings[[#This Row],[BldgWts]]</f>
        <v>18.575221675592903</v>
      </c>
      <c r="AD5703" t="s">
        <v>72</v>
      </c>
    </row>
    <row r="5704" spans="1:30" hidden="1" x14ac:dyDescent="0.25">
      <c r="A5704" t="s">
        <v>73</v>
      </c>
      <c r="B5704" t="s">
        <v>69</v>
      </c>
      <c r="C5704" t="s">
        <v>70</v>
      </c>
      <c r="D5704" s="1">
        <v>43622.936018518521</v>
      </c>
      <c r="E5704" t="s">
        <v>71</v>
      </c>
      <c r="F5704" t="s">
        <v>22</v>
      </c>
      <c r="G5704">
        <v>2015</v>
      </c>
      <c r="H5704" t="str">
        <f>VLOOKUP(Raw_savings[[#This Row],[BldgVint]],DEER2020wts!$I$6:$J$15,2,FALSE)</f>
        <v>Ex</v>
      </c>
      <c r="I5704" t="s">
        <v>8</v>
      </c>
      <c r="J5704" t="s">
        <v>31</v>
      </c>
      <c r="K5704">
        <f>SUMIFS(raw_wts[wt_vint],raw_wts[bldgtype],Raw_savings[[#This Row],[BldgType]],raw_wts[bldgvint],Raw_savings[[#This Row],[BldgVint]],raw_wts[bldgloc],Raw_savings[[#This Row],[BldgLoc]])</f>
        <v>2.2010000000000001</v>
      </c>
      <c r="L5704" t="s">
        <v>32</v>
      </c>
      <c r="M5704">
        <v>496.96888258333303</v>
      </c>
      <c r="N5704">
        <v>174998.9</v>
      </c>
      <c r="O5704" t="s">
        <v>7</v>
      </c>
      <c r="P5704">
        <v>1574755</v>
      </c>
      <c r="Q5704">
        <v>505.551777777778</v>
      </c>
      <c r="R5704">
        <v>269.03213333333298</v>
      </c>
      <c r="S5704">
        <v>0</v>
      </c>
      <c r="T5704">
        <v>1572252</v>
      </c>
      <c r="U5704">
        <v>504.79066666666699</v>
      </c>
      <c r="V5704">
        <v>268.73393333333303</v>
      </c>
      <c r="W5704">
        <v>0</v>
      </c>
      <c r="X5704">
        <v>5.0365326436314497</v>
      </c>
      <c r="Y5704">
        <v>1.53150657472714E-3</v>
      </c>
      <c r="Z5704">
        <v>6.0003756865010995E-4</v>
      </c>
      <c r="AA5704">
        <v>0</v>
      </c>
      <c r="AB5704">
        <f>(Raw_savings[[#This Row],[PreWBthm]]-Raw_savings[[#This Row],[MsrWBthm]])/Raw_savings[[#This Row],[NumUnit]]/10^5</f>
        <v>0</v>
      </c>
      <c r="AC5704">
        <f>Raw_savings[[#This Row],[APreWBkWh]]*Raw_savings[[#This Row],[BldgWts]]</f>
        <v>11.085408348632821</v>
      </c>
      <c r="AD5704" t="s">
        <v>72</v>
      </c>
    </row>
    <row r="5705" spans="1:30" hidden="1" x14ac:dyDescent="0.25">
      <c r="A5705" t="s">
        <v>73</v>
      </c>
      <c r="B5705" t="s">
        <v>69</v>
      </c>
      <c r="C5705" t="s">
        <v>70</v>
      </c>
      <c r="D5705" s="1">
        <v>43622.936018518521</v>
      </c>
      <c r="E5705" t="s">
        <v>71</v>
      </c>
      <c r="F5705" t="s">
        <v>22</v>
      </c>
      <c r="G5705">
        <v>2015</v>
      </c>
      <c r="H5705" t="str">
        <f>VLOOKUP(Raw_savings[[#This Row],[BldgVint]],DEER2020wts!$I$6:$J$15,2,FALSE)</f>
        <v>Ex</v>
      </c>
      <c r="I5705" t="s">
        <v>36</v>
      </c>
      <c r="J5705" t="s">
        <v>31</v>
      </c>
      <c r="K5705">
        <f>SUMIFS(raw_wts[wt_vint],raw_wts[bldgtype],Raw_savings[[#This Row],[BldgType]],raw_wts[bldgvint],Raw_savings[[#This Row],[BldgVint]],raw_wts[bldgloc],Raw_savings[[#This Row],[BldgLoc]])</f>
        <v>5.1349999999999998</v>
      </c>
      <c r="L5705" t="s">
        <v>32</v>
      </c>
      <c r="M5705">
        <v>442.60080208333301</v>
      </c>
      <c r="N5705">
        <v>174998.9</v>
      </c>
      <c r="O5705" t="s">
        <v>7</v>
      </c>
      <c r="P5705">
        <v>1642139</v>
      </c>
      <c r="Q5705">
        <v>560.681222222222</v>
      </c>
      <c r="R5705">
        <v>280.69560000000001</v>
      </c>
      <c r="S5705">
        <v>0</v>
      </c>
      <c r="T5705">
        <v>1639742</v>
      </c>
      <c r="U5705">
        <v>559.80499999999995</v>
      </c>
      <c r="V5705">
        <v>280.38526666666701</v>
      </c>
      <c r="W5705">
        <v>0</v>
      </c>
      <c r="X5705">
        <v>5.4157154454245502</v>
      </c>
      <c r="Y5705">
        <v>1.9797122330049298E-3</v>
      </c>
      <c r="Z5705">
        <v>7.0115854257967901E-4</v>
      </c>
      <c r="AA5705">
        <v>0</v>
      </c>
      <c r="AB5705">
        <f>(Raw_savings[[#This Row],[PreWBthm]]-Raw_savings[[#This Row],[MsrWBthm]])/Raw_savings[[#This Row],[NumUnit]]/10^5</f>
        <v>0</v>
      </c>
      <c r="AC5705">
        <f>Raw_savings[[#This Row],[APreWBkWh]]*Raw_savings[[#This Row],[BldgWts]]</f>
        <v>27.809698812255064</v>
      </c>
      <c r="AD5705" t="s">
        <v>72</v>
      </c>
    </row>
    <row r="5706" spans="1:30" hidden="1" x14ac:dyDescent="0.25">
      <c r="A5706" t="s">
        <v>73</v>
      </c>
      <c r="B5706" t="s">
        <v>69</v>
      </c>
      <c r="C5706" t="s">
        <v>70</v>
      </c>
      <c r="D5706" s="1">
        <v>43622.936018518521</v>
      </c>
      <c r="E5706" t="s">
        <v>71</v>
      </c>
      <c r="F5706" t="s">
        <v>22</v>
      </c>
      <c r="G5706">
        <v>2015</v>
      </c>
      <c r="H5706" t="str">
        <f>VLOOKUP(Raw_savings[[#This Row],[BldgVint]],DEER2020wts!$I$6:$J$15,2,FALSE)</f>
        <v>Ex</v>
      </c>
      <c r="I5706" t="s">
        <v>39</v>
      </c>
      <c r="J5706" t="s">
        <v>31</v>
      </c>
      <c r="K5706">
        <f>SUMIFS(raw_wts[wt_vint],raw_wts[bldgtype],Raw_savings[[#This Row],[BldgType]],raw_wts[bldgvint],Raw_savings[[#This Row],[BldgVint]],raw_wts[bldgloc],Raw_savings[[#This Row],[BldgLoc]])</f>
        <v>6.2359999999999998</v>
      </c>
      <c r="L5706" t="s">
        <v>32</v>
      </c>
      <c r="M5706">
        <v>512.71755800000005</v>
      </c>
      <c r="N5706">
        <v>174998.9</v>
      </c>
      <c r="O5706" t="s">
        <v>7</v>
      </c>
      <c r="P5706">
        <v>1658004</v>
      </c>
      <c r="Q5706">
        <v>646.511666666667</v>
      </c>
      <c r="R5706">
        <v>320.69260000000003</v>
      </c>
      <c r="S5706">
        <v>0</v>
      </c>
      <c r="T5706">
        <v>1655486</v>
      </c>
      <c r="U5706">
        <v>645.38388888888903</v>
      </c>
      <c r="V5706">
        <v>320.27359999999999</v>
      </c>
      <c r="W5706">
        <v>0</v>
      </c>
      <c r="X5706">
        <v>4.9110859589481803</v>
      </c>
      <c r="Y5706">
        <v>2.19960826420119E-3</v>
      </c>
      <c r="Z5706">
        <v>8.1721406544845202E-4</v>
      </c>
      <c r="AA5706">
        <v>0</v>
      </c>
      <c r="AB5706">
        <f>(Raw_savings[[#This Row],[PreWBthm]]-Raw_savings[[#This Row],[MsrWBthm]])/Raw_savings[[#This Row],[NumUnit]]/10^5</f>
        <v>0</v>
      </c>
      <c r="AC5706">
        <f>Raw_savings[[#This Row],[APreWBkWh]]*Raw_savings[[#This Row],[BldgWts]]</f>
        <v>30.625532040000852</v>
      </c>
      <c r="AD5706" t="s">
        <v>72</v>
      </c>
    </row>
    <row r="5707" spans="1:30" hidden="1" x14ac:dyDescent="0.25">
      <c r="A5707" t="s">
        <v>73</v>
      </c>
      <c r="B5707" t="s">
        <v>69</v>
      </c>
      <c r="C5707" t="s">
        <v>70</v>
      </c>
      <c r="D5707" s="1">
        <v>43622.936018518521</v>
      </c>
      <c r="E5707" t="s">
        <v>71</v>
      </c>
      <c r="F5707" t="s">
        <v>22</v>
      </c>
      <c r="G5707">
        <v>2015</v>
      </c>
      <c r="H5707" t="str">
        <f>VLOOKUP(Raw_savings[[#This Row],[BldgVint]],DEER2020wts!$I$6:$J$15,2,FALSE)</f>
        <v>Ex</v>
      </c>
      <c r="I5707" t="s">
        <v>41</v>
      </c>
      <c r="J5707" t="s">
        <v>31</v>
      </c>
      <c r="K5707">
        <f>SUMIFS(raw_wts[wt_vint],raw_wts[bldgtype],Raw_savings[[#This Row],[BldgType]],raw_wts[bldgvint],Raw_savings[[#This Row],[BldgVint]],raw_wts[bldgloc],Raw_savings[[#This Row],[BldgLoc]])</f>
        <v>3.6799999999999997</v>
      </c>
      <c r="L5707" t="s">
        <v>32</v>
      </c>
      <c r="M5707">
        <v>475.79150658333299</v>
      </c>
      <c r="N5707">
        <v>174998.9</v>
      </c>
      <c r="O5707" t="s">
        <v>7</v>
      </c>
      <c r="P5707">
        <v>1677362</v>
      </c>
      <c r="Q5707">
        <v>660.94622222222199</v>
      </c>
      <c r="R5707">
        <v>323.68253333333303</v>
      </c>
      <c r="S5707">
        <v>0</v>
      </c>
      <c r="T5707">
        <v>1674868</v>
      </c>
      <c r="U5707">
        <v>659.81366666666702</v>
      </c>
      <c r="V5707">
        <v>323.27233333333299</v>
      </c>
      <c r="W5707">
        <v>0</v>
      </c>
      <c r="X5707">
        <v>5.2417917627606601</v>
      </c>
      <c r="Y5707">
        <v>2.3803610192381199E-3</v>
      </c>
      <c r="Z5707">
        <v>8.6214233403552102E-4</v>
      </c>
      <c r="AA5707">
        <v>0</v>
      </c>
      <c r="AB5707">
        <f>(Raw_savings[[#This Row],[PreWBthm]]-Raw_savings[[#This Row],[MsrWBthm]])/Raw_savings[[#This Row],[NumUnit]]/10^5</f>
        <v>0</v>
      </c>
      <c r="AC5707">
        <f>Raw_savings[[#This Row],[APreWBkWh]]*Raw_savings[[#This Row],[BldgWts]]</f>
        <v>19.289793686959229</v>
      </c>
      <c r="AD5707" t="s">
        <v>72</v>
      </c>
    </row>
    <row r="5708" spans="1:30" hidden="1" x14ac:dyDescent="0.25">
      <c r="A5708" t="s">
        <v>73</v>
      </c>
      <c r="B5708" t="s">
        <v>69</v>
      </c>
      <c r="C5708" t="s">
        <v>70</v>
      </c>
      <c r="D5708" s="1">
        <v>43622.936018518521</v>
      </c>
      <c r="E5708" t="s">
        <v>71</v>
      </c>
      <c r="F5708" t="s">
        <v>22</v>
      </c>
      <c r="G5708">
        <v>2015</v>
      </c>
      <c r="H5708" t="str">
        <f>VLOOKUP(Raw_savings[[#This Row],[BldgVint]],DEER2020wts!$I$6:$J$15,2,FALSE)</f>
        <v>Ex</v>
      </c>
      <c r="I5708" t="s">
        <v>44</v>
      </c>
      <c r="J5708" t="s">
        <v>31</v>
      </c>
      <c r="K5708">
        <f>SUMIFS(raw_wts[wt_vint],raw_wts[bldgtype],Raw_savings[[#This Row],[BldgType]],raw_wts[bldgvint],Raw_savings[[#This Row],[BldgVint]],raw_wts[bldgloc],Raw_savings[[#This Row],[BldgLoc]])</f>
        <v>0.308</v>
      </c>
      <c r="L5708" t="s">
        <v>32</v>
      </c>
      <c r="M5708">
        <v>501.60119941666699</v>
      </c>
      <c r="N5708">
        <v>174998.9</v>
      </c>
      <c r="O5708" t="s">
        <v>7</v>
      </c>
      <c r="P5708">
        <v>1689109</v>
      </c>
      <c r="Q5708">
        <v>628.69366666666701</v>
      </c>
      <c r="R5708">
        <v>340.74619999999999</v>
      </c>
      <c r="S5708">
        <v>0</v>
      </c>
      <c r="T5708">
        <v>1686633</v>
      </c>
      <c r="U5708">
        <v>627.73744444444503</v>
      </c>
      <c r="V5708">
        <v>340.32446666666698</v>
      </c>
      <c r="W5708">
        <v>0</v>
      </c>
      <c r="X5708">
        <v>4.9361923433983899</v>
      </c>
      <c r="Y5708">
        <v>1.9063395847821699E-3</v>
      </c>
      <c r="Z5708">
        <v>8.4077417243767403E-4</v>
      </c>
      <c r="AA5708">
        <v>0</v>
      </c>
      <c r="AB5708">
        <f>(Raw_savings[[#This Row],[PreWBthm]]-Raw_savings[[#This Row],[MsrWBthm]])/Raw_savings[[#This Row],[NumUnit]]/10^5</f>
        <v>0</v>
      </c>
      <c r="AC5708">
        <f>Raw_savings[[#This Row],[APreWBkWh]]*Raw_savings[[#This Row],[BldgWts]]</f>
        <v>1.5203472417667041</v>
      </c>
      <c r="AD5708" t="s">
        <v>72</v>
      </c>
    </row>
    <row r="5709" spans="1:30" hidden="1" x14ac:dyDescent="0.25">
      <c r="A5709" t="s">
        <v>73</v>
      </c>
      <c r="B5709" t="s">
        <v>69</v>
      </c>
      <c r="C5709" t="s">
        <v>70</v>
      </c>
      <c r="D5709" s="1">
        <v>43622.936018518521</v>
      </c>
      <c r="E5709" t="s">
        <v>71</v>
      </c>
      <c r="F5709" t="s">
        <v>22</v>
      </c>
      <c r="G5709">
        <v>2015</v>
      </c>
      <c r="H5709" t="str">
        <f>VLOOKUP(Raw_savings[[#This Row],[BldgVint]],DEER2020wts!$I$6:$J$15,2,FALSE)</f>
        <v>Ex</v>
      </c>
      <c r="I5709" t="s">
        <v>46</v>
      </c>
      <c r="J5709" t="s">
        <v>31</v>
      </c>
      <c r="K5709">
        <f>SUMIFS(raw_wts[wt_vint],raw_wts[bldgtype],Raw_savings[[#This Row],[BldgType]],raw_wts[bldgvint],Raw_savings[[#This Row],[BldgVint]],raw_wts[bldgloc],Raw_savings[[#This Row],[BldgLoc]])</f>
        <v>2.54</v>
      </c>
      <c r="L5709" t="s">
        <v>32</v>
      </c>
      <c r="M5709">
        <v>467.03194875000003</v>
      </c>
      <c r="N5709">
        <v>174998.9</v>
      </c>
      <c r="O5709" t="s">
        <v>7</v>
      </c>
      <c r="P5709">
        <v>1626422</v>
      </c>
      <c r="Q5709">
        <v>609.34322222222204</v>
      </c>
      <c r="R5709">
        <v>325.63026666666701</v>
      </c>
      <c r="S5709">
        <v>0</v>
      </c>
      <c r="T5709">
        <v>1624102</v>
      </c>
      <c r="U5709">
        <v>608.35533333333296</v>
      </c>
      <c r="V5709">
        <v>325.21346666666699</v>
      </c>
      <c r="W5709">
        <v>0</v>
      </c>
      <c r="X5709">
        <v>4.96754024260958</v>
      </c>
      <c r="Y5709">
        <v>2.11524905637164E-3</v>
      </c>
      <c r="Z5709">
        <v>8.9244429875865101E-4</v>
      </c>
      <c r="AA5709">
        <v>0</v>
      </c>
      <c r="AB5709">
        <f>(Raw_savings[[#This Row],[PreWBthm]]-Raw_savings[[#This Row],[MsrWBthm]])/Raw_savings[[#This Row],[NumUnit]]/10^5</f>
        <v>0</v>
      </c>
      <c r="AC5709">
        <f>Raw_savings[[#This Row],[APreWBkWh]]*Raw_savings[[#This Row],[BldgWts]]</f>
        <v>12.617552216228333</v>
      </c>
      <c r="AD5709" t="s">
        <v>72</v>
      </c>
    </row>
    <row r="5710" spans="1:30" hidden="1" x14ac:dyDescent="0.25">
      <c r="A5710" t="s">
        <v>73</v>
      </c>
      <c r="B5710" t="s">
        <v>69</v>
      </c>
      <c r="C5710" t="s">
        <v>70</v>
      </c>
      <c r="D5710" s="1">
        <v>43622.936018518521</v>
      </c>
      <c r="E5710" t="s">
        <v>71</v>
      </c>
      <c r="F5710" t="s">
        <v>22</v>
      </c>
      <c r="G5710">
        <v>2015</v>
      </c>
      <c r="H5710" t="str">
        <f>VLOOKUP(Raw_savings[[#This Row],[BldgVint]],DEER2020wts!$I$6:$J$15,2,FALSE)</f>
        <v>Ex</v>
      </c>
      <c r="I5710" t="s">
        <v>9</v>
      </c>
      <c r="J5710" t="s">
        <v>31</v>
      </c>
      <c r="K5710">
        <f>SUMIFS(raw_wts[wt_vint],raw_wts[bldgtype],Raw_savings[[#This Row],[BldgType]],raw_wts[bldgvint],Raw_savings[[#This Row],[BldgVint]],raw_wts[bldgloc],Raw_savings[[#This Row],[BldgLoc]])</f>
        <v>1.3420000000000001</v>
      </c>
      <c r="L5710" t="s">
        <v>32</v>
      </c>
      <c r="M5710">
        <v>510.006103166667</v>
      </c>
      <c r="N5710">
        <v>174998.9</v>
      </c>
      <c r="O5710" t="s">
        <v>7</v>
      </c>
      <c r="P5710">
        <v>1704538</v>
      </c>
      <c r="Q5710">
        <v>617.06222222222198</v>
      </c>
      <c r="R5710">
        <v>323.41366666666698</v>
      </c>
      <c r="S5710">
        <v>0</v>
      </c>
      <c r="T5710">
        <v>1701946</v>
      </c>
      <c r="U5710">
        <v>616.05811111111097</v>
      </c>
      <c r="V5710">
        <v>323.006466666667</v>
      </c>
      <c r="W5710">
        <v>0</v>
      </c>
      <c r="X5710">
        <v>5.0822921214198704</v>
      </c>
      <c r="Y5710">
        <v>1.9688217550270699E-3</v>
      </c>
      <c r="Z5710">
        <v>7.9842181784032205E-4</v>
      </c>
      <c r="AA5710">
        <v>0</v>
      </c>
      <c r="AB5710">
        <f>(Raw_savings[[#This Row],[PreWBthm]]-Raw_savings[[#This Row],[MsrWBthm]])/Raw_savings[[#This Row],[NumUnit]]/10^5</f>
        <v>0</v>
      </c>
      <c r="AC5710">
        <f>Raw_savings[[#This Row],[APreWBkWh]]*Raw_savings[[#This Row],[BldgWts]]</f>
        <v>6.8204360269454662</v>
      </c>
      <c r="AD5710" t="s">
        <v>72</v>
      </c>
    </row>
    <row r="5711" spans="1:30" hidden="1" x14ac:dyDescent="0.25">
      <c r="A5711" t="s">
        <v>73</v>
      </c>
      <c r="B5711" t="s">
        <v>69</v>
      </c>
      <c r="C5711" t="s">
        <v>70</v>
      </c>
      <c r="D5711" s="1">
        <v>43622.936018518521</v>
      </c>
      <c r="E5711" t="s">
        <v>71</v>
      </c>
      <c r="F5711" t="s">
        <v>22</v>
      </c>
      <c r="G5711">
        <v>2015</v>
      </c>
      <c r="H5711" t="str">
        <f>VLOOKUP(Raw_savings[[#This Row],[BldgVint]],DEER2020wts!$I$6:$J$15,2,FALSE)</f>
        <v>Ex</v>
      </c>
      <c r="I5711" t="s">
        <v>37</v>
      </c>
      <c r="J5711" t="s">
        <v>31</v>
      </c>
      <c r="K5711">
        <f>SUMIFS(raw_wts[wt_vint],raw_wts[bldgtype],Raw_savings[[#This Row],[BldgType]],raw_wts[bldgvint],Raw_savings[[#This Row],[BldgVint]],raw_wts[bldgloc],Raw_savings[[#This Row],[BldgLoc]])</f>
        <v>0.58399999999999996</v>
      </c>
      <c r="L5711" t="s">
        <v>32</v>
      </c>
      <c r="M5711">
        <v>515.52080908333301</v>
      </c>
      <c r="N5711">
        <v>174998.9</v>
      </c>
      <c r="O5711" t="s">
        <v>7</v>
      </c>
      <c r="P5711">
        <v>1708073</v>
      </c>
      <c r="Q5711">
        <v>620.08666666666704</v>
      </c>
      <c r="R5711">
        <v>316.96039999999999</v>
      </c>
      <c r="S5711">
        <v>0</v>
      </c>
      <c r="T5711">
        <v>1705532</v>
      </c>
      <c r="U5711">
        <v>619.11388888888905</v>
      </c>
      <c r="V5711">
        <v>316.58019999999999</v>
      </c>
      <c r="W5711">
        <v>0</v>
      </c>
      <c r="X5711">
        <v>4.9289959885775501</v>
      </c>
      <c r="Y5711">
        <v>1.88698062355135E-3</v>
      </c>
      <c r="Z5711">
        <v>7.3750660167529105E-4</v>
      </c>
      <c r="AA5711">
        <v>0</v>
      </c>
      <c r="AB5711">
        <f>(Raw_savings[[#This Row],[PreWBthm]]-Raw_savings[[#This Row],[MsrWBthm]])/Raw_savings[[#This Row],[NumUnit]]/10^5</f>
        <v>0</v>
      </c>
      <c r="AC5711">
        <f>Raw_savings[[#This Row],[APreWBkWh]]*Raw_savings[[#This Row],[BldgWts]]</f>
        <v>2.8785336573292892</v>
      </c>
      <c r="AD5711" t="s">
        <v>72</v>
      </c>
    </row>
    <row r="5712" spans="1:30" hidden="1" x14ac:dyDescent="0.25">
      <c r="A5712" t="s">
        <v>73</v>
      </c>
      <c r="B5712" t="s">
        <v>69</v>
      </c>
      <c r="C5712" t="s">
        <v>70</v>
      </c>
      <c r="D5712" s="1">
        <v>43622.936018518521</v>
      </c>
      <c r="E5712" t="s">
        <v>71</v>
      </c>
      <c r="F5712" t="s">
        <v>22</v>
      </c>
      <c r="G5712">
        <v>2015</v>
      </c>
      <c r="H5712" t="str">
        <f>VLOOKUP(Raw_savings[[#This Row],[BldgVint]],DEER2020wts!$I$6:$J$15,2,FALSE)</f>
        <v>Ex</v>
      </c>
      <c r="I5712" t="s">
        <v>34</v>
      </c>
      <c r="J5712" t="s">
        <v>31</v>
      </c>
      <c r="K5712">
        <f>SUMIFS(raw_wts[wt_vint],raw_wts[bldgtype],Raw_savings[[#This Row],[BldgType]],raw_wts[bldgvint],Raw_savings[[#This Row],[BldgVint]],raw_wts[bldgloc],Raw_savings[[#This Row],[BldgLoc]])</f>
        <v>0.876</v>
      </c>
      <c r="L5712" t="s">
        <v>32</v>
      </c>
      <c r="M5712">
        <v>624.36788491666596</v>
      </c>
      <c r="N5712">
        <v>174998.9</v>
      </c>
      <c r="O5712" t="s">
        <v>7</v>
      </c>
      <c r="P5712">
        <v>1958829</v>
      </c>
      <c r="Q5712">
        <v>689.84177777777802</v>
      </c>
      <c r="R5712">
        <v>349.76560000000001</v>
      </c>
      <c r="S5712">
        <v>0</v>
      </c>
      <c r="T5712">
        <v>1955394</v>
      </c>
      <c r="U5712">
        <v>688.69899999999996</v>
      </c>
      <c r="V5712">
        <v>349.30426666666699</v>
      </c>
      <c r="W5712">
        <v>0</v>
      </c>
      <c r="X5712">
        <v>5.5015641947350797</v>
      </c>
      <c r="Y5712">
        <v>1.83029557634941E-3</v>
      </c>
      <c r="Z5712">
        <v>7.3888062547440504E-4</v>
      </c>
      <c r="AA5712">
        <v>0</v>
      </c>
      <c r="AB5712">
        <f>(Raw_savings[[#This Row],[PreWBthm]]-Raw_savings[[#This Row],[MsrWBthm]])/Raw_savings[[#This Row],[NumUnit]]/10^5</f>
        <v>0</v>
      </c>
      <c r="AC5712">
        <f>Raw_savings[[#This Row],[APreWBkWh]]*Raw_savings[[#This Row],[BldgWts]]</f>
        <v>4.8193702345879297</v>
      </c>
      <c r="AD5712" t="s">
        <v>72</v>
      </c>
    </row>
    <row r="5713" spans="1:30" hidden="1" x14ac:dyDescent="0.25">
      <c r="A5713" t="s">
        <v>73</v>
      </c>
      <c r="B5713" t="s">
        <v>69</v>
      </c>
      <c r="C5713" t="s">
        <v>70</v>
      </c>
      <c r="D5713" s="1">
        <v>43622.936018518521</v>
      </c>
      <c r="E5713" t="s">
        <v>71</v>
      </c>
      <c r="F5713" t="s">
        <v>22</v>
      </c>
      <c r="G5713">
        <v>2015</v>
      </c>
      <c r="H5713" t="str">
        <f>VLOOKUP(Raw_savings[[#This Row],[BldgVint]],DEER2020wts!$I$6:$J$15,2,FALSE)</f>
        <v>Ex</v>
      </c>
      <c r="I5713" t="s">
        <v>42</v>
      </c>
      <c r="J5713" t="s">
        <v>31</v>
      </c>
      <c r="K5713">
        <f>SUMIFS(raw_wts[wt_vint],raw_wts[bldgtype],Raw_savings[[#This Row],[BldgType]],raw_wts[bldgvint],Raw_savings[[#This Row],[BldgVint]],raw_wts[bldgloc],Raw_savings[[#This Row],[BldgLoc]])</f>
        <v>0.28400000000000003</v>
      </c>
      <c r="L5713" t="s">
        <v>32</v>
      </c>
      <c r="M5713">
        <v>506.01080216666702</v>
      </c>
      <c r="N5713">
        <v>174998.9</v>
      </c>
      <c r="O5713" t="s">
        <v>7</v>
      </c>
      <c r="P5713">
        <v>1603044</v>
      </c>
      <c r="Q5713">
        <v>495.15255555555598</v>
      </c>
      <c r="R5713">
        <v>274.441933333333</v>
      </c>
      <c r="S5713">
        <v>0</v>
      </c>
      <c r="T5713">
        <v>1600799</v>
      </c>
      <c r="U5713">
        <v>494.42933333333298</v>
      </c>
      <c r="V5713">
        <v>274.13026666666701</v>
      </c>
      <c r="W5713">
        <v>0</v>
      </c>
      <c r="X5713">
        <v>4.43666417868398</v>
      </c>
      <c r="Y5713">
        <v>1.42926241717695E-3</v>
      </c>
      <c r="Z5713">
        <v>6.1592888004001999E-4</v>
      </c>
      <c r="AA5713">
        <v>0</v>
      </c>
      <c r="AB5713">
        <f>(Raw_savings[[#This Row],[PreWBthm]]-Raw_savings[[#This Row],[MsrWBthm]])/Raw_savings[[#This Row],[NumUnit]]/10^5</f>
        <v>0</v>
      </c>
      <c r="AC5713">
        <f>Raw_savings[[#This Row],[APreWBkWh]]*Raw_savings[[#This Row],[BldgWts]]</f>
        <v>1.2600126267462504</v>
      </c>
      <c r="AD5713" t="s">
        <v>72</v>
      </c>
    </row>
    <row r="5714" spans="1:30" hidden="1" x14ac:dyDescent="0.25">
      <c r="A5714" t="s">
        <v>73</v>
      </c>
      <c r="B5714" t="s">
        <v>69</v>
      </c>
      <c r="C5714" t="s">
        <v>70</v>
      </c>
      <c r="D5714" s="1">
        <v>43622.936018518521</v>
      </c>
      <c r="E5714" t="s">
        <v>71</v>
      </c>
      <c r="F5714" t="s">
        <v>22</v>
      </c>
      <c r="G5714">
        <v>2017</v>
      </c>
      <c r="H5714" t="str">
        <f>VLOOKUP(Raw_savings[[#This Row],[BldgVint]],DEER2020wts!$I$6:$J$15,2,FALSE)</f>
        <v>Rec</v>
      </c>
      <c r="I5714" t="s">
        <v>5</v>
      </c>
      <c r="J5714" t="s">
        <v>31</v>
      </c>
      <c r="K5714">
        <f>SUMIFS(raw_wts[wt_vint],raw_wts[bldgtype],Raw_savings[[#This Row],[BldgType]],raw_wts[bldgvint],Raw_savings[[#This Row],[BldgVint]],raw_wts[bldgloc],Raw_savings[[#This Row],[BldgLoc]])</f>
        <v>3.5999999999999997E-2</v>
      </c>
      <c r="L5714" t="s">
        <v>32</v>
      </c>
      <c r="M5714">
        <v>448.62424833333301</v>
      </c>
      <c r="N5714">
        <v>174998.9</v>
      </c>
      <c r="O5714" t="s">
        <v>7</v>
      </c>
      <c r="P5714">
        <v>1411138</v>
      </c>
      <c r="Q5714">
        <v>390.62566666666697</v>
      </c>
      <c r="R5714">
        <v>224.67666666666699</v>
      </c>
      <c r="S5714">
        <v>0</v>
      </c>
      <c r="T5714">
        <v>1409420</v>
      </c>
      <c r="U5714">
        <v>389.85666666666702</v>
      </c>
      <c r="V5714">
        <v>224.38493333333301</v>
      </c>
      <c r="W5714">
        <v>0</v>
      </c>
      <c r="X5714">
        <v>3.8294853797637498</v>
      </c>
      <c r="Y5714">
        <v>1.7141293696381499E-3</v>
      </c>
      <c r="Z5714">
        <v>6.5028436250862901E-4</v>
      </c>
      <c r="AA5714">
        <v>0</v>
      </c>
      <c r="AB5714">
        <f>(Raw_savings[[#This Row],[PreWBthm]]-Raw_savings[[#This Row],[MsrWBthm]])/Raw_savings[[#This Row],[NumUnit]]/10^5</f>
        <v>0</v>
      </c>
      <c r="AC5714">
        <f>Raw_savings[[#This Row],[APreWBkWh]]*Raw_savings[[#This Row],[BldgWts]]</f>
        <v>0.13786147367149498</v>
      </c>
      <c r="AD5714" t="s">
        <v>72</v>
      </c>
    </row>
    <row r="5715" spans="1:30" hidden="1" x14ac:dyDescent="0.25">
      <c r="A5715" t="s">
        <v>73</v>
      </c>
      <c r="B5715" t="s">
        <v>69</v>
      </c>
      <c r="C5715" t="s">
        <v>70</v>
      </c>
      <c r="D5715" s="1">
        <v>43622.936018518521</v>
      </c>
      <c r="E5715" t="s">
        <v>71</v>
      </c>
      <c r="F5715" t="s">
        <v>22</v>
      </c>
      <c r="G5715">
        <v>2017</v>
      </c>
      <c r="H5715" t="str">
        <f>VLOOKUP(Raw_savings[[#This Row],[BldgVint]],DEER2020wts!$I$6:$J$15,2,FALSE)</f>
        <v>Rec</v>
      </c>
      <c r="I5715" t="s">
        <v>35</v>
      </c>
      <c r="J5715" t="s">
        <v>31</v>
      </c>
      <c r="K5715">
        <f>SUMIFS(raw_wts[wt_vint],raw_wts[bldgtype],Raw_savings[[#This Row],[BldgType]],raw_wts[bldgvint],Raw_savings[[#This Row],[BldgVint]],raw_wts[bldgloc],Raw_savings[[#This Row],[BldgLoc]])</f>
        <v>0.53300000000000003</v>
      </c>
      <c r="L5715" t="s">
        <v>32</v>
      </c>
      <c r="M5715">
        <v>401.98058691666699</v>
      </c>
      <c r="N5715">
        <v>174998.9</v>
      </c>
      <c r="O5715" t="s">
        <v>7</v>
      </c>
      <c r="P5715">
        <v>1541909</v>
      </c>
      <c r="Q5715">
        <v>575.61522222222197</v>
      </c>
      <c r="R5715">
        <v>303.80406666666698</v>
      </c>
      <c r="S5715">
        <v>0</v>
      </c>
      <c r="T5715">
        <v>1539932</v>
      </c>
      <c r="U5715">
        <v>574.70588888888904</v>
      </c>
      <c r="V5715">
        <v>303.44173333333299</v>
      </c>
      <c r="W5715">
        <v>0</v>
      </c>
      <c r="X5715">
        <v>4.9181479512836397</v>
      </c>
      <c r="Y5715">
        <v>2.2621324584560201E-3</v>
      </c>
      <c r="Z5715">
        <v>9.0137022813114502E-4</v>
      </c>
      <c r="AA5715">
        <v>0</v>
      </c>
      <c r="AB5715">
        <f>(Raw_savings[[#This Row],[PreWBthm]]-Raw_savings[[#This Row],[MsrWBthm]])/Raw_savings[[#This Row],[NumUnit]]/10^5</f>
        <v>0</v>
      </c>
      <c r="AC5715">
        <f>Raw_savings[[#This Row],[APreWBkWh]]*Raw_savings[[#This Row],[BldgWts]]</f>
        <v>2.6213728580341802</v>
      </c>
      <c r="AD5715" t="s">
        <v>72</v>
      </c>
    </row>
    <row r="5716" spans="1:30" hidden="1" x14ac:dyDescent="0.25">
      <c r="A5716" t="s">
        <v>73</v>
      </c>
      <c r="B5716" t="s">
        <v>69</v>
      </c>
      <c r="C5716" t="s">
        <v>70</v>
      </c>
      <c r="D5716" s="1">
        <v>43622.936018518521</v>
      </c>
      <c r="E5716" t="s">
        <v>71</v>
      </c>
      <c r="F5716" t="s">
        <v>22</v>
      </c>
      <c r="G5716">
        <v>2017</v>
      </c>
      <c r="H5716" t="str">
        <f>VLOOKUP(Raw_savings[[#This Row],[BldgVint]],DEER2020wts!$I$6:$J$15,2,FALSE)</f>
        <v>Rec</v>
      </c>
      <c r="I5716" t="s">
        <v>38</v>
      </c>
      <c r="J5716" t="s">
        <v>31</v>
      </c>
      <c r="K5716">
        <f>SUMIFS(raw_wts[wt_vint],raw_wts[bldgtype],Raw_savings[[#This Row],[BldgType]],raw_wts[bldgvint],Raw_savings[[#This Row],[BldgVint]],raw_wts[bldgloc],Raw_savings[[#This Row],[BldgLoc]])</f>
        <v>4.8689999999999998</v>
      </c>
      <c r="L5716" t="s">
        <v>32</v>
      </c>
      <c r="M5716">
        <v>470.89774766666699</v>
      </c>
      <c r="N5716">
        <v>174998.9</v>
      </c>
      <c r="O5716" t="s">
        <v>7</v>
      </c>
      <c r="P5716">
        <v>1470900</v>
      </c>
      <c r="Q5716">
        <v>485.73211111111101</v>
      </c>
      <c r="R5716">
        <v>262.63233333333301</v>
      </c>
      <c r="S5716">
        <v>0</v>
      </c>
      <c r="T5716">
        <v>1468714</v>
      </c>
      <c r="U5716">
        <v>485.03100000000001</v>
      </c>
      <c r="V5716">
        <v>262.35053333333298</v>
      </c>
      <c r="W5716">
        <v>0</v>
      </c>
      <c r="X5716">
        <v>4.6421967631652299</v>
      </c>
      <c r="Y5716">
        <v>1.4888818529821301E-3</v>
      </c>
      <c r="Z5716">
        <v>5.9843140341255701E-4</v>
      </c>
      <c r="AA5716">
        <v>0</v>
      </c>
      <c r="AB5716">
        <f>(Raw_savings[[#This Row],[PreWBthm]]-Raw_savings[[#This Row],[MsrWBthm]])/Raw_savings[[#This Row],[NumUnit]]/10^5</f>
        <v>0</v>
      </c>
      <c r="AC5716">
        <f>Raw_savings[[#This Row],[APreWBkWh]]*Raw_savings[[#This Row],[BldgWts]]</f>
        <v>22.602856039851503</v>
      </c>
      <c r="AD5716" t="s">
        <v>72</v>
      </c>
    </row>
    <row r="5717" spans="1:30" hidden="1" x14ac:dyDescent="0.25">
      <c r="A5717" t="s">
        <v>73</v>
      </c>
      <c r="B5717" t="s">
        <v>69</v>
      </c>
      <c r="C5717" t="s">
        <v>70</v>
      </c>
      <c r="D5717" s="1">
        <v>43622.936018518521</v>
      </c>
      <c r="E5717" t="s">
        <v>71</v>
      </c>
      <c r="F5717" t="s">
        <v>22</v>
      </c>
      <c r="G5717">
        <v>2017</v>
      </c>
      <c r="H5717" t="str">
        <f>VLOOKUP(Raw_savings[[#This Row],[BldgVint]],DEER2020wts!$I$6:$J$15,2,FALSE)</f>
        <v>Rec</v>
      </c>
      <c r="I5717" t="s">
        <v>40</v>
      </c>
      <c r="J5717" t="s">
        <v>31</v>
      </c>
      <c r="K5717">
        <f>SUMIFS(raw_wts[wt_vint],raw_wts[bldgtype],Raw_savings[[#This Row],[BldgType]],raw_wts[bldgvint],Raw_savings[[#This Row],[BldgVint]],raw_wts[bldgloc],Raw_savings[[#This Row],[BldgLoc]])</f>
        <v>2.7069999999999999</v>
      </c>
      <c r="L5717" t="s">
        <v>32</v>
      </c>
      <c r="M5717">
        <v>406.27868000000001</v>
      </c>
      <c r="N5717">
        <v>174998.9</v>
      </c>
      <c r="O5717" t="s">
        <v>7</v>
      </c>
      <c r="P5717">
        <v>1554770</v>
      </c>
      <c r="Q5717">
        <v>553.90044444444504</v>
      </c>
      <c r="R5717">
        <v>288.74186666666702</v>
      </c>
      <c r="S5717">
        <v>0</v>
      </c>
      <c r="T5717">
        <v>1552615</v>
      </c>
      <c r="U5717">
        <v>553.04200000000003</v>
      </c>
      <c r="V5717">
        <v>288.4162</v>
      </c>
      <c r="W5717">
        <v>0</v>
      </c>
      <c r="X5717">
        <v>5.3042409215270698</v>
      </c>
      <c r="Y5717">
        <v>2.1129448496892802E-3</v>
      </c>
      <c r="Z5717">
        <v>8.0158443624626702E-4</v>
      </c>
      <c r="AA5717">
        <v>0</v>
      </c>
      <c r="AB5717">
        <f>(Raw_savings[[#This Row],[PreWBthm]]-Raw_savings[[#This Row],[MsrWBthm]])/Raw_savings[[#This Row],[NumUnit]]/10^5</f>
        <v>0</v>
      </c>
      <c r="AC5717">
        <f>Raw_savings[[#This Row],[APreWBkWh]]*Raw_savings[[#This Row],[BldgWts]]</f>
        <v>14.358580174573778</v>
      </c>
      <c r="AD5717" t="s">
        <v>72</v>
      </c>
    </row>
    <row r="5718" spans="1:30" hidden="1" x14ac:dyDescent="0.25">
      <c r="A5718" t="s">
        <v>73</v>
      </c>
      <c r="B5718" t="s">
        <v>69</v>
      </c>
      <c r="C5718" t="s">
        <v>70</v>
      </c>
      <c r="D5718" s="1">
        <v>43622.936018518521</v>
      </c>
      <c r="E5718" t="s">
        <v>71</v>
      </c>
      <c r="F5718" t="s">
        <v>22</v>
      </c>
      <c r="G5718">
        <v>2017</v>
      </c>
      <c r="H5718" t="str">
        <f>VLOOKUP(Raw_savings[[#This Row],[BldgVint]],DEER2020wts!$I$6:$J$15,2,FALSE)</f>
        <v>Rec</v>
      </c>
      <c r="I5718" t="s">
        <v>43</v>
      </c>
      <c r="J5718" t="s">
        <v>31</v>
      </c>
      <c r="K5718">
        <f>SUMIFS(raw_wts[wt_vint],raw_wts[bldgtype],Raw_savings[[#This Row],[BldgType]],raw_wts[bldgvint],Raw_savings[[#This Row],[BldgVint]],raw_wts[bldgloc],Raw_savings[[#This Row],[BldgLoc]])</f>
        <v>0.22200000000000003</v>
      </c>
      <c r="L5718" t="s">
        <v>32</v>
      </c>
      <c r="M5718">
        <v>464.48139483333301</v>
      </c>
      <c r="N5718">
        <v>174998.9</v>
      </c>
      <c r="O5718" t="s">
        <v>7</v>
      </c>
      <c r="P5718">
        <v>1482921</v>
      </c>
      <c r="Q5718">
        <v>462.22622222222202</v>
      </c>
      <c r="R5718">
        <v>250.077333333333</v>
      </c>
      <c r="S5718">
        <v>0</v>
      </c>
      <c r="T5718">
        <v>1480712</v>
      </c>
      <c r="U5718">
        <v>461.51011111111097</v>
      </c>
      <c r="V5718">
        <v>249.78526666666701</v>
      </c>
      <c r="W5718">
        <v>0</v>
      </c>
      <c r="X5718">
        <v>4.7558417292314603</v>
      </c>
      <c r="Y5718">
        <v>1.5417433702983401E-3</v>
      </c>
      <c r="Z5718">
        <v>6.28801648280166E-4</v>
      </c>
      <c r="AA5718">
        <v>0</v>
      </c>
      <c r="AB5718">
        <f>(Raw_savings[[#This Row],[PreWBthm]]-Raw_savings[[#This Row],[MsrWBthm]])/Raw_savings[[#This Row],[NumUnit]]/10^5</f>
        <v>0</v>
      </c>
      <c r="AC5718">
        <f>Raw_savings[[#This Row],[APreWBkWh]]*Raw_savings[[#This Row],[BldgWts]]</f>
        <v>1.0557968638893844</v>
      </c>
      <c r="AD5718" t="s">
        <v>72</v>
      </c>
    </row>
    <row r="5719" spans="1:30" hidden="1" x14ac:dyDescent="0.25">
      <c r="A5719" t="s">
        <v>73</v>
      </c>
      <c r="B5719" t="s">
        <v>69</v>
      </c>
      <c r="C5719" t="s">
        <v>70</v>
      </c>
      <c r="D5719" s="1">
        <v>43622.936018518521</v>
      </c>
      <c r="E5719" t="s">
        <v>71</v>
      </c>
      <c r="F5719" t="s">
        <v>22</v>
      </c>
      <c r="G5719">
        <v>2017</v>
      </c>
      <c r="H5719" t="str">
        <f>VLOOKUP(Raw_savings[[#This Row],[BldgVint]],DEER2020wts!$I$6:$J$15,2,FALSE)</f>
        <v>Rec</v>
      </c>
      <c r="I5719" t="s">
        <v>45</v>
      </c>
      <c r="J5719" t="s">
        <v>31</v>
      </c>
      <c r="K5719">
        <f>SUMIFS(raw_wts[wt_vint],raw_wts[bldgtype],Raw_savings[[#This Row],[BldgType]],raw_wts[bldgvint],Raw_savings[[#This Row],[BldgVint]],raw_wts[bldgloc],Raw_savings[[#This Row],[BldgLoc]])</f>
        <v>3.82</v>
      </c>
      <c r="L5719" t="s">
        <v>32</v>
      </c>
      <c r="M5719">
        <v>499.79775575000002</v>
      </c>
      <c r="N5719">
        <v>174998.9</v>
      </c>
      <c r="O5719" t="s">
        <v>7</v>
      </c>
      <c r="P5719">
        <v>1595198</v>
      </c>
      <c r="Q5719">
        <v>520.97233333333304</v>
      </c>
      <c r="R5719">
        <v>276.85039999999998</v>
      </c>
      <c r="S5719">
        <v>0</v>
      </c>
      <c r="T5719">
        <v>1592740</v>
      </c>
      <c r="U5719">
        <v>520.18488888888896</v>
      </c>
      <c r="V5719">
        <v>276.54066666666699</v>
      </c>
      <c r="W5719">
        <v>0</v>
      </c>
      <c r="X5719">
        <v>4.91798927010288</v>
      </c>
      <c r="Y5719">
        <v>1.57552617110673E-3</v>
      </c>
      <c r="Z5719">
        <v>6.1971733520210695E-4</v>
      </c>
      <c r="AA5719">
        <v>0</v>
      </c>
      <c r="AB5719">
        <f>(Raw_savings[[#This Row],[PreWBthm]]-Raw_savings[[#This Row],[MsrWBthm]])/Raw_savings[[#This Row],[NumUnit]]/10^5</f>
        <v>0</v>
      </c>
      <c r="AC5719">
        <f>Raw_savings[[#This Row],[APreWBkWh]]*Raw_savings[[#This Row],[BldgWts]]</f>
        <v>18.786719011793</v>
      </c>
      <c r="AD5719" t="s">
        <v>72</v>
      </c>
    </row>
    <row r="5720" spans="1:30" hidden="1" x14ac:dyDescent="0.25">
      <c r="A5720" t="s">
        <v>73</v>
      </c>
      <c r="B5720" t="s">
        <v>69</v>
      </c>
      <c r="C5720" t="s">
        <v>70</v>
      </c>
      <c r="D5720" s="1">
        <v>43622.936018518521</v>
      </c>
      <c r="E5720" t="s">
        <v>71</v>
      </c>
      <c r="F5720" t="s">
        <v>22</v>
      </c>
      <c r="G5720">
        <v>2017</v>
      </c>
      <c r="H5720" t="str">
        <f>VLOOKUP(Raw_savings[[#This Row],[BldgVint]],DEER2020wts!$I$6:$J$15,2,FALSE)</f>
        <v>Rec</v>
      </c>
      <c r="I5720" t="s">
        <v>8</v>
      </c>
      <c r="J5720" t="s">
        <v>31</v>
      </c>
      <c r="K5720">
        <f>SUMIFS(raw_wts[wt_vint],raw_wts[bldgtype],Raw_savings[[#This Row],[BldgType]],raw_wts[bldgvint],Raw_savings[[#This Row],[BldgVint]],raw_wts[bldgloc],Raw_savings[[#This Row],[BldgLoc]])</f>
        <v>2.2010000000000001</v>
      </c>
      <c r="L5720" t="s">
        <v>32</v>
      </c>
      <c r="M5720">
        <v>489.80047958333301</v>
      </c>
      <c r="N5720">
        <v>174998.9</v>
      </c>
      <c r="O5720" t="s">
        <v>7</v>
      </c>
      <c r="P5720">
        <v>1558479</v>
      </c>
      <c r="Q5720">
        <v>498.39144444444401</v>
      </c>
      <c r="R5720">
        <v>265.58293333333302</v>
      </c>
      <c r="S5720">
        <v>0</v>
      </c>
      <c r="T5720">
        <v>1555988</v>
      </c>
      <c r="U5720">
        <v>497.646111111111</v>
      </c>
      <c r="V5720">
        <v>265.290866666667</v>
      </c>
      <c r="W5720">
        <v>0</v>
      </c>
      <c r="X5720">
        <v>5.0857443057611196</v>
      </c>
      <c r="Y5720">
        <v>1.52170805134233E-3</v>
      </c>
      <c r="Z5720">
        <v>5.96297224770291E-4</v>
      </c>
      <c r="AA5720">
        <v>0</v>
      </c>
      <c r="AB5720">
        <f>(Raw_savings[[#This Row],[PreWBthm]]-Raw_savings[[#This Row],[MsrWBthm]])/Raw_savings[[#This Row],[NumUnit]]/10^5</f>
        <v>0</v>
      </c>
      <c r="AC5720">
        <f>Raw_savings[[#This Row],[APreWBkWh]]*Raw_savings[[#This Row],[BldgWts]]</f>
        <v>11.193723216980224</v>
      </c>
      <c r="AD5720" t="s">
        <v>72</v>
      </c>
    </row>
    <row r="5721" spans="1:30" hidden="1" x14ac:dyDescent="0.25">
      <c r="A5721" t="s">
        <v>73</v>
      </c>
      <c r="B5721" t="s">
        <v>69</v>
      </c>
      <c r="C5721" t="s">
        <v>70</v>
      </c>
      <c r="D5721" s="1">
        <v>43622.936018518521</v>
      </c>
      <c r="E5721" t="s">
        <v>71</v>
      </c>
      <c r="F5721" t="s">
        <v>22</v>
      </c>
      <c r="G5721">
        <v>2017</v>
      </c>
      <c r="H5721" t="str">
        <f>VLOOKUP(Raw_savings[[#This Row],[BldgVint]],DEER2020wts!$I$6:$J$15,2,FALSE)</f>
        <v>Rec</v>
      </c>
      <c r="I5721" t="s">
        <v>36</v>
      </c>
      <c r="J5721" t="s">
        <v>31</v>
      </c>
      <c r="K5721">
        <f>SUMIFS(raw_wts[wt_vint],raw_wts[bldgtype],Raw_savings[[#This Row],[BldgType]],raw_wts[bldgvint],Raw_savings[[#This Row],[BldgVint]],raw_wts[bldgloc],Raw_savings[[#This Row],[BldgLoc]])</f>
        <v>5.1349999999999998</v>
      </c>
      <c r="L5721" t="s">
        <v>32</v>
      </c>
      <c r="M5721">
        <v>439.98086141666698</v>
      </c>
      <c r="N5721">
        <v>174998.9</v>
      </c>
      <c r="O5721" t="s">
        <v>7</v>
      </c>
      <c r="P5721">
        <v>1624387</v>
      </c>
      <c r="Q5721">
        <v>555.32422222222203</v>
      </c>
      <c r="R5721">
        <v>278.05020000000002</v>
      </c>
      <c r="S5721">
        <v>0</v>
      </c>
      <c r="T5721">
        <v>1622007</v>
      </c>
      <c r="U5721">
        <v>554.44622222222199</v>
      </c>
      <c r="V5721">
        <v>277.74860000000001</v>
      </c>
      <c r="W5721">
        <v>0</v>
      </c>
      <c r="X5721">
        <v>5.4093261973641003</v>
      </c>
      <c r="Y5721">
        <v>1.9955413450776002E-3</v>
      </c>
      <c r="Z5721">
        <v>6.8548436181711998E-4</v>
      </c>
      <c r="AA5721">
        <v>0</v>
      </c>
      <c r="AB5721">
        <f>(Raw_savings[[#This Row],[PreWBthm]]-Raw_savings[[#This Row],[MsrWBthm]])/Raw_savings[[#This Row],[NumUnit]]/10^5</f>
        <v>0</v>
      </c>
      <c r="AC5721">
        <f>Raw_savings[[#This Row],[APreWBkWh]]*Raw_savings[[#This Row],[BldgWts]]</f>
        <v>27.776890023464652</v>
      </c>
      <c r="AD5721" t="s">
        <v>72</v>
      </c>
    </row>
    <row r="5722" spans="1:30" hidden="1" x14ac:dyDescent="0.25">
      <c r="A5722" t="s">
        <v>73</v>
      </c>
      <c r="B5722" t="s">
        <v>69</v>
      </c>
      <c r="C5722" t="s">
        <v>70</v>
      </c>
      <c r="D5722" s="1">
        <v>43622.936018518521</v>
      </c>
      <c r="E5722" t="s">
        <v>71</v>
      </c>
      <c r="F5722" t="s">
        <v>22</v>
      </c>
      <c r="G5722">
        <v>2017</v>
      </c>
      <c r="H5722" t="str">
        <f>VLOOKUP(Raw_savings[[#This Row],[BldgVint]],DEER2020wts!$I$6:$J$15,2,FALSE)</f>
        <v>Rec</v>
      </c>
      <c r="I5722" t="s">
        <v>39</v>
      </c>
      <c r="J5722" t="s">
        <v>31</v>
      </c>
      <c r="K5722">
        <f>SUMIFS(raw_wts[wt_vint],raw_wts[bldgtype],Raw_savings[[#This Row],[BldgType]],raw_wts[bldgvint],Raw_savings[[#This Row],[BldgVint]],raw_wts[bldgloc],Raw_savings[[#This Row],[BldgLoc]])</f>
        <v>6.2359999999999998</v>
      </c>
      <c r="L5722" t="s">
        <v>32</v>
      </c>
      <c r="M5722">
        <v>510.09679733333297</v>
      </c>
      <c r="N5722">
        <v>174998.9</v>
      </c>
      <c r="O5722" t="s">
        <v>7</v>
      </c>
      <c r="P5722">
        <v>1640725</v>
      </c>
      <c r="Q5722">
        <v>640.98788888888896</v>
      </c>
      <c r="R5722">
        <v>317.98466666666701</v>
      </c>
      <c r="S5722">
        <v>0</v>
      </c>
      <c r="T5722">
        <v>1638223</v>
      </c>
      <c r="U5722">
        <v>639.86755555555601</v>
      </c>
      <c r="V5722">
        <v>317.56806666666699</v>
      </c>
      <c r="W5722">
        <v>0</v>
      </c>
      <c r="X5722">
        <v>4.9049513995772402</v>
      </c>
      <c r="Y5722">
        <v>2.1963151683957499E-3</v>
      </c>
      <c r="Z5722">
        <v>8.16707735037666E-4</v>
      </c>
      <c r="AA5722">
        <v>0</v>
      </c>
      <c r="AB5722">
        <f>(Raw_savings[[#This Row],[PreWBthm]]-Raw_savings[[#This Row],[MsrWBthm]])/Raw_savings[[#This Row],[NumUnit]]/10^5</f>
        <v>0</v>
      </c>
      <c r="AC5722">
        <f>Raw_savings[[#This Row],[APreWBkWh]]*Raw_savings[[#This Row],[BldgWts]]</f>
        <v>30.587276927763668</v>
      </c>
      <c r="AD5722" t="s">
        <v>72</v>
      </c>
    </row>
    <row r="5723" spans="1:30" hidden="1" x14ac:dyDescent="0.25">
      <c r="A5723" t="s">
        <v>73</v>
      </c>
      <c r="B5723" t="s">
        <v>69</v>
      </c>
      <c r="C5723" t="s">
        <v>70</v>
      </c>
      <c r="D5723" s="1">
        <v>43622.936018518521</v>
      </c>
      <c r="E5723" t="s">
        <v>71</v>
      </c>
      <c r="F5723" t="s">
        <v>22</v>
      </c>
      <c r="G5723">
        <v>2017</v>
      </c>
      <c r="H5723" t="str">
        <f>VLOOKUP(Raw_savings[[#This Row],[BldgVint]],DEER2020wts!$I$6:$J$15,2,FALSE)</f>
        <v>Rec</v>
      </c>
      <c r="I5723" t="s">
        <v>41</v>
      </c>
      <c r="J5723" t="s">
        <v>31</v>
      </c>
      <c r="K5723">
        <f>SUMIFS(raw_wts[wt_vint],raw_wts[bldgtype],Raw_savings[[#This Row],[BldgType]],raw_wts[bldgvint],Raw_savings[[#This Row],[BldgVint]],raw_wts[bldgloc],Raw_savings[[#This Row],[BldgLoc]])</f>
        <v>3.6799999999999997</v>
      </c>
      <c r="L5723" t="s">
        <v>32</v>
      </c>
      <c r="M5723">
        <v>473.25887383333298</v>
      </c>
      <c r="N5723">
        <v>174998.9</v>
      </c>
      <c r="O5723" t="s">
        <v>7</v>
      </c>
      <c r="P5723">
        <v>1660028</v>
      </c>
      <c r="Q5723">
        <v>655.40222222222201</v>
      </c>
      <c r="R5723">
        <v>320.94286666666699</v>
      </c>
      <c r="S5723">
        <v>0</v>
      </c>
      <c r="T5723">
        <v>1657555</v>
      </c>
      <c r="U5723">
        <v>654.27666666666698</v>
      </c>
      <c r="V5723">
        <v>320.53706666666699</v>
      </c>
      <c r="W5723">
        <v>0</v>
      </c>
      <c r="X5723">
        <v>5.2254698997380302</v>
      </c>
      <c r="Y5723">
        <v>2.3783084011478601E-3</v>
      </c>
      <c r="Z5723">
        <v>8.5745882948390199E-4</v>
      </c>
      <c r="AA5723">
        <v>0</v>
      </c>
      <c r="AB5723">
        <f>(Raw_savings[[#This Row],[PreWBthm]]-Raw_savings[[#This Row],[MsrWBthm]])/Raw_savings[[#This Row],[NumUnit]]/10^5</f>
        <v>0</v>
      </c>
      <c r="AC5723">
        <f>Raw_savings[[#This Row],[APreWBkWh]]*Raw_savings[[#This Row],[BldgWts]]</f>
        <v>19.22972923103595</v>
      </c>
      <c r="AD5723" t="s">
        <v>72</v>
      </c>
    </row>
    <row r="5724" spans="1:30" hidden="1" x14ac:dyDescent="0.25">
      <c r="A5724" t="s">
        <v>73</v>
      </c>
      <c r="B5724" t="s">
        <v>69</v>
      </c>
      <c r="C5724" t="s">
        <v>70</v>
      </c>
      <c r="D5724" s="1">
        <v>43622.936018518521</v>
      </c>
      <c r="E5724" t="s">
        <v>71</v>
      </c>
      <c r="F5724" t="s">
        <v>22</v>
      </c>
      <c r="G5724">
        <v>2017</v>
      </c>
      <c r="H5724" t="str">
        <f>VLOOKUP(Raw_savings[[#This Row],[BldgVint]],DEER2020wts!$I$6:$J$15,2,FALSE)</f>
        <v>Rec</v>
      </c>
      <c r="I5724" t="s">
        <v>44</v>
      </c>
      <c r="J5724" t="s">
        <v>31</v>
      </c>
      <c r="K5724">
        <f>SUMIFS(raw_wts[wt_vint],raw_wts[bldgtype],Raw_savings[[#This Row],[BldgType]],raw_wts[bldgvint],Raw_savings[[#This Row],[BldgVint]],raw_wts[bldgloc],Raw_savings[[#This Row],[BldgLoc]])</f>
        <v>0.308</v>
      </c>
      <c r="L5724" t="s">
        <v>32</v>
      </c>
      <c r="M5724">
        <v>499.41113849999999</v>
      </c>
      <c r="N5724">
        <v>174998.9</v>
      </c>
      <c r="O5724" t="s">
        <v>7</v>
      </c>
      <c r="P5724">
        <v>1672215</v>
      </c>
      <c r="Q5724">
        <v>623.23233333333303</v>
      </c>
      <c r="R5724">
        <v>337.86939999999998</v>
      </c>
      <c r="S5724">
        <v>0</v>
      </c>
      <c r="T5724">
        <v>1669734</v>
      </c>
      <c r="U5724">
        <v>622.28011111111095</v>
      </c>
      <c r="V5724">
        <v>337.44439999999997</v>
      </c>
      <c r="W5724">
        <v>0</v>
      </c>
      <c r="X5724">
        <v>4.9678507520913104</v>
      </c>
      <c r="Y5724">
        <v>1.9066899971078399E-3</v>
      </c>
      <c r="Z5724">
        <v>8.5100224491679898E-4</v>
      </c>
      <c r="AA5724">
        <v>0</v>
      </c>
      <c r="AB5724">
        <f>(Raw_savings[[#This Row],[PreWBthm]]-Raw_savings[[#This Row],[MsrWBthm]])/Raw_savings[[#This Row],[NumUnit]]/10^5</f>
        <v>0</v>
      </c>
      <c r="AC5724">
        <f>Raw_savings[[#This Row],[APreWBkWh]]*Raw_savings[[#This Row],[BldgWts]]</f>
        <v>1.5300980316441235</v>
      </c>
      <c r="AD5724" t="s">
        <v>72</v>
      </c>
    </row>
    <row r="5725" spans="1:30" hidden="1" x14ac:dyDescent="0.25">
      <c r="A5725" t="s">
        <v>73</v>
      </c>
      <c r="B5725" t="s">
        <v>69</v>
      </c>
      <c r="C5725" t="s">
        <v>70</v>
      </c>
      <c r="D5725" s="1">
        <v>43622.936018518521</v>
      </c>
      <c r="E5725" t="s">
        <v>71</v>
      </c>
      <c r="F5725" t="s">
        <v>22</v>
      </c>
      <c r="G5725">
        <v>2017</v>
      </c>
      <c r="H5725" t="str">
        <f>VLOOKUP(Raw_savings[[#This Row],[BldgVint]],DEER2020wts!$I$6:$J$15,2,FALSE)</f>
        <v>Rec</v>
      </c>
      <c r="I5725" t="s">
        <v>46</v>
      </c>
      <c r="J5725" t="s">
        <v>31</v>
      </c>
      <c r="K5725">
        <f>SUMIFS(raw_wts[wt_vint],raw_wts[bldgtype],Raw_savings[[#This Row],[BldgType]],raw_wts[bldgvint],Raw_savings[[#This Row],[BldgVint]],raw_wts[bldgloc],Raw_savings[[#This Row],[BldgLoc]])</f>
        <v>2.54</v>
      </c>
      <c r="L5725" t="s">
        <v>32</v>
      </c>
      <c r="M5725">
        <v>464.34377658333301</v>
      </c>
      <c r="N5725">
        <v>174998.9</v>
      </c>
      <c r="O5725" t="s">
        <v>7</v>
      </c>
      <c r="P5725">
        <v>1609825</v>
      </c>
      <c r="Q5725">
        <v>603.94799999999998</v>
      </c>
      <c r="R5725">
        <v>322.86073333333297</v>
      </c>
      <c r="S5725">
        <v>0</v>
      </c>
      <c r="T5725">
        <v>1607519</v>
      </c>
      <c r="U5725">
        <v>602.97711111111096</v>
      </c>
      <c r="V5725">
        <v>322.44953333333302</v>
      </c>
      <c r="W5725">
        <v>0</v>
      </c>
      <c r="X5725">
        <v>4.9661481779031798</v>
      </c>
      <c r="Y5725">
        <v>2.09088381895147E-3</v>
      </c>
      <c r="Z5725">
        <v>8.8555079390885796E-4</v>
      </c>
      <c r="AA5725">
        <v>0</v>
      </c>
      <c r="AB5725">
        <f>(Raw_savings[[#This Row],[PreWBthm]]-Raw_savings[[#This Row],[MsrWBthm]])/Raw_savings[[#This Row],[NumUnit]]/10^5</f>
        <v>0</v>
      </c>
      <c r="AC5725">
        <f>Raw_savings[[#This Row],[APreWBkWh]]*Raw_savings[[#This Row],[BldgWts]]</f>
        <v>12.614016371874076</v>
      </c>
      <c r="AD5725" t="s">
        <v>72</v>
      </c>
    </row>
    <row r="5726" spans="1:30" hidden="1" x14ac:dyDescent="0.25">
      <c r="A5726" t="s">
        <v>73</v>
      </c>
      <c r="B5726" t="s">
        <v>69</v>
      </c>
      <c r="C5726" t="s">
        <v>70</v>
      </c>
      <c r="D5726" s="1">
        <v>43622.936018518521</v>
      </c>
      <c r="E5726" t="s">
        <v>71</v>
      </c>
      <c r="F5726" t="s">
        <v>22</v>
      </c>
      <c r="G5726">
        <v>2017</v>
      </c>
      <c r="H5726" t="str">
        <f>VLOOKUP(Raw_savings[[#This Row],[BldgVint]],DEER2020wts!$I$6:$J$15,2,FALSE)</f>
        <v>Rec</v>
      </c>
      <c r="I5726" t="s">
        <v>9</v>
      </c>
      <c r="J5726" t="s">
        <v>31</v>
      </c>
      <c r="K5726">
        <f>SUMIFS(raw_wts[wt_vint],raw_wts[bldgtype],Raw_savings[[#This Row],[BldgType]],raw_wts[bldgvint],Raw_savings[[#This Row],[BldgVint]],raw_wts[bldgloc],Raw_savings[[#This Row],[BldgLoc]])</f>
        <v>1.3420000000000001</v>
      </c>
      <c r="L5726" t="s">
        <v>32</v>
      </c>
      <c r="M5726">
        <v>507.75866174999999</v>
      </c>
      <c r="N5726">
        <v>174998.9</v>
      </c>
      <c r="O5726" t="s">
        <v>7</v>
      </c>
      <c r="P5726">
        <v>1687398</v>
      </c>
      <c r="Q5726">
        <v>611.59766666666701</v>
      </c>
      <c r="R5726">
        <v>320.585466666667</v>
      </c>
      <c r="S5726">
        <v>0</v>
      </c>
      <c r="T5726">
        <v>1684817</v>
      </c>
      <c r="U5726">
        <v>610.55822222222196</v>
      </c>
      <c r="V5726">
        <v>320.18073333333302</v>
      </c>
      <c r="W5726">
        <v>0</v>
      </c>
      <c r="X5726">
        <v>5.0831235278282296</v>
      </c>
      <c r="Y5726">
        <v>2.0471230187625298E-3</v>
      </c>
      <c r="Z5726">
        <v>7.9709784159726397E-4</v>
      </c>
      <c r="AA5726">
        <v>0</v>
      </c>
      <c r="AB5726">
        <f>(Raw_savings[[#This Row],[PreWBthm]]-Raw_savings[[#This Row],[MsrWBthm]])/Raw_savings[[#This Row],[NumUnit]]/10^5</f>
        <v>0</v>
      </c>
      <c r="AC5726">
        <f>Raw_savings[[#This Row],[APreWBkWh]]*Raw_savings[[#This Row],[BldgWts]]</f>
        <v>6.821551774345485</v>
      </c>
      <c r="AD5726" t="s">
        <v>72</v>
      </c>
    </row>
    <row r="5727" spans="1:30" hidden="1" x14ac:dyDescent="0.25">
      <c r="A5727" t="s">
        <v>73</v>
      </c>
      <c r="B5727" t="s">
        <v>69</v>
      </c>
      <c r="C5727" t="s">
        <v>70</v>
      </c>
      <c r="D5727" s="1">
        <v>43622.936018518521</v>
      </c>
      <c r="E5727" t="s">
        <v>71</v>
      </c>
      <c r="F5727" t="s">
        <v>22</v>
      </c>
      <c r="G5727">
        <v>2017</v>
      </c>
      <c r="H5727" t="str">
        <f>VLOOKUP(Raw_savings[[#This Row],[BldgVint]],DEER2020wts!$I$6:$J$15,2,FALSE)</f>
        <v>Rec</v>
      </c>
      <c r="I5727" t="s">
        <v>37</v>
      </c>
      <c r="J5727" t="s">
        <v>31</v>
      </c>
      <c r="K5727">
        <f>SUMIFS(raw_wts[wt_vint],raw_wts[bldgtype],Raw_savings[[#This Row],[BldgType]],raw_wts[bldgvint],Raw_savings[[#This Row],[BldgVint]],raw_wts[bldgloc],Raw_savings[[#This Row],[BldgLoc]])</f>
        <v>0.58399999999999996</v>
      </c>
      <c r="L5727" t="s">
        <v>32</v>
      </c>
      <c r="M5727">
        <v>512.93044891666705</v>
      </c>
      <c r="N5727">
        <v>174998.9</v>
      </c>
      <c r="O5727" t="s">
        <v>7</v>
      </c>
      <c r="P5727">
        <v>1690962</v>
      </c>
      <c r="Q5727">
        <v>614.75400000000002</v>
      </c>
      <c r="R5727">
        <v>314.07713333333299</v>
      </c>
      <c r="S5727">
        <v>0</v>
      </c>
      <c r="T5727">
        <v>1688441</v>
      </c>
      <c r="U5727">
        <v>613.78944444444403</v>
      </c>
      <c r="V5727">
        <v>313.69253333333302</v>
      </c>
      <c r="W5727">
        <v>0</v>
      </c>
      <c r="X5727">
        <v>4.9148963671867598</v>
      </c>
      <c r="Y5727">
        <v>1.88048020466095E-3</v>
      </c>
      <c r="Z5727">
        <v>7.4980925934965302E-4</v>
      </c>
      <c r="AA5727">
        <v>0</v>
      </c>
      <c r="AB5727">
        <f>(Raw_savings[[#This Row],[PreWBthm]]-Raw_savings[[#This Row],[MsrWBthm]])/Raw_savings[[#This Row],[NumUnit]]/10^5</f>
        <v>0</v>
      </c>
      <c r="AC5727">
        <f>Raw_savings[[#This Row],[APreWBkWh]]*Raw_savings[[#This Row],[BldgWts]]</f>
        <v>2.8702994784370675</v>
      </c>
      <c r="AD5727" t="s">
        <v>72</v>
      </c>
    </row>
    <row r="5728" spans="1:30" hidden="1" x14ac:dyDescent="0.25">
      <c r="A5728" t="s">
        <v>73</v>
      </c>
      <c r="B5728" t="s">
        <v>69</v>
      </c>
      <c r="C5728" t="s">
        <v>70</v>
      </c>
      <c r="D5728" s="1">
        <v>43622.936018518521</v>
      </c>
      <c r="E5728" t="s">
        <v>71</v>
      </c>
      <c r="F5728" t="s">
        <v>22</v>
      </c>
      <c r="G5728">
        <v>2017</v>
      </c>
      <c r="H5728" t="str">
        <f>VLOOKUP(Raw_savings[[#This Row],[BldgVint]],DEER2020wts!$I$6:$J$15,2,FALSE)</f>
        <v>Rec</v>
      </c>
      <c r="I5728" t="s">
        <v>34</v>
      </c>
      <c r="J5728" t="s">
        <v>31</v>
      </c>
      <c r="K5728">
        <f>SUMIFS(raw_wts[wt_vint],raw_wts[bldgtype],Raw_savings[[#This Row],[BldgType]],raw_wts[bldgvint],Raw_savings[[#This Row],[BldgVint]],raw_wts[bldgloc],Raw_savings[[#This Row],[BldgLoc]])</f>
        <v>0.876</v>
      </c>
      <c r="L5728" t="s">
        <v>32</v>
      </c>
      <c r="M5728">
        <v>621.72900025000001</v>
      </c>
      <c r="N5728">
        <v>174998.9</v>
      </c>
      <c r="O5728" t="s">
        <v>7</v>
      </c>
      <c r="P5728">
        <v>1939659</v>
      </c>
      <c r="Q5728">
        <v>684.20666666666705</v>
      </c>
      <c r="R5728">
        <v>346.83626666666697</v>
      </c>
      <c r="S5728">
        <v>0</v>
      </c>
      <c r="T5728">
        <v>1936236</v>
      </c>
      <c r="U5728">
        <v>683.04211111111101</v>
      </c>
      <c r="V5728">
        <v>346.36540000000002</v>
      </c>
      <c r="W5728">
        <v>0</v>
      </c>
      <c r="X5728">
        <v>5.5056141801710998</v>
      </c>
      <c r="Y5728">
        <v>1.87309190191757E-3</v>
      </c>
      <c r="Z5728">
        <v>7.5735033507729496E-4</v>
      </c>
      <c r="AA5728">
        <v>0</v>
      </c>
      <c r="AB5728">
        <f>(Raw_savings[[#This Row],[PreWBthm]]-Raw_savings[[#This Row],[MsrWBthm]])/Raw_savings[[#This Row],[NumUnit]]/10^5</f>
        <v>0</v>
      </c>
      <c r="AC5728">
        <f>Raw_savings[[#This Row],[APreWBkWh]]*Raw_savings[[#This Row],[BldgWts]]</f>
        <v>4.8229180218298833</v>
      </c>
      <c r="AD5728" t="s">
        <v>72</v>
      </c>
    </row>
    <row r="5729" spans="1:30" hidden="1" x14ac:dyDescent="0.25">
      <c r="A5729" t="s">
        <v>73</v>
      </c>
      <c r="B5729" t="s">
        <v>69</v>
      </c>
      <c r="C5729" t="s">
        <v>70</v>
      </c>
      <c r="D5729" s="1">
        <v>43622.936018518521</v>
      </c>
      <c r="E5729" t="s">
        <v>71</v>
      </c>
      <c r="F5729" t="s">
        <v>22</v>
      </c>
      <c r="G5729">
        <v>2017</v>
      </c>
      <c r="H5729" t="str">
        <f>VLOOKUP(Raw_savings[[#This Row],[BldgVint]],DEER2020wts!$I$6:$J$15,2,FALSE)</f>
        <v>Rec</v>
      </c>
      <c r="I5729" t="s">
        <v>42</v>
      </c>
      <c r="J5729" t="s">
        <v>31</v>
      </c>
      <c r="K5729">
        <f>SUMIFS(raw_wts[wt_vint],raw_wts[bldgtype],Raw_savings[[#This Row],[BldgType]],raw_wts[bldgvint],Raw_savings[[#This Row],[BldgVint]],raw_wts[bldgloc],Raw_savings[[#This Row],[BldgLoc]])</f>
        <v>0.28400000000000003</v>
      </c>
      <c r="L5729" t="s">
        <v>32</v>
      </c>
      <c r="M5729">
        <v>503.90085266666699</v>
      </c>
      <c r="N5729">
        <v>174998.9</v>
      </c>
      <c r="O5729" t="s">
        <v>7</v>
      </c>
      <c r="P5729">
        <v>1587328</v>
      </c>
      <c r="Q5729">
        <v>490.521444444444</v>
      </c>
      <c r="R5729">
        <v>271.97353333333302</v>
      </c>
      <c r="S5729">
        <v>0</v>
      </c>
      <c r="T5729">
        <v>1585125</v>
      </c>
      <c r="U5729">
        <v>489.76722222222202</v>
      </c>
      <c r="V5729">
        <v>271.65899999999999</v>
      </c>
      <c r="W5729">
        <v>0</v>
      </c>
      <c r="X5729">
        <v>4.3718917885167699</v>
      </c>
      <c r="Y5729">
        <v>1.4967671085110801E-3</v>
      </c>
      <c r="Z5729">
        <v>6.2419686664320396E-4</v>
      </c>
      <c r="AA5729">
        <v>0</v>
      </c>
      <c r="AB5729">
        <f>(Raw_savings[[#This Row],[PreWBthm]]-Raw_savings[[#This Row],[MsrWBthm]])/Raw_savings[[#This Row],[NumUnit]]/10^5</f>
        <v>0</v>
      </c>
      <c r="AC5729">
        <f>Raw_savings[[#This Row],[APreWBkWh]]*Raw_savings[[#This Row],[BldgWts]]</f>
        <v>1.2416172679387627</v>
      </c>
      <c r="AD5729" t="s">
        <v>72</v>
      </c>
    </row>
    <row r="5730" spans="1:30" hidden="1" x14ac:dyDescent="0.25">
      <c r="A5730" t="s">
        <v>73</v>
      </c>
      <c r="B5730" t="s">
        <v>69</v>
      </c>
      <c r="C5730" t="s">
        <v>70</v>
      </c>
      <c r="D5730" s="1">
        <v>43622.936018518521</v>
      </c>
      <c r="E5730" t="s">
        <v>71</v>
      </c>
      <c r="F5730" t="s">
        <v>22</v>
      </c>
      <c r="G5730">
        <v>2020</v>
      </c>
      <c r="H5730" t="str">
        <f>VLOOKUP(Raw_savings[[#This Row],[BldgVint]],DEER2020wts!$I$6:$J$15,2,FALSE)</f>
        <v>Rec</v>
      </c>
      <c r="I5730" t="s">
        <v>5</v>
      </c>
      <c r="J5730" t="s">
        <v>31</v>
      </c>
      <c r="K5730">
        <f>SUMIFS(raw_wts[wt_vint],raw_wts[bldgtype],Raw_savings[[#This Row],[BldgType]],raw_wts[bldgvint],Raw_savings[[#This Row],[BldgVint]],raw_wts[bldgloc],Raw_savings[[#This Row],[BldgLoc]])</f>
        <v>1.2E-2</v>
      </c>
      <c r="L5730" t="s">
        <v>32</v>
      </c>
      <c r="M5730">
        <v>438.027076916667</v>
      </c>
      <c r="N5730">
        <v>174998.9</v>
      </c>
      <c r="O5730" t="s">
        <v>7</v>
      </c>
      <c r="P5730">
        <v>1325305</v>
      </c>
      <c r="Q5730">
        <v>359.47822222222197</v>
      </c>
      <c r="R5730">
        <v>211.38399999999999</v>
      </c>
      <c r="S5730">
        <v>0</v>
      </c>
      <c r="T5730">
        <v>1323646</v>
      </c>
      <c r="U5730">
        <v>358.74455555555602</v>
      </c>
      <c r="V5730">
        <v>211.1036</v>
      </c>
      <c r="W5730">
        <v>0</v>
      </c>
      <c r="X5730">
        <v>3.7874370956195902</v>
      </c>
      <c r="Y5730">
        <v>1.6749345082296601E-3</v>
      </c>
      <c r="Z5730">
        <v>6.4014307511259098E-4</v>
      </c>
      <c r="AA5730">
        <v>0</v>
      </c>
      <c r="AB5730">
        <f>(Raw_savings[[#This Row],[PreWBthm]]-Raw_savings[[#This Row],[MsrWBthm]])/Raw_savings[[#This Row],[NumUnit]]/10^5</f>
        <v>0</v>
      </c>
      <c r="AC5730">
        <f>Raw_savings[[#This Row],[APreWBkWh]]*Raw_savings[[#This Row],[BldgWts]]</f>
        <v>4.5449245147435084E-2</v>
      </c>
      <c r="AD5730" t="s">
        <v>72</v>
      </c>
    </row>
    <row r="5731" spans="1:30" hidden="1" x14ac:dyDescent="0.25">
      <c r="A5731" t="s">
        <v>73</v>
      </c>
      <c r="B5731" t="s">
        <v>69</v>
      </c>
      <c r="C5731" t="s">
        <v>70</v>
      </c>
      <c r="D5731" s="1">
        <v>43622.936018518521</v>
      </c>
      <c r="E5731" t="s">
        <v>71</v>
      </c>
      <c r="F5731" t="s">
        <v>22</v>
      </c>
      <c r="G5731">
        <v>2020</v>
      </c>
      <c r="H5731" t="str">
        <f>VLOOKUP(Raw_savings[[#This Row],[BldgVint]],DEER2020wts!$I$6:$J$15,2,FALSE)</f>
        <v>Rec</v>
      </c>
      <c r="I5731" t="s">
        <v>35</v>
      </c>
      <c r="J5731" t="s">
        <v>31</v>
      </c>
      <c r="K5731">
        <f>SUMIFS(raw_wts[wt_vint],raw_wts[bldgtype],Raw_savings[[#This Row],[BldgType]],raw_wts[bldgvint],Raw_savings[[#This Row],[BldgVint]],raw_wts[bldgloc],Raw_savings[[#This Row],[BldgLoc]])</f>
        <v>0.17799999999999999</v>
      </c>
      <c r="L5731" t="s">
        <v>32</v>
      </c>
      <c r="M5731">
        <v>392.045325166667</v>
      </c>
      <c r="N5731">
        <v>174998.9</v>
      </c>
      <c r="O5731" t="s">
        <v>7</v>
      </c>
      <c r="P5731">
        <v>1448047</v>
      </c>
      <c r="Q5731">
        <v>541.31666666666695</v>
      </c>
      <c r="R5731">
        <v>288.99506666666701</v>
      </c>
      <c r="S5731">
        <v>0</v>
      </c>
      <c r="T5731">
        <v>1446145</v>
      </c>
      <c r="U5731">
        <v>540.38477777777803</v>
      </c>
      <c r="V5731">
        <v>288.62746666666698</v>
      </c>
      <c r="W5731">
        <v>0</v>
      </c>
      <c r="X5731">
        <v>4.8514798619047896</v>
      </c>
      <c r="Y5731">
        <v>2.3769927329008599E-3</v>
      </c>
      <c r="Z5731">
        <v>9.3764668624401299E-4</v>
      </c>
      <c r="AA5731">
        <v>0</v>
      </c>
      <c r="AB5731">
        <f>(Raw_savings[[#This Row],[PreWBthm]]-Raw_savings[[#This Row],[MsrWBthm]])/Raw_savings[[#This Row],[NumUnit]]/10^5</f>
        <v>0</v>
      </c>
      <c r="AC5731">
        <f>Raw_savings[[#This Row],[APreWBkWh]]*Raw_savings[[#This Row],[BldgWts]]</f>
        <v>0.86356341541905246</v>
      </c>
      <c r="AD5731" t="s">
        <v>72</v>
      </c>
    </row>
    <row r="5732" spans="1:30" hidden="1" x14ac:dyDescent="0.25">
      <c r="A5732" t="s">
        <v>73</v>
      </c>
      <c r="B5732" t="s">
        <v>69</v>
      </c>
      <c r="C5732" t="s">
        <v>70</v>
      </c>
      <c r="D5732" s="1">
        <v>43622.936018518521</v>
      </c>
      <c r="E5732" t="s">
        <v>71</v>
      </c>
      <c r="F5732" t="s">
        <v>22</v>
      </c>
      <c r="G5732">
        <v>2020</v>
      </c>
      <c r="H5732" t="str">
        <f>VLOOKUP(Raw_savings[[#This Row],[BldgVint]],DEER2020wts!$I$6:$J$15,2,FALSE)</f>
        <v>Rec</v>
      </c>
      <c r="I5732" t="s">
        <v>38</v>
      </c>
      <c r="J5732" t="s">
        <v>31</v>
      </c>
      <c r="K5732">
        <f>SUMIFS(raw_wts[wt_vint],raw_wts[bldgtype],Raw_savings[[#This Row],[BldgType]],raw_wts[bldgvint],Raw_savings[[#This Row],[BldgVint]],raw_wts[bldgloc],Raw_savings[[#This Row],[BldgLoc]])</f>
        <v>1.623</v>
      </c>
      <c r="L5732" t="s">
        <v>32</v>
      </c>
      <c r="M5732">
        <v>459.12407466666701</v>
      </c>
      <c r="N5732">
        <v>174998.9</v>
      </c>
      <c r="O5732" t="s">
        <v>7</v>
      </c>
      <c r="P5732">
        <v>1378323</v>
      </c>
      <c r="Q5732">
        <v>453.48577777777803</v>
      </c>
      <c r="R5732">
        <v>248.492866666667</v>
      </c>
      <c r="S5732">
        <v>0</v>
      </c>
      <c r="T5732">
        <v>1376230</v>
      </c>
      <c r="U5732">
        <v>452.781888888889</v>
      </c>
      <c r="V5732">
        <v>248.21233333333299</v>
      </c>
      <c r="W5732">
        <v>0</v>
      </c>
      <c r="X5732">
        <v>4.5586805734801796</v>
      </c>
      <c r="Y5732">
        <v>1.5331125674468099E-3</v>
      </c>
      <c r="Z5732">
        <v>6.1101856516012102E-4</v>
      </c>
      <c r="AA5732">
        <v>0</v>
      </c>
      <c r="AB5732">
        <f>(Raw_savings[[#This Row],[PreWBthm]]-Raw_savings[[#This Row],[MsrWBthm]])/Raw_savings[[#This Row],[NumUnit]]/10^5</f>
        <v>0</v>
      </c>
      <c r="AC5732">
        <f>Raw_savings[[#This Row],[APreWBkWh]]*Raw_savings[[#This Row],[BldgWts]]</f>
        <v>7.398738570758332</v>
      </c>
      <c r="AD5732" t="s">
        <v>72</v>
      </c>
    </row>
    <row r="5733" spans="1:30" hidden="1" x14ac:dyDescent="0.25">
      <c r="A5733" t="s">
        <v>73</v>
      </c>
      <c r="B5733" t="s">
        <v>69</v>
      </c>
      <c r="C5733" t="s">
        <v>70</v>
      </c>
      <c r="D5733" s="1">
        <v>43622.936018518521</v>
      </c>
      <c r="E5733" t="s">
        <v>71</v>
      </c>
      <c r="F5733" t="s">
        <v>22</v>
      </c>
      <c r="G5733">
        <v>2020</v>
      </c>
      <c r="H5733" t="str">
        <f>VLOOKUP(Raw_savings[[#This Row],[BldgVint]],DEER2020wts!$I$6:$J$15,2,FALSE)</f>
        <v>Rec</v>
      </c>
      <c r="I5733" t="s">
        <v>40</v>
      </c>
      <c r="J5733" t="s">
        <v>31</v>
      </c>
      <c r="K5733">
        <f>SUMIFS(raw_wts[wt_vint],raw_wts[bldgtype],Raw_savings[[#This Row],[BldgType]],raw_wts[bldgvint],Raw_savings[[#This Row],[BldgVint]],raw_wts[bldgloc],Raw_savings[[#This Row],[BldgLoc]])</f>
        <v>0.90300000000000002</v>
      </c>
      <c r="L5733" t="s">
        <v>32</v>
      </c>
      <c r="M5733">
        <v>396.228167583333</v>
      </c>
      <c r="N5733">
        <v>174998.9</v>
      </c>
      <c r="O5733" t="s">
        <v>7</v>
      </c>
      <c r="P5733">
        <v>1458707</v>
      </c>
      <c r="Q5733">
        <v>520.09988888888904</v>
      </c>
      <c r="R5733">
        <v>274.38499999999999</v>
      </c>
      <c r="S5733">
        <v>0</v>
      </c>
      <c r="T5733">
        <v>1456647</v>
      </c>
      <c r="U5733">
        <v>519.27255555555598</v>
      </c>
      <c r="V5733">
        <v>274.06946666666698</v>
      </c>
      <c r="W5733">
        <v>0</v>
      </c>
      <c r="X5733">
        <v>5.1990246240299101</v>
      </c>
      <c r="Y5733">
        <v>2.08802251081578E-3</v>
      </c>
      <c r="Z5733">
        <v>7.9634250956408896E-4</v>
      </c>
      <c r="AA5733">
        <v>0</v>
      </c>
      <c r="AB5733">
        <f>(Raw_savings[[#This Row],[PreWBthm]]-Raw_savings[[#This Row],[MsrWBthm]])/Raw_savings[[#This Row],[NumUnit]]/10^5</f>
        <v>0</v>
      </c>
      <c r="AC5733">
        <f>Raw_savings[[#This Row],[APreWBkWh]]*Raw_savings[[#This Row],[BldgWts]]</f>
        <v>4.6947192354990088</v>
      </c>
      <c r="AD5733" t="s">
        <v>72</v>
      </c>
    </row>
    <row r="5734" spans="1:30" hidden="1" x14ac:dyDescent="0.25">
      <c r="A5734" t="s">
        <v>73</v>
      </c>
      <c r="B5734" t="s">
        <v>69</v>
      </c>
      <c r="C5734" t="s">
        <v>70</v>
      </c>
      <c r="D5734" s="1">
        <v>43622.936018518521</v>
      </c>
      <c r="E5734" t="s">
        <v>71</v>
      </c>
      <c r="F5734" t="s">
        <v>22</v>
      </c>
      <c r="G5734">
        <v>2020</v>
      </c>
      <c r="H5734" t="str">
        <f>VLOOKUP(Raw_savings[[#This Row],[BldgVint]],DEER2020wts!$I$6:$J$15,2,FALSE)</f>
        <v>Rec</v>
      </c>
      <c r="I5734" t="s">
        <v>43</v>
      </c>
      <c r="J5734" t="s">
        <v>31</v>
      </c>
      <c r="K5734">
        <f>SUMIFS(raw_wts[wt_vint],raw_wts[bldgtype],Raw_savings[[#This Row],[BldgType]],raw_wts[bldgvint],Raw_savings[[#This Row],[BldgVint]],raw_wts[bldgloc],Raw_savings[[#This Row],[BldgLoc]])</f>
        <v>7.400000000000001E-2</v>
      </c>
      <c r="L5734" t="s">
        <v>32</v>
      </c>
      <c r="M5734">
        <v>452.46365924999998</v>
      </c>
      <c r="N5734">
        <v>174998.9</v>
      </c>
      <c r="O5734" t="s">
        <v>7</v>
      </c>
      <c r="P5734">
        <v>1388541</v>
      </c>
      <c r="Q5734">
        <v>430.474444444445</v>
      </c>
      <c r="R5734">
        <v>236.46926666666701</v>
      </c>
      <c r="S5734">
        <v>0</v>
      </c>
      <c r="T5734">
        <v>1386411</v>
      </c>
      <c r="U5734">
        <v>429.79322222222203</v>
      </c>
      <c r="V5734">
        <v>236.18786666666699</v>
      </c>
      <c r="W5734">
        <v>0</v>
      </c>
      <c r="X5734">
        <v>4.7075603895585099</v>
      </c>
      <c r="Y5734">
        <v>1.5055843895870401E-3</v>
      </c>
      <c r="Z5734">
        <v>6.2192840076130901E-4</v>
      </c>
      <c r="AA5734">
        <v>0</v>
      </c>
      <c r="AB5734">
        <f>(Raw_savings[[#This Row],[PreWBthm]]-Raw_savings[[#This Row],[MsrWBthm]])/Raw_savings[[#This Row],[NumUnit]]/10^5</f>
        <v>0</v>
      </c>
      <c r="AC5734">
        <f>Raw_savings[[#This Row],[APreWBkWh]]*Raw_savings[[#This Row],[BldgWts]]</f>
        <v>0.34835946882732977</v>
      </c>
      <c r="AD5734" t="s">
        <v>72</v>
      </c>
    </row>
    <row r="5735" spans="1:30" hidden="1" x14ac:dyDescent="0.25">
      <c r="A5735" t="s">
        <v>73</v>
      </c>
      <c r="B5735" t="s">
        <v>69</v>
      </c>
      <c r="C5735" t="s">
        <v>70</v>
      </c>
      <c r="D5735" s="1">
        <v>43622.936018518521</v>
      </c>
      <c r="E5735" t="s">
        <v>71</v>
      </c>
      <c r="F5735" t="s">
        <v>22</v>
      </c>
      <c r="G5735">
        <v>2020</v>
      </c>
      <c r="H5735" t="str">
        <f>VLOOKUP(Raw_savings[[#This Row],[BldgVint]],DEER2020wts!$I$6:$J$15,2,FALSE)</f>
        <v>Rec</v>
      </c>
      <c r="I5735" t="s">
        <v>45</v>
      </c>
      <c r="J5735" t="s">
        <v>31</v>
      </c>
      <c r="K5735">
        <f>SUMIFS(raw_wts[wt_vint],raw_wts[bldgtype],Raw_savings[[#This Row],[BldgType]],raw_wts[bldgvint],Raw_savings[[#This Row],[BldgVint]],raw_wts[bldgloc],Raw_savings[[#This Row],[BldgLoc]])</f>
        <v>1.2730000000000001</v>
      </c>
      <c r="L5735" t="s">
        <v>32</v>
      </c>
      <c r="M5735">
        <v>489.34805525000002</v>
      </c>
      <c r="N5735">
        <v>174998.9</v>
      </c>
      <c r="O5735" t="s">
        <v>7</v>
      </c>
      <c r="P5735">
        <v>1496090</v>
      </c>
      <c r="Q5735">
        <v>488.00355555555598</v>
      </c>
      <c r="R5735">
        <v>262.42559999999997</v>
      </c>
      <c r="S5735">
        <v>0</v>
      </c>
      <c r="T5735">
        <v>1493717</v>
      </c>
      <c r="U5735">
        <v>487.24522222222203</v>
      </c>
      <c r="V5735">
        <v>262.12593333333302</v>
      </c>
      <c r="W5735">
        <v>0</v>
      </c>
      <c r="X5735">
        <v>4.8493091462020299</v>
      </c>
      <c r="Y5735">
        <v>1.54968089726195E-3</v>
      </c>
      <c r="Z5735">
        <v>6.1237939632471201E-4</v>
      </c>
      <c r="AA5735">
        <v>0</v>
      </c>
      <c r="AB5735">
        <f>(Raw_savings[[#This Row],[PreWBthm]]-Raw_savings[[#This Row],[MsrWBthm]])/Raw_savings[[#This Row],[NumUnit]]/10^5</f>
        <v>0</v>
      </c>
      <c r="AC5735">
        <f>Raw_savings[[#This Row],[APreWBkWh]]*Raw_savings[[#This Row],[BldgWts]]</f>
        <v>6.1731705431151846</v>
      </c>
      <c r="AD5735" t="s">
        <v>72</v>
      </c>
    </row>
    <row r="5736" spans="1:30" hidden="1" x14ac:dyDescent="0.25">
      <c r="A5736" t="s">
        <v>73</v>
      </c>
      <c r="B5736" t="s">
        <v>69</v>
      </c>
      <c r="C5736" t="s">
        <v>70</v>
      </c>
      <c r="D5736" s="1">
        <v>43622.936018518521</v>
      </c>
      <c r="E5736" t="s">
        <v>71</v>
      </c>
      <c r="F5736" t="s">
        <v>22</v>
      </c>
      <c r="G5736">
        <v>2020</v>
      </c>
      <c r="H5736" t="str">
        <f>VLOOKUP(Raw_savings[[#This Row],[BldgVint]],DEER2020wts!$I$6:$J$15,2,FALSE)</f>
        <v>Rec</v>
      </c>
      <c r="I5736" t="s">
        <v>8</v>
      </c>
      <c r="J5736" t="s">
        <v>31</v>
      </c>
      <c r="K5736">
        <f>SUMIFS(raw_wts[wt_vint],raw_wts[bldgtype],Raw_savings[[#This Row],[BldgType]],raw_wts[bldgvint],Raw_savings[[#This Row],[BldgVint]],raw_wts[bldgloc],Raw_savings[[#This Row],[BldgLoc]])</f>
        <v>0.73399999999999999</v>
      </c>
      <c r="L5736" t="s">
        <v>32</v>
      </c>
      <c r="M5736">
        <v>478.44511616666699</v>
      </c>
      <c r="N5736">
        <v>174998.9</v>
      </c>
      <c r="O5736" t="s">
        <v>7</v>
      </c>
      <c r="P5736">
        <v>1459720</v>
      </c>
      <c r="Q5736">
        <v>465.95833333333297</v>
      </c>
      <c r="R5736">
        <v>251.785666666667</v>
      </c>
      <c r="S5736">
        <v>0</v>
      </c>
      <c r="T5736">
        <v>1457321</v>
      </c>
      <c r="U5736">
        <v>465.25200000000001</v>
      </c>
      <c r="V5736">
        <v>251.495</v>
      </c>
      <c r="W5736">
        <v>0</v>
      </c>
      <c r="X5736">
        <v>5.0141592398746599</v>
      </c>
      <c r="Y5736">
        <v>1.47631004992274E-3</v>
      </c>
      <c r="Z5736">
        <v>6.0752353163420097E-4</v>
      </c>
      <c r="AA5736">
        <v>0</v>
      </c>
      <c r="AB5736">
        <f>(Raw_savings[[#This Row],[PreWBthm]]-Raw_savings[[#This Row],[MsrWBthm]])/Raw_savings[[#This Row],[NumUnit]]/10^5</f>
        <v>0</v>
      </c>
      <c r="AC5736">
        <f>Raw_savings[[#This Row],[APreWBkWh]]*Raw_savings[[#This Row],[BldgWts]]</f>
        <v>3.6803928820680003</v>
      </c>
      <c r="AD5736" t="s">
        <v>72</v>
      </c>
    </row>
    <row r="5737" spans="1:30" hidden="1" x14ac:dyDescent="0.25">
      <c r="A5737" t="s">
        <v>73</v>
      </c>
      <c r="B5737" t="s">
        <v>69</v>
      </c>
      <c r="C5737" t="s">
        <v>70</v>
      </c>
      <c r="D5737" s="1">
        <v>43622.936018518521</v>
      </c>
      <c r="E5737" t="s">
        <v>71</v>
      </c>
      <c r="F5737" t="s">
        <v>22</v>
      </c>
      <c r="G5737">
        <v>2020</v>
      </c>
      <c r="H5737" t="str">
        <f>VLOOKUP(Raw_savings[[#This Row],[BldgVint]],DEER2020wts!$I$6:$J$15,2,FALSE)</f>
        <v>Rec</v>
      </c>
      <c r="I5737" t="s">
        <v>36</v>
      </c>
      <c r="J5737" t="s">
        <v>31</v>
      </c>
      <c r="K5737">
        <f>SUMIFS(raw_wts[wt_vint],raw_wts[bldgtype],Raw_savings[[#This Row],[BldgType]],raw_wts[bldgvint],Raw_savings[[#This Row],[BldgVint]],raw_wts[bldgloc],Raw_savings[[#This Row],[BldgLoc]])</f>
        <v>1.712</v>
      </c>
      <c r="L5737" t="s">
        <v>32</v>
      </c>
      <c r="M5737">
        <v>430.50907725000002</v>
      </c>
      <c r="N5737">
        <v>174998.9</v>
      </c>
      <c r="O5737" t="s">
        <v>7</v>
      </c>
      <c r="P5737">
        <v>1524267</v>
      </c>
      <c r="Q5737">
        <v>521.80388888888899</v>
      </c>
      <c r="R5737">
        <v>264.02300000000002</v>
      </c>
      <c r="S5737">
        <v>0</v>
      </c>
      <c r="T5737">
        <v>1521968</v>
      </c>
      <c r="U5737">
        <v>520.90255555555598</v>
      </c>
      <c r="V5737">
        <v>263.69293333333297</v>
      </c>
      <c r="W5737">
        <v>0</v>
      </c>
      <c r="X5737">
        <v>5.3401893746016196</v>
      </c>
      <c r="Y5737">
        <v>2.0936453630455202E-3</v>
      </c>
      <c r="Z5737">
        <v>7.6668921541702502E-4</v>
      </c>
      <c r="AA5737">
        <v>0</v>
      </c>
      <c r="AB5737">
        <f>(Raw_savings[[#This Row],[PreWBthm]]-Raw_savings[[#This Row],[MsrWBthm]])/Raw_savings[[#This Row],[NumUnit]]/10^5</f>
        <v>0</v>
      </c>
      <c r="AC5737">
        <f>Raw_savings[[#This Row],[APreWBkWh]]*Raw_savings[[#This Row],[BldgWts]]</f>
        <v>9.1424042093179718</v>
      </c>
      <c r="AD5737" t="s">
        <v>72</v>
      </c>
    </row>
    <row r="5738" spans="1:30" hidden="1" x14ac:dyDescent="0.25">
      <c r="A5738" t="s">
        <v>73</v>
      </c>
      <c r="B5738" t="s">
        <v>69</v>
      </c>
      <c r="C5738" t="s">
        <v>70</v>
      </c>
      <c r="D5738" s="1">
        <v>43622.936018518521</v>
      </c>
      <c r="E5738" t="s">
        <v>71</v>
      </c>
      <c r="F5738" t="s">
        <v>22</v>
      </c>
      <c r="G5738">
        <v>2020</v>
      </c>
      <c r="H5738" t="str">
        <f>VLOOKUP(Raw_savings[[#This Row],[BldgVint]],DEER2020wts!$I$6:$J$15,2,FALSE)</f>
        <v>Rec</v>
      </c>
      <c r="I5738" t="s">
        <v>39</v>
      </c>
      <c r="J5738" t="s">
        <v>31</v>
      </c>
      <c r="K5738">
        <f>SUMIFS(raw_wts[wt_vint],raw_wts[bldgtype],Raw_savings[[#This Row],[BldgType]],raw_wts[bldgvint],Raw_savings[[#This Row],[BldgVint]],raw_wts[bldgloc],Raw_savings[[#This Row],[BldgLoc]])</f>
        <v>2.0780000000000003</v>
      </c>
      <c r="L5738" t="s">
        <v>32</v>
      </c>
      <c r="M5738">
        <v>501.63007158333301</v>
      </c>
      <c r="N5738">
        <v>174998.9</v>
      </c>
      <c r="O5738" t="s">
        <v>7</v>
      </c>
      <c r="P5738">
        <v>1542196</v>
      </c>
      <c r="Q5738">
        <v>606.02055555555501</v>
      </c>
      <c r="R5738">
        <v>302.827333333333</v>
      </c>
      <c r="S5738">
        <v>0</v>
      </c>
      <c r="T5738">
        <v>1539764</v>
      </c>
      <c r="U5738">
        <v>604.95133333333297</v>
      </c>
      <c r="V5738">
        <v>302.429466666667</v>
      </c>
      <c r="W5738">
        <v>0</v>
      </c>
      <c r="X5738">
        <v>4.8481941928315697</v>
      </c>
      <c r="Y5738">
        <v>2.1314954640723298E-3</v>
      </c>
      <c r="Z5738">
        <v>7.9314755873959096E-4</v>
      </c>
      <c r="AA5738">
        <v>0</v>
      </c>
      <c r="AB5738">
        <f>(Raw_savings[[#This Row],[PreWBthm]]-Raw_savings[[#This Row],[MsrWBthm]])/Raw_savings[[#This Row],[NumUnit]]/10^5</f>
        <v>0</v>
      </c>
      <c r="AC5738">
        <f>Raw_savings[[#This Row],[APreWBkWh]]*Raw_savings[[#This Row],[BldgWts]]</f>
        <v>10.074547532704003</v>
      </c>
      <c r="AD5738" t="s">
        <v>72</v>
      </c>
    </row>
    <row r="5739" spans="1:30" hidden="1" x14ac:dyDescent="0.25">
      <c r="A5739" t="s">
        <v>73</v>
      </c>
      <c r="B5739" t="s">
        <v>69</v>
      </c>
      <c r="C5739" t="s">
        <v>70</v>
      </c>
      <c r="D5739" s="1">
        <v>43622.936018518521</v>
      </c>
      <c r="E5739" t="s">
        <v>71</v>
      </c>
      <c r="F5739" t="s">
        <v>22</v>
      </c>
      <c r="G5739">
        <v>2020</v>
      </c>
      <c r="H5739" t="str">
        <f>VLOOKUP(Raw_savings[[#This Row],[BldgVint]],DEER2020wts!$I$6:$J$15,2,FALSE)</f>
        <v>Rec</v>
      </c>
      <c r="I5739" t="s">
        <v>41</v>
      </c>
      <c r="J5739" t="s">
        <v>31</v>
      </c>
      <c r="K5739">
        <f>SUMIFS(raw_wts[wt_vint],raw_wts[bldgtype],Raw_savings[[#This Row],[BldgType]],raw_wts[bldgvint],Raw_savings[[#This Row],[BldgVint]],raw_wts[bldgloc],Raw_savings[[#This Row],[BldgLoc]])</f>
        <v>1.2270000000000001</v>
      </c>
      <c r="L5739" t="s">
        <v>32</v>
      </c>
      <c r="M5739">
        <v>463.45072741666598</v>
      </c>
      <c r="N5739">
        <v>174998.9</v>
      </c>
      <c r="O5739" t="s">
        <v>7</v>
      </c>
      <c r="P5739">
        <v>1560707</v>
      </c>
      <c r="Q5739">
        <v>620.02355555555596</v>
      </c>
      <c r="R5739">
        <v>306.065333333333</v>
      </c>
      <c r="S5739">
        <v>0</v>
      </c>
      <c r="T5739">
        <v>1558306</v>
      </c>
      <c r="U5739">
        <v>618.93144444444397</v>
      </c>
      <c r="V5739">
        <v>305.66466666666702</v>
      </c>
      <c r="W5739">
        <v>0</v>
      </c>
      <c r="X5739">
        <v>5.1807017617244497</v>
      </c>
      <c r="Y5739">
        <v>2.35647728335386E-3</v>
      </c>
      <c r="Z5739">
        <v>8.6452915696137505E-4</v>
      </c>
      <c r="AA5739">
        <v>0</v>
      </c>
      <c r="AB5739">
        <f>(Raw_savings[[#This Row],[PreWBthm]]-Raw_savings[[#This Row],[MsrWBthm]])/Raw_savings[[#This Row],[NumUnit]]/10^5</f>
        <v>0</v>
      </c>
      <c r="AC5739">
        <f>Raw_savings[[#This Row],[APreWBkWh]]*Raw_savings[[#This Row],[BldgWts]]</f>
        <v>6.3567210616359002</v>
      </c>
      <c r="AD5739" t="s">
        <v>72</v>
      </c>
    </row>
    <row r="5740" spans="1:30" hidden="1" x14ac:dyDescent="0.25">
      <c r="A5740" t="s">
        <v>73</v>
      </c>
      <c r="B5740" t="s">
        <v>69</v>
      </c>
      <c r="C5740" t="s">
        <v>70</v>
      </c>
      <c r="D5740" s="1">
        <v>43622.936018518521</v>
      </c>
      <c r="E5740" t="s">
        <v>71</v>
      </c>
      <c r="F5740" t="s">
        <v>22</v>
      </c>
      <c r="G5740">
        <v>2020</v>
      </c>
      <c r="H5740" t="str">
        <f>VLOOKUP(Raw_savings[[#This Row],[BldgVint]],DEER2020wts!$I$6:$J$15,2,FALSE)</f>
        <v>Rec</v>
      </c>
      <c r="I5740" t="s">
        <v>44</v>
      </c>
      <c r="J5740" t="s">
        <v>31</v>
      </c>
      <c r="K5740">
        <f>SUMIFS(raw_wts[wt_vint],raw_wts[bldgtype],Raw_savings[[#This Row],[BldgType]],raw_wts[bldgvint],Raw_savings[[#This Row],[BldgVint]],raw_wts[bldgloc],Raw_savings[[#This Row],[BldgLoc]])</f>
        <v>0.10299999999999999</v>
      </c>
      <c r="L5740" t="s">
        <v>32</v>
      </c>
      <c r="M5740">
        <v>489.51149333333399</v>
      </c>
      <c r="N5740">
        <v>174998.9</v>
      </c>
      <c r="O5740" t="s">
        <v>7</v>
      </c>
      <c r="P5740">
        <v>1577308</v>
      </c>
      <c r="Q5740">
        <v>589.00222222222203</v>
      </c>
      <c r="R5740">
        <v>322.21673333333302</v>
      </c>
      <c r="S5740">
        <v>0</v>
      </c>
      <c r="T5740">
        <v>1574920</v>
      </c>
      <c r="U5740">
        <v>588.08066666666696</v>
      </c>
      <c r="V5740">
        <v>321.81026666666702</v>
      </c>
      <c r="W5740">
        <v>0</v>
      </c>
      <c r="X5740">
        <v>4.8783328533082804</v>
      </c>
      <c r="Y5740">
        <v>1.88260248861635E-3</v>
      </c>
      <c r="Z5740">
        <v>8.3035163055885004E-4</v>
      </c>
      <c r="AA5740">
        <v>0</v>
      </c>
      <c r="AB5740">
        <f>(Raw_savings[[#This Row],[PreWBthm]]-Raw_savings[[#This Row],[MsrWBthm]])/Raw_savings[[#This Row],[NumUnit]]/10^5</f>
        <v>0</v>
      </c>
      <c r="AC5740">
        <f>Raw_savings[[#This Row],[APreWBkWh]]*Raw_savings[[#This Row],[BldgWts]]</f>
        <v>0.50246828389075282</v>
      </c>
      <c r="AD5740" t="s">
        <v>72</v>
      </c>
    </row>
    <row r="5741" spans="1:30" hidden="1" x14ac:dyDescent="0.25">
      <c r="A5741" t="s">
        <v>73</v>
      </c>
      <c r="B5741" t="s">
        <v>69</v>
      </c>
      <c r="C5741" t="s">
        <v>70</v>
      </c>
      <c r="D5741" s="1">
        <v>43622.936018518521</v>
      </c>
      <c r="E5741" t="s">
        <v>71</v>
      </c>
      <c r="F5741" t="s">
        <v>22</v>
      </c>
      <c r="G5741">
        <v>2020</v>
      </c>
      <c r="H5741" t="str">
        <f>VLOOKUP(Raw_savings[[#This Row],[BldgVint]],DEER2020wts!$I$6:$J$15,2,FALSE)</f>
        <v>Rec</v>
      </c>
      <c r="I5741" t="s">
        <v>46</v>
      </c>
      <c r="J5741" t="s">
        <v>31</v>
      </c>
      <c r="K5741">
        <f>SUMIFS(raw_wts[wt_vint],raw_wts[bldgtype],Raw_savings[[#This Row],[BldgType]],raw_wts[bldgvint],Raw_savings[[#This Row],[BldgVint]],raw_wts[bldgloc],Raw_savings[[#This Row],[BldgLoc]])</f>
        <v>0.84699999999999998</v>
      </c>
      <c r="L5741" t="s">
        <v>32</v>
      </c>
      <c r="M5741">
        <v>455.05561699999998</v>
      </c>
      <c r="N5741">
        <v>174998.9</v>
      </c>
      <c r="O5741" t="s">
        <v>7</v>
      </c>
      <c r="P5741">
        <v>1515434</v>
      </c>
      <c r="Q5741">
        <v>569.37933333333297</v>
      </c>
      <c r="R5741">
        <v>307.77613333333301</v>
      </c>
      <c r="S5741">
        <v>0</v>
      </c>
      <c r="T5741">
        <v>1513212</v>
      </c>
      <c r="U5741">
        <v>568.43066666666698</v>
      </c>
      <c r="V5741">
        <v>307.37773333333303</v>
      </c>
      <c r="W5741">
        <v>0</v>
      </c>
      <c r="X5741">
        <v>4.8829196190319699</v>
      </c>
      <c r="Y5741">
        <v>2.0847268580508099E-3</v>
      </c>
      <c r="Z5741">
        <v>8.7549737903791405E-4</v>
      </c>
      <c r="AA5741">
        <v>0</v>
      </c>
      <c r="AB5741">
        <f>(Raw_savings[[#This Row],[PreWBthm]]-Raw_savings[[#This Row],[MsrWBthm]])/Raw_savings[[#This Row],[NumUnit]]/10^5</f>
        <v>0</v>
      </c>
      <c r="AC5741">
        <f>Raw_savings[[#This Row],[APreWBkWh]]*Raw_savings[[#This Row],[BldgWts]]</f>
        <v>4.1358329173200783</v>
      </c>
      <c r="AD5741" t="s">
        <v>72</v>
      </c>
    </row>
    <row r="5742" spans="1:30" hidden="1" x14ac:dyDescent="0.25">
      <c r="A5742" t="s">
        <v>73</v>
      </c>
      <c r="B5742" t="s">
        <v>69</v>
      </c>
      <c r="C5742" t="s">
        <v>70</v>
      </c>
      <c r="D5742" s="1">
        <v>43622.936018518521</v>
      </c>
      <c r="E5742" t="s">
        <v>71</v>
      </c>
      <c r="F5742" t="s">
        <v>22</v>
      </c>
      <c r="G5742">
        <v>2020</v>
      </c>
      <c r="H5742" t="str">
        <f>VLOOKUP(Raw_savings[[#This Row],[BldgVint]],DEER2020wts!$I$6:$J$15,2,FALSE)</f>
        <v>Rec</v>
      </c>
      <c r="I5742" t="s">
        <v>9</v>
      </c>
      <c r="J5742" t="s">
        <v>31</v>
      </c>
      <c r="K5742">
        <f>SUMIFS(raw_wts[wt_vint],raw_wts[bldgtype],Raw_savings[[#This Row],[BldgType]],raw_wts[bldgvint],Raw_savings[[#This Row],[BldgVint]],raw_wts[bldgloc],Raw_savings[[#This Row],[BldgLoc]])</f>
        <v>0.44699999999999995</v>
      </c>
      <c r="L5742" t="s">
        <v>32</v>
      </c>
      <c r="M5742">
        <v>497.78063408333298</v>
      </c>
      <c r="N5742">
        <v>174998.9</v>
      </c>
      <c r="O5742" t="s">
        <v>7</v>
      </c>
      <c r="P5742">
        <v>1591729</v>
      </c>
      <c r="Q5742">
        <v>577.19911111111105</v>
      </c>
      <c r="R5742">
        <v>305.47000000000003</v>
      </c>
      <c r="S5742">
        <v>0</v>
      </c>
      <c r="T5742">
        <v>1589235</v>
      </c>
      <c r="U5742">
        <v>576.23977777777804</v>
      </c>
      <c r="V5742">
        <v>305.07926666666702</v>
      </c>
      <c r="W5742">
        <v>0</v>
      </c>
      <c r="X5742">
        <v>5.0102391078205004</v>
      </c>
      <c r="Y5742">
        <v>1.92722108424297E-3</v>
      </c>
      <c r="Z5742">
        <v>7.8495085300552697E-4</v>
      </c>
      <c r="AA5742">
        <v>0</v>
      </c>
      <c r="AB5742">
        <f>(Raw_savings[[#This Row],[PreWBthm]]-Raw_savings[[#This Row],[MsrWBthm]])/Raw_savings[[#This Row],[NumUnit]]/10^5</f>
        <v>0</v>
      </c>
      <c r="AC5742">
        <f>Raw_savings[[#This Row],[APreWBkWh]]*Raw_savings[[#This Row],[BldgWts]]</f>
        <v>2.2395768811957635</v>
      </c>
      <c r="AD5742" t="s">
        <v>72</v>
      </c>
    </row>
    <row r="5743" spans="1:30" hidden="1" x14ac:dyDescent="0.25">
      <c r="A5743" t="s">
        <v>73</v>
      </c>
      <c r="B5743" t="s">
        <v>69</v>
      </c>
      <c r="C5743" t="s">
        <v>70</v>
      </c>
      <c r="D5743" s="1">
        <v>43622.936018518521</v>
      </c>
      <c r="E5743" t="s">
        <v>71</v>
      </c>
      <c r="F5743" t="s">
        <v>22</v>
      </c>
      <c r="G5743">
        <v>2020</v>
      </c>
      <c r="H5743" t="str">
        <f>VLOOKUP(Raw_savings[[#This Row],[BldgVint]],DEER2020wts!$I$6:$J$15,2,FALSE)</f>
        <v>Rec</v>
      </c>
      <c r="I5743" t="s">
        <v>37</v>
      </c>
      <c r="J5743" t="s">
        <v>31</v>
      </c>
      <c r="K5743">
        <f>SUMIFS(raw_wts[wt_vint],raw_wts[bldgtype],Raw_savings[[#This Row],[BldgType]],raw_wts[bldgvint],Raw_savings[[#This Row],[BldgVint]],raw_wts[bldgloc],Raw_savings[[#This Row],[BldgLoc]])</f>
        <v>0.19400000000000001</v>
      </c>
      <c r="L5743" t="s">
        <v>32</v>
      </c>
      <c r="M5743">
        <v>503.17361975</v>
      </c>
      <c r="N5743">
        <v>174998.9</v>
      </c>
      <c r="O5743" t="s">
        <v>7</v>
      </c>
      <c r="P5743">
        <v>1595233</v>
      </c>
      <c r="Q5743">
        <v>579.69355555555603</v>
      </c>
      <c r="R5743">
        <v>299.41120000000001</v>
      </c>
      <c r="S5743">
        <v>0</v>
      </c>
      <c r="T5743">
        <v>1592787</v>
      </c>
      <c r="U5743">
        <v>578.77944444444495</v>
      </c>
      <c r="V5743">
        <v>299.05093333333298</v>
      </c>
      <c r="W5743">
        <v>0</v>
      </c>
      <c r="X5743">
        <v>4.86114514750453</v>
      </c>
      <c r="Y5743">
        <v>1.8166912477749801E-3</v>
      </c>
      <c r="Z5743">
        <v>7.1598878106055995E-4</v>
      </c>
      <c r="AA5743">
        <v>0</v>
      </c>
      <c r="AB5743">
        <f>(Raw_savings[[#This Row],[PreWBthm]]-Raw_savings[[#This Row],[MsrWBthm]])/Raw_savings[[#This Row],[NumUnit]]/10^5</f>
        <v>0</v>
      </c>
      <c r="AC5743">
        <f>Raw_savings[[#This Row],[APreWBkWh]]*Raw_savings[[#This Row],[BldgWts]]</f>
        <v>0.94306215861587883</v>
      </c>
      <c r="AD5743" t="s">
        <v>72</v>
      </c>
    </row>
    <row r="5744" spans="1:30" hidden="1" x14ac:dyDescent="0.25">
      <c r="A5744" t="s">
        <v>73</v>
      </c>
      <c r="B5744" t="s">
        <v>69</v>
      </c>
      <c r="C5744" t="s">
        <v>70</v>
      </c>
      <c r="D5744" s="1">
        <v>43622.936018518521</v>
      </c>
      <c r="E5744" t="s">
        <v>71</v>
      </c>
      <c r="F5744" t="s">
        <v>22</v>
      </c>
      <c r="G5744">
        <v>2020</v>
      </c>
      <c r="H5744" t="str">
        <f>VLOOKUP(Raw_savings[[#This Row],[BldgVint]],DEER2020wts!$I$6:$J$15,2,FALSE)</f>
        <v>Rec</v>
      </c>
      <c r="I5744" t="s">
        <v>34</v>
      </c>
      <c r="J5744" t="s">
        <v>31</v>
      </c>
      <c r="K5744">
        <f>SUMIFS(raw_wts[wt_vint],raw_wts[bldgtype],Raw_savings[[#This Row],[BldgType]],raw_wts[bldgvint],Raw_savings[[#This Row],[BldgVint]],raw_wts[bldgloc],Raw_savings[[#This Row],[BldgLoc]])</f>
        <v>0.29099999999999998</v>
      </c>
      <c r="L5744" t="s">
        <v>32</v>
      </c>
      <c r="M5744">
        <v>611.60141825000005</v>
      </c>
      <c r="N5744">
        <v>174998.9</v>
      </c>
      <c r="O5744" t="s">
        <v>7</v>
      </c>
      <c r="P5744">
        <v>1835743</v>
      </c>
      <c r="Q5744">
        <v>648.83322222222205</v>
      </c>
      <c r="R5744">
        <v>331.28813333333301</v>
      </c>
      <c r="S5744">
        <v>0</v>
      </c>
      <c r="T5744">
        <v>1832410</v>
      </c>
      <c r="U5744">
        <v>647.70422222222203</v>
      </c>
      <c r="V5744">
        <v>330.837066666667</v>
      </c>
      <c r="W5744">
        <v>0</v>
      </c>
      <c r="X5744">
        <v>5.4496276505323502</v>
      </c>
      <c r="Y5744">
        <v>1.8459734825835999E-3</v>
      </c>
      <c r="Z5744">
        <v>7.37517365406617E-4</v>
      </c>
      <c r="AA5744">
        <v>0</v>
      </c>
      <c r="AB5744">
        <f>(Raw_savings[[#This Row],[PreWBthm]]-Raw_savings[[#This Row],[MsrWBthm]])/Raw_savings[[#This Row],[NumUnit]]/10^5</f>
        <v>0</v>
      </c>
      <c r="AC5744">
        <f>Raw_savings[[#This Row],[APreWBkWh]]*Raw_savings[[#This Row],[BldgWts]]</f>
        <v>1.5858416463049139</v>
      </c>
      <c r="AD5744" t="s">
        <v>72</v>
      </c>
    </row>
    <row r="5745" spans="1:30" hidden="1" x14ac:dyDescent="0.25">
      <c r="A5745" t="s">
        <v>73</v>
      </c>
      <c r="B5745" t="s">
        <v>69</v>
      </c>
      <c r="C5745" t="s">
        <v>70</v>
      </c>
      <c r="D5745" s="1">
        <v>43622.936018518521</v>
      </c>
      <c r="E5745" t="s">
        <v>71</v>
      </c>
      <c r="F5745" t="s">
        <v>22</v>
      </c>
      <c r="G5745">
        <v>2020</v>
      </c>
      <c r="H5745" t="str">
        <f>VLOOKUP(Raw_savings[[#This Row],[BldgVint]],DEER2020wts!$I$6:$J$15,2,FALSE)</f>
        <v>Rec</v>
      </c>
      <c r="I5745" t="s">
        <v>42</v>
      </c>
      <c r="J5745" t="s">
        <v>31</v>
      </c>
      <c r="K5745">
        <f>SUMIFS(raw_wts[wt_vint],raw_wts[bldgtype],Raw_savings[[#This Row],[BldgType]],raw_wts[bldgvint],Raw_savings[[#This Row],[BldgVint]],raw_wts[bldgloc],Raw_savings[[#This Row],[BldgLoc]])</f>
        <v>9.5000000000000001E-2</v>
      </c>
      <c r="L5745" t="s">
        <v>32</v>
      </c>
      <c r="M5745">
        <v>494.65039250000001</v>
      </c>
      <c r="N5745">
        <v>174998.9</v>
      </c>
      <c r="O5745" t="s">
        <v>7</v>
      </c>
      <c r="P5745">
        <v>1502144</v>
      </c>
      <c r="Q5745">
        <v>458.70722222222201</v>
      </c>
      <c r="R5745">
        <v>258.11360000000002</v>
      </c>
      <c r="S5745">
        <v>0</v>
      </c>
      <c r="T5745">
        <v>1499994</v>
      </c>
      <c r="U5745">
        <v>458.00066666666697</v>
      </c>
      <c r="V5745">
        <v>257.810133333333</v>
      </c>
      <c r="W5745">
        <v>0</v>
      </c>
      <c r="X5745">
        <v>4.3465041827496398</v>
      </c>
      <c r="Y5745">
        <v>1.4283938035197499E-3</v>
      </c>
      <c r="Z5745">
        <v>6.1349727255421602E-4</v>
      </c>
      <c r="AA5745">
        <v>0</v>
      </c>
      <c r="AB5745">
        <f>(Raw_savings[[#This Row],[PreWBthm]]-Raw_savings[[#This Row],[MsrWBthm]])/Raw_savings[[#This Row],[NumUnit]]/10^5</f>
        <v>0</v>
      </c>
      <c r="AC5745">
        <f>Raw_savings[[#This Row],[APreWBkWh]]*Raw_savings[[#This Row],[BldgWts]]</f>
        <v>0.41291789736121576</v>
      </c>
      <c r="AD5745" t="s">
        <v>72</v>
      </c>
    </row>
    <row r="5746" spans="1:30" hidden="1" x14ac:dyDescent="0.25">
      <c r="A5746" t="s">
        <v>73</v>
      </c>
      <c r="B5746" t="s">
        <v>69</v>
      </c>
      <c r="C5746" t="s">
        <v>70</v>
      </c>
      <c r="D5746" s="1">
        <v>43622.936018518521</v>
      </c>
      <c r="E5746" t="s">
        <v>71</v>
      </c>
      <c r="F5746" t="s">
        <v>22</v>
      </c>
      <c r="G5746" t="s">
        <v>33</v>
      </c>
      <c r="H5746" t="str">
        <f>VLOOKUP(Raw_savings[[#This Row],[BldgVint]],DEER2020wts!$I$6:$J$15,2,FALSE)</f>
        <v>New</v>
      </c>
      <c r="I5746" t="s">
        <v>5</v>
      </c>
      <c r="J5746" t="s">
        <v>31</v>
      </c>
      <c r="K5746">
        <f>SUMIFS(raw_wts[wt_vint],raw_wts[bldgtype],Raw_savings[[#This Row],[BldgType]],raw_wts[bldgvint],Raw_savings[[#This Row],[BldgVint]],raw_wts[bldgloc],Raw_savings[[#This Row],[BldgLoc]])</f>
        <v>1.2E-2</v>
      </c>
      <c r="L5746" t="s">
        <v>32</v>
      </c>
      <c r="M5746">
        <v>438.02134775000002</v>
      </c>
      <c r="N5746">
        <v>174998.9</v>
      </c>
      <c r="O5746" t="s">
        <v>7</v>
      </c>
      <c r="P5746">
        <v>1325320</v>
      </c>
      <c r="Q5746">
        <v>359.47877777777802</v>
      </c>
      <c r="R5746">
        <v>211.38413333333301</v>
      </c>
      <c r="S5746">
        <v>0</v>
      </c>
      <c r="T5746">
        <v>1323652</v>
      </c>
      <c r="U5746">
        <v>358.74544444444399</v>
      </c>
      <c r="V5746">
        <v>211.10386666666699</v>
      </c>
      <c r="W5746">
        <v>0</v>
      </c>
      <c r="X5746">
        <v>3.8080335777424401</v>
      </c>
      <c r="Y5746">
        <v>1.6741954178724099E-3</v>
      </c>
      <c r="Z5746">
        <v>6.3984704879409195E-4</v>
      </c>
      <c r="AA5746">
        <v>0</v>
      </c>
      <c r="AB5746">
        <f>(Raw_savings[[#This Row],[PreWBthm]]-Raw_savings[[#This Row],[MsrWBthm]])/Raw_savings[[#This Row],[NumUnit]]/10^5</f>
        <v>0</v>
      </c>
      <c r="AC5746">
        <f>Raw_savings[[#This Row],[APreWBkWh]]*Raw_savings[[#This Row],[BldgWts]]</f>
        <v>4.5696402932909282E-2</v>
      </c>
      <c r="AD5746" t="s">
        <v>72</v>
      </c>
    </row>
    <row r="5747" spans="1:30" hidden="1" x14ac:dyDescent="0.25">
      <c r="A5747" t="s">
        <v>73</v>
      </c>
      <c r="B5747" t="s">
        <v>69</v>
      </c>
      <c r="C5747" t="s">
        <v>70</v>
      </c>
      <c r="D5747" s="1">
        <v>43622.936018518521</v>
      </c>
      <c r="E5747" t="s">
        <v>71</v>
      </c>
      <c r="F5747" t="s">
        <v>22</v>
      </c>
      <c r="G5747" t="s">
        <v>33</v>
      </c>
      <c r="H5747" t="str">
        <f>VLOOKUP(Raw_savings[[#This Row],[BldgVint]],DEER2020wts!$I$6:$J$15,2,FALSE)</f>
        <v>New</v>
      </c>
      <c r="I5747" t="s">
        <v>35</v>
      </c>
      <c r="J5747" t="s">
        <v>31</v>
      </c>
      <c r="K5747">
        <f>SUMIFS(raw_wts[wt_vint],raw_wts[bldgtype],Raw_savings[[#This Row],[BldgType]],raw_wts[bldgvint],Raw_savings[[#This Row],[BldgVint]],raw_wts[bldgloc],Raw_savings[[#This Row],[BldgLoc]])</f>
        <v>0.17799999999999999</v>
      </c>
      <c r="L5747" t="s">
        <v>32</v>
      </c>
      <c r="M5747">
        <v>391.58958491666698</v>
      </c>
      <c r="N5747">
        <v>174998.9</v>
      </c>
      <c r="O5747" t="s">
        <v>7</v>
      </c>
      <c r="P5747">
        <v>1448054</v>
      </c>
      <c r="Q5747">
        <v>541.31755555555605</v>
      </c>
      <c r="R5747">
        <v>288.99533333333301</v>
      </c>
      <c r="S5747">
        <v>0</v>
      </c>
      <c r="T5747">
        <v>1446123</v>
      </c>
      <c r="U5747">
        <v>540.38877777777805</v>
      </c>
      <c r="V5747">
        <v>288.66759999999999</v>
      </c>
      <c r="W5747">
        <v>0</v>
      </c>
      <c r="X5747">
        <v>4.9311832448529804</v>
      </c>
      <c r="Y5747">
        <v>2.3718143013827801E-3</v>
      </c>
      <c r="Z5747">
        <v>8.3693066914203003E-4</v>
      </c>
      <c r="AA5747">
        <v>0</v>
      </c>
      <c r="AB5747">
        <f>(Raw_savings[[#This Row],[PreWBthm]]-Raw_savings[[#This Row],[MsrWBthm]])/Raw_savings[[#This Row],[NumUnit]]/10^5</f>
        <v>0</v>
      </c>
      <c r="AC5747">
        <f>Raw_savings[[#This Row],[APreWBkWh]]*Raw_savings[[#This Row],[BldgWts]]</f>
        <v>0.87775061758383044</v>
      </c>
      <c r="AD5747" t="s">
        <v>72</v>
      </c>
    </row>
    <row r="5748" spans="1:30" hidden="1" x14ac:dyDescent="0.25">
      <c r="A5748" t="s">
        <v>73</v>
      </c>
      <c r="B5748" t="s">
        <v>69</v>
      </c>
      <c r="C5748" t="s">
        <v>70</v>
      </c>
      <c r="D5748" s="1">
        <v>43622.936018518521</v>
      </c>
      <c r="E5748" t="s">
        <v>71</v>
      </c>
      <c r="F5748" t="s">
        <v>22</v>
      </c>
      <c r="G5748" t="s">
        <v>33</v>
      </c>
      <c r="H5748" t="str">
        <f>VLOOKUP(Raw_savings[[#This Row],[BldgVint]],DEER2020wts!$I$6:$J$15,2,FALSE)</f>
        <v>New</v>
      </c>
      <c r="I5748" t="s">
        <v>38</v>
      </c>
      <c r="J5748" t="s">
        <v>31</v>
      </c>
      <c r="K5748">
        <f>SUMIFS(raw_wts[wt_vint],raw_wts[bldgtype],Raw_savings[[#This Row],[BldgType]],raw_wts[bldgvint],Raw_savings[[#This Row],[BldgVint]],raw_wts[bldgloc],Raw_savings[[#This Row],[BldgLoc]])</f>
        <v>1.623</v>
      </c>
      <c r="L5748" t="s">
        <v>32</v>
      </c>
      <c r="M5748">
        <v>459.11811258333302</v>
      </c>
      <c r="N5748">
        <v>174998.9</v>
      </c>
      <c r="O5748" t="s">
        <v>7</v>
      </c>
      <c r="P5748">
        <v>1378330</v>
      </c>
      <c r="Q5748">
        <v>453.48566666666699</v>
      </c>
      <c r="R5748">
        <v>248.49279999999999</v>
      </c>
      <c r="S5748">
        <v>0</v>
      </c>
      <c r="T5748">
        <v>1376236</v>
      </c>
      <c r="U5748">
        <v>452.78144444444399</v>
      </c>
      <c r="V5748">
        <v>248.21213333333299</v>
      </c>
      <c r="W5748">
        <v>0</v>
      </c>
      <c r="X5748">
        <v>4.5609178610219301</v>
      </c>
      <c r="Y5748">
        <v>1.5338585059513101E-3</v>
      </c>
      <c r="Z5748">
        <v>6.1131691164915698E-4</v>
      </c>
      <c r="AA5748">
        <v>0</v>
      </c>
      <c r="AB5748">
        <f>(Raw_savings[[#This Row],[PreWBthm]]-Raw_savings[[#This Row],[MsrWBthm]])/Raw_savings[[#This Row],[NumUnit]]/10^5</f>
        <v>0</v>
      </c>
      <c r="AC5748">
        <f>Raw_savings[[#This Row],[APreWBkWh]]*Raw_savings[[#This Row],[BldgWts]]</f>
        <v>7.4023696884385926</v>
      </c>
      <c r="AD5748" t="s">
        <v>72</v>
      </c>
    </row>
    <row r="5749" spans="1:30" hidden="1" x14ac:dyDescent="0.25">
      <c r="A5749" t="s">
        <v>73</v>
      </c>
      <c r="B5749" t="s">
        <v>69</v>
      </c>
      <c r="C5749" t="s">
        <v>70</v>
      </c>
      <c r="D5749" s="1">
        <v>43622.936018518521</v>
      </c>
      <c r="E5749" t="s">
        <v>71</v>
      </c>
      <c r="F5749" t="s">
        <v>22</v>
      </c>
      <c r="G5749" t="s">
        <v>33</v>
      </c>
      <c r="H5749" t="str">
        <f>VLOOKUP(Raw_savings[[#This Row],[BldgVint]],DEER2020wts!$I$6:$J$15,2,FALSE)</f>
        <v>New</v>
      </c>
      <c r="I5749" t="s">
        <v>40</v>
      </c>
      <c r="J5749" t="s">
        <v>31</v>
      </c>
      <c r="K5749">
        <f>SUMIFS(raw_wts[wt_vint],raw_wts[bldgtype],Raw_savings[[#This Row],[BldgType]],raw_wts[bldgvint],Raw_savings[[#This Row],[BldgVint]],raw_wts[bldgloc],Raw_savings[[#This Row],[BldgLoc]])</f>
        <v>0.90300000000000002</v>
      </c>
      <c r="L5749" t="s">
        <v>32</v>
      </c>
      <c r="M5749">
        <v>395.75128141666698</v>
      </c>
      <c r="N5749">
        <v>174998.9</v>
      </c>
      <c r="O5749" t="s">
        <v>7</v>
      </c>
      <c r="P5749">
        <v>1458714</v>
      </c>
      <c r="Q5749">
        <v>520.10188888888899</v>
      </c>
      <c r="R5749">
        <v>274.38580000000002</v>
      </c>
      <c r="S5749">
        <v>0</v>
      </c>
      <c r="T5749">
        <v>1456633</v>
      </c>
      <c r="U5749">
        <v>519.25433333333297</v>
      </c>
      <c r="V5749">
        <v>274.060133333333</v>
      </c>
      <c r="W5749">
        <v>0</v>
      </c>
      <c r="X5749">
        <v>5.25835315693904</v>
      </c>
      <c r="Y5749">
        <v>2.14163692034448E-3</v>
      </c>
      <c r="Z5749">
        <v>8.2290742180515905E-4</v>
      </c>
      <c r="AA5749">
        <v>0</v>
      </c>
      <c r="AB5749">
        <f>(Raw_savings[[#This Row],[PreWBthm]]-Raw_savings[[#This Row],[MsrWBthm]])/Raw_savings[[#This Row],[NumUnit]]/10^5</f>
        <v>0</v>
      </c>
      <c r="AC5749">
        <f>Raw_savings[[#This Row],[APreWBkWh]]*Raw_savings[[#This Row],[BldgWts]]</f>
        <v>4.7482929007159536</v>
      </c>
      <c r="AD5749" t="s">
        <v>72</v>
      </c>
    </row>
    <row r="5750" spans="1:30" hidden="1" x14ac:dyDescent="0.25">
      <c r="A5750" t="s">
        <v>73</v>
      </c>
      <c r="B5750" t="s">
        <v>69</v>
      </c>
      <c r="C5750" t="s">
        <v>70</v>
      </c>
      <c r="D5750" s="1">
        <v>43622.936018518521</v>
      </c>
      <c r="E5750" t="s">
        <v>71</v>
      </c>
      <c r="F5750" t="s">
        <v>22</v>
      </c>
      <c r="G5750" t="s">
        <v>33</v>
      </c>
      <c r="H5750" t="str">
        <f>VLOOKUP(Raw_savings[[#This Row],[BldgVint]],DEER2020wts!$I$6:$J$15,2,FALSE)</f>
        <v>New</v>
      </c>
      <c r="I5750" t="s">
        <v>43</v>
      </c>
      <c r="J5750" t="s">
        <v>31</v>
      </c>
      <c r="K5750">
        <f>SUMIFS(raw_wts[wt_vint],raw_wts[bldgtype],Raw_savings[[#This Row],[BldgType]],raw_wts[bldgvint],Raw_savings[[#This Row],[BldgVint]],raw_wts[bldgloc],Raw_savings[[#This Row],[BldgLoc]])</f>
        <v>7.400000000000001E-2</v>
      </c>
      <c r="L5750" t="s">
        <v>32</v>
      </c>
      <c r="M5750">
        <v>452.45885716666601</v>
      </c>
      <c r="N5750">
        <v>174998.9</v>
      </c>
      <c r="O5750" t="s">
        <v>7</v>
      </c>
      <c r="P5750">
        <v>1388546</v>
      </c>
      <c r="Q5750">
        <v>430.47533333333303</v>
      </c>
      <c r="R5750">
        <v>236.469533333333</v>
      </c>
      <c r="S5750">
        <v>0</v>
      </c>
      <c r="T5750">
        <v>1386414</v>
      </c>
      <c r="U5750">
        <v>429.793888888889</v>
      </c>
      <c r="V5750">
        <v>236.18813333333301</v>
      </c>
      <c r="W5750">
        <v>0</v>
      </c>
      <c r="X5750">
        <v>4.7120306437379904</v>
      </c>
      <c r="Y5750">
        <v>1.50609151230178E-3</v>
      </c>
      <c r="Z5750">
        <v>6.2193500147640396E-4</v>
      </c>
      <c r="AA5750">
        <v>0</v>
      </c>
      <c r="AB5750">
        <f>(Raw_savings[[#This Row],[PreWBthm]]-Raw_savings[[#This Row],[MsrWBthm]])/Raw_savings[[#This Row],[NumUnit]]/10^5</f>
        <v>0</v>
      </c>
      <c r="AC5750">
        <f>Raw_savings[[#This Row],[APreWBkWh]]*Raw_savings[[#This Row],[BldgWts]]</f>
        <v>0.34869026763661132</v>
      </c>
      <c r="AD5750" t="s">
        <v>72</v>
      </c>
    </row>
    <row r="5751" spans="1:30" hidden="1" x14ac:dyDescent="0.25">
      <c r="A5751" t="s">
        <v>73</v>
      </c>
      <c r="B5751" t="s">
        <v>69</v>
      </c>
      <c r="C5751" t="s">
        <v>70</v>
      </c>
      <c r="D5751" s="1">
        <v>43622.936018518521</v>
      </c>
      <c r="E5751" t="s">
        <v>71</v>
      </c>
      <c r="F5751" t="s">
        <v>22</v>
      </c>
      <c r="G5751" t="s">
        <v>33</v>
      </c>
      <c r="H5751" t="str">
        <f>VLOOKUP(Raw_savings[[#This Row],[BldgVint]],DEER2020wts!$I$6:$J$15,2,FALSE)</f>
        <v>New</v>
      </c>
      <c r="I5751" t="s">
        <v>45</v>
      </c>
      <c r="J5751" t="s">
        <v>31</v>
      </c>
      <c r="K5751">
        <f>SUMIFS(raw_wts[wt_vint],raw_wts[bldgtype],Raw_savings[[#This Row],[BldgType]],raw_wts[bldgvint],Raw_savings[[#This Row],[BldgVint]],raw_wts[bldgloc],Raw_savings[[#This Row],[BldgLoc]])</f>
        <v>1.2730000000000001</v>
      </c>
      <c r="L5751" t="s">
        <v>32</v>
      </c>
      <c r="M5751">
        <v>489.34145925000001</v>
      </c>
      <c r="N5751">
        <v>174998.9</v>
      </c>
      <c r="O5751" t="s">
        <v>7</v>
      </c>
      <c r="P5751">
        <v>1496097</v>
      </c>
      <c r="Q5751">
        <v>488.00344444444403</v>
      </c>
      <c r="R5751">
        <v>262.42559999999997</v>
      </c>
      <c r="S5751">
        <v>0</v>
      </c>
      <c r="T5751">
        <v>1493722</v>
      </c>
      <c r="U5751">
        <v>487.244666666667</v>
      </c>
      <c r="V5751">
        <v>262.12573333333302</v>
      </c>
      <c r="W5751">
        <v>0</v>
      </c>
      <c r="X5751">
        <v>4.8534616372789996</v>
      </c>
      <c r="Y5751">
        <v>1.55061003606902E-3</v>
      </c>
      <c r="Z5751">
        <v>6.1279636335374898E-4</v>
      </c>
      <c r="AA5751">
        <v>0</v>
      </c>
      <c r="AB5751">
        <f>(Raw_savings[[#This Row],[PreWBthm]]-Raw_savings[[#This Row],[MsrWBthm]])/Raw_savings[[#This Row],[NumUnit]]/10^5</f>
        <v>0</v>
      </c>
      <c r="AC5751">
        <f>Raw_savings[[#This Row],[APreWBkWh]]*Raw_savings[[#This Row],[BldgWts]]</f>
        <v>6.1784566642561671</v>
      </c>
      <c r="AD5751" t="s">
        <v>72</v>
      </c>
    </row>
    <row r="5752" spans="1:30" hidden="1" x14ac:dyDescent="0.25">
      <c r="A5752" t="s">
        <v>73</v>
      </c>
      <c r="B5752" t="s">
        <v>69</v>
      </c>
      <c r="C5752" t="s">
        <v>70</v>
      </c>
      <c r="D5752" s="1">
        <v>43622.936018518521</v>
      </c>
      <c r="E5752" t="s">
        <v>71</v>
      </c>
      <c r="F5752" t="s">
        <v>22</v>
      </c>
      <c r="G5752" t="s">
        <v>33</v>
      </c>
      <c r="H5752" t="str">
        <f>VLOOKUP(Raw_savings[[#This Row],[BldgVint]],DEER2020wts!$I$6:$J$15,2,FALSE)</f>
        <v>New</v>
      </c>
      <c r="I5752" t="s">
        <v>8</v>
      </c>
      <c r="J5752" t="s">
        <v>31</v>
      </c>
      <c r="K5752">
        <f>SUMIFS(raw_wts[wt_vint],raw_wts[bldgtype],Raw_savings[[#This Row],[BldgType]],raw_wts[bldgvint],Raw_savings[[#This Row],[BldgVint]],raw_wts[bldgloc],Raw_savings[[#This Row],[BldgLoc]])</f>
        <v>0.73399999999999999</v>
      </c>
      <c r="L5752" t="s">
        <v>32</v>
      </c>
      <c r="M5752">
        <v>478.43846841666698</v>
      </c>
      <c r="N5752">
        <v>174998.9</v>
      </c>
      <c r="O5752" t="s">
        <v>7</v>
      </c>
      <c r="P5752">
        <v>1459722</v>
      </c>
      <c r="Q5752">
        <v>465.95666666666699</v>
      </c>
      <c r="R5752">
        <v>251.78466666666699</v>
      </c>
      <c r="S5752">
        <v>0</v>
      </c>
      <c r="T5752">
        <v>1457322</v>
      </c>
      <c r="U5752">
        <v>465.25133333333298</v>
      </c>
      <c r="V5752">
        <v>251.49486666666701</v>
      </c>
      <c r="W5752">
        <v>0</v>
      </c>
      <c r="X5752">
        <v>5.0163190429534303</v>
      </c>
      <c r="Y5752">
        <v>1.47424042984587E-3</v>
      </c>
      <c r="Z5752">
        <v>6.0572052443659595E-4</v>
      </c>
      <c r="AA5752">
        <v>0</v>
      </c>
      <c r="AB5752">
        <f>(Raw_savings[[#This Row],[PreWBthm]]-Raw_savings[[#This Row],[MsrWBthm]])/Raw_savings[[#This Row],[NumUnit]]/10^5</f>
        <v>0</v>
      </c>
      <c r="AC5752">
        <f>Raw_savings[[#This Row],[APreWBkWh]]*Raw_savings[[#This Row],[BldgWts]]</f>
        <v>3.6819781775278178</v>
      </c>
      <c r="AD5752" t="s">
        <v>72</v>
      </c>
    </row>
    <row r="5753" spans="1:30" hidden="1" x14ac:dyDescent="0.25">
      <c r="A5753" t="s">
        <v>73</v>
      </c>
      <c r="B5753" t="s">
        <v>69</v>
      </c>
      <c r="C5753" t="s">
        <v>70</v>
      </c>
      <c r="D5753" s="1">
        <v>43622.936018518521</v>
      </c>
      <c r="E5753" t="s">
        <v>71</v>
      </c>
      <c r="F5753" t="s">
        <v>22</v>
      </c>
      <c r="G5753" t="s">
        <v>33</v>
      </c>
      <c r="H5753" t="str">
        <f>VLOOKUP(Raw_savings[[#This Row],[BldgVint]],DEER2020wts!$I$6:$J$15,2,FALSE)</f>
        <v>New</v>
      </c>
      <c r="I5753" t="s">
        <v>36</v>
      </c>
      <c r="J5753" t="s">
        <v>31</v>
      </c>
      <c r="K5753">
        <f>SUMIFS(raw_wts[wt_vint],raw_wts[bldgtype],Raw_savings[[#This Row],[BldgType]],raw_wts[bldgvint],Raw_savings[[#This Row],[BldgVint]],raw_wts[bldgloc],Raw_savings[[#This Row],[BldgLoc]])</f>
        <v>1.712</v>
      </c>
      <c r="L5753" t="s">
        <v>32</v>
      </c>
      <c r="M5753">
        <v>430.02492316666701</v>
      </c>
      <c r="N5753">
        <v>174998.9</v>
      </c>
      <c r="O5753" t="s">
        <v>7</v>
      </c>
      <c r="P5753">
        <v>1524272</v>
      </c>
      <c r="Q5753">
        <v>521.80399999999997</v>
      </c>
      <c r="R5753">
        <v>264.02300000000002</v>
      </c>
      <c r="S5753">
        <v>0</v>
      </c>
      <c r="T5753">
        <v>1521965</v>
      </c>
      <c r="U5753">
        <v>520.94266666666704</v>
      </c>
      <c r="V5753">
        <v>263.71699999999998</v>
      </c>
      <c r="W5753">
        <v>0</v>
      </c>
      <c r="X5753">
        <v>5.3648053303781698</v>
      </c>
      <c r="Y5753">
        <v>2.00298468049361E-3</v>
      </c>
      <c r="Z5753">
        <v>7.1158666280708098E-4</v>
      </c>
      <c r="AA5753">
        <v>0</v>
      </c>
      <c r="AB5753">
        <f>(Raw_savings[[#This Row],[PreWBthm]]-Raw_savings[[#This Row],[MsrWBthm]])/Raw_savings[[#This Row],[NumUnit]]/10^5</f>
        <v>0</v>
      </c>
      <c r="AC5753">
        <f>Raw_savings[[#This Row],[APreWBkWh]]*Raw_savings[[#This Row],[BldgWts]]</f>
        <v>9.1845467256074258</v>
      </c>
      <c r="AD5753" t="s">
        <v>72</v>
      </c>
    </row>
    <row r="5754" spans="1:30" hidden="1" x14ac:dyDescent="0.25">
      <c r="A5754" t="s">
        <v>73</v>
      </c>
      <c r="B5754" t="s">
        <v>69</v>
      </c>
      <c r="C5754" t="s">
        <v>70</v>
      </c>
      <c r="D5754" s="1">
        <v>43622.936018518521</v>
      </c>
      <c r="E5754" t="s">
        <v>71</v>
      </c>
      <c r="F5754" t="s">
        <v>22</v>
      </c>
      <c r="G5754" t="s">
        <v>33</v>
      </c>
      <c r="H5754" t="str">
        <f>VLOOKUP(Raw_savings[[#This Row],[BldgVint]],DEER2020wts!$I$6:$J$15,2,FALSE)</f>
        <v>New</v>
      </c>
      <c r="I5754" t="s">
        <v>39</v>
      </c>
      <c r="J5754" t="s">
        <v>31</v>
      </c>
      <c r="K5754">
        <f>SUMIFS(raw_wts[wt_vint],raw_wts[bldgtype],Raw_savings[[#This Row],[BldgType]],raw_wts[bldgvint],Raw_savings[[#This Row],[BldgVint]],raw_wts[bldgloc],Raw_savings[[#This Row],[BldgLoc]])</f>
        <v>2.0780000000000003</v>
      </c>
      <c r="L5754" t="s">
        <v>32</v>
      </c>
      <c r="M5754">
        <v>501.111321083333</v>
      </c>
      <c r="N5754">
        <v>174998.9</v>
      </c>
      <c r="O5754" t="s">
        <v>7</v>
      </c>
      <c r="P5754">
        <v>1542202</v>
      </c>
      <c r="Q5754">
        <v>606.02055555555501</v>
      </c>
      <c r="R5754">
        <v>302.827333333333</v>
      </c>
      <c r="S5754">
        <v>0</v>
      </c>
      <c r="T5754">
        <v>1539724</v>
      </c>
      <c r="U5754">
        <v>604.93988888888896</v>
      </c>
      <c r="V5754">
        <v>302.42393333333303</v>
      </c>
      <c r="W5754">
        <v>0</v>
      </c>
      <c r="X5754">
        <v>4.9450090144499397</v>
      </c>
      <c r="Y5754">
        <v>2.1565401163363301E-3</v>
      </c>
      <c r="Z5754">
        <v>8.0501074916435403E-4</v>
      </c>
      <c r="AA5754">
        <v>0</v>
      </c>
      <c r="AB5754">
        <f>(Raw_savings[[#This Row],[PreWBthm]]-Raw_savings[[#This Row],[MsrWBthm]])/Raw_savings[[#This Row],[NumUnit]]/10^5</f>
        <v>0</v>
      </c>
      <c r="AC5754">
        <f>Raw_savings[[#This Row],[APreWBkWh]]*Raw_savings[[#This Row],[BldgWts]]</f>
        <v>10.275728732026977</v>
      </c>
      <c r="AD5754" t="s">
        <v>72</v>
      </c>
    </row>
    <row r="5755" spans="1:30" hidden="1" x14ac:dyDescent="0.25">
      <c r="A5755" t="s">
        <v>73</v>
      </c>
      <c r="B5755" t="s">
        <v>69</v>
      </c>
      <c r="C5755" t="s">
        <v>70</v>
      </c>
      <c r="D5755" s="1">
        <v>43622.936018518521</v>
      </c>
      <c r="E5755" t="s">
        <v>71</v>
      </c>
      <c r="F5755" t="s">
        <v>22</v>
      </c>
      <c r="G5755" t="s">
        <v>33</v>
      </c>
      <c r="H5755" t="str">
        <f>VLOOKUP(Raw_savings[[#This Row],[BldgVint]],DEER2020wts!$I$6:$J$15,2,FALSE)</f>
        <v>New</v>
      </c>
      <c r="I5755" t="s">
        <v>41</v>
      </c>
      <c r="J5755" t="s">
        <v>31</v>
      </c>
      <c r="K5755">
        <f>SUMIFS(raw_wts[wt_vint],raw_wts[bldgtype],Raw_savings[[#This Row],[BldgType]],raw_wts[bldgvint],Raw_savings[[#This Row],[BldgVint]],raw_wts[bldgloc],Raw_savings[[#This Row],[BldgLoc]])</f>
        <v>1.2270000000000001</v>
      </c>
      <c r="L5755" t="s">
        <v>32</v>
      </c>
      <c r="M5755">
        <v>462.93913624999999</v>
      </c>
      <c r="N5755">
        <v>174998.9</v>
      </c>
      <c r="O5755" t="s">
        <v>7</v>
      </c>
      <c r="P5755">
        <v>1560706</v>
      </c>
      <c r="Q5755">
        <v>620.02366666666705</v>
      </c>
      <c r="R5755">
        <v>306.06546666666702</v>
      </c>
      <c r="S5755">
        <v>0</v>
      </c>
      <c r="T5755">
        <v>1558265</v>
      </c>
      <c r="U5755">
        <v>618.92044444444502</v>
      </c>
      <c r="V5755">
        <v>305.660866666667</v>
      </c>
      <c r="W5755">
        <v>0</v>
      </c>
      <c r="X5755">
        <v>5.2728313699574398</v>
      </c>
      <c r="Y5755">
        <v>2.38308264701642E-3</v>
      </c>
      <c r="Z5755">
        <v>8.7398098004295998E-4</v>
      </c>
      <c r="AA5755">
        <v>0</v>
      </c>
      <c r="AB5755">
        <f>(Raw_savings[[#This Row],[PreWBthm]]-Raw_savings[[#This Row],[MsrWBthm]])/Raw_savings[[#This Row],[NumUnit]]/10^5</f>
        <v>0</v>
      </c>
      <c r="AC5755">
        <f>Raw_savings[[#This Row],[APreWBkWh]]*Raw_savings[[#This Row],[BldgWts]]</f>
        <v>6.4697640909377796</v>
      </c>
      <c r="AD5755" t="s">
        <v>72</v>
      </c>
    </row>
    <row r="5756" spans="1:30" hidden="1" x14ac:dyDescent="0.25">
      <c r="A5756" t="s">
        <v>73</v>
      </c>
      <c r="B5756" t="s">
        <v>69</v>
      </c>
      <c r="C5756" t="s">
        <v>70</v>
      </c>
      <c r="D5756" s="1">
        <v>43622.936018518521</v>
      </c>
      <c r="E5756" t="s">
        <v>71</v>
      </c>
      <c r="F5756" t="s">
        <v>22</v>
      </c>
      <c r="G5756" t="s">
        <v>33</v>
      </c>
      <c r="H5756" t="str">
        <f>VLOOKUP(Raw_savings[[#This Row],[BldgVint]],DEER2020wts!$I$6:$J$15,2,FALSE)</f>
        <v>New</v>
      </c>
      <c r="I5756" t="s">
        <v>44</v>
      </c>
      <c r="J5756" t="s">
        <v>31</v>
      </c>
      <c r="K5756">
        <f>SUMIFS(raw_wts[wt_vint],raw_wts[bldgtype],Raw_savings[[#This Row],[BldgType]],raw_wts[bldgvint],Raw_savings[[#This Row],[BldgVint]],raw_wts[bldgloc],Raw_savings[[#This Row],[BldgLoc]])</f>
        <v>0.10299999999999999</v>
      </c>
      <c r="L5756" t="s">
        <v>32</v>
      </c>
      <c r="M5756">
        <v>489.01512524999998</v>
      </c>
      <c r="N5756">
        <v>174998.9</v>
      </c>
      <c r="O5756" t="s">
        <v>7</v>
      </c>
      <c r="P5756">
        <v>1577313</v>
      </c>
      <c r="Q5756">
        <v>589.00222222222203</v>
      </c>
      <c r="R5756">
        <v>322.21673333333302</v>
      </c>
      <c r="S5756">
        <v>0</v>
      </c>
      <c r="T5756">
        <v>1574852</v>
      </c>
      <c r="U5756">
        <v>588.06355555555604</v>
      </c>
      <c r="V5756">
        <v>321.80266666666699</v>
      </c>
      <c r="W5756">
        <v>0</v>
      </c>
      <c r="X5756">
        <v>5.0325641742509699</v>
      </c>
      <c r="Y5756">
        <v>1.9195043633605401E-3</v>
      </c>
      <c r="Z5756">
        <v>8.4673590914987598E-4</v>
      </c>
      <c r="AA5756">
        <v>0</v>
      </c>
      <c r="AB5756">
        <f>(Raw_savings[[#This Row],[PreWBthm]]-Raw_savings[[#This Row],[MsrWBthm]])/Raw_savings[[#This Row],[NumUnit]]/10^5</f>
        <v>0</v>
      </c>
      <c r="AC5756">
        <f>Raw_savings[[#This Row],[APreWBkWh]]*Raw_savings[[#This Row],[BldgWts]]</f>
        <v>0.51835410994784992</v>
      </c>
      <c r="AD5756" t="s">
        <v>72</v>
      </c>
    </row>
    <row r="5757" spans="1:30" hidden="1" x14ac:dyDescent="0.25">
      <c r="A5757" t="s">
        <v>73</v>
      </c>
      <c r="B5757" t="s">
        <v>69</v>
      </c>
      <c r="C5757" t="s">
        <v>70</v>
      </c>
      <c r="D5757" s="1">
        <v>43622.936018518521</v>
      </c>
      <c r="E5757" t="s">
        <v>71</v>
      </c>
      <c r="F5757" t="s">
        <v>22</v>
      </c>
      <c r="G5757" t="s">
        <v>33</v>
      </c>
      <c r="H5757" t="str">
        <f>VLOOKUP(Raw_savings[[#This Row],[BldgVint]],DEER2020wts!$I$6:$J$15,2,FALSE)</f>
        <v>New</v>
      </c>
      <c r="I5757" t="s">
        <v>46</v>
      </c>
      <c r="J5757" t="s">
        <v>31</v>
      </c>
      <c r="K5757">
        <f>SUMIFS(raw_wts[wt_vint],raw_wts[bldgtype],Raw_savings[[#This Row],[BldgType]],raw_wts[bldgvint],Raw_savings[[#This Row],[BldgVint]],raw_wts[bldgloc],Raw_savings[[#This Row],[BldgLoc]])</f>
        <v>0.84699999999999998</v>
      </c>
      <c r="L5757" t="s">
        <v>32</v>
      </c>
      <c r="M5757">
        <v>454.53157399999998</v>
      </c>
      <c r="N5757">
        <v>174998.9</v>
      </c>
      <c r="O5757" t="s">
        <v>7</v>
      </c>
      <c r="P5757">
        <v>1515445</v>
      </c>
      <c r="Q5757">
        <v>569.37955555555595</v>
      </c>
      <c r="R5757">
        <v>307.77633333333301</v>
      </c>
      <c r="S5757">
        <v>0</v>
      </c>
      <c r="T5757">
        <v>1513154</v>
      </c>
      <c r="U5757">
        <v>568.41522222222204</v>
      </c>
      <c r="V5757">
        <v>307.37220000000002</v>
      </c>
      <c r="W5757">
        <v>0</v>
      </c>
      <c r="X5757">
        <v>5.0403539182956703</v>
      </c>
      <c r="Y5757">
        <v>2.1215981209992399E-3</v>
      </c>
      <c r="Z5757">
        <v>8.8912048458339703E-4</v>
      </c>
      <c r="AA5757">
        <v>0</v>
      </c>
      <c r="AB5757">
        <f>(Raw_savings[[#This Row],[PreWBthm]]-Raw_savings[[#This Row],[MsrWBthm]])/Raw_savings[[#This Row],[NumUnit]]/10^5</f>
        <v>0</v>
      </c>
      <c r="AC5757">
        <f>Raw_savings[[#This Row],[APreWBkWh]]*Raw_savings[[#This Row],[BldgWts]]</f>
        <v>4.269179768796433</v>
      </c>
      <c r="AD5757" t="s">
        <v>72</v>
      </c>
    </row>
    <row r="5758" spans="1:30" hidden="1" x14ac:dyDescent="0.25">
      <c r="A5758" t="s">
        <v>73</v>
      </c>
      <c r="B5758" t="s">
        <v>69</v>
      </c>
      <c r="C5758" t="s">
        <v>70</v>
      </c>
      <c r="D5758" s="1">
        <v>43622.936018518521</v>
      </c>
      <c r="E5758" t="s">
        <v>71</v>
      </c>
      <c r="F5758" t="s">
        <v>22</v>
      </c>
      <c r="G5758" t="s">
        <v>33</v>
      </c>
      <c r="H5758" t="str">
        <f>VLOOKUP(Raw_savings[[#This Row],[BldgVint]],DEER2020wts!$I$6:$J$15,2,FALSE)</f>
        <v>New</v>
      </c>
      <c r="I5758" t="s">
        <v>9</v>
      </c>
      <c r="J5758" t="s">
        <v>31</v>
      </c>
      <c r="K5758">
        <f>SUMIFS(raw_wts[wt_vint],raw_wts[bldgtype],Raw_savings[[#This Row],[BldgType]],raw_wts[bldgvint],Raw_savings[[#This Row],[BldgVint]],raw_wts[bldgloc],Raw_savings[[#This Row],[BldgLoc]])</f>
        <v>0.44699999999999995</v>
      </c>
      <c r="L5758" t="s">
        <v>32</v>
      </c>
      <c r="M5758">
        <v>497.23850625</v>
      </c>
      <c r="N5758">
        <v>174998.9</v>
      </c>
      <c r="O5758" t="s">
        <v>7</v>
      </c>
      <c r="P5758">
        <v>1591732</v>
      </c>
      <c r="Q5758">
        <v>577.19899999999996</v>
      </c>
      <c r="R5758">
        <v>305.46993333333302</v>
      </c>
      <c r="S5758">
        <v>0</v>
      </c>
      <c r="T5758">
        <v>1589163</v>
      </c>
      <c r="U5758">
        <v>576.21877777777797</v>
      </c>
      <c r="V5758">
        <v>305.06866666666701</v>
      </c>
      <c r="W5758">
        <v>0</v>
      </c>
      <c r="X5758">
        <v>5.1665347066028797</v>
      </c>
      <c r="Y5758">
        <v>1.9713320869190502E-3</v>
      </c>
      <c r="Z5758">
        <v>8.0699033084324001E-4</v>
      </c>
      <c r="AA5758">
        <v>0</v>
      </c>
      <c r="AB5758">
        <f>(Raw_savings[[#This Row],[PreWBthm]]-Raw_savings[[#This Row],[MsrWBthm]])/Raw_savings[[#This Row],[NumUnit]]/10^5</f>
        <v>0</v>
      </c>
      <c r="AC5758">
        <f>Raw_savings[[#This Row],[APreWBkWh]]*Raw_savings[[#This Row],[BldgWts]]</f>
        <v>2.3094410138514871</v>
      </c>
      <c r="AD5758" t="s">
        <v>72</v>
      </c>
    </row>
    <row r="5759" spans="1:30" hidden="1" x14ac:dyDescent="0.25">
      <c r="A5759" t="s">
        <v>73</v>
      </c>
      <c r="B5759" t="s">
        <v>69</v>
      </c>
      <c r="C5759" t="s">
        <v>70</v>
      </c>
      <c r="D5759" s="1">
        <v>43622.936018518521</v>
      </c>
      <c r="E5759" t="s">
        <v>71</v>
      </c>
      <c r="F5759" t="s">
        <v>22</v>
      </c>
      <c r="G5759" t="s">
        <v>33</v>
      </c>
      <c r="H5759" t="str">
        <f>VLOOKUP(Raw_savings[[#This Row],[BldgVint]],DEER2020wts!$I$6:$J$15,2,FALSE)</f>
        <v>New</v>
      </c>
      <c r="I5759" t="s">
        <v>37</v>
      </c>
      <c r="J5759" t="s">
        <v>31</v>
      </c>
      <c r="K5759">
        <f>SUMIFS(raw_wts[wt_vint],raw_wts[bldgtype],Raw_savings[[#This Row],[BldgType]],raw_wts[bldgvint],Raw_savings[[#This Row],[BldgVint]],raw_wts[bldgloc],Raw_savings[[#This Row],[BldgLoc]])</f>
        <v>0.19400000000000001</v>
      </c>
      <c r="L5759" t="s">
        <v>32</v>
      </c>
      <c r="M5759">
        <v>502.62018766666699</v>
      </c>
      <c r="N5759">
        <v>174998.9</v>
      </c>
      <c r="O5759" t="s">
        <v>7</v>
      </c>
      <c r="P5759">
        <v>1595233</v>
      </c>
      <c r="Q5759">
        <v>579.69399999999996</v>
      </c>
      <c r="R5759">
        <v>299.411333333333</v>
      </c>
      <c r="S5759">
        <v>0</v>
      </c>
      <c r="T5759">
        <v>1592700</v>
      </c>
      <c r="U5759">
        <v>578.74533333333295</v>
      </c>
      <c r="V5759">
        <v>299.03153333333302</v>
      </c>
      <c r="W5759">
        <v>0</v>
      </c>
      <c r="X5759">
        <v>5.0395906534495598</v>
      </c>
      <c r="Y5759">
        <v>1.88744242659768E-3</v>
      </c>
      <c r="Z5759">
        <v>7.5564016193450001E-4</v>
      </c>
      <c r="AA5759">
        <v>0</v>
      </c>
      <c r="AB5759">
        <f>(Raw_savings[[#This Row],[PreWBthm]]-Raw_savings[[#This Row],[MsrWBthm]])/Raw_savings[[#This Row],[NumUnit]]/10^5</f>
        <v>0</v>
      </c>
      <c r="AC5759">
        <f>Raw_savings[[#This Row],[APreWBkWh]]*Raw_savings[[#This Row],[BldgWts]]</f>
        <v>0.97768058676921465</v>
      </c>
      <c r="AD5759" t="s">
        <v>72</v>
      </c>
    </row>
    <row r="5760" spans="1:30" hidden="1" x14ac:dyDescent="0.25">
      <c r="A5760" t="s">
        <v>73</v>
      </c>
      <c r="B5760" t="s">
        <v>69</v>
      </c>
      <c r="C5760" t="s">
        <v>70</v>
      </c>
      <c r="D5760" s="1">
        <v>43622.936018518521</v>
      </c>
      <c r="E5760" t="s">
        <v>71</v>
      </c>
      <c r="F5760" t="s">
        <v>22</v>
      </c>
      <c r="G5760" t="s">
        <v>33</v>
      </c>
      <c r="H5760" t="str">
        <f>VLOOKUP(Raw_savings[[#This Row],[BldgVint]],DEER2020wts!$I$6:$J$15,2,FALSE)</f>
        <v>New</v>
      </c>
      <c r="I5760" t="s">
        <v>34</v>
      </c>
      <c r="J5760" t="s">
        <v>31</v>
      </c>
      <c r="K5760">
        <f>SUMIFS(raw_wts[wt_vint],raw_wts[bldgtype],Raw_savings[[#This Row],[BldgType]],raw_wts[bldgvint],Raw_savings[[#This Row],[BldgVint]],raw_wts[bldgloc],Raw_savings[[#This Row],[BldgLoc]])</f>
        <v>0.29099999999999998</v>
      </c>
      <c r="L5760" t="s">
        <v>32</v>
      </c>
      <c r="M5760">
        <v>611.01267974999996</v>
      </c>
      <c r="N5760">
        <v>174998.9</v>
      </c>
      <c r="O5760" t="s">
        <v>7</v>
      </c>
      <c r="P5760">
        <v>1835745</v>
      </c>
      <c r="Q5760">
        <v>648.83277777777801</v>
      </c>
      <c r="R5760">
        <v>331.28800000000001</v>
      </c>
      <c r="S5760">
        <v>0</v>
      </c>
      <c r="T5760">
        <v>1832330</v>
      </c>
      <c r="U5760">
        <v>647.69655555555596</v>
      </c>
      <c r="V5760">
        <v>330.82960000000003</v>
      </c>
      <c r="W5760">
        <v>0</v>
      </c>
      <c r="X5760">
        <v>5.5890820488328803</v>
      </c>
      <c r="Y5760">
        <v>1.85957224764495E-3</v>
      </c>
      <c r="Z5760">
        <v>7.5022993006869203E-4</v>
      </c>
      <c r="AA5760">
        <v>0</v>
      </c>
      <c r="AB5760">
        <f>(Raw_savings[[#This Row],[PreWBthm]]-Raw_savings[[#This Row],[MsrWBthm]])/Raw_savings[[#This Row],[NumUnit]]/10^5</f>
        <v>0</v>
      </c>
      <c r="AC5760">
        <f>Raw_savings[[#This Row],[APreWBkWh]]*Raw_savings[[#This Row],[BldgWts]]</f>
        <v>1.6264228762103681</v>
      </c>
      <c r="AD5760" t="s">
        <v>72</v>
      </c>
    </row>
    <row r="5761" spans="1:30" hidden="1" x14ac:dyDescent="0.25">
      <c r="A5761" t="s">
        <v>73</v>
      </c>
      <c r="B5761" t="s">
        <v>69</v>
      </c>
      <c r="C5761" t="s">
        <v>70</v>
      </c>
      <c r="D5761" s="1">
        <v>43622.936018518521</v>
      </c>
      <c r="E5761" t="s">
        <v>71</v>
      </c>
      <c r="F5761" t="s">
        <v>22</v>
      </c>
      <c r="G5761" t="s">
        <v>33</v>
      </c>
      <c r="H5761" t="str">
        <f>VLOOKUP(Raw_savings[[#This Row],[BldgVint]],DEER2020wts!$I$6:$J$15,2,FALSE)</f>
        <v>New</v>
      </c>
      <c r="I5761" t="s">
        <v>42</v>
      </c>
      <c r="J5761" t="s">
        <v>31</v>
      </c>
      <c r="K5761">
        <f>SUMIFS(raw_wts[wt_vint],raw_wts[bldgtype],Raw_savings[[#This Row],[BldgType]],raw_wts[bldgvint],Raw_savings[[#This Row],[BldgVint]],raw_wts[bldgloc],Raw_savings[[#This Row],[BldgLoc]])</f>
        <v>9.5000000000000001E-2</v>
      </c>
      <c r="L5761" t="s">
        <v>32</v>
      </c>
      <c r="M5761">
        <v>494.64558541666702</v>
      </c>
      <c r="N5761">
        <v>174998.9</v>
      </c>
      <c r="O5761" t="s">
        <v>7</v>
      </c>
      <c r="P5761">
        <v>1502148</v>
      </c>
      <c r="Q5761">
        <v>458.70722222222201</v>
      </c>
      <c r="R5761">
        <v>258.11360000000002</v>
      </c>
      <c r="S5761">
        <v>0</v>
      </c>
      <c r="T5761">
        <v>1499996</v>
      </c>
      <c r="U5761">
        <v>458.00011111111098</v>
      </c>
      <c r="V5761">
        <v>257.80986666666701</v>
      </c>
      <c r="W5761">
        <v>0</v>
      </c>
      <c r="X5761">
        <v>4.3505897221083103</v>
      </c>
      <c r="Y5761">
        <v>1.4295308236004899E-3</v>
      </c>
      <c r="Z5761">
        <v>6.1404234119960197E-4</v>
      </c>
      <c r="AA5761">
        <v>0</v>
      </c>
      <c r="AB5761">
        <f>(Raw_savings[[#This Row],[PreWBthm]]-Raw_savings[[#This Row],[MsrWBthm]])/Raw_savings[[#This Row],[NumUnit]]/10^5</f>
        <v>0</v>
      </c>
      <c r="AC5761">
        <f>Raw_savings[[#This Row],[APreWBkWh]]*Raw_savings[[#This Row],[BldgWts]]</f>
        <v>0.41330602360028951</v>
      </c>
      <c r="AD5761" t="s">
        <v>72</v>
      </c>
    </row>
    <row r="5762" spans="1:30" hidden="1" x14ac:dyDescent="0.25">
      <c r="A5762" t="s">
        <v>73</v>
      </c>
      <c r="B5762" t="s">
        <v>69</v>
      </c>
      <c r="C5762" t="s">
        <v>70</v>
      </c>
      <c r="D5762" s="1">
        <v>43622.936018518521</v>
      </c>
      <c r="E5762" t="s">
        <v>71</v>
      </c>
      <c r="F5762" t="s">
        <v>23</v>
      </c>
      <c r="G5762">
        <v>1975</v>
      </c>
      <c r="H5762" t="str">
        <f>VLOOKUP(Raw_savings[[#This Row],[BldgVint]],DEER2020wts!$I$6:$J$15,2,FALSE)</f>
        <v>Old</v>
      </c>
      <c r="I5762" t="s">
        <v>5</v>
      </c>
      <c r="J5762" t="s">
        <v>31</v>
      </c>
      <c r="K5762">
        <f>SUMIFS(raw_wts[wt_vint],raw_wts[bldgtype],Raw_savings[[#This Row],[BldgType]],raw_wts[bldgvint],Raw_savings[[#This Row],[BldgVint]],raw_wts[bldgloc],Raw_savings[[#This Row],[BldgLoc]])</f>
        <v>1.123</v>
      </c>
      <c r="L5762" t="s">
        <v>32</v>
      </c>
      <c r="M5762">
        <v>43.688820249999999</v>
      </c>
      <c r="N5762">
        <v>10000.08</v>
      </c>
      <c r="O5762" t="s">
        <v>7</v>
      </c>
      <c r="P5762">
        <v>92450.63</v>
      </c>
      <c r="Q5762">
        <v>27.617888888888899</v>
      </c>
      <c r="R5762">
        <v>12.9521333333333</v>
      </c>
      <c r="S5762">
        <v>0</v>
      </c>
      <c r="T5762">
        <v>92291.66</v>
      </c>
      <c r="U5762">
        <v>27.548222222222201</v>
      </c>
      <c r="V5762">
        <v>12.9246</v>
      </c>
      <c r="W5762">
        <v>0</v>
      </c>
      <c r="X5762">
        <v>3.6386883209555498</v>
      </c>
      <c r="Y5762">
        <v>1.5946108470773601E-3</v>
      </c>
      <c r="Z5762">
        <v>6.3021462185933695E-4</v>
      </c>
      <c r="AA5762">
        <v>0</v>
      </c>
      <c r="AB5762">
        <f>(Raw_savings[[#This Row],[PreWBthm]]-Raw_savings[[#This Row],[MsrWBthm]])/Raw_savings[[#This Row],[NumUnit]]/10^5</f>
        <v>0</v>
      </c>
      <c r="AC5762">
        <f>Raw_savings[[#This Row],[APreWBkWh]]*Raw_savings[[#This Row],[BldgWts]]</f>
        <v>4.0862469844330827</v>
      </c>
      <c r="AD5762" t="s">
        <v>72</v>
      </c>
    </row>
    <row r="5763" spans="1:30" hidden="1" x14ac:dyDescent="0.25">
      <c r="A5763" t="s">
        <v>73</v>
      </c>
      <c r="B5763" t="s">
        <v>69</v>
      </c>
      <c r="C5763" t="s">
        <v>70</v>
      </c>
      <c r="D5763" s="1">
        <v>43622.936018518521</v>
      </c>
      <c r="E5763" t="s">
        <v>71</v>
      </c>
      <c r="F5763" t="s">
        <v>23</v>
      </c>
      <c r="G5763">
        <v>1975</v>
      </c>
      <c r="H5763" t="str">
        <f>VLOOKUP(Raw_savings[[#This Row],[BldgVint]],DEER2020wts!$I$6:$J$15,2,FALSE)</f>
        <v>Old</v>
      </c>
      <c r="I5763" t="s">
        <v>35</v>
      </c>
      <c r="J5763" t="s">
        <v>31</v>
      </c>
      <c r="K5763">
        <f>SUMIFS(raw_wts[wt_vint],raw_wts[bldgtype],Raw_savings[[#This Row],[BldgType]],raw_wts[bldgvint],Raw_savings[[#This Row],[BldgVint]],raw_wts[bldgloc],Raw_savings[[#This Row],[BldgLoc]])</f>
        <v>2.173</v>
      </c>
      <c r="L5763" t="s">
        <v>32</v>
      </c>
      <c r="M5763">
        <v>39.596354416666699</v>
      </c>
      <c r="N5763">
        <v>10000.08</v>
      </c>
      <c r="O5763" t="s">
        <v>7</v>
      </c>
      <c r="P5763">
        <v>102648.9</v>
      </c>
      <c r="Q5763">
        <v>46.291888888888899</v>
      </c>
      <c r="R5763">
        <v>23.464733333333299</v>
      </c>
      <c r="S5763">
        <v>0</v>
      </c>
      <c r="T5763">
        <v>102460.9</v>
      </c>
      <c r="U5763">
        <v>46.2053333333333</v>
      </c>
      <c r="V5763">
        <v>23.4210666666667</v>
      </c>
      <c r="W5763">
        <v>0</v>
      </c>
      <c r="X5763">
        <v>4.7479118411180803</v>
      </c>
      <c r="Y5763">
        <v>2.1859475911534302E-3</v>
      </c>
      <c r="Z5763">
        <v>1.10279512621723E-3</v>
      </c>
      <c r="AA5763">
        <v>0</v>
      </c>
      <c r="AB5763">
        <f>(Raw_savings[[#This Row],[PreWBthm]]-Raw_savings[[#This Row],[MsrWBthm]])/Raw_savings[[#This Row],[NumUnit]]/10^5</f>
        <v>0</v>
      </c>
      <c r="AC5763">
        <f>Raw_savings[[#This Row],[APreWBkWh]]*Raw_savings[[#This Row],[BldgWts]]</f>
        <v>10.317212430749588</v>
      </c>
      <c r="AD5763" t="s">
        <v>72</v>
      </c>
    </row>
    <row r="5764" spans="1:30" hidden="1" x14ac:dyDescent="0.25">
      <c r="A5764" t="s">
        <v>73</v>
      </c>
      <c r="B5764" t="s">
        <v>69</v>
      </c>
      <c r="C5764" t="s">
        <v>70</v>
      </c>
      <c r="D5764" s="1">
        <v>43622.936018518521</v>
      </c>
      <c r="E5764" t="s">
        <v>71</v>
      </c>
      <c r="F5764" t="s">
        <v>23</v>
      </c>
      <c r="G5764">
        <v>1975</v>
      </c>
      <c r="H5764" t="str">
        <f>VLOOKUP(Raw_savings[[#This Row],[BldgVint]],DEER2020wts!$I$6:$J$15,2,FALSE)</f>
        <v>Old</v>
      </c>
      <c r="I5764" t="s">
        <v>38</v>
      </c>
      <c r="J5764" t="s">
        <v>31</v>
      </c>
      <c r="K5764">
        <f>SUMIFS(raw_wts[wt_vint],raw_wts[bldgtype],Raw_savings[[#This Row],[BldgType]],raw_wts[bldgvint],Raw_savings[[#This Row],[BldgVint]],raw_wts[bldgloc],Raw_savings[[#This Row],[BldgLoc]])</f>
        <v>12.46</v>
      </c>
      <c r="L5764" t="s">
        <v>32</v>
      </c>
      <c r="M5764">
        <v>45.441904583333297</v>
      </c>
      <c r="N5764">
        <v>10000.08</v>
      </c>
      <c r="O5764" t="s">
        <v>7</v>
      </c>
      <c r="P5764">
        <v>93675.34</v>
      </c>
      <c r="Q5764">
        <v>37.1963333333333</v>
      </c>
      <c r="R5764">
        <v>17.704066666666701</v>
      </c>
      <c r="S5764">
        <v>0</v>
      </c>
      <c r="T5764">
        <v>93473.32</v>
      </c>
      <c r="U5764">
        <v>37.125999999999998</v>
      </c>
      <c r="V5764">
        <v>17.671800000000001</v>
      </c>
      <c r="W5764">
        <v>0</v>
      </c>
      <c r="X5764">
        <v>4.4456763388848897</v>
      </c>
      <c r="Y5764">
        <v>1.5477637651467101E-3</v>
      </c>
      <c r="Z5764">
        <v>7.1006413491082703E-4</v>
      </c>
      <c r="AA5764">
        <v>0</v>
      </c>
      <c r="AB5764">
        <f>(Raw_savings[[#This Row],[PreWBthm]]-Raw_savings[[#This Row],[MsrWBthm]])/Raw_savings[[#This Row],[NumUnit]]/10^5</f>
        <v>0</v>
      </c>
      <c r="AC5764">
        <f>Raw_savings[[#This Row],[APreWBkWh]]*Raw_savings[[#This Row],[BldgWts]]</f>
        <v>55.393127182505729</v>
      </c>
      <c r="AD5764" t="s">
        <v>72</v>
      </c>
    </row>
    <row r="5765" spans="1:30" hidden="1" x14ac:dyDescent="0.25">
      <c r="A5765" t="s">
        <v>73</v>
      </c>
      <c r="B5765" t="s">
        <v>69</v>
      </c>
      <c r="C5765" t="s">
        <v>70</v>
      </c>
      <c r="D5765" s="1">
        <v>43622.936018518521</v>
      </c>
      <c r="E5765" t="s">
        <v>71</v>
      </c>
      <c r="F5765" t="s">
        <v>23</v>
      </c>
      <c r="G5765">
        <v>1975</v>
      </c>
      <c r="H5765" t="str">
        <f>VLOOKUP(Raw_savings[[#This Row],[BldgVint]],DEER2020wts!$I$6:$J$15,2,FALSE)</f>
        <v>Old</v>
      </c>
      <c r="I5765" t="s">
        <v>40</v>
      </c>
      <c r="J5765" t="s">
        <v>31</v>
      </c>
      <c r="K5765">
        <f>SUMIFS(raw_wts[wt_vint],raw_wts[bldgtype],Raw_savings[[#This Row],[BldgType]],raw_wts[bldgvint],Raw_savings[[#This Row],[BldgVint]],raw_wts[bldgloc],Raw_savings[[#This Row],[BldgLoc]])</f>
        <v>9.2829999999999995</v>
      </c>
      <c r="L5765" t="s">
        <v>32</v>
      </c>
      <c r="M5765">
        <v>39.853078916666703</v>
      </c>
      <c r="N5765">
        <v>10000.08</v>
      </c>
      <c r="O5765" t="s">
        <v>7</v>
      </c>
      <c r="P5765">
        <v>102036.7</v>
      </c>
      <c r="Q5765">
        <v>44.754555555555598</v>
      </c>
      <c r="R5765">
        <v>21.102266666666701</v>
      </c>
      <c r="S5765">
        <v>0</v>
      </c>
      <c r="T5765">
        <v>101836.5</v>
      </c>
      <c r="U5765">
        <v>44.670555555555602</v>
      </c>
      <c r="V5765">
        <v>21.0635333333333</v>
      </c>
      <c r="W5765">
        <v>0</v>
      </c>
      <c r="X5765">
        <v>5.0234512725759002</v>
      </c>
      <c r="Y5765">
        <v>2.1077417926892998E-3</v>
      </c>
      <c r="Z5765">
        <v>9.7190315996233297E-4</v>
      </c>
      <c r="AA5765">
        <v>0</v>
      </c>
      <c r="AB5765">
        <f>(Raw_savings[[#This Row],[PreWBthm]]-Raw_savings[[#This Row],[MsrWBthm]])/Raw_savings[[#This Row],[NumUnit]]/10^5</f>
        <v>0</v>
      </c>
      <c r="AC5765">
        <f>Raw_savings[[#This Row],[APreWBkWh]]*Raw_savings[[#This Row],[BldgWts]]</f>
        <v>46.632698163322075</v>
      </c>
      <c r="AD5765" t="s">
        <v>72</v>
      </c>
    </row>
    <row r="5766" spans="1:30" hidden="1" x14ac:dyDescent="0.25">
      <c r="A5766" t="s">
        <v>73</v>
      </c>
      <c r="B5766" t="s">
        <v>69</v>
      </c>
      <c r="C5766" t="s">
        <v>70</v>
      </c>
      <c r="D5766" s="1">
        <v>43622.936018518521</v>
      </c>
      <c r="E5766" t="s">
        <v>71</v>
      </c>
      <c r="F5766" t="s">
        <v>23</v>
      </c>
      <c r="G5766">
        <v>1975</v>
      </c>
      <c r="H5766" t="str">
        <f>VLOOKUP(Raw_savings[[#This Row],[BldgVint]],DEER2020wts!$I$6:$J$15,2,FALSE)</f>
        <v>Old</v>
      </c>
      <c r="I5766" t="s">
        <v>43</v>
      </c>
      <c r="J5766" t="s">
        <v>31</v>
      </c>
      <c r="K5766">
        <f>SUMIFS(raw_wts[wt_vint],raw_wts[bldgtype],Raw_savings[[#This Row],[BldgType]],raw_wts[bldgvint],Raw_savings[[#This Row],[BldgVint]],raw_wts[bldgloc],Raw_savings[[#This Row],[BldgLoc]])</f>
        <v>0.97500000000000009</v>
      </c>
      <c r="L5766" t="s">
        <v>32</v>
      </c>
      <c r="M5766">
        <v>45.133273500000001</v>
      </c>
      <c r="N5766">
        <v>10000.08</v>
      </c>
      <c r="O5766" t="s">
        <v>7</v>
      </c>
      <c r="P5766">
        <v>94956.28</v>
      </c>
      <c r="Q5766">
        <v>34.968666666666699</v>
      </c>
      <c r="R5766">
        <v>15.619</v>
      </c>
      <c r="S5766">
        <v>0</v>
      </c>
      <c r="T5766">
        <v>94750.01</v>
      </c>
      <c r="U5766">
        <v>34.899666666666697</v>
      </c>
      <c r="V5766">
        <v>15.589133333333301</v>
      </c>
      <c r="W5766">
        <v>0</v>
      </c>
      <c r="X5766">
        <v>4.57024239555777</v>
      </c>
      <c r="Y5766">
        <v>1.52880557179194E-3</v>
      </c>
      <c r="Z5766">
        <v>6.6174386102672497E-4</v>
      </c>
      <c r="AA5766">
        <v>0</v>
      </c>
      <c r="AB5766">
        <f>(Raw_savings[[#This Row],[PreWBthm]]-Raw_savings[[#This Row],[MsrWBthm]])/Raw_savings[[#This Row],[NumUnit]]/10^5</f>
        <v>0</v>
      </c>
      <c r="AC5766">
        <f>Raw_savings[[#This Row],[APreWBkWh]]*Raw_savings[[#This Row],[BldgWts]]</f>
        <v>4.4559863356688263</v>
      </c>
      <c r="AD5766" t="s">
        <v>72</v>
      </c>
    </row>
    <row r="5767" spans="1:30" hidden="1" x14ac:dyDescent="0.25">
      <c r="A5767" t="s">
        <v>73</v>
      </c>
      <c r="B5767" t="s">
        <v>69</v>
      </c>
      <c r="C5767" t="s">
        <v>70</v>
      </c>
      <c r="D5767" s="1">
        <v>43622.936018518521</v>
      </c>
      <c r="E5767" t="s">
        <v>71</v>
      </c>
      <c r="F5767" t="s">
        <v>23</v>
      </c>
      <c r="G5767">
        <v>1975</v>
      </c>
      <c r="H5767" t="str">
        <f>VLOOKUP(Raw_savings[[#This Row],[BldgVint]],DEER2020wts!$I$6:$J$15,2,FALSE)</f>
        <v>Old</v>
      </c>
      <c r="I5767" t="s">
        <v>45</v>
      </c>
      <c r="J5767" t="s">
        <v>31</v>
      </c>
      <c r="K5767">
        <f>SUMIFS(raw_wts[wt_vint],raw_wts[bldgtype],Raw_savings[[#This Row],[BldgType]],raw_wts[bldgvint],Raw_savings[[#This Row],[BldgVint]],raw_wts[bldgloc],Raw_savings[[#This Row],[BldgLoc]])</f>
        <v>30.594000000000001</v>
      </c>
      <c r="L5767" t="s">
        <v>32</v>
      </c>
      <c r="M5767">
        <v>47.592433749999998</v>
      </c>
      <c r="N5767">
        <v>10000.08</v>
      </c>
      <c r="O5767" t="s">
        <v>7</v>
      </c>
      <c r="P5767">
        <v>101425.60000000001</v>
      </c>
      <c r="Q5767">
        <v>40.772666666666701</v>
      </c>
      <c r="R5767">
        <v>18.9624666666667</v>
      </c>
      <c r="S5767">
        <v>0</v>
      </c>
      <c r="T5767">
        <v>101201</v>
      </c>
      <c r="U5767">
        <v>40.697000000000003</v>
      </c>
      <c r="V5767">
        <v>18.9293333333333</v>
      </c>
      <c r="W5767">
        <v>0</v>
      </c>
      <c r="X5767">
        <v>4.7192375405682201</v>
      </c>
      <c r="Y5767">
        <v>1.5898885748128701E-3</v>
      </c>
      <c r="Z5767">
        <v>6.9618909399302305E-4</v>
      </c>
      <c r="AA5767">
        <v>0</v>
      </c>
      <c r="AB5767">
        <f>(Raw_savings[[#This Row],[PreWBthm]]-Raw_savings[[#This Row],[MsrWBthm]])/Raw_savings[[#This Row],[NumUnit]]/10^5</f>
        <v>0</v>
      </c>
      <c r="AC5767">
        <f>Raw_savings[[#This Row],[APreWBkWh]]*Raw_savings[[#This Row],[BldgWts]]</f>
        <v>144.38035331614412</v>
      </c>
      <c r="AD5767" t="s">
        <v>72</v>
      </c>
    </row>
    <row r="5768" spans="1:30" hidden="1" x14ac:dyDescent="0.25">
      <c r="A5768" t="s">
        <v>73</v>
      </c>
      <c r="B5768" t="s">
        <v>69</v>
      </c>
      <c r="C5768" t="s">
        <v>70</v>
      </c>
      <c r="D5768" s="1">
        <v>43622.936018518521</v>
      </c>
      <c r="E5768" t="s">
        <v>71</v>
      </c>
      <c r="F5768" t="s">
        <v>23</v>
      </c>
      <c r="G5768">
        <v>1975</v>
      </c>
      <c r="H5768" t="str">
        <f>VLOOKUP(Raw_savings[[#This Row],[BldgVint]],DEER2020wts!$I$6:$J$15,2,FALSE)</f>
        <v>Old</v>
      </c>
      <c r="I5768" t="s">
        <v>8</v>
      </c>
      <c r="J5768" t="s">
        <v>31</v>
      </c>
      <c r="K5768">
        <f>SUMIFS(raw_wts[wt_vint],raw_wts[bldgtype],Raw_savings[[#This Row],[BldgType]],raw_wts[bldgvint],Raw_savings[[#This Row],[BldgVint]],raw_wts[bldgloc],Raw_savings[[#This Row],[BldgLoc]])</f>
        <v>23.568000000000001</v>
      </c>
      <c r="L5768" t="s">
        <v>32</v>
      </c>
      <c r="M5768">
        <v>46.219935749999998</v>
      </c>
      <c r="N5768">
        <v>10000.08</v>
      </c>
      <c r="O5768" t="s">
        <v>7</v>
      </c>
      <c r="P5768">
        <v>97121.3</v>
      </c>
      <c r="Q5768">
        <v>38.323111111111103</v>
      </c>
      <c r="R5768">
        <v>17.143333333333299</v>
      </c>
      <c r="S5768">
        <v>0</v>
      </c>
      <c r="T5768">
        <v>96894.16</v>
      </c>
      <c r="U5768">
        <v>38.251666666666701</v>
      </c>
      <c r="V5768">
        <v>17.113800000000001</v>
      </c>
      <c r="W5768">
        <v>0</v>
      </c>
      <c r="X5768">
        <v>4.9143296353457098</v>
      </c>
      <c r="Y5768">
        <v>1.5457495404338701E-3</v>
      </c>
      <c r="Z5768">
        <v>6.3897391578105096E-4</v>
      </c>
      <c r="AA5768">
        <v>0</v>
      </c>
      <c r="AB5768">
        <f>(Raw_savings[[#This Row],[PreWBthm]]-Raw_savings[[#This Row],[MsrWBthm]])/Raw_savings[[#This Row],[NumUnit]]/10^5</f>
        <v>0</v>
      </c>
      <c r="AC5768">
        <f>Raw_savings[[#This Row],[APreWBkWh]]*Raw_savings[[#This Row],[BldgWts]]</f>
        <v>115.8209208458277</v>
      </c>
      <c r="AD5768" t="s">
        <v>72</v>
      </c>
    </row>
    <row r="5769" spans="1:30" hidden="1" x14ac:dyDescent="0.25">
      <c r="A5769" t="s">
        <v>73</v>
      </c>
      <c r="B5769" t="s">
        <v>69</v>
      </c>
      <c r="C5769" t="s">
        <v>70</v>
      </c>
      <c r="D5769" s="1">
        <v>43622.936018518521</v>
      </c>
      <c r="E5769" t="s">
        <v>71</v>
      </c>
      <c r="F5769" t="s">
        <v>23</v>
      </c>
      <c r="G5769">
        <v>1975</v>
      </c>
      <c r="H5769" t="str">
        <f>VLOOKUP(Raw_savings[[#This Row],[BldgVint]],DEER2020wts!$I$6:$J$15,2,FALSE)</f>
        <v>Old</v>
      </c>
      <c r="I5769" t="s">
        <v>36</v>
      </c>
      <c r="J5769" t="s">
        <v>31</v>
      </c>
      <c r="K5769">
        <f>SUMIFS(raw_wts[wt_vint],raw_wts[bldgtype],Raw_savings[[#This Row],[BldgType]],raw_wts[bldgvint],Raw_savings[[#This Row],[BldgVint]],raw_wts[bldgloc],Raw_savings[[#This Row],[BldgLoc]])</f>
        <v>38.423999999999999</v>
      </c>
      <c r="L5769" t="s">
        <v>32</v>
      </c>
      <c r="M5769">
        <v>41.246006416666702</v>
      </c>
      <c r="N5769">
        <v>10000.08</v>
      </c>
      <c r="O5769" t="s">
        <v>7</v>
      </c>
      <c r="P5769">
        <v>103989.2</v>
      </c>
      <c r="Q5769">
        <v>44.503222222222199</v>
      </c>
      <c r="R5769">
        <v>18.937266666666702</v>
      </c>
      <c r="S5769">
        <v>0</v>
      </c>
      <c r="T5769">
        <v>103775.4</v>
      </c>
      <c r="U5769">
        <v>44.419222222222203</v>
      </c>
      <c r="V5769">
        <v>18.905799999999999</v>
      </c>
      <c r="W5769">
        <v>0</v>
      </c>
      <c r="X5769">
        <v>5.1835321422442098</v>
      </c>
      <c r="Y5769">
        <v>2.0365608042492399E-3</v>
      </c>
      <c r="Z5769">
        <v>7.6290214254436995E-4</v>
      </c>
      <c r="AA5769">
        <v>0</v>
      </c>
      <c r="AB5769">
        <f>(Raw_savings[[#This Row],[PreWBthm]]-Raw_savings[[#This Row],[MsrWBthm]])/Raw_savings[[#This Row],[NumUnit]]/10^5</f>
        <v>0</v>
      </c>
      <c r="AC5769">
        <f>Raw_savings[[#This Row],[APreWBkWh]]*Raw_savings[[#This Row],[BldgWts]]</f>
        <v>199.17203903359152</v>
      </c>
      <c r="AD5769" t="s">
        <v>72</v>
      </c>
    </row>
    <row r="5770" spans="1:30" hidden="1" x14ac:dyDescent="0.25">
      <c r="A5770" t="s">
        <v>73</v>
      </c>
      <c r="B5770" t="s">
        <v>69</v>
      </c>
      <c r="C5770" t="s">
        <v>70</v>
      </c>
      <c r="D5770" s="1">
        <v>43622.936018518521</v>
      </c>
      <c r="E5770" t="s">
        <v>71</v>
      </c>
      <c r="F5770" t="s">
        <v>23</v>
      </c>
      <c r="G5770">
        <v>1975</v>
      </c>
      <c r="H5770" t="str">
        <f>VLOOKUP(Raw_savings[[#This Row],[BldgVint]],DEER2020wts!$I$6:$J$15,2,FALSE)</f>
        <v>Old</v>
      </c>
      <c r="I5770" t="s">
        <v>39</v>
      </c>
      <c r="J5770" t="s">
        <v>31</v>
      </c>
      <c r="K5770">
        <f>SUMIFS(raw_wts[wt_vint],raw_wts[bldgtype],Raw_savings[[#This Row],[BldgType]],raw_wts[bldgvint],Raw_savings[[#This Row],[BldgVint]],raw_wts[bldgloc],Raw_savings[[#This Row],[BldgLoc]])</f>
        <v>32.607999999999997</v>
      </c>
      <c r="L5770" t="s">
        <v>32</v>
      </c>
      <c r="M5770">
        <v>47.309557750000003</v>
      </c>
      <c r="N5770">
        <v>10000.08</v>
      </c>
      <c r="O5770" t="s">
        <v>7</v>
      </c>
      <c r="P5770">
        <v>107631.4</v>
      </c>
      <c r="Q5770">
        <v>52.916333333333299</v>
      </c>
      <c r="R5770">
        <v>24.0262666666667</v>
      </c>
      <c r="S5770">
        <v>0</v>
      </c>
      <c r="T5770">
        <v>107403.4</v>
      </c>
      <c r="U5770">
        <v>52.808444444444497</v>
      </c>
      <c r="V5770">
        <v>23.981200000000001</v>
      </c>
      <c r="W5770">
        <v>0</v>
      </c>
      <c r="X5770">
        <v>4.8193221590620299</v>
      </c>
      <c r="Y5770">
        <v>2.2804882146435302E-3</v>
      </c>
      <c r="Z5770">
        <v>9.52591163604007E-4</v>
      </c>
      <c r="AA5770">
        <v>0</v>
      </c>
      <c r="AB5770">
        <f>(Raw_savings[[#This Row],[PreWBthm]]-Raw_savings[[#This Row],[MsrWBthm]])/Raw_savings[[#This Row],[NumUnit]]/10^5</f>
        <v>0</v>
      </c>
      <c r="AC5770">
        <f>Raw_savings[[#This Row],[APreWBkWh]]*Raw_savings[[#This Row],[BldgWts]]</f>
        <v>157.14845696269467</v>
      </c>
      <c r="AD5770" t="s">
        <v>72</v>
      </c>
    </row>
    <row r="5771" spans="1:30" hidden="1" x14ac:dyDescent="0.25">
      <c r="A5771" t="s">
        <v>73</v>
      </c>
      <c r="B5771" t="s">
        <v>69</v>
      </c>
      <c r="C5771" t="s">
        <v>70</v>
      </c>
      <c r="D5771" s="1">
        <v>43622.936018518521</v>
      </c>
      <c r="E5771" t="s">
        <v>71</v>
      </c>
      <c r="F5771" t="s">
        <v>23</v>
      </c>
      <c r="G5771">
        <v>1975</v>
      </c>
      <c r="H5771" t="str">
        <f>VLOOKUP(Raw_savings[[#This Row],[BldgVint]],DEER2020wts!$I$6:$J$15,2,FALSE)</f>
        <v>Old</v>
      </c>
      <c r="I5771" t="s">
        <v>41</v>
      </c>
      <c r="J5771" t="s">
        <v>31</v>
      </c>
      <c r="K5771">
        <f>SUMIFS(raw_wts[wt_vint],raw_wts[bldgtype],Raw_savings[[#This Row],[BldgType]],raw_wts[bldgvint],Raw_savings[[#This Row],[BldgVint]],raw_wts[bldgloc],Raw_savings[[#This Row],[BldgLoc]])</f>
        <v>21.874000000000002</v>
      </c>
      <c r="L5771" t="s">
        <v>32</v>
      </c>
      <c r="M5771">
        <v>45.227363916666697</v>
      </c>
      <c r="N5771">
        <v>10000.08</v>
      </c>
      <c r="O5771" t="s">
        <v>7</v>
      </c>
      <c r="P5771">
        <v>110436.7</v>
      </c>
      <c r="Q5771">
        <v>55.449222222222197</v>
      </c>
      <c r="R5771">
        <v>24.6084666666667</v>
      </c>
      <c r="S5771">
        <v>0</v>
      </c>
      <c r="T5771">
        <v>110205.7</v>
      </c>
      <c r="U5771">
        <v>55.334777777777802</v>
      </c>
      <c r="V5771">
        <v>24.5626</v>
      </c>
      <c r="W5771">
        <v>0</v>
      </c>
      <c r="X5771">
        <v>5.1075273904007998</v>
      </c>
      <c r="Y5771">
        <v>2.5304248254512502E-3</v>
      </c>
      <c r="Z5771">
        <v>1.0141353086856901E-3</v>
      </c>
      <c r="AA5771">
        <v>0</v>
      </c>
      <c r="AB5771">
        <f>(Raw_savings[[#This Row],[PreWBthm]]-Raw_savings[[#This Row],[MsrWBthm]])/Raw_savings[[#This Row],[NumUnit]]/10^5</f>
        <v>0</v>
      </c>
      <c r="AC5771">
        <f>Raw_savings[[#This Row],[APreWBkWh]]*Raw_savings[[#This Row],[BldgWts]]</f>
        <v>111.72205413762711</v>
      </c>
      <c r="AD5771" t="s">
        <v>72</v>
      </c>
    </row>
    <row r="5772" spans="1:30" hidden="1" x14ac:dyDescent="0.25">
      <c r="A5772" t="s">
        <v>73</v>
      </c>
      <c r="B5772" t="s">
        <v>69</v>
      </c>
      <c r="C5772" t="s">
        <v>70</v>
      </c>
      <c r="D5772" s="1">
        <v>43622.936018518521</v>
      </c>
      <c r="E5772" t="s">
        <v>71</v>
      </c>
      <c r="F5772" t="s">
        <v>23</v>
      </c>
      <c r="G5772">
        <v>1975</v>
      </c>
      <c r="H5772" t="str">
        <f>VLOOKUP(Raw_savings[[#This Row],[BldgVint]],DEER2020wts!$I$6:$J$15,2,FALSE)</f>
        <v>Old</v>
      </c>
      <c r="I5772" t="s">
        <v>44</v>
      </c>
      <c r="J5772" t="s">
        <v>31</v>
      </c>
      <c r="K5772">
        <f>SUMIFS(raw_wts[wt_vint],raw_wts[bldgtype],Raw_savings[[#This Row],[BldgType]],raw_wts[bldgvint],Raw_savings[[#This Row],[BldgVint]],raw_wts[bldgloc],Raw_savings[[#This Row],[BldgLoc]])</f>
        <v>3.3940000000000001</v>
      </c>
      <c r="L5772" t="s">
        <v>32</v>
      </c>
      <c r="M5772">
        <v>48.3140936666667</v>
      </c>
      <c r="N5772">
        <v>10000.08</v>
      </c>
      <c r="O5772" t="s">
        <v>7</v>
      </c>
      <c r="P5772">
        <v>117649.5</v>
      </c>
      <c r="Q5772">
        <v>51.911111111111097</v>
      </c>
      <c r="R5772">
        <v>29.663399999999999</v>
      </c>
      <c r="S5772">
        <v>0</v>
      </c>
      <c r="T5772">
        <v>117408.9</v>
      </c>
      <c r="U5772">
        <v>51.8158888888889</v>
      </c>
      <c r="V5772">
        <v>29.6079333333333</v>
      </c>
      <c r="W5772">
        <v>0</v>
      </c>
      <c r="X5772">
        <v>4.9799133490938896</v>
      </c>
      <c r="Y5772">
        <v>1.9708994828545401E-3</v>
      </c>
      <c r="Z5772">
        <v>1.14804319934784E-3</v>
      </c>
      <c r="AA5772">
        <v>0</v>
      </c>
      <c r="AB5772">
        <f>(Raw_savings[[#This Row],[PreWBthm]]-Raw_savings[[#This Row],[MsrWBthm]])/Raw_savings[[#This Row],[NumUnit]]/10^5</f>
        <v>0</v>
      </c>
      <c r="AC5772">
        <f>Raw_savings[[#This Row],[APreWBkWh]]*Raw_savings[[#This Row],[BldgWts]]</f>
        <v>16.901825906824662</v>
      </c>
      <c r="AD5772" t="s">
        <v>72</v>
      </c>
    </row>
    <row r="5773" spans="1:30" hidden="1" x14ac:dyDescent="0.25">
      <c r="A5773" t="s">
        <v>73</v>
      </c>
      <c r="B5773" t="s">
        <v>69</v>
      </c>
      <c r="C5773" t="s">
        <v>70</v>
      </c>
      <c r="D5773" s="1">
        <v>43622.936018518521</v>
      </c>
      <c r="E5773" t="s">
        <v>71</v>
      </c>
      <c r="F5773" t="s">
        <v>23</v>
      </c>
      <c r="G5773">
        <v>1975</v>
      </c>
      <c r="H5773" t="str">
        <f>VLOOKUP(Raw_savings[[#This Row],[BldgVint]],DEER2020wts!$I$6:$J$15,2,FALSE)</f>
        <v>Old</v>
      </c>
      <c r="I5773" t="s">
        <v>46</v>
      </c>
      <c r="J5773" t="s">
        <v>31</v>
      </c>
      <c r="K5773">
        <f>SUMIFS(raw_wts[wt_vint],raw_wts[bldgtype],Raw_savings[[#This Row],[BldgType]],raw_wts[bldgvint],Raw_savings[[#This Row],[BldgVint]],raw_wts[bldgloc],Raw_savings[[#This Row],[BldgLoc]])</f>
        <v>13.11</v>
      </c>
      <c r="L5773" t="s">
        <v>32</v>
      </c>
      <c r="M5773">
        <v>45.111517583333303</v>
      </c>
      <c r="N5773">
        <v>10000.08</v>
      </c>
      <c r="O5773" t="s">
        <v>7</v>
      </c>
      <c r="P5773">
        <v>109821.1</v>
      </c>
      <c r="Q5773">
        <v>49.046555555555599</v>
      </c>
      <c r="R5773">
        <v>26.506799999999998</v>
      </c>
      <c r="S5773">
        <v>0</v>
      </c>
      <c r="T5773">
        <v>109602.5</v>
      </c>
      <c r="U5773">
        <v>48.948777777777799</v>
      </c>
      <c r="V5773">
        <v>26.456800000000001</v>
      </c>
      <c r="W5773">
        <v>0</v>
      </c>
      <c r="X5773">
        <v>4.84576914523418</v>
      </c>
      <c r="Y5773">
        <v>2.1674681548266802E-3</v>
      </c>
      <c r="Z5773">
        <v>1.10836439735471E-3</v>
      </c>
      <c r="AA5773">
        <v>0</v>
      </c>
      <c r="AB5773">
        <f>(Raw_savings[[#This Row],[PreWBthm]]-Raw_savings[[#This Row],[MsrWBthm]])/Raw_savings[[#This Row],[NumUnit]]/10^5</f>
        <v>0</v>
      </c>
      <c r="AC5773">
        <f>Raw_savings[[#This Row],[APreWBkWh]]*Raw_savings[[#This Row],[BldgWts]]</f>
        <v>63.5280334940201</v>
      </c>
      <c r="AD5773" t="s">
        <v>72</v>
      </c>
    </row>
    <row r="5774" spans="1:30" hidden="1" x14ac:dyDescent="0.25">
      <c r="A5774" t="s">
        <v>73</v>
      </c>
      <c r="B5774" t="s">
        <v>69</v>
      </c>
      <c r="C5774" t="s">
        <v>70</v>
      </c>
      <c r="D5774" s="1">
        <v>43622.936018518521</v>
      </c>
      <c r="E5774" t="s">
        <v>71</v>
      </c>
      <c r="F5774" t="s">
        <v>23</v>
      </c>
      <c r="G5774">
        <v>1975</v>
      </c>
      <c r="H5774" t="str">
        <f>VLOOKUP(Raw_savings[[#This Row],[BldgVint]],DEER2020wts!$I$6:$J$15,2,FALSE)</f>
        <v>Old</v>
      </c>
      <c r="I5774" t="s">
        <v>9</v>
      </c>
      <c r="J5774" t="s">
        <v>31</v>
      </c>
      <c r="K5774">
        <f>SUMIFS(raw_wts[wt_vint],raw_wts[bldgtype],Raw_savings[[#This Row],[BldgType]],raw_wts[bldgvint],Raw_savings[[#This Row],[BldgVint]],raw_wts[bldgloc],Raw_savings[[#This Row],[BldgLoc]])</f>
        <v>16.443000000000001</v>
      </c>
      <c r="L5774" t="s">
        <v>32</v>
      </c>
      <c r="M5774">
        <v>48.913739333333297</v>
      </c>
      <c r="N5774">
        <v>10000.08</v>
      </c>
      <c r="O5774" t="s">
        <v>7</v>
      </c>
      <c r="P5774">
        <v>117573.1</v>
      </c>
      <c r="Q5774">
        <v>50.0253333333333</v>
      </c>
      <c r="R5774">
        <v>26.112200000000001</v>
      </c>
      <c r="S5774">
        <v>0</v>
      </c>
      <c r="T5774">
        <v>117327.5</v>
      </c>
      <c r="U5774">
        <v>49.929666666666698</v>
      </c>
      <c r="V5774">
        <v>26.063199999999998</v>
      </c>
      <c r="W5774">
        <v>0</v>
      </c>
      <c r="X5774">
        <v>5.02108412375327</v>
      </c>
      <c r="Y5774">
        <v>1.9558240275750001E-3</v>
      </c>
      <c r="Z5774">
        <v>1.0017635263189599E-3</v>
      </c>
      <c r="AA5774">
        <v>0</v>
      </c>
      <c r="AB5774">
        <f>(Raw_savings[[#This Row],[PreWBthm]]-Raw_savings[[#This Row],[MsrWBthm]])/Raw_savings[[#This Row],[NumUnit]]/10^5</f>
        <v>0</v>
      </c>
      <c r="AC5774">
        <f>Raw_savings[[#This Row],[APreWBkWh]]*Raw_savings[[#This Row],[BldgWts]]</f>
        <v>82.561686246875027</v>
      </c>
      <c r="AD5774" t="s">
        <v>72</v>
      </c>
    </row>
    <row r="5775" spans="1:30" hidden="1" x14ac:dyDescent="0.25">
      <c r="A5775" t="s">
        <v>73</v>
      </c>
      <c r="B5775" t="s">
        <v>69</v>
      </c>
      <c r="C5775" t="s">
        <v>70</v>
      </c>
      <c r="D5775" s="1">
        <v>43622.936018518521</v>
      </c>
      <c r="E5775" t="s">
        <v>71</v>
      </c>
      <c r="F5775" t="s">
        <v>23</v>
      </c>
      <c r="G5775">
        <v>1975</v>
      </c>
      <c r="H5775" t="str">
        <f>VLOOKUP(Raw_savings[[#This Row],[BldgVint]],DEER2020wts!$I$6:$J$15,2,FALSE)</f>
        <v>Old</v>
      </c>
      <c r="I5775" t="s">
        <v>37</v>
      </c>
      <c r="J5775" t="s">
        <v>31</v>
      </c>
      <c r="K5775">
        <f>SUMIFS(raw_wts[wt_vint],raw_wts[bldgtype],Raw_savings[[#This Row],[BldgType]],raw_wts[bldgvint],Raw_savings[[#This Row],[BldgVint]],raw_wts[bldgloc],Raw_savings[[#This Row],[BldgLoc]])</f>
        <v>2.7750000000000004</v>
      </c>
      <c r="L5775" t="s">
        <v>32</v>
      </c>
      <c r="M5775">
        <v>48.6970159166667</v>
      </c>
      <c r="N5775">
        <v>10000.08</v>
      </c>
      <c r="O5775" t="s">
        <v>7</v>
      </c>
      <c r="P5775">
        <v>118997.5</v>
      </c>
      <c r="Q5775">
        <v>51.7693333333333</v>
      </c>
      <c r="R5775">
        <v>25.3577333333333</v>
      </c>
      <c r="S5775">
        <v>0</v>
      </c>
      <c r="T5775">
        <v>118751.9</v>
      </c>
      <c r="U5775">
        <v>51.6631111111111</v>
      </c>
      <c r="V5775">
        <v>25.308333333333302</v>
      </c>
      <c r="W5775">
        <v>0</v>
      </c>
      <c r="X5775">
        <v>5.0434301851327303</v>
      </c>
      <c r="Y5775">
        <v>2.1812881184341102E-3</v>
      </c>
      <c r="Z5775">
        <v>1.0144358759997701E-3</v>
      </c>
      <c r="AA5775">
        <v>0</v>
      </c>
      <c r="AB5775">
        <f>(Raw_savings[[#This Row],[PreWBthm]]-Raw_savings[[#This Row],[MsrWBthm]])/Raw_savings[[#This Row],[NumUnit]]/10^5</f>
        <v>0</v>
      </c>
      <c r="AC5775">
        <f>Raw_savings[[#This Row],[APreWBkWh]]*Raw_savings[[#This Row],[BldgWts]]</f>
        <v>13.995518763743329</v>
      </c>
      <c r="AD5775" t="s">
        <v>72</v>
      </c>
    </row>
    <row r="5776" spans="1:30" hidden="1" x14ac:dyDescent="0.25">
      <c r="A5776" t="s">
        <v>73</v>
      </c>
      <c r="B5776" t="s">
        <v>69</v>
      </c>
      <c r="C5776" t="s">
        <v>70</v>
      </c>
      <c r="D5776" s="1">
        <v>43622.936018518521</v>
      </c>
      <c r="E5776" t="s">
        <v>71</v>
      </c>
      <c r="F5776" t="s">
        <v>23</v>
      </c>
      <c r="G5776">
        <v>1975</v>
      </c>
      <c r="H5776" t="str">
        <f>VLOOKUP(Raw_savings[[#This Row],[BldgVint]],DEER2020wts!$I$6:$J$15,2,FALSE)</f>
        <v>Old</v>
      </c>
      <c r="I5776" t="s">
        <v>34</v>
      </c>
      <c r="J5776" t="s">
        <v>31</v>
      </c>
      <c r="K5776">
        <f>SUMIFS(raw_wts[wt_vint],raw_wts[bldgtype],Raw_savings[[#This Row],[BldgType]],raw_wts[bldgvint],Raw_savings[[#This Row],[BldgVint]],raw_wts[bldgloc],Raw_savings[[#This Row],[BldgLoc]])</f>
        <v>4.5829999999999993</v>
      </c>
      <c r="L5776" t="s">
        <v>32</v>
      </c>
      <c r="M5776">
        <v>58.267360416666698</v>
      </c>
      <c r="N5776">
        <v>10000.08</v>
      </c>
      <c r="O5776" t="s">
        <v>7</v>
      </c>
      <c r="P5776">
        <v>141415.1</v>
      </c>
      <c r="Q5776">
        <v>58.370888888888899</v>
      </c>
      <c r="R5776">
        <v>29.9236</v>
      </c>
      <c r="S5776">
        <v>0</v>
      </c>
      <c r="T5776">
        <v>141077.4</v>
      </c>
      <c r="U5776">
        <v>58.2565555555556</v>
      </c>
      <c r="V5776">
        <v>29.867066666666702</v>
      </c>
      <c r="W5776">
        <v>0</v>
      </c>
      <c r="X5776">
        <v>5.7956975841215002</v>
      </c>
      <c r="Y5776">
        <v>1.96221919983602E-3</v>
      </c>
      <c r="Z5776">
        <v>9.7024016411699303E-4</v>
      </c>
      <c r="AA5776">
        <v>0</v>
      </c>
      <c r="AB5776">
        <f>(Raw_savings[[#This Row],[PreWBthm]]-Raw_savings[[#This Row],[MsrWBthm]])/Raw_savings[[#This Row],[NumUnit]]/10^5</f>
        <v>0</v>
      </c>
      <c r="AC5776">
        <f>Raw_savings[[#This Row],[APreWBkWh]]*Raw_savings[[#This Row],[BldgWts]]</f>
        <v>26.56168202802883</v>
      </c>
      <c r="AD5776" t="s">
        <v>72</v>
      </c>
    </row>
    <row r="5777" spans="1:30" hidden="1" x14ac:dyDescent="0.25">
      <c r="A5777" t="s">
        <v>73</v>
      </c>
      <c r="B5777" t="s">
        <v>69</v>
      </c>
      <c r="C5777" t="s">
        <v>70</v>
      </c>
      <c r="D5777" s="1">
        <v>43622.936018518521</v>
      </c>
      <c r="E5777" t="s">
        <v>71</v>
      </c>
      <c r="F5777" t="s">
        <v>23</v>
      </c>
      <c r="G5777">
        <v>1975</v>
      </c>
      <c r="H5777" t="str">
        <f>VLOOKUP(Raw_savings[[#This Row],[BldgVint]],DEER2020wts!$I$6:$J$15,2,FALSE)</f>
        <v>Old</v>
      </c>
      <c r="I5777" t="s">
        <v>42</v>
      </c>
      <c r="J5777" t="s">
        <v>31</v>
      </c>
      <c r="K5777">
        <f>SUMIFS(raw_wts[wt_vint],raw_wts[bldgtype],Raw_savings[[#This Row],[BldgType]],raw_wts[bldgvint],Raw_savings[[#This Row],[BldgVint]],raw_wts[bldgloc],Raw_savings[[#This Row],[BldgLoc]])</f>
        <v>2.21</v>
      </c>
      <c r="L5777" t="s">
        <v>32</v>
      </c>
      <c r="M5777">
        <v>48.7917256666667</v>
      </c>
      <c r="N5777">
        <v>10000.08</v>
      </c>
      <c r="O5777" t="s">
        <v>7</v>
      </c>
      <c r="P5777">
        <v>114339.1</v>
      </c>
      <c r="Q5777">
        <v>38.246666666666698</v>
      </c>
      <c r="R5777">
        <v>19.644866666666701</v>
      </c>
      <c r="S5777">
        <v>0</v>
      </c>
      <c r="T5777">
        <v>114122.2</v>
      </c>
      <c r="U5777">
        <v>38.173222222222201</v>
      </c>
      <c r="V5777">
        <v>19.6070666666667</v>
      </c>
      <c r="W5777">
        <v>0</v>
      </c>
      <c r="X5777">
        <v>4.4454258798267796</v>
      </c>
      <c r="Y5777">
        <v>1.50526433408407E-3</v>
      </c>
      <c r="Z5777">
        <v>7.7472152262539795E-4</v>
      </c>
      <c r="AA5777">
        <v>0</v>
      </c>
      <c r="AB5777">
        <f>(Raw_savings[[#This Row],[PreWBthm]]-Raw_savings[[#This Row],[MsrWBthm]])/Raw_savings[[#This Row],[NumUnit]]/10^5</f>
        <v>0</v>
      </c>
      <c r="AC5777">
        <f>Raw_savings[[#This Row],[APreWBkWh]]*Raw_savings[[#This Row],[BldgWts]]</f>
        <v>9.8243911944171831</v>
      </c>
      <c r="AD5777" t="s">
        <v>72</v>
      </c>
    </row>
    <row r="5778" spans="1:30" hidden="1" x14ac:dyDescent="0.25">
      <c r="A5778" t="s">
        <v>73</v>
      </c>
      <c r="B5778" t="s">
        <v>69</v>
      </c>
      <c r="C5778" t="s">
        <v>70</v>
      </c>
      <c r="D5778" s="1">
        <v>43622.936018518521</v>
      </c>
      <c r="E5778" t="s">
        <v>71</v>
      </c>
      <c r="F5778" t="s">
        <v>23</v>
      </c>
      <c r="G5778">
        <v>1985</v>
      </c>
      <c r="H5778" t="str">
        <f>VLOOKUP(Raw_savings[[#This Row],[BldgVint]],DEER2020wts!$I$6:$J$15,2,FALSE)</f>
        <v>Old</v>
      </c>
      <c r="I5778" t="s">
        <v>5</v>
      </c>
      <c r="J5778" t="s">
        <v>31</v>
      </c>
      <c r="K5778">
        <f>SUMIFS(raw_wts[wt_vint],raw_wts[bldgtype],Raw_savings[[#This Row],[BldgType]],raw_wts[bldgvint],Raw_savings[[#This Row],[BldgVint]],raw_wts[bldgloc],Raw_savings[[#This Row],[BldgLoc]])</f>
        <v>0.44600000000000001</v>
      </c>
      <c r="L5778" t="s">
        <v>32</v>
      </c>
      <c r="M5778">
        <v>43.265896916666698</v>
      </c>
      <c r="N5778">
        <v>10000.08</v>
      </c>
      <c r="O5778" t="s">
        <v>7</v>
      </c>
      <c r="P5778">
        <v>89303.76</v>
      </c>
      <c r="Q5778">
        <v>27.073444444444402</v>
      </c>
      <c r="R5778">
        <v>12.6656</v>
      </c>
      <c r="S5778">
        <v>0</v>
      </c>
      <c r="T5778">
        <v>89145.67</v>
      </c>
      <c r="U5778">
        <v>27.004444444444399</v>
      </c>
      <c r="V5778">
        <v>12.6384666666667</v>
      </c>
      <c r="W5778">
        <v>0</v>
      </c>
      <c r="X5778">
        <v>3.6539170863483901</v>
      </c>
      <c r="Y5778">
        <v>1.5947895436653401E-3</v>
      </c>
      <c r="Z5778">
        <v>6.2712980122876598E-4</v>
      </c>
      <c r="AA5778">
        <v>0</v>
      </c>
      <c r="AB5778">
        <f>(Raw_savings[[#This Row],[PreWBthm]]-Raw_savings[[#This Row],[MsrWBthm]])/Raw_savings[[#This Row],[NumUnit]]/10^5</f>
        <v>0</v>
      </c>
      <c r="AC5778">
        <f>Raw_savings[[#This Row],[APreWBkWh]]*Raw_savings[[#This Row],[BldgWts]]</f>
        <v>1.629647020511382</v>
      </c>
      <c r="AD5778" t="s">
        <v>72</v>
      </c>
    </row>
    <row r="5779" spans="1:30" hidden="1" x14ac:dyDescent="0.25">
      <c r="A5779" t="s">
        <v>73</v>
      </c>
      <c r="B5779" t="s">
        <v>69</v>
      </c>
      <c r="C5779" t="s">
        <v>70</v>
      </c>
      <c r="D5779" s="1">
        <v>43622.936018518521</v>
      </c>
      <c r="E5779" t="s">
        <v>71</v>
      </c>
      <c r="F5779" t="s">
        <v>23</v>
      </c>
      <c r="G5779">
        <v>1985</v>
      </c>
      <c r="H5779" t="str">
        <f>VLOOKUP(Raw_savings[[#This Row],[BldgVint]],DEER2020wts!$I$6:$J$15,2,FALSE)</f>
        <v>Old</v>
      </c>
      <c r="I5779" t="s">
        <v>35</v>
      </c>
      <c r="J5779" t="s">
        <v>31</v>
      </c>
      <c r="K5779">
        <f>SUMIFS(raw_wts[wt_vint],raw_wts[bldgtype],Raw_savings[[#This Row],[BldgType]],raw_wts[bldgvint],Raw_savings[[#This Row],[BldgVint]],raw_wts[bldgloc],Raw_savings[[#This Row],[BldgLoc]])</f>
        <v>1.635</v>
      </c>
      <c r="L5779" t="s">
        <v>32</v>
      </c>
      <c r="M5779">
        <v>38.941512083333301</v>
      </c>
      <c r="N5779">
        <v>10000.08</v>
      </c>
      <c r="O5779" t="s">
        <v>7</v>
      </c>
      <c r="P5779">
        <v>99696.85</v>
      </c>
      <c r="Q5779">
        <v>45.3412222222222</v>
      </c>
      <c r="R5779">
        <v>22.892866666666698</v>
      </c>
      <c r="S5779">
        <v>0</v>
      </c>
      <c r="T5779">
        <v>99510.27</v>
      </c>
      <c r="U5779">
        <v>45.255777777777801</v>
      </c>
      <c r="V5779">
        <v>22.850933333333298</v>
      </c>
      <c r="W5779">
        <v>0</v>
      </c>
      <c r="X5779">
        <v>4.7912880116398098</v>
      </c>
      <c r="Y5779">
        <v>2.1941737717217102E-3</v>
      </c>
      <c r="Z5779">
        <v>1.07682858445765E-3</v>
      </c>
      <c r="AA5779">
        <v>0</v>
      </c>
      <c r="AB5779">
        <f>(Raw_savings[[#This Row],[PreWBthm]]-Raw_savings[[#This Row],[MsrWBthm]])/Raw_savings[[#This Row],[NumUnit]]/10^5</f>
        <v>0</v>
      </c>
      <c r="AC5779">
        <f>Raw_savings[[#This Row],[APreWBkWh]]*Raw_savings[[#This Row],[BldgWts]]</f>
        <v>7.8337558990310887</v>
      </c>
      <c r="AD5779" t="s">
        <v>72</v>
      </c>
    </row>
    <row r="5780" spans="1:30" hidden="1" x14ac:dyDescent="0.25">
      <c r="A5780" t="s">
        <v>73</v>
      </c>
      <c r="B5780" t="s">
        <v>69</v>
      </c>
      <c r="C5780" t="s">
        <v>70</v>
      </c>
      <c r="D5780" s="1">
        <v>43622.936018518521</v>
      </c>
      <c r="E5780" t="s">
        <v>71</v>
      </c>
      <c r="F5780" t="s">
        <v>23</v>
      </c>
      <c r="G5780">
        <v>1985</v>
      </c>
      <c r="H5780" t="str">
        <f>VLOOKUP(Raw_savings[[#This Row],[BldgVint]],DEER2020wts!$I$6:$J$15,2,FALSE)</f>
        <v>Old</v>
      </c>
      <c r="I5780" t="s">
        <v>38</v>
      </c>
      <c r="J5780" t="s">
        <v>31</v>
      </c>
      <c r="K5780">
        <f>SUMIFS(raw_wts[wt_vint],raw_wts[bldgtype],Raw_savings[[#This Row],[BldgType]],raw_wts[bldgvint],Raw_savings[[#This Row],[BldgVint]],raw_wts[bldgloc],Raw_savings[[#This Row],[BldgLoc]])</f>
        <v>10.827</v>
      </c>
      <c r="L5780" t="s">
        <v>32</v>
      </c>
      <c r="M5780">
        <v>44.970433833333303</v>
      </c>
      <c r="N5780">
        <v>10000.08</v>
      </c>
      <c r="O5780" t="s">
        <v>7</v>
      </c>
      <c r="P5780">
        <v>91016.73</v>
      </c>
      <c r="Q5780">
        <v>36.517444444444401</v>
      </c>
      <c r="R5780">
        <v>17.3508666666667</v>
      </c>
      <c r="S5780">
        <v>0</v>
      </c>
      <c r="T5780">
        <v>90816.16</v>
      </c>
      <c r="U5780">
        <v>36.4493333333333</v>
      </c>
      <c r="V5780">
        <v>17.3197333333333</v>
      </c>
      <c r="W5780">
        <v>0</v>
      </c>
      <c r="X5780">
        <v>4.46004147399006</v>
      </c>
      <c r="Y5780">
        <v>1.5145753621934E-3</v>
      </c>
      <c r="Z5780">
        <v>6.9230671531249799E-4</v>
      </c>
      <c r="AA5780">
        <v>0</v>
      </c>
      <c r="AB5780">
        <f>(Raw_savings[[#This Row],[PreWBthm]]-Raw_savings[[#This Row],[MsrWBthm]])/Raw_savings[[#This Row],[NumUnit]]/10^5</f>
        <v>0</v>
      </c>
      <c r="AC5780">
        <f>Raw_savings[[#This Row],[APreWBkWh]]*Raw_savings[[#This Row],[BldgWts]]</f>
        <v>48.288869038890383</v>
      </c>
      <c r="AD5780" t="s">
        <v>72</v>
      </c>
    </row>
    <row r="5781" spans="1:30" hidden="1" x14ac:dyDescent="0.25">
      <c r="A5781" t="s">
        <v>73</v>
      </c>
      <c r="B5781" t="s">
        <v>69</v>
      </c>
      <c r="C5781" t="s">
        <v>70</v>
      </c>
      <c r="D5781" s="1">
        <v>43622.936018518521</v>
      </c>
      <c r="E5781" t="s">
        <v>71</v>
      </c>
      <c r="F5781" t="s">
        <v>23</v>
      </c>
      <c r="G5781">
        <v>1985</v>
      </c>
      <c r="H5781" t="str">
        <f>VLOOKUP(Raw_savings[[#This Row],[BldgVint]],DEER2020wts!$I$6:$J$15,2,FALSE)</f>
        <v>Old</v>
      </c>
      <c r="I5781" t="s">
        <v>40</v>
      </c>
      <c r="J5781" t="s">
        <v>31</v>
      </c>
      <c r="K5781">
        <f>SUMIFS(raw_wts[wt_vint],raw_wts[bldgtype],Raw_savings[[#This Row],[BldgType]],raw_wts[bldgvint],Raw_savings[[#This Row],[BldgVint]],raw_wts[bldgloc],Raw_savings[[#This Row],[BldgLoc]])</f>
        <v>8.2469999999999999</v>
      </c>
      <c r="L5781" t="s">
        <v>32</v>
      </c>
      <c r="M5781">
        <v>39.208055666666702</v>
      </c>
      <c r="N5781">
        <v>10000.08</v>
      </c>
      <c r="O5781" t="s">
        <v>7</v>
      </c>
      <c r="P5781">
        <v>99231.55</v>
      </c>
      <c r="Q5781">
        <v>43.871666666666698</v>
      </c>
      <c r="R5781">
        <v>20.623000000000001</v>
      </c>
      <c r="S5781">
        <v>0</v>
      </c>
      <c r="T5781">
        <v>99032.84</v>
      </c>
      <c r="U5781">
        <v>43.787777777777798</v>
      </c>
      <c r="V5781">
        <v>20.586666666666702</v>
      </c>
      <c r="W5781">
        <v>0</v>
      </c>
      <c r="X5781">
        <v>5.0680911517105001</v>
      </c>
      <c r="Y5781">
        <v>2.13958298779397E-3</v>
      </c>
      <c r="Z5781">
        <v>9.2668031391886696E-4</v>
      </c>
      <c r="AA5781">
        <v>0</v>
      </c>
      <c r="AB5781">
        <f>(Raw_savings[[#This Row],[PreWBthm]]-Raw_savings[[#This Row],[MsrWBthm]])/Raw_savings[[#This Row],[NumUnit]]/10^5</f>
        <v>0</v>
      </c>
      <c r="AC5781">
        <f>Raw_savings[[#This Row],[APreWBkWh]]*Raw_savings[[#This Row],[BldgWts]]</f>
        <v>41.79654772815649</v>
      </c>
      <c r="AD5781" t="s">
        <v>72</v>
      </c>
    </row>
    <row r="5782" spans="1:30" hidden="1" x14ac:dyDescent="0.25">
      <c r="A5782" t="s">
        <v>73</v>
      </c>
      <c r="B5782" t="s">
        <v>69</v>
      </c>
      <c r="C5782" t="s">
        <v>70</v>
      </c>
      <c r="D5782" s="1">
        <v>43622.936018518521</v>
      </c>
      <c r="E5782" t="s">
        <v>71</v>
      </c>
      <c r="F5782" t="s">
        <v>23</v>
      </c>
      <c r="G5782">
        <v>1985</v>
      </c>
      <c r="H5782" t="str">
        <f>VLOOKUP(Raw_savings[[#This Row],[BldgVint]],DEER2020wts!$I$6:$J$15,2,FALSE)</f>
        <v>Old</v>
      </c>
      <c r="I5782" t="s">
        <v>43</v>
      </c>
      <c r="J5782" t="s">
        <v>31</v>
      </c>
      <c r="K5782">
        <f>SUMIFS(raw_wts[wt_vint],raw_wts[bldgtype],Raw_savings[[#This Row],[BldgType]],raw_wts[bldgvint],Raw_savings[[#This Row],[BldgVint]],raw_wts[bldgloc],Raw_savings[[#This Row],[BldgLoc]])</f>
        <v>0.7609999999999999</v>
      </c>
      <c r="L5782" t="s">
        <v>32</v>
      </c>
      <c r="M5782">
        <v>44.681176583333297</v>
      </c>
      <c r="N5782">
        <v>10000.08</v>
      </c>
      <c r="O5782" t="s">
        <v>7</v>
      </c>
      <c r="P5782">
        <v>92244.05</v>
      </c>
      <c r="Q5782">
        <v>34.374888888888897</v>
      </c>
      <c r="R5782">
        <v>15.313466666666701</v>
      </c>
      <c r="S5782">
        <v>0</v>
      </c>
      <c r="T5782">
        <v>92038</v>
      </c>
      <c r="U5782">
        <v>34.305111111111103</v>
      </c>
      <c r="V5782">
        <v>15.2829333333333</v>
      </c>
      <c r="W5782">
        <v>0</v>
      </c>
      <c r="X5782">
        <v>4.6115616408557702</v>
      </c>
      <c r="Y5782">
        <v>1.56168174415998E-3</v>
      </c>
      <c r="Z5782">
        <v>6.8336010078851798E-4</v>
      </c>
      <c r="AA5782">
        <v>0</v>
      </c>
      <c r="AB5782">
        <f>(Raw_savings[[#This Row],[PreWBthm]]-Raw_savings[[#This Row],[MsrWBthm]])/Raw_savings[[#This Row],[NumUnit]]/10^5</f>
        <v>0</v>
      </c>
      <c r="AC5782">
        <f>Raw_savings[[#This Row],[APreWBkWh]]*Raw_savings[[#This Row],[BldgWts]]</f>
        <v>3.5093984086912409</v>
      </c>
      <c r="AD5782" t="s">
        <v>72</v>
      </c>
    </row>
    <row r="5783" spans="1:30" hidden="1" x14ac:dyDescent="0.25">
      <c r="A5783" t="s">
        <v>73</v>
      </c>
      <c r="B5783" t="s">
        <v>69</v>
      </c>
      <c r="C5783" t="s">
        <v>70</v>
      </c>
      <c r="D5783" s="1">
        <v>43622.936018518521</v>
      </c>
      <c r="E5783" t="s">
        <v>71</v>
      </c>
      <c r="F5783" t="s">
        <v>23</v>
      </c>
      <c r="G5783">
        <v>1985</v>
      </c>
      <c r="H5783" t="str">
        <f>VLOOKUP(Raw_savings[[#This Row],[BldgVint]],DEER2020wts!$I$6:$J$15,2,FALSE)</f>
        <v>Old</v>
      </c>
      <c r="I5783" t="s">
        <v>45</v>
      </c>
      <c r="J5783" t="s">
        <v>31</v>
      </c>
      <c r="K5783">
        <f>SUMIFS(raw_wts[wt_vint],raw_wts[bldgtype],Raw_savings[[#This Row],[BldgType]],raw_wts[bldgvint],Raw_savings[[#This Row],[BldgVint]],raw_wts[bldgloc],Raw_savings[[#This Row],[BldgLoc]])</f>
        <v>16.440999999999999</v>
      </c>
      <c r="L5783" t="s">
        <v>32</v>
      </c>
      <c r="M5783">
        <v>47.024493416666701</v>
      </c>
      <c r="N5783">
        <v>10000.08</v>
      </c>
      <c r="O5783" t="s">
        <v>7</v>
      </c>
      <c r="P5783">
        <v>98922.559999999998</v>
      </c>
      <c r="Q5783">
        <v>39.969555555555601</v>
      </c>
      <c r="R5783">
        <v>18.506066666666701</v>
      </c>
      <c r="S5783">
        <v>0</v>
      </c>
      <c r="T5783">
        <v>98699.59</v>
      </c>
      <c r="U5783">
        <v>39.8883333333333</v>
      </c>
      <c r="V5783">
        <v>18.473666666666698</v>
      </c>
      <c r="W5783">
        <v>0</v>
      </c>
      <c r="X5783">
        <v>4.7415715470732698</v>
      </c>
      <c r="Y5783">
        <v>1.72723226388731E-3</v>
      </c>
      <c r="Z5783">
        <v>6.89002637687442E-4</v>
      </c>
      <c r="AA5783">
        <v>0</v>
      </c>
      <c r="AB5783">
        <f>(Raw_savings[[#This Row],[PreWBthm]]-Raw_savings[[#This Row],[MsrWBthm]])/Raw_savings[[#This Row],[NumUnit]]/10^5</f>
        <v>0</v>
      </c>
      <c r="AC5783">
        <f>Raw_savings[[#This Row],[APreWBkWh]]*Raw_savings[[#This Row],[BldgWts]]</f>
        <v>77.956177805431622</v>
      </c>
      <c r="AD5783" t="s">
        <v>72</v>
      </c>
    </row>
    <row r="5784" spans="1:30" hidden="1" x14ac:dyDescent="0.25">
      <c r="A5784" t="s">
        <v>73</v>
      </c>
      <c r="B5784" t="s">
        <v>69</v>
      </c>
      <c r="C5784" t="s">
        <v>70</v>
      </c>
      <c r="D5784" s="1">
        <v>43622.936018518521</v>
      </c>
      <c r="E5784" t="s">
        <v>71</v>
      </c>
      <c r="F5784" t="s">
        <v>23</v>
      </c>
      <c r="G5784">
        <v>1985</v>
      </c>
      <c r="H5784" t="str">
        <f>VLOOKUP(Raw_savings[[#This Row],[BldgVint]],DEER2020wts!$I$6:$J$15,2,FALSE)</f>
        <v>Old</v>
      </c>
      <c r="I5784" t="s">
        <v>8</v>
      </c>
      <c r="J5784" t="s">
        <v>31</v>
      </c>
      <c r="K5784">
        <f>SUMIFS(raw_wts[wt_vint],raw_wts[bldgtype],Raw_savings[[#This Row],[BldgType]],raw_wts[bldgvint],Raw_savings[[#This Row],[BldgVint]],raw_wts[bldgloc],Raw_savings[[#This Row],[BldgLoc]])</f>
        <v>9.0980000000000008</v>
      </c>
      <c r="L5784" t="s">
        <v>32</v>
      </c>
      <c r="M5784">
        <v>45.725158</v>
      </c>
      <c r="N5784">
        <v>10000.08</v>
      </c>
      <c r="O5784" t="s">
        <v>7</v>
      </c>
      <c r="P5784">
        <v>94804.36</v>
      </c>
      <c r="Q5784">
        <v>37.604999999999997</v>
      </c>
      <c r="R5784">
        <v>16.779199999999999</v>
      </c>
      <c r="S5784">
        <v>0</v>
      </c>
      <c r="T5784">
        <v>94579.05</v>
      </c>
      <c r="U5784">
        <v>37.534333333333301</v>
      </c>
      <c r="V5784">
        <v>16.75</v>
      </c>
      <c r="W5784">
        <v>0</v>
      </c>
      <c r="X5784">
        <v>4.9274843402399497</v>
      </c>
      <c r="Y5784">
        <v>1.5454657732766699E-3</v>
      </c>
      <c r="Z5784">
        <v>6.3859812141044798E-4</v>
      </c>
      <c r="AA5784">
        <v>0</v>
      </c>
      <c r="AB5784">
        <f>(Raw_savings[[#This Row],[PreWBthm]]-Raw_savings[[#This Row],[MsrWBthm]])/Raw_savings[[#This Row],[NumUnit]]/10^5</f>
        <v>0</v>
      </c>
      <c r="AC5784">
        <f>Raw_savings[[#This Row],[APreWBkWh]]*Raw_savings[[#This Row],[BldgWts]]</f>
        <v>44.830252527503063</v>
      </c>
      <c r="AD5784" t="s">
        <v>72</v>
      </c>
    </row>
    <row r="5785" spans="1:30" hidden="1" x14ac:dyDescent="0.25">
      <c r="A5785" t="s">
        <v>73</v>
      </c>
      <c r="B5785" t="s">
        <v>69</v>
      </c>
      <c r="C5785" t="s">
        <v>70</v>
      </c>
      <c r="D5785" s="1">
        <v>43622.936018518521</v>
      </c>
      <c r="E5785" t="s">
        <v>71</v>
      </c>
      <c r="F5785" t="s">
        <v>23</v>
      </c>
      <c r="G5785">
        <v>1985</v>
      </c>
      <c r="H5785" t="str">
        <f>VLOOKUP(Raw_savings[[#This Row],[BldgVint]],DEER2020wts!$I$6:$J$15,2,FALSE)</f>
        <v>Old</v>
      </c>
      <c r="I5785" t="s">
        <v>36</v>
      </c>
      <c r="J5785" t="s">
        <v>31</v>
      </c>
      <c r="K5785">
        <f>SUMIFS(raw_wts[wt_vint],raw_wts[bldgtype],Raw_savings[[#This Row],[BldgType]],raw_wts[bldgvint],Raw_savings[[#This Row],[BldgVint]],raw_wts[bldgloc],Raw_savings[[#This Row],[BldgLoc]])</f>
        <v>20.297000000000001</v>
      </c>
      <c r="L5785" t="s">
        <v>32</v>
      </c>
      <c r="M5785">
        <v>40.623218749999999</v>
      </c>
      <c r="N5785">
        <v>10000.08</v>
      </c>
      <c r="O5785" t="s">
        <v>7</v>
      </c>
      <c r="P5785">
        <v>101456.8</v>
      </c>
      <c r="Q5785">
        <v>43.574222222222197</v>
      </c>
      <c r="R5785">
        <v>18.483333333333299</v>
      </c>
      <c r="S5785">
        <v>0</v>
      </c>
      <c r="T5785">
        <v>101245.5</v>
      </c>
      <c r="U5785">
        <v>43.488666666666703</v>
      </c>
      <c r="V5785">
        <v>18.452400000000001</v>
      </c>
      <c r="W5785">
        <v>0</v>
      </c>
      <c r="X5785">
        <v>5.20145883319507</v>
      </c>
      <c r="Y5785">
        <v>2.1060752492823602E-3</v>
      </c>
      <c r="Z5785">
        <v>7.6146928493523E-4</v>
      </c>
      <c r="AA5785">
        <v>0</v>
      </c>
      <c r="AB5785">
        <f>(Raw_savings[[#This Row],[PreWBthm]]-Raw_savings[[#This Row],[MsrWBthm]])/Raw_savings[[#This Row],[NumUnit]]/10^5</f>
        <v>0</v>
      </c>
      <c r="AC5785">
        <f>Raw_savings[[#This Row],[APreWBkWh]]*Raw_savings[[#This Row],[BldgWts]]</f>
        <v>105.57400993736034</v>
      </c>
      <c r="AD5785" t="s">
        <v>72</v>
      </c>
    </row>
    <row r="5786" spans="1:30" hidden="1" x14ac:dyDescent="0.25">
      <c r="A5786" t="s">
        <v>73</v>
      </c>
      <c r="B5786" t="s">
        <v>69</v>
      </c>
      <c r="C5786" t="s">
        <v>70</v>
      </c>
      <c r="D5786" s="1">
        <v>43622.936018518521</v>
      </c>
      <c r="E5786" t="s">
        <v>71</v>
      </c>
      <c r="F5786" t="s">
        <v>23</v>
      </c>
      <c r="G5786">
        <v>1985</v>
      </c>
      <c r="H5786" t="str">
        <f>VLOOKUP(Raw_savings[[#This Row],[BldgVint]],DEER2020wts!$I$6:$J$15,2,FALSE)</f>
        <v>Old</v>
      </c>
      <c r="I5786" t="s">
        <v>39</v>
      </c>
      <c r="J5786" t="s">
        <v>31</v>
      </c>
      <c r="K5786">
        <f>SUMIFS(raw_wts[wt_vint],raw_wts[bldgtype],Raw_savings[[#This Row],[BldgType]],raw_wts[bldgvint],Raw_savings[[#This Row],[BldgVint]],raw_wts[bldgloc],Raw_savings[[#This Row],[BldgLoc]])</f>
        <v>15.143000000000001</v>
      </c>
      <c r="L5786" t="s">
        <v>32</v>
      </c>
      <c r="M5786">
        <v>46.51432775</v>
      </c>
      <c r="N5786">
        <v>10000.08</v>
      </c>
      <c r="O5786" t="s">
        <v>7</v>
      </c>
      <c r="P5786">
        <v>104912</v>
      </c>
      <c r="Q5786">
        <v>51.806555555555597</v>
      </c>
      <c r="R5786">
        <v>23.397400000000001</v>
      </c>
      <c r="S5786">
        <v>0</v>
      </c>
      <c r="T5786">
        <v>104686.3</v>
      </c>
      <c r="U5786">
        <v>51.700666666666699</v>
      </c>
      <c r="V5786">
        <v>23.353466666666701</v>
      </c>
      <c r="W5786">
        <v>0</v>
      </c>
      <c r="X5786">
        <v>4.8522683421990802</v>
      </c>
      <c r="Y5786">
        <v>2.2764789691902799E-3</v>
      </c>
      <c r="Z5786">
        <v>9.4451184094206705E-4</v>
      </c>
      <c r="AA5786">
        <v>0</v>
      </c>
      <c r="AB5786">
        <f>(Raw_savings[[#This Row],[PreWBthm]]-Raw_savings[[#This Row],[MsrWBthm]])/Raw_savings[[#This Row],[NumUnit]]/10^5</f>
        <v>0</v>
      </c>
      <c r="AC5786">
        <f>Raw_savings[[#This Row],[APreWBkWh]]*Raw_savings[[#This Row],[BldgWts]]</f>
        <v>73.477899505920675</v>
      </c>
      <c r="AD5786" t="s">
        <v>72</v>
      </c>
    </row>
    <row r="5787" spans="1:30" hidden="1" x14ac:dyDescent="0.25">
      <c r="A5787" t="s">
        <v>73</v>
      </c>
      <c r="B5787" t="s">
        <v>69</v>
      </c>
      <c r="C5787" t="s">
        <v>70</v>
      </c>
      <c r="D5787" s="1">
        <v>43622.936018518521</v>
      </c>
      <c r="E5787" t="s">
        <v>71</v>
      </c>
      <c r="F5787" t="s">
        <v>23</v>
      </c>
      <c r="G5787">
        <v>1985</v>
      </c>
      <c r="H5787" t="str">
        <f>VLOOKUP(Raw_savings[[#This Row],[BldgVint]],DEER2020wts!$I$6:$J$15,2,FALSE)</f>
        <v>Old</v>
      </c>
      <c r="I5787" t="s">
        <v>41</v>
      </c>
      <c r="J5787" t="s">
        <v>31</v>
      </c>
      <c r="K5787">
        <f>SUMIFS(raw_wts[wt_vint],raw_wts[bldgtype],Raw_savings[[#This Row],[BldgType]],raw_wts[bldgvint],Raw_savings[[#This Row],[BldgVint]],raw_wts[bldgloc],Raw_savings[[#This Row],[BldgLoc]])</f>
        <v>17.587</v>
      </c>
      <c r="L5787" t="s">
        <v>32</v>
      </c>
      <c r="M5787">
        <v>44.44867</v>
      </c>
      <c r="N5787">
        <v>10000.08</v>
      </c>
      <c r="O5787" t="s">
        <v>7</v>
      </c>
      <c r="P5787">
        <v>107618.6</v>
      </c>
      <c r="Q5787">
        <v>54.245222222222203</v>
      </c>
      <c r="R5787">
        <v>23.9284</v>
      </c>
      <c r="S5787">
        <v>0</v>
      </c>
      <c r="T5787">
        <v>107390.1</v>
      </c>
      <c r="U5787">
        <v>54.134</v>
      </c>
      <c r="V5787">
        <v>23.883800000000001</v>
      </c>
      <c r="W5787">
        <v>0</v>
      </c>
      <c r="X5787">
        <v>5.1407612421249098</v>
      </c>
      <c r="Y5787">
        <v>2.5022620974311299E-3</v>
      </c>
      <c r="Z5787">
        <v>1.0034046013075099E-3</v>
      </c>
      <c r="AA5787">
        <v>0</v>
      </c>
      <c r="AB5787">
        <f>(Raw_savings[[#This Row],[PreWBthm]]-Raw_savings[[#This Row],[MsrWBthm]])/Raw_savings[[#This Row],[NumUnit]]/10^5</f>
        <v>0</v>
      </c>
      <c r="AC5787">
        <f>Raw_savings[[#This Row],[APreWBkWh]]*Raw_savings[[#This Row],[BldgWts]]</f>
        <v>90.410567965250792</v>
      </c>
      <c r="AD5787" t="s">
        <v>72</v>
      </c>
    </row>
    <row r="5788" spans="1:30" hidden="1" x14ac:dyDescent="0.25">
      <c r="A5788" t="s">
        <v>73</v>
      </c>
      <c r="B5788" t="s">
        <v>69</v>
      </c>
      <c r="C5788" t="s">
        <v>70</v>
      </c>
      <c r="D5788" s="1">
        <v>43622.936018518521</v>
      </c>
      <c r="E5788" t="s">
        <v>71</v>
      </c>
      <c r="F5788" t="s">
        <v>23</v>
      </c>
      <c r="G5788">
        <v>1985</v>
      </c>
      <c r="H5788" t="str">
        <f>VLOOKUP(Raw_savings[[#This Row],[BldgVint]],DEER2020wts!$I$6:$J$15,2,FALSE)</f>
        <v>Old</v>
      </c>
      <c r="I5788" t="s">
        <v>44</v>
      </c>
      <c r="J5788" t="s">
        <v>31</v>
      </c>
      <c r="K5788">
        <f>SUMIFS(raw_wts[wt_vint],raw_wts[bldgtype],Raw_savings[[#This Row],[BldgType]],raw_wts[bldgvint],Raw_savings[[#This Row],[BldgVint]],raw_wts[bldgloc],Raw_savings[[#This Row],[BldgLoc]])</f>
        <v>2.1030000000000002</v>
      </c>
      <c r="L5788" t="s">
        <v>32</v>
      </c>
      <c r="M5788">
        <v>47.424920499999999</v>
      </c>
      <c r="N5788">
        <v>10000.08</v>
      </c>
      <c r="O5788" t="s">
        <v>7</v>
      </c>
      <c r="P5788">
        <v>114295.7</v>
      </c>
      <c r="Q5788">
        <v>50.741888888888901</v>
      </c>
      <c r="R5788">
        <v>28.8363333333333</v>
      </c>
      <c r="S5788">
        <v>0</v>
      </c>
      <c r="T5788">
        <v>114059.4</v>
      </c>
      <c r="U5788">
        <v>50.648222222222202</v>
      </c>
      <c r="V5788">
        <v>28.7822666666667</v>
      </c>
      <c r="W5788">
        <v>0</v>
      </c>
      <c r="X5788">
        <v>4.9826124642634397</v>
      </c>
      <c r="Y5788">
        <v>1.9750516327522601E-3</v>
      </c>
      <c r="Z5788">
        <v>1.1400475972681999E-3</v>
      </c>
      <c r="AA5788">
        <v>0</v>
      </c>
      <c r="AB5788">
        <f>(Raw_savings[[#This Row],[PreWBthm]]-Raw_savings[[#This Row],[MsrWBthm]])/Raw_savings[[#This Row],[NumUnit]]/10^5</f>
        <v>0</v>
      </c>
      <c r="AC5788">
        <f>Raw_savings[[#This Row],[APreWBkWh]]*Raw_savings[[#This Row],[BldgWts]]</f>
        <v>10.478434012346014</v>
      </c>
      <c r="AD5788" t="s">
        <v>72</v>
      </c>
    </row>
    <row r="5789" spans="1:30" hidden="1" x14ac:dyDescent="0.25">
      <c r="A5789" t="s">
        <v>73</v>
      </c>
      <c r="B5789" t="s">
        <v>69</v>
      </c>
      <c r="C5789" t="s">
        <v>70</v>
      </c>
      <c r="D5789" s="1">
        <v>43622.936018518521</v>
      </c>
      <c r="E5789" t="s">
        <v>71</v>
      </c>
      <c r="F5789" t="s">
        <v>23</v>
      </c>
      <c r="G5789">
        <v>1985</v>
      </c>
      <c r="H5789" t="str">
        <f>VLOOKUP(Raw_savings[[#This Row],[BldgVint]],DEER2020wts!$I$6:$J$15,2,FALSE)</f>
        <v>Old</v>
      </c>
      <c r="I5789" t="s">
        <v>46</v>
      </c>
      <c r="J5789" t="s">
        <v>31</v>
      </c>
      <c r="K5789">
        <f>SUMIFS(raw_wts[wt_vint],raw_wts[bldgtype],Raw_savings[[#This Row],[BldgType]],raw_wts[bldgvint],Raw_savings[[#This Row],[BldgVint]],raw_wts[bldgloc],Raw_savings[[#This Row],[BldgLoc]])</f>
        <v>8.2579999999999991</v>
      </c>
      <c r="L5789" t="s">
        <v>32</v>
      </c>
      <c r="M5789">
        <v>44.304256833333298</v>
      </c>
      <c r="N5789">
        <v>10000.08</v>
      </c>
      <c r="O5789" t="s">
        <v>7</v>
      </c>
      <c r="P5789">
        <v>106724.5</v>
      </c>
      <c r="Q5789">
        <v>48.001333333333299</v>
      </c>
      <c r="R5789">
        <v>25.791533333333302</v>
      </c>
      <c r="S5789">
        <v>0</v>
      </c>
      <c r="T5789">
        <v>106507.8</v>
      </c>
      <c r="U5789">
        <v>47.910222222222203</v>
      </c>
      <c r="V5789">
        <v>25.742466666666701</v>
      </c>
      <c r="W5789">
        <v>0</v>
      </c>
      <c r="X5789">
        <v>4.8911778571344398</v>
      </c>
      <c r="Y5789">
        <v>2.0564866137775199E-3</v>
      </c>
      <c r="Z5789">
        <v>1.1074932788343701E-3</v>
      </c>
      <c r="AA5789">
        <v>0</v>
      </c>
      <c r="AB5789">
        <f>(Raw_savings[[#This Row],[PreWBthm]]-Raw_savings[[#This Row],[MsrWBthm]])/Raw_savings[[#This Row],[NumUnit]]/10^5</f>
        <v>0</v>
      </c>
      <c r="AC5789">
        <f>Raw_savings[[#This Row],[APreWBkWh]]*Raw_savings[[#This Row],[BldgWts]]</f>
        <v>40.3913467442162</v>
      </c>
      <c r="AD5789" t="s">
        <v>72</v>
      </c>
    </row>
    <row r="5790" spans="1:30" hidden="1" x14ac:dyDescent="0.25">
      <c r="A5790" t="s">
        <v>73</v>
      </c>
      <c r="B5790" t="s">
        <v>69</v>
      </c>
      <c r="C5790" t="s">
        <v>70</v>
      </c>
      <c r="D5790" s="1">
        <v>43622.936018518521</v>
      </c>
      <c r="E5790" t="s">
        <v>71</v>
      </c>
      <c r="F5790" t="s">
        <v>23</v>
      </c>
      <c r="G5790">
        <v>1985</v>
      </c>
      <c r="H5790" t="str">
        <f>VLOOKUP(Raw_savings[[#This Row],[BldgVint]],DEER2020wts!$I$6:$J$15,2,FALSE)</f>
        <v>Old</v>
      </c>
      <c r="I5790" t="s">
        <v>9</v>
      </c>
      <c r="J5790" t="s">
        <v>31</v>
      </c>
      <c r="K5790">
        <f>SUMIFS(raw_wts[wt_vint],raw_wts[bldgtype],Raw_savings[[#This Row],[BldgType]],raw_wts[bldgvint],Raw_savings[[#This Row],[BldgVint]],raw_wts[bldgloc],Raw_savings[[#This Row],[BldgLoc]])</f>
        <v>11.169</v>
      </c>
      <c r="L5790" t="s">
        <v>32</v>
      </c>
      <c r="M5790">
        <v>48.0317303333333</v>
      </c>
      <c r="N5790">
        <v>10000.08</v>
      </c>
      <c r="O5790" t="s">
        <v>7</v>
      </c>
      <c r="P5790">
        <v>114257.4</v>
      </c>
      <c r="Q5790">
        <v>48.927666666666703</v>
      </c>
      <c r="R5790">
        <v>25.371600000000001</v>
      </c>
      <c r="S5790">
        <v>0</v>
      </c>
      <c r="T5790">
        <v>114016.1</v>
      </c>
      <c r="U5790">
        <v>48.8338888888889</v>
      </c>
      <c r="V5790">
        <v>25.323866666666699</v>
      </c>
      <c r="W5790">
        <v>0</v>
      </c>
      <c r="X5790">
        <v>5.0237623821878001</v>
      </c>
      <c r="Y5790">
        <v>1.95241306375981E-3</v>
      </c>
      <c r="Z5790">
        <v>9.9378750259604192E-4</v>
      </c>
      <c r="AA5790">
        <v>0</v>
      </c>
      <c r="AB5790">
        <f>(Raw_savings[[#This Row],[PreWBthm]]-Raw_savings[[#This Row],[MsrWBthm]])/Raw_savings[[#This Row],[NumUnit]]/10^5</f>
        <v>0</v>
      </c>
      <c r="AC5790">
        <f>Raw_savings[[#This Row],[APreWBkWh]]*Raw_savings[[#This Row],[BldgWts]]</f>
        <v>56.110402046655544</v>
      </c>
      <c r="AD5790" t="s">
        <v>72</v>
      </c>
    </row>
    <row r="5791" spans="1:30" hidden="1" x14ac:dyDescent="0.25">
      <c r="A5791" t="s">
        <v>73</v>
      </c>
      <c r="B5791" t="s">
        <v>69</v>
      </c>
      <c r="C5791" t="s">
        <v>70</v>
      </c>
      <c r="D5791" s="1">
        <v>43622.936018518521</v>
      </c>
      <c r="E5791" t="s">
        <v>71</v>
      </c>
      <c r="F5791" t="s">
        <v>23</v>
      </c>
      <c r="G5791">
        <v>1985</v>
      </c>
      <c r="H5791" t="str">
        <f>VLOOKUP(Raw_savings[[#This Row],[BldgVint]],DEER2020wts!$I$6:$J$15,2,FALSE)</f>
        <v>Old</v>
      </c>
      <c r="I5791" t="s">
        <v>37</v>
      </c>
      <c r="J5791" t="s">
        <v>31</v>
      </c>
      <c r="K5791">
        <f>SUMIFS(raw_wts[wt_vint],raw_wts[bldgtype],Raw_savings[[#This Row],[BldgType]],raw_wts[bldgvint],Raw_savings[[#This Row],[BldgVint]],raw_wts[bldgloc],Raw_savings[[#This Row],[BldgLoc]])</f>
        <v>2.181</v>
      </c>
      <c r="L5791" t="s">
        <v>32</v>
      </c>
      <c r="M5791">
        <v>47.8506909166667</v>
      </c>
      <c r="N5791">
        <v>10000.08</v>
      </c>
      <c r="O5791" t="s">
        <v>7</v>
      </c>
      <c r="P5791">
        <v>115599.9</v>
      </c>
      <c r="Q5791">
        <v>50.589222222222197</v>
      </c>
      <c r="R5791">
        <v>24.658266666666702</v>
      </c>
      <c r="S5791">
        <v>0</v>
      </c>
      <c r="T5791">
        <v>115358.1</v>
      </c>
      <c r="U5791">
        <v>50.489555555555597</v>
      </c>
      <c r="V5791">
        <v>24.610600000000002</v>
      </c>
      <c r="W5791">
        <v>0</v>
      </c>
      <c r="X5791">
        <v>5.0532185715163402</v>
      </c>
      <c r="Y5791">
        <v>2.0828678699799002E-3</v>
      </c>
      <c r="Z5791">
        <v>9.9615419868602007E-4</v>
      </c>
      <c r="AA5791">
        <v>0</v>
      </c>
      <c r="AB5791">
        <f>(Raw_savings[[#This Row],[PreWBthm]]-Raw_savings[[#This Row],[MsrWBthm]])/Raw_savings[[#This Row],[NumUnit]]/10^5</f>
        <v>0</v>
      </c>
      <c r="AC5791">
        <f>Raw_savings[[#This Row],[APreWBkWh]]*Raw_savings[[#This Row],[BldgWts]]</f>
        <v>11.021069704477139</v>
      </c>
      <c r="AD5791" t="s">
        <v>72</v>
      </c>
    </row>
    <row r="5792" spans="1:30" hidden="1" x14ac:dyDescent="0.25">
      <c r="A5792" t="s">
        <v>73</v>
      </c>
      <c r="B5792" t="s">
        <v>69</v>
      </c>
      <c r="C5792" t="s">
        <v>70</v>
      </c>
      <c r="D5792" s="1">
        <v>43622.936018518521</v>
      </c>
      <c r="E5792" t="s">
        <v>71</v>
      </c>
      <c r="F5792" t="s">
        <v>23</v>
      </c>
      <c r="G5792">
        <v>1985</v>
      </c>
      <c r="H5792" t="str">
        <f>VLOOKUP(Raw_savings[[#This Row],[BldgVint]],DEER2020wts!$I$6:$J$15,2,FALSE)</f>
        <v>Old</v>
      </c>
      <c r="I5792" t="s">
        <v>34</v>
      </c>
      <c r="J5792" t="s">
        <v>31</v>
      </c>
      <c r="K5792">
        <f>SUMIFS(raw_wts[wt_vint],raw_wts[bldgtype],Raw_savings[[#This Row],[BldgType]],raw_wts[bldgvint],Raw_savings[[#This Row],[BldgVint]],raw_wts[bldgloc],Raw_savings[[#This Row],[BldgLoc]])</f>
        <v>4.2669999999999995</v>
      </c>
      <c r="L5792" t="s">
        <v>32</v>
      </c>
      <c r="M5792">
        <v>57.194260166666702</v>
      </c>
      <c r="N5792">
        <v>10000.08</v>
      </c>
      <c r="O5792" t="s">
        <v>7</v>
      </c>
      <c r="P5792">
        <v>137760.70000000001</v>
      </c>
      <c r="Q5792">
        <v>57.029888888888898</v>
      </c>
      <c r="R5792">
        <v>29.021599999999999</v>
      </c>
      <c r="S5792">
        <v>0</v>
      </c>
      <c r="T5792">
        <v>137429.1</v>
      </c>
      <c r="U5792">
        <v>56.917999999999999</v>
      </c>
      <c r="V5792">
        <v>28.966666666666701</v>
      </c>
      <c r="W5792">
        <v>0</v>
      </c>
      <c r="X5792">
        <v>5.7977845859655899</v>
      </c>
      <c r="Y5792">
        <v>1.95629576399512E-3</v>
      </c>
      <c r="Z5792">
        <v>9.6046934033669604E-4</v>
      </c>
      <c r="AA5792">
        <v>0</v>
      </c>
      <c r="AB5792">
        <f>(Raw_savings[[#This Row],[PreWBthm]]-Raw_savings[[#This Row],[MsrWBthm]])/Raw_savings[[#This Row],[NumUnit]]/10^5</f>
        <v>0</v>
      </c>
      <c r="AC5792">
        <f>Raw_savings[[#This Row],[APreWBkWh]]*Raw_savings[[#This Row],[BldgWts]]</f>
        <v>24.739146828315167</v>
      </c>
      <c r="AD5792" t="s">
        <v>72</v>
      </c>
    </row>
    <row r="5793" spans="1:30" hidden="1" x14ac:dyDescent="0.25">
      <c r="A5793" t="s">
        <v>73</v>
      </c>
      <c r="B5793" t="s">
        <v>69</v>
      </c>
      <c r="C5793" t="s">
        <v>70</v>
      </c>
      <c r="D5793" s="1">
        <v>43622.936018518521</v>
      </c>
      <c r="E5793" t="s">
        <v>71</v>
      </c>
      <c r="F5793" t="s">
        <v>23</v>
      </c>
      <c r="G5793">
        <v>1985</v>
      </c>
      <c r="H5793" t="str">
        <f>VLOOKUP(Raw_savings[[#This Row],[BldgVint]],DEER2020wts!$I$6:$J$15,2,FALSE)</f>
        <v>Old</v>
      </c>
      <c r="I5793" t="s">
        <v>42</v>
      </c>
      <c r="J5793" t="s">
        <v>31</v>
      </c>
      <c r="K5793">
        <f>SUMIFS(raw_wts[wt_vint],raw_wts[bldgtype],Raw_savings[[#This Row],[BldgType]],raw_wts[bldgvint],Raw_savings[[#This Row],[BldgVint]],raw_wts[bldgloc],Raw_savings[[#This Row],[BldgLoc]])</f>
        <v>1.3979999999999999</v>
      </c>
      <c r="L5793" t="s">
        <v>32</v>
      </c>
      <c r="M5793">
        <v>48.190010666666701</v>
      </c>
      <c r="N5793">
        <v>10000.08</v>
      </c>
      <c r="O5793" t="s">
        <v>7</v>
      </c>
      <c r="P5793">
        <v>110347.2</v>
      </c>
      <c r="Q5793">
        <v>37.444777777777801</v>
      </c>
      <c r="R5793">
        <v>19.171199999999999</v>
      </c>
      <c r="S5793">
        <v>0</v>
      </c>
      <c r="T5793">
        <v>110133.4</v>
      </c>
      <c r="U5793">
        <v>37.373666666666701</v>
      </c>
      <c r="V5793">
        <v>19.134733333333301</v>
      </c>
      <c r="W5793">
        <v>0</v>
      </c>
      <c r="X5793">
        <v>4.4366041227687401</v>
      </c>
      <c r="Y5793">
        <v>1.4756400782518001E-3</v>
      </c>
      <c r="Z5793">
        <v>7.5672667762851297E-4</v>
      </c>
      <c r="AA5793">
        <v>0</v>
      </c>
      <c r="AB5793">
        <f>(Raw_savings[[#This Row],[PreWBthm]]-Raw_savings[[#This Row],[MsrWBthm]])/Raw_savings[[#This Row],[NumUnit]]/10^5</f>
        <v>0</v>
      </c>
      <c r="AC5793">
        <f>Raw_savings[[#This Row],[APreWBkWh]]*Raw_savings[[#This Row],[BldgWts]]</f>
        <v>6.2023725636306981</v>
      </c>
      <c r="AD5793" t="s">
        <v>72</v>
      </c>
    </row>
    <row r="5794" spans="1:30" hidden="1" x14ac:dyDescent="0.25">
      <c r="A5794" t="s">
        <v>73</v>
      </c>
      <c r="B5794" t="s">
        <v>69</v>
      </c>
      <c r="C5794" t="s">
        <v>70</v>
      </c>
      <c r="D5794" s="1">
        <v>43622.936018518521</v>
      </c>
      <c r="E5794" t="s">
        <v>71</v>
      </c>
      <c r="F5794" t="s">
        <v>23</v>
      </c>
      <c r="G5794">
        <v>1996</v>
      </c>
      <c r="H5794" t="str">
        <f>VLOOKUP(Raw_savings[[#This Row],[BldgVint]],DEER2020wts!$I$6:$J$15,2,FALSE)</f>
        <v>Old</v>
      </c>
      <c r="I5794" t="s">
        <v>5</v>
      </c>
      <c r="J5794" t="s">
        <v>31</v>
      </c>
      <c r="K5794">
        <f>SUMIFS(raw_wts[wt_vint],raw_wts[bldgtype],Raw_savings[[#This Row],[BldgType]],raw_wts[bldgvint],Raw_savings[[#This Row],[BldgVint]],raw_wts[bldgloc],Raw_savings[[#This Row],[BldgLoc]])</f>
        <v>0.32900000000000001</v>
      </c>
      <c r="L5794" t="s">
        <v>32</v>
      </c>
      <c r="M5794">
        <v>36.7412006666667</v>
      </c>
      <c r="N5794">
        <v>10000.08</v>
      </c>
      <c r="O5794" t="s">
        <v>7</v>
      </c>
      <c r="P5794">
        <v>83162.11</v>
      </c>
      <c r="Q5794">
        <v>25.3074444444444</v>
      </c>
      <c r="R5794">
        <v>11.7794666666667</v>
      </c>
      <c r="S5794">
        <v>0</v>
      </c>
      <c r="T5794">
        <v>83028.34</v>
      </c>
      <c r="U5794">
        <v>25.2475555555556</v>
      </c>
      <c r="V5794">
        <v>11.7564666666667</v>
      </c>
      <c r="W5794">
        <v>0</v>
      </c>
      <c r="X5794">
        <v>3.64087176174856</v>
      </c>
      <c r="Y5794">
        <v>1.6300199177545899E-3</v>
      </c>
      <c r="Z5794">
        <v>6.2600022815444102E-4</v>
      </c>
      <c r="AA5794">
        <v>0</v>
      </c>
      <c r="AB5794">
        <f>(Raw_savings[[#This Row],[PreWBthm]]-Raw_savings[[#This Row],[MsrWBthm]])/Raw_savings[[#This Row],[NumUnit]]/10^5</f>
        <v>0</v>
      </c>
      <c r="AC5794">
        <f>Raw_savings[[#This Row],[APreWBkWh]]*Raw_savings[[#This Row],[BldgWts]]</f>
        <v>1.1978468096152763</v>
      </c>
      <c r="AD5794" t="s">
        <v>72</v>
      </c>
    </row>
    <row r="5795" spans="1:30" hidden="1" x14ac:dyDescent="0.25">
      <c r="A5795" t="s">
        <v>73</v>
      </c>
      <c r="B5795" t="s">
        <v>69</v>
      </c>
      <c r="C5795" t="s">
        <v>70</v>
      </c>
      <c r="D5795" s="1">
        <v>43622.936018518521</v>
      </c>
      <c r="E5795" t="s">
        <v>71</v>
      </c>
      <c r="F5795" t="s">
        <v>23</v>
      </c>
      <c r="G5795">
        <v>1996</v>
      </c>
      <c r="H5795" t="str">
        <f>VLOOKUP(Raw_savings[[#This Row],[BldgVint]],DEER2020wts!$I$6:$J$15,2,FALSE)</f>
        <v>Old</v>
      </c>
      <c r="I5795" t="s">
        <v>35</v>
      </c>
      <c r="J5795" t="s">
        <v>31</v>
      </c>
      <c r="K5795">
        <f>SUMIFS(raw_wts[wt_vint],raw_wts[bldgtype],Raw_savings[[#This Row],[BldgType]],raw_wts[bldgvint],Raw_savings[[#This Row],[BldgVint]],raw_wts[bldgloc],Raw_savings[[#This Row],[BldgLoc]])</f>
        <v>0.76400000000000001</v>
      </c>
      <c r="L5795" t="s">
        <v>32</v>
      </c>
      <c r="M5795">
        <v>36.985651500000003</v>
      </c>
      <c r="N5795">
        <v>10000.08</v>
      </c>
      <c r="O5795" t="s">
        <v>7</v>
      </c>
      <c r="P5795">
        <v>95685.41</v>
      </c>
      <c r="Q5795">
        <v>43.236777777777803</v>
      </c>
      <c r="R5795">
        <v>21.3273333333333</v>
      </c>
      <c r="S5795">
        <v>0</v>
      </c>
      <c r="T5795">
        <v>95512.67</v>
      </c>
      <c r="U5795">
        <v>43.156444444444404</v>
      </c>
      <c r="V5795">
        <v>21.289466666666701</v>
      </c>
      <c r="W5795">
        <v>0</v>
      </c>
      <c r="X5795">
        <v>4.6704598403520103</v>
      </c>
      <c r="Y5795">
        <v>2.17201347212522E-3</v>
      </c>
      <c r="Z5795">
        <v>1.02382045823012E-3</v>
      </c>
      <c r="AA5795">
        <v>0</v>
      </c>
      <c r="AB5795">
        <f>(Raw_savings[[#This Row],[PreWBthm]]-Raw_savings[[#This Row],[MsrWBthm]])/Raw_savings[[#This Row],[NumUnit]]/10^5</f>
        <v>0</v>
      </c>
      <c r="AC5795">
        <f>Raw_savings[[#This Row],[APreWBkWh]]*Raw_savings[[#This Row],[BldgWts]]</f>
        <v>3.568231318028936</v>
      </c>
      <c r="AD5795" t="s">
        <v>72</v>
      </c>
    </row>
    <row r="5796" spans="1:30" hidden="1" x14ac:dyDescent="0.25">
      <c r="A5796" t="s">
        <v>73</v>
      </c>
      <c r="B5796" t="s">
        <v>69</v>
      </c>
      <c r="C5796" t="s">
        <v>70</v>
      </c>
      <c r="D5796" s="1">
        <v>43622.936018518521</v>
      </c>
      <c r="E5796" t="s">
        <v>71</v>
      </c>
      <c r="F5796" t="s">
        <v>23</v>
      </c>
      <c r="G5796">
        <v>1996</v>
      </c>
      <c r="H5796" t="str">
        <f>VLOOKUP(Raw_savings[[#This Row],[BldgVint]],DEER2020wts!$I$6:$J$15,2,FALSE)</f>
        <v>Old</v>
      </c>
      <c r="I5796" t="s">
        <v>38</v>
      </c>
      <c r="J5796" t="s">
        <v>31</v>
      </c>
      <c r="K5796">
        <f>SUMIFS(raw_wts[wt_vint],raw_wts[bldgtype],Raw_savings[[#This Row],[BldgType]],raw_wts[bldgvint],Raw_savings[[#This Row],[BldgVint]],raw_wts[bldgloc],Raw_savings[[#This Row],[BldgLoc]])</f>
        <v>4.2220000000000004</v>
      </c>
      <c r="L5796" t="s">
        <v>32</v>
      </c>
      <c r="M5796">
        <v>42.5113745833333</v>
      </c>
      <c r="N5796">
        <v>10000.08</v>
      </c>
      <c r="O5796" t="s">
        <v>7</v>
      </c>
      <c r="P5796">
        <v>87498.58</v>
      </c>
      <c r="Q5796">
        <v>34.734888888888896</v>
      </c>
      <c r="R5796">
        <v>16.261466666666699</v>
      </c>
      <c r="S5796">
        <v>0</v>
      </c>
      <c r="T5796">
        <v>87313.279999999999</v>
      </c>
      <c r="U5796">
        <v>34.670999999999999</v>
      </c>
      <c r="V5796">
        <v>16.230266666666701</v>
      </c>
      <c r="W5796">
        <v>0</v>
      </c>
      <c r="X5796">
        <v>4.3588334137906299</v>
      </c>
      <c r="Y5796">
        <v>1.5028657509921499E-3</v>
      </c>
      <c r="Z5796">
        <v>7.3392122239750797E-4</v>
      </c>
      <c r="AA5796">
        <v>0</v>
      </c>
      <c r="AB5796">
        <f>(Raw_savings[[#This Row],[PreWBthm]]-Raw_savings[[#This Row],[MsrWBthm]])/Raw_savings[[#This Row],[NumUnit]]/10^5</f>
        <v>0</v>
      </c>
      <c r="AC5796">
        <f>Raw_savings[[#This Row],[APreWBkWh]]*Raw_savings[[#This Row],[BldgWts]]</f>
        <v>18.40299467302404</v>
      </c>
      <c r="AD5796" t="s">
        <v>72</v>
      </c>
    </row>
    <row r="5797" spans="1:30" hidden="1" x14ac:dyDescent="0.25">
      <c r="A5797" t="s">
        <v>73</v>
      </c>
      <c r="B5797" t="s">
        <v>69</v>
      </c>
      <c r="C5797" t="s">
        <v>70</v>
      </c>
      <c r="D5797" s="1">
        <v>43622.936018518521</v>
      </c>
      <c r="E5797" t="s">
        <v>71</v>
      </c>
      <c r="F5797" t="s">
        <v>23</v>
      </c>
      <c r="G5797">
        <v>1996</v>
      </c>
      <c r="H5797" t="str">
        <f>VLOOKUP(Raw_savings[[#This Row],[BldgVint]],DEER2020wts!$I$6:$J$15,2,FALSE)</f>
        <v>Old</v>
      </c>
      <c r="I5797" t="s">
        <v>40</v>
      </c>
      <c r="J5797" t="s">
        <v>31</v>
      </c>
      <c r="K5797">
        <f>SUMIFS(raw_wts[wt_vint],raw_wts[bldgtype],Raw_savings[[#This Row],[BldgType]],raw_wts[bldgvint],Raw_savings[[#This Row],[BldgVint]],raw_wts[bldgloc],Raw_savings[[#This Row],[BldgLoc]])</f>
        <v>3.6059999999999999</v>
      </c>
      <c r="L5797" t="s">
        <v>32</v>
      </c>
      <c r="M5797">
        <v>37.310376833333301</v>
      </c>
      <c r="N5797">
        <v>10000.08</v>
      </c>
      <c r="O5797" t="s">
        <v>7</v>
      </c>
      <c r="P5797">
        <v>95023.19</v>
      </c>
      <c r="Q5797">
        <v>41.631333333333302</v>
      </c>
      <c r="R5797">
        <v>19.193266666666698</v>
      </c>
      <c r="S5797">
        <v>0</v>
      </c>
      <c r="T5797">
        <v>94838.33</v>
      </c>
      <c r="U5797">
        <v>41.554555555555602</v>
      </c>
      <c r="V5797">
        <v>19.159666666666698</v>
      </c>
      <c r="W5797">
        <v>0</v>
      </c>
      <c r="X5797">
        <v>4.9546537904394903</v>
      </c>
      <c r="Y5797">
        <v>2.05781298111124E-3</v>
      </c>
      <c r="Z5797">
        <v>9.0055375613319903E-4</v>
      </c>
      <c r="AA5797">
        <v>0</v>
      </c>
      <c r="AB5797">
        <f>(Raw_savings[[#This Row],[PreWBthm]]-Raw_savings[[#This Row],[MsrWBthm]])/Raw_savings[[#This Row],[NumUnit]]/10^5</f>
        <v>0</v>
      </c>
      <c r="AC5797">
        <f>Raw_savings[[#This Row],[APreWBkWh]]*Raw_savings[[#This Row],[BldgWts]]</f>
        <v>17.866481568324801</v>
      </c>
      <c r="AD5797" t="s">
        <v>72</v>
      </c>
    </row>
    <row r="5798" spans="1:30" hidden="1" x14ac:dyDescent="0.25">
      <c r="A5798" t="s">
        <v>73</v>
      </c>
      <c r="B5798" t="s">
        <v>69</v>
      </c>
      <c r="C5798" t="s">
        <v>70</v>
      </c>
      <c r="D5798" s="1">
        <v>43622.936018518521</v>
      </c>
      <c r="E5798" t="s">
        <v>71</v>
      </c>
      <c r="F5798" t="s">
        <v>23</v>
      </c>
      <c r="G5798">
        <v>1996</v>
      </c>
      <c r="H5798" t="str">
        <f>VLOOKUP(Raw_savings[[#This Row],[BldgVint]],DEER2020wts!$I$6:$J$15,2,FALSE)</f>
        <v>Old</v>
      </c>
      <c r="I5798" t="s">
        <v>43</v>
      </c>
      <c r="J5798" t="s">
        <v>31</v>
      </c>
      <c r="K5798">
        <f>SUMIFS(raw_wts[wt_vint],raw_wts[bldgtype],Raw_savings[[#This Row],[BldgType]],raw_wts[bldgvint],Raw_savings[[#This Row],[BldgVint]],raw_wts[bldgloc],Raw_savings[[#This Row],[BldgLoc]])</f>
        <v>0.32200000000000006</v>
      </c>
      <c r="L5798" t="s">
        <v>32</v>
      </c>
      <c r="M5798">
        <v>42.141660416666703</v>
      </c>
      <c r="N5798">
        <v>10000.08</v>
      </c>
      <c r="O5798" t="s">
        <v>7</v>
      </c>
      <c r="P5798">
        <v>88645.2</v>
      </c>
      <c r="Q5798">
        <v>32.4994444444444</v>
      </c>
      <c r="R5798">
        <v>14.3888</v>
      </c>
      <c r="S5798">
        <v>0</v>
      </c>
      <c r="T5798">
        <v>88456.77</v>
      </c>
      <c r="U5798">
        <v>32.435555555555602</v>
      </c>
      <c r="V5798">
        <v>14.361800000000001</v>
      </c>
      <c r="W5798">
        <v>0</v>
      </c>
      <c r="X5798">
        <v>4.4713473113525097</v>
      </c>
      <c r="Y5798">
        <v>1.5160505840822399E-3</v>
      </c>
      <c r="Z5798">
        <v>6.4069615988183797E-4</v>
      </c>
      <c r="AA5798">
        <v>0</v>
      </c>
      <c r="AB5798">
        <f>(Raw_savings[[#This Row],[PreWBthm]]-Raw_savings[[#This Row],[MsrWBthm]])/Raw_savings[[#This Row],[NumUnit]]/10^5</f>
        <v>0</v>
      </c>
      <c r="AC5798">
        <f>Raw_savings[[#This Row],[APreWBkWh]]*Raw_savings[[#This Row],[BldgWts]]</f>
        <v>1.4397738342555084</v>
      </c>
      <c r="AD5798" t="s">
        <v>72</v>
      </c>
    </row>
    <row r="5799" spans="1:30" hidden="1" x14ac:dyDescent="0.25">
      <c r="A5799" t="s">
        <v>73</v>
      </c>
      <c r="B5799" t="s">
        <v>69</v>
      </c>
      <c r="C5799" t="s">
        <v>70</v>
      </c>
      <c r="D5799" s="1">
        <v>43622.936018518521</v>
      </c>
      <c r="E5799" t="s">
        <v>71</v>
      </c>
      <c r="F5799" t="s">
        <v>23</v>
      </c>
      <c r="G5799">
        <v>1996</v>
      </c>
      <c r="H5799" t="str">
        <f>VLOOKUP(Raw_savings[[#This Row],[BldgVint]],DEER2020wts!$I$6:$J$15,2,FALSE)</f>
        <v>Old</v>
      </c>
      <c r="I5799" t="s">
        <v>45</v>
      </c>
      <c r="J5799" t="s">
        <v>31</v>
      </c>
      <c r="K5799">
        <f>SUMIFS(raw_wts[wt_vint],raw_wts[bldgtype],Raw_savings[[#This Row],[BldgType]],raw_wts[bldgvint],Raw_savings[[#This Row],[BldgVint]],raw_wts[bldgloc],Raw_savings[[#This Row],[BldgLoc]])</f>
        <v>6.4120000000000008</v>
      </c>
      <c r="L5799" t="s">
        <v>32</v>
      </c>
      <c r="M5799">
        <v>44.574422583333302</v>
      </c>
      <c r="N5799">
        <v>10000.08</v>
      </c>
      <c r="O5799" t="s">
        <v>7</v>
      </c>
      <c r="P5799">
        <v>94700.23</v>
      </c>
      <c r="Q5799">
        <v>38.175777777777803</v>
      </c>
      <c r="R5799">
        <v>17.4114</v>
      </c>
      <c r="S5799">
        <v>0</v>
      </c>
      <c r="T5799">
        <v>94492.97</v>
      </c>
      <c r="U5799">
        <v>38.104999999999997</v>
      </c>
      <c r="V5799">
        <v>17.3800666666667</v>
      </c>
      <c r="W5799">
        <v>0</v>
      </c>
      <c r="X5799">
        <v>4.6497517631892098</v>
      </c>
      <c r="Y5799">
        <v>1.5878563013452299E-3</v>
      </c>
      <c r="Z5799">
        <v>7.0294423387666895E-4</v>
      </c>
      <c r="AA5799">
        <v>0</v>
      </c>
      <c r="AB5799">
        <f>(Raw_savings[[#This Row],[PreWBthm]]-Raw_savings[[#This Row],[MsrWBthm]])/Raw_savings[[#This Row],[NumUnit]]/10^5</f>
        <v>0</v>
      </c>
      <c r="AC5799">
        <f>Raw_savings[[#This Row],[APreWBkWh]]*Raw_savings[[#This Row],[BldgWts]]</f>
        <v>29.814208305569217</v>
      </c>
      <c r="AD5799" t="s">
        <v>72</v>
      </c>
    </row>
    <row r="5800" spans="1:30" hidden="1" x14ac:dyDescent="0.25">
      <c r="A5800" t="s">
        <v>73</v>
      </c>
      <c r="B5800" t="s">
        <v>69</v>
      </c>
      <c r="C5800" t="s">
        <v>70</v>
      </c>
      <c r="D5800" s="1">
        <v>43622.936018518521</v>
      </c>
      <c r="E5800" t="s">
        <v>71</v>
      </c>
      <c r="F5800" t="s">
        <v>23</v>
      </c>
      <c r="G5800">
        <v>1996</v>
      </c>
      <c r="H5800" t="str">
        <f>VLOOKUP(Raw_savings[[#This Row],[BldgVint]],DEER2020wts!$I$6:$J$15,2,FALSE)</f>
        <v>Old</v>
      </c>
      <c r="I5800" t="s">
        <v>8</v>
      </c>
      <c r="J5800" t="s">
        <v>31</v>
      </c>
      <c r="K5800">
        <f>SUMIFS(raw_wts[wt_vint],raw_wts[bldgtype],Raw_savings[[#This Row],[BldgType]],raw_wts[bldgvint],Raw_savings[[#This Row],[BldgVint]],raw_wts[bldgloc],Raw_savings[[#This Row],[BldgLoc]])</f>
        <v>4.7969999999999997</v>
      </c>
      <c r="L5800" t="s">
        <v>32</v>
      </c>
      <c r="M5800">
        <v>43.322222333333301</v>
      </c>
      <c r="N5800">
        <v>10000.08</v>
      </c>
      <c r="O5800" t="s">
        <v>7</v>
      </c>
      <c r="P5800">
        <v>90604.9</v>
      </c>
      <c r="Q5800">
        <v>35.863888888888901</v>
      </c>
      <c r="R5800">
        <v>15.8851333333333</v>
      </c>
      <c r="S5800">
        <v>0</v>
      </c>
      <c r="T5800">
        <v>90396.69</v>
      </c>
      <c r="U5800">
        <v>35.796999999999997</v>
      </c>
      <c r="V5800">
        <v>15.8578666666667</v>
      </c>
      <c r="W5800">
        <v>0</v>
      </c>
      <c r="X5800">
        <v>4.8060784693353398</v>
      </c>
      <c r="Y5800">
        <v>1.5439856333831501E-3</v>
      </c>
      <c r="Z5800">
        <v>6.2939215021958698E-4</v>
      </c>
      <c r="AA5800">
        <v>0</v>
      </c>
      <c r="AB5800">
        <f>(Raw_savings[[#This Row],[PreWBthm]]-Raw_savings[[#This Row],[MsrWBthm]])/Raw_savings[[#This Row],[NumUnit]]/10^5</f>
        <v>0</v>
      </c>
      <c r="AC5800">
        <f>Raw_savings[[#This Row],[APreWBkWh]]*Raw_savings[[#This Row],[BldgWts]]</f>
        <v>23.054758417401622</v>
      </c>
      <c r="AD5800" t="s">
        <v>72</v>
      </c>
    </row>
    <row r="5801" spans="1:30" hidden="1" x14ac:dyDescent="0.25">
      <c r="A5801" t="s">
        <v>73</v>
      </c>
      <c r="B5801" t="s">
        <v>69</v>
      </c>
      <c r="C5801" t="s">
        <v>70</v>
      </c>
      <c r="D5801" s="1">
        <v>43622.936018518521</v>
      </c>
      <c r="E5801" t="s">
        <v>71</v>
      </c>
      <c r="F5801" t="s">
        <v>23</v>
      </c>
      <c r="G5801">
        <v>1996</v>
      </c>
      <c r="H5801" t="str">
        <f>VLOOKUP(Raw_savings[[#This Row],[BldgVint]],DEER2020wts!$I$6:$J$15,2,FALSE)</f>
        <v>Old</v>
      </c>
      <c r="I5801" t="s">
        <v>36</v>
      </c>
      <c r="J5801" t="s">
        <v>31</v>
      </c>
      <c r="K5801">
        <f>SUMIFS(raw_wts[wt_vint],raw_wts[bldgtype],Raw_savings[[#This Row],[BldgType]],raw_wts[bldgvint],Raw_savings[[#This Row],[BldgVint]],raw_wts[bldgloc],Raw_savings[[#This Row],[BldgLoc]])</f>
        <v>7.9789999999999992</v>
      </c>
      <c r="L5801" t="s">
        <v>32</v>
      </c>
      <c r="M5801">
        <v>38.781154999999998</v>
      </c>
      <c r="N5801">
        <v>10000.08</v>
      </c>
      <c r="O5801" t="s">
        <v>7</v>
      </c>
      <c r="P5801">
        <v>97083.34</v>
      </c>
      <c r="Q5801">
        <v>41.681555555555597</v>
      </c>
      <c r="R5801">
        <v>17.438199999999998</v>
      </c>
      <c r="S5801">
        <v>0</v>
      </c>
      <c r="T5801">
        <v>96886.59</v>
      </c>
      <c r="U5801">
        <v>41.603444444444399</v>
      </c>
      <c r="V5801">
        <v>17.409800000000001</v>
      </c>
      <c r="W5801">
        <v>0</v>
      </c>
      <c r="X5801">
        <v>5.0733403891658204</v>
      </c>
      <c r="Y5801">
        <v>2.01415123172874E-3</v>
      </c>
      <c r="Z5801">
        <v>7.3231444499261998E-4</v>
      </c>
      <c r="AA5801">
        <v>0</v>
      </c>
      <c r="AB5801">
        <f>(Raw_savings[[#This Row],[PreWBthm]]-Raw_savings[[#This Row],[MsrWBthm]])/Raw_savings[[#This Row],[NumUnit]]/10^5</f>
        <v>0</v>
      </c>
      <c r="AC5801">
        <f>Raw_savings[[#This Row],[APreWBkWh]]*Raw_savings[[#This Row],[BldgWts]]</f>
        <v>40.480182965154079</v>
      </c>
      <c r="AD5801" t="s">
        <v>72</v>
      </c>
    </row>
    <row r="5802" spans="1:30" hidden="1" x14ac:dyDescent="0.25">
      <c r="A5802" t="s">
        <v>73</v>
      </c>
      <c r="B5802" t="s">
        <v>69</v>
      </c>
      <c r="C5802" t="s">
        <v>70</v>
      </c>
      <c r="D5802" s="1">
        <v>43622.936018518521</v>
      </c>
      <c r="E5802" t="s">
        <v>71</v>
      </c>
      <c r="F5802" t="s">
        <v>23</v>
      </c>
      <c r="G5802">
        <v>1996</v>
      </c>
      <c r="H5802" t="str">
        <f>VLOOKUP(Raw_savings[[#This Row],[BldgVint]],DEER2020wts!$I$6:$J$15,2,FALSE)</f>
        <v>Old</v>
      </c>
      <c r="I5802" t="s">
        <v>39</v>
      </c>
      <c r="J5802" t="s">
        <v>31</v>
      </c>
      <c r="K5802">
        <f>SUMIFS(raw_wts[wt_vint],raw_wts[bldgtype],Raw_savings[[#This Row],[BldgType]],raw_wts[bldgvint],Raw_savings[[#This Row],[BldgVint]],raw_wts[bldgloc],Raw_savings[[#This Row],[BldgLoc]])</f>
        <v>6.9209999999999994</v>
      </c>
      <c r="L5802" t="s">
        <v>32</v>
      </c>
      <c r="M5802">
        <v>44.969985416666702</v>
      </c>
      <c r="N5802">
        <v>10000.08</v>
      </c>
      <c r="O5802" t="s">
        <v>7</v>
      </c>
      <c r="P5802">
        <v>100649.1</v>
      </c>
      <c r="Q5802">
        <v>49.789555555555602</v>
      </c>
      <c r="R5802">
        <v>22.094200000000001</v>
      </c>
      <c r="S5802">
        <v>0</v>
      </c>
      <c r="T5802">
        <v>100437.4</v>
      </c>
      <c r="U5802">
        <v>49.688222222222201</v>
      </c>
      <c r="V5802">
        <v>22.0529333333333</v>
      </c>
      <c r="W5802">
        <v>0</v>
      </c>
      <c r="X5802">
        <v>4.70758435962383</v>
      </c>
      <c r="Y5802">
        <v>2.2533548186515601E-3</v>
      </c>
      <c r="Z5802">
        <v>9.1764910049043898E-4</v>
      </c>
      <c r="AA5802">
        <v>0</v>
      </c>
      <c r="AB5802">
        <f>(Raw_savings[[#This Row],[PreWBthm]]-Raw_savings[[#This Row],[MsrWBthm]])/Raw_savings[[#This Row],[NumUnit]]/10^5</f>
        <v>0</v>
      </c>
      <c r="AC5802">
        <f>Raw_savings[[#This Row],[APreWBkWh]]*Raw_savings[[#This Row],[BldgWts]]</f>
        <v>32.581191352956523</v>
      </c>
      <c r="AD5802" t="s">
        <v>72</v>
      </c>
    </row>
    <row r="5803" spans="1:30" hidden="1" x14ac:dyDescent="0.25">
      <c r="A5803" t="s">
        <v>73</v>
      </c>
      <c r="B5803" t="s">
        <v>69</v>
      </c>
      <c r="C5803" t="s">
        <v>70</v>
      </c>
      <c r="D5803" s="1">
        <v>43622.936018518521</v>
      </c>
      <c r="E5803" t="s">
        <v>71</v>
      </c>
      <c r="F5803" t="s">
        <v>23</v>
      </c>
      <c r="G5803">
        <v>1996</v>
      </c>
      <c r="H5803" t="str">
        <f>VLOOKUP(Raw_savings[[#This Row],[BldgVint]],DEER2020wts!$I$6:$J$15,2,FALSE)</f>
        <v>Old</v>
      </c>
      <c r="I5803" t="s">
        <v>41</v>
      </c>
      <c r="J5803" t="s">
        <v>31</v>
      </c>
      <c r="K5803">
        <f>SUMIFS(raw_wts[wt_vint],raw_wts[bldgtype],Raw_savings[[#This Row],[BldgType]],raw_wts[bldgvint],Raw_savings[[#This Row],[BldgVint]],raw_wts[bldgloc],Raw_savings[[#This Row],[BldgLoc]])</f>
        <v>9.3659999999999997</v>
      </c>
      <c r="L5803" t="s">
        <v>32</v>
      </c>
      <c r="M5803">
        <v>42.8633554166667</v>
      </c>
      <c r="N5803">
        <v>10000.08</v>
      </c>
      <c r="O5803" t="s">
        <v>7</v>
      </c>
      <c r="P5803">
        <v>103228.7</v>
      </c>
      <c r="Q5803">
        <v>52.1323333333333</v>
      </c>
      <c r="R5803">
        <v>22.581399999999999</v>
      </c>
      <c r="S5803">
        <v>0</v>
      </c>
      <c r="T5803">
        <v>103015</v>
      </c>
      <c r="U5803">
        <v>52.0258888888889</v>
      </c>
      <c r="V5803">
        <v>22.535866666666699</v>
      </c>
      <c r="W5803">
        <v>0</v>
      </c>
      <c r="X5803">
        <v>4.9856106206025901</v>
      </c>
      <c r="Y5803">
        <v>2.4833437188879698E-3</v>
      </c>
      <c r="Z5803">
        <v>1.0622904551151099E-3</v>
      </c>
      <c r="AA5803">
        <v>0</v>
      </c>
      <c r="AB5803">
        <f>(Raw_savings[[#This Row],[PreWBthm]]-Raw_savings[[#This Row],[MsrWBthm]])/Raw_savings[[#This Row],[NumUnit]]/10^5</f>
        <v>0</v>
      </c>
      <c r="AC5803">
        <f>Raw_savings[[#This Row],[APreWBkWh]]*Raw_savings[[#This Row],[BldgWts]]</f>
        <v>46.695229072563855</v>
      </c>
      <c r="AD5803" t="s">
        <v>72</v>
      </c>
    </row>
    <row r="5804" spans="1:30" hidden="1" x14ac:dyDescent="0.25">
      <c r="A5804" t="s">
        <v>73</v>
      </c>
      <c r="B5804" t="s">
        <v>69</v>
      </c>
      <c r="C5804" t="s">
        <v>70</v>
      </c>
      <c r="D5804" s="1">
        <v>43622.936018518521</v>
      </c>
      <c r="E5804" t="s">
        <v>71</v>
      </c>
      <c r="F5804" t="s">
        <v>23</v>
      </c>
      <c r="G5804">
        <v>1996</v>
      </c>
      <c r="H5804" t="str">
        <f>VLOOKUP(Raw_savings[[#This Row],[BldgVint]],DEER2020wts!$I$6:$J$15,2,FALSE)</f>
        <v>Old</v>
      </c>
      <c r="I5804" t="s">
        <v>44</v>
      </c>
      <c r="J5804" t="s">
        <v>31</v>
      </c>
      <c r="K5804">
        <f>SUMIFS(raw_wts[wt_vint],raw_wts[bldgtype],Raw_savings[[#This Row],[BldgType]],raw_wts[bldgvint],Raw_savings[[#This Row],[BldgVint]],raw_wts[bldgloc],Raw_savings[[#This Row],[BldgLoc]])</f>
        <v>1.0900000000000001</v>
      </c>
      <c r="L5804" t="s">
        <v>32</v>
      </c>
      <c r="M5804">
        <v>41.649978416666698</v>
      </c>
      <c r="N5804">
        <v>10000.08</v>
      </c>
      <c r="O5804" t="s">
        <v>7</v>
      </c>
      <c r="P5804">
        <v>103995.6</v>
      </c>
      <c r="Q5804">
        <v>45.642000000000003</v>
      </c>
      <c r="R5804">
        <v>24.243733333333299</v>
      </c>
      <c r="S5804">
        <v>0</v>
      </c>
      <c r="T5804">
        <v>103794</v>
      </c>
      <c r="U5804">
        <v>45.561999999999998</v>
      </c>
      <c r="V5804">
        <v>24.2014</v>
      </c>
      <c r="W5804">
        <v>0</v>
      </c>
      <c r="X5804">
        <v>4.8403386427526502</v>
      </c>
      <c r="Y5804">
        <v>1.9207693026797E-3</v>
      </c>
      <c r="Z5804">
        <v>1.0164070893346499E-3</v>
      </c>
      <c r="AA5804">
        <v>0</v>
      </c>
      <c r="AB5804">
        <f>(Raw_savings[[#This Row],[PreWBthm]]-Raw_savings[[#This Row],[MsrWBthm]])/Raw_savings[[#This Row],[NumUnit]]/10^5</f>
        <v>0</v>
      </c>
      <c r="AC5804">
        <f>Raw_savings[[#This Row],[APreWBkWh]]*Raw_savings[[#This Row],[BldgWts]]</f>
        <v>5.2759691206003891</v>
      </c>
      <c r="AD5804" t="s">
        <v>72</v>
      </c>
    </row>
    <row r="5805" spans="1:30" hidden="1" x14ac:dyDescent="0.25">
      <c r="A5805" t="s">
        <v>73</v>
      </c>
      <c r="B5805" t="s">
        <v>69</v>
      </c>
      <c r="C5805" t="s">
        <v>70</v>
      </c>
      <c r="D5805" s="1">
        <v>43622.936018518521</v>
      </c>
      <c r="E5805" t="s">
        <v>71</v>
      </c>
      <c r="F5805" t="s">
        <v>23</v>
      </c>
      <c r="G5805">
        <v>1996</v>
      </c>
      <c r="H5805" t="str">
        <f>VLOOKUP(Raw_savings[[#This Row],[BldgVint]],DEER2020wts!$I$6:$J$15,2,FALSE)</f>
        <v>Old</v>
      </c>
      <c r="I5805" t="s">
        <v>46</v>
      </c>
      <c r="J5805" t="s">
        <v>31</v>
      </c>
      <c r="K5805">
        <f>SUMIFS(raw_wts[wt_vint],raw_wts[bldgtype],Raw_savings[[#This Row],[BldgType]],raw_wts[bldgvint],Raw_savings[[#This Row],[BldgVint]],raw_wts[bldgloc],Raw_savings[[#This Row],[BldgLoc]])</f>
        <v>4.4349999999999996</v>
      </c>
      <c r="L5805" t="s">
        <v>32</v>
      </c>
      <c r="M5805">
        <v>38.775129083333297</v>
      </c>
      <c r="N5805">
        <v>10000.08</v>
      </c>
      <c r="O5805" t="s">
        <v>7</v>
      </c>
      <c r="P5805">
        <v>97942.24</v>
      </c>
      <c r="Q5805">
        <v>43.449444444444502</v>
      </c>
      <c r="R5805">
        <v>21.9758666666667</v>
      </c>
      <c r="S5805">
        <v>0</v>
      </c>
      <c r="T5805">
        <v>97757.17</v>
      </c>
      <c r="U5805">
        <v>43.364888888888899</v>
      </c>
      <c r="V5805">
        <v>21.936199999999999</v>
      </c>
      <c r="W5805">
        <v>0</v>
      </c>
      <c r="X5805">
        <v>4.7729048071578299</v>
      </c>
      <c r="Y5805">
        <v>2.1806647083969402E-3</v>
      </c>
      <c r="Z5805">
        <v>1.02299251103509E-3</v>
      </c>
      <c r="AA5805">
        <v>0</v>
      </c>
      <c r="AB5805">
        <f>(Raw_savings[[#This Row],[PreWBthm]]-Raw_savings[[#This Row],[MsrWBthm]])/Raw_savings[[#This Row],[NumUnit]]/10^5</f>
        <v>0</v>
      </c>
      <c r="AC5805">
        <f>Raw_savings[[#This Row],[APreWBkWh]]*Raw_savings[[#This Row],[BldgWts]]</f>
        <v>21.167832819744973</v>
      </c>
      <c r="AD5805" t="s">
        <v>72</v>
      </c>
    </row>
    <row r="5806" spans="1:30" hidden="1" x14ac:dyDescent="0.25">
      <c r="A5806" t="s">
        <v>73</v>
      </c>
      <c r="B5806" t="s">
        <v>69</v>
      </c>
      <c r="C5806" t="s">
        <v>70</v>
      </c>
      <c r="D5806" s="1">
        <v>43622.936018518521</v>
      </c>
      <c r="E5806" t="s">
        <v>71</v>
      </c>
      <c r="F5806" t="s">
        <v>23</v>
      </c>
      <c r="G5806">
        <v>1996</v>
      </c>
      <c r="H5806" t="str">
        <f>VLOOKUP(Raw_savings[[#This Row],[BldgVint]],DEER2020wts!$I$6:$J$15,2,FALSE)</f>
        <v>Old</v>
      </c>
      <c r="I5806" t="s">
        <v>9</v>
      </c>
      <c r="J5806" t="s">
        <v>31</v>
      </c>
      <c r="K5806">
        <f>SUMIFS(raw_wts[wt_vint],raw_wts[bldgtype],Raw_savings[[#This Row],[BldgType]],raw_wts[bldgvint],Raw_savings[[#This Row],[BldgVint]],raw_wts[bldgloc],Raw_savings[[#This Row],[BldgLoc]])</f>
        <v>5.3940000000000001</v>
      </c>
      <c r="L5806" t="s">
        <v>32</v>
      </c>
      <c r="M5806">
        <v>42.296557166666702</v>
      </c>
      <c r="N5806">
        <v>10000.08</v>
      </c>
      <c r="O5806" t="s">
        <v>7</v>
      </c>
      <c r="P5806">
        <v>104428.9</v>
      </c>
      <c r="Q5806">
        <v>44.381333333333302</v>
      </c>
      <c r="R5806">
        <v>21.682466666666699</v>
      </c>
      <c r="S5806">
        <v>0</v>
      </c>
      <c r="T5806">
        <v>104220.4</v>
      </c>
      <c r="U5806">
        <v>44.3</v>
      </c>
      <c r="V5806">
        <v>21.644466666666698</v>
      </c>
      <c r="W5806">
        <v>0</v>
      </c>
      <c r="X5806">
        <v>4.9294792287329701</v>
      </c>
      <c r="Y5806">
        <v>1.9229303466200499E-3</v>
      </c>
      <c r="Z5806">
        <v>8.9841827669953904E-4</v>
      </c>
      <c r="AA5806">
        <v>0</v>
      </c>
      <c r="AB5806">
        <f>(Raw_savings[[#This Row],[PreWBthm]]-Raw_savings[[#This Row],[MsrWBthm]])/Raw_savings[[#This Row],[NumUnit]]/10^5</f>
        <v>0</v>
      </c>
      <c r="AC5806">
        <f>Raw_savings[[#This Row],[APreWBkWh]]*Raw_savings[[#This Row],[BldgWts]]</f>
        <v>26.589610959785642</v>
      </c>
      <c r="AD5806" t="s">
        <v>72</v>
      </c>
    </row>
    <row r="5807" spans="1:30" hidden="1" x14ac:dyDescent="0.25">
      <c r="A5807" t="s">
        <v>73</v>
      </c>
      <c r="B5807" t="s">
        <v>69</v>
      </c>
      <c r="C5807" t="s">
        <v>70</v>
      </c>
      <c r="D5807" s="1">
        <v>43622.936018518521</v>
      </c>
      <c r="E5807" t="s">
        <v>71</v>
      </c>
      <c r="F5807" t="s">
        <v>23</v>
      </c>
      <c r="G5807">
        <v>1996</v>
      </c>
      <c r="H5807" t="str">
        <f>VLOOKUP(Raw_savings[[#This Row],[BldgVint]],DEER2020wts!$I$6:$J$15,2,FALSE)</f>
        <v>Old</v>
      </c>
      <c r="I5807" t="s">
        <v>37</v>
      </c>
      <c r="J5807" t="s">
        <v>31</v>
      </c>
      <c r="K5807">
        <f>SUMIFS(raw_wts[wt_vint],raw_wts[bldgtype],Raw_savings[[#This Row],[BldgType]],raw_wts[bldgvint],Raw_savings[[#This Row],[BldgVint]],raw_wts[bldgloc],Raw_savings[[#This Row],[BldgLoc]])</f>
        <v>1.1559999999999999</v>
      </c>
      <c r="L5807" t="s">
        <v>32</v>
      </c>
      <c r="M5807">
        <v>41.931318333333301</v>
      </c>
      <c r="N5807">
        <v>10000.08</v>
      </c>
      <c r="O5807" t="s">
        <v>7</v>
      </c>
      <c r="P5807">
        <v>104614.8</v>
      </c>
      <c r="Q5807">
        <v>44.9727777777778</v>
      </c>
      <c r="R5807">
        <v>20.781933333333299</v>
      </c>
      <c r="S5807">
        <v>0</v>
      </c>
      <c r="T5807">
        <v>104409.8</v>
      </c>
      <c r="U5807">
        <v>44.892000000000003</v>
      </c>
      <c r="V5807">
        <v>20.746600000000001</v>
      </c>
      <c r="W5807">
        <v>0</v>
      </c>
      <c r="X5807">
        <v>4.8889471676123097</v>
      </c>
      <c r="Y5807">
        <v>1.9264306725496299E-3</v>
      </c>
      <c r="Z5807">
        <v>8.4264780449913004E-4</v>
      </c>
      <c r="AA5807">
        <v>0</v>
      </c>
      <c r="AB5807">
        <f>(Raw_savings[[#This Row],[PreWBthm]]-Raw_savings[[#This Row],[MsrWBthm]])/Raw_savings[[#This Row],[NumUnit]]/10^5</f>
        <v>0</v>
      </c>
      <c r="AC5807">
        <f>Raw_savings[[#This Row],[APreWBkWh]]*Raw_savings[[#This Row],[BldgWts]]</f>
        <v>5.6516229257598294</v>
      </c>
      <c r="AD5807" t="s">
        <v>72</v>
      </c>
    </row>
    <row r="5808" spans="1:30" hidden="1" x14ac:dyDescent="0.25">
      <c r="A5808" t="s">
        <v>73</v>
      </c>
      <c r="B5808" t="s">
        <v>69</v>
      </c>
      <c r="C5808" t="s">
        <v>70</v>
      </c>
      <c r="D5808" s="1">
        <v>43622.936018518521</v>
      </c>
      <c r="E5808" t="s">
        <v>71</v>
      </c>
      <c r="F5808" t="s">
        <v>23</v>
      </c>
      <c r="G5808">
        <v>1996</v>
      </c>
      <c r="H5808" t="str">
        <f>VLOOKUP(Raw_savings[[#This Row],[BldgVint]],DEER2020wts!$I$6:$J$15,2,FALSE)</f>
        <v>Old</v>
      </c>
      <c r="I5808" t="s">
        <v>34</v>
      </c>
      <c r="J5808" t="s">
        <v>31</v>
      </c>
      <c r="K5808">
        <f>SUMIFS(raw_wts[wt_vint],raw_wts[bldgtype],Raw_savings[[#This Row],[BldgType]],raw_wts[bldgvint],Raw_savings[[#This Row],[BldgVint]],raw_wts[bldgloc],Raw_savings[[#This Row],[BldgLoc]])</f>
        <v>2.2759999999999998</v>
      </c>
      <c r="L5808" t="s">
        <v>32</v>
      </c>
      <c r="M5808">
        <v>50.425694999999997</v>
      </c>
      <c r="N5808">
        <v>10000.08</v>
      </c>
      <c r="O5808" t="s">
        <v>7</v>
      </c>
      <c r="P5808">
        <v>123837.8</v>
      </c>
      <c r="Q5808">
        <v>50.913777777777803</v>
      </c>
      <c r="R5808">
        <v>24.447466666666699</v>
      </c>
      <c r="S5808">
        <v>0</v>
      </c>
      <c r="T5808">
        <v>123554.9</v>
      </c>
      <c r="U5808">
        <v>50.818444444444403</v>
      </c>
      <c r="V5808">
        <v>24.4042666666667</v>
      </c>
      <c r="W5808">
        <v>0</v>
      </c>
      <c r="X5808">
        <v>5.6102350200628601</v>
      </c>
      <c r="Y5808">
        <v>1.89057053816159E-3</v>
      </c>
      <c r="Z5808">
        <v>8.5670609002015295E-4</v>
      </c>
      <c r="AA5808">
        <v>0</v>
      </c>
      <c r="AB5808">
        <f>(Raw_savings[[#This Row],[PreWBthm]]-Raw_savings[[#This Row],[MsrWBthm]])/Raw_savings[[#This Row],[NumUnit]]/10^5</f>
        <v>0</v>
      </c>
      <c r="AC5808">
        <f>Raw_savings[[#This Row],[APreWBkWh]]*Raw_savings[[#This Row],[BldgWts]]</f>
        <v>12.768894905663069</v>
      </c>
      <c r="AD5808" t="s">
        <v>72</v>
      </c>
    </row>
    <row r="5809" spans="1:30" hidden="1" x14ac:dyDescent="0.25">
      <c r="A5809" t="s">
        <v>73</v>
      </c>
      <c r="B5809" t="s">
        <v>69</v>
      </c>
      <c r="C5809" t="s">
        <v>70</v>
      </c>
      <c r="D5809" s="1">
        <v>43622.936018518521</v>
      </c>
      <c r="E5809" t="s">
        <v>71</v>
      </c>
      <c r="F5809" t="s">
        <v>23</v>
      </c>
      <c r="G5809">
        <v>1996</v>
      </c>
      <c r="H5809" t="str">
        <f>VLOOKUP(Raw_savings[[#This Row],[BldgVint]],DEER2020wts!$I$6:$J$15,2,FALSE)</f>
        <v>Old</v>
      </c>
      <c r="I5809" t="s">
        <v>42</v>
      </c>
      <c r="J5809" t="s">
        <v>31</v>
      </c>
      <c r="K5809">
        <f>SUMIFS(raw_wts[wt_vint],raw_wts[bldgtype],Raw_savings[[#This Row],[BldgType]],raw_wts[bldgvint],Raw_savings[[#This Row],[BldgVint]],raw_wts[bldgloc],Raw_savings[[#This Row],[BldgLoc]])</f>
        <v>0.78699999999999992</v>
      </c>
      <c r="L5809" t="s">
        <v>32</v>
      </c>
      <c r="M5809">
        <v>41.089280000000002</v>
      </c>
      <c r="N5809">
        <v>10000.08</v>
      </c>
      <c r="O5809" t="s">
        <v>7</v>
      </c>
      <c r="P5809">
        <v>100117.7</v>
      </c>
      <c r="Q5809">
        <v>34.154444444444401</v>
      </c>
      <c r="R5809">
        <v>16.8913333333333</v>
      </c>
      <c r="S5809">
        <v>0</v>
      </c>
      <c r="T5809">
        <v>99939.98</v>
      </c>
      <c r="U5809">
        <v>34.093666666666699</v>
      </c>
      <c r="V5809">
        <v>16.862066666666699</v>
      </c>
      <c r="W5809">
        <v>0</v>
      </c>
      <c r="X5809">
        <v>4.3252157253668404</v>
      </c>
      <c r="Y5809">
        <v>1.4791638543624999E-3</v>
      </c>
      <c r="Z5809">
        <v>7.1227012657960399E-4</v>
      </c>
      <c r="AA5809">
        <v>0</v>
      </c>
      <c r="AB5809">
        <f>(Raw_savings[[#This Row],[PreWBthm]]-Raw_savings[[#This Row],[MsrWBthm]])/Raw_savings[[#This Row],[NumUnit]]/10^5</f>
        <v>0</v>
      </c>
      <c r="AC5809">
        <f>Raw_savings[[#This Row],[APreWBkWh]]*Raw_savings[[#This Row],[BldgWts]]</f>
        <v>3.4039447758637031</v>
      </c>
      <c r="AD5809" t="s">
        <v>72</v>
      </c>
    </row>
    <row r="5810" spans="1:30" hidden="1" x14ac:dyDescent="0.25">
      <c r="A5810" t="s">
        <v>73</v>
      </c>
      <c r="B5810" t="s">
        <v>69</v>
      </c>
      <c r="C5810" t="s">
        <v>70</v>
      </c>
      <c r="D5810" s="1">
        <v>43622.936018518521</v>
      </c>
      <c r="E5810" t="s">
        <v>71</v>
      </c>
      <c r="F5810" t="s">
        <v>23</v>
      </c>
      <c r="G5810">
        <v>2003</v>
      </c>
      <c r="H5810" t="str">
        <f>VLOOKUP(Raw_savings[[#This Row],[BldgVint]],DEER2020wts!$I$6:$J$15,2,FALSE)</f>
        <v>Ex</v>
      </c>
      <c r="I5810" t="s">
        <v>5</v>
      </c>
      <c r="J5810" t="s">
        <v>31</v>
      </c>
      <c r="K5810">
        <f>SUMIFS(raw_wts[wt_vint],raw_wts[bldgtype],Raw_savings[[#This Row],[BldgType]],raw_wts[bldgvint],Raw_savings[[#This Row],[BldgVint]],raw_wts[bldgloc],Raw_savings[[#This Row],[BldgLoc]])</f>
        <v>0.13200000000000001</v>
      </c>
      <c r="L5810" t="s">
        <v>32</v>
      </c>
      <c r="M5810">
        <v>29.9082024166667</v>
      </c>
      <c r="N5810">
        <v>10000.08</v>
      </c>
      <c r="O5810" t="s">
        <v>7</v>
      </c>
      <c r="P5810">
        <v>78994.44</v>
      </c>
      <c r="Q5810">
        <v>23.564</v>
      </c>
      <c r="R5810">
        <v>10.9706666666667</v>
      </c>
      <c r="S5810">
        <v>0</v>
      </c>
      <c r="T5810">
        <v>78886.880000000005</v>
      </c>
      <c r="U5810">
        <v>23.513999999999999</v>
      </c>
      <c r="V5810">
        <v>10.952</v>
      </c>
      <c r="W5810">
        <v>0</v>
      </c>
      <c r="X5810">
        <v>3.59633783741074</v>
      </c>
      <c r="Y5810">
        <v>1.6717821854830401E-3</v>
      </c>
      <c r="Z5810">
        <v>6.2413201591366601E-4</v>
      </c>
      <c r="AA5810">
        <v>0</v>
      </c>
      <c r="AB5810">
        <f>(Raw_savings[[#This Row],[PreWBthm]]-Raw_savings[[#This Row],[MsrWBthm]])/Raw_savings[[#This Row],[NumUnit]]/10^5</f>
        <v>0</v>
      </c>
      <c r="AC5810">
        <f>Raw_savings[[#This Row],[APreWBkWh]]*Raw_savings[[#This Row],[BldgWts]]</f>
        <v>0.47471659453821768</v>
      </c>
      <c r="AD5810" t="s">
        <v>72</v>
      </c>
    </row>
    <row r="5811" spans="1:30" hidden="1" x14ac:dyDescent="0.25">
      <c r="A5811" t="s">
        <v>73</v>
      </c>
      <c r="B5811" t="s">
        <v>69</v>
      </c>
      <c r="C5811" t="s">
        <v>70</v>
      </c>
      <c r="D5811" s="1">
        <v>43622.936018518521</v>
      </c>
      <c r="E5811" t="s">
        <v>71</v>
      </c>
      <c r="F5811" t="s">
        <v>23</v>
      </c>
      <c r="G5811">
        <v>2003</v>
      </c>
      <c r="H5811" t="str">
        <f>VLOOKUP(Raw_savings[[#This Row],[BldgVint]],DEER2020wts!$I$6:$J$15,2,FALSE)</f>
        <v>Ex</v>
      </c>
      <c r="I5811" t="s">
        <v>35</v>
      </c>
      <c r="J5811" t="s">
        <v>31</v>
      </c>
      <c r="K5811">
        <f>SUMIFS(raw_wts[wt_vint],raw_wts[bldgtype],Raw_savings[[#This Row],[BldgType]],raw_wts[bldgvint],Raw_savings[[#This Row],[BldgVint]],raw_wts[bldgloc],Raw_savings[[#This Row],[BldgLoc]])</f>
        <v>0.3</v>
      </c>
      <c r="L5811" t="s">
        <v>32</v>
      </c>
      <c r="M5811">
        <v>29.031597416666699</v>
      </c>
      <c r="N5811">
        <v>10000.08</v>
      </c>
      <c r="O5811" t="s">
        <v>7</v>
      </c>
      <c r="P5811">
        <v>85263.47</v>
      </c>
      <c r="Q5811">
        <v>36.929111111111098</v>
      </c>
      <c r="R5811">
        <v>17.023133333333298</v>
      </c>
      <c r="S5811">
        <v>0</v>
      </c>
      <c r="T5811">
        <v>85132.21</v>
      </c>
      <c r="U5811">
        <v>36.866444444444397</v>
      </c>
      <c r="V5811">
        <v>16.997133333333299</v>
      </c>
      <c r="W5811">
        <v>0</v>
      </c>
      <c r="X5811">
        <v>4.5212806624495299</v>
      </c>
      <c r="Y5811">
        <v>2.15856763812414E-3</v>
      </c>
      <c r="Z5811">
        <v>8.9557593496641399E-4</v>
      </c>
      <c r="AA5811">
        <v>0</v>
      </c>
      <c r="AB5811">
        <f>(Raw_savings[[#This Row],[PreWBthm]]-Raw_savings[[#This Row],[MsrWBthm]])/Raw_savings[[#This Row],[NumUnit]]/10^5</f>
        <v>0</v>
      </c>
      <c r="AC5811">
        <f>Raw_savings[[#This Row],[APreWBkWh]]*Raw_savings[[#This Row],[BldgWts]]</f>
        <v>1.3563841987348588</v>
      </c>
      <c r="AD5811" t="s">
        <v>72</v>
      </c>
    </row>
    <row r="5812" spans="1:30" hidden="1" x14ac:dyDescent="0.25">
      <c r="A5812" t="s">
        <v>73</v>
      </c>
      <c r="B5812" t="s">
        <v>69</v>
      </c>
      <c r="C5812" t="s">
        <v>70</v>
      </c>
      <c r="D5812" s="1">
        <v>43622.936018518521</v>
      </c>
      <c r="E5812" t="s">
        <v>71</v>
      </c>
      <c r="F5812" t="s">
        <v>23</v>
      </c>
      <c r="G5812">
        <v>2003</v>
      </c>
      <c r="H5812" t="str">
        <f>VLOOKUP(Raw_savings[[#This Row],[BldgVint]],DEER2020wts!$I$6:$J$15,2,FALSE)</f>
        <v>Ex</v>
      </c>
      <c r="I5812" t="s">
        <v>38</v>
      </c>
      <c r="J5812" t="s">
        <v>31</v>
      </c>
      <c r="K5812">
        <f>SUMIFS(raw_wts[wt_vint],raw_wts[bldgtype],Raw_savings[[#This Row],[BldgType]],raw_wts[bldgvint],Raw_savings[[#This Row],[BldgVint]],raw_wts[bldgloc],Raw_savings[[#This Row],[BldgLoc]])</f>
        <v>1.4830000000000001</v>
      </c>
      <c r="L5812" t="s">
        <v>32</v>
      </c>
      <c r="M5812">
        <v>34.837472583333302</v>
      </c>
      <c r="N5812">
        <v>10000.08</v>
      </c>
      <c r="O5812" t="s">
        <v>7</v>
      </c>
      <c r="P5812">
        <v>81286.73</v>
      </c>
      <c r="Q5812">
        <v>31.164666666666701</v>
      </c>
      <c r="R5812">
        <v>14.1692</v>
      </c>
      <c r="S5812">
        <v>0</v>
      </c>
      <c r="T5812">
        <v>81140.160000000003</v>
      </c>
      <c r="U5812">
        <v>31.110111111111099</v>
      </c>
      <c r="V5812">
        <v>14.147733333333299</v>
      </c>
      <c r="W5812">
        <v>0</v>
      </c>
      <c r="X5812">
        <v>4.2072512479023398</v>
      </c>
      <c r="Y5812">
        <v>1.5660021095116E-3</v>
      </c>
      <c r="Z5812">
        <v>6.1619472007665502E-4</v>
      </c>
      <c r="AA5812">
        <v>0</v>
      </c>
      <c r="AB5812">
        <f>(Raw_savings[[#This Row],[PreWBthm]]-Raw_savings[[#This Row],[MsrWBthm]])/Raw_savings[[#This Row],[NumUnit]]/10^5</f>
        <v>0</v>
      </c>
      <c r="AC5812">
        <f>Raw_savings[[#This Row],[APreWBkWh]]*Raw_savings[[#This Row],[BldgWts]]</f>
        <v>6.2393536006391708</v>
      </c>
      <c r="AD5812" t="s">
        <v>72</v>
      </c>
    </row>
    <row r="5813" spans="1:30" hidden="1" x14ac:dyDescent="0.25">
      <c r="A5813" t="s">
        <v>73</v>
      </c>
      <c r="B5813" t="s">
        <v>69</v>
      </c>
      <c r="C5813" t="s">
        <v>70</v>
      </c>
      <c r="D5813" s="1">
        <v>43622.936018518521</v>
      </c>
      <c r="E5813" t="s">
        <v>71</v>
      </c>
      <c r="F5813" t="s">
        <v>23</v>
      </c>
      <c r="G5813">
        <v>2003</v>
      </c>
      <c r="H5813" t="str">
        <f>VLOOKUP(Raw_savings[[#This Row],[BldgVint]],DEER2020wts!$I$6:$J$15,2,FALSE)</f>
        <v>Ex</v>
      </c>
      <c r="I5813" t="s">
        <v>40</v>
      </c>
      <c r="J5813" t="s">
        <v>31</v>
      </c>
      <c r="K5813">
        <f>SUMIFS(raw_wts[wt_vint],raw_wts[bldgtype],Raw_savings[[#This Row],[BldgType]],raw_wts[bldgvint],Raw_savings[[#This Row],[BldgVint]],raw_wts[bldgloc],Raw_savings[[#This Row],[BldgLoc]])</f>
        <v>1.4610000000000001</v>
      </c>
      <c r="L5813" t="s">
        <v>32</v>
      </c>
      <c r="M5813">
        <v>31.809061499999999</v>
      </c>
      <c r="N5813">
        <v>10000.08</v>
      </c>
      <c r="O5813" t="s">
        <v>7</v>
      </c>
      <c r="P5813">
        <v>87277.81</v>
      </c>
      <c r="Q5813">
        <v>36.826666666666704</v>
      </c>
      <c r="R5813">
        <v>16.425933333333301</v>
      </c>
      <c r="S5813">
        <v>0</v>
      </c>
      <c r="T5813">
        <v>87127.66</v>
      </c>
      <c r="U5813">
        <v>36.7603333333333</v>
      </c>
      <c r="V5813">
        <v>16.3992</v>
      </c>
      <c r="W5813">
        <v>0</v>
      </c>
      <c r="X5813">
        <v>4.7203530352504801</v>
      </c>
      <c r="Y5813">
        <v>2.0853596492731098E-3</v>
      </c>
      <c r="Z5813">
        <v>8.4043137623952303E-4</v>
      </c>
      <c r="AA5813">
        <v>0</v>
      </c>
      <c r="AB5813">
        <f>(Raw_savings[[#This Row],[PreWBthm]]-Raw_savings[[#This Row],[MsrWBthm]])/Raw_savings[[#This Row],[NumUnit]]/10^5</f>
        <v>0</v>
      </c>
      <c r="AC5813">
        <f>Raw_savings[[#This Row],[APreWBkWh]]*Raw_savings[[#This Row],[BldgWts]]</f>
        <v>6.8964357845009516</v>
      </c>
      <c r="AD5813" t="s">
        <v>72</v>
      </c>
    </row>
    <row r="5814" spans="1:30" hidden="1" x14ac:dyDescent="0.25">
      <c r="A5814" t="s">
        <v>73</v>
      </c>
      <c r="B5814" t="s">
        <v>69</v>
      </c>
      <c r="C5814" t="s">
        <v>70</v>
      </c>
      <c r="D5814" s="1">
        <v>43622.936018518521</v>
      </c>
      <c r="E5814" t="s">
        <v>71</v>
      </c>
      <c r="F5814" t="s">
        <v>23</v>
      </c>
      <c r="G5814">
        <v>2003</v>
      </c>
      <c r="H5814" t="str">
        <f>VLOOKUP(Raw_savings[[#This Row],[BldgVint]],DEER2020wts!$I$6:$J$15,2,FALSE)</f>
        <v>Ex</v>
      </c>
      <c r="I5814" t="s">
        <v>43</v>
      </c>
      <c r="J5814" t="s">
        <v>31</v>
      </c>
      <c r="K5814">
        <f>SUMIFS(raw_wts[wt_vint],raw_wts[bldgtype],Raw_savings[[#This Row],[BldgType]],raw_wts[bldgvint],Raw_savings[[#This Row],[BldgVint]],raw_wts[bldgloc],Raw_savings[[#This Row],[BldgLoc]])</f>
        <v>0.129</v>
      </c>
      <c r="L5814" t="s">
        <v>32</v>
      </c>
      <c r="M5814">
        <v>34.365209249999999</v>
      </c>
      <c r="N5814">
        <v>10000.08</v>
      </c>
      <c r="O5814" t="s">
        <v>7</v>
      </c>
      <c r="P5814">
        <v>82174.789999999994</v>
      </c>
      <c r="Q5814">
        <v>28.8781111111111</v>
      </c>
      <c r="R5814">
        <v>12.833933333333301</v>
      </c>
      <c r="S5814">
        <v>0</v>
      </c>
      <c r="T5814">
        <v>82026.210000000006</v>
      </c>
      <c r="U5814">
        <v>28.826444444444402</v>
      </c>
      <c r="V5814">
        <v>12.8129333333333</v>
      </c>
      <c r="W5814">
        <v>0</v>
      </c>
      <c r="X5814">
        <v>4.3235587165815703</v>
      </c>
      <c r="Y5814">
        <v>1.50345852081984E-3</v>
      </c>
      <c r="Z5814">
        <v>6.1108314072026303E-4</v>
      </c>
      <c r="AA5814">
        <v>0</v>
      </c>
      <c r="AB5814">
        <f>(Raw_savings[[#This Row],[PreWBthm]]-Raw_savings[[#This Row],[MsrWBthm]])/Raw_savings[[#This Row],[NumUnit]]/10^5</f>
        <v>0</v>
      </c>
      <c r="AC5814">
        <f>Raw_savings[[#This Row],[APreWBkWh]]*Raw_savings[[#This Row],[BldgWts]]</f>
        <v>0.5577390744390226</v>
      </c>
      <c r="AD5814" t="s">
        <v>72</v>
      </c>
    </row>
    <row r="5815" spans="1:30" hidden="1" x14ac:dyDescent="0.25">
      <c r="A5815" t="s">
        <v>73</v>
      </c>
      <c r="B5815" t="s">
        <v>69</v>
      </c>
      <c r="C5815" t="s">
        <v>70</v>
      </c>
      <c r="D5815" s="1">
        <v>43622.936018518521</v>
      </c>
      <c r="E5815" t="s">
        <v>71</v>
      </c>
      <c r="F5815" t="s">
        <v>23</v>
      </c>
      <c r="G5815">
        <v>2003</v>
      </c>
      <c r="H5815" t="str">
        <f>VLOOKUP(Raw_savings[[#This Row],[BldgVint]],DEER2020wts!$I$6:$J$15,2,FALSE)</f>
        <v>Ex</v>
      </c>
      <c r="I5815" t="s">
        <v>45</v>
      </c>
      <c r="J5815" t="s">
        <v>31</v>
      </c>
      <c r="K5815">
        <f>SUMIFS(raw_wts[wt_vint],raw_wts[bldgtype],Raw_savings[[#This Row],[BldgType]],raw_wts[bldgvint],Raw_savings[[#This Row],[BldgVint]],raw_wts[bldgloc],Raw_savings[[#This Row],[BldgLoc]])</f>
        <v>2.6240000000000001</v>
      </c>
      <c r="L5815" t="s">
        <v>32</v>
      </c>
      <c r="M5815">
        <v>36.649764666666698</v>
      </c>
      <c r="N5815">
        <v>10000.08</v>
      </c>
      <c r="O5815" t="s">
        <v>7</v>
      </c>
      <c r="P5815">
        <v>87167.92</v>
      </c>
      <c r="Q5815">
        <v>34.231666666666698</v>
      </c>
      <c r="R5815">
        <v>15.3165333333333</v>
      </c>
      <c r="S5815">
        <v>0</v>
      </c>
      <c r="T5815">
        <v>87000.9</v>
      </c>
      <c r="U5815">
        <v>34.172333333333299</v>
      </c>
      <c r="V5815">
        <v>15.2926</v>
      </c>
      <c r="W5815">
        <v>0</v>
      </c>
      <c r="X5815">
        <v>4.55719160870657</v>
      </c>
      <c r="Y5815">
        <v>1.618928085159E-3</v>
      </c>
      <c r="Z5815">
        <v>6.5302829502485703E-4</v>
      </c>
      <c r="AA5815">
        <v>0</v>
      </c>
      <c r="AB5815">
        <f>(Raw_savings[[#This Row],[PreWBthm]]-Raw_savings[[#This Row],[MsrWBthm]])/Raw_savings[[#This Row],[NumUnit]]/10^5</f>
        <v>0</v>
      </c>
      <c r="AC5815">
        <f>Raw_savings[[#This Row],[APreWBkWh]]*Raw_savings[[#This Row],[BldgWts]]</f>
        <v>11.95807078124604</v>
      </c>
      <c r="AD5815" t="s">
        <v>72</v>
      </c>
    </row>
    <row r="5816" spans="1:30" hidden="1" x14ac:dyDescent="0.25">
      <c r="A5816" t="s">
        <v>73</v>
      </c>
      <c r="B5816" t="s">
        <v>69</v>
      </c>
      <c r="C5816" t="s">
        <v>70</v>
      </c>
      <c r="D5816" s="1">
        <v>43622.936018518521</v>
      </c>
      <c r="E5816" t="s">
        <v>71</v>
      </c>
      <c r="F5816" t="s">
        <v>23</v>
      </c>
      <c r="G5816">
        <v>2003</v>
      </c>
      <c r="H5816" t="str">
        <f>VLOOKUP(Raw_savings[[#This Row],[BldgVint]],DEER2020wts!$I$6:$J$15,2,FALSE)</f>
        <v>Ex</v>
      </c>
      <c r="I5816" t="s">
        <v>8</v>
      </c>
      <c r="J5816" t="s">
        <v>31</v>
      </c>
      <c r="K5816">
        <f>SUMIFS(raw_wts[wt_vint],raw_wts[bldgtype],Raw_savings[[#This Row],[BldgType]],raw_wts[bldgvint],Raw_savings[[#This Row],[BldgVint]],raw_wts[bldgloc],Raw_savings[[#This Row],[BldgLoc]])</f>
        <v>2.2639999999999998</v>
      </c>
      <c r="L5816" t="s">
        <v>32</v>
      </c>
      <c r="M5816">
        <v>35.670594916666701</v>
      </c>
      <c r="N5816">
        <v>10000.08</v>
      </c>
      <c r="O5816" t="s">
        <v>7</v>
      </c>
      <c r="P5816">
        <v>83712.53</v>
      </c>
      <c r="Q5816">
        <v>32.246666666666698</v>
      </c>
      <c r="R5816">
        <v>14.248799999999999</v>
      </c>
      <c r="S5816">
        <v>0</v>
      </c>
      <c r="T5816">
        <v>83545.289999999994</v>
      </c>
      <c r="U5816">
        <v>32.191222222222201</v>
      </c>
      <c r="V5816">
        <v>14.227</v>
      </c>
      <c r="W5816">
        <v>0</v>
      </c>
      <c r="X5816">
        <v>4.6884555861966897</v>
      </c>
      <c r="Y5816">
        <v>1.5543459416355601E-3</v>
      </c>
      <c r="Z5816">
        <v>6.1114764278330297E-4</v>
      </c>
      <c r="AA5816">
        <v>0</v>
      </c>
      <c r="AB5816">
        <f>(Raw_savings[[#This Row],[PreWBthm]]-Raw_savings[[#This Row],[MsrWBthm]])/Raw_savings[[#This Row],[NumUnit]]/10^5</f>
        <v>0</v>
      </c>
      <c r="AC5816">
        <f>Raw_savings[[#This Row],[APreWBkWh]]*Raw_savings[[#This Row],[BldgWts]]</f>
        <v>10.614663447149304</v>
      </c>
      <c r="AD5816" t="s">
        <v>72</v>
      </c>
    </row>
    <row r="5817" spans="1:30" hidden="1" x14ac:dyDescent="0.25">
      <c r="A5817" t="s">
        <v>73</v>
      </c>
      <c r="B5817" t="s">
        <v>69</v>
      </c>
      <c r="C5817" t="s">
        <v>70</v>
      </c>
      <c r="D5817" s="1">
        <v>43622.936018518521</v>
      </c>
      <c r="E5817" t="s">
        <v>71</v>
      </c>
      <c r="F5817" t="s">
        <v>23</v>
      </c>
      <c r="G5817">
        <v>2003</v>
      </c>
      <c r="H5817" t="str">
        <f>VLOOKUP(Raw_savings[[#This Row],[BldgVint]],DEER2020wts!$I$6:$J$15,2,FALSE)</f>
        <v>Ex</v>
      </c>
      <c r="I5817" t="s">
        <v>36</v>
      </c>
      <c r="J5817" t="s">
        <v>31</v>
      </c>
      <c r="K5817">
        <f>SUMIFS(raw_wts[wt_vint],raw_wts[bldgtype],Raw_savings[[#This Row],[BldgType]],raw_wts[bldgvint],Raw_savings[[#This Row],[BldgVint]],raw_wts[bldgloc],Raw_savings[[#This Row],[BldgLoc]])</f>
        <v>3.2890000000000001</v>
      </c>
      <c r="L5817" t="s">
        <v>32</v>
      </c>
      <c r="M5817">
        <v>33.182419083333301</v>
      </c>
      <c r="N5817">
        <v>10000.08</v>
      </c>
      <c r="O5817" t="s">
        <v>7</v>
      </c>
      <c r="P5817">
        <v>89290.45</v>
      </c>
      <c r="Q5817">
        <v>37.251444444444402</v>
      </c>
      <c r="R5817">
        <v>15.4778</v>
      </c>
      <c r="S5817">
        <v>0</v>
      </c>
      <c r="T5817">
        <v>89127.8</v>
      </c>
      <c r="U5817">
        <v>37.185777777777801</v>
      </c>
      <c r="V5817">
        <v>15.454466666666701</v>
      </c>
      <c r="W5817">
        <v>0</v>
      </c>
      <c r="X5817">
        <v>4.9016920554080201</v>
      </c>
      <c r="Y5817">
        <v>1.9789595960967199E-3</v>
      </c>
      <c r="Z5817">
        <v>7.0318361282620896E-4</v>
      </c>
      <c r="AA5817">
        <v>0</v>
      </c>
      <c r="AB5817">
        <f>(Raw_savings[[#This Row],[PreWBthm]]-Raw_savings[[#This Row],[MsrWBthm]])/Raw_savings[[#This Row],[NumUnit]]/10^5</f>
        <v>0</v>
      </c>
      <c r="AC5817">
        <f>Raw_savings[[#This Row],[APreWBkWh]]*Raw_savings[[#This Row],[BldgWts]]</f>
        <v>16.12166517023698</v>
      </c>
      <c r="AD5817" t="s">
        <v>72</v>
      </c>
    </row>
    <row r="5818" spans="1:30" hidden="1" x14ac:dyDescent="0.25">
      <c r="A5818" t="s">
        <v>73</v>
      </c>
      <c r="B5818" t="s">
        <v>69</v>
      </c>
      <c r="C5818" t="s">
        <v>70</v>
      </c>
      <c r="D5818" s="1">
        <v>43622.936018518521</v>
      </c>
      <c r="E5818" t="s">
        <v>71</v>
      </c>
      <c r="F5818" t="s">
        <v>23</v>
      </c>
      <c r="G5818">
        <v>2003</v>
      </c>
      <c r="H5818" t="str">
        <f>VLOOKUP(Raw_savings[[#This Row],[BldgVint]],DEER2020wts!$I$6:$J$15,2,FALSE)</f>
        <v>Ex</v>
      </c>
      <c r="I5818" t="s">
        <v>39</v>
      </c>
      <c r="J5818" t="s">
        <v>31</v>
      </c>
      <c r="K5818">
        <f>SUMIFS(raw_wts[wt_vint],raw_wts[bldgtype],Raw_savings[[#This Row],[BldgType]],raw_wts[bldgvint],Raw_savings[[#This Row],[BldgVint]],raw_wts[bldgloc],Raw_savings[[#This Row],[BldgLoc]])</f>
        <v>3.1589999999999998</v>
      </c>
      <c r="L5818" t="s">
        <v>32</v>
      </c>
      <c r="M5818">
        <v>38.977893833333297</v>
      </c>
      <c r="N5818">
        <v>10000.08</v>
      </c>
      <c r="O5818" t="s">
        <v>7</v>
      </c>
      <c r="P5818">
        <v>92157.47</v>
      </c>
      <c r="Q5818">
        <v>44.205111111111101</v>
      </c>
      <c r="R5818">
        <v>18.871666666666702</v>
      </c>
      <c r="S5818">
        <v>0</v>
      </c>
      <c r="T5818">
        <v>91980.09</v>
      </c>
      <c r="U5818">
        <v>44.119111111111103</v>
      </c>
      <c r="V5818">
        <v>18.838066666666698</v>
      </c>
      <c r="W5818">
        <v>0</v>
      </c>
      <c r="X5818">
        <v>4.5507846257283404</v>
      </c>
      <c r="Y5818">
        <v>2.2063788353400599E-3</v>
      </c>
      <c r="Z5818">
        <v>8.6202707985380295E-4</v>
      </c>
      <c r="AA5818">
        <v>0</v>
      </c>
      <c r="AB5818">
        <f>(Raw_savings[[#This Row],[PreWBthm]]-Raw_savings[[#This Row],[MsrWBthm]])/Raw_savings[[#This Row],[NumUnit]]/10^5</f>
        <v>0</v>
      </c>
      <c r="AC5818">
        <f>Raw_savings[[#This Row],[APreWBkWh]]*Raw_savings[[#This Row],[BldgWts]]</f>
        <v>14.375928632675826</v>
      </c>
      <c r="AD5818" t="s">
        <v>72</v>
      </c>
    </row>
    <row r="5819" spans="1:30" hidden="1" x14ac:dyDescent="0.25">
      <c r="A5819" t="s">
        <v>73</v>
      </c>
      <c r="B5819" t="s">
        <v>69</v>
      </c>
      <c r="C5819" t="s">
        <v>70</v>
      </c>
      <c r="D5819" s="1">
        <v>43622.936018518521</v>
      </c>
      <c r="E5819" t="s">
        <v>71</v>
      </c>
      <c r="F5819" t="s">
        <v>23</v>
      </c>
      <c r="G5819">
        <v>2003</v>
      </c>
      <c r="H5819" t="str">
        <f>VLOOKUP(Raw_savings[[#This Row],[BldgVint]],DEER2020wts!$I$6:$J$15,2,FALSE)</f>
        <v>Ex</v>
      </c>
      <c r="I5819" t="s">
        <v>41</v>
      </c>
      <c r="J5819" t="s">
        <v>31</v>
      </c>
      <c r="K5819">
        <f>SUMIFS(raw_wts[wt_vint],raw_wts[bldgtype],Raw_savings[[#This Row],[BldgType]],raw_wts[bldgvint],Raw_savings[[#This Row],[BldgVint]],raw_wts[bldgloc],Raw_savings[[#This Row],[BldgLoc]])</f>
        <v>6.5839999999999996</v>
      </c>
      <c r="L5819" t="s">
        <v>32</v>
      </c>
      <c r="M5819">
        <v>33.896929833333303</v>
      </c>
      <c r="N5819">
        <v>10000.08</v>
      </c>
      <c r="O5819" t="s">
        <v>7</v>
      </c>
      <c r="P5819">
        <v>91304.5</v>
      </c>
      <c r="Q5819">
        <v>43.3194444444444</v>
      </c>
      <c r="R5819">
        <v>18.171666666666699</v>
      </c>
      <c r="S5819">
        <v>0</v>
      </c>
      <c r="T5819">
        <v>91138.7</v>
      </c>
      <c r="U5819">
        <v>43.238888888888901</v>
      </c>
      <c r="V5819">
        <v>18.142466666666699</v>
      </c>
      <c r="W5819">
        <v>0</v>
      </c>
      <c r="X5819">
        <v>4.8912984395701802</v>
      </c>
      <c r="Y5819">
        <v>2.3764853026993801E-3</v>
      </c>
      <c r="Z5819">
        <v>8.6143494834394797E-4</v>
      </c>
      <c r="AA5819">
        <v>0</v>
      </c>
      <c r="AB5819">
        <f>(Raw_savings[[#This Row],[PreWBthm]]-Raw_savings[[#This Row],[MsrWBthm]])/Raw_savings[[#This Row],[NumUnit]]/10^5</f>
        <v>0</v>
      </c>
      <c r="AC5819">
        <f>Raw_savings[[#This Row],[APreWBkWh]]*Raw_savings[[#This Row],[BldgWts]]</f>
        <v>32.204308926130068</v>
      </c>
      <c r="AD5819" t="s">
        <v>72</v>
      </c>
    </row>
    <row r="5820" spans="1:30" hidden="1" x14ac:dyDescent="0.25">
      <c r="A5820" t="s">
        <v>73</v>
      </c>
      <c r="B5820" t="s">
        <v>69</v>
      </c>
      <c r="C5820" t="s">
        <v>70</v>
      </c>
      <c r="D5820" s="1">
        <v>43622.936018518521</v>
      </c>
      <c r="E5820" t="s">
        <v>71</v>
      </c>
      <c r="F5820" t="s">
        <v>23</v>
      </c>
      <c r="G5820">
        <v>2003</v>
      </c>
      <c r="H5820" t="str">
        <f>VLOOKUP(Raw_savings[[#This Row],[BldgVint]],DEER2020wts!$I$6:$J$15,2,FALSE)</f>
        <v>Ex</v>
      </c>
      <c r="I5820" t="s">
        <v>44</v>
      </c>
      <c r="J5820" t="s">
        <v>31</v>
      </c>
      <c r="K5820">
        <f>SUMIFS(raw_wts[wt_vint],raw_wts[bldgtype],Raw_savings[[#This Row],[BldgType]],raw_wts[bldgvint],Raw_savings[[#This Row],[BldgVint]],raw_wts[bldgloc],Raw_savings[[#This Row],[BldgLoc]])</f>
        <v>0.58299999999999996</v>
      </c>
      <c r="L5820" t="s">
        <v>32</v>
      </c>
      <c r="M5820">
        <v>36.109582833333299</v>
      </c>
      <c r="N5820">
        <v>10000.08</v>
      </c>
      <c r="O5820" t="s">
        <v>7</v>
      </c>
      <c r="P5820">
        <v>95129.96</v>
      </c>
      <c r="Q5820">
        <v>41.1334444444445</v>
      </c>
      <c r="R5820">
        <v>20.3126</v>
      </c>
      <c r="S5820">
        <v>0</v>
      </c>
      <c r="T5820">
        <v>94961.31</v>
      </c>
      <c r="U5820">
        <v>41.065333333333299</v>
      </c>
      <c r="V5820">
        <v>20.280333333333299</v>
      </c>
      <c r="W5820">
        <v>0</v>
      </c>
      <c r="X5820">
        <v>4.6705053552799702</v>
      </c>
      <c r="Y5820">
        <v>1.8862336744651499E-3</v>
      </c>
      <c r="Z5820">
        <v>8.9357627906127602E-4</v>
      </c>
      <c r="AA5820">
        <v>0</v>
      </c>
      <c r="AB5820">
        <f>(Raw_savings[[#This Row],[PreWBthm]]-Raw_savings[[#This Row],[MsrWBthm]])/Raw_savings[[#This Row],[NumUnit]]/10^5</f>
        <v>0</v>
      </c>
      <c r="AC5820">
        <f>Raw_savings[[#This Row],[APreWBkWh]]*Raw_savings[[#This Row],[BldgWts]]</f>
        <v>2.7229046221282225</v>
      </c>
      <c r="AD5820" t="s">
        <v>72</v>
      </c>
    </row>
    <row r="5821" spans="1:30" hidden="1" x14ac:dyDescent="0.25">
      <c r="A5821" t="s">
        <v>73</v>
      </c>
      <c r="B5821" t="s">
        <v>69</v>
      </c>
      <c r="C5821" t="s">
        <v>70</v>
      </c>
      <c r="D5821" s="1">
        <v>43622.936018518521</v>
      </c>
      <c r="E5821" t="s">
        <v>71</v>
      </c>
      <c r="F5821" t="s">
        <v>23</v>
      </c>
      <c r="G5821">
        <v>2003</v>
      </c>
      <c r="H5821" t="str">
        <f>VLOOKUP(Raw_savings[[#This Row],[BldgVint]],DEER2020wts!$I$6:$J$15,2,FALSE)</f>
        <v>Ex</v>
      </c>
      <c r="I5821" t="s">
        <v>46</v>
      </c>
      <c r="J5821" t="s">
        <v>31</v>
      </c>
      <c r="K5821">
        <f>SUMIFS(raw_wts[wt_vint],raw_wts[bldgtype],Raw_savings[[#This Row],[BldgType]],raw_wts[bldgvint],Raw_savings[[#This Row],[BldgVint]],raw_wts[bldgloc],Raw_savings[[#This Row],[BldgLoc]])</f>
        <v>2.2160000000000002</v>
      </c>
      <c r="L5821" t="s">
        <v>32</v>
      </c>
      <c r="M5821">
        <v>33.499053500000002</v>
      </c>
      <c r="N5821">
        <v>10000.08</v>
      </c>
      <c r="O5821" t="s">
        <v>7</v>
      </c>
      <c r="P5821">
        <v>90232.13</v>
      </c>
      <c r="Q5821">
        <v>39.234888888888896</v>
      </c>
      <c r="R5821">
        <v>18.727799999999998</v>
      </c>
      <c r="S5821">
        <v>0</v>
      </c>
      <c r="T5821">
        <v>90078.32</v>
      </c>
      <c r="U5821">
        <v>39.166888888888899</v>
      </c>
      <c r="V5821">
        <v>18.697399999999998</v>
      </c>
      <c r="W5821">
        <v>0</v>
      </c>
      <c r="X5821">
        <v>4.5914730098269096</v>
      </c>
      <c r="Y5821">
        <v>2.0299080987464498E-3</v>
      </c>
      <c r="Z5821">
        <v>9.0748832649843801E-4</v>
      </c>
      <c r="AA5821">
        <v>0</v>
      </c>
      <c r="AB5821">
        <f>(Raw_savings[[#This Row],[PreWBthm]]-Raw_savings[[#This Row],[MsrWBthm]])/Raw_savings[[#This Row],[NumUnit]]/10^5</f>
        <v>0</v>
      </c>
      <c r="AC5821">
        <f>Raw_savings[[#This Row],[APreWBkWh]]*Raw_savings[[#This Row],[BldgWts]]</f>
        <v>10.174704189776433</v>
      </c>
      <c r="AD5821" t="s">
        <v>72</v>
      </c>
    </row>
    <row r="5822" spans="1:30" hidden="1" x14ac:dyDescent="0.25">
      <c r="A5822" t="s">
        <v>73</v>
      </c>
      <c r="B5822" t="s">
        <v>69</v>
      </c>
      <c r="C5822" t="s">
        <v>70</v>
      </c>
      <c r="D5822" s="1">
        <v>43622.936018518521</v>
      </c>
      <c r="E5822" t="s">
        <v>71</v>
      </c>
      <c r="F5822" t="s">
        <v>23</v>
      </c>
      <c r="G5822">
        <v>2003</v>
      </c>
      <c r="H5822" t="str">
        <f>VLOOKUP(Raw_savings[[#This Row],[BldgVint]],DEER2020wts!$I$6:$J$15,2,FALSE)</f>
        <v>Ex</v>
      </c>
      <c r="I5822" t="s">
        <v>9</v>
      </c>
      <c r="J5822" t="s">
        <v>31</v>
      </c>
      <c r="K5822">
        <f>SUMIFS(raw_wts[wt_vint],raw_wts[bldgtype],Raw_savings[[#This Row],[BldgType]],raw_wts[bldgvint],Raw_savings[[#This Row],[BldgVint]],raw_wts[bldgloc],Raw_savings[[#This Row],[BldgLoc]])</f>
        <v>2.8959999999999999</v>
      </c>
      <c r="L5822" t="s">
        <v>32</v>
      </c>
      <c r="M5822">
        <v>36.785990916666698</v>
      </c>
      <c r="N5822">
        <v>10000.08</v>
      </c>
      <c r="O5822" t="s">
        <v>7</v>
      </c>
      <c r="P5822">
        <v>95822</v>
      </c>
      <c r="Q5822">
        <v>40.1908888888889</v>
      </c>
      <c r="R5822">
        <v>18.5688666666667</v>
      </c>
      <c r="S5822">
        <v>0</v>
      </c>
      <c r="T5822">
        <v>95647.02</v>
      </c>
      <c r="U5822">
        <v>40.120888888888899</v>
      </c>
      <c r="V5822">
        <v>18.532133333333299</v>
      </c>
      <c r="W5822">
        <v>0</v>
      </c>
      <c r="X5822">
        <v>4.75670209336994</v>
      </c>
      <c r="Y5822">
        <v>1.90289831144076E-3</v>
      </c>
      <c r="Z5822">
        <v>9.9856854247988591E-4</v>
      </c>
      <c r="AA5822">
        <v>0</v>
      </c>
      <c r="AB5822">
        <f>(Raw_savings[[#This Row],[PreWBthm]]-Raw_savings[[#This Row],[MsrWBthm]])/Raw_savings[[#This Row],[NumUnit]]/10^5</f>
        <v>0</v>
      </c>
      <c r="AC5822">
        <f>Raw_savings[[#This Row],[APreWBkWh]]*Raw_savings[[#This Row],[BldgWts]]</f>
        <v>13.775409262399346</v>
      </c>
      <c r="AD5822" t="s">
        <v>72</v>
      </c>
    </row>
    <row r="5823" spans="1:30" hidden="1" x14ac:dyDescent="0.25">
      <c r="A5823" t="s">
        <v>73</v>
      </c>
      <c r="B5823" t="s">
        <v>69</v>
      </c>
      <c r="C5823" t="s">
        <v>70</v>
      </c>
      <c r="D5823" s="1">
        <v>43622.936018518521</v>
      </c>
      <c r="E5823" t="s">
        <v>71</v>
      </c>
      <c r="F5823" t="s">
        <v>23</v>
      </c>
      <c r="G5823">
        <v>2003</v>
      </c>
      <c r="H5823" t="str">
        <f>VLOOKUP(Raw_savings[[#This Row],[BldgVint]],DEER2020wts!$I$6:$J$15,2,FALSE)</f>
        <v>Ex</v>
      </c>
      <c r="I5823" t="s">
        <v>37</v>
      </c>
      <c r="J5823" t="s">
        <v>31</v>
      </c>
      <c r="K5823">
        <f>SUMIFS(raw_wts[wt_vint],raw_wts[bldgtype],Raw_savings[[#This Row],[BldgType]],raw_wts[bldgvint],Raw_savings[[#This Row],[BldgVint]],raw_wts[bldgloc],Raw_savings[[#This Row],[BldgLoc]])</f>
        <v>0.77800000000000002</v>
      </c>
      <c r="L5823" t="s">
        <v>32</v>
      </c>
      <c r="M5823">
        <v>36.6348180833333</v>
      </c>
      <c r="N5823">
        <v>10000.08</v>
      </c>
      <c r="O5823" t="s">
        <v>7</v>
      </c>
      <c r="P5823">
        <v>95969.48</v>
      </c>
      <c r="Q5823">
        <v>40.342555555555599</v>
      </c>
      <c r="R5823">
        <v>18.033333333333299</v>
      </c>
      <c r="S5823">
        <v>0</v>
      </c>
      <c r="T5823">
        <v>95799.23</v>
      </c>
      <c r="U5823">
        <v>40.2712222222222</v>
      </c>
      <c r="V5823">
        <v>18.006066666666701</v>
      </c>
      <c r="W5823">
        <v>0</v>
      </c>
      <c r="X5823">
        <v>4.6472183815061401</v>
      </c>
      <c r="Y5823">
        <v>1.94714583189847E-3</v>
      </c>
      <c r="Z5823">
        <v>7.4428284602475099E-4</v>
      </c>
      <c r="AA5823">
        <v>0</v>
      </c>
      <c r="AB5823">
        <f>(Raw_savings[[#This Row],[PreWBthm]]-Raw_savings[[#This Row],[MsrWBthm]])/Raw_savings[[#This Row],[NumUnit]]/10^5</f>
        <v>0</v>
      </c>
      <c r="AC5823">
        <f>Raw_savings[[#This Row],[APreWBkWh]]*Raw_savings[[#This Row],[BldgWts]]</f>
        <v>3.6155359008117771</v>
      </c>
      <c r="AD5823" t="s">
        <v>72</v>
      </c>
    </row>
    <row r="5824" spans="1:30" hidden="1" x14ac:dyDescent="0.25">
      <c r="A5824" t="s">
        <v>73</v>
      </c>
      <c r="B5824" t="s">
        <v>69</v>
      </c>
      <c r="C5824" t="s">
        <v>70</v>
      </c>
      <c r="D5824" s="1">
        <v>43622.936018518521</v>
      </c>
      <c r="E5824" t="s">
        <v>71</v>
      </c>
      <c r="F5824" t="s">
        <v>23</v>
      </c>
      <c r="G5824">
        <v>2003</v>
      </c>
      <c r="H5824" t="str">
        <f>VLOOKUP(Raw_savings[[#This Row],[BldgVint]],DEER2020wts!$I$6:$J$15,2,FALSE)</f>
        <v>Ex</v>
      </c>
      <c r="I5824" t="s">
        <v>34</v>
      </c>
      <c r="J5824" t="s">
        <v>31</v>
      </c>
      <c r="K5824">
        <f>SUMIFS(raw_wts[wt_vint],raw_wts[bldgtype],Raw_savings[[#This Row],[BldgType]],raw_wts[bldgvint],Raw_savings[[#This Row],[BldgVint]],raw_wts[bldgloc],Raw_savings[[#This Row],[BldgLoc]])</f>
        <v>1.6659999999999999</v>
      </c>
      <c r="L5824" t="s">
        <v>32</v>
      </c>
      <c r="M5824">
        <v>44.5208266666667</v>
      </c>
      <c r="N5824">
        <v>10000.08</v>
      </c>
      <c r="O5824" t="s">
        <v>7</v>
      </c>
      <c r="P5824">
        <v>112172.7</v>
      </c>
      <c r="Q5824">
        <v>46.055222222222199</v>
      </c>
      <c r="R5824">
        <v>20.871600000000001</v>
      </c>
      <c r="S5824">
        <v>0</v>
      </c>
      <c r="T5824">
        <v>111933.3</v>
      </c>
      <c r="U5824">
        <v>45.972555555555601</v>
      </c>
      <c r="V5824">
        <v>20.8372666666667</v>
      </c>
      <c r="W5824">
        <v>0</v>
      </c>
      <c r="X5824">
        <v>5.3772586432954999</v>
      </c>
      <c r="Y5824">
        <v>1.8568088882447E-3</v>
      </c>
      <c r="Z5824">
        <v>7.7117465923070996E-4</v>
      </c>
      <c r="AA5824">
        <v>0</v>
      </c>
      <c r="AB5824">
        <f>(Raw_savings[[#This Row],[PreWBthm]]-Raw_savings[[#This Row],[MsrWBthm]])/Raw_savings[[#This Row],[NumUnit]]/10^5</f>
        <v>0</v>
      </c>
      <c r="AC5824">
        <f>Raw_savings[[#This Row],[APreWBkWh]]*Raw_savings[[#This Row],[BldgWts]]</f>
        <v>8.9585128997303016</v>
      </c>
      <c r="AD5824" t="s">
        <v>72</v>
      </c>
    </row>
    <row r="5825" spans="1:30" hidden="1" x14ac:dyDescent="0.25">
      <c r="A5825" t="s">
        <v>73</v>
      </c>
      <c r="B5825" t="s">
        <v>69</v>
      </c>
      <c r="C5825" t="s">
        <v>70</v>
      </c>
      <c r="D5825" s="1">
        <v>43622.936018518521</v>
      </c>
      <c r="E5825" t="s">
        <v>71</v>
      </c>
      <c r="F5825" t="s">
        <v>23</v>
      </c>
      <c r="G5825">
        <v>2003</v>
      </c>
      <c r="H5825" t="str">
        <f>VLOOKUP(Raw_savings[[#This Row],[BldgVint]],DEER2020wts!$I$6:$J$15,2,FALSE)</f>
        <v>Ex</v>
      </c>
      <c r="I5825" t="s">
        <v>42</v>
      </c>
      <c r="J5825" t="s">
        <v>31</v>
      </c>
      <c r="K5825">
        <f>SUMIFS(raw_wts[wt_vint],raw_wts[bldgtype],Raw_savings[[#This Row],[BldgType]],raw_wts[bldgvint],Raw_savings[[#This Row],[BldgVint]],raw_wts[bldgloc],Raw_savings[[#This Row],[BldgLoc]])</f>
        <v>0.44700000000000001</v>
      </c>
      <c r="L5825" t="s">
        <v>32</v>
      </c>
      <c r="M5825">
        <v>34.0446724166667</v>
      </c>
      <c r="N5825">
        <v>10000.08</v>
      </c>
      <c r="O5825" t="s">
        <v>7</v>
      </c>
      <c r="P5825">
        <v>93546.240000000005</v>
      </c>
      <c r="Q5825">
        <v>31.116888888888901</v>
      </c>
      <c r="R5825">
        <v>14.9493333333333</v>
      </c>
      <c r="S5825">
        <v>0</v>
      </c>
      <c r="T5825">
        <v>93402.2</v>
      </c>
      <c r="U5825">
        <v>31.066222222222201</v>
      </c>
      <c r="V5825">
        <v>14.9262</v>
      </c>
      <c r="W5825">
        <v>0</v>
      </c>
      <c r="X5825">
        <v>4.2309116162766403</v>
      </c>
      <c r="Y5825">
        <v>1.4882406870175701E-3</v>
      </c>
      <c r="Z5825">
        <v>6.7949936630928203E-4</v>
      </c>
      <c r="AA5825">
        <v>0</v>
      </c>
      <c r="AB5825">
        <f>(Raw_savings[[#This Row],[PreWBthm]]-Raw_savings[[#This Row],[MsrWBthm]])/Raw_savings[[#This Row],[NumUnit]]/10^5</f>
        <v>0</v>
      </c>
      <c r="AC5825">
        <f>Raw_savings[[#This Row],[APreWBkWh]]*Raw_savings[[#This Row],[BldgWts]]</f>
        <v>1.8912174924756582</v>
      </c>
      <c r="AD5825" t="s">
        <v>72</v>
      </c>
    </row>
    <row r="5826" spans="1:30" hidden="1" x14ac:dyDescent="0.25">
      <c r="A5826" t="s">
        <v>73</v>
      </c>
      <c r="B5826" t="s">
        <v>69</v>
      </c>
      <c r="C5826" t="s">
        <v>70</v>
      </c>
      <c r="D5826" s="1">
        <v>43622.936018518521</v>
      </c>
      <c r="E5826" t="s">
        <v>71</v>
      </c>
      <c r="F5826" t="s">
        <v>23</v>
      </c>
      <c r="G5826">
        <v>2007</v>
      </c>
      <c r="H5826" t="str">
        <f>VLOOKUP(Raw_savings[[#This Row],[BldgVint]],DEER2020wts!$I$6:$J$15,2,FALSE)</f>
        <v>Ex</v>
      </c>
      <c r="I5826" t="s">
        <v>5</v>
      </c>
      <c r="J5826" t="s">
        <v>31</v>
      </c>
      <c r="K5826">
        <f>SUMIFS(raw_wts[wt_vint],raw_wts[bldgtype],Raw_savings[[#This Row],[BldgType]],raw_wts[bldgvint],Raw_savings[[#This Row],[BldgVint]],raw_wts[bldgloc],Raw_savings[[#This Row],[BldgLoc]])</f>
        <v>7.0000000000000007E-2</v>
      </c>
      <c r="L5826" t="s">
        <v>32</v>
      </c>
      <c r="M5826">
        <v>29.9028615</v>
      </c>
      <c r="N5826">
        <v>10000.08</v>
      </c>
      <c r="O5826" t="s">
        <v>7</v>
      </c>
      <c r="P5826">
        <v>78858.42</v>
      </c>
      <c r="Q5826">
        <v>23.5687777777778</v>
      </c>
      <c r="R5826">
        <v>10.9720666666667</v>
      </c>
      <c r="S5826">
        <v>0</v>
      </c>
      <c r="T5826">
        <v>78750.03</v>
      </c>
      <c r="U5826">
        <v>23.518555555555601</v>
      </c>
      <c r="V5826">
        <v>10.9532666666667</v>
      </c>
      <c r="W5826">
        <v>0</v>
      </c>
      <c r="X5826">
        <v>3.6247367162503599</v>
      </c>
      <c r="Y5826">
        <v>1.6795122507664E-3</v>
      </c>
      <c r="Z5826">
        <v>6.2870237351701601E-4</v>
      </c>
      <c r="AA5826">
        <v>0</v>
      </c>
      <c r="AB5826">
        <f>(Raw_savings[[#This Row],[PreWBthm]]-Raw_savings[[#This Row],[MsrWBthm]])/Raw_savings[[#This Row],[NumUnit]]/10^5</f>
        <v>0</v>
      </c>
      <c r="AC5826">
        <f>Raw_savings[[#This Row],[APreWBkWh]]*Raw_savings[[#This Row],[BldgWts]]</f>
        <v>0.25373157013752523</v>
      </c>
      <c r="AD5826" t="s">
        <v>72</v>
      </c>
    </row>
    <row r="5827" spans="1:30" hidden="1" x14ac:dyDescent="0.25">
      <c r="A5827" t="s">
        <v>73</v>
      </c>
      <c r="B5827" t="s">
        <v>69</v>
      </c>
      <c r="C5827" t="s">
        <v>70</v>
      </c>
      <c r="D5827" s="1">
        <v>43622.936018518521</v>
      </c>
      <c r="E5827" t="s">
        <v>71</v>
      </c>
      <c r="F5827" t="s">
        <v>23</v>
      </c>
      <c r="G5827">
        <v>2007</v>
      </c>
      <c r="H5827" t="str">
        <f>VLOOKUP(Raw_savings[[#This Row],[BldgVint]],DEER2020wts!$I$6:$J$15,2,FALSE)</f>
        <v>Ex</v>
      </c>
      <c r="I5827" t="s">
        <v>35</v>
      </c>
      <c r="J5827" t="s">
        <v>31</v>
      </c>
      <c r="K5827">
        <f>SUMIFS(raw_wts[wt_vint],raw_wts[bldgtype],Raw_savings[[#This Row],[BldgType]],raw_wts[bldgvint],Raw_savings[[#This Row],[BldgVint]],raw_wts[bldgloc],Raw_savings[[#This Row],[BldgLoc]])</f>
        <v>0.19900000000000001</v>
      </c>
      <c r="L5827" t="s">
        <v>32</v>
      </c>
      <c r="M5827">
        <v>28.9430010833333</v>
      </c>
      <c r="N5827">
        <v>10000.08</v>
      </c>
      <c r="O5827" t="s">
        <v>7</v>
      </c>
      <c r="P5827">
        <v>85146.73</v>
      </c>
      <c r="Q5827">
        <v>36.840444444444401</v>
      </c>
      <c r="R5827">
        <v>16.9832</v>
      </c>
      <c r="S5827">
        <v>0</v>
      </c>
      <c r="T5827">
        <v>85016.23</v>
      </c>
      <c r="U5827">
        <v>36.777000000000001</v>
      </c>
      <c r="V5827">
        <v>16.957266666666701</v>
      </c>
      <c r="W5827">
        <v>0</v>
      </c>
      <c r="X5827">
        <v>4.50886207771826</v>
      </c>
      <c r="Y5827">
        <v>2.1920478896358801E-3</v>
      </c>
      <c r="Z5827">
        <v>8.96013971000112E-4</v>
      </c>
      <c r="AA5827">
        <v>0</v>
      </c>
      <c r="AB5827">
        <f>(Raw_savings[[#This Row],[PreWBthm]]-Raw_savings[[#This Row],[MsrWBthm]])/Raw_savings[[#This Row],[NumUnit]]/10^5</f>
        <v>0</v>
      </c>
      <c r="AC5827">
        <f>Raw_savings[[#This Row],[APreWBkWh]]*Raw_savings[[#This Row],[BldgWts]]</f>
        <v>0.89726355346593378</v>
      </c>
      <c r="AD5827" t="s">
        <v>72</v>
      </c>
    </row>
    <row r="5828" spans="1:30" hidden="1" x14ac:dyDescent="0.25">
      <c r="A5828" t="s">
        <v>73</v>
      </c>
      <c r="B5828" t="s">
        <v>69</v>
      </c>
      <c r="C5828" t="s">
        <v>70</v>
      </c>
      <c r="D5828" s="1">
        <v>43622.936018518521</v>
      </c>
      <c r="E5828" t="s">
        <v>71</v>
      </c>
      <c r="F5828" t="s">
        <v>23</v>
      </c>
      <c r="G5828">
        <v>2007</v>
      </c>
      <c r="H5828" t="str">
        <f>VLOOKUP(Raw_savings[[#This Row],[BldgVint]],DEER2020wts!$I$6:$J$15,2,FALSE)</f>
        <v>Ex</v>
      </c>
      <c r="I5828" t="s">
        <v>38</v>
      </c>
      <c r="J5828" t="s">
        <v>31</v>
      </c>
      <c r="K5828">
        <f>SUMIFS(raw_wts[wt_vint],raw_wts[bldgtype],Raw_savings[[#This Row],[BldgType]],raw_wts[bldgvint],Raw_savings[[#This Row],[BldgVint]],raw_wts[bldgloc],Raw_savings[[#This Row],[BldgLoc]])</f>
        <v>1.2050000000000001</v>
      </c>
      <c r="L5828" t="s">
        <v>32</v>
      </c>
      <c r="M5828">
        <v>34.830239583333302</v>
      </c>
      <c r="N5828">
        <v>10000.08</v>
      </c>
      <c r="O5828" t="s">
        <v>7</v>
      </c>
      <c r="P5828">
        <v>81202.78</v>
      </c>
      <c r="Q5828">
        <v>31.125111111111099</v>
      </c>
      <c r="R5828">
        <v>14.1546</v>
      </c>
      <c r="S5828">
        <v>0</v>
      </c>
      <c r="T5828">
        <v>81056.11</v>
      </c>
      <c r="U5828">
        <v>31.070888888888899</v>
      </c>
      <c r="V5828">
        <v>14.1332666666667</v>
      </c>
      <c r="W5828">
        <v>0</v>
      </c>
      <c r="X5828">
        <v>4.2109960125046504</v>
      </c>
      <c r="Y5828">
        <v>1.5567570843860799E-3</v>
      </c>
      <c r="Z5828">
        <v>6.1249459057815397E-4</v>
      </c>
      <c r="AA5828">
        <v>0</v>
      </c>
      <c r="AB5828">
        <f>(Raw_savings[[#This Row],[PreWBthm]]-Raw_savings[[#This Row],[MsrWBthm]])/Raw_savings[[#This Row],[NumUnit]]/10^5</f>
        <v>0</v>
      </c>
      <c r="AC5828">
        <f>Raw_savings[[#This Row],[APreWBkWh]]*Raw_savings[[#This Row],[BldgWts]]</f>
        <v>5.074250195068104</v>
      </c>
      <c r="AD5828" t="s">
        <v>72</v>
      </c>
    </row>
    <row r="5829" spans="1:30" hidden="1" x14ac:dyDescent="0.25">
      <c r="A5829" t="s">
        <v>73</v>
      </c>
      <c r="B5829" t="s">
        <v>69</v>
      </c>
      <c r="C5829" t="s">
        <v>70</v>
      </c>
      <c r="D5829" s="1">
        <v>43622.936018518521</v>
      </c>
      <c r="E5829" t="s">
        <v>71</v>
      </c>
      <c r="F5829" t="s">
        <v>23</v>
      </c>
      <c r="G5829">
        <v>2007</v>
      </c>
      <c r="H5829" t="str">
        <f>VLOOKUP(Raw_savings[[#This Row],[BldgVint]],DEER2020wts!$I$6:$J$15,2,FALSE)</f>
        <v>Ex</v>
      </c>
      <c r="I5829" t="s">
        <v>40</v>
      </c>
      <c r="J5829" t="s">
        <v>31</v>
      </c>
      <c r="K5829">
        <f>SUMIFS(raw_wts[wt_vint],raw_wts[bldgtype],Raw_savings[[#This Row],[BldgType]],raw_wts[bldgvint],Raw_savings[[#This Row],[BldgVint]],raw_wts[bldgloc],Raw_savings[[#This Row],[BldgLoc]])</f>
        <v>0.97</v>
      </c>
      <c r="L5829" t="s">
        <v>32</v>
      </c>
      <c r="M5829">
        <v>31.719788166666699</v>
      </c>
      <c r="N5829">
        <v>10000.08</v>
      </c>
      <c r="O5829" t="s">
        <v>7</v>
      </c>
      <c r="P5829">
        <v>87172.91</v>
      </c>
      <c r="Q5829">
        <v>36.771888888888903</v>
      </c>
      <c r="R5829">
        <v>16.402999999999999</v>
      </c>
      <c r="S5829">
        <v>0</v>
      </c>
      <c r="T5829">
        <v>87022.88</v>
      </c>
      <c r="U5829">
        <v>36.705444444444403</v>
      </c>
      <c r="V5829">
        <v>16.376200000000001</v>
      </c>
      <c r="W5829">
        <v>0</v>
      </c>
      <c r="X5829">
        <v>4.7298550422748598</v>
      </c>
      <c r="Y5829">
        <v>2.0947316575798298E-3</v>
      </c>
      <c r="Z5829">
        <v>8.4489845452892195E-4</v>
      </c>
      <c r="AA5829">
        <v>0</v>
      </c>
      <c r="AB5829">
        <f>(Raw_savings[[#This Row],[PreWBthm]]-Raw_savings[[#This Row],[MsrWBthm]])/Raw_savings[[#This Row],[NumUnit]]/10^5</f>
        <v>0</v>
      </c>
      <c r="AC5829">
        <f>Raw_savings[[#This Row],[APreWBkWh]]*Raw_savings[[#This Row],[BldgWts]]</f>
        <v>4.5879593910066134</v>
      </c>
      <c r="AD5829" t="s">
        <v>72</v>
      </c>
    </row>
    <row r="5830" spans="1:30" hidden="1" x14ac:dyDescent="0.25">
      <c r="A5830" t="s">
        <v>73</v>
      </c>
      <c r="B5830" t="s">
        <v>69</v>
      </c>
      <c r="C5830" t="s">
        <v>70</v>
      </c>
      <c r="D5830" s="1">
        <v>43622.936018518521</v>
      </c>
      <c r="E5830" t="s">
        <v>71</v>
      </c>
      <c r="F5830" t="s">
        <v>23</v>
      </c>
      <c r="G5830">
        <v>2007</v>
      </c>
      <c r="H5830" t="str">
        <f>VLOOKUP(Raw_savings[[#This Row],[BldgVint]],DEER2020wts!$I$6:$J$15,2,FALSE)</f>
        <v>Ex</v>
      </c>
      <c r="I5830" t="s">
        <v>43</v>
      </c>
      <c r="J5830" t="s">
        <v>31</v>
      </c>
      <c r="K5830">
        <f>SUMIFS(raw_wts[wt_vint],raw_wts[bldgtype],Raw_savings[[#This Row],[BldgType]],raw_wts[bldgvint],Raw_savings[[#This Row],[BldgVint]],raw_wts[bldgloc],Raw_savings[[#This Row],[BldgLoc]])</f>
        <v>9.1999999999999998E-2</v>
      </c>
      <c r="L5830" t="s">
        <v>32</v>
      </c>
      <c r="M5830">
        <v>34.356714166666698</v>
      </c>
      <c r="N5830">
        <v>10000.08</v>
      </c>
      <c r="O5830" t="s">
        <v>7</v>
      </c>
      <c r="P5830">
        <v>82105.13</v>
      </c>
      <c r="Q5830">
        <v>28.873000000000001</v>
      </c>
      <c r="R5830">
        <v>12.831533333333301</v>
      </c>
      <c r="S5830">
        <v>0</v>
      </c>
      <c r="T5830">
        <v>81956.31</v>
      </c>
      <c r="U5830">
        <v>28.8213333333333</v>
      </c>
      <c r="V5830">
        <v>12.8103333333333</v>
      </c>
      <c r="W5830">
        <v>0</v>
      </c>
      <c r="X5830">
        <v>4.3316132991668299</v>
      </c>
      <c r="Y5830">
        <v>1.50383026781998E-3</v>
      </c>
      <c r="Z5830">
        <v>6.17055516344082E-4</v>
      </c>
      <c r="AA5830">
        <v>0</v>
      </c>
      <c r="AB5830">
        <f>(Raw_savings[[#This Row],[PreWBthm]]-Raw_savings[[#This Row],[MsrWBthm]])/Raw_savings[[#This Row],[NumUnit]]/10^5</f>
        <v>0</v>
      </c>
      <c r="AC5830">
        <f>Raw_savings[[#This Row],[APreWBkWh]]*Raw_savings[[#This Row],[BldgWts]]</f>
        <v>0.39850842352334837</v>
      </c>
      <c r="AD5830" t="s">
        <v>72</v>
      </c>
    </row>
    <row r="5831" spans="1:30" hidden="1" x14ac:dyDescent="0.25">
      <c r="A5831" t="s">
        <v>73</v>
      </c>
      <c r="B5831" t="s">
        <v>69</v>
      </c>
      <c r="C5831" t="s">
        <v>70</v>
      </c>
      <c r="D5831" s="1">
        <v>43622.936018518521</v>
      </c>
      <c r="E5831" t="s">
        <v>71</v>
      </c>
      <c r="F5831" t="s">
        <v>23</v>
      </c>
      <c r="G5831">
        <v>2007</v>
      </c>
      <c r="H5831" t="str">
        <f>VLOOKUP(Raw_savings[[#This Row],[BldgVint]],DEER2020wts!$I$6:$J$15,2,FALSE)</f>
        <v>Ex</v>
      </c>
      <c r="I5831" t="s">
        <v>45</v>
      </c>
      <c r="J5831" t="s">
        <v>31</v>
      </c>
      <c r="K5831">
        <f>SUMIFS(raw_wts[wt_vint],raw_wts[bldgtype],Raw_savings[[#This Row],[BldgType]],raw_wts[bldgvint],Raw_savings[[#This Row],[BldgVint]],raw_wts[bldgloc],Raw_savings[[#This Row],[BldgLoc]])</f>
        <v>2.2109999999999999</v>
      </c>
      <c r="L5831" t="s">
        <v>32</v>
      </c>
      <c r="M5831">
        <v>36.649764666666698</v>
      </c>
      <c r="N5831">
        <v>10000.08</v>
      </c>
      <c r="O5831" t="s">
        <v>7</v>
      </c>
      <c r="P5831">
        <v>87167.92</v>
      </c>
      <c r="Q5831">
        <v>34.231666666666698</v>
      </c>
      <c r="R5831">
        <v>15.3165333333333</v>
      </c>
      <c r="S5831">
        <v>0</v>
      </c>
      <c r="T5831">
        <v>87000.9</v>
      </c>
      <c r="U5831">
        <v>34.172333333333299</v>
      </c>
      <c r="V5831">
        <v>15.2926</v>
      </c>
      <c r="W5831">
        <v>0</v>
      </c>
      <c r="X5831">
        <v>4.55719160870657</v>
      </c>
      <c r="Y5831">
        <v>1.618928085159E-3</v>
      </c>
      <c r="Z5831">
        <v>6.5302829502485703E-4</v>
      </c>
      <c r="AA5831">
        <v>0</v>
      </c>
      <c r="AB5831">
        <f>(Raw_savings[[#This Row],[PreWBthm]]-Raw_savings[[#This Row],[MsrWBthm]])/Raw_savings[[#This Row],[NumUnit]]/10^5</f>
        <v>0</v>
      </c>
      <c r="AC5831">
        <f>Raw_savings[[#This Row],[APreWBkWh]]*Raw_savings[[#This Row],[BldgWts]]</f>
        <v>10.075950646850226</v>
      </c>
      <c r="AD5831" t="s">
        <v>72</v>
      </c>
    </row>
    <row r="5832" spans="1:30" hidden="1" x14ac:dyDescent="0.25">
      <c r="A5832" t="s">
        <v>73</v>
      </c>
      <c r="B5832" t="s">
        <v>69</v>
      </c>
      <c r="C5832" t="s">
        <v>70</v>
      </c>
      <c r="D5832" s="1">
        <v>43622.936018518521</v>
      </c>
      <c r="E5832" t="s">
        <v>71</v>
      </c>
      <c r="F5832" t="s">
        <v>23</v>
      </c>
      <c r="G5832">
        <v>2007</v>
      </c>
      <c r="H5832" t="str">
        <f>VLOOKUP(Raw_savings[[#This Row],[BldgVint]],DEER2020wts!$I$6:$J$15,2,FALSE)</f>
        <v>Ex</v>
      </c>
      <c r="I5832" t="s">
        <v>8</v>
      </c>
      <c r="J5832" t="s">
        <v>31</v>
      </c>
      <c r="K5832">
        <f>SUMIFS(raw_wts[wt_vint],raw_wts[bldgtype],Raw_savings[[#This Row],[BldgType]],raw_wts[bldgvint],Raw_savings[[#This Row],[BldgVint]],raw_wts[bldgloc],Raw_savings[[#This Row],[BldgLoc]])</f>
        <v>1.345</v>
      </c>
      <c r="L5832" t="s">
        <v>32</v>
      </c>
      <c r="M5832">
        <v>35.670594916666701</v>
      </c>
      <c r="N5832">
        <v>10000.08</v>
      </c>
      <c r="O5832" t="s">
        <v>7</v>
      </c>
      <c r="P5832">
        <v>83712.53</v>
      </c>
      <c r="Q5832">
        <v>32.246666666666698</v>
      </c>
      <c r="R5832">
        <v>14.248799999999999</v>
      </c>
      <c r="S5832">
        <v>0</v>
      </c>
      <c r="T5832">
        <v>83545.289999999994</v>
      </c>
      <c r="U5832">
        <v>32.191222222222201</v>
      </c>
      <c r="V5832">
        <v>14.227</v>
      </c>
      <c r="W5832">
        <v>0</v>
      </c>
      <c r="X5832">
        <v>4.6884555861966897</v>
      </c>
      <c r="Y5832">
        <v>1.5543459416355601E-3</v>
      </c>
      <c r="Z5832">
        <v>6.1114764278330297E-4</v>
      </c>
      <c r="AA5832">
        <v>0</v>
      </c>
      <c r="AB5832">
        <f>(Raw_savings[[#This Row],[PreWBthm]]-Raw_savings[[#This Row],[MsrWBthm]])/Raw_savings[[#This Row],[NumUnit]]/10^5</f>
        <v>0</v>
      </c>
      <c r="AC5832">
        <f>Raw_savings[[#This Row],[APreWBkWh]]*Raw_savings[[#This Row],[BldgWts]]</f>
        <v>6.3059727634345473</v>
      </c>
      <c r="AD5832" t="s">
        <v>72</v>
      </c>
    </row>
    <row r="5833" spans="1:30" hidden="1" x14ac:dyDescent="0.25">
      <c r="A5833" t="s">
        <v>73</v>
      </c>
      <c r="B5833" t="s">
        <v>69</v>
      </c>
      <c r="C5833" t="s">
        <v>70</v>
      </c>
      <c r="D5833" s="1">
        <v>43622.936018518521</v>
      </c>
      <c r="E5833" t="s">
        <v>71</v>
      </c>
      <c r="F5833" t="s">
        <v>23</v>
      </c>
      <c r="G5833">
        <v>2007</v>
      </c>
      <c r="H5833" t="str">
        <f>VLOOKUP(Raw_savings[[#This Row],[BldgVint]],DEER2020wts!$I$6:$J$15,2,FALSE)</f>
        <v>Ex</v>
      </c>
      <c r="I5833" t="s">
        <v>36</v>
      </c>
      <c r="J5833" t="s">
        <v>31</v>
      </c>
      <c r="K5833">
        <f>SUMIFS(raw_wts[wt_vint],raw_wts[bldgtype],Raw_savings[[#This Row],[BldgType]],raw_wts[bldgvint],Raw_savings[[#This Row],[BldgVint]],raw_wts[bldgloc],Raw_savings[[#This Row],[BldgLoc]])</f>
        <v>2.7350000000000003</v>
      </c>
      <c r="L5833" t="s">
        <v>32</v>
      </c>
      <c r="M5833">
        <v>33.182419083333301</v>
      </c>
      <c r="N5833">
        <v>10000.08</v>
      </c>
      <c r="O5833" t="s">
        <v>7</v>
      </c>
      <c r="P5833">
        <v>89290.45</v>
      </c>
      <c r="Q5833">
        <v>37.251444444444402</v>
      </c>
      <c r="R5833">
        <v>15.4778</v>
      </c>
      <c r="S5833">
        <v>0</v>
      </c>
      <c r="T5833">
        <v>89127.8</v>
      </c>
      <c r="U5833">
        <v>37.185777777777801</v>
      </c>
      <c r="V5833">
        <v>15.454466666666701</v>
      </c>
      <c r="W5833">
        <v>0</v>
      </c>
      <c r="X5833">
        <v>4.9016920554080201</v>
      </c>
      <c r="Y5833">
        <v>1.9789595960967199E-3</v>
      </c>
      <c r="Z5833">
        <v>7.0318361282620896E-4</v>
      </c>
      <c r="AA5833">
        <v>0</v>
      </c>
      <c r="AB5833">
        <f>(Raw_savings[[#This Row],[PreWBthm]]-Raw_savings[[#This Row],[MsrWBthm]])/Raw_savings[[#This Row],[NumUnit]]/10^5</f>
        <v>0</v>
      </c>
      <c r="AC5833">
        <f>Raw_savings[[#This Row],[APreWBkWh]]*Raw_savings[[#This Row],[BldgWts]]</f>
        <v>13.406127771540936</v>
      </c>
      <c r="AD5833" t="s">
        <v>72</v>
      </c>
    </row>
    <row r="5834" spans="1:30" hidden="1" x14ac:dyDescent="0.25">
      <c r="A5834" t="s">
        <v>73</v>
      </c>
      <c r="B5834" t="s">
        <v>69</v>
      </c>
      <c r="C5834" t="s">
        <v>70</v>
      </c>
      <c r="D5834" s="1">
        <v>43622.936018518521</v>
      </c>
      <c r="E5834" t="s">
        <v>71</v>
      </c>
      <c r="F5834" t="s">
        <v>23</v>
      </c>
      <c r="G5834">
        <v>2007</v>
      </c>
      <c r="H5834" t="str">
        <f>VLOOKUP(Raw_savings[[#This Row],[BldgVint]],DEER2020wts!$I$6:$J$15,2,FALSE)</f>
        <v>Ex</v>
      </c>
      <c r="I5834" t="s">
        <v>39</v>
      </c>
      <c r="J5834" t="s">
        <v>31</v>
      </c>
      <c r="K5834">
        <f>SUMIFS(raw_wts[wt_vint],raw_wts[bldgtype],Raw_savings[[#This Row],[BldgType]],raw_wts[bldgvint],Raw_savings[[#This Row],[BldgVint]],raw_wts[bldgloc],Raw_savings[[#This Row],[BldgLoc]])</f>
        <v>2.1040000000000001</v>
      </c>
      <c r="L5834" t="s">
        <v>32</v>
      </c>
      <c r="M5834">
        <v>38.977893833333297</v>
      </c>
      <c r="N5834">
        <v>10000.08</v>
      </c>
      <c r="O5834" t="s">
        <v>7</v>
      </c>
      <c r="P5834">
        <v>92157.47</v>
      </c>
      <c r="Q5834">
        <v>44.205111111111101</v>
      </c>
      <c r="R5834">
        <v>18.871666666666702</v>
      </c>
      <c r="S5834">
        <v>0</v>
      </c>
      <c r="T5834">
        <v>91980.09</v>
      </c>
      <c r="U5834">
        <v>44.119111111111103</v>
      </c>
      <c r="V5834">
        <v>18.838066666666698</v>
      </c>
      <c r="W5834">
        <v>0</v>
      </c>
      <c r="X5834">
        <v>4.5507846257283404</v>
      </c>
      <c r="Y5834">
        <v>2.2063788353400599E-3</v>
      </c>
      <c r="Z5834">
        <v>8.6202707985380295E-4</v>
      </c>
      <c r="AA5834">
        <v>0</v>
      </c>
      <c r="AB5834">
        <f>(Raw_savings[[#This Row],[PreWBthm]]-Raw_savings[[#This Row],[MsrWBthm]])/Raw_savings[[#This Row],[NumUnit]]/10^5</f>
        <v>0</v>
      </c>
      <c r="AC5834">
        <f>Raw_savings[[#This Row],[APreWBkWh]]*Raw_savings[[#This Row],[BldgWts]]</f>
        <v>9.5748508525324283</v>
      </c>
      <c r="AD5834" t="s">
        <v>72</v>
      </c>
    </row>
    <row r="5835" spans="1:30" hidden="1" x14ac:dyDescent="0.25">
      <c r="A5835" t="s">
        <v>73</v>
      </c>
      <c r="B5835" t="s">
        <v>69</v>
      </c>
      <c r="C5835" t="s">
        <v>70</v>
      </c>
      <c r="D5835" s="1">
        <v>43622.936018518521</v>
      </c>
      <c r="E5835" t="s">
        <v>71</v>
      </c>
      <c r="F5835" t="s">
        <v>23</v>
      </c>
      <c r="G5835">
        <v>2007</v>
      </c>
      <c r="H5835" t="str">
        <f>VLOOKUP(Raw_savings[[#This Row],[BldgVint]],DEER2020wts!$I$6:$J$15,2,FALSE)</f>
        <v>Ex</v>
      </c>
      <c r="I5835" t="s">
        <v>41</v>
      </c>
      <c r="J5835" t="s">
        <v>31</v>
      </c>
      <c r="K5835">
        <f>SUMIFS(raw_wts[wt_vint],raw_wts[bldgtype],Raw_savings[[#This Row],[BldgType]],raw_wts[bldgvint],Raw_savings[[#This Row],[BldgVint]],raw_wts[bldgloc],Raw_savings[[#This Row],[BldgLoc]])</f>
        <v>3.4609999999999999</v>
      </c>
      <c r="L5835" t="s">
        <v>32</v>
      </c>
      <c r="M5835">
        <v>33.790923499999998</v>
      </c>
      <c r="N5835">
        <v>10000.08</v>
      </c>
      <c r="O5835" t="s">
        <v>7</v>
      </c>
      <c r="P5835">
        <v>91196.85</v>
      </c>
      <c r="Q5835">
        <v>43.193444444444502</v>
      </c>
      <c r="R5835">
        <v>18.122666666666699</v>
      </c>
      <c r="S5835">
        <v>0</v>
      </c>
      <c r="T5835">
        <v>91031.6</v>
      </c>
      <c r="U5835">
        <v>43.113222222222198</v>
      </c>
      <c r="V5835">
        <v>18.093666666666699</v>
      </c>
      <c r="W5835">
        <v>0</v>
      </c>
      <c r="X5835">
        <v>4.8903664914633103</v>
      </c>
      <c r="Y5835">
        <v>2.3740760509914E-3</v>
      </c>
      <c r="Z5835">
        <v>8.5821862785145496E-4</v>
      </c>
      <c r="AA5835">
        <v>0</v>
      </c>
      <c r="AB5835">
        <f>(Raw_savings[[#This Row],[PreWBthm]]-Raw_savings[[#This Row],[MsrWBthm]])/Raw_savings[[#This Row],[NumUnit]]/10^5</f>
        <v>0</v>
      </c>
      <c r="AC5835">
        <f>Raw_savings[[#This Row],[APreWBkWh]]*Raw_savings[[#This Row],[BldgWts]]</f>
        <v>16.925558426954517</v>
      </c>
      <c r="AD5835" t="s">
        <v>72</v>
      </c>
    </row>
    <row r="5836" spans="1:30" hidden="1" x14ac:dyDescent="0.25">
      <c r="A5836" t="s">
        <v>73</v>
      </c>
      <c r="B5836" t="s">
        <v>69</v>
      </c>
      <c r="C5836" t="s">
        <v>70</v>
      </c>
      <c r="D5836" s="1">
        <v>43622.936018518521</v>
      </c>
      <c r="E5836" t="s">
        <v>71</v>
      </c>
      <c r="F5836" t="s">
        <v>23</v>
      </c>
      <c r="G5836">
        <v>2007</v>
      </c>
      <c r="H5836" t="str">
        <f>VLOOKUP(Raw_savings[[#This Row],[BldgVint]],DEER2020wts!$I$6:$J$15,2,FALSE)</f>
        <v>Ex</v>
      </c>
      <c r="I5836" t="s">
        <v>44</v>
      </c>
      <c r="J5836" t="s">
        <v>31</v>
      </c>
      <c r="K5836">
        <f>SUMIFS(raw_wts[wt_vint],raw_wts[bldgtype],Raw_savings[[#This Row],[BldgType]],raw_wts[bldgvint],Raw_savings[[#This Row],[BldgVint]],raw_wts[bldgloc],Raw_savings[[#This Row],[BldgLoc]])</f>
        <v>0.3</v>
      </c>
      <c r="L5836" t="s">
        <v>32</v>
      </c>
      <c r="M5836">
        <v>35.9776815833333</v>
      </c>
      <c r="N5836">
        <v>10000.08</v>
      </c>
      <c r="O5836" t="s">
        <v>7</v>
      </c>
      <c r="P5836">
        <v>94926.05</v>
      </c>
      <c r="Q5836">
        <v>40.981111111111098</v>
      </c>
      <c r="R5836">
        <v>20.234200000000001</v>
      </c>
      <c r="S5836">
        <v>0</v>
      </c>
      <c r="T5836">
        <v>94756.64</v>
      </c>
      <c r="U5836">
        <v>40.913333333333298</v>
      </c>
      <c r="V5836">
        <v>20.202000000000002</v>
      </c>
      <c r="W5836">
        <v>0</v>
      </c>
      <c r="X5836">
        <v>4.7087525528182699</v>
      </c>
      <c r="Y5836">
        <v>1.88388397459115E-3</v>
      </c>
      <c r="Z5836">
        <v>8.9499930464982203E-4</v>
      </c>
      <c r="AA5836">
        <v>0</v>
      </c>
      <c r="AB5836">
        <f>(Raw_savings[[#This Row],[PreWBthm]]-Raw_savings[[#This Row],[MsrWBthm]])/Raw_savings[[#This Row],[NumUnit]]/10^5</f>
        <v>0</v>
      </c>
      <c r="AC5836">
        <f>Raw_savings[[#This Row],[APreWBkWh]]*Raw_savings[[#This Row],[BldgWts]]</f>
        <v>1.4126257658454808</v>
      </c>
      <c r="AD5836" t="s">
        <v>72</v>
      </c>
    </row>
    <row r="5837" spans="1:30" hidden="1" x14ac:dyDescent="0.25">
      <c r="A5837" t="s">
        <v>73</v>
      </c>
      <c r="B5837" t="s">
        <v>69</v>
      </c>
      <c r="C5837" t="s">
        <v>70</v>
      </c>
      <c r="D5837" s="1">
        <v>43622.936018518521</v>
      </c>
      <c r="E5837" t="s">
        <v>71</v>
      </c>
      <c r="F5837" t="s">
        <v>23</v>
      </c>
      <c r="G5837">
        <v>2007</v>
      </c>
      <c r="H5837" t="str">
        <f>VLOOKUP(Raw_savings[[#This Row],[BldgVint]],DEER2020wts!$I$6:$J$15,2,FALSE)</f>
        <v>Ex</v>
      </c>
      <c r="I5837" t="s">
        <v>46</v>
      </c>
      <c r="J5837" t="s">
        <v>31</v>
      </c>
      <c r="K5837">
        <f>SUMIFS(raw_wts[wt_vint],raw_wts[bldgtype],Raw_savings[[#This Row],[BldgType]],raw_wts[bldgvint],Raw_savings[[#This Row],[BldgVint]],raw_wts[bldgloc],Raw_savings[[#This Row],[BldgLoc]])</f>
        <v>1.2490000000000001</v>
      </c>
      <c r="L5837" t="s">
        <v>32</v>
      </c>
      <c r="M5837">
        <v>33.387918333333303</v>
      </c>
      <c r="N5837">
        <v>10000.08</v>
      </c>
      <c r="O5837" t="s">
        <v>7</v>
      </c>
      <c r="P5837">
        <v>90067.76</v>
      </c>
      <c r="Q5837">
        <v>39.134666666666703</v>
      </c>
      <c r="R5837">
        <v>18.678533333333299</v>
      </c>
      <c r="S5837">
        <v>0</v>
      </c>
      <c r="T5837">
        <v>89913.279999999999</v>
      </c>
      <c r="U5837">
        <v>39.067222222222199</v>
      </c>
      <c r="V5837">
        <v>18.6462</v>
      </c>
      <c r="W5837">
        <v>0</v>
      </c>
      <c r="X5837">
        <v>4.6268233454305703</v>
      </c>
      <c r="Y5837">
        <v>2.0200254406728402E-3</v>
      </c>
      <c r="Z5837">
        <v>9.6841417337041103E-4</v>
      </c>
      <c r="AA5837">
        <v>0</v>
      </c>
      <c r="AB5837">
        <f>(Raw_savings[[#This Row],[PreWBthm]]-Raw_savings[[#This Row],[MsrWBthm]])/Raw_savings[[#This Row],[NumUnit]]/10^5</f>
        <v>0</v>
      </c>
      <c r="AC5837">
        <f>Raw_savings[[#This Row],[APreWBkWh]]*Raw_savings[[#This Row],[BldgWts]]</f>
        <v>5.7789023584427825</v>
      </c>
      <c r="AD5837" t="s">
        <v>72</v>
      </c>
    </row>
    <row r="5838" spans="1:30" hidden="1" x14ac:dyDescent="0.25">
      <c r="A5838" t="s">
        <v>73</v>
      </c>
      <c r="B5838" t="s">
        <v>69</v>
      </c>
      <c r="C5838" t="s">
        <v>70</v>
      </c>
      <c r="D5838" s="1">
        <v>43622.936018518521</v>
      </c>
      <c r="E5838" t="s">
        <v>71</v>
      </c>
      <c r="F5838" t="s">
        <v>23</v>
      </c>
      <c r="G5838">
        <v>2007</v>
      </c>
      <c r="H5838" t="str">
        <f>VLOOKUP(Raw_savings[[#This Row],[BldgVint]],DEER2020wts!$I$6:$J$15,2,FALSE)</f>
        <v>Ex</v>
      </c>
      <c r="I5838" t="s">
        <v>9</v>
      </c>
      <c r="J5838" t="s">
        <v>31</v>
      </c>
      <c r="K5838">
        <f>SUMIFS(raw_wts[wt_vint],raw_wts[bldgtype],Raw_savings[[#This Row],[BldgType]],raw_wts[bldgvint],Raw_savings[[#This Row],[BldgVint]],raw_wts[bldgloc],Raw_savings[[#This Row],[BldgLoc]])</f>
        <v>1.5390000000000001</v>
      </c>
      <c r="L5838" t="s">
        <v>32</v>
      </c>
      <c r="M5838">
        <v>36.656627749999998</v>
      </c>
      <c r="N5838">
        <v>10000.08</v>
      </c>
      <c r="O5838" t="s">
        <v>7</v>
      </c>
      <c r="P5838">
        <v>95609.04</v>
      </c>
      <c r="Q5838">
        <v>40.053777777777803</v>
      </c>
      <c r="R5838">
        <v>18.4984</v>
      </c>
      <c r="S5838">
        <v>0</v>
      </c>
      <c r="T5838">
        <v>95434.74</v>
      </c>
      <c r="U5838">
        <v>39.983555555555597</v>
      </c>
      <c r="V5838">
        <v>18.468599999999999</v>
      </c>
      <c r="W5838">
        <v>0</v>
      </c>
      <c r="X5838">
        <v>4.7549382116850198</v>
      </c>
      <c r="Y5838">
        <v>1.91567600547272E-3</v>
      </c>
      <c r="Z5838">
        <v>8.1294984915785296E-4</v>
      </c>
      <c r="AA5838">
        <v>0</v>
      </c>
      <c r="AB5838">
        <f>(Raw_savings[[#This Row],[PreWBthm]]-Raw_savings[[#This Row],[MsrWBthm]])/Raw_savings[[#This Row],[NumUnit]]/10^5</f>
        <v>0</v>
      </c>
      <c r="AC5838">
        <f>Raw_savings[[#This Row],[APreWBkWh]]*Raw_savings[[#This Row],[BldgWts]]</f>
        <v>7.3178499077832466</v>
      </c>
      <c r="AD5838" t="s">
        <v>72</v>
      </c>
    </row>
    <row r="5839" spans="1:30" hidden="1" x14ac:dyDescent="0.25">
      <c r="A5839" t="s">
        <v>73</v>
      </c>
      <c r="B5839" t="s">
        <v>69</v>
      </c>
      <c r="C5839" t="s">
        <v>70</v>
      </c>
      <c r="D5839" s="1">
        <v>43622.936018518521</v>
      </c>
      <c r="E5839" t="s">
        <v>71</v>
      </c>
      <c r="F5839" t="s">
        <v>23</v>
      </c>
      <c r="G5839">
        <v>2007</v>
      </c>
      <c r="H5839" t="str">
        <f>VLOOKUP(Raw_savings[[#This Row],[BldgVint]],DEER2020wts!$I$6:$J$15,2,FALSE)</f>
        <v>Ex</v>
      </c>
      <c r="I5839" t="s">
        <v>37</v>
      </c>
      <c r="J5839" t="s">
        <v>31</v>
      </c>
      <c r="K5839">
        <f>SUMIFS(raw_wts[wt_vint],raw_wts[bldgtype],Raw_savings[[#This Row],[BldgType]],raw_wts[bldgvint],Raw_savings[[#This Row],[BldgVint]],raw_wts[bldgloc],Raw_savings[[#This Row],[BldgLoc]])</f>
        <v>0.41300000000000003</v>
      </c>
      <c r="L5839" t="s">
        <v>32</v>
      </c>
      <c r="M5839">
        <v>36.507061583333297</v>
      </c>
      <c r="N5839">
        <v>10000.08</v>
      </c>
      <c r="O5839" t="s">
        <v>7</v>
      </c>
      <c r="P5839">
        <v>95750.82</v>
      </c>
      <c r="Q5839">
        <v>40.201444444444398</v>
      </c>
      <c r="R5839">
        <v>17.9790666666667</v>
      </c>
      <c r="S5839">
        <v>0</v>
      </c>
      <c r="T5839">
        <v>95580.79</v>
      </c>
      <c r="U5839">
        <v>40.130000000000003</v>
      </c>
      <c r="V5839">
        <v>17.951533333333298</v>
      </c>
      <c r="W5839">
        <v>0</v>
      </c>
      <c r="X5839">
        <v>4.6574550956913399</v>
      </c>
      <c r="Y5839">
        <v>1.95700342196432E-3</v>
      </c>
      <c r="Z5839">
        <v>7.5419198750032097E-4</v>
      </c>
      <c r="AA5839">
        <v>0</v>
      </c>
      <c r="AB5839">
        <f>(Raw_savings[[#This Row],[PreWBthm]]-Raw_savings[[#This Row],[MsrWBthm]])/Raw_savings[[#This Row],[NumUnit]]/10^5</f>
        <v>0</v>
      </c>
      <c r="AC5839">
        <f>Raw_savings[[#This Row],[APreWBkWh]]*Raw_savings[[#This Row],[BldgWts]]</f>
        <v>1.9235289545205234</v>
      </c>
      <c r="AD5839" t="s">
        <v>72</v>
      </c>
    </row>
    <row r="5840" spans="1:30" hidden="1" x14ac:dyDescent="0.25">
      <c r="A5840" t="s">
        <v>73</v>
      </c>
      <c r="B5840" t="s">
        <v>69</v>
      </c>
      <c r="C5840" t="s">
        <v>70</v>
      </c>
      <c r="D5840" s="1">
        <v>43622.936018518521</v>
      </c>
      <c r="E5840" t="s">
        <v>71</v>
      </c>
      <c r="F5840" t="s">
        <v>23</v>
      </c>
      <c r="G5840">
        <v>2007</v>
      </c>
      <c r="H5840" t="str">
        <f>VLOOKUP(Raw_savings[[#This Row],[BldgVint]],DEER2020wts!$I$6:$J$15,2,FALSE)</f>
        <v>Ex</v>
      </c>
      <c r="I5840" t="s">
        <v>34</v>
      </c>
      <c r="J5840" t="s">
        <v>31</v>
      </c>
      <c r="K5840">
        <f>SUMIFS(raw_wts[wt_vint],raw_wts[bldgtype],Raw_savings[[#This Row],[BldgType]],raw_wts[bldgvint],Raw_savings[[#This Row],[BldgVint]],raw_wts[bldgloc],Raw_savings[[#This Row],[BldgLoc]])</f>
        <v>0.86599999999999999</v>
      </c>
      <c r="L5840" t="s">
        <v>32</v>
      </c>
      <c r="M5840">
        <v>44.366159000000003</v>
      </c>
      <c r="N5840">
        <v>10000.08</v>
      </c>
      <c r="O5840" t="s">
        <v>7</v>
      </c>
      <c r="P5840">
        <v>111908</v>
      </c>
      <c r="Q5840">
        <v>45.863111111111103</v>
      </c>
      <c r="R5840">
        <v>20.785866666666699</v>
      </c>
      <c r="S5840">
        <v>0</v>
      </c>
      <c r="T5840">
        <v>111669.2</v>
      </c>
      <c r="U5840">
        <v>45.78</v>
      </c>
      <c r="V5840">
        <v>20.751733333333299</v>
      </c>
      <c r="W5840">
        <v>0</v>
      </c>
      <c r="X5840">
        <v>5.3824808228272101</v>
      </c>
      <c r="Y5840">
        <v>1.8732996721919401E-3</v>
      </c>
      <c r="Z5840">
        <v>7.6935515948856905E-4</v>
      </c>
      <c r="AA5840">
        <v>0</v>
      </c>
      <c r="AB5840">
        <f>(Raw_savings[[#This Row],[PreWBthm]]-Raw_savings[[#This Row],[MsrWBthm]])/Raw_savings[[#This Row],[NumUnit]]/10^5</f>
        <v>0</v>
      </c>
      <c r="AC5840">
        <f>Raw_savings[[#This Row],[APreWBkWh]]*Raw_savings[[#This Row],[BldgWts]]</f>
        <v>4.661228392568364</v>
      </c>
      <c r="AD5840" t="s">
        <v>72</v>
      </c>
    </row>
    <row r="5841" spans="1:30" hidden="1" x14ac:dyDescent="0.25">
      <c r="A5841" t="s">
        <v>73</v>
      </c>
      <c r="B5841" t="s">
        <v>69</v>
      </c>
      <c r="C5841" t="s">
        <v>70</v>
      </c>
      <c r="D5841" s="1">
        <v>43622.936018518521</v>
      </c>
      <c r="E5841" t="s">
        <v>71</v>
      </c>
      <c r="F5841" t="s">
        <v>23</v>
      </c>
      <c r="G5841">
        <v>2007</v>
      </c>
      <c r="H5841" t="str">
        <f>VLOOKUP(Raw_savings[[#This Row],[BldgVint]],DEER2020wts!$I$6:$J$15,2,FALSE)</f>
        <v>Ex</v>
      </c>
      <c r="I5841" t="s">
        <v>42</v>
      </c>
      <c r="J5841" t="s">
        <v>31</v>
      </c>
      <c r="K5841">
        <f>SUMIFS(raw_wts[wt_vint],raw_wts[bldgtype],Raw_savings[[#This Row],[BldgType]],raw_wts[bldgvint],Raw_savings[[#This Row],[BldgVint]],raw_wts[bldgloc],Raw_savings[[#This Row],[BldgLoc]])</f>
        <v>0.24299999999999999</v>
      </c>
      <c r="L5841" t="s">
        <v>32</v>
      </c>
      <c r="M5841">
        <v>34.036095916666703</v>
      </c>
      <c r="N5841">
        <v>10000.08</v>
      </c>
      <c r="O5841" t="s">
        <v>7</v>
      </c>
      <c r="P5841">
        <v>93259.91</v>
      </c>
      <c r="Q5841">
        <v>31.0622222222222</v>
      </c>
      <c r="R5841">
        <v>14.922333333333301</v>
      </c>
      <c r="S5841">
        <v>0</v>
      </c>
      <c r="T5841">
        <v>93114.880000000005</v>
      </c>
      <c r="U5841">
        <v>31.009444444444402</v>
      </c>
      <c r="V5841">
        <v>14.899333333333299</v>
      </c>
      <c r="W5841">
        <v>0</v>
      </c>
      <c r="X5841">
        <v>4.26106449914489</v>
      </c>
      <c r="Y5841">
        <v>1.5506413516695201E-3</v>
      </c>
      <c r="Z5841">
        <v>6.7575317851713095E-4</v>
      </c>
      <c r="AA5841">
        <v>0</v>
      </c>
      <c r="AB5841">
        <f>(Raw_savings[[#This Row],[PreWBthm]]-Raw_savings[[#This Row],[MsrWBthm]])/Raw_savings[[#This Row],[NumUnit]]/10^5</f>
        <v>0</v>
      </c>
      <c r="AC5841">
        <f>Raw_savings[[#This Row],[APreWBkWh]]*Raw_savings[[#This Row],[BldgWts]]</f>
        <v>1.0354386732922083</v>
      </c>
      <c r="AD5841" t="s">
        <v>72</v>
      </c>
    </row>
    <row r="5842" spans="1:30" hidden="1" x14ac:dyDescent="0.25">
      <c r="A5842" t="s">
        <v>73</v>
      </c>
      <c r="B5842" t="s">
        <v>69</v>
      </c>
      <c r="C5842" t="s">
        <v>70</v>
      </c>
      <c r="D5842" s="1">
        <v>43622.936018518521</v>
      </c>
      <c r="E5842" t="s">
        <v>71</v>
      </c>
      <c r="F5842" t="s">
        <v>23</v>
      </c>
      <c r="G5842">
        <v>2011</v>
      </c>
      <c r="H5842" t="str">
        <f>VLOOKUP(Raw_savings[[#This Row],[BldgVint]],DEER2020wts!$I$6:$J$15,2,FALSE)</f>
        <v>Ex</v>
      </c>
      <c r="I5842" t="s">
        <v>5</v>
      </c>
      <c r="J5842" t="s">
        <v>31</v>
      </c>
      <c r="K5842">
        <f>SUMIFS(raw_wts[wt_vint],raw_wts[bldgtype],Raw_savings[[#This Row],[BldgType]],raw_wts[bldgvint],Raw_savings[[#This Row],[BldgVint]],raw_wts[bldgloc],Raw_savings[[#This Row],[BldgLoc]])</f>
        <v>7.0000000000000007E-2</v>
      </c>
      <c r="L5842" t="s">
        <v>32</v>
      </c>
      <c r="M5842">
        <v>29.794301166666699</v>
      </c>
      <c r="N5842">
        <v>10000.08</v>
      </c>
      <c r="O5842" t="s">
        <v>7</v>
      </c>
      <c r="P5842">
        <v>78107.12</v>
      </c>
      <c r="Q5842">
        <v>23.258333333333301</v>
      </c>
      <c r="R5842">
        <v>10.8420666666667</v>
      </c>
      <c r="S5842">
        <v>0</v>
      </c>
      <c r="T5842">
        <v>78000.070000000007</v>
      </c>
      <c r="U5842">
        <v>23.208555555555598</v>
      </c>
      <c r="V5842">
        <v>10.8234666666667</v>
      </c>
      <c r="W5842">
        <v>0</v>
      </c>
      <c r="X5842">
        <v>3.5929689842752199</v>
      </c>
      <c r="Y5842">
        <v>1.67071472827398E-3</v>
      </c>
      <c r="Z5842">
        <v>6.2428045873457697E-4</v>
      </c>
      <c r="AA5842">
        <v>0</v>
      </c>
      <c r="AB5842">
        <f>(Raw_savings[[#This Row],[PreWBthm]]-Raw_savings[[#This Row],[MsrWBthm]])/Raw_savings[[#This Row],[NumUnit]]/10^5</f>
        <v>0</v>
      </c>
      <c r="AC5842">
        <f>Raw_savings[[#This Row],[APreWBkWh]]*Raw_savings[[#This Row],[BldgWts]]</f>
        <v>0.25150782889926543</v>
      </c>
      <c r="AD5842" t="s">
        <v>72</v>
      </c>
    </row>
    <row r="5843" spans="1:30" hidden="1" x14ac:dyDescent="0.25">
      <c r="A5843" t="s">
        <v>73</v>
      </c>
      <c r="B5843" t="s">
        <v>69</v>
      </c>
      <c r="C5843" t="s">
        <v>70</v>
      </c>
      <c r="D5843" s="1">
        <v>43622.936018518521</v>
      </c>
      <c r="E5843" t="s">
        <v>71</v>
      </c>
      <c r="F5843" t="s">
        <v>23</v>
      </c>
      <c r="G5843">
        <v>2011</v>
      </c>
      <c r="H5843" t="str">
        <f>VLOOKUP(Raw_savings[[#This Row],[BldgVint]],DEER2020wts!$I$6:$J$15,2,FALSE)</f>
        <v>Ex</v>
      </c>
      <c r="I5843" t="s">
        <v>35</v>
      </c>
      <c r="J5843" t="s">
        <v>31</v>
      </c>
      <c r="K5843">
        <f>SUMIFS(raw_wts[wt_vint],raw_wts[bldgtype],Raw_savings[[#This Row],[BldgType]],raw_wts[bldgvint],Raw_savings[[#This Row],[BldgVint]],raw_wts[bldgloc],Raw_savings[[#This Row],[BldgLoc]])</f>
        <v>0.19900000000000001</v>
      </c>
      <c r="L5843" t="s">
        <v>32</v>
      </c>
      <c r="M5843">
        <v>28.373128333333302</v>
      </c>
      <c r="N5843">
        <v>10000.08</v>
      </c>
      <c r="O5843" t="s">
        <v>7</v>
      </c>
      <c r="P5843">
        <v>83642.97</v>
      </c>
      <c r="Q5843">
        <v>36.186555555555501</v>
      </c>
      <c r="R5843">
        <v>16.662333333333301</v>
      </c>
      <c r="S5843">
        <v>0</v>
      </c>
      <c r="T5843">
        <v>83513.399999999994</v>
      </c>
      <c r="U5843">
        <v>36.1255555555556</v>
      </c>
      <c r="V5843">
        <v>16.6372</v>
      </c>
      <c r="W5843">
        <v>0</v>
      </c>
      <c r="X5843">
        <v>4.5666448365436496</v>
      </c>
      <c r="Y5843">
        <v>2.1499215484225898E-3</v>
      </c>
      <c r="Z5843">
        <v>8.8581467077092303E-4</v>
      </c>
      <c r="AA5843">
        <v>0</v>
      </c>
      <c r="AB5843">
        <f>(Raw_savings[[#This Row],[PreWBthm]]-Raw_savings[[#This Row],[MsrWBthm]])/Raw_savings[[#This Row],[NumUnit]]/10^5</f>
        <v>0</v>
      </c>
      <c r="AC5843">
        <f>Raw_savings[[#This Row],[APreWBkWh]]*Raw_savings[[#This Row],[BldgWts]]</f>
        <v>0.90876232247218636</v>
      </c>
      <c r="AD5843" t="s">
        <v>72</v>
      </c>
    </row>
    <row r="5844" spans="1:30" hidden="1" x14ac:dyDescent="0.25">
      <c r="A5844" t="s">
        <v>73</v>
      </c>
      <c r="B5844" t="s">
        <v>69</v>
      </c>
      <c r="C5844" t="s">
        <v>70</v>
      </c>
      <c r="D5844" s="1">
        <v>43622.936018518521</v>
      </c>
      <c r="E5844" t="s">
        <v>71</v>
      </c>
      <c r="F5844" t="s">
        <v>23</v>
      </c>
      <c r="G5844">
        <v>2011</v>
      </c>
      <c r="H5844" t="str">
        <f>VLOOKUP(Raw_savings[[#This Row],[BldgVint]],DEER2020wts!$I$6:$J$15,2,FALSE)</f>
        <v>Ex</v>
      </c>
      <c r="I5844" t="s">
        <v>38</v>
      </c>
      <c r="J5844" t="s">
        <v>31</v>
      </c>
      <c r="K5844">
        <f>SUMIFS(raw_wts[wt_vint],raw_wts[bldgtype],Raw_savings[[#This Row],[BldgType]],raw_wts[bldgvint],Raw_savings[[#This Row],[BldgVint]],raw_wts[bldgloc],Raw_savings[[#This Row],[BldgLoc]])</f>
        <v>1.2050000000000001</v>
      </c>
      <c r="L5844" t="s">
        <v>32</v>
      </c>
      <c r="M5844">
        <v>34.714781000000002</v>
      </c>
      <c r="N5844">
        <v>10000.08</v>
      </c>
      <c r="O5844" t="s">
        <v>7</v>
      </c>
      <c r="P5844">
        <v>80307.98</v>
      </c>
      <c r="Q5844">
        <v>30.7724444444444</v>
      </c>
      <c r="R5844">
        <v>14.002000000000001</v>
      </c>
      <c r="S5844">
        <v>0</v>
      </c>
      <c r="T5844">
        <v>80161.210000000006</v>
      </c>
      <c r="U5844">
        <v>30.720111111111098</v>
      </c>
      <c r="V5844">
        <v>13.9808</v>
      </c>
      <c r="W5844">
        <v>0</v>
      </c>
      <c r="X5844">
        <v>4.2278820655671003</v>
      </c>
      <c r="Y5844">
        <v>1.50752307304882E-3</v>
      </c>
      <c r="Z5844">
        <v>6.1069087545164401E-4</v>
      </c>
      <c r="AA5844">
        <v>0</v>
      </c>
      <c r="AB5844">
        <f>(Raw_savings[[#This Row],[PreWBthm]]-Raw_savings[[#This Row],[MsrWBthm]])/Raw_savings[[#This Row],[NumUnit]]/10^5</f>
        <v>0</v>
      </c>
      <c r="AC5844">
        <f>Raw_savings[[#This Row],[APreWBkWh]]*Raw_savings[[#This Row],[BldgWts]]</f>
        <v>5.0945978890083561</v>
      </c>
      <c r="AD5844" t="s">
        <v>72</v>
      </c>
    </row>
    <row r="5845" spans="1:30" hidden="1" x14ac:dyDescent="0.25">
      <c r="A5845" t="s">
        <v>73</v>
      </c>
      <c r="B5845" t="s">
        <v>69</v>
      </c>
      <c r="C5845" t="s">
        <v>70</v>
      </c>
      <c r="D5845" s="1">
        <v>43622.936018518521</v>
      </c>
      <c r="E5845" t="s">
        <v>71</v>
      </c>
      <c r="F5845" t="s">
        <v>23</v>
      </c>
      <c r="G5845">
        <v>2011</v>
      </c>
      <c r="H5845" t="str">
        <f>VLOOKUP(Raw_savings[[#This Row],[BldgVint]],DEER2020wts!$I$6:$J$15,2,FALSE)</f>
        <v>Ex</v>
      </c>
      <c r="I5845" t="s">
        <v>40</v>
      </c>
      <c r="J5845" t="s">
        <v>31</v>
      </c>
      <c r="K5845">
        <f>SUMIFS(raw_wts[wt_vint],raw_wts[bldgtype],Raw_savings[[#This Row],[BldgType]],raw_wts[bldgvint],Raw_savings[[#This Row],[BldgVint]],raw_wts[bldgloc],Raw_savings[[#This Row],[BldgLoc]])</f>
        <v>0.97</v>
      </c>
      <c r="L5845" t="s">
        <v>32</v>
      </c>
      <c r="M5845">
        <v>30.960019249999998</v>
      </c>
      <c r="N5845">
        <v>10000.08</v>
      </c>
      <c r="O5845" t="s">
        <v>7</v>
      </c>
      <c r="P5845">
        <v>85526.58</v>
      </c>
      <c r="Q5845">
        <v>36.1323333333333</v>
      </c>
      <c r="R5845">
        <v>16.088000000000001</v>
      </c>
      <c r="S5845">
        <v>0</v>
      </c>
      <c r="T5845">
        <v>85377.84</v>
      </c>
      <c r="U5845">
        <v>36.0705555555556</v>
      </c>
      <c r="V5845">
        <v>16.064</v>
      </c>
      <c r="W5845">
        <v>0</v>
      </c>
      <c r="X5845">
        <v>4.8042605787464199</v>
      </c>
      <c r="Y5845">
        <v>1.9954050182891098E-3</v>
      </c>
      <c r="Z5845">
        <v>7.7519331645767298E-4</v>
      </c>
      <c r="AA5845">
        <v>0</v>
      </c>
      <c r="AB5845">
        <f>(Raw_savings[[#This Row],[PreWBthm]]-Raw_savings[[#This Row],[MsrWBthm]])/Raw_savings[[#This Row],[NumUnit]]/10^5</f>
        <v>0</v>
      </c>
      <c r="AC5845">
        <f>Raw_savings[[#This Row],[APreWBkWh]]*Raw_savings[[#This Row],[BldgWts]]</f>
        <v>4.6601327613840269</v>
      </c>
      <c r="AD5845" t="s">
        <v>72</v>
      </c>
    </row>
    <row r="5846" spans="1:30" hidden="1" x14ac:dyDescent="0.25">
      <c r="A5846" t="s">
        <v>73</v>
      </c>
      <c r="B5846" t="s">
        <v>69</v>
      </c>
      <c r="C5846" t="s">
        <v>70</v>
      </c>
      <c r="D5846" s="1">
        <v>43622.936018518521</v>
      </c>
      <c r="E5846" t="s">
        <v>71</v>
      </c>
      <c r="F5846" t="s">
        <v>23</v>
      </c>
      <c r="G5846">
        <v>2011</v>
      </c>
      <c r="H5846" t="str">
        <f>VLOOKUP(Raw_savings[[#This Row],[BldgVint]],DEER2020wts!$I$6:$J$15,2,FALSE)</f>
        <v>Ex</v>
      </c>
      <c r="I5846" t="s">
        <v>43</v>
      </c>
      <c r="J5846" t="s">
        <v>31</v>
      </c>
      <c r="K5846">
        <f>SUMIFS(raw_wts[wt_vint],raw_wts[bldgtype],Raw_savings[[#This Row],[BldgType]],raw_wts[bldgvint],Raw_savings[[#This Row],[BldgVint]],raw_wts[bldgloc],Raw_savings[[#This Row],[BldgLoc]])</f>
        <v>9.1999999999999998E-2</v>
      </c>
      <c r="L5846" t="s">
        <v>32</v>
      </c>
      <c r="M5846">
        <v>34.249832666666698</v>
      </c>
      <c r="N5846">
        <v>10000.08</v>
      </c>
      <c r="O5846" t="s">
        <v>7</v>
      </c>
      <c r="P5846">
        <v>81286.880000000005</v>
      </c>
      <c r="Q5846">
        <v>28.5627777777778</v>
      </c>
      <c r="R5846">
        <v>12.699533333333299</v>
      </c>
      <c r="S5846">
        <v>0</v>
      </c>
      <c r="T5846">
        <v>81139.460000000006</v>
      </c>
      <c r="U5846">
        <v>28.511222222222202</v>
      </c>
      <c r="V5846">
        <v>12.6785333333333</v>
      </c>
      <c r="W5846">
        <v>0</v>
      </c>
      <c r="X5846">
        <v>4.3042546057012796</v>
      </c>
      <c r="Y5846">
        <v>1.5052790493114399E-3</v>
      </c>
      <c r="Z5846">
        <v>6.1314168172385899E-4</v>
      </c>
      <c r="AA5846">
        <v>0</v>
      </c>
      <c r="AB5846">
        <f>(Raw_savings[[#This Row],[PreWBthm]]-Raw_savings[[#This Row],[MsrWBthm]])/Raw_savings[[#This Row],[NumUnit]]/10^5</f>
        <v>0</v>
      </c>
      <c r="AC5846">
        <f>Raw_savings[[#This Row],[APreWBkWh]]*Raw_savings[[#This Row],[BldgWts]]</f>
        <v>0.39599142372451773</v>
      </c>
      <c r="AD5846" t="s">
        <v>72</v>
      </c>
    </row>
    <row r="5847" spans="1:30" hidden="1" x14ac:dyDescent="0.25">
      <c r="A5847" t="s">
        <v>73</v>
      </c>
      <c r="B5847" t="s">
        <v>69</v>
      </c>
      <c r="C5847" t="s">
        <v>70</v>
      </c>
      <c r="D5847" s="1">
        <v>43622.936018518521</v>
      </c>
      <c r="E5847" t="s">
        <v>71</v>
      </c>
      <c r="F5847" t="s">
        <v>23</v>
      </c>
      <c r="G5847">
        <v>2011</v>
      </c>
      <c r="H5847" t="str">
        <f>VLOOKUP(Raw_savings[[#This Row],[BldgVint]],DEER2020wts!$I$6:$J$15,2,FALSE)</f>
        <v>Ex</v>
      </c>
      <c r="I5847" t="s">
        <v>45</v>
      </c>
      <c r="J5847" t="s">
        <v>31</v>
      </c>
      <c r="K5847">
        <f>SUMIFS(raw_wts[wt_vint],raw_wts[bldgtype],Raw_savings[[#This Row],[BldgType]],raw_wts[bldgvint],Raw_savings[[#This Row],[BldgVint]],raw_wts[bldgloc],Raw_savings[[#This Row],[BldgLoc]])</f>
        <v>2.2109999999999999</v>
      </c>
      <c r="L5847" t="s">
        <v>32</v>
      </c>
      <c r="M5847">
        <v>36.545411416666703</v>
      </c>
      <c r="N5847">
        <v>10000.08</v>
      </c>
      <c r="O5847" t="s">
        <v>7</v>
      </c>
      <c r="P5847">
        <v>86300.55</v>
      </c>
      <c r="Q5847">
        <v>33.914000000000001</v>
      </c>
      <c r="R5847">
        <v>15.1748666666667</v>
      </c>
      <c r="S5847">
        <v>0</v>
      </c>
      <c r="T5847">
        <v>86134.45</v>
      </c>
      <c r="U5847">
        <v>33.855333333333299</v>
      </c>
      <c r="V5847">
        <v>15.1512666666667</v>
      </c>
      <c r="W5847">
        <v>0</v>
      </c>
      <c r="X5847">
        <v>4.5450302393984003</v>
      </c>
      <c r="Y5847">
        <v>1.60530869382721E-3</v>
      </c>
      <c r="Z5847">
        <v>6.4577190638053601E-4</v>
      </c>
      <c r="AA5847">
        <v>0</v>
      </c>
      <c r="AB5847">
        <f>(Raw_savings[[#This Row],[PreWBthm]]-Raw_savings[[#This Row],[MsrWBthm]])/Raw_savings[[#This Row],[NumUnit]]/10^5</f>
        <v>0</v>
      </c>
      <c r="AC5847">
        <f>Raw_savings[[#This Row],[APreWBkWh]]*Raw_savings[[#This Row],[BldgWts]]</f>
        <v>10.049061859309862</v>
      </c>
      <c r="AD5847" t="s">
        <v>72</v>
      </c>
    </row>
    <row r="5848" spans="1:30" hidden="1" x14ac:dyDescent="0.25">
      <c r="A5848" t="s">
        <v>73</v>
      </c>
      <c r="B5848" t="s">
        <v>69</v>
      </c>
      <c r="C5848" t="s">
        <v>70</v>
      </c>
      <c r="D5848" s="1">
        <v>43622.936018518521</v>
      </c>
      <c r="E5848" t="s">
        <v>71</v>
      </c>
      <c r="F5848" t="s">
        <v>23</v>
      </c>
      <c r="G5848">
        <v>2011</v>
      </c>
      <c r="H5848" t="str">
        <f>VLOOKUP(Raw_savings[[#This Row],[BldgVint]],DEER2020wts!$I$6:$J$15,2,FALSE)</f>
        <v>Ex</v>
      </c>
      <c r="I5848" t="s">
        <v>8</v>
      </c>
      <c r="J5848" t="s">
        <v>31</v>
      </c>
      <c r="K5848">
        <f>SUMIFS(raw_wts[wt_vint],raw_wts[bldgtype],Raw_savings[[#This Row],[BldgType]],raw_wts[bldgvint],Raw_savings[[#This Row],[BldgVint]],raw_wts[bldgloc],Raw_savings[[#This Row],[BldgLoc]])</f>
        <v>1.345</v>
      </c>
      <c r="L5848" t="s">
        <v>32</v>
      </c>
      <c r="M5848">
        <v>35.5583356666667</v>
      </c>
      <c r="N5848">
        <v>10000.08</v>
      </c>
      <c r="O5848" t="s">
        <v>7</v>
      </c>
      <c r="P5848">
        <v>82810.81</v>
      </c>
      <c r="Q5848">
        <v>31.896444444444398</v>
      </c>
      <c r="R5848">
        <v>14.100199999999999</v>
      </c>
      <c r="S5848">
        <v>0</v>
      </c>
      <c r="T5848">
        <v>82644.38</v>
      </c>
      <c r="U5848">
        <v>31.841333333333299</v>
      </c>
      <c r="V5848">
        <v>14.078533333333301</v>
      </c>
      <c r="W5848">
        <v>0</v>
      </c>
      <c r="X5848">
        <v>4.6804777805168403</v>
      </c>
      <c r="Y5848">
        <v>1.5498788140067201E-3</v>
      </c>
      <c r="Z5848">
        <v>6.0932735631322502E-4</v>
      </c>
      <c r="AA5848">
        <v>0</v>
      </c>
      <c r="AB5848">
        <f>(Raw_savings[[#This Row],[PreWBthm]]-Raw_savings[[#This Row],[MsrWBthm]])/Raw_savings[[#This Row],[NumUnit]]/10^5</f>
        <v>0</v>
      </c>
      <c r="AC5848">
        <f>Raw_savings[[#This Row],[APreWBkWh]]*Raw_savings[[#This Row],[BldgWts]]</f>
        <v>6.2952426147951499</v>
      </c>
      <c r="AD5848" t="s">
        <v>72</v>
      </c>
    </row>
    <row r="5849" spans="1:30" hidden="1" x14ac:dyDescent="0.25">
      <c r="A5849" t="s">
        <v>73</v>
      </c>
      <c r="B5849" t="s">
        <v>69</v>
      </c>
      <c r="C5849" t="s">
        <v>70</v>
      </c>
      <c r="D5849" s="1">
        <v>43622.936018518521</v>
      </c>
      <c r="E5849" t="s">
        <v>71</v>
      </c>
      <c r="F5849" t="s">
        <v>23</v>
      </c>
      <c r="G5849">
        <v>2011</v>
      </c>
      <c r="H5849" t="str">
        <f>VLOOKUP(Raw_savings[[#This Row],[BldgVint]],DEER2020wts!$I$6:$J$15,2,FALSE)</f>
        <v>Ex</v>
      </c>
      <c r="I5849" t="s">
        <v>36</v>
      </c>
      <c r="J5849" t="s">
        <v>31</v>
      </c>
      <c r="K5849">
        <f>SUMIFS(raw_wts[wt_vint],raw_wts[bldgtype],Raw_savings[[#This Row],[BldgType]],raw_wts[bldgvint],Raw_savings[[#This Row],[BldgVint]],raw_wts[bldgloc],Raw_savings[[#This Row],[BldgLoc]])</f>
        <v>2.7350000000000003</v>
      </c>
      <c r="L5849" t="s">
        <v>32</v>
      </c>
      <c r="M5849">
        <v>33.022176833333297</v>
      </c>
      <c r="N5849">
        <v>10000.08</v>
      </c>
      <c r="O5849" t="s">
        <v>7</v>
      </c>
      <c r="P5849">
        <v>88341.18</v>
      </c>
      <c r="Q5849">
        <v>36.851999999999997</v>
      </c>
      <c r="R5849">
        <v>15.3162</v>
      </c>
      <c r="S5849">
        <v>0</v>
      </c>
      <c r="T5849">
        <v>88179.03</v>
      </c>
      <c r="U5849">
        <v>36.785777777777803</v>
      </c>
      <c r="V5849">
        <v>15.2934</v>
      </c>
      <c r="W5849">
        <v>0</v>
      </c>
      <c r="X5849">
        <v>4.9103364935141602</v>
      </c>
      <c r="Y5849">
        <v>2.0053863364748398E-3</v>
      </c>
      <c r="Z5849">
        <v>6.9044509437019702E-4</v>
      </c>
      <c r="AA5849">
        <v>0</v>
      </c>
      <c r="AB5849">
        <f>(Raw_savings[[#This Row],[PreWBthm]]-Raw_savings[[#This Row],[MsrWBthm]])/Raw_savings[[#This Row],[NumUnit]]/10^5</f>
        <v>0</v>
      </c>
      <c r="AC5849">
        <f>Raw_savings[[#This Row],[APreWBkWh]]*Raw_savings[[#This Row],[BldgWts]]</f>
        <v>13.42977030976123</v>
      </c>
      <c r="AD5849" t="s">
        <v>72</v>
      </c>
    </row>
    <row r="5850" spans="1:30" hidden="1" x14ac:dyDescent="0.25">
      <c r="A5850" t="s">
        <v>73</v>
      </c>
      <c r="B5850" t="s">
        <v>69</v>
      </c>
      <c r="C5850" t="s">
        <v>70</v>
      </c>
      <c r="D5850" s="1">
        <v>43622.936018518521</v>
      </c>
      <c r="E5850" t="s">
        <v>71</v>
      </c>
      <c r="F5850" t="s">
        <v>23</v>
      </c>
      <c r="G5850">
        <v>2011</v>
      </c>
      <c r="H5850" t="str">
        <f>VLOOKUP(Raw_savings[[#This Row],[BldgVint]],DEER2020wts!$I$6:$J$15,2,FALSE)</f>
        <v>Ex</v>
      </c>
      <c r="I5850" t="s">
        <v>39</v>
      </c>
      <c r="J5850" t="s">
        <v>31</v>
      </c>
      <c r="K5850">
        <f>SUMIFS(raw_wts[wt_vint],raw_wts[bldgtype],Raw_savings[[#This Row],[BldgType]],raw_wts[bldgvint],Raw_savings[[#This Row],[BldgVint]],raw_wts[bldgloc],Raw_savings[[#This Row],[BldgLoc]])</f>
        <v>2.1040000000000001</v>
      </c>
      <c r="L5850" t="s">
        <v>32</v>
      </c>
      <c r="M5850">
        <v>37.730803416666603</v>
      </c>
      <c r="N5850">
        <v>10000.08</v>
      </c>
      <c r="O5850" t="s">
        <v>7</v>
      </c>
      <c r="P5850">
        <v>90287.84</v>
      </c>
      <c r="Q5850">
        <v>42.865666666666698</v>
      </c>
      <c r="R5850">
        <v>18.2868666666667</v>
      </c>
      <c r="S5850">
        <v>0</v>
      </c>
      <c r="T5850">
        <v>90114.49</v>
      </c>
      <c r="U5850">
        <v>42.783999999999999</v>
      </c>
      <c r="V5850">
        <v>18.256333333333298</v>
      </c>
      <c r="W5850">
        <v>0</v>
      </c>
      <c r="X5850">
        <v>4.5943893133062303</v>
      </c>
      <c r="Y5850">
        <v>2.1644560749161401E-3</v>
      </c>
      <c r="Z5850">
        <v>8.0924153658097403E-4</v>
      </c>
      <c r="AA5850">
        <v>0</v>
      </c>
      <c r="AB5850">
        <f>(Raw_savings[[#This Row],[PreWBthm]]-Raw_savings[[#This Row],[MsrWBthm]])/Raw_savings[[#This Row],[NumUnit]]/10^5</f>
        <v>0</v>
      </c>
      <c r="AC5850">
        <f>Raw_savings[[#This Row],[APreWBkWh]]*Raw_savings[[#This Row],[BldgWts]]</f>
        <v>9.6665951151963085</v>
      </c>
      <c r="AD5850" t="s">
        <v>72</v>
      </c>
    </row>
    <row r="5851" spans="1:30" hidden="1" x14ac:dyDescent="0.25">
      <c r="A5851" t="s">
        <v>73</v>
      </c>
      <c r="B5851" t="s">
        <v>69</v>
      </c>
      <c r="C5851" t="s">
        <v>70</v>
      </c>
      <c r="D5851" s="1">
        <v>43622.936018518521</v>
      </c>
      <c r="E5851" t="s">
        <v>71</v>
      </c>
      <c r="F5851" t="s">
        <v>23</v>
      </c>
      <c r="G5851">
        <v>2011</v>
      </c>
      <c r="H5851" t="str">
        <f>VLOOKUP(Raw_savings[[#This Row],[BldgVint]],DEER2020wts!$I$6:$J$15,2,FALSE)</f>
        <v>Ex</v>
      </c>
      <c r="I5851" t="s">
        <v>41</v>
      </c>
      <c r="J5851" t="s">
        <v>31</v>
      </c>
      <c r="K5851">
        <f>SUMIFS(raw_wts[wt_vint],raw_wts[bldgtype],Raw_savings[[#This Row],[BldgType]],raw_wts[bldgvint],Raw_savings[[#This Row],[BldgVint]],raw_wts[bldgloc],Raw_savings[[#This Row],[BldgLoc]])</f>
        <v>3.4609999999999999</v>
      </c>
      <c r="L5851" t="s">
        <v>32</v>
      </c>
      <c r="M5851">
        <v>33.110166833333302</v>
      </c>
      <c r="N5851">
        <v>10000.08</v>
      </c>
      <c r="O5851" t="s">
        <v>7</v>
      </c>
      <c r="P5851">
        <v>89838.88</v>
      </c>
      <c r="Q5851">
        <v>42.308777777777799</v>
      </c>
      <c r="R5851">
        <v>17.755600000000001</v>
      </c>
      <c r="S5851">
        <v>0</v>
      </c>
      <c r="T5851">
        <v>89675.47</v>
      </c>
      <c r="U5851">
        <v>42.2306666666667</v>
      </c>
      <c r="V5851">
        <v>17.727599999999999</v>
      </c>
      <c r="W5851">
        <v>0</v>
      </c>
      <c r="X5851">
        <v>4.9353420906201002</v>
      </c>
      <c r="Y5851">
        <v>2.3591276813642701E-3</v>
      </c>
      <c r="Z5851">
        <v>8.4566170085901096E-4</v>
      </c>
      <c r="AA5851">
        <v>0</v>
      </c>
      <c r="AB5851">
        <f>(Raw_savings[[#This Row],[PreWBthm]]-Raw_savings[[#This Row],[MsrWBthm]])/Raw_savings[[#This Row],[NumUnit]]/10^5</f>
        <v>0</v>
      </c>
      <c r="AC5851">
        <f>Raw_savings[[#This Row],[APreWBkWh]]*Raw_savings[[#This Row],[BldgWts]]</f>
        <v>17.081218975636165</v>
      </c>
      <c r="AD5851" t="s">
        <v>72</v>
      </c>
    </row>
    <row r="5852" spans="1:30" hidden="1" x14ac:dyDescent="0.25">
      <c r="A5852" t="s">
        <v>73</v>
      </c>
      <c r="B5852" t="s">
        <v>69</v>
      </c>
      <c r="C5852" t="s">
        <v>70</v>
      </c>
      <c r="D5852" s="1">
        <v>43622.936018518521</v>
      </c>
      <c r="E5852" t="s">
        <v>71</v>
      </c>
      <c r="F5852" t="s">
        <v>23</v>
      </c>
      <c r="G5852">
        <v>2011</v>
      </c>
      <c r="H5852" t="str">
        <f>VLOOKUP(Raw_savings[[#This Row],[BldgVint]],DEER2020wts!$I$6:$J$15,2,FALSE)</f>
        <v>Ex</v>
      </c>
      <c r="I5852" t="s">
        <v>44</v>
      </c>
      <c r="J5852" t="s">
        <v>31</v>
      </c>
      <c r="K5852">
        <f>SUMIFS(raw_wts[wt_vint],raw_wts[bldgtype],Raw_savings[[#This Row],[BldgType]],raw_wts[bldgvint],Raw_savings[[#This Row],[BldgVint]],raw_wts[bldgloc],Raw_savings[[#This Row],[BldgLoc]])</f>
        <v>0.3</v>
      </c>
      <c r="L5852" t="s">
        <v>32</v>
      </c>
      <c r="M5852">
        <v>35.196346249999998</v>
      </c>
      <c r="N5852">
        <v>10000.08</v>
      </c>
      <c r="O5852" t="s">
        <v>7</v>
      </c>
      <c r="P5852">
        <v>93062.18</v>
      </c>
      <c r="Q5852">
        <v>40.099333333333298</v>
      </c>
      <c r="R5852">
        <v>19.676866666666701</v>
      </c>
      <c r="S5852">
        <v>0</v>
      </c>
      <c r="T5852">
        <v>92895.8</v>
      </c>
      <c r="U5852">
        <v>40.032333333333298</v>
      </c>
      <c r="V5852">
        <v>19.646066666666702</v>
      </c>
      <c r="W5852">
        <v>0</v>
      </c>
      <c r="X5852">
        <v>4.7271952269758701</v>
      </c>
      <c r="Y5852">
        <v>1.90360668474218E-3</v>
      </c>
      <c r="Z5852">
        <v>8.75090834179962E-4</v>
      </c>
      <c r="AA5852">
        <v>0</v>
      </c>
      <c r="AB5852">
        <f>(Raw_savings[[#This Row],[PreWBthm]]-Raw_savings[[#This Row],[MsrWBthm]])/Raw_savings[[#This Row],[NumUnit]]/10^5</f>
        <v>0</v>
      </c>
      <c r="AC5852">
        <f>Raw_savings[[#This Row],[APreWBkWh]]*Raw_savings[[#This Row],[BldgWts]]</f>
        <v>1.4181585680927611</v>
      </c>
      <c r="AD5852" t="s">
        <v>72</v>
      </c>
    </row>
    <row r="5853" spans="1:30" hidden="1" x14ac:dyDescent="0.25">
      <c r="A5853" t="s">
        <v>73</v>
      </c>
      <c r="B5853" t="s">
        <v>69</v>
      </c>
      <c r="C5853" t="s">
        <v>70</v>
      </c>
      <c r="D5853" s="1">
        <v>43622.936018518521</v>
      </c>
      <c r="E5853" t="s">
        <v>71</v>
      </c>
      <c r="F5853" t="s">
        <v>23</v>
      </c>
      <c r="G5853">
        <v>2011</v>
      </c>
      <c r="H5853" t="str">
        <f>VLOOKUP(Raw_savings[[#This Row],[BldgVint]],DEER2020wts!$I$6:$J$15,2,FALSE)</f>
        <v>Ex</v>
      </c>
      <c r="I5853" t="s">
        <v>46</v>
      </c>
      <c r="J5853" t="s">
        <v>31</v>
      </c>
      <c r="K5853">
        <f>SUMIFS(raw_wts[wt_vint],raw_wts[bldgtype],Raw_savings[[#This Row],[BldgType]],raw_wts[bldgvint],Raw_savings[[#This Row],[BldgVint]],raw_wts[bldgloc],Raw_savings[[#This Row],[BldgLoc]])</f>
        <v>1.2490000000000001</v>
      </c>
      <c r="L5853" t="s">
        <v>32</v>
      </c>
      <c r="M5853">
        <v>32.677003083333297</v>
      </c>
      <c r="N5853">
        <v>10000.08</v>
      </c>
      <c r="O5853" t="s">
        <v>7</v>
      </c>
      <c r="P5853">
        <v>88409.31</v>
      </c>
      <c r="Q5853">
        <v>38.402000000000001</v>
      </c>
      <c r="R5853">
        <v>18.2502666666667</v>
      </c>
      <c r="S5853">
        <v>0</v>
      </c>
      <c r="T5853">
        <v>88257.19</v>
      </c>
      <c r="U5853">
        <v>38.335666666666697</v>
      </c>
      <c r="V5853">
        <v>18.221</v>
      </c>
      <c r="W5853">
        <v>0</v>
      </c>
      <c r="X5853">
        <v>4.6552616717040101</v>
      </c>
      <c r="Y5853">
        <v>2.0299699199518299E-3</v>
      </c>
      <c r="Z5853">
        <v>8.9563496970735399E-4</v>
      </c>
      <c r="AA5853">
        <v>0</v>
      </c>
      <c r="AB5853">
        <f>(Raw_savings[[#This Row],[PreWBthm]]-Raw_savings[[#This Row],[MsrWBthm]])/Raw_savings[[#This Row],[NumUnit]]/10^5</f>
        <v>0</v>
      </c>
      <c r="AC5853">
        <f>Raw_savings[[#This Row],[APreWBkWh]]*Raw_savings[[#This Row],[BldgWts]]</f>
        <v>5.8144218279583093</v>
      </c>
      <c r="AD5853" t="s">
        <v>72</v>
      </c>
    </row>
    <row r="5854" spans="1:30" hidden="1" x14ac:dyDescent="0.25">
      <c r="A5854" t="s">
        <v>73</v>
      </c>
      <c r="B5854" t="s">
        <v>69</v>
      </c>
      <c r="C5854" t="s">
        <v>70</v>
      </c>
      <c r="D5854" s="1">
        <v>43622.936018518521</v>
      </c>
      <c r="E5854" t="s">
        <v>71</v>
      </c>
      <c r="F5854" t="s">
        <v>23</v>
      </c>
      <c r="G5854">
        <v>2011</v>
      </c>
      <c r="H5854" t="str">
        <f>VLOOKUP(Raw_savings[[#This Row],[BldgVint]],DEER2020wts!$I$6:$J$15,2,FALSE)</f>
        <v>Ex</v>
      </c>
      <c r="I5854" t="s">
        <v>9</v>
      </c>
      <c r="J5854" t="s">
        <v>31</v>
      </c>
      <c r="K5854">
        <f>SUMIFS(raw_wts[wt_vint],raw_wts[bldgtype],Raw_savings[[#This Row],[BldgType]],raw_wts[bldgvint],Raw_savings[[#This Row],[BldgVint]],raw_wts[bldgloc],Raw_savings[[#This Row],[BldgLoc]])</f>
        <v>1.5390000000000001</v>
      </c>
      <c r="L5854" t="s">
        <v>32</v>
      </c>
      <c r="M5854">
        <v>35.8759606666667</v>
      </c>
      <c r="N5854">
        <v>10000.08</v>
      </c>
      <c r="O5854" t="s">
        <v>7</v>
      </c>
      <c r="P5854">
        <v>93744.3</v>
      </c>
      <c r="Q5854">
        <v>39.234999999999999</v>
      </c>
      <c r="R5854">
        <v>18.065266666666702</v>
      </c>
      <c r="S5854">
        <v>0</v>
      </c>
      <c r="T5854">
        <v>93572.51</v>
      </c>
      <c r="U5854">
        <v>39.166555555555597</v>
      </c>
      <c r="V5854">
        <v>18.0364</v>
      </c>
      <c r="W5854">
        <v>0</v>
      </c>
      <c r="X5854">
        <v>4.7884432028498303</v>
      </c>
      <c r="Y5854">
        <v>1.90780799099358E-3</v>
      </c>
      <c r="Z5854">
        <v>8.0462421438347797E-4</v>
      </c>
      <c r="AA5854">
        <v>0</v>
      </c>
      <c r="AB5854">
        <f>(Raw_savings[[#This Row],[PreWBthm]]-Raw_savings[[#This Row],[MsrWBthm]])/Raw_savings[[#This Row],[NumUnit]]/10^5</f>
        <v>0</v>
      </c>
      <c r="AC5854">
        <f>Raw_savings[[#This Row],[APreWBkWh]]*Raw_savings[[#This Row],[BldgWts]]</f>
        <v>7.3694140891858897</v>
      </c>
      <c r="AD5854" t="s">
        <v>72</v>
      </c>
    </row>
    <row r="5855" spans="1:30" hidden="1" x14ac:dyDescent="0.25">
      <c r="A5855" t="s">
        <v>73</v>
      </c>
      <c r="B5855" t="s">
        <v>69</v>
      </c>
      <c r="C5855" t="s">
        <v>70</v>
      </c>
      <c r="D5855" s="1">
        <v>43622.936018518521</v>
      </c>
      <c r="E5855" t="s">
        <v>71</v>
      </c>
      <c r="F5855" t="s">
        <v>23</v>
      </c>
      <c r="G5855">
        <v>2011</v>
      </c>
      <c r="H5855" t="str">
        <f>VLOOKUP(Raw_savings[[#This Row],[BldgVint]],DEER2020wts!$I$6:$J$15,2,FALSE)</f>
        <v>Ex</v>
      </c>
      <c r="I5855" t="s">
        <v>37</v>
      </c>
      <c r="J5855" t="s">
        <v>31</v>
      </c>
      <c r="K5855">
        <f>SUMIFS(raw_wts[wt_vint],raw_wts[bldgtype],Raw_savings[[#This Row],[BldgType]],raw_wts[bldgvint],Raw_savings[[#This Row],[BldgVint]],raw_wts[bldgloc],Raw_savings[[#This Row],[BldgLoc]])</f>
        <v>0.41300000000000003</v>
      </c>
      <c r="L5855" t="s">
        <v>32</v>
      </c>
      <c r="M5855">
        <v>35.755488416666701</v>
      </c>
      <c r="N5855">
        <v>10000.08</v>
      </c>
      <c r="O5855" t="s">
        <v>7</v>
      </c>
      <c r="P5855">
        <v>93842.43</v>
      </c>
      <c r="Q5855">
        <v>39.323111111111103</v>
      </c>
      <c r="R5855">
        <v>17.584199999999999</v>
      </c>
      <c r="S5855">
        <v>0</v>
      </c>
      <c r="T5855">
        <v>93675.27</v>
      </c>
      <c r="U5855">
        <v>39.256333333333302</v>
      </c>
      <c r="V5855">
        <v>17.557466666666699</v>
      </c>
      <c r="W5855">
        <v>0</v>
      </c>
      <c r="X5855">
        <v>4.6750864665037204</v>
      </c>
      <c r="Y5855">
        <v>1.8676231463991401E-3</v>
      </c>
      <c r="Z5855">
        <v>7.47670763766576E-4</v>
      </c>
      <c r="AA5855">
        <v>0</v>
      </c>
      <c r="AB5855">
        <f>(Raw_savings[[#This Row],[PreWBthm]]-Raw_savings[[#This Row],[MsrWBthm]])/Raw_savings[[#This Row],[NumUnit]]/10^5</f>
        <v>0</v>
      </c>
      <c r="AC5855">
        <f>Raw_savings[[#This Row],[APreWBkWh]]*Raw_savings[[#This Row],[BldgWts]]</f>
        <v>1.9308107106660366</v>
      </c>
      <c r="AD5855" t="s">
        <v>72</v>
      </c>
    </row>
    <row r="5856" spans="1:30" hidden="1" x14ac:dyDescent="0.25">
      <c r="A5856" t="s">
        <v>73</v>
      </c>
      <c r="B5856" t="s">
        <v>69</v>
      </c>
      <c r="C5856" t="s">
        <v>70</v>
      </c>
      <c r="D5856" s="1">
        <v>43622.936018518521</v>
      </c>
      <c r="E5856" t="s">
        <v>71</v>
      </c>
      <c r="F5856" t="s">
        <v>23</v>
      </c>
      <c r="G5856">
        <v>2011</v>
      </c>
      <c r="H5856" t="str">
        <f>VLOOKUP(Raw_savings[[#This Row],[BldgVint]],DEER2020wts!$I$6:$J$15,2,FALSE)</f>
        <v>Ex</v>
      </c>
      <c r="I5856" t="s">
        <v>34</v>
      </c>
      <c r="J5856" t="s">
        <v>31</v>
      </c>
      <c r="K5856">
        <f>SUMIFS(raw_wts[wt_vint],raw_wts[bldgtype],Raw_savings[[#This Row],[BldgType]],raw_wts[bldgvint],Raw_savings[[#This Row],[BldgVint]],raw_wts[bldgloc],Raw_savings[[#This Row],[BldgLoc]])</f>
        <v>0.86599999999999999</v>
      </c>
      <c r="L5856" t="s">
        <v>32</v>
      </c>
      <c r="M5856">
        <v>42.730444916666698</v>
      </c>
      <c r="N5856">
        <v>10000.08</v>
      </c>
      <c r="O5856" t="s">
        <v>7</v>
      </c>
      <c r="P5856">
        <v>108888.1</v>
      </c>
      <c r="Q5856">
        <v>44.213999999999999</v>
      </c>
      <c r="R5856">
        <v>19.8112666666667</v>
      </c>
      <c r="S5856">
        <v>0</v>
      </c>
      <c r="T5856">
        <v>108657.4</v>
      </c>
      <c r="U5856">
        <v>44.120777777777803</v>
      </c>
      <c r="V5856">
        <v>19.778933333333299</v>
      </c>
      <c r="W5856">
        <v>0</v>
      </c>
      <c r="X5856">
        <v>5.3989608685312103</v>
      </c>
      <c r="Y5856">
        <v>2.1816347197886501E-3</v>
      </c>
      <c r="Z5856">
        <v>7.5668141055837304E-4</v>
      </c>
      <c r="AA5856">
        <v>0</v>
      </c>
      <c r="AB5856">
        <f>(Raw_savings[[#This Row],[PreWBthm]]-Raw_savings[[#This Row],[MsrWBthm]])/Raw_savings[[#This Row],[NumUnit]]/10^5</f>
        <v>0</v>
      </c>
      <c r="AC5856">
        <f>Raw_savings[[#This Row],[APreWBkWh]]*Raw_savings[[#This Row],[BldgWts]]</f>
        <v>4.6755001121480282</v>
      </c>
      <c r="AD5856" t="s">
        <v>72</v>
      </c>
    </row>
    <row r="5857" spans="1:30" hidden="1" x14ac:dyDescent="0.25">
      <c r="A5857" t="s">
        <v>73</v>
      </c>
      <c r="B5857" t="s">
        <v>69</v>
      </c>
      <c r="C5857" t="s">
        <v>70</v>
      </c>
      <c r="D5857" s="1">
        <v>43622.936018518521</v>
      </c>
      <c r="E5857" t="s">
        <v>71</v>
      </c>
      <c r="F5857" t="s">
        <v>23</v>
      </c>
      <c r="G5857">
        <v>2011</v>
      </c>
      <c r="H5857" t="str">
        <f>VLOOKUP(Raw_savings[[#This Row],[BldgVint]],DEER2020wts!$I$6:$J$15,2,FALSE)</f>
        <v>Ex</v>
      </c>
      <c r="I5857" t="s">
        <v>42</v>
      </c>
      <c r="J5857" t="s">
        <v>31</v>
      </c>
      <c r="K5857">
        <f>SUMIFS(raw_wts[wt_vint],raw_wts[bldgtype],Raw_savings[[#This Row],[BldgType]],raw_wts[bldgvint],Raw_savings[[#This Row],[BldgVint]],raw_wts[bldgloc],Raw_savings[[#This Row],[BldgLoc]])</f>
        <v>0.24299999999999999</v>
      </c>
      <c r="L5857" t="s">
        <v>32</v>
      </c>
      <c r="M5857">
        <v>33.589417166666699</v>
      </c>
      <c r="N5857">
        <v>10000.08</v>
      </c>
      <c r="O5857" t="s">
        <v>7</v>
      </c>
      <c r="P5857">
        <v>90784.26</v>
      </c>
      <c r="Q5857">
        <v>30.546666666666699</v>
      </c>
      <c r="R5857">
        <v>14.6611333333333</v>
      </c>
      <c r="S5857">
        <v>0</v>
      </c>
      <c r="T5857">
        <v>90641.600000000006</v>
      </c>
      <c r="U5857">
        <v>30.496777777777801</v>
      </c>
      <c r="V5857">
        <v>14.6384666666667</v>
      </c>
      <c r="W5857">
        <v>0</v>
      </c>
      <c r="X5857">
        <v>4.2471710447408801</v>
      </c>
      <c r="Y5857">
        <v>1.4852561639085401E-3</v>
      </c>
      <c r="Z5857">
        <v>6.7481571812331304E-4</v>
      </c>
      <c r="AA5857">
        <v>0</v>
      </c>
      <c r="AB5857">
        <f>(Raw_savings[[#This Row],[PreWBthm]]-Raw_savings[[#This Row],[MsrWBthm]])/Raw_savings[[#This Row],[NumUnit]]/10^5</f>
        <v>0</v>
      </c>
      <c r="AC5857">
        <f>Raw_savings[[#This Row],[APreWBkWh]]*Raw_savings[[#This Row],[BldgWts]]</f>
        <v>1.0320625638720338</v>
      </c>
      <c r="AD5857" t="s">
        <v>72</v>
      </c>
    </row>
    <row r="5858" spans="1:30" hidden="1" x14ac:dyDescent="0.25">
      <c r="A5858" t="s">
        <v>73</v>
      </c>
      <c r="B5858" t="s">
        <v>69</v>
      </c>
      <c r="C5858" t="s">
        <v>70</v>
      </c>
      <c r="D5858" s="1">
        <v>43622.936018518521</v>
      </c>
      <c r="E5858" t="s">
        <v>71</v>
      </c>
      <c r="F5858" t="s">
        <v>23</v>
      </c>
      <c r="G5858">
        <v>2015</v>
      </c>
      <c r="H5858" t="str">
        <f>VLOOKUP(Raw_savings[[#This Row],[BldgVint]],DEER2020wts!$I$6:$J$15,2,FALSE)</f>
        <v>Ex</v>
      </c>
      <c r="I5858" t="s">
        <v>5</v>
      </c>
      <c r="J5858" t="s">
        <v>31</v>
      </c>
      <c r="K5858">
        <f>SUMIFS(raw_wts[wt_vint],raw_wts[bldgtype],Raw_savings[[#This Row],[BldgType]],raw_wts[bldgvint],Raw_savings[[#This Row],[BldgVint]],raw_wts[bldgloc],Raw_savings[[#This Row],[BldgLoc]])</f>
        <v>5.2999999999999999E-2</v>
      </c>
      <c r="L5858" t="s">
        <v>32</v>
      </c>
      <c r="M5858">
        <v>26.3344435833333</v>
      </c>
      <c r="N5858">
        <v>10000.08</v>
      </c>
      <c r="O5858" t="s">
        <v>7</v>
      </c>
      <c r="P5858">
        <v>75944.899999999994</v>
      </c>
      <c r="Q5858">
        <v>22.381888888888898</v>
      </c>
      <c r="R5858">
        <v>10.4532666666667</v>
      </c>
      <c r="S5858">
        <v>0</v>
      </c>
      <c r="T5858">
        <v>75850.97</v>
      </c>
      <c r="U5858">
        <v>22.338000000000001</v>
      </c>
      <c r="V5858">
        <v>10.4369333333333</v>
      </c>
      <c r="W5858">
        <v>0</v>
      </c>
      <c r="X5858">
        <v>3.5668116435708601</v>
      </c>
      <c r="Y5858">
        <v>1.6665964006419001E-3</v>
      </c>
      <c r="Z5858">
        <v>6.2022701492242202E-4</v>
      </c>
      <c r="AA5858">
        <v>0</v>
      </c>
      <c r="AB5858">
        <f>(Raw_savings[[#This Row],[PreWBthm]]-Raw_savings[[#This Row],[MsrWBthm]])/Raw_savings[[#This Row],[NumUnit]]/10^5</f>
        <v>0</v>
      </c>
      <c r="AC5858">
        <f>Raw_savings[[#This Row],[APreWBkWh]]*Raw_savings[[#This Row],[BldgWts]]</f>
        <v>0.18904101710925558</v>
      </c>
      <c r="AD5858" t="s">
        <v>72</v>
      </c>
    </row>
    <row r="5859" spans="1:30" hidden="1" x14ac:dyDescent="0.25">
      <c r="A5859" t="s">
        <v>73</v>
      </c>
      <c r="B5859" t="s">
        <v>69</v>
      </c>
      <c r="C5859" t="s">
        <v>70</v>
      </c>
      <c r="D5859" s="1">
        <v>43622.936018518521</v>
      </c>
      <c r="E5859" t="s">
        <v>71</v>
      </c>
      <c r="F5859" t="s">
        <v>23</v>
      </c>
      <c r="G5859">
        <v>2015</v>
      </c>
      <c r="H5859" t="str">
        <f>VLOOKUP(Raw_savings[[#This Row],[BldgVint]],DEER2020wts!$I$6:$J$15,2,FALSE)</f>
        <v>Ex</v>
      </c>
      <c r="I5859" t="s">
        <v>35</v>
      </c>
      <c r="J5859" t="s">
        <v>31</v>
      </c>
      <c r="K5859">
        <f>SUMIFS(raw_wts[wt_vint],raw_wts[bldgtype],Raw_savings[[#This Row],[BldgType]],raw_wts[bldgvint],Raw_savings[[#This Row],[BldgVint]],raw_wts[bldgloc],Raw_savings[[#This Row],[BldgLoc]])</f>
        <v>0.14899999999999999</v>
      </c>
      <c r="L5859" t="s">
        <v>32</v>
      </c>
      <c r="M5859">
        <v>25.640719749999999</v>
      </c>
      <c r="N5859">
        <v>10000.08</v>
      </c>
      <c r="O5859" t="s">
        <v>7</v>
      </c>
      <c r="P5859">
        <v>80986.070000000007</v>
      </c>
      <c r="Q5859">
        <v>34.255555555555603</v>
      </c>
      <c r="R5859">
        <v>15.5399333333333</v>
      </c>
      <c r="S5859">
        <v>0</v>
      </c>
      <c r="T5859">
        <v>80870.179999999993</v>
      </c>
      <c r="U5859">
        <v>34.199777777777797</v>
      </c>
      <c r="V5859">
        <v>15.517200000000001</v>
      </c>
      <c r="W5859">
        <v>0</v>
      </c>
      <c r="X5859">
        <v>4.5197639196541699</v>
      </c>
      <c r="Y5859">
        <v>2.1753592848260199E-3</v>
      </c>
      <c r="Z5859">
        <v>8.8661057704252099E-4</v>
      </c>
      <c r="AA5859">
        <v>0</v>
      </c>
      <c r="AB5859">
        <f>(Raw_savings[[#This Row],[PreWBthm]]-Raw_savings[[#This Row],[MsrWBthm]])/Raw_savings[[#This Row],[NumUnit]]/10^5</f>
        <v>0</v>
      </c>
      <c r="AC5859">
        <f>Raw_savings[[#This Row],[APreWBkWh]]*Raw_savings[[#This Row],[BldgWts]]</f>
        <v>0.67344482402847128</v>
      </c>
      <c r="AD5859" t="s">
        <v>72</v>
      </c>
    </row>
    <row r="5860" spans="1:30" hidden="1" x14ac:dyDescent="0.25">
      <c r="A5860" t="s">
        <v>73</v>
      </c>
      <c r="B5860" t="s">
        <v>69</v>
      </c>
      <c r="C5860" t="s">
        <v>70</v>
      </c>
      <c r="D5860" s="1">
        <v>43622.936018518521</v>
      </c>
      <c r="E5860" t="s">
        <v>71</v>
      </c>
      <c r="F5860" t="s">
        <v>23</v>
      </c>
      <c r="G5860">
        <v>2015</v>
      </c>
      <c r="H5860" t="str">
        <f>VLOOKUP(Raw_savings[[#This Row],[BldgVint]],DEER2020wts!$I$6:$J$15,2,FALSE)</f>
        <v>Ex</v>
      </c>
      <c r="I5860" t="s">
        <v>38</v>
      </c>
      <c r="J5860" t="s">
        <v>31</v>
      </c>
      <c r="K5860">
        <f>SUMIFS(raw_wts[wt_vint],raw_wts[bldgtype],Raw_savings[[#This Row],[BldgType]],raw_wts[bldgvint],Raw_savings[[#This Row],[BldgVint]],raw_wts[bldgloc],Raw_savings[[#This Row],[BldgLoc]])</f>
        <v>0.90400000000000003</v>
      </c>
      <c r="L5860" t="s">
        <v>32</v>
      </c>
      <c r="M5860">
        <v>28.165933833333298</v>
      </c>
      <c r="N5860">
        <v>10000.08</v>
      </c>
      <c r="O5860" t="s">
        <v>7</v>
      </c>
      <c r="P5860">
        <v>76539.5</v>
      </c>
      <c r="Q5860">
        <v>28.346</v>
      </c>
      <c r="R5860">
        <v>12.8518666666667</v>
      </c>
      <c r="S5860">
        <v>0</v>
      </c>
      <c r="T5860">
        <v>76417.62</v>
      </c>
      <c r="U5860">
        <v>28.3032222222222</v>
      </c>
      <c r="V5860">
        <v>12.8348</v>
      </c>
      <c r="W5860">
        <v>0</v>
      </c>
      <c r="X5860">
        <v>4.32721317607316</v>
      </c>
      <c r="Y5860">
        <v>1.5187771877513E-3</v>
      </c>
      <c r="Z5860">
        <v>6.0593292477556103E-4</v>
      </c>
      <c r="AA5860">
        <v>0</v>
      </c>
      <c r="AB5860">
        <f>(Raw_savings[[#This Row],[PreWBthm]]-Raw_savings[[#This Row],[MsrWBthm]])/Raw_savings[[#This Row],[NumUnit]]/10^5</f>
        <v>0</v>
      </c>
      <c r="AC5860">
        <f>Raw_savings[[#This Row],[APreWBkWh]]*Raw_savings[[#This Row],[BldgWts]]</f>
        <v>3.9118007111701369</v>
      </c>
      <c r="AD5860" t="s">
        <v>72</v>
      </c>
    </row>
    <row r="5861" spans="1:30" hidden="1" x14ac:dyDescent="0.25">
      <c r="A5861" t="s">
        <v>73</v>
      </c>
      <c r="B5861" t="s">
        <v>69</v>
      </c>
      <c r="C5861" t="s">
        <v>70</v>
      </c>
      <c r="D5861" s="1">
        <v>43622.936018518521</v>
      </c>
      <c r="E5861" t="s">
        <v>71</v>
      </c>
      <c r="F5861" t="s">
        <v>23</v>
      </c>
      <c r="G5861">
        <v>2015</v>
      </c>
      <c r="H5861" t="str">
        <f>VLOOKUP(Raw_savings[[#This Row],[BldgVint]],DEER2020wts!$I$6:$J$15,2,FALSE)</f>
        <v>Ex</v>
      </c>
      <c r="I5861" t="s">
        <v>40</v>
      </c>
      <c r="J5861" t="s">
        <v>31</v>
      </c>
      <c r="K5861">
        <f>SUMIFS(raw_wts[wt_vint],raw_wts[bldgtype],Raw_savings[[#This Row],[BldgType]],raw_wts[bldgvint],Raw_savings[[#This Row],[BldgVint]],raw_wts[bldgloc],Raw_savings[[#This Row],[BldgLoc]])</f>
        <v>0.72799999999999998</v>
      </c>
      <c r="L5861" t="s">
        <v>32</v>
      </c>
      <c r="M5861">
        <v>25.988627083333299</v>
      </c>
      <c r="N5861">
        <v>10000.08</v>
      </c>
      <c r="O5861" t="s">
        <v>7</v>
      </c>
      <c r="P5861">
        <v>80846.38</v>
      </c>
      <c r="Q5861">
        <v>32.980444444444402</v>
      </c>
      <c r="R5861">
        <v>14.610200000000001</v>
      </c>
      <c r="S5861">
        <v>0</v>
      </c>
      <c r="T5861">
        <v>80721.440000000002</v>
      </c>
      <c r="U5861">
        <v>32.927666666666703</v>
      </c>
      <c r="V5861">
        <v>14.590400000000001</v>
      </c>
      <c r="W5861">
        <v>0</v>
      </c>
      <c r="X5861">
        <v>4.8074875059532198</v>
      </c>
      <c r="Y5861">
        <v>2.0308028434339199E-3</v>
      </c>
      <c r="Z5861">
        <v>7.6187171936834301E-4</v>
      </c>
      <c r="AA5861">
        <v>0</v>
      </c>
      <c r="AB5861">
        <f>(Raw_savings[[#This Row],[PreWBthm]]-Raw_savings[[#This Row],[MsrWBthm]])/Raw_savings[[#This Row],[NumUnit]]/10^5</f>
        <v>0</v>
      </c>
      <c r="AC5861">
        <f>Raw_savings[[#This Row],[APreWBkWh]]*Raw_savings[[#This Row],[BldgWts]]</f>
        <v>3.4998509043339441</v>
      </c>
      <c r="AD5861" t="s">
        <v>72</v>
      </c>
    </row>
    <row r="5862" spans="1:30" hidden="1" x14ac:dyDescent="0.25">
      <c r="A5862" t="s">
        <v>73</v>
      </c>
      <c r="B5862" t="s">
        <v>69</v>
      </c>
      <c r="C5862" t="s">
        <v>70</v>
      </c>
      <c r="D5862" s="1">
        <v>43622.936018518521</v>
      </c>
      <c r="E5862" t="s">
        <v>71</v>
      </c>
      <c r="F5862" t="s">
        <v>23</v>
      </c>
      <c r="G5862">
        <v>2015</v>
      </c>
      <c r="H5862" t="str">
        <f>VLOOKUP(Raw_savings[[#This Row],[BldgVint]],DEER2020wts!$I$6:$J$15,2,FALSE)</f>
        <v>Ex</v>
      </c>
      <c r="I5862" t="s">
        <v>43</v>
      </c>
      <c r="J5862" t="s">
        <v>31</v>
      </c>
      <c r="K5862">
        <f>SUMIFS(raw_wts[wt_vint],raw_wts[bldgtype],Raw_savings[[#This Row],[BldgType]],raw_wts[bldgvint],Raw_savings[[#This Row],[BldgVint]],raw_wts[bldgloc],Raw_savings[[#This Row],[BldgLoc]])</f>
        <v>6.8999999999999992E-2</v>
      </c>
      <c r="L5862" t="s">
        <v>32</v>
      </c>
      <c r="M5862">
        <v>27.760693</v>
      </c>
      <c r="N5862">
        <v>10000.08</v>
      </c>
      <c r="O5862" t="s">
        <v>7</v>
      </c>
      <c r="P5862">
        <v>77300.490000000005</v>
      </c>
      <c r="Q5862">
        <v>26.458666666666701</v>
      </c>
      <c r="R5862">
        <v>11.9142666666667</v>
      </c>
      <c r="S5862">
        <v>0</v>
      </c>
      <c r="T5862">
        <v>77179.34</v>
      </c>
      <c r="U5862">
        <v>26.416888888888899</v>
      </c>
      <c r="V5862">
        <v>11.8972</v>
      </c>
      <c r="W5862">
        <v>0</v>
      </c>
      <c r="X5862">
        <v>4.3640841386779803</v>
      </c>
      <c r="Y5862">
        <v>1.50492560750462E-3</v>
      </c>
      <c r="Z5862">
        <v>6.1477812051263802E-4</v>
      </c>
      <c r="AA5862">
        <v>0</v>
      </c>
      <c r="AB5862">
        <f>(Raw_savings[[#This Row],[PreWBthm]]-Raw_savings[[#This Row],[MsrWBthm]])/Raw_savings[[#This Row],[NumUnit]]/10^5</f>
        <v>0</v>
      </c>
      <c r="AC5862">
        <f>Raw_savings[[#This Row],[APreWBkWh]]*Raw_savings[[#This Row],[BldgWts]]</f>
        <v>0.3011218055687806</v>
      </c>
      <c r="AD5862" t="s">
        <v>72</v>
      </c>
    </row>
    <row r="5863" spans="1:30" hidden="1" x14ac:dyDescent="0.25">
      <c r="A5863" t="s">
        <v>73</v>
      </c>
      <c r="B5863" t="s">
        <v>69</v>
      </c>
      <c r="C5863" t="s">
        <v>70</v>
      </c>
      <c r="D5863" s="1">
        <v>43622.936018518521</v>
      </c>
      <c r="E5863" t="s">
        <v>71</v>
      </c>
      <c r="F5863" t="s">
        <v>23</v>
      </c>
      <c r="G5863">
        <v>2015</v>
      </c>
      <c r="H5863" t="str">
        <f>VLOOKUP(Raw_savings[[#This Row],[BldgVint]],DEER2020wts!$I$6:$J$15,2,FALSE)</f>
        <v>Ex</v>
      </c>
      <c r="I5863" t="s">
        <v>45</v>
      </c>
      <c r="J5863" t="s">
        <v>31</v>
      </c>
      <c r="K5863">
        <f>SUMIFS(raw_wts[wt_vint],raw_wts[bldgtype],Raw_savings[[#This Row],[BldgType]],raw_wts[bldgvint],Raw_savings[[#This Row],[BldgVint]],raw_wts[bldgloc],Raw_savings[[#This Row],[BldgLoc]])</f>
        <v>1.6579999999999999</v>
      </c>
      <c r="L5863" t="s">
        <v>32</v>
      </c>
      <c r="M5863">
        <v>29.764315</v>
      </c>
      <c r="N5863">
        <v>10000.08</v>
      </c>
      <c r="O5863" t="s">
        <v>7</v>
      </c>
      <c r="P5863">
        <v>81931.64</v>
      </c>
      <c r="Q5863">
        <v>31.19</v>
      </c>
      <c r="R5863">
        <v>13.9462666666667</v>
      </c>
      <c r="S5863">
        <v>0</v>
      </c>
      <c r="T5863">
        <v>81793.88</v>
      </c>
      <c r="U5863">
        <v>31.139666666666699</v>
      </c>
      <c r="V5863">
        <v>13.927199999999999</v>
      </c>
      <c r="W5863">
        <v>0</v>
      </c>
      <c r="X5863">
        <v>4.62836117679828</v>
      </c>
      <c r="Y5863">
        <v>1.6910630509498E-3</v>
      </c>
      <c r="Z5863">
        <v>6.4058812261143802E-4</v>
      </c>
      <c r="AA5863">
        <v>0</v>
      </c>
      <c r="AB5863">
        <f>(Raw_savings[[#This Row],[PreWBthm]]-Raw_savings[[#This Row],[MsrWBthm]])/Raw_savings[[#This Row],[NumUnit]]/10^5</f>
        <v>0</v>
      </c>
      <c r="AC5863">
        <f>Raw_savings[[#This Row],[APreWBkWh]]*Raw_savings[[#This Row],[BldgWts]]</f>
        <v>7.673822831131548</v>
      </c>
      <c r="AD5863" t="s">
        <v>72</v>
      </c>
    </row>
    <row r="5864" spans="1:30" hidden="1" x14ac:dyDescent="0.25">
      <c r="A5864" t="s">
        <v>73</v>
      </c>
      <c r="B5864" t="s">
        <v>69</v>
      </c>
      <c r="C5864" t="s">
        <v>70</v>
      </c>
      <c r="D5864" s="1">
        <v>43622.936018518521</v>
      </c>
      <c r="E5864" t="s">
        <v>71</v>
      </c>
      <c r="F5864" t="s">
        <v>23</v>
      </c>
      <c r="G5864">
        <v>2015</v>
      </c>
      <c r="H5864" t="str">
        <f>VLOOKUP(Raw_savings[[#This Row],[BldgVint]],DEER2020wts!$I$6:$J$15,2,FALSE)</f>
        <v>Ex</v>
      </c>
      <c r="I5864" t="s">
        <v>8</v>
      </c>
      <c r="J5864" t="s">
        <v>31</v>
      </c>
      <c r="K5864">
        <f>SUMIFS(raw_wts[wt_vint],raw_wts[bldgtype],Raw_savings[[#This Row],[BldgType]],raw_wts[bldgvint],Raw_savings[[#This Row],[BldgVint]],raw_wts[bldgloc],Raw_savings[[#This Row],[BldgLoc]])</f>
        <v>1.0089999999999999</v>
      </c>
      <c r="L5864" t="s">
        <v>32</v>
      </c>
      <c r="M5864">
        <v>28.978925166666698</v>
      </c>
      <c r="N5864">
        <v>10000.08</v>
      </c>
      <c r="O5864" t="s">
        <v>7</v>
      </c>
      <c r="P5864">
        <v>79218.38</v>
      </c>
      <c r="Q5864">
        <v>29.5241111111111</v>
      </c>
      <c r="R5864">
        <v>13.148666666666699</v>
      </c>
      <c r="S5864">
        <v>0</v>
      </c>
      <c r="T5864">
        <v>79079.67</v>
      </c>
      <c r="U5864">
        <v>29.4783333333333</v>
      </c>
      <c r="V5864">
        <v>13.130933333333299</v>
      </c>
      <c r="W5864">
        <v>0</v>
      </c>
      <c r="X5864">
        <v>4.7865819454049001</v>
      </c>
      <c r="Y5864">
        <v>1.57969205256902E-3</v>
      </c>
      <c r="Z5864">
        <v>6.1193896016986996E-4</v>
      </c>
      <c r="AA5864">
        <v>0</v>
      </c>
      <c r="AB5864">
        <f>(Raw_savings[[#This Row],[PreWBthm]]-Raw_savings[[#This Row],[MsrWBthm]])/Raw_savings[[#This Row],[NumUnit]]/10^5</f>
        <v>0</v>
      </c>
      <c r="AC5864">
        <f>Raw_savings[[#This Row],[APreWBkWh]]*Raw_savings[[#This Row],[BldgWts]]</f>
        <v>4.8296611829135436</v>
      </c>
      <c r="AD5864" t="s">
        <v>72</v>
      </c>
    </row>
    <row r="5865" spans="1:30" hidden="1" x14ac:dyDescent="0.25">
      <c r="A5865" t="s">
        <v>73</v>
      </c>
      <c r="B5865" t="s">
        <v>69</v>
      </c>
      <c r="C5865" t="s">
        <v>70</v>
      </c>
      <c r="D5865" s="1">
        <v>43622.936018518521</v>
      </c>
      <c r="E5865" t="s">
        <v>71</v>
      </c>
      <c r="F5865" t="s">
        <v>23</v>
      </c>
      <c r="G5865">
        <v>2015</v>
      </c>
      <c r="H5865" t="str">
        <f>VLOOKUP(Raw_savings[[#This Row],[BldgVint]],DEER2020wts!$I$6:$J$15,2,FALSE)</f>
        <v>Ex</v>
      </c>
      <c r="I5865" t="s">
        <v>36</v>
      </c>
      <c r="J5865" t="s">
        <v>31</v>
      </c>
      <c r="K5865">
        <f>SUMIFS(raw_wts[wt_vint],raw_wts[bldgtype],Raw_savings[[#This Row],[BldgType]],raw_wts[bldgvint],Raw_savings[[#This Row],[BldgVint]],raw_wts[bldgloc],Raw_savings[[#This Row],[BldgLoc]])</f>
        <v>2.0499999999999998</v>
      </c>
      <c r="L5865" t="s">
        <v>32</v>
      </c>
      <c r="M5865">
        <v>28.09919275</v>
      </c>
      <c r="N5865">
        <v>10000.08</v>
      </c>
      <c r="O5865" t="s">
        <v>7</v>
      </c>
      <c r="P5865">
        <v>83806.02</v>
      </c>
      <c r="Q5865">
        <v>33.7088888888889</v>
      </c>
      <c r="R5865">
        <v>14.1624</v>
      </c>
      <c r="S5865">
        <v>0</v>
      </c>
      <c r="T5865">
        <v>83668.55</v>
      </c>
      <c r="U5865">
        <v>33.653444444444403</v>
      </c>
      <c r="V5865">
        <v>14.143333333333301</v>
      </c>
      <c r="W5865">
        <v>0</v>
      </c>
      <c r="X5865">
        <v>4.8923113636423299</v>
      </c>
      <c r="Y5865">
        <v>1.9731685866472802E-3</v>
      </c>
      <c r="Z5865">
        <v>6.7854855604930801E-4</v>
      </c>
      <c r="AA5865">
        <v>0</v>
      </c>
      <c r="AB5865">
        <f>(Raw_savings[[#This Row],[PreWBthm]]-Raw_savings[[#This Row],[MsrWBthm]])/Raw_savings[[#This Row],[NumUnit]]/10^5</f>
        <v>0</v>
      </c>
      <c r="AC5865">
        <f>Raw_savings[[#This Row],[APreWBkWh]]*Raw_savings[[#This Row],[BldgWts]]</f>
        <v>10.029238295466776</v>
      </c>
      <c r="AD5865" t="s">
        <v>72</v>
      </c>
    </row>
    <row r="5866" spans="1:30" hidden="1" x14ac:dyDescent="0.25">
      <c r="A5866" t="s">
        <v>73</v>
      </c>
      <c r="B5866" t="s">
        <v>69</v>
      </c>
      <c r="C5866" t="s">
        <v>70</v>
      </c>
      <c r="D5866" s="1">
        <v>43622.936018518521</v>
      </c>
      <c r="E5866" t="s">
        <v>71</v>
      </c>
      <c r="F5866" t="s">
        <v>23</v>
      </c>
      <c r="G5866">
        <v>2015</v>
      </c>
      <c r="H5866" t="str">
        <f>VLOOKUP(Raw_savings[[#This Row],[BldgVint]],DEER2020wts!$I$6:$J$15,2,FALSE)</f>
        <v>Ex</v>
      </c>
      <c r="I5866" t="s">
        <v>39</v>
      </c>
      <c r="J5866" t="s">
        <v>31</v>
      </c>
      <c r="K5866">
        <f>SUMIFS(raw_wts[wt_vint],raw_wts[bldgtype],Raw_savings[[#This Row],[BldgType]],raw_wts[bldgvint],Raw_savings[[#This Row],[BldgVint]],raw_wts[bldgloc],Raw_savings[[#This Row],[BldgLoc]])</f>
        <v>1.5780000000000001</v>
      </c>
      <c r="L5866" t="s">
        <v>32</v>
      </c>
      <c r="M5866">
        <v>32.394144333333301</v>
      </c>
      <c r="N5866">
        <v>10000.08</v>
      </c>
      <c r="O5866" t="s">
        <v>7</v>
      </c>
      <c r="P5866">
        <v>85300.95</v>
      </c>
      <c r="Q5866">
        <v>38.908333333333303</v>
      </c>
      <c r="R5866">
        <v>16.5582666666667</v>
      </c>
      <c r="S5866">
        <v>0</v>
      </c>
      <c r="T5866">
        <v>85153.09</v>
      </c>
      <c r="U5866">
        <v>38.838555555555601</v>
      </c>
      <c r="V5866">
        <v>16.5318</v>
      </c>
      <c r="W5866">
        <v>0</v>
      </c>
      <c r="X5866">
        <v>4.5644051739268798</v>
      </c>
      <c r="Y5866">
        <v>2.1540244144054202E-3</v>
      </c>
      <c r="Z5866">
        <v>8.1702008839388402E-4</v>
      </c>
      <c r="AA5866">
        <v>0</v>
      </c>
      <c r="AB5866">
        <f>(Raw_savings[[#This Row],[PreWBthm]]-Raw_savings[[#This Row],[MsrWBthm]])/Raw_savings[[#This Row],[NumUnit]]/10^5</f>
        <v>0</v>
      </c>
      <c r="AC5866">
        <f>Raw_savings[[#This Row],[APreWBkWh]]*Raw_savings[[#This Row],[BldgWts]]</f>
        <v>7.2026313644566171</v>
      </c>
      <c r="AD5866" t="s">
        <v>72</v>
      </c>
    </row>
    <row r="5867" spans="1:30" hidden="1" x14ac:dyDescent="0.25">
      <c r="A5867" t="s">
        <v>73</v>
      </c>
      <c r="B5867" t="s">
        <v>69</v>
      </c>
      <c r="C5867" t="s">
        <v>70</v>
      </c>
      <c r="D5867" s="1">
        <v>43622.936018518521</v>
      </c>
      <c r="E5867" t="s">
        <v>71</v>
      </c>
      <c r="F5867" t="s">
        <v>23</v>
      </c>
      <c r="G5867">
        <v>2015</v>
      </c>
      <c r="H5867" t="str">
        <f>VLOOKUP(Raw_savings[[#This Row],[BldgVint]],DEER2020wts!$I$6:$J$15,2,FALSE)</f>
        <v>Ex</v>
      </c>
      <c r="I5867" t="s">
        <v>41</v>
      </c>
      <c r="J5867" t="s">
        <v>31</v>
      </c>
      <c r="K5867">
        <f>SUMIFS(raw_wts[wt_vint],raw_wts[bldgtype],Raw_savings[[#This Row],[BldgType]],raw_wts[bldgvint],Raw_savings[[#This Row],[BldgVint]],raw_wts[bldgloc],Raw_savings[[#This Row],[BldgLoc]])</f>
        <v>2.597</v>
      </c>
      <c r="L5867" t="s">
        <v>32</v>
      </c>
      <c r="M5867">
        <v>30.257414000000001</v>
      </c>
      <c r="N5867">
        <v>10000.08</v>
      </c>
      <c r="O5867" t="s">
        <v>7</v>
      </c>
      <c r="P5867">
        <v>86587.05</v>
      </c>
      <c r="Q5867">
        <v>39.880888888888897</v>
      </c>
      <c r="R5867">
        <v>16.773333333333301</v>
      </c>
      <c r="S5867">
        <v>0</v>
      </c>
      <c r="T5867">
        <v>86440.47</v>
      </c>
      <c r="U5867">
        <v>39.8085555555556</v>
      </c>
      <c r="V5867">
        <v>16.747599999999998</v>
      </c>
      <c r="W5867">
        <v>0</v>
      </c>
      <c r="X5867">
        <v>4.8444325083433002</v>
      </c>
      <c r="Y5867">
        <v>2.3905986590041302E-3</v>
      </c>
      <c r="Z5867">
        <v>8.5048026025406301E-4</v>
      </c>
      <c r="AA5867">
        <v>0</v>
      </c>
      <c r="AB5867">
        <f>(Raw_savings[[#This Row],[PreWBthm]]-Raw_savings[[#This Row],[MsrWBthm]])/Raw_savings[[#This Row],[NumUnit]]/10^5</f>
        <v>0</v>
      </c>
      <c r="AC5867">
        <f>Raw_savings[[#This Row],[APreWBkWh]]*Raw_savings[[#This Row],[BldgWts]]</f>
        <v>12.580991224167551</v>
      </c>
      <c r="AD5867" t="s">
        <v>72</v>
      </c>
    </row>
    <row r="5868" spans="1:30" hidden="1" x14ac:dyDescent="0.25">
      <c r="A5868" t="s">
        <v>73</v>
      </c>
      <c r="B5868" t="s">
        <v>69</v>
      </c>
      <c r="C5868" t="s">
        <v>70</v>
      </c>
      <c r="D5868" s="1">
        <v>43622.936018518521</v>
      </c>
      <c r="E5868" t="s">
        <v>71</v>
      </c>
      <c r="F5868" t="s">
        <v>23</v>
      </c>
      <c r="G5868">
        <v>2015</v>
      </c>
      <c r="H5868" t="str">
        <f>VLOOKUP(Raw_savings[[#This Row],[BldgVint]],DEER2020wts!$I$6:$J$15,2,FALSE)</f>
        <v>Ex</v>
      </c>
      <c r="I5868" t="s">
        <v>44</v>
      </c>
      <c r="J5868" t="s">
        <v>31</v>
      </c>
      <c r="K5868">
        <f>SUMIFS(raw_wts[wt_vint],raw_wts[bldgtype],Raw_savings[[#This Row],[BldgType]],raw_wts[bldgvint],Raw_savings[[#This Row],[BldgVint]],raw_wts[bldgloc],Raw_savings[[#This Row],[BldgLoc]])</f>
        <v>0.22500000000000001</v>
      </c>
      <c r="L5868" t="s">
        <v>32</v>
      </c>
      <c r="M5868">
        <v>32.236226916666702</v>
      </c>
      <c r="N5868">
        <v>10000.08</v>
      </c>
      <c r="O5868" t="s">
        <v>7</v>
      </c>
      <c r="P5868">
        <v>89445.77</v>
      </c>
      <c r="Q5868">
        <v>37.958666666666701</v>
      </c>
      <c r="R5868">
        <v>18.020466666666699</v>
      </c>
      <c r="S5868">
        <v>0</v>
      </c>
      <c r="T5868">
        <v>89295.73</v>
      </c>
      <c r="U5868">
        <v>37.898888888888898</v>
      </c>
      <c r="V5868">
        <v>17.993733333333299</v>
      </c>
      <c r="W5868">
        <v>0</v>
      </c>
      <c r="X5868">
        <v>4.6543908624254904</v>
      </c>
      <c r="Y5868">
        <v>1.8543664533790701E-3</v>
      </c>
      <c r="Z5868">
        <v>8.2929473732892096E-4</v>
      </c>
      <c r="AA5868">
        <v>0</v>
      </c>
      <c r="AB5868">
        <f>(Raw_savings[[#This Row],[PreWBthm]]-Raw_savings[[#This Row],[MsrWBthm]])/Raw_savings[[#This Row],[NumUnit]]/10^5</f>
        <v>0</v>
      </c>
      <c r="AC5868">
        <f>Raw_savings[[#This Row],[APreWBkWh]]*Raw_savings[[#This Row],[BldgWts]]</f>
        <v>1.0472379440457353</v>
      </c>
      <c r="AD5868" t="s">
        <v>72</v>
      </c>
    </row>
    <row r="5869" spans="1:30" hidden="1" x14ac:dyDescent="0.25">
      <c r="A5869" t="s">
        <v>73</v>
      </c>
      <c r="B5869" t="s">
        <v>69</v>
      </c>
      <c r="C5869" t="s">
        <v>70</v>
      </c>
      <c r="D5869" s="1">
        <v>43622.936018518521</v>
      </c>
      <c r="E5869" t="s">
        <v>71</v>
      </c>
      <c r="F5869" t="s">
        <v>23</v>
      </c>
      <c r="G5869">
        <v>2015</v>
      </c>
      <c r="H5869" t="str">
        <f>VLOOKUP(Raw_savings[[#This Row],[BldgVint]],DEER2020wts!$I$6:$J$15,2,FALSE)</f>
        <v>Ex</v>
      </c>
      <c r="I5869" t="s">
        <v>46</v>
      </c>
      <c r="J5869" t="s">
        <v>31</v>
      </c>
      <c r="K5869">
        <f>SUMIFS(raw_wts[wt_vint],raw_wts[bldgtype],Raw_savings[[#This Row],[BldgType]],raw_wts[bldgvint],Raw_savings[[#This Row],[BldgVint]],raw_wts[bldgloc],Raw_savings[[#This Row],[BldgLoc]])</f>
        <v>0.93600000000000005</v>
      </c>
      <c r="L5869" t="s">
        <v>32</v>
      </c>
      <c r="M5869">
        <v>29.771679666666699</v>
      </c>
      <c r="N5869">
        <v>10000.08</v>
      </c>
      <c r="O5869" t="s">
        <v>7</v>
      </c>
      <c r="P5869">
        <v>85281.66</v>
      </c>
      <c r="Q5869">
        <v>36.362111111111098</v>
      </c>
      <c r="R5869">
        <v>16.884</v>
      </c>
      <c r="S5869">
        <v>0</v>
      </c>
      <c r="T5869">
        <v>85144.73</v>
      </c>
      <c r="U5869">
        <v>36.301555555555602</v>
      </c>
      <c r="V5869">
        <v>16.858533333333298</v>
      </c>
      <c r="W5869">
        <v>0</v>
      </c>
      <c r="X5869">
        <v>4.5993374083397303</v>
      </c>
      <c r="Y5869">
        <v>2.0339986266666599E-3</v>
      </c>
      <c r="Z5869">
        <v>8.5539905547149205E-4</v>
      </c>
      <c r="AA5869">
        <v>0</v>
      </c>
      <c r="AB5869">
        <f>(Raw_savings[[#This Row],[PreWBthm]]-Raw_savings[[#This Row],[MsrWBthm]])/Raw_savings[[#This Row],[NumUnit]]/10^5</f>
        <v>0</v>
      </c>
      <c r="AC5869">
        <f>Raw_savings[[#This Row],[APreWBkWh]]*Raw_savings[[#This Row],[BldgWts]]</f>
        <v>4.3049798142059874</v>
      </c>
      <c r="AD5869" t="s">
        <v>72</v>
      </c>
    </row>
    <row r="5870" spans="1:30" hidden="1" x14ac:dyDescent="0.25">
      <c r="A5870" t="s">
        <v>73</v>
      </c>
      <c r="B5870" t="s">
        <v>69</v>
      </c>
      <c r="C5870" t="s">
        <v>70</v>
      </c>
      <c r="D5870" s="1">
        <v>43622.936018518521</v>
      </c>
      <c r="E5870" t="s">
        <v>71</v>
      </c>
      <c r="F5870" t="s">
        <v>23</v>
      </c>
      <c r="G5870">
        <v>2015</v>
      </c>
      <c r="H5870" t="str">
        <f>VLOOKUP(Raw_savings[[#This Row],[BldgVint]],DEER2020wts!$I$6:$J$15,2,FALSE)</f>
        <v>Ex</v>
      </c>
      <c r="I5870" t="s">
        <v>9</v>
      </c>
      <c r="J5870" t="s">
        <v>31</v>
      </c>
      <c r="K5870">
        <f>SUMIFS(raw_wts[wt_vint],raw_wts[bldgtype],Raw_savings[[#This Row],[BldgType]],raw_wts[bldgvint],Raw_savings[[#This Row],[BldgVint]],raw_wts[bldgloc],Raw_savings[[#This Row],[BldgLoc]])</f>
        <v>1.155</v>
      </c>
      <c r="L5870" t="s">
        <v>32</v>
      </c>
      <c r="M5870">
        <v>32.868795666666699</v>
      </c>
      <c r="N5870">
        <v>10000.08</v>
      </c>
      <c r="O5870" t="s">
        <v>7</v>
      </c>
      <c r="P5870">
        <v>90164.66</v>
      </c>
      <c r="Q5870">
        <v>37.209777777777802</v>
      </c>
      <c r="R5870">
        <v>16.853066666666699</v>
      </c>
      <c r="S5870">
        <v>0</v>
      </c>
      <c r="T5870">
        <v>90009.74</v>
      </c>
      <c r="U5870">
        <v>37.144111111111101</v>
      </c>
      <c r="V5870">
        <v>16.827733333333299</v>
      </c>
      <c r="W5870">
        <v>0</v>
      </c>
      <c r="X5870">
        <v>4.7132849518154902</v>
      </c>
      <c r="Y5870">
        <v>1.9978421884577898E-3</v>
      </c>
      <c r="Z5870">
        <v>7.70741148846645E-4</v>
      </c>
      <c r="AA5870">
        <v>0</v>
      </c>
      <c r="AB5870">
        <f>(Raw_savings[[#This Row],[PreWBthm]]-Raw_savings[[#This Row],[MsrWBthm]])/Raw_savings[[#This Row],[NumUnit]]/10^5</f>
        <v>0</v>
      </c>
      <c r="AC5870">
        <f>Raw_savings[[#This Row],[APreWBkWh]]*Raw_savings[[#This Row],[BldgWts]]</f>
        <v>5.4438441193468909</v>
      </c>
      <c r="AD5870" t="s">
        <v>72</v>
      </c>
    </row>
    <row r="5871" spans="1:30" hidden="1" x14ac:dyDescent="0.25">
      <c r="A5871" t="s">
        <v>73</v>
      </c>
      <c r="B5871" t="s">
        <v>69</v>
      </c>
      <c r="C5871" t="s">
        <v>70</v>
      </c>
      <c r="D5871" s="1">
        <v>43622.936018518521</v>
      </c>
      <c r="E5871" t="s">
        <v>71</v>
      </c>
      <c r="F5871" t="s">
        <v>23</v>
      </c>
      <c r="G5871">
        <v>2015</v>
      </c>
      <c r="H5871" t="str">
        <f>VLOOKUP(Raw_savings[[#This Row],[BldgVint]],DEER2020wts!$I$6:$J$15,2,FALSE)</f>
        <v>Ex</v>
      </c>
      <c r="I5871" t="s">
        <v>37</v>
      </c>
      <c r="J5871" t="s">
        <v>31</v>
      </c>
      <c r="K5871">
        <f>SUMIFS(raw_wts[wt_vint],raw_wts[bldgtype],Raw_savings[[#This Row],[BldgType]],raw_wts[bldgvint],Raw_savings[[#This Row],[BldgVint]],raw_wts[bldgloc],Raw_savings[[#This Row],[BldgLoc]])</f>
        <v>0.31</v>
      </c>
      <c r="L5871" t="s">
        <v>32</v>
      </c>
      <c r="M5871">
        <v>33.041489083333303</v>
      </c>
      <c r="N5871">
        <v>10000.08</v>
      </c>
      <c r="O5871" t="s">
        <v>7</v>
      </c>
      <c r="P5871">
        <v>90454.45</v>
      </c>
      <c r="Q5871">
        <v>37.387111111111103</v>
      </c>
      <c r="R5871">
        <v>16.536799999999999</v>
      </c>
      <c r="S5871">
        <v>0</v>
      </c>
      <c r="T5871">
        <v>90302.53</v>
      </c>
      <c r="U5871">
        <v>37.3273333333333</v>
      </c>
      <c r="V5871">
        <v>16.513266666666699</v>
      </c>
      <c r="W5871">
        <v>0</v>
      </c>
      <c r="X5871">
        <v>4.5978557327378198</v>
      </c>
      <c r="Y5871">
        <v>1.8091732375322999E-3</v>
      </c>
      <c r="Z5871">
        <v>7.1223585819584401E-4</v>
      </c>
      <c r="AA5871">
        <v>0</v>
      </c>
      <c r="AB5871">
        <f>(Raw_savings[[#This Row],[PreWBthm]]-Raw_savings[[#This Row],[MsrWBthm]])/Raw_savings[[#This Row],[NumUnit]]/10^5</f>
        <v>0</v>
      </c>
      <c r="AC5871">
        <f>Raw_savings[[#This Row],[APreWBkWh]]*Raw_savings[[#This Row],[BldgWts]]</f>
        <v>1.4253352771487242</v>
      </c>
      <c r="AD5871" t="s">
        <v>72</v>
      </c>
    </row>
    <row r="5872" spans="1:30" hidden="1" x14ac:dyDescent="0.25">
      <c r="A5872" t="s">
        <v>73</v>
      </c>
      <c r="B5872" t="s">
        <v>69</v>
      </c>
      <c r="C5872" t="s">
        <v>70</v>
      </c>
      <c r="D5872" s="1">
        <v>43622.936018518521</v>
      </c>
      <c r="E5872" t="s">
        <v>71</v>
      </c>
      <c r="F5872" t="s">
        <v>23</v>
      </c>
      <c r="G5872">
        <v>2015</v>
      </c>
      <c r="H5872" t="str">
        <f>VLOOKUP(Raw_savings[[#This Row],[BldgVint]],DEER2020wts!$I$6:$J$15,2,FALSE)</f>
        <v>Ex</v>
      </c>
      <c r="I5872" t="s">
        <v>34</v>
      </c>
      <c r="J5872" t="s">
        <v>31</v>
      </c>
      <c r="K5872">
        <f>SUMIFS(raw_wts[wt_vint],raw_wts[bldgtype],Raw_savings[[#This Row],[BldgType]],raw_wts[bldgvint],Raw_savings[[#This Row],[BldgVint]],raw_wts[bldgloc],Raw_savings[[#This Row],[BldgLoc]])</f>
        <v>0.65</v>
      </c>
      <c r="L5872" t="s">
        <v>32</v>
      </c>
      <c r="M5872">
        <v>39.806495249999998</v>
      </c>
      <c r="N5872">
        <v>10000.08</v>
      </c>
      <c r="O5872" t="s">
        <v>7</v>
      </c>
      <c r="P5872">
        <v>104262.39999999999</v>
      </c>
      <c r="Q5872">
        <v>42.062777777777796</v>
      </c>
      <c r="R5872">
        <v>18.5746</v>
      </c>
      <c r="S5872">
        <v>0</v>
      </c>
      <c r="T5872">
        <v>104051.4</v>
      </c>
      <c r="U5872">
        <v>41.990111111111098</v>
      </c>
      <c r="V5872">
        <v>18.546133333333302</v>
      </c>
      <c r="W5872">
        <v>0</v>
      </c>
      <c r="X5872">
        <v>5.3006424874844997</v>
      </c>
      <c r="Y5872">
        <v>1.8254977287072299E-3</v>
      </c>
      <c r="Z5872">
        <v>7.1512617445674501E-4</v>
      </c>
      <c r="AA5872">
        <v>0</v>
      </c>
      <c r="AB5872">
        <f>(Raw_savings[[#This Row],[PreWBthm]]-Raw_savings[[#This Row],[MsrWBthm]])/Raw_savings[[#This Row],[NumUnit]]/10^5</f>
        <v>0</v>
      </c>
      <c r="AC5872">
        <f>Raw_savings[[#This Row],[APreWBkWh]]*Raw_savings[[#This Row],[BldgWts]]</f>
        <v>3.4454176168649249</v>
      </c>
      <c r="AD5872" t="s">
        <v>72</v>
      </c>
    </row>
    <row r="5873" spans="1:30" hidden="1" x14ac:dyDescent="0.25">
      <c r="A5873" t="s">
        <v>73</v>
      </c>
      <c r="B5873" t="s">
        <v>69</v>
      </c>
      <c r="C5873" t="s">
        <v>70</v>
      </c>
      <c r="D5873" s="1">
        <v>43622.936018518521</v>
      </c>
      <c r="E5873" t="s">
        <v>71</v>
      </c>
      <c r="F5873" t="s">
        <v>23</v>
      </c>
      <c r="G5873">
        <v>2015</v>
      </c>
      <c r="H5873" t="str">
        <f>VLOOKUP(Raw_savings[[#This Row],[BldgVint]],DEER2020wts!$I$6:$J$15,2,FALSE)</f>
        <v>Ex</v>
      </c>
      <c r="I5873" t="s">
        <v>42</v>
      </c>
      <c r="J5873" t="s">
        <v>31</v>
      </c>
      <c r="K5873">
        <f>SUMIFS(raw_wts[wt_vint],raw_wts[bldgtype],Raw_savings[[#This Row],[BldgType]],raw_wts[bldgvint],Raw_savings[[#This Row],[BldgVint]],raw_wts[bldgloc],Raw_savings[[#This Row],[BldgLoc]])</f>
        <v>0.182</v>
      </c>
      <c r="L5873" t="s">
        <v>32</v>
      </c>
      <c r="M5873">
        <v>29.760576166666699</v>
      </c>
      <c r="N5873">
        <v>10000.08</v>
      </c>
      <c r="O5873" t="s">
        <v>7</v>
      </c>
      <c r="P5873">
        <v>86723.12</v>
      </c>
      <c r="Q5873">
        <v>28.789555555555602</v>
      </c>
      <c r="R5873">
        <v>13.553466666666701</v>
      </c>
      <c r="S5873">
        <v>0</v>
      </c>
      <c r="T5873">
        <v>86598.34</v>
      </c>
      <c r="U5873">
        <v>28.7457777777778</v>
      </c>
      <c r="V5873">
        <v>13.5345333333333</v>
      </c>
      <c r="W5873">
        <v>0</v>
      </c>
      <c r="X5873">
        <v>4.1927951697305703</v>
      </c>
      <c r="Y5873">
        <v>1.4709989999055701E-3</v>
      </c>
      <c r="Z5873">
        <v>6.3618839995899495E-4</v>
      </c>
      <c r="AA5873">
        <v>0</v>
      </c>
      <c r="AB5873">
        <f>(Raw_savings[[#This Row],[PreWBthm]]-Raw_savings[[#This Row],[MsrWBthm]])/Raw_savings[[#This Row],[NumUnit]]/10^5</f>
        <v>0</v>
      </c>
      <c r="AC5873">
        <f>Raw_savings[[#This Row],[APreWBkWh]]*Raw_savings[[#This Row],[BldgWts]]</f>
        <v>0.7630887208909638</v>
      </c>
      <c r="AD5873" t="s">
        <v>72</v>
      </c>
    </row>
    <row r="5874" spans="1:30" hidden="1" x14ac:dyDescent="0.25">
      <c r="A5874" t="s">
        <v>73</v>
      </c>
      <c r="B5874" t="s">
        <v>69</v>
      </c>
      <c r="C5874" t="s">
        <v>70</v>
      </c>
      <c r="D5874" s="1">
        <v>43622.936018518521</v>
      </c>
      <c r="E5874" t="s">
        <v>71</v>
      </c>
      <c r="F5874" t="s">
        <v>23</v>
      </c>
      <c r="G5874">
        <v>2017</v>
      </c>
      <c r="H5874" t="str">
        <f>VLOOKUP(Raw_savings[[#This Row],[BldgVint]],DEER2020wts!$I$6:$J$15,2,FALSE)</f>
        <v>Rec</v>
      </c>
      <c r="I5874" t="s">
        <v>5</v>
      </c>
      <c r="J5874" t="s">
        <v>31</v>
      </c>
      <c r="K5874">
        <f>SUMIFS(raw_wts[wt_vint],raw_wts[bldgtype],Raw_savings[[#This Row],[BldgType]],raw_wts[bldgvint],Raw_savings[[#This Row],[BldgVint]],raw_wts[bldgloc],Raw_savings[[#This Row],[BldgLoc]])</f>
        <v>5.2999999999999999E-2</v>
      </c>
      <c r="L5874" t="s">
        <v>32</v>
      </c>
      <c r="M5874">
        <v>26.242463166666699</v>
      </c>
      <c r="N5874">
        <v>10000.08</v>
      </c>
      <c r="O5874" t="s">
        <v>7</v>
      </c>
      <c r="P5874">
        <v>74958.52</v>
      </c>
      <c r="Q5874">
        <v>22.096</v>
      </c>
      <c r="R5874">
        <v>10.321</v>
      </c>
      <c r="S5874">
        <v>0</v>
      </c>
      <c r="T5874">
        <v>74864.05</v>
      </c>
      <c r="U5874">
        <v>22.048666666666701</v>
      </c>
      <c r="V5874">
        <v>10.3046666666667</v>
      </c>
      <c r="W5874">
        <v>0</v>
      </c>
      <c r="X5874">
        <v>3.5998907343422499</v>
      </c>
      <c r="Y5874">
        <v>1.80369247477719E-3</v>
      </c>
      <c r="Z5874">
        <v>6.2240092439494899E-4</v>
      </c>
      <c r="AA5874">
        <v>0</v>
      </c>
      <c r="AB5874">
        <f>(Raw_savings[[#This Row],[PreWBthm]]-Raw_savings[[#This Row],[MsrWBthm]])/Raw_savings[[#This Row],[NumUnit]]/10^5</f>
        <v>0</v>
      </c>
      <c r="AC5874">
        <f>Raw_savings[[#This Row],[APreWBkWh]]*Raw_savings[[#This Row],[BldgWts]]</f>
        <v>0.19079420892013924</v>
      </c>
      <c r="AD5874" t="s">
        <v>72</v>
      </c>
    </row>
    <row r="5875" spans="1:30" hidden="1" x14ac:dyDescent="0.25">
      <c r="A5875" t="s">
        <v>73</v>
      </c>
      <c r="B5875" t="s">
        <v>69</v>
      </c>
      <c r="C5875" t="s">
        <v>70</v>
      </c>
      <c r="D5875" s="1">
        <v>43622.936018518521</v>
      </c>
      <c r="E5875" t="s">
        <v>71</v>
      </c>
      <c r="F5875" t="s">
        <v>23</v>
      </c>
      <c r="G5875">
        <v>2017</v>
      </c>
      <c r="H5875" t="str">
        <f>VLOOKUP(Raw_savings[[#This Row],[BldgVint]],DEER2020wts!$I$6:$J$15,2,FALSE)</f>
        <v>Rec</v>
      </c>
      <c r="I5875" t="s">
        <v>35</v>
      </c>
      <c r="J5875" t="s">
        <v>31</v>
      </c>
      <c r="K5875">
        <f>SUMIFS(raw_wts[wt_vint],raw_wts[bldgtype],Raw_savings[[#This Row],[BldgType]],raw_wts[bldgvint],Raw_savings[[#This Row],[BldgVint]],raw_wts[bldgloc],Raw_savings[[#This Row],[BldgLoc]])</f>
        <v>0.14899999999999999</v>
      </c>
      <c r="L5875" t="s">
        <v>32</v>
      </c>
      <c r="M5875">
        <v>25.466599666666699</v>
      </c>
      <c r="N5875">
        <v>10000.08</v>
      </c>
      <c r="O5875" t="s">
        <v>7</v>
      </c>
      <c r="P5875">
        <v>80031.27</v>
      </c>
      <c r="Q5875">
        <v>33.821777777777797</v>
      </c>
      <c r="R5875">
        <v>15.349266666666701</v>
      </c>
      <c r="S5875">
        <v>0</v>
      </c>
      <c r="T5875">
        <v>79916.11</v>
      </c>
      <c r="U5875">
        <v>33.765666666666696</v>
      </c>
      <c r="V5875">
        <v>15.327199999999999</v>
      </c>
      <c r="W5875">
        <v>0</v>
      </c>
      <c r="X5875">
        <v>4.5220014256845102</v>
      </c>
      <c r="Y5875">
        <v>2.2033216780232901E-3</v>
      </c>
      <c r="Z5875">
        <v>8.6649442624852095E-4</v>
      </c>
      <c r="AA5875">
        <v>0</v>
      </c>
      <c r="AB5875">
        <f>(Raw_savings[[#This Row],[PreWBthm]]-Raw_savings[[#This Row],[MsrWBthm]])/Raw_savings[[#This Row],[NumUnit]]/10^5</f>
        <v>0</v>
      </c>
      <c r="AC5875">
        <f>Raw_savings[[#This Row],[APreWBkWh]]*Raw_savings[[#This Row],[BldgWts]]</f>
        <v>0.67377821242699198</v>
      </c>
      <c r="AD5875" t="s">
        <v>72</v>
      </c>
    </row>
    <row r="5876" spans="1:30" hidden="1" x14ac:dyDescent="0.25">
      <c r="A5876" t="s">
        <v>73</v>
      </c>
      <c r="B5876" t="s">
        <v>69</v>
      </c>
      <c r="C5876" t="s">
        <v>70</v>
      </c>
      <c r="D5876" s="1">
        <v>43622.936018518521</v>
      </c>
      <c r="E5876" t="s">
        <v>71</v>
      </c>
      <c r="F5876" t="s">
        <v>23</v>
      </c>
      <c r="G5876">
        <v>2017</v>
      </c>
      <c r="H5876" t="str">
        <f>VLOOKUP(Raw_savings[[#This Row],[BldgVint]],DEER2020wts!$I$6:$J$15,2,FALSE)</f>
        <v>Rec</v>
      </c>
      <c r="I5876" t="s">
        <v>38</v>
      </c>
      <c r="J5876" t="s">
        <v>31</v>
      </c>
      <c r="K5876">
        <f>SUMIFS(raw_wts[wt_vint],raw_wts[bldgtype],Raw_savings[[#This Row],[BldgType]],raw_wts[bldgvint],Raw_savings[[#This Row],[BldgVint]],raw_wts[bldgloc],Raw_savings[[#This Row],[BldgLoc]])</f>
        <v>0.90400000000000003</v>
      </c>
      <c r="L5876" t="s">
        <v>32</v>
      </c>
      <c r="M5876">
        <v>28.072059916666699</v>
      </c>
      <c r="N5876">
        <v>10000.08</v>
      </c>
      <c r="O5876" t="s">
        <v>7</v>
      </c>
      <c r="P5876">
        <v>75652.800000000003</v>
      </c>
      <c r="Q5876">
        <v>27.989444444444398</v>
      </c>
      <c r="R5876">
        <v>12.6938</v>
      </c>
      <c r="S5876">
        <v>0</v>
      </c>
      <c r="T5876">
        <v>75532.2</v>
      </c>
      <c r="U5876">
        <v>27.9467777777778</v>
      </c>
      <c r="V5876">
        <v>12.676866666666699</v>
      </c>
      <c r="W5876">
        <v>0</v>
      </c>
      <c r="X5876">
        <v>4.2960865842411602</v>
      </c>
      <c r="Y5876">
        <v>1.51989796236271E-3</v>
      </c>
      <c r="Z5876">
        <v>6.0320950381280696E-4</v>
      </c>
      <c r="AA5876">
        <v>0</v>
      </c>
      <c r="AB5876">
        <f>(Raw_savings[[#This Row],[PreWBthm]]-Raw_savings[[#This Row],[MsrWBthm]])/Raw_savings[[#This Row],[NumUnit]]/10^5</f>
        <v>0</v>
      </c>
      <c r="AC5876">
        <f>Raw_savings[[#This Row],[APreWBkWh]]*Raw_savings[[#This Row],[BldgWts]]</f>
        <v>3.8836622721540088</v>
      </c>
      <c r="AD5876" t="s">
        <v>72</v>
      </c>
    </row>
    <row r="5877" spans="1:30" hidden="1" x14ac:dyDescent="0.25">
      <c r="A5877" t="s">
        <v>73</v>
      </c>
      <c r="B5877" t="s">
        <v>69</v>
      </c>
      <c r="C5877" t="s">
        <v>70</v>
      </c>
      <c r="D5877" s="1">
        <v>43622.936018518521</v>
      </c>
      <c r="E5877" t="s">
        <v>71</v>
      </c>
      <c r="F5877" t="s">
        <v>23</v>
      </c>
      <c r="G5877">
        <v>2017</v>
      </c>
      <c r="H5877" t="str">
        <f>VLOOKUP(Raw_savings[[#This Row],[BldgVint]],DEER2020wts!$I$6:$J$15,2,FALSE)</f>
        <v>Rec</v>
      </c>
      <c r="I5877" t="s">
        <v>40</v>
      </c>
      <c r="J5877" t="s">
        <v>31</v>
      </c>
      <c r="K5877">
        <f>SUMIFS(raw_wts[wt_vint],raw_wts[bldgtype],Raw_savings[[#This Row],[BldgType]],raw_wts[bldgvint],Raw_savings[[#This Row],[BldgVint]],raw_wts[bldgloc],Raw_savings[[#This Row],[BldgLoc]])</f>
        <v>0.72799999999999998</v>
      </c>
      <c r="L5877" t="s">
        <v>32</v>
      </c>
      <c r="M5877">
        <v>25.8171158333333</v>
      </c>
      <c r="N5877">
        <v>10000.08</v>
      </c>
      <c r="O5877" t="s">
        <v>7</v>
      </c>
      <c r="P5877">
        <v>79897.73</v>
      </c>
      <c r="Q5877">
        <v>32.586777777777797</v>
      </c>
      <c r="R5877">
        <v>14.437333333333299</v>
      </c>
      <c r="S5877">
        <v>0</v>
      </c>
      <c r="T5877">
        <v>79774.45</v>
      </c>
      <c r="U5877">
        <v>32.534666666666702</v>
      </c>
      <c r="V5877">
        <v>14.4178</v>
      </c>
      <c r="W5877">
        <v>0</v>
      </c>
      <c r="X5877">
        <v>4.7751267335923</v>
      </c>
      <c r="Y5877">
        <v>2.01847144535903E-3</v>
      </c>
      <c r="Z5877">
        <v>7.5660400872948395E-4</v>
      </c>
      <c r="AA5877">
        <v>0</v>
      </c>
      <c r="AB5877">
        <f>(Raw_savings[[#This Row],[PreWBthm]]-Raw_savings[[#This Row],[MsrWBthm]])/Raw_savings[[#This Row],[NumUnit]]/10^5</f>
        <v>0</v>
      </c>
      <c r="AC5877">
        <f>Raw_savings[[#This Row],[APreWBkWh]]*Raw_savings[[#This Row],[BldgWts]]</f>
        <v>3.4762922620551944</v>
      </c>
      <c r="AD5877" t="s">
        <v>72</v>
      </c>
    </row>
    <row r="5878" spans="1:30" hidden="1" x14ac:dyDescent="0.25">
      <c r="A5878" t="s">
        <v>73</v>
      </c>
      <c r="B5878" t="s">
        <v>69</v>
      </c>
      <c r="C5878" t="s">
        <v>70</v>
      </c>
      <c r="D5878" s="1">
        <v>43622.936018518521</v>
      </c>
      <c r="E5878" t="s">
        <v>71</v>
      </c>
      <c r="F5878" t="s">
        <v>23</v>
      </c>
      <c r="G5878">
        <v>2017</v>
      </c>
      <c r="H5878" t="str">
        <f>VLOOKUP(Raw_savings[[#This Row],[BldgVint]],DEER2020wts!$I$6:$J$15,2,FALSE)</f>
        <v>Rec</v>
      </c>
      <c r="I5878" t="s">
        <v>43</v>
      </c>
      <c r="J5878" t="s">
        <v>31</v>
      </c>
      <c r="K5878">
        <f>SUMIFS(raw_wts[wt_vint],raw_wts[bldgtype],Raw_savings[[#This Row],[BldgType]],raw_wts[bldgvint],Raw_savings[[#This Row],[BldgVint]],raw_wts[bldgloc],Raw_savings[[#This Row],[BldgLoc]])</f>
        <v>6.8999999999999992E-2</v>
      </c>
      <c r="L5878" t="s">
        <v>32</v>
      </c>
      <c r="M5878">
        <v>27.659597000000002</v>
      </c>
      <c r="N5878">
        <v>10000.08</v>
      </c>
      <c r="O5878" t="s">
        <v>7</v>
      </c>
      <c r="P5878">
        <v>76363</v>
      </c>
      <c r="Q5878">
        <v>26.129000000000001</v>
      </c>
      <c r="R5878">
        <v>11.768599999999999</v>
      </c>
      <c r="S5878">
        <v>0</v>
      </c>
      <c r="T5878">
        <v>76242.05</v>
      </c>
      <c r="U5878">
        <v>26.087111111111099</v>
      </c>
      <c r="V5878">
        <v>11.7514</v>
      </c>
      <c r="W5878">
        <v>0</v>
      </c>
      <c r="X5878">
        <v>4.3728041301540701</v>
      </c>
      <c r="Y5878">
        <v>1.5144432107556699E-3</v>
      </c>
      <c r="Z5878">
        <v>6.2184564728115098E-4</v>
      </c>
      <c r="AA5878">
        <v>0</v>
      </c>
      <c r="AB5878">
        <f>(Raw_savings[[#This Row],[PreWBthm]]-Raw_savings[[#This Row],[MsrWBthm]])/Raw_savings[[#This Row],[NumUnit]]/10^5</f>
        <v>0</v>
      </c>
      <c r="AC5878">
        <f>Raw_savings[[#This Row],[APreWBkWh]]*Raw_savings[[#This Row],[BldgWts]]</f>
        <v>0.30172348498063079</v>
      </c>
      <c r="AD5878" t="s">
        <v>72</v>
      </c>
    </row>
    <row r="5879" spans="1:30" hidden="1" x14ac:dyDescent="0.25">
      <c r="A5879" t="s">
        <v>73</v>
      </c>
      <c r="B5879" t="s">
        <v>69</v>
      </c>
      <c r="C5879" t="s">
        <v>70</v>
      </c>
      <c r="D5879" s="1">
        <v>43622.936018518521</v>
      </c>
      <c r="E5879" t="s">
        <v>71</v>
      </c>
      <c r="F5879" t="s">
        <v>23</v>
      </c>
      <c r="G5879">
        <v>2017</v>
      </c>
      <c r="H5879" t="str">
        <f>VLOOKUP(Raw_savings[[#This Row],[BldgVint]],DEER2020wts!$I$6:$J$15,2,FALSE)</f>
        <v>Rec</v>
      </c>
      <c r="I5879" t="s">
        <v>45</v>
      </c>
      <c r="J5879" t="s">
        <v>31</v>
      </c>
      <c r="K5879">
        <f>SUMIFS(raw_wts[wt_vint],raw_wts[bldgtype],Raw_savings[[#This Row],[BldgType]],raw_wts[bldgvint],Raw_savings[[#This Row],[BldgVint]],raw_wts[bldgloc],Raw_savings[[#This Row],[BldgLoc]])</f>
        <v>1.6579999999999999</v>
      </c>
      <c r="L5879" t="s">
        <v>32</v>
      </c>
      <c r="M5879">
        <v>29.642880083333299</v>
      </c>
      <c r="N5879">
        <v>10000.08</v>
      </c>
      <c r="O5879" t="s">
        <v>7</v>
      </c>
      <c r="P5879">
        <v>80891.8</v>
      </c>
      <c r="Q5879">
        <v>30.697888888888901</v>
      </c>
      <c r="R5879">
        <v>13.739800000000001</v>
      </c>
      <c r="S5879">
        <v>0</v>
      </c>
      <c r="T5879">
        <v>80754.66</v>
      </c>
      <c r="U5879">
        <v>30.649444444444399</v>
      </c>
      <c r="V5879">
        <v>13.720933333333299</v>
      </c>
      <c r="W5879">
        <v>0</v>
      </c>
      <c r="X5879">
        <v>4.6264060581989899</v>
      </c>
      <c r="Y5879">
        <v>1.63426915023955E-3</v>
      </c>
      <c r="Z5879">
        <v>6.3646537089611201E-4</v>
      </c>
      <c r="AA5879">
        <v>0</v>
      </c>
      <c r="AB5879">
        <f>(Raw_savings[[#This Row],[PreWBthm]]-Raw_savings[[#This Row],[MsrWBthm]])/Raw_savings[[#This Row],[NumUnit]]/10^5</f>
        <v>0</v>
      </c>
      <c r="AC5879">
        <f>Raw_savings[[#This Row],[APreWBkWh]]*Raw_savings[[#This Row],[BldgWts]]</f>
        <v>7.670581244493925</v>
      </c>
      <c r="AD5879" t="s">
        <v>72</v>
      </c>
    </row>
    <row r="5880" spans="1:30" hidden="1" x14ac:dyDescent="0.25">
      <c r="A5880" t="s">
        <v>73</v>
      </c>
      <c r="B5880" t="s">
        <v>69</v>
      </c>
      <c r="C5880" t="s">
        <v>70</v>
      </c>
      <c r="D5880" s="1">
        <v>43622.936018518521</v>
      </c>
      <c r="E5880" t="s">
        <v>71</v>
      </c>
      <c r="F5880" t="s">
        <v>23</v>
      </c>
      <c r="G5880">
        <v>2017</v>
      </c>
      <c r="H5880" t="str">
        <f>VLOOKUP(Raw_savings[[#This Row],[BldgVint]],DEER2020wts!$I$6:$J$15,2,FALSE)</f>
        <v>Rec</v>
      </c>
      <c r="I5880" t="s">
        <v>8</v>
      </c>
      <c r="J5880" t="s">
        <v>31</v>
      </c>
      <c r="K5880">
        <f>SUMIFS(raw_wts[wt_vint],raw_wts[bldgtype],Raw_savings[[#This Row],[BldgType]],raw_wts[bldgvint],Raw_savings[[#This Row],[BldgVint]],raw_wts[bldgloc],Raw_savings[[#This Row],[BldgLoc]])</f>
        <v>1.0089999999999999</v>
      </c>
      <c r="L5880" t="s">
        <v>32</v>
      </c>
      <c r="M5880">
        <v>28.874231916666702</v>
      </c>
      <c r="N5880">
        <v>10000.08</v>
      </c>
      <c r="O5880" t="s">
        <v>7</v>
      </c>
      <c r="P5880">
        <v>78257.759999999995</v>
      </c>
      <c r="Q5880">
        <v>29.127111111111098</v>
      </c>
      <c r="R5880">
        <v>12.976000000000001</v>
      </c>
      <c r="S5880">
        <v>0</v>
      </c>
      <c r="T5880">
        <v>78120.22</v>
      </c>
      <c r="U5880">
        <v>29.081444444444401</v>
      </c>
      <c r="V5880">
        <v>12.958399999999999</v>
      </c>
      <c r="W5880">
        <v>0</v>
      </c>
      <c r="X5880">
        <v>4.76341675155013</v>
      </c>
      <c r="Y5880">
        <v>1.58157165179205E-3</v>
      </c>
      <c r="Z5880">
        <v>6.0954002346434103E-4</v>
      </c>
      <c r="AA5880">
        <v>0</v>
      </c>
      <c r="AB5880">
        <f>(Raw_savings[[#This Row],[PreWBthm]]-Raw_savings[[#This Row],[MsrWBthm]])/Raw_savings[[#This Row],[NumUnit]]/10^5</f>
        <v>0</v>
      </c>
      <c r="AC5880">
        <f>Raw_savings[[#This Row],[APreWBkWh]]*Raw_savings[[#This Row],[BldgWts]]</f>
        <v>4.8062875023140803</v>
      </c>
      <c r="AD5880" t="s">
        <v>72</v>
      </c>
    </row>
    <row r="5881" spans="1:30" hidden="1" x14ac:dyDescent="0.25">
      <c r="A5881" t="s">
        <v>73</v>
      </c>
      <c r="B5881" t="s">
        <v>69</v>
      </c>
      <c r="C5881" t="s">
        <v>70</v>
      </c>
      <c r="D5881" s="1">
        <v>43622.936018518521</v>
      </c>
      <c r="E5881" t="s">
        <v>71</v>
      </c>
      <c r="F5881" t="s">
        <v>23</v>
      </c>
      <c r="G5881">
        <v>2017</v>
      </c>
      <c r="H5881" t="str">
        <f>VLOOKUP(Raw_savings[[#This Row],[BldgVint]],DEER2020wts!$I$6:$J$15,2,FALSE)</f>
        <v>Rec</v>
      </c>
      <c r="I5881" t="s">
        <v>36</v>
      </c>
      <c r="J5881" t="s">
        <v>31</v>
      </c>
      <c r="K5881">
        <f>SUMIFS(raw_wts[wt_vint],raw_wts[bldgtype],Raw_savings[[#This Row],[BldgType]],raw_wts[bldgvint],Raw_savings[[#This Row],[BldgVint]],raw_wts[bldgloc],Raw_savings[[#This Row],[BldgLoc]])</f>
        <v>2.0499999999999998</v>
      </c>
      <c r="L5881" t="s">
        <v>32</v>
      </c>
      <c r="M5881">
        <v>27.8134655</v>
      </c>
      <c r="N5881">
        <v>10000.08</v>
      </c>
      <c r="O5881" t="s">
        <v>7</v>
      </c>
      <c r="P5881">
        <v>82743.16</v>
      </c>
      <c r="Q5881">
        <v>33.229888888888901</v>
      </c>
      <c r="R5881">
        <v>13.9690666666667</v>
      </c>
      <c r="S5881">
        <v>0</v>
      </c>
      <c r="T5881">
        <v>82606.820000000007</v>
      </c>
      <c r="U5881">
        <v>33.173111111111098</v>
      </c>
      <c r="V5881">
        <v>13.950200000000001</v>
      </c>
      <c r="W5881">
        <v>0</v>
      </c>
      <c r="X5881">
        <v>4.9019421905550198</v>
      </c>
      <c r="Y5881">
        <v>2.0413773241519302E-3</v>
      </c>
      <c r="Z5881">
        <v>6.7832851201746701E-4</v>
      </c>
      <c r="AA5881">
        <v>0</v>
      </c>
      <c r="AB5881">
        <f>(Raw_savings[[#This Row],[PreWBthm]]-Raw_savings[[#This Row],[MsrWBthm]])/Raw_savings[[#This Row],[NumUnit]]/10^5</f>
        <v>0</v>
      </c>
      <c r="AC5881">
        <f>Raw_savings[[#This Row],[APreWBkWh]]*Raw_savings[[#This Row],[BldgWts]]</f>
        <v>10.048981490637789</v>
      </c>
      <c r="AD5881" t="s">
        <v>72</v>
      </c>
    </row>
    <row r="5882" spans="1:30" hidden="1" x14ac:dyDescent="0.25">
      <c r="A5882" t="s">
        <v>73</v>
      </c>
      <c r="B5882" t="s">
        <v>69</v>
      </c>
      <c r="C5882" t="s">
        <v>70</v>
      </c>
      <c r="D5882" s="1">
        <v>43622.936018518521</v>
      </c>
      <c r="E5882" t="s">
        <v>71</v>
      </c>
      <c r="F5882" t="s">
        <v>23</v>
      </c>
      <c r="G5882">
        <v>2017</v>
      </c>
      <c r="H5882" t="str">
        <f>VLOOKUP(Raw_savings[[#This Row],[BldgVint]],DEER2020wts!$I$6:$J$15,2,FALSE)</f>
        <v>Rec</v>
      </c>
      <c r="I5882" t="s">
        <v>39</v>
      </c>
      <c r="J5882" t="s">
        <v>31</v>
      </c>
      <c r="K5882">
        <f>SUMIFS(raw_wts[wt_vint],raw_wts[bldgtype],Raw_savings[[#This Row],[BldgType]],raw_wts[bldgvint],Raw_savings[[#This Row],[BldgVint]],raw_wts[bldgloc],Raw_savings[[#This Row],[BldgLoc]])</f>
        <v>1.5780000000000001</v>
      </c>
      <c r="L5882" t="s">
        <v>32</v>
      </c>
      <c r="M5882">
        <v>32.175885749999999</v>
      </c>
      <c r="N5882">
        <v>10000.08</v>
      </c>
      <c r="O5882" t="s">
        <v>7</v>
      </c>
      <c r="P5882">
        <v>84291.98</v>
      </c>
      <c r="Q5882">
        <v>38.433888888888902</v>
      </c>
      <c r="R5882">
        <v>16.3547333333333</v>
      </c>
      <c r="S5882">
        <v>0</v>
      </c>
      <c r="T5882">
        <v>84144.8</v>
      </c>
      <c r="U5882">
        <v>38.363888888888901</v>
      </c>
      <c r="V5882">
        <v>16.327266666666699</v>
      </c>
      <c r="W5882">
        <v>0</v>
      </c>
      <c r="X5882">
        <v>4.5742330496680399</v>
      </c>
      <c r="Y5882">
        <v>2.1755422847994301E-3</v>
      </c>
      <c r="Z5882">
        <v>8.5364135365469996E-4</v>
      </c>
      <c r="AA5882">
        <v>0</v>
      </c>
      <c r="AB5882">
        <f>(Raw_savings[[#This Row],[PreWBthm]]-Raw_savings[[#This Row],[MsrWBthm]])/Raw_savings[[#This Row],[NumUnit]]/10^5</f>
        <v>0</v>
      </c>
      <c r="AC5882">
        <f>Raw_savings[[#This Row],[APreWBkWh]]*Raw_savings[[#This Row],[BldgWts]]</f>
        <v>7.2181397523761675</v>
      </c>
      <c r="AD5882" t="s">
        <v>72</v>
      </c>
    </row>
    <row r="5883" spans="1:30" hidden="1" x14ac:dyDescent="0.25">
      <c r="A5883" t="s">
        <v>73</v>
      </c>
      <c r="B5883" t="s">
        <v>69</v>
      </c>
      <c r="C5883" t="s">
        <v>70</v>
      </c>
      <c r="D5883" s="1">
        <v>43622.936018518521</v>
      </c>
      <c r="E5883" t="s">
        <v>71</v>
      </c>
      <c r="F5883" t="s">
        <v>23</v>
      </c>
      <c r="G5883">
        <v>2017</v>
      </c>
      <c r="H5883" t="str">
        <f>VLOOKUP(Raw_savings[[#This Row],[BldgVint]],DEER2020wts!$I$6:$J$15,2,FALSE)</f>
        <v>Rec</v>
      </c>
      <c r="I5883" t="s">
        <v>41</v>
      </c>
      <c r="J5883" t="s">
        <v>31</v>
      </c>
      <c r="K5883">
        <f>SUMIFS(raw_wts[wt_vint],raw_wts[bldgtype],Raw_savings[[#This Row],[BldgType]],raw_wts[bldgvint],Raw_savings[[#This Row],[BldgVint]],raw_wts[bldgloc],Raw_savings[[#This Row],[BldgLoc]])</f>
        <v>2.597</v>
      </c>
      <c r="L5883" t="s">
        <v>32</v>
      </c>
      <c r="M5883">
        <v>30.058973416666699</v>
      </c>
      <c r="N5883">
        <v>10000.08</v>
      </c>
      <c r="O5883" t="s">
        <v>7</v>
      </c>
      <c r="P5883">
        <v>85570.05</v>
      </c>
      <c r="Q5883">
        <v>39.3967777777778</v>
      </c>
      <c r="R5883">
        <v>16.5746</v>
      </c>
      <c r="S5883">
        <v>0</v>
      </c>
      <c r="T5883">
        <v>85424.78</v>
      </c>
      <c r="U5883">
        <v>39.326555555555501</v>
      </c>
      <c r="V5883">
        <v>16.549533333333301</v>
      </c>
      <c r="W5883">
        <v>0</v>
      </c>
      <c r="X5883">
        <v>4.8328330441071099</v>
      </c>
      <c r="Y5883">
        <v>2.33614838566947E-3</v>
      </c>
      <c r="Z5883">
        <v>8.3391625918830697E-4</v>
      </c>
      <c r="AA5883">
        <v>0</v>
      </c>
      <c r="AB5883">
        <f>(Raw_savings[[#This Row],[PreWBthm]]-Raw_savings[[#This Row],[MsrWBthm]])/Raw_savings[[#This Row],[NumUnit]]/10^5</f>
        <v>0</v>
      </c>
      <c r="AC5883">
        <f>Raw_savings[[#This Row],[APreWBkWh]]*Raw_savings[[#This Row],[BldgWts]]</f>
        <v>12.550867415546165</v>
      </c>
      <c r="AD5883" t="s">
        <v>72</v>
      </c>
    </row>
    <row r="5884" spans="1:30" hidden="1" x14ac:dyDescent="0.25">
      <c r="A5884" t="s">
        <v>73</v>
      </c>
      <c r="B5884" t="s">
        <v>69</v>
      </c>
      <c r="C5884" t="s">
        <v>70</v>
      </c>
      <c r="D5884" s="1">
        <v>43622.936018518521</v>
      </c>
      <c r="E5884" t="s">
        <v>71</v>
      </c>
      <c r="F5884" t="s">
        <v>23</v>
      </c>
      <c r="G5884">
        <v>2017</v>
      </c>
      <c r="H5884" t="str">
        <f>VLOOKUP(Raw_savings[[#This Row],[BldgVint]],DEER2020wts!$I$6:$J$15,2,FALSE)</f>
        <v>Rec</v>
      </c>
      <c r="I5884" t="s">
        <v>44</v>
      </c>
      <c r="J5884" t="s">
        <v>31</v>
      </c>
      <c r="K5884">
        <f>SUMIFS(raw_wts[wt_vint],raw_wts[bldgtype],Raw_savings[[#This Row],[BldgType]],raw_wts[bldgvint],Raw_savings[[#This Row],[BldgVint]],raw_wts[bldgloc],Raw_savings[[#This Row],[BldgLoc]])</f>
        <v>0.22500000000000001</v>
      </c>
      <c r="L5884" t="s">
        <v>32</v>
      </c>
      <c r="M5884">
        <v>31.6943706666667</v>
      </c>
      <c r="N5884">
        <v>10000.08</v>
      </c>
      <c r="O5884" t="s">
        <v>7</v>
      </c>
      <c r="P5884">
        <v>87950.81</v>
      </c>
      <c r="Q5884">
        <v>37.253888888888902</v>
      </c>
      <c r="R5884">
        <v>17.649933333333301</v>
      </c>
      <c r="S5884">
        <v>0</v>
      </c>
      <c r="T5884">
        <v>87802.73</v>
      </c>
      <c r="U5884">
        <v>37.195222222222199</v>
      </c>
      <c r="V5884">
        <v>17.624133333333301</v>
      </c>
      <c r="W5884">
        <v>0</v>
      </c>
      <c r="X5884">
        <v>4.67212305798326</v>
      </c>
      <c r="Y5884">
        <v>1.8510121965720199E-3</v>
      </c>
      <c r="Z5884">
        <v>8.1402468190157004E-4</v>
      </c>
      <c r="AA5884">
        <v>0</v>
      </c>
      <c r="AB5884">
        <f>(Raw_savings[[#This Row],[PreWBthm]]-Raw_savings[[#This Row],[MsrWBthm]])/Raw_savings[[#This Row],[NumUnit]]/10^5</f>
        <v>0</v>
      </c>
      <c r="AC5884">
        <f>Raw_savings[[#This Row],[APreWBkWh]]*Raw_savings[[#This Row],[BldgWts]]</f>
        <v>1.0512276880462335</v>
      </c>
      <c r="AD5884" t="s">
        <v>72</v>
      </c>
    </row>
    <row r="5885" spans="1:30" hidden="1" x14ac:dyDescent="0.25">
      <c r="A5885" t="s">
        <v>73</v>
      </c>
      <c r="B5885" t="s">
        <v>69</v>
      </c>
      <c r="C5885" t="s">
        <v>70</v>
      </c>
      <c r="D5885" s="1">
        <v>43622.936018518521</v>
      </c>
      <c r="E5885" t="s">
        <v>71</v>
      </c>
      <c r="F5885" t="s">
        <v>23</v>
      </c>
      <c r="G5885">
        <v>2017</v>
      </c>
      <c r="H5885" t="str">
        <f>VLOOKUP(Raw_savings[[#This Row],[BldgVint]],DEER2020wts!$I$6:$J$15,2,FALSE)</f>
        <v>Rec</v>
      </c>
      <c r="I5885" t="s">
        <v>46</v>
      </c>
      <c r="J5885" t="s">
        <v>31</v>
      </c>
      <c r="K5885">
        <f>SUMIFS(raw_wts[wt_vint],raw_wts[bldgtype],Raw_savings[[#This Row],[BldgType]],raw_wts[bldgvint],Raw_savings[[#This Row],[BldgVint]],raw_wts[bldgloc],Raw_savings[[#This Row],[BldgLoc]])</f>
        <v>0.93600000000000005</v>
      </c>
      <c r="L5885" t="s">
        <v>32</v>
      </c>
      <c r="M5885">
        <v>29.566670583333298</v>
      </c>
      <c r="N5885">
        <v>10000.08</v>
      </c>
      <c r="O5885" t="s">
        <v>7</v>
      </c>
      <c r="P5885">
        <v>84262.88</v>
      </c>
      <c r="Q5885">
        <v>35.914555555555602</v>
      </c>
      <c r="R5885">
        <v>16.682133333333301</v>
      </c>
      <c r="S5885">
        <v>0</v>
      </c>
      <c r="T5885">
        <v>84126.98</v>
      </c>
      <c r="U5885">
        <v>35.8507777777778</v>
      </c>
      <c r="V5885">
        <v>16.6567333333333</v>
      </c>
      <c r="W5885">
        <v>0</v>
      </c>
      <c r="X5885">
        <v>4.5963917248300303</v>
      </c>
      <c r="Y5885">
        <v>2.15708351733469E-3</v>
      </c>
      <c r="Z5885">
        <v>8.59075421712027E-4</v>
      </c>
      <c r="AA5885">
        <v>0</v>
      </c>
      <c r="AB5885">
        <f>(Raw_savings[[#This Row],[PreWBthm]]-Raw_savings[[#This Row],[MsrWBthm]])/Raw_savings[[#This Row],[NumUnit]]/10^5</f>
        <v>0</v>
      </c>
      <c r="AC5885">
        <f>Raw_savings[[#This Row],[APreWBkWh]]*Raw_savings[[#This Row],[BldgWts]]</f>
        <v>4.302222654440909</v>
      </c>
      <c r="AD5885" t="s">
        <v>72</v>
      </c>
    </row>
    <row r="5886" spans="1:30" hidden="1" x14ac:dyDescent="0.25">
      <c r="A5886" t="s">
        <v>73</v>
      </c>
      <c r="B5886" t="s">
        <v>69</v>
      </c>
      <c r="C5886" t="s">
        <v>70</v>
      </c>
      <c r="D5886" s="1">
        <v>43622.936018518521</v>
      </c>
      <c r="E5886" t="s">
        <v>71</v>
      </c>
      <c r="F5886" t="s">
        <v>23</v>
      </c>
      <c r="G5886">
        <v>2017</v>
      </c>
      <c r="H5886" t="str">
        <f>VLOOKUP(Raw_savings[[#This Row],[BldgVint]],DEER2020wts!$I$6:$J$15,2,FALSE)</f>
        <v>Rec</v>
      </c>
      <c r="I5886" t="s">
        <v>9</v>
      </c>
      <c r="J5886" t="s">
        <v>31</v>
      </c>
      <c r="K5886">
        <f>SUMIFS(raw_wts[wt_vint],raw_wts[bldgtype],Raw_savings[[#This Row],[BldgType]],raw_wts[bldgvint],Raw_savings[[#This Row],[BldgVint]],raw_wts[bldgloc],Raw_savings[[#This Row],[BldgLoc]])</f>
        <v>1.155</v>
      </c>
      <c r="L5886" t="s">
        <v>32</v>
      </c>
      <c r="M5886">
        <v>32.628962000000001</v>
      </c>
      <c r="N5886">
        <v>10000.08</v>
      </c>
      <c r="O5886" t="s">
        <v>7</v>
      </c>
      <c r="P5886">
        <v>89067.51</v>
      </c>
      <c r="Q5886">
        <v>36.721888888888898</v>
      </c>
      <c r="R5886">
        <v>16.6415333333333</v>
      </c>
      <c r="S5886">
        <v>0</v>
      </c>
      <c r="T5886">
        <v>88913.13</v>
      </c>
      <c r="U5886">
        <v>36.6612222222222</v>
      </c>
      <c r="V5886">
        <v>16.617599999999999</v>
      </c>
      <c r="W5886">
        <v>0</v>
      </c>
      <c r="X5886">
        <v>4.7313794413683796</v>
      </c>
      <c r="Y5886">
        <v>1.8592888939177E-3</v>
      </c>
      <c r="Z5886">
        <v>7.3349968452358504E-4</v>
      </c>
      <c r="AA5886">
        <v>0</v>
      </c>
      <c r="AB5886">
        <f>(Raw_savings[[#This Row],[PreWBthm]]-Raw_savings[[#This Row],[MsrWBthm]])/Raw_savings[[#This Row],[NumUnit]]/10^5</f>
        <v>0</v>
      </c>
      <c r="AC5886">
        <f>Raw_savings[[#This Row],[APreWBkWh]]*Raw_savings[[#This Row],[BldgWts]]</f>
        <v>5.4647432547804788</v>
      </c>
      <c r="AD5886" t="s">
        <v>72</v>
      </c>
    </row>
    <row r="5887" spans="1:30" hidden="1" x14ac:dyDescent="0.25">
      <c r="A5887" t="s">
        <v>73</v>
      </c>
      <c r="B5887" t="s">
        <v>69</v>
      </c>
      <c r="C5887" t="s">
        <v>70</v>
      </c>
      <c r="D5887" s="1">
        <v>43622.936018518521</v>
      </c>
      <c r="E5887" t="s">
        <v>71</v>
      </c>
      <c r="F5887" t="s">
        <v>23</v>
      </c>
      <c r="G5887">
        <v>2017</v>
      </c>
      <c r="H5887" t="str">
        <f>VLOOKUP(Raw_savings[[#This Row],[BldgVint]],DEER2020wts!$I$6:$J$15,2,FALSE)</f>
        <v>Rec</v>
      </c>
      <c r="I5887" t="s">
        <v>37</v>
      </c>
      <c r="J5887" t="s">
        <v>31</v>
      </c>
      <c r="K5887">
        <f>SUMIFS(raw_wts[wt_vint],raw_wts[bldgtype],Raw_savings[[#This Row],[BldgType]],raw_wts[bldgvint],Raw_savings[[#This Row],[BldgVint]],raw_wts[bldgloc],Raw_savings[[#This Row],[BldgLoc]])</f>
        <v>0.31</v>
      </c>
      <c r="L5887" t="s">
        <v>32</v>
      </c>
      <c r="M5887">
        <v>32.802155999999997</v>
      </c>
      <c r="N5887">
        <v>10000.08</v>
      </c>
      <c r="O5887" t="s">
        <v>7</v>
      </c>
      <c r="P5887">
        <v>89355.16</v>
      </c>
      <c r="Q5887">
        <v>36.903555555555599</v>
      </c>
      <c r="R5887">
        <v>16.333266666666699</v>
      </c>
      <c r="S5887">
        <v>0</v>
      </c>
      <c r="T5887">
        <v>89204.25</v>
      </c>
      <c r="U5887">
        <v>36.841111111111097</v>
      </c>
      <c r="V5887">
        <v>16.310466666666699</v>
      </c>
      <c r="W5887">
        <v>0</v>
      </c>
      <c r="X5887">
        <v>4.6006122280500001</v>
      </c>
      <c r="Y5887">
        <v>1.903668906533E-3</v>
      </c>
      <c r="Z5887">
        <v>6.9507626267005605E-4</v>
      </c>
      <c r="AA5887">
        <v>0</v>
      </c>
      <c r="AB5887">
        <f>(Raw_savings[[#This Row],[PreWBthm]]-Raw_savings[[#This Row],[MsrWBthm]])/Raw_savings[[#This Row],[NumUnit]]/10^5</f>
        <v>0</v>
      </c>
      <c r="AC5887">
        <f>Raw_savings[[#This Row],[APreWBkWh]]*Raw_savings[[#This Row],[BldgWts]]</f>
        <v>1.4261897906955001</v>
      </c>
      <c r="AD5887" t="s">
        <v>72</v>
      </c>
    </row>
    <row r="5888" spans="1:30" hidden="1" x14ac:dyDescent="0.25">
      <c r="A5888" t="s">
        <v>73</v>
      </c>
      <c r="B5888" t="s">
        <v>69</v>
      </c>
      <c r="C5888" t="s">
        <v>70</v>
      </c>
      <c r="D5888" s="1">
        <v>43622.936018518521</v>
      </c>
      <c r="E5888" t="s">
        <v>71</v>
      </c>
      <c r="F5888" t="s">
        <v>23</v>
      </c>
      <c r="G5888">
        <v>2017</v>
      </c>
      <c r="H5888" t="str">
        <f>VLOOKUP(Raw_savings[[#This Row],[BldgVint]],DEER2020wts!$I$6:$J$15,2,FALSE)</f>
        <v>Rec</v>
      </c>
      <c r="I5888" t="s">
        <v>34</v>
      </c>
      <c r="J5888" t="s">
        <v>31</v>
      </c>
      <c r="K5888">
        <f>SUMIFS(raw_wts[wt_vint],raw_wts[bldgtype],Raw_savings[[#This Row],[BldgType]],raw_wts[bldgvint],Raw_savings[[#This Row],[BldgVint]],raw_wts[bldgloc],Raw_savings[[#This Row],[BldgLoc]])</f>
        <v>0.65</v>
      </c>
      <c r="L5888" t="s">
        <v>32</v>
      </c>
      <c r="M5888">
        <v>39.538411750000002</v>
      </c>
      <c r="N5888">
        <v>10000.08</v>
      </c>
      <c r="O5888" t="s">
        <v>7</v>
      </c>
      <c r="P5888">
        <v>103002.7</v>
      </c>
      <c r="Q5888">
        <v>41.485555555555599</v>
      </c>
      <c r="R5888">
        <v>18.3271333333333</v>
      </c>
      <c r="S5888">
        <v>0</v>
      </c>
      <c r="T5888">
        <v>102793.2</v>
      </c>
      <c r="U5888">
        <v>41.412111111111102</v>
      </c>
      <c r="V5888">
        <v>18.298666666666701</v>
      </c>
      <c r="W5888">
        <v>0</v>
      </c>
      <c r="X5888">
        <v>5.2986448045678003</v>
      </c>
      <c r="Y5888">
        <v>1.8575466538422001E-3</v>
      </c>
      <c r="Z5888">
        <v>7.1997496628494796E-4</v>
      </c>
      <c r="AA5888">
        <v>0</v>
      </c>
      <c r="AB5888">
        <f>(Raw_savings[[#This Row],[PreWBthm]]-Raw_savings[[#This Row],[MsrWBthm]])/Raw_savings[[#This Row],[NumUnit]]/10^5</f>
        <v>0</v>
      </c>
      <c r="AC5888">
        <f>Raw_savings[[#This Row],[APreWBkWh]]*Raw_savings[[#This Row],[BldgWts]]</f>
        <v>3.4441191229690702</v>
      </c>
      <c r="AD5888" t="s">
        <v>72</v>
      </c>
    </row>
    <row r="5889" spans="1:30" hidden="1" x14ac:dyDescent="0.25">
      <c r="A5889" t="s">
        <v>73</v>
      </c>
      <c r="B5889" t="s">
        <v>69</v>
      </c>
      <c r="C5889" t="s">
        <v>70</v>
      </c>
      <c r="D5889" s="1">
        <v>43622.936018518521</v>
      </c>
      <c r="E5889" t="s">
        <v>71</v>
      </c>
      <c r="F5889" t="s">
        <v>23</v>
      </c>
      <c r="G5889">
        <v>2017</v>
      </c>
      <c r="H5889" t="str">
        <f>VLOOKUP(Raw_savings[[#This Row],[BldgVint]],DEER2020wts!$I$6:$J$15,2,FALSE)</f>
        <v>Rec</v>
      </c>
      <c r="I5889" t="s">
        <v>42</v>
      </c>
      <c r="J5889" t="s">
        <v>31</v>
      </c>
      <c r="K5889">
        <f>SUMIFS(raw_wts[wt_vint],raw_wts[bldgtype],Raw_savings[[#This Row],[BldgType]],raw_wts[bldgvint],Raw_savings[[#This Row],[BldgVint]],raw_wts[bldgloc],Raw_savings[[#This Row],[BldgLoc]])</f>
        <v>0.182</v>
      </c>
      <c r="L5889" t="s">
        <v>32</v>
      </c>
      <c r="M5889">
        <v>29.672088833333301</v>
      </c>
      <c r="N5889">
        <v>10000.08</v>
      </c>
      <c r="O5889" t="s">
        <v>7</v>
      </c>
      <c r="P5889">
        <v>85655.95</v>
      </c>
      <c r="Q5889">
        <v>28.4161111111111</v>
      </c>
      <c r="R5889">
        <v>13.3838666666667</v>
      </c>
      <c r="S5889">
        <v>0</v>
      </c>
      <c r="T5889">
        <v>85531.03</v>
      </c>
      <c r="U5889">
        <v>28.3725555555555</v>
      </c>
      <c r="V5889">
        <v>13.365</v>
      </c>
      <c r="W5889">
        <v>0</v>
      </c>
      <c r="X5889">
        <v>4.2100170534561201</v>
      </c>
      <c r="Y5889">
        <v>1.46789650705773E-3</v>
      </c>
      <c r="Z5889">
        <v>6.3583884412853704E-4</v>
      </c>
      <c r="AA5889">
        <v>0</v>
      </c>
      <c r="AB5889">
        <f>(Raw_savings[[#This Row],[PreWBthm]]-Raw_savings[[#This Row],[MsrWBthm]])/Raw_savings[[#This Row],[NumUnit]]/10^5</f>
        <v>0</v>
      </c>
      <c r="AC5889">
        <f>Raw_savings[[#This Row],[APreWBkWh]]*Raw_savings[[#This Row],[BldgWts]]</f>
        <v>0.76622310372901381</v>
      </c>
      <c r="AD5889" t="s">
        <v>72</v>
      </c>
    </row>
    <row r="5890" spans="1:30" hidden="1" x14ac:dyDescent="0.25">
      <c r="A5890" t="s">
        <v>73</v>
      </c>
      <c r="B5890" t="s">
        <v>69</v>
      </c>
      <c r="C5890" t="s">
        <v>70</v>
      </c>
      <c r="D5890" s="1">
        <v>43622.936018518521</v>
      </c>
      <c r="E5890" t="s">
        <v>71</v>
      </c>
      <c r="F5890" t="s">
        <v>23</v>
      </c>
      <c r="G5890">
        <v>2020</v>
      </c>
      <c r="H5890" t="str">
        <f>VLOOKUP(Raw_savings[[#This Row],[BldgVint]],DEER2020wts!$I$6:$J$15,2,FALSE)</f>
        <v>Rec</v>
      </c>
      <c r="I5890" t="s">
        <v>5</v>
      </c>
      <c r="J5890" t="s">
        <v>31</v>
      </c>
      <c r="K5890">
        <f>SUMIFS(raw_wts[wt_vint],raw_wts[bldgtype],Raw_savings[[#This Row],[BldgType]],raw_wts[bldgvint],Raw_savings[[#This Row],[BldgVint]],raw_wts[bldgloc],Raw_savings[[#This Row],[BldgLoc]])</f>
        <v>1.7999999999999999E-2</v>
      </c>
      <c r="L5890" t="s">
        <v>32</v>
      </c>
      <c r="M5890">
        <v>25.668069833333298</v>
      </c>
      <c r="N5890">
        <v>10000.08</v>
      </c>
      <c r="O5890" t="s">
        <v>7</v>
      </c>
      <c r="P5890">
        <v>70545.55</v>
      </c>
      <c r="Q5890">
        <v>20.235666666666699</v>
      </c>
      <c r="R5890">
        <v>9.5310000000000006</v>
      </c>
      <c r="S5890">
        <v>0</v>
      </c>
      <c r="T5890">
        <v>70455.78</v>
      </c>
      <c r="U5890">
        <v>20.193444444444399</v>
      </c>
      <c r="V5890">
        <v>9.5152666666666708</v>
      </c>
      <c r="W5890">
        <v>0</v>
      </c>
      <c r="X5890">
        <v>3.4973412719730899</v>
      </c>
      <c r="Y5890">
        <v>1.6449317185273601E-3</v>
      </c>
      <c r="Z5890">
        <v>6.1295350353548605E-4</v>
      </c>
      <c r="AA5890">
        <v>0</v>
      </c>
      <c r="AB5890">
        <f>(Raw_savings[[#This Row],[PreWBthm]]-Raw_savings[[#This Row],[MsrWBthm]])/Raw_savings[[#This Row],[NumUnit]]/10^5</f>
        <v>0</v>
      </c>
      <c r="AC5890">
        <f>Raw_savings[[#This Row],[APreWBkWh]]*Raw_savings[[#This Row],[BldgWts]]</f>
        <v>6.2952142895515609E-2</v>
      </c>
      <c r="AD5890" t="s">
        <v>72</v>
      </c>
    </row>
    <row r="5891" spans="1:30" hidden="1" x14ac:dyDescent="0.25">
      <c r="A5891" t="s">
        <v>73</v>
      </c>
      <c r="B5891" t="s">
        <v>69</v>
      </c>
      <c r="C5891" t="s">
        <v>70</v>
      </c>
      <c r="D5891" s="1">
        <v>43622.936018518521</v>
      </c>
      <c r="E5891" t="s">
        <v>71</v>
      </c>
      <c r="F5891" t="s">
        <v>23</v>
      </c>
      <c r="G5891">
        <v>2020</v>
      </c>
      <c r="H5891" t="str">
        <f>VLOOKUP(Raw_savings[[#This Row],[BldgVint]],DEER2020wts!$I$6:$J$15,2,FALSE)</f>
        <v>Rec</v>
      </c>
      <c r="I5891" t="s">
        <v>35</v>
      </c>
      <c r="J5891" t="s">
        <v>31</v>
      </c>
      <c r="K5891">
        <f>SUMIFS(raw_wts[wt_vint],raw_wts[bldgtype],Raw_savings[[#This Row],[BldgType]],raw_wts[bldgvint],Raw_savings[[#This Row],[BldgVint]],raw_wts[bldgloc],Raw_savings[[#This Row],[BldgLoc]])</f>
        <v>0.05</v>
      </c>
      <c r="L5891" t="s">
        <v>32</v>
      </c>
      <c r="M5891">
        <v>24.977165083333301</v>
      </c>
      <c r="N5891">
        <v>10000.08</v>
      </c>
      <c r="O5891" t="s">
        <v>7</v>
      </c>
      <c r="P5891">
        <v>75058.740000000005</v>
      </c>
      <c r="Q5891">
        <v>31.764222222222202</v>
      </c>
      <c r="R5891">
        <v>14.4629333333333</v>
      </c>
      <c r="S5891">
        <v>0</v>
      </c>
      <c r="T5891">
        <v>74946.929999999993</v>
      </c>
      <c r="U5891">
        <v>31.710888888888899</v>
      </c>
      <c r="V5891">
        <v>14.4417333333333</v>
      </c>
      <c r="W5891">
        <v>0</v>
      </c>
      <c r="X5891">
        <v>4.4764888099578801</v>
      </c>
      <c r="Y5891">
        <v>2.1352836943418999E-3</v>
      </c>
      <c r="Z5891">
        <v>8.4877526850101197E-4</v>
      </c>
      <c r="AA5891">
        <v>0</v>
      </c>
      <c r="AB5891">
        <f>(Raw_savings[[#This Row],[PreWBthm]]-Raw_savings[[#This Row],[MsrWBthm]])/Raw_savings[[#This Row],[NumUnit]]/10^5</f>
        <v>0</v>
      </c>
      <c r="AC5891">
        <f>Raw_savings[[#This Row],[APreWBkWh]]*Raw_savings[[#This Row],[BldgWts]]</f>
        <v>0.22382444049789402</v>
      </c>
      <c r="AD5891" t="s">
        <v>72</v>
      </c>
    </row>
    <row r="5892" spans="1:30" hidden="1" x14ac:dyDescent="0.25">
      <c r="A5892" t="s">
        <v>73</v>
      </c>
      <c r="B5892" t="s">
        <v>69</v>
      </c>
      <c r="C5892" t="s">
        <v>70</v>
      </c>
      <c r="D5892" s="1">
        <v>43622.936018518521</v>
      </c>
      <c r="E5892" t="s">
        <v>71</v>
      </c>
      <c r="F5892" t="s">
        <v>23</v>
      </c>
      <c r="G5892">
        <v>2020</v>
      </c>
      <c r="H5892" t="str">
        <f>VLOOKUP(Raw_savings[[#This Row],[BldgVint]],DEER2020wts!$I$6:$J$15,2,FALSE)</f>
        <v>Rec</v>
      </c>
      <c r="I5892" t="s">
        <v>38</v>
      </c>
      <c r="J5892" t="s">
        <v>31</v>
      </c>
      <c r="K5892">
        <f>SUMIFS(raw_wts[wt_vint],raw_wts[bldgtype],Raw_savings[[#This Row],[BldgType]],raw_wts[bldgvint],Raw_savings[[#This Row],[BldgVint]],raw_wts[bldgloc],Raw_savings[[#This Row],[BldgLoc]])</f>
        <v>0.30099999999999999</v>
      </c>
      <c r="L5892" t="s">
        <v>32</v>
      </c>
      <c r="M5892">
        <v>27.415032499999999</v>
      </c>
      <c r="N5892">
        <v>10000.08</v>
      </c>
      <c r="O5892" t="s">
        <v>7</v>
      </c>
      <c r="P5892">
        <v>70764.25</v>
      </c>
      <c r="Q5892">
        <v>26.069888888888901</v>
      </c>
      <c r="R5892">
        <v>11.8580666666667</v>
      </c>
      <c r="S5892">
        <v>0</v>
      </c>
      <c r="T5892">
        <v>70647.59</v>
      </c>
      <c r="U5892">
        <v>26.028111111111102</v>
      </c>
      <c r="V5892">
        <v>11.841333333333299</v>
      </c>
      <c r="W5892">
        <v>0</v>
      </c>
      <c r="X5892">
        <v>4.2553296261824096</v>
      </c>
      <c r="Y5892">
        <v>1.5239003556817899E-3</v>
      </c>
      <c r="Z5892">
        <v>6.1037072756827196E-4</v>
      </c>
      <c r="AA5892">
        <v>0</v>
      </c>
      <c r="AB5892">
        <f>(Raw_savings[[#This Row],[PreWBthm]]-Raw_savings[[#This Row],[MsrWBthm]])/Raw_savings[[#This Row],[NumUnit]]/10^5</f>
        <v>0</v>
      </c>
      <c r="AC5892">
        <f>Raw_savings[[#This Row],[APreWBkWh]]*Raw_savings[[#This Row],[BldgWts]]</f>
        <v>1.2808542174809052</v>
      </c>
      <c r="AD5892" t="s">
        <v>72</v>
      </c>
    </row>
    <row r="5893" spans="1:30" hidden="1" x14ac:dyDescent="0.25">
      <c r="A5893" t="s">
        <v>73</v>
      </c>
      <c r="B5893" t="s">
        <v>69</v>
      </c>
      <c r="C5893" t="s">
        <v>70</v>
      </c>
      <c r="D5893" s="1">
        <v>43622.936018518521</v>
      </c>
      <c r="E5893" t="s">
        <v>71</v>
      </c>
      <c r="F5893" t="s">
        <v>23</v>
      </c>
      <c r="G5893">
        <v>2020</v>
      </c>
      <c r="H5893" t="str">
        <f>VLOOKUP(Raw_savings[[#This Row],[BldgVint]],DEER2020wts!$I$6:$J$15,2,FALSE)</f>
        <v>Rec</v>
      </c>
      <c r="I5893" t="s">
        <v>40</v>
      </c>
      <c r="J5893" t="s">
        <v>31</v>
      </c>
      <c r="K5893">
        <f>SUMIFS(raw_wts[wt_vint],raw_wts[bldgtype],Raw_savings[[#This Row],[BldgType]],raw_wts[bldgvint],Raw_savings[[#This Row],[BldgVint]],raw_wts[bldgloc],Raw_savings[[#This Row],[BldgLoc]])</f>
        <v>0.24299999999999999</v>
      </c>
      <c r="L5893" t="s">
        <v>32</v>
      </c>
      <c r="M5893">
        <v>25.334252166666701</v>
      </c>
      <c r="N5893">
        <v>10000.08</v>
      </c>
      <c r="O5893" t="s">
        <v>7</v>
      </c>
      <c r="P5893">
        <v>74801.649999999994</v>
      </c>
      <c r="Q5893">
        <v>30.577999999999999</v>
      </c>
      <c r="R5893">
        <v>13.5728666666667</v>
      </c>
      <c r="S5893">
        <v>0</v>
      </c>
      <c r="T5893">
        <v>74681.94</v>
      </c>
      <c r="U5893">
        <v>30.527555555555601</v>
      </c>
      <c r="V5893">
        <v>13.553800000000001</v>
      </c>
      <c r="W5893">
        <v>0</v>
      </c>
      <c r="X5893">
        <v>4.7252233542341999</v>
      </c>
      <c r="Y5893">
        <v>1.99115585147669E-3</v>
      </c>
      <c r="Z5893">
        <v>7.5260428218812902E-4</v>
      </c>
      <c r="AA5893">
        <v>0</v>
      </c>
      <c r="AB5893">
        <f>(Raw_savings[[#This Row],[PreWBthm]]-Raw_savings[[#This Row],[MsrWBthm]])/Raw_savings[[#This Row],[NumUnit]]/10^5</f>
        <v>0</v>
      </c>
      <c r="AC5893">
        <f>Raw_savings[[#This Row],[APreWBkWh]]*Raw_savings[[#This Row],[BldgWts]]</f>
        <v>1.1482292750789105</v>
      </c>
      <c r="AD5893" t="s">
        <v>72</v>
      </c>
    </row>
    <row r="5894" spans="1:30" hidden="1" x14ac:dyDescent="0.25">
      <c r="A5894" t="s">
        <v>73</v>
      </c>
      <c r="B5894" t="s">
        <v>69</v>
      </c>
      <c r="C5894" t="s">
        <v>70</v>
      </c>
      <c r="D5894" s="1">
        <v>43622.936018518521</v>
      </c>
      <c r="E5894" t="s">
        <v>71</v>
      </c>
      <c r="F5894" t="s">
        <v>23</v>
      </c>
      <c r="G5894">
        <v>2020</v>
      </c>
      <c r="H5894" t="str">
        <f>VLOOKUP(Raw_savings[[#This Row],[BldgVint]],DEER2020wts!$I$6:$J$15,2,FALSE)</f>
        <v>Rec</v>
      </c>
      <c r="I5894" t="s">
        <v>43</v>
      </c>
      <c r="J5894" t="s">
        <v>31</v>
      </c>
      <c r="K5894">
        <f>SUMIFS(raw_wts[wt_vint],raw_wts[bldgtype],Raw_savings[[#This Row],[BldgType]],raw_wts[bldgvint],Raw_savings[[#This Row],[BldgVint]],raw_wts[bldgloc],Raw_savings[[#This Row],[BldgLoc]])</f>
        <v>2.3E-2</v>
      </c>
      <c r="L5894" t="s">
        <v>32</v>
      </c>
      <c r="M5894">
        <v>27.002379999999999</v>
      </c>
      <c r="N5894">
        <v>10000.08</v>
      </c>
      <c r="O5894" t="s">
        <v>7</v>
      </c>
      <c r="P5894">
        <v>71409.899999999994</v>
      </c>
      <c r="Q5894">
        <v>24.243222222222201</v>
      </c>
      <c r="R5894">
        <v>10.956</v>
      </c>
      <c r="S5894">
        <v>0</v>
      </c>
      <c r="T5894">
        <v>71292.87</v>
      </c>
      <c r="U5894">
        <v>24.202555555555598</v>
      </c>
      <c r="V5894">
        <v>10.939399999999999</v>
      </c>
      <c r="W5894">
        <v>0</v>
      </c>
      <c r="X5894">
        <v>4.3340624048694503</v>
      </c>
      <c r="Y5894">
        <v>1.5060400848615201E-3</v>
      </c>
      <c r="Z5894">
        <v>6.1476062480419905E-4</v>
      </c>
      <c r="AA5894">
        <v>0</v>
      </c>
      <c r="AB5894">
        <f>(Raw_savings[[#This Row],[PreWBthm]]-Raw_savings[[#This Row],[MsrWBthm]])/Raw_savings[[#This Row],[NumUnit]]/10^5</f>
        <v>0</v>
      </c>
      <c r="AC5894">
        <f>Raw_savings[[#This Row],[APreWBkWh]]*Raw_savings[[#This Row],[BldgWts]]</f>
        <v>9.9683435311997359E-2</v>
      </c>
      <c r="AD5894" t="s">
        <v>72</v>
      </c>
    </row>
    <row r="5895" spans="1:30" hidden="1" x14ac:dyDescent="0.25">
      <c r="A5895" t="s">
        <v>73</v>
      </c>
      <c r="B5895" t="s">
        <v>69</v>
      </c>
      <c r="C5895" t="s">
        <v>70</v>
      </c>
      <c r="D5895" s="1">
        <v>43622.936018518521</v>
      </c>
      <c r="E5895" t="s">
        <v>71</v>
      </c>
      <c r="F5895" t="s">
        <v>23</v>
      </c>
      <c r="G5895">
        <v>2020</v>
      </c>
      <c r="H5895" t="str">
        <f>VLOOKUP(Raw_savings[[#This Row],[BldgVint]],DEER2020wts!$I$6:$J$15,2,FALSE)</f>
        <v>Rec</v>
      </c>
      <c r="I5895" t="s">
        <v>45</v>
      </c>
      <c r="J5895" t="s">
        <v>31</v>
      </c>
      <c r="K5895">
        <f>SUMIFS(raw_wts[wt_vint],raw_wts[bldgtype],Raw_savings[[#This Row],[BldgType]],raw_wts[bldgvint],Raw_savings[[#This Row],[BldgVint]],raw_wts[bldgloc],Raw_savings[[#This Row],[BldgLoc]])</f>
        <v>0.55300000000000005</v>
      </c>
      <c r="L5895" t="s">
        <v>32</v>
      </c>
      <c r="M5895">
        <v>29.019969499999998</v>
      </c>
      <c r="N5895">
        <v>10000.08</v>
      </c>
      <c r="O5895" t="s">
        <v>7</v>
      </c>
      <c r="P5895">
        <v>75608.95</v>
      </c>
      <c r="Q5895">
        <v>28.768000000000001</v>
      </c>
      <c r="R5895">
        <v>12.912266666666699</v>
      </c>
      <c r="S5895">
        <v>0</v>
      </c>
      <c r="T5895">
        <v>75475.8</v>
      </c>
      <c r="U5895">
        <v>28.720222222222201</v>
      </c>
      <c r="V5895">
        <v>12.8936666666667</v>
      </c>
      <c r="W5895">
        <v>0</v>
      </c>
      <c r="X5895">
        <v>4.5882198463369903</v>
      </c>
      <c r="Y5895">
        <v>1.64637587843702E-3</v>
      </c>
      <c r="Z5895">
        <v>6.4093795825661702E-4</v>
      </c>
      <c r="AA5895">
        <v>0</v>
      </c>
      <c r="AB5895">
        <f>(Raw_savings[[#This Row],[PreWBthm]]-Raw_savings[[#This Row],[MsrWBthm]])/Raw_savings[[#This Row],[NumUnit]]/10^5</f>
        <v>0</v>
      </c>
      <c r="AC5895">
        <f>Raw_savings[[#This Row],[APreWBkWh]]*Raw_savings[[#This Row],[BldgWts]]</f>
        <v>2.5372855750243559</v>
      </c>
      <c r="AD5895" t="s">
        <v>72</v>
      </c>
    </row>
    <row r="5896" spans="1:30" hidden="1" x14ac:dyDescent="0.25">
      <c r="A5896" t="s">
        <v>73</v>
      </c>
      <c r="B5896" t="s">
        <v>69</v>
      </c>
      <c r="C5896" t="s">
        <v>70</v>
      </c>
      <c r="D5896" s="1">
        <v>43622.936018518521</v>
      </c>
      <c r="E5896" t="s">
        <v>71</v>
      </c>
      <c r="F5896" t="s">
        <v>23</v>
      </c>
      <c r="G5896">
        <v>2020</v>
      </c>
      <c r="H5896" t="str">
        <f>VLOOKUP(Raw_savings[[#This Row],[BldgVint]],DEER2020wts!$I$6:$J$15,2,FALSE)</f>
        <v>Rec</v>
      </c>
      <c r="I5896" t="s">
        <v>8</v>
      </c>
      <c r="J5896" t="s">
        <v>31</v>
      </c>
      <c r="K5896">
        <f>SUMIFS(raw_wts[wt_vint],raw_wts[bldgtype],Raw_savings[[#This Row],[BldgType]],raw_wts[bldgvint],Raw_savings[[#This Row],[BldgVint]],raw_wts[bldgloc],Raw_savings[[#This Row],[BldgLoc]])</f>
        <v>0.33600000000000002</v>
      </c>
      <c r="L5896" t="s">
        <v>32</v>
      </c>
      <c r="M5896">
        <v>28.245130416666701</v>
      </c>
      <c r="N5896">
        <v>10000.08</v>
      </c>
      <c r="O5896" t="s">
        <v>7</v>
      </c>
      <c r="P5896">
        <v>72980.160000000003</v>
      </c>
      <c r="Q5896">
        <v>27.212333333333302</v>
      </c>
      <c r="R5896">
        <v>12.1551333333333</v>
      </c>
      <c r="S5896">
        <v>0</v>
      </c>
      <c r="T5896">
        <v>72846.95</v>
      </c>
      <c r="U5896">
        <v>27.168333333333301</v>
      </c>
      <c r="V5896">
        <v>12.137933333333301</v>
      </c>
      <c r="W5896">
        <v>0</v>
      </c>
      <c r="X5896">
        <v>4.7162111852527602</v>
      </c>
      <c r="Y5896">
        <v>1.55779064748215E-3</v>
      </c>
      <c r="Z5896">
        <v>6.0895452583393703E-4</v>
      </c>
      <c r="AA5896">
        <v>0</v>
      </c>
      <c r="AB5896">
        <f>(Raw_savings[[#This Row],[PreWBthm]]-Raw_savings[[#This Row],[MsrWBthm]])/Raw_savings[[#This Row],[NumUnit]]/10^5</f>
        <v>0</v>
      </c>
      <c r="AC5896">
        <f>Raw_savings[[#This Row],[APreWBkWh]]*Raw_savings[[#This Row],[BldgWts]]</f>
        <v>1.5846469582449274</v>
      </c>
      <c r="AD5896" t="s">
        <v>72</v>
      </c>
    </row>
    <row r="5897" spans="1:30" hidden="1" x14ac:dyDescent="0.25">
      <c r="A5897" t="s">
        <v>73</v>
      </c>
      <c r="B5897" t="s">
        <v>69</v>
      </c>
      <c r="C5897" t="s">
        <v>70</v>
      </c>
      <c r="D5897" s="1">
        <v>43622.936018518521</v>
      </c>
      <c r="E5897" t="s">
        <v>71</v>
      </c>
      <c r="F5897" t="s">
        <v>23</v>
      </c>
      <c r="G5897">
        <v>2020</v>
      </c>
      <c r="H5897" t="str">
        <f>VLOOKUP(Raw_savings[[#This Row],[BldgVint]],DEER2020wts!$I$6:$J$15,2,FALSE)</f>
        <v>Rec</v>
      </c>
      <c r="I5897" t="s">
        <v>36</v>
      </c>
      <c r="J5897" t="s">
        <v>31</v>
      </c>
      <c r="K5897">
        <f>SUMIFS(raw_wts[wt_vint],raw_wts[bldgtype],Raw_savings[[#This Row],[BldgType]],raw_wts[bldgvint],Raw_savings[[#This Row],[BldgVint]],raw_wts[bldgloc],Raw_savings[[#This Row],[BldgLoc]])</f>
        <v>0.68499999999999994</v>
      </c>
      <c r="L5897" t="s">
        <v>32</v>
      </c>
      <c r="M5897">
        <v>27.278341583333301</v>
      </c>
      <c r="N5897">
        <v>10000.08</v>
      </c>
      <c r="O5897" t="s">
        <v>7</v>
      </c>
      <c r="P5897">
        <v>77410.52</v>
      </c>
      <c r="Q5897">
        <v>31.2438888888889</v>
      </c>
      <c r="R5897">
        <v>13.1292666666667</v>
      </c>
      <c r="S5897">
        <v>0</v>
      </c>
      <c r="T5897">
        <v>77278.09</v>
      </c>
      <c r="U5897">
        <v>31.1902222222222</v>
      </c>
      <c r="V5897">
        <v>13.111000000000001</v>
      </c>
      <c r="W5897">
        <v>0</v>
      </c>
      <c r="X5897">
        <v>4.8547672737158098</v>
      </c>
      <c r="Y5897">
        <v>1.9673727782431598E-3</v>
      </c>
      <c r="Z5897">
        <v>6.6963992700450699E-4</v>
      </c>
      <c r="AA5897">
        <v>0</v>
      </c>
      <c r="AB5897">
        <f>(Raw_savings[[#This Row],[PreWBthm]]-Raw_savings[[#This Row],[MsrWBthm]])/Raw_savings[[#This Row],[NumUnit]]/10^5</f>
        <v>0</v>
      </c>
      <c r="AC5897">
        <f>Raw_savings[[#This Row],[APreWBkWh]]*Raw_savings[[#This Row],[BldgWts]]</f>
        <v>3.3255155824953295</v>
      </c>
      <c r="AD5897" t="s">
        <v>72</v>
      </c>
    </row>
    <row r="5898" spans="1:30" hidden="1" x14ac:dyDescent="0.25">
      <c r="A5898" t="s">
        <v>73</v>
      </c>
      <c r="B5898" t="s">
        <v>69</v>
      </c>
      <c r="C5898" t="s">
        <v>70</v>
      </c>
      <c r="D5898" s="1">
        <v>43622.936018518521</v>
      </c>
      <c r="E5898" t="s">
        <v>71</v>
      </c>
      <c r="F5898" t="s">
        <v>23</v>
      </c>
      <c r="G5898">
        <v>2020</v>
      </c>
      <c r="H5898" t="str">
        <f>VLOOKUP(Raw_savings[[#This Row],[BldgVint]],DEER2020wts!$I$6:$J$15,2,FALSE)</f>
        <v>Rec</v>
      </c>
      <c r="I5898" t="s">
        <v>39</v>
      </c>
      <c r="J5898" t="s">
        <v>31</v>
      </c>
      <c r="K5898">
        <f>SUMIFS(raw_wts[wt_vint],raw_wts[bldgtype],Raw_savings[[#This Row],[BldgType]],raw_wts[bldgvint],Raw_savings[[#This Row],[BldgVint]],raw_wts[bldgloc],Raw_savings[[#This Row],[BldgLoc]])</f>
        <v>0.52600000000000002</v>
      </c>
      <c r="L5898" t="s">
        <v>32</v>
      </c>
      <c r="M5898">
        <v>31.6256889166667</v>
      </c>
      <c r="N5898">
        <v>10000.08</v>
      </c>
      <c r="O5898" t="s">
        <v>7</v>
      </c>
      <c r="P5898">
        <v>79008.06</v>
      </c>
      <c r="Q5898">
        <v>36.362666666666698</v>
      </c>
      <c r="R5898">
        <v>15.470466666666701</v>
      </c>
      <c r="S5898">
        <v>0</v>
      </c>
      <c r="T5898">
        <v>78864.72</v>
      </c>
      <c r="U5898">
        <v>36.294333333333299</v>
      </c>
      <c r="V5898">
        <v>15.4424666666667</v>
      </c>
      <c r="W5898">
        <v>0</v>
      </c>
      <c r="X5898">
        <v>4.53239138529743</v>
      </c>
      <c r="Y5898">
        <v>2.1606907445840201E-3</v>
      </c>
      <c r="Z5898">
        <v>8.8535620753685805E-4</v>
      </c>
      <c r="AA5898">
        <v>0</v>
      </c>
      <c r="AB5898">
        <f>(Raw_savings[[#This Row],[PreWBthm]]-Raw_savings[[#This Row],[MsrWBthm]])/Raw_savings[[#This Row],[NumUnit]]/10^5</f>
        <v>0</v>
      </c>
      <c r="AC5898">
        <f>Raw_savings[[#This Row],[APreWBkWh]]*Raw_savings[[#This Row],[BldgWts]]</f>
        <v>2.3840378686664483</v>
      </c>
      <c r="AD5898" t="s">
        <v>72</v>
      </c>
    </row>
    <row r="5899" spans="1:30" hidden="1" x14ac:dyDescent="0.25">
      <c r="A5899" t="s">
        <v>73</v>
      </c>
      <c r="B5899" t="s">
        <v>69</v>
      </c>
      <c r="C5899" t="s">
        <v>70</v>
      </c>
      <c r="D5899" s="1">
        <v>43622.936018518521</v>
      </c>
      <c r="E5899" t="s">
        <v>71</v>
      </c>
      <c r="F5899" t="s">
        <v>23</v>
      </c>
      <c r="G5899">
        <v>2020</v>
      </c>
      <c r="H5899" t="str">
        <f>VLOOKUP(Raw_savings[[#This Row],[BldgVint]],DEER2020wts!$I$6:$J$15,2,FALSE)</f>
        <v>Rec</v>
      </c>
      <c r="I5899" t="s">
        <v>41</v>
      </c>
      <c r="J5899" t="s">
        <v>31</v>
      </c>
      <c r="K5899">
        <f>SUMIFS(raw_wts[wt_vint],raw_wts[bldgtype],Raw_savings[[#This Row],[BldgType]],raw_wts[bldgvint],Raw_savings[[#This Row],[BldgVint]],raw_wts[bldgloc],Raw_savings[[#This Row],[BldgLoc]])</f>
        <v>0.86499999999999999</v>
      </c>
      <c r="L5899" t="s">
        <v>32</v>
      </c>
      <c r="M5899">
        <v>29.504535916666701</v>
      </c>
      <c r="N5899">
        <v>10000.08</v>
      </c>
      <c r="O5899" t="s">
        <v>7</v>
      </c>
      <c r="P5899">
        <v>80247.56</v>
      </c>
      <c r="Q5899">
        <v>37.301111111111098</v>
      </c>
      <c r="R5899">
        <v>15.6833333333333</v>
      </c>
      <c r="S5899">
        <v>0</v>
      </c>
      <c r="T5899">
        <v>80105.98</v>
      </c>
      <c r="U5899">
        <v>37.232666666666702</v>
      </c>
      <c r="V5899">
        <v>15.6588666666667</v>
      </c>
      <c r="W5899">
        <v>0</v>
      </c>
      <c r="X5899">
        <v>4.7985842041333404</v>
      </c>
      <c r="Y5899">
        <v>2.3197939678753598E-3</v>
      </c>
      <c r="Z5899">
        <v>8.2925102552947505E-4</v>
      </c>
      <c r="AA5899">
        <v>0</v>
      </c>
      <c r="AB5899">
        <f>(Raw_savings[[#This Row],[PreWBthm]]-Raw_savings[[#This Row],[MsrWBthm]])/Raw_savings[[#This Row],[NumUnit]]/10^5</f>
        <v>0</v>
      </c>
      <c r="AC5899">
        <f>Raw_savings[[#This Row],[APreWBkWh]]*Raw_savings[[#This Row],[BldgWts]]</f>
        <v>4.1507753365753395</v>
      </c>
      <c r="AD5899" t="s">
        <v>72</v>
      </c>
    </row>
    <row r="5900" spans="1:30" hidden="1" x14ac:dyDescent="0.25">
      <c r="A5900" t="s">
        <v>73</v>
      </c>
      <c r="B5900" t="s">
        <v>69</v>
      </c>
      <c r="C5900" t="s">
        <v>70</v>
      </c>
      <c r="D5900" s="1">
        <v>43622.936018518521</v>
      </c>
      <c r="E5900" t="s">
        <v>71</v>
      </c>
      <c r="F5900" t="s">
        <v>23</v>
      </c>
      <c r="G5900">
        <v>2020</v>
      </c>
      <c r="H5900" t="str">
        <f>VLOOKUP(Raw_savings[[#This Row],[BldgVint]],DEER2020wts!$I$6:$J$15,2,FALSE)</f>
        <v>Rec</v>
      </c>
      <c r="I5900" t="s">
        <v>44</v>
      </c>
      <c r="J5900" t="s">
        <v>31</v>
      </c>
      <c r="K5900">
        <f>SUMIFS(raw_wts[wt_vint],raw_wts[bldgtype],Raw_savings[[#This Row],[BldgType]],raw_wts[bldgvint],Raw_savings[[#This Row],[BldgVint]],raw_wts[bldgloc],Raw_savings[[#This Row],[BldgLoc]])</f>
        <v>7.4999999999999997E-2</v>
      </c>
      <c r="L5900" t="s">
        <v>32</v>
      </c>
      <c r="M5900">
        <v>31.1329158333333</v>
      </c>
      <c r="N5900">
        <v>10000.08</v>
      </c>
      <c r="O5900" t="s">
        <v>7</v>
      </c>
      <c r="P5900">
        <v>82868.55</v>
      </c>
      <c r="Q5900">
        <v>35.205555555555598</v>
      </c>
      <c r="R5900">
        <v>16.734733333333299</v>
      </c>
      <c r="S5900">
        <v>0</v>
      </c>
      <c r="T5900">
        <v>82725.16</v>
      </c>
      <c r="U5900">
        <v>35.148333333333298</v>
      </c>
      <c r="V5900">
        <v>16.709533333333301</v>
      </c>
      <c r="W5900">
        <v>0</v>
      </c>
      <c r="X5900">
        <v>4.6057362814206799</v>
      </c>
      <c r="Y5900">
        <v>1.83799752418165E-3</v>
      </c>
      <c r="Z5900">
        <v>8.0943269608626297E-4</v>
      </c>
      <c r="AA5900">
        <v>0</v>
      </c>
      <c r="AB5900">
        <f>(Raw_savings[[#This Row],[PreWBthm]]-Raw_savings[[#This Row],[MsrWBthm]])/Raw_savings[[#This Row],[NumUnit]]/10^5</f>
        <v>0</v>
      </c>
      <c r="AC5900">
        <f>Raw_savings[[#This Row],[APreWBkWh]]*Raw_savings[[#This Row],[BldgWts]]</f>
        <v>0.34543022110655097</v>
      </c>
      <c r="AD5900" t="s">
        <v>72</v>
      </c>
    </row>
    <row r="5901" spans="1:30" hidden="1" x14ac:dyDescent="0.25">
      <c r="A5901" t="s">
        <v>73</v>
      </c>
      <c r="B5901" t="s">
        <v>69</v>
      </c>
      <c r="C5901" t="s">
        <v>70</v>
      </c>
      <c r="D5901" s="1">
        <v>43622.936018518521</v>
      </c>
      <c r="E5901" t="s">
        <v>71</v>
      </c>
      <c r="F5901" t="s">
        <v>23</v>
      </c>
      <c r="G5901">
        <v>2020</v>
      </c>
      <c r="H5901" t="str">
        <f>VLOOKUP(Raw_savings[[#This Row],[BldgVint]],DEER2020wts!$I$6:$J$15,2,FALSE)</f>
        <v>Rec</v>
      </c>
      <c r="I5901" t="s">
        <v>46</v>
      </c>
      <c r="J5901" t="s">
        <v>31</v>
      </c>
      <c r="K5901">
        <f>SUMIFS(raw_wts[wt_vint],raw_wts[bldgtype],Raw_savings[[#This Row],[BldgType]],raw_wts[bldgvint],Raw_savings[[#This Row],[BldgVint]],raw_wts[bldgloc],Raw_savings[[#This Row],[BldgLoc]])</f>
        <v>0.312</v>
      </c>
      <c r="L5901" t="s">
        <v>32</v>
      </c>
      <c r="M5901">
        <v>29.048776333333301</v>
      </c>
      <c r="N5901">
        <v>10000.08</v>
      </c>
      <c r="O5901" t="s">
        <v>7</v>
      </c>
      <c r="P5901">
        <v>79233.2</v>
      </c>
      <c r="Q5901">
        <v>33.862333333333297</v>
      </c>
      <c r="R5901">
        <v>15.7872</v>
      </c>
      <c r="S5901">
        <v>0</v>
      </c>
      <c r="T5901">
        <v>79101.649999999994</v>
      </c>
      <c r="U5901">
        <v>33.804111111111098</v>
      </c>
      <c r="V5901">
        <v>15.762600000000001</v>
      </c>
      <c r="W5901">
        <v>0</v>
      </c>
      <c r="X5901">
        <v>4.5285900683207103</v>
      </c>
      <c r="Y5901">
        <v>2.00429173174559E-3</v>
      </c>
      <c r="Z5901">
        <v>8.4685150650475798E-4</v>
      </c>
      <c r="AA5901">
        <v>0</v>
      </c>
      <c r="AB5901">
        <f>(Raw_savings[[#This Row],[PreWBthm]]-Raw_savings[[#This Row],[MsrWBthm]])/Raw_savings[[#This Row],[NumUnit]]/10^5</f>
        <v>0</v>
      </c>
      <c r="AC5901">
        <f>Raw_savings[[#This Row],[APreWBkWh]]*Raw_savings[[#This Row],[BldgWts]]</f>
        <v>1.4129201013160617</v>
      </c>
      <c r="AD5901" t="s">
        <v>72</v>
      </c>
    </row>
    <row r="5902" spans="1:30" hidden="1" x14ac:dyDescent="0.25">
      <c r="A5902" t="s">
        <v>73</v>
      </c>
      <c r="B5902" t="s">
        <v>69</v>
      </c>
      <c r="C5902" t="s">
        <v>70</v>
      </c>
      <c r="D5902" s="1">
        <v>43622.936018518521</v>
      </c>
      <c r="E5902" t="s">
        <v>71</v>
      </c>
      <c r="F5902" t="s">
        <v>23</v>
      </c>
      <c r="G5902">
        <v>2020</v>
      </c>
      <c r="H5902" t="str">
        <f>VLOOKUP(Raw_savings[[#This Row],[BldgVint]],DEER2020wts!$I$6:$J$15,2,FALSE)</f>
        <v>Rec</v>
      </c>
      <c r="I5902" t="s">
        <v>9</v>
      </c>
      <c r="J5902" t="s">
        <v>31</v>
      </c>
      <c r="K5902">
        <f>SUMIFS(raw_wts[wt_vint],raw_wts[bldgtype],Raw_savings[[#This Row],[BldgType]],raw_wts[bldgvint],Raw_savings[[#This Row],[BldgVint]],raw_wts[bldgloc],Raw_savings[[#This Row],[BldgLoc]])</f>
        <v>0.38400000000000001</v>
      </c>
      <c r="L5902" t="s">
        <v>32</v>
      </c>
      <c r="M5902">
        <v>32.081446083333297</v>
      </c>
      <c r="N5902">
        <v>10000.08</v>
      </c>
      <c r="O5902" t="s">
        <v>7</v>
      </c>
      <c r="P5902">
        <v>83973.91</v>
      </c>
      <c r="Q5902">
        <v>34.683</v>
      </c>
      <c r="R5902">
        <v>15.7490666666667</v>
      </c>
      <c r="S5902">
        <v>0</v>
      </c>
      <c r="T5902">
        <v>83823.66</v>
      </c>
      <c r="U5902">
        <v>34.622888888888902</v>
      </c>
      <c r="V5902">
        <v>15.7248</v>
      </c>
      <c r="W5902">
        <v>0</v>
      </c>
      <c r="X5902">
        <v>4.6833923760704996</v>
      </c>
      <c r="Y5902">
        <v>1.87370329114749E-3</v>
      </c>
      <c r="Z5902">
        <v>7.5640813084397105E-4</v>
      </c>
      <c r="AA5902">
        <v>0</v>
      </c>
      <c r="AB5902">
        <f>(Raw_savings[[#This Row],[PreWBthm]]-Raw_savings[[#This Row],[MsrWBthm]])/Raw_savings[[#This Row],[NumUnit]]/10^5</f>
        <v>0</v>
      </c>
      <c r="AC5902">
        <f>Raw_savings[[#This Row],[APreWBkWh]]*Raw_savings[[#This Row],[BldgWts]]</f>
        <v>1.7984226724110719</v>
      </c>
      <c r="AD5902" t="s">
        <v>72</v>
      </c>
    </row>
    <row r="5903" spans="1:30" hidden="1" x14ac:dyDescent="0.25">
      <c r="A5903" t="s">
        <v>73</v>
      </c>
      <c r="B5903" t="s">
        <v>69</v>
      </c>
      <c r="C5903" t="s">
        <v>70</v>
      </c>
      <c r="D5903" s="1">
        <v>43622.936018518521</v>
      </c>
      <c r="E5903" t="s">
        <v>71</v>
      </c>
      <c r="F5903" t="s">
        <v>23</v>
      </c>
      <c r="G5903">
        <v>2020</v>
      </c>
      <c r="H5903" t="str">
        <f>VLOOKUP(Raw_savings[[#This Row],[BldgVint]],DEER2020wts!$I$6:$J$15,2,FALSE)</f>
        <v>Rec</v>
      </c>
      <c r="I5903" t="s">
        <v>37</v>
      </c>
      <c r="J5903" t="s">
        <v>31</v>
      </c>
      <c r="K5903">
        <f>SUMIFS(raw_wts[wt_vint],raw_wts[bldgtype],Raw_savings[[#This Row],[BldgType]],raw_wts[bldgvint],Raw_savings[[#This Row],[BldgVint]],raw_wts[bldgloc],Raw_savings[[#This Row],[BldgLoc]])</f>
        <v>0.104</v>
      </c>
      <c r="L5903" t="s">
        <v>32</v>
      </c>
      <c r="M5903">
        <v>32.249566666666702</v>
      </c>
      <c r="N5903">
        <v>10000.08</v>
      </c>
      <c r="O5903" t="s">
        <v>7</v>
      </c>
      <c r="P5903">
        <v>84228.09</v>
      </c>
      <c r="Q5903">
        <v>34.839555555555599</v>
      </c>
      <c r="R5903">
        <v>15.443199999999999</v>
      </c>
      <c r="S5903">
        <v>0</v>
      </c>
      <c r="T5903">
        <v>84080.66</v>
      </c>
      <c r="U5903">
        <v>34.778444444444403</v>
      </c>
      <c r="V5903">
        <v>15.418200000000001</v>
      </c>
      <c r="W5903">
        <v>0</v>
      </c>
      <c r="X5903">
        <v>4.5715342945174298</v>
      </c>
      <c r="Y5903">
        <v>1.89494363576286E-3</v>
      </c>
      <c r="Z5903">
        <v>7.7520421463022899E-4</v>
      </c>
      <c r="AA5903">
        <v>0</v>
      </c>
      <c r="AB5903">
        <f>(Raw_savings[[#This Row],[PreWBthm]]-Raw_savings[[#This Row],[MsrWBthm]])/Raw_savings[[#This Row],[NumUnit]]/10^5</f>
        <v>0</v>
      </c>
      <c r="AC5903">
        <f>Raw_savings[[#This Row],[APreWBkWh]]*Raw_savings[[#This Row],[BldgWts]]</f>
        <v>0.47543956662981268</v>
      </c>
      <c r="AD5903" t="s">
        <v>72</v>
      </c>
    </row>
    <row r="5904" spans="1:30" hidden="1" x14ac:dyDescent="0.25">
      <c r="A5904" t="s">
        <v>73</v>
      </c>
      <c r="B5904" t="s">
        <v>69</v>
      </c>
      <c r="C5904" t="s">
        <v>70</v>
      </c>
      <c r="D5904" s="1">
        <v>43622.936018518521</v>
      </c>
      <c r="E5904" t="s">
        <v>71</v>
      </c>
      <c r="F5904" t="s">
        <v>23</v>
      </c>
      <c r="G5904">
        <v>2020</v>
      </c>
      <c r="H5904" t="str">
        <f>VLOOKUP(Raw_savings[[#This Row],[BldgVint]],DEER2020wts!$I$6:$J$15,2,FALSE)</f>
        <v>Rec</v>
      </c>
      <c r="I5904" t="s">
        <v>34</v>
      </c>
      <c r="J5904" t="s">
        <v>31</v>
      </c>
      <c r="K5904">
        <f>SUMIFS(raw_wts[wt_vint],raw_wts[bldgtype],Raw_savings[[#This Row],[BldgType]],raw_wts[bldgvint],Raw_savings[[#This Row],[BldgVint]],raw_wts[bldgloc],Raw_savings[[#This Row],[BldgLoc]])</f>
        <v>0.217</v>
      </c>
      <c r="L5904" t="s">
        <v>32</v>
      </c>
      <c r="M5904">
        <v>38.962832833333302</v>
      </c>
      <c r="N5904">
        <v>10000.08</v>
      </c>
      <c r="O5904" t="s">
        <v>7</v>
      </c>
      <c r="P5904">
        <v>97363.13</v>
      </c>
      <c r="Q5904">
        <v>39.364555555555597</v>
      </c>
      <c r="R5904">
        <v>17.416133333333299</v>
      </c>
      <c r="S5904">
        <v>0</v>
      </c>
      <c r="T5904">
        <v>97158.86</v>
      </c>
      <c r="U5904">
        <v>39.294333333333299</v>
      </c>
      <c r="V5904">
        <v>17.3860666666667</v>
      </c>
      <c r="W5904">
        <v>0</v>
      </c>
      <c r="X5904">
        <v>5.2426886123446304</v>
      </c>
      <c r="Y5904">
        <v>1.80228738815293E-3</v>
      </c>
      <c r="Z5904">
        <v>7.7167558106668195E-4</v>
      </c>
      <c r="AA5904">
        <v>0</v>
      </c>
      <c r="AB5904">
        <f>(Raw_savings[[#This Row],[PreWBthm]]-Raw_savings[[#This Row],[MsrWBthm]])/Raw_savings[[#This Row],[NumUnit]]/10^5</f>
        <v>0</v>
      </c>
      <c r="AC5904">
        <f>Raw_savings[[#This Row],[APreWBkWh]]*Raw_savings[[#This Row],[BldgWts]]</f>
        <v>1.1376634288787848</v>
      </c>
      <c r="AD5904" t="s">
        <v>72</v>
      </c>
    </row>
    <row r="5905" spans="1:30" hidden="1" x14ac:dyDescent="0.25">
      <c r="A5905" t="s">
        <v>73</v>
      </c>
      <c r="B5905" t="s">
        <v>69</v>
      </c>
      <c r="C5905" t="s">
        <v>70</v>
      </c>
      <c r="D5905" s="1">
        <v>43622.936018518521</v>
      </c>
      <c r="E5905" t="s">
        <v>71</v>
      </c>
      <c r="F5905" t="s">
        <v>23</v>
      </c>
      <c r="G5905">
        <v>2020</v>
      </c>
      <c r="H5905" t="str">
        <f>VLOOKUP(Raw_savings[[#This Row],[BldgVint]],DEER2020wts!$I$6:$J$15,2,FALSE)</f>
        <v>Rec</v>
      </c>
      <c r="I5905" t="s">
        <v>42</v>
      </c>
      <c r="J5905" t="s">
        <v>31</v>
      </c>
      <c r="K5905">
        <f>SUMIFS(raw_wts[wt_vint],raw_wts[bldgtype],Raw_savings[[#This Row],[BldgType]],raw_wts[bldgvint],Raw_savings[[#This Row],[BldgVint]],raw_wts[bldgloc],Raw_savings[[#This Row],[BldgLoc]])</f>
        <v>6.0999999999999999E-2</v>
      </c>
      <c r="L5905" t="s">
        <v>32</v>
      </c>
      <c r="M5905">
        <v>29.058973583333302</v>
      </c>
      <c r="N5905">
        <v>10000.08</v>
      </c>
      <c r="O5905" t="s">
        <v>7</v>
      </c>
      <c r="P5905">
        <v>81119.02</v>
      </c>
      <c r="Q5905">
        <v>26.523666666666699</v>
      </c>
      <c r="R5905">
        <v>12.5484666666667</v>
      </c>
      <c r="S5905">
        <v>0</v>
      </c>
      <c r="T5905">
        <v>80999.520000000004</v>
      </c>
      <c r="U5905">
        <v>26.480222222222199</v>
      </c>
      <c r="V5905">
        <v>12.5292666666667</v>
      </c>
      <c r="W5905">
        <v>0</v>
      </c>
      <c r="X5905">
        <v>4.1123269429082301</v>
      </c>
      <c r="Y5905">
        <v>1.4950440117871399E-3</v>
      </c>
      <c r="Z5905">
        <v>6.6072533308649895E-4</v>
      </c>
      <c r="AA5905">
        <v>0</v>
      </c>
      <c r="AB5905">
        <f>(Raw_savings[[#This Row],[PreWBthm]]-Raw_savings[[#This Row],[MsrWBthm]])/Raw_savings[[#This Row],[NumUnit]]/10^5</f>
        <v>0</v>
      </c>
      <c r="AC5905">
        <f>Raw_savings[[#This Row],[APreWBkWh]]*Raw_savings[[#This Row],[BldgWts]]</f>
        <v>0.25085194351740203</v>
      </c>
      <c r="AD5905" t="s">
        <v>72</v>
      </c>
    </row>
    <row r="5906" spans="1:30" hidden="1" x14ac:dyDescent="0.25">
      <c r="A5906" t="s">
        <v>73</v>
      </c>
      <c r="B5906" t="s">
        <v>69</v>
      </c>
      <c r="C5906" t="s">
        <v>70</v>
      </c>
      <c r="D5906" s="1">
        <v>43622.936018518521</v>
      </c>
      <c r="E5906" t="s">
        <v>71</v>
      </c>
      <c r="F5906" t="s">
        <v>23</v>
      </c>
      <c r="G5906" t="s">
        <v>33</v>
      </c>
      <c r="H5906" t="str">
        <f>VLOOKUP(Raw_savings[[#This Row],[BldgVint]],DEER2020wts!$I$6:$J$15,2,FALSE)</f>
        <v>New</v>
      </c>
      <c r="I5906" t="s">
        <v>5</v>
      </c>
      <c r="J5906" t="s">
        <v>31</v>
      </c>
      <c r="K5906">
        <f>SUMIFS(raw_wts[wt_vint],raw_wts[bldgtype],Raw_savings[[#This Row],[BldgType]],raw_wts[bldgvint],Raw_savings[[#This Row],[BldgVint]],raw_wts[bldgloc],Raw_savings[[#This Row],[BldgLoc]])</f>
        <v>1.7999999999999999E-2</v>
      </c>
      <c r="L5906" t="s">
        <v>32</v>
      </c>
      <c r="M5906">
        <v>25.6677455833333</v>
      </c>
      <c r="N5906">
        <v>10000.08</v>
      </c>
      <c r="O5906" t="s">
        <v>7</v>
      </c>
      <c r="P5906">
        <v>70578.19</v>
      </c>
      <c r="Q5906">
        <v>20.249222222222201</v>
      </c>
      <c r="R5906">
        <v>9.5364666666666693</v>
      </c>
      <c r="S5906">
        <v>0</v>
      </c>
      <c r="T5906">
        <v>70487.820000000007</v>
      </c>
      <c r="U5906">
        <v>20.206888888888901</v>
      </c>
      <c r="V5906">
        <v>9.5207333333333306</v>
      </c>
      <c r="W5906">
        <v>0</v>
      </c>
      <c r="X5906">
        <v>3.5207610932015299</v>
      </c>
      <c r="Y5906">
        <v>1.6492813206323599E-3</v>
      </c>
      <c r="Z5906">
        <v>6.1296124672311099E-4</v>
      </c>
      <c r="AA5906">
        <v>0</v>
      </c>
      <c r="AB5906">
        <f>(Raw_savings[[#This Row],[PreWBthm]]-Raw_savings[[#This Row],[MsrWBthm]])/Raw_savings[[#This Row],[NumUnit]]/10^5</f>
        <v>0</v>
      </c>
      <c r="AC5906">
        <f>Raw_savings[[#This Row],[APreWBkWh]]*Raw_savings[[#This Row],[BldgWts]]</f>
        <v>6.3373699677627529E-2</v>
      </c>
      <c r="AD5906" t="s">
        <v>72</v>
      </c>
    </row>
    <row r="5907" spans="1:30" hidden="1" x14ac:dyDescent="0.25">
      <c r="A5907" t="s">
        <v>73</v>
      </c>
      <c r="B5907" t="s">
        <v>69</v>
      </c>
      <c r="C5907" t="s">
        <v>70</v>
      </c>
      <c r="D5907" s="1">
        <v>43622.936018518521</v>
      </c>
      <c r="E5907" t="s">
        <v>71</v>
      </c>
      <c r="F5907" t="s">
        <v>23</v>
      </c>
      <c r="G5907" t="s">
        <v>33</v>
      </c>
      <c r="H5907" t="str">
        <f>VLOOKUP(Raw_savings[[#This Row],[BldgVint]],DEER2020wts!$I$6:$J$15,2,FALSE)</f>
        <v>New</v>
      </c>
      <c r="I5907" t="s">
        <v>35</v>
      </c>
      <c r="J5907" t="s">
        <v>31</v>
      </c>
      <c r="K5907">
        <f>SUMIFS(raw_wts[wt_vint],raw_wts[bldgtype],Raw_savings[[#This Row],[BldgType]],raw_wts[bldgvint],Raw_savings[[#This Row],[BldgVint]],raw_wts[bldgloc],Raw_savings[[#This Row],[BldgLoc]])</f>
        <v>0.05</v>
      </c>
      <c r="L5907" t="s">
        <v>32</v>
      </c>
      <c r="M5907">
        <v>24.953674833333299</v>
      </c>
      <c r="N5907">
        <v>10000.08</v>
      </c>
      <c r="O5907" t="s">
        <v>7</v>
      </c>
      <c r="P5907">
        <v>75059.490000000005</v>
      </c>
      <c r="Q5907">
        <v>31.764222222222202</v>
      </c>
      <c r="R5907">
        <v>14.4629333333333</v>
      </c>
      <c r="S5907">
        <v>0</v>
      </c>
      <c r="T5907">
        <v>74945.119999999995</v>
      </c>
      <c r="U5907">
        <v>31.7101111111111</v>
      </c>
      <c r="V5907">
        <v>14.441333333333301</v>
      </c>
      <c r="W5907">
        <v>0</v>
      </c>
      <c r="X5907">
        <v>4.5832928722479602</v>
      </c>
      <c r="Y5907">
        <v>2.1684626201360201E-3</v>
      </c>
      <c r="Z5907">
        <v>8.6560396992708705E-4</v>
      </c>
      <c r="AA5907">
        <v>0</v>
      </c>
      <c r="AB5907">
        <f>(Raw_savings[[#This Row],[PreWBthm]]-Raw_savings[[#This Row],[MsrWBthm]])/Raw_savings[[#This Row],[NumUnit]]/10^5</f>
        <v>0</v>
      </c>
      <c r="AC5907">
        <f>Raw_savings[[#This Row],[APreWBkWh]]*Raw_savings[[#This Row],[BldgWts]]</f>
        <v>0.22916464361239802</v>
      </c>
      <c r="AD5907" t="s">
        <v>72</v>
      </c>
    </row>
    <row r="5908" spans="1:30" hidden="1" x14ac:dyDescent="0.25">
      <c r="A5908" t="s">
        <v>73</v>
      </c>
      <c r="B5908" t="s">
        <v>69</v>
      </c>
      <c r="C5908" t="s">
        <v>70</v>
      </c>
      <c r="D5908" s="1">
        <v>43622.936018518521</v>
      </c>
      <c r="E5908" t="s">
        <v>71</v>
      </c>
      <c r="F5908" t="s">
        <v>23</v>
      </c>
      <c r="G5908" t="s">
        <v>33</v>
      </c>
      <c r="H5908" t="str">
        <f>VLOOKUP(Raw_savings[[#This Row],[BldgVint]],DEER2020wts!$I$6:$J$15,2,FALSE)</f>
        <v>New</v>
      </c>
      <c r="I5908" t="s">
        <v>38</v>
      </c>
      <c r="J5908" t="s">
        <v>31</v>
      </c>
      <c r="K5908">
        <f>SUMIFS(raw_wts[wt_vint],raw_wts[bldgtype],Raw_savings[[#This Row],[BldgType]],raw_wts[bldgvint],Raw_savings[[#This Row],[BldgVint]],raw_wts[bldgloc],Raw_savings[[#This Row],[BldgLoc]])</f>
        <v>0.30099999999999999</v>
      </c>
      <c r="L5908" t="s">
        <v>32</v>
      </c>
      <c r="M5908">
        <v>27.4146684166667</v>
      </c>
      <c r="N5908">
        <v>10000.08</v>
      </c>
      <c r="O5908" t="s">
        <v>7</v>
      </c>
      <c r="P5908">
        <v>70765.39</v>
      </c>
      <c r="Q5908">
        <v>26.069888888888901</v>
      </c>
      <c r="R5908">
        <v>11.8580666666667</v>
      </c>
      <c r="S5908">
        <v>0</v>
      </c>
      <c r="T5908">
        <v>70648.59</v>
      </c>
      <c r="U5908">
        <v>26.028111111111102</v>
      </c>
      <c r="V5908">
        <v>11.841333333333299</v>
      </c>
      <c r="W5908">
        <v>0</v>
      </c>
      <c r="X5908">
        <v>4.2604928947086798</v>
      </c>
      <c r="Y5908">
        <v>1.5239205939977401E-3</v>
      </c>
      <c r="Z5908">
        <v>6.1037883365971403E-4</v>
      </c>
      <c r="AA5908">
        <v>0</v>
      </c>
      <c r="AB5908">
        <f>(Raw_savings[[#This Row],[PreWBthm]]-Raw_savings[[#This Row],[MsrWBthm]])/Raw_savings[[#This Row],[NumUnit]]/10^5</f>
        <v>0</v>
      </c>
      <c r="AC5908">
        <f>Raw_savings[[#This Row],[APreWBkWh]]*Raw_savings[[#This Row],[BldgWts]]</f>
        <v>1.2824083613073125</v>
      </c>
      <c r="AD5908" t="s">
        <v>72</v>
      </c>
    </row>
    <row r="5909" spans="1:30" hidden="1" x14ac:dyDescent="0.25">
      <c r="A5909" t="s">
        <v>73</v>
      </c>
      <c r="B5909" t="s">
        <v>69</v>
      </c>
      <c r="C5909" t="s">
        <v>70</v>
      </c>
      <c r="D5909" s="1">
        <v>43622.936018518521</v>
      </c>
      <c r="E5909" t="s">
        <v>71</v>
      </c>
      <c r="F5909" t="s">
        <v>23</v>
      </c>
      <c r="G5909" t="s">
        <v>33</v>
      </c>
      <c r="H5909" t="str">
        <f>VLOOKUP(Raw_savings[[#This Row],[BldgVint]],DEER2020wts!$I$6:$J$15,2,FALSE)</f>
        <v>New</v>
      </c>
      <c r="I5909" t="s">
        <v>40</v>
      </c>
      <c r="J5909" t="s">
        <v>31</v>
      </c>
      <c r="K5909">
        <f>SUMIFS(raw_wts[wt_vint],raw_wts[bldgtype],Raw_savings[[#This Row],[BldgType]],raw_wts[bldgvint],Raw_savings[[#This Row],[BldgVint]],raw_wts[bldgloc],Raw_savings[[#This Row],[BldgLoc]])</f>
        <v>0.24299999999999999</v>
      </c>
      <c r="L5909" t="s">
        <v>32</v>
      </c>
      <c r="M5909">
        <v>25.308414249999998</v>
      </c>
      <c r="N5909">
        <v>10000.08</v>
      </c>
      <c r="O5909" t="s">
        <v>7</v>
      </c>
      <c r="P5909">
        <v>74802.5</v>
      </c>
      <c r="Q5909">
        <v>30.577999999999999</v>
      </c>
      <c r="R5909">
        <v>13.5729333333333</v>
      </c>
      <c r="S5909">
        <v>0</v>
      </c>
      <c r="T5909">
        <v>74680.350000000006</v>
      </c>
      <c r="U5909">
        <v>30.529666666666699</v>
      </c>
      <c r="V5909">
        <v>13.5532</v>
      </c>
      <c r="W5909">
        <v>0</v>
      </c>
      <c r="X5909">
        <v>4.8264580622626001</v>
      </c>
      <c r="Y5909">
        <v>1.9097732815610299E-3</v>
      </c>
      <c r="Z5909">
        <v>7.7971433288567002E-4</v>
      </c>
      <c r="AA5909">
        <v>0</v>
      </c>
      <c r="AB5909">
        <f>(Raw_savings[[#This Row],[PreWBthm]]-Raw_savings[[#This Row],[MsrWBthm]])/Raw_savings[[#This Row],[NumUnit]]/10^5</f>
        <v>0</v>
      </c>
      <c r="AC5909">
        <f>Raw_savings[[#This Row],[APreWBkWh]]*Raw_savings[[#This Row],[BldgWts]]</f>
        <v>1.1728293091298119</v>
      </c>
      <c r="AD5909" t="s">
        <v>72</v>
      </c>
    </row>
    <row r="5910" spans="1:30" hidden="1" x14ac:dyDescent="0.25">
      <c r="A5910" t="s">
        <v>73</v>
      </c>
      <c r="B5910" t="s">
        <v>69</v>
      </c>
      <c r="C5910" t="s">
        <v>70</v>
      </c>
      <c r="D5910" s="1">
        <v>43622.936018518521</v>
      </c>
      <c r="E5910" t="s">
        <v>71</v>
      </c>
      <c r="F5910" t="s">
        <v>23</v>
      </c>
      <c r="G5910" t="s">
        <v>33</v>
      </c>
      <c r="H5910" t="str">
        <f>VLOOKUP(Raw_savings[[#This Row],[BldgVint]],DEER2020wts!$I$6:$J$15,2,FALSE)</f>
        <v>New</v>
      </c>
      <c r="I5910" t="s">
        <v>43</v>
      </c>
      <c r="J5910" t="s">
        <v>31</v>
      </c>
      <c r="K5910">
        <f>SUMIFS(raw_wts[wt_vint],raw_wts[bldgtype],Raw_savings[[#This Row],[BldgType]],raw_wts[bldgvint],Raw_savings[[#This Row],[BldgVint]],raw_wts[bldgloc],Raw_savings[[#This Row],[BldgLoc]])</f>
        <v>2.3E-2</v>
      </c>
      <c r="L5910" t="s">
        <v>32</v>
      </c>
      <c r="M5910">
        <v>27.002081</v>
      </c>
      <c r="N5910">
        <v>10000.08</v>
      </c>
      <c r="O5910" t="s">
        <v>7</v>
      </c>
      <c r="P5910">
        <v>71410.95</v>
      </c>
      <c r="Q5910">
        <v>24.242999999999999</v>
      </c>
      <c r="R5910">
        <v>10.9559333333333</v>
      </c>
      <c r="S5910">
        <v>0</v>
      </c>
      <c r="T5910">
        <v>71294.39</v>
      </c>
      <c r="U5910">
        <v>24.202555555555598</v>
      </c>
      <c r="V5910">
        <v>10.939399999999999</v>
      </c>
      <c r="W5910">
        <v>0</v>
      </c>
      <c r="X5910">
        <v>4.3167043310475801</v>
      </c>
      <c r="Y5910">
        <v>1.49782694320658E-3</v>
      </c>
      <c r="Z5910">
        <v>6.1229848667336095E-4</v>
      </c>
      <c r="AA5910">
        <v>0</v>
      </c>
      <c r="AB5910">
        <f>(Raw_savings[[#This Row],[PreWBthm]]-Raw_savings[[#This Row],[MsrWBthm]])/Raw_savings[[#This Row],[NumUnit]]/10^5</f>
        <v>0</v>
      </c>
      <c r="AC5910">
        <f>Raw_savings[[#This Row],[APreWBkWh]]*Raw_savings[[#This Row],[BldgWts]]</f>
        <v>9.9284199614094334E-2</v>
      </c>
      <c r="AD5910" t="s">
        <v>72</v>
      </c>
    </row>
    <row r="5911" spans="1:30" hidden="1" x14ac:dyDescent="0.25">
      <c r="A5911" t="s">
        <v>73</v>
      </c>
      <c r="B5911" t="s">
        <v>69</v>
      </c>
      <c r="C5911" t="s">
        <v>70</v>
      </c>
      <c r="D5911" s="1">
        <v>43622.936018518521</v>
      </c>
      <c r="E5911" t="s">
        <v>71</v>
      </c>
      <c r="F5911" t="s">
        <v>23</v>
      </c>
      <c r="G5911" t="s">
        <v>33</v>
      </c>
      <c r="H5911" t="str">
        <f>VLOOKUP(Raw_savings[[#This Row],[BldgVint]],DEER2020wts!$I$6:$J$15,2,FALSE)</f>
        <v>New</v>
      </c>
      <c r="I5911" t="s">
        <v>45</v>
      </c>
      <c r="J5911" t="s">
        <v>31</v>
      </c>
      <c r="K5911">
        <f>SUMIFS(raw_wts[wt_vint],raw_wts[bldgtype],Raw_savings[[#This Row],[BldgType]],raw_wts[bldgvint],Raw_savings[[#This Row],[BldgVint]],raw_wts[bldgloc],Raw_savings[[#This Row],[BldgLoc]])</f>
        <v>0.55300000000000005</v>
      </c>
      <c r="L5911" t="s">
        <v>32</v>
      </c>
      <c r="M5911">
        <v>29.019616916666699</v>
      </c>
      <c r="N5911">
        <v>10000.08</v>
      </c>
      <c r="O5911" t="s">
        <v>7</v>
      </c>
      <c r="P5911">
        <v>75610.38</v>
      </c>
      <c r="Q5911">
        <v>28.768000000000001</v>
      </c>
      <c r="R5911">
        <v>12.912266666666699</v>
      </c>
      <c r="S5911">
        <v>0</v>
      </c>
      <c r="T5911">
        <v>75477.39</v>
      </c>
      <c r="U5911">
        <v>28.720222222222201</v>
      </c>
      <c r="V5911">
        <v>12.8937333333333</v>
      </c>
      <c r="W5911">
        <v>0</v>
      </c>
      <c r="X5911">
        <v>4.58276208062642</v>
      </c>
      <c r="Y5911">
        <v>1.64639588161959E-3</v>
      </c>
      <c r="Z5911">
        <v>6.3864844896308797E-4</v>
      </c>
      <c r="AA5911">
        <v>0</v>
      </c>
      <c r="AB5911">
        <f>(Raw_savings[[#This Row],[PreWBthm]]-Raw_savings[[#This Row],[MsrWBthm]])/Raw_savings[[#This Row],[NumUnit]]/10^5</f>
        <v>0</v>
      </c>
      <c r="AC5911">
        <f>Raw_savings[[#This Row],[APreWBkWh]]*Raw_savings[[#This Row],[BldgWts]]</f>
        <v>2.5342674305864104</v>
      </c>
      <c r="AD5911" t="s">
        <v>72</v>
      </c>
    </row>
    <row r="5912" spans="1:30" hidden="1" x14ac:dyDescent="0.25">
      <c r="A5912" t="s">
        <v>73</v>
      </c>
      <c r="B5912" t="s">
        <v>69</v>
      </c>
      <c r="C5912" t="s">
        <v>70</v>
      </c>
      <c r="D5912" s="1">
        <v>43622.936018518521</v>
      </c>
      <c r="E5912" t="s">
        <v>71</v>
      </c>
      <c r="F5912" t="s">
        <v>23</v>
      </c>
      <c r="G5912" t="s">
        <v>33</v>
      </c>
      <c r="H5912" t="str">
        <f>VLOOKUP(Raw_savings[[#This Row],[BldgVint]],DEER2020wts!$I$6:$J$15,2,FALSE)</f>
        <v>New</v>
      </c>
      <c r="I5912" t="s">
        <v>8</v>
      </c>
      <c r="J5912" t="s">
        <v>31</v>
      </c>
      <c r="K5912">
        <f>SUMIFS(raw_wts[wt_vint],raw_wts[bldgtype],Raw_savings[[#This Row],[BldgType]],raw_wts[bldgvint],Raw_savings[[#This Row],[BldgVint]],raw_wts[bldgloc],Raw_savings[[#This Row],[BldgLoc]])</f>
        <v>0.33600000000000002</v>
      </c>
      <c r="L5912" t="s">
        <v>32</v>
      </c>
      <c r="M5912">
        <v>28.244807416666699</v>
      </c>
      <c r="N5912">
        <v>10000.08</v>
      </c>
      <c r="O5912" t="s">
        <v>7</v>
      </c>
      <c r="P5912">
        <v>72980.240000000005</v>
      </c>
      <c r="Q5912">
        <v>27.212333333333302</v>
      </c>
      <c r="R5912">
        <v>12.1551333333333</v>
      </c>
      <c r="S5912">
        <v>0</v>
      </c>
      <c r="T5912">
        <v>72847.070000000007</v>
      </c>
      <c r="U5912">
        <v>27.168333333333301</v>
      </c>
      <c r="V5912">
        <v>12.137933333333301</v>
      </c>
      <c r="W5912">
        <v>0</v>
      </c>
      <c r="X5912">
        <v>4.71484892906075</v>
      </c>
      <c r="Y5912">
        <v>1.55780846195586E-3</v>
      </c>
      <c r="Z5912">
        <v>6.0896148967366E-4</v>
      </c>
      <c r="AA5912">
        <v>0</v>
      </c>
      <c r="AB5912">
        <f>(Raw_savings[[#This Row],[PreWBthm]]-Raw_savings[[#This Row],[MsrWBthm]])/Raw_savings[[#This Row],[NumUnit]]/10^5</f>
        <v>0</v>
      </c>
      <c r="AC5912">
        <f>Raw_savings[[#This Row],[APreWBkWh]]*Raw_savings[[#This Row],[BldgWts]]</f>
        <v>1.5841892401644122</v>
      </c>
      <c r="AD5912" t="s">
        <v>72</v>
      </c>
    </row>
    <row r="5913" spans="1:30" hidden="1" x14ac:dyDescent="0.25">
      <c r="A5913" t="s">
        <v>73</v>
      </c>
      <c r="B5913" t="s">
        <v>69</v>
      </c>
      <c r="C5913" t="s">
        <v>70</v>
      </c>
      <c r="D5913" s="1">
        <v>43622.936018518521</v>
      </c>
      <c r="E5913" t="s">
        <v>71</v>
      </c>
      <c r="F5913" t="s">
        <v>23</v>
      </c>
      <c r="G5913" t="s">
        <v>33</v>
      </c>
      <c r="H5913" t="str">
        <f>VLOOKUP(Raw_savings[[#This Row],[BldgVint]],DEER2020wts!$I$6:$J$15,2,FALSE)</f>
        <v>New</v>
      </c>
      <c r="I5913" t="s">
        <v>36</v>
      </c>
      <c r="J5913" t="s">
        <v>31</v>
      </c>
      <c r="K5913">
        <f>SUMIFS(raw_wts[wt_vint],raw_wts[bldgtype],Raw_savings[[#This Row],[BldgType]],raw_wts[bldgvint],Raw_savings[[#This Row],[BldgVint]],raw_wts[bldgloc],Raw_savings[[#This Row],[BldgLoc]])</f>
        <v>0.68499999999999994</v>
      </c>
      <c r="L5913" t="s">
        <v>32</v>
      </c>
      <c r="M5913">
        <v>27.250874833333299</v>
      </c>
      <c r="N5913">
        <v>10000.08</v>
      </c>
      <c r="O5913" t="s">
        <v>7</v>
      </c>
      <c r="P5913">
        <v>77411.839999999997</v>
      </c>
      <c r="Q5913">
        <v>31.2438888888889</v>
      </c>
      <c r="R5913">
        <v>13.1292666666667</v>
      </c>
      <c r="S5913">
        <v>0</v>
      </c>
      <c r="T5913">
        <v>77276.460000000006</v>
      </c>
      <c r="U5913">
        <v>31.188777777777801</v>
      </c>
      <c r="V5913">
        <v>13.11</v>
      </c>
      <c r="W5913">
        <v>0</v>
      </c>
      <c r="X5913">
        <v>4.9679139047085998</v>
      </c>
      <c r="Y5913">
        <v>2.02236116998702E-3</v>
      </c>
      <c r="Z5913">
        <v>7.0701094128170796E-4</v>
      </c>
      <c r="AA5913">
        <v>0</v>
      </c>
      <c r="AB5913">
        <f>(Raw_savings[[#This Row],[PreWBthm]]-Raw_savings[[#This Row],[MsrWBthm]])/Raw_savings[[#This Row],[NumUnit]]/10^5</f>
        <v>0</v>
      </c>
      <c r="AC5913">
        <f>Raw_savings[[#This Row],[APreWBkWh]]*Raw_savings[[#This Row],[BldgWts]]</f>
        <v>3.4030210247253905</v>
      </c>
      <c r="AD5913" t="s">
        <v>72</v>
      </c>
    </row>
    <row r="5914" spans="1:30" hidden="1" x14ac:dyDescent="0.25">
      <c r="A5914" t="s">
        <v>73</v>
      </c>
      <c r="B5914" t="s">
        <v>69</v>
      </c>
      <c r="C5914" t="s">
        <v>70</v>
      </c>
      <c r="D5914" s="1">
        <v>43622.936018518521</v>
      </c>
      <c r="E5914" t="s">
        <v>71</v>
      </c>
      <c r="F5914" t="s">
        <v>23</v>
      </c>
      <c r="G5914" t="s">
        <v>33</v>
      </c>
      <c r="H5914" t="str">
        <f>VLOOKUP(Raw_savings[[#This Row],[BldgVint]],DEER2020wts!$I$6:$J$15,2,FALSE)</f>
        <v>New</v>
      </c>
      <c r="I5914" t="s">
        <v>39</v>
      </c>
      <c r="J5914" t="s">
        <v>31</v>
      </c>
      <c r="K5914">
        <f>SUMIFS(raw_wts[wt_vint],raw_wts[bldgtype],Raw_savings[[#This Row],[BldgType]],raw_wts[bldgvint],Raw_savings[[#This Row],[BldgVint]],raw_wts[bldgloc],Raw_savings[[#This Row],[BldgLoc]])</f>
        <v>0.52600000000000002</v>
      </c>
      <c r="L5914" t="s">
        <v>32</v>
      </c>
      <c r="M5914">
        <v>31.593975</v>
      </c>
      <c r="N5914">
        <v>10000.08</v>
      </c>
      <c r="O5914" t="s">
        <v>7</v>
      </c>
      <c r="P5914">
        <v>79009.440000000002</v>
      </c>
      <c r="Q5914">
        <v>36.362666666666698</v>
      </c>
      <c r="R5914">
        <v>15.470466666666701</v>
      </c>
      <c r="S5914">
        <v>0</v>
      </c>
      <c r="T5914">
        <v>78861.63</v>
      </c>
      <c r="U5914">
        <v>36.295333333333303</v>
      </c>
      <c r="V5914">
        <v>15.4454666666667</v>
      </c>
      <c r="W5914">
        <v>0</v>
      </c>
      <c r="X5914">
        <v>4.6784236551430398</v>
      </c>
      <c r="Y5914">
        <v>2.1312080335993602E-3</v>
      </c>
      <c r="Z5914">
        <v>7.9129011148481904E-4</v>
      </c>
      <c r="AA5914">
        <v>0</v>
      </c>
      <c r="AB5914">
        <f>(Raw_savings[[#This Row],[PreWBthm]]-Raw_savings[[#This Row],[MsrWBthm]])/Raw_savings[[#This Row],[NumUnit]]/10^5</f>
        <v>0</v>
      </c>
      <c r="AC5914">
        <f>Raw_savings[[#This Row],[APreWBkWh]]*Raw_savings[[#This Row],[BldgWts]]</f>
        <v>2.4608508426052391</v>
      </c>
      <c r="AD5914" t="s">
        <v>72</v>
      </c>
    </row>
    <row r="5915" spans="1:30" hidden="1" x14ac:dyDescent="0.25">
      <c r="A5915" t="s">
        <v>73</v>
      </c>
      <c r="B5915" t="s">
        <v>69</v>
      </c>
      <c r="C5915" t="s">
        <v>70</v>
      </c>
      <c r="D5915" s="1">
        <v>43622.936018518521</v>
      </c>
      <c r="E5915" t="s">
        <v>71</v>
      </c>
      <c r="F5915" t="s">
        <v>23</v>
      </c>
      <c r="G5915" t="s">
        <v>33</v>
      </c>
      <c r="H5915" t="str">
        <f>VLOOKUP(Raw_savings[[#This Row],[BldgVint]],DEER2020wts!$I$6:$J$15,2,FALSE)</f>
        <v>New</v>
      </c>
      <c r="I5915" t="s">
        <v>41</v>
      </c>
      <c r="J5915" t="s">
        <v>31</v>
      </c>
      <c r="K5915">
        <f>SUMIFS(raw_wts[wt_vint],raw_wts[bldgtype],Raw_savings[[#This Row],[BldgType]],raw_wts[bldgvint],Raw_savings[[#This Row],[BldgVint]],raw_wts[bldgloc],Raw_savings[[#This Row],[BldgLoc]])</f>
        <v>0.86499999999999999</v>
      </c>
      <c r="L5915" t="s">
        <v>32</v>
      </c>
      <c r="M5915">
        <v>29.47364</v>
      </c>
      <c r="N5915">
        <v>10000.08</v>
      </c>
      <c r="O5915" t="s">
        <v>7</v>
      </c>
      <c r="P5915">
        <v>80248.789999999994</v>
      </c>
      <c r="Q5915">
        <v>37.301111111111098</v>
      </c>
      <c r="R5915">
        <v>15.6833333333333</v>
      </c>
      <c r="S5915">
        <v>0</v>
      </c>
      <c r="T5915">
        <v>80103.210000000006</v>
      </c>
      <c r="U5915">
        <v>37.231666666666698</v>
      </c>
      <c r="V5915">
        <v>15.658200000000001</v>
      </c>
      <c r="W5915">
        <v>0</v>
      </c>
      <c r="X5915">
        <v>4.9393288375642497</v>
      </c>
      <c r="Y5915">
        <v>2.3561543278824699E-3</v>
      </c>
      <c r="Z5915">
        <v>8.5273937434713796E-4</v>
      </c>
      <c r="AA5915">
        <v>0</v>
      </c>
      <c r="AB5915">
        <f>(Raw_savings[[#This Row],[PreWBthm]]-Raw_savings[[#This Row],[MsrWBthm]])/Raw_savings[[#This Row],[NumUnit]]/10^5</f>
        <v>0</v>
      </c>
      <c r="AC5915">
        <f>Raw_savings[[#This Row],[APreWBkWh]]*Raw_savings[[#This Row],[BldgWts]]</f>
        <v>4.2725194444930761</v>
      </c>
      <c r="AD5915" t="s">
        <v>72</v>
      </c>
    </row>
    <row r="5916" spans="1:30" hidden="1" x14ac:dyDescent="0.25">
      <c r="A5916" t="s">
        <v>73</v>
      </c>
      <c r="B5916" t="s">
        <v>69</v>
      </c>
      <c r="C5916" t="s">
        <v>70</v>
      </c>
      <c r="D5916" s="1">
        <v>43622.936018518521</v>
      </c>
      <c r="E5916" t="s">
        <v>71</v>
      </c>
      <c r="F5916" t="s">
        <v>23</v>
      </c>
      <c r="G5916" t="s">
        <v>33</v>
      </c>
      <c r="H5916" t="str">
        <f>VLOOKUP(Raw_savings[[#This Row],[BldgVint]],DEER2020wts!$I$6:$J$15,2,FALSE)</f>
        <v>New</v>
      </c>
      <c r="I5916" t="s">
        <v>44</v>
      </c>
      <c r="J5916" t="s">
        <v>31</v>
      </c>
      <c r="K5916">
        <f>SUMIFS(raw_wts[wt_vint],raw_wts[bldgtype],Raw_savings[[#This Row],[BldgType]],raw_wts[bldgvint],Raw_savings[[#This Row],[BldgVint]],raw_wts[bldgloc],Raw_savings[[#This Row],[BldgLoc]])</f>
        <v>7.4999999999999997E-2</v>
      </c>
      <c r="L5916" t="s">
        <v>32</v>
      </c>
      <c r="M5916">
        <v>31.101499666666701</v>
      </c>
      <c r="N5916">
        <v>10000.08</v>
      </c>
      <c r="O5916" t="s">
        <v>7</v>
      </c>
      <c r="P5916">
        <v>82869.16</v>
      </c>
      <c r="Q5916">
        <v>35.205444444444502</v>
      </c>
      <c r="R5916">
        <v>16.734733333333299</v>
      </c>
      <c r="S5916">
        <v>0</v>
      </c>
      <c r="T5916">
        <v>82720.59</v>
      </c>
      <c r="U5916">
        <v>35.146999999999998</v>
      </c>
      <c r="V5916">
        <v>16.708933333333299</v>
      </c>
      <c r="W5916">
        <v>0</v>
      </c>
      <c r="X5916">
        <v>4.7769400701676803</v>
      </c>
      <c r="Y5916">
        <v>1.8791519724398601E-3</v>
      </c>
      <c r="Z5916">
        <v>8.2954199239643699E-4</v>
      </c>
      <c r="AA5916">
        <v>0</v>
      </c>
      <c r="AB5916">
        <f>(Raw_savings[[#This Row],[PreWBthm]]-Raw_savings[[#This Row],[MsrWBthm]])/Raw_savings[[#This Row],[NumUnit]]/10^5</f>
        <v>0</v>
      </c>
      <c r="AC5916">
        <f>Raw_savings[[#This Row],[APreWBkWh]]*Raw_savings[[#This Row],[BldgWts]]</f>
        <v>0.35827050526257603</v>
      </c>
      <c r="AD5916" t="s">
        <v>72</v>
      </c>
    </row>
    <row r="5917" spans="1:30" hidden="1" x14ac:dyDescent="0.25">
      <c r="A5917" t="s">
        <v>73</v>
      </c>
      <c r="B5917" t="s">
        <v>69</v>
      </c>
      <c r="C5917" t="s">
        <v>70</v>
      </c>
      <c r="D5917" s="1">
        <v>43622.936018518521</v>
      </c>
      <c r="E5917" t="s">
        <v>71</v>
      </c>
      <c r="F5917" t="s">
        <v>23</v>
      </c>
      <c r="G5917" t="s">
        <v>33</v>
      </c>
      <c r="H5917" t="str">
        <f>VLOOKUP(Raw_savings[[#This Row],[BldgVint]],DEER2020wts!$I$6:$J$15,2,FALSE)</f>
        <v>New</v>
      </c>
      <c r="I5917" t="s">
        <v>46</v>
      </c>
      <c r="J5917" t="s">
        <v>31</v>
      </c>
      <c r="K5917">
        <f>SUMIFS(raw_wts[wt_vint],raw_wts[bldgtype],Raw_savings[[#This Row],[BldgType]],raw_wts[bldgvint],Raw_savings[[#This Row],[BldgVint]],raw_wts[bldgloc],Raw_savings[[#This Row],[BldgLoc]])</f>
        <v>0.312</v>
      </c>
      <c r="L5917" t="s">
        <v>32</v>
      </c>
      <c r="M5917">
        <v>29.021941416666699</v>
      </c>
      <c r="N5917">
        <v>10000.08</v>
      </c>
      <c r="O5917" t="s">
        <v>7</v>
      </c>
      <c r="P5917">
        <v>79234.880000000005</v>
      </c>
      <c r="Q5917">
        <v>33.862333333333297</v>
      </c>
      <c r="R5917">
        <v>15.7872</v>
      </c>
      <c r="S5917">
        <v>0</v>
      </c>
      <c r="T5917">
        <v>79098.81</v>
      </c>
      <c r="U5917">
        <v>33.802999999999997</v>
      </c>
      <c r="V5917">
        <v>15.762</v>
      </c>
      <c r="W5917">
        <v>0</v>
      </c>
      <c r="X5917">
        <v>4.6885216273596599</v>
      </c>
      <c r="Y5917">
        <v>2.0444301944342299E-3</v>
      </c>
      <c r="Z5917">
        <v>8.6830855449008095E-4</v>
      </c>
      <c r="AA5917">
        <v>0</v>
      </c>
      <c r="AB5917">
        <f>(Raw_savings[[#This Row],[PreWBthm]]-Raw_savings[[#This Row],[MsrWBthm]])/Raw_savings[[#This Row],[NumUnit]]/10^5</f>
        <v>0</v>
      </c>
      <c r="AC5917">
        <f>Raw_savings[[#This Row],[APreWBkWh]]*Raw_savings[[#This Row],[BldgWts]]</f>
        <v>1.462818747736214</v>
      </c>
      <c r="AD5917" t="s">
        <v>72</v>
      </c>
    </row>
    <row r="5918" spans="1:30" hidden="1" x14ac:dyDescent="0.25">
      <c r="A5918" t="s">
        <v>73</v>
      </c>
      <c r="B5918" t="s">
        <v>69</v>
      </c>
      <c r="C5918" t="s">
        <v>70</v>
      </c>
      <c r="D5918" s="1">
        <v>43622.936018518521</v>
      </c>
      <c r="E5918" t="s">
        <v>71</v>
      </c>
      <c r="F5918" t="s">
        <v>23</v>
      </c>
      <c r="G5918" t="s">
        <v>33</v>
      </c>
      <c r="H5918" t="str">
        <f>VLOOKUP(Raw_savings[[#This Row],[BldgVint]],DEER2020wts!$I$6:$J$15,2,FALSE)</f>
        <v>New</v>
      </c>
      <c r="I5918" t="s">
        <v>9</v>
      </c>
      <c r="J5918" t="s">
        <v>31</v>
      </c>
      <c r="K5918">
        <f>SUMIFS(raw_wts[wt_vint],raw_wts[bldgtype],Raw_savings[[#This Row],[BldgType]],raw_wts[bldgvint],Raw_savings[[#This Row],[BldgVint]],raw_wts[bldgloc],Raw_savings[[#This Row],[BldgLoc]])</f>
        <v>0.38400000000000001</v>
      </c>
      <c r="L5918" t="s">
        <v>32</v>
      </c>
      <c r="M5918">
        <v>32.049170916666696</v>
      </c>
      <c r="N5918">
        <v>10000.08</v>
      </c>
      <c r="O5918" t="s">
        <v>7</v>
      </c>
      <c r="P5918">
        <v>83974.77</v>
      </c>
      <c r="Q5918">
        <v>34.683</v>
      </c>
      <c r="R5918">
        <v>15.7490666666667</v>
      </c>
      <c r="S5918">
        <v>0</v>
      </c>
      <c r="T5918">
        <v>83819.09</v>
      </c>
      <c r="U5918">
        <v>34.621222222222201</v>
      </c>
      <c r="V5918">
        <v>15.7237333333333</v>
      </c>
      <c r="W5918">
        <v>0</v>
      </c>
      <c r="X5918">
        <v>4.8575359532638798</v>
      </c>
      <c r="Y5918">
        <v>1.9275936322474701E-3</v>
      </c>
      <c r="Z5918">
        <v>7.9045206502237103E-4</v>
      </c>
      <c r="AA5918">
        <v>0</v>
      </c>
      <c r="AB5918">
        <f>(Raw_savings[[#This Row],[PreWBthm]]-Raw_savings[[#This Row],[MsrWBthm]])/Raw_savings[[#This Row],[NumUnit]]/10^5</f>
        <v>0</v>
      </c>
      <c r="AC5918">
        <f>Raw_savings[[#This Row],[APreWBkWh]]*Raw_savings[[#This Row],[BldgWts]]</f>
        <v>1.86529380605333</v>
      </c>
      <c r="AD5918" t="s">
        <v>72</v>
      </c>
    </row>
    <row r="5919" spans="1:30" hidden="1" x14ac:dyDescent="0.25">
      <c r="A5919" t="s">
        <v>73</v>
      </c>
      <c r="B5919" t="s">
        <v>69</v>
      </c>
      <c r="C5919" t="s">
        <v>70</v>
      </c>
      <c r="D5919" s="1">
        <v>43622.936018518521</v>
      </c>
      <c r="E5919" t="s">
        <v>71</v>
      </c>
      <c r="F5919" t="s">
        <v>23</v>
      </c>
      <c r="G5919" t="s">
        <v>33</v>
      </c>
      <c r="H5919" t="str">
        <f>VLOOKUP(Raw_savings[[#This Row],[BldgVint]],DEER2020wts!$I$6:$J$15,2,FALSE)</f>
        <v>New</v>
      </c>
      <c r="I5919" t="s">
        <v>37</v>
      </c>
      <c r="J5919" t="s">
        <v>31</v>
      </c>
      <c r="K5919">
        <f>SUMIFS(raw_wts[wt_vint],raw_wts[bldgtype],Raw_savings[[#This Row],[BldgType]],raw_wts[bldgvint],Raw_savings[[#This Row],[BldgVint]],raw_wts[bldgloc],Raw_savings[[#This Row],[BldgLoc]])</f>
        <v>0.104</v>
      </c>
      <c r="L5919" t="s">
        <v>32</v>
      </c>
      <c r="M5919">
        <v>32.21727825</v>
      </c>
      <c r="N5919">
        <v>10000.08</v>
      </c>
      <c r="O5919" t="s">
        <v>7</v>
      </c>
      <c r="P5919">
        <v>84228.800000000003</v>
      </c>
      <c r="Q5919">
        <v>34.839555555555599</v>
      </c>
      <c r="R5919">
        <v>15.443199999999999</v>
      </c>
      <c r="S5919">
        <v>0</v>
      </c>
      <c r="T5919">
        <v>84074.880000000005</v>
      </c>
      <c r="U5919">
        <v>34.780111111111097</v>
      </c>
      <c r="V5919">
        <v>15.4190666666667</v>
      </c>
      <c r="W5919">
        <v>0</v>
      </c>
      <c r="X5919">
        <v>4.7775606246315396</v>
      </c>
      <c r="Y5919">
        <v>1.8451106882205999E-3</v>
      </c>
      <c r="Z5919">
        <v>7.4908045136716603E-4</v>
      </c>
      <c r="AA5919">
        <v>0</v>
      </c>
      <c r="AB5919">
        <f>(Raw_savings[[#This Row],[PreWBthm]]-Raw_savings[[#This Row],[MsrWBthm]])/Raw_savings[[#This Row],[NumUnit]]/10^5</f>
        <v>0</v>
      </c>
      <c r="AC5919">
        <f>Raw_savings[[#This Row],[APreWBkWh]]*Raw_savings[[#This Row],[BldgWts]]</f>
        <v>0.49686630496168011</v>
      </c>
      <c r="AD5919" t="s">
        <v>72</v>
      </c>
    </row>
    <row r="5920" spans="1:30" hidden="1" x14ac:dyDescent="0.25">
      <c r="A5920" t="s">
        <v>73</v>
      </c>
      <c r="B5920" t="s">
        <v>69</v>
      </c>
      <c r="C5920" t="s">
        <v>70</v>
      </c>
      <c r="D5920" s="1">
        <v>43622.936018518521</v>
      </c>
      <c r="E5920" t="s">
        <v>71</v>
      </c>
      <c r="F5920" t="s">
        <v>23</v>
      </c>
      <c r="G5920" t="s">
        <v>33</v>
      </c>
      <c r="H5920" t="str">
        <f>VLOOKUP(Raw_savings[[#This Row],[BldgVint]],DEER2020wts!$I$6:$J$15,2,FALSE)</f>
        <v>New</v>
      </c>
      <c r="I5920" t="s">
        <v>34</v>
      </c>
      <c r="J5920" t="s">
        <v>31</v>
      </c>
      <c r="K5920">
        <f>SUMIFS(raw_wts[wt_vint],raw_wts[bldgtype],Raw_savings[[#This Row],[BldgType]],raw_wts[bldgvint],Raw_savings[[#This Row],[BldgVint]],raw_wts[bldgloc],Raw_savings[[#This Row],[BldgLoc]])</f>
        <v>0.217</v>
      </c>
      <c r="L5920" t="s">
        <v>32</v>
      </c>
      <c r="M5920">
        <v>38.927420333333302</v>
      </c>
      <c r="N5920">
        <v>10000.08</v>
      </c>
      <c r="O5920" t="s">
        <v>7</v>
      </c>
      <c r="P5920">
        <v>97363.45</v>
      </c>
      <c r="Q5920">
        <v>39.364444444444402</v>
      </c>
      <c r="R5920">
        <v>17.416133333333299</v>
      </c>
      <c r="S5920">
        <v>0</v>
      </c>
      <c r="T5920">
        <v>97153</v>
      </c>
      <c r="U5920">
        <v>39.293222222222198</v>
      </c>
      <c r="V5920">
        <v>17.3876666666667</v>
      </c>
      <c r="W5920">
        <v>0</v>
      </c>
      <c r="X5920">
        <v>5.4062149045049903</v>
      </c>
      <c r="Y5920">
        <v>1.8296157724387099E-3</v>
      </c>
      <c r="Z5920">
        <v>7.3127544602000802E-4</v>
      </c>
      <c r="AA5920">
        <v>0</v>
      </c>
      <c r="AB5920">
        <f>(Raw_savings[[#This Row],[PreWBthm]]-Raw_savings[[#This Row],[MsrWBthm]])/Raw_savings[[#This Row],[NumUnit]]/10^5</f>
        <v>0</v>
      </c>
      <c r="AC5920">
        <f>Raw_savings[[#This Row],[APreWBkWh]]*Raw_savings[[#This Row],[BldgWts]]</f>
        <v>1.173148634277583</v>
      </c>
      <c r="AD5920" t="s">
        <v>72</v>
      </c>
    </row>
    <row r="5921" spans="1:30" hidden="1" x14ac:dyDescent="0.25">
      <c r="A5921" t="s">
        <v>73</v>
      </c>
      <c r="B5921" t="s">
        <v>69</v>
      </c>
      <c r="C5921" t="s">
        <v>70</v>
      </c>
      <c r="D5921" s="1">
        <v>43622.936018518521</v>
      </c>
      <c r="E5921" t="s">
        <v>71</v>
      </c>
      <c r="F5921" t="s">
        <v>23</v>
      </c>
      <c r="G5921" t="s">
        <v>33</v>
      </c>
      <c r="H5921" t="str">
        <f>VLOOKUP(Raw_savings[[#This Row],[BldgVint]],DEER2020wts!$I$6:$J$15,2,FALSE)</f>
        <v>New</v>
      </c>
      <c r="I5921" t="s">
        <v>42</v>
      </c>
      <c r="J5921" t="s">
        <v>31</v>
      </c>
      <c r="K5921">
        <f>SUMIFS(raw_wts[wt_vint],raw_wts[bldgtype],Raw_savings[[#This Row],[BldgType]],raw_wts[bldgvint],Raw_savings[[#This Row],[BldgVint]],raw_wts[bldgloc],Raw_savings[[#This Row],[BldgLoc]])</f>
        <v>6.0999999999999999E-2</v>
      </c>
      <c r="L5921" t="s">
        <v>32</v>
      </c>
      <c r="M5921">
        <v>29.05870625</v>
      </c>
      <c r="N5921">
        <v>10000.08</v>
      </c>
      <c r="O5921" t="s">
        <v>7</v>
      </c>
      <c r="P5921">
        <v>81117.55</v>
      </c>
      <c r="Q5921">
        <v>26.523666666666699</v>
      </c>
      <c r="R5921">
        <v>12.5484666666667</v>
      </c>
      <c r="S5921">
        <v>0</v>
      </c>
      <c r="T5921">
        <v>80998.61</v>
      </c>
      <c r="U5921">
        <v>26.480222222222199</v>
      </c>
      <c r="V5921">
        <v>12.5292666666667</v>
      </c>
      <c r="W5921">
        <v>0</v>
      </c>
      <c r="X5921">
        <v>4.0930934425204297</v>
      </c>
      <c r="Y5921">
        <v>1.4950577658440301E-3</v>
      </c>
      <c r="Z5921">
        <v>6.6073141160576099E-4</v>
      </c>
      <c r="AA5921">
        <v>0</v>
      </c>
      <c r="AB5921">
        <f>(Raw_savings[[#This Row],[PreWBthm]]-Raw_savings[[#This Row],[MsrWBthm]])/Raw_savings[[#This Row],[NumUnit]]/10^5</f>
        <v>0</v>
      </c>
      <c r="AC5921">
        <f>Raw_savings[[#This Row],[APreWBkWh]]*Raw_savings[[#This Row],[BldgWts]]</f>
        <v>0.2496786999937462</v>
      </c>
      <c r="AD5921" t="s">
        <v>72</v>
      </c>
    </row>
    <row r="5922" spans="1:30" hidden="1" x14ac:dyDescent="0.25">
      <c r="A5922" t="s">
        <v>73</v>
      </c>
      <c r="B5922" t="s">
        <v>69</v>
      </c>
      <c r="C5922" t="s">
        <v>70</v>
      </c>
      <c r="D5922" s="1">
        <v>43622.936018518521</v>
      </c>
      <c r="E5922" t="s">
        <v>71</v>
      </c>
      <c r="F5922" t="s">
        <v>24</v>
      </c>
      <c r="G5922">
        <v>1975</v>
      </c>
      <c r="H5922" t="str">
        <f>VLOOKUP(Raw_savings[[#This Row],[BldgVint]],DEER2020wts!$I$6:$J$15,2,FALSE)</f>
        <v>Old</v>
      </c>
      <c r="I5922" t="s">
        <v>5</v>
      </c>
      <c r="J5922" t="s">
        <v>31</v>
      </c>
      <c r="K5922">
        <f>SUMIFS(raw_wts[wt_vint],raw_wts[bldgtype],Raw_savings[[#This Row],[BldgType]],raw_wts[bldgvint],Raw_savings[[#This Row],[BldgVint]],raw_wts[bldgloc],Raw_savings[[#This Row],[BldgLoc]])</f>
        <v>0.28999999999999998</v>
      </c>
      <c r="L5922" t="s">
        <v>32</v>
      </c>
      <c r="M5922">
        <v>7.7947323166666704</v>
      </c>
      <c r="N5922">
        <v>2500.0529999999999</v>
      </c>
      <c r="O5922" t="s">
        <v>7</v>
      </c>
      <c r="P5922">
        <v>44819.88</v>
      </c>
      <c r="Q5922">
        <v>7.2155555555555599</v>
      </c>
      <c r="R5922">
        <v>6.8750666666666698</v>
      </c>
      <c r="S5922">
        <v>5439761</v>
      </c>
      <c r="T5922">
        <v>44780.03</v>
      </c>
      <c r="U5922">
        <v>7.2055555555555602</v>
      </c>
      <c r="V5922">
        <v>6.8655333333333299</v>
      </c>
      <c r="W5922">
        <v>5439761</v>
      </c>
      <c r="X5922">
        <v>5.1124270059654799</v>
      </c>
      <c r="Y5922">
        <v>1.28291769283965E-3</v>
      </c>
      <c r="Z5922">
        <v>1.2230482005072001E-3</v>
      </c>
      <c r="AA5922">
        <v>0</v>
      </c>
      <c r="AB5922">
        <f>(Raw_savings[[#This Row],[PreWBthm]]-Raw_savings[[#This Row],[MsrWBthm]])/Raw_savings[[#This Row],[NumUnit]]/10^5</f>
        <v>0</v>
      </c>
      <c r="AC5922">
        <f>Raw_savings[[#This Row],[APreWBkWh]]*Raw_savings[[#This Row],[BldgWts]]</f>
        <v>1.482603831729989</v>
      </c>
      <c r="AD5922" t="s">
        <v>72</v>
      </c>
    </row>
    <row r="5923" spans="1:30" hidden="1" x14ac:dyDescent="0.25">
      <c r="A5923" t="s">
        <v>73</v>
      </c>
      <c r="B5923" t="s">
        <v>69</v>
      </c>
      <c r="C5923" t="s">
        <v>70</v>
      </c>
      <c r="D5923" s="1">
        <v>43622.936018518521</v>
      </c>
      <c r="E5923" t="s">
        <v>71</v>
      </c>
      <c r="F5923" t="s">
        <v>24</v>
      </c>
      <c r="G5923">
        <v>1975</v>
      </c>
      <c r="H5923" t="str">
        <f>VLOOKUP(Raw_savings[[#This Row],[BldgVint]],DEER2020wts!$I$6:$J$15,2,FALSE)</f>
        <v>Old</v>
      </c>
      <c r="I5923" t="s">
        <v>35</v>
      </c>
      <c r="J5923" t="s">
        <v>31</v>
      </c>
      <c r="K5923">
        <f>SUMIFS(raw_wts[wt_vint],raw_wts[bldgtype],Raw_savings[[#This Row],[BldgType]],raw_wts[bldgvint],Raw_savings[[#This Row],[BldgVint]],raw_wts[bldgloc],Raw_savings[[#This Row],[BldgLoc]])</f>
        <v>1.1220000000000001</v>
      </c>
      <c r="L5923" t="s">
        <v>32</v>
      </c>
      <c r="M5923">
        <v>7.6741656416666704</v>
      </c>
      <c r="N5923">
        <v>2500.0529999999999</v>
      </c>
      <c r="O5923" t="s">
        <v>7</v>
      </c>
      <c r="P5923">
        <v>47483.07</v>
      </c>
      <c r="Q5923">
        <v>12.293888888888899</v>
      </c>
      <c r="R5923">
        <v>11.793533333333301</v>
      </c>
      <c r="S5923">
        <v>5439761</v>
      </c>
      <c r="T5923">
        <v>47430.65</v>
      </c>
      <c r="U5923">
        <v>12.276</v>
      </c>
      <c r="V5923">
        <v>11.776733333333301</v>
      </c>
      <c r="W5923">
        <v>5439761</v>
      </c>
      <c r="X5923">
        <v>6.8307100012782298</v>
      </c>
      <c r="Y5923">
        <v>2.3310532667887799E-3</v>
      </c>
      <c r="Z5923">
        <v>2.1891630679412E-3</v>
      </c>
      <c r="AA5923">
        <v>0</v>
      </c>
      <c r="AB5923">
        <f>(Raw_savings[[#This Row],[PreWBthm]]-Raw_savings[[#This Row],[MsrWBthm]])/Raw_savings[[#This Row],[NumUnit]]/10^5</f>
        <v>0</v>
      </c>
      <c r="AC5923">
        <f>Raw_savings[[#This Row],[APreWBkWh]]*Raw_savings[[#This Row],[BldgWts]]</f>
        <v>7.6640566214341748</v>
      </c>
      <c r="AD5923" t="s">
        <v>72</v>
      </c>
    </row>
    <row r="5924" spans="1:30" hidden="1" x14ac:dyDescent="0.25">
      <c r="A5924" t="s">
        <v>73</v>
      </c>
      <c r="B5924" t="s">
        <v>69</v>
      </c>
      <c r="C5924" t="s">
        <v>70</v>
      </c>
      <c r="D5924" s="1">
        <v>43622.936018518521</v>
      </c>
      <c r="E5924" t="s">
        <v>71</v>
      </c>
      <c r="F5924" t="s">
        <v>24</v>
      </c>
      <c r="G5924">
        <v>1975</v>
      </c>
      <c r="H5924" t="str">
        <f>VLOOKUP(Raw_savings[[#This Row],[BldgVint]],DEER2020wts!$I$6:$J$15,2,FALSE)</f>
        <v>Old</v>
      </c>
      <c r="I5924" t="s">
        <v>38</v>
      </c>
      <c r="J5924" t="s">
        <v>31</v>
      </c>
      <c r="K5924">
        <f>SUMIFS(raw_wts[wt_vint],raw_wts[bldgtype],Raw_savings[[#This Row],[BldgType]],raw_wts[bldgvint],Raw_savings[[#This Row],[BldgVint]],raw_wts[bldgloc],Raw_savings[[#This Row],[BldgLoc]])</f>
        <v>5.141</v>
      </c>
      <c r="L5924" t="s">
        <v>32</v>
      </c>
      <c r="M5924">
        <v>8.6284381499999991</v>
      </c>
      <c r="N5924">
        <v>2500.0529999999999</v>
      </c>
      <c r="O5924" t="s">
        <v>7</v>
      </c>
      <c r="P5924">
        <v>44035.68</v>
      </c>
      <c r="Q5924">
        <v>9.5963333333333303</v>
      </c>
      <c r="R5924">
        <v>9.1536000000000008</v>
      </c>
      <c r="S5924">
        <v>5439761</v>
      </c>
      <c r="T5924">
        <v>43980.72</v>
      </c>
      <c r="U5924">
        <v>9.5858888888888902</v>
      </c>
      <c r="V5924">
        <v>9.1434666666666704</v>
      </c>
      <c r="W5924">
        <v>5439761</v>
      </c>
      <c r="X5924">
        <v>6.3696348104435501</v>
      </c>
      <c r="Y5924">
        <v>1.2104675565699401E-3</v>
      </c>
      <c r="Z5924">
        <v>1.17441107616145E-3</v>
      </c>
      <c r="AA5924">
        <v>0</v>
      </c>
      <c r="AB5924">
        <f>(Raw_savings[[#This Row],[PreWBthm]]-Raw_savings[[#This Row],[MsrWBthm]])/Raw_savings[[#This Row],[NumUnit]]/10^5</f>
        <v>0</v>
      </c>
      <c r="AC5924">
        <f>Raw_savings[[#This Row],[APreWBkWh]]*Raw_savings[[#This Row],[BldgWts]]</f>
        <v>32.746292560490289</v>
      </c>
      <c r="AD5924" t="s">
        <v>72</v>
      </c>
    </row>
    <row r="5925" spans="1:30" hidden="1" x14ac:dyDescent="0.25">
      <c r="A5925" t="s">
        <v>73</v>
      </c>
      <c r="B5925" t="s">
        <v>69</v>
      </c>
      <c r="C5925" t="s">
        <v>70</v>
      </c>
      <c r="D5925" s="1">
        <v>43622.936018518521</v>
      </c>
      <c r="E5925" t="s">
        <v>71</v>
      </c>
      <c r="F5925" t="s">
        <v>24</v>
      </c>
      <c r="G5925">
        <v>1975</v>
      </c>
      <c r="H5925" t="str">
        <f>VLOOKUP(Raw_savings[[#This Row],[BldgVint]],DEER2020wts!$I$6:$J$15,2,FALSE)</f>
        <v>Old</v>
      </c>
      <c r="I5925" t="s">
        <v>40</v>
      </c>
      <c r="J5925" t="s">
        <v>31</v>
      </c>
      <c r="K5925">
        <f>SUMIFS(raw_wts[wt_vint],raw_wts[bldgtype],Raw_savings[[#This Row],[BldgType]],raw_wts[bldgvint],Raw_savings[[#This Row],[BldgVint]],raw_wts[bldgloc],Raw_savings[[#This Row],[BldgLoc]])</f>
        <v>2.173</v>
      </c>
      <c r="L5925" t="s">
        <v>32</v>
      </c>
      <c r="M5925">
        <v>7.8073984000000003</v>
      </c>
      <c r="N5925">
        <v>2500.0529999999999</v>
      </c>
      <c r="O5925" t="s">
        <v>7</v>
      </c>
      <c r="P5925">
        <v>47058.77</v>
      </c>
      <c r="Q5925">
        <v>11.6837777777778</v>
      </c>
      <c r="R5925">
        <v>11.066800000000001</v>
      </c>
      <c r="S5925">
        <v>5439761</v>
      </c>
      <c r="T5925">
        <v>47002.42</v>
      </c>
      <c r="U5925">
        <v>11.667444444444399</v>
      </c>
      <c r="V5925">
        <v>11.051933333333301</v>
      </c>
      <c r="W5925">
        <v>5439761</v>
      </c>
      <c r="X5925">
        <v>7.21751307067903</v>
      </c>
      <c r="Y5925">
        <v>2.09203277410974E-3</v>
      </c>
      <c r="Z5925">
        <v>1.90417676990409E-3</v>
      </c>
      <c r="AA5925">
        <v>0</v>
      </c>
      <c r="AB5925">
        <f>(Raw_savings[[#This Row],[PreWBthm]]-Raw_savings[[#This Row],[MsrWBthm]])/Raw_savings[[#This Row],[NumUnit]]/10^5</f>
        <v>0</v>
      </c>
      <c r="AC5925">
        <f>Raw_savings[[#This Row],[APreWBkWh]]*Raw_savings[[#This Row],[BldgWts]]</f>
        <v>15.683655902585533</v>
      </c>
      <c r="AD5925" t="s">
        <v>72</v>
      </c>
    </row>
    <row r="5926" spans="1:30" hidden="1" x14ac:dyDescent="0.25">
      <c r="A5926" t="s">
        <v>73</v>
      </c>
      <c r="B5926" t="s">
        <v>69</v>
      </c>
      <c r="C5926" t="s">
        <v>70</v>
      </c>
      <c r="D5926" s="1">
        <v>43622.936018518521</v>
      </c>
      <c r="E5926" t="s">
        <v>71</v>
      </c>
      <c r="F5926" t="s">
        <v>24</v>
      </c>
      <c r="G5926">
        <v>1975</v>
      </c>
      <c r="H5926" t="str">
        <f>VLOOKUP(Raw_savings[[#This Row],[BldgVint]],DEER2020wts!$I$6:$J$15,2,FALSE)</f>
        <v>Old</v>
      </c>
      <c r="I5926" t="s">
        <v>43</v>
      </c>
      <c r="J5926" t="s">
        <v>31</v>
      </c>
      <c r="K5926">
        <f>SUMIFS(raw_wts[wt_vint],raw_wts[bldgtype],Raw_savings[[#This Row],[BldgType]],raw_wts[bldgvint],Raw_savings[[#This Row],[BldgVint]],raw_wts[bldgloc],Raw_savings[[#This Row],[BldgLoc]])</f>
        <v>0.52900000000000003</v>
      </c>
      <c r="L5926" t="s">
        <v>32</v>
      </c>
      <c r="M5926">
        <v>8.2384426499999996</v>
      </c>
      <c r="N5926">
        <v>2500.0529999999999</v>
      </c>
      <c r="O5926" t="s">
        <v>7</v>
      </c>
      <c r="P5926">
        <v>43759.57</v>
      </c>
      <c r="Q5926">
        <v>8.7676666666666705</v>
      </c>
      <c r="R5926">
        <v>7.9122666666666701</v>
      </c>
      <c r="S5926">
        <v>5439761</v>
      </c>
      <c r="T5926">
        <v>43707.13</v>
      </c>
      <c r="U5926">
        <v>8.7577777777777808</v>
      </c>
      <c r="V5926">
        <v>7.9021999999999997</v>
      </c>
      <c r="W5926">
        <v>5439761</v>
      </c>
      <c r="X5926">
        <v>6.3652807002306799</v>
      </c>
      <c r="Y5926">
        <v>1.2003347366737699E-3</v>
      </c>
      <c r="Z5926">
        <v>1.2219137881196199E-3</v>
      </c>
      <c r="AA5926">
        <v>0</v>
      </c>
      <c r="AB5926">
        <f>(Raw_savings[[#This Row],[PreWBthm]]-Raw_savings[[#This Row],[MsrWBthm]])/Raw_savings[[#This Row],[NumUnit]]/10^5</f>
        <v>0</v>
      </c>
      <c r="AC5926">
        <f>Raw_savings[[#This Row],[APreWBkWh]]*Raw_savings[[#This Row],[BldgWts]]</f>
        <v>3.3672334904220298</v>
      </c>
      <c r="AD5926" t="s">
        <v>72</v>
      </c>
    </row>
    <row r="5927" spans="1:30" hidden="1" x14ac:dyDescent="0.25">
      <c r="A5927" t="s">
        <v>73</v>
      </c>
      <c r="B5927" t="s">
        <v>69</v>
      </c>
      <c r="C5927" t="s">
        <v>70</v>
      </c>
      <c r="D5927" s="1">
        <v>43622.936018518521</v>
      </c>
      <c r="E5927" t="s">
        <v>71</v>
      </c>
      <c r="F5927" t="s">
        <v>24</v>
      </c>
      <c r="G5927">
        <v>1975</v>
      </c>
      <c r="H5927" t="str">
        <f>VLOOKUP(Raw_savings[[#This Row],[BldgVint]],DEER2020wts!$I$6:$J$15,2,FALSE)</f>
        <v>Old</v>
      </c>
      <c r="I5927" t="s">
        <v>45</v>
      </c>
      <c r="J5927" t="s">
        <v>31</v>
      </c>
      <c r="K5927">
        <f>SUMIFS(raw_wts[wt_vint],raw_wts[bldgtype],Raw_savings[[#This Row],[BldgType]],raw_wts[bldgvint],Raw_savings[[#This Row],[BldgVint]],raw_wts[bldgloc],Raw_savings[[#This Row],[BldgLoc]])</f>
        <v>7.7780000000000005</v>
      </c>
      <c r="L5927" t="s">
        <v>32</v>
      </c>
      <c r="M5927">
        <v>9.3175457333333291</v>
      </c>
      <c r="N5927">
        <v>2500.0529999999999</v>
      </c>
      <c r="O5927" t="s">
        <v>7</v>
      </c>
      <c r="P5927">
        <v>45985.21</v>
      </c>
      <c r="Q5927">
        <v>10.683111111111099</v>
      </c>
      <c r="R5927">
        <v>10.2245333333333</v>
      </c>
      <c r="S5927">
        <v>5439761</v>
      </c>
      <c r="T5927">
        <v>45921.39</v>
      </c>
      <c r="U5927">
        <v>10.6696666666667</v>
      </c>
      <c r="V5927">
        <v>10.2122666666667</v>
      </c>
      <c r="W5927">
        <v>5439761</v>
      </c>
      <c r="X5927">
        <v>6.8494431716803899</v>
      </c>
      <c r="Y5927">
        <v>1.44291692568229E-3</v>
      </c>
      <c r="Z5927">
        <v>1.31651263301916E-3</v>
      </c>
      <c r="AA5927">
        <v>0</v>
      </c>
      <c r="AB5927">
        <f>(Raw_savings[[#This Row],[PreWBthm]]-Raw_savings[[#This Row],[MsrWBthm]])/Raw_savings[[#This Row],[NumUnit]]/10^5</f>
        <v>0</v>
      </c>
      <c r="AC5927">
        <f>Raw_savings[[#This Row],[APreWBkWh]]*Raw_savings[[#This Row],[BldgWts]]</f>
        <v>53.274968989330077</v>
      </c>
      <c r="AD5927" t="s">
        <v>72</v>
      </c>
    </row>
    <row r="5928" spans="1:30" hidden="1" x14ac:dyDescent="0.25">
      <c r="A5928" t="s">
        <v>73</v>
      </c>
      <c r="B5928" t="s">
        <v>69</v>
      </c>
      <c r="C5928" t="s">
        <v>70</v>
      </c>
      <c r="D5928" s="1">
        <v>43622.936018518521</v>
      </c>
      <c r="E5928" t="s">
        <v>71</v>
      </c>
      <c r="F5928" t="s">
        <v>24</v>
      </c>
      <c r="G5928">
        <v>1975</v>
      </c>
      <c r="H5928" t="str">
        <f>VLOOKUP(Raw_savings[[#This Row],[BldgVint]],DEER2020wts!$I$6:$J$15,2,FALSE)</f>
        <v>Old</v>
      </c>
      <c r="I5928" t="s">
        <v>8</v>
      </c>
      <c r="J5928" t="s">
        <v>31</v>
      </c>
      <c r="K5928">
        <f>SUMIFS(raw_wts[wt_vint],raw_wts[bldgtype],Raw_savings[[#This Row],[BldgType]],raw_wts[bldgvint],Raw_savings[[#This Row],[BldgVint]],raw_wts[bldgloc],Raw_savings[[#This Row],[BldgLoc]])</f>
        <v>2.8540000000000001</v>
      </c>
      <c r="L5928" t="s">
        <v>32</v>
      </c>
      <c r="M5928">
        <v>9.0115419833333306</v>
      </c>
      <c r="N5928">
        <v>2500.0529999999999</v>
      </c>
      <c r="O5928" t="s">
        <v>7</v>
      </c>
      <c r="P5928">
        <v>44711.11</v>
      </c>
      <c r="Q5928">
        <v>10.09</v>
      </c>
      <c r="R5928">
        <v>9.3851333333333304</v>
      </c>
      <c r="S5928">
        <v>5439761</v>
      </c>
      <c r="T5928">
        <v>44645.79</v>
      </c>
      <c r="U5928">
        <v>10.077999999999999</v>
      </c>
      <c r="V5928">
        <v>9.3745999999999992</v>
      </c>
      <c r="W5928">
        <v>5439761</v>
      </c>
      <c r="X5928">
        <v>7.2484820157091603</v>
      </c>
      <c r="Y5928">
        <v>1.33162559994663E-3</v>
      </c>
      <c r="Z5928">
        <v>1.1688713599530801E-3</v>
      </c>
      <c r="AA5928">
        <v>0</v>
      </c>
      <c r="AB5928">
        <f>(Raw_savings[[#This Row],[PreWBthm]]-Raw_savings[[#This Row],[MsrWBthm]])/Raw_savings[[#This Row],[NumUnit]]/10^5</f>
        <v>0</v>
      </c>
      <c r="AC5928">
        <f>Raw_savings[[#This Row],[APreWBkWh]]*Raw_savings[[#This Row],[BldgWts]]</f>
        <v>20.687167672833944</v>
      </c>
      <c r="AD5928" t="s">
        <v>72</v>
      </c>
    </row>
    <row r="5929" spans="1:30" hidden="1" x14ac:dyDescent="0.25">
      <c r="A5929" t="s">
        <v>73</v>
      </c>
      <c r="B5929" t="s">
        <v>69</v>
      </c>
      <c r="C5929" t="s">
        <v>70</v>
      </c>
      <c r="D5929" s="1">
        <v>43622.936018518521</v>
      </c>
      <c r="E5929" t="s">
        <v>71</v>
      </c>
      <c r="F5929" t="s">
        <v>24</v>
      </c>
      <c r="G5929">
        <v>1975</v>
      </c>
      <c r="H5929" t="str">
        <f>VLOOKUP(Raw_savings[[#This Row],[BldgVint]],DEER2020wts!$I$6:$J$15,2,FALSE)</f>
        <v>Old</v>
      </c>
      <c r="I5929" t="s">
        <v>36</v>
      </c>
      <c r="J5929" t="s">
        <v>31</v>
      </c>
      <c r="K5929">
        <f>SUMIFS(raw_wts[wt_vint],raw_wts[bldgtype],Raw_savings[[#This Row],[BldgType]],raw_wts[bldgvint],Raw_savings[[#This Row],[BldgVint]],raw_wts[bldgloc],Raw_savings[[#This Row],[BldgLoc]])</f>
        <v>9.3179999999999996</v>
      </c>
      <c r="L5929" t="s">
        <v>32</v>
      </c>
      <c r="M5929">
        <v>8.3087789166666699</v>
      </c>
      <c r="N5929">
        <v>2500.0529999999999</v>
      </c>
      <c r="O5929" t="s">
        <v>7</v>
      </c>
      <c r="P5929">
        <v>47579.839999999997</v>
      </c>
      <c r="Q5929">
        <v>11.7608888888889</v>
      </c>
      <c r="R5929">
        <v>10.4761333333333</v>
      </c>
      <c r="S5929">
        <v>5439761</v>
      </c>
      <c r="T5929">
        <v>47517.27</v>
      </c>
      <c r="U5929">
        <v>11.7442222222222</v>
      </c>
      <c r="V5929">
        <v>10.4631333333333</v>
      </c>
      <c r="W5929">
        <v>5439761</v>
      </c>
      <c r="X5929">
        <v>7.5305891067205897</v>
      </c>
      <c r="Y5929">
        <v>2.0059104753931598E-3</v>
      </c>
      <c r="Z5929">
        <v>1.56461017080657E-3</v>
      </c>
      <c r="AA5929">
        <v>0</v>
      </c>
      <c r="AB5929">
        <f>(Raw_savings[[#This Row],[PreWBthm]]-Raw_savings[[#This Row],[MsrWBthm]])/Raw_savings[[#This Row],[NumUnit]]/10^5</f>
        <v>0</v>
      </c>
      <c r="AC5929">
        <f>Raw_savings[[#This Row],[APreWBkWh]]*Raw_savings[[#This Row],[BldgWts]]</f>
        <v>70.170029296422456</v>
      </c>
      <c r="AD5929" t="s">
        <v>72</v>
      </c>
    </row>
    <row r="5930" spans="1:30" hidden="1" x14ac:dyDescent="0.25">
      <c r="A5930" t="s">
        <v>73</v>
      </c>
      <c r="B5930" t="s">
        <v>69</v>
      </c>
      <c r="C5930" t="s">
        <v>70</v>
      </c>
      <c r="D5930" s="1">
        <v>43622.936018518521</v>
      </c>
      <c r="E5930" t="s">
        <v>71</v>
      </c>
      <c r="F5930" t="s">
        <v>24</v>
      </c>
      <c r="G5930">
        <v>1975</v>
      </c>
      <c r="H5930" t="str">
        <f>VLOOKUP(Raw_savings[[#This Row],[BldgVint]],DEER2020wts!$I$6:$J$15,2,FALSE)</f>
        <v>Old</v>
      </c>
      <c r="I5930" t="s">
        <v>39</v>
      </c>
      <c r="J5930" t="s">
        <v>31</v>
      </c>
      <c r="K5930">
        <f>SUMIFS(raw_wts[wt_vint],raw_wts[bldgtype],Raw_savings[[#This Row],[BldgType]],raw_wts[bldgvint],Raw_savings[[#This Row],[BldgVint]],raw_wts[bldgloc],Raw_savings[[#This Row],[BldgLoc]])</f>
        <v>8.4600000000000009</v>
      </c>
      <c r="L5930" t="s">
        <v>32</v>
      </c>
      <c r="M5930">
        <v>10.7875977666667</v>
      </c>
      <c r="N5930">
        <v>2500.0529999999999</v>
      </c>
      <c r="O5930" t="s">
        <v>7</v>
      </c>
      <c r="P5930">
        <v>49496.88</v>
      </c>
      <c r="Q5930">
        <v>14.366</v>
      </c>
      <c r="R5930">
        <v>13.0355333333333</v>
      </c>
      <c r="S5930">
        <v>5439761</v>
      </c>
      <c r="T5930">
        <v>49423.05</v>
      </c>
      <c r="U5930">
        <v>14.3433333333333</v>
      </c>
      <c r="V5930">
        <v>13.015933333333299</v>
      </c>
      <c r="W5930">
        <v>5439761</v>
      </c>
      <c r="X5930">
        <v>6.84397041833786</v>
      </c>
      <c r="Y5930">
        <v>2.1011783306106699E-3</v>
      </c>
      <c r="Z5930">
        <v>1.8169012623521601E-3</v>
      </c>
      <c r="AA5930">
        <v>0</v>
      </c>
      <c r="AB5930">
        <f>(Raw_savings[[#This Row],[PreWBthm]]-Raw_savings[[#This Row],[MsrWBthm]])/Raw_savings[[#This Row],[NumUnit]]/10^5</f>
        <v>0</v>
      </c>
      <c r="AC5930">
        <f>Raw_savings[[#This Row],[APreWBkWh]]*Raw_savings[[#This Row],[BldgWts]]</f>
        <v>57.899989739138299</v>
      </c>
      <c r="AD5930" t="s">
        <v>72</v>
      </c>
    </row>
    <row r="5931" spans="1:30" hidden="1" x14ac:dyDescent="0.25">
      <c r="A5931" t="s">
        <v>73</v>
      </c>
      <c r="B5931" t="s">
        <v>69</v>
      </c>
      <c r="C5931" t="s">
        <v>70</v>
      </c>
      <c r="D5931" s="1">
        <v>43622.936018518521</v>
      </c>
      <c r="E5931" t="s">
        <v>71</v>
      </c>
      <c r="F5931" t="s">
        <v>24</v>
      </c>
      <c r="G5931">
        <v>1975</v>
      </c>
      <c r="H5931" t="str">
        <f>VLOOKUP(Raw_savings[[#This Row],[BldgVint]],DEER2020wts!$I$6:$J$15,2,FALSE)</f>
        <v>Old</v>
      </c>
      <c r="I5931" t="s">
        <v>41</v>
      </c>
      <c r="J5931" t="s">
        <v>31</v>
      </c>
      <c r="K5931">
        <f>SUMIFS(raw_wts[wt_vint],raw_wts[bldgtype],Raw_savings[[#This Row],[BldgType]],raw_wts[bldgvint],Raw_savings[[#This Row],[BldgVint]],raw_wts[bldgloc],Raw_savings[[#This Row],[BldgLoc]])</f>
        <v>4.258</v>
      </c>
      <c r="L5931" t="s">
        <v>32</v>
      </c>
      <c r="M5931">
        <v>9.8642891416666707</v>
      </c>
      <c r="N5931">
        <v>2500.0529999999999</v>
      </c>
      <c r="O5931" t="s">
        <v>7</v>
      </c>
      <c r="P5931">
        <v>50260.56</v>
      </c>
      <c r="Q5931">
        <v>14.712</v>
      </c>
      <c r="R5931">
        <v>13.0304</v>
      </c>
      <c r="S5931">
        <v>5439761</v>
      </c>
      <c r="T5931">
        <v>50188.17</v>
      </c>
      <c r="U5931">
        <v>14.688888888888901</v>
      </c>
      <c r="V5931">
        <v>13.011200000000001</v>
      </c>
      <c r="W5931">
        <v>5439761</v>
      </c>
      <c r="X5931">
        <v>7.3385926710344203</v>
      </c>
      <c r="Y5931">
        <v>2.3429069017748198E-3</v>
      </c>
      <c r="Z5931">
        <v>1.9464149645509899E-3</v>
      </c>
      <c r="AA5931">
        <v>0</v>
      </c>
      <c r="AB5931">
        <f>(Raw_savings[[#This Row],[PreWBthm]]-Raw_savings[[#This Row],[MsrWBthm]])/Raw_savings[[#This Row],[NumUnit]]/10^5</f>
        <v>0</v>
      </c>
      <c r="AC5931">
        <f>Raw_savings[[#This Row],[APreWBkWh]]*Raw_savings[[#This Row],[BldgWts]]</f>
        <v>31.24772759326456</v>
      </c>
      <c r="AD5931" t="s">
        <v>72</v>
      </c>
    </row>
    <row r="5932" spans="1:30" hidden="1" x14ac:dyDescent="0.25">
      <c r="A5932" t="s">
        <v>73</v>
      </c>
      <c r="B5932" t="s">
        <v>69</v>
      </c>
      <c r="C5932" t="s">
        <v>70</v>
      </c>
      <c r="D5932" s="1">
        <v>43622.936018518521</v>
      </c>
      <c r="E5932" t="s">
        <v>71</v>
      </c>
      <c r="F5932" t="s">
        <v>24</v>
      </c>
      <c r="G5932">
        <v>1975</v>
      </c>
      <c r="H5932" t="str">
        <f>VLOOKUP(Raw_savings[[#This Row],[BldgVint]],DEER2020wts!$I$6:$J$15,2,FALSE)</f>
        <v>Old</v>
      </c>
      <c r="I5932" t="s">
        <v>44</v>
      </c>
      <c r="J5932" t="s">
        <v>31</v>
      </c>
      <c r="K5932">
        <f>SUMIFS(raw_wts[wt_vint],raw_wts[bldgtype],Raw_savings[[#This Row],[BldgType]],raw_wts[bldgvint],Raw_savings[[#This Row],[BldgVint]],raw_wts[bldgloc],Raw_savings[[#This Row],[BldgLoc]])</f>
        <v>0.94799999999999995</v>
      </c>
      <c r="L5932" t="s">
        <v>32</v>
      </c>
      <c r="M5932">
        <v>11.108102949999999</v>
      </c>
      <c r="N5932">
        <v>2500.0529999999999</v>
      </c>
      <c r="O5932" t="s">
        <v>7</v>
      </c>
      <c r="P5932">
        <v>54448.68</v>
      </c>
      <c r="Q5932">
        <v>13.6977777777778</v>
      </c>
      <c r="R5932">
        <v>14.1322666666667</v>
      </c>
      <c r="S5932">
        <v>5439761</v>
      </c>
      <c r="T5932">
        <v>54373.55</v>
      </c>
      <c r="U5932">
        <v>13.679222222222201</v>
      </c>
      <c r="V5932">
        <v>14.1123333333333</v>
      </c>
      <c r="W5932">
        <v>5439761</v>
      </c>
      <c r="X5932">
        <v>6.7635311212160998</v>
      </c>
      <c r="Y5932">
        <v>1.6704522490543299E-3</v>
      </c>
      <c r="Z5932">
        <v>1.79448582922349E-3</v>
      </c>
      <c r="AA5932">
        <v>0</v>
      </c>
      <c r="AB5932">
        <f>(Raw_savings[[#This Row],[PreWBthm]]-Raw_savings[[#This Row],[MsrWBthm]])/Raw_savings[[#This Row],[NumUnit]]/10^5</f>
        <v>0</v>
      </c>
      <c r="AC5932">
        <f>Raw_savings[[#This Row],[APreWBkWh]]*Raw_savings[[#This Row],[BldgWts]]</f>
        <v>6.4118275029128622</v>
      </c>
      <c r="AD5932" t="s">
        <v>72</v>
      </c>
    </row>
    <row r="5933" spans="1:30" hidden="1" x14ac:dyDescent="0.25">
      <c r="A5933" t="s">
        <v>73</v>
      </c>
      <c r="B5933" t="s">
        <v>69</v>
      </c>
      <c r="C5933" t="s">
        <v>70</v>
      </c>
      <c r="D5933" s="1">
        <v>43622.936018518521</v>
      </c>
      <c r="E5933" t="s">
        <v>71</v>
      </c>
      <c r="F5933" t="s">
        <v>24</v>
      </c>
      <c r="G5933">
        <v>1975</v>
      </c>
      <c r="H5933" t="str">
        <f>VLOOKUP(Raw_savings[[#This Row],[BldgVint]],DEER2020wts!$I$6:$J$15,2,FALSE)</f>
        <v>Old</v>
      </c>
      <c r="I5933" t="s">
        <v>46</v>
      </c>
      <c r="J5933" t="s">
        <v>31</v>
      </c>
      <c r="K5933">
        <f>SUMIFS(raw_wts[wt_vint],raw_wts[bldgtype],Raw_savings[[#This Row],[BldgType]],raw_wts[bldgvint],Raw_savings[[#This Row],[BldgVint]],raw_wts[bldgloc],Raw_savings[[#This Row],[BldgLoc]])</f>
        <v>3.2610000000000001</v>
      </c>
      <c r="L5933" t="s">
        <v>32</v>
      </c>
      <c r="M5933">
        <v>9.8086449416666692</v>
      </c>
      <c r="N5933">
        <v>2500.0529999999999</v>
      </c>
      <c r="O5933" t="s">
        <v>7</v>
      </c>
      <c r="P5933">
        <v>50950.83</v>
      </c>
      <c r="Q5933">
        <v>13.190666666666701</v>
      </c>
      <c r="R5933">
        <v>13.472466666666699</v>
      </c>
      <c r="S5933">
        <v>5439761</v>
      </c>
      <c r="T5933">
        <v>50883.23</v>
      </c>
      <c r="U5933">
        <v>13.1712222222222</v>
      </c>
      <c r="V5933">
        <v>13.4524666666667</v>
      </c>
      <c r="W5933">
        <v>5439761</v>
      </c>
      <c r="X5933">
        <v>6.8918796023329296</v>
      </c>
      <c r="Y5933">
        <v>1.98237825510908E-3</v>
      </c>
      <c r="Z5933">
        <v>2.0390176338266701E-3</v>
      </c>
      <c r="AA5933">
        <v>0</v>
      </c>
      <c r="AB5933">
        <f>(Raw_savings[[#This Row],[PreWBthm]]-Raw_savings[[#This Row],[MsrWBthm]])/Raw_savings[[#This Row],[NumUnit]]/10^5</f>
        <v>0</v>
      </c>
      <c r="AC5933">
        <f>Raw_savings[[#This Row],[APreWBkWh]]*Raw_savings[[#This Row],[BldgWts]]</f>
        <v>22.474419383207685</v>
      </c>
      <c r="AD5933" t="s">
        <v>72</v>
      </c>
    </row>
    <row r="5934" spans="1:30" hidden="1" x14ac:dyDescent="0.25">
      <c r="A5934" t="s">
        <v>73</v>
      </c>
      <c r="B5934" t="s">
        <v>69</v>
      </c>
      <c r="C5934" t="s">
        <v>70</v>
      </c>
      <c r="D5934" s="1">
        <v>43622.936018518521</v>
      </c>
      <c r="E5934" t="s">
        <v>71</v>
      </c>
      <c r="F5934" t="s">
        <v>24</v>
      </c>
      <c r="G5934">
        <v>1975</v>
      </c>
      <c r="H5934" t="str">
        <f>VLOOKUP(Raw_savings[[#This Row],[BldgVint]],DEER2020wts!$I$6:$J$15,2,FALSE)</f>
        <v>Old</v>
      </c>
      <c r="I5934" t="s">
        <v>9</v>
      </c>
      <c r="J5934" t="s">
        <v>31</v>
      </c>
      <c r="K5934">
        <f>SUMIFS(raw_wts[wt_vint],raw_wts[bldgtype],Raw_savings[[#This Row],[BldgType]],raw_wts[bldgvint],Raw_savings[[#This Row],[BldgVint]],raw_wts[bldgloc],Raw_savings[[#This Row],[BldgLoc]])</f>
        <v>2.5960000000000001</v>
      </c>
      <c r="L5934" t="s">
        <v>32</v>
      </c>
      <c r="M5934">
        <v>11.087072891666701</v>
      </c>
      <c r="N5934">
        <v>2500.0529999999999</v>
      </c>
      <c r="O5934" t="s">
        <v>7</v>
      </c>
      <c r="P5934">
        <v>54665.27</v>
      </c>
      <c r="Q5934">
        <v>13.6146666666667</v>
      </c>
      <c r="R5934">
        <v>13.7654</v>
      </c>
      <c r="S5934">
        <v>5439761</v>
      </c>
      <c r="T5934">
        <v>54585.93</v>
      </c>
      <c r="U5934">
        <v>13.595333333333301</v>
      </c>
      <c r="V5934">
        <v>13.7451333333333</v>
      </c>
      <c r="W5934">
        <v>5439761</v>
      </c>
      <c r="X5934">
        <v>7.1560817517155701</v>
      </c>
      <c r="Y5934">
        <v>1.7437725468426801E-3</v>
      </c>
      <c r="Z5934">
        <v>1.82795466979378E-3</v>
      </c>
      <c r="AA5934">
        <v>0</v>
      </c>
      <c r="AB5934">
        <f>(Raw_savings[[#This Row],[PreWBthm]]-Raw_savings[[#This Row],[MsrWBthm]])/Raw_savings[[#This Row],[NumUnit]]/10^5</f>
        <v>0</v>
      </c>
      <c r="AC5934">
        <f>Raw_savings[[#This Row],[APreWBkWh]]*Raw_savings[[#This Row],[BldgWts]]</f>
        <v>18.577188227453622</v>
      </c>
      <c r="AD5934" t="s">
        <v>72</v>
      </c>
    </row>
    <row r="5935" spans="1:30" hidden="1" x14ac:dyDescent="0.25">
      <c r="A5935" t="s">
        <v>73</v>
      </c>
      <c r="B5935" t="s">
        <v>69</v>
      </c>
      <c r="C5935" t="s">
        <v>70</v>
      </c>
      <c r="D5935" s="1">
        <v>43622.936018518521</v>
      </c>
      <c r="E5935" t="s">
        <v>71</v>
      </c>
      <c r="F5935" t="s">
        <v>24</v>
      </c>
      <c r="G5935">
        <v>1975</v>
      </c>
      <c r="H5935" t="str">
        <f>VLOOKUP(Raw_savings[[#This Row],[BldgVint]],DEER2020wts!$I$6:$J$15,2,FALSE)</f>
        <v>Old</v>
      </c>
      <c r="I5935" t="s">
        <v>37</v>
      </c>
      <c r="J5935" t="s">
        <v>31</v>
      </c>
      <c r="K5935">
        <f>SUMIFS(raw_wts[wt_vint],raw_wts[bldgtype],Raw_savings[[#This Row],[BldgType]],raw_wts[bldgvint],Raw_savings[[#This Row],[BldgVint]],raw_wts[bldgloc],Raw_savings[[#This Row],[BldgLoc]])</f>
        <v>0.875</v>
      </c>
      <c r="L5935" t="s">
        <v>32</v>
      </c>
      <c r="M5935">
        <v>11.0353406</v>
      </c>
      <c r="N5935">
        <v>2500.0529999999999</v>
      </c>
      <c r="O5935" t="s">
        <v>7</v>
      </c>
      <c r="P5935">
        <v>54174.39</v>
      </c>
      <c r="Q5935">
        <v>13.593666666666699</v>
      </c>
      <c r="R5935">
        <v>12.8178</v>
      </c>
      <c r="S5935">
        <v>5439761</v>
      </c>
      <c r="T5935">
        <v>54099.11</v>
      </c>
      <c r="U5935">
        <v>13.5747777777778</v>
      </c>
      <c r="V5935">
        <v>12.8005333333333</v>
      </c>
      <c r="W5935">
        <v>5439761</v>
      </c>
      <c r="X5935">
        <v>6.8217196667222799</v>
      </c>
      <c r="Y5935">
        <v>1.7116724869269801E-3</v>
      </c>
      <c r="Z5935">
        <v>1.56467002628518E-3</v>
      </c>
      <c r="AA5935">
        <v>0</v>
      </c>
      <c r="AB5935">
        <f>(Raw_savings[[#This Row],[PreWBthm]]-Raw_savings[[#This Row],[MsrWBthm]])/Raw_savings[[#This Row],[NumUnit]]/10^5</f>
        <v>0</v>
      </c>
      <c r="AC5935">
        <f>Raw_savings[[#This Row],[APreWBkWh]]*Raw_savings[[#This Row],[BldgWts]]</f>
        <v>5.9690047083819948</v>
      </c>
      <c r="AD5935" t="s">
        <v>72</v>
      </c>
    </row>
    <row r="5936" spans="1:30" hidden="1" x14ac:dyDescent="0.25">
      <c r="A5936" t="s">
        <v>73</v>
      </c>
      <c r="B5936" t="s">
        <v>69</v>
      </c>
      <c r="C5936" t="s">
        <v>70</v>
      </c>
      <c r="D5936" s="1">
        <v>43622.936018518521</v>
      </c>
      <c r="E5936" t="s">
        <v>71</v>
      </c>
      <c r="F5936" t="s">
        <v>24</v>
      </c>
      <c r="G5936">
        <v>1975</v>
      </c>
      <c r="H5936" t="str">
        <f>VLOOKUP(Raw_savings[[#This Row],[BldgVint]],DEER2020wts!$I$6:$J$15,2,FALSE)</f>
        <v>Old</v>
      </c>
      <c r="I5936" t="s">
        <v>34</v>
      </c>
      <c r="J5936" t="s">
        <v>31</v>
      </c>
      <c r="K5936">
        <f>SUMIFS(raw_wts[wt_vint],raw_wts[bldgtype],Raw_savings[[#This Row],[BldgType]],raw_wts[bldgvint],Raw_savings[[#This Row],[BldgVint]],raw_wts[bldgloc],Raw_savings[[#This Row],[BldgLoc]])</f>
        <v>0.66200000000000003</v>
      </c>
      <c r="L5936" t="s">
        <v>32</v>
      </c>
      <c r="M5936">
        <v>14.6413032416667</v>
      </c>
      <c r="N5936">
        <v>2500.0529999999999</v>
      </c>
      <c r="O5936" t="s">
        <v>7</v>
      </c>
      <c r="P5936">
        <v>63466.1</v>
      </c>
      <c r="Q5936">
        <v>16.0314444444444</v>
      </c>
      <c r="R5936">
        <v>15.5001333333333</v>
      </c>
      <c r="S5936">
        <v>5439761</v>
      </c>
      <c r="T5936">
        <v>63352.1</v>
      </c>
      <c r="U5936">
        <v>16.007555555555602</v>
      </c>
      <c r="V5936">
        <v>15.477733333333299</v>
      </c>
      <c r="W5936">
        <v>5439761</v>
      </c>
      <c r="X5936">
        <v>7.7861921249998503</v>
      </c>
      <c r="Y5936">
        <v>1.6316094608916699E-3</v>
      </c>
      <c r="Z5936">
        <v>1.5299184526314999E-3</v>
      </c>
      <c r="AA5936">
        <v>0</v>
      </c>
      <c r="AB5936">
        <f>(Raw_savings[[#This Row],[PreWBthm]]-Raw_savings[[#This Row],[MsrWBthm]])/Raw_savings[[#This Row],[NumUnit]]/10^5</f>
        <v>0</v>
      </c>
      <c r="AC5936">
        <f>Raw_savings[[#This Row],[APreWBkWh]]*Raw_savings[[#This Row],[BldgWts]]</f>
        <v>5.154459186749901</v>
      </c>
      <c r="AD5936" t="s">
        <v>72</v>
      </c>
    </row>
    <row r="5937" spans="1:30" hidden="1" x14ac:dyDescent="0.25">
      <c r="A5937" t="s">
        <v>73</v>
      </c>
      <c r="B5937" t="s">
        <v>69</v>
      </c>
      <c r="C5937" t="s">
        <v>70</v>
      </c>
      <c r="D5937" s="1">
        <v>43622.936018518521</v>
      </c>
      <c r="E5937" t="s">
        <v>71</v>
      </c>
      <c r="F5937" t="s">
        <v>24</v>
      </c>
      <c r="G5937">
        <v>1975</v>
      </c>
      <c r="H5937" t="str">
        <f>VLOOKUP(Raw_savings[[#This Row],[BldgVint]],DEER2020wts!$I$6:$J$15,2,FALSE)</f>
        <v>Old</v>
      </c>
      <c r="I5937" t="s">
        <v>42</v>
      </c>
      <c r="J5937" t="s">
        <v>31</v>
      </c>
      <c r="K5937">
        <f>SUMIFS(raw_wts[wt_vint],raw_wts[bldgtype],Raw_savings[[#This Row],[BldgType]],raw_wts[bldgvint],Raw_savings[[#This Row],[BldgVint]],raw_wts[bldgloc],Raw_savings[[#This Row],[BldgLoc]])</f>
        <v>0.55400000000000005</v>
      </c>
      <c r="L5937" t="s">
        <v>32</v>
      </c>
      <c r="M5937">
        <v>9.72261356666667</v>
      </c>
      <c r="N5937">
        <v>2500.0529999999999</v>
      </c>
      <c r="O5937" t="s">
        <v>7</v>
      </c>
      <c r="P5937">
        <v>54145.46</v>
      </c>
      <c r="Q5937">
        <v>10.017444444444401</v>
      </c>
      <c r="R5937">
        <v>9.9621999999999993</v>
      </c>
      <c r="S5937">
        <v>5439761</v>
      </c>
      <c r="T5937">
        <v>54087.040000000001</v>
      </c>
      <c r="U5937">
        <v>10.0052222222222</v>
      </c>
      <c r="V5937">
        <v>9.9505333333333308</v>
      </c>
      <c r="W5937">
        <v>5439761</v>
      </c>
      <c r="X5937">
        <v>6.0086724211982796</v>
      </c>
      <c r="Y5937">
        <v>1.2570922559468601E-3</v>
      </c>
      <c r="Z5937">
        <v>1.19995169885835E-3</v>
      </c>
      <c r="AA5937">
        <v>0</v>
      </c>
      <c r="AB5937">
        <f>(Raw_savings[[#This Row],[PreWBthm]]-Raw_savings[[#This Row],[MsrWBthm]])/Raw_savings[[#This Row],[NumUnit]]/10^5</f>
        <v>0</v>
      </c>
      <c r="AC5937">
        <f>Raw_savings[[#This Row],[APreWBkWh]]*Raw_savings[[#This Row],[BldgWts]]</f>
        <v>3.3288045213438471</v>
      </c>
      <c r="AD5937" t="s">
        <v>72</v>
      </c>
    </row>
    <row r="5938" spans="1:30" hidden="1" x14ac:dyDescent="0.25">
      <c r="A5938" t="s">
        <v>73</v>
      </c>
      <c r="B5938" t="s">
        <v>69</v>
      </c>
      <c r="C5938" t="s">
        <v>70</v>
      </c>
      <c r="D5938" s="1">
        <v>43622.936018518521</v>
      </c>
      <c r="E5938" t="s">
        <v>71</v>
      </c>
      <c r="F5938" t="s">
        <v>24</v>
      </c>
      <c r="G5938">
        <v>1985</v>
      </c>
      <c r="H5938" t="str">
        <f>VLOOKUP(Raw_savings[[#This Row],[BldgVint]],DEER2020wts!$I$6:$J$15,2,FALSE)</f>
        <v>Old</v>
      </c>
      <c r="I5938" t="s">
        <v>5</v>
      </c>
      <c r="J5938" t="s">
        <v>31</v>
      </c>
      <c r="K5938">
        <f>SUMIFS(raw_wts[wt_vint],raw_wts[bldgtype],Raw_savings[[#This Row],[BldgType]],raw_wts[bldgvint],Raw_savings[[#This Row],[BldgVint]],raw_wts[bldgloc],Raw_savings[[#This Row],[BldgLoc]])</f>
        <v>4.2000000000000003E-2</v>
      </c>
      <c r="L5938" t="s">
        <v>32</v>
      </c>
      <c r="M5938">
        <v>7.7769489833333303</v>
      </c>
      <c r="N5938">
        <v>2500.0529999999999</v>
      </c>
      <c r="O5938" t="s">
        <v>7</v>
      </c>
      <c r="P5938">
        <v>44604.41</v>
      </c>
      <c r="Q5938">
        <v>7.1675555555555599</v>
      </c>
      <c r="R5938">
        <v>6.8288000000000002</v>
      </c>
      <c r="S5938">
        <v>5439761</v>
      </c>
      <c r="T5938">
        <v>44566.16</v>
      </c>
      <c r="U5938">
        <v>7.15744444444445</v>
      </c>
      <c r="V5938">
        <v>6.8194666666666697</v>
      </c>
      <c r="W5938">
        <v>5439761</v>
      </c>
      <c r="X5938">
        <v>4.9183812420491702</v>
      </c>
      <c r="Y5938">
        <v>1.30013854183441E-3</v>
      </c>
      <c r="Z5938">
        <v>1.20012788477015E-3</v>
      </c>
      <c r="AA5938">
        <v>0</v>
      </c>
      <c r="AB5938">
        <f>(Raw_savings[[#This Row],[PreWBthm]]-Raw_savings[[#This Row],[MsrWBthm]])/Raw_savings[[#This Row],[NumUnit]]/10^5</f>
        <v>0</v>
      </c>
      <c r="AC5938">
        <f>Raw_savings[[#This Row],[APreWBkWh]]*Raw_savings[[#This Row],[BldgWts]]</f>
        <v>0.20657201216606516</v>
      </c>
      <c r="AD5938" t="s">
        <v>72</v>
      </c>
    </row>
    <row r="5939" spans="1:30" hidden="1" x14ac:dyDescent="0.25">
      <c r="A5939" t="s">
        <v>73</v>
      </c>
      <c r="B5939" t="s">
        <v>69</v>
      </c>
      <c r="C5939" t="s">
        <v>70</v>
      </c>
      <c r="D5939" s="1">
        <v>43622.936018518521</v>
      </c>
      <c r="E5939" t="s">
        <v>71</v>
      </c>
      <c r="F5939" t="s">
        <v>24</v>
      </c>
      <c r="G5939">
        <v>1985</v>
      </c>
      <c r="H5939" t="str">
        <f>VLOOKUP(Raw_savings[[#This Row],[BldgVint]],DEER2020wts!$I$6:$J$15,2,FALSE)</f>
        <v>Old</v>
      </c>
      <c r="I5939" t="s">
        <v>35</v>
      </c>
      <c r="J5939" t="s">
        <v>31</v>
      </c>
      <c r="K5939">
        <f>SUMIFS(raw_wts[wt_vint],raw_wts[bldgtype],Raw_savings[[#This Row],[BldgType]],raw_wts[bldgvint],Raw_savings[[#This Row],[BldgVint]],raw_wts[bldgloc],Raw_savings[[#This Row],[BldgLoc]])</f>
        <v>0.27700000000000002</v>
      </c>
      <c r="L5939" t="s">
        <v>32</v>
      </c>
      <c r="M5939">
        <v>7.6603184999999998</v>
      </c>
      <c r="N5939">
        <v>2500.0529999999999</v>
      </c>
      <c r="O5939" t="s">
        <v>7</v>
      </c>
      <c r="P5939">
        <v>47240.18</v>
      </c>
      <c r="Q5939">
        <v>12.240777777777801</v>
      </c>
      <c r="R5939">
        <v>11.740866666666699</v>
      </c>
      <c r="S5939">
        <v>5439761</v>
      </c>
      <c r="T5939">
        <v>47188.51</v>
      </c>
      <c r="U5939">
        <v>12.222111111111101</v>
      </c>
      <c r="V5939">
        <v>11.724266666666701</v>
      </c>
      <c r="W5939">
        <v>5439761</v>
      </c>
      <c r="X5939">
        <v>6.7451503485133504</v>
      </c>
      <c r="Y5939">
        <v>2.4368003323447201E-3</v>
      </c>
      <c r="Z5939">
        <v>2.1670117241211501E-3</v>
      </c>
      <c r="AA5939">
        <v>0</v>
      </c>
      <c r="AB5939">
        <f>(Raw_savings[[#This Row],[PreWBthm]]-Raw_savings[[#This Row],[MsrWBthm]])/Raw_savings[[#This Row],[NumUnit]]/10^5</f>
        <v>0</v>
      </c>
      <c r="AC5939">
        <f>Raw_savings[[#This Row],[APreWBkWh]]*Raw_savings[[#This Row],[BldgWts]]</f>
        <v>1.8684066465381983</v>
      </c>
      <c r="AD5939" t="s">
        <v>72</v>
      </c>
    </row>
    <row r="5940" spans="1:30" hidden="1" x14ac:dyDescent="0.25">
      <c r="A5940" t="s">
        <v>73</v>
      </c>
      <c r="B5940" t="s">
        <v>69</v>
      </c>
      <c r="C5940" t="s">
        <v>70</v>
      </c>
      <c r="D5940" s="1">
        <v>43622.936018518521</v>
      </c>
      <c r="E5940" t="s">
        <v>71</v>
      </c>
      <c r="F5940" t="s">
        <v>24</v>
      </c>
      <c r="G5940">
        <v>1985</v>
      </c>
      <c r="H5940" t="str">
        <f>VLOOKUP(Raw_savings[[#This Row],[BldgVint]],DEER2020wts!$I$6:$J$15,2,FALSE)</f>
        <v>Old</v>
      </c>
      <c r="I5940" t="s">
        <v>38</v>
      </c>
      <c r="J5940" t="s">
        <v>31</v>
      </c>
      <c r="K5940">
        <f>SUMIFS(raw_wts[wt_vint],raw_wts[bldgtype],Raw_savings[[#This Row],[BldgType]],raw_wts[bldgvint],Raw_savings[[#This Row],[BldgVint]],raw_wts[bldgloc],Raw_savings[[#This Row],[BldgLoc]])</f>
        <v>1.244</v>
      </c>
      <c r="L5940" t="s">
        <v>32</v>
      </c>
      <c r="M5940">
        <v>8.6092419000000007</v>
      </c>
      <c r="N5940">
        <v>2500.0529999999999</v>
      </c>
      <c r="O5940" t="s">
        <v>7</v>
      </c>
      <c r="P5940">
        <v>43796.92</v>
      </c>
      <c r="Q5940">
        <v>9.5458888888888893</v>
      </c>
      <c r="R5940">
        <v>9.1038666666666703</v>
      </c>
      <c r="S5940">
        <v>5439761</v>
      </c>
      <c r="T5940">
        <v>43742.05</v>
      </c>
      <c r="U5940">
        <v>9.5355555555555593</v>
      </c>
      <c r="V5940">
        <v>9.0939333333333305</v>
      </c>
      <c r="W5940">
        <v>5439761</v>
      </c>
      <c r="X5940">
        <v>6.3733834682929897</v>
      </c>
      <c r="Y5940">
        <v>1.2002605401682999E-3</v>
      </c>
      <c r="Z5940">
        <v>1.15379884183931E-3</v>
      </c>
      <c r="AA5940">
        <v>0</v>
      </c>
      <c r="AB5940">
        <f>(Raw_savings[[#This Row],[PreWBthm]]-Raw_savings[[#This Row],[MsrWBthm]])/Raw_savings[[#This Row],[NumUnit]]/10^5</f>
        <v>0</v>
      </c>
      <c r="AC5940">
        <f>Raw_savings[[#This Row],[APreWBkWh]]*Raw_savings[[#This Row],[BldgWts]]</f>
        <v>7.9284890345564794</v>
      </c>
      <c r="AD5940" t="s">
        <v>72</v>
      </c>
    </row>
    <row r="5941" spans="1:30" hidden="1" x14ac:dyDescent="0.25">
      <c r="A5941" t="s">
        <v>73</v>
      </c>
      <c r="B5941" t="s">
        <v>69</v>
      </c>
      <c r="C5941" t="s">
        <v>70</v>
      </c>
      <c r="D5941" s="1">
        <v>43622.936018518521</v>
      </c>
      <c r="E5941" t="s">
        <v>71</v>
      </c>
      <c r="F5941" t="s">
        <v>24</v>
      </c>
      <c r="G5941">
        <v>1985</v>
      </c>
      <c r="H5941" t="str">
        <f>VLOOKUP(Raw_savings[[#This Row],[BldgVint]],DEER2020wts!$I$6:$J$15,2,FALSE)</f>
        <v>Old</v>
      </c>
      <c r="I5941" t="s">
        <v>40</v>
      </c>
      <c r="J5941" t="s">
        <v>31</v>
      </c>
      <c r="K5941">
        <f>SUMIFS(raw_wts[wt_vint],raw_wts[bldgtype],Raw_savings[[#This Row],[BldgType]],raw_wts[bldgvint],Raw_savings[[#This Row],[BldgVint]],raw_wts[bldgloc],Raw_savings[[#This Row],[BldgLoc]])</f>
        <v>0.59599999999999997</v>
      </c>
      <c r="L5941" t="s">
        <v>32</v>
      </c>
      <c r="M5941">
        <v>7.7936660083333296</v>
      </c>
      <c r="N5941">
        <v>2500.0529999999999</v>
      </c>
      <c r="O5941" t="s">
        <v>7</v>
      </c>
      <c r="P5941">
        <v>46810.82</v>
      </c>
      <c r="Q5941">
        <v>11.632</v>
      </c>
      <c r="R5941">
        <v>11.015333333333301</v>
      </c>
      <c r="S5941">
        <v>5439761</v>
      </c>
      <c r="T5941">
        <v>46753.66</v>
      </c>
      <c r="U5941">
        <v>11.615777777777801</v>
      </c>
      <c r="V5941">
        <v>11.0006</v>
      </c>
      <c r="W5941">
        <v>5439761</v>
      </c>
      <c r="X5941">
        <v>7.3341608350779</v>
      </c>
      <c r="Y5941">
        <v>2.08146233170326E-3</v>
      </c>
      <c r="Z5941">
        <v>1.89042400810846E-3</v>
      </c>
      <c r="AA5941">
        <v>0</v>
      </c>
      <c r="AB5941">
        <f>(Raw_savings[[#This Row],[PreWBthm]]-Raw_savings[[#This Row],[MsrWBthm]])/Raw_savings[[#This Row],[NumUnit]]/10^5</f>
        <v>0</v>
      </c>
      <c r="AC5941">
        <f>Raw_savings[[#This Row],[APreWBkWh]]*Raw_savings[[#This Row],[BldgWts]]</f>
        <v>4.3711598577064281</v>
      </c>
      <c r="AD5941" t="s">
        <v>72</v>
      </c>
    </row>
    <row r="5942" spans="1:30" hidden="1" x14ac:dyDescent="0.25">
      <c r="A5942" t="s">
        <v>73</v>
      </c>
      <c r="B5942" t="s">
        <v>69</v>
      </c>
      <c r="C5942" t="s">
        <v>70</v>
      </c>
      <c r="D5942" s="1">
        <v>43622.936018518521</v>
      </c>
      <c r="E5942" t="s">
        <v>71</v>
      </c>
      <c r="F5942" t="s">
        <v>24</v>
      </c>
      <c r="G5942">
        <v>1985</v>
      </c>
      <c r="H5942" t="str">
        <f>VLOOKUP(Raw_savings[[#This Row],[BldgVint]],DEER2020wts!$I$6:$J$15,2,FALSE)</f>
        <v>Old</v>
      </c>
      <c r="I5942" t="s">
        <v>43</v>
      </c>
      <c r="J5942" t="s">
        <v>31</v>
      </c>
      <c r="K5942">
        <f>SUMIFS(raw_wts[wt_vint],raw_wts[bldgtype],Raw_savings[[#This Row],[BldgType]],raw_wts[bldgvint],Raw_savings[[#This Row],[BldgVint]],raw_wts[bldgloc],Raw_savings[[#This Row],[BldgLoc]])</f>
        <v>0.21300000000000002</v>
      </c>
      <c r="L5942" t="s">
        <v>32</v>
      </c>
      <c r="M5942">
        <v>8.2193345666666708</v>
      </c>
      <c r="N5942">
        <v>2500.0529999999999</v>
      </c>
      <c r="O5942" t="s">
        <v>7</v>
      </c>
      <c r="P5942">
        <v>43519.7</v>
      </c>
      <c r="Q5942">
        <v>8.718</v>
      </c>
      <c r="R5942">
        <v>7.8637333333333297</v>
      </c>
      <c r="S5942">
        <v>5439761</v>
      </c>
      <c r="T5942">
        <v>43468.52</v>
      </c>
      <c r="U5942">
        <v>8.7081111111111102</v>
      </c>
      <c r="V5942">
        <v>7.8537333333333299</v>
      </c>
      <c r="W5942">
        <v>5439761</v>
      </c>
      <c r="X5942">
        <v>6.2267814486539601</v>
      </c>
      <c r="Y5942">
        <v>1.20312524191361E-3</v>
      </c>
      <c r="Z5942">
        <v>1.2166435030585799E-3</v>
      </c>
      <c r="AA5942">
        <v>0</v>
      </c>
      <c r="AB5942">
        <f>(Raw_savings[[#This Row],[PreWBthm]]-Raw_savings[[#This Row],[MsrWBthm]])/Raw_savings[[#This Row],[NumUnit]]/10^5</f>
        <v>0</v>
      </c>
      <c r="AC5942">
        <f>Raw_savings[[#This Row],[APreWBkWh]]*Raw_savings[[#This Row],[BldgWts]]</f>
        <v>1.3263044485632935</v>
      </c>
      <c r="AD5942" t="s">
        <v>72</v>
      </c>
    </row>
    <row r="5943" spans="1:30" hidden="1" x14ac:dyDescent="0.25">
      <c r="A5943" t="s">
        <v>73</v>
      </c>
      <c r="B5943" t="s">
        <v>69</v>
      </c>
      <c r="C5943" t="s">
        <v>70</v>
      </c>
      <c r="D5943" s="1">
        <v>43622.936018518521</v>
      </c>
      <c r="E5943" t="s">
        <v>71</v>
      </c>
      <c r="F5943" t="s">
        <v>24</v>
      </c>
      <c r="G5943">
        <v>1985</v>
      </c>
      <c r="H5943" t="str">
        <f>VLOOKUP(Raw_savings[[#This Row],[BldgVint]],DEER2020wts!$I$6:$J$15,2,FALSE)</f>
        <v>Old</v>
      </c>
      <c r="I5943" t="s">
        <v>45</v>
      </c>
      <c r="J5943" t="s">
        <v>31</v>
      </c>
      <c r="K5943">
        <f>SUMIFS(raw_wts[wt_vint],raw_wts[bldgtype],Raw_savings[[#This Row],[BldgType]],raw_wts[bldgvint],Raw_savings[[#This Row],[BldgVint]],raw_wts[bldgloc],Raw_savings[[#This Row],[BldgLoc]])</f>
        <v>6.9600000000000009</v>
      </c>
      <c r="L5943" t="s">
        <v>32</v>
      </c>
      <c r="M5943">
        <v>9.2989308166666707</v>
      </c>
      <c r="N5943">
        <v>2500.0529999999999</v>
      </c>
      <c r="O5943" t="s">
        <v>7</v>
      </c>
      <c r="P5943">
        <v>45725.74</v>
      </c>
      <c r="Q5943">
        <v>10.632666666666699</v>
      </c>
      <c r="R5943">
        <v>10.1740666666667</v>
      </c>
      <c r="S5943">
        <v>5439761</v>
      </c>
      <c r="T5943">
        <v>45661.62</v>
      </c>
      <c r="U5943">
        <v>10.6195555555556</v>
      </c>
      <c r="V5943">
        <v>10.1620666666667</v>
      </c>
      <c r="W5943">
        <v>5439761</v>
      </c>
      <c r="X5943">
        <v>6.8954163940086204</v>
      </c>
      <c r="Y5943">
        <v>1.4099589909425301E-3</v>
      </c>
      <c r="Z5943">
        <v>1.29047094086245E-3</v>
      </c>
      <c r="AA5943">
        <v>0</v>
      </c>
      <c r="AB5943">
        <f>(Raw_savings[[#This Row],[PreWBthm]]-Raw_savings[[#This Row],[MsrWBthm]])/Raw_savings[[#This Row],[NumUnit]]/10^5</f>
        <v>0</v>
      </c>
      <c r="AC5943">
        <f>Raw_savings[[#This Row],[APreWBkWh]]*Raw_savings[[#This Row],[BldgWts]]</f>
        <v>47.992098102300005</v>
      </c>
      <c r="AD5943" t="s">
        <v>72</v>
      </c>
    </row>
    <row r="5944" spans="1:30" hidden="1" x14ac:dyDescent="0.25">
      <c r="A5944" t="s">
        <v>73</v>
      </c>
      <c r="B5944" t="s">
        <v>69</v>
      </c>
      <c r="C5944" t="s">
        <v>70</v>
      </c>
      <c r="D5944" s="1">
        <v>43622.936018518521</v>
      </c>
      <c r="E5944" t="s">
        <v>71</v>
      </c>
      <c r="F5944" t="s">
        <v>24</v>
      </c>
      <c r="G5944">
        <v>1985</v>
      </c>
      <c r="H5944" t="str">
        <f>VLOOKUP(Raw_savings[[#This Row],[BldgVint]],DEER2020wts!$I$6:$J$15,2,FALSE)</f>
        <v>Old</v>
      </c>
      <c r="I5944" t="s">
        <v>8</v>
      </c>
      <c r="J5944" t="s">
        <v>31</v>
      </c>
      <c r="K5944">
        <f>SUMIFS(raw_wts[wt_vint],raw_wts[bldgtype],Raw_savings[[#This Row],[BldgType]],raw_wts[bldgvint],Raw_savings[[#This Row],[BldgVint]],raw_wts[bldgloc],Raw_savings[[#This Row],[BldgLoc]])</f>
        <v>1.125</v>
      </c>
      <c r="L5944" t="s">
        <v>32</v>
      </c>
      <c r="M5944">
        <v>8.9926620666666697</v>
      </c>
      <c r="N5944">
        <v>2500.0529999999999</v>
      </c>
      <c r="O5944" t="s">
        <v>7</v>
      </c>
      <c r="P5944">
        <v>44447.46</v>
      </c>
      <c r="Q5944">
        <v>10.040333333333299</v>
      </c>
      <c r="R5944">
        <v>9.3353333333333293</v>
      </c>
      <c r="S5944">
        <v>5439761</v>
      </c>
      <c r="T5944">
        <v>44383.48</v>
      </c>
      <c r="U5944">
        <v>10.028222222222199</v>
      </c>
      <c r="V5944">
        <v>9.3249999999999993</v>
      </c>
      <c r="W5944">
        <v>5439761</v>
      </c>
      <c r="X5944">
        <v>7.1146896798393202</v>
      </c>
      <c r="Y5944">
        <v>1.3467770746109901E-3</v>
      </c>
      <c r="Z5944">
        <v>1.14908502696155E-3</v>
      </c>
      <c r="AA5944">
        <v>0</v>
      </c>
      <c r="AB5944">
        <f>(Raw_savings[[#This Row],[PreWBthm]]-Raw_savings[[#This Row],[MsrWBthm]])/Raw_savings[[#This Row],[NumUnit]]/10^5</f>
        <v>0</v>
      </c>
      <c r="AC5944">
        <f>Raw_savings[[#This Row],[APreWBkWh]]*Raw_savings[[#This Row],[BldgWts]]</f>
        <v>8.0040258898192356</v>
      </c>
      <c r="AD5944" t="s">
        <v>72</v>
      </c>
    </row>
    <row r="5945" spans="1:30" hidden="1" x14ac:dyDescent="0.25">
      <c r="A5945" t="s">
        <v>73</v>
      </c>
      <c r="B5945" t="s">
        <v>69</v>
      </c>
      <c r="C5945" t="s">
        <v>70</v>
      </c>
      <c r="D5945" s="1">
        <v>43622.936018518521</v>
      </c>
      <c r="E5945" t="s">
        <v>71</v>
      </c>
      <c r="F5945" t="s">
        <v>24</v>
      </c>
      <c r="G5945">
        <v>1985</v>
      </c>
      <c r="H5945" t="str">
        <f>VLOOKUP(Raw_savings[[#This Row],[BldgVint]],DEER2020wts!$I$6:$J$15,2,FALSE)</f>
        <v>Old</v>
      </c>
      <c r="I5945" t="s">
        <v>36</v>
      </c>
      <c r="J5945" t="s">
        <v>31</v>
      </c>
      <c r="K5945">
        <f>SUMIFS(raw_wts[wt_vint],raw_wts[bldgtype],Raw_savings[[#This Row],[BldgType]],raw_wts[bldgvint],Raw_savings[[#This Row],[BldgVint]],raw_wts[bldgloc],Raw_savings[[#This Row],[BldgLoc]])</f>
        <v>8.2210000000000001</v>
      </c>
      <c r="L5945" t="s">
        <v>32</v>
      </c>
      <c r="M5945">
        <v>8.2939347249999997</v>
      </c>
      <c r="N5945">
        <v>2500.0529999999999</v>
      </c>
      <c r="O5945" t="s">
        <v>7</v>
      </c>
      <c r="P5945">
        <v>47318.38</v>
      </c>
      <c r="Q5945">
        <v>11.7092222222222</v>
      </c>
      <c r="R5945">
        <v>10.425599999999999</v>
      </c>
      <c r="S5945">
        <v>5439761</v>
      </c>
      <c r="T5945">
        <v>47255.03</v>
      </c>
      <c r="U5945">
        <v>11.692777777777801</v>
      </c>
      <c r="V5945">
        <v>10.4124</v>
      </c>
      <c r="W5945">
        <v>5439761</v>
      </c>
      <c r="X5945">
        <v>7.6381117166313999</v>
      </c>
      <c r="Y5945">
        <v>1.98270724206183E-3</v>
      </c>
      <c r="Z5945">
        <v>1.5915244618712901E-3</v>
      </c>
      <c r="AA5945">
        <v>0</v>
      </c>
      <c r="AB5945">
        <f>(Raw_savings[[#This Row],[PreWBthm]]-Raw_savings[[#This Row],[MsrWBthm]])/Raw_savings[[#This Row],[NumUnit]]/10^5</f>
        <v>0</v>
      </c>
      <c r="AC5945">
        <f>Raw_savings[[#This Row],[APreWBkWh]]*Raw_savings[[#This Row],[BldgWts]]</f>
        <v>62.792916422426742</v>
      </c>
      <c r="AD5945" t="s">
        <v>72</v>
      </c>
    </row>
    <row r="5946" spans="1:30" hidden="1" x14ac:dyDescent="0.25">
      <c r="A5946" t="s">
        <v>73</v>
      </c>
      <c r="B5946" t="s">
        <v>69</v>
      </c>
      <c r="C5946" t="s">
        <v>70</v>
      </c>
      <c r="D5946" s="1">
        <v>43622.936018518521</v>
      </c>
      <c r="E5946" t="s">
        <v>71</v>
      </c>
      <c r="F5946" t="s">
        <v>24</v>
      </c>
      <c r="G5946">
        <v>1985</v>
      </c>
      <c r="H5946" t="str">
        <f>VLOOKUP(Raw_savings[[#This Row],[BldgVint]],DEER2020wts!$I$6:$J$15,2,FALSE)</f>
        <v>Old</v>
      </c>
      <c r="I5946" t="s">
        <v>39</v>
      </c>
      <c r="J5946" t="s">
        <v>31</v>
      </c>
      <c r="K5946">
        <f>SUMIFS(raw_wts[wt_vint],raw_wts[bldgtype],Raw_savings[[#This Row],[BldgType]],raw_wts[bldgvint],Raw_savings[[#This Row],[BldgVint]],raw_wts[bldgloc],Raw_savings[[#This Row],[BldgLoc]])</f>
        <v>6.6840000000000002</v>
      </c>
      <c r="L5946" t="s">
        <v>32</v>
      </c>
      <c r="M5946">
        <v>10.7718052916667</v>
      </c>
      <c r="N5946">
        <v>2500.0529999999999</v>
      </c>
      <c r="O5946" t="s">
        <v>7</v>
      </c>
      <c r="P5946">
        <v>49238.63</v>
      </c>
      <c r="Q5946">
        <v>14.312555555555599</v>
      </c>
      <c r="R5946">
        <v>12.9829333333333</v>
      </c>
      <c r="S5946">
        <v>5439761</v>
      </c>
      <c r="T5946">
        <v>49165.53</v>
      </c>
      <c r="U5946">
        <v>14.289666666666699</v>
      </c>
      <c r="V5946">
        <v>12.9634</v>
      </c>
      <c r="W5946">
        <v>5439761</v>
      </c>
      <c r="X5946">
        <v>6.7862348065788298</v>
      </c>
      <c r="Y5946">
        <v>2.12488884352516E-3</v>
      </c>
      <c r="Z5946">
        <v>1.81337601306671E-3</v>
      </c>
      <c r="AA5946">
        <v>0</v>
      </c>
      <c r="AB5946">
        <f>(Raw_savings[[#This Row],[PreWBthm]]-Raw_savings[[#This Row],[MsrWBthm]])/Raw_savings[[#This Row],[NumUnit]]/10^5</f>
        <v>0</v>
      </c>
      <c r="AC5946">
        <f>Raw_savings[[#This Row],[APreWBkWh]]*Raw_savings[[#This Row],[BldgWts]]</f>
        <v>45.359193447172899</v>
      </c>
      <c r="AD5946" t="s">
        <v>72</v>
      </c>
    </row>
    <row r="5947" spans="1:30" hidden="1" x14ac:dyDescent="0.25">
      <c r="A5947" t="s">
        <v>73</v>
      </c>
      <c r="B5947" t="s">
        <v>69</v>
      </c>
      <c r="C5947" t="s">
        <v>70</v>
      </c>
      <c r="D5947" s="1">
        <v>43622.936018518521</v>
      </c>
      <c r="E5947" t="s">
        <v>71</v>
      </c>
      <c r="F5947" t="s">
        <v>24</v>
      </c>
      <c r="G5947">
        <v>1985</v>
      </c>
      <c r="H5947" t="str">
        <f>VLOOKUP(Raw_savings[[#This Row],[BldgVint]],DEER2020wts!$I$6:$J$15,2,FALSE)</f>
        <v>Old</v>
      </c>
      <c r="I5947" t="s">
        <v>41</v>
      </c>
      <c r="J5947" t="s">
        <v>31</v>
      </c>
      <c r="K5947">
        <f>SUMIFS(raw_wts[wt_vint],raw_wts[bldgtype],Raw_savings[[#This Row],[BldgType]],raw_wts[bldgvint],Raw_savings[[#This Row],[BldgVint]],raw_wts[bldgloc],Raw_savings[[#This Row],[BldgLoc]])</f>
        <v>6.6619999999999999</v>
      </c>
      <c r="L5947" t="s">
        <v>32</v>
      </c>
      <c r="M5947">
        <v>9.8487654583333395</v>
      </c>
      <c r="N5947">
        <v>2500.0529999999999</v>
      </c>
      <c r="O5947" t="s">
        <v>7</v>
      </c>
      <c r="P5947">
        <v>49999.88</v>
      </c>
      <c r="Q5947">
        <v>14.657777777777801</v>
      </c>
      <c r="R5947">
        <v>12.977266666666701</v>
      </c>
      <c r="S5947">
        <v>5439761</v>
      </c>
      <c r="T5947">
        <v>49929.05</v>
      </c>
      <c r="U5947">
        <v>14.634777777777799</v>
      </c>
      <c r="V5947">
        <v>12.956200000000001</v>
      </c>
      <c r="W5947">
        <v>5439761</v>
      </c>
      <c r="X5947">
        <v>7.1917643180408</v>
      </c>
      <c r="Y5947">
        <v>2.3353180758850199E-3</v>
      </c>
      <c r="Z5947">
        <v>2.1390159767526199E-3</v>
      </c>
      <c r="AA5947">
        <v>0</v>
      </c>
      <c r="AB5947">
        <f>(Raw_savings[[#This Row],[PreWBthm]]-Raw_savings[[#This Row],[MsrWBthm]])/Raw_savings[[#This Row],[NumUnit]]/10^5</f>
        <v>0</v>
      </c>
      <c r="AC5947">
        <f>Raw_savings[[#This Row],[APreWBkWh]]*Raw_savings[[#This Row],[BldgWts]]</f>
        <v>47.911533886787808</v>
      </c>
      <c r="AD5947" t="s">
        <v>72</v>
      </c>
    </row>
    <row r="5948" spans="1:30" hidden="1" x14ac:dyDescent="0.25">
      <c r="A5948" t="s">
        <v>73</v>
      </c>
      <c r="B5948" t="s">
        <v>69</v>
      </c>
      <c r="C5948" t="s">
        <v>70</v>
      </c>
      <c r="D5948" s="1">
        <v>43622.936018518521</v>
      </c>
      <c r="E5948" t="s">
        <v>71</v>
      </c>
      <c r="F5948" t="s">
        <v>24</v>
      </c>
      <c r="G5948">
        <v>1985</v>
      </c>
      <c r="H5948" t="str">
        <f>VLOOKUP(Raw_savings[[#This Row],[BldgVint]],DEER2020wts!$I$6:$J$15,2,FALSE)</f>
        <v>Old</v>
      </c>
      <c r="I5948" t="s">
        <v>44</v>
      </c>
      <c r="J5948" t="s">
        <v>31</v>
      </c>
      <c r="K5948">
        <f>SUMIFS(raw_wts[wt_vint],raw_wts[bldgtype],Raw_savings[[#This Row],[BldgType]],raw_wts[bldgvint],Raw_savings[[#This Row],[BldgVint]],raw_wts[bldgloc],Raw_savings[[#This Row],[BldgLoc]])</f>
        <v>0.254</v>
      </c>
      <c r="L5948" t="s">
        <v>32</v>
      </c>
      <c r="M5948">
        <v>11.09175405</v>
      </c>
      <c r="N5948">
        <v>2500.0529999999999</v>
      </c>
      <c r="O5948" t="s">
        <v>7</v>
      </c>
      <c r="P5948">
        <v>54197.88</v>
      </c>
      <c r="Q5948">
        <v>13.645111111111101</v>
      </c>
      <c r="R5948">
        <v>14.078799999999999</v>
      </c>
      <c r="S5948">
        <v>5439761</v>
      </c>
      <c r="T5948">
        <v>54121.81</v>
      </c>
      <c r="U5948">
        <v>13.626444444444401</v>
      </c>
      <c r="V5948">
        <v>14.0590666666667</v>
      </c>
      <c r="W5948">
        <v>5439761</v>
      </c>
      <c r="X5948">
        <v>6.8582479973038799</v>
      </c>
      <c r="Y5948">
        <v>1.68293189539903E-3</v>
      </c>
      <c r="Z5948">
        <v>1.7790994322791299E-3</v>
      </c>
      <c r="AA5948">
        <v>0</v>
      </c>
      <c r="AB5948">
        <f>(Raw_savings[[#This Row],[PreWBthm]]-Raw_savings[[#This Row],[MsrWBthm]])/Raw_savings[[#This Row],[NumUnit]]/10^5</f>
        <v>0</v>
      </c>
      <c r="AC5948">
        <f>Raw_savings[[#This Row],[APreWBkWh]]*Raw_savings[[#This Row],[BldgWts]]</f>
        <v>1.7419949913151855</v>
      </c>
      <c r="AD5948" t="s">
        <v>72</v>
      </c>
    </row>
    <row r="5949" spans="1:30" hidden="1" x14ac:dyDescent="0.25">
      <c r="A5949" t="s">
        <v>73</v>
      </c>
      <c r="B5949" t="s">
        <v>69</v>
      </c>
      <c r="C5949" t="s">
        <v>70</v>
      </c>
      <c r="D5949" s="1">
        <v>43622.936018518521</v>
      </c>
      <c r="E5949" t="s">
        <v>71</v>
      </c>
      <c r="F5949" t="s">
        <v>24</v>
      </c>
      <c r="G5949">
        <v>1985</v>
      </c>
      <c r="H5949" t="str">
        <f>VLOOKUP(Raw_savings[[#This Row],[BldgVint]],DEER2020wts!$I$6:$J$15,2,FALSE)</f>
        <v>Old</v>
      </c>
      <c r="I5949" t="s">
        <v>46</v>
      </c>
      <c r="J5949" t="s">
        <v>31</v>
      </c>
      <c r="K5949">
        <f>SUMIFS(raw_wts[wt_vint],raw_wts[bldgtype],Raw_savings[[#This Row],[BldgType]],raw_wts[bldgvint],Raw_savings[[#This Row],[BldgVint]],raw_wts[bldgloc],Raw_savings[[#This Row],[BldgLoc]])</f>
        <v>0.85699999999999998</v>
      </c>
      <c r="L5949" t="s">
        <v>32</v>
      </c>
      <c r="M5949">
        <v>9.7927543333333293</v>
      </c>
      <c r="N5949">
        <v>2500.0529999999999</v>
      </c>
      <c r="O5949" t="s">
        <v>7</v>
      </c>
      <c r="P5949">
        <v>50701.07</v>
      </c>
      <c r="Q5949">
        <v>13.1374444444444</v>
      </c>
      <c r="R5949">
        <v>13.4188666666667</v>
      </c>
      <c r="S5949">
        <v>5439761</v>
      </c>
      <c r="T5949">
        <v>50634.48</v>
      </c>
      <c r="U5949">
        <v>13.118</v>
      </c>
      <c r="V5949">
        <v>13.3988666666667</v>
      </c>
      <c r="W5949">
        <v>5439761</v>
      </c>
      <c r="X5949">
        <v>6.7999255095507101</v>
      </c>
      <c r="Y5949">
        <v>1.9855950412497798E-3</v>
      </c>
      <c r="Z5949">
        <v>2.0423263281428199E-3</v>
      </c>
      <c r="AA5949">
        <v>0</v>
      </c>
      <c r="AB5949">
        <f>(Raw_savings[[#This Row],[PreWBthm]]-Raw_savings[[#This Row],[MsrWBthm]])/Raw_savings[[#This Row],[NumUnit]]/10^5</f>
        <v>0</v>
      </c>
      <c r="AC5949">
        <f>Raw_savings[[#This Row],[APreWBkWh]]*Raw_savings[[#This Row],[BldgWts]]</f>
        <v>5.8275361616849581</v>
      </c>
      <c r="AD5949" t="s">
        <v>72</v>
      </c>
    </row>
    <row r="5950" spans="1:30" hidden="1" x14ac:dyDescent="0.25">
      <c r="A5950" t="s">
        <v>73</v>
      </c>
      <c r="B5950" t="s">
        <v>69</v>
      </c>
      <c r="C5950" t="s">
        <v>70</v>
      </c>
      <c r="D5950" s="1">
        <v>43622.936018518521</v>
      </c>
      <c r="E5950" t="s">
        <v>71</v>
      </c>
      <c r="F5950" t="s">
        <v>24</v>
      </c>
      <c r="G5950">
        <v>1985</v>
      </c>
      <c r="H5950" t="str">
        <f>VLOOKUP(Raw_savings[[#This Row],[BldgVint]],DEER2020wts!$I$6:$J$15,2,FALSE)</f>
        <v>Old</v>
      </c>
      <c r="I5950" t="s">
        <v>9</v>
      </c>
      <c r="J5950" t="s">
        <v>31</v>
      </c>
      <c r="K5950">
        <f>SUMIFS(raw_wts[wt_vint],raw_wts[bldgtype],Raw_savings[[#This Row],[BldgType]],raw_wts[bldgvint],Raw_savings[[#This Row],[BldgVint]],raw_wts[bldgloc],Raw_savings[[#This Row],[BldgLoc]])</f>
        <v>1.1319999999999999</v>
      </c>
      <c r="L5950" t="s">
        <v>32</v>
      </c>
      <c r="M5950">
        <v>11.0707757833333</v>
      </c>
      <c r="N5950">
        <v>2500.0529999999999</v>
      </c>
      <c r="O5950" t="s">
        <v>7</v>
      </c>
      <c r="P5950">
        <v>54410.400000000001</v>
      </c>
      <c r="Q5950">
        <v>13.561999999999999</v>
      </c>
      <c r="R5950">
        <v>13.712066666666701</v>
      </c>
      <c r="S5950">
        <v>5439761</v>
      </c>
      <c r="T5950">
        <v>54330.62</v>
      </c>
      <c r="U5950">
        <v>13.542111111111099</v>
      </c>
      <c r="V5950">
        <v>13.6915333333333</v>
      </c>
      <c r="W5950">
        <v>5439761</v>
      </c>
      <c r="X5950">
        <v>7.2063603817272801</v>
      </c>
      <c r="Y5950">
        <v>1.7965216962330299E-3</v>
      </c>
      <c r="Z5950">
        <v>1.8547330137646601E-3</v>
      </c>
      <c r="AA5950">
        <v>0</v>
      </c>
      <c r="AB5950">
        <f>(Raw_savings[[#This Row],[PreWBthm]]-Raw_savings[[#This Row],[MsrWBthm]])/Raw_savings[[#This Row],[NumUnit]]/10^5</f>
        <v>0</v>
      </c>
      <c r="AC5950">
        <f>Raw_savings[[#This Row],[APreWBkWh]]*Raw_savings[[#This Row],[BldgWts]]</f>
        <v>8.1575999521152802</v>
      </c>
      <c r="AD5950" t="s">
        <v>72</v>
      </c>
    </row>
    <row r="5951" spans="1:30" hidden="1" x14ac:dyDescent="0.25">
      <c r="A5951" t="s">
        <v>73</v>
      </c>
      <c r="B5951" t="s">
        <v>69</v>
      </c>
      <c r="C5951" t="s">
        <v>70</v>
      </c>
      <c r="D5951" s="1">
        <v>43622.936018518521</v>
      </c>
      <c r="E5951" t="s">
        <v>71</v>
      </c>
      <c r="F5951" t="s">
        <v>24</v>
      </c>
      <c r="G5951">
        <v>1985</v>
      </c>
      <c r="H5951" t="str">
        <f>VLOOKUP(Raw_savings[[#This Row],[BldgVint]],DEER2020wts!$I$6:$J$15,2,FALSE)</f>
        <v>Old</v>
      </c>
      <c r="I5951" t="s">
        <v>37</v>
      </c>
      <c r="J5951" t="s">
        <v>31</v>
      </c>
      <c r="K5951">
        <f>SUMIFS(raw_wts[wt_vint],raw_wts[bldgtype],Raw_savings[[#This Row],[BldgType]],raw_wts[bldgvint],Raw_savings[[#This Row],[BldgVint]],raw_wts[bldgloc],Raw_savings[[#This Row],[BldgLoc]])</f>
        <v>1.321</v>
      </c>
      <c r="L5951" t="s">
        <v>32</v>
      </c>
      <c r="M5951">
        <v>11.019401</v>
      </c>
      <c r="N5951">
        <v>2500.0529999999999</v>
      </c>
      <c r="O5951" t="s">
        <v>7</v>
      </c>
      <c r="P5951">
        <v>53922.39</v>
      </c>
      <c r="Q5951">
        <v>13.540555555555599</v>
      </c>
      <c r="R5951">
        <v>12.765333333333301</v>
      </c>
      <c r="S5951">
        <v>5439761</v>
      </c>
      <c r="T5951">
        <v>53848.59</v>
      </c>
      <c r="U5951">
        <v>13.5216666666667</v>
      </c>
      <c r="V5951">
        <v>12.7479333333333</v>
      </c>
      <c r="W5951">
        <v>5439761</v>
      </c>
      <c r="X5951">
        <v>6.6972787359315502</v>
      </c>
      <c r="Y5951">
        <v>1.7141484268418999E-3</v>
      </c>
      <c r="Z5951">
        <v>1.57903319790269E-3</v>
      </c>
      <c r="AA5951">
        <v>0</v>
      </c>
      <c r="AB5951">
        <f>(Raw_savings[[#This Row],[PreWBthm]]-Raw_savings[[#This Row],[MsrWBthm]])/Raw_savings[[#This Row],[NumUnit]]/10^5</f>
        <v>0</v>
      </c>
      <c r="AC5951">
        <f>Raw_savings[[#This Row],[APreWBkWh]]*Raw_savings[[#This Row],[BldgWts]]</f>
        <v>8.8471052101655783</v>
      </c>
      <c r="AD5951" t="s">
        <v>72</v>
      </c>
    </row>
    <row r="5952" spans="1:30" hidden="1" x14ac:dyDescent="0.25">
      <c r="A5952" t="s">
        <v>73</v>
      </c>
      <c r="B5952" t="s">
        <v>69</v>
      </c>
      <c r="C5952" t="s">
        <v>70</v>
      </c>
      <c r="D5952" s="1">
        <v>43622.936018518521</v>
      </c>
      <c r="E5952" t="s">
        <v>71</v>
      </c>
      <c r="F5952" t="s">
        <v>24</v>
      </c>
      <c r="G5952">
        <v>1985</v>
      </c>
      <c r="H5952" t="str">
        <f>VLOOKUP(Raw_savings[[#This Row],[BldgVint]],DEER2020wts!$I$6:$J$15,2,FALSE)</f>
        <v>Old</v>
      </c>
      <c r="I5952" t="s">
        <v>34</v>
      </c>
      <c r="J5952" t="s">
        <v>31</v>
      </c>
      <c r="K5952">
        <f>SUMIFS(raw_wts[wt_vint],raw_wts[bldgtype],Raw_savings[[#This Row],[BldgType]],raw_wts[bldgvint],Raw_savings[[#This Row],[BldgVint]],raw_wts[bldgloc],Raw_savings[[#This Row],[BldgLoc]])</f>
        <v>1.236</v>
      </c>
      <c r="L5952" t="s">
        <v>32</v>
      </c>
      <c r="M5952">
        <v>14.624709608333299</v>
      </c>
      <c r="N5952">
        <v>2500.0529999999999</v>
      </c>
      <c r="O5952" t="s">
        <v>7</v>
      </c>
      <c r="P5952">
        <v>63187.58</v>
      </c>
      <c r="Q5952">
        <v>15.9774444444444</v>
      </c>
      <c r="R5952">
        <v>15.445933333333301</v>
      </c>
      <c r="S5952">
        <v>5439761</v>
      </c>
      <c r="T5952">
        <v>63073.32</v>
      </c>
      <c r="U5952">
        <v>15.953555555555599</v>
      </c>
      <c r="V5952">
        <v>15.423666666666699</v>
      </c>
      <c r="W5952">
        <v>5439761</v>
      </c>
      <c r="X5952">
        <v>7.81280470245341</v>
      </c>
      <c r="Y5952">
        <v>1.6334607338307E-3</v>
      </c>
      <c r="Z5952">
        <v>1.52253735376593E-3</v>
      </c>
      <c r="AA5952">
        <v>0</v>
      </c>
      <c r="AB5952">
        <f>(Raw_savings[[#This Row],[PreWBthm]]-Raw_savings[[#This Row],[MsrWBthm]])/Raw_savings[[#This Row],[NumUnit]]/10^5</f>
        <v>0</v>
      </c>
      <c r="AC5952">
        <f>Raw_savings[[#This Row],[APreWBkWh]]*Raw_savings[[#This Row],[BldgWts]]</f>
        <v>9.6566266122324151</v>
      </c>
      <c r="AD5952" t="s">
        <v>72</v>
      </c>
    </row>
    <row r="5953" spans="1:30" hidden="1" x14ac:dyDescent="0.25">
      <c r="A5953" t="s">
        <v>73</v>
      </c>
      <c r="B5953" t="s">
        <v>69</v>
      </c>
      <c r="C5953" t="s">
        <v>70</v>
      </c>
      <c r="D5953" s="1">
        <v>43622.936018518521</v>
      </c>
      <c r="E5953" t="s">
        <v>71</v>
      </c>
      <c r="F5953" t="s">
        <v>24</v>
      </c>
      <c r="G5953">
        <v>1985</v>
      </c>
      <c r="H5953" t="str">
        <f>VLOOKUP(Raw_savings[[#This Row],[BldgVint]],DEER2020wts!$I$6:$J$15,2,FALSE)</f>
        <v>Old</v>
      </c>
      <c r="I5953" t="s">
        <v>42</v>
      </c>
      <c r="J5953" t="s">
        <v>31</v>
      </c>
      <c r="K5953">
        <f>SUMIFS(raw_wts[wt_vint],raw_wts[bldgtype],Raw_savings[[#This Row],[BldgType]],raw_wts[bldgvint],Raw_savings[[#This Row],[BldgVint]],raw_wts[bldgloc],Raw_savings[[#This Row],[BldgLoc]])</f>
        <v>0.54200000000000004</v>
      </c>
      <c r="L5953" t="s">
        <v>32</v>
      </c>
      <c r="M5953">
        <v>9.7055495666666705</v>
      </c>
      <c r="N5953">
        <v>2500.0529999999999</v>
      </c>
      <c r="O5953" t="s">
        <v>7</v>
      </c>
      <c r="P5953">
        <v>53925.36</v>
      </c>
      <c r="Q5953">
        <v>9.9671111111111106</v>
      </c>
      <c r="R5953">
        <v>9.9124666666666705</v>
      </c>
      <c r="S5953">
        <v>5439761</v>
      </c>
      <c r="T5953">
        <v>53866.71</v>
      </c>
      <c r="U5953">
        <v>9.9554444444444492</v>
      </c>
      <c r="V5953">
        <v>9.9009333333333291</v>
      </c>
      <c r="W5953">
        <v>5439761</v>
      </c>
      <c r="X5953">
        <v>6.0429344672487799</v>
      </c>
      <c r="Y5953">
        <v>1.20206141718501E-3</v>
      </c>
      <c r="Z5953">
        <v>1.1883235724170901E-3</v>
      </c>
      <c r="AA5953">
        <v>0</v>
      </c>
      <c r="AB5953">
        <f>(Raw_savings[[#This Row],[PreWBthm]]-Raw_savings[[#This Row],[MsrWBthm]])/Raw_savings[[#This Row],[NumUnit]]/10^5</f>
        <v>0</v>
      </c>
      <c r="AC5953">
        <f>Raw_savings[[#This Row],[APreWBkWh]]*Raw_savings[[#This Row],[BldgWts]]</f>
        <v>3.2752704812488389</v>
      </c>
      <c r="AD5953" t="s">
        <v>72</v>
      </c>
    </row>
    <row r="5954" spans="1:30" hidden="1" x14ac:dyDescent="0.25">
      <c r="A5954" t="s">
        <v>73</v>
      </c>
      <c r="B5954" t="s">
        <v>69</v>
      </c>
      <c r="C5954" t="s">
        <v>70</v>
      </c>
      <c r="D5954" s="1">
        <v>43622.936018518521</v>
      </c>
      <c r="E5954" t="s">
        <v>71</v>
      </c>
      <c r="F5954" t="s">
        <v>24</v>
      </c>
      <c r="G5954">
        <v>1996</v>
      </c>
      <c r="H5954" t="str">
        <f>VLOOKUP(Raw_savings[[#This Row],[BldgVint]],DEER2020wts!$I$6:$J$15,2,FALSE)</f>
        <v>Old</v>
      </c>
      <c r="I5954" t="s">
        <v>5</v>
      </c>
      <c r="J5954" t="s">
        <v>31</v>
      </c>
      <c r="K5954">
        <f>SUMIFS(raw_wts[wt_vint],raw_wts[bldgtype],Raw_savings[[#This Row],[BldgType]],raw_wts[bldgvint],Raw_savings[[#This Row],[BldgVint]],raw_wts[bldgloc],Raw_savings[[#This Row],[BldgLoc]])</f>
        <v>2.3E-2</v>
      </c>
      <c r="L5954" t="s">
        <v>32</v>
      </c>
      <c r="M5954">
        <v>7.2466614833333303</v>
      </c>
      <c r="N5954">
        <v>2500.0529999999999</v>
      </c>
      <c r="O5954" t="s">
        <v>7</v>
      </c>
      <c r="P5954">
        <v>43570.59</v>
      </c>
      <c r="Q5954">
        <v>6.984</v>
      </c>
      <c r="R5954">
        <v>6.6960666666666704</v>
      </c>
      <c r="S5954">
        <v>5439761</v>
      </c>
      <c r="T5954">
        <v>43535.29</v>
      </c>
      <c r="U5954">
        <v>6.9749999999999996</v>
      </c>
      <c r="V5954">
        <v>6.68746666666667</v>
      </c>
      <c r="W5954">
        <v>5439761</v>
      </c>
      <c r="X5954">
        <v>4.8712086360295004</v>
      </c>
      <c r="Y5954">
        <v>1.24195121031946E-3</v>
      </c>
      <c r="Z5954">
        <v>1.1867533787496001E-3</v>
      </c>
      <c r="AA5954">
        <v>0</v>
      </c>
      <c r="AB5954">
        <f>(Raw_savings[[#This Row],[PreWBthm]]-Raw_savings[[#This Row],[MsrWBthm]])/Raw_savings[[#This Row],[NumUnit]]/10^5</f>
        <v>0</v>
      </c>
      <c r="AC5954">
        <f>Raw_savings[[#This Row],[APreWBkWh]]*Raw_savings[[#This Row],[BldgWts]]</f>
        <v>0.11203779862867851</v>
      </c>
      <c r="AD5954" t="s">
        <v>72</v>
      </c>
    </row>
    <row r="5955" spans="1:30" hidden="1" x14ac:dyDescent="0.25">
      <c r="A5955" t="s">
        <v>73</v>
      </c>
      <c r="B5955" t="s">
        <v>69</v>
      </c>
      <c r="C5955" t="s">
        <v>70</v>
      </c>
      <c r="D5955" s="1">
        <v>43622.936018518521</v>
      </c>
      <c r="E5955" t="s">
        <v>71</v>
      </c>
      <c r="F5955" t="s">
        <v>24</v>
      </c>
      <c r="G5955">
        <v>1996</v>
      </c>
      <c r="H5955" t="str">
        <f>VLOOKUP(Raw_savings[[#This Row],[BldgVint]],DEER2020wts!$I$6:$J$15,2,FALSE)</f>
        <v>Old</v>
      </c>
      <c r="I5955" t="s">
        <v>35</v>
      </c>
      <c r="J5955" t="s">
        <v>31</v>
      </c>
      <c r="K5955">
        <f>SUMIFS(raw_wts[wt_vint],raw_wts[bldgtype],Raw_savings[[#This Row],[BldgType]],raw_wts[bldgvint],Raw_savings[[#This Row],[BldgVint]],raw_wts[bldgloc],Raw_savings[[#This Row],[BldgLoc]])</f>
        <v>0.17499999999999999</v>
      </c>
      <c r="L5955" t="s">
        <v>32</v>
      </c>
      <c r="M5955">
        <v>7.4335045166666696</v>
      </c>
      <c r="N5955">
        <v>2500.0529999999999</v>
      </c>
      <c r="O5955" t="s">
        <v>7</v>
      </c>
      <c r="P5955">
        <v>46728.45</v>
      </c>
      <c r="Q5955">
        <v>11.9532222222222</v>
      </c>
      <c r="R5955">
        <v>11.4588</v>
      </c>
      <c r="S5955">
        <v>5439761</v>
      </c>
      <c r="T5955">
        <v>46677.77</v>
      </c>
      <c r="U5955">
        <v>11.936222222222201</v>
      </c>
      <c r="V5955">
        <v>11.4426666666667</v>
      </c>
      <c r="W5955">
        <v>5439761</v>
      </c>
      <c r="X5955">
        <v>6.81778021206157</v>
      </c>
      <c r="Y5955">
        <v>2.2869428493499299E-3</v>
      </c>
      <c r="Z5955">
        <v>2.17035360604946E-3</v>
      </c>
      <c r="AA5955">
        <v>0</v>
      </c>
      <c r="AB5955">
        <f>(Raw_savings[[#This Row],[PreWBthm]]-Raw_savings[[#This Row],[MsrWBthm]])/Raw_savings[[#This Row],[NumUnit]]/10^5</f>
        <v>0</v>
      </c>
      <c r="AC5955">
        <f>Raw_savings[[#This Row],[APreWBkWh]]*Raw_savings[[#This Row],[BldgWts]]</f>
        <v>1.1931115371107748</v>
      </c>
      <c r="AD5955" t="s">
        <v>72</v>
      </c>
    </row>
    <row r="5956" spans="1:30" hidden="1" x14ac:dyDescent="0.25">
      <c r="A5956" t="s">
        <v>73</v>
      </c>
      <c r="B5956" t="s">
        <v>69</v>
      </c>
      <c r="C5956" t="s">
        <v>70</v>
      </c>
      <c r="D5956" s="1">
        <v>43622.936018518521</v>
      </c>
      <c r="E5956" t="s">
        <v>71</v>
      </c>
      <c r="F5956" t="s">
        <v>24</v>
      </c>
      <c r="G5956">
        <v>1996</v>
      </c>
      <c r="H5956" t="str">
        <f>VLOOKUP(Raw_savings[[#This Row],[BldgVint]],DEER2020wts!$I$6:$J$15,2,FALSE)</f>
        <v>Old</v>
      </c>
      <c r="I5956" t="s">
        <v>38</v>
      </c>
      <c r="J5956" t="s">
        <v>31</v>
      </c>
      <c r="K5956">
        <f>SUMIFS(raw_wts[wt_vint],raw_wts[bldgtype],Raw_savings[[#This Row],[BldgType]],raw_wts[bldgvint],Raw_savings[[#This Row],[BldgVint]],raw_wts[bldgloc],Raw_savings[[#This Row],[BldgLoc]])</f>
        <v>0.80300000000000005</v>
      </c>
      <c r="L5956" t="s">
        <v>32</v>
      </c>
      <c r="M5956">
        <v>8.3507305666666696</v>
      </c>
      <c r="N5956">
        <v>2500.0529999999999</v>
      </c>
      <c r="O5956" t="s">
        <v>7</v>
      </c>
      <c r="P5956">
        <v>43376.32</v>
      </c>
      <c r="Q5956">
        <v>9.3106666666666698</v>
      </c>
      <c r="R5956">
        <v>8.8775333333333304</v>
      </c>
      <c r="S5956">
        <v>5439761</v>
      </c>
      <c r="T5956">
        <v>43325.34</v>
      </c>
      <c r="U5956">
        <v>9.3005555555555492</v>
      </c>
      <c r="V5956">
        <v>8.8678666666666608</v>
      </c>
      <c r="W5956">
        <v>5439761</v>
      </c>
      <c r="X5956">
        <v>6.1048550893856302</v>
      </c>
      <c r="Y5956">
        <v>1.21080557328383E-3</v>
      </c>
      <c r="Z5956">
        <v>1.1575833502826299E-3</v>
      </c>
      <c r="AA5956">
        <v>0</v>
      </c>
      <c r="AB5956">
        <f>(Raw_savings[[#This Row],[PreWBthm]]-Raw_savings[[#This Row],[MsrWBthm]])/Raw_savings[[#This Row],[NumUnit]]/10^5</f>
        <v>0</v>
      </c>
      <c r="AC5956">
        <f>Raw_savings[[#This Row],[APreWBkWh]]*Raw_savings[[#This Row],[BldgWts]]</f>
        <v>4.902198636776661</v>
      </c>
      <c r="AD5956" t="s">
        <v>72</v>
      </c>
    </row>
    <row r="5957" spans="1:30" hidden="1" x14ac:dyDescent="0.25">
      <c r="A5957" t="s">
        <v>73</v>
      </c>
      <c r="B5957" t="s">
        <v>69</v>
      </c>
      <c r="C5957" t="s">
        <v>70</v>
      </c>
      <c r="D5957" s="1">
        <v>43622.936018518521</v>
      </c>
      <c r="E5957" t="s">
        <v>71</v>
      </c>
      <c r="F5957" t="s">
        <v>24</v>
      </c>
      <c r="G5957">
        <v>1996</v>
      </c>
      <c r="H5957" t="str">
        <f>VLOOKUP(Raw_savings[[#This Row],[BldgVint]],DEER2020wts!$I$6:$J$15,2,FALSE)</f>
        <v>Old</v>
      </c>
      <c r="I5957" t="s">
        <v>40</v>
      </c>
      <c r="J5957" t="s">
        <v>31</v>
      </c>
      <c r="K5957">
        <f>SUMIFS(raw_wts[wt_vint],raw_wts[bldgtype],Raw_savings[[#This Row],[BldgType]],raw_wts[bldgvint],Raw_savings[[#This Row],[BldgVint]],raw_wts[bldgloc],Raw_savings[[#This Row],[BldgLoc]])</f>
        <v>0.378</v>
      </c>
      <c r="L5957" t="s">
        <v>32</v>
      </c>
      <c r="M5957">
        <v>7.5884080833333298</v>
      </c>
      <c r="N5957">
        <v>2500.0529999999999</v>
      </c>
      <c r="O5957" t="s">
        <v>7</v>
      </c>
      <c r="P5957">
        <v>46263.34</v>
      </c>
      <c r="Q5957">
        <v>11.3547777777778</v>
      </c>
      <c r="R5957">
        <v>10.7524</v>
      </c>
      <c r="S5957">
        <v>5439761</v>
      </c>
      <c r="T5957">
        <v>46208.88</v>
      </c>
      <c r="U5957">
        <v>11.3393333333333</v>
      </c>
      <c r="V5957">
        <v>10.7382666666667</v>
      </c>
      <c r="W5957">
        <v>5439761</v>
      </c>
      <c r="X5957">
        <v>7.1767358057102104</v>
      </c>
      <c r="Y5957">
        <v>2.0352680397309601E-3</v>
      </c>
      <c r="Z5957">
        <v>1.86248988959509E-3</v>
      </c>
      <c r="AA5957">
        <v>0</v>
      </c>
      <c r="AB5957">
        <f>(Raw_savings[[#This Row],[PreWBthm]]-Raw_savings[[#This Row],[MsrWBthm]])/Raw_savings[[#This Row],[NumUnit]]/10^5</f>
        <v>0</v>
      </c>
      <c r="AC5957">
        <f>Raw_savings[[#This Row],[APreWBkWh]]*Raw_savings[[#This Row],[BldgWts]]</f>
        <v>2.7128061345584595</v>
      </c>
      <c r="AD5957" t="s">
        <v>72</v>
      </c>
    </row>
    <row r="5958" spans="1:30" hidden="1" x14ac:dyDescent="0.25">
      <c r="A5958" t="s">
        <v>73</v>
      </c>
      <c r="B5958" t="s">
        <v>69</v>
      </c>
      <c r="C5958" t="s">
        <v>70</v>
      </c>
      <c r="D5958" s="1">
        <v>43622.936018518521</v>
      </c>
      <c r="E5958" t="s">
        <v>71</v>
      </c>
      <c r="F5958" t="s">
        <v>24</v>
      </c>
      <c r="G5958">
        <v>1996</v>
      </c>
      <c r="H5958" t="str">
        <f>VLOOKUP(Raw_savings[[#This Row],[BldgVint]],DEER2020wts!$I$6:$J$15,2,FALSE)</f>
        <v>Old</v>
      </c>
      <c r="I5958" t="s">
        <v>43</v>
      </c>
      <c r="J5958" t="s">
        <v>31</v>
      </c>
      <c r="K5958">
        <f>SUMIFS(raw_wts[wt_vint],raw_wts[bldgtype],Raw_savings[[#This Row],[BldgType]],raw_wts[bldgvint],Raw_savings[[#This Row],[BldgVint]],raw_wts[bldgloc],Raw_savings[[#This Row],[BldgLoc]])</f>
        <v>0.112</v>
      </c>
      <c r="L5958" t="s">
        <v>32</v>
      </c>
      <c r="M5958">
        <v>7.9750865666666702</v>
      </c>
      <c r="N5958">
        <v>2500.0529999999999</v>
      </c>
      <c r="O5958" t="s">
        <v>7</v>
      </c>
      <c r="P5958">
        <v>43133.25</v>
      </c>
      <c r="Q5958">
        <v>8.4931111111111104</v>
      </c>
      <c r="R5958">
        <v>7.6786666666666701</v>
      </c>
      <c r="S5958">
        <v>5439761</v>
      </c>
      <c r="T5958">
        <v>43083.18</v>
      </c>
      <c r="U5958">
        <v>8.4834444444444408</v>
      </c>
      <c r="V5958">
        <v>7.6690666666666703</v>
      </c>
      <c r="W5958">
        <v>5439761</v>
      </c>
      <c r="X5958">
        <v>6.2783017565322004</v>
      </c>
      <c r="Y5958">
        <v>1.2121080549860599E-3</v>
      </c>
      <c r="Z5958">
        <v>1.20374868908933E-3</v>
      </c>
      <c r="AA5958">
        <v>0</v>
      </c>
      <c r="AB5958">
        <f>(Raw_savings[[#This Row],[PreWBthm]]-Raw_savings[[#This Row],[MsrWBthm]])/Raw_savings[[#This Row],[NumUnit]]/10^5</f>
        <v>0</v>
      </c>
      <c r="AC5958">
        <f>Raw_savings[[#This Row],[APreWBkWh]]*Raw_savings[[#This Row],[BldgWts]]</f>
        <v>0.7031697967316064</v>
      </c>
      <c r="AD5958" t="s">
        <v>72</v>
      </c>
    </row>
    <row r="5959" spans="1:30" hidden="1" x14ac:dyDescent="0.25">
      <c r="A5959" t="s">
        <v>73</v>
      </c>
      <c r="B5959" t="s">
        <v>69</v>
      </c>
      <c r="C5959" t="s">
        <v>70</v>
      </c>
      <c r="D5959" s="1">
        <v>43622.936018518521</v>
      </c>
      <c r="E5959" t="s">
        <v>71</v>
      </c>
      <c r="F5959" t="s">
        <v>24</v>
      </c>
      <c r="G5959">
        <v>1996</v>
      </c>
      <c r="H5959" t="str">
        <f>VLOOKUP(Raw_savings[[#This Row],[BldgVint]],DEER2020wts!$I$6:$J$15,2,FALSE)</f>
        <v>Old</v>
      </c>
      <c r="I5959" t="s">
        <v>45</v>
      </c>
      <c r="J5959" t="s">
        <v>31</v>
      </c>
      <c r="K5959">
        <f>SUMIFS(raw_wts[wt_vint],raw_wts[bldgtype],Raw_savings[[#This Row],[BldgType]],raw_wts[bldgvint],Raw_savings[[#This Row],[BldgVint]],raw_wts[bldgloc],Raw_savings[[#This Row],[BldgLoc]])</f>
        <v>2.7409999999999997</v>
      </c>
      <c r="L5959" t="s">
        <v>32</v>
      </c>
      <c r="M5959">
        <v>9.1874194833333291</v>
      </c>
      <c r="N5959">
        <v>2500.0529999999999</v>
      </c>
      <c r="O5959" t="s">
        <v>7</v>
      </c>
      <c r="P5959">
        <v>45272.27</v>
      </c>
      <c r="Q5959">
        <v>10.472666666666701</v>
      </c>
      <c r="R5959">
        <v>10.0064666666667</v>
      </c>
      <c r="S5959">
        <v>5439761</v>
      </c>
      <c r="T5959">
        <v>45210.79</v>
      </c>
      <c r="U5959">
        <v>10.448777777777799</v>
      </c>
      <c r="V5959">
        <v>9.9946666666666708</v>
      </c>
      <c r="W5959">
        <v>5439761</v>
      </c>
      <c r="X5959">
        <v>6.6917593249688103</v>
      </c>
      <c r="Y5959">
        <v>2.6001739587728401E-3</v>
      </c>
      <c r="Z5959">
        <v>1.28436499731021E-3</v>
      </c>
      <c r="AA5959">
        <v>0</v>
      </c>
      <c r="AB5959">
        <f>(Raw_savings[[#This Row],[PreWBthm]]-Raw_savings[[#This Row],[MsrWBthm]])/Raw_savings[[#This Row],[NumUnit]]/10^5</f>
        <v>0</v>
      </c>
      <c r="AC5959">
        <f>Raw_savings[[#This Row],[APreWBkWh]]*Raw_savings[[#This Row],[BldgWts]]</f>
        <v>18.342112309739505</v>
      </c>
      <c r="AD5959" t="s">
        <v>72</v>
      </c>
    </row>
    <row r="5960" spans="1:30" hidden="1" x14ac:dyDescent="0.25">
      <c r="A5960" t="s">
        <v>73</v>
      </c>
      <c r="B5960" t="s">
        <v>69</v>
      </c>
      <c r="C5960" t="s">
        <v>70</v>
      </c>
      <c r="D5960" s="1">
        <v>43622.936018518521</v>
      </c>
      <c r="E5960" t="s">
        <v>71</v>
      </c>
      <c r="F5960" t="s">
        <v>24</v>
      </c>
      <c r="G5960">
        <v>1996</v>
      </c>
      <c r="H5960" t="str">
        <f>VLOOKUP(Raw_savings[[#This Row],[BldgVint]],DEER2020wts!$I$6:$J$15,2,FALSE)</f>
        <v>Old</v>
      </c>
      <c r="I5960" t="s">
        <v>8</v>
      </c>
      <c r="J5960" t="s">
        <v>31</v>
      </c>
      <c r="K5960">
        <f>SUMIFS(raw_wts[wt_vint],raw_wts[bldgtype],Raw_savings[[#This Row],[BldgType]],raw_wts[bldgvint],Raw_savings[[#This Row],[BldgVint]],raw_wts[bldgloc],Raw_savings[[#This Row],[BldgLoc]])</f>
        <v>0.73799999999999999</v>
      </c>
      <c r="L5960" t="s">
        <v>32</v>
      </c>
      <c r="M5960">
        <v>8.8560828166666692</v>
      </c>
      <c r="N5960">
        <v>2500.0529999999999</v>
      </c>
      <c r="O5960" t="s">
        <v>7</v>
      </c>
      <c r="P5960">
        <v>43914.11</v>
      </c>
      <c r="Q5960">
        <v>9.875</v>
      </c>
      <c r="R5960">
        <v>9.1723999999999997</v>
      </c>
      <c r="S5960">
        <v>5439761</v>
      </c>
      <c r="T5960">
        <v>43851.21</v>
      </c>
      <c r="U5960">
        <v>9.8632222222222197</v>
      </c>
      <c r="V5960">
        <v>9.1622000000000003</v>
      </c>
      <c r="W5960">
        <v>5439761</v>
      </c>
      <c r="X5960">
        <v>7.1024629401192003</v>
      </c>
      <c r="Y5960">
        <v>1.32990827000981E-3</v>
      </c>
      <c r="Z5960">
        <v>1.1517507470462499E-3</v>
      </c>
      <c r="AA5960">
        <v>0</v>
      </c>
      <c r="AB5960">
        <f>(Raw_savings[[#This Row],[PreWBthm]]-Raw_savings[[#This Row],[MsrWBthm]])/Raw_savings[[#This Row],[NumUnit]]/10^5</f>
        <v>0</v>
      </c>
      <c r="AC5960">
        <f>Raw_savings[[#This Row],[APreWBkWh]]*Raw_savings[[#This Row],[BldgWts]]</f>
        <v>5.2416176498079698</v>
      </c>
      <c r="AD5960" t="s">
        <v>72</v>
      </c>
    </row>
    <row r="5961" spans="1:30" hidden="1" x14ac:dyDescent="0.25">
      <c r="A5961" t="s">
        <v>73</v>
      </c>
      <c r="B5961" t="s">
        <v>69</v>
      </c>
      <c r="C5961" t="s">
        <v>70</v>
      </c>
      <c r="D5961" s="1">
        <v>43622.936018518521</v>
      </c>
      <c r="E5961" t="s">
        <v>71</v>
      </c>
      <c r="F5961" t="s">
        <v>24</v>
      </c>
      <c r="G5961">
        <v>1996</v>
      </c>
      <c r="H5961" t="str">
        <f>VLOOKUP(Raw_savings[[#This Row],[BldgVint]],DEER2020wts!$I$6:$J$15,2,FALSE)</f>
        <v>Old</v>
      </c>
      <c r="I5961" t="s">
        <v>36</v>
      </c>
      <c r="J5961" t="s">
        <v>31</v>
      </c>
      <c r="K5961">
        <f>SUMIFS(raw_wts[wt_vint],raw_wts[bldgtype],Raw_savings[[#This Row],[BldgType]],raw_wts[bldgvint],Raw_savings[[#This Row],[BldgVint]],raw_wts[bldgloc],Raw_savings[[#This Row],[BldgLoc]])</f>
        <v>3.1989999999999998</v>
      </c>
      <c r="L5961" t="s">
        <v>32</v>
      </c>
      <c r="M5961">
        <v>8.2301065166666696</v>
      </c>
      <c r="N5961">
        <v>2500.0529999999999</v>
      </c>
      <c r="O5961" t="s">
        <v>7</v>
      </c>
      <c r="P5961">
        <v>46842.35</v>
      </c>
      <c r="Q5961">
        <v>11.5636666666667</v>
      </c>
      <c r="R5961">
        <v>10.2655333333333</v>
      </c>
      <c r="S5961">
        <v>5439761</v>
      </c>
      <c r="T5961">
        <v>46781.32</v>
      </c>
      <c r="U5961">
        <v>11.547555555555601</v>
      </c>
      <c r="V5961">
        <v>10.2527333333333</v>
      </c>
      <c r="W5961">
        <v>5439761</v>
      </c>
      <c r="X5961">
        <v>7.4154568809538297</v>
      </c>
      <c r="Y5961">
        <v>1.9575823324385002E-3</v>
      </c>
      <c r="Z5961">
        <v>1.5552654117026599E-3</v>
      </c>
      <c r="AA5961">
        <v>0</v>
      </c>
      <c r="AB5961">
        <f>(Raw_savings[[#This Row],[PreWBthm]]-Raw_savings[[#This Row],[MsrWBthm]])/Raw_savings[[#This Row],[NumUnit]]/10^5</f>
        <v>0</v>
      </c>
      <c r="AC5961">
        <f>Raw_savings[[#This Row],[APreWBkWh]]*Raw_savings[[#This Row],[BldgWts]]</f>
        <v>23.7220465621713</v>
      </c>
      <c r="AD5961" t="s">
        <v>72</v>
      </c>
    </row>
    <row r="5962" spans="1:30" hidden="1" x14ac:dyDescent="0.25">
      <c r="A5962" t="s">
        <v>73</v>
      </c>
      <c r="B5962" t="s">
        <v>69</v>
      </c>
      <c r="C5962" t="s">
        <v>70</v>
      </c>
      <c r="D5962" s="1">
        <v>43622.936018518521</v>
      </c>
      <c r="E5962" t="s">
        <v>71</v>
      </c>
      <c r="F5962" t="s">
        <v>24</v>
      </c>
      <c r="G5962">
        <v>1996</v>
      </c>
      <c r="H5962" t="str">
        <f>VLOOKUP(Raw_savings[[#This Row],[BldgVint]],DEER2020wts!$I$6:$J$15,2,FALSE)</f>
        <v>Old</v>
      </c>
      <c r="I5962" t="s">
        <v>39</v>
      </c>
      <c r="J5962" t="s">
        <v>31</v>
      </c>
      <c r="K5962">
        <f>SUMIFS(raw_wts[wt_vint],raw_wts[bldgtype],Raw_savings[[#This Row],[BldgType]],raw_wts[bldgvint],Raw_savings[[#This Row],[BldgVint]],raw_wts[bldgloc],Raw_savings[[#This Row],[BldgLoc]])</f>
        <v>2.5140000000000002</v>
      </c>
      <c r="L5962" t="s">
        <v>32</v>
      </c>
      <c r="M5962">
        <v>10.7054591583333</v>
      </c>
      <c r="N5962">
        <v>2500.0529999999999</v>
      </c>
      <c r="O5962" t="s">
        <v>7</v>
      </c>
      <c r="P5962">
        <v>48844.07</v>
      </c>
      <c r="Q5962">
        <v>14.158333333333299</v>
      </c>
      <c r="R5962">
        <v>12.8048</v>
      </c>
      <c r="S5962">
        <v>5439761</v>
      </c>
      <c r="T5962">
        <v>48772.29</v>
      </c>
      <c r="U5962">
        <v>14.135999999999999</v>
      </c>
      <c r="V5962">
        <v>12.785866666666699</v>
      </c>
      <c r="W5962">
        <v>5439761</v>
      </c>
      <c r="X5962">
        <v>6.7049903174049401</v>
      </c>
      <c r="Y5962">
        <v>2.0861630503675602E-3</v>
      </c>
      <c r="Z5962">
        <v>1.7685680785204799E-3</v>
      </c>
      <c r="AA5962">
        <v>0</v>
      </c>
      <c r="AB5962">
        <f>(Raw_savings[[#This Row],[PreWBthm]]-Raw_savings[[#This Row],[MsrWBthm]])/Raw_savings[[#This Row],[NumUnit]]/10^5</f>
        <v>0</v>
      </c>
      <c r="AC5962">
        <f>Raw_savings[[#This Row],[APreWBkWh]]*Raw_savings[[#This Row],[BldgWts]]</f>
        <v>16.85634565795602</v>
      </c>
      <c r="AD5962" t="s">
        <v>72</v>
      </c>
    </row>
    <row r="5963" spans="1:30" hidden="1" x14ac:dyDescent="0.25">
      <c r="A5963" t="s">
        <v>73</v>
      </c>
      <c r="B5963" t="s">
        <v>69</v>
      </c>
      <c r="C5963" t="s">
        <v>70</v>
      </c>
      <c r="D5963" s="1">
        <v>43622.936018518521</v>
      </c>
      <c r="E5963" t="s">
        <v>71</v>
      </c>
      <c r="F5963" t="s">
        <v>24</v>
      </c>
      <c r="G5963">
        <v>1996</v>
      </c>
      <c r="H5963" t="str">
        <f>VLOOKUP(Raw_savings[[#This Row],[BldgVint]],DEER2020wts!$I$6:$J$15,2,FALSE)</f>
        <v>Old</v>
      </c>
      <c r="I5963" t="s">
        <v>41</v>
      </c>
      <c r="J5963" t="s">
        <v>31</v>
      </c>
      <c r="K5963">
        <f>SUMIFS(raw_wts[wt_vint],raw_wts[bldgtype],Raw_savings[[#This Row],[BldgType]],raw_wts[bldgvint],Raw_savings[[#This Row],[BldgVint]],raw_wts[bldgloc],Raw_savings[[#This Row],[BldgLoc]])</f>
        <v>3.6829999999999998</v>
      </c>
      <c r="L5963" t="s">
        <v>32</v>
      </c>
      <c r="M5963">
        <v>9.7935654999999997</v>
      </c>
      <c r="N5963">
        <v>2500.0529999999999</v>
      </c>
      <c r="O5963" t="s">
        <v>7</v>
      </c>
      <c r="P5963">
        <v>49600.34</v>
      </c>
      <c r="Q5963">
        <v>14.502888888888901</v>
      </c>
      <c r="R5963">
        <v>12.8028666666667</v>
      </c>
      <c r="S5963">
        <v>5439761</v>
      </c>
      <c r="T5963">
        <v>49530.05</v>
      </c>
      <c r="U5963">
        <v>14.4801111111111</v>
      </c>
      <c r="V5963">
        <v>12.784266666666699</v>
      </c>
      <c r="W5963">
        <v>5439761</v>
      </c>
      <c r="X5963">
        <v>7.1771613719225797</v>
      </c>
      <c r="Y5963">
        <v>2.3257901096163198E-3</v>
      </c>
      <c r="Z5963">
        <v>1.8992061675592699E-3</v>
      </c>
      <c r="AA5963">
        <v>0</v>
      </c>
      <c r="AB5963">
        <f>(Raw_savings[[#This Row],[PreWBthm]]-Raw_savings[[#This Row],[MsrWBthm]])/Raw_savings[[#This Row],[NumUnit]]/10^5</f>
        <v>0</v>
      </c>
      <c r="AC5963">
        <f>Raw_savings[[#This Row],[APreWBkWh]]*Raw_savings[[#This Row],[BldgWts]]</f>
        <v>26.433485332790859</v>
      </c>
      <c r="AD5963" t="s">
        <v>72</v>
      </c>
    </row>
    <row r="5964" spans="1:30" hidden="1" x14ac:dyDescent="0.25">
      <c r="A5964" t="s">
        <v>73</v>
      </c>
      <c r="B5964" t="s">
        <v>69</v>
      </c>
      <c r="C5964" t="s">
        <v>70</v>
      </c>
      <c r="D5964" s="1">
        <v>43622.936018518521</v>
      </c>
      <c r="E5964" t="s">
        <v>71</v>
      </c>
      <c r="F5964" t="s">
        <v>24</v>
      </c>
      <c r="G5964">
        <v>1996</v>
      </c>
      <c r="H5964" t="str">
        <f>VLOOKUP(Raw_savings[[#This Row],[BldgVint]],DEER2020wts!$I$6:$J$15,2,FALSE)</f>
        <v>Old</v>
      </c>
      <c r="I5964" t="s">
        <v>44</v>
      </c>
      <c r="J5964" t="s">
        <v>31</v>
      </c>
      <c r="K5964">
        <f>SUMIFS(raw_wts[wt_vint],raw_wts[bldgtype],Raw_savings[[#This Row],[BldgType]],raw_wts[bldgvint],Raw_savings[[#This Row],[BldgVint]],raw_wts[bldgloc],Raw_savings[[#This Row],[BldgLoc]])</f>
        <v>0.17199999999999999</v>
      </c>
      <c r="L5964" t="s">
        <v>32</v>
      </c>
      <c r="M5964">
        <v>10.4435603333333</v>
      </c>
      <c r="N5964">
        <v>2500.0529999999999</v>
      </c>
      <c r="O5964" t="s">
        <v>7</v>
      </c>
      <c r="P5964">
        <v>52488.67</v>
      </c>
      <c r="Q5964">
        <v>12.946111111111099</v>
      </c>
      <c r="R5964">
        <v>13.370799999999999</v>
      </c>
      <c r="S5964">
        <v>5439761</v>
      </c>
      <c r="T5964">
        <v>52418.96</v>
      </c>
      <c r="U5964">
        <v>12.929</v>
      </c>
      <c r="V5964">
        <v>13.3448666666667</v>
      </c>
      <c r="W5964">
        <v>5439761</v>
      </c>
      <c r="X5964">
        <v>6.6749267275740998</v>
      </c>
      <c r="Y5964">
        <v>1.63843656425259E-3</v>
      </c>
      <c r="Z5964">
        <v>2.48318892270499E-3</v>
      </c>
      <c r="AA5964">
        <v>0</v>
      </c>
      <c r="AB5964">
        <f>(Raw_savings[[#This Row],[PreWBthm]]-Raw_savings[[#This Row],[MsrWBthm]])/Raw_savings[[#This Row],[NumUnit]]/10^5</f>
        <v>0</v>
      </c>
      <c r="AC5964">
        <f>Raw_savings[[#This Row],[APreWBkWh]]*Raw_savings[[#This Row],[BldgWts]]</f>
        <v>1.148087397142745</v>
      </c>
      <c r="AD5964" t="s">
        <v>72</v>
      </c>
    </row>
    <row r="5965" spans="1:30" hidden="1" x14ac:dyDescent="0.25">
      <c r="A5965" t="s">
        <v>73</v>
      </c>
      <c r="B5965" t="s">
        <v>69</v>
      </c>
      <c r="C5965" t="s">
        <v>70</v>
      </c>
      <c r="D5965" s="1">
        <v>43622.936018518521</v>
      </c>
      <c r="E5965" t="s">
        <v>71</v>
      </c>
      <c r="F5965" t="s">
        <v>24</v>
      </c>
      <c r="G5965">
        <v>1996</v>
      </c>
      <c r="H5965" t="str">
        <f>VLOOKUP(Raw_savings[[#This Row],[BldgVint]],DEER2020wts!$I$6:$J$15,2,FALSE)</f>
        <v>Old</v>
      </c>
      <c r="I5965" t="s">
        <v>46</v>
      </c>
      <c r="J5965" t="s">
        <v>31</v>
      </c>
      <c r="K5965">
        <f>SUMIFS(raw_wts[wt_vint],raw_wts[bldgtype],Raw_savings[[#This Row],[BldgType]],raw_wts[bldgvint],Raw_savings[[#This Row],[BldgVint]],raw_wts[bldgloc],Raw_savings[[#This Row],[BldgLoc]])</f>
        <v>0.59899999999999998</v>
      </c>
      <c r="L5965" t="s">
        <v>32</v>
      </c>
      <c r="M5965">
        <v>9.2251356083333302</v>
      </c>
      <c r="N5965">
        <v>2500.0529999999999</v>
      </c>
      <c r="O5965" t="s">
        <v>7</v>
      </c>
      <c r="P5965">
        <v>49255.97</v>
      </c>
      <c r="Q5965">
        <v>12.4947777777778</v>
      </c>
      <c r="R5965">
        <v>12.7929333333333</v>
      </c>
      <c r="S5965">
        <v>5439761</v>
      </c>
      <c r="T5965">
        <v>49194.080000000002</v>
      </c>
      <c r="U5965">
        <v>12.4775555555556</v>
      </c>
      <c r="V5965">
        <v>12.7745333333333</v>
      </c>
      <c r="W5965">
        <v>5439761</v>
      </c>
      <c r="X5965">
        <v>6.7088444688111002</v>
      </c>
      <c r="Y5965">
        <v>1.86688011465805E-3</v>
      </c>
      <c r="Z5965">
        <v>1.9945506257252501E-3</v>
      </c>
      <c r="AA5965">
        <v>0</v>
      </c>
      <c r="AB5965">
        <f>(Raw_savings[[#This Row],[PreWBthm]]-Raw_savings[[#This Row],[MsrWBthm]])/Raw_savings[[#This Row],[NumUnit]]/10^5</f>
        <v>0</v>
      </c>
      <c r="AC5965">
        <f>Raw_savings[[#This Row],[APreWBkWh]]*Raw_savings[[#This Row],[BldgWts]]</f>
        <v>4.0185978368178485</v>
      </c>
      <c r="AD5965" t="s">
        <v>72</v>
      </c>
    </row>
    <row r="5966" spans="1:30" hidden="1" x14ac:dyDescent="0.25">
      <c r="A5966" t="s">
        <v>73</v>
      </c>
      <c r="B5966" t="s">
        <v>69</v>
      </c>
      <c r="C5966" t="s">
        <v>70</v>
      </c>
      <c r="D5966" s="1">
        <v>43622.936018518521</v>
      </c>
      <c r="E5966" t="s">
        <v>71</v>
      </c>
      <c r="F5966" t="s">
        <v>24</v>
      </c>
      <c r="G5966">
        <v>1996</v>
      </c>
      <c r="H5966" t="str">
        <f>VLOOKUP(Raw_savings[[#This Row],[BldgVint]],DEER2020wts!$I$6:$J$15,2,FALSE)</f>
        <v>Old</v>
      </c>
      <c r="I5966" t="s">
        <v>9</v>
      </c>
      <c r="J5966" t="s">
        <v>31</v>
      </c>
      <c r="K5966">
        <f>SUMIFS(raw_wts[wt_vint],raw_wts[bldgtype],Raw_savings[[#This Row],[BldgType]],raw_wts[bldgvint],Raw_savings[[#This Row],[BldgVint]],raw_wts[bldgloc],Raw_savings[[#This Row],[BldgLoc]])</f>
        <v>0.79900000000000004</v>
      </c>
      <c r="L5966" t="s">
        <v>32</v>
      </c>
      <c r="M5966">
        <v>10.4482701166667</v>
      </c>
      <c r="N5966">
        <v>2500.0529999999999</v>
      </c>
      <c r="O5966" t="s">
        <v>7</v>
      </c>
      <c r="P5966">
        <v>52762.32</v>
      </c>
      <c r="Q5966">
        <v>12.9048888888889</v>
      </c>
      <c r="R5966">
        <v>13.0864666666667</v>
      </c>
      <c r="S5966">
        <v>5439761</v>
      </c>
      <c r="T5966">
        <v>52688.03</v>
      </c>
      <c r="U5966">
        <v>12.886888888888899</v>
      </c>
      <c r="V5966">
        <v>13.0678</v>
      </c>
      <c r="W5966">
        <v>5439761</v>
      </c>
      <c r="X5966">
        <v>7.11026793626786</v>
      </c>
      <c r="Y5966">
        <v>1.7227732245637E-3</v>
      </c>
      <c r="Z5966">
        <v>1.7865796402881801E-3</v>
      </c>
      <c r="AA5966">
        <v>0</v>
      </c>
      <c r="AB5966">
        <f>(Raw_savings[[#This Row],[PreWBthm]]-Raw_savings[[#This Row],[MsrWBthm]])/Raw_savings[[#This Row],[NumUnit]]/10^5</f>
        <v>0</v>
      </c>
      <c r="AC5966">
        <f>Raw_savings[[#This Row],[APreWBkWh]]*Raw_savings[[#This Row],[BldgWts]]</f>
        <v>5.6811040810780202</v>
      </c>
      <c r="AD5966" t="s">
        <v>72</v>
      </c>
    </row>
    <row r="5967" spans="1:30" hidden="1" x14ac:dyDescent="0.25">
      <c r="A5967" t="s">
        <v>73</v>
      </c>
      <c r="B5967" t="s">
        <v>69</v>
      </c>
      <c r="C5967" t="s">
        <v>70</v>
      </c>
      <c r="D5967" s="1">
        <v>43622.936018518521</v>
      </c>
      <c r="E5967" t="s">
        <v>71</v>
      </c>
      <c r="F5967" t="s">
        <v>24</v>
      </c>
      <c r="G5967">
        <v>1996</v>
      </c>
      <c r="H5967" t="str">
        <f>VLOOKUP(Raw_savings[[#This Row],[BldgVint]],DEER2020wts!$I$6:$J$15,2,FALSE)</f>
        <v>Old</v>
      </c>
      <c r="I5967" t="s">
        <v>37</v>
      </c>
      <c r="J5967" t="s">
        <v>31</v>
      </c>
      <c r="K5967">
        <f>SUMIFS(raw_wts[wt_vint],raw_wts[bldgtype],Raw_savings[[#This Row],[BldgType]],raw_wts[bldgvint],Raw_savings[[#This Row],[BldgVint]],raw_wts[bldgloc],Raw_savings[[#This Row],[BldgLoc]])</f>
        <v>0.69199999999999995</v>
      </c>
      <c r="L5967" t="s">
        <v>32</v>
      </c>
      <c r="M5967">
        <v>10.3912923166667</v>
      </c>
      <c r="N5967">
        <v>2500.0529999999999</v>
      </c>
      <c r="O5967" t="s">
        <v>7</v>
      </c>
      <c r="P5967">
        <v>52163.5</v>
      </c>
      <c r="Q5967">
        <v>12.7732222222222</v>
      </c>
      <c r="R5967">
        <v>12.1191333333333</v>
      </c>
      <c r="S5967">
        <v>5439761</v>
      </c>
      <c r="T5967">
        <v>52096.28</v>
      </c>
      <c r="U5967">
        <v>12.7563333333333</v>
      </c>
      <c r="V5967">
        <v>12.103533333333299</v>
      </c>
      <c r="W5967">
        <v>5439761</v>
      </c>
      <c r="X5967">
        <v>6.4688777826205799</v>
      </c>
      <c r="Y5967">
        <v>1.6252924443091201E-3</v>
      </c>
      <c r="Z5967">
        <v>1.5012569682965899E-3</v>
      </c>
      <c r="AA5967">
        <v>0</v>
      </c>
      <c r="AB5967">
        <f>(Raw_savings[[#This Row],[PreWBthm]]-Raw_savings[[#This Row],[MsrWBthm]])/Raw_savings[[#This Row],[NumUnit]]/10^5</f>
        <v>0</v>
      </c>
      <c r="AC5967">
        <f>Raw_savings[[#This Row],[APreWBkWh]]*Raw_savings[[#This Row],[BldgWts]]</f>
        <v>4.4764634255734412</v>
      </c>
      <c r="AD5967" t="s">
        <v>72</v>
      </c>
    </row>
    <row r="5968" spans="1:30" hidden="1" x14ac:dyDescent="0.25">
      <c r="A5968" t="s">
        <v>73</v>
      </c>
      <c r="B5968" t="s">
        <v>69</v>
      </c>
      <c r="C5968" t="s">
        <v>70</v>
      </c>
      <c r="D5968" s="1">
        <v>43622.936018518521</v>
      </c>
      <c r="E5968" t="s">
        <v>71</v>
      </c>
      <c r="F5968" t="s">
        <v>24</v>
      </c>
      <c r="G5968">
        <v>1996</v>
      </c>
      <c r="H5968" t="str">
        <f>VLOOKUP(Raw_savings[[#This Row],[BldgVint]],DEER2020wts!$I$6:$J$15,2,FALSE)</f>
        <v>Old</v>
      </c>
      <c r="I5968" t="s">
        <v>34</v>
      </c>
      <c r="J5968" t="s">
        <v>31</v>
      </c>
      <c r="K5968">
        <f>SUMIFS(raw_wts[wt_vint],raw_wts[bldgtype],Raw_savings[[#This Row],[BldgType]],raw_wts[bldgvint],Raw_savings[[#This Row],[BldgVint]],raw_wts[bldgloc],Raw_savings[[#This Row],[BldgLoc]])</f>
        <v>0.67700000000000005</v>
      </c>
      <c r="L5968" t="s">
        <v>32</v>
      </c>
      <c r="M5968">
        <v>13.8730328833333</v>
      </c>
      <c r="N5968">
        <v>2500.0529999999999</v>
      </c>
      <c r="O5968" t="s">
        <v>7</v>
      </c>
      <c r="P5968">
        <v>60954.89</v>
      </c>
      <c r="Q5968">
        <v>15.123888888888899</v>
      </c>
      <c r="R5968">
        <v>14.704000000000001</v>
      </c>
      <c r="S5968">
        <v>5439761</v>
      </c>
      <c r="T5968">
        <v>60848.05</v>
      </c>
      <c r="U5968">
        <v>15.1023333333333</v>
      </c>
      <c r="V5968">
        <v>14.683666666666699</v>
      </c>
      <c r="W5968">
        <v>5439761</v>
      </c>
      <c r="X5968">
        <v>7.7012720216609099</v>
      </c>
      <c r="Y5968">
        <v>1.55377383855656E-3</v>
      </c>
      <c r="Z5968">
        <v>1.46567326008165E-3</v>
      </c>
      <c r="AA5968">
        <v>0</v>
      </c>
      <c r="AB5968">
        <f>(Raw_savings[[#This Row],[PreWBthm]]-Raw_savings[[#This Row],[MsrWBthm]])/Raw_savings[[#This Row],[NumUnit]]/10^5</f>
        <v>0</v>
      </c>
      <c r="AC5968">
        <f>Raw_savings[[#This Row],[APreWBkWh]]*Raw_savings[[#This Row],[BldgWts]]</f>
        <v>5.2137611586644361</v>
      </c>
      <c r="AD5968" t="s">
        <v>72</v>
      </c>
    </row>
    <row r="5969" spans="1:30" hidden="1" x14ac:dyDescent="0.25">
      <c r="A5969" t="s">
        <v>73</v>
      </c>
      <c r="B5969" t="s">
        <v>69</v>
      </c>
      <c r="C5969" t="s">
        <v>70</v>
      </c>
      <c r="D5969" s="1">
        <v>43622.936018518521</v>
      </c>
      <c r="E5969" t="s">
        <v>71</v>
      </c>
      <c r="F5969" t="s">
        <v>24</v>
      </c>
      <c r="G5969">
        <v>1996</v>
      </c>
      <c r="H5969" t="str">
        <f>VLOOKUP(Raw_savings[[#This Row],[BldgVint]],DEER2020wts!$I$6:$J$15,2,FALSE)</f>
        <v>Old</v>
      </c>
      <c r="I5969" t="s">
        <v>42</v>
      </c>
      <c r="J5969" t="s">
        <v>31</v>
      </c>
      <c r="K5969">
        <f>SUMIFS(raw_wts[wt_vint],raw_wts[bldgtype],Raw_savings[[#This Row],[BldgType]],raw_wts[bldgvint],Raw_savings[[#This Row],[BldgVint]],raw_wts[bldgloc],Raw_savings[[#This Row],[BldgLoc]])</f>
        <v>0.31399999999999995</v>
      </c>
      <c r="L5969" t="s">
        <v>32</v>
      </c>
      <c r="M5969">
        <v>9.0340061499999997</v>
      </c>
      <c r="N5969">
        <v>2500.0529999999999</v>
      </c>
      <c r="O5969" t="s">
        <v>7</v>
      </c>
      <c r="P5969">
        <v>52218.78</v>
      </c>
      <c r="Q5969">
        <v>9.5489999999999995</v>
      </c>
      <c r="R5969">
        <v>9.5091999999999999</v>
      </c>
      <c r="S5969">
        <v>5439761</v>
      </c>
      <c r="T5969">
        <v>52164.32</v>
      </c>
      <c r="U5969">
        <v>9.5384444444444405</v>
      </c>
      <c r="V5969">
        <v>9.4984000000000002</v>
      </c>
      <c r="W5969">
        <v>5439761</v>
      </c>
      <c r="X5969">
        <v>6.02833328821667</v>
      </c>
      <c r="Y5969">
        <v>1.1684246590373899E-3</v>
      </c>
      <c r="Z5969">
        <v>1.19548291429929E-3</v>
      </c>
      <c r="AA5969">
        <v>0</v>
      </c>
      <c r="AB5969">
        <f>(Raw_savings[[#This Row],[PreWBthm]]-Raw_savings[[#This Row],[MsrWBthm]])/Raw_savings[[#This Row],[NumUnit]]/10^5</f>
        <v>0</v>
      </c>
      <c r="AC5969">
        <f>Raw_savings[[#This Row],[APreWBkWh]]*Raw_savings[[#This Row],[BldgWts]]</f>
        <v>1.8928966525000341</v>
      </c>
      <c r="AD5969" t="s">
        <v>72</v>
      </c>
    </row>
    <row r="5970" spans="1:30" hidden="1" x14ac:dyDescent="0.25">
      <c r="A5970" t="s">
        <v>73</v>
      </c>
      <c r="B5970" t="s">
        <v>69</v>
      </c>
      <c r="C5970" t="s">
        <v>70</v>
      </c>
      <c r="D5970" s="1">
        <v>43622.936018518521</v>
      </c>
      <c r="E5970" t="s">
        <v>71</v>
      </c>
      <c r="F5970" t="s">
        <v>24</v>
      </c>
      <c r="G5970">
        <v>2003</v>
      </c>
      <c r="H5970" t="str">
        <f>VLOOKUP(Raw_savings[[#This Row],[BldgVint]],DEER2020wts!$I$6:$J$15,2,FALSE)</f>
        <v>Ex</v>
      </c>
      <c r="I5970" t="s">
        <v>5</v>
      </c>
      <c r="J5970" t="s">
        <v>31</v>
      </c>
      <c r="K5970">
        <f>SUMIFS(raw_wts[wt_vint],raw_wts[bldgtype],Raw_savings[[#This Row],[BldgType]],raw_wts[bldgvint],Raw_savings[[#This Row],[BldgVint]],raw_wts[bldgloc],Raw_savings[[#This Row],[BldgLoc]])</f>
        <v>7.0000000000000001E-3</v>
      </c>
      <c r="L5970" t="s">
        <v>32</v>
      </c>
      <c r="M5970">
        <v>6.7412157333333296</v>
      </c>
      <c r="N5970">
        <v>2500.0529999999999</v>
      </c>
      <c r="O5970" t="s">
        <v>7</v>
      </c>
      <c r="P5970">
        <v>43089.21</v>
      </c>
      <c r="Q5970">
        <v>6.7673333333333296</v>
      </c>
      <c r="R5970">
        <v>6.5443333333333298</v>
      </c>
      <c r="S5970">
        <v>5439761</v>
      </c>
      <c r="T5970">
        <v>43055.839999999997</v>
      </c>
      <c r="U5970">
        <v>6.7590000000000003</v>
      </c>
      <c r="V5970">
        <v>6.5361333333333302</v>
      </c>
      <c r="W5970">
        <v>5439761</v>
      </c>
      <c r="X5970">
        <v>4.9501456888551703</v>
      </c>
      <c r="Y5970">
        <v>1.23617662792304E-3</v>
      </c>
      <c r="Z5970">
        <v>1.2163978018762799E-3</v>
      </c>
      <c r="AA5970">
        <v>0</v>
      </c>
      <c r="AB5970">
        <f>(Raw_savings[[#This Row],[PreWBthm]]-Raw_savings[[#This Row],[MsrWBthm]])/Raw_savings[[#This Row],[NumUnit]]/10^5</f>
        <v>0</v>
      </c>
      <c r="AC5970">
        <f>Raw_savings[[#This Row],[APreWBkWh]]*Raw_savings[[#This Row],[BldgWts]]</f>
        <v>3.4651019821986193E-2</v>
      </c>
      <c r="AD5970" t="s">
        <v>72</v>
      </c>
    </row>
    <row r="5971" spans="1:30" hidden="1" x14ac:dyDescent="0.25">
      <c r="A5971" t="s">
        <v>73</v>
      </c>
      <c r="B5971" t="s">
        <v>69</v>
      </c>
      <c r="C5971" t="s">
        <v>70</v>
      </c>
      <c r="D5971" s="1">
        <v>43622.936018518521</v>
      </c>
      <c r="E5971" t="s">
        <v>71</v>
      </c>
      <c r="F5971" t="s">
        <v>24</v>
      </c>
      <c r="G5971">
        <v>2003</v>
      </c>
      <c r="H5971" t="str">
        <f>VLOOKUP(Raw_savings[[#This Row],[BldgVint]],DEER2020wts!$I$6:$J$15,2,FALSE)</f>
        <v>Ex</v>
      </c>
      <c r="I5971" t="s">
        <v>35</v>
      </c>
      <c r="J5971" t="s">
        <v>31</v>
      </c>
      <c r="K5971">
        <f>SUMIFS(raw_wts[wt_vint],raw_wts[bldgtype],Raw_savings[[#This Row],[BldgType]],raw_wts[bldgvint],Raw_savings[[#This Row],[BldgVint]],raw_wts[bldgloc],Raw_savings[[#This Row],[BldgLoc]])</f>
        <v>5.8000000000000003E-2</v>
      </c>
      <c r="L5971" t="s">
        <v>32</v>
      </c>
      <c r="M5971">
        <v>6.6936998416666702</v>
      </c>
      <c r="N5971">
        <v>2500.0529999999999</v>
      </c>
      <c r="O5971" t="s">
        <v>7</v>
      </c>
      <c r="P5971">
        <v>45077.49</v>
      </c>
      <c r="Q5971">
        <v>11.110333333333299</v>
      </c>
      <c r="R5971">
        <v>10.7056</v>
      </c>
      <c r="S5971">
        <v>5439761</v>
      </c>
      <c r="T5971">
        <v>45033.5</v>
      </c>
      <c r="U5971">
        <v>11.096</v>
      </c>
      <c r="V5971">
        <v>10.6917333333333</v>
      </c>
      <c r="W5971">
        <v>5439761</v>
      </c>
      <c r="X5971">
        <v>6.5718512990634599</v>
      </c>
      <c r="Y5971">
        <v>2.14131701037915E-3</v>
      </c>
      <c r="Z5971">
        <v>2.07159971236715E-3</v>
      </c>
      <c r="AA5971">
        <v>0</v>
      </c>
      <c r="AB5971">
        <f>(Raw_savings[[#This Row],[PreWBthm]]-Raw_savings[[#This Row],[MsrWBthm]])/Raw_savings[[#This Row],[NumUnit]]/10^5</f>
        <v>0</v>
      </c>
      <c r="AC5971">
        <f>Raw_savings[[#This Row],[APreWBkWh]]*Raw_savings[[#This Row],[BldgWts]]</f>
        <v>0.38116737534568068</v>
      </c>
      <c r="AD5971" t="s">
        <v>72</v>
      </c>
    </row>
    <row r="5972" spans="1:30" hidden="1" x14ac:dyDescent="0.25">
      <c r="A5972" t="s">
        <v>73</v>
      </c>
      <c r="B5972" t="s">
        <v>69</v>
      </c>
      <c r="C5972" t="s">
        <v>70</v>
      </c>
      <c r="D5972" s="1">
        <v>43622.936018518521</v>
      </c>
      <c r="E5972" t="s">
        <v>71</v>
      </c>
      <c r="F5972" t="s">
        <v>24</v>
      </c>
      <c r="G5972">
        <v>2003</v>
      </c>
      <c r="H5972" t="str">
        <f>VLOOKUP(Raw_savings[[#This Row],[BldgVint]],DEER2020wts!$I$6:$J$15,2,FALSE)</f>
        <v>Ex</v>
      </c>
      <c r="I5972" t="s">
        <v>38</v>
      </c>
      <c r="J5972" t="s">
        <v>31</v>
      </c>
      <c r="K5972">
        <f>SUMIFS(raw_wts[wt_vint],raw_wts[bldgtype],Raw_savings[[#This Row],[BldgType]],raw_wts[bldgvint],Raw_savings[[#This Row],[BldgVint]],raw_wts[bldgloc],Raw_savings[[#This Row],[BldgLoc]])</f>
        <v>0.246</v>
      </c>
      <c r="L5972" t="s">
        <v>32</v>
      </c>
      <c r="M5972">
        <v>7.7739423166666697</v>
      </c>
      <c r="N5972">
        <v>2500.0529999999999</v>
      </c>
      <c r="O5972" t="s">
        <v>7</v>
      </c>
      <c r="P5972">
        <v>42416.84</v>
      </c>
      <c r="Q5972">
        <v>8.8746666666666698</v>
      </c>
      <c r="R5972">
        <v>8.4922666666666693</v>
      </c>
      <c r="S5972">
        <v>5439761</v>
      </c>
      <c r="T5972">
        <v>42370.39</v>
      </c>
      <c r="U5972">
        <v>8.8658888888888896</v>
      </c>
      <c r="V5972">
        <v>8.4835333333333303</v>
      </c>
      <c r="W5972">
        <v>5439761</v>
      </c>
      <c r="X5972">
        <v>5.97508935722513</v>
      </c>
      <c r="Y5972">
        <v>1.1291282363850099E-3</v>
      </c>
      <c r="Z5972">
        <v>1.12341113139085E-3</v>
      </c>
      <c r="AA5972">
        <v>0</v>
      </c>
      <c r="AB5972">
        <f>(Raw_savings[[#This Row],[PreWBthm]]-Raw_savings[[#This Row],[MsrWBthm]])/Raw_savings[[#This Row],[NumUnit]]/10^5</f>
        <v>0</v>
      </c>
      <c r="AC5972">
        <f>Raw_savings[[#This Row],[APreWBkWh]]*Raw_savings[[#This Row],[BldgWts]]</f>
        <v>1.469871981877382</v>
      </c>
      <c r="AD5972" t="s">
        <v>72</v>
      </c>
    </row>
    <row r="5973" spans="1:30" hidden="1" x14ac:dyDescent="0.25">
      <c r="A5973" t="s">
        <v>73</v>
      </c>
      <c r="B5973" t="s">
        <v>69</v>
      </c>
      <c r="C5973" t="s">
        <v>70</v>
      </c>
      <c r="D5973" s="1">
        <v>43622.936018518521</v>
      </c>
      <c r="E5973" t="s">
        <v>71</v>
      </c>
      <c r="F5973" t="s">
        <v>24</v>
      </c>
      <c r="G5973">
        <v>2003</v>
      </c>
      <c r="H5973" t="str">
        <f>VLOOKUP(Raw_savings[[#This Row],[BldgVint]],DEER2020wts!$I$6:$J$15,2,FALSE)</f>
        <v>Ex</v>
      </c>
      <c r="I5973" t="s">
        <v>40</v>
      </c>
      <c r="J5973" t="s">
        <v>31</v>
      </c>
      <c r="K5973">
        <f>SUMIFS(raw_wts[wt_vint],raw_wts[bldgtype],Raw_savings[[#This Row],[BldgType]],raw_wts[bldgvint],Raw_savings[[#This Row],[BldgVint]],raw_wts[bldgloc],Raw_savings[[#This Row],[BldgLoc]])</f>
        <v>0.13100000000000001</v>
      </c>
      <c r="L5973" t="s">
        <v>32</v>
      </c>
      <c r="M5973">
        <v>7.0141946833333302</v>
      </c>
      <c r="N5973">
        <v>2500.0529999999999</v>
      </c>
      <c r="O5973" t="s">
        <v>7</v>
      </c>
      <c r="P5973">
        <v>45020.67</v>
      </c>
      <c r="Q5973">
        <v>10.712444444444399</v>
      </c>
      <c r="R5973">
        <v>10.2143333333333</v>
      </c>
      <c r="S5973">
        <v>5439761</v>
      </c>
      <c r="T5973">
        <v>44971.26</v>
      </c>
      <c r="U5973">
        <v>10.6985555555556</v>
      </c>
      <c r="V5973">
        <v>10.201599999999999</v>
      </c>
      <c r="W5973">
        <v>5439761</v>
      </c>
      <c r="X5973">
        <v>7.0442869396540999</v>
      </c>
      <c r="Y5973">
        <v>1.9801116900691599E-3</v>
      </c>
      <c r="Z5973">
        <v>1.81536639745535E-3</v>
      </c>
      <c r="AA5973">
        <v>0</v>
      </c>
      <c r="AB5973">
        <f>(Raw_savings[[#This Row],[PreWBthm]]-Raw_savings[[#This Row],[MsrWBthm]])/Raw_savings[[#This Row],[NumUnit]]/10^5</f>
        <v>0</v>
      </c>
      <c r="AC5973">
        <f>Raw_savings[[#This Row],[APreWBkWh]]*Raw_savings[[#This Row],[BldgWts]]</f>
        <v>0.92280158909468712</v>
      </c>
      <c r="AD5973" t="s">
        <v>72</v>
      </c>
    </row>
    <row r="5974" spans="1:30" hidden="1" x14ac:dyDescent="0.25">
      <c r="A5974" t="s">
        <v>73</v>
      </c>
      <c r="B5974" t="s">
        <v>69</v>
      </c>
      <c r="C5974" t="s">
        <v>70</v>
      </c>
      <c r="D5974" s="1">
        <v>43622.936018518521</v>
      </c>
      <c r="E5974" t="s">
        <v>71</v>
      </c>
      <c r="F5974" t="s">
        <v>24</v>
      </c>
      <c r="G5974">
        <v>2003</v>
      </c>
      <c r="H5974" t="str">
        <f>VLOOKUP(Raw_savings[[#This Row],[BldgVint]],DEER2020wts!$I$6:$J$15,2,FALSE)</f>
        <v>Ex</v>
      </c>
      <c r="I5974" t="s">
        <v>43</v>
      </c>
      <c r="J5974" t="s">
        <v>31</v>
      </c>
      <c r="K5974">
        <f>SUMIFS(raw_wts[wt_vint],raw_wts[bldgtype],Raw_savings[[#This Row],[BldgType]],raw_wts[bldgvint],Raw_savings[[#This Row],[BldgVint]],raw_wts[bldgloc],Raw_savings[[#This Row],[BldgLoc]])</f>
        <v>4.2000000000000003E-2</v>
      </c>
      <c r="L5974" t="s">
        <v>32</v>
      </c>
      <c r="M5974">
        <v>7.42243123333333</v>
      </c>
      <c r="N5974">
        <v>2500.0529999999999</v>
      </c>
      <c r="O5974" t="s">
        <v>7</v>
      </c>
      <c r="P5974">
        <v>42203.9</v>
      </c>
      <c r="Q5974">
        <v>8.0634444444444409</v>
      </c>
      <c r="R5974">
        <v>7.3995333333333297</v>
      </c>
      <c r="S5974">
        <v>5439761</v>
      </c>
      <c r="T5974">
        <v>42158.63</v>
      </c>
      <c r="U5974">
        <v>8.0551111111111098</v>
      </c>
      <c r="V5974">
        <v>7.3908666666666702</v>
      </c>
      <c r="W5974">
        <v>5439761</v>
      </c>
      <c r="X5974">
        <v>6.0990797458252501</v>
      </c>
      <c r="Y5974">
        <v>1.12272287494029E-3</v>
      </c>
      <c r="Z5974">
        <v>1.16763178993772E-3</v>
      </c>
      <c r="AA5974">
        <v>0</v>
      </c>
      <c r="AB5974">
        <f>(Raw_savings[[#This Row],[PreWBthm]]-Raw_savings[[#This Row],[MsrWBthm]])/Raw_savings[[#This Row],[NumUnit]]/10^5</f>
        <v>0</v>
      </c>
      <c r="AC5974">
        <f>Raw_savings[[#This Row],[APreWBkWh]]*Raw_savings[[#This Row],[BldgWts]]</f>
        <v>0.2561613493246605</v>
      </c>
      <c r="AD5974" t="s">
        <v>72</v>
      </c>
    </row>
    <row r="5975" spans="1:30" hidden="1" x14ac:dyDescent="0.25">
      <c r="A5975" t="s">
        <v>73</v>
      </c>
      <c r="B5975" t="s">
        <v>69</v>
      </c>
      <c r="C5975" t="s">
        <v>70</v>
      </c>
      <c r="D5975" s="1">
        <v>43622.936018518521</v>
      </c>
      <c r="E5975" t="s">
        <v>71</v>
      </c>
      <c r="F5975" t="s">
        <v>24</v>
      </c>
      <c r="G5975">
        <v>2003</v>
      </c>
      <c r="H5975" t="str">
        <f>VLOOKUP(Raw_savings[[#This Row],[BldgVint]],DEER2020wts!$I$6:$J$15,2,FALSE)</f>
        <v>Ex</v>
      </c>
      <c r="I5975" t="s">
        <v>45</v>
      </c>
      <c r="J5975" t="s">
        <v>31</v>
      </c>
      <c r="K5975">
        <f>SUMIFS(raw_wts[wt_vint],raw_wts[bldgtype],Raw_savings[[#This Row],[BldgType]],raw_wts[bldgvint],Raw_savings[[#This Row],[BldgVint]],raw_wts[bldgloc],Raw_savings[[#This Row],[BldgLoc]])</f>
        <v>1.1990000000000001</v>
      </c>
      <c r="L5975" t="s">
        <v>32</v>
      </c>
      <c r="M5975">
        <v>8.5598826500000005</v>
      </c>
      <c r="N5975">
        <v>2500.0529999999999</v>
      </c>
      <c r="O5975" t="s">
        <v>7</v>
      </c>
      <c r="P5975">
        <v>44139.25</v>
      </c>
      <c r="Q5975">
        <v>9.9619999999999997</v>
      </c>
      <c r="R5975">
        <v>9.5882000000000005</v>
      </c>
      <c r="S5975">
        <v>5439761</v>
      </c>
      <c r="T5975">
        <v>44083.28</v>
      </c>
      <c r="U5975">
        <v>9.9504444444444502</v>
      </c>
      <c r="V5975">
        <v>9.5777333333333292</v>
      </c>
      <c r="W5975">
        <v>5439761</v>
      </c>
      <c r="X5975">
        <v>6.5386410408326299</v>
      </c>
      <c r="Y5975">
        <v>1.3499665857632801E-3</v>
      </c>
      <c r="Z5975">
        <v>1.2227581959509601E-3</v>
      </c>
      <c r="AA5975">
        <v>0</v>
      </c>
      <c r="AB5975">
        <f>(Raw_savings[[#This Row],[PreWBthm]]-Raw_savings[[#This Row],[MsrWBthm]])/Raw_savings[[#This Row],[NumUnit]]/10^5</f>
        <v>0</v>
      </c>
      <c r="AC5975">
        <f>Raw_savings[[#This Row],[APreWBkWh]]*Raw_savings[[#This Row],[BldgWts]]</f>
        <v>7.8398306079583238</v>
      </c>
      <c r="AD5975" t="s">
        <v>72</v>
      </c>
    </row>
    <row r="5976" spans="1:30" hidden="1" x14ac:dyDescent="0.25">
      <c r="A5976" t="s">
        <v>73</v>
      </c>
      <c r="B5976" t="s">
        <v>69</v>
      </c>
      <c r="C5976" t="s">
        <v>70</v>
      </c>
      <c r="D5976" s="1">
        <v>43622.936018518521</v>
      </c>
      <c r="E5976" t="s">
        <v>71</v>
      </c>
      <c r="F5976" t="s">
        <v>24</v>
      </c>
      <c r="G5976">
        <v>2003</v>
      </c>
      <c r="H5976" t="str">
        <f>VLOOKUP(Raw_savings[[#This Row],[BldgVint]],DEER2020wts!$I$6:$J$15,2,FALSE)</f>
        <v>Ex</v>
      </c>
      <c r="I5976" t="s">
        <v>8</v>
      </c>
      <c r="J5976" t="s">
        <v>31</v>
      </c>
      <c r="K5976">
        <f>SUMIFS(raw_wts[wt_vint],raw_wts[bldgtype],Raw_savings[[#This Row],[BldgType]],raw_wts[bldgvint],Raw_savings[[#This Row],[BldgVint]],raw_wts[bldgloc],Raw_savings[[#This Row],[BldgLoc]])</f>
        <v>0.29599999999999999</v>
      </c>
      <c r="L5976" t="s">
        <v>32</v>
      </c>
      <c r="M5976">
        <v>8.2792401499999997</v>
      </c>
      <c r="N5976">
        <v>2500.0529999999999</v>
      </c>
      <c r="O5976" t="s">
        <v>7</v>
      </c>
      <c r="P5976">
        <v>42888.83</v>
      </c>
      <c r="Q5976">
        <v>9.4291111111111103</v>
      </c>
      <c r="R5976">
        <v>8.8396666666666697</v>
      </c>
      <c r="S5976">
        <v>5439761</v>
      </c>
      <c r="T5976">
        <v>42831.38</v>
      </c>
      <c r="U5976">
        <v>9.4187777777777804</v>
      </c>
      <c r="V5976">
        <v>8.8306000000000004</v>
      </c>
      <c r="W5976">
        <v>5439761</v>
      </c>
      <c r="X5976">
        <v>6.93904258834724</v>
      </c>
      <c r="Y5976">
        <v>1.2481016549969E-3</v>
      </c>
      <c r="Z5976">
        <v>1.09510854890055E-3</v>
      </c>
      <c r="AA5976">
        <v>0</v>
      </c>
      <c r="AB5976">
        <f>(Raw_savings[[#This Row],[PreWBthm]]-Raw_savings[[#This Row],[MsrWBthm]])/Raw_savings[[#This Row],[NumUnit]]/10^5</f>
        <v>0</v>
      </c>
      <c r="AC5976">
        <f>Raw_savings[[#This Row],[APreWBkWh]]*Raw_savings[[#This Row],[BldgWts]]</f>
        <v>2.0539566061507828</v>
      </c>
      <c r="AD5976" t="s">
        <v>72</v>
      </c>
    </row>
    <row r="5977" spans="1:30" hidden="1" x14ac:dyDescent="0.25">
      <c r="A5977" t="s">
        <v>73</v>
      </c>
      <c r="B5977" t="s">
        <v>69</v>
      </c>
      <c r="C5977" t="s">
        <v>70</v>
      </c>
      <c r="D5977" s="1">
        <v>43622.936018518521</v>
      </c>
      <c r="E5977" t="s">
        <v>71</v>
      </c>
      <c r="F5977" t="s">
        <v>24</v>
      </c>
      <c r="G5977">
        <v>2003</v>
      </c>
      <c r="H5977" t="str">
        <f>VLOOKUP(Raw_savings[[#This Row],[BldgVint]],DEER2020wts!$I$6:$J$15,2,FALSE)</f>
        <v>Ex</v>
      </c>
      <c r="I5977" t="s">
        <v>36</v>
      </c>
      <c r="J5977" t="s">
        <v>31</v>
      </c>
      <c r="K5977">
        <f>SUMIFS(raw_wts[wt_vint],raw_wts[bldgtype],Raw_savings[[#This Row],[BldgType]],raw_wts[bldgvint],Raw_savings[[#This Row],[BldgVint]],raw_wts[bldgloc],Raw_savings[[#This Row],[BldgLoc]])</f>
        <v>1.474</v>
      </c>
      <c r="L5977" t="s">
        <v>32</v>
      </c>
      <c r="M5977">
        <v>7.7462887166666698</v>
      </c>
      <c r="N5977">
        <v>2500.0529999999999</v>
      </c>
      <c r="O5977" t="s">
        <v>7</v>
      </c>
      <c r="P5977">
        <v>45663.83</v>
      </c>
      <c r="Q5977">
        <v>10.987444444444399</v>
      </c>
      <c r="R5977">
        <v>9.859</v>
      </c>
      <c r="S5977">
        <v>5439761</v>
      </c>
      <c r="T5977">
        <v>45606.78</v>
      </c>
      <c r="U5977">
        <v>10.973000000000001</v>
      </c>
      <c r="V5977">
        <v>9.8473333333333297</v>
      </c>
      <c r="W5977">
        <v>5439761</v>
      </c>
      <c r="X5977">
        <v>7.3648171513741696</v>
      </c>
      <c r="Y5977">
        <v>1.86469223815076E-3</v>
      </c>
      <c r="Z5977">
        <v>1.50609757696806E-3</v>
      </c>
      <c r="AA5977">
        <v>0</v>
      </c>
      <c r="AB5977">
        <f>(Raw_savings[[#This Row],[PreWBthm]]-Raw_savings[[#This Row],[MsrWBthm]])/Raw_savings[[#This Row],[NumUnit]]/10^5</f>
        <v>0</v>
      </c>
      <c r="AC5977">
        <f>Raw_savings[[#This Row],[APreWBkWh]]*Raw_savings[[#This Row],[BldgWts]]</f>
        <v>10.855740481125526</v>
      </c>
      <c r="AD5977" t="s">
        <v>72</v>
      </c>
    </row>
    <row r="5978" spans="1:30" hidden="1" x14ac:dyDescent="0.25">
      <c r="A5978" t="s">
        <v>73</v>
      </c>
      <c r="B5978" t="s">
        <v>69</v>
      </c>
      <c r="C5978" t="s">
        <v>70</v>
      </c>
      <c r="D5978" s="1">
        <v>43622.936018518521</v>
      </c>
      <c r="E5978" t="s">
        <v>71</v>
      </c>
      <c r="F5978" t="s">
        <v>24</v>
      </c>
      <c r="G5978">
        <v>2003</v>
      </c>
      <c r="H5978" t="str">
        <f>VLOOKUP(Raw_savings[[#This Row],[BldgVint]],DEER2020wts!$I$6:$J$15,2,FALSE)</f>
        <v>Ex</v>
      </c>
      <c r="I5978" t="s">
        <v>39</v>
      </c>
      <c r="J5978" t="s">
        <v>31</v>
      </c>
      <c r="K5978">
        <f>SUMIFS(raw_wts[wt_vint],raw_wts[bldgtype],Raw_savings[[#This Row],[BldgType]],raw_wts[bldgvint],Raw_savings[[#This Row],[BldgVint]],raw_wts[bldgloc],Raw_savings[[#This Row],[BldgLoc]])</f>
        <v>1.4949999999999999</v>
      </c>
      <c r="L5978" t="s">
        <v>32</v>
      </c>
      <c r="M5978">
        <v>10.094509008333301</v>
      </c>
      <c r="N5978">
        <v>2500.0529999999999</v>
      </c>
      <c r="O5978" t="s">
        <v>7</v>
      </c>
      <c r="P5978">
        <v>47570.54</v>
      </c>
      <c r="Q5978">
        <v>13.4073333333333</v>
      </c>
      <c r="R5978">
        <v>12.2188</v>
      </c>
      <c r="S5978">
        <v>5439761</v>
      </c>
      <c r="T5978">
        <v>47505.38</v>
      </c>
      <c r="U5978">
        <v>13.387555555555601</v>
      </c>
      <c r="V5978">
        <v>12.2014666666667</v>
      </c>
      <c r="W5978">
        <v>5439761</v>
      </c>
      <c r="X5978">
        <v>6.4549944872219198</v>
      </c>
      <c r="Y5978">
        <v>1.9592609963942301E-3</v>
      </c>
      <c r="Z5978">
        <v>1.71710514290695E-3</v>
      </c>
      <c r="AA5978">
        <v>0</v>
      </c>
      <c r="AB5978">
        <f>(Raw_savings[[#This Row],[PreWBthm]]-Raw_savings[[#This Row],[MsrWBthm]])/Raw_savings[[#This Row],[NumUnit]]/10^5</f>
        <v>0</v>
      </c>
      <c r="AC5978">
        <f>Raw_savings[[#This Row],[APreWBkWh]]*Raw_savings[[#This Row],[BldgWts]]</f>
        <v>9.6502167583967697</v>
      </c>
      <c r="AD5978" t="s">
        <v>72</v>
      </c>
    </row>
    <row r="5979" spans="1:30" hidden="1" x14ac:dyDescent="0.25">
      <c r="A5979" t="s">
        <v>73</v>
      </c>
      <c r="B5979" t="s">
        <v>69</v>
      </c>
      <c r="C5979" t="s">
        <v>70</v>
      </c>
      <c r="D5979" s="1">
        <v>43622.936018518521</v>
      </c>
      <c r="E5979" t="s">
        <v>71</v>
      </c>
      <c r="F5979" t="s">
        <v>24</v>
      </c>
      <c r="G5979">
        <v>2003</v>
      </c>
      <c r="H5979" t="str">
        <f>VLOOKUP(Raw_savings[[#This Row],[BldgVint]],DEER2020wts!$I$6:$J$15,2,FALSE)</f>
        <v>Ex</v>
      </c>
      <c r="I5979" t="s">
        <v>41</v>
      </c>
      <c r="J5979" t="s">
        <v>31</v>
      </c>
      <c r="K5979">
        <f>SUMIFS(raw_wts[wt_vint],raw_wts[bldgtype],Raw_savings[[#This Row],[BldgType]],raw_wts[bldgvint],Raw_savings[[#This Row],[BldgVint]],raw_wts[bldgloc],Raw_savings[[#This Row],[BldgLoc]])</f>
        <v>3.8769999999999998</v>
      </c>
      <c r="L5979" t="s">
        <v>32</v>
      </c>
      <c r="M5979">
        <v>8.6596101749999992</v>
      </c>
      <c r="N5979">
        <v>2500.0529999999999</v>
      </c>
      <c r="O5979" t="s">
        <v>7</v>
      </c>
      <c r="P5979">
        <v>47489.32</v>
      </c>
      <c r="Q5979">
        <v>13.2258888888889</v>
      </c>
      <c r="R5979">
        <v>11.944333333333301</v>
      </c>
      <c r="S5979">
        <v>5439761</v>
      </c>
      <c r="T5979">
        <v>47428.52</v>
      </c>
      <c r="U5979">
        <v>13.206444444444401</v>
      </c>
      <c r="V5979">
        <v>11.9277333333333</v>
      </c>
      <c r="W5979">
        <v>5439761</v>
      </c>
      <c r="X5979">
        <v>7.0211012703008802</v>
      </c>
      <c r="Y5979">
        <v>2.24541798666404E-3</v>
      </c>
      <c r="Z5979">
        <v>1.9169454126150001E-3</v>
      </c>
      <c r="AA5979">
        <v>0</v>
      </c>
      <c r="AB5979">
        <f>(Raw_savings[[#This Row],[PreWBthm]]-Raw_savings[[#This Row],[MsrWBthm]])/Raw_savings[[#This Row],[NumUnit]]/10^5</f>
        <v>0</v>
      </c>
      <c r="AC5979">
        <f>Raw_savings[[#This Row],[APreWBkWh]]*Raw_savings[[#This Row],[BldgWts]]</f>
        <v>27.220809624956512</v>
      </c>
      <c r="AD5979" t="s">
        <v>72</v>
      </c>
    </row>
    <row r="5980" spans="1:30" hidden="1" x14ac:dyDescent="0.25">
      <c r="A5980" t="s">
        <v>73</v>
      </c>
      <c r="B5980" t="s">
        <v>69</v>
      </c>
      <c r="C5980" t="s">
        <v>70</v>
      </c>
      <c r="D5980" s="1">
        <v>43622.936018518521</v>
      </c>
      <c r="E5980" t="s">
        <v>71</v>
      </c>
      <c r="F5980" t="s">
        <v>24</v>
      </c>
      <c r="G5980">
        <v>2003</v>
      </c>
      <c r="H5980" t="str">
        <f>VLOOKUP(Raw_savings[[#This Row],[BldgVint]],DEER2020wts!$I$6:$J$15,2,FALSE)</f>
        <v>Ex</v>
      </c>
      <c r="I5980" t="s">
        <v>44</v>
      </c>
      <c r="J5980" t="s">
        <v>31</v>
      </c>
      <c r="K5980">
        <f>SUMIFS(raw_wts[wt_vint],raw_wts[bldgtype],Raw_savings[[#This Row],[BldgType]],raw_wts[bldgvint],Raw_savings[[#This Row],[BldgVint]],raw_wts[bldgloc],Raw_savings[[#This Row],[BldgLoc]])</f>
        <v>7.1999999999999995E-2</v>
      </c>
      <c r="L5980" t="s">
        <v>32</v>
      </c>
      <c r="M5980">
        <v>9.8511456749999997</v>
      </c>
      <c r="N5980">
        <v>2500.0529999999999</v>
      </c>
      <c r="O5980" t="s">
        <v>7</v>
      </c>
      <c r="P5980">
        <v>51211.27</v>
      </c>
      <c r="Q5980">
        <v>12.378</v>
      </c>
      <c r="R5980">
        <v>12.780799999999999</v>
      </c>
      <c r="S5980">
        <v>5439761</v>
      </c>
      <c r="T5980">
        <v>51145.61</v>
      </c>
      <c r="U5980">
        <v>12.362444444444399</v>
      </c>
      <c r="V5980">
        <v>12.7640666666667</v>
      </c>
      <c r="W5980">
        <v>5439761</v>
      </c>
      <c r="X5980">
        <v>6.6652146020565501</v>
      </c>
      <c r="Y5980">
        <v>1.5790605548585601E-3</v>
      </c>
      <c r="Z5980">
        <v>1.6986179968687799E-3</v>
      </c>
      <c r="AA5980">
        <v>0</v>
      </c>
      <c r="AB5980">
        <f>(Raw_savings[[#This Row],[PreWBthm]]-Raw_savings[[#This Row],[MsrWBthm]])/Raw_savings[[#This Row],[NumUnit]]/10^5</f>
        <v>0</v>
      </c>
      <c r="AC5980">
        <f>Raw_savings[[#This Row],[APreWBkWh]]*Raw_savings[[#This Row],[BldgWts]]</f>
        <v>0.4798954513480716</v>
      </c>
      <c r="AD5980" t="s">
        <v>72</v>
      </c>
    </row>
    <row r="5981" spans="1:30" hidden="1" x14ac:dyDescent="0.25">
      <c r="A5981" t="s">
        <v>73</v>
      </c>
      <c r="B5981" t="s">
        <v>69</v>
      </c>
      <c r="C5981" t="s">
        <v>70</v>
      </c>
      <c r="D5981" s="1">
        <v>43622.936018518521</v>
      </c>
      <c r="E5981" t="s">
        <v>71</v>
      </c>
      <c r="F5981" t="s">
        <v>24</v>
      </c>
      <c r="G5981">
        <v>2003</v>
      </c>
      <c r="H5981" t="str">
        <f>VLOOKUP(Raw_savings[[#This Row],[BldgVint]],DEER2020wts!$I$6:$J$15,2,FALSE)</f>
        <v>Ex</v>
      </c>
      <c r="I5981" t="s">
        <v>46</v>
      </c>
      <c r="J5981" t="s">
        <v>31</v>
      </c>
      <c r="K5981">
        <f>SUMIFS(raw_wts[wt_vint],raw_wts[bldgtype],Raw_savings[[#This Row],[BldgType]],raw_wts[bldgvint],Raw_savings[[#This Row],[BldgVint]],raw_wts[bldgloc],Raw_savings[[#This Row],[BldgLoc]])</f>
        <v>0.27700000000000002</v>
      </c>
      <c r="L5981" t="s">
        <v>32</v>
      </c>
      <c r="M5981">
        <v>8.6719718416666698</v>
      </c>
      <c r="N5981">
        <v>2500.0529999999999</v>
      </c>
      <c r="O5981" t="s">
        <v>7</v>
      </c>
      <c r="P5981">
        <v>48129.14</v>
      </c>
      <c r="Q5981">
        <v>11.9386666666667</v>
      </c>
      <c r="R5981">
        <v>12.2525333333333</v>
      </c>
      <c r="S5981">
        <v>5439761</v>
      </c>
      <c r="T5981">
        <v>48071.53</v>
      </c>
      <c r="U5981">
        <v>11.923111111111099</v>
      </c>
      <c r="V5981">
        <v>12.235533333333301</v>
      </c>
      <c r="W5981">
        <v>5439761</v>
      </c>
      <c r="X5981">
        <v>6.6432411280671904</v>
      </c>
      <c r="Y5981">
        <v>1.79377376213512E-3</v>
      </c>
      <c r="Z5981">
        <v>1.9603384686191498E-3</v>
      </c>
      <c r="AA5981">
        <v>0</v>
      </c>
      <c r="AB5981">
        <f>(Raw_savings[[#This Row],[PreWBthm]]-Raw_savings[[#This Row],[MsrWBthm]])/Raw_savings[[#This Row],[NumUnit]]/10^5</f>
        <v>0</v>
      </c>
      <c r="AC5981">
        <f>Raw_savings[[#This Row],[APreWBkWh]]*Raw_savings[[#This Row],[BldgWts]]</f>
        <v>1.8401777924746119</v>
      </c>
      <c r="AD5981" t="s">
        <v>72</v>
      </c>
    </row>
    <row r="5982" spans="1:30" hidden="1" x14ac:dyDescent="0.25">
      <c r="A5982" t="s">
        <v>73</v>
      </c>
      <c r="B5982" t="s">
        <v>69</v>
      </c>
      <c r="C5982" t="s">
        <v>70</v>
      </c>
      <c r="D5982" s="1">
        <v>43622.936018518521</v>
      </c>
      <c r="E5982" t="s">
        <v>71</v>
      </c>
      <c r="F5982" t="s">
        <v>24</v>
      </c>
      <c r="G5982">
        <v>2003</v>
      </c>
      <c r="H5982" t="str">
        <f>VLOOKUP(Raw_savings[[#This Row],[BldgVint]],DEER2020wts!$I$6:$J$15,2,FALSE)</f>
        <v>Ex</v>
      </c>
      <c r="I5982" t="s">
        <v>9</v>
      </c>
      <c r="J5982" t="s">
        <v>31</v>
      </c>
      <c r="K5982">
        <f>SUMIFS(raw_wts[wt_vint],raw_wts[bldgtype],Raw_savings[[#This Row],[BldgType]],raw_wts[bldgvint],Raw_savings[[#This Row],[BldgVint]],raw_wts[bldgloc],Raw_savings[[#This Row],[BldgLoc]])</f>
        <v>0.34699999999999998</v>
      </c>
      <c r="L5982" t="s">
        <v>32</v>
      </c>
      <c r="M5982">
        <v>9.8708434749999991</v>
      </c>
      <c r="N5982">
        <v>2500.0529999999999</v>
      </c>
      <c r="O5982" t="s">
        <v>7</v>
      </c>
      <c r="P5982">
        <v>51478.96</v>
      </c>
      <c r="Q5982">
        <v>12.3541111111111</v>
      </c>
      <c r="R5982">
        <v>12.576266666666699</v>
      </c>
      <c r="S5982">
        <v>5439761</v>
      </c>
      <c r="T5982">
        <v>51411.47</v>
      </c>
      <c r="U5982">
        <v>12.337666666666699</v>
      </c>
      <c r="V5982">
        <v>12.558733333333301</v>
      </c>
      <c r="W5982">
        <v>5439761</v>
      </c>
      <c r="X5982">
        <v>6.8373082980122897</v>
      </c>
      <c r="Y5982">
        <v>1.66596142326551E-3</v>
      </c>
      <c r="Z5982">
        <v>1.7762750850767099E-3</v>
      </c>
      <c r="AA5982">
        <v>0</v>
      </c>
      <c r="AB5982">
        <f>(Raw_savings[[#This Row],[PreWBthm]]-Raw_savings[[#This Row],[MsrWBthm]])/Raw_savings[[#This Row],[NumUnit]]/10^5</f>
        <v>0</v>
      </c>
      <c r="AC5982">
        <f>Raw_savings[[#This Row],[APreWBkWh]]*Raw_savings[[#This Row],[BldgWts]]</f>
        <v>2.3725459794102641</v>
      </c>
      <c r="AD5982" t="s">
        <v>72</v>
      </c>
    </row>
    <row r="5983" spans="1:30" hidden="1" x14ac:dyDescent="0.25">
      <c r="A5983" t="s">
        <v>73</v>
      </c>
      <c r="B5983" t="s">
        <v>69</v>
      </c>
      <c r="C5983" t="s">
        <v>70</v>
      </c>
      <c r="D5983" s="1">
        <v>43622.936018518521</v>
      </c>
      <c r="E5983" t="s">
        <v>71</v>
      </c>
      <c r="F5983" t="s">
        <v>24</v>
      </c>
      <c r="G5983">
        <v>2003</v>
      </c>
      <c r="H5983" t="str">
        <f>VLOOKUP(Raw_savings[[#This Row],[BldgVint]],DEER2020wts!$I$6:$J$15,2,FALSE)</f>
        <v>Ex</v>
      </c>
      <c r="I5983" t="s">
        <v>37</v>
      </c>
      <c r="J5983" t="s">
        <v>31</v>
      </c>
      <c r="K5983">
        <f>SUMIFS(raw_wts[wt_vint],raw_wts[bldgtype],Raw_savings[[#This Row],[BldgType]],raw_wts[bldgvint],Raw_savings[[#This Row],[BldgVint]],raw_wts[bldgloc],Raw_savings[[#This Row],[BldgLoc]])</f>
        <v>0.69699999999999995</v>
      </c>
      <c r="L5983" t="s">
        <v>32</v>
      </c>
      <c r="M5983">
        <v>9.8841822666666701</v>
      </c>
      <c r="N5983">
        <v>2500.0529999999999</v>
      </c>
      <c r="O5983" t="s">
        <v>7</v>
      </c>
      <c r="P5983">
        <v>51118.53</v>
      </c>
      <c r="Q5983">
        <v>12.2271111111111</v>
      </c>
      <c r="R5983">
        <v>11.6592</v>
      </c>
      <c r="S5983">
        <v>5439761</v>
      </c>
      <c r="T5983">
        <v>51053.62</v>
      </c>
      <c r="U5983">
        <v>12.2116666666667</v>
      </c>
      <c r="V5983">
        <v>11.644600000000001</v>
      </c>
      <c r="W5983">
        <v>5439761</v>
      </c>
      <c r="X5983">
        <v>6.5670581792990701</v>
      </c>
      <c r="Y5983">
        <v>1.5625414452876999E-3</v>
      </c>
      <c r="Z5983">
        <v>1.47710752453849E-3</v>
      </c>
      <c r="AA5983">
        <v>0</v>
      </c>
      <c r="AB5983">
        <f>(Raw_savings[[#This Row],[PreWBthm]]-Raw_savings[[#This Row],[MsrWBthm]])/Raw_savings[[#This Row],[NumUnit]]/10^5</f>
        <v>0</v>
      </c>
      <c r="AC5983">
        <f>Raw_savings[[#This Row],[APreWBkWh]]*Raw_savings[[#This Row],[BldgWts]]</f>
        <v>4.5772395509714512</v>
      </c>
      <c r="AD5983" t="s">
        <v>72</v>
      </c>
    </row>
    <row r="5984" spans="1:30" hidden="1" x14ac:dyDescent="0.25">
      <c r="A5984" t="s">
        <v>73</v>
      </c>
      <c r="B5984" t="s">
        <v>69</v>
      </c>
      <c r="C5984" t="s">
        <v>70</v>
      </c>
      <c r="D5984" s="1">
        <v>43622.936018518521</v>
      </c>
      <c r="E5984" t="s">
        <v>71</v>
      </c>
      <c r="F5984" t="s">
        <v>24</v>
      </c>
      <c r="G5984">
        <v>2003</v>
      </c>
      <c r="H5984" t="str">
        <f>VLOOKUP(Raw_savings[[#This Row],[BldgVint]],DEER2020wts!$I$6:$J$15,2,FALSE)</f>
        <v>Ex</v>
      </c>
      <c r="I5984" t="s">
        <v>34</v>
      </c>
      <c r="J5984" t="s">
        <v>31</v>
      </c>
      <c r="K5984">
        <f>SUMIFS(raw_wts[wt_vint],raw_wts[bldgtype],Raw_savings[[#This Row],[BldgType]],raw_wts[bldgvint],Raw_savings[[#This Row],[BldgVint]],raw_wts[bldgloc],Raw_savings[[#This Row],[BldgLoc]])</f>
        <v>0.74099999999999999</v>
      </c>
      <c r="L5984" t="s">
        <v>32</v>
      </c>
      <c r="M5984">
        <v>13.325260350000001</v>
      </c>
      <c r="N5984">
        <v>2500.0529999999999</v>
      </c>
      <c r="O5984" t="s">
        <v>7</v>
      </c>
      <c r="P5984">
        <v>59331.7</v>
      </c>
      <c r="Q5984">
        <v>14.5384444444444</v>
      </c>
      <c r="R5984">
        <v>14.190799999999999</v>
      </c>
      <c r="S5984">
        <v>5439761</v>
      </c>
      <c r="T5984">
        <v>59231.72</v>
      </c>
      <c r="U5984">
        <v>14.518222222222199</v>
      </c>
      <c r="V5984">
        <v>14.1717333333333</v>
      </c>
      <c r="W5984">
        <v>5439761</v>
      </c>
      <c r="X5984">
        <v>7.5030428955180497</v>
      </c>
      <c r="Y5984">
        <v>1.5175855248651599E-3</v>
      </c>
      <c r="Z5984">
        <v>1.4308663520156801E-3</v>
      </c>
      <c r="AA5984">
        <v>0</v>
      </c>
      <c r="AB5984">
        <f>(Raw_savings[[#This Row],[PreWBthm]]-Raw_savings[[#This Row],[MsrWBthm]])/Raw_savings[[#This Row],[NumUnit]]/10^5</f>
        <v>0</v>
      </c>
      <c r="AC5984">
        <f>Raw_savings[[#This Row],[APreWBkWh]]*Raw_savings[[#This Row],[BldgWts]]</f>
        <v>5.5597547855788747</v>
      </c>
      <c r="AD5984" t="s">
        <v>72</v>
      </c>
    </row>
    <row r="5985" spans="1:30" hidden="1" x14ac:dyDescent="0.25">
      <c r="A5985" t="s">
        <v>73</v>
      </c>
      <c r="B5985" t="s">
        <v>69</v>
      </c>
      <c r="C5985" t="s">
        <v>70</v>
      </c>
      <c r="D5985" s="1">
        <v>43622.936018518521</v>
      </c>
      <c r="E5985" t="s">
        <v>71</v>
      </c>
      <c r="F5985" t="s">
        <v>24</v>
      </c>
      <c r="G5985">
        <v>2003</v>
      </c>
      <c r="H5985" t="str">
        <f>VLOOKUP(Raw_savings[[#This Row],[BldgVint]],DEER2020wts!$I$6:$J$15,2,FALSE)</f>
        <v>Ex</v>
      </c>
      <c r="I5985" t="s">
        <v>42</v>
      </c>
      <c r="J5985" t="s">
        <v>31</v>
      </c>
      <c r="K5985">
        <f>SUMIFS(raw_wts[wt_vint],raw_wts[bldgtype],Raw_savings[[#This Row],[BldgType]],raw_wts[bldgvint],Raw_savings[[#This Row],[BldgVint]],raw_wts[bldgloc],Raw_savings[[#This Row],[BldgLoc]])</f>
        <v>0.26600000000000001</v>
      </c>
      <c r="L5985" t="s">
        <v>32</v>
      </c>
      <c r="M5985">
        <v>8.4609956499999992</v>
      </c>
      <c r="N5985">
        <v>2500.0529999999999</v>
      </c>
      <c r="O5985" t="s">
        <v>7</v>
      </c>
      <c r="P5985">
        <v>51388.67</v>
      </c>
      <c r="Q5985">
        <v>9.1512222222222199</v>
      </c>
      <c r="R5985">
        <v>9.11466666666667</v>
      </c>
      <c r="S5985">
        <v>5439761</v>
      </c>
      <c r="T5985">
        <v>51339.86</v>
      </c>
      <c r="U5985">
        <v>9.1414444444444403</v>
      </c>
      <c r="V5985">
        <v>9.1049333333333298</v>
      </c>
      <c r="W5985">
        <v>5439761</v>
      </c>
      <c r="X5985">
        <v>5.7688246181757199</v>
      </c>
      <c r="Y5985">
        <v>1.1556296897256601E-3</v>
      </c>
      <c r="Z5985">
        <v>1.15037682749939E-3</v>
      </c>
      <c r="AA5985">
        <v>0</v>
      </c>
      <c r="AB5985">
        <f>(Raw_savings[[#This Row],[PreWBthm]]-Raw_savings[[#This Row],[MsrWBthm]])/Raw_savings[[#This Row],[NumUnit]]/10^5</f>
        <v>0</v>
      </c>
      <c r="AC5985">
        <f>Raw_savings[[#This Row],[APreWBkWh]]*Raw_savings[[#This Row],[BldgWts]]</f>
        <v>1.5345073484347416</v>
      </c>
      <c r="AD5985" t="s">
        <v>72</v>
      </c>
    </row>
    <row r="5986" spans="1:30" hidden="1" x14ac:dyDescent="0.25">
      <c r="A5986" t="s">
        <v>73</v>
      </c>
      <c r="B5986" t="s">
        <v>69</v>
      </c>
      <c r="C5986" t="s">
        <v>70</v>
      </c>
      <c r="D5986" s="1">
        <v>43622.936018518521</v>
      </c>
      <c r="E5986" t="s">
        <v>71</v>
      </c>
      <c r="F5986" t="s">
        <v>24</v>
      </c>
      <c r="G5986">
        <v>2007</v>
      </c>
      <c r="H5986" t="str">
        <f>VLOOKUP(Raw_savings[[#This Row],[BldgVint]],DEER2020wts!$I$6:$J$15,2,FALSE)</f>
        <v>Ex</v>
      </c>
      <c r="I5986" t="s">
        <v>5</v>
      </c>
      <c r="J5986" t="s">
        <v>31</v>
      </c>
      <c r="K5986">
        <f>SUMIFS(raw_wts[wt_vint],raw_wts[bldgtype],Raw_savings[[#This Row],[BldgType]],raw_wts[bldgvint],Raw_savings[[#This Row],[BldgVint]],raw_wts[bldgloc],Raw_savings[[#This Row],[BldgLoc]])</f>
        <v>7.0000000000000001E-3</v>
      </c>
      <c r="L5986" t="s">
        <v>32</v>
      </c>
      <c r="M5986">
        <v>6.6747521499999998</v>
      </c>
      <c r="N5986">
        <v>2500.0529999999999</v>
      </c>
      <c r="O5986" t="s">
        <v>7</v>
      </c>
      <c r="P5986">
        <v>42917.51</v>
      </c>
      <c r="Q5986">
        <v>6.7691111111111102</v>
      </c>
      <c r="R5986">
        <v>6.5528000000000004</v>
      </c>
      <c r="S5986">
        <v>5439761</v>
      </c>
      <c r="T5986">
        <v>42885.97</v>
      </c>
      <c r="U5986">
        <v>6.76077777777778</v>
      </c>
      <c r="V5986">
        <v>6.5446666666666697</v>
      </c>
      <c r="W5986">
        <v>5439761</v>
      </c>
      <c r="X5986">
        <v>4.7252690873324603</v>
      </c>
      <c r="Y5986">
        <v>1.24848580832053E-3</v>
      </c>
      <c r="Z5986">
        <v>1.2185221489210401E-3</v>
      </c>
      <c r="AA5986">
        <v>0</v>
      </c>
      <c r="AB5986">
        <f>(Raw_savings[[#This Row],[PreWBthm]]-Raw_savings[[#This Row],[MsrWBthm]])/Raw_savings[[#This Row],[NumUnit]]/10^5</f>
        <v>0</v>
      </c>
      <c r="AC5986">
        <f>Raw_savings[[#This Row],[APreWBkWh]]*Raw_savings[[#This Row],[BldgWts]]</f>
        <v>3.3076883611327226E-2</v>
      </c>
      <c r="AD5986" t="s">
        <v>72</v>
      </c>
    </row>
    <row r="5987" spans="1:30" hidden="1" x14ac:dyDescent="0.25">
      <c r="A5987" t="s">
        <v>73</v>
      </c>
      <c r="B5987" t="s">
        <v>69</v>
      </c>
      <c r="C5987" t="s">
        <v>70</v>
      </c>
      <c r="D5987" s="1">
        <v>43622.936018518521</v>
      </c>
      <c r="E5987" t="s">
        <v>71</v>
      </c>
      <c r="F5987" t="s">
        <v>24</v>
      </c>
      <c r="G5987">
        <v>2007</v>
      </c>
      <c r="H5987" t="str">
        <f>VLOOKUP(Raw_savings[[#This Row],[BldgVint]],DEER2020wts!$I$6:$J$15,2,FALSE)</f>
        <v>Ex</v>
      </c>
      <c r="I5987" t="s">
        <v>35</v>
      </c>
      <c r="J5987" t="s">
        <v>31</v>
      </c>
      <c r="K5987">
        <f>SUMIFS(raw_wts[wt_vint],raw_wts[bldgtype],Raw_savings[[#This Row],[BldgType]],raw_wts[bldgvint],Raw_savings[[#This Row],[BldgVint]],raw_wts[bldgloc],Raw_savings[[#This Row],[BldgLoc]])</f>
        <v>3.7999999999999999E-2</v>
      </c>
      <c r="L5987" t="s">
        <v>32</v>
      </c>
      <c r="M5987">
        <v>6.6154475000000001</v>
      </c>
      <c r="N5987">
        <v>2500.0529999999999</v>
      </c>
      <c r="O5987" t="s">
        <v>7</v>
      </c>
      <c r="P5987">
        <v>44955.46</v>
      </c>
      <c r="Q5987">
        <v>11.045444444444399</v>
      </c>
      <c r="R5987">
        <v>10.6582666666667</v>
      </c>
      <c r="S5987">
        <v>5439761</v>
      </c>
      <c r="T5987">
        <v>44911.87</v>
      </c>
      <c r="U5987">
        <v>11.031000000000001</v>
      </c>
      <c r="V5987">
        <v>10.6443333333333</v>
      </c>
      <c r="W5987">
        <v>5439761</v>
      </c>
      <c r="X5987">
        <v>6.5891234115298296</v>
      </c>
      <c r="Y5987">
        <v>2.1834417769087699E-3</v>
      </c>
      <c r="Z5987">
        <v>2.10618152941793E-3</v>
      </c>
      <c r="AA5987">
        <v>0</v>
      </c>
      <c r="AB5987">
        <f>(Raw_savings[[#This Row],[PreWBthm]]-Raw_savings[[#This Row],[MsrWBthm]])/Raw_savings[[#This Row],[NumUnit]]/10^5</f>
        <v>0</v>
      </c>
      <c r="AC5987">
        <f>Raw_savings[[#This Row],[APreWBkWh]]*Raw_savings[[#This Row],[BldgWts]]</f>
        <v>0.25038668963813354</v>
      </c>
      <c r="AD5987" t="s">
        <v>72</v>
      </c>
    </row>
    <row r="5988" spans="1:30" hidden="1" x14ac:dyDescent="0.25">
      <c r="A5988" t="s">
        <v>73</v>
      </c>
      <c r="B5988" t="s">
        <v>69</v>
      </c>
      <c r="C5988" t="s">
        <v>70</v>
      </c>
      <c r="D5988" s="1">
        <v>43622.936018518521</v>
      </c>
      <c r="E5988" t="s">
        <v>71</v>
      </c>
      <c r="F5988" t="s">
        <v>24</v>
      </c>
      <c r="G5988">
        <v>2007</v>
      </c>
      <c r="H5988" t="str">
        <f>VLOOKUP(Raw_savings[[#This Row],[BldgVint]],DEER2020wts!$I$6:$J$15,2,FALSE)</f>
        <v>Ex</v>
      </c>
      <c r="I5988" t="s">
        <v>38</v>
      </c>
      <c r="J5988" t="s">
        <v>31</v>
      </c>
      <c r="K5988">
        <f>SUMIFS(raw_wts[wt_vint],raw_wts[bldgtype],Raw_savings[[#This Row],[BldgType]],raw_wts[bldgvint],Raw_savings[[#This Row],[BldgVint]],raw_wts[bldgloc],Raw_savings[[#This Row],[BldgLoc]])</f>
        <v>0.192</v>
      </c>
      <c r="L5988" t="s">
        <v>32</v>
      </c>
      <c r="M5988">
        <v>7.7122318166666703</v>
      </c>
      <c r="N5988">
        <v>2500.0529999999999</v>
      </c>
      <c r="O5988" t="s">
        <v>7</v>
      </c>
      <c r="P5988">
        <v>42317.46</v>
      </c>
      <c r="Q5988">
        <v>8.8464444444444403</v>
      </c>
      <c r="R5988">
        <v>8.4718</v>
      </c>
      <c r="S5988">
        <v>5439761</v>
      </c>
      <c r="T5988">
        <v>42271.34</v>
      </c>
      <c r="U5988">
        <v>8.8375555555555607</v>
      </c>
      <c r="V5988">
        <v>8.4629999999999992</v>
      </c>
      <c r="W5988">
        <v>5439761</v>
      </c>
      <c r="X5988">
        <v>5.9801106989981898</v>
      </c>
      <c r="Y5988">
        <v>1.1525702416878901E-3</v>
      </c>
      <c r="Z5988">
        <v>1.14104453927116E-3</v>
      </c>
      <c r="AA5988">
        <v>0</v>
      </c>
      <c r="AB5988">
        <f>(Raw_savings[[#This Row],[PreWBthm]]-Raw_savings[[#This Row],[MsrWBthm]])/Raw_savings[[#This Row],[NumUnit]]/10^5</f>
        <v>0</v>
      </c>
      <c r="AC5988">
        <f>Raw_savings[[#This Row],[APreWBkWh]]*Raw_savings[[#This Row],[BldgWts]]</f>
        <v>1.1481812542076524</v>
      </c>
      <c r="AD5988" t="s">
        <v>72</v>
      </c>
    </row>
    <row r="5989" spans="1:30" hidden="1" x14ac:dyDescent="0.25">
      <c r="A5989" t="s">
        <v>73</v>
      </c>
      <c r="B5989" t="s">
        <v>69</v>
      </c>
      <c r="C5989" t="s">
        <v>70</v>
      </c>
      <c r="D5989" s="1">
        <v>43622.936018518521</v>
      </c>
      <c r="E5989" t="s">
        <v>71</v>
      </c>
      <c r="F5989" t="s">
        <v>24</v>
      </c>
      <c r="G5989">
        <v>2007</v>
      </c>
      <c r="H5989" t="str">
        <f>VLOOKUP(Raw_savings[[#This Row],[BldgVint]],DEER2020wts!$I$6:$J$15,2,FALSE)</f>
        <v>Ex</v>
      </c>
      <c r="I5989" t="s">
        <v>40</v>
      </c>
      <c r="J5989" t="s">
        <v>31</v>
      </c>
      <c r="K5989">
        <f>SUMIFS(raw_wts[wt_vint],raw_wts[bldgtype],Raw_savings[[#This Row],[BldgType]],raw_wts[bldgvint],Raw_savings[[#This Row],[BldgVint]],raw_wts[bldgloc],Raw_savings[[#This Row],[BldgLoc]])</f>
        <v>7.6999999999999999E-2</v>
      </c>
      <c r="L5989" t="s">
        <v>32</v>
      </c>
      <c r="M5989">
        <v>6.9488106250000001</v>
      </c>
      <c r="N5989">
        <v>2500.0529999999999</v>
      </c>
      <c r="O5989" t="s">
        <v>7</v>
      </c>
      <c r="P5989">
        <v>44918</v>
      </c>
      <c r="Q5989">
        <v>10.6696666666667</v>
      </c>
      <c r="R5989">
        <v>10.1846</v>
      </c>
      <c r="S5989">
        <v>5439761</v>
      </c>
      <c r="T5989">
        <v>44869.05</v>
      </c>
      <c r="U5989">
        <v>10.656222222222199</v>
      </c>
      <c r="V5989">
        <v>10.172000000000001</v>
      </c>
      <c r="W5989">
        <v>5439761</v>
      </c>
      <c r="X5989">
        <v>7.0443709926253897</v>
      </c>
      <c r="Y5989">
        <v>1.93478354354256E-3</v>
      </c>
      <c r="Z5989">
        <v>1.81325994907234E-3</v>
      </c>
      <c r="AA5989">
        <v>0</v>
      </c>
      <c r="AB5989">
        <f>(Raw_savings[[#This Row],[PreWBthm]]-Raw_savings[[#This Row],[MsrWBthm]])/Raw_savings[[#This Row],[NumUnit]]/10^5</f>
        <v>0</v>
      </c>
      <c r="AC5989">
        <f>Raw_savings[[#This Row],[APreWBkWh]]*Raw_savings[[#This Row],[BldgWts]]</f>
        <v>0.54241656643215497</v>
      </c>
      <c r="AD5989" t="s">
        <v>72</v>
      </c>
    </row>
    <row r="5990" spans="1:30" hidden="1" x14ac:dyDescent="0.25">
      <c r="A5990" t="s">
        <v>73</v>
      </c>
      <c r="B5990" t="s">
        <v>69</v>
      </c>
      <c r="C5990" t="s">
        <v>70</v>
      </c>
      <c r="D5990" s="1">
        <v>43622.936018518521</v>
      </c>
      <c r="E5990" t="s">
        <v>71</v>
      </c>
      <c r="F5990" t="s">
        <v>24</v>
      </c>
      <c r="G5990">
        <v>2007</v>
      </c>
      <c r="H5990" t="str">
        <f>VLOOKUP(Raw_savings[[#This Row],[BldgVint]],DEER2020wts!$I$6:$J$15,2,FALSE)</f>
        <v>Ex</v>
      </c>
      <c r="I5990" t="s">
        <v>43</v>
      </c>
      <c r="J5990" t="s">
        <v>31</v>
      </c>
      <c r="K5990">
        <f>SUMIFS(raw_wts[wt_vint],raw_wts[bldgtype],Raw_savings[[#This Row],[BldgType]],raw_wts[bldgvint],Raw_savings[[#This Row],[BldgVint]],raw_wts[bldgloc],Raw_savings[[#This Row],[BldgLoc]])</f>
        <v>2.8999999999999998E-2</v>
      </c>
      <c r="L5990" t="s">
        <v>32</v>
      </c>
      <c r="M5990">
        <v>7.3453734833333302</v>
      </c>
      <c r="N5990">
        <v>2500.0529999999999</v>
      </c>
      <c r="O5990" t="s">
        <v>7</v>
      </c>
      <c r="P5990">
        <v>42099.09</v>
      </c>
      <c r="Q5990">
        <v>8.0475555555555491</v>
      </c>
      <c r="R5990">
        <v>7.3942666666666703</v>
      </c>
      <c r="S5990">
        <v>5439761</v>
      </c>
      <c r="T5990">
        <v>42055.09</v>
      </c>
      <c r="U5990">
        <v>8.0392222222222198</v>
      </c>
      <c r="V5990">
        <v>7.3855333333333304</v>
      </c>
      <c r="W5990">
        <v>5439761</v>
      </c>
      <c r="X5990">
        <v>5.9901651154752198</v>
      </c>
      <c r="Y5990">
        <v>1.1345009688397E-3</v>
      </c>
      <c r="Z5990">
        <v>1.18895701534425E-3</v>
      </c>
      <c r="AA5990">
        <v>0</v>
      </c>
      <c r="AB5990">
        <f>(Raw_savings[[#This Row],[PreWBthm]]-Raw_savings[[#This Row],[MsrWBthm]])/Raw_savings[[#This Row],[NumUnit]]/10^5</f>
        <v>0</v>
      </c>
      <c r="AC5990">
        <f>Raw_savings[[#This Row],[APreWBkWh]]*Raw_savings[[#This Row],[BldgWts]]</f>
        <v>0.17371478834878137</v>
      </c>
      <c r="AD5990" t="s">
        <v>72</v>
      </c>
    </row>
    <row r="5991" spans="1:30" hidden="1" x14ac:dyDescent="0.25">
      <c r="A5991" t="s">
        <v>73</v>
      </c>
      <c r="B5991" t="s">
        <v>69</v>
      </c>
      <c r="C5991" t="s">
        <v>70</v>
      </c>
      <c r="D5991" s="1">
        <v>43622.936018518521</v>
      </c>
      <c r="E5991" t="s">
        <v>71</v>
      </c>
      <c r="F5991" t="s">
        <v>24</v>
      </c>
      <c r="G5991">
        <v>2007</v>
      </c>
      <c r="H5991" t="str">
        <f>VLOOKUP(Raw_savings[[#This Row],[BldgVint]],DEER2020wts!$I$6:$J$15,2,FALSE)</f>
        <v>Ex</v>
      </c>
      <c r="I5991" t="s">
        <v>45</v>
      </c>
      <c r="J5991" t="s">
        <v>31</v>
      </c>
      <c r="K5991">
        <f>SUMIFS(raw_wts[wt_vint],raw_wts[bldgtype],Raw_savings[[#This Row],[BldgType]],raw_wts[bldgvint],Raw_savings[[#This Row],[BldgVint]],raw_wts[bldgloc],Raw_savings[[#This Row],[BldgLoc]])</f>
        <v>1.0349999999999999</v>
      </c>
      <c r="L5991" t="s">
        <v>32</v>
      </c>
      <c r="M5991">
        <v>8.5598826500000005</v>
      </c>
      <c r="N5991">
        <v>2500.0529999999999</v>
      </c>
      <c r="O5991" t="s">
        <v>7</v>
      </c>
      <c r="P5991">
        <v>44139.25</v>
      </c>
      <c r="Q5991">
        <v>9.9619999999999997</v>
      </c>
      <c r="R5991">
        <v>9.5882000000000005</v>
      </c>
      <c r="S5991">
        <v>5439761</v>
      </c>
      <c r="T5991">
        <v>44083.28</v>
      </c>
      <c r="U5991">
        <v>9.9504444444444502</v>
      </c>
      <c r="V5991">
        <v>9.5777333333333292</v>
      </c>
      <c r="W5991">
        <v>5439761</v>
      </c>
      <c r="X5991">
        <v>6.5386410408326299</v>
      </c>
      <c r="Y5991">
        <v>1.3499665857632801E-3</v>
      </c>
      <c r="Z5991">
        <v>1.2227581959509601E-3</v>
      </c>
      <c r="AA5991">
        <v>0</v>
      </c>
      <c r="AB5991">
        <f>(Raw_savings[[#This Row],[PreWBthm]]-Raw_savings[[#This Row],[MsrWBthm]])/Raw_savings[[#This Row],[NumUnit]]/10^5</f>
        <v>0</v>
      </c>
      <c r="AC5991">
        <f>Raw_savings[[#This Row],[APreWBkWh]]*Raw_savings[[#This Row],[BldgWts]]</f>
        <v>6.7674934772617714</v>
      </c>
      <c r="AD5991" t="s">
        <v>72</v>
      </c>
    </row>
    <row r="5992" spans="1:30" hidden="1" x14ac:dyDescent="0.25">
      <c r="A5992" t="s">
        <v>73</v>
      </c>
      <c r="B5992" t="s">
        <v>69</v>
      </c>
      <c r="C5992" t="s">
        <v>70</v>
      </c>
      <c r="D5992" s="1">
        <v>43622.936018518521</v>
      </c>
      <c r="E5992" t="s">
        <v>71</v>
      </c>
      <c r="F5992" t="s">
        <v>24</v>
      </c>
      <c r="G5992">
        <v>2007</v>
      </c>
      <c r="H5992" t="str">
        <f>VLOOKUP(Raw_savings[[#This Row],[BldgVint]],DEER2020wts!$I$6:$J$15,2,FALSE)</f>
        <v>Ex</v>
      </c>
      <c r="I5992" t="s">
        <v>8</v>
      </c>
      <c r="J5992" t="s">
        <v>31</v>
      </c>
      <c r="K5992">
        <f>SUMIFS(raw_wts[wt_vint],raw_wts[bldgtype],Raw_savings[[#This Row],[BldgType]],raw_wts[bldgvint],Raw_savings[[#This Row],[BldgVint]],raw_wts[bldgloc],Raw_savings[[#This Row],[BldgLoc]])</f>
        <v>0.20100000000000001</v>
      </c>
      <c r="L5992" t="s">
        <v>32</v>
      </c>
      <c r="M5992">
        <v>8.2792401499999997</v>
      </c>
      <c r="N5992">
        <v>2500.0529999999999</v>
      </c>
      <c r="O5992" t="s">
        <v>7</v>
      </c>
      <c r="P5992">
        <v>42888.83</v>
      </c>
      <c r="Q5992">
        <v>9.4291111111111103</v>
      </c>
      <c r="R5992">
        <v>8.8396666666666697</v>
      </c>
      <c r="S5992">
        <v>5439761</v>
      </c>
      <c r="T5992">
        <v>42831.38</v>
      </c>
      <c r="U5992">
        <v>9.4187777777777804</v>
      </c>
      <c r="V5992">
        <v>8.8306000000000004</v>
      </c>
      <c r="W5992">
        <v>5439761</v>
      </c>
      <c r="X5992">
        <v>6.93904258834724</v>
      </c>
      <c r="Y5992">
        <v>1.2481016549969E-3</v>
      </c>
      <c r="Z5992">
        <v>1.09510854890055E-3</v>
      </c>
      <c r="AA5992">
        <v>0</v>
      </c>
      <c r="AB5992">
        <f>(Raw_savings[[#This Row],[PreWBthm]]-Raw_savings[[#This Row],[MsrWBthm]])/Raw_savings[[#This Row],[NumUnit]]/10^5</f>
        <v>0</v>
      </c>
      <c r="AC5992">
        <f>Raw_savings[[#This Row],[APreWBkWh]]*Raw_savings[[#This Row],[BldgWts]]</f>
        <v>1.3947475602577952</v>
      </c>
      <c r="AD5992" t="s">
        <v>72</v>
      </c>
    </row>
    <row r="5993" spans="1:30" hidden="1" x14ac:dyDescent="0.25">
      <c r="A5993" t="s">
        <v>73</v>
      </c>
      <c r="B5993" t="s">
        <v>69</v>
      </c>
      <c r="C5993" t="s">
        <v>70</v>
      </c>
      <c r="D5993" s="1">
        <v>43622.936018518521</v>
      </c>
      <c r="E5993" t="s">
        <v>71</v>
      </c>
      <c r="F5993" t="s">
        <v>24</v>
      </c>
      <c r="G5993">
        <v>2007</v>
      </c>
      <c r="H5993" t="str">
        <f>VLOOKUP(Raw_savings[[#This Row],[BldgVint]],DEER2020wts!$I$6:$J$15,2,FALSE)</f>
        <v>Ex</v>
      </c>
      <c r="I5993" t="s">
        <v>36</v>
      </c>
      <c r="J5993" t="s">
        <v>31</v>
      </c>
      <c r="K5993">
        <f>SUMIFS(raw_wts[wt_vint],raw_wts[bldgtype],Raw_savings[[#This Row],[BldgType]],raw_wts[bldgvint],Raw_savings[[#This Row],[BldgVint]],raw_wts[bldgloc],Raw_savings[[#This Row],[BldgLoc]])</f>
        <v>1.2010000000000001</v>
      </c>
      <c r="L5993" t="s">
        <v>32</v>
      </c>
      <c r="M5993">
        <v>7.7462887166666698</v>
      </c>
      <c r="N5993">
        <v>2500.0529999999999</v>
      </c>
      <c r="O5993" t="s">
        <v>7</v>
      </c>
      <c r="P5993">
        <v>45663.83</v>
      </c>
      <c r="Q5993">
        <v>10.987444444444399</v>
      </c>
      <c r="R5993">
        <v>9.859</v>
      </c>
      <c r="S5993">
        <v>5439761</v>
      </c>
      <c r="T5993">
        <v>45606.78</v>
      </c>
      <c r="U5993">
        <v>10.973000000000001</v>
      </c>
      <c r="V5993">
        <v>9.8473333333333297</v>
      </c>
      <c r="W5993">
        <v>5439761</v>
      </c>
      <c r="X5993">
        <v>7.3648171513741696</v>
      </c>
      <c r="Y5993">
        <v>1.86469223815076E-3</v>
      </c>
      <c r="Z5993">
        <v>1.50609757696806E-3</v>
      </c>
      <c r="AA5993">
        <v>0</v>
      </c>
      <c r="AB5993">
        <f>(Raw_savings[[#This Row],[PreWBthm]]-Raw_savings[[#This Row],[MsrWBthm]])/Raw_savings[[#This Row],[NumUnit]]/10^5</f>
        <v>0</v>
      </c>
      <c r="AC5993">
        <f>Raw_savings[[#This Row],[APreWBkWh]]*Raw_savings[[#This Row],[BldgWts]]</f>
        <v>8.8451453988003781</v>
      </c>
      <c r="AD5993" t="s">
        <v>72</v>
      </c>
    </row>
    <row r="5994" spans="1:30" hidden="1" x14ac:dyDescent="0.25">
      <c r="A5994" t="s">
        <v>73</v>
      </c>
      <c r="B5994" t="s">
        <v>69</v>
      </c>
      <c r="C5994" t="s">
        <v>70</v>
      </c>
      <c r="D5994" s="1">
        <v>43622.936018518521</v>
      </c>
      <c r="E5994" t="s">
        <v>71</v>
      </c>
      <c r="F5994" t="s">
        <v>24</v>
      </c>
      <c r="G5994">
        <v>2007</v>
      </c>
      <c r="H5994" t="str">
        <f>VLOOKUP(Raw_savings[[#This Row],[BldgVint]],DEER2020wts!$I$6:$J$15,2,FALSE)</f>
        <v>Ex</v>
      </c>
      <c r="I5994" t="s">
        <v>39</v>
      </c>
      <c r="J5994" t="s">
        <v>31</v>
      </c>
      <c r="K5994">
        <f>SUMIFS(raw_wts[wt_vint],raw_wts[bldgtype],Raw_savings[[#This Row],[BldgType]],raw_wts[bldgvint],Raw_savings[[#This Row],[BldgVint]],raw_wts[bldgloc],Raw_savings[[#This Row],[BldgLoc]])</f>
        <v>0.82700000000000007</v>
      </c>
      <c r="L5994" t="s">
        <v>32</v>
      </c>
      <c r="M5994">
        <v>10.094509008333301</v>
      </c>
      <c r="N5994">
        <v>2500.0529999999999</v>
      </c>
      <c r="O5994" t="s">
        <v>7</v>
      </c>
      <c r="P5994">
        <v>47570.54</v>
      </c>
      <c r="Q5994">
        <v>13.4073333333333</v>
      </c>
      <c r="R5994">
        <v>12.2188</v>
      </c>
      <c r="S5994">
        <v>5439761</v>
      </c>
      <c r="T5994">
        <v>47505.38</v>
      </c>
      <c r="U5994">
        <v>13.387555555555601</v>
      </c>
      <c r="V5994">
        <v>12.2014666666667</v>
      </c>
      <c r="W5994">
        <v>5439761</v>
      </c>
      <c r="X5994">
        <v>6.4549944872219198</v>
      </c>
      <c r="Y5994">
        <v>1.9592609963942301E-3</v>
      </c>
      <c r="Z5994">
        <v>1.71710514290695E-3</v>
      </c>
      <c r="AA5994">
        <v>0</v>
      </c>
      <c r="AB5994">
        <f>(Raw_savings[[#This Row],[PreWBthm]]-Raw_savings[[#This Row],[MsrWBthm]])/Raw_savings[[#This Row],[NumUnit]]/10^5</f>
        <v>0</v>
      </c>
      <c r="AC5994">
        <f>Raw_savings[[#This Row],[APreWBkWh]]*Raw_savings[[#This Row],[BldgWts]]</f>
        <v>5.338280440932528</v>
      </c>
      <c r="AD5994" t="s">
        <v>72</v>
      </c>
    </row>
    <row r="5995" spans="1:30" hidden="1" x14ac:dyDescent="0.25">
      <c r="A5995" t="s">
        <v>73</v>
      </c>
      <c r="B5995" t="s">
        <v>69</v>
      </c>
      <c r="C5995" t="s">
        <v>70</v>
      </c>
      <c r="D5995" s="1">
        <v>43622.936018518521</v>
      </c>
      <c r="E5995" t="s">
        <v>71</v>
      </c>
      <c r="F5995" t="s">
        <v>24</v>
      </c>
      <c r="G5995">
        <v>2007</v>
      </c>
      <c r="H5995" t="str">
        <f>VLOOKUP(Raw_savings[[#This Row],[BldgVint]],DEER2020wts!$I$6:$J$15,2,FALSE)</f>
        <v>Ex</v>
      </c>
      <c r="I5995" t="s">
        <v>41</v>
      </c>
      <c r="J5995" t="s">
        <v>31</v>
      </c>
      <c r="K5995">
        <f>SUMIFS(raw_wts[wt_vint],raw_wts[bldgtype],Raw_savings[[#This Row],[BldgType]],raw_wts[bldgvint],Raw_savings[[#This Row],[BldgVint]],raw_wts[bldgloc],Raw_savings[[#This Row],[BldgLoc]])</f>
        <v>1.349</v>
      </c>
      <c r="L5995" t="s">
        <v>32</v>
      </c>
      <c r="M5995">
        <v>8.5787325083333297</v>
      </c>
      <c r="N5995">
        <v>2500.0529999999999</v>
      </c>
      <c r="O5995" t="s">
        <v>7</v>
      </c>
      <c r="P5995">
        <v>47371.9</v>
      </c>
      <c r="Q5995">
        <v>13.1431111111111</v>
      </c>
      <c r="R5995">
        <v>11.8921333333333</v>
      </c>
      <c r="S5995">
        <v>5439761</v>
      </c>
      <c r="T5995">
        <v>47311.47</v>
      </c>
      <c r="U5995">
        <v>13.1241111111111</v>
      </c>
      <c r="V5995">
        <v>11.8759333333333</v>
      </c>
      <c r="W5995">
        <v>5439761</v>
      </c>
      <c r="X5995">
        <v>7.0441641514406701</v>
      </c>
      <c r="Y5995">
        <v>2.2147793956205199E-3</v>
      </c>
      <c r="Z5995">
        <v>1.8883908531083099E-3</v>
      </c>
      <c r="AA5995">
        <v>0</v>
      </c>
      <c r="AB5995">
        <f>(Raw_savings[[#This Row],[PreWBthm]]-Raw_savings[[#This Row],[MsrWBthm]])/Raw_savings[[#This Row],[NumUnit]]/10^5</f>
        <v>0</v>
      </c>
      <c r="AC5995">
        <f>Raw_savings[[#This Row],[APreWBkWh]]*Raw_savings[[#This Row],[BldgWts]]</f>
        <v>9.5025774402934644</v>
      </c>
      <c r="AD5995" t="s">
        <v>72</v>
      </c>
    </row>
    <row r="5996" spans="1:30" hidden="1" x14ac:dyDescent="0.25">
      <c r="A5996" t="s">
        <v>73</v>
      </c>
      <c r="B5996" t="s">
        <v>69</v>
      </c>
      <c r="C5996" t="s">
        <v>70</v>
      </c>
      <c r="D5996" s="1">
        <v>43622.936018518521</v>
      </c>
      <c r="E5996" t="s">
        <v>71</v>
      </c>
      <c r="F5996" t="s">
        <v>24</v>
      </c>
      <c r="G5996">
        <v>2007</v>
      </c>
      <c r="H5996" t="str">
        <f>VLOOKUP(Raw_savings[[#This Row],[BldgVint]],DEER2020wts!$I$6:$J$15,2,FALSE)</f>
        <v>Ex</v>
      </c>
      <c r="I5996" t="s">
        <v>44</v>
      </c>
      <c r="J5996" t="s">
        <v>31</v>
      </c>
      <c r="K5996">
        <f>SUMIFS(raw_wts[wt_vint],raw_wts[bldgtype],Raw_savings[[#This Row],[BldgType]],raw_wts[bldgvint],Raw_savings[[#This Row],[BldgVint]],raw_wts[bldgloc],Raw_savings[[#This Row],[BldgLoc]])</f>
        <v>3.9E-2</v>
      </c>
      <c r="L5996" t="s">
        <v>32</v>
      </c>
      <c r="M5996">
        <v>9.7471339666666701</v>
      </c>
      <c r="N5996">
        <v>2500.0529999999999</v>
      </c>
      <c r="O5996" t="s">
        <v>7</v>
      </c>
      <c r="P5996">
        <v>51008.23</v>
      </c>
      <c r="Q5996">
        <v>12.2944444444444</v>
      </c>
      <c r="R5996">
        <v>12.716333333333299</v>
      </c>
      <c r="S5996">
        <v>5439761</v>
      </c>
      <c r="T5996">
        <v>50944.52</v>
      </c>
      <c r="U5996">
        <v>12.279</v>
      </c>
      <c r="V5996">
        <v>12.699666666666699</v>
      </c>
      <c r="W5996">
        <v>5439761</v>
      </c>
      <c r="X5996">
        <v>6.5362803279284298</v>
      </c>
      <c r="Y5996">
        <v>1.58451135454395E-3</v>
      </c>
      <c r="Z5996">
        <v>1.7099043394356501E-3</v>
      </c>
      <c r="AA5996">
        <v>0</v>
      </c>
      <c r="AB5996">
        <f>(Raw_savings[[#This Row],[PreWBthm]]-Raw_savings[[#This Row],[MsrWBthm]])/Raw_savings[[#This Row],[NumUnit]]/10^5</f>
        <v>0</v>
      </c>
      <c r="AC5996">
        <f>Raw_savings[[#This Row],[APreWBkWh]]*Raw_savings[[#This Row],[BldgWts]]</f>
        <v>0.25491493278920874</v>
      </c>
      <c r="AD5996" t="s">
        <v>72</v>
      </c>
    </row>
    <row r="5997" spans="1:30" hidden="1" x14ac:dyDescent="0.25">
      <c r="A5997" t="s">
        <v>73</v>
      </c>
      <c r="B5997" t="s">
        <v>69</v>
      </c>
      <c r="C5997" t="s">
        <v>70</v>
      </c>
      <c r="D5997" s="1">
        <v>43622.936018518521</v>
      </c>
      <c r="E5997" t="s">
        <v>71</v>
      </c>
      <c r="F5997" t="s">
        <v>24</v>
      </c>
      <c r="G5997">
        <v>2007</v>
      </c>
      <c r="H5997" t="str">
        <f>VLOOKUP(Raw_savings[[#This Row],[BldgVint]],DEER2020wts!$I$6:$J$15,2,FALSE)</f>
        <v>Ex</v>
      </c>
      <c r="I5997" t="s">
        <v>46</v>
      </c>
      <c r="J5997" t="s">
        <v>31</v>
      </c>
      <c r="K5997">
        <f>SUMIFS(raw_wts[wt_vint],raw_wts[bldgtype],Raw_savings[[#This Row],[BldgType]],raw_wts[bldgvint],Raw_savings[[#This Row],[BldgVint]],raw_wts[bldgloc],Raw_savings[[#This Row],[BldgLoc]])</f>
        <v>0.13900000000000001</v>
      </c>
      <c r="L5997" t="s">
        <v>32</v>
      </c>
      <c r="M5997">
        <v>8.5790590666666695</v>
      </c>
      <c r="N5997">
        <v>2500.0529999999999</v>
      </c>
      <c r="O5997" t="s">
        <v>7</v>
      </c>
      <c r="P5997">
        <v>47962.49</v>
      </c>
      <c r="Q5997">
        <v>11.868222222222199</v>
      </c>
      <c r="R5997">
        <v>12.1901333333333</v>
      </c>
      <c r="S5997">
        <v>5439761</v>
      </c>
      <c r="T5997">
        <v>47906.32</v>
      </c>
      <c r="U5997">
        <v>11.8526666666667</v>
      </c>
      <c r="V5997">
        <v>12.1732</v>
      </c>
      <c r="W5997">
        <v>5439761</v>
      </c>
      <c r="X5997">
        <v>6.5473380662738201</v>
      </c>
      <c r="Y5997">
        <v>1.81320065926512E-3</v>
      </c>
      <c r="Z5997">
        <v>1.9737984319429199E-3</v>
      </c>
      <c r="AA5997">
        <v>0</v>
      </c>
      <c r="AB5997">
        <f>(Raw_savings[[#This Row],[PreWBthm]]-Raw_savings[[#This Row],[MsrWBthm]])/Raw_savings[[#This Row],[NumUnit]]/10^5</f>
        <v>0</v>
      </c>
      <c r="AC5997">
        <f>Raw_savings[[#This Row],[APreWBkWh]]*Raw_savings[[#This Row],[BldgWts]]</f>
        <v>0.91007999121206107</v>
      </c>
      <c r="AD5997" t="s">
        <v>72</v>
      </c>
    </row>
    <row r="5998" spans="1:30" hidden="1" x14ac:dyDescent="0.25">
      <c r="A5998" t="s">
        <v>73</v>
      </c>
      <c r="B5998" t="s">
        <v>69</v>
      </c>
      <c r="C5998" t="s">
        <v>70</v>
      </c>
      <c r="D5998" s="1">
        <v>43622.936018518521</v>
      </c>
      <c r="E5998" t="s">
        <v>71</v>
      </c>
      <c r="F5998" t="s">
        <v>24</v>
      </c>
      <c r="G5998">
        <v>2007</v>
      </c>
      <c r="H5998" t="str">
        <f>VLOOKUP(Raw_savings[[#This Row],[BldgVint]],DEER2020wts!$I$6:$J$15,2,FALSE)</f>
        <v>Ex</v>
      </c>
      <c r="I5998" t="s">
        <v>9</v>
      </c>
      <c r="J5998" t="s">
        <v>31</v>
      </c>
      <c r="K5998">
        <f>SUMIFS(raw_wts[wt_vint],raw_wts[bldgtype],Raw_savings[[#This Row],[BldgType]],raw_wts[bldgvint],Raw_savings[[#This Row],[BldgVint]],raw_wts[bldgloc],Raw_savings[[#This Row],[BldgLoc]])</f>
        <v>0.184</v>
      </c>
      <c r="L5998" t="s">
        <v>32</v>
      </c>
      <c r="M5998">
        <v>9.7685019083333309</v>
      </c>
      <c r="N5998">
        <v>2500.0529999999999</v>
      </c>
      <c r="O5998" t="s">
        <v>7</v>
      </c>
      <c r="P5998">
        <v>51275.22</v>
      </c>
      <c r="Q5998">
        <v>12.2702222222222</v>
      </c>
      <c r="R5998">
        <v>12.505266666666699</v>
      </c>
      <c r="S5998">
        <v>5439761</v>
      </c>
      <c r="T5998">
        <v>51208.59</v>
      </c>
      <c r="U5998">
        <v>12.254</v>
      </c>
      <c r="V5998">
        <v>12.488</v>
      </c>
      <c r="W5998">
        <v>5439761</v>
      </c>
      <c r="X5998">
        <v>6.82090259338168</v>
      </c>
      <c r="Y5998">
        <v>1.6606663308715501E-3</v>
      </c>
      <c r="Z5998">
        <v>1.7675859439550299E-3</v>
      </c>
      <c r="AA5998">
        <v>0</v>
      </c>
      <c r="AB5998">
        <f>(Raw_savings[[#This Row],[PreWBthm]]-Raw_savings[[#This Row],[MsrWBthm]])/Raw_savings[[#This Row],[NumUnit]]/10^5</f>
        <v>0</v>
      </c>
      <c r="AC5998">
        <f>Raw_savings[[#This Row],[APreWBkWh]]*Raw_savings[[#This Row],[BldgWts]]</f>
        <v>1.2550460771822292</v>
      </c>
      <c r="AD5998" t="s">
        <v>72</v>
      </c>
    </row>
    <row r="5999" spans="1:30" hidden="1" x14ac:dyDescent="0.25">
      <c r="A5999" t="s">
        <v>73</v>
      </c>
      <c r="B5999" t="s">
        <v>69</v>
      </c>
      <c r="C5999" t="s">
        <v>70</v>
      </c>
      <c r="D5999" s="1">
        <v>43622.936018518521</v>
      </c>
      <c r="E5999" t="s">
        <v>71</v>
      </c>
      <c r="F5999" t="s">
        <v>24</v>
      </c>
      <c r="G5999">
        <v>2007</v>
      </c>
      <c r="H5999" t="str">
        <f>VLOOKUP(Raw_savings[[#This Row],[BldgVint]],DEER2020wts!$I$6:$J$15,2,FALSE)</f>
        <v>Ex</v>
      </c>
      <c r="I5999" t="s">
        <v>37</v>
      </c>
      <c r="J5999" t="s">
        <v>31</v>
      </c>
      <c r="K5999">
        <f>SUMIFS(raw_wts[wt_vint],raw_wts[bldgtype],Raw_savings[[#This Row],[BldgType]],raw_wts[bldgvint],Raw_savings[[#This Row],[BldgVint]],raw_wts[bldgloc],Raw_savings[[#This Row],[BldgLoc]])</f>
        <v>0.247</v>
      </c>
      <c r="L5999" t="s">
        <v>32</v>
      </c>
      <c r="M5999">
        <v>9.7858751833333297</v>
      </c>
      <c r="N5999">
        <v>2500.0529999999999</v>
      </c>
      <c r="O5999" t="s">
        <v>7</v>
      </c>
      <c r="P5999">
        <v>50906.38</v>
      </c>
      <c r="Q5999">
        <v>12.144</v>
      </c>
      <c r="R5999">
        <v>11.6012</v>
      </c>
      <c r="S5999">
        <v>5439761</v>
      </c>
      <c r="T5999">
        <v>50841.07</v>
      </c>
      <c r="U5999">
        <v>12.129</v>
      </c>
      <c r="V5999">
        <v>11.586933333333301</v>
      </c>
      <c r="W5999">
        <v>5439761</v>
      </c>
      <c r="X5999">
        <v>6.6739048655790603</v>
      </c>
      <c r="Y5999">
        <v>1.5328215125354999E-3</v>
      </c>
      <c r="Z5999">
        <v>1.45788357192271E-3</v>
      </c>
      <c r="AA5999">
        <v>0</v>
      </c>
      <c r="AB5999">
        <f>(Raw_savings[[#This Row],[PreWBthm]]-Raw_savings[[#This Row],[MsrWBthm]])/Raw_savings[[#This Row],[NumUnit]]/10^5</f>
        <v>0</v>
      </c>
      <c r="AC5999">
        <f>Raw_savings[[#This Row],[APreWBkWh]]*Raw_savings[[#This Row],[BldgWts]]</f>
        <v>1.6484545017980279</v>
      </c>
      <c r="AD5999" t="s">
        <v>72</v>
      </c>
    </row>
    <row r="6000" spans="1:30" hidden="1" x14ac:dyDescent="0.25">
      <c r="A6000" t="s">
        <v>73</v>
      </c>
      <c r="B6000" t="s">
        <v>69</v>
      </c>
      <c r="C6000" t="s">
        <v>70</v>
      </c>
      <c r="D6000" s="1">
        <v>43622.936018518521</v>
      </c>
      <c r="E6000" t="s">
        <v>71</v>
      </c>
      <c r="F6000" t="s">
        <v>24</v>
      </c>
      <c r="G6000">
        <v>2007</v>
      </c>
      <c r="H6000" t="str">
        <f>VLOOKUP(Raw_savings[[#This Row],[BldgVint]],DEER2020wts!$I$6:$J$15,2,FALSE)</f>
        <v>Ex</v>
      </c>
      <c r="I6000" t="s">
        <v>34</v>
      </c>
      <c r="J6000" t="s">
        <v>31</v>
      </c>
      <c r="K6000">
        <f>SUMIFS(raw_wts[wt_vint],raw_wts[bldgtype],Raw_savings[[#This Row],[BldgType]],raw_wts[bldgvint],Raw_savings[[#This Row],[BldgVint]],raw_wts[bldgloc],Raw_savings[[#This Row],[BldgLoc]])</f>
        <v>0.253</v>
      </c>
      <c r="L6000" t="s">
        <v>32</v>
      </c>
      <c r="M6000">
        <v>13.211180375</v>
      </c>
      <c r="N6000">
        <v>2500.0529999999999</v>
      </c>
      <c r="O6000" t="s">
        <v>7</v>
      </c>
      <c r="P6000">
        <v>59115.75</v>
      </c>
      <c r="Q6000">
        <v>14.440333333333299</v>
      </c>
      <c r="R6000">
        <v>14.1093333333333</v>
      </c>
      <c r="S6000">
        <v>5439761</v>
      </c>
      <c r="T6000">
        <v>59016.59</v>
      </c>
      <c r="U6000">
        <v>14.420777777777801</v>
      </c>
      <c r="V6000">
        <v>14.0903333333333</v>
      </c>
      <c r="W6000">
        <v>5439761</v>
      </c>
      <c r="X6000">
        <v>7.5057638443607697</v>
      </c>
      <c r="Y6000">
        <v>1.4802277313964701E-3</v>
      </c>
      <c r="Z6000">
        <v>1.4381758072092E-3</v>
      </c>
      <c r="AA6000">
        <v>0</v>
      </c>
      <c r="AB6000">
        <f>(Raw_savings[[#This Row],[PreWBthm]]-Raw_savings[[#This Row],[MsrWBthm]])/Raw_savings[[#This Row],[NumUnit]]/10^5</f>
        <v>0</v>
      </c>
      <c r="AC6000">
        <f>Raw_savings[[#This Row],[APreWBkWh]]*Raw_savings[[#This Row],[BldgWts]]</f>
        <v>1.8989582526232747</v>
      </c>
      <c r="AD6000" t="s">
        <v>72</v>
      </c>
    </row>
    <row r="6001" spans="1:30" hidden="1" x14ac:dyDescent="0.25">
      <c r="A6001" t="s">
        <v>73</v>
      </c>
      <c r="B6001" t="s">
        <v>69</v>
      </c>
      <c r="C6001" t="s">
        <v>70</v>
      </c>
      <c r="D6001" s="1">
        <v>43622.936018518521</v>
      </c>
      <c r="E6001" t="s">
        <v>71</v>
      </c>
      <c r="F6001" t="s">
        <v>24</v>
      </c>
      <c r="G6001">
        <v>2007</v>
      </c>
      <c r="H6001" t="str">
        <f>VLOOKUP(Raw_savings[[#This Row],[BldgVint]],DEER2020wts!$I$6:$J$15,2,FALSE)</f>
        <v>Ex</v>
      </c>
      <c r="I6001" t="s">
        <v>42</v>
      </c>
      <c r="J6001" t="s">
        <v>31</v>
      </c>
      <c r="K6001">
        <f>SUMIFS(raw_wts[wt_vint],raw_wts[bldgtype],Raw_savings[[#This Row],[BldgType]],raw_wts[bldgvint],Raw_savings[[#This Row],[BldgVint]],raw_wts[bldgloc],Raw_savings[[#This Row],[BldgLoc]])</f>
        <v>0.10100000000000001</v>
      </c>
      <c r="L6001" t="s">
        <v>32</v>
      </c>
      <c r="M6001">
        <v>8.3738882333333393</v>
      </c>
      <c r="N6001">
        <v>2500.0529999999999</v>
      </c>
      <c r="O6001" t="s">
        <v>7</v>
      </c>
      <c r="P6001">
        <v>51119.47</v>
      </c>
      <c r="Q6001">
        <v>9.1084444444444408</v>
      </c>
      <c r="R6001">
        <v>9.0801999999999996</v>
      </c>
      <c r="S6001">
        <v>5439761</v>
      </c>
      <c r="T6001">
        <v>51071.09</v>
      </c>
      <c r="U6001">
        <v>9.0990000000000002</v>
      </c>
      <c r="V6001">
        <v>9.0706666666666695</v>
      </c>
      <c r="W6001">
        <v>5439761</v>
      </c>
      <c r="X6001">
        <v>5.7774833687679097</v>
      </c>
      <c r="Y6001">
        <v>1.1278445784422E-3</v>
      </c>
      <c r="Z6001">
        <v>1.1384595862391599E-3</v>
      </c>
      <c r="AA6001">
        <v>0</v>
      </c>
      <c r="AB6001">
        <f>(Raw_savings[[#This Row],[PreWBthm]]-Raw_savings[[#This Row],[MsrWBthm]])/Raw_savings[[#This Row],[NumUnit]]/10^5</f>
        <v>0</v>
      </c>
      <c r="AC6001">
        <f>Raw_savings[[#This Row],[APreWBkWh]]*Raw_savings[[#This Row],[BldgWts]]</f>
        <v>0.58352582024555888</v>
      </c>
      <c r="AD6001" t="s">
        <v>72</v>
      </c>
    </row>
    <row r="6002" spans="1:30" hidden="1" x14ac:dyDescent="0.25">
      <c r="A6002" t="s">
        <v>73</v>
      </c>
      <c r="B6002" t="s">
        <v>69</v>
      </c>
      <c r="C6002" t="s">
        <v>70</v>
      </c>
      <c r="D6002" s="1">
        <v>43622.936018518521</v>
      </c>
      <c r="E6002" t="s">
        <v>71</v>
      </c>
      <c r="F6002" t="s">
        <v>24</v>
      </c>
      <c r="G6002">
        <v>2011</v>
      </c>
      <c r="H6002" t="str">
        <f>VLOOKUP(Raw_savings[[#This Row],[BldgVint]],DEER2020wts!$I$6:$J$15,2,FALSE)</f>
        <v>Ex</v>
      </c>
      <c r="I6002" t="s">
        <v>5</v>
      </c>
      <c r="J6002" t="s">
        <v>31</v>
      </c>
      <c r="K6002">
        <f>SUMIFS(raw_wts[wt_vint],raw_wts[bldgtype],Raw_savings[[#This Row],[BldgType]],raw_wts[bldgvint],Raw_savings[[#This Row],[BldgVint]],raw_wts[bldgloc],Raw_savings[[#This Row],[BldgLoc]])</f>
        <v>7.0000000000000001E-3</v>
      </c>
      <c r="L6002" t="s">
        <v>32</v>
      </c>
      <c r="M6002">
        <v>6.5983773166666699</v>
      </c>
      <c r="N6002">
        <v>2500.0529999999999</v>
      </c>
      <c r="O6002" t="s">
        <v>7</v>
      </c>
      <c r="P6002">
        <v>42562.74</v>
      </c>
      <c r="Q6002">
        <v>6.7864444444444496</v>
      </c>
      <c r="R6002">
        <v>6.5509333333333304</v>
      </c>
      <c r="S6002">
        <v>5439761</v>
      </c>
      <c r="T6002">
        <v>42531.41</v>
      </c>
      <c r="U6002">
        <v>6.7784444444444398</v>
      </c>
      <c r="V6002">
        <v>6.5430666666666699</v>
      </c>
      <c r="W6002">
        <v>5439761</v>
      </c>
      <c r="X6002">
        <v>4.7481370792268596</v>
      </c>
      <c r="Y6002">
        <v>1.2124192988773E-3</v>
      </c>
      <c r="Z6002">
        <v>1.19221231056282E-3</v>
      </c>
      <c r="AA6002">
        <v>0</v>
      </c>
      <c r="AB6002">
        <f>(Raw_savings[[#This Row],[PreWBthm]]-Raw_savings[[#This Row],[MsrWBthm]])/Raw_savings[[#This Row],[NumUnit]]/10^5</f>
        <v>0</v>
      </c>
      <c r="AC6002">
        <f>Raw_savings[[#This Row],[APreWBkWh]]*Raw_savings[[#This Row],[BldgWts]]</f>
        <v>3.3236959554588018E-2</v>
      </c>
      <c r="AD6002" t="s">
        <v>72</v>
      </c>
    </row>
    <row r="6003" spans="1:30" hidden="1" x14ac:dyDescent="0.25">
      <c r="A6003" t="s">
        <v>73</v>
      </c>
      <c r="B6003" t="s">
        <v>69</v>
      </c>
      <c r="C6003" t="s">
        <v>70</v>
      </c>
      <c r="D6003" s="1">
        <v>43622.936018518521</v>
      </c>
      <c r="E6003" t="s">
        <v>71</v>
      </c>
      <c r="F6003" t="s">
        <v>24</v>
      </c>
      <c r="G6003">
        <v>2011</v>
      </c>
      <c r="H6003" t="str">
        <f>VLOOKUP(Raw_savings[[#This Row],[BldgVint]],DEER2020wts!$I$6:$J$15,2,FALSE)</f>
        <v>Ex</v>
      </c>
      <c r="I6003" t="s">
        <v>35</v>
      </c>
      <c r="J6003" t="s">
        <v>31</v>
      </c>
      <c r="K6003">
        <f>SUMIFS(raw_wts[wt_vint],raw_wts[bldgtype],Raw_savings[[#This Row],[BldgType]],raw_wts[bldgvint],Raw_savings[[#This Row],[BldgVint]],raw_wts[bldgloc],Raw_savings[[#This Row],[BldgLoc]])</f>
        <v>3.7999999999999999E-2</v>
      </c>
      <c r="L6003" t="s">
        <v>32</v>
      </c>
      <c r="M6003">
        <v>6.5347592499999996</v>
      </c>
      <c r="N6003">
        <v>2500.0529999999999</v>
      </c>
      <c r="O6003" t="s">
        <v>7</v>
      </c>
      <c r="P6003">
        <v>44837.51</v>
      </c>
      <c r="Q6003">
        <v>10.9778888888889</v>
      </c>
      <c r="R6003">
        <v>10.6091333333333</v>
      </c>
      <c r="S6003">
        <v>5439761</v>
      </c>
      <c r="T6003">
        <v>44793.94</v>
      </c>
      <c r="U6003">
        <v>10.963555555555599</v>
      </c>
      <c r="V6003">
        <v>10.595333333333301</v>
      </c>
      <c r="W6003">
        <v>5439761</v>
      </c>
      <c r="X6003">
        <v>6.6674223690795804</v>
      </c>
      <c r="Y6003">
        <v>2.1933988361289799E-3</v>
      </c>
      <c r="Z6003">
        <v>2.1117839957148902E-3</v>
      </c>
      <c r="AA6003">
        <v>0</v>
      </c>
      <c r="AB6003">
        <f>(Raw_savings[[#This Row],[PreWBthm]]-Raw_savings[[#This Row],[MsrWBthm]])/Raw_savings[[#This Row],[NumUnit]]/10^5</f>
        <v>0</v>
      </c>
      <c r="AC6003">
        <f>Raw_savings[[#This Row],[APreWBkWh]]*Raw_savings[[#This Row],[BldgWts]]</f>
        <v>0.25336205002502404</v>
      </c>
      <c r="AD6003" t="s">
        <v>72</v>
      </c>
    </row>
    <row r="6004" spans="1:30" hidden="1" x14ac:dyDescent="0.25">
      <c r="A6004" t="s">
        <v>73</v>
      </c>
      <c r="B6004" t="s">
        <v>69</v>
      </c>
      <c r="C6004" t="s">
        <v>70</v>
      </c>
      <c r="D6004" s="1">
        <v>43622.936018518521</v>
      </c>
      <c r="E6004" t="s">
        <v>71</v>
      </c>
      <c r="F6004" t="s">
        <v>24</v>
      </c>
      <c r="G6004">
        <v>2011</v>
      </c>
      <c r="H6004" t="str">
        <f>VLOOKUP(Raw_savings[[#This Row],[BldgVint]],DEER2020wts!$I$6:$J$15,2,FALSE)</f>
        <v>Ex</v>
      </c>
      <c r="I6004" t="s">
        <v>38</v>
      </c>
      <c r="J6004" t="s">
        <v>31</v>
      </c>
      <c r="K6004">
        <f>SUMIFS(raw_wts[wt_vint],raw_wts[bldgtype],Raw_savings[[#This Row],[BldgType]],raw_wts[bldgvint],Raw_savings[[#This Row],[BldgVint]],raw_wts[bldgloc],Raw_savings[[#This Row],[BldgLoc]])</f>
        <v>0.192</v>
      </c>
      <c r="L6004" t="s">
        <v>32</v>
      </c>
      <c r="M6004">
        <v>7.6619033166666703</v>
      </c>
      <c r="N6004">
        <v>2500.0529999999999</v>
      </c>
      <c r="O6004" t="s">
        <v>7</v>
      </c>
      <c r="P6004">
        <v>42224.84</v>
      </c>
      <c r="Q6004">
        <v>8.8174444444444404</v>
      </c>
      <c r="R6004">
        <v>8.4505333333333308</v>
      </c>
      <c r="S6004">
        <v>5439761</v>
      </c>
      <c r="T6004">
        <v>42178.53</v>
      </c>
      <c r="U6004">
        <v>8.8085555555555608</v>
      </c>
      <c r="V6004">
        <v>8.4421333333333308</v>
      </c>
      <c r="W6004">
        <v>5439761</v>
      </c>
      <c r="X6004">
        <v>6.0441900773220603</v>
      </c>
      <c r="Y6004">
        <v>1.1601410930822901E-3</v>
      </c>
      <c r="Z6004">
        <v>1.09633333296281E-3</v>
      </c>
      <c r="AA6004">
        <v>0</v>
      </c>
      <c r="AB6004">
        <f>(Raw_savings[[#This Row],[PreWBthm]]-Raw_savings[[#This Row],[MsrWBthm]])/Raw_savings[[#This Row],[NumUnit]]/10^5</f>
        <v>0</v>
      </c>
      <c r="AC6004">
        <f>Raw_savings[[#This Row],[APreWBkWh]]*Raw_savings[[#This Row],[BldgWts]]</f>
        <v>1.1604844948458355</v>
      </c>
      <c r="AD6004" t="s">
        <v>72</v>
      </c>
    </row>
    <row r="6005" spans="1:30" hidden="1" x14ac:dyDescent="0.25">
      <c r="A6005" t="s">
        <v>73</v>
      </c>
      <c r="B6005" t="s">
        <v>69</v>
      </c>
      <c r="C6005" t="s">
        <v>70</v>
      </c>
      <c r="D6005" s="1">
        <v>43622.936018518521</v>
      </c>
      <c r="E6005" t="s">
        <v>71</v>
      </c>
      <c r="F6005" t="s">
        <v>24</v>
      </c>
      <c r="G6005">
        <v>2011</v>
      </c>
      <c r="H6005" t="str">
        <f>VLOOKUP(Raw_savings[[#This Row],[BldgVint]],DEER2020wts!$I$6:$J$15,2,FALSE)</f>
        <v>Ex</v>
      </c>
      <c r="I6005" t="s">
        <v>40</v>
      </c>
      <c r="J6005" t="s">
        <v>31</v>
      </c>
      <c r="K6005">
        <f>SUMIFS(raw_wts[wt_vint],raw_wts[bldgtype],Raw_savings[[#This Row],[BldgType]],raw_wts[bldgvint],Raw_savings[[#This Row],[BldgVint]],raw_wts[bldgloc],Raw_savings[[#This Row],[BldgLoc]])</f>
        <v>7.6999999999999999E-2</v>
      </c>
      <c r="L6005" t="s">
        <v>32</v>
      </c>
      <c r="M6005">
        <v>6.8812616249999996</v>
      </c>
      <c r="N6005">
        <v>2500.0529999999999</v>
      </c>
      <c r="O6005" t="s">
        <v>7</v>
      </c>
      <c r="P6005">
        <v>44818.34</v>
      </c>
      <c r="Q6005">
        <v>10.627000000000001</v>
      </c>
      <c r="R6005">
        <v>10.1541333333333</v>
      </c>
      <c r="S6005">
        <v>5439761</v>
      </c>
      <c r="T6005">
        <v>44769.05</v>
      </c>
      <c r="U6005">
        <v>10.613444444444401</v>
      </c>
      <c r="V6005">
        <v>10.1413333333333</v>
      </c>
      <c r="W6005">
        <v>5439761</v>
      </c>
      <c r="X6005">
        <v>7.1629306784268101</v>
      </c>
      <c r="Y6005">
        <v>1.96992300166378E-3</v>
      </c>
      <c r="Z6005">
        <v>1.8601240146858399E-3</v>
      </c>
      <c r="AA6005">
        <v>0</v>
      </c>
      <c r="AB6005">
        <f>(Raw_savings[[#This Row],[PreWBthm]]-Raw_savings[[#This Row],[MsrWBthm]])/Raw_savings[[#This Row],[NumUnit]]/10^5</f>
        <v>0</v>
      </c>
      <c r="AC6005">
        <f>Raw_savings[[#This Row],[APreWBkWh]]*Raw_savings[[#This Row],[BldgWts]]</f>
        <v>0.55154566223886436</v>
      </c>
      <c r="AD6005" t="s">
        <v>72</v>
      </c>
    </row>
    <row r="6006" spans="1:30" hidden="1" x14ac:dyDescent="0.25">
      <c r="A6006" t="s">
        <v>73</v>
      </c>
      <c r="B6006" t="s">
        <v>69</v>
      </c>
      <c r="C6006" t="s">
        <v>70</v>
      </c>
      <c r="D6006" s="1">
        <v>43622.936018518521</v>
      </c>
      <c r="E6006" t="s">
        <v>71</v>
      </c>
      <c r="F6006" t="s">
        <v>24</v>
      </c>
      <c r="G6006">
        <v>2011</v>
      </c>
      <c r="H6006" t="str">
        <f>VLOOKUP(Raw_savings[[#This Row],[BldgVint]],DEER2020wts!$I$6:$J$15,2,FALSE)</f>
        <v>Ex</v>
      </c>
      <c r="I6006" t="s">
        <v>43</v>
      </c>
      <c r="J6006" t="s">
        <v>31</v>
      </c>
      <c r="K6006">
        <f>SUMIFS(raw_wts[wt_vint],raw_wts[bldgtype],Raw_savings[[#This Row],[BldgType]],raw_wts[bldgvint],Raw_savings[[#This Row],[BldgVint]],raw_wts[bldgloc],Raw_savings[[#This Row],[BldgLoc]])</f>
        <v>2.8999999999999998E-2</v>
      </c>
      <c r="L6006" t="s">
        <v>32</v>
      </c>
      <c r="M6006">
        <v>7.3453734833333302</v>
      </c>
      <c r="N6006">
        <v>2500.0529999999999</v>
      </c>
      <c r="O6006" t="s">
        <v>7</v>
      </c>
      <c r="P6006">
        <v>42099.09</v>
      </c>
      <c r="Q6006">
        <v>8.0475555555555491</v>
      </c>
      <c r="R6006">
        <v>7.3942666666666703</v>
      </c>
      <c r="S6006">
        <v>5439761</v>
      </c>
      <c r="T6006">
        <v>42055.09</v>
      </c>
      <c r="U6006">
        <v>8.0392222222222198</v>
      </c>
      <c r="V6006">
        <v>7.3855333333333304</v>
      </c>
      <c r="W6006">
        <v>5439761</v>
      </c>
      <c r="X6006">
        <v>5.9901651154752198</v>
      </c>
      <c r="Y6006">
        <v>1.1345009688397E-3</v>
      </c>
      <c r="Z6006">
        <v>1.18895701534425E-3</v>
      </c>
      <c r="AA6006">
        <v>0</v>
      </c>
      <c r="AB6006">
        <f>(Raw_savings[[#This Row],[PreWBthm]]-Raw_savings[[#This Row],[MsrWBthm]])/Raw_savings[[#This Row],[NumUnit]]/10^5</f>
        <v>0</v>
      </c>
      <c r="AC6006">
        <f>Raw_savings[[#This Row],[APreWBkWh]]*Raw_savings[[#This Row],[BldgWts]]</f>
        <v>0.17371478834878137</v>
      </c>
      <c r="AD6006" t="s">
        <v>72</v>
      </c>
    </row>
    <row r="6007" spans="1:30" hidden="1" x14ac:dyDescent="0.25">
      <c r="A6007" t="s">
        <v>73</v>
      </c>
      <c r="B6007" t="s">
        <v>69</v>
      </c>
      <c r="C6007" t="s">
        <v>70</v>
      </c>
      <c r="D6007" s="1">
        <v>43622.936018518521</v>
      </c>
      <c r="E6007" t="s">
        <v>71</v>
      </c>
      <c r="F6007" t="s">
        <v>24</v>
      </c>
      <c r="G6007">
        <v>2011</v>
      </c>
      <c r="H6007" t="str">
        <f>VLOOKUP(Raw_savings[[#This Row],[BldgVint]],DEER2020wts!$I$6:$J$15,2,FALSE)</f>
        <v>Ex</v>
      </c>
      <c r="I6007" t="s">
        <v>45</v>
      </c>
      <c r="J6007" t="s">
        <v>31</v>
      </c>
      <c r="K6007">
        <f>SUMIFS(raw_wts[wt_vint],raw_wts[bldgtype],Raw_savings[[#This Row],[BldgType]],raw_wts[bldgvint],Raw_savings[[#This Row],[BldgVint]],raw_wts[bldgloc],Raw_savings[[#This Row],[BldgLoc]])</f>
        <v>1.0349999999999999</v>
      </c>
      <c r="L6007" t="s">
        <v>32</v>
      </c>
      <c r="M6007">
        <v>8.5598826500000005</v>
      </c>
      <c r="N6007">
        <v>2500.0529999999999</v>
      </c>
      <c r="O6007" t="s">
        <v>7</v>
      </c>
      <c r="P6007">
        <v>44139.25</v>
      </c>
      <c r="Q6007">
        <v>9.9619999999999997</v>
      </c>
      <c r="R6007">
        <v>9.5882000000000005</v>
      </c>
      <c r="S6007">
        <v>5439761</v>
      </c>
      <c r="T6007">
        <v>44083.28</v>
      </c>
      <c r="U6007">
        <v>9.9504444444444502</v>
      </c>
      <c r="V6007">
        <v>9.5777333333333292</v>
      </c>
      <c r="W6007">
        <v>5439761</v>
      </c>
      <c r="X6007">
        <v>6.5386410408326299</v>
      </c>
      <c r="Y6007">
        <v>1.3499665857632801E-3</v>
      </c>
      <c r="Z6007">
        <v>1.2227581959509601E-3</v>
      </c>
      <c r="AA6007">
        <v>0</v>
      </c>
      <c r="AB6007">
        <f>(Raw_savings[[#This Row],[PreWBthm]]-Raw_savings[[#This Row],[MsrWBthm]])/Raw_savings[[#This Row],[NumUnit]]/10^5</f>
        <v>0</v>
      </c>
      <c r="AC6007">
        <f>Raw_savings[[#This Row],[APreWBkWh]]*Raw_savings[[#This Row],[BldgWts]]</f>
        <v>6.7674934772617714</v>
      </c>
      <c r="AD6007" t="s">
        <v>72</v>
      </c>
    </row>
    <row r="6008" spans="1:30" hidden="1" x14ac:dyDescent="0.25">
      <c r="A6008" t="s">
        <v>73</v>
      </c>
      <c r="B6008" t="s">
        <v>69</v>
      </c>
      <c r="C6008" t="s">
        <v>70</v>
      </c>
      <c r="D6008" s="1">
        <v>43622.936018518521</v>
      </c>
      <c r="E6008" t="s">
        <v>71</v>
      </c>
      <c r="F6008" t="s">
        <v>24</v>
      </c>
      <c r="G6008">
        <v>2011</v>
      </c>
      <c r="H6008" t="str">
        <f>VLOOKUP(Raw_savings[[#This Row],[BldgVint]],DEER2020wts!$I$6:$J$15,2,FALSE)</f>
        <v>Ex</v>
      </c>
      <c r="I6008" t="s">
        <v>8</v>
      </c>
      <c r="J6008" t="s">
        <v>31</v>
      </c>
      <c r="K6008">
        <f>SUMIFS(raw_wts[wt_vint],raw_wts[bldgtype],Raw_savings[[#This Row],[BldgType]],raw_wts[bldgvint],Raw_savings[[#This Row],[BldgVint]],raw_wts[bldgloc],Raw_savings[[#This Row],[BldgLoc]])</f>
        <v>0.20100000000000001</v>
      </c>
      <c r="L6008" t="s">
        <v>32</v>
      </c>
      <c r="M6008">
        <v>8.2197607333333291</v>
      </c>
      <c r="N6008">
        <v>2500.0529999999999</v>
      </c>
      <c r="O6008" t="s">
        <v>7</v>
      </c>
      <c r="P6008">
        <v>42852.82</v>
      </c>
      <c r="Q6008">
        <v>9.4007777777777797</v>
      </c>
      <c r="R6008">
        <v>8.8222666666666694</v>
      </c>
      <c r="S6008">
        <v>5439761</v>
      </c>
      <c r="T6008">
        <v>42795.75</v>
      </c>
      <c r="U6008">
        <v>9.3905555555555598</v>
      </c>
      <c r="V6008">
        <v>8.8130000000000006</v>
      </c>
      <c r="W6008">
        <v>5439761</v>
      </c>
      <c r="X6008">
        <v>6.9430244810613004</v>
      </c>
      <c r="Y6008">
        <v>1.24361554476493E-3</v>
      </c>
      <c r="Z6008">
        <v>1.12736452645026E-3</v>
      </c>
      <c r="AA6008">
        <v>0</v>
      </c>
      <c r="AB6008">
        <f>(Raw_savings[[#This Row],[PreWBthm]]-Raw_savings[[#This Row],[MsrWBthm]])/Raw_savings[[#This Row],[NumUnit]]/10^5</f>
        <v>0</v>
      </c>
      <c r="AC6008">
        <f>Raw_savings[[#This Row],[APreWBkWh]]*Raw_savings[[#This Row],[BldgWts]]</f>
        <v>1.3955479206933215</v>
      </c>
      <c r="AD6008" t="s">
        <v>72</v>
      </c>
    </row>
    <row r="6009" spans="1:30" hidden="1" x14ac:dyDescent="0.25">
      <c r="A6009" t="s">
        <v>73</v>
      </c>
      <c r="B6009" t="s">
        <v>69</v>
      </c>
      <c r="C6009" t="s">
        <v>70</v>
      </c>
      <c r="D6009" s="1">
        <v>43622.936018518521</v>
      </c>
      <c r="E6009" t="s">
        <v>71</v>
      </c>
      <c r="F6009" t="s">
        <v>24</v>
      </c>
      <c r="G6009">
        <v>2011</v>
      </c>
      <c r="H6009" t="str">
        <f>VLOOKUP(Raw_savings[[#This Row],[BldgVint]],DEER2020wts!$I$6:$J$15,2,FALSE)</f>
        <v>Ex</v>
      </c>
      <c r="I6009" t="s">
        <v>36</v>
      </c>
      <c r="J6009" t="s">
        <v>31</v>
      </c>
      <c r="K6009">
        <f>SUMIFS(raw_wts[wt_vint],raw_wts[bldgtype],Raw_savings[[#This Row],[BldgType]],raw_wts[bldgvint],Raw_savings[[#This Row],[BldgVint]],raw_wts[bldgloc],Raw_savings[[#This Row],[BldgLoc]])</f>
        <v>1.2010000000000001</v>
      </c>
      <c r="L6009" t="s">
        <v>32</v>
      </c>
      <c r="M6009">
        <v>7.67933545</v>
      </c>
      <c r="N6009">
        <v>2500.0529999999999</v>
      </c>
      <c r="O6009" t="s">
        <v>7</v>
      </c>
      <c r="P6009">
        <v>45590.92</v>
      </c>
      <c r="Q6009">
        <v>10.933999999999999</v>
      </c>
      <c r="R6009">
        <v>9.8298666666666694</v>
      </c>
      <c r="S6009">
        <v>5439761</v>
      </c>
      <c r="T6009">
        <v>45534.36</v>
      </c>
      <c r="U6009">
        <v>10.919777777777799</v>
      </c>
      <c r="V6009">
        <v>9.8183333333333298</v>
      </c>
      <c r="W6009">
        <v>5439761</v>
      </c>
      <c r="X6009">
        <v>7.3652206454918803</v>
      </c>
      <c r="Y6009">
        <v>1.85201210636306E-3</v>
      </c>
      <c r="Z6009">
        <v>1.5018660675038299E-3</v>
      </c>
      <c r="AA6009">
        <v>0</v>
      </c>
      <c r="AB6009">
        <f>(Raw_savings[[#This Row],[PreWBthm]]-Raw_savings[[#This Row],[MsrWBthm]])/Raw_savings[[#This Row],[NumUnit]]/10^5</f>
        <v>0</v>
      </c>
      <c r="AC6009">
        <f>Raw_savings[[#This Row],[APreWBkWh]]*Raw_savings[[#This Row],[BldgWts]]</f>
        <v>8.8456299952357487</v>
      </c>
      <c r="AD6009" t="s">
        <v>72</v>
      </c>
    </row>
    <row r="6010" spans="1:30" hidden="1" x14ac:dyDescent="0.25">
      <c r="A6010" t="s">
        <v>73</v>
      </c>
      <c r="B6010" t="s">
        <v>69</v>
      </c>
      <c r="C6010" t="s">
        <v>70</v>
      </c>
      <c r="D6010" s="1">
        <v>43622.936018518521</v>
      </c>
      <c r="E6010" t="s">
        <v>71</v>
      </c>
      <c r="F6010" t="s">
        <v>24</v>
      </c>
      <c r="G6010">
        <v>2011</v>
      </c>
      <c r="H6010" t="str">
        <f>VLOOKUP(Raw_savings[[#This Row],[BldgVint]],DEER2020wts!$I$6:$J$15,2,FALSE)</f>
        <v>Ex</v>
      </c>
      <c r="I6010" t="s">
        <v>39</v>
      </c>
      <c r="J6010" t="s">
        <v>31</v>
      </c>
      <c r="K6010">
        <f>SUMIFS(raw_wts[wt_vint],raw_wts[bldgtype],Raw_savings[[#This Row],[BldgType]],raw_wts[bldgvint],Raw_savings[[#This Row],[BldgVint]],raw_wts[bldgloc],Raw_savings[[#This Row],[BldgLoc]])</f>
        <v>0.82700000000000007</v>
      </c>
      <c r="L6010" t="s">
        <v>32</v>
      </c>
      <c r="M6010">
        <v>9.78225084166667</v>
      </c>
      <c r="N6010">
        <v>2500.0529999999999</v>
      </c>
      <c r="O6010" t="s">
        <v>7</v>
      </c>
      <c r="P6010">
        <v>47109.42</v>
      </c>
      <c r="Q6010">
        <v>13.098555555555601</v>
      </c>
      <c r="R6010">
        <v>12.0180666666667</v>
      </c>
      <c r="S6010">
        <v>5439761</v>
      </c>
      <c r="T6010">
        <v>47044.4</v>
      </c>
      <c r="U6010">
        <v>13.079222222222199</v>
      </c>
      <c r="V6010">
        <v>12.0010666666667</v>
      </c>
      <c r="W6010">
        <v>5439761</v>
      </c>
      <c r="X6010">
        <v>6.6467320305312203</v>
      </c>
      <c r="Y6010">
        <v>1.9763685931040499E-3</v>
      </c>
      <c r="Z6010">
        <v>1.73784134910829E-3</v>
      </c>
      <c r="AA6010">
        <v>0</v>
      </c>
      <c r="AB6010">
        <f>(Raw_savings[[#This Row],[PreWBthm]]-Raw_savings[[#This Row],[MsrWBthm]])/Raw_savings[[#This Row],[NumUnit]]/10^5</f>
        <v>0</v>
      </c>
      <c r="AC6010">
        <f>Raw_savings[[#This Row],[APreWBkWh]]*Raw_savings[[#This Row],[BldgWts]]</f>
        <v>5.4968473892493197</v>
      </c>
      <c r="AD6010" t="s">
        <v>72</v>
      </c>
    </row>
    <row r="6011" spans="1:30" hidden="1" x14ac:dyDescent="0.25">
      <c r="A6011" t="s">
        <v>73</v>
      </c>
      <c r="B6011" t="s">
        <v>69</v>
      </c>
      <c r="C6011" t="s">
        <v>70</v>
      </c>
      <c r="D6011" s="1">
        <v>43622.936018518521</v>
      </c>
      <c r="E6011" t="s">
        <v>71</v>
      </c>
      <c r="F6011" t="s">
        <v>24</v>
      </c>
      <c r="G6011">
        <v>2011</v>
      </c>
      <c r="H6011" t="str">
        <f>VLOOKUP(Raw_savings[[#This Row],[BldgVint]],DEER2020wts!$I$6:$J$15,2,FALSE)</f>
        <v>Ex</v>
      </c>
      <c r="I6011" t="s">
        <v>41</v>
      </c>
      <c r="J6011" t="s">
        <v>31</v>
      </c>
      <c r="K6011">
        <f>SUMIFS(raw_wts[wt_vint],raw_wts[bldgtype],Raw_savings[[#This Row],[BldgType]],raw_wts[bldgvint],Raw_savings[[#This Row],[BldgVint]],raw_wts[bldgloc],Raw_savings[[#This Row],[BldgLoc]])</f>
        <v>1.349</v>
      </c>
      <c r="L6011" t="s">
        <v>32</v>
      </c>
      <c r="M6011">
        <v>8.4956591166666708</v>
      </c>
      <c r="N6011">
        <v>2500.0529999999999</v>
      </c>
      <c r="O6011" t="s">
        <v>7</v>
      </c>
      <c r="P6011">
        <v>47260.2</v>
      </c>
      <c r="Q6011">
        <v>13.06</v>
      </c>
      <c r="R6011">
        <v>11.839133333333301</v>
      </c>
      <c r="S6011">
        <v>5439761</v>
      </c>
      <c r="T6011">
        <v>47199.43</v>
      </c>
      <c r="U6011">
        <v>13.041</v>
      </c>
      <c r="V6011">
        <v>11.8229333333333</v>
      </c>
      <c r="W6011">
        <v>5439761</v>
      </c>
      <c r="X6011">
        <v>7.1530647787855601</v>
      </c>
      <c r="Y6011">
        <v>2.2364362480983002E-3</v>
      </c>
      <c r="Z6011">
        <v>1.9068561694311199E-3</v>
      </c>
      <c r="AA6011">
        <v>0</v>
      </c>
      <c r="AB6011">
        <f>(Raw_savings[[#This Row],[PreWBthm]]-Raw_savings[[#This Row],[MsrWBthm]])/Raw_savings[[#This Row],[NumUnit]]/10^5</f>
        <v>0</v>
      </c>
      <c r="AC6011">
        <f>Raw_savings[[#This Row],[APreWBkWh]]*Raw_savings[[#This Row],[BldgWts]]</f>
        <v>9.6494843865817206</v>
      </c>
      <c r="AD6011" t="s">
        <v>72</v>
      </c>
    </row>
    <row r="6012" spans="1:30" hidden="1" x14ac:dyDescent="0.25">
      <c r="A6012" t="s">
        <v>73</v>
      </c>
      <c r="B6012" t="s">
        <v>69</v>
      </c>
      <c r="C6012" t="s">
        <v>70</v>
      </c>
      <c r="D6012" s="1">
        <v>43622.936018518521</v>
      </c>
      <c r="E6012" t="s">
        <v>71</v>
      </c>
      <c r="F6012" t="s">
        <v>24</v>
      </c>
      <c r="G6012">
        <v>2011</v>
      </c>
      <c r="H6012" t="str">
        <f>VLOOKUP(Raw_savings[[#This Row],[BldgVint]],DEER2020wts!$I$6:$J$15,2,FALSE)</f>
        <v>Ex</v>
      </c>
      <c r="I6012" t="s">
        <v>44</v>
      </c>
      <c r="J6012" t="s">
        <v>31</v>
      </c>
      <c r="K6012">
        <f>SUMIFS(raw_wts[wt_vint],raw_wts[bldgtype],Raw_savings[[#This Row],[BldgType]],raw_wts[bldgvint],Raw_savings[[#This Row],[BldgVint]],raw_wts[bldgloc],Raw_savings[[#This Row],[BldgLoc]])</f>
        <v>3.9E-2</v>
      </c>
      <c r="L6012" t="s">
        <v>32</v>
      </c>
      <c r="M6012">
        <v>9.1575278000000004</v>
      </c>
      <c r="N6012">
        <v>2500.0529999999999</v>
      </c>
      <c r="O6012" t="s">
        <v>7</v>
      </c>
      <c r="P6012">
        <v>49631.3</v>
      </c>
      <c r="Q6012">
        <v>11.944888888888901</v>
      </c>
      <c r="R6012">
        <v>12.2534666666667</v>
      </c>
      <c r="S6012">
        <v>5439761</v>
      </c>
      <c r="T6012">
        <v>49568.59</v>
      </c>
      <c r="U6012">
        <v>11.93</v>
      </c>
      <c r="V6012">
        <v>12.2378</v>
      </c>
      <c r="W6012">
        <v>5439761</v>
      </c>
      <c r="X6012">
        <v>6.84791805928303</v>
      </c>
      <c r="Y6012">
        <v>1.62586335679926E-3</v>
      </c>
      <c r="Z6012">
        <v>1.7107965172290299E-3</v>
      </c>
      <c r="AA6012">
        <v>0</v>
      </c>
      <c r="AB6012">
        <f>(Raw_savings[[#This Row],[PreWBthm]]-Raw_savings[[#This Row],[MsrWBthm]])/Raw_savings[[#This Row],[NumUnit]]/10^5</f>
        <v>0</v>
      </c>
      <c r="AC6012">
        <f>Raw_savings[[#This Row],[APreWBkWh]]*Raw_savings[[#This Row],[BldgWts]]</f>
        <v>0.26706880431203817</v>
      </c>
      <c r="AD6012" t="s">
        <v>72</v>
      </c>
    </row>
    <row r="6013" spans="1:30" hidden="1" x14ac:dyDescent="0.25">
      <c r="A6013" t="s">
        <v>73</v>
      </c>
      <c r="B6013" t="s">
        <v>69</v>
      </c>
      <c r="C6013" t="s">
        <v>70</v>
      </c>
      <c r="D6013" s="1">
        <v>43622.936018518521</v>
      </c>
      <c r="E6013" t="s">
        <v>71</v>
      </c>
      <c r="F6013" t="s">
        <v>24</v>
      </c>
      <c r="G6013">
        <v>2011</v>
      </c>
      <c r="H6013" t="str">
        <f>VLOOKUP(Raw_savings[[#This Row],[BldgVint]],DEER2020wts!$I$6:$J$15,2,FALSE)</f>
        <v>Ex</v>
      </c>
      <c r="I6013" t="s">
        <v>46</v>
      </c>
      <c r="J6013" t="s">
        <v>31</v>
      </c>
      <c r="K6013">
        <f>SUMIFS(raw_wts[wt_vint],raw_wts[bldgtype],Raw_savings[[#This Row],[BldgType]],raw_wts[bldgvint],Raw_savings[[#This Row],[BldgVint]],raw_wts[bldgloc],Raw_savings[[#This Row],[BldgLoc]])</f>
        <v>0.13900000000000001</v>
      </c>
      <c r="L6013" t="s">
        <v>32</v>
      </c>
      <c r="M6013">
        <v>8.3232103916666702</v>
      </c>
      <c r="N6013">
        <v>2500.0529999999999</v>
      </c>
      <c r="O6013" t="s">
        <v>7</v>
      </c>
      <c r="P6013">
        <v>47470.27</v>
      </c>
      <c r="Q6013">
        <v>11.714</v>
      </c>
      <c r="R6013">
        <v>11.994066666666701</v>
      </c>
      <c r="S6013">
        <v>5439761</v>
      </c>
      <c r="T6013">
        <v>47413.95</v>
      </c>
      <c r="U6013">
        <v>11.698777777777799</v>
      </c>
      <c r="V6013">
        <v>11.977733333333299</v>
      </c>
      <c r="W6013">
        <v>5439761</v>
      </c>
      <c r="X6013">
        <v>6.7666197716674601</v>
      </c>
      <c r="Y6013">
        <v>1.82888831423307E-3</v>
      </c>
      <c r="Z6013">
        <v>1.9623838116223698E-3</v>
      </c>
      <c r="AA6013">
        <v>0</v>
      </c>
      <c r="AB6013">
        <f>(Raw_savings[[#This Row],[PreWBthm]]-Raw_savings[[#This Row],[MsrWBthm]])/Raw_savings[[#This Row],[NumUnit]]/10^5</f>
        <v>0</v>
      </c>
      <c r="AC6013">
        <f>Raw_savings[[#This Row],[APreWBkWh]]*Raw_savings[[#This Row],[BldgWts]]</f>
        <v>0.94056014826177703</v>
      </c>
      <c r="AD6013" t="s">
        <v>72</v>
      </c>
    </row>
    <row r="6014" spans="1:30" hidden="1" x14ac:dyDescent="0.25">
      <c r="A6014" t="s">
        <v>73</v>
      </c>
      <c r="B6014" t="s">
        <v>69</v>
      </c>
      <c r="C6014" t="s">
        <v>70</v>
      </c>
      <c r="D6014" s="1">
        <v>43622.936018518521</v>
      </c>
      <c r="E6014" t="s">
        <v>71</v>
      </c>
      <c r="F6014" t="s">
        <v>24</v>
      </c>
      <c r="G6014">
        <v>2011</v>
      </c>
      <c r="H6014" t="str">
        <f>VLOOKUP(Raw_savings[[#This Row],[BldgVint]],DEER2020wts!$I$6:$J$15,2,FALSE)</f>
        <v>Ex</v>
      </c>
      <c r="I6014" t="s">
        <v>9</v>
      </c>
      <c r="J6014" t="s">
        <v>31</v>
      </c>
      <c r="K6014">
        <f>SUMIFS(raw_wts[wt_vint],raw_wts[bldgtype],Raw_savings[[#This Row],[BldgType]],raw_wts[bldgvint],Raw_savings[[#This Row],[BldgVint]],raw_wts[bldgloc],Raw_savings[[#This Row],[BldgLoc]])</f>
        <v>0.184</v>
      </c>
      <c r="L6014" t="s">
        <v>32</v>
      </c>
      <c r="M6014">
        <v>9.3281936416666706</v>
      </c>
      <c r="N6014">
        <v>2500.0529999999999</v>
      </c>
      <c r="O6014" t="s">
        <v>7</v>
      </c>
      <c r="P6014">
        <v>50251.72</v>
      </c>
      <c r="Q6014">
        <v>11.9948888888889</v>
      </c>
      <c r="R6014">
        <v>12.1590666666667</v>
      </c>
      <c r="S6014">
        <v>5439761</v>
      </c>
      <c r="T6014">
        <v>50186.71</v>
      </c>
      <c r="U6014">
        <v>11.9791111111111</v>
      </c>
      <c r="V6014">
        <v>12.142466666666699</v>
      </c>
      <c r="W6014">
        <v>5439761</v>
      </c>
      <c r="X6014">
        <v>6.9691949478427304</v>
      </c>
      <c r="Y6014">
        <v>1.69140761693717E-3</v>
      </c>
      <c r="Z6014">
        <v>1.77955139415745E-3</v>
      </c>
      <c r="AA6014">
        <v>0</v>
      </c>
      <c r="AB6014">
        <f>(Raw_savings[[#This Row],[PreWBthm]]-Raw_savings[[#This Row],[MsrWBthm]])/Raw_savings[[#This Row],[NumUnit]]/10^5</f>
        <v>0</v>
      </c>
      <c r="AC6014">
        <f>Raw_savings[[#This Row],[APreWBkWh]]*Raw_savings[[#This Row],[BldgWts]]</f>
        <v>1.2823318704030624</v>
      </c>
      <c r="AD6014" t="s">
        <v>72</v>
      </c>
    </row>
    <row r="6015" spans="1:30" hidden="1" x14ac:dyDescent="0.25">
      <c r="A6015" t="s">
        <v>73</v>
      </c>
      <c r="B6015" t="s">
        <v>69</v>
      </c>
      <c r="C6015" t="s">
        <v>70</v>
      </c>
      <c r="D6015" s="1">
        <v>43622.936018518521</v>
      </c>
      <c r="E6015" t="s">
        <v>71</v>
      </c>
      <c r="F6015" t="s">
        <v>24</v>
      </c>
      <c r="G6015">
        <v>2011</v>
      </c>
      <c r="H6015" t="str">
        <f>VLOOKUP(Raw_savings[[#This Row],[BldgVint]],DEER2020wts!$I$6:$J$15,2,FALSE)</f>
        <v>Ex</v>
      </c>
      <c r="I6015" t="s">
        <v>37</v>
      </c>
      <c r="J6015" t="s">
        <v>31</v>
      </c>
      <c r="K6015">
        <f>SUMIFS(raw_wts[wt_vint],raw_wts[bldgtype],Raw_savings[[#This Row],[BldgType]],raw_wts[bldgvint],Raw_savings[[#This Row],[BldgVint]],raw_wts[bldgloc],Raw_savings[[#This Row],[BldgLoc]])</f>
        <v>0.247</v>
      </c>
      <c r="L6015" t="s">
        <v>32</v>
      </c>
      <c r="M6015">
        <v>9.2203928666666695</v>
      </c>
      <c r="N6015">
        <v>2500.0529999999999</v>
      </c>
      <c r="O6015" t="s">
        <v>7</v>
      </c>
      <c r="P6015">
        <v>49541.34</v>
      </c>
      <c r="Q6015">
        <v>11.787555555555601</v>
      </c>
      <c r="R6015">
        <v>11.170866666666701</v>
      </c>
      <c r="S6015">
        <v>5439761</v>
      </c>
      <c r="T6015">
        <v>49479.96</v>
      </c>
      <c r="U6015">
        <v>11.772777777777801</v>
      </c>
      <c r="V6015">
        <v>11.1573333333333</v>
      </c>
      <c r="W6015">
        <v>5439761</v>
      </c>
      <c r="X6015">
        <v>6.6569831554463201</v>
      </c>
      <c r="Y6015">
        <v>1.6027275617722699E-3</v>
      </c>
      <c r="Z6015">
        <v>1.46776103025466E-3</v>
      </c>
      <c r="AA6015">
        <v>0</v>
      </c>
      <c r="AB6015">
        <f>(Raw_savings[[#This Row],[PreWBthm]]-Raw_savings[[#This Row],[MsrWBthm]])/Raw_savings[[#This Row],[NumUnit]]/10^5</f>
        <v>0</v>
      </c>
      <c r="AC6015">
        <f>Raw_savings[[#This Row],[APreWBkWh]]*Raw_savings[[#This Row],[BldgWts]]</f>
        <v>1.6442748393952411</v>
      </c>
      <c r="AD6015" t="s">
        <v>72</v>
      </c>
    </row>
    <row r="6016" spans="1:30" hidden="1" x14ac:dyDescent="0.25">
      <c r="A6016" t="s">
        <v>73</v>
      </c>
      <c r="B6016" t="s">
        <v>69</v>
      </c>
      <c r="C6016" t="s">
        <v>70</v>
      </c>
      <c r="D6016" s="1">
        <v>43622.936018518521</v>
      </c>
      <c r="E6016" t="s">
        <v>71</v>
      </c>
      <c r="F6016" t="s">
        <v>24</v>
      </c>
      <c r="G6016">
        <v>2011</v>
      </c>
      <c r="H6016" t="str">
        <f>VLOOKUP(Raw_savings[[#This Row],[BldgVint]],DEER2020wts!$I$6:$J$15,2,FALSE)</f>
        <v>Ex</v>
      </c>
      <c r="I6016" t="s">
        <v>34</v>
      </c>
      <c r="J6016" t="s">
        <v>31</v>
      </c>
      <c r="K6016">
        <f>SUMIFS(raw_wts[wt_vint],raw_wts[bldgtype],Raw_savings[[#This Row],[BldgType]],raw_wts[bldgvint],Raw_savings[[#This Row],[BldgVint]],raw_wts[bldgloc],Raw_savings[[#This Row],[BldgLoc]])</f>
        <v>0.253</v>
      </c>
      <c r="L6016" t="s">
        <v>32</v>
      </c>
      <c r="M6016">
        <v>12.549510775</v>
      </c>
      <c r="N6016">
        <v>2500.0529999999999</v>
      </c>
      <c r="O6016" t="s">
        <v>7</v>
      </c>
      <c r="P6016">
        <v>57538.7</v>
      </c>
      <c r="Q6016">
        <v>13.8876666666667</v>
      </c>
      <c r="R6016">
        <v>13.442933333333301</v>
      </c>
      <c r="S6016">
        <v>5439761</v>
      </c>
      <c r="T6016">
        <v>57442.16</v>
      </c>
      <c r="U6016">
        <v>13.869111111111099</v>
      </c>
      <c r="V6016">
        <v>13.425599999999999</v>
      </c>
      <c r="W6016">
        <v>5439761</v>
      </c>
      <c r="X6016">
        <v>7.6927301574426199</v>
      </c>
      <c r="Y6016">
        <v>1.47858796157385E-3</v>
      </c>
      <c r="Z6016">
        <v>1.38119594015289E-3</v>
      </c>
      <c r="AA6016">
        <v>0</v>
      </c>
      <c r="AB6016">
        <f>(Raw_savings[[#This Row],[PreWBthm]]-Raw_savings[[#This Row],[MsrWBthm]])/Raw_savings[[#This Row],[NumUnit]]/10^5</f>
        <v>0</v>
      </c>
      <c r="AC6016">
        <f>Raw_savings[[#This Row],[APreWBkWh]]*Raw_savings[[#This Row],[BldgWts]]</f>
        <v>1.9462607298329828</v>
      </c>
      <c r="AD6016" t="s">
        <v>72</v>
      </c>
    </row>
    <row r="6017" spans="1:30" hidden="1" x14ac:dyDescent="0.25">
      <c r="A6017" t="s">
        <v>73</v>
      </c>
      <c r="B6017" t="s">
        <v>69</v>
      </c>
      <c r="C6017" t="s">
        <v>70</v>
      </c>
      <c r="D6017" s="1">
        <v>43622.936018518521</v>
      </c>
      <c r="E6017" t="s">
        <v>71</v>
      </c>
      <c r="F6017" t="s">
        <v>24</v>
      </c>
      <c r="G6017">
        <v>2011</v>
      </c>
      <c r="H6017" t="str">
        <f>VLOOKUP(Raw_savings[[#This Row],[BldgVint]],DEER2020wts!$I$6:$J$15,2,FALSE)</f>
        <v>Ex</v>
      </c>
      <c r="I6017" t="s">
        <v>42</v>
      </c>
      <c r="J6017" t="s">
        <v>31</v>
      </c>
      <c r="K6017">
        <f>SUMIFS(raw_wts[wt_vint],raw_wts[bldgtype],Raw_savings[[#This Row],[BldgType]],raw_wts[bldgvint],Raw_savings[[#This Row],[BldgVint]],raw_wts[bldgloc],Raw_savings[[#This Row],[BldgLoc]])</f>
        <v>0.10100000000000001</v>
      </c>
      <c r="L6017" t="s">
        <v>32</v>
      </c>
      <c r="M6017">
        <v>7.74047381666667</v>
      </c>
      <c r="N6017">
        <v>2500.0529999999999</v>
      </c>
      <c r="O6017" t="s">
        <v>7</v>
      </c>
      <c r="P6017">
        <v>48806.54</v>
      </c>
      <c r="Q6017">
        <v>8.8800000000000008</v>
      </c>
      <c r="R6017">
        <v>8.8173999999999992</v>
      </c>
      <c r="S6017">
        <v>5439761</v>
      </c>
      <c r="T6017">
        <v>48760.43</v>
      </c>
      <c r="U6017">
        <v>8.8715555555555596</v>
      </c>
      <c r="V6017">
        <v>8.8086666666666709</v>
      </c>
      <c r="W6017">
        <v>5439761</v>
      </c>
      <c r="X6017">
        <v>5.9569996736785296</v>
      </c>
      <c r="Y6017">
        <v>1.09094671004019E-3</v>
      </c>
      <c r="Z6017">
        <v>1.1282685711726901E-3</v>
      </c>
      <c r="AA6017">
        <v>0</v>
      </c>
      <c r="AB6017">
        <f>(Raw_savings[[#This Row],[PreWBthm]]-Raw_savings[[#This Row],[MsrWBthm]])/Raw_savings[[#This Row],[NumUnit]]/10^5</f>
        <v>0</v>
      </c>
      <c r="AC6017">
        <f>Raw_savings[[#This Row],[APreWBkWh]]*Raw_savings[[#This Row],[BldgWts]]</f>
        <v>0.60165696704153149</v>
      </c>
      <c r="AD6017" t="s">
        <v>72</v>
      </c>
    </row>
    <row r="6018" spans="1:30" hidden="1" x14ac:dyDescent="0.25">
      <c r="A6018" t="s">
        <v>73</v>
      </c>
      <c r="B6018" t="s">
        <v>69</v>
      </c>
      <c r="C6018" t="s">
        <v>70</v>
      </c>
      <c r="D6018" s="1">
        <v>43622.936018518521</v>
      </c>
      <c r="E6018" t="s">
        <v>71</v>
      </c>
      <c r="F6018" t="s">
        <v>24</v>
      </c>
      <c r="G6018">
        <v>2015</v>
      </c>
      <c r="H6018" t="str">
        <f>VLOOKUP(Raw_savings[[#This Row],[BldgVint]],DEER2020wts!$I$6:$J$15,2,FALSE)</f>
        <v>Ex</v>
      </c>
      <c r="I6018" t="s">
        <v>5</v>
      </c>
      <c r="J6018" t="s">
        <v>31</v>
      </c>
      <c r="K6018">
        <f>SUMIFS(raw_wts[wt_vint],raw_wts[bldgtype],Raw_savings[[#This Row],[BldgType]],raw_wts[bldgvint],Raw_savings[[#This Row],[BldgVint]],raw_wts[bldgloc],Raw_savings[[#This Row],[BldgLoc]])</f>
        <v>5.0000000000000001E-3</v>
      </c>
      <c r="L6018" t="s">
        <v>32</v>
      </c>
      <c r="M6018">
        <v>6.4999909000000002</v>
      </c>
      <c r="N6018">
        <v>2500.0529999999999</v>
      </c>
      <c r="O6018" t="s">
        <v>7</v>
      </c>
      <c r="P6018">
        <v>41929.300000000003</v>
      </c>
      <c r="Q6018">
        <v>6.375</v>
      </c>
      <c r="R6018">
        <v>6.2104666666666697</v>
      </c>
      <c r="S6018">
        <v>5439761</v>
      </c>
      <c r="T6018">
        <v>41897.71</v>
      </c>
      <c r="U6018">
        <v>6.3672222222222201</v>
      </c>
      <c r="V6018">
        <v>6.2027999999999999</v>
      </c>
      <c r="W6018">
        <v>5439761</v>
      </c>
      <c r="X6018">
        <v>4.8600068040101103</v>
      </c>
      <c r="Y6018">
        <v>1.1965828717972701E-3</v>
      </c>
      <c r="Z6018">
        <v>1.1794888307716199E-3</v>
      </c>
      <c r="AA6018">
        <v>0</v>
      </c>
      <c r="AB6018">
        <f>(Raw_savings[[#This Row],[PreWBthm]]-Raw_savings[[#This Row],[MsrWBthm]])/Raw_savings[[#This Row],[NumUnit]]/10^5</f>
        <v>0</v>
      </c>
      <c r="AC6018">
        <f>Raw_savings[[#This Row],[APreWBkWh]]*Raw_savings[[#This Row],[BldgWts]]</f>
        <v>2.4300034020050553E-2</v>
      </c>
      <c r="AD6018" t="s">
        <v>72</v>
      </c>
    </row>
    <row r="6019" spans="1:30" hidden="1" x14ac:dyDescent="0.25">
      <c r="A6019" t="s">
        <v>73</v>
      </c>
      <c r="B6019" t="s">
        <v>69</v>
      </c>
      <c r="C6019" t="s">
        <v>70</v>
      </c>
      <c r="D6019" s="1">
        <v>43622.936018518521</v>
      </c>
      <c r="E6019" t="s">
        <v>71</v>
      </c>
      <c r="F6019" t="s">
        <v>24</v>
      </c>
      <c r="G6019">
        <v>2015</v>
      </c>
      <c r="H6019" t="str">
        <f>VLOOKUP(Raw_savings[[#This Row],[BldgVint]],DEER2020wts!$I$6:$J$15,2,FALSE)</f>
        <v>Ex</v>
      </c>
      <c r="I6019" t="s">
        <v>35</v>
      </c>
      <c r="J6019" t="s">
        <v>31</v>
      </c>
      <c r="K6019">
        <f>SUMIFS(raw_wts[wt_vint],raw_wts[bldgtype],Raw_savings[[#This Row],[BldgType]],raw_wts[bldgvint],Raw_savings[[#This Row],[BldgVint]],raw_wts[bldgloc],Raw_savings[[#This Row],[BldgLoc]])</f>
        <v>2.9000000000000001E-2</v>
      </c>
      <c r="L6019" t="s">
        <v>32</v>
      </c>
      <c r="M6019">
        <v>6.5569245666666696</v>
      </c>
      <c r="N6019">
        <v>2500.0529999999999</v>
      </c>
      <c r="O6019" t="s">
        <v>7</v>
      </c>
      <c r="P6019">
        <v>43576.51</v>
      </c>
      <c r="Q6019">
        <v>10.570777777777799</v>
      </c>
      <c r="R6019">
        <v>10.224133333333301</v>
      </c>
      <c r="S6019">
        <v>5439761</v>
      </c>
      <c r="T6019">
        <v>43535.07</v>
      </c>
      <c r="U6019">
        <v>10.556888888888899</v>
      </c>
      <c r="V6019">
        <v>10.211</v>
      </c>
      <c r="W6019">
        <v>5439761</v>
      </c>
      <c r="X6019">
        <v>6.3200361051384002</v>
      </c>
      <c r="Y6019">
        <v>2.11820171906445E-3</v>
      </c>
      <c r="Z6019">
        <v>2.0029715455474099E-3</v>
      </c>
      <c r="AA6019">
        <v>0</v>
      </c>
      <c r="AB6019">
        <f>(Raw_savings[[#This Row],[PreWBthm]]-Raw_savings[[#This Row],[MsrWBthm]])/Raw_savings[[#This Row],[NumUnit]]/10^5</f>
        <v>0</v>
      </c>
      <c r="AC6019">
        <f>Raw_savings[[#This Row],[APreWBkWh]]*Raw_savings[[#This Row],[BldgWts]]</f>
        <v>0.1832810470490136</v>
      </c>
      <c r="AD6019" t="s">
        <v>72</v>
      </c>
    </row>
    <row r="6020" spans="1:30" hidden="1" x14ac:dyDescent="0.25">
      <c r="A6020" t="s">
        <v>73</v>
      </c>
      <c r="B6020" t="s">
        <v>69</v>
      </c>
      <c r="C6020" t="s">
        <v>70</v>
      </c>
      <c r="D6020" s="1">
        <v>43622.936018518521</v>
      </c>
      <c r="E6020" t="s">
        <v>71</v>
      </c>
      <c r="F6020" t="s">
        <v>24</v>
      </c>
      <c r="G6020">
        <v>2015</v>
      </c>
      <c r="H6020" t="str">
        <f>VLOOKUP(Raw_savings[[#This Row],[BldgVint]],DEER2020wts!$I$6:$J$15,2,FALSE)</f>
        <v>Ex</v>
      </c>
      <c r="I6020" t="s">
        <v>38</v>
      </c>
      <c r="J6020" t="s">
        <v>31</v>
      </c>
      <c r="K6020">
        <f>SUMIFS(raw_wts[wt_vint],raw_wts[bldgtype],Raw_savings[[#This Row],[BldgType]],raw_wts[bldgvint],Raw_savings[[#This Row],[BldgVint]],raw_wts[bldgloc],Raw_savings[[#This Row],[BldgLoc]])</f>
        <v>0.14399999999999999</v>
      </c>
      <c r="L6020" t="s">
        <v>32</v>
      </c>
      <c r="M6020">
        <v>7.2749443166666703</v>
      </c>
      <c r="N6020">
        <v>2500.0529999999999</v>
      </c>
      <c r="O6020" t="s">
        <v>7</v>
      </c>
      <c r="P6020">
        <v>40604.769999999997</v>
      </c>
      <c r="Q6020">
        <v>8.2731111111111098</v>
      </c>
      <c r="R6020">
        <v>7.9741999999999997</v>
      </c>
      <c r="S6020">
        <v>5439761</v>
      </c>
      <c r="T6020">
        <v>40561.72</v>
      </c>
      <c r="U6020">
        <v>8.2651111111111106</v>
      </c>
      <c r="V6020">
        <v>7.9663333333333304</v>
      </c>
      <c r="W6020">
        <v>5439761</v>
      </c>
      <c r="X6020">
        <v>5.91757106667737</v>
      </c>
      <c r="Y6020">
        <v>1.09966477429544E-3</v>
      </c>
      <c r="Z6020">
        <v>1.0813370280570601E-3</v>
      </c>
      <c r="AA6020">
        <v>0</v>
      </c>
      <c r="AB6020">
        <f>(Raw_savings[[#This Row],[PreWBthm]]-Raw_savings[[#This Row],[MsrWBthm]])/Raw_savings[[#This Row],[NumUnit]]/10^5</f>
        <v>0</v>
      </c>
      <c r="AC6020">
        <f>Raw_savings[[#This Row],[APreWBkWh]]*Raw_savings[[#This Row],[BldgWts]]</f>
        <v>0.85213023360154116</v>
      </c>
      <c r="AD6020" t="s">
        <v>72</v>
      </c>
    </row>
    <row r="6021" spans="1:30" hidden="1" x14ac:dyDescent="0.25">
      <c r="A6021" t="s">
        <v>73</v>
      </c>
      <c r="B6021" t="s">
        <v>69</v>
      </c>
      <c r="C6021" t="s">
        <v>70</v>
      </c>
      <c r="D6021" s="1">
        <v>43622.936018518521</v>
      </c>
      <c r="E6021" t="s">
        <v>71</v>
      </c>
      <c r="F6021" t="s">
        <v>24</v>
      </c>
      <c r="G6021">
        <v>2015</v>
      </c>
      <c r="H6021" t="str">
        <f>VLOOKUP(Raw_savings[[#This Row],[BldgVint]],DEER2020wts!$I$6:$J$15,2,FALSE)</f>
        <v>Ex</v>
      </c>
      <c r="I6021" t="s">
        <v>40</v>
      </c>
      <c r="J6021" t="s">
        <v>31</v>
      </c>
      <c r="K6021">
        <f>SUMIFS(raw_wts[wt_vint],raw_wts[bldgtype],Raw_savings[[#This Row],[BldgType]],raw_wts[bldgvint],Raw_savings[[#This Row],[BldgVint]],raw_wts[bldgloc],Raw_savings[[#This Row],[BldgLoc]])</f>
        <v>5.8000000000000003E-2</v>
      </c>
      <c r="L6021" t="s">
        <v>32</v>
      </c>
      <c r="M6021">
        <v>6.6431695749999999</v>
      </c>
      <c r="N6021">
        <v>2500.0529999999999</v>
      </c>
      <c r="O6021" t="s">
        <v>7</v>
      </c>
      <c r="P6021">
        <v>42981.75</v>
      </c>
      <c r="Q6021">
        <v>10.045</v>
      </c>
      <c r="R6021">
        <v>9.6700666666666706</v>
      </c>
      <c r="S6021">
        <v>5439761</v>
      </c>
      <c r="T6021">
        <v>42936.97</v>
      </c>
      <c r="U6021">
        <v>10.0325555555556</v>
      </c>
      <c r="V6021">
        <v>9.6584666666666692</v>
      </c>
      <c r="W6021">
        <v>5439761</v>
      </c>
      <c r="X6021">
        <v>6.7407582321122401</v>
      </c>
      <c r="Y6021">
        <v>1.87326912311195E-3</v>
      </c>
      <c r="Z6021">
        <v>1.7461544326150399E-3</v>
      </c>
      <c r="AA6021">
        <v>0</v>
      </c>
      <c r="AB6021">
        <f>(Raw_savings[[#This Row],[PreWBthm]]-Raw_savings[[#This Row],[MsrWBthm]])/Raw_savings[[#This Row],[NumUnit]]/10^5</f>
        <v>0</v>
      </c>
      <c r="AC6021">
        <f>Raw_savings[[#This Row],[APreWBkWh]]*Raw_savings[[#This Row],[BldgWts]]</f>
        <v>0.39096397746250994</v>
      </c>
      <c r="AD6021" t="s">
        <v>72</v>
      </c>
    </row>
    <row r="6022" spans="1:30" hidden="1" x14ac:dyDescent="0.25">
      <c r="A6022" t="s">
        <v>73</v>
      </c>
      <c r="B6022" t="s">
        <v>69</v>
      </c>
      <c r="C6022" t="s">
        <v>70</v>
      </c>
      <c r="D6022" s="1">
        <v>43622.936018518521</v>
      </c>
      <c r="E6022" t="s">
        <v>71</v>
      </c>
      <c r="F6022" t="s">
        <v>24</v>
      </c>
      <c r="G6022">
        <v>2015</v>
      </c>
      <c r="H6022" t="str">
        <f>VLOOKUP(Raw_savings[[#This Row],[BldgVint]],DEER2020wts!$I$6:$J$15,2,FALSE)</f>
        <v>Ex</v>
      </c>
      <c r="I6022" t="s">
        <v>43</v>
      </c>
      <c r="J6022" t="s">
        <v>31</v>
      </c>
      <c r="K6022">
        <f>SUMIFS(raw_wts[wt_vint],raw_wts[bldgtype],Raw_savings[[#This Row],[BldgType]],raw_wts[bldgvint],Raw_savings[[#This Row],[BldgVint]],raw_wts[bldgloc],Raw_savings[[#This Row],[BldgLoc]])</f>
        <v>2.1000000000000001E-2</v>
      </c>
      <c r="L6022" t="s">
        <v>32</v>
      </c>
      <c r="M6022">
        <v>6.9587080666666701</v>
      </c>
      <c r="N6022">
        <v>2500.0529999999999</v>
      </c>
      <c r="O6022" t="s">
        <v>7</v>
      </c>
      <c r="P6022">
        <v>40490.43</v>
      </c>
      <c r="Q6022">
        <v>7.5305555555555603</v>
      </c>
      <c r="R6022">
        <v>7.0045999999999999</v>
      </c>
      <c r="S6022">
        <v>5439761</v>
      </c>
      <c r="T6022">
        <v>40450.129999999997</v>
      </c>
      <c r="U6022">
        <v>7.5224444444444396</v>
      </c>
      <c r="V6022">
        <v>6.9966666666666697</v>
      </c>
      <c r="W6022">
        <v>5439761</v>
      </c>
      <c r="X6022">
        <v>5.7913048821585704</v>
      </c>
      <c r="Y6022">
        <v>1.1656058902607799E-3</v>
      </c>
      <c r="Z6022">
        <v>1.1400583638987299E-3</v>
      </c>
      <c r="AA6022">
        <v>0</v>
      </c>
      <c r="AB6022">
        <f>(Raw_savings[[#This Row],[PreWBthm]]-Raw_savings[[#This Row],[MsrWBthm]])/Raw_savings[[#This Row],[NumUnit]]/10^5</f>
        <v>0</v>
      </c>
      <c r="AC6022">
        <f>Raw_savings[[#This Row],[APreWBkWh]]*Raw_savings[[#This Row],[BldgWts]]</f>
        <v>0.12161740252532999</v>
      </c>
      <c r="AD6022" t="s">
        <v>72</v>
      </c>
    </row>
    <row r="6023" spans="1:30" hidden="1" x14ac:dyDescent="0.25">
      <c r="A6023" t="s">
        <v>73</v>
      </c>
      <c r="B6023" t="s">
        <v>69</v>
      </c>
      <c r="C6023" t="s">
        <v>70</v>
      </c>
      <c r="D6023" s="1">
        <v>43622.936018518521</v>
      </c>
      <c r="E6023" t="s">
        <v>71</v>
      </c>
      <c r="F6023" t="s">
        <v>24</v>
      </c>
      <c r="G6023">
        <v>2015</v>
      </c>
      <c r="H6023" t="str">
        <f>VLOOKUP(Raw_savings[[#This Row],[BldgVint]],DEER2020wts!$I$6:$J$15,2,FALSE)</f>
        <v>Ex</v>
      </c>
      <c r="I6023" t="s">
        <v>45</v>
      </c>
      <c r="J6023" t="s">
        <v>31</v>
      </c>
      <c r="K6023">
        <f>SUMIFS(raw_wts[wt_vint],raw_wts[bldgtype],Raw_savings[[#This Row],[BldgType]],raw_wts[bldgvint],Raw_savings[[#This Row],[BldgVint]],raw_wts[bldgloc],Raw_savings[[#This Row],[BldgLoc]])</f>
        <v>0.77700000000000002</v>
      </c>
      <c r="L6023" t="s">
        <v>32</v>
      </c>
      <c r="M6023">
        <v>8.1118642333333408</v>
      </c>
      <c r="N6023">
        <v>2500.0529999999999</v>
      </c>
      <c r="O6023" t="s">
        <v>7</v>
      </c>
      <c r="P6023">
        <v>42084.25</v>
      </c>
      <c r="Q6023">
        <v>9.4334444444444507</v>
      </c>
      <c r="R6023">
        <v>9.1432666666666709</v>
      </c>
      <c r="S6023">
        <v>5439761</v>
      </c>
      <c r="T6023">
        <v>42031.62</v>
      </c>
      <c r="U6023">
        <v>9.4227777777777799</v>
      </c>
      <c r="V6023">
        <v>9.1332666666666693</v>
      </c>
      <c r="W6023">
        <v>5439761</v>
      </c>
      <c r="X6023">
        <v>6.4880277191683904</v>
      </c>
      <c r="Y6023">
        <v>1.3149463994771399E-3</v>
      </c>
      <c r="Z6023">
        <v>1.23276224950973E-3</v>
      </c>
      <c r="AA6023">
        <v>0</v>
      </c>
      <c r="AB6023">
        <f>(Raw_savings[[#This Row],[PreWBthm]]-Raw_savings[[#This Row],[MsrWBthm]])/Raw_savings[[#This Row],[NumUnit]]/10^5</f>
        <v>0</v>
      </c>
      <c r="AC6023">
        <f>Raw_savings[[#This Row],[APreWBkWh]]*Raw_savings[[#This Row],[BldgWts]]</f>
        <v>5.0411975377938392</v>
      </c>
      <c r="AD6023" t="s">
        <v>72</v>
      </c>
    </row>
    <row r="6024" spans="1:30" hidden="1" x14ac:dyDescent="0.25">
      <c r="A6024" t="s">
        <v>73</v>
      </c>
      <c r="B6024" t="s">
        <v>69</v>
      </c>
      <c r="C6024" t="s">
        <v>70</v>
      </c>
      <c r="D6024" s="1">
        <v>43622.936018518521</v>
      </c>
      <c r="E6024" t="s">
        <v>71</v>
      </c>
      <c r="F6024" t="s">
        <v>24</v>
      </c>
      <c r="G6024">
        <v>2015</v>
      </c>
      <c r="H6024" t="str">
        <f>VLOOKUP(Raw_savings[[#This Row],[BldgVint]],DEER2020wts!$I$6:$J$15,2,FALSE)</f>
        <v>Ex</v>
      </c>
      <c r="I6024" t="s">
        <v>8</v>
      </c>
      <c r="J6024" t="s">
        <v>31</v>
      </c>
      <c r="K6024">
        <f>SUMIFS(raw_wts[wt_vint],raw_wts[bldgtype],Raw_savings[[#This Row],[BldgType]],raw_wts[bldgvint],Raw_savings[[#This Row],[BldgVint]],raw_wts[bldgloc],Raw_savings[[#This Row],[BldgLoc]])</f>
        <v>0.151</v>
      </c>
      <c r="L6024" t="s">
        <v>32</v>
      </c>
      <c r="M6024">
        <v>7.7665823166666703</v>
      </c>
      <c r="N6024">
        <v>2500.0529999999999</v>
      </c>
      <c r="O6024" t="s">
        <v>7</v>
      </c>
      <c r="P6024">
        <v>40782.75</v>
      </c>
      <c r="Q6024">
        <v>8.8765555555555604</v>
      </c>
      <c r="R6024">
        <v>8.3987333333333307</v>
      </c>
      <c r="S6024">
        <v>5439761</v>
      </c>
      <c r="T6024">
        <v>40730.61</v>
      </c>
      <c r="U6024">
        <v>8.8673333333333293</v>
      </c>
      <c r="V6024">
        <v>8.3903333333333308</v>
      </c>
      <c r="W6024">
        <v>5439761</v>
      </c>
      <c r="X6024">
        <v>6.71337763176858</v>
      </c>
      <c r="Y6024">
        <v>1.1874234825830199E-3</v>
      </c>
      <c r="Z6024">
        <v>1.0815568106416699E-3</v>
      </c>
      <c r="AA6024">
        <v>0</v>
      </c>
      <c r="AB6024">
        <f>(Raw_savings[[#This Row],[PreWBthm]]-Raw_savings[[#This Row],[MsrWBthm]])/Raw_savings[[#This Row],[NumUnit]]/10^5</f>
        <v>0</v>
      </c>
      <c r="AC6024">
        <f>Raw_savings[[#This Row],[APreWBkWh]]*Raw_savings[[#This Row],[BldgWts]]</f>
        <v>1.0137200223970555</v>
      </c>
      <c r="AD6024" t="s">
        <v>72</v>
      </c>
    </row>
    <row r="6025" spans="1:30" hidden="1" x14ac:dyDescent="0.25">
      <c r="A6025" t="s">
        <v>73</v>
      </c>
      <c r="B6025" t="s">
        <v>69</v>
      </c>
      <c r="C6025" t="s">
        <v>70</v>
      </c>
      <c r="D6025" s="1">
        <v>43622.936018518521</v>
      </c>
      <c r="E6025" t="s">
        <v>71</v>
      </c>
      <c r="F6025" t="s">
        <v>24</v>
      </c>
      <c r="G6025">
        <v>2015</v>
      </c>
      <c r="H6025" t="str">
        <f>VLOOKUP(Raw_savings[[#This Row],[BldgVint]],DEER2020wts!$I$6:$J$15,2,FALSE)</f>
        <v>Ex</v>
      </c>
      <c r="I6025" t="s">
        <v>36</v>
      </c>
      <c r="J6025" t="s">
        <v>31</v>
      </c>
      <c r="K6025">
        <f>SUMIFS(raw_wts[wt_vint],raw_wts[bldgtype],Raw_savings[[#This Row],[BldgType]],raw_wts[bldgvint],Raw_savings[[#This Row],[BldgVint]],raw_wts[bldgloc],Raw_savings[[#This Row],[BldgLoc]])</f>
        <v>0.90099999999999991</v>
      </c>
      <c r="L6025" t="s">
        <v>32</v>
      </c>
      <c r="M6025">
        <v>7.3695860250000003</v>
      </c>
      <c r="N6025">
        <v>2500.0529999999999</v>
      </c>
      <c r="O6025" t="s">
        <v>7</v>
      </c>
      <c r="P6025">
        <v>43458.71</v>
      </c>
      <c r="Q6025">
        <v>10.368222222222199</v>
      </c>
      <c r="R6025">
        <v>9.3926666666666705</v>
      </c>
      <c r="S6025">
        <v>5439761</v>
      </c>
      <c r="T6025">
        <v>43405.15</v>
      </c>
      <c r="U6025">
        <v>10.355</v>
      </c>
      <c r="V6025">
        <v>9.3818666666666708</v>
      </c>
      <c r="W6025">
        <v>5439761</v>
      </c>
      <c r="X6025">
        <v>7.26770809354894</v>
      </c>
      <c r="Y6025">
        <v>1.7941607815375E-3</v>
      </c>
      <c r="Z6025">
        <v>1.4654825879446801E-3</v>
      </c>
      <c r="AA6025">
        <v>0</v>
      </c>
      <c r="AB6025">
        <f>(Raw_savings[[#This Row],[PreWBthm]]-Raw_savings[[#This Row],[MsrWBthm]])/Raw_savings[[#This Row],[NumUnit]]/10^5</f>
        <v>0</v>
      </c>
      <c r="AC6025">
        <f>Raw_savings[[#This Row],[APreWBkWh]]*Raw_savings[[#This Row],[BldgWts]]</f>
        <v>6.5482049922875945</v>
      </c>
      <c r="AD6025" t="s">
        <v>72</v>
      </c>
    </row>
    <row r="6026" spans="1:30" hidden="1" x14ac:dyDescent="0.25">
      <c r="A6026" t="s">
        <v>73</v>
      </c>
      <c r="B6026" t="s">
        <v>69</v>
      </c>
      <c r="C6026" t="s">
        <v>70</v>
      </c>
      <c r="D6026" s="1">
        <v>43622.936018518521</v>
      </c>
      <c r="E6026" t="s">
        <v>71</v>
      </c>
      <c r="F6026" t="s">
        <v>24</v>
      </c>
      <c r="G6026">
        <v>2015</v>
      </c>
      <c r="H6026" t="str">
        <f>VLOOKUP(Raw_savings[[#This Row],[BldgVint]],DEER2020wts!$I$6:$J$15,2,FALSE)</f>
        <v>Ex</v>
      </c>
      <c r="I6026" t="s">
        <v>39</v>
      </c>
      <c r="J6026" t="s">
        <v>31</v>
      </c>
      <c r="K6026">
        <f>SUMIFS(raw_wts[wt_vint],raw_wts[bldgtype],Raw_savings[[#This Row],[BldgType]],raw_wts[bldgvint],Raw_savings[[#This Row],[BldgVint]],raw_wts[bldgloc],Raw_savings[[#This Row],[BldgLoc]])</f>
        <v>0.61899999999999999</v>
      </c>
      <c r="L6026" t="s">
        <v>32</v>
      </c>
      <c r="M6026">
        <v>9.4543354999999991</v>
      </c>
      <c r="N6026">
        <v>2500.0529999999999</v>
      </c>
      <c r="O6026" t="s">
        <v>7</v>
      </c>
      <c r="P6026">
        <v>45058.7</v>
      </c>
      <c r="Q6026">
        <v>12.4821111111111</v>
      </c>
      <c r="R6026">
        <v>11.527200000000001</v>
      </c>
      <c r="S6026">
        <v>5439761</v>
      </c>
      <c r="T6026">
        <v>44996.9</v>
      </c>
      <c r="U6026">
        <v>12.464</v>
      </c>
      <c r="V6026">
        <v>11.511200000000001</v>
      </c>
      <c r="W6026">
        <v>5439761</v>
      </c>
      <c r="X6026">
        <v>6.5366836199112699</v>
      </c>
      <c r="Y6026">
        <v>1.91564083071824E-3</v>
      </c>
      <c r="Z6026">
        <v>1.6923452737633701E-3</v>
      </c>
      <c r="AA6026">
        <v>0</v>
      </c>
      <c r="AB6026">
        <f>(Raw_savings[[#This Row],[PreWBthm]]-Raw_savings[[#This Row],[MsrWBthm]])/Raw_savings[[#This Row],[NumUnit]]/10^5</f>
        <v>0</v>
      </c>
      <c r="AC6026">
        <f>Raw_savings[[#This Row],[APreWBkWh]]*Raw_savings[[#This Row],[BldgWts]]</f>
        <v>4.0462071607250758</v>
      </c>
      <c r="AD6026" t="s">
        <v>72</v>
      </c>
    </row>
    <row r="6027" spans="1:30" hidden="1" x14ac:dyDescent="0.25">
      <c r="A6027" t="s">
        <v>73</v>
      </c>
      <c r="B6027" t="s">
        <v>69</v>
      </c>
      <c r="C6027" t="s">
        <v>70</v>
      </c>
      <c r="D6027" s="1">
        <v>43622.936018518521</v>
      </c>
      <c r="E6027" t="s">
        <v>71</v>
      </c>
      <c r="F6027" t="s">
        <v>24</v>
      </c>
      <c r="G6027">
        <v>2015</v>
      </c>
      <c r="H6027" t="str">
        <f>VLOOKUP(Raw_savings[[#This Row],[BldgVint]],DEER2020wts!$I$6:$J$15,2,FALSE)</f>
        <v>Ex</v>
      </c>
      <c r="I6027" t="s">
        <v>41</v>
      </c>
      <c r="J6027" t="s">
        <v>31</v>
      </c>
      <c r="K6027">
        <f>SUMIFS(raw_wts[wt_vint],raw_wts[bldgtype],Raw_savings[[#This Row],[BldgType]],raw_wts[bldgvint],Raw_savings[[#This Row],[BldgVint]],raw_wts[bldgloc],Raw_savings[[#This Row],[BldgLoc]])</f>
        <v>1.0109999999999999</v>
      </c>
      <c r="L6027" t="s">
        <v>32</v>
      </c>
      <c r="M6027">
        <v>8.4772958333333293</v>
      </c>
      <c r="N6027">
        <v>2500.0529999999999</v>
      </c>
      <c r="O6027" t="s">
        <v>7</v>
      </c>
      <c r="P6027">
        <v>45604.17</v>
      </c>
      <c r="Q6027">
        <v>12.683444444444399</v>
      </c>
      <c r="R6027">
        <v>11.483933333333299</v>
      </c>
      <c r="S6027">
        <v>5439761</v>
      </c>
      <c r="T6027">
        <v>45545.01</v>
      </c>
      <c r="U6027">
        <v>12.6647777777778</v>
      </c>
      <c r="V6027">
        <v>11.4682</v>
      </c>
      <c r="W6027">
        <v>5439761</v>
      </c>
      <c r="X6027">
        <v>6.97864049610902</v>
      </c>
      <c r="Y6027">
        <v>2.2019600393403402E-3</v>
      </c>
      <c r="Z6027">
        <v>1.85593774744404E-3</v>
      </c>
      <c r="AA6027">
        <v>0</v>
      </c>
      <c r="AB6027">
        <f>(Raw_savings[[#This Row],[PreWBthm]]-Raw_savings[[#This Row],[MsrWBthm]])/Raw_savings[[#This Row],[NumUnit]]/10^5</f>
        <v>0</v>
      </c>
      <c r="AC6027">
        <f>Raw_savings[[#This Row],[APreWBkWh]]*Raw_savings[[#This Row],[BldgWts]]</f>
        <v>7.0554055415662189</v>
      </c>
      <c r="AD6027" t="s">
        <v>72</v>
      </c>
    </row>
    <row r="6028" spans="1:30" hidden="1" x14ac:dyDescent="0.25">
      <c r="A6028" t="s">
        <v>73</v>
      </c>
      <c r="B6028" t="s">
        <v>69</v>
      </c>
      <c r="C6028" t="s">
        <v>70</v>
      </c>
      <c r="D6028" s="1">
        <v>43622.936018518521</v>
      </c>
      <c r="E6028" t="s">
        <v>71</v>
      </c>
      <c r="F6028" t="s">
        <v>24</v>
      </c>
      <c r="G6028">
        <v>2015</v>
      </c>
      <c r="H6028" t="str">
        <f>VLOOKUP(Raw_savings[[#This Row],[BldgVint]],DEER2020wts!$I$6:$J$15,2,FALSE)</f>
        <v>Ex</v>
      </c>
      <c r="I6028" t="s">
        <v>44</v>
      </c>
      <c r="J6028" t="s">
        <v>31</v>
      </c>
      <c r="K6028">
        <f>SUMIFS(raw_wts[wt_vint],raw_wts[bldgtype],Raw_savings[[#This Row],[BldgType]],raw_wts[bldgvint],Raw_savings[[#This Row],[BldgVint]],raw_wts[bldgloc],Raw_savings[[#This Row],[BldgLoc]])</f>
        <v>0.03</v>
      </c>
      <c r="L6028" t="s">
        <v>32</v>
      </c>
      <c r="M6028">
        <v>9.1175150416666693</v>
      </c>
      <c r="N6028">
        <v>2500.0529999999999</v>
      </c>
      <c r="O6028" t="s">
        <v>7</v>
      </c>
      <c r="P6028">
        <v>48207.91</v>
      </c>
      <c r="Q6028">
        <v>11.556555555555599</v>
      </c>
      <c r="R6028">
        <v>11.888866666666701</v>
      </c>
      <c r="S6028">
        <v>5439761</v>
      </c>
      <c r="T6028">
        <v>48148.29</v>
      </c>
      <c r="U6028">
        <v>11.542111111111099</v>
      </c>
      <c r="V6028">
        <v>11.873466666666699</v>
      </c>
      <c r="W6028">
        <v>5439761</v>
      </c>
      <c r="X6028">
        <v>6.5390624229893399</v>
      </c>
      <c r="Y6028">
        <v>1.5842523295475099E-3</v>
      </c>
      <c r="Z6028">
        <v>1.68905671442518E-3</v>
      </c>
      <c r="AA6028">
        <v>0</v>
      </c>
      <c r="AB6028">
        <f>(Raw_savings[[#This Row],[PreWBthm]]-Raw_savings[[#This Row],[MsrWBthm]])/Raw_savings[[#This Row],[NumUnit]]/10^5</f>
        <v>0</v>
      </c>
      <c r="AC6028">
        <f>Raw_savings[[#This Row],[APreWBkWh]]*Raw_savings[[#This Row],[BldgWts]]</f>
        <v>0.1961718726896802</v>
      </c>
      <c r="AD6028" t="s">
        <v>72</v>
      </c>
    </row>
    <row r="6029" spans="1:30" hidden="1" x14ac:dyDescent="0.25">
      <c r="A6029" t="s">
        <v>73</v>
      </c>
      <c r="B6029" t="s">
        <v>69</v>
      </c>
      <c r="C6029" t="s">
        <v>70</v>
      </c>
      <c r="D6029" s="1">
        <v>43622.936018518521</v>
      </c>
      <c r="E6029" t="s">
        <v>71</v>
      </c>
      <c r="F6029" t="s">
        <v>24</v>
      </c>
      <c r="G6029">
        <v>2015</v>
      </c>
      <c r="H6029" t="str">
        <f>VLOOKUP(Raw_savings[[#This Row],[BldgVint]],DEER2020wts!$I$6:$J$15,2,FALSE)</f>
        <v>Ex</v>
      </c>
      <c r="I6029" t="s">
        <v>46</v>
      </c>
      <c r="J6029" t="s">
        <v>31</v>
      </c>
      <c r="K6029">
        <f>SUMIFS(raw_wts[wt_vint],raw_wts[bldgtype],Raw_savings[[#This Row],[BldgType]],raw_wts[bldgvint],Raw_savings[[#This Row],[BldgVint]],raw_wts[bldgloc],Raw_savings[[#This Row],[BldgLoc]])</f>
        <v>0.104</v>
      </c>
      <c r="L6029" t="s">
        <v>32</v>
      </c>
      <c r="M6029">
        <v>8.2685868583333306</v>
      </c>
      <c r="N6029">
        <v>2500.0529999999999</v>
      </c>
      <c r="O6029" t="s">
        <v>7</v>
      </c>
      <c r="P6029">
        <v>46031.83</v>
      </c>
      <c r="Q6029">
        <v>11.295111111111099</v>
      </c>
      <c r="R6029">
        <v>11.608000000000001</v>
      </c>
      <c r="S6029">
        <v>5439761</v>
      </c>
      <c r="T6029">
        <v>45977.3</v>
      </c>
      <c r="U6029">
        <v>11.280444444444401</v>
      </c>
      <c r="V6029">
        <v>11.5920666666667</v>
      </c>
      <c r="W6029">
        <v>5439761</v>
      </c>
      <c r="X6029">
        <v>6.5948391102697101</v>
      </c>
      <c r="Y6029">
        <v>1.77378153219559E-3</v>
      </c>
      <c r="Z6029">
        <v>1.9269717554303799E-3</v>
      </c>
      <c r="AA6029">
        <v>0</v>
      </c>
      <c r="AB6029">
        <f>(Raw_savings[[#This Row],[PreWBthm]]-Raw_savings[[#This Row],[MsrWBthm]])/Raw_savings[[#This Row],[NumUnit]]/10^5</f>
        <v>0</v>
      </c>
      <c r="AC6029">
        <f>Raw_savings[[#This Row],[APreWBkWh]]*Raw_savings[[#This Row],[BldgWts]]</f>
        <v>0.68586326746804982</v>
      </c>
      <c r="AD6029" t="s">
        <v>72</v>
      </c>
    </row>
    <row r="6030" spans="1:30" hidden="1" x14ac:dyDescent="0.25">
      <c r="A6030" t="s">
        <v>73</v>
      </c>
      <c r="B6030" t="s">
        <v>69</v>
      </c>
      <c r="C6030" t="s">
        <v>70</v>
      </c>
      <c r="D6030" s="1">
        <v>43622.936018518521</v>
      </c>
      <c r="E6030" t="s">
        <v>71</v>
      </c>
      <c r="F6030" t="s">
        <v>24</v>
      </c>
      <c r="G6030">
        <v>2015</v>
      </c>
      <c r="H6030" t="str">
        <f>VLOOKUP(Raw_savings[[#This Row],[BldgVint]],DEER2020wts!$I$6:$J$15,2,FALSE)</f>
        <v>Ex</v>
      </c>
      <c r="I6030" t="s">
        <v>9</v>
      </c>
      <c r="J6030" t="s">
        <v>31</v>
      </c>
      <c r="K6030">
        <f>SUMIFS(raw_wts[wt_vint],raw_wts[bldgtype],Raw_savings[[#This Row],[BldgType]],raw_wts[bldgvint],Raw_savings[[#This Row],[BldgVint]],raw_wts[bldgloc],Raw_savings[[#This Row],[BldgLoc]])</f>
        <v>0.13800000000000001</v>
      </c>
      <c r="L6030" t="s">
        <v>32</v>
      </c>
      <c r="M6030">
        <v>9.2756775999999999</v>
      </c>
      <c r="N6030">
        <v>2500.0529999999999</v>
      </c>
      <c r="O6030" t="s">
        <v>7</v>
      </c>
      <c r="P6030">
        <v>48748.23</v>
      </c>
      <c r="Q6030">
        <v>11.595888888888901</v>
      </c>
      <c r="R6030">
        <v>11.7787333333333</v>
      </c>
      <c r="S6030">
        <v>5439761</v>
      </c>
      <c r="T6030">
        <v>48685.2</v>
      </c>
      <c r="U6030">
        <v>11.580222222222201</v>
      </c>
      <c r="V6030">
        <v>11.7625333333333</v>
      </c>
      <c r="W6030">
        <v>5439761</v>
      </c>
      <c r="X6030">
        <v>6.79519089796805</v>
      </c>
      <c r="Y6030">
        <v>1.6890050886057401E-3</v>
      </c>
      <c r="Z6030">
        <v>1.74650313417529E-3</v>
      </c>
      <c r="AA6030">
        <v>0</v>
      </c>
      <c r="AB6030">
        <f>(Raw_savings[[#This Row],[PreWBthm]]-Raw_savings[[#This Row],[MsrWBthm]])/Raw_savings[[#This Row],[NumUnit]]/10^5</f>
        <v>0</v>
      </c>
      <c r="AC6030">
        <f>Raw_savings[[#This Row],[APreWBkWh]]*Raw_savings[[#This Row],[BldgWts]]</f>
        <v>0.93773634391959093</v>
      </c>
      <c r="AD6030" t="s">
        <v>72</v>
      </c>
    </row>
    <row r="6031" spans="1:30" hidden="1" x14ac:dyDescent="0.25">
      <c r="A6031" t="s">
        <v>73</v>
      </c>
      <c r="B6031" t="s">
        <v>69</v>
      </c>
      <c r="C6031" t="s">
        <v>70</v>
      </c>
      <c r="D6031" s="1">
        <v>43622.936018518521</v>
      </c>
      <c r="E6031" t="s">
        <v>71</v>
      </c>
      <c r="F6031" t="s">
        <v>24</v>
      </c>
      <c r="G6031">
        <v>2015</v>
      </c>
      <c r="H6031" t="str">
        <f>VLOOKUP(Raw_savings[[#This Row],[BldgVint]],DEER2020wts!$I$6:$J$15,2,FALSE)</f>
        <v>Ex</v>
      </c>
      <c r="I6031" t="s">
        <v>37</v>
      </c>
      <c r="J6031" t="s">
        <v>31</v>
      </c>
      <c r="K6031">
        <f>SUMIFS(raw_wts[wt_vint],raw_wts[bldgtype],Raw_savings[[#This Row],[BldgType]],raw_wts[bldgvint],Raw_savings[[#This Row],[BldgVint]],raw_wts[bldgloc],Raw_savings[[#This Row],[BldgLoc]])</f>
        <v>0.185</v>
      </c>
      <c r="L6031" t="s">
        <v>32</v>
      </c>
      <c r="M6031">
        <v>9.1633386416666696</v>
      </c>
      <c r="N6031">
        <v>2500.0529999999999</v>
      </c>
      <c r="O6031" t="s">
        <v>7</v>
      </c>
      <c r="P6031">
        <v>48177.59</v>
      </c>
      <c r="Q6031">
        <v>11.400222222222199</v>
      </c>
      <c r="R6031">
        <v>10.7814</v>
      </c>
      <c r="S6031">
        <v>5439761</v>
      </c>
      <c r="T6031">
        <v>48118.6</v>
      </c>
      <c r="U6031">
        <v>11.3857777777778</v>
      </c>
      <c r="V6031">
        <v>10.768266666666699</v>
      </c>
      <c r="W6031">
        <v>5439761</v>
      </c>
      <c r="X6031">
        <v>6.4376099483832503</v>
      </c>
      <c r="Y6031">
        <v>1.5763298737825201E-3</v>
      </c>
      <c r="Z6031">
        <v>1.43324762370057E-3</v>
      </c>
      <c r="AA6031">
        <v>0</v>
      </c>
      <c r="AB6031">
        <f>(Raw_savings[[#This Row],[PreWBthm]]-Raw_savings[[#This Row],[MsrWBthm]])/Raw_savings[[#This Row],[NumUnit]]/10^5</f>
        <v>0</v>
      </c>
      <c r="AC6031">
        <f>Raw_savings[[#This Row],[APreWBkWh]]*Raw_savings[[#This Row],[BldgWts]]</f>
        <v>1.1909578404509014</v>
      </c>
      <c r="AD6031" t="s">
        <v>72</v>
      </c>
    </row>
    <row r="6032" spans="1:30" hidden="1" x14ac:dyDescent="0.25">
      <c r="A6032" t="s">
        <v>73</v>
      </c>
      <c r="B6032" t="s">
        <v>69</v>
      </c>
      <c r="C6032" t="s">
        <v>70</v>
      </c>
      <c r="D6032" s="1">
        <v>43622.936018518521</v>
      </c>
      <c r="E6032" t="s">
        <v>71</v>
      </c>
      <c r="F6032" t="s">
        <v>24</v>
      </c>
      <c r="G6032">
        <v>2015</v>
      </c>
      <c r="H6032" t="str">
        <f>VLOOKUP(Raw_savings[[#This Row],[BldgVint]],DEER2020wts!$I$6:$J$15,2,FALSE)</f>
        <v>Ex</v>
      </c>
      <c r="I6032" t="s">
        <v>34</v>
      </c>
      <c r="J6032" t="s">
        <v>31</v>
      </c>
      <c r="K6032">
        <f>SUMIFS(raw_wts[wt_vint],raw_wts[bldgtype],Raw_savings[[#This Row],[BldgType]],raw_wts[bldgvint],Raw_savings[[#This Row],[BldgVint]],raw_wts[bldgloc],Raw_savings[[#This Row],[BldgLoc]])</f>
        <v>0.189</v>
      </c>
      <c r="L6032" t="s">
        <v>32</v>
      </c>
      <c r="M6032">
        <v>12.5412624583333</v>
      </c>
      <c r="N6032">
        <v>2500.0529999999999</v>
      </c>
      <c r="O6032" t="s">
        <v>7</v>
      </c>
      <c r="P6032">
        <v>55677.67</v>
      </c>
      <c r="Q6032">
        <v>13.5377777777778</v>
      </c>
      <c r="R6032">
        <v>13.1198</v>
      </c>
      <c r="S6032">
        <v>5439761</v>
      </c>
      <c r="T6032">
        <v>55582.93</v>
      </c>
      <c r="U6032">
        <v>13.5195555555556</v>
      </c>
      <c r="V6032">
        <v>13.102733333333299</v>
      </c>
      <c r="W6032">
        <v>5439761</v>
      </c>
      <c r="X6032">
        <v>7.5542634016917498</v>
      </c>
      <c r="Y6032">
        <v>1.4529814907200699E-3</v>
      </c>
      <c r="Z6032">
        <v>1.3608412010646101E-3</v>
      </c>
      <c r="AA6032">
        <v>0</v>
      </c>
      <c r="AB6032">
        <f>(Raw_savings[[#This Row],[PreWBthm]]-Raw_savings[[#This Row],[MsrWBthm]])/Raw_savings[[#This Row],[NumUnit]]/10^5</f>
        <v>0</v>
      </c>
      <c r="AC6032">
        <f>Raw_savings[[#This Row],[APreWBkWh]]*Raw_savings[[#This Row],[BldgWts]]</f>
        <v>1.4277557829197407</v>
      </c>
      <c r="AD6032" t="s">
        <v>72</v>
      </c>
    </row>
    <row r="6033" spans="1:30" hidden="1" x14ac:dyDescent="0.25">
      <c r="A6033" t="s">
        <v>73</v>
      </c>
      <c r="B6033" t="s">
        <v>69</v>
      </c>
      <c r="C6033" t="s">
        <v>70</v>
      </c>
      <c r="D6033" s="1">
        <v>43622.936018518521</v>
      </c>
      <c r="E6033" t="s">
        <v>71</v>
      </c>
      <c r="F6033" t="s">
        <v>24</v>
      </c>
      <c r="G6033">
        <v>2015</v>
      </c>
      <c r="H6033" t="str">
        <f>VLOOKUP(Raw_savings[[#This Row],[BldgVint]],DEER2020wts!$I$6:$J$15,2,FALSE)</f>
        <v>Ex</v>
      </c>
      <c r="I6033" t="s">
        <v>42</v>
      </c>
      <c r="J6033" t="s">
        <v>31</v>
      </c>
      <c r="K6033">
        <f>SUMIFS(raw_wts[wt_vint],raw_wts[bldgtype],Raw_savings[[#This Row],[BldgType]],raw_wts[bldgvint],Raw_savings[[#This Row],[BldgVint]],raw_wts[bldgloc],Raw_savings[[#This Row],[BldgLoc]])</f>
        <v>7.5000000000000011E-2</v>
      </c>
      <c r="L6033" t="s">
        <v>32</v>
      </c>
      <c r="M6033">
        <v>7.65992623333333</v>
      </c>
      <c r="N6033">
        <v>2500.0529999999999</v>
      </c>
      <c r="O6033" t="s">
        <v>7</v>
      </c>
      <c r="P6033">
        <v>48113.32</v>
      </c>
      <c r="Q6033">
        <v>8.5018888888888906</v>
      </c>
      <c r="R6033">
        <v>8.4622666666666699</v>
      </c>
      <c r="S6033">
        <v>5439761</v>
      </c>
      <c r="T6033">
        <v>48068.14</v>
      </c>
      <c r="U6033">
        <v>8.4934444444444406</v>
      </c>
      <c r="V6033">
        <v>8.4535999999999998</v>
      </c>
      <c r="W6033">
        <v>5439761</v>
      </c>
      <c r="X6033">
        <v>5.89822912437364</v>
      </c>
      <c r="Y6033">
        <v>1.10241850733463E-3</v>
      </c>
      <c r="Z6033">
        <v>1.1314295206854999E-3</v>
      </c>
      <c r="AA6033">
        <v>0</v>
      </c>
      <c r="AB6033">
        <f>(Raw_savings[[#This Row],[PreWBthm]]-Raw_savings[[#This Row],[MsrWBthm]])/Raw_savings[[#This Row],[NumUnit]]/10^5</f>
        <v>0</v>
      </c>
      <c r="AC6033">
        <f>Raw_savings[[#This Row],[APreWBkWh]]*Raw_savings[[#This Row],[BldgWts]]</f>
        <v>0.44236718432802308</v>
      </c>
      <c r="AD6033" t="s">
        <v>72</v>
      </c>
    </row>
    <row r="6034" spans="1:30" hidden="1" x14ac:dyDescent="0.25">
      <c r="A6034" t="s">
        <v>73</v>
      </c>
      <c r="B6034" t="s">
        <v>69</v>
      </c>
      <c r="C6034" t="s">
        <v>70</v>
      </c>
      <c r="D6034" s="1">
        <v>43622.936018518521</v>
      </c>
      <c r="E6034" t="s">
        <v>71</v>
      </c>
      <c r="F6034" t="s">
        <v>24</v>
      </c>
      <c r="G6034">
        <v>2017</v>
      </c>
      <c r="H6034" t="str">
        <f>VLOOKUP(Raw_savings[[#This Row],[BldgVint]],DEER2020wts!$I$6:$J$15,2,FALSE)</f>
        <v>Rec</v>
      </c>
      <c r="I6034" t="s">
        <v>5</v>
      </c>
      <c r="J6034" t="s">
        <v>31</v>
      </c>
      <c r="K6034">
        <f>SUMIFS(raw_wts[wt_vint],raw_wts[bldgtype],Raw_savings[[#This Row],[BldgType]],raw_wts[bldgvint],Raw_savings[[#This Row],[BldgVint]],raw_wts[bldgloc],Raw_savings[[#This Row],[BldgLoc]])</f>
        <v>5.0000000000000001E-3</v>
      </c>
      <c r="L6034" t="s">
        <v>32</v>
      </c>
      <c r="M6034">
        <v>6.3802984833333296</v>
      </c>
      <c r="N6034">
        <v>2500.0529999999999</v>
      </c>
      <c r="O6034" t="s">
        <v>7</v>
      </c>
      <c r="P6034">
        <v>41463.839999999997</v>
      </c>
      <c r="Q6034">
        <v>6.3147777777777803</v>
      </c>
      <c r="R6034">
        <v>6.1782000000000004</v>
      </c>
      <c r="S6034">
        <v>5439761</v>
      </c>
      <c r="T6034">
        <v>41432.79</v>
      </c>
      <c r="U6034">
        <v>6.3071111111111096</v>
      </c>
      <c r="V6034">
        <v>6.1707999999999998</v>
      </c>
      <c r="W6034">
        <v>5439761</v>
      </c>
      <c r="X6034">
        <v>4.8665434824255804</v>
      </c>
      <c r="Y6034">
        <v>1.20161567467337E-3</v>
      </c>
      <c r="Z6034">
        <v>1.15982034685851E-3</v>
      </c>
      <c r="AA6034">
        <v>0</v>
      </c>
      <c r="AB6034">
        <f>(Raw_savings[[#This Row],[PreWBthm]]-Raw_savings[[#This Row],[MsrWBthm]])/Raw_savings[[#This Row],[NumUnit]]/10^5</f>
        <v>0</v>
      </c>
      <c r="AC6034">
        <f>Raw_savings[[#This Row],[APreWBkWh]]*Raw_savings[[#This Row],[BldgWts]]</f>
        <v>2.4332717412127901E-2</v>
      </c>
      <c r="AD6034" t="s">
        <v>72</v>
      </c>
    </row>
    <row r="6035" spans="1:30" hidden="1" x14ac:dyDescent="0.25">
      <c r="A6035" t="s">
        <v>73</v>
      </c>
      <c r="B6035" t="s">
        <v>69</v>
      </c>
      <c r="C6035" t="s">
        <v>70</v>
      </c>
      <c r="D6035" s="1">
        <v>43622.936018518521</v>
      </c>
      <c r="E6035" t="s">
        <v>71</v>
      </c>
      <c r="F6035" t="s">
        <v>24</v>
      </c>
      <c r="G6035">
        <v>2017</v>
      </c>
      <c r="H6035" t="str">
        <f>VLOOKUP(Raw_savings[[#This Row],[BldgVint]],DEER2020wts!$I$6:$J$15,2,FALSE)</f>
        <v>Rec</v>
      </c>
      <c r="I6035" t="s">
        <v>35</v>
      </c>
      <c r="J6035" t="s">
        <v>31</v>
      </c>
      <c r="K6035">
        <f>SUMIFS(raw_wts[wt_vint],raw_wts[bldgtype],Raw_savings[[#This Row],[BldgType]],raw_wts[bldgvint],Raw_savings[[#This Row],[BldgVint]],raw_wts[bldgloc],Raw_savings[[#This Row],[BldgLoc]])</f>
        <v>2.9000000000000001E-2</v>
      </c>
      <c r="L6035" t="s">
        <v>32</v>
      </c>
      <c r="M6035">
        <v>6.4810209166666697</v>
      </c>
      <c r="N6035">
        <v>2500.0529999999999</v>
      </c>
      <c r="O6035" t="s">
        <v>7</v>
      </c>
      <c r="P6035">
        <v>43210.07</v>
      </c>
      <c r="Q6035">
        <v>10.437888888888899</v>
      </c>
      <c r="R6035">
        <v>10.119400000000001</v>
      </c>
      <c r="S6035">
        <v>5439761</v>
      </c>
      <c r="T6035">
        <v>43168.54</v>
      </c>
      <c r="U6035">
        <v>10.424444444444401</v>
      </c>
      <c r="V6035">
        <v>10.1064666666667</v>
      </c>
      <c r="W6035">
        <v>5439761</v>
      </c>
      <c r="X6035">
        <v>6.40794105342259</v>
      </c>
      <c r="Y6035">
        <v>2.0744331205399401E-3</v>
      </c>
      <c r="Z6035">
        <v>1.9955703738084398E-3</v>
      </c>
      <c r="AA6035">
        <v>0</v>
      </c>
      <c r="AB6035">
        <f>(Raw_savings[[#This Row],[PreWBthm]]-Raw_savings[[#This Row],[MsrWBthm]])/Raw_savings[[#This Row],[NumUnit]]/10^5</f>
        <v>0</v>
      </c>
      <c r="AC6035">
        <f>Raw_savings[[#This Row],[APreWBkWh]]*Raw_savings[[#This Row],[BldgWts]]</f>
        <v>0.18583029054925512</v>
      </c>
      <c r="AD6035" t="s">
        <v>72</v>
      </c>
    </row>
    <row r="6036" spans="1:30" hidden="1" x14ac:dyDescent="0.25">
      <c r="A6036" t="s">
        <v>73</v>
      </c>
      <c r="B6036" t="s">
        <v>69</v>
      </c>
      <c r="C6036" t="s">
        <v>70</v>
      </c>
      <c r="D6036" s="1">
        <v>43622.936018518521</v>
      </c>
      <c r="E6036" t="s">
        <v>71</v>
      </c>
      <c r="F6036" t="s">
        <v>24</v>
      </c>
      <c r="G6036">
        <v>2017</v>
      </c>
      <c r="H6036" t="str">
        <f>VLOOKUP(Raw_savings[[#This Row],[BldgVint]],DEER2020wts!$I$6:$J$15,2,FALSE)</f>
        <v>Rec</v>
      </c>
      <c r="I6036" t="s">
        <v>38</v>
      </c>
      <c r="J6036" t="s">
        <v>31</v>
      </c>
      <c r="K6036">
        <f>SUMIFS(raw_wts[wt_vint],raw_wts[bldgtype],Raw_savings[[#This Row],[BldgType]],raw_wts[bldgvint],Raw_savings[[#This Row],[BldgVint]],raw_wts[bldgloc],Raw_savings[[#This Row],[BldgLoc]])</f>
        <v>0.14399999999999999</v>
      </c>
      <c r="L6036" t="s">
        <v>32</v>
      </c>
      <c r="M6036">
        <v>7.2376478999999998</v>
      </c>
      <c r="N6036">
        <v>2500.0529999999999</v>
      </c>
      <c r="O6036" t="s">
        <v>7</v>
      </c>
      <c r="P6036">
        <v>40274.15</v>
      </c>
      <c r="Q6036">
        <v>8.1908888888888907</v>
      </c>
      <c r="R6036">
        <v>7.9065333333333303</v>
      </c>
      <c r="S6036">
        <v>5439761</v>
      </c>
      <c r="T6036">
        <v>40232.050000000003</v>
      </c>
      <c r="U6036">
        <v>8.1826666666666696</v>
      </c>
      <c r="V6036">
        <v>7.8986000000000001</v>
      </c>
      <c r="W6036">
        <v>5439761</v>
      </c>
      <c r="X6036">
        <v>5.8168068662194203</v>
      </c>
      <c r="Y6036">
        <v>1.1360351229880901E-3</v>
      </c>
      <c r="Z6036">
        <v>1.0961203754234999E-3</v>
      </c>
      <c r="AA6036">
        <v>0</v>
      </c>
      <c r="AB6036">
        <f>(Raw_savings[[#This Row],[PreWBthm]]-Raw_savings[[#This Row],[MsrWBthm]])/Raw_savings[[#This Row],[NumUnit]]/10^5</f>
        <v>0</v>
      </c>
      <c r="AC6036">
        <f>Raw_savings[[#This Row],[APreWBkWh]]*Raw_savings[[#This Row],[BldgWts]]</f>
        <v>0.83762018873559652</v>
      </c>
      <c r="AD6036" t="s">
        <v>72</v>
      </c>
    </row>
    <row r="6037" spans="1:30" hidden="1" x14ac:dyDescent="0.25">
      <c r="A6037" t="s">
        <v>73</v>
      </c>
      <c r="B6037" t="s">
        <v>69</v>
      </c>
      <c r="C6037" t="s">
        <v>70</v>
      </c>
      <c r="D6037" s="1">
        <v>43622.936018518521</v>
      </c>
      <c r="E6037" t="s">
        <v>71</v>
      </c>
      <c r="F6037" t="s">
        <v>24</v>
      </c>
      <c r="G6037">
        <v>2017</v>
      </c>
      <c r="H6037" t="str">
        <f>VLOOKUP(Raw_savings[[#This Row],[BldgVint]],DEER2020wts!$I$6:$J$15,2,FALSE)</f>
        <v>Rec</v>
      </c>
      <c r="I6037" t="s">
        <v>40</v>
      </c>
      <c r="J6037" t="s">
        <v>31</v>
      </c>
      <c r="K6037">
        <f>SUMIFS(raw_wts[wt_vint],raw_wts[bldgtype],Raw_savings[[#This Row],[BldgType]],raw_wts[bldgvint],Raw_savings[[#This Row],[BldgVint]],raw_wts[bldgloc],Raw_savings[[#This Row],[BldgLoc]])</f>
        <v>5.8000000000000003E-2</v>
      </c>
      <c r="L6037" t="s">
        <v>32</v>
      </c>
      <c r="M6037">
        <v>6.5755688583333303</v>
      </c>
      <c r="N6037">
        <v>2500.0529999999999</v>
      </c>
      <c r="O6037" t="s">
        <v>7</v>
      </c>
      <c r="P6037">
        <v>42625.36</v>
      </c>
      <c r="Q6037">
        <v>9.9405555555555605</v>
      </c>
      <c r="R6037">
        <v>9.5862666666666705</v>
      </c>
      <c r="S6037">
        <v>5439761</v>
      </c>
      <c r="T6037">
        <v>42580.84</v>
      </c>
      <c r="U6037">
        <v>9.92855555555556</v>
      </c>
      <c r="V6037">
        <v>9.5746666666666709</v>
      </c>
      <c r="W6037">
        <v>5439761</v>
      </c>
      <c r="X6037">
        <v>6.7705168874603299</v>
      </c>
      <c r="Y6037">
        <v>1.82493716643126E-3</v>
      </c>
      <c r="Z6037">
        <v>1.7641059275498199E-3</v>
      </c>
      <c r="AA6037">
        <v>0</v>
      </c>
      <c r="AB6037">
        <f>(Raw_savings[[#This Row],[PreWBthm]]-Raw_savings[[#This Row],[MsrWBthm]])/Raw_savings[[#This Row],[NumUnit]]/10^5</f>
        <v>0</v>
      </c>
      <c r="AC6037">
        <f>Raw_savings[[#This Row],[APreWBkWh]]*Raw_savings[[#This Row],[BldgWts]]</f>
        <v>0.39268997947269918</v>
      </c>
      <c r="AD6037" t="s">
        <v>72</v>
      </c>
    </row>
    <row r="6038" spans="1:30" hidden="1" x14ac:dyDescent="0.25">
      <c r="A6038" t="s">
        <v>73</v>
      </c>
      <c r="B6038" t="s">
        <v>69</v>
      </c>
      <c r="C6038" t="s">
        <v>70</v>
      </c>
      <c r="D6038" s="1">
        <v>43622.936018518521</v>
      </c>
      <c r="E6038" t="s">
        <v>71</v>
      </c>
      <c r="F6038" t="s">
        <v>24</v>
      </c>
      <c r="G6038">
        <v>2017</v>
      </c>
      <c r="H6038" t="str">
        <f>VLOOKUP(Raw_savings[[#This Row],[BldgVint]],DEER2020wts!$I$6:$J$15,2,FALSE)</f>
        <v>Rec</v>
      </c>
      <c r="I6038" t="s">
        <v>43</v>
      </c>
      <c r="J6038" t="s">
        <v>31</v>
      </c>
      <c r="K6038">
        <f>SUMIFS(raw_wts[wt_vint],raw_wts[bldgtype],Raw_savings[[#This Row],[BldgType]],raw_wts[bldgvint],Raw_savings[[#This Row],[BldgVint]],raw_wts[bldgloc],Raw_savings[[#This Row],[BldgLoc]])</f>
        <v>2.1000000000000001E-2</v>
      </c>
      <c r="L6038" t="s">
        <v>32</v>
      </c>
      <c r="M6038">
        <v>6.82915631666667</v>
      </c>
      <c r="N6038">
        <v>2500.0529999999999</v>
      </c>
      <c r="O6038" t="s">
        <v>7</v>
      </c>
      <c r="P6038">
        <v>40043.22</v>
      </c>
      <c r="Q6038">
        <v>7.4378888888888897</v>
      </c>
      <c r="R6038">
        <v>6.9466666666666699</v>
      </c>
      <c r="S6038">
        <v>5439761</v>
      </c>
      <c r="T6038">
        <v>40003.129999999997</v>
      </c>
      <c r="U6038">
        <v>7.4302222222222198</v>
      </c>
      <c r="V6038">
        <v>6.9386000000000001</v>
      </c>
      <c r="W6038">
        <v>5439761</v>
      </c>
      <c r="X6038">
        <v>5.8704176828056296</v>
      </c>
      <c r="Y6038">
        <v>1.1226374549309099E-3</v>
      </c>
      <c r="Z6038">
        <v>1.18120984388381E-3</v>
      </c>
      <c r="AA6038">
        <v>0</v>
      </c>
      <c r="AB6038">
        <f>(Raw_savings[[#This Row],[PreWBthm]]-Raw_savings[[#This Row],[MsrWBthm]])/Raw_savings[[#This Row],[NumUnit]]/10^5</f>
        <v>0</v>
      </c>
      <c r="AC6038">
        <f>Raw_savings[[#This Row],[APreWBkWh]]*Raw_savings[[#This Row],[BldgWts]]</f>
        <v>0.12327877133891822</v>
      </c>
      <c r="AD6038" t="s">
        <v>72</v>
      </c>
    </row>
    <row r="6039" spans="1:30" hidden="1" x14ac:dyDescent="0.25">
      <c r="A6039" t="s">
        <v>73</v>
      </c>
      <c r="B6039" t="s">
        <v>69</v>
      </c>
      <c r="C6039" t="s">
        <v>70</v>
      </c>
      <c r="D6039" s="1">
        <v>43622.936018518521</v>
      </c>
      <c r="E6039" t="s">
        <v>71</v>
      </c>
      <c r="F6039" t="s">
        <v>24</v>
      </c>
      <c r="G6039">
        <v>2017</v>
      </c>
      <c r="H6039" t="str">
        <f>VLOOKUP(Raw_savings[[#This Row],[BldgVint]],DEER2020wts!$I$6:$J$15,2,FALSE)</f>
        <v>Rec</v>
      </c>
      <c r="I6039" t="s">
        <v>45</v>
      </c>
      <c r="J6039" t="s">
        <v>31</v>
      </c>
      <c r="K6039">
        <f>SUMIFS(raw_wts[wt_vint],raw_wts[bldgtype],Raw_savings[[#This Row],[BldgType]],raw_wts[bldgvint],Raw_savings[[#This Row],[BldgVint]],raw_wts[bldgloc],Raw_savings[[#This Row],[BldgLoc]])</f>
        <v>0.77700000000000002</v>
      </c>
      <c r="L6039" t="s">
        <v>32</v>
      </c>
      <c r="M6039">
        <v>7.8461640666666703</v>
      </c>
      <c r="N6039">
        <v>2500.0529999999999</v>
      </c>
      <c r="O6039" t="s">
        <v>7</v>
      </c>
      <c r="P6039">
        <v>41598.39</v>
      </c>
      <c r="Q6039">
        <v>9.2578888888888908</v>
      </c>
      <c r="R6039">
        <v>9.0170666666666701</v>
      </c>
      <c r="S6039">
        <v>5439761</v>
      </c>
      <c r="T6039">
        <v>41546.980000000003</v>
      </c>
      <c r="U6039">
        <v>9.2476666666666691</v>
      </c>
      <c r="V6039">
        <v>9.0073333333333299</v>
      </c>
      <c r="W6039">
        <v>5439761</v>
      </c>
      <c r="X6039">
        <v>6.5522463669099702</v>
      </c>
      <c r="Y6039">
        <v>1.30283054692307E-3</v>
      </c>
      <c r="Z6039">
        <v>1.24052125989591E-3</v>
      </c>
      <c r="AA6039">
        <v>0</v>
      </c>
      <c r="AB6039">
        <f>(Raw_savings[[#This Row],[PreWBthm]]-Raw_savings[[#This Row],[MsrWBthm]])/Raw_savings[[#This Row],[NumUnit]]/10^5</f>
        <v>0</v>
      </c>
      <c r="AC6039">
        <f>Raw_savings[[#This Row],[APreWBkWh]]*Raw_savings[[#This Row],[BldgWts]]</f>
        <v>5.0910954270890469</v>
      </c>
      <c r="AD6039" t="s">
        <v>72</v>
      </c>
    </row>
    <row r="6040" spans="1:30" hidden="1" x14ac:dyDescent="0.25">
      <c r="A6040" t="s">
        <v>73</v>
      </c>
      <c r="B6040" t="s">
        <v>69</v>
      </c>
      <c r="C6040" t="s">
        <v>70</v>
      </c>
      <c r="D6040" s="1">
        <v>43622.936018518521</v>
      </c>
      <c r="E6040" t="s">
        <v>71</v>
      </c>
      <c r="F6040" t="s">
        <v>24</v>
      </c>
      <c r="G6040">
        <v>2017</v>
      </c>
      <c r="H6040" t="str">
        <f>VLOOKUP(Raw_savings[[#This Row],[BldgVint]],DEER2020wts!$I$6:$J$15,2,FALSE)</f>
        <v>Rec</v>
      </c>
      <c r="I6040" t="s">
        <v>8</v>
      </c>
      <c r="J6040" t="s">
        <v>31</v>
      </c>
      <c r="K6040">
        <f>SUMIFS(raw_wts[wt_vint],raw_wts[bldgtype],Raw_savings[[#This Row],[BldgType]],raw_wts[bldgvint],Raw_savings[[#This Row],[BldgVint]],raw_wts[bldgloc],Raw_savings[[#This Row],[BldgLoc]])</f>
        <v>0.151</v>
      </c>
      <c r="L6040" t="s">
        <v>32</v>
      </c>
      <c r="M6040">
        <v>7.6248670666666696</v>
      </c>
      <c r="N6040">
        <v>2500.0529999999999</v>
      </c>
      <c r="O6040" t="s">
        <v>7</v>
      </c>
      <c r="P6040">
        <v>40430.550000000003</v>
      </c>
      <c r="Q6040">
        <v>8.7587777777777802</v>
      </c>
      <c r="R6040">
        <v>8.3163999999999998</v>
      </c>
      <c r="S6040">
        <v>5439761</v>
      </c>
      <c r="T6040">
        <v>40377.800000000003</v>
      </c>
      <c r="U6040">
        <v>8.7494444444444408</v>
      </c>
      <c r="V6040">
        <v>8.3022666666666698</v>
      </c>
      <c r="W6040">
        <v>5439761</v>
      </c>
      <c r="X6040">
        <v>6.9181533971398803</v>
      </c>
      <c r="Y6040">
        <v>1.2240650560501199E-3</v>
      </c>
      <c r="Z6040">
        <v>1.8535842277329301E-3</v>
      </c>
      <c r="AA6040">
        <v>0</v>
      </c>
      <c r="AB6040">
        <f>(Raw_savings[[#This Row],[PreWBthm]]-Raw_savings[[#This Row],[MsrWBthm]])/Raw_savings[[#This Row],[NumUnit]]/10^5</f>
        <v>0</v>
      </c>
      <c r="AC6040">
        <f>Raw_savings[[#This Row],[APreWBkWh]]*Raw_savings[[#This Row],[BldgWts]]</f>
        <v>1.0446411629681218</v>
      </c>
      <c r="AD6040" t="s">
        <v>72</v>
      </c>
    </row>
    <row r="6041" spans="1:30" hidden="1" x14ac:dyDescent="0.25">
      <c r="A6041" t="s">
        <v>73</v>
      </c>
      <c r="B6041" t="s">
        <v>69</v>
      </c>
      <c r="C6041" t="s">
        <v>70</v>
      </c>
      <c r="D6041" s="1">
        <v>43622.936018518521</v>
      </c>
      <c r="E6041" t="s">
        <v>71</v>
      </c>
      <c r="F6041" t="s">
        <v>24</v>
      </c>
      <c r="G6041">
        <v>2017</v>
      </c>
      <c r="H6041" t="str">
        <f>VLOOKUP(Raw_savings[[#This Row],[BldgVint]],DEER2020wts!$I$6:$J$15,2,FALSE)</f>
        <v>Rec</v>
      </c>
      <c r="I6041" t="s">
        <v>36</v>
      </c>
      <c r="J6041" t="s">
        <v>31</v>
      </c>
      <c r="K6041">
        <f>SUMIFS(raw_wts[wt_vint],raw_wts[bldgtype],Raw_savings[[#This Row],[BldgType]],raw_wts[bldgvint],Raw_savings[[#This Row],[BldgVint]],raw_wts[bldgloc],Raw_savings[[#This Row],[BldgLoc]])</f>
        <v>0.90099999999999991</v>
      </c>
      <c r="L6041" t="s">
        <v>32</v>
      </c>
      <c r="M6041">
        <v>7.2185455750000003</v>
      </c>
      <c r="N6041">
        <v>2500.0529999999999</v>
      </c>
      <c r="O6041" t="s">
        <v>7</v>
      </c>
      <c r="P6041">
        <v>43029.41</v>
      </c>
      <c r="Q6041">
        <v>10.199111111111099</v>
      </c>
      <c r="R6041">
        <v>9.2797999999999998</v>
      </c>
      <c r="S6041">
        <v>5439761</v>
      </c>
      <c r="T6041">
        <v>42977.21</v>
      </c>
      <c r="U6041">
        <v>10.185888888888901</v>
      </c>
      <c r="V6041">
        <v>9.2691333333333308</v>
      </c>
      <c r="W6041">
        <v>5439761</v>
      </c>
      <c r="X6041">
        <v>7.23137361365269</v>
      </c>
      <c r="Y6041">
        <v>1.8317017029045801E-3</v>
      </c>
      <c r="Z6041">
        <v>1.4776753233517201E-3</v>
      </c>
      <c r="AA6041">
        <v>0</v>
      </c>
      <c r="AB6041">
        <f>(Raw_savings[[#This Row],[PreWBthm]]-Raw_savings[[#This Row],[MsrWBthm]])/Raw_savings[[#This Row],[NumUnit]]/10^5</f>
        <v>0</v>
      </c>
      <c r="AC6041">
        <f>Raw_savings[[#This Row],[APreWBkWh]]*Raw_savings[[#This Row],[BldgWts]]</f>
        <v>6.5154676259010733</v>
      </c>
      <c r="AD6041" t="s">
        <v>72</v>
      </c>
    </row>
    <row r="6042" spans="1:30" hidden="1" x14ac:dyDescent="0.25">
      <c r="A6042" t="s">
        <v>73</v>
      </c>
      <c r="B6042" t="s">
        <v>69</v>
      </c>
      <c r="C6042" t="s">
        <v>70</v>
      </c>
      <c r="D6042" s="1">
        <v>43622.936018518521</v>
      </c>
      <c r="E6042" t="s">
        <v>71</v>
      </c>
      <c r="F6042" t="s">
        <v>24</v>
      </c>
      <c r="G6042">
        <v>2017</v>
      </c>
      <c r="H6042" t="str">
        <f>VLOOKUP(Raw_savings[[#This Row],[BldgVint]],DEER2020wts!$I$6:$J$15,2,FALSE)</f>
        <v>Rec</v>
      </c>
      <c r="I6042" t="s">
        <v>39</v>
      </c>
      <c r="J6042" t="s">
        <v>31</v>
      </c>
      <c r="K6042">
        <f>SUMIFS(raw_wts[wt_vint],raw_wts[bldgtype],Raw_savings[[#This Row],[BldgType]],raw_wts[bldgvint],Raw_savings[[#This Row],[BldgVint]],raw_wts[bldgloc],Raw_savings[[#This Row],[BldgLoc]])</f>
        <v>0.61899999999999999</v>
      </c>
      <c r="L6042" t="s">
        <v>32</v>
      </c>
      <c r="M6042">
        <v>9.3559289166666701</v>
      </c>
      <c r="N6042">
        <v>2500.0529999999999</v>
      </c>
      <c r="O6042" t="s">
        <v>7</v>
      </c>
      <c r="P6042">
        <v>44662.01</v>
      </c>
      <c r="Q6042">
        <v>12.339777777777799</v>
      </c>
      <c r="R6042">
        <v>11.4204666666667</v>
      </c>
      <c r="S6042">
        <v>5439761</v>
      </c>
      <c r="T6042">
        <v>44601.45</v>
      </c>
      <c r="U6042">
        <v>12.321666666666699</v>
      </c>
      <c r="V6042">
        <v>11.4046</v>
      </c>
      <c r="W6042">
        <v>5439761</v>
      </c>
      <c r="X6042">
        <v>6.4729008246442801</v>
      </c>
      <c r="Y6042">
        <v>1.9357897299590999E-3</v>
      </c>
      <c r="Z6042">
        <v>1.69589431557167E-3</v>
      </c>
      <c r="AA6042">
        <v>0</v>
      </c>
      <c r="AB6042">
        <f>(Raw_savings[[#This Row],[PreWBthm]]-Raw_savings[[#This Row],[MsrWBthm]])/Raw_savings[[#This Row],[NumUnit]]/10^5</f>
        <v>0</v>
      </c>
      <c r="AC6042">
        <f>Raw_savings[[#This Row],[APreWBkWh]]*Raw_savings[[#This Row],[BldgWts]]</f>
        <v>4.0067256104548097</v>
      </c>
      <c r="AD6042" t="s">
        <v>72</v>
      </c>
    </row>
    <row r="6043" spans="1:30" hidden="1" x14ac:dyDescent="0.25">
      <c r="A6043" t="s">
        <v>73</v>
      </c>
      <c r="B6043" t="s">
        <v>69</v>
      </c>
      <c r="C6043" t="s">
        <v>70</v>
      </c>
      <c r="D6043" s="1">
        <v>43622.936018518521</v>
      </c>
      <c r="E6043" t="s">
        <v>71</v>
      </c>
      <c r="F6043" t="s">
        <v>24</v>
      </c>
      <c r="G6043">
        <v>2017</v>
      </c>
      <c r="H6043" t="str">
        <f>VLOOKUP(Raw_savings[[#This Row],[BldgVint]],DEER2020wts!$I$6:$J$15,2,FALSE)</f>
        <v>Rec</v>
      </c>
      <c r="I6043" t="s">
        <v>41</v>
      </c>
      <c r="J6043" t="s">
        <v>31</v>
      </c>
      <c r="K6043">
        <f>SUMIFS(raw_wts[wt_vint],raw_wts[bldgtype],Raw_savings[[#This Row],[BldgType]],raw_wts[bldgvint],Raw_savings[[#This Row],[BldgVint]],raw_wts[bldgloc],Raw_savings[[#This Row],[BldgLoc]])</f>
        <v>1.0109999999999999</v>
      </c>
      <c r="L6043" t="s">
        <v>32</v>
      </c>
      <c r="M6043">
        <v>8.3734012166666698</v>
      </c>
      <c r="N6043">
        <v>2500.0529999999999</v>
      </c>
      <c r="O6043" t="s">
        <v>7</v>
      </c>
      <c r="P6043">
        <v>45204.56</v>
      </c>
      <c r="Q6043">
        <v>12.534555555555601</v>
      </c>
      <c r="R6043">
        <v>11.3753333333333</v>
      </c>
      <c r="S6043">
        <v>5439761</v>
      </c>
      <c r="T6043">
        <v>45145.95</v>
      </c>
      <c r="U6043">
        <v>12.5163333333333</v>
      </c>
      <c r="V6043">
        <v>11.3596</v>
      </c>
      <c r="W6043">
        <v>5439761</v>
      </c>
      <c r="X6043">
        <v>6.9995451649135703</v>
      </c>
      <c r="Y6043">
        <v>2.1762031641279198E-3</v>
      </c>
      <c r="Z6043">
        <v>1.87896565878359E-3</v>
      </c>
      <c r="AA6043">
        <v>0</v>
      </c>
      <c r="AB6043">
        <f>(Raw_savings[[#This Row],[PreWBthm]]-Raw_savings[[#This Row],[MsrWBthm]])/Raw_savings[[#This Row],[NumUnit]]/10^5</f>
        <v>0</v>
      </c>
      <c r="AC6043">
        <f>Raw_savings[[#This Row],[APreWBkWh]]*Raw_savings[[#This Row],[BldgWts]]</f>
        <v>7.0765401617276185</v>
      </c>
      <c r="AD6043" t="s">
        <v>72</v>
      </c>
    </row>
    <row r="6044" spans="1:30" hidden="1" x14ac:dyDescent="0.25">
      <c r="A6044" t="s">
        <v>73</v>
      </c>
      <c r="B6044" t="s">
        <v>69</v>
      </c>
      <c r="C6044" t="s">
        <v>70</v>
      </c>
      <c r="D6044" s="1">
        <v>43622.936018518521</v>
      </c>
      <c r="E6044" t="s">
        <v>71</v>
      </c>
      <c r="F6044" t="s">
        <v>24</v>
      </c>
      <c r="G6044">
        <v>2017</v>
      </c>
      <c r="H6044" t="str">
        <f>VLOOKUP(Raw_savings[[#This Row],[BldgVint]],DEER2020wts!$I$6:$J$15,2,FALSE)</f>
        <v>Rec</v>
      </c>
      <c r="I6044" t="s">
        <v>44</v>
      </c>
      <c r="J6044" t="s">
        <v>31</v>
      </c>
      <c r="K6044">
        <f>SUMIFS(raw_wts[wt_vint],raw_wts[bldgtype],Raw_savings[[#This Row],[BldgType]],raw_wts[bldgvint],Raw_savings[[#This Row],[BldgVint]],raw_wts[bldgloc],Raw_savings[[#This Row],[BldgLoc]])</f>
        <v>0.03</v>
      </c>
      <c r="L6044" t="s">
        <v>32</v>
      </c>
      <c r="M6044">
        <v>8.9909247916666608</v>
      </c>
      <c r="N6044">
        <v>2500.0529999999999</v>
      </c>
      <c r="O6044" t="s">
        <v>7</v>
      </c>
      <c r="P6044">
        <v>47723.03</v>
      </c>
      <c r="Q6044">
        <v>11.4048888888889</v>
      </c>
      <c r="R6044">
        <v>11.7541333333333</v>
      </c>
      <c r="S6044">
        <v>5439761</v>
      </c>
      <c r="T6044">
        <v>47664.15</v>
      </c>
      <c r="U6044">
        <v>11.3906666666667</v>
      </c>
      <c r="V6044">
        <v>11.7390666666667</v>
      </c>
      <c r="W6044">
        <v>5439761</v>
      </c>
      <c r="X6044">
        <v>6.5488257731363699</v>
      </c>
      <c r="Y6044">
        <v>1.5818419741874901E-3</v>
      </c>
      <c r="Z6044">
        <v>1.6757638414049E-3</v>
      </c>
      <c r="AA6044">
        <v>0</v>
      </c>
      <c r="AB6044">
        <f>(Raw_savings[[#This Row],[PreWBthm]]-Raw_savings[[#This Row],[MsrWBthm]])/Raw_savings[[#This Row],[NumUnit]]/10^5</f>
        <v>0</v>
      </c>
      <c r="AC6044">
        <f>Raw_savings[[#This Row],[APreWBkWh]]*Raw_savings[[#This Row],[BldgWts]]</f>
        <v>0.19646477319409109</v>
      </c>
      <c r="AD6044" t="s">
        <v>72</v>
      </c>
    </row>
    <row r="6045" spans="1:30" hidden="1" x14ac:dyDescent="0.25">
      <c r="A6045" t="s">
        <v>73</v>
      </c>
      <c r="B6045" t="s">
        <v>69</v>
      </c>
      <c r="C6045" t="s">
        <v>70</v>
      </c>
      <c r="D6045" s="1">
        <v>43622.936018518521</v>
      </c>
      <c r="E6045" t="s">
        <v>71</v>
      </c>
      <c r="F6045" t="s">
        <v>24</v>
      </c>
      <c r="G6045">
        <v>2017</v>
      </c>
      <c r="H6045" t="str">
        <f>VLOOKUP(Raw_savings[[#This Row],[BldgVint]],DEER2020wts!$I$6:$J$15,2,FALSE)</f>
        <v>Rec</v>
      </c>
      <c r="I6045" t="s">
        <v>46</v>
      </c>
      <c r="J6045" t="s">
        <v>31</v>
      </c>
      <c r="K6045">
        <f>SUMIFS(raw_wts[wt_vint],raw_wts[bldgtype],Raw_savings[[#This Row],[BldgType]],raw_wts[bldgvint],Raw_savings[[#This Row],[BldgVint]],raw_wts[bldgloc],Raw_savings[[#This Row],[BldgLoc]])</f>
        <v>0.104</v>
      </c>
      <c r="L6045" t="s">
        <v>32</v>
      </c>
      <c r="M6045">
        <v>8.1539809166666704</v>
      </c>
      <c r="N6045">
        <v>2500.0529999999999</v>
      </c>
      <c r="O6045" t="s">
        <v>7</v>
      </c>
      <c r="P6045">
        <v>45588.1</v>
      </c>
      <c r="Q6045">
        <v>11.1604444444444</v>
      </c>
      <c r="R6045">
        <v>11.488</v>
      </c>
      <c r="S6045">
        <v>5439761</v>
      </c>
      <c r="T6045">
        <v>45535.23</v>
      </c>
      <c r="U6045">
        <v>11.1461111111111</v>
      </c>
      <c r="V6045">
        <v>11.472200000000001</v>
      </c>
      <c r="W6045">
        <v>5439761</v>
      </c>
      <c r="X6045">
        <v>6.4839494401966897</v>
      </c>
      <c r="Y6045">
        <v>1.7578325826144499E-3</v>
      </c>
      <c r="Z6045">
        <v>1.93770382362647E-3</v>
      </c>
      <c r="AA6045">
        <v>0</v>
      </c>
      <c r="AB6045">
        <f>(Raw_savings[[#This Row],[PreWBthm]]-Raw_savings[[#This Row],[MsrWBthm]])/Raw_savings[[#This Row],[NumUnit]]/10^5</f>
        <v>0</v>
      </c>
      <c r="AC6045">
        <f>Raw_savings[[#This Row],[APreWBkWh]]*Raw_savings[[#This Row],[BldgWts]]</f>
        <v>0.67433074178045571</v>
      </c>
      <c r="AD6045" t="s">
        <v>72</v>
      </c>
    </row>
    <row r="6046" spans="1:30" hidden="1" x14ac:dyDescent="0.25">
      <c r="A6046" t="s">
        <v>73</v>
      </c>
      <c r="B6046" t="s">
        <v>69</v>
      </c>
      <c r="C6046" t="s">
        <v>70</v>
      </c>
      <c r="D6046" s="1">
        <v>43622.936018518521</v>
      </c>
      <c r="E6046" t="s">
        <v>71</v>
      </c>
      <c r="F6046" t="s">
        <v>24</v>
      </c>
      <c r="G6046">
        <v>2017</v>
      </c>
      <c r="H6046" t="str">
        <f>VLOOKUP(Raw_savings[[#This Row],[BldgVint]],DEER2020wts!$I$6:$J$15,2,FALSE)</f>
        <v>Rec</v>
      </c>
      <c r="I6046" t="s">
        <v>9</v>
      </c>
      <c r="J6046" t="s">
        <v>31</v>
      </c>
      <c r="K6046">
        <f>SUMIFS(raw_wts[wt_vint],raw_wts[bldgtype],Raw_savings[[#This Row],[BldgType]],raw_wts[bldgvint],Raw_savings[[#This Row],[BldgVint]],raw_wts[bldgloc],Raw_savings[[#This Row],[BldgLoc]])</f>
        <v>0.13800000000000001</v>
      </c>
      <c r="L6046" t="s">
        <v>32</v>
      </c>
      <c r="M6046">
        <v>9.1523367166666691</v>
      </c>
      <c r="N6046">
        <v>2500.0529999999999</v>
      </c>
      <c r="O6046" t="s">
        <v>7</v>
      </c>
      <c r="P6046">
        <v>48265.09</v>
      </c>
      <c r="Q6046">
        <v>11.4465555555556</v>
      </c>
      <c r="R6046">
        <v>11.6532</v>
      </c>
      <c r="S6046">
        <v>5439761</v>
      </c>
      <c r="T6046">
        <v>48204.15</v>
      </c>
      <c r="U6046">
        <v>11.4314444444444</v>
      </c>
      <c r="V6046">
        <v>11.6373333333333</v>
      </c>
      <c r="W6046">
        <v>5439761</v>
      </c>
      <c r="X6046">
        <v>6.6584088726785504</v>
      </c>
      <c r="Y6046">
        <v>1.65106590578061E-3</v>
      </c>
      <c r="Z6046">
        <v>1.7336192010695901E-3</v>
      </c>
      <c r="AA6046">
        <v>0</v>
      </c>
      <c r="AB6046">
        <f>(Raw_savings[[#This Row],[PreWBthm]]-Raw_savings[[#This Row],[MsrWBthm]])/Raw_savings[[#This Row],[NumUnit]]/10^5</f>
        <v>0</v>
      </c>
      <c r="AC6046">
        <f>Raw_savings[[#This Row],[APreWBkWh]]*Raw_savings[[#This Row],[BldgWts]]</f>
        <v>0.91886042442964</v>
      </c>
      <c r="AD6046" t="s">
        <v>72</v>
      </c>
    </row>
    <row r="6047" spans="1:30" hidden="1" x14ac:dyDescent="0.25">
      <c r="A6047" t="s">
        <v>73</v>
      </c>
      <c r="B6047" t="s">
        <v>69</v>
      </c>
      <c r="C6047" t="s">
        <v>70</v>
      </c>
      <c r="D6047" s="1">
        <v>43622.936018518521</v>
      </c>
      <c r="E6047" t="s">
        <v>71</v>
      </c>
      <c r="F6047" t="s">
        <v>24</v>
      </c>
      <c r="G6047">
        <v>2017</v>
      </c>
      <c r="H6047" t="str">
        <f>VLOOKUP(Raw_savings[[#This Row],[BldgVint]],DEER2020wts!$I$6:$J$15,2,FALSE)</f>
        <v>Rec</v>
      </c>
      <c r="I6047" t="s">
        <v>37</v>
      </c>
      <c r="J6047" t="s">
        <v>31</v>
      </c>
      <c r="K6047">
        <f>SUMIFS(raw_wts[wt_vint],raw_wts[bldgtype],Raw_savings[[#This Row],[BldgType]],raw_wts[bldgvint],Raw_savings[[#This Row],[BldgVint]],raw_wts[bldgloc],Raw_savings[[#This Row],[BldgLoc]])</f>
        <v>0.185</v>
      </c>
      <c r="L6047" t="s">
        <v>32</v>
      </c>
      <c r="M6047">
        <v>9.0425219666666692</v>
      </c>
      <c r="N6047">
        <v>2500.0529999999999</v>
      </c>
      <c r="O6047" t="s">
        <v>7</v>
      </c>
      <c r="P6047">
        <v>47684.33</v>
      </c>
      <c r="Q6047">
        <v>11.2508888888889</v>
      </c>
      <c r="R6047">
        <v>10.6663333333333</v>
      </c>
      <c r="S6047">
        <v>5439761</v>
      </c>
      <c r="T6047">
        <v>47625.57</v>
      </c>
      <c r="U6047">
        <v>11.2367777777778</v>
      </c>
      <c r="V6047">
        <v>10.6534666666667</v>
      </c>
      <c r="W6047">
        <v>5439761</v>
      </c>
      <c r="X6047">
        <v>6.4981871447598598</v>
      </c>
      <c r="Y6047">
        <v>1.56052826447409E-3</v>
      </c>
      <c r="Z6047">
        <v>1.4229068742213401E-3</v>
      </c>
      <c r="AA6047">
        <v>0</v>
      </c>
      <c r="AB6047">
        <f>(Raw_savings[[#This Row],[PreWBthm]]-Raw_savings[[#This Row],[MsrWBthm]])/Raw_savings[[#This Row],[NumUnit]]/10^5</f>
        <v>0</v>
      </c>
      <c r="AC6047">
        <f>Raw_savings[[#This Row],[APreWBkWh]]*Raw_savings[[#This Row],[BldgWts]]</f>
        <v>1.2021646217805741</v>
      </c>
      <c r="AD6047" t="s">
        <v>72</v>
      </c>
    </row>
    <row r="6048" spans="1:30" hidden="1" x14ac:dyDescent="0.25">
      <c r="A6048" t="s">
        <v>73</v>
      </c>
      <c r="B6048" t="s">
        <v>69</v>
      </c>
      <c r="C6048" t="s">
        <v>70</v>
      </c>
      <c r="D6048" s="1">
        <v>43622.936018518521</v>
      </c>
      <c r="E6048" t="s">
        <v>71</v>
      </c>
      <c r="F6048" t="s">
        <v>24</v>
      </c>
      <c r="G6048">
        <v>2017</v>
      </c>
      <c r="H6048" t="str">
        <f>VLOOKUP(Raw_savings[[#This Row],[BldgVint]],DEER2020wts!$I$6:$J$15,2,FALSE)</f>
        <v>Rec</v>
      </c>
      <c r="I6048" t="s">
        <v>34</v>
      </c>
      <c r="J6048" t="s">
        <v>31</v>
      </c>
      <c r="K6048">
        <f>SUMIFS(raw_wts[wt_vint],raw_wts[bldgtype],Raw_savings[[#This Row],[BldgType]],raw_wts[bldgvint],Raw_savings[[#This Row],[BldgVint]],raw_wts[bldgloc],Raw_savings[[#This Row],[BldgLoc]])</f>
        <v>0.189</v>
      </c>
      <c r="L6048" t="s">
        <v>32</v>
      </c>
      <c r="M6048">
        <v>12.4032024166667</v>
      </c>
      <c r="N6048">
        <v>2500.0529999999999</v>
      </c>
      <c r="O6048" t="s">
        <v>7</v>
      </c>
      <c r="P6048">
        <v>55148.73</v>
      </c>
      <c r="Q6048">
        <v>13.3695555555556</v>
      </c>
      <c r="R6048">
        <v>12.976599999999999</v>
      </c>
      <c r="S6048">
        <v>5439761</v>
      </c>
      <c r="T6048">
        <v>55056.18</v>
      </c>
      <c r="U6048">
        <v>13.3514444444444</v>
      </c>
      <c r="V6048">
        <v>12.959533333333299</v>
      </c>
      <c r="W6048">
        <v>5439761</v>
      </c>
      <c r="X6048">
        <v>7.4617826018577</v>
      </c>
      <c r="Y6048">
        <v>1.4601963672522299E-3</v>
      </c>
      <c r="Z6048">
        <v>1.3759887239873901E-3</v>
      </c>
      <c r="AA6048">
        <v>0</v>
      </c>
      <c r="AB6048">
        <f>(Raw_savings[[#This Row],[PreWBthm]]-Raw_savings[[#This Row],[MsrWBthm]])/Raw_savings[[#This Row],[NumUnit]]/10^5</f>
        <v>0</v>
      </c>
      <c r="AC6048">
        <f>Raw_savings[[#This Row],[APreWBkWh]]*Raw_savings[[#This Row],[BldgWts]]</f>
        <v>1.4102769117511054</v>
      </c>
      <c r="AD6048" t="s">
        <v>72</v>
      </c>
    </row>
    <row r="6049" spans="1:30" hidden="1" x14ac:dyDescent="0.25">
      <c r="A6049" t="s">
        <v>73</v>
      </c>
      <c r="B6049" t="s">
        <v>69</v>
      </c>
      <c r="C6049" t="s">
        <v>70</v>
      </c>
      <c r="D6049" s="1">
        <v>43622.936018518521</v>
      </c>
      <c r="E6049" t="s">
        <v>71</v>
      </c>
      <c r="F6049" t="s">
        <v>24</v>
      </c>
      <c r="G6049">
        <v>2017</v>
      </c>
      <c r="H6049" t="str">
        <f>VLOOKUP(Raw_savings[[#This Row],[BldgVint]],DEER2020wts!$I$6:$J$15,2,FALSE)</f>
        <v>Rec</v>
      </c>
      <c r="I6049" t="s">
        <v>42</v>
      </c>
      <c r="J6049" t="s">
        <v>31</v>
      </c>
      <c r="K6049">
        <f>SUMIFS(raw_wts[wt_vint],raw_wts[bldgtype],Raw_savings[[#This Row],[BldgType]],raw_wts[bldgvint],Raw_savings[[#This Row],[BldgVint]],raw_wts[bldgloc],Raw_savings[[#This Row],[BldgLoc]])</f>
        <v>7.5000000000000011E-2</v>
      </c>
      <c r="L6049" t="s">
        <v>32</v>
      </c>
      <c r="M6049">
        <v>7.5779094000000002</v>
      </c>
      <c r="N6049">
        <v>2500.0529999999999</v>
      </c>
      <c r="O6049" t="s">
        <v>7</v>
      </c>
      <c r="P6049">
        <v>47604.21</v>
      </c>
      <c r="Q6049">
        <v>8.4018888888888892</v>
      </c>
      <c r="R6049">
        <v>8.3779333333333295</v>
      </c>
      <c r="S6049">
        <v>5439761</v>
      </c>
      <c r="T6049">
        <v>47560.43</v>
      </c>
      <c r="U6049">
        <v>8.3936666666666699</v>
      </c>
      <c r="V6049">
        <v>8.36933333333333</v>
      </c>
      <c r="W6049">
        <v>5439761</v>
      </c>
      <c r="X6049">
        <v>5.7773190056876196</v>
      </c>
      <c r="Y6049">
        <v>1.08502514192384E-3</v>
      </c>
      <c r="Z6049">
        <v>1.1348776484447699E-3</v>
      </c>
      <c r="AA6049">
        <v>0</v>
      </c>
      <c r="AB6049">
        <f>(Raw_savings[[#This Row],[PreWBthm]]-Raw_savings[[#This Row],[MsrWBthm]])/Raw_savings[[#This Row],[NumUnit]]/10^5</f>
        <v>0</v>
      </c>
      <c r="AC6049">
        <f>Raw_savings[[#This Row],[APreWBkWh]]*Raw_savings[[#This Row],[BldgWts]]</f>
        <v>0.43329892542657156</v>
      </c>
      <c r="AD6049" t="s">
        <v>72</v>
      </c>
    </row>
    <row r="6050" spans="1:30" hidden="1" x14ac:dyDescent="0.25">
      <c r="A6050" t="s">
        <v>73</v>
      </c>
      <c r="B6050" t="s">
        <v>69</v>
      </c>
      <c r="C6050" t="s">
        <v>70</v>
      </c>
      <c r="D6050" s="1">
        <v>43622.936018518521</v>
      </c>
      <c r="E6050" t="s">
        <v>71</v>
      </c>
      <c r="F6050" t="s">
        <v>24</v>
      </c>
      <c r="G6050">
        <v>2020</v>
      </c>
      <c r="H6050" t="str">
        <f>VLOOKUP(Raw_savings[[#This Row],[BldgVint]],DEER2020wts!$I$6:$J$15,2,FALSE)</f>
        <v>Rec</v>
      </c>
      <c r="I6050" t="s">
        <v>5</v>
      </c>
      <c r="J6050" t="s">
        <v>31</v>
      </c>
      <c r="K6050">
        <f>SUMIFS(raw_wts[wt_vint],raw_wts[bldgtype],Raw_savings[[#This Row],[BldgType]],raw_wts[bldgvint],Raw_savings[[#This Row],[BldgVint]],raw_wts[bldgloc],Raw_savings[[#This Row],[BldgLoc]])</f>
        <v>2E-3</v>
      </c>
      <c r="L6050" t="s">
        <v>32</v>
      </c>
      <c r="M6050">
        <v>6.00137431666667</v>
      </c>
      <c r="N6050">
        <v>2500.0529999999999</v>
      </c>
      <c r="O6050" t="s">
        <v>7</v>
      </c>
      <c r="P6050">
        <v>38459.589999999997</v>
      </c>
      <c r="Q6050">
        <v>5.3833333333333302</v>
      </c>
      <c r="R6050">
        <v>5.3955333333333302</v>
      </c>
      <c r="S6050">
        <v>5439761</v>
      </c>
      <c r="T6050">
        <v>38432.269999999997</v>
      </c>
      <c r="U6050">
        <v>5.3764444444444504</v>
      </c>
      <c r="V6050">
        <v>5.3890000000000002</v>
      </c>
      <c r="W6050">
        <v>5439761</v>
      </c>
      <c r="X6050">
        <v>4.5522906185218597</v>
      </c>
      <c r="Y6050">
        <v>1.1478852218494899E-3</v>
      </c>
      <c r="Z6050">
        <v>1.08863953297974E-3</v>
      </c>
      <c r="AA6050">
        <v>0</v>
      </c>
      <c r="AB6050">
        <f>(Raw_savings[[#This Row],[PreWBthm]]-Raw_savings[[#This Row],[MsrWBthm]])/Raw_savings[[#This Row],[NumUnit]]/10^5</f>
        <v>0</v>
      </c>
      <c r="AC6050">
        <f>Raw_savings[[#This Row],[APreWBkWh]]*Raw_savings[[#This Row],[BldgWts]]</f>
        <v>9.1045812370437202E-3</v>
      </c>
      <c r="AD6050" t="s">
        <v>72</v>
      </c>
    </row>
    <row r="6051" spans="1:30" hidden="1" x14ac:dyDescent="0.25">
      <c r="A6051" t="s">
        <v>73</v>
      </c>
      <c r="B6051" t="s">
        <v>69</v>
      </c>
      <c r="C6051" t="s">
        <v>70</v>
      </c>
      <c r="D6051" s="1">
        <v>43622.936018518521</v>
      </c>
      <c r="E6051" t="s">
        <v>71</v>
      </c>
      <c r="F6051" t="s">
        <v>24</v>
      </c>
      <c r="G6051">
        <v>2020</v>
      </c>
      <c r="H6051" t="str">
        <f>VLOOKUP(Raw_savings[[#This Row],[BldgVint]],DEER2020wts!$I$6:$J$15,2,FALSE)</f>
        <v>Rec</v>
      </c>
      <c r="I6051" t="s">
        <v>35</v>
      </c>
      <c r="J6051" t="s">
        <v>31</v>
      </c>
      <c r="K6051">
        <f>SUMIFS(raw_wts[wt_vint],raw_wts[bldgtype],Raw_savings[[#This Row],[BldgType]],raw_wts[bldgvint],Raw_savings[[#This Row],[BldgVint]],raw_wts[bldgloc],Raw_savings[[#This Row],[BldgLoc]])</f>
        <v>0.01</v>
      </c>
      <c r="L6051" t="s">
        <v>32</v>
      </c>
      <c r="M6051">
        <v>6.5232078500000004</v>
      </c>
      <c r="N6051">
        <v>2500.0529999999999</v>
      </c>
      <c r="O6051" t="s">
        <v>7</v>
      </c>
      <c r="P6051">
        <v>39272.04</v>
      </c>
      <c r="Q6051">
        <v>9.4619999999999997</v>
      </c>
      <c r="R6051">
        <v>9.2774000000000001</v>
      </c>
      <c r="S6051">
        <v>5439761</v>
      </c>
      <c r="T6051">
        <v>39231.360000000001</v>
      </c>
      <c r="U6051">
        <v>9.4496666666666709</v>
      </c>
      <c r="V6051">
        <v>9.2652000000000001</v>
      </c>
      <c r="W6051">
        <v>5439761</v>
      </c>
      <c r="X6051">
        <v>6.2361955858880496</v>
      </c>
      <c r="Y6051">
        <v>1.8906853218442501E-3</v>
      </c>
      <c r="Z6051">
        <v>1.87024548052688E-3</v>
      </c>
      <c r="AA6051">
        <v>0</v>
      </c>
      <c r="AB6051">
        <f>(Raw_savings[[#This Row],[PreWBthm]]-Raw_savings[[#This Row],[MsrWBthm]])/Raw_savings[[#This Row],[NumUnit]]/10^5</f>
        <v>0</v>
      </c>
      <c r="AC6051">
        <f>Raw_savings[[#This Row],[APreWBkWh]]*Raw_savings[[#This Row],[BldgWts]]</f>
        <v>6.2361955858880498E-2</v>
      </c>
      <c r="AD6051" t="s">
        <v>72</v>
      </c>
    </row>
    <row r="6052" spans="1:30" hidden="1" x14ac:dyDescent="0.25">
      <c r="A6052" t="s">
        <v>73</v>
      </c>
      <c r="B6052" t="s">
        <v>69</v>
      </c>
      <c r="C6052" t="s">
        <v>70</v>
      </c>
      <c r="D6052" s="1">
        <v>43622.936018518521</v>
      </c>
      <c r="E6052" t="s">
        <v>71</v>
      </c>
      <c r="F6052" t="s">
        <v>24</v>
      </c>
      <c r="G6052">
        <v>2020</v>
      </c>
      <c r="H6052" t="str">
        <f>VLOOKUP(Raw_savings[[#This Row],[BldgVint]],DEER2020wts!$I$6:$J$15,2,FALSE)</f>
        <v>Rec</v>
      </c>
      <c r="I6052" t="s">
        <v>38</v>
      </c>
      <c r="J6052" t="s">
        <v>31</v>
      </c>
      <c r="K6052">
        <f>SUMIFS(raw_wts[wt_vint],raw_wts[bldgtype],Raw_savings[[#This Row],[BldgType]],raw_wts[bldgvint],Raw_savings[[#This Row],[BldgVint]],raw_wts[bldgloc],Raw_savings[[#This Row],[BldgLoc]])</f>
        <v>4.8000000000000001E-2</v>
      </c>
      <c r="L6052" t="s">
        <v>32</v>
      </c>
      <c r="M6052">
        <v>6.8716183166666696</v>
      </c>
      <c r="N6052">
        <v>2500.0529999999999</v>
      </c>
      <c r="O6052" t="s">
        <v>7</v>
      </c>
      <c r="P6052">
        <v>36257.68</v>
      </c>
      <c r="Q6052">
        <v>7.24444444444444</v>
      </c>
      <c r="R6052">
        <v>7.0926666666666698</v>
      </c>
      <c r="S6052">
        <v>5439761</v>
      </c>
      <c r="T6052">
        <v>36218.79</v>
      </c>
      <c r="U6052">
        <v>7.2370000000000001</v>
      </c>
      <c r="V6052">
        <v>7.0853333333333302</v>
      </c>
      <c r="W6052">
        <v>5439761</v>
      </c>
      <c r="X6052">
        <v>5.6595110798971797</v>
      </c>
      <c r="Y6052">
        <v>1.0833611678325401E-3</v>
      </c>
      <c r="Z6052">
        <v>1.06719159816355E-3</v>
      </c>
      <c r="AA6052">
        <v>0</v>
      </c>
      <c r="AB6052">
        <f>(Raw_savings[[#This Row],[PreWBthm]]-Raw_savings[[#This Row],[MsrWBthm]])/Raw_savings[[#This Row],[NumUnit]]/10^5</f>
        <v>0</v>
      </c>
      <c r="AC6052">
        <f>Raw_savings[[#This Row],[APreWBkWh]]*Raw_savings[[#This Row],[BldgWts]]</f>
        <v>0.27165653183506461</v>
      </c>
      <c r="AD6052" t="s">
        <v>72</v>
      </c>
    </row>
    <row r="6053" spans="1:30" hidden="1" x14ac:dyDescent="0.25">
      <c r="A6053" t="s">
        <v>73</v>
      </c>
      <c r="B6053" t="s">
        <v>69</v>
      </c>
      <c r="C6053" t="s">
        <v>70</v>
      </c>
      <c r="D6053" s="1">
        <v>43622.936018518521</v>
      </c>
      <c r="E6053" t="s">
        <v>71</v>
      </c>
      <c r="F6053" t="s">
        <v>24</v>
      </c>
      <c r="G6053">
        <v>2020</v>
      </c>
      <c r="H6053" t="str">
        <f>VLOOKUP(Raw_savings[[#This Row],[BldgVint]],DEER2020wts!$I$6:$J$15,2,FALSE)</f>
        <v>Rec</v>
      </c>
      <c r="I6053" t="s">
        <v>40</v>
      </c>
      <c r="J6053" t="s">
        <v>31</v>
      </c>
      <c r="K6053">
        <f>SUMIFS(raw_wts[wt_vint],raw_wts[bldgtype],Raw_savings[[#This Row],[BldgType]],raw_wts[bldgvint],Raw_savings[[#This Row],[BldgVint]],raw_wts[bldgloc],Raw_savings[[#This Row],[BldgLoc]])</f>
        <v>1.9E-2</v>
      </c>
      <c r="L6053" t="s">
        <v>32</v>
      </c>
      <c r="M6053">
        <v>6.6286975916666702</v>
      </c>
      <c r="N6053">
        <v>2500.0529999999999</v>
      </c>
      <c r="O6053" t="s">
        <v>7</v>
      </c>
      <c r="P6053">
        <v>38556.089999999997</v>
      </c>
      <c r="Q6053">
        <v>8.9835555555555597</v>
      </c>
      <c r="R6053">
        <v>8.7521333333333402</v>
      </c>
      <c r="S6053">
        <v>5439761</v>
      </c>
      <c r="T6053">
        <v>38513.050000000003</v>
      </c>
      <c r="U6053">
        <v>8.9717777777777794</v>
      </c>
      <c r="V6053">
        <v>8.7408666666666708</v>
      </c>
      <c r="W6053">
        <v>5439761</v>
      </c>
      <c r="X6053">
        <v>6.4929798659244504</v>
      </c>
      <c r="Y6053">
        <v>1.77678610540102E-3</v>
      </c>
      <c r="Z6053">
        <v>1.6996802932798801E-3</v>
      </c>
      <c r="AA6053">
        <v>0</v>
      </c>
      <c r="AB6053">
        <f>(Raw_savings[[#This Row],[PreWBthm]]-Raw_savings[[#This Row],[MsrWBthm]])/Raw_savings[[#This Row],[NumUnit]]/10^5</f>
        <v>0</v>
      </c>
      <c r="AC6053">
        <f>Raw_savings[[#This Row],[APreWBkWh]]*Raw_savings[[#This Row],[BldgWts]]</f>
        <v>0.12336661745256455</v>
      </c>
      <c r="AD6053" t="s">
        <v>72</v>
      </c>
    </row>
    <row r="6054" spans="1:30" hidden="1" x14ac:dyDescent="0.25">
      <c r="A6054" t="s">
        <v>73</v>
      </c>
      <c r="B6054" t="s">
        <v>69</v>
      </c>
      <c r="C6054" t="s">
        <v>70</v>
      </c>
      <c r="D6054" s="1">
        <v>43622.936018518521</v>
      </c>
      <c r="E6054" t="s">
        <v>71</v>
      </c>
      <c r="F6054" t="s">
        <v>24</v>
      </c>
      <c r="G6054">
        <v>2020</v>
      </c>
      <c r="H6054" t="str">
        <f>VLOOKUP(Raw_savings[[#This Row],[BldgVint]],DEER2020wts!$I$6:$J$15,2,FALSE)</f>
        <v>Rec</v>
      </c>
      <c r="I6054" t="s">
        <v>43</v>
      </c>
      <c r="J6054" t="s">
        <v>31</v>
      </c>
      <c r="K6054">
        <f>SUMIFS(raw_wts[wt_vint],raw_wts[bldgtype],Raw_savings[[#This Row],[BldgType]],raw_wts[bldgvint],Raw_savings[[#This Row],[BldgVint]],raw_wts[bldgloc],Raw_savings[[#This Row],[BldgLoc]])</f>
        <v>8.0000000000000002E-3</v>
      </c>
      <c r="L6054" t="s">
        <v>32</v>
      </c>
      <c r="M6054">
        <v>6.4590797333333301</v>
      </c>
      <c r="N6054">
        <v>2500.0529999999999</v>
      </c>
      <c r="O6054" t="s">
        <v>7</v>
      </c>
      <c r="P6054">
        <v>36081.43</v>
      </c>
      <c r="Q6054">
        <v>6.51366666666667</v>
      </c>
      <c r="R6054">
        <v>6.1555999999999997</v>
      </c>
      <c r="S6054">
        <v>5439761</v>
      </c>
      <c r="T6054">
        <v>36043.96</v>
      </c>
      <c r="U6054">
        <v>6.5065555555555603</v>
      </c>
      <c r="V6054">
        <v>6.1482666666666699</v>
      </c>
      <c r="W6054">
        <v>5439761</v>
      </c>
      <c r="X6054">
        <v>5.8011360049683196</v>
      </c>
      <c r="Y6054">
        <v>1.1009480304778E-3</v>
      </c>
      <c r="Z6054">
        <v>1.1353526564300399E-3</v>
      </c>
      <c r="AA6054">
        <v>0</v>
      </c>
      <c r="AB6054">
        <f>(Raw_savings[[#This Row],[PreWBthm]]-Raw_savings[[#This Row],[MsrWBthm]])/Raw_savings[[#This Row],[NumUnit]]/10^5</f>
        <v>0</v>
      </c>
      <c r="AC6054">
        <f>Raw_savings[[#This Row],[APreWBkWh]]*Raw_savings[[#This Row],[BldgWts]]</f>
        <v>4.6409088039746554E-2</v>
      </c>
      <c r="AD6054" t="s">
        <v>72</v>
      </c>
    </row>
    <row r="6055" spans="1:30" hidden="1" x14ac:dyDescent="0.25">
      <c r="A6055" t="s">
        <v>73</v>
      </c>
      <c r="B6055" t="s">
        <v>69</v>
      </c>
      <c r="C6055" t="s">
        <v>70</v>
      </c>
      <c r="D6055" s="1">
        <v>43622.936018518521</v>
      </c>
      <c r="E6055" t="s">
        <v>71</v>
      </c>
      <c r="F6055" t="s">
        <v>24</v>
      </c>
      <c r="G6055">
        <v>2020</v>
      </c>
      <c r="H6055" t="str">
        <f>VLOOKUP(Raw_savings[[#This Row],[BldgVint]],DEER2020wts!$I$6:$J$15,2,FALSE)</f>
        <v>Rec</v>
      </c>
      <c r="I6055" t="s">
        <v>45</v>
      </c>
      <c r="J6055" t="s">
        <v>31</v>
      </c>
      <c r="K6055">
        <f>SUMIFS(raw_wts[wt_vint],raw_wts[bldgtype],Raw_savings[[#This Row],[BldgType]],raw_wts[bldgvint],Raw_savings[[#This Row],[BldgVint]],raw_wts[bldgloc],Raw_savings[[#This Row],[BldgLoc]])</f>
        <v>0.25800000000000001</v>
      </c>
      <c r="L6055" t="s">
        <v>32</v>
      </c>
      <c r="M6055">
        <v>7.4864061499999996</v>
      </c>
      <c r="N6055">
        <v>2500.0529999999999</v>
      </c>
      <c r="O6055" t="s">
        <v>7</v>
      </c>
      <c r="P6055">
        <v>37173.480000000003</v>
      </c>
      <c r="Q6055">
        <v>8.3179999999999996</v>
      </c>
      <c r="R6055">
        <v>8.1979333333333297</v>
      </c>
      <c r="S6055">
        <v>5439761</v>
      </c>
      <c r="T6055">
        <v>37125.49</v>
      </c>
      <c r="U6055">
        <v>8.3081111111111099</v>
      </c>
      <c r="V6055">
        <v>8.1886666666666699</v>
      </c>
      <c r="W6055">
        <v>5439761</v>
      </c>
      <c r="X6055">
        <v>6.4102853944152196</v>
      </c>
      <c r="Y6055">
        <v>1.32091269038212E-3</v>
      </c>
      <c r="Z6055">
        <v>1.2377990828970999E-3</v>
      </c>
      <c r="AA6055">
        <v>0</v>
      </c>
      <c r="AB6055">
        <f>(Raw_savings[[#This Row],[PreWBthm]]-Raw_savings[[#This Row],[MsrWBthm]])/Raw_savings[[#This Row],[NumUnit]]/10^5</f>
        <v>0</v>
      </c>
      <c r="AC6055">
        <f>Raw_savings[[#This Row],[APreWBkWh]]*Raw_savings[[#This Row],[BldgWts]]</f>
        <v>1.6538536317591268</v>
      </c>
      <c r="AD6055" t="s">
        <v>72</v>
      </c>
    </row>
    <row r="6056" spans="1:30" hidden="1" x14ac:dyDescent="0.25">
      <c r="A6056" t="s">
        <v>73</v>
      </c>
      <c r="B6056" t="s">
        <v>69</v>
      </c>
      <c r="C6056" t="s">
        <v>70</v>
      </c>
      <c r="D6056" s="1">
        <v>43622.936018518521</v>
      </c>
      <c r="E6056" t="s">
        <v>71</v>
      </c>
      <c r="F6056" t="s">
        <v>24</v>
      </c>
      <c r="G6056">
        <v>2020</v>
      </c>
      <c r="H6056" t="str">
        <f>VLOOKUP(Raw_savings[[#This Row],[BldgVint]],DEER2020wts!$I$6:$J$15,2,FALSE)</f>
        <v>Rec</v>
      </c>
      <c r="I6056" t="s">
        <v>8</v>
      </c>
      <c r="J6056" t="s">
        <v>31</v>
      </c>
      <c r="K6056">
        <f>SUMIFS(raw_wts[wt_vint],raw_wts[bldgtype],Raw_savings[[#This Row],[BldgType]],raw_wts[bldgvint],Raw_savings[[#This Row],[BldgVint]],raw_wts[bldgloc],Raw_savings[[#This Row],[BldgLoc]])</f>
        <v>0.05</v>
      </c>
      <c r="L6056" t="s">
        <v>32</v>
      </c>
      <c r="M6056">
        <v>7.2526260666666698</v>
      </c>
      <c r="N6056">
        <v>2500.0529999999999</v>
      </c>
      <c r="O6056" t="s">
        <v>7</v>
      </c>
      <c r="P6056">
        <v>35964.129999999997</v>
      </c>
      <c r="Q6056">
        <v>7.8173333333333304</v>
      </c>
      <c r="R6056">
        <v>7.4996666666666698</v>
      </c>
      <c r="S6056">
        <v>5439761</v>
      </c>
      <c r="T6056">
        <v>35914.32</v>
      </c>
      <c r="U6056">
        <v>7.8085555555555599</v>
      </c>
      <c r="V6056">
        <v>7.4917999999999996</v>
      </c>
      <c r="W6056">
        <v>5439761</v>
      </c>
      <c r="X6056">
        <v>6.8678571791983396</v>
      </c>
      <c r="Y6056">
        <v>1.21028958298575E-3</v>
      </c>
      <c r="Z6056">
        <v>1.08466458829624E-3</v>
      </c>
      <c r="AA6056">
        <v>0</v>
      </c>
      <c r="AB6056">
        <f>(Raw_savings[[#This Row],[PreWBthm]]-Raw_savings[[#This Row],[MsrWBthm]])/Raw_savings[[#This Row],[NumUnit]]/10^5</f>
        <v>0</v>
      </c>
      <c r="AC6056">
        <f>Raw_savings[[#This Row],[APreWBkWh]]*Raw_savings[[#This Row],[BldgWts]]</f>
        <v>0.343392858959917</v>
      </c>
      <c r="AD6056" t="s">
        <v>72</v>
      </c>
    </row>
    <row r="6057" spans="1:30" hidden="1" x14ac:dyDescent="0.25">
      <c r="A6057" t="s">
        <v>73</v>
      </c>
      <c r="B6057" t="s">
        <v>69</v>
      </c>
      <c r="C6057" t="s">
        <v>70</v>
      </c>
      <c r="D6057" s="1">
        <v>43622.936018518521</v>
      </c>
      <c r="E6057" t="s">
        <v>71</v>
      </c>
      <c r="F6057" t="s">
        <v>24</v>
      </c>
      <c r="G6057">
        <v>2020</v>
      </c>
      <c r="H6057" t="str">
        <f>VLOOKUP(Raw_savings[[#This Row],[BldgVint]],DEER2020wts!$I$6:$J$15,2,FALSE)</f>
        <v>Rec</v>
      </c>
      <c r="I6057" t="s">
        <v>36</v>
      </c>
      <c r="J6057" t="s">
        <v>31</v>
      </c>
      <c r="K6057">
        <f>SUMIFS(raw_wts[wt_vint],raw_wts[bldgtype],Raw_savings[[#This Row],[BldgType]],raw_wts[bldgvint],Raw_savings[[#This Row],[BldgVint]],raw_wts[bldgloc],Raw_savings[[#This Row],[BldgLoc]])</f>
        <v>0.30000000000000004</v>
      </c>
      <c r="L6057" t="s">
        <v>32</v>
      </c>
      <c r="M6057">
        <v>6.9399913</v>
      </c>
      <c r="N6057">
        <v>2500.0529999999999</v>
      </c>
      <c r="O6057" t="s">
        <v>7</v>
      </c>
      <c r="P6057">
        <v>38507.54</v>
      </c>
      <c r="Q6057">
        <v>9.2393333333333292</v>
      </c>
      <c r="R6057">
        <v>8.4509333333333299</v>
      </c>
      <c r="S6057">
        <v>5439761</v>
      </c>
      <c r="T6057">
        <v>38457.69</v>
      </c>
      <c r="U6057">
        <v>9.2270000000000003</v>
      </c>
      <c r="V6057">
        <v>8.4407333333333305</v>
      </c>
      <c r="W6057">
        <v>5439761</v>
      </c>
      <c r="X6057">
        <v>7.1830061227884503</v>
      </c>
      <c r="Y6057">
        <v>1.7771395957416299E-3</v>
      </c>
      <c r="Z6057">
        <v>1.46974247647822E-3</v>
      </c>
      <c r="AA6057">
        <v>0</v>
      </c>
      <c r="AB6057">
        <f>(Raw_savings[[#This Row],[PreWBthm]]-Raw_savings[[#This Row],[MsrWBthm]])/Raw_savings[[#This Row],[NumUnit]]/10^5</f>
        <v>0</v>
      </c>
      <c r="AC6057">
        <f>Raw_savings[[#This Row],[APreWBkWh]]*Raw_savings[[#This Row],[BldgWts]]</f>
        <v>2.1549018368365354</v>
      </c>
      <c r="AD6057" t="s">
        <v>72</v>
      </c>
    </row>
    <row r="6058" spans="1:30" hidden="1" x14ac:dyDescent="0.25">
      <c r="A6058" t="s">
        <v>73</v>
      </c>
      <c r="B6058" t="s">
        <v>69</v>
      </c>
      <c r="C6058" t="s">
        <v>70</v>
      </c>
      <c r="D6058" s="1">
        <v>43622.936018518521</v>
      </c>
      <c r="E6058" t="s">
        <v>71</v>
      </c>
      <c r="F6058" t="s">
        <v>24</v>
      </c>
      <c r="G6058">
        <v>2020</v>
      </c>
      <c r="H6058" t="str">
        <f>VLOOKUP(Raw_savings[[#This Row],[BldgVint]],DEER2020wts!$I$6:$J$15,2,FALSE)</f>
        <v>Rec</v>
      </c>
      <c r="I6058" t="s">
        <v>39</v>
      </c>
      <c r="J6058" t="s">
        <v>31</v>
      </c>
      <c r="K6058">
        <f>SUMIFS(raw_wts[wt_vint],raw_wts[bldgtype],Raw_savings[[#This Row],[BldgType]],raw_wts[bldgvint],Raw_savings[[#This Row],[BldgVint]],raw_wts[bldgloc],Raw_savings[[#This Row],[BldgLoc]])</f>
        <v>0.20700000000000002</v>
      </c>
      <c r="L6058" t="s">
        <v>32</v>
      </c>
      <c r="M6058">
        <v>9.0842769499999996</v>
      </c>
      <c r="N6058">
        <v>2500.0529999999999</v>
      </c>
      <c r="O6058" t="s">
        <v>7</v>
      </c>
      <c r="P6058">
        <v>40279.339999999997</v>
      </c>
      <c r="Q6058">
        <v>11.348888888888901</v>
      </c>
      <c r="R6058">
        <v>10.562466666666699</v>
      </c>
      <c r="S6058">
        <v>5439761</v>
      </c>
      <c r="T6058">
        <v>40220.629999999997</v>
      </c>
      <c r="U6058">
        <v>11.3313333333333</v>
      </c>
      <c r="V6058">
        <v>10.547333333333301</v>
      </c>
      <c r="W6058">
        <v>5439761</v>
      </c>
      <c r="X6058">
        <v>6.4628148528649998</v>
      </c>
      <c r="Y6058">
        <v>1.9325209537515099E-3</v>
      </c>
      <c r="Z6058">
        <v>1.66588198671475E-3</v>
      </c>
      <c r="AA6058">
        <v>0</v>
      </c>
      <c r="AB6058">
        <f>(Raw_savings[[#This Row],[PreWBthm]]-Raw_savings[[#This Row],[MsrWBthm]])/Raw_savings[[#This Row],[NumUnit]]/10^5</f>
        <v>0</v>
      </c>
      <c r="AC6058">
        <f>Raw_savings[[#This Row],[APreWBkWh]]*Raw_savings[[#This Row],[BldgWts]]</f>
        <v>1.3378026745430551</v>
      </c>
      <c r="AD6058" t="s">
        <v>72</v>
      </c>
    </row>
    <row r="6059" spans="1:30" hidden="1" x14ac:dyDescent="0.25">
      <c r="A6059" t="s">
        <v>73</v>
      </c>
      <c r="B6059" t="s">
        <v>69</v>
      </c>
      <c r="C6059" t="s">
        <v>70</v>
      </c>
      <c r="D6059" s="1">
        <v>43622.936018518521</v>
      </c>
      <c r="E6059" t="s">
        <v>71</v>
      </c>
      <c r="F6059" t="s">
        <v>24</v>
      </c>
      <c r="G6059">
        <v>2020</v>
      </c>
      <c r="H6059" t="str">
        <f>VLOOKUP(Raw_savings[[#This Row],[BldgVint]],DEER2020wts!$I$6:$J$15,2,FALSE)</f>
        <v>Rec</v>
      </c>
      <c r="I6059" t="s">
        <v>41</v>
      </c>
      <c r="J6059" t="s">
        <v>31</v>
      </c>
      <c r="K6059">
        <f>SUMIFS(raw_wts[wt_vint],raw_wts[bldgtype],Raw_savings[[#This Row],[BldgType]],raw_wts[bldgvint],Raw_savings[[#This Row],[BldgVint]],raw_wts[bldgloc],Raw_savings[[#This Row],[BldgLoc]])</f>
        <v>0.33800000000000002</v>
      </c>
      <c r="L6059" t="s">
        <v>32</v>
      </c>
      <c r="M6059">
        <v>8.1217821083333295</v>
      </c>
      <c r="N6059">
        <v>2500.0529999999999</v>
      </c>
      <c r="O6059" t="s">
        <v>7</v>
      </c>
      <c r="P6059">
        <v>40787.4</v>
      </c>
      <c r="Q6059">
        <v>11.5335555555556</v>
      </c>
      <c r="R6059">
        <v>10.5187333333333</v>
      </c>
      <c r="S6059">
        <v>5439761</v>
      </c>
      <c r="T6059">
        <v>40730.910000000003</v>
      </c>
      <c r="U6059">
        <v>11.516222222222201</v>
      </c>
      <c r="V6059">
        <v>10.5036</v>
      </c>
      <c r="W6059">
        <v>5439761</v>
      </c>
      <c r="X6059">
        <v>6.9553700464380297</v>
      </c>
      <c r="Y6059">
        <v>2.1341785709259702E-3</v>
      </c>
      <c r="Z6059">
        <v>1.86330206000054E-3</v>
      </c>
      <c r="AA6059">
        <v>0</v>
      </c>
      <c r="AB6059">
        <f>(Raw_savings[[#This Row],[PreWBthm]]-Raw_savings[[#This Row],[MsrWBthm]])/Raw_savings[[#This Row],[NumUnit]]/10^5</f>
        <v>0</v>
      </c>
      <c r="AC6059">
        <f>Raw_savings[[#This Row],[APreWBkWh]]*Raw_savings[[#This Row],[BldgWts]]</f>
        <v>2.3509150756960544</v>
      </c>
      <c r="AD6059" t="s">
        <v>72</v>
      </c>
    </row>
    <row r="6060" spans="1:30" hidden="1" x14ac:dyDescent="0.25">
      <c r="A6060" t="s">
        <v>73</v>
      </c>
      <c r="B6060" t="s">
        <v>69</v>
      </c>
      <c r="C6060" t="s">
        <v>70</v>
      </c>
      <c r="D6060" s="1">
        <v>43622.936018518521</v>
      </c>
      <c r="E6060" t="s">
        <v>71</v>
      </c>
      <c r="F6060" t="s">
        <v>24</v>
      </c>
      <c r="G6060">
        <v>2020</v>
      </c>
      <c r="H6060" t="str">
        <f>VLOOKUP(Raw_savings[[#This Row],[BldgVint]],DEER2020wts!$I$6:$J$15,2,FALSE)</f>
        <v>Rec</v>
      </c>
      <c r="I6060" t="s">
        <v>44</v>
      </c>
      <c r="J6060" t="s">
        <v>31</v>
      </c>
      <c r="K6060">
        <f>SUMIFS(raw_wts[wt_vint],raw_wts[bldgtype],Raw_savings[[#This Row],[BldgType]],raw_wts[bldgvint],Raw_savings[[#This Row],[BldgVint]],raw_wts[bldgloc],Raw_savings[[#This Row],[BldgLoc]])</f>
        <v>0.01</v>
      </c>
      <c r="L6060" t="s">
        <v>32</v>
      </c>
      <c r="M6060">
        <v>8.7495809750000006</v>
      </c>
      <c r="N6060">
        <v>2500.0529999999999</v>
      </c>
      <c r="O6060" t="s">
        <v>7</v>
      </c>
      <c r="P6060">
        <v>43482.75</v>
      </c>
      <c r="Q6060">
        <v>10.4407777777778</v>
      </c>
      <c r="R6060">
        <v>10.893933333333299</v>
      </c>
      <c r="S6060">
        <v>5439761</v>
      </c>
      <c r="T6060">
        <v>43425.77</v>
      </c>
      <c r="U6060">
        <v>10.427444444444401</v>
      </c>
      <c r="V6060">
        <v>10.872999999999999</v>
      </c>
      <c r="W6060">
        <v>5439761</v>
      </c>
      <c r="X6060">
        <v>6.5123118653122898</v>
      </c>
      <c r="Y6060">
        <v>1.5238825003655301E-3</v>
      </c>
      <c r="Z6060">
        <v>2.3924955255736598E-3</v>
      </c>
      <c r="AA6060">
        <v>0</v>
      </c>
      <c r="AB6060">
        <f>(Raw_savings[[#This Row],[PreWBthm]]-Raw_savings[[#This Row],[MsrWBthm]])/Raw_savings[[#This Row],[NumUnit]]/10^5</f>
        <v>0</v>
      </c>
      <c r="AC6060">
        <f>Raw_savings[[#This Row],[APreWBkWh]]*Raw_savings[[#This Row],[BldgWts]]</f>
        <v>6.5123118653122897E-2</v>
      </c>
      <c r="AD6060" t="s">
        <v>72</v>
      </c>
    </row>
    <row r="6061" spans="1:30" hidden="1" x14ac:dyDescent="0.25">
      <c r="A6061" t="s">
        <v>73</v>
      </c>
      <c r="B6061" t="s">
        <v>69</v>
      </c>
      <c r="C6061" t="s">
        <v>70</v>
      </c>
      <c r="D6061" s="1">
        <v>43622.936018518521</v>
      </c>
      <c r="E6061" t="s">
        <v>71</v>
      </c>
      <c r="F6061" t="s">
        <v>24</v>
      </c>
      <c r="G6061">
        <v>2020</v>
      </c>
      <c r="H6061" t="str">
        <f>VLOOKUP(Raw_savings[[#This Row],[BldgVint]],DEER2020wts!$I$6:$J$15,2,FALSE)</f>
        <v>Rec</v>
      </c>
      <c r="I6061" t="s">
        <v>46</v>
      </c>
      <c r="J6061" t="s">
        <v>31</v>
      </c>
      <c r="K6061">
        <f>SUMIFS(raw_wts[wt_vint],raw_wts[bldgtype],Raw_savings[[#This Row],[BldgType]],raw_wts[bldgvint],Raw_savings[[#This Row],[BldgVint]],raw_wts[bldgloc],Raw_savings[[#This Row],[BldgLoc]])</f>
        <v>3.5000000000000003E-2</v>
      </c>
      <c r="L6061" t="s">
        <v>32</v>
      </c>
      <c r="M6061">
        <v>7.9292088500000002</v>
      </c>
      <c r="N6061">
        <v>2500.0529999999999</v>
      </c>
      <c r="O6061" t="s">
        <v>7</v>
      </c>
      <c r="P6061">
        <v>41396.33</v>
      </c>
      <c r="Q6061">
        <v>10.173</v>
      </c>
      <c r="R6061">
        <v>10.6246666666667</v>
      </c>
      <c r="S6061">
        <v>5439761</v>
      </c>
      <c r="T6061">
        <v>41345.379999999997</v>
      </c>
      <c r="U6061">
        <v>10.159000000000001</v>
      </c>
      <c r="V6061">
        <v>10.6093333333333</v>
      </c>
      <c r="W6061">
        <v>5439761</v>
      </c>
      <c r="X6061">
        <v>6.4256095360641599</v>
      </c>
      <c r="Y6061">
        <v>1.7656238175642401E-3</v>
      </c>
      <c r="Z6061">
        <v>1.9337784668560401E-3</v>
      </c>
      <c r="AA6061">
        <v>0</v>
      </c>
      <c r="AB6061">
        <f>(Raw_savings[[#This Row],[PreWBthm]]-Raw_savings[[#This Row],[MsrWBthm]])/Raw_savings[[#This Row],[NumUnit]]/10^5</f>
        <v>0</v>
      </c>
      <c r="AC6061">
        <f>Raw_savings[[#This Row],[APreWBkWh]]*Raw_savings[[#This Row],[BldgWts]]</f>
        <v>0.2248963337622456</v>
      </c>
      <c r="AD6061" t="s">
        <v>72</v>
      </c>
    </row>
    <row r="6062" spans="1:30" hidden="1" x14ac:dyDescent="0.25">
      <c r="A6062" t="s">
        <v>73</v>
      </c>
      <c r="B6062" t="s">
        <v>69</v>
      </c>
      <c r="C6062" t="s">
        <v>70</v>
      </c>
      <c r="D6062" s="1">
        <v>43622.936018518521</v>
      </c>
      <c r="E6062" t="s">
        <v>71</v>
      </c>
      <c r="F6062" t="s">
        <v>24</v>
      </c>
      <c r="G6062">
        <v>2020</v>
      </c>
      <c r="H6062" t="str">
        <f>VLOOKUP(Raw_savings[[#This Row],[BldgVint]],DEER2020wts!$I$6:$J$15,2,FALSE)</f>
        <v>Rec</v>
      </c>
      <c r="I6062" t="s">
        <v>9</v>
      </c>
      <c r="J6062" t="s">
        <v>31</v>
      </c>
      <c r="K6062">
        <f>SUMIFS(raw_wts[wt_vint],raw_wts[bldgtype],Raw_savings[[#This Row],[BldgType]],raw_wts[bldgvint],Raw_savings[[#This Row],[BldgVint]],raw_wts[bldgloc],Raw_savings[[#This Row],[BldgLoc]])</f>
        <v>4.5999999999999999E-2</v>
      </c>
      <c r="L6062" t="s">
        <v>32</v>
      </c>
      <c r="M6062">
        <v>8.907788</v>
      </c>
      <c r="N6062">
        <v>2500.0529999999999</v>
      </c>
      <c r="O6062" t="s">
        <v>7</v>
      </c>
      <c r="P6062">
        <v>43967.99</v>
      </c>
      <c r="Q6062">
        <v>10.470333333333301</v>
      </c>
      <c r="R6062">
        <v>10.7831333333333</v>
      </c>
      <c r="S6062">
        <v>5439761</v>
      </c>
      <c r="T6062">
        <v>43907.93</v>
      </c>
      <c r="U6062">
        <v>10.456</v>
      </c>
      <c r="V6062">
        <v>10.767799999999999</v>
      </c>
      <c r="W6062">
        <v>5439761</v>
      </c>
      <c r="X6062">
        <v>6.7424146151656998</v>
      </c>
      <c r="Y6062">
        <v>1.6090788569883901E-3</v>
      </c>
      <c r="Z6062">
        <v>1.72134017259215E-3</v>
      </c>
      <c r="AA6062">
        <v>0</v>
      </c>
      <c r="AB6062">
        <f>(Raw_savings[[#This Row],[PreWBthm]]-Raw_savings[[#This Row],[MsrWBthm]])/Raw_savings[[#This Row],[NumUnit]]/10^5</f>
        <v>0</v>
      </c>
      <c r="AC6062">
        <f>Raw_savings[[#This Row],[APreWBkWh]]*Raw_savings[[#This Row],[BldgWts]]</f>
        <v>0.31015107229762218</v>
      </c>
      <c r="AD6062" t="s">
        <v>72</v>
      </c>
    </row>
    <row r="6063" spans="1:30" hidden="1" x14ac:dyDescent="0.25">
      <c r="A6063" t="s">
        <v>73</v>
      </c>
      <c r="B6063" t="s">
        <v>69</v>
      </c>
      <c r="C6063" t="s">
        <v>70</v>
      </c>
      <c r="D6063" s="1">
        <v>43622.936018518521</v>
      </c>
      <c r="E6063" t="s">
        <v>71</v>
      </c>
      <c r="F6063" t="s">
        <v>24</v>
      </c>
      <c r="G6063">
        <v>2020</v>
      </c>
      <c r="H6063" t="str">
        <f>VLOOKUP(Raw_savings[[#This Row],[BldgVint]],DEER2020wts!$I$6:$J$15,2,FALSE)</f>
        <v>Rec</v>
      </c>
      <c r="I6063" t="s">
        <v>37</v>
      </c>
      <c r="J6063" t="s">
        <v>31</v>
      </c>
      <c r="K6063">
        <f>SUMIFS(raw_wts[wt_vint],raw_wts[bldgtype],Raw_savings[[#This Row],[BldgType]],raw_wts[bldgvint],Raw_savings[[#This Row],[BldgVint]],raw_wts[bldgloc],Raw_savings[[#This Row],[BldgLoc]])</f>
        <v>6.3E-2</v>
      </c>
      <c r="L6063" t="s">
        <v>32</v>
      </c>
      <c r="M6063">
        <v>8.7989694333333297</v>
      </c>
      <c r="N6063">
        <v>2500.0529999999999</v>
      </c>
      <c r="O6063" t="s">
        <v>7</v>
      </c>
      <c r="P6063">
        <v>43445.68</v>
      </c>
      <c r="Q6063">
        <v>10.255555555555601</v>
      </c>
      <c r="R6063">
        <v>9.8118666666666705</v>
      </c>
      <c r="S6063">
        <v>5439761</v>
      </c>
      <c r="T6063">
        <v>43389.45</v>
      </c>
      <c r="U6063">
        <v>10.242555555555599</v>
      </c>
      <c r="V6063">
        <v>9.7995333333333292</v>
      </c>
      <c r="W6063">
        <v>5439761</v>
      </c>
      <c r="X6063">
        <v>6.3905211202332204</v>
      </c>
      <c r="Y6063">
        <v>1.4774457507203201E-3</v>
      </c>
      <c r="Z6063">
        <v>1.40167930196593E-3</v>
      </c>
      <c r="AA6063">
        <v>0</v>
      </c>
      <c r="AB6063">
        <f>(Raw_savings[[#This Row],[PreWBthm]]-Raw_savings[[#This Row],[MsrWBthm]])/Raw_savings[[#This Row],[NumUnit]]/10^5</f>
        <v>0</v>
      </c>
      <c r="AC6063">
        <f>Raw_savings[[#This Row],[APreWBkWh]]*Raw_savings[[#This Row],[BldgWts]]</f>
        <v>0.40260283057469287</v>
      </c>
      <c r="AD6063" t="s">
        <v>72</v>
      </c>
    </row>
    <row r="6064" spans="1:30" hidden="1" x14ac:dyDescent="0.25">
      <c r="A6064" t="s">
        <v>73</v>
      </c>
      <c r="B6064" t="s">
        <v>69</v>
      </c>
      <c r="C6064" t="s">
        <v>70</v>
      </c>
      <c r="D6064" s="1">
        <v>43622.936018518521</v>
      </c>
      <c r="E6064" t="s">
        <v>71</v>
      </c>
      <c r="F6064" t="s">
        <v>24</v>
      </c>
      <c r="G6064">
        <v>2020</v>
      </c>
      <c r="H6064" t="str">
        <f>VLOOKUP(Raw_savings[[#This Row],[BldgVint]],DEER2020wts!$I$6:$J$15,2,FALSE)</f>
        <v>Rec</v>
      </c>
      <c r="I6064" t="s">
        <v>34</v>
      </c>
      <c r="J6064" t="s">
        <v>31</v>
      </c>
      <c r="K6064">
        <f>SUMIFS(raw_wts[wt_vint],raw_wts[bldgtype],Raw_savings[[#This Row],[BldgType]],raw_wts[bldgvint],Raw_savings[[#This Row],[BldgVint]],raw_wts[bldgloc],Raw_savings[[#This Row],[BldgLoc]])</f>
        <v>6.3E-2</v>
      </c>
      <c r="L6064" t="s">
        <v>32</v>
      </c>
      <c r="M6064">
        <v>12.1210602833333</v>
      </c>
      <c r="N6064">
        <v>2500.0529999999999</v>
      </c>
      <c r="O6064" t="s">
        <v>7</v>
      </c>
      <c r="P6064">
        <v>50372.56</v>
      </c>
      <c r="Q6064">
        <v>12.372111111111099</v>
      </c>
      <c r="R6064">
        <v>12.0972666666667</v>
      </c>
      <c r="S6064">
        <v>5439761</v>
      </c>
      <c r="T6064">
        <v>50283.43</v>
      </c>
      <c r="U6064">
        <v>12.3541111111111</v>
      </c>
      <c r="V6064">
        <v>12.080399999999999</v>
      </c>
      <c r="W6064">
        <v>5439761</v>
      </c>
      <c r="X6064">
        <v>7.3533171122457803</v>
      </c>
      <c r="Y6064">
        <v>1.4850186022710599E-3</v>
      </c>
      <c r="Z6064">
        <v>1.39151743101707E-3</v>
      </c>
      <c r="AA6064">
        <v>0</v>
      </c>
      <c r="AB6064">
        <f>(Raw_savings[[#This Row],[PreWBthm]]-Raw_savings[[#This Row],[MsrWBthm]])/Raw_savings[[#This Row],[NumUnit]]/10^5</f>
        <v>0</v>
      </c>
      <c r="AC6064">
        <f>Raw_savings[[#This Row],[APreWBkWh]]*Raw_savings[[#This Row],[BldgWts]]</f>
        <v>0.46325897807148414</v>
      </c>
      <c r="AD6064" t="s">
        <v>72</v>
      </c>
    </row>
    <row r="6065" spans="1:30" hidden="1" x14ac:dyDescent="0.25">
      <c r="A6065" t="s">
        <v>73</v>
      </c>
      <c r="B6065" t="s">
        <v>69</v>
      </c>
      <c r="C6065" t="s">
        <v>70</v>
      </c>
      <c r="D6065" s="1">
        <v>43622.936018518521</v>
      </c>
      <c r="E6065" t="s">
        <v>71</v>
      </c>
      <c r="F6065" t="s">
        <v>24</v>
      </c>
      <c r="G6065">
        <v>2020</v>
      </c>
      <c r="H6065" t="str">
        <f>VLOOKUP(Raw_savings[[#This Row],[BldgVint]],DEER2020wts!$I$6:$J$15,2,FALSE)</f>
        <v>Rec</v>
      </c>
      <c r="I6065" t="s">
        <v>42</v>
      </c>
      <c r="J6065" t="s">
        <v>31</v>
      </c>
      <c r="K6065">
        <f>SUMIFS(raw_wts[wt_vint],raw_wts[bldgtype],Raw_savings[[#This Row],[BldgType]],raw_wts[bldgvint],Raw_savings[[#This Row],[BldgVint]],raw_wts[bldgloc],Raw_savings[[#This Row],[BldgLoc]])</f>
        <v>2.6000000000000002E-2</v>
      </c>
      <c r="L6065" t="s">
        <v>32</v>
      </c>
      <c r="M6065">
        <v>7.2078172333333299</v>
      </c>
      <c r="N6065">
        <v>2500.0529999999999</v>
      </c>
      <c r="O6065" t="s">
        <v>7</v>
      </c>
      <c r="P6065">
        <v>44168.12</v>
      </c>
      <c r="Q6065">
        <v>7.4748888888888896</v>
      </c>
      <c r="R6065">
        <v>7.5663999999999998</v>
      </c>
      <c r="S6065">
        <v>5439761</v>
      </c>
      <c r="T6065">
        <v>44128.25</v>
      </c>
      <c r="U6065">
        <v>7.4671111111111097</v>
      </c>
      <c r="V6065">
        <v>7.5583999999999998</v>
      </c>
      <c r="W6065">
        <v>5439761</v>
      </c>
      <c r="X6065">
        <v>5.5314943080991998</v>
      </c>
      <c r="Y6065">
        <v>1.07907533251636E-3</v>
      </c>
      <c r="Z6065">
        <v>1.1099060563027499E-3</v>
      </c>
      <c r="AA6065">
        <v>0</v>
      </c>
      <c r="AB6065">
        <f>(Raw_savings[[#This Row],[PreWBthm]]-Raw_savings[[#This Row],[MsrWBthm]])/Raw_savings[[#This Row],[NumUnit]]/10^5</f>
        <v>0</v>
      </c>
      <c r="AC6065">
        <f>Raw_savings[[#This Row],[APreWBkWh]]*Raw_savings[[#This Row],[BldgWts]]</f>
        <v>0.1438188520105792</v>
      </c>
      <c r="AD6065" t="s">
        <v>72</v>
      </c>
    </row>
    <row r="6066" spans="1:30" hidden="1" x14ac:dyDescent="0.25">
      <c r="A6066" t="s">
        <v>73</v>
      </c>
      <c r="B6066" t="s">
        <v>69</v>
      </c>
      <c r="C6066" t="s">
        <v>70</v>
      </c>
      <c r="D6066" s="1">
        <v>43622.936018518521</v>
      </c>
      <c r="E6066" t="s">
        <v>71</v>
      </c>
      <c r="F6066" t="s">
        <v>24</v>
      </c>
      <c r="G6066" t="s">
        <v>33</v>
      </c>
      <c r="H6066" t="str">
        <f>VLOOKUP(Raw_savings[[#This Row],[BldgVint]],DEER2020wts!$I$6:$J$15,2,FALSE)</f>
        <v>New</v>
      </c>
      <c r="I6066" t="s">
        <v>5</v>
      </c>
      <c r="J6066" t="s">
        <v>31</v>
      </c>
      <c r="K6066">
        <f>SUMIFS(raw_wts[wt_vint],raw_wts[bldgtype],Raw_savings[[#This Row],[BldgType]],raw_wts[bldgvint],Raw_savings[[#This Row],[BldgVint]],raw_wts[bldgloc],Raw_savings[[#This Row],[BldgLoc]])</f>
        <v>2E-3</v>
      </c>
      <c r="L6066" t="s">
        <v>32</v>
      </c>
      <c r="M6066">
        <v>6.0009638166666699</v>
      </c>
      <c r="N6066">
        <v>2500.0529999999999</v>
      </c>
      <c r="O6066" t="s">
        <v>7</v>
      </c>
      <c r="P6066">
        <v>38460.54</v>
      </c>
      <c r="Q6066">
        <v>5.3833333333333302</v>
      </c>
      <c r="R6066">
        <v>5.3955333333333302</v>
      </c>
      <c r="S6066">
        <v>5439761</v>
      </c>
      <c r="T6066">
        <v>38433.449999999997</v>
      </c>
      <c r="U6066">
        <v>5.3764444444444504</v>
      </c>
      <c r="V6066">
        <v>5.3888666666666696</v>
      </c>
      <c r="W6066">
        <v>5439761</v>
      </c>
      <c r="X6066">
        <v>4.5142748444451302</v>
      </c>
      <c r="Y6066">
        <v>1.1479637437166301E-3</v>
      </c>
      <c r="Z6066">
        <v>1.11093265520955E-3</v>
      </c>
      <c r="AA6066">
        <v>0</v>
      </c>
      <c r="AB6066">
        <f>(Raw_savings[[#This Row],[PreWBthm]]-Raw_savings[[#This Row],[MsrWBthm]])/Raw_savings[[#This Row],[NumUnit]]/10^5</f>
        <v>0</v>
      </c>
      <c r="AC6066">
        <f>Raw_savings[[#This Row],[APreWBkWh]]*Raw_savings[[#This Row],[BldgWts]]</f>
        <v>9.0285496888902611E-3</v>
      </c>
      <c r="AD6066" t="s">
        <v>72</v>
      </c>
    </row>
    <row r="6067" spans="1:30" hidden="1" x14ac:dyDescent="0.25">
      <c r="A6067" t="s">
        <v>73</v>
      </c>
      <c r="B6067" t="s">
        <v>69</v>
      </c>
      <c r="C6067" t="s">
        <v>70</v>
      </c>
      <c r="D6067" s="1">
        <v>43622.936018518521</v>
      </c>
      <c r="E6067" t="s">
        <v>71</v>
      </c>
      <c r="F6067" t="s">
        <v>24</v>
      </c>
      <c r="G6067" t="s">
        <v>33</v>
      </c>
      <c r="H6067" t="str">
        <f>VLOOKUP(Raw_savings[[#This Row],[BldgVint]],DEER2020wts!$I$6:$J$15,2,FALSE)</f>
        <v>New</v>
      </c>
      <c r="I6067" t="s">
        <v>35</v>
      </c>
      <c r="J6067" t="s">
        <v>31</v>
      </c>
      <c r="K6067">
        <f>SUMIFS(raw_wts[wt_vint],raw_wts[bldgtype],Raw_savings[[#This Row],[BldgType]],raw_wts[bldgvint],Raw_savings[[#This Row],[BldgVint]],raw_wts[bldgloc],Raw_savings[[#This Row],[BldgLoc]])</f>
        <v>0.01</v>
      </c>
      <c r="L6067" t="s">
        <v>32</v>
      </c>
      <c r="M6067">
        <v>6.5272291166666703</v>
      </c>
      <c r="N6067">
        <v>2500.0529999999999</v>
      </c>
      <c r="O6067" t="s">
        <v>7</v>
      </c>
      <c r="P6067">
        <v>39275.760000000002</v>
      </c>
      <c r="Q6067">
        <v>9.4626666666666708</v>
      </c>
      <c r="R6067">
        <v>9.2778666666666698</v>
      </c>
      <c r="S6067">
        <v>5439761</v>
      </c>
      <c r="T6067">
        <v>39236.269999999997</v>
      </c>
      <c r="U6067">
        <v>9.4499999999999993</v>
      </c>
      <c r="V6067">
        <v>9.2655999999999992</v>
      </c>
      <c r="W6067">
        <v>5439761</v>
      </c>
      <c r="X6067">
        <v>6.05004042207913</v>
      </c>
      <c r="Y6067">
        <v>1.94058863880253E-3</v>
      </c>
      <c r="Z6067">
        <v>1.8793068923141599E-3</v>
      </c>
      <c r="AA6067">
        <v>0</v>
      </c>
      <c r="AB6067">
        <f>(Raw_savings[[#This Row],[PreWBthm]]-Raw_savings[[#This Row],[MsrWBthm]])/Raw_savings[[#This Row],[NumUnit]]/10^5</f>
        <v>0</v>
      </c>
      <c r="AC6067">
        <f>Raw_savings[[#This Row],[APreWBkWh]]*Raw_savings[[#This Row],[BldgWts]]</f>
        <v>6.0500404220791303E-2</v>
      </c>
      <c r="AD6067" t="s">
        <v>72</v>
      </c>
    </row>
    <row r="6068" spans="1:30" hidden="1" x14ac:dyDescent="0.25">
      <c r="A6068" t="s">
        <v>73</v>
      </c>
      <c r="B6068" t="s">
        <v>69</v>
      </c>
      <c r="C6068" t="s">
        <v>70</v>
      </c>
      <c r="D6068" s="1">
        <v>43622.936018518521</v>
      </c>
      <c r="E6068" t="s">
        <v>71</v>
      </c>
      <c r="F6068" t="s">
        <v>24</v>
      </c>
      <c r="G6068" t="s">
        <v>33</v>
      </c>
      <c r="H6068" t="str">
        <f>VLOOKUP(Raw_savings[[#This Row],[BldgVint]],DEER2020wts!$I$6:$J$15,2,FALSE)</f>
        <v>New</v>
      </c>
      <c r="I6068" t="s">
        <v>38</v>
      </c>
      <c r="J6068" t="s">
        <v>31</v>
      </c>
      <c r="K6068">
        <f>SUMIFS(raw_wts[wt_vint],raw_wts[bldgtype],Raw_savings[[#This Row],[BldgType]],raw_wts[bldgvint],Raw_savings[[#This Row],[BldgVint]],raw_wts[bldgloc],Raw_savings[[#This Row],[BldgLoc]])</f>
        <v>4.8000000000000001E-2</v>
      </c>
      <c r="L6068" t="s">
        <v>32</v>
      </c>
      <c r="M6068">
        <v>6.8714732333333304</v>
      </c>
      <c r="N6068">
        <v>2500.0529999999999</v>
      </c>
      <c r="O6068" t="s">
        <v>7</v>
      </c>
      <c r="P6068">
        <v>36259.03</v>
      </c>
      <c r="Q6068">
        <v>7.24444444444444</v>
      </c>
      <c r="R6068">
        <v>7.0926666666666698</v>
      </c>
      <c r="S6068">
        <v>5439761</v>
      </c>
      <c r="T6068">
        <v>36220.449999999997</v>
      </c>
      <c r="U6068">
        <v>7.2370000000000001</v>
      </c>
      <c r="V6068">
        <v>7.0852666666666702</v>
      </c>
      <c r="W6068">
        <v>5439761</v>
      </c>
      <c r="X6068">
        <v>5.6145165221413098</v>
      </c>
      <c r="Y6068">
        <v>1.08338404177006E-3</v>
      </c>
      <c r="Z6068">
        <v>1.0769160773418001E-3</v>
      </c>
      <c r="AA6068">
        <v>0</v>
      </c>
      <c r="AB6068">
        <f>(Raw_savings[[#This Row],[PreWBthm]]-Raw_savings[[#This Row],[MsrWBthm]])/Raw_savings[[#This Row],[NumUnit]]/10^5</f>
        <v>0</v>
      </c>
      <c r="AC6068">
        <f>Raw_savings[[#This Row],[APreWBkWh]]*Raw_savings[[#This Row],[BldgWts]]</f>
        <v>0.2694967930627829</v>
      </c>
      <c r="AD6068" t="s">
        <v>72</v>
      </c>
    </row>
    <row r="6069" spans="1:30" hidden="1" x14ac:dyDescent="0.25">
      <c r="A6069" t="s">
        <v>73</v>
      </c>
      <c r="B6069" t="s">
        <v>69</v>
      </c>
      <c r="C6069" t="s">
        <v>70</v>
      </c>
      <c r="D6069" s="1">
        <v>43622.936018518521</v>
      </c>
      <c r="E6069" t="s">
        <v>71</v>
      </c>
      <c r="F6069" t="s">
        <v>24</v>
      </c>
      <c r="G6069" t="s">
        <v>33</v>
      </c>
      <c r="H6069" t="str">
        <f>VLOOKUP(Raw_savings[[#This Row],[BldgVint]],DEER2020wts!$I$6:$J$15,2,FALSE)</f>
        <v>New</v>
      </c>
      <c r="I6069" t="s">
        <v>40</v>
      </c>
      <c r="J6069" t="s">
        <v>31</v>
      </c>
      <c r="K6069">
        <f>SUMIFS(raw_wts[wt_vint],raw_wts[bldgtype],Raw_savings[[#This Row],[BldgType]],raw_wts[bldgvint],Raw_savings[[#This Row],[BldgVint]],raw_wts[bldgloc],Raw_savings[[#This Row],[BldgLoc]])</f>
        <v>1.9E-2</v>
      </c>
      <c r="L6069" t="s">
        <v>32</v>
      </c>
      <c r="M6069">
        <v>6.6329990666666703</v>
      </c>
      <c r="N6069">
        <v>2500.0529999999999</v>
      </c>
      <c r="O6069" t="s">
        <v>7</v>
      </c>
      <c r="P6069">
        <v>38556.980000000003</v>
      </c>
      <c r="Q6069">
        <v>8.9837777777777799</v>
      </c>
      <c r="R6069">
        <v>8.7522000000000002</v>
      </c>
      <c r="S6069">
        <v>5439761</v>
      </c>
      <c r="T6069">
        <v>38516</v>
      </c>
      <c r="U6069">
        <v>8.9719999999999995</v>
      </c>
      <c r="V6069">
        <v>8.7411333333333303</v>
      </c>
      <c r="W6069">
        <v>5439761</v>
      </c>
      <c r="X6069">
        <v>6.1782007788819397</v>
      </c>
      <c r="Y6069">
        <v>1.77563386628024E-3</v>
      </c>
      <c r="Z6069">
        <v>1.66842578378795E-3</v>
      </c>
      <c r="AA6069">
        <v>0</v>
      </c>
      <c r="AB6069">
        <f>(Raw_savings[[#This Row],[PreWBthm]]-Raw_savings[[#This Row],[MsrWBthm]])/Raw_savings[[#This Row],[NumUnit]]/10^5</f>
        <v>0</v>
      </c>
      <c r="AC6069">
        <f>Raw_savings[[#This Row],[APreWBkWh]]*Raw_savings[[#This Row],[BldgWts]]</f>
        <v>0.11738581479875686</v>
      </c>
      <c r="AD6069" t="s">
        <v>72</v>
      </c>
    </row>
    <row r="6070" spans="1:30" hidden="1" x14ac:dyDescent="0.25">
      <c r="A6070" t="s">
        <v>73</v>
      </c>
      <c r="B6070" t="s">
        <v>69</v>
      </c>
      <c r="C6070" t="s">
        <v>70</v>
      </c>
      <c r="D6070" s="1">
        <v>43622.936018518521</v>
      </c>
      <c r="E6070" t="s">
        <v>71</v>
      </c>
      <c r="F6070" t="s">
        <v>24</v>
      </c>
      <c r="G6070" t="s">
        <v>33</v>
      </c>
      <c r="H6070" t="str">
        <f>VLOOKUP(Raw_savings[[#This Row],[BldgVint]],DEER2020wts!$I$6:$J$15,2,FALSE)</f>
        <v>New</v>
      </c>
      <c r="I6070" t="s">
        <v>43</v>
      </c>
      <c r="J6070" t="s">
        <v>31</v>
      </c>
      <c r="K6070">
        <f>SUMIFS(raw_wts[wt_vint],raw_wts[bldgtype],Raw_savings[[#This Row],[BldgType]],raw_wts[bldgvint],Raw_savings[[#This Row],[BldgVint]],raw_wts[bldgloc],Raw_savings[[#This Row],[BldgLoc]])</f>
        <v>8.0000000000000002E-3</v>
      </c>
      <c r="L6070" t="s">
        <v>32</v>
      </c>
      <c r="M6070">
        <v>6.4589017333333301</v>
      </c>
      <c r="N6070">
        <v>2500.0529999999999</v>
      </c>
      <c r="O6070" t="s">
        <v>7</v>
      </c>
      <c r="P6070">
        <v>36082.82</v>
      </c>
      <c r="Q6070">
        <v>6.51366666666667</v>
      </c>
      <c r="R6070">
        <v>6.1556666666666704</v>
      </c>
      <c r="S6070">
        <v>5439761</v>
      </c>
      <c r="T6070">
        <v>36044.959999999999</v>
      </c>
      <c r="U6070">
        <v>6.5065555555555603</v>
      </c>
      <c r="V6070">
        <v>6.1482666666666699</v>
      </c>
      <c r="W6070">
        <v>5439761</v>
      </c>
      <c r="X6070">
        <v>5.8616776602454497</v>
      </c>
      <c r="Y6070">
        <v>1.1009783713557899E-3</v>
      </c>
      <c r="Z6070">
        <v>1.1457056176919899E-3</v>
      </c>
      <c r="AA6070">
        <v>0</v>
      </c>
      <c r="AB6070">
        <f>(Raw_savings[[#This Row],[PreWBthm]]-Raw_savings[[#This Row],[MsrWBthm]])/Raw_savings[[#This Row],[NumUnit]]/10^5</f>
        <v>0</v>
      </c>
      <c r="AC6070">
        <f>Raw_savings[[#This Row],[APreWBkWh]]*Raw_savings[[#This Row],[BldgWts]]</f>
        <v>4.6893421281963596E-2</v>
      </c>
      <c r="AD6070" t="s">
        <v>72</v>
      </c>
    </row>
    <row r="6071" spans="1:30" hidden="1" x14ac:dyDescent="0.25">
      <c r="A6071" t="s">
        <v>73</v>
      </c>
      <c r="B6071" t="s">
        <v>69</v>
      </c>
      <c r="C6071" t="s">
        <v>70</v>
      </c>
      <c r="D6071" s="1">
        <v>43622.936018518521</v>
      </c>
      <c r="E6071" t="s">
        <v>71</v>
      </c>
      <c r="F6071" t="s">
        <v>24</v>
      </c>
      <c r="G6071" t="s">
        <v>33</v>
      </c>
      <c r="H6071" t="str">
        <f>VLOOKUP(Raw_savings[[#This Row],[BldgVint]],DEER2020wts!$I$6:$J$15,2,FALSE)</f>
        <v>New</v>
      </c>
      <c r="I6071" t="s">
        <v>45</v>
      </c>
      <c r="J6071" t="s">
        <v>31</v>
      </c>
      <c r="K6071">
        <f>SUMIFS(raw_wts[wt_vint],raw_wts[bldgtype],Raw_savings[[#This Row],[BldgType]],raw_wts[bldgvint],Raw_savings[[#This Row],[BldgVint]],raw_wts[bldgloc],Raw_savings[[#This Row],[BldgLoc]])</f>
        <v>0.25800000000000001</v>
      </c>
      <c r="L6071" t="s">
        <v>32</v>
      </c>
      <c r="M6071">
        <v>7.4863146499999997</v>
      </c>
      <c r="N6071">
        <v>2500.0529999999999</v>
      </c>
      <c r="O6071" t="s">
        <v>7</v>
      </c>
      <c r="P6071">
        <v>37174.410000000003</v>
      </c>
      <c r="Q6071">
        <v>8.3179999999999996</v>
      </c>
      <c r="R6071">
        <v>8.1980000000000004</v>
      </c>
      <c r="S6071">
        <v>5439761</v>
      </c>
      <c r="T6071">
        <v>37126.46</v>
      </c>
      <c r="U6071">
        <v>8.3081111111111099</v>
      </c>
      <c r="V6071">
        <v>8.1886666666666699</v>
      </c>
      <c r="W6071">
        <v>5439761</v>
      </c>
      <c r="X6071">
        <v>6.4050206599323696</v>
      </c>
      <c r="Y6071">
        <v>1.3209288349762E-3</v>
      </c>
      <c r="Z6071">
        <v>1.2467193498649301E-3</v>
      </c>
      <c r="AA6071">
        <v>0</v>
      </c>
      <c r="AB6071">
        <f>(Raw_savings[[#This Row],[PreWBthm]]-Raw_savings[[#This Row],[MsrWBthm]])/Raw_savings[[#This Row],[NumUnit]]/10^5</f>
        <v>0</v>
      </c>
      <c r="AC6071">
        <f>Raw_savings[[#This Row],[APreWBkWh]]*Raw_savings[[#This Row],[BldgWts]]</f>
        <v>1.6524953302625514</v>
      </c>
      <c r="AD6071" t="s">
        <v>72</v>
      </c>
    </row>
    <row r="6072" spans="1:30" hidden="1" x14ac:dyDescent="0.25">
      <c r="A6072" t="s">
        <v>73</v>
      </c>
      <c r="B6072" t="s">
        <v>69</v>
      </c>
      <c r="C6072" t="s">
        <v>70</v>
      </c>
      <c r="D6072" s="1">
        <v>43622.936018518521</v>
      </c>
      <c r="E6072" t="s">
        <v>71</v>
      </c>
      <c r="F6072" t="s">
        <v>24</v>
      </c>
      <c r="G6072" t="s">
        <v>33</v>
      </c>
      <c r="H6072" t="str">
        <f>VLOOKUP(Raw_savings[[#This Row],[BldgVint]],DEER2020wts!$I$6:$J$15,2,FALSE)</f>
        <v>New</v>
      </c>
      <c r="I6072" t="s">
        <v>8</v>
      </c>
      <c r="J6072" t="s">
        <v>31</v>
      </c>
      <c r="K6072">
        <f>SUMIFS(raw_wts[wt_vint],raw_wts[bldgtype],Raw_savings[[#This Row],[BldgType]],raw_wts[bldgvint],Raw_savings[[#This Row],[BldgVint]],raw_wts[bldgloc],Raw_savings[[#This Row],[BldgLoc]])</f>
        <v>0.05</v>
      </c>
      <c r="L6072" t="s">
        <v>32</v>
      </c>
      <c r="M6072">
        <v>7.2525385666666704</v>
      </c>
      <c r="N6072">
        <v>2500.0529999999999</v>
      </c>
      <c r="O6072" t="s">
        <v>7</v>
      </c>
      <c r="P6072">
        <v>35964.36</v>
      </c>
      <c r="Q6072">
        <v>7.8173333333333304</v>
      </c>
      <c r="R6072">
        <v>7.4996666666666698</v>
      </c>
      <c r="S6072">
        <v>5439761</v>
      </c>
      <c r="T6072">
        <v>35914.559999999998</v>
      </c>
      <c r="U6072">
        <v>7.8084444444444401</v>
      </c>
      <c r="V6072">
        <v>7.4917333333333298</v>
      </c>
      <c r="W6072">
        <v>5439761</v>
      </c>
      <c r="X6072">
        <v>6.8665612105653997</v>
      </c>
      <c r="Y6072">
        <v>1.22562449095321E-3</v>
      </c>
      <c r="Z6072">
        <v>1.0938698581758699E-3</v>
      </c>
      <c r="AA6072">
        <v>0</v>
      </c>
      <c r="AB6072">
        <f>(Raw_savings[[#This Row],[PreWBthm]]-Raw_savings[[#This Row],[MsrWBthm]])/Raw_savings[[#This Row],[NumUnit]]/10^5</f>
        <v>0</v>
      </c>
      <c r="AC6072">
        <f>Raw_savings[[#This Row],[APreWBkWh]]*Raw_savings[[#This Row],[BldgWts]]</f>
        <v>0.34332806052827003</v>
      </c>
      <c r="AD6072" t="s">
        <v>72</v>
      </c>
    </row>
    <row r="6073" spans="1:30" hidden="1" x14ac:dyDescent="0.25">
      <c r="A6073" t="s">
        <v>73</v>
      </c>
      <c r="B6073" t="s">
        <v>69</v>
      </c>
      <c r="C6073" t="s">
        <v>70</v>
      </c>
      <c r="D6073" s="1">
        <v>43622.936018518521</v>
      </c>
      <c r="E6073" t="s">
        <v>71</v>
      </c>
      <c r="F6073" t="s">
        <v>24</v>
      </c>
      <c r="G6073" t="s">
        <v>33</v>
      </c>
      <c r="H6073" t="str">
        <f>VLOOKUP(Raw_savings[[#This Row],[BldgVint]],DEER2020wts!$I$6:$J$15,2,FALSE)</f>
        <v>New</v>
      </c>
      <c r="I6073" t="s">
        <v>36</v>
      </c>
      <c r="J6073" t="s">
        <v>31</v>
      </c>
      <c r="K6073">
        <f>SUMIFS(raw_wts[wt_vint],raw_wts[bldgtype],Raw_savings[[#This Row],[BldgType]],raw_wts[bldgvint],Raw_savings[[#This Row],[BldgVint]],raw_wts[bldgloc],Raw_savings[[#This Row],[BldgLoc]])</f>
        <v>0.30000000000000004</v>
      </c>
      <c r="L6073" t="s">
        <v>32</v>
      </c>
      <c r="M6073">
        <v>6.9327594499999998</v>
      </c>
      <c r="N6073">
        <v>2500.0529999999999</v>
      </c>
      <c r="O6073" t="s">
        <v>7</v>
      </c>
      <c r="P6073">
        <v>38504.49</v>
      </c>
      <c r="Q6073">
        <v>9.2385555555555605</v>
      </c>
      <c r="R6073">
        <v>8.4494666666666696</v>
      </c>
      <c r="S6073">
        <v>5439761</v>
      </c>
      <c r="T6073">
        <v>38453.040000000001</v>
      </c>
      <c r="U6073">
        <v>9.2263333333333293</v>
      </c>
      <c r="V6073">
        <v>8.4391333333333307</v>
      </c>
      <c r="W6073">
        <v>5439761</v>
      </c>
      <c r="X6073">
        <v>7.42128734900749</v>
      </c>
      <c r="Y6073">
        <v>1.76296643643425E-3</v>
      </c>
      <c r="Z6073">
        <v>1.49050798716715E-3</v>
      </c>
      <c r="AA6073">
        <v>0</v>
      </c>
      <c r="AB6073">
        <f>(Raw_savings[[#This Row],[PreWBthm]]-Raw_savings[[#This Row],[MsrWBthm]])/Raw_savings[[#This Row],[NumUnit]]/10^5</f>
        <v>0</v>
      </c>
      <c r="AC6073">
        <f>Raw_savings[[#This Row],[APreWBkWh]]*Raw_savings[[#This Row],[BldgWts]]</f>
        <v>2.2263862047022474</v>
      </c>
      <c r="AD6073" t="s">
        <v>72</v>
      </c>
    </row>
    <row r="6074" spans="1:30" hidden="1" x14ac:dyDescent="0.25">
      <c r="A6074" t="s">
        <v>73</v>
      </c>
      <c r="B6074" t="s">
        <v>69</v>
      </c>
      <c r="C6074" t="s">
        <v>70</v>
      </c>
      <c r="D6074" s="1">
        <v>43622.936018518521</v>
      </c>
      <c r="E6074" t="s">
        <v>71</v>
      </c>
      <c r="F6074" t="s">
        <v>24</v>
      </c>
      <c r="G6074" t="s">
        <v>33</v>
      </c>
      <c r="H6074" t="str">
        <f>VLOOKUP(Raw_savings[[#This Row],[BldgVint]],DEER2020wts!$I$6:$J$15,2,FALSE)</f>
        <v>New</v>
      </c>
      <c r="I6074" t="s">
        <v>39</v>
      </c>
      <c r="J6074" t="s">
        <v>31</v>
      </c>
      <c r="K6074">
        <f>SUMIFS(raw_wts[wt_vint],raw_wts[bldgtype],Raw_savings[[#This Row],[BldgType]],raw_wts[bldgvint],Raw_savings[[#This Row],[BldgVint]],raw_wts[bldgloc],Raw_savings[[#This Row],[BldgLoc]])</f>
        <v>0.20700000000000002</v>
      </c>
      <c r="L6074" t="s">
        <v>32</v>
      </c>
      <c r="M6074">
        <v>9.0763329749999997</v>
      </c>
      <c r="N6074">
        <v>2500.0529999999999</v>
      </c>
      <c r="O6074" t="s">
        <v>7</v>
      </c>
      <c r="P6074">
        <v>40279.68</v>
      </c>
      <c r="Q6074">
        <v>11.3496666666667</v>
      </c>
      <c r="R6074">
        <v>10.5629333333333</v>
      </c>
      <c r="S6074">
        <v>5439761</v>
      </c>
      <c r="T6074">
        <v>40218.78</v>
      </c>
      <c r="U6074">
        <v>11.3326666666667</v>
      </c>
      <c r="V6074">
        <v>10.5476666666667</v>
      </c>
      <c r="W6074">
        <v>5439761</v>
      </c>
      <c r="X6074">
        <v>6.7097582435269203</v>
      </c>
      <c r="Y6074">
        <v>1.87300312216669E-3</v>
      </c>
      <c r="Z6074">
        <v>1.68203025480882E-3</v>
      </c>
      <c r="AA6074">
        <v>0</v>
      </c>
      <c r="AB6074">
        <f>(Raw_savings[[#This Row],[PreWBthm]]-Raw_savings[[#This Row],[MsrWBthm]])/Raw_savings[[#This Row],[NumUnit]]/10^5</f>
        <v>0</v>
      </c>
      <c r="AC6074">
        <f>Raw_savings[[#This Row],[APreWBkWh]]*Raw_savings[[#This Row],[BldgWts]]</f>
        <v>1.3889199564100727</v>
      </c>
      <c r="AD6074" t="s">
        <v>72</v>
      </c>
    </row>
    <row r="6075" spans="1:30" hidden="1" x14ac:dyDescent="0.25">
      <c r="A6075" t="s">
        <v>73</v>
      </c>
      <c r="B6075" t="s">
        <v>69</v>
      </c>
      <c r="C6075" t="s">
        <v>70</v>
      </c>
      <c r="D6075" s="1">
        <v>43622.936018518521</v>
      </c>
      <c r="E6075" t="s">
        <v>71</v>
      </c>
      <c r="F6075" t="s">
        <v>24</v>
      </c>
      <c r="G6075" t="s">
        <v>33</v>
      </c>
      <c r="H6075" t="str">
        <f>VLOOKUP(Raw_savings[[#This Row],[BldgVint]],DEER2020wts!$I$6:$J$15,2,FALSE)</f>
        <v>New</v>
      </c>
      <c r="I6075" t="s">
        <v>41</v>
      </c>
      <c r="J6075" t="s">
        <v>31</v>
      </c>
      <c r="K6075">
        <f>SUMIFS(raw_wts[wt_vint],raw_wts[bldgtype],Raw_savings[[#This Row],[BldgType]],raw_wts[bldgvint],Raw_savings[[#This Row],[BldgVint]],raw_wts[bldgloc],Raw_savings[[#This Row],[BldgLoc]])</f>
        <v>0.33800000000000002</v>
      </c>
      <c r="L6075" t="s">
        <v>32</v>
      </c>
      <c r="M6075">
        <v>8.1140816999999998</v>
      </c>
      <c r="N6075">
        <v>2500.0529999999999</v>
      </c>
      <c r="O6075" t="s">
        <v>7</v>
      </c>
      <c r="P6075">
        <v>40788.36</v>
      </c>
      <c r="Q6075">
        <v>11.532777777777801</v>
      </c>
      <c r="R6075">
        <v>10.517533333333301</v>
      </c>
      <c r="S6075">
        <v>5439761</v>
      </c>
      <c r="T6075">
        <v>40730.25</v>
      </c>
      <c r="U6075">
        <v>11.515222222222199</v>
      </c>
      <c r="V6075">
        <v>10.5026666666667</v>
      </c>
      <c r="W6075">
        <v>5439761</v>
      </c>
      <c r="X6075">
        <v>7.1616237238528901</v>
      </c>
      <c r="Y6075">
        <v>2.16359117453243E-3</v>
      </c>
      <c r="Z6075">
        <v>1.8322056908386701E-3</v>
      </c>
      <c r="AA6075">
        <v>0</v>
      </c>
      <c r="AB6075">
        <f>(Raw_savings[[#This Row],[PreWBthm]]-Raw_savings[[#This Row],[MsrWBthm]])/Raw_savings[[#This Row],[NumUnit]]/10^5</f>
        <v>0</v>
      </c>
      <c r="AC6075">
        <f>Raw_savings[[#This Row],[APreWBkWh]]*Raw_savings[[#This Row],[BldgWts]]</f>
        <v>2.4206288186622769</v>
      </c>
      <c r="AD6075" t="s">
        <v>72</v>
      </c>
    </row>
    <row r="6076" spans="1:30" hidden="1" x14ac:dyDescent="0.25">
      <c r="A6076" t="s">
        <v>73</v>
      </c>
      <c r="B6076" t="s">
        <v>69</v>
      </c>
      <c r="C6076" t="s">
        <v>70</v>
      </c>
      <c r="D6076" s="1">
        <v>43622.936018518521</v>
      </c>
      <c r="E6076" t="s">
        <v>71</v>
      </c>
      <c r="F6076" t="s">
        <v>24</v>
      </c>
      <c r="G6076" t="s">
        <v>33</v>
      </c>
      <c r="H6076" t="str">
        <f>VLOOKUP(Raw_savings[[#This Row],[BldgVint]],DEER2020wts!$I$6:$J$15,2,FALSE)</f>
        <v>New</v>
      </c>
      <c r="I6076" t="s">
        <v>44</v>
      </c>
      <c r="J6076" t="s">
        <v>31</v>
      </c>
      <c r="K6076">
        <f>SUMIFS(raw_wts[wt_vint],raw_wts[bldgtype],Raw_savings[[#This Row],[BldgType]],raw_wts[bldgvint],Raw_savings[[#This Row],[BldgVint]],raw_wts[bldgloc],Raw_savings[[#This Row],[BldgLoc]])</f>
        <v>0.01</v>
      </c>
      <c r="L6076" t="s">
        <v>32</v>
      </c>
      <c r="M6076">
        <v>8.7417606750000001</v>
      </c>
      <c r="N6076">
        <v>2500.0529999999999</v>
      </c>
      <c r="O6076" t="s">
        <v>7</v>
      </c>
      <c r="P6076">
        <v>43486.95</v>
      </c>
      <c r="Q6076">
        <v>10.4408888888889</v>
      </c>
      <c r="R6076">
        <v>10.8937333333333</v>
      </c>
      <c r="S6076">
        <v>5439761</v>
      </c>
      <c r="T6076">
        <v>43426.74</v>
      </c>
      <c r="U6076">
        <v>10.427</v>
      </c>
      <c r="V6076">
        <v>10.8794</v>
      </c>
      <c r="W6076">
        <v>5439761</v>
      </c>
      <c r="X6076">
        <v>6.8876285039683003</v>
      </c>
      <c r="Y6076">
        <v>1.5887976581888601E-3</v>
      </c>
      <c r="Z6076">
        <v>1.63963918325104E-3</v>
      </c>
      <c r="AA6076">
        <v>0</v>
      </c>
      <c r="AB6076">
        <f>(Raw_savings[[#This Row],[PreWBthm]]-Raw_savings[[#This Row],[MsrWBthm]])/Raw_savings[[#This Row],[NumUnit]]/10^5</f>
        <v>0</v>
      </c>
      <c r="AC6076">
        <f>Raw_savings[[#This Row],[APreWBkWh]]*Raw_savings[[#This Row],[BldgWts]]</f>
        <v>6.8876285039683002E-2</v>
      </c>
      <c r="AD6076" t="s">
        <v>72</v>
      </c>
    </row>
    <row r="6077" spans="1:30" hidden="1" x14ac:dyDescent="0.25">
      <c r="A6077" t="s">
        <v>73</v>
      </c>
      <c r="B6077" t="s">
        <v>69</v>
      </c>
      <c r="C6077" t="s">
        <v>70</v>
      </c>
      <c r="D6077" s="1">
        <v>43622.936018518521</v>
      </c>
      <c r="E6077" t="s">
        <v>71</v>
      </c>
      <c r="F6077" t="s">
        <v>24</v>
      </c>
      <c r="G6077" t="s">
        <v>33</v>
      </c>
      <c r="H6077" t="str">
        <f>VLOOKUP(Raw_savings[[#This Row],[BldgVint]],DEER2020wts!$I$6:$J$15,2,FALSE)</f>
        <v>New</v>
      </c>
      <c r="I6077" t="s">
        <v>46</v>
      </c>
      <c r="J6077" t="s">
        <v>31</v>
      </c>
      <c r="K6077">
        <f>SUMIFS(raw_wts[wt_vint],raw_wts[bldgtype],Raw_savings[[#This Row],[BldgType]],raw_wts[bldgvint],Raw_savings[[#This Row],[BldgVint]],raw_wts[bldgloc],Raw_savings[[#This Row],[BldgLoc]])</f>
        <v>3.5000000000000003E-2</v>
      </c>
      <c r="L6077" t="s">
        <v>32</v>
      </c>
      <c r="M6077">
        <v>7.9219815083333298</v>
      </c>
      <c r="N6077">
        <v>2500.0529999999999</v>
      </c>
      <c r="O6077" t="s">
        <v>7</v>
      </c>
      <c r="P6077">
        <v>41399.120000000003</v>
      </c>
      <c r="Q6077">
        <v>10.173222222222201</v>
      </c>
      <c r="R6077">
        <v>10.624933333333299</v>
      </c>
      <c r="S6077">
        <v>5439761</v>
      </c>
      <c r="T6077">
        <v>41345.620000000003</v>
      </c>
      <c r="U6077">
        <v>10.1592222222222</v>
      </c>
      <c r="V6077">
        <v>10.609666666666699</v>
      </c>
      <c r="W6077">
        <v>5439761</v>
      </c>
      <c r="X6077">
        <v>6.7533608786794099</v>
      </c>
      <c r="Y6077">
        <v>1.7672346224583001E-3</v>
      </c>
      <c r="Z6077">
        <v>1.9271272787758701E-3</v>
      </c>
      <c r="AA6077">
        <v>0</v>
      </c>
      <c r="AB6077">
        <f>(Raw_savings[[#This Row],[PreWBthm]]-Raw_savings[[#This Row],[MsrWBthm]])/Raw_savings[[#This Row],[NumUnit]]/10^5</f>
        <v>0</v>
      </c>
      <c r="AC6077">
        <f>Raw_savings[[#This Row],[APreWBkWh]]*Raw_savings[[#This Row],[BldgWts]]</f>
        <v>0.23636763075377937</v>
      </c>
      <c r="AD6077" t="s">
        <v>72</v>
      </c>
    </row>
    <row r="6078" spans="1:30" hidden="1" x14ac:dyDescent="0.25">
      <c r="A6078" t="s">
        <v>73</v>
      </c>
      <c r="B6078" t="s">
        <v>69</v>
      </c>
      <c r="C6078" t="s">
        <v>70</v>
      </c>
      <c r="D6078" s="1">
        <v>43622.936018518521</v>
      </c>
      <c r="E6078" t="s">
        <v>71</v>
      </c>
      <c r="F6078" t="s">
        <v>24</v>
      </c>
      <c r="G6078" t="s">
        <v>33</v>
      </c>
      <c r="H6078" t="str">
        <f>VLOOKUP(Raw_savings[[#This Row],[BldgVint]],DEER2020wts!$I$6:$J$15,2,FALSE)</f>
        <v>New</v>
      </c>
      <c r="I6078" t="s">
        <v>9</v>
      </c>
      <c r="J6078" t="s">
        <v>31</v>
      </c>
      <c r="K6078">
        <f>SUMIFS(raw_wts[wt_vint],raw_wts[bldgtype],Raw_savings[[#This Row],[BldgType]],raw_wts[bldgvint],Raw_savings[[#This Row],[BldgVint]],raw_wts[bldgloc],Raw_savings[[#This Row],[BldgLoc]])</f>
        <v>4.5999999999999999E-2</v>
      </c>
      <c r="L6078" t="s">
        <v>32</v>
      </c>
      <c r="M6078">
        <v>8.8998137583333303</v>
      </c>
      <c r="N6078">
        <v>2500.0529999999999</v>
      </c>
      <c r="O6078" t="s">
        <v>7</v>
      </c>
      <c r="P6078">
        <v>43970.8</v>
      </c>
      <c r="Q6078">
        <v>10.4704444444444</v>
      </c>
      <c r="R6078">
        <v>10.7831333333333</v>
      </c>
      <c r="S6078">
        <v>5439761</v>
      </c>
      <c r="T6078">
        <v>43907.91</v>
      </c>
      <c r="U6078">
        <v>10.456</v>
      </c>
      <c r="V6078">
        <v>10.7676</v>
      </c>
      <c r="W6078">
        <v>5439761</v>
      </c>
      <c r="X6078">
        <v>7.0664400073667197</v>
      </c>
      <c r="Y6078">
        <v>1.62300524894916E-3</v>
      </c>
      <c r="Z6078">
        <v>1.7453548754084E-3</v>
      </c>
      <c r="AA6078">
        <v>0</v>
      </c>
      <c r="AB6078">
        <f>(Raw_savings[[#This Row],[PreWBthm]]-Raw_savings[[#This Row],[MsrWBthm]])/Raw_savings[[#This Row],[NumUnit]]/10^5</f>
        <v>0</v>
      </c>
      <c r="AC6078">
        <f>Raw_savings[[#This Row],[APreWBkWh]]*Raw_savings[[#This Row],[BldgWts]]</f>
        <v>0.3250562403388691</v>
      </c>
      <c r="AD6078" t="s">
        <v>72</v>
      </c>
    </row>
    <row r="6079" spans="1:30" hidden="1" x14ac:dyDescent="0.25">
      <c r="A6079" t="s">
        <v>73</v>
      </c>
      <c r="B6079" t="s">
        <v>69</v>
      </c>
      <c r="C6079" t="s">
        <v>70</v>
      </c>
      <c r="D6079" s="1">
        <v>43622.936018518521</v>
      </c>
      <c r="E6079" t="s">
        <v>71</v>
      </c>
      <c r="F6079" t="s">
        <v>24</v>
      </c>
      <c r="G6079" t="s">
        <v>33</v>
      </c>
      <c r="H6079" t="str">
        <f>VLOOKUP(Raw_savings[[#This Row],[BldgVint]],DEER2020wts!$I$6:$J$15,2,FALSE)</f>
        <v>New</v>
      </c>
      <c r="I6079" t="s">
        <v>37</v>
      </c>
      <c r="J6079" t="s">
        <v>31</v>
      </c>
      <c r="K6079">
        <f>SUMIFS(raw_wts[wt_vint],raw_wts[bldgtype],Raw_savings[[#This Row],[BldgType]],raw_wts[bldgvint],Raw_savings[[#This Row],[BldgVint]],raw_wts[bldgloc],Raw_savings[[#This Row],[BldgLoc]])</f>
        <v>6.3E-2</v>
      </c>
      <c r="L6079" t="s">
        <v>32</v>
      </c>
      <c r="M6079">
        <v>8.7911169166666703</v>
      </c>
      <c r="N6079">
        <v>2500.0529999999999</v>
      </c>
      <c r="O6079" t="s">
        <v>7</v>
      </c>
      <c r="P6079">
        <v>43448.14</v>
      </c>
      <c r="Q6079">
        <v>10.2557777777778</v>
      </c>
      <c r="R6079">
        <v>9.81206666666667</v>
      </c>
      <c r="S6079">
        <v>5439761</v>
      </c>
      <c r="T6079">
        <v>43389.39</v>
      </c>
      <c r="U6079">
        <v>10.242333333333301</v>
      </c>
      <c r="V6079">
        <v>9.7994000000000003</v>
      </c>
      <c r="W6079">
        <v>5439761</v>
      </c>
      <c r="X6079">
        <v>6.6828823409933999</v>
      </c>
      <c r="Y6079">
        <v>1.5293215380804701E-3</v>
      </c>
      <c r="Z6079">
        <v>1.44084839124958E-3</v>
      </c>
      <c r="AA6079">
        <v>0</v>
      </c>
      <c r="AB6079">
        <f>(Raw_savings[[#This Row],[PreWBthm]]-Raw_savings[[#This Row],[MsrWBthm]])/Raw_savings[[#This Row],[NumUnit]]/10^5</f>
        <v>0</v>
      </c>
      <c r="AC6079">
        <f>Raw_savings[[#This Row],[APreWBkWh]]*Raw_savings[[#This Row],[BldgWts]]</f>
        <v>0.42102158748258423</v>
      </c>
      <c r="AD6079" t="s">
        <v>72</v>
      </c>
    </row>
    <row r="6080" spans="1:30" hidden="1" x14ac:dyDescent="0.25">
      <c r="A6080" t="s">
        <v>73</v>
      </c>
      <c r="B6080" t="s">
        <v>69</v>
      </c>
      <c r="C6080" t="s">
        <v>70</v>
      </c>
      <c r="D6080" s="1">
        <v>43622.936018518521</v>
      </c>
      <c r="E6080" t="s">
        <v>71</v>
      </c>
      <c r="F6080" t="s">
        <v>24</v>
      </c>
      <c r="G6080" t="s">
        <v>33</v>
      </c>
      <c r="H6080" t="str">
        <f>VLOOKUP(Raw_savings[[#This Row],[BldgVint]],DEER2020wts!$I$6:$J$15,2,FALSE)</f>
        <v>New</v>
      </c>
      <c r="I6080" t="s">
        <v>34</v>
      </c>
      <c r="J6080" t="s">
        <v>31</v>
      </c>
      <c r="K6080">
        <f>SUMIFS(raw_wts[wt_vint],raw_wts[bldgtype],Raw_savings[[#This Row],[BldgType]],raw_wts[bldgvint],Raw_savings[[#This Row],[BldgVint]],raw_wts[bldgloc],Raw_savings[[#This Row],[BldgLoc]])</f>
        <v>6.3E-2</v>
      </c>
      <c r="L6080" t="s">
        <v>32</v>
      </c>
      <c r="M6080">
        <v>12.1121948833333</v>
      </c>
      <c r="N6080">
        <v>2500.0529999999999</v>
      </c>
      <c r="O6080" t="s">
        <v>7</v>
      </c>
      <c r="P6080">
        <v>50372.95</v>
      </c>
      <c r="Q6080">
        <v>12.372111111111099</v>
      </c>
      <c r="R6080">
        <v>12.097200000000001</v>
      </c>
      <c r="S6080">
        <v>5439761</v>
      </c>
      <c r="T6080">
        <v>50280.35</v>
      </c>
      <c r="U6080">
        <v>12.354555555555599</v>
      </c>
      <c r="V6080">
        <v>12.080399999999999</v>
      </c>
      <c r="W6080">
        <v>5439761</v>
      </c>
      <c r="X6080">
        <v>7.6451874240744404</v>
      </c>
      <c r="Y6080">
        <v>1.4494115826778899E-3</v>
      </c>
      <c r="Z6080">
        <v>1.3870318436764401E-3</v>
      </c>
      <c r="AA6080">
        <v>0</v>
      </c>
      <c r="AB6080">
        <f>(Raw_savings[[#This Row],[PreWBthm]]-Raw_savings[[#This Row],[MsrWBthm]])/Raw_savings[[#This Row],[NumUnit]]/10^5</f>
        <v>0</v>
      </c>
      <c r="AC6080">
        <f>Raw_savings[[#This Row],[APreWBkWh]]*Raw_savings[[#This Row],[BldgWts]]</f>
        <v>0.48164680771668977</v>
      </c>
      <c r="AD6080" t="s">
        <v>72</v>
      </c>
    </row>
    <row r="6081" spans="1:30" hidden="1" x14ac:dyDescent="0.25">
      <c r="A6081" t="s">
        <v>73</v>
      </c>
      <c r="B6081" t="s">
        <v>69</v>
      </c>
      <c r="C6081" t="s">
        <v>70</v>
      </c>
      <c r="D6081" s="1">
        <v>43622.936018518521</v>
      </c>
      <c r="E6081" t="s">
        <v>71</v>
      </c>
      <c r="F6081" t="s">
        <v>24</v>
      </c>
      <c r="G6081" t="s">
        <v>33</v>
      </c>
      <c r="H6081" t="str">
        <f>VLOOKUP(Raw_savings[[#This Row],[BldgVint]],DEER2020wts!$I$6:$J$15,2,FALSE)</f>
        <v>New</v>
      </c>
      <c r="I6081" t="s">
        <v>42</v>
      </c>
      <c r="J6081" t="s">
        <v>31</v>
      </c>
      <c r="K6081">
        <f>SUMIFS(raw_wts[wt_vint],raw_wts[bldgtype],Raw_savings[[#This Row],[BldgType]],raw_wts[bldgvint],Raw_savings[[#This Row],[BldgVint]],raw_wts[bldgloc],Raw_savings[[#This Row],[BldgLoc]])</f>
        <v>2.6000000000000002E-2</v>
      </c>
      <c r="L6081" t="s">
        <v>32</v>
      </c>
      <c r="M6081">
        <v>7.2077647333333301</v>
      </c>
      <c r="N6081">
        <v>2500.0529999999999</v>
      </c>
      <c r="O6081" t="s">
        <v>7</v>
      </c>
      <c r="P6081">
        <v>44164.35</v>
      </c>
      <c r="Q6081">
        <v>7.4748888888888896</v>
      </c>
      <c r="R6081">
        <v>7.5663999999999998</v>
      </c>
      <c r="S6081">
        <v>5439761</v>
      </c>
      <c r="T6081">
        <v>44124.41</v>
      </c>
      <c r="U6081">
        <v>7.4671111111111097</v>
      </c>
      <c r="V6081">
        <v>7.5583999999999998</v>
      </c>
      <c r="W6081">
        <v>5439761</v>
      </c>
      <c r="X6081">
        <v>5.5412463471909499</v>
      </c>
      <c r="Y6081">
        <v>1.07908319229773E-3</v>
      </c>
      <c r="Z6081">
        <v>1.1099141406493E-3</v>
      </c>
      <c r="AA6081">
        <v>0</v>
      </c>
      <c r="AB6081">
        <f>(Raw_savings[[#This Row],[PreWBthm]]-Raw_savings[[#This Row],[MsrWBthm]])/Raw_savings[[#This Row],[NumUnit]]/10^5</f>
        <v>0</v>
      </c>
      <c r="AC6081">
        <f>Raw_savings[[#This Row],[APreWBkWh]]*Raw_savings[[#This Row],[BldgWts]]</f>
        <v>0.14407240502696472</v>
      </c>
      <c r="AD6081" t="s">
        <v>72</v>
      </c>
    </row>
    <row r="6082" spans="1:30" hidden="1" x14ac:dyDescent="0.25">
      <c r="A6082" t="s">
        <v>73</v>
      </c>
      <c r="B6082" t="s">
        <v>69</v>
      </c>
      <c r="C6082" t="s">
        <v>70</v>
      </c>
      <c r="D6082" s="1">
        <v>43622.936018518521</v>
      </c>
      <c r="E6082" t="s">
        <v>71</v>
      </c>
      <c r="F6082" t="s">
        <v>25</v>
      </c>
      <c r="G6082">
        <v>1975</v>
      </c>
      <c r="H6082" t="str">
        <f>VLOOKUP(Raw_savings[[#This Row],[BldgVint]],DEER2020wts!$I$6:$J$15,2,FALSE)</f>
        <v>Old</v>
      </c>
      <c r="I6082" t="s">
        <v>5</v>
      </c>
      <c r="J6082" t="s">
        <v>31</v>
      </c>
      <c r="K6082">
        <f>SUMIFS(raw_wts[wt_vint],raw_wts[bldgtype],Raw_savings[[#This Row],[BldgType]],raw_wts[bldgvint],Raw_savings[[#This Row],[BldgVint]],raw_wts[bldgloc],Raw_savings[[#This Row],[BldgLoc]])</f>
        <v>0.28999999999999998</v>
      </c>
      <c r="L6082" t="s">
        <v>32</v>
      </c>
      <c r="M6082">
        <v>13.081220666666701</v>
      </c>
      <c r="N6082">
        <v>5599.9570000000003</v>
      </c>
      <c r="O6082" t="s">
        <v>7</v>
      </c>
      <c r="P6082">
        <v>74429.350000000006</v>
      </c>
      <c r="Q6082">
        <v>13.430999999999999</v>
      </c>
      <c r="R6082">
        <v>12.8507333333333</v>
      </c>
      <c r="S6082">
        <v>6961006</v>
      </c>
      <c r="T6082">
        <v>74375.47</v>
      </c>
      <c r="U6082">
        <v>13.4133333333333</v>
      </c>
      <c r="V6082">
        <v>12.834</v>
      </c>
      <c r="W6082">
        <v>6961006</v>
      </c>
      <c r="X6082">
        <v>4.1188816680770897</v>
      </c>
      <c r="Y6082">
        <v>1.3505365528833899E-3</v>
      </c>
      <c r="Z6082">
        <v>1.27918745197628E-3</v>
      </c>
      <c r="AA6082">
        <v>0</v>
      </c>
      <c r="AB6082">
        <f>(Raw_savings[[#This Row],[PreWBthm]]-Raw_savings[[#This Row],[MsrWBthm]])/Raw_savings[[#This Row],[NumUnit]]/10^5</f>
        <v>0</v>
      </c>
      <c r="AC6082">
        <f>Raw_savings[[#This Row],[APreWBkWh]]*Raw_savings[[#This Row],[BldgWts]]</f>
        <v>1.194475683742356</v>
      </c>
      <c r="AD6082" t="s">
        <v>72</v>
      </c>
    </row>
    <row r="6083" spans="1:30" hidden="1" x14ac:dyDescent="0.25">
      <c r="A6083" t="s">
        <v>73</v>
      </c>
      <c r="B6083" t="s">
        <v>69</v>
      </c>
      <c r="C6083" t="s">
        <v>70</v>
      </c>
      <c r="D6083" s="1">
        <v>43622.936018518521</v>
      </c>
      <c r="E6083" t="s">
        <v>71</v>
      </c>
      <c r="F6083" t="s">
        <v>25</v>
      </c>
      <c r="G6083">
        <v>1975</v>
      </c>
      <c r="H6083" t="str">
        <f>VLOOKUP(Raw_savings[[#This Row],[BldgVint]],DEER2020wts!$I$6:$J$15,2,FALSE)</f>
        <v>Old</v>
      </c>
      <c r="I6083" t="s">
        <v>35</v>
      </c>
      <c r="J6083" t="s">
        <v>31</v>
      </c>
      <c r="K6083">
        <f>SUMIFS(raw_wts[wt_vint],raw_wts[bldgtype],Raw_savings[[#This Row],[BldgType]],raw_wts[bldgvint],Raw_savings[[#This Row],[BldgVint]],raw_wts[bldgloc],Raw_savings[[#This Row],[BldgLoc]])</f>
        <v>1.1220000000000001</v>
      </c>
      <c r="L6083" t="s">
        <v>32</v>
      </c>
      <c r="M6083">
        <v>13.833836083333299</v>
      </c>
      <c r="N6083">
        <v>5599.9570000000003</v>
      </c>
      <c r="O6083" t="s">
        <v>7</v>
      </c>
      <c r="P6083">
        <v>80650.09</v>
      </c>
      <c r="Q6083">
        <v>22.017444444444401</v>
      </c>
      <c r="R6083">
        <v>20.925533333333298</v>
      </c>
      <c r="S6083">
        <v>6961006</v>
      </c>
      <c r="T6083">
        <v>80574.97</v>
      </c>
      <c r="U6083">
        <v>21.987555555555598</v>
      </c>
      <c r="V6083">
        <v>20.898066666666701</v>
      </c>
      <c r="W6083">
        <v>6961006</v>
      </c>
      <c r="X6083">
        <v>5.4301640953009596</v>
      </c>
      <c r="Y6083">
        <v>2.1605640480953899E-3</v>
      </c>
      <c r="Z6083">
        <v>1.98547000999674E-3</v>
      </c>
      <c r="AA6083">
        <v>0</v>
      </c>
      <c r="AB6083">
        <f>(Raw_savings[[#This Row],[PreWBthm]]-Raw_savings[[#This Row],[MsrWBthm]])/Raw_savings[[#This Row],[NumUnit]]/10^5</f>
        <v>0</v>
      </c>
      <c r="AC6083">
        <f>Raw_savings[[#This Row],[APreWBkWh]]*Raw_savings[[#This Row],[BldgWts]]</f>
        <v>6.0926441149276771</v>
      </c>
      <c r="AD6083" t="s">
        <v>72</v>
      </c>
    </row>
    <row r="6084" spans="1:30" hidden="1" x14ac:dyDescent="0.25">
      <c r="A6084" t="s">
        <v>73</v>
      </c>
      <c r="B6084" t="s">
        <v>69</v>
      </c>
      <c r="C6084" t="s">
        <v>70</v>
      </c>
      <c r="D6084" s="1">
        <v>43622.936018518521</v>
      </c>
      <c r="E6084" t="s">
        <v>71</v>
      </c>
      <c r="F6084" t="s">
        <v>25</v>
      </c>
      <c r="G6084">
        <v>1975</v>
      </c>
      <c r="H6084" t="str">
        <f>VLOOKUP(Raw_savings[[#This Row],[BldgVint]],DEER2020wts!$I$6:$J$15,2,FALSE)</f>
        <v>Old</v>
      </c>
      <c r="I6084" t="s">
        <v>38</v>
      </c>
      <c r="J6084" t="s">
        <v>31</v>
      </c>
      <c r="K6084">
        <f>SUMIFS(raw_wts[wt_vint],raw_wts[bldgtype],Raw_savings[[#This Row],[BldgType]],raw_wts[bldgvint],Raw_savings[[#This Row],[BldgVint]],raw_wts[bldgloc],Raw_savings[[#This Row],[BldgLoc]])</f>
        <v>5.141</v>
      </c>
      <c r="L6084" t="s">
        <v>32</v>
      </c>
      <c r="M6084">
        <v>14.199275083333299</v>
      </c>
      <c r="N6084">
        <v>5599.9570000000003</v>
      </c>
      <c r="O6084" t="s">
        <v>7</v>
      </c>
      <c r="P6084">
        <v>75375.66</v>
      </c>
      <c r="Q6084">
        <v>17.263111111111101</v>
      </c>
      <c r="R6084">
        <v>16.4974666666667</v>
      </c>
      <c r="S6084">
        <v>6961006</v>
      </c>
      <c r="T6084">
        <v>75298.89</v>
      </c>
      <c r="U6084">
        <v>17.2457777777778</v>
      </c>
      <c r="V6084">
        <v>16.4806666666667</v>
      </c>
      <c r="W6084">
        <v>6961006</v>
      </c>
      <c r="X6084">
        <v>5.4066140383542898</v>
      </c>
      <c r="Y6084">
        <v>1.220719595304E-3</v>
      </c>
      <c r="Z6084">
        <v>1.18315899237133E-3</v>
      </c>
      <c r="AA6084">
        <v>0</v>
      </c>
      <c r="AB6084">
        <f>(Raw_savings[[#This Row],[PreWBthm]]-Raw_savings[[#This Row],[MsrWBthm]])/Raw_savings[[#This Row],[NumUnit]]/10^5</f>
        <v>0</v>
      </c>
      <c r="AC6084">
        <f>Raw_savings[[#This Row],[APreWBkWh]]*Raw_savings[[#This Row],[BldgWts]]</f>
        <v>27.795402771179404</v>
      </c>
      <c r="AD6084" t="s">
        <v>72</v>
      </c>
    </row>
    <row r="6085" spans="1:30" hidden="1" x14ac:dyDescent="0.25">
      <c r="A6085" t="s">
        <v>73</v>
      </c>
      <c r="B6085" t="s">
        <v>69</v>
      </c>
      <c r="C6085" t="s">
        <v>70</v>
      </c>
      <c r="D6085" s="1">
        <v>43622.936018518521</v>
      </c>
      <c r="E6085" t="s">
        <v>71</v>
      </c>
      <c r="F6085" t="s">
        <v>25</v>
      </c>
      <c r="G6085">
        <v>1975</v>
      </c>
      <c r="H6085" t="str">
        <f>VLOOKUP(Raw_savings[[#This Row],[BldgVint]],DEER2020wts!$I$6:$J$15,2,FALSE)</f>
        <v>Old</v>
      </c>
      <c r="I6085" t="s">
        <v>40</v>
      </c>
      <c r="J6085" t="s">
        <v>31</v>
      </c>
      <c r="K6085">
        <f>SUMIFS(raw_wts[wt_vint],raw_wts[bldgtype],Raw_savings[[#This Row],[BldgType]],raw_wts[bldgvint],Raw_savings[[#This Row],[BldgVint]],raw_wts[bldgloc],Raw_savings[[#This Row],[BldgLoc]])</f>
        <v>2.173</v>
      </c>
      <c r="L6085" t="s">
        <v>32</v>
      </c>
      <c r="M6085">
        <v>13.785259416666699</v>
      </c>
      <c r="N6085">
        <v>5599.9570000000003</v>
      </c>
      <c r="O6085" t="s">
        <v>7</v>
      </c>
      <c r="P6085">
        <v>80466.91</v>
      </c>
      <c r="Q6085">
        <v>20.744333333333302</v>
      </c>
      <c r="R6085">
        <v>19.671466666666699</v>
      </c>
      <c r="S6085">
        <v>6961006</v>
      </c>
      <c r="T6085">
        <v>80384.02</v>
      </c>
      <c r="U6085">
        <v>20.717222222222201</v>
      </c>
      <c r="V6085">
        <v>19.647066666666699</v>
      </c>
      <c r="W6085">
        <v>6961006</v>
      </c>
      <c r="X6085">
        <v>6.0129445151959597</v>
      </c>
      <c r="Y6085">
        <v>1.9666739878926899E-3</v>
      </c>
      <c r="Z6085">
        <v>1.7700065891034201E-3</v>
      </c>
      <c r="AA6085">
        <v>0</v>
      </c>
      <c r="AB6085">
        <f>(Raw_savings[[#This Row],[PreWBthm]]-Raw_savings[[#This Row],[MsrWBthm]])/Raw_savings[[#This Row],[NumUnit]]/10^5</f>
        <v>0</v>
      </c>
      <c r="AC6085">
        <f>Raw_savings[[#This Row],[APreWBkWh]]*Raw_savings[[#This Row],[BldgWts]]</f>
        <v>13.06612843152082</v>
      </c>
      <c r="AD6085" t="s">
        <v>72</v>
      </c>
    </row>
    <row r="6086" spans="1:30" hidden="1" x14ac:dyDescent="0.25">
      <c r="A6086" t="s">
        <v>73</v>
      </c>
      <c r="B6086" t="s">
        <v>69</v>
      </c>
      <c r="C6086" t="s">
        <v>70</v>
      </c>
      <c r="D6086" s="1">
        <v>43622.936018518521</v>
      </c>
      <c r="E6086" t="s">
        <v>71</v>
      </c>
      <c r="F6086" t="s">
        <v>25</v>
      </c>
      <c r="G6086">
        <v>1975</v>
      </c>
      <c r="H6086" t="str">
        <f>VLOOKUP(Raw_savings[[#This Row],[BldgVint]],DEER2020wts!$I$6:$J$15,2,FALSE)</f>
        <v>Old</v>
      </c>
      <c r="I6086" t="s">
        <v>43</v>
      </c>
      <c r="J6086" t="s">
        <v>31</v>
      </c>
      <c r="K6086">
        <f>SUMIFS(raw_wts[wt_vint],raw_wts[bldgtype],Raw_savings[[#This Row],[BldgType]],raw_wts[bldgvint],Raw_savings[[#This Row],[BldgVint]],raw_wts[bldgloc],Raw_savings[[#This Row],[BldgLoc]])</f>
        <v>0.52900000000000003</v>
      </c>
      <c r="L6086" t="s">
        <v>32</v>
      </c>
      <c r="M6086">
        <v>13.939506833333301</v>
      </c>
      <c r="N6086">
        <v>5599.9570000000003</v>
      </c>
      <c r="O6086" t="s">
        <v>7</v>
      </c>
      <c r="P6086">
        <v>74880.84</v>
      </c>
      <c r="Q6086">
        <v>15.7902222222222</v>
      </c>
      <c r="R6086">
        <v>14.4884</v>
      </c>
      <c r="S6086">
        <v>6961006</v>
      </c>
      <c r="T6086">
        <v>74806.48</v>
      </c>
      <c r="U6086">
        <v>15.7742222222222</v>
      </c>
      <c r="V6086">
        <v>14.471399999999999</v>
      </c>
      <c r="W6086">
        <v>6961006</v>
      </c>
      <c r="X6086">
        <v>5.3344785356526998</v>
      </c>
      <c r="Y6086">
        <v>1.14781679088789E-3</v>
      </c>
      <c r="Z6086">
        <v>1.21955534031874E-3</v>
      </c>
      <c r="AA6086">
        <v>0</v>
      </c>
      <c r="AB6086">
        <f>(Raw_savings[[#This Row],[PreWBthm]]-Raw_savings[[#This Row],[MsrWBthm]])/Raw_savings[[#This Row],[NumUnit]]/10^5</f>
        <v>0</v>
      </c>
      <c r="AC6086">
        <f>Raw_savings[[#This Row],[APreWBkWh]]*Raw_savings[[#This Row],[BldgWts]]</f>
        <v>2.8219391453602785</v>
      </c>
      <c r="AD6086" t="s">
        <v>72</v>
      </c>
    </row>
    <row r="6087" spans="1:30" hidden="1" x14ac:dyDescent="0.25">
      <c r="A6087" t="s">
        <v>73</v>
      </c>
      <c r="B6087" t="s">
        <v>69</v>
      </c>
      <c r="C6087" t="s">
        <v>70</v>
      </c>
      <c r="D6087" s="1">
        <v>43622.936018518521</v>
      </c>
      <c r="E6087" t="s">
        <v>71</v>
      </c>
      <c r="F6087" t="s">
        <v>25</v>
      </c>
      <c r="G6087">
        <v>1975</v>
      </c>
      <c r="H6087" t="str">
        <f>VLOOKUP(Raw_savings[[#This Row],[BldgVint]],DEER2020wts!$I$6:$J$15,2,FALSE)</f>
        <v>Old</v>
      </c>
      <c r="I6087" t="s">
        <v>45</v>
      </c>
      <c r="J6087" t="s">
        <v>31</v>
      </c>
      <c r="K6087">
        <f>SUMIFS(raw_wts[wt_vint],raw_wts[bldgtype],Raw_savings[[#This Row],[BldgType]],raw_wts[bldgvint],Raw_savings[[#This Row],[BldgVint]],raw_wts[bldgloc],Raw_savings[[#This Row],[BldgLoc]])</f>
        <v>7.7780000000000005</v>
      </c>
      <c r="L6087" t="s">
        <v>32</v>
      </c>
      <c r="M6087">
        <v>15.165480000000001</v>
      </c>
      <c r="N6087">
        <v>5599.9570000000003</v>
      </c>
      <c r="O6087" t="s">
        <v>7</v>
      </c>
      <c r="P6087">
        <v>80187.360000000001</v>
      </c>
      <c r="Q6087">
        <v>19.046222222222202</v>
      </c>
      <c r="R6087">
        <v>18.341733333333298</v>
      </c>
      <c r="S6087">
        <v>6961006</v>
      </c>
      <c r="T6087">
        <v>80097.86</v>
      </c>
      <c r="U6087">
        <v>19.0241111111111</v>
      </c>
      <c r="V6087">
        <v>18.3211333333333</v>
      </c>
      <c r="W6087">
        <v>6961006</v>
      </c>
      <c r="X6087">
        <v>5.9015606495804898</v>
      </c>
      <c r="Y6087">
        <v>1.4579895335401201E-3</v>
      </c>
      <c r="Z6087">
        <v>1.35834803778042E-3</v>
      </c>
      <c r="AA6087">
        <v>0</v>
      </c>
      <c r="AB6087">
        <f>(Raw_savings[[#This Row],[PreWBthm]]-Raw_savings[[#This Row],[MsrWBthm]])/Raw_savings[[#This Row],[NumUnit]]/10^5</f>
        <v>0</v>
      </c>
      <c r="AC6087">
        <f>Raw_savings[[#This Row],[APreWBkWh]]*Raw_savings[[#This Row],[BldgWts]]</f>
        <v>45.902338732437052</v>
      </c>
      <c r="AD6087" t="s">
        <v>72</v>
      </c>
    </row>
    <row r="6088" spans="1:30" hidden="1" x14ac:dyDescent="0.25">
      <c r="A6088" t="s">
        <v>73</v>
      </c>
      <c r="B6088" t="s">
        <v>69</v>
      </c>
      <c r="C6088" t="s">
        <v>70</v>
      </c>
      <c r="D6088" s="1">
        <v>43622.936018518521</v>
      </c>
      <c r="E6088" t="s">
        <v>71</v>
      </c>
      <c r="F6088" t="s">
        <v>25</v>
      </c>
      <c r="G6088">
        <v>1975</v>
      </c>
      <c r="H6088" t="str">
        <f>VLOOKUP(Raw_savings[[#This Row],[BldgVint]],DEER2020wts!$I$6:$J$15,2,FALSE)</f>
        <v>Old</v>
      </c>
      <c r="I6088" t="s">
        <v>8</v>
      </c>
      <c r="J6088" t="s">
        <v>31</v>
      </c>
      <c r="K6088">
        <f>SUMIFS(raw_wts[wt_vint],raw_wts[bldgtype],Raw_savings[[#This Row],[BldgType]],raw_wts[bldgvint],Raw_savings[[#This Row],[BldgVint]],raw_wts[bldgloc],Raw_savings[[#This Row],[BldgLoc]])</f>
        <v>2.8540000000000001</v>
      </c>
      <c r="L6088" t="s">
        <v>32</v>
      </c>
      <c r="M6088">
        <v>14.68892175</v>
      </c>
      <c r="N6088">
        <v>5599.9570000000003</v>
      </c>
      <c r="O6088" t="s">
        <v>7</v>
      </c>
      <c r="P6088">
        <v>78894.62</v>
      </c>
      <c r="Q6088">
        <v>18.089555555555599</v>
      </c>
      <c r="R6088">
        <v>17.011533333333301</v>
      </c>
      <c r="S6088">
        <v>6961006</v>
      </c>
      <c r="T6088">
        <v>78800.67</v>
      </c>
      <c r="U6088">
        <v>18.052888888888901</v>
      </c>
      <c r="V6088">
        <v>16.9834</v>
      </c>
      <c r="W6088">
        <v>6961006</v>
      </c>
      <c r="X6088">
        <v>6.3959766141444003</v>
      </c>
      <c r="Y6088">
        <v>2.49621226736165E-3</v>
      </c>
      <c r="Z6088">
        <v>1.91527559423025E-3</v>
      </c>
      <c r="AA6088">
        <v>0</v>
      </c>
      <c r="AB6088">
        <f>(Raw_savings[[#This Row],[PreWBthm]]-Raw_savings[[#This Row],[MsrWBthm]])/Raw_savings[[#This Row],[NumUnit]]/10^5</f>
        <v>0</v>
      </c>
      <c r="AC6088">
        <f>Raw_savings[[#This Row],[APreWBkWh]]*Raw_savings[[#This Row],[BldgWts]]</f>
        <v>18.254117256768119</v>
      </c>
      <c r="AD6088" t="s">
        <v>72</v>
      </c>
    </row>
    <row r="6089" spans="1:30" hidden="1" x14ac:dyDescent="0.25">
      <c r="A6089" t="s">
        <v>73</v>
      </c>
      <c r="B6089" t="s">
        <v>69</v>
      </c>
      <c r="C6089" t="s">
        <v>70</v>
      </c>
      <c r="D6089" s="1">
        <v>43622.936018518521</v>
      </c>
      <c r="E6089" t="s">
        <v>71</v>
      </c>
      <c r="F6089" t="s">
        <v>25</v>
      </c>
      <c r="G6089">
        <v>1975</v>
      </c>
      <c r="H6089" t="str">
        <f>VLOOKUP(Raw_savings[[#This Row],[BldgVint]],DEER2020wts!$I$6:$J$15,2,FALSE)</f>
        <v>Old</v>
      </c>
      <c r="I6089" t="s">
        <v>36</v>
      </c>
      <c r="J6089" t="s">
        <v>31</v>
      </c>
      <c r="K6089">
        <f>SUMIFS(raw_wts[wt_vint],raw_wts[bldgtype],Raw_savings[[#This Row],[BldgType]],raw_wts[bldgvint],Raw_savings[[#This Row],[BldgVint]],raw_wts[bldgloc],Raw_savings[[#This Row],[BldgLoc]])</f>
        <v>9.3179999999999996</v>
      </c>
      <c r="L6089" t="s">
        <v>32</v>
      </c>
      <c r="M6089">
        <v>15.2400784166667</v>
      </c>
      <c r="N6089">
        <v>5599.9570000000003</v>
      </c>
      <c r="O6089" t="s">
        <v>7</v>
      </c>
      <c r="P6089">
        <v>82751.66</v>
      </c>
      <c r="Q6089">
        <v>20.929777777777801</v>
      </c>
      <c r="R6089">
        <v>18.6689333333333</v>
      </c>
      <c r="S6089">
        <v>6961006</v>
      </c>
      <c r="T6089">
        <v>82657.259999999995</v>
      </c>
      <c r="U6089">
        <v>20.902888888888899</v>
      </c>
      <c r="V6089">
        <v>18.647600000000001</v>
      </c>
      <c r="W6089">
        <v>6961006</v>
      </c>
      <c r="X6089">
        <v>6.1941938498670703</v>
      </c>
      <c r="Y6089">
        <v>1.7643537095899399E-3</v>
      </c>
      <c r="Z6089">
        <v>1.3998178191787099E-3</v>
      </c>
      <c r="AA6089">
        <v>0</v>
      </c>
      <c r="AB6089">
        <f>(Raw_savings[[#This Row],[PreWBthm]]-Raw_savings[[#This Row],[MsrWBthm]])/Raw_savings[[#This Row],[NumUnit]]/10^5</f>
        <v>0</v>
      </c>
      <c r="AC6089">
        <f>Raw_savings[[#This Row],[APreWBkWh]]*Raw_savings[[#This Row],[BldgWts]]</f>
        <v>57.717498293061361</v>
      </c>
      <c r="AD6089" t="s">
        <v>72</v>
      </c>
    </row>
    <row r="6090" spans="1:30" hidden="1" x14ac:dyDescent="0.25">
      <c r="A6090" t="s">
        <v>73</v>
      </c>
      <c r="B6090" t="s">
        <v>69</v>
      </c>
      <c r="C6090" t="s">
        <v>70</v>
      </c>
      <c r="D6090" s="1">
        <v>43622.936018518521</v>
      </c>
      <c r="E6090" t="s">
        <v>71</v>
      </c>
      <c r="F6090" t="s">
        <v>25</v>
      </c>
      <c r="G6090">
        <v>1975</v>
      </c>
      <c r="H6090" t="str">
        <f>VLOOKUP(Raw_savings[[#This Row],[BldgVint]],DEER2020wts!$I$6:$J$15,2,FALSE)</f>
        <v>Old</v>
      </c>
      <c r="I6090" t="s">
        <v>39</v>
      </c>
      <c r="J6090" t="s">
        <v>31</v>
      </c>
      <c r="K6090">
        <f>SUMIFS(raw_wts[wt_vint],raw_wts[bldgtype],Raw_savings[[#This Row],[BldgType]],raw_wts[bldgvint],Raw_savings[[#This Row],[BldgVint]],raw_wts[bldgloc],Raw_savings[[#This Row],[BldgLoc]])</f>
        <v>8.4600000000000009</v>
      </c>
      <c r="L6090" t="s">
        <v>32</v>
      </c>
      <c r="M6090">
        <v>19.552218083333301</v>
      </c>
      <c r="N6090">
        <v>5599.9570000000003</v>
      </c>
      <c r="O6090" t="s">
        <v>7</v>
      </c>
      <c r="P6090">
        <v>85057.78</v>
      </c>
      <c r="Q6090">
        <v>25.617333333333299</v>
      </c>
      <c r="R6090">
        <v>23.251000000000001</v>
      </c>
      <c r="S6090">
        <v>6961006</v>
      </c>
      <c r="T6090">
        <v>84951.82</v>
      </c>
      <c r="U6090">
        <v>25.579000000000001</v>
      </c>
      <c r="V6090">
        <v>23.218066666666701</v>
      </c>
      <c r="W6090">
        <v>6961006</v>
      </c>
      <c r="X6090">
        <v>5.41933398801</v>
      </c>
      <c r="Y6090">
        <v>1.96056187435872E-3</v>
      </c>
      <c r="Z6090">
        <v>1.6843783755359099E-3</v>
      </c>
      <c r="AA6090">
        <v>0</v>
      </c>
      <c r="AB6090">
        <f>(Raw_savings[[#This Row],[PreWBthm]]-Raw_savings[[#This Row],[MsrWBthm]])/Raw_savings[[#This Row],[NumUnit]]/10^5</f>
        <v>0</v>
      </c>
      <c r="AC6090">
        <f>Raw_savings[[#This Row],[APreWBkWh]]*Raw_savings[[#This Row],[BldgWts]]</f>
        <v>45.847565538564602</v>
      </c>
      <c r="AD6090" t="s">
        <v>72</v>
      </c>
    </row>
    <row r="6091" spans="1:30" hidden="1" x14ac:dyDescent="0.25">
      <c r="A6091" t="s">
        <v>73</v>
      </c>
      <c r="B6091" t="s">
        <v>69</v>
      </c>
      <c r="C6091" t="s">
        <v>70</v>
      </c>
      <c r="D6091" s="1">
        <v>43622.936018518521</v>
      </c>
      <c r="E6091" t="s">
        <v>71</v>
      </c>
      <c r="F6091" t="s">
        <v>25</v>
      </c>
      <c r="G6091">
        <v>1975</v>
      </c>
      <c r="H6091" t="str">
        <f>VLOOKUP(Raw_savings[[#This Row],[BldgVint]],DEER2020wts!$I$6:$J$15,2,FALSE)</f>
        <v>Old</v>
      </c>
      <c r="I6091" t="s">
        <v>41</v>
      </c>
      <c r="J6091" t="s">
        <v>31</v>
      </c>
      <c r="K6091">
        <f>SUMIFS(raw_wts[wt_vint],raw_wts[bldgtype],Raw_savings[[#This Row],[BldgType]],raw_wts[bldgvint],Raw_savings[[#This Row],[BldgVint]],raw_wts[bldgloc],Raw_savings[[#This Row],[BldgLoc]])</f>
        <v>4.258</v>
      </c>
      <c r="L6091" t="s">
        <v>32</v>
      </c>
      <c r="M6091">
        <v>17.8785885833333</v>
      </c>
      <c r="N6091">
        <v>5599.9570000000003</v>
      </c>
      <c r="O6091" t="s">
        <v>7</v>
      </c>
      <c r="P6091">
        <v>86293.34</v>
      </c>
      <c r="Q6091">
        <v>26.008777777777802</v>
      </c>
      <c r="R6091">
        <v>23.053599999999999</v>
      </c>
      <c r="S6091">
        <v>6961006</v>
      </c>
      <c r="T6091">
        <v>86189.33</v>
      </c>
      <c r="U6091">
        <v>25.969888888888899</v>
      </c>
      <c r="V6091">
        <v>23.022133333333301</v>
      </c>
      <c r="W6091">
        <v>6961006</v>
      </c>
      <c r="X6091">
        <v>5.81757332326303</v>
      </c>
      <c r="Y6091">
        <v>2.1751654895812498E-3</v>
      </c>
      <c r="Z6091">
        <v>1.7600196189985599E-3</v>
      </c>
      <c r="AA6091">
        <v>0</v>
      </c>
      <c r="AB6091">
        <f>(Raw_savings[[#This Row],[PreWBthm]]-Raw_savings[[#This Row],[MsrWBthm]])/Raw_savings[[#This Row],[NumUnit]]/10^5</f>
        <v>0</v>
      </c>
      <c r="AC6091">
        <f>Raw_savings[[#This Row],[APreWBkWh]]*Raw_savings[[#This Row],[BldgWts]]</f>
        <v>24.771227210453983</v>
      </c>
      <c r="AD6091" t="s">
        <v>72</v>
      </c>
    </row>
    <row r="6092" spans="1:30" hidden="1" x14ac:dyDescent="0.25">
      <c r="A6092" t="s">
        <v>73</v>
      </c>
      <c r="B6092" t="s">
        <v>69</v>
      </c>
      <c r="C6092" t="s">
        <v>70</v>
      </c>
      <c r="D6092" s="1">
        <v>43622.936018518521</v>
      </c>
      <c r="E6092" t="s">
        <v>71</v>
      </c>
      <c r="F6092" t="s">
        <v>25</v>
      </c>
      <c r="G6092">
        <v>1975</v>
      </c>
      <c r="H6092" t="str">
        <f>VLOOKUP(Raw_savings[[#This Row],[BldgVint]],DEER2020wts!$I$6:$J$15,2,FALSE)</f>
        <v>Old</v>
      </c>
      <c r="I6092" t="s">
        <v>44</v>
      </c>
      <c r="J6092" t="s">
        <v>31</v>
      </c>
      <c r="K6092">
        <f>SUMIFS(raw_wts[wt_vint],raw_wts[bldgtype],Raw_savings[[#This Row],[BldgType]],raw_wts[bldgvint],Raw_savings[[#This Row],[BldgVint]],raw_wts[bldgloc],Raw_savings[[#This Row],[BldgLoc]])</f>
        <v>0.94799999999999995</v>
      </c>
      <c r="L6092" t="s">
        <v>32</v>
      </c>
      <c r="M6092">
        <v>20.02591125</v>
      </c>
      <c r="N6092">
        <v>5599.9570000000003</v>
      </c>
      <c r="O6092" t="s">
        <v>7</v>
      </c>
      <c r="P6092">
        <v>90472</v>
      </c>
      <c r="Q6092">
        <v>24.244444444444401</v>
      </c>
      <c r="R6092">
        <v>24.850666666666701</v>
      </c>
      <c r="S6092">
        <v>6961006</v>
      </c>
      <c r="T6092">
        <v>90368.14</v>
      </c>
      <c r="U6092">
        <v>24.213888888888899</v>
      </c>
      <c r="V6092">
        <v>24.8181333333333</v>
      </c>
      <c r="W6092">
        <v>6961006</v>
      </c>
      <c r="X6092">
        <v>5.18628084901757</v>
      </c>
      <c r="Y6092">
        <v>1.52580100721035E-3</v>
      </c>
      <c r="Z6092">
        <v>1.6245619451317999E-3</v>
      </c>
      <c r="AA6092">
        <v>0</v>
      </c>
      <c r="AB6092">
        <f>(Raw_savings[[#This Row],[PreWBthm]]-Raw_savings[[#This Row],[MsrWBthm]])/Raw_savings[[#This Row],[NumUnit]]/10^5</f>
        <v>0</v>
      </c>
      <c r="AC6092">
        <f>Raw_savings[[#This Row],[APreWBkWh]]*Raw_savings[[#This Row],[BldgWts]]</f>
        <v>4.9165942448686559</v>
      </c>
      <c r="AD6092" t="s">
        <v>72</v>
      </c>
    </row>
    <row r="6093" spans="1:30" hidden="1" x14ac:dyDescent="0.25">
      <c r="A6093" t="s">
        <v>73</v>
      </c>
      <c r="B6093" t="s">
        <v>69</v>
      </c>
      <c r="C6093" t="s">
        <v>70</v>
      </c>
      <c r="D6093" s="1">
        <v>43622.936018518521</v>
      </c>
      <c r="E6093" t="s">
        <v>71</v>
      </c>
      <c r="F6093" t="s">
        <v>25</v>
      </c>
      <c r="G6093">
        <v>1975</v>
      </c>
      <c r="H6093" t="str">
        <f>VLOOKUP(Raw_savings[[#This Row],[BldgVint]],DEER2020wts!$I$6:$J$15,2,FALSE)</f>
        <v>Old</v>
      </c>
      <c r="I6093" t="s">
        <v>46</v>
      </c>
      <c r="J6093" t="s">
        <v>31</v>
      </c>
      <c r="K6093">
        <f>SUMIFS(raw_wts[wt_vint],raw_wts[bldgtype],Raw_savings[[#This Row],[BldgType]],raw_wts[bldgvint],Raw_savings[[#This Row],[BldgVint]],raw_wts[bldgloc],Raw_savings[[#This Row],[BldgLoc]])</f>
        <v>3.2610000000000001</v>
      </c>
      <c r="L6093" t="s">
        <v>32</v>
      </c>
      <c r="M6093">
        <v>17.703116916666701</v>
      </c>
      <c r="N6093">
        <v>5599.9570000000003</v>
      </c>
      <c r="O6093" t="s">
        <v>7</v>
      </c>
      <c r="P6093">
        <v>86024.9</v>
      </c>
      <c r="Q6093">
        <v>23.4497777777778</v>
      </c>
      <c r="R6093">
        <v>23.952266666666699</v>
      </c>
      <c r="S6093">
        <v>6961006</v>
      </c>
      <c r="T6093">
        <v>85929.36</v>
      </c>
      <c r="U6093">
        <v>23.418111111111099</v>
      </c>
      <c r="V6093">
        <v>23.918533333333301</v>
      </c>
      <c r="W6093">
        <v>6961006</v>
      </c>
      <c r="X6093">
        <v>5.3967897545797099</v>
      </c>
      <c r="Y6093">
        <v>1.78876221716943E-3</v>
      </c>
      <c r="Z6093">
        <v>1.9055024881845599E-3</v>
      </c>
      <c r="AA6093">
        <v>0</v>
      </c>
      <c r="AB6093">
        <f>(Raw_savings[[#This Row],[PreWBthm]]-Raw_savings[[#This Row],[MsrWBthm]])/Raw_savings[[#This Row],[NumUnit]]/10^5</f>
        <v>0</v>
      </c>
      <c r="AC6093">
        <f>Raw_savings[[#This Row],[APreWBkWh]]*Raw_savings[[#This Row],[BldgWts]]</f>
        <v>17.598931389684434</v>
      </c>
      <c r="AD6093" t="s">
        <v>72</v>
      </c>
    </row>
    <row r="6094" spans="1:30" hidden="1" x14ac:dyDescent="0.25">
      <c r="A6094" t="s">
        <v>73</v>
      </c>
      <c r="B6094" t="s">
        <v>69</v>
      </c>
      <c r="C6094" t="s">
        <v>70</v>
      </c>
      <c r="D6094" s="1">
        <v>43622.936018518521</v>
      </c>
      <c r="E6094" t="s">
        <v>71</v>
      </c>
      <c r="F6094" t="s">
        <v>25</v>
      </c>
      <c r="G6094">
        <v>1975</v>
      </c>
      <c r="H6094" t="str">
        <f>VLOOKUP(Raw_savings[[#This Row],[BldgVint]],DEER2020wts!$I$6:$J$15,2,FALSE)</f>
        <v>Old</v>
      </c>
      <c r="I6094" t="s">
        <v>9</v>
      </c>
      <c r="J6094" t="s">
        <v>31</v>
      </c>
      <c r="K6094">
        <f>SUMIFS(raw_wts[wt_vint],raw_wts[bldgtype],Raw_savings[[#This Row],[BldgType]],raw_wts[bldgvint],Raw_savings[[#This Row],[BldgVint]],raw_wts[bldgloc],Raw_savings[[#This Row],[BldgLoc]])</f>
        <v>2.5960000000000001</v>
      </c>
      <c r="L6094" t="s">
        <v>32</v>
      </c>
      <c r="M6094">
        <v>20.112286583333301</v>
      </c>
      <c r="N6094">
        <v>5599.9570000000003</v>
      </c>
      <c r="O6094" t="s">
        <v>7</v>
      </c>
      <c r="P6094">
        <v>91342.22</v>
      </c>
      <c r="Q6094">
        <v>24.231777777777801</v>
      </c>
      <c r="R6094">
        <v>24.566866666666701</v>
      </c>
      <c r="S6094">
        <v>6961006</v>
      </c>
      <c r="T6094">
        <v>91235.86</v>
      </c>
      <c r="U6094">
        <v>24.198888888888899</v>
      </c>
      <c r="V6094">
        <v>24.532333333333298</v>
      </c>
      <c r="W6094">
        <v>6961006</v>
      </c>
      <c r="X6094">
        <v>5.2883096886725598</v>
      </c>
      <c r="Y6094">
        <v>1.6352635366748899E-3</v>
      </c>
      <c r="Z6094">
        <v>1.7170267135091901E-3</v>
      </c>
      <c r="AA6094">
        <v>0</v>
      </c>
      <c r="AB6094">
        <f>(Raw_savings[[#This Row],[PreWBthm]]-Raw_savings[[#This Row],[MsrWBthm]])/Raw_savings[[#This Row],[NumUnit]]/10^5</f>
        <v>0</v>
      </c>
      <c r="AC6094">
        <f>Raw_savings[[#This Row],[APreWBkWh]]*Raw_savings[[#This Row],[BldgWts]]</f>
        <v>13.728451951793966</v>
      </c>
      <c r="AD6094" t="s">
        <v>72</v>
      </c>
    </row>
    <row r="6095" spans="1:30" hidden="1" x14ac:dyDescent="0.25">
      <c r="A6095" t="s">
        <v>73</v>
      </c>
      <c r="B6095" t="s">
        <v>69</v>
      </c>
      <c r="C6095" t="s">
        <v>70</v>
      </c>
      <c r="D6095" s="1">
        <v>43622.936018518521</v>
      </c>
      <c r="E6095" t="s">
        <v>71</v>
      </c>
      <c r="F6095" t="s">
        <v>25</v>
      </c>
      <c r="G6095">
        <v>1975</v>
      </c>
      <c r="H6095" t="str">
        <f>VLOOKUP(Raw_savings[[#This Row],[BldgVint]],DEER2020wts!$I$6:$J$15,2,FALSE)</f>
        <v>Old</v>
      </c>
      <c r="I6095" t="s">
        <v>37</v>
      </c>
      <c r="J6095" t="s">
        <v>31</v>
      </c>
      <c r="K6095">
        <f>SUMIFS(raw_wts[wt_vint],raw_wts[bldgtype],Raw_savings[[#This Row],[BldgType]],raw_wts[bldgvint],Raw_savings[[#This Row],[BldgVint]],raw_wts[bldgloc],Raw_savings[[#This Row],[BldgLoc]])</f>
        <v>0.875</v>
      </c>
      <c r="L6095" t="s">
        <v>32</v>
      </c>
      <c r="M6095">
        <v>20.213486499999998</v>
      </c>
      <c r="N6095">
        <v>5599.9570000000003</v>
      </c>
      <c r="O6095" t="s">
        <v>7</v>
      </c>
      <c r="P6095">
        <v>90215.47</v>
      </c>
      <c r="Q6095">
        <v>23.8503333333333</v>
      </c>
      <c r="R6095">
        <v>22.469200000000001</v>
      </c>
      <c r="S6095">
        <v>6961006</v>
      </c>
      <c r="T6095">
        <v>90112.69</v>
      </c>
      <c r="U6095">
        <v>23.819888888888901</v>
      </c>
      <c r="V6095">
        <v>22.441266666666699</v>
      </c>
      <c r="W6095">
        <v>6961006</v>
      </c>
      <c r="X6095">
        <v>5.0847240034518002</v>
      </c>
      <c r="Y6095">
        <v>1.5061451395059901E-3</v>
      </c>
      <c r="Z6095">
        <v>1.38191564989673E-3</v>
      </c>
      <c r="AA6095">
        <v>0</v>
      </c>
      <c r="AB6095">
        <f>(Raw_savings[[#This Row],[PreWBthm]]-Raw_savings[[#This Row],[MsrWBthm]])/Raw_savings[[#This Row],[NumUnit]]/10^5</f>
        <v>0</v>
      </c>
      <c r="AC6095">
        <f>Raw_savings[[#This Row],[APreWBkWh]]*Raw_savings[[#This Row],[BldgWts]]</f>
        <v>4.4491335030203256</v>
      </c>
      <c r="AD6095" t="s">
        <v>72</v>
      </c>
    </row>
    <row r="6096" spans="1:30" hidden="1" x14ac:dyDescent="0.25">
      <c r="A6096" t="s">
        <v>73</v>
      </c>
      <c r="B6096" t="s">
        <v>69</v>
      </c>
      <c r="C6096" t="s">
        <v>70</v>
      </c>
      <c r="D6096" s="1">
        <v>43622.936018518521</v>
      </c>
      <c r="E6096" t="s">
        <v>71</v>
      </c>
      <c r="F6096" t="s">
        <v>25</v>
      </c>
      <c r="G6096">
        <v>1975</v>
      </c>
      <c r="H6096" t="str">
        <f>VLOOKUP(Raw_savings[[#This Row],[BldgVint]],DEER2020wts!$I$6:$J$15,2,FALSE)</f>
        <v>Old</v>
      </c>
      <c r="I6096" t="s">
        <v>34</v>
      </c>
      <c r="J6096" t="s">
        <v>31</v>
      </c>
      <c r="K6096">
        <f>SUMIFS(raw_wts[wt_vint],raw_wts[bldgtype],Raw_savings[[#This Row],[BldgType]],raw_wts[bldgvint],Raw_savings[[#This Row],[BldgVint]],raw_wts[bldgloc],Raw_savings[[#This Row],[BldgLoc]])</f>
        <v>0.66200000000000003</v>
      </c>
      <c r="L6096" t="s">
        <v>32</v>
      </c>
      <c r="M6096">
        <v>27.110760166666701</v>
      </c>
      <c r="N6096">
        <v>5599.9570000000003</v>
      </c>
      <c r="O6096" t="s">
        <v>7</v>
      </c>
      <c r="P6096">
        <v>105720.4</v>
      </c>
      <c r="Q6096">
        <v>28.015333333333299</v>
      </c>
      <c r="R6096">
        <v>27.073399999999999</v>
      </c>
      <c r="S6096">
        <v>6961006</v>
      </c>
      <c r="T6096">
        <v>105559.1</v>
      </c>
      <c r="U6096">
        <v>27.976555555555599</v>
      </c>
      <c r="V6096">
        <v>27.0375333333333</v>
      </c>
      <c r="W6096">
        <v>6961006</v>
      </c>
      <c r="X6096">
        <v>5.9496671804249299</v>
      </c>
      <c r="Y6096">
        <v>1.43034638421757E-3</v>
      </c>
      <c r="Z6096">
        <v>1.3229679450584399E-3</v>
      </c>
      <c r="AA6096">
        <v>0</v>
      </c>
      <c r="AB6096">
        <f>(Raw_savings[[#This Row],[PreWBthm]]-Raw_savings[[#This Row],[MsrWBthm]])/Raw_savings[[#This Row],[NumUnit]]/10^5</f>
        <v>0</v>
      </c>
      <c r="AC6096">
        <f>Raw_savings[[#This Row],[APreWBkWh]]*Raw_savings[[#This Row],[BldgWts]]</f>
        <v>3.9386796734413037</v>
      </c>
      <c r="AD6096" t="s">
        <v>72</v>
      </c>
    </row>
    <row r="6097" spans="1:30" hidden="1" x14ac:dyDescent="0.25">
      <c r="A6097" t="s">
        <v>73</v>
      </c>
      <c r="B6097" t="s">
        <v>69</v>
      </c>
      <c r="C6097" t="s">
        <v>70</v>
      </c>
      <c r="D6097" s="1">
        <v>43622.936018518521</v>
      </c>
      <c r="E6097" t="s">
        <v>71</v>
      </c>
      <c r="F6097" t="s">
        <v>25</v>
      </c>
      <c r="G6097">
        <v>1975</v>
      </c>
      <c r="H6097" t="str">
        <f>VLOOKUP(Raw_savings[[#This Row],[BldgVint]],DEER2020wts!$I$6:$J$15,2,FALSE)</f>
        <v>Old</v>
      </c>
      <c r="I6097" t="s">
        <v>42</v>
      </c>
      <c r="J6097" t="s">
        <v>31</v>
      </c>
      <c r="K6097">
        <f>SUMIFS(raw_wts[wt_vint],raw_wts[bldgtype],Raw_savings[[#This Row],[BldgType]],raw_wts[bldgvint],Raw_savings[[#This Row],[BldgVint]],raw_wts[bldgloc],Raw_savings[[#This Row],[BldgLoc]])</f>
        <v>0.55400000000000005</v>
      </c>
      <c r="L6097" t="s">
        <v>32</v>
      </c>
      <c r="M6097">
        <v>15.448657666666699</v>
      </c>
      <c r="N6097">
        <v>5599.9570000000003</v>
      </c>
      <c r="O6097" t="s">
        <v>7</v>
      </c>
      <c r="P6097">
        <v>86745.27</v>
      </c>
      <c r="Q6097">
        <v>17.589666666666702</v>
      </c>
      <c r="R6097">
        <v>17.488600000000002</v>
      </c>
      <c r="S6097">
        <v>6961006</v>
      </c>
      <c r="T6097">
        <v>86670.55</v>
      </c>
      <c r="U6097">
        <v>17.5718888888889</v>
      </c>
      <c r="V6097">
        <v>17.470266666666699</v>
      </c>
      <c r="W6097">
        <v>6961006</v>
      </c>
      <c r="X6097">
        <v>4.8366661759372898</v>
      </c>
      <c r="Y6097">
        <v>1.1507652095971901E-3</v>
      </c>
      <c r="Z6097">
        <v>1.1867266223974601E-3</v>
      </c>
      <c r="AA6097">
        <v>0</v>
      </c>
      <c r="AB6097">
        <f>(Raw_savings[[#This Row],[PreWBthm]]-Raw_savings[[#This Row],[MsrWBthm]])/Raw_savings[[#This Row],[NumUnit]]/10^5</f>
        <v>0</v>
      </c>
      <c r="AC6097">
        <f>Raw_savings[[#This Row],[APreWBkWh]]*Raw_savings[[#This Row],[BldgWts]]</f>
        <v>2.6795130614692586</v>
      </c>
      <c r="AD6097" t="s">
        <v>72</v>
      </c>
    </row>
    <row r="6098" spans="1:30" hidden="1" x14ac:dyDescent="0.25">
      <c r="A6098" t="s">
        <v>73</v>
      </c>
      <c r="B6098" t="s">
        <v>69</v>
      </c>
      <c r="C6098" t="s">
        <v>70</v>
      </c>
      <c r="D6098" s="1">
        <v>43622.936018518521</v>
      </c>
      <c r="E6098" t="s">
        <v>71</v>
      </c>
      <c r="F6098" t="s">
        <v>25</v>
      </c>
      <c r="G6098">
        <v>1985</v>
      </c>
      <c r="H6098" t="str">
        <f>VLOOKUP(Raw_savings[[#This Row],[BldgVint]],DEER2020wts!$I$6:$J$15,2,FALSE)</f>
        <v>Old</v>
      </c>
      <c r="I6098" t="s">
        <v>5</v>
      </c>
      <c r="J6098" t="s">
        <v>31</v>
      </c>
      <c r="K6098">
        <f>SUMIFS(raw_wts[wt_vint],raw_wts[bldgtype],Raw_savings[[#This Row],[BldgType]],raw_wts[bldgvint],Raw_savings[[#This Row],[BldgVint]],raw_wts[bldgloc],Raw_savings[[#This Row],[BldgLoc]])</f>
        <v>4.2000000000000003E-2</v>
      </c>
      <c r="L6098" t="s">
        <v>32</v>
      </c>
      <c r="M6098">
        <v>12.98743825</v>
      </c>
      <c r="N6098">
        <v>5599.9570000000003</v>
      </c>
      <c r="O6098" t="s">
        <v>7</v>
      </c>
      <c r="P6098">
        <v>73430.33</v>
      </c>
      <c r="Q6098">
        <v>13.374222222222199</v>
      </c>
      <c r="R6098">
        <v>12.790800000000001</v>
      </c>
      <c r="S6098">
        <v>6961006</v>
      </c>
      <c r="T6098">
        <v>73378.38</v>
      </c>
      <c r="U6098">
        <v>13.356666666666699</v>
      </c>
      <c r="V6098">
        <v>12.7742</v>
      </c>
      <c r="W6098">
        <v>6961006</v>
      </c>
      <c r="X6098">
        <v>4.0000190183770101</v>
      </c>
      <c r="Y6098">
        <v>1.351733514926E-3</v>
      </c>
      <c r="Z6098">
        <v>1.27815814639185E-3</v>
      </c>
      <c r="AA6098">
        <v>0</v>
      </c>
      <c r="AB6098">
        <f>(Raw_savings[[#This Row],[PreWBthm]]-Raw_savings[[#This Row],[MsrWBthm]])/Raw_savings[[#This Row],[NumUnit]]/10^5</f>
        <v>0</v>
      </c>
      <c r="AC6098">
        <f>Raw_savings[[#This Row],[APreWBkWh]]*Raw_savings[[#This Row],[BldgWts]]</f>
        <v>0.16800079877183444</v>
      </c>
      <c r="AD6098" t="s">
        <v>72</v>
      </c>
    </row>
    <row r="6099" spans="1:30" hidden="1" x14ac:dyDescent="0.25">
      <c r="A6099" t="s">
        <v>73</v>
      </c>
      <c r="B6099" t="s">
        <v>69</v>
      </c>
      <c r="C6099" t="s">
        <v>70</v>
      </c>
      <c r="D6099" s="1">
        <v>43622.936018518521</v>
      </c>
      <c r="E6099" t="s">
        <v>71</v>
      </c>
      <c r="F6099" t="s">
        <v>25</v>
      </c>
      <c r="G6099">
        <v>1985</v>
      </c>
      <c r="H6099" t="str">
        <f>VLOOKUP(Raw_savings[[#This Row],[BldgVint]],DEER2020wts!$I$6:$J$15,2,FALSE)</f>
        <v>Old</v>
      </c>
      <c r="I6099" t="s">
        <v>35</v>
      </c>
      <c r="J6099" t="s">
        <v>31</v>
      </c>
      <c r="K6099">
        <f>SUMIFS(raw_wts[wt_vint],raw_wts[bldgtype],Raw_savings[[#This Row],[BldgType]],raw_wts[bldgvint],Raw_savings[[#This Row],[BldgVint]],raw_wts[bldgloc],Raw_savings[[#This Row],[BldgLoc]])</f>
        <v>0.27700000000000002</v>
      </c>
      <c r="L6099" t="s">
        <v>32</v>
      </c>
      <c r="M6099">
        <v>13.6436004166667</v>
      </c>
      <c r="N6099">
        <v>5599.9570000000003</v>
      </c>
      <c r="O6099" t="s">
        <v>7</v>
      </c>
      <c r="P6099">
        <v>79792.2</v>
      </c>
      <c r="Q6099">
        <v>21.779777777777799</v>
      </c>
      <c r="R6099">
        <v>20.689</v>
      </c>
      <c r="S6099">
        <v>6961006</v>
      </c>
      <c r="T6099">
        <v>79717.740000000005</v>
      </c>
      <c r="U6099">
        <v>21.750222222222199</v>
      </c>
      <c r="V6099">
        <v>20.6618666666667</v>
      </c>
      <c r="W6099">
        <v>6961006</v>
      </c>
      <c r="X6099">
        <v>5.4575037179360102</v>
      </c>
      <c r="Y6099">
        <v>2.1662577804205901E-3</v>
      </c>
      <c r="Z6099">
        <v>1.9887223683410001E-3</v>
      </c>
      <c r="AA6099">
        <v>0</v>
      </c>
      <c r="AB6099">
        <f>(Raw_savings[[#This Row],[PreWBthm]]-Raw_savings[[#This Row],[MsrWBthm]])/Raw_savings[[#This Row],[NumUnit]]/10^5</f>
        <v>0</v>
      </c>
      <c r="AC6099">
        <f>Raw_savings[[#This Row],[APreWBkWh]]*Raw_savings[[#This Row],[BldgWts]]</f>
        <v>1.511728529868275</v>
      </c>
      <c r="AD6099" t="s">
        <v>72</v>
      </c>
    </row>
    <row r="6100" spans="1:30" hidden="1" x14ac:dyDescent="0.25">
      <c r="A6100" t="s">
        <v>73</v>
      </c>
      <c r="B6100" t="s">
        <v>69</v>
      </c>
      <c r="C6100" t="s">
        <v>70</v>
      </c>
      <c r="D6100" s="1">
        <v>43622.936018518521</v>
      </c>
      <c r="E6100" t="s">
        <v>71</v>
      </c>
      <c r="F6100" t="s">
        <v>25</v>
      </c>
      <c r="G6100">
        <v>1985</v>
      </c>
      <c r="H6100" t="str">
        <f>VLOOKUP(Raw_savings[[#This Row],[BldgVint]],DEER2020wts!$I$6:$J$15,2,FALSE)</f>
        <v>Old</v>
      </c>
      <c r="I6100" t="s">
        <v>38</v>
      </c>
      <c r="J6100" t="s">
        <v>31</v>
      </c>
      <c r="K6100">
        <f>SUMIFS(raw_wts[wt_vint],raw_wts[bldgtype],Raw_savings[[#This Row],[BldgType]],raw_wts[bldgvint],Raw_savings[[#This Row],[BldgVint]],raw_wts[bldgloc],Raw_savings[[#This Row],[BldgLoc]])</f>
        <v>1.244</v>
      </c>
      <c r="L6100" t="s">
        <v>32</v>
      </c>
      <c r="M6100">
        <v>14.0012404166667</v>
      </c>
      <c r="N6100">
        <v>5599.9570000000003</v>
      </c>
      <c r="O6100" t="s">
        <v>7</v>
      </c>
      <c r="P6100">
        <v>74637.2</v>
      </c>
      <c r="Q6100">
        <v>17.119111111111099</v>
      </c>
      <c r="R6100">
        <v>16.353200000000001</v>
      </c>
      <c r="S6100">
        <v>6961006</v>
      </c>
      <c r="T6100">
        <v>74562.23</v>
      </c>
      <c r="U6100">
        <v>17.101888888888901</v>
      </c>
      <c r="V6100">
        <v>16.3365333333333</v>
      </c>
      <c r="W6100">
        <v>6961006</v>
      </c>
      <c r="X6100">
        <v>5.3545255826590097</v>
      </c>
      <c r="Y6100">
        <v>1.23004974628693E-3</v>
      </c>
      <c r="Z6100">
        <v>1.1903707222132799E-3</v>
      </c>
      <c r="AA6100">
        <v>0</v>
      </c>
      <c r="AB6100">
        <f>(Raw_savings[[#This Row],[PreWBthm]]-Raw_savings[[#This Row],[MsrWBthm]])/Raw_savings[[#This Row],[NumUnit]]/10^5</f>
        <v>0</v>
      </c>
      <c r="AC6100">
        <f>Raw_savings[[#This Row],[APreWBkWh]]*Raw_savings[[#This Row],[BldgWts]]</f>
        <v>6.6610298248278079</v>
      </c>
      <c r="AD6100" t="s">
        <v>72</v>
      </c>
    </row>
    <row r="6101" spans="1:30" hidden="1" x14ac:dyDescent="0.25">
      <c r="A6101" t="s">
        <v>73</v>
      </c>
      <c r="B6101" t="s">
        <v>69</v>
      </c>
      <c r="C6101" t="s">
        <v>70</v>
      </c>
      <c r="D6101" s="1">
        <v>43622.936018518521</v>
      </c>
      <c r="E6101" t="s">
        <v>71</v>
      </c>
      <c r="F6101" t="s">
        <v>25</v>
      </c>
      <c r="G6101">
        <v>1985</v>
      </c>
      <c r="H6101" t="str">
        <f>VLOOKUP(Raw_savings[[#This Row],[BldgVint]],DEER2020wts!$I$6:$J$15,2,FALSE)</f>
        <v>Old</v>
      </c>
      <c r="I6101" t="s">
        <v>40</v>
      </c>
      <c r="J6101" t="s">
        <v>31</v>
      </c>
      <c r="K6101">
        <f>SUMIFS(raw_wts[wt_vint],raw_wts[bldgtype],Raw_savings[[#This Row],[BldgType]],raw_wts[bldgvint],Raw_savings[[#This Row],[BldgVint]],raw_wts[bldgloc],Raw_savings[[#This Row],[BldgLoc]])</f>
        <v>0.59599999999999997</v>
      </c>
      <c r="L6101" t="s">
        <v>32</v>
      </c>
      <c r="M6101">
        <v>13.567406666666701</v>
      </c>
      <c r="N6101">
        <v>5599.9570000000003</v>
      </c>
      <c r="O6101" t="s">
        <v>7</v>
      </c>
      <c r="P6101">
        <v>79674.22</v>
      </c>
      <c r="Q6101">
        <v>20.532666666666699</v>
      </c>
      <c r="R6101">
        <v>19.468399999999999</v>
      </c>
      <c r="S6101">
        <v>6961006</v>
      </c>
      <c r="T6101">
        <v>79592.72</v>
      </c>
      <c r="U6101">
        <v>20.506222222222199</v>
      </c>
      <c r="V6101">
        <v>19.444333333333301</v>
      </c>
      <c r="W6101">
        <v>6961006</v>
      </c>
      <c r="X6101">
        <v>6.0070433504609699</v>
      </c>
      <c r="Y6101">
        <v>1.94911563382341E-3</v>
      </c>
      <c r="Z6101">
        <v>1.77385901800878E-3</v>
      </c>
      <c r="AA6101">
        <v>0</v>
      </c>
      <c r="AB6101">
        <f>(Raw_savings[[#This Row],[PreWBthm]]-Raw_savings[[#This Row],[MsrWBthm]])/Raw_savings[[#This Row],[NumUnit]]/10^5</f>
        <v>0</v>
      </c>
      <c r="AC6101">
        <f>Raw_savings[[#This Row],[APreWBkWh]]*Raw_savings[[#This Row],[BldgWts]]</f>
        <v>3.580197836874738</v>
      </c>
      <c r="AD6101" t="s">
        <v>72</v>
      </c>
    </row>
    <row r="6102" spans="1:30" hidden="1" x14ac:dyDescent="0.25">
      <c r="A6102" t="s">
        <v>73</v>
      </c>
      <c r="B6102" t="s">
        <v>69</v>
      </c>
      <c r="C6102" t="s">
        <v>70</v>
      </c>
      <c r="D6102" s="1">
        <v>43622.936018518521</v>
      </c>
      <c r="E6102" t="s">
        <v>71</v>
      </c>
      <c r="F6102" t="s">
        <v>25</v>
      </c>
      <c r="G6102">
        <v>1985</v>
      </c>
      <c r="H6102" t="str">
        <f>VLOOKUP(Raw_savings[[#This Row],[BldgVint]],DEER2020wts!$I$6:$J$15,2,FALSE)</f>
        <v>Old</v>
      </c>
      <c r="I6102" t="s">
        <v>43</v>
      </c>
      <c r="J6102" t="s">
        <v>31</v>
      </c>
      <c r="K6102">
        <f>SUMIFS(raw_wts[wt_vint],raw_wts[bldgtype],Raw_savings[[#This Row],[BldgType]],raw_wts[bldgvint],Raw_savings[[#This Row],[BldgVint]],raw_wts[bldgloc],Raw_savings[[#This Row],[BldgLoc]])</f>
        <v>0.21300000000000002</v>
      </c>
      <c r="L6102" t="s">
        <v>32</v>
      </c>
      <c r="M6102">
        <v>13.7923826666667</v>
      </c>
      <c r="N6102">
        <v>5599.9570000000003</v>
      </c>
      <c r="O6102" t="s">
        <v>7</v>
      </c>
      <c r="P6102">
        <v>74178.95</v>
      </c>
      <c r="Q6102">
        <v>15.6705555555556</v>
      </c>
      <c r="R6102">
        <v>14.3875333333333</v>
      </c>
      <c r="S6102">
        <v>6961006</v>
      </c>
      <c r="T6102">
        <v>74104.800000000003</v>
      </c>
      <c r="U6102">
        <v>15.654444444444399</v>
      </c>
      <c r="V6102">
        <v>14.3707333333333</v>
      </c>
      <c r="W6102">
        <v>6961006</v>
      </c>
      <c r="X6102">
        <v>5.37615593998847</v>
      </c>
      <c r="Y6102">
        <v>1.16811659743527E-3</v>
      </c>
      <c r="Z6102">
        <v>1.21806365194623E-3</v>
      </c>
      <c r="AA6102">
        <v>0</v>
      </c>
      <c r="AB6102">
        <f>(Raw_savings[[#This Row],[PreWBthm]]-Raw_savings[[#This Row],[MsrWBthm]])/Raw_savings[[#This Row],[NumUnit]]/10^5</f>
        <v>0</v>
      </c>
      <c r="AC6102">
        <f>Raw_savings[[#This Row],[APreWBkWh]]*Raw_savings[[#This Row],[BldgWts]]</f>
        <v>1.1451212152175443</v>
      </c>
      <c r="AD6102" t="s">
        <v>72</v>
      </c>
    </row>
    <row r="6103" spans="1:30" hidden="1" x14ac:dyDescent="0.25">
      <c r="A6103" t="s">
        <v>73</v>
      </c>
      <c r="B6103" t="s">
        <v>69</v>
      </c>
      <c r="C6103" t="s">
        <v>70</v>
      </c>
      <c r="D6103" s="1">
        <v>43622.936018518521</v>
      </c>
      <c r="E6103" t="s">
        <v>71</v>
      </c>
      <c r="F6103" t="s">
        <v>25</v>
      </c>
      <c r="G6103">
        <v>1985</v>
      </c>
      <c r="H6103" t="str">
        <f>VLOOKUP(Raw_savings[[#This Row],[BldgVint]],DEER2020wts!$I$6:$J$15,2,FALSE)</f>
        <v>Old</v>
      </c>
      <c r="I6103" t="s">
        <v>45</v>
      </c>
      <c r="J6103" t="s">
        <v>31</v>
      </c>
      <c r="K6103">
        <f>SUMIFS(raw_wts[wt_vint],raw_wts[bldgtype],Raw_savings[[#This Row],[BldgType]],raw_wts[bldgvint],Raw_savings[[#This Row],[BldgVint]],raw_wts[bldgloc],Raw_savings[[#This Row],[BldgLoc]])</f>
        <v>6.9600000000000009</v>
      </c>
      <c r="L6103" t="s">
        <v>32</v>
      </c>
      <c r="M6103">
        <v>14.964466416666699</v>
      </c>
      <c r="N6103">
        <v>5599.9570000000003</v>
      </c>
      <c r="O6103" t="s">
        <v>7</v>
      </c>
      <c r="P6103">
        <v>79597.86</v>
      </c>
      <c r="Q6103">
        <v>18.8544444444444</v>
      </c>
      <c r="R6103">
        <v>18.1618666666667</v>
      </c>
      <c r="S6103">
        <v>6961006</v>
      </c>
      <c r="T6103">
        <v>79508.600000000006</v>
      </c>
      <c r="U6103">
        <v>18.8326666666667</v>
      </c>
      <c r="V6103">
        <v>18.1416</v>
      </c>
      <c r="W6103">
        <v>6961006</v>
      </c>
      <c r="X6103">
        <v>5.9647967067226197</v>
      </c>
      <c r="Y6103">
        <v>1.45529931849222E-3</v>
      </c>
      <c r="Z6103">
        <v>1.35431936578055E-3</v>
      </c>
      <c r="AA6103">
        <v>0</v>
      </c>
      <c r="AB6103">
        <f>(Raw_savings[[#This Row],[PreWBthm]]-Raw_savings[[#This Row],[MsrWBthm]])/Raw_savings[[#This Row],[NumUnit]]/10^5</f>
        <v>0</v>
      </c>
      <c r="AC6103">
        <f>Raw_savings[[#This Row],[APreWBkWh]]*Raw_savings[[#This Row],[BldgWts]]</f>
        <v>41.514985078789437</v>
      </c>
      <c r="AD6103" t="s">
        <v>72</v>
      </c>
    </row>
    <row r="6104" spans="1:30" hidden="1" x14ac:dyDescent="0.25">
      <c r="A6104" t="s">
        <v>73</v>
      </c>
      <c r="B6104" t="s">
        <v>69</v>
      </c>
      <c r="C6104" t="s">
        <v>70</v>
      </c>
      <c r="D6104" s="1">
        <v>43622.936018518521</v>
      </c>
      <c r="E6104" t="s">
        <v>71</v>
      </c>
      <c r="F6104" t="s">
        <v>25</v>
      </c>
      <c r="G6104">
        <v>1985</v>
      </c>
      <c r="H6104" t="str">
        <f>VLOOKUP(Raw_savings[[#This Row],[BldgVint]],DEER2020wts!$I$6:$J$15,2,FALSE)</f>
        <v>Old</v>
      </c>
      <c r="I6104" t="s">
        <v>8</v>
      </c>
      <c r="J6104" t="s">
        <v>31</v>
      </c>
      <c r="K6104">
        <f>SUMIFS(raw_wts[wt_vint],raw_wts[bldgtype],Raw_savings[[#This Row],[BldgType]],raw_wts[bldgvint],Raw_savings[[#This Row],[BldgVint]],raw_wts[bldgloc],Raw_savings[[#This Row],[BldgLoc]])</f>
        <v>1.125</v>
      </c>
      <c r="L6104" t="s">
        <v>32</v>
      </c>
      <c r="M6104">
        <v>14.496934749999999</v>
      </c>
      <c r="N6104">
        <v>5599.9570000000003</v>
      </c>
      <c r="O6104" t="s">
        <v>7</v>
      </c>
      <c r="P6104">
        <v>78406.5</v>
      </c>
      <c r="Q6104">
        <v>17.933888888888902</v>
      </c>
      <c r="R6104">
        <v>16.8655333333333</v>
      </c>
      <c r="S6104">
        <v>6961006</v>
      </c>
      <c r="T6104">
        <v>78313.08</v>
      </c>
      <c r="U6104">
        <v>17.913444444444401</v>
      </c>
      <c r="V6104">
        <v>16.8473333333333</v>
      </c>
      <c r="W6104">
        <v>6961006</v>
      </c>
      <c r="X6104">
        <v>6.4441208856236498</v>
      </c>
      <c r="Y6104">
        <v>1.41025980988453E-3</v>
      </c>
      <c r="Z6104">
        <v>1.25543780901709E-3</v>
      </c>
      <c r="AA6104">
        <v>0</v>
      </c>
      <c r="AB6104">
        <f>(Raw_savings[[#This Row],[PreWBthm]]-Raw_savings[[#This Row],[MsrWBthm]])/Raw_savings[[#This Row],[NumUnit]]/10^5</f>
        <v>0</v>
      </c>
      <c r="AC6104">
        <f>Raw_savings[[#This Row],[APreWBkWh]]*Raw_savings[[#This Row],[BldgWts]]</f>
        <v>7.2496359963266057</v>
      </c>
      <c r="AD6104" t="s">
        <v>72</v>
      </c>
    </row>
    <row r="6105" spans="1:30" hidden="1" x14ac:dyDescent="0.25">
      <c r="A6105" t="s">
        <v>73</v>
      </c>
      <c r="B6105" t="s">
        <v>69</v>
      </c>
      <c r="C6105" t="s">
        <v>70</v>
      </c>
      <c r="D6105" s="1">
        <v>43622.936018518521</v>
      </c>
      <c r="E6105" t="s">
        <v>71</v>
      </c>
      <c r="F6105" t="s">
        <v>25</v>
      </c>
      <c r="G6105">
        <v>1985</v>
      </c>
      <c r="H6105" t="str">
        <f>VLOOKUP(Raw_savings[[#This Row],[BldgVint]],DEER2020wts!$I$6:$J$15,2,FALSE)</f>
        <v>Old</v>
      </c>
      <c r="I6105" t="s">
        <v>36</v>
      </c>
      <c r="J6105" t="s">
        <v>31</v>
      </c>
      <c r="K6105">
        <f>SUMIFS(raw_wts[wt_vint],raw_wts[bldgtype],Raw_savings[[#This Row],[BldgType]],raw_wts[bldgvint],Raw_savings[[#This Row],[BldgVint]],raw_wts[bldgloc],Raw_savings[[#This Row],[BldgLoc]])</f>
        <v>8.2210000000000001</v>
      </c>
      <c r="L6105" t="s">
        <v>32</v>
      </c>
      <c r="M6105">
        <v>15.060375000000001</v>
      </c>
      <c r="N6105">
        <v>5599.9570000000003</v>
      </c>
      <c r="O6105" t="s">
        <v>7</v>
      </c>
      <c r="P6105">
        <v>82084.14</v>
      </c>
      <c r="Q6105">
        <v>20.686444444444401</v>
      </c>
      <c r="R6105">
        <v>18.467266666666699</v>
      </c>
      <c r="S6105">
        <v>6961006</v>
      </c>
      <c r="T6105">
        <v>81989.19</v>
      </c>
      <c r="U6105">
        <v>20.660222222222199</v>
      </c>
      <c r="V6105">
        <v>18.446466666666701</v>
      </c>
      <c r="W6105">
        <v>6961006</v>
      </c>
      <c r="X6105">
        <v>6.3046238888471997</v>
      </c>
      <c r="Y6105">
        <v>1.7411400594088699E-3</v>
      </c>
      <c r="Z6105">
        <v>1.38110770814148E-3</v>
      </c>
      <c r="AA6105">
        <v>0</v>
      </c>
      <c r="AB6105">
        <f>(Raw_savings[[#This Row],[PreWBthm]]-Raw_savings[[#This Row],[MsrWBthm]])/Raw_savings[[#This Row],[NumUnit]]/10^5</f>
        <v>0</v>
      </c>
      <c r="AC6105">
        <f>Raw_savings[[#This Row],[APreWBkWh]]*Raw_savings[[#This Row],[BldgWts]]</f>
        <v>51.830312990212832</v>
      </c>
      <c r="AD6105" t="s">
        <v>72</v>
      </c>
    </row>
    <row r="6106" spans="1:30" hidden="1" x14ac:dyDescent="0.25">
      <c r="A6106" t="s">
        <v>73</v>
      </c>
      <c r="B6106" t="s">
        <v>69</v>
      </c>
      <c r="C6106" t="s">
        <v>70</v>
      </c>
      <c r="D6106" s="1">
        <v>43622.936018518521</v>
      </c>
      <c r="E6106" t="s">
        <v>71</v>
      </c>
      <c r="F6106" t="s">
        <v>25</v>
      </c>
      <c r="G6106">
        <v>1985</v>
      </c>
      <c r="H6106" t="str">
        <f>VLOOKUP(Raw_savings[[#This Row],[BldgVint]],DEER2020wts!$I$6:$J$15,2,FALSE)</f>
        <v>Old</v>
      </c>
      <c r="I6106" t="s">
        <v>39</v>
      </c>
      <c r="J6106" t="s">
        <v>31</v>
      </c>
      <c r="K6106">
        <f>SUMIFS(raw_wts[wt_vint],raw_wts[bldgtype],Raw_savings[[#This Row],[BldgType]],raw_wts[bldgvint],Raw_savings[[#This Row],[BldgVint]],raw_wts[bldgloc],Raw_savings[[#This Row],[BldgLoc]])</f>
        <v>6.6840000000000002</v>
      </c>
      <c r="L6106" t="s">
        <v>32</v>
      </c>
      <c r="M6106">
        <v>19.259224833333299</v>
      </c>
      <c r="N6106">
        <v>5599.9570000000003</v>
      </c>
      <c r="O6106" t="s">
        <v>7</v>
      </c>
      <c r="P6106">
        <v>84258.75</v>
      </c>
      <c r="Q6106">
        <v>25.296111111111099</v>
      </c>
      <c r="R6106">
        <v>22.972266666666702</v>
      </c>
      <c r="S6106">
        <v>6961006</v>
      </c>
      <c r="T6106">
        <v>84153.14</v>
      </c>
      <c r="U6106">
        <v>25.2584444444444</v>
      </c>
      <c r="V6106">
        <v>22.939866666666699</v>
      </c>
      <c r="W6106">
        <v>6961006</v>
      </c>
      <c r="X6106">
        <v>5.4836059557918402</v>
      </c>
      <c r="Y6106">
        <v>1.9557727267129799E-3</v>
      </c>
      <c r="Z6106">
        <v>1.68231069943839E-3</v>
      </c>
      <c r="AA6106">
        <v>0</v>
      </c>
      <c r="AB6106">
        <f>(Raw_savings[[#This Row],[PreWBthm]]-Raw_savings[[#This Row],[MsrWBthm]])/Raw_savings[[#This Row],[NumUnit]]/10^5</f>
        <v>0</v>
      </c>
      <c r="AC6106">
        <f>Raw_savings[[#This Row],[APreWBkWh]]*Raw_savings[[#This Row],[BldgWts]]</f>
        <v>36.652422208512661</v>
      </c>
      <c r="AD6106" t="s">
        <v>72</v>
      </c>
    </row>
    <row r="6107" spans="1:30" hidden="1" x14ac:dyDescent="0.25">
      <c r="A6107" t="s">
        <v>73</v>
      </c>
      <c r="B6107" t="s">
        <v>69</v>
      </c>
      <c r="C6107" t="s">
        <v>70</v>
      </c>
      <c r="D6107" s="1">
        <v>43622.936018518521</v>
      </c>
      <c r="E6107" t="s">
        <v>71</v>
      </c>
      <c r="F6107" t="s">
        <v>25</v>
      </c>
      <c r="G6107">
        <v>1985</v>
      </c>
      <c r="H6107" t="str">
        <f>VLOOKUP(Raw_savings[[#This Row],[BldgVint]],DEER2020wts!$I$6:$J$15,2,FALSE)</f>
        <v>Old</v>
      </c>
      <c r="I6107" t="s">
        <v>41</v>
      </c>
      <c r="J6107" t="s">
        <v>31</v>
      </c>
      <c r="K6107">
        <f>SUMIFS(raw_wts[wt_vint],raw_wts[bldgtype],Raw_savings[[#This Row],[BldgType]],raw_wts[bldgvint],Raw_savings[[#This Row],[BldgVint]],raw_wts[bldgloc],Raw_savings[[#This Row],[BldgLoc]])</f>
        <v>6.6619999999999999</v>
      </c>
      <c r="L6107" t="s">
        <v>32</v>
      </c>
      <c r="M6107">
        <v>17.60923425</v>
      </c>
      <c r="N6107">
        <v>5599.9570000000003</v>
      </c>
      <c r="O6107" t="s">
        <v>7</v>
      </c>
      <c r="P6107">
        <v>85470.77</v>
      </c>
      <c r="Q6107">
        <v>25.666333333333299</v>
      </c>
      <c r="R6107">
        <v>22.763466666666702</v>
      </c>
      <c r="S6107">
        <v>6961006</v>
      </c>
      <c r="T6107">
        <v>85368.47</v>
      </c>
      <c r="U6107">
        <v>25.628333333333298</v>
      </c>
      <c r="V6107">
        <v>22.732533333333301</v>
      </c>
      <c r="W6107">
        <v>6961006</v>
      </c>
      <c r="X6107">
        <v>5.8094519357082701</v>
      </c>
      <c r="Y6107">
        <v>2.1579586857953898E-3</v>
      </c>
      <c r="Z6107">
        <v>1.7566540880861901E-3</v>
      </c>
      <c r="AA6107">
        <v>0</v>
      </c>
      <c r="AB6107">
        <f>(Raw_savings[[#This Row],[PreWBthm]]-Raw_savings[[#This Row],[MsrWBthm]])/Raw_savings[[#This Row],[NumUnit]]/10^5</f>
        <v>0</v>
      </c>
      <c r="AC6107">
        <f>Raw_savings[[#This Row],[APreWBkWh]]*Raw_savings[[#This Row],[BldgWts]]</f>
        <v>38.702568795688492</v>
      </c>
      <c r="AD6107" t="s">
        <v>72</v>
      </c>
    </row>
    <row r="6108" spans="1:30" hidden="1" x14ac:dyDescent="0.25">
      <c r="A6108" t="s">
        <v>73</v>
      </c>
      <c r="B6108" t="s">
        <v>69</v>
      </c>
      <c r="C6108" t="s">
        <v>70</v>
      </c>
      <c r="D6108" s="1">
        <v>43622.936018518521</v>
      </c>
      <c r="E6108" t="s">
        <v>71</v>
      </c>
      <c r="F6108" t="s">
        <v>25</v>
      </c>
      <c r="G6108">
        <v>1985</v>
      </c>
      <c r="H6108" t="str">
        <f>VLOOKUP(Raw_savings[[#This Row],[BldgVint]],DEER2020wts!$I$6:$J$15,2,FALSE)</f>
        <v>Old</v>
      </c>
      <c r="I6108" t="s">
        <v>44</v>
      </c>
      <c r="J6108" t="s">
        <v>31</v>
      </c>
      <c r="K6108">
        <f>SUMIFS(raw_wts[wt_vint],raw_wts[bldgtype],Raw_savings[[#This Row],[BldgType]],raw_wts[bldgvint],Raw_savings[[#This Row],[BldgVint]],raw_wts[bldgloc],Raw_savings[[#This Row],[BldgLoc]])</f>
        <v>0.254</v>
      </c>
      <c r="L6108" t="s">
        <v>32</v>
      </c>
      <c r="M6108">
        <v>19.704380749999999</v>
      </c>
      <c r="N6108">
        <v>5599.9570000000003</v>
      </c>
      <c r="O6108" t="s">
        <v>7</v>
      </c>
      <c r="P6108">
        <v>89305.2</v>
      </c>
      <c r="Q6108">
        <v>23.922222222222199</v>
      </c>
      <c r="R6108">
        <v>24.501933333333302</v>
      </c>
      <c r="S6108">
        <v>6961006</v>
      </c>
      <c r="T6108">
        <v>89201</v>
      </c>
      <c r="U6108">
        <v>23.891777777777801</v>
      </c>
      <c r="V6108">
        <v>24.47</v>
      </c>
      <c r="W6108">
        <v>6961006</v>
      </c>
      <c r="X6108">
        <v>5.2881641560847896</v>
      </c>
      <c r="Y6108">
        <v>1.5450596915838101E-3</v>
      </c>
      <c r="Z6108">
        <v>1.6206210049676999E-3</v>
      </c>
      <c r="AA6108">
        <v>0</v>
      </c>
      <c r="AB6108">
        <f>(Raw_savings[[#This Row],[PreWBthm]]-Raw_savings[[#This Row],[MsrWBthm]])/Raw_savings[[#This Row],[NumUnit]]/10^5</f>
        <v>0</v>
      </c>
      <c r="AC6108">
        <f>Raw_savings[[#This Row],[APreWBkWh]]*Raw_savings[[#This Row],[BldgWts]]</f>
        <v>1.3431936956455366</v>
      </c>
      <c r="AD6108" t="s">
        <v>72</v>
      </c>
    </row>
    <row r="6109" spans="1:30" hidden="1" x14ac:dyDescent="0.25">
      <c r="A6109" t="s">
        <v>73</v>
      </c>
      <c r="B6109" t="s">
        <v>69</v>
      </c>
      <c r="C6109" t="s">
        <v>70</v>
      </c>
      <c r="D6109" s="1">
        <v>43622.936018518521</v>
      </c>
      <c r="E6109" t="s">
        <v>71</v>
      </c>
      <c r="F6109" t="s">
        <v>25</v>
      </c>
      <c r="G6109">
        <v>1985</v>
      </c>
      <c r="H6109" t="str">
        <f>VLOOKUP(Raw_savings[[#This Row],[BldgVint]],DEER2020wts!$I$6:$J$15,2,FALSE)</f>
        <v>Old</v>
      </c>
      <c r="I6109" t="s">
        <v>46</v>
      </c>
      <c r="J6109" t="s">
        <v>31</v>
      </c>
      <c r="K6109">
        <f>SUMIFS(raw_wts[wt_vint],raw_wts[bldgtype],Raw_savings[[#This Row],[BldgType]],raw_wts[bldgvint],Raw_savings[[#This Row],[BldgVint]],raw_wts[bldgloc],Raw_savings[[#This Row],[BldgLoc]])</f>
        <v>0.85699999999999998</v>
      </c>
      <c r="L6109" t="s">
        <v>32</v>
      </c>
      <c r="M6109">
        <v>17.4326458333333</v>
      </c>
      <c r="N6109">
        <v>5599.9570000000003</v>
      </c>
      <c r="O6109" t="s">
        <v>7</v>
      </c>
      <c r="P6109">
        <v>85008.55</v>
      </c>
      <c r="Q6109">
        <v>23.177444444444401</v>
      </c>
      <c r="R6109">
        <v>23.6503333333333</v>
      </c>
      <c r="S6109">
        <v>6961006</v>
      </c>
      <c r="T6109">
        <v>84915.61</v>
      </c>
      <c r="U6109">
        <v>23.1462222222222</v>
      </c>
      <c r="V6109">
        <v>23.6171333333333</v>
      </c>
      <c r="W6109">
        <v>6961006</v>
      </c>
      <c r="X6109">
        <v>5.3313765958744996</v>
      </c>
      <c r="Y6109">
        <v>1.79102028003795E-3</v>
      </c>
      <c r="Z6109">
        <v>1.9044728102327699E-3</v>
      </c>
      <c r="AA6109">
        <v>0</v>
      </c>
      <c r="AB6109">
        <f>(Raw_savings[[#This Row],[PreWBthm]]-Raw_savings[[#This Row],[MsrWBthm]])/Raw_savings[[#This Row],[NumUnit]]/10^5</f>
        <v>0</v>
      </c>
      <c r="AC6109">
        <f>Raw_savings[[#This Row],[APreWBkWh]]*Raw_savings[[#This Row],[BldgWts]]</f>
        <v>4.5689897426644457</v>
      </c>
      <c r="AD6109" t="s">
        <v>72</v>
      </c>
    </row>
    <row r="6110" spans="1:30" hidden="1" x14ac:dyDescent="0.25">
      <c r="A6110" t="s">
        <v>73</v>
      </c>
      <c r="B6110" t="s">
        <v>69</v>
      </c>
      <c r="C6110" t="s">
        <v>70</v>
      </c>
      <c r="D6110" s="1">
        <v>43622.936018518521</v>
      </c>
      <c r="E6110" t="s">
        <v>71</v>
      </c>
      <c r="F6110" t="s">
        <v>25</v>
      </c>
      <c r="G6110">
        <v>1985</v>
      </c>
      <c r="H6110" t="str">
        <f>VLOOKUP(Raw_savings[[#This Row],[BldgVint]],DEER2020wts!$I$6:$J$15,2,FALSE)</f>
        <v>Old</v>
      </c>
      <c r="I6110" t="s">
        <v>9</v>
      </c>
      <c r="J6110" t="s">
        <v>31</v>
      </c>
      <c r="K6110">
        <f>SUMIFS(raw_wts[wt_vint],raw_wts[bldgtype],Raw_savings[[#This Row],[BldgType]],raw_wts[bldgvint],Raw_savings[[#This Row],[BldgVint]],raw_wts[bldgloc],Raw_savings[[#This Row],[BldgLoc]])</f>
        <v>1.1319999999999999</v>
      </c>
      <c r="L6110" t="s">
        <v>32</v>
      </c>
      <c r="M6110">
        <v>19.797651416666699</v>
      </c>
      <c r="N6110">
        <v>5599.9570000000003</v>
      </c>
      <c r="O6110" t="s">
        <v>7</v>
      </c>
      <c r="P6110">
        <v>90190.52</v>
      </c>
      <c r="Q6110">
        <v>23.982666666666699</v>
      </c>
      <c r="R6110">
        <v>24.270466666666699</v>
      </c>
      <c r="S6110">
        <v>6961006</v>
      </c>
      <c r="T6110">
        <v>90084.52</v>
      </c>
      <c r="U6110">
        <v>23.949666666666701</v>
      </c>
      <c r="V6110">
        <v>24.2364</v>
      </c>
      <c r="W6110">
        <v>6961006</v>
      </c>
      <c r="X6110">
        <v>5.3541704401747197</v>
      </c>
      <c r="Y6110">
        <v>1.66686438231861E-3</v>
      </c>
      <c r="Z6110">
        <v>1.72074282699943E-3</v>
      </c>
      <c r="AA6110">
        <v>0</v>
      </c>
      <c r="AB6110">
        <f>(Raw_savings[[#This Row],[PreWBthm]]-Raw_savings[[#This Row],[MsrWBthm]])/Raw_savings[[#This Row],[NumUnit]]/10^5</f>
        <v>0</v>
      </c>
      <c r="AC6110">
        <f>Raw_savings[[#This Row],[APreWBkWh]]*Raw_savings[[#This Row],[BldgWts]]</f>
        <v>6.060920938277782</v>
      </c>
      <c r="AD6110" t="s">
        <v>72</v>
      </c>
    </row>
    <row r="6111" spans="1:30" hidden="1" x14ac:dyDescent="0.25">
      <c r="A6111" t="s">
        <v>73</v>
      </c>
      <c r="B6111" t="s">
        <v>69</v>
      </c>
      <c r="C6111" t="s">
        <v>70</v>
      </c>
      <c r="D6111" s="1">
        <v>43622.936018518521</v>
      </c>
      <c r="E6111" t="s">
        <v>71</v>
      </c>
      <c r="F6111" t="s">
        <v>25</v>
      </c>
      <c r="G6111">
        <v>1985</v>
      </c>
      <c r="H6111" t="str">
        <f>VLOOKUP(Raw_savings[[#This Row],[BldgVint]],DEER2020wts!$I$6:$J$15,2,FALSE)</f>
        <v>Old</v>
      </c>
      <c r="I6111" t="s">
        <v>37</v>
      </c>
      <c r="J6111" t="s">
        <v>31</v>
      </c>
      <c r="K6111">
        <f>SUMIFS(raw_wts[wt_vint],raw_wts[bldgtype],Raw_savings[[#This Row],[BldgType]],raw_wts[bldgvint],Raw_savings[[#This Row],[BldgVint]],raw_wts[bldgloc],Raw_savings[[#This Row],[BldgLoc]])</f>
        <v>1.321</v>
      </c>
      <c r="L6111" t="s">
        <v>32</v>
      </c>
      <c r="M6111">
        <v>19.914550250000001</v>
      </c>
      <c r="N6111">
        <v>5599.9570000000003</v>
      </c>
      <c r="O6111" t="s">
        <v>7</v>
      </c>
      <c r="P6111">
        <v>89069.24</v>
      </c>
      <c r="Q6111">
        <v>23.5242222222222</v>
      </c>
      <c r="R6111">
        <v>22.171466666666699</v>
      </c>
      <c r="S6111">
        <v>6961006</v>
      </c>
      <c r="T6111">
        <v>88968.75</v>
      </c>
      <c r="U6111">
        <v>23.494333333333302</v>
      </c>
      <c r="V6111">
        <v>22.144200000000001</v>
      </c>
      <c r="W6111">
        <v>6961006</v>
      </c>
      <c r="X6111">
        <v>5.0460592249631802</v>
      </c>
      <c r="Y6111">
        <v>1.5008568365175101E-3</v>
      </c>
      <c r="Z6111">
        <v>1.36918315123214E-3</v>
      </c>
      <c r="AA6111">
        <v>0</v>
      </c>
      <c r="AB6111">
        <f>(Raw_savings[[#This Row],[PreWBthm]]-Raw_savings[[#This Row],[MsrWBthm]])/Raw_savings[[#This Row],[NumUnit]]/10^5</f>
        <v>0</v>
      </c>
      <c r="AC6111">
        <f>Raw_savings[[#This Row],[APreWBkWh]]*Raw_savings[[#This Row],[BldgWts]]</f>
        <v>6.665844236176361</v>
      </c>
      <c r="AD6111" t="s">
        <v>72</v>
      </c>
    </row>
    <row r="6112" spans="1:30" hidden="1" x14ac:dyDescent="0.25">
      <c r="A6112" t="s">
        <v>73</v>
      </c>
      <c r="B6112" t="s">
        <v>69</v>
      </c>
      <c r="C6112" t="s">
        <v>70</v>
      </c>
      <c r="D6112" s="1">
        <v>43622.936018518521</v>
      </c>
      <c r="E6112" t="s">
        <v>71</v>
      </c>
      <c r="F6112" t="s">
        <v>25</v>
      </c>
      <c r="G6112">
        <v>1985</v>
      </c>
      <c r="H6112" t="str">
        <f>VLOOKUP(Raw_savings[[#This Row],[BldgVint]],DEER2020wts!$I$6:$J$15,2,FALSE)</f>
        <v>Old</v>
      </c>
      <c r="I6112" t="s">
        <v>34</v>
      </c>
      <c r="J6112" t="s">
        <v>31</v>
      </c>
      <c r="K6112">
        <f>SUMIFS(raw_wts[wt_vint],raw_wts[bldgtype],Raw_savings[[#This Row],[BldgType]],raw_wts[bldgvint],Raw_savings[[#This Row],[BldgVint]],raw_wts[bldgloc],Raw_savings[[#This Row],[BldgLoc]])</f>
        <v>1.236</v>
      </c>
      <c r="L6112" t="s">
        <v>32</v>
      </c>
      <c r="M6112">
        <v>26.714176666666699</v>
      </c>
      <c r="N6112">
        <v>5599.9570000000003</v>
      </c>
      <c r="O6112" t="s">
        <v>7</v>
      </c>
      <c r="P6112">
        <v>104476.5</v>
      </c>
      <c r="Q6112">
        <v>27.5911111111111</v>
      </c>
      <c r="R6112">
        <v>26.641066666666699</v>
      </c>
      <c r="S6112">
        <v>6961006</v>
      </c>
      <c r="T6112">
        <v>104315.3</v>
      </c>
      <c r="U6112">
        <v>27.553444444444398</v>
      </c>
      <c r="V6112">
        <v>26.605866666666699</v>
      </c>
      <c r="W6112">
        <v>6961006</v>
      </c>
      <c r="X6112">
        <v>6.0342492307142104</v>
      </c>
      <c r="Y6112">
        <v>1.4099879302536199E-3</v>
      </c>
      <c r="Z6112">
        <v>1.31765243747607E-3</v>
      </c>
      <c r="AA6112">
        <v>0</v>
      </c>
      <c r="AB6112">
        <f>(Raw_savings[[#This Row],[PreWBthm]]-Raw_savings[[#This Row],[MsrWBthm]])/Raw_savings[[#This Row],[NumUnit]]/10^5</f>
        <v>0</v>
      </c>
      <c r="AC6112">
        <f>Raw_savings[[#This Row],[APreWBkWh]]*Raw_savings[[#This Row],[BldgWts]]</f>
        <v>7.458332049162764</v>
      </c>
      <c r="AD6112" t="s">
        <v>72</v>
      </c>
    </row>
    <row r="6113" spans="1:30" hidden="1" x14ac:dyDescent="0.25">
      <c r="A6113" t="s">
        <v>73</v>
      </c>
      <c r="B6113" t="s">
        <v>69</v>
      </c>
      <c r="C6113" t="s">
        <v>70</v>
      </c>
      <c r="D6113" s="1">
        <v>43622.936018518521</v>
      </c>
      <c r="E6113" t="s">
        <v>71</v>
      </c>
      <c r="F6113" t="s">
        <v>25</v>
      </c>
      <c r="G6113">
        <v>1985</v>
      </c>
      <c r="H6113" t="str">
        <f>VLOOKUP(Raw_savings[[#This Row],[BldgVint]],DEER2020wts!$I$6:$J$15,2,FALSE)</f>
        <v>Old</v>
      </c>
      <c r="I6113" t="s">
        <v>42</v>
      </c>
      <c r="J6113" t="s">
        <v>31</v>
      </c>
      <c r="K6113">
        <f>SUMIFS(raw_wts[wt_vint],raw_wts[bldgtype],Raw_savings[[#This Row],[BldgType]],raw_wts[bldgvint],Raw_savings[[#This Row],[BldgVint]],raw_wts[bldgloc],Raw_savings[[#This Row],[BldgLoc]])</f>
        <v>0.54200000000000004</v>
      </c>
      <c r="L6113" t="s">
        <v>32</v>
      </c>
      <c r="M6113">
        <v>15.1693335833333</v>
      </c>
      <c r="N6113">
        <v>5599.9570000000003</v>
      </c>
      <c r="O6113" t="s">
        <v>7</v>
      </c>
      <c r="P6113">
        <v>85406.06</v>
      </c>
      <c r="Q6113">
        <v>17.3913333333333</v>
      </c>
      <c r="R6113">
        <v>17.298266666666699</v>
      </c>
      <c r="S6113">
        <v>6961006</v>
      </c>
      <c r="T6113">
        <v>85332.08</v>
      </c>
      <c r="U6113">
        <v>17.374111111111102</v>
      </c>
      <c r="V6113">
        <v>17.270533333333301</v>
      </c>
      <c r="W6113">
        <v>6961006</v>
      </c>
      <c r="X6113">
        <v>4.8769446326421697</v>
      </c>
      <c r="Y6113">
        <v>1.1353314980917699E-3</v>
      </c>
      <c r="Z6113">
        <v>1.82824994789519E-3</v>
      </c>
      <c r="AA6113">
        <v>0</v>
      </c>
      <c r="AB6113">
        <f>(Raw_savings[[#This Row],[PreWBthm]]-Raw_savings[[#This Row],[MsrWBthm]])/Raw_savings[[#This Row],[NumUnit]]/10^5</f>
        <v>0</v>
      </c>
      <c r="AC6113">
        <f>Raw_savings[[#This Row],[APreWBkWh]]*Raw_savings[[#This Row],[BldgWts]]</f>
        <v>2.6433039908920564</v>
      </c>
      <c r="AD6113" t="s">
        <v>72</v>
      </c>
    </row>
    <row r="6114" spans="1:30" hidden="1" x14ac:dyDescent="0.25">
      <c r="A6114" t="s">
        <v>73</v>
      </c>
      <c r="B6114" t="s">
        <v>69</v>
      </c>
      <c r="C6114" t="s">
        <v>70</v>
      </c>
      <c r="D6114" s="1">
        <v>43622.936018518521</v>
      </c>
      <c r="E6114" t="s">
        <v>71</v>
      </c>
      <c r="F6114" t="s">
        <v>25</v>
      </c>
      <c r="G6114">
        <v>1996</v>
      </c>
      <c r="H6114" t="str">
        <f>VLOOKUP(Raw_savings[[#This Row],[BldgVint]],DEER2020wts!$I$6:$J$15,2,FALSE)</f>
        <v>Old</v>
      </c>
      <c r="I6114" t="s">
        <v>5</v>
      </c>
      <c r="J6114" t="s">
        <v>31</v>
      </c>
      <c r="K6114">
        <f>SUMIFS(raw_wts[wt_vint],raw_wts[bldgtype],Raw_savings[[#This Row],[BldgType]],raw_wts[bldgvint],Raw_savings[[#This Row],[BldgVint]],raw_wts[bldgloc],Raw_savings[[#This Row],[BldgLoc]])</f>
        <v>2.3E-2</v>
      </c>
      <c r="L6114" t="s">
        <v>32</v>
      </c>
      <c r="M6114">
        <v>12.341910333333299</v>
      </c>
      <c r="N6114">
        <v>5599.9570000000003</v>
      </c>
      <c r="O6114" t="s">
        <v>7</v>
      </c>
      <c r="P6114">
        <v>72285.7</v>
      </c>
      <c r="Q6114">
        <v>13.0903333333333</v>
      </c>
      <c r="R6114">
        <v>12.588200000000001</v>
      </c>
      <c r="S6114">
        <v>6961006</v>
      </c>
      <c r="T6114">
        <v>72234.3</v>
      </c>
      <c r="U6114">
        <v>13.0735555555556</v>
      </c>
      <c r="V6114">
        <v>12.5722</v>
      </c>
      <c r="W6114">
        <v>6961006</v>
      </c>
      <c r="X6114">
        <v>4.1646713200607204</v>
      </c>
      <c r="Y6114">
        <v>1.35941497909489E-3</v>
      </c>
      <c r="Z6114">
        <v>1.29639574165343E-3</v>
      </c>
      <c r="AA6114">
        <v>0</v>
      </c>
      <c r="AB6114">
        <f>(Raw_savings[[#This Row],[PreWBthm]]-Raw_savings[[#This Row],[MsrWBthm]])/Raw_savings[[#This Row],[NumUnit]]/10^5</f>
        <v>0</v>
      </c>
      <c r="AC6114">
        <f>Raw_savings[[#This Row],[APreWBkWh]]*Raw_savings[[#This Row],[BldgWts]]</f>
        <v>9.5787440361396567E-2</v>
      </c>
      <c r="AD6114" t="s">
        <v>72</v>
      </c>
    </row>
    <row r="6115" spans="1:30" hidden="1" x14ac:dyDescent="0.25">
      <c r="A6115" t="s">
        <v>73</v>
      </c>
      <c r="B6115" t="s">
        <v>69</v>
      </c>
      <c r="C6115" t="s">
        <v>70</v>
      </c>
      <c r="D6115" s="1">
        <v>43622.936018518521</v>
      </c>
      <c r="E6115" t="s">
        <v>71</v>
      </c>
      <c r="F6115" t="s">
        <v>25</v>
      </c>
      <c r="G6115">
        <v>1996</v>
      </c>
      <c r="H6115" t="str">
        <f>VLOOKUP(Raw_savings[[#This Row],[BldgVint]],DEER2020wts!$I$6:$J$15,2,FALSE)</f>
        <v>Old</v>
      </c>
      <c r="I6115" t="s">
        <v>35</v>
      </c>
      <c r="J6115" t="s">
        <v>31</v>
      </c>
      <c r="K6115">
        <f>SUMIFS(raw_wts[wt_vint],raw_wts[bldgtype],Raw_savings[[#This Row],[BldgType]],raw_wts[bldgvint],Raw_savings[[#This Row],[BldgVint]],raw_wts[bldgloc],Raw_savings[[#This Row],[BldgLoc]])</f>
        <v>0.17499999999999999</v>
      </c>
      <c r="L6115" t="s">
        <v>32</v>
      </c>
      <c r="M6115">
        <v>13.2095553333333</v>
      </c>
      <c r="N6115">
        <v>5599.9570000000003</v>
      </c>
      <c r="O6115" t="s">
        <v>7</v>
      </c>
      <c r="P6115">
        <v>78622.59</v>
      </c>
      <c r="Q6115">
        <v>21.281666666666698</v>
      </c>
      <c r="R6115">
        <v>20.226866666666702</v>
      </c>
      <c r="S6115">
        <v>6961006</v>
      </c>
      <c r="T6115">
        <v>78551.360000000001</v>
      </c>
      <c r="U6115">
        <v>21.252666666666698</v>
      </c>
      <c r="V6115">
        <v>20.2007333333333</v>
      </c>
      <c r="W6115">
        <v>6961006</v>
      </c>
      <c r="X6115">
        <v>5.3923086888664997</v>
      </c>
      <c r="Y6115">
        <v>2.1953804854296802E-3</v>
      </c>
      <c r="Z6115">
        <v>1.9783658627318501E-3</v>
      </c>
      <c r="AA6115">
        <v>0</v>
      </c>
      <c r="AB6115">
        <f>(Raw_savings[[#This Row],[PreWBthm]]-Raw_savings[[#This Row],[MsrWBthm]])/Raw_savings[[#This Row],[NumUnit]]/10^5</f>
        <v>0</v>
      </c>
      <c r="AC6115">
        <f>Raw_savings[[#This Row],[APreWBkWh]]*Raw_savings[[#This Row],[BldgWts]]</f>
        <v>0.94365402055163738</v>
      </c>
      <c r="AD6115" t="s">
        <v>72</v>
      </c>
    </row>
    <row r="6116" spans="1:30" hidden="1" x14ac:dyDescent="0.25">
      <c r="A6116" t="s">
        <v>73</v>
      </c>
      <c r="B6116" t="s">
        <v>69</v>
      </c>
      <c r="C6116" t="s">
        <v>70</v>
      </c>
      <c r="D6116" s="1">
        <v>43622.936018518521</v>
      </c>
      <c r="E6116" t="s">
        <v>71</v>
      </c>
      <c r="F6116" t="s">
        <v>25</v>
      </c>
      <c r="G6116">
        <v>1996</v>
      </c>
      <c r="H6116" t="str">
        <f>VLOOKUP(Raw_savings[[#This Row],[BldgVint]],DEER2020wts!$I$6:$J$15,2,FALSE)</f>
        <v>Old</v>
      </c>
      <c r="I6116" t="s">
        <v>38</v>
      </c>
      <c r="J6116" t="s">
        <v>31</v>
      </c>
      <c r="K6116">
        <f>SUMIFS(raw_wts[wt_vint],raw_wts[bldgtype],Raw_savings[[#This Row],[BldgType]],raw_wts[bldgvint],Raw_savings[[#This Row],[BldgVint]],raw_wts[bldgloc],Raw_savings[[#This Row],[BldgLoc]])</f>
        <v>0.80300000000000005</v>
      </c>
      <c r="L6116" t="s">
        <v>32</v>
      </c>
      <c r="M6116">
        <v>13.53322775</v>
      </c>
      <c r="N6116">
        <v>5599.9570000000003</v>
      </c>
      <c r="O6116" t="s">
        <v>7</v>
      </c>
      <c r="P6116">
        <v>73638.78</v>
      </c>
      <c r="Q6116">
        <v>16.7464444444444</v>
      </c>
      <c r="R6116">
        <v>15.992466666666701</v>
      </c>
      <c r="S6116">
        <v>6961006</v>
      </c>
      <c r="T6116">
        <v>73567.960000000006</v>
      </c>
      <c r="U6116">
        <v>16.7301111111111</v>
      </c>
      <c r="V6116">
        <v>15.9767333333333</v>
      </c>
      <c r="W6116">
        <v>6961006</v>
      </c>
      <c r="X6116">
        <v>5.2330457528871799</v>
      </c>
      <c r="Y6116">
        <v>1.20690596767198E-3</v>
      </c>
      <c r="Z6116">
        <v>1.16257064641029E-3</v>
      </c>
      <c r="AA6116">
        <v>0</v>
      </c>
      <c r="AB6116">
        <f>(Raw_savings[[#This Row],[PreWBthm]]-Raw_savings[[#This Row],[MsrWBthm]])/Raw_savings[[#This Row],[NumUnit]]/10^5</f>
        <v>0</v>
      </c>
      <c r="AC6116">
        <f>Raw_savings[[#This Row],[APreWBkWh]]*Raw_savings[[#This Row],[BldgWts]]</f>
        <v>4.2021357395684058</v>
      </c>
      <c r="AD6116" t="s">
        <v>72</v>
      </c>
    </row>
    <row r="6117" spans="1:30" hidden="1" x14ac:dyDescent="0.25">
      <c r="A6117" t="s">
        <v>73</v>
      </c>
      <c r="B6117" t="s">
        <v>69</v>
      </c>
      <c r="C6117" t="s">
        <v>70</v>
      </c>
      <c r="D6117" s="1">
        <v>43622.936018518521</v>
      </c>
      <c r="E6117" t="s">
        <v>71</v>
      </c>
      <c r="F6117" t="s">
        <v>25</v>
      </c>
      <c r="G6117">
        <v>1996</v>
      </c>
      <c r="H6117" t="str">
        <f>VLOOKUP(Raw_savings[[#This Row],[BldgVint]],DEER2020wts!$I$6:$J$15,2,FALSE)</f>
        <v>Old</v>
      </c>
      <c r="I6117" t="s">
        <v>40</v>
      </c>
      <c r="J6117" t="s">
        <v>31</v>
      </c>
      <c r="K6117">
        <f>SUMIFS(raw_wts[wt_vint],raw_wts[bldgtype],Raw_savings[[#This Row],[BldgType]],raw_wts[bldgvint],Raw_savings[[#This Row],[BldgVint]],raw_wts[bldgloc],Raw_savings[[#This Row],[BldgLoc]])</f>
        <v>0.378</v>
      </c>
      <c r="L6117" t="s">
        <v>32</v>
      </c>
      <c r="M6117">
        <v>13.132992675000001</v>
      </c>
      <c r="N6117">
        <v>5599.9570000000003</v>
      </c>
      <c r="O6117" t="s">
        <v>7</v>
      </c>
      <c r="P6117">
        <v>78502.81</v>
      </c>
      <c r="Q6117">
        <v>20.070333333333298</v>
      </c>
      <c r="R6117">
        <v>19.052600000000002</v>
      </c>
      <c r="S6117">
        <v>6961006</v>
      </c>
      <c r="T6117">
        <v>78427.520000000004</v>
      </c>
      <c r="U6117">
        <v>20.0446666666667</v>
      </c>
      <c r="V6117">
        <v>19.029133333333299</v>
      </c>
      <c r="W6117">
        <v>6961006</v>
      </c>
      <c r="X6117">
        <v>5.73288981903689</v>
      </c>
      <c r="Y6117">
        <v>1.95436541402518E-3</v>
      </c>
      <c r="Z6117">
        <v>1.7868483785374301E-3</v>
      </c>
      <c r="AA6117">
        <v>0</v>
      </c>
      <c r="AB6117">
        <f>(Raw_savings[[#This Row],[PreWBthm]]-Raw_savings[[#This Row],[MsrWBthm]])/Raw_savings[[#This Row],[NumUnit]]/10^5</f>
        <v>0</v>
      </c>
      <c r="AC6117">
        <f>Raw_savings[[#This Row],[APreWBkWh]]*Raw_savings[[#This Row],[BldgWts]]</f>
        <v>2.1670323515959447</v>
      </c>
      <c r="AD6117" t="s">
        <v>72</v>
      </c>
    </row>
    <row r="6118" spans="1:30" hidden="1" x14ac:dyDescent="0.25">
      <c r="A6118" t="s">
        <v>73</v>
      </c>
      <c r="B6118" t="s">
        <v>69</v>
      </c>
      <c r="C6118" t="s">
        <v>70</v>
      </c>
      <c r="D6118" s="1">
        <v>43622.936018518521</v>
      </c>
      <c r="E6118" t="s">
        <v>71</v>
      </c>
      <c r="F6118" t="s">
        <v>25</v>
      </c>
      <c r="G6118">
        <v>1996</v>
      </c>
      <c r="H6118" t="str">
        <f>VLOOKUP(Raw_savings[[#This Row],[BldgVint]],DEER2020wts!$I$6:$J$15,2,FALSE)</f>
        <v>Old</v>
      </c>
      <c r="I6118" t="s">
        <v>43</v>
      </c>
      <c r="J6118" t="s">
        <v>31</v>
      </c>
      <c r="K6118">
        <f>SUMIFS(raw_wts[wt_vint],raw_wts[bldgtype],Raw_savings[[#This Row],[BldgType]],raw_wts[bldgvint],Raw_savings[[#This Row],[BldgVint]],raw_wts[bldgloc],Raw_savings[[#This Row],[BldgLoc]])</f>
        <v>0.112</v>
      </c>
      <c r="L6118" t="s">
        <v>32</v>
      </c>
      <c r="M6118">
        <v>13.3340453333333</v>
      </c>
      <c r="N6118">
        <v>5599.9570000000003</v>
      </c>
      <c r="O6118" t="s">
        <v>7</v>
      </c>
      <c r="P6118">
        <v>73190.8</v>
      </c>
      <c r="Q6118">
        <v>15.3296666666667</v>
      </c>
      <c r="R6118">
        <v>14.1215333333333</v>
      </c>
      <c r="S6118">
        <v>6961006</v>
      </c>
      <c r="T6118">
        <v>73117.570000000007</v>
      </c>
      <c r="U6118">
        <v>15.314444444444399</v>
      </c>
      <c r="V6118">
        <v>14.105266666666701</v>
      </c>
      <c r="W6118">
        <v>6961006</v>
      </c>
      <c r="X6118">
        <v>5.49195672951035</v>
      </c>
      <c r="Y6118">
        <v>1.14160570492178E-3</v>
      </c>
      <c r="Z6118">
        <v>1.2199348554785901E-3</v>
      </c>
      <c r="AA6118">
        <v>0</v>
      </c>
      <c r="AB6118">
        <f>(Raw_savings[[#This Row],[PreWBthm]]-Raw_savings[[#This Row],[MsrWBthm]])/Raw_savings[[#This Row],[NumUnit]]/10^5</f>
        <v>0</v>
      </c>
      <c r="AC6118">
        <f>Raw_savings[[#This Row],[APreWBkWh]]*Raw_savings[[#This Row],[BldgWts]]</f>
        <v>0.61509915370515922</v>
      </c>
      <c r="AD6118" t="s">
        <v>72</v>
      </c>
    </row>
    <row r="6119" spans="1:30" hidden="1" x14ac:dyDescent="0.25">
      <c r="A6119" t="s">
        <v>73</v>
      </c>
      <c r="B6119" t="s">
        <v>69</v>
      </c>
      <c r="C6119" t="s">
        <v>70</v>
      </c>
      <c r="D6119" s="1">
        <v>43622.936018518521</v>
      </c>
      <c r="E6119" t="s">
        <v>71</v>
      </c>
      <c r="F6119" t="s">
        <v>25</v>
      </c>
      <c r="G6119">
        <v>1996</v>
      </c>
      <c r="H6119" t="str">
        <f>VLOOKUP(Raw_savings[[#This Row],[BldgVint]],DEER2020wts!$I$6:$J$15,2,FALSE)</f>
        <v>Old</v>
      </c>
      <c r="I6119" t="s">
        <v>45</v>
      </c>
      <c r="J6119" t="s">
        <v>31</v>
      </c>
      <c r="K6119">
        <f>SUMIFS(raw_wts[wt_vint],raw_wts[bldgtype],Raw_savings[[#This Row],[BldgType]],raw_wts[bldgvint],Raw_savings[[#This Row],[BldgVint]],raw_wts[bldgloc],Raw_savings[[#This Row],[BldgLoc]])</f>
        <v>2.7409999999999997</v>
      </c>
      <c r="L6119" t="s">
        <v>32</v>
      </c>
      <c r="M6119">
        <v>14.841227416666699</v>
      </c>
      <c r="N6119">
        <v>5599.9570000000003</v>
      </c>
      <c r="O6119" t="s">
        <v>7</v>
      </c>
      <c r="P6119">
        <v>78549.88</v>
      </c>
      <c r="Q6119">
        <v>18.596</v>
      </c>
      <c r="R6119">
        <v>17.909800000000001</v>
      </c>
      <c r="S6119">
        <v>6961006</v>
      </c>
      <c r="T6119">
        <v>78462.7</v>
      </c>
      <c r="U6119">
        <v>18.574999999999999</v>
      </c>
      <c r="V6119">
        <v>17.890133333333299</v>
      </c>
      <c r="W6119">
        <v>6961006</v>
      </c>
      <c r="X6119">
        <v>5.8741772194733999</v>
      </c>
      <c r="Y6119">
        <v>1.4149773068239801E-3</v>
      </c>
      <c r="Z6119">
        <v>1.3251374778196401E-3</v>
      </c>
      <c r="AA6119">
        <v>0</v>
      </c>
      <c r="AB6119">
        <f>(Raw_savings[[#This Row],[PreWBthm]]-Raw_savings[[#This Row],[MsrWBthm]])/Raw_savings[[#This Row],[NumUnit]]/10^5</f>
        <v>0</v>
      </c>
      <c r="AC6119">
        <f>Raw_savings[[#This Row],[APreWBkWh]]*Raw_savings[[#This Row],[BldgWts]]</f>
        <v>16.101119758576587</v>
      </c>
      <c r="AD6119" t="s">
        <v>72</v>
      </c>
    </row>
    <row r="6120" spans="1:30" hidden="1" x14ac:dyDescent="0.25">
      <c r="A6120" t="s">
        <v>73</v>
      </c>
      <c r="B6120" t="s">
        <v>69</v>
      </c>
      <c r="C6120" t="s">
        <v>70</v>
      </c>
      <c r="D6120" s="1">
        <v>43622.936018518521</v>
      </c>
      <c r="E6120" t="s">
        <v>71</v>
      </c>
      <c r="F6120" t="s">
        <v>25</v>
      </c>
      <c r="G6120">
        <v>1996</v>
      </c>
      <c r="H6120" t="str">
        <f>VLOOKUP(Raw_savings[[#This Row],[BldgVint]],DEER2020wts!$I$6:$J$15,2,FALSE)</f>
        <v>Old</v>
      </c>
      <c r="I6120" t="s">
        <v>8</v>
      </c>
      <c r="J6120" t="s">
        <v>31</v>
      </c>
      <c r="K6120">
        <f>SUMIFS(raw_wts[wt_vint],raw_wts[bldgtype],Raw_savings[[#This Row],[BldgType]],raw_wts[bldgvint],Raw_savings[[#This Row],[BldgVint]],raw_wts[bldgloc],Raw_savings[[#This Row],[BldgLoc]])</f>
        <v>0.73799999999999999</v>
      </c>
      <c r="L6120" t="s">
        <v>32</v>
      </c>
      <c r="M6120">
        <v>14.373005750000001</v>
      </c>
      <c r="N6120">
        <v>5599.9570000000003</v>
      </c>
      <c r="O6120" t="s">
        <v>7</v>
      </c>
      <c r="P6120">
        <v>77277.039999999994</v>
      </c>
      <c r="Q6120">
        <v>17.648</v>
      </c>
      <c r="R6120">
        <v>16.603000000000002</v>
      </c>
      <c r="S6120">
        <v>6961006</v>
      </c>
      <c r="T6120">
        <v>77185.820000000007</v>
      </c>
      <c r="U6120">
        <v>17.6285555555556</v>
      </c>
      <c r="V6120">
        <v>16.585333333333299</v>
      </c>
      <c r="W6120">
        <v>6961006</v>
      </c>
      <c r="X6120">
        <v>6.3466195997303201</v>
      </c>
      <c r="Y6120">
        <v>1.3528446855621799E-3</v>
      </c>
      <c r="Z6120">
        <v>1.2291560285966601E-3</v>
      </c>
      <c r="AA6120">
        <v>0</v>
      </c>
      <c r="AB6120">
        <f>(Raw_savings[[#This Row],[PreWBthm]]-Raw_savings[[#This Row],[MsrWBthm]])/Raw_savings[[#This Row],[NumUnit]]/10^5</f>
        <v>0</v>
      </c>
      <c r="AC6120">
        <f>Raw_savings[[#This Row],[APreWBkWh]]*Raw_savings[[#This Row],[BldgWts]]</f>
        <v>4.6838052646009762</v>
      </c>
      <c r="AD6120" t="s">
        <v>72</v>
      </c>
    </row>
    <row r="6121" spans="1:30" hidden="1" x14ac:dyDescent="0.25">
      <c r="A6121" t="s">
        <v>73</v>
      </c>
      <c r="B6121" t="s">
        <v>69</v>
      </c>
      <c r="C6121" t="s">
        <v>70</v>
      </c>
      <c r="D6121" s="1">
        <v>43622.936018518521</v>
      </c>
      <c r="E6121" t="s">
        <v>71</v>
      </c>
      <c r="F6121" t="s">
        <v>25</v>
      </c>
      <c r="G6121">
        <v>1996</v>
      </c>
      <c r="H6121" t="str">
        <f>VLOOKUP(Raw_savings[[#This Row],[BldgVint]],DEER2020wts!$I$6:$J$15,2,FALSE)</f>
        <v>Old</v>
      </c>
      <c r="I6121" t="s">
        <v>36</v>
      </c>
      <c r="J6121" t="s">
        <v>31</v>
      </c>
      <c r="K6121">
        <f>SUMIFS(raw_wts[wt_vint],raw_wts[bldgtype],Raw_savings[[#This Row],[BldgType]],raw_wts[bldgvint],Raw_savings[[#This Row],[BldgVint]],raw_wts[bldgloc],Raw_savings[[#This Row],[BldgLoc]])</f>
        <v>3.1989999999999998</v>
      </c>
      <c r="L6121" t="s">
        <v>32</v>
      </c>
      <c r="M6121">
        <v>14.9261963333333</v>
      </c>
      <c r="N6121">
        <v>5599.9570000000003</v>
      </c>
      <c r="O6121" t="s">
        <v>7</v>
      </c>
      <c r="P6121">
        <v>81069.25</v>
      </c>
      <c r="Q6121">
        <v>20.4323333333333</v>
      </c>
      <c r="R6121">
        <v>18.215133333333299</v>
      </c>
      <c r="S6121">
        <v>6961006</v>
      </c>
      <c r="T6121">
        <v>80976.66</v>
      </c>
      <c r="U6121">
        <v>20.4064444444444</v>
      </c>
      <c r="V6121">
        <v>18.1945333333333</v>
      </c>
      <c r="W6121">
        <v>6961006</v>
      </c>
      <c r="X6121">
        <v>6.2031878673084204</v>
      </c>
      <c r="Y6121">
        <v>1.7344598925767901E-3</v>
      </c>
      <c r="Z6121">
        <v>1.3801238801873499E-3</v>
      </c>
      <c r="AA6121">
        <v>0</v>
      </c>
      <c r="AB6121">
        <f>(Raw_savings[[#This Row],[PreWBthm]]-Raw_savings[[#This Row],[MsrWBthm]])/Raw_savings[[#This Row],[NumUnit]]/10^5</f>
        <v>0</v>
      </c>
      <c r="AC6121">
        <f>Raw_savings[[#This Row],[APreWBkWh]]*Raw_savings[[#This Row],[BldgWts]]</f>
        <v>19.843997987519636</v>
      </c>
      <c r="AD6121" t="s">
        <v>72</v>
      </c>
    </row>
    <row r="6122" spans="1:30" hidden="1" x14ac:dyDescent="0.25">
      <c r="A6122" t="s">
        <v>73</v>
      </c>
      <c r="B6122" t="s">
        <v>69</v>
      </c>
      <c r="C6122" t="s">
        <v>70</v>
      </c>
      <c r="D6122" s="1">
        <v>43622.936018518521</v>
      </c>
      <c r="E6122" t="s">
        <v>71</v>
      </c>
      <c r="F6122" t="s">
        <v>25</v>
      </c>
      <c r="G6122">
        <v>1996</v>
      </c>
      <c r="H6122" t="str">
        <f>VLOOKUP(Raw_savings[[#This Row],[BldgVint]],DEER2020wts!$I$6:$J$15,2,FALSE)</f>
        <v>Old</v>
      </c>
      <c r="I6122" t="s">
        <v>39</v>
      </c>
      <c r="J6122" t="s">
        <v>31</v>
      </c>
      <c r="K6122">
        <f>SUMIFS(raw_wts[wt_vint],raw_wts[bldgtype],Raw_savings[[#This Row],[BldgType]],raw_wts[bldgvint],Raw_savings[[#This Row],[BldgVint]],raw_wts[bldgloc],Raw_savings[[#This Row],[BldgLoc]])</f>
        <v>2.5140000000000002</v>
      </c>
      <c r="L6122" t="s">
        <v>32</v>
      </c>
      <c r="M6122">
        <v>19.203654833333299</v>
      </c>
      <c r="N6122">
        <v>5599.9570000000003</v>
      </c>
      <c r="O6122" t="s">
        <v>7</v>
      </c>
      <c r="P6122">
        <v>83358.75</v>
      </c>
      <c r="Q6122">
        <v>25.092666666666702</v>
      </c>
      <c r="R6122">
        <v>22.745466666666701</v>
      </c>
      <c r="S6122">
        <v>6961006</v>
      </c>
      <c r="T6122">
        <v>83255.210000000006</v>
      </c>
      <c r="U6122">
        <v>25.055333333333301</v>
      </c>
      <c r="V6122">
        <v>22.713466666666701</v>
      </c>
      <c r="W6122">
        <v>6961006</v>
      </c>
      <c r="X6122">
        <v>5.3916819948393897</v>
      </c>
      <c r="Y6122">
        <v>1.94407437841105E-3</v>
      </c>
      <c r="Z6122">
        <v>1.6663494672096799E-3</v>
      </c>
      <c r="AA6122">
        <v>0</v>
      </c>
      <c r="AB6122">
        <f>(Raw_savings[[#This Row],[PreWBthm]]-Raw_savings[[#This Row],[MsrWBthm]])/Raw_savings[[#This Row],[NumUnit]]/10^5</f>
        <v>0</v>
      </c>
      <c r="AC6122">
        <f>Raw_savings[[#This Row],[APreWBkWh]]*Raw_savings[[#This Row],[BldgWts]]</f>
        <v>13.554688535026227</v>
      </c>
      <c r="AD6122" t="s">
        <v>72</v>
      </c>
    </row>
    <row r="6123" spans="1:30" hidden="1" x14ac:dyDescent="0.25">
      <c r="A6123" t="s">
        <v>73</v>
      </c>
      <c r="B6123" t="s">
        <v>69</v>
      </c>
      <c r="C6123" t="s">
        <v>70</v>
      </c>
      <c r="D6123" s="1">
        <v>43622.936018518521</v>
      </c>
      <c r="E6123" t="s">
        <v>71</v>
      </c>
      <c r="F6123" t="s">
        <v>25</v>
      </c>
      <c r="G6123">
        <v>1996</v>
      </c>
      <c r="H6123" t="str">
        <f>VLOOKUP(Raw_savings[[#This Row],[BldgVint]],DEER2020wts!$I$6:$J$15,2,FALSE)</f>
        <v>Old</v>
      </c>
      <c r="I6123" t="s">
        <v>41</v>
      </c>
      <c r="J6123" t="s">
        <v>31</v>
      </c>
      <c r="K6123">
        <f>SUMIFS(raw_wts[wt_vint],raw_wts[bldgtype],Raw_savings[[#This Row],[BldgType]],raw_wts[bldgvint],Raw_savings[[#This Row],[BldgVint]],raw_wts[bldgloc],Raw_savings[[#This Row],[BldgLoc]])</f>
        <v>3.6829999999999998</v>
      </c>
      <c r="L6123" t="s">
        <v>32</v>
      </c>
      <c r="M6123">
        <v>17.556426500000001</v>
      </c>
      <c r="N6123">
        <v>5599.9570000000003</v>
      </c>
      <c r="O6123" t="s">
        <v>7</v>
      </c>
      <c r="P6123">
        <v>84541.86</v>
      </c>
      <c r="Q6123">
        <v>25.451444444444402</v>
      </c>
      <c r="R6123">
        <v>22.5340666666667</v>
      </c>
      <c r="S6123">
        <v>6961006</v>
      </c>
      <c r="T6123">
        <v>84441.42</v>
      </c>
      <c r="U6123">
        <v>25.413888888888899</v>
      </c>
      <c r="V6123">
        <v>22.503399999999999</v>
      </c>
      <c r="W6123">
        <v>6961006</v>
      </c>
      <c r="X6123">
        <v>5.7209820005228504</v>
      </c>
      <c r="Y6123">
        <v>2.1391343822480102E-3</v>
      </c>
      <c r="Z6123">
        <v>1.7467487855041899E-3</v>
      </c>
      <c r="AA6123">
        <v>0</v>
      </c>
      <c r="AB6123">
        <f>(Raw_savings[[#This Row],[PreWBthm]]-Raw_savings[[#This Row],[MsrWBthm]])/Raw_savings[[#This Row],[NumUnit]]/10^5</f>
        <v>0</v>
      </c>
      <c r="AC6123">
        <f>Raw_savings[[#This Row],[APreWBkWh]]*Raw_savings[[#This Row],[BldgWts]]</f>
        <v>21.070376707925657</v>
      </c>
      <c r="AD6123" t="s">
        <v>72</v>
      </c>
    </row>
    <row r="6124" spans="1:30" hidden="1" x14ac:dyDescent="0.25">
      <c r="A6124" t="s">
        <v>73</v>
      </c>
      <c r="B6124" t="s">
        <v>69</v>
      </c>
      <c r="C6124" t="s">
        <v>70</v>
      </c>
      <c r="D6124" s="1">
        <v>43622.936018518521</v>
      </c>
      <c r="E6124" t="s">
        <v>71</v>
      </c>
      <c r="F6124" t="s">
        <v>25</v>
      </c>
      <c r="G6124">
        <v>1996</v>
      </c>
      <c r="H6124" t="str">
        <f>VLOOKUP(Raw_savings[[#This Row],[BldgVint]],DEER2020wts!$I$6:$J$15,2,FALSE)</f>
        <v>Old</v>
      </c>
      <c r="I6124" t="s">
        <v>44</v>
      </c>
      <c r="J6124" t="s">
        <v>31</v>
      </c>
      <c r="K6124">
        <f>SUMIFS(raw_wts[wt_vint],raw_wts[bldgtype],Raw_savings[[#This Row],[BldgType]],raw_wts[bldgvint],Raw_savings[[#This Row],[BldgVint]],raw_wts[bldgloc],Raw_savings[[#This Row],[BldgLoc]])</f>
        <v>0.17199999999999999</v>
      </c>
      <c r="L6124" t="s">
        <v>32</v>
      </c>
      <c r="M6124">
        <v>18.744149</v>
      </c>
      <c r="N6124">
        <v>5599.9570000000003</v>
      </c>
      <c r="O6124" t="s">
        <v>7</v>
      </c>
      <c r="P6124">
        <v>87018.34</v>
      </c>
      <c r="Q6124">
        <v>22.965111111111099</v>
      </c>
      <c r="R6124">
        <v>23.533799999999999</v>
      </c>
      <c r="S6124">
        <v>6961006</v>
      </c>
      <c r="T6124">
        <v>86920.48</v>
      </c>
      <c r="U6124">
        <v>22.937111111111101</v>
      </c>
      <c r="V6124">
        <v>23.504000000000001</v>
      </c>
      <c r="W6124">
        <v>6961006</v>
      </c>
      <c r="X6124">
        <v>5.2208291771475199</v>
      </c>
      <c r="Y6124">
        <v>1.4937994784398399E-3</v>
      </c>
      <c r="Z6124">
        <v>1.58982944491076E-3</v>
      </c>
      <c r="AA6124">
        <v>0</v>
      </c>
      <c r="AB6124">
        <f>(Raw_savings[[#This Row],[PreWBthm]]-Raw_savings[[#This Row],[MsrWBthm]])/Raw_savings[[#This Row],[NumUnit]]/10^5</f>
        <v>0</v>
      </c>
      <c r="AC6124">
        <f>Raw_savings[[#This Row],[APreWBkWh]]*Raw_savings[[#This Row],[BldgWts]]</f>
        <v>0.89798261846937333</v>
      </c>
      <c r="AD6124" t="s">
        <v>72</v>
      </c>
    </row>
    <row r="6125" spans="1:30" hidden="1" x14ac:dyDescent="0.25">
      <c r="A6125" t="s">
        <v>73</v>
      </c>
      <c r="B6125" t="s">
        <v>69</v>
      </c>
      <c r="C6125" t="s">
        <v>70</v>
      </c>
      <c r="D6125" s="1">
        <v>43622.936018518521</v>
      </c>
      <c r="E6125" t="s">
        <v>71</v>
      </c>
      <c r="F6125" t="s">
        <v>25</v>
      </c>
      <c r="G6125">
        <v>1996</v>
      </c>
      <c r="H6125" t="str">
        <f>VLOOKUP(Raw_savings[[#This Row],[BldgVint]],DEER2020wts!$I$6:$J$15,2,FALSE)</f>
        <v>Old</v>
      </c>
      <c r="I6125" t="s">
        <v>46</v>
      </c>
      <c r="J6125" t="s">
        <v>31</v>
      </c>
      <c r="K6125">
        <f>SUMIFS(raw_wts[wt_vint],raw_wts[bldgtype],Raw_savings[[#This Row],[BldgType]],raw_wts[bldgvint],Raw_savings[[#This Row],[BldgVint]],raw_wts[bldgloc],Raw_savings[[#This Row],[BldgLoc]])</f>
        <v>0.59899999999999998</v>
      </c>
      <c r="L6125" t="s">
        <v>32</v>
      </c>
      <c r="M6125">
        <v>16.5551569166667</v>
      </c>
      <c r="N6125">
        <v>5599.9570000000003</v>
      </c>
      <c r="O6125" t="s">
        <v>7</v>
      </c>
      <c r="P6125">
        <v>83023.77</v>
      </c>
      <c r="Q6125">
        <v>22.301222222222201</v>
      </c>
      <c r="R6125">
        <v>22.7817333333333</v>
      </c>
      <c r="S6125">
        <v>6961006</v>
      </c>
      <c r="T6125">
        <v>82934.899999999994</v>
      </c>
      <c r="U6125">
        <v>22.272222222222201</v>
      </c>
      <c r="V6125">
        <v>22.750533333333301</v>
      </c>
      <c r="W6125">
        <v>6961006</v>
      </c>
      <c r="X6125">
        <v>5.3681158352864102</v>
      </c>
      <c r="Y6125">
        <v>1.75172003176874E-3</v>
      </c>
      <c r="Z6125">
        <v>1.88460913762675E-3</v>
      </c>
      <c r="AA6125">
        <v>0</v>
      </c>
      <c r="AB6125">
        <f>(Raw_savings[[#This Row],[PreWBthm]]-Raw_savings[[#This Row],[MsrWBthm]])/Raw_savings[[#This Row],[NumUnit]]/10^5</f>
        <v>0</v>
      </c>
      <c r="AC6125">
        <f>Raw_savings[[#This Row],[APreWBkWh]]*Raw_savings[[#This Row],[BldgWts]]</f>
        <v>3.2155013853365597</v>
      </c>
      <c r="AD6125" t="s">
        <v>72</v>
      </c>
    </row>
    <row r="6126" spans="1:30" hidden="1" x14ac:dyDescent="0.25">
      <c r="A6126" t="s">
        <v>73</v>
      </c>
      <c r="B6126" t="s">
        <v>69</v>
      </c>
      <c r="C6126" t="s">
        <v>70</v>
      </c>
      <c r="D6126" s="1">
        <v>43622.936018518521</v>
      </c>
      <c r="E6126" t="s">
        <v>71</v>
      </c>
      <c r="F6126" t="s">
        <v>25</v>
      </c>
      <c r="G6126">
        <v>1996</v>
      </c>
      <c r="H6126" t="str">
        <f>VLOOKUP(Raw_savings[[#This Row],[BldgVint]],DEER2020wts!$I$6:$J$15,2,FALSE)</f>
        <v>Old</v>
      </c>
      <c r="I6126" t="s">
        <v>9</v>
      </c>
      <c r="J6126" t="s">
        <v>31</v>
      </c>
      <c r="K6126">
        <f>SUMIFS(raw_wts[wt_vint],raw_wts[bldgtype],Raw_savings[[#This Row],[BldgType]],raw_wts[bldgvint],Raw_savings[[#This Row],[BldgVint]],raw_wts[bldgloc],Raw_savings[[#This Row],[BldgLoc]])</f>
        <v>0.79900000000000004</v>
      </c>
      <c r="L6126" t="s">
        <v>32</v>
      </c>
      <c r="M6126">
        <v>18.865721416666702</v>
      </c>
      <c r="N6126">
        <v>5599.9570000000003</v>
      </c>
      <c r="O6126" t="s">
        <v>7</v>
      </c>
      <c r="P6126">
        <v>87885.53</v>
      </c>
      <c r="Q6126">
        <v>23.015555555555601</v>
      </c>
      <c r="R6126">
        <v>23.3706666666667</v>
      </c>
      <c r="S6126">
        <v>6961006</v>
      </c>
      <c r="T6126">
        <v>87782.85</v>
      </c>
      <c r="U6126">
        <v>22.983222222222199</v>
      </c>
      <c r="V6126">
        <v>23.338533333333299</v>
      </c>
      <c r="W6126">
        <v>6961006</v>
      </c>
      <c r="X6126">
        <v>5.4426755135524001</v>
      </c>
      <c r="Y6126">
        <v>1.7138667861791501E-3</v>
      </c>
      <c r="Z6126">
        <v>1.70326554832671E-3</v>
      </c>
      <c r="AA6126">
        <v>0</v>
      </c>
      <c r="AB6126">
        <f>(Raw_savings[[#This Row],[PreWBthm]]-Raw_savings[[#This Row],[MsrWBthm]])/Raw_savings[[#This Row],[NumUnit]]/10^5</f>
        <v>0</v>
      </c>
      <c r="AC6126">
        <f>Raw_savings[[#This Row],[APreWBkWh]]*Raw_savings[[#This Row],[BldgWts]]</f>
        <v>4.3486977353283676</v>
      </c>
      <c r="AD6126" t="s">
        <v>72</v>
      </c>
    </row>
    <row r="6127" spans="1:30" hidden="1" x14ac:dyDescent="0.25">
      <c r="A6127" t="s">
        <v>73</v>
      </c>
      <c r="B6127" t="s">
        <v>69</v>
      </c>
      <c r="C6127" t="s">
        <v>70</v>
      </c>
      <c r="D6127" s="1">
        <v>43622.936018518521</v>
      </c>
      <c r="E6127" t="s">
        <v>71</v>
      </c>
      <c r="F6127" t="s">
        <v>25</v>
      </c>
      <c r="G6127">
        <v>1996</v>
      </c>
      <c r="H6127" t="str">
        <f>VLOOKUP(Raw_savings[[#This Row],[BldgVint]],DEER2020wts!$I$6:$J$15,2,FALSE)</f>
        <v>Old</v>
      </c>
      <c r="I6127" t="s">
        <v>37</v>
      </c>
      <c r="J6127" t="s">
        <v>31</v>
      </c>
      <c r="K6127">
        <f>SUMIFS(raw_wts[wt_vint],raw_wts[bldgtype],Raw_savings[[#This Row],[BldgType]],raw_wts[bldgvint],Raw_savings[[#This Row],[BldgVint]],raw_wts[bldgloc],Raw_savings[[#This Row],[BldgLoc]])</f>
        <v>0.69199999999999995</v>
      </c>
      <c r="L6127" t="s">
        <v>32</v>
      </c>
      <c r="M6127">
        <v>18.971990250000001</v>
      </c>
      <c r="N6127">
        <v>5599.9570000000003</v>
      </c>
      <c r="O6127" t="s">
        <v>7</v>
      </c>
      <c r="P6127">
        <v>86781.92</v>
      </c>
      <c r="Q6127">
        <v>22.4516666666667</v>
      </c>
      <c r="R6127">
        <v>21.280733333333298</v>
      </c>
      <c r="S6127">
        <v>6961006</v>
      </c>
      <c r="T6127">
        <v>86684.09</v>
      </c>
      <c r="U6127">
        <v>22.424222222222198</v>
      </c>
      <c r="V6127">
        <v>21.255133333333301</v>
      </c>
      <c r="W6127">
        <v>6961006</v>
      </c>
      <c r="X6127">
        <v>5.1565491395928698</v>
      </c>
      <c r="Y6127">
        <v>1.4465769844283099E-3</v>
      </c>
      <c r="Z6127">
        <v>1.3493576405352199E-3</v>
      </c>
      <c r="AA6127">
        <v>0</v>
      </c>
      <c r="AB6127">
        <f>(Raw_savings[[#This Row],[PreWBthm]]-Raw_savings[[#This Row],[MsrWBthm]])/Raw_savings[[#This Row],[NumUnit]]/10^5</f>
        <v>0</v>
      </c>
      <c r="AC6127">
        <f>Raw_savings[[#This Row],[APreWBkWh]]*Raw_savings[[#This Row],[BldgWts]]</f>
        <v>3.5683320045982656</v>
      </c>
      <c r="AD6127" t="s">
        <v>72</v>
      </c>
    </row>
    <row r="6128" spans="1:30" hidden="1" x14ac:dyDescent="0.25">
      <c r="A6128" t="s">
        <v>73</v>
      </c>
      <c r="B6128" t="s">
        <v>69</v>
      </c>
      <c r="C6128" t="s">
        <v>70</v>
      </c>
      <c r="D6128" s="1">
        <v>43622.936018518521</v>
      </c>
      <c r="E6128" t="s">
        <v>71</v>
      </c>
      <c r="F6128" t="s">
        <v>25</v>
      </c>
      <c r="G6128">
        <v>1996</v>
      </c>
      <c r="H6128" t="str">
        <f>VLOOKUP(Raw_savings[[#This Row],[BldgVint]],DEER2020wts!$I$6:$J$15,2,FALSE)</f>
        <v>Old</v>
      </c>
      <c r="I6128" t="s">
        <v>34</v>
      </c>
      <c r="J6128" t="s">
        <v>31</v>
      </c>
      <c r="K6128">
        <f>SUMIFS(raw_wts[wt_vint],raw_wts[bldgtype],Raw_savings[[#This Row],[BldgType]],raw_wts[bldgvint],Raw_savings[[#This Row],[BldgVint]],raw_wts[bldgloc],Raw_savings[[#This Row],[BldgLoc]])</f>
        <v>0.67700000000000005</v>
      </c>
      <c r="L6128" t="s">
        <v>32</v>
      </c>
      <c r="M6128">
        <v>25.559475916666699</v>
      </c>
      <c r="N6128">
        <v>5599.9570000000003</v>
      </c>
      <c r="O6128" t="s">
        <v>7</v>
      </c>
      <c r="P6128">
        <v>101547.1</v>
      </c>
      <c r="Q6128">
        <v>26.304222222222201</v>
      </c>
      <c r="R6128">
        <v>25.5543333333333</v>
      </c>
      <c r="S6128">
        <v>6961006</v>
      </c>
      <c r="T6128">
        <v>101395</v>
      </c>
      <c r="U6128">
        <v>26.2694444444444</v>
      </c>
      <c r="V6128">
        <v>25.521466666666701</v>
      </c>
      <c r="W6128">
        <v>6961006</v>
      </c>
      <c r="X6128">
        <v>5.9508262413481301</v>
      </c>
      <c r="Y6128">
        <v>1.3606608324507399E-3</v>
      </c>
      <c r="Z6128">
        <v>1.28588969405415E-3</v>
      </c>
      <c r="AA6128">
        <v>0</v>
      </c>
      <c r="AB6128">
        <f>(Raw_savings[[#This Row],[PreWBthm]]-Raw_savings[[#This Row],[MsrWBthm]])/Raw_savings[[#This Row],[NumUnit]]/10^5</f>
        <v>0</v>
      </c>
      <c r="AC6128">
        <f>Raw_savings[[#This Row],[APreWBkWh]]*Raw_savings[[#This Row],[BldgWts]]</f>
        <v>4.0287093653926842</v>
      </c>
      <c r="AD6128" t="s">
        <v>72</v>
      </c>
    </row>
    <row r="6129" spans="1:30" hidden="1" x14ac:dyDescent="0.25">
      <c r="A6129" t="s">
        <v>73</v>
      </c>
      <c r="B6129" t="s">
        <v>69</v>
      </c>
      <c r="C6129" t="s">
        <v>70</v>
      </c>
      <c r="D6129" s="1">
        <v>43622.936018518521</v>
      </c>
      <c r="E6129" t="s">
        <v>71</v>
      </c>
      <c r="F6129" t="s">
        <v>25</v>
      </c>
      <c r="G6129">
        <v>1996</v>
      </c>
      <c r="H6129" t="str">
        <f>VLOOKUP(Raw_savings[[#This Row],[BldgVint]],DEER2020wts!$I$6:$J$15,2,FALSE)</f>
        <v>Old</v>
      </c>
      <c r="I6129" t="s">
        <v>42</v>
      </c>
      <c r="J6129" t="s">
        <v>31</v>
      </c>
      <c r="K6129">
        <f>SUMIFS(raw_wts[wt_vint],raw_wts[bldgtype],Raw_savings[[#This Row],[BldgType]],raw_wts[bldgvint],Raw_savings[[#This Row],[BldgVint]],raw_wts[bldgloc],Raw_savings[[#This Row],[BldgLoc]])</f>
        <v>0.31399999999999995</v>
      </c>
      <c r="L6129" t="s">
        <v>32</v>
      </c>
      <c r="M6129">
        <v>14.2640163333333</v>
      </c>
      <c r="N6129">
        <v>5599.9570000000003</v>
      </c>
      <c r="O6129" t="s">
        <v>7</v>
      </c>
      <c r="P6129">
        <v>83198.36</v>
      </c>
      <c r="Q6129">
        <v>16.7698888888889</v>
      </c>
      <c r="R6129">
        <v>16.710266666666701</v>
      </c>
      <c r="S6129">
        <v>6961006</v>
      </c>
      <c r="T6129">
        <v>83125.58</v>
      </c>
      <c r="U6129">
        <v>16.754000000000001</v>
      </c>
      <c r="V6129">
        <v>16.683</v>
      </c>
      <c r="W6129">
        <v>6961006</v>
      </c>
      <c r="X6129">
        <v>5.1023497379150298</v>
      </c>
      <c r="Y6129">
        <v>1.11391409807613E-3</v>
      </c>
      <c r="Z6129">
        <v>1.9115700676073501E-3</v>
      </c>
      <c r="AA6129">
        <v>0</v>
      </c>
      <c r="AB6129">
        <f>(Raw_savings[[#This Row],[PreWBthm]]-Raw_savings[[#This Row],[MsrWBthm]])/Raw_savings[[#This Row],[NumUnit]]/10^5</f>
        <v>0</v>
      </c>
      <c r="AC6129">
        <f>Raw_savings[[#This Row],[APreWBkWh]]*Raw_savings[[#This Row],[BldgWts]]</f>
        <v>1.6021378177053192</v>
      </c>
      <c r="AD6129" t="s">
        <v>72</v>
      </c>
    </row>
    <row r="6130" spans="1:30" hidden="1" x14ac:dyDescent="0.25">
      <c r="A6130" t="s">
        <v>73</v>
      </c>
      <c r="B6130" t="s">
        <v>69</v>
      </c>
      <c r="C6130" t="s">
        <v>70</v>
      </c>
      <c r="D6130" s="1">
        <v>43622.936018518521</v>
      </c>
      <c r="E6130" t="s">
        <v>71</v>
      </c>
      <c r="F6130" t="s">
        <v>25</v>
      </c>
      <c r="G6130">
        <v>2003</v>
      </c>
      <c r="H6130" t="str">
        <f>VLOOKUP(Raw_savings[[#This Row],[BldgVint]],DEER2020wts!$I$6:$J$15,2,FALSE)</f>
        <v>Ex</v>
      </c>
      <c r="I6130" t="s">
        <v>5</v>
      </c>
      <c r="J6130" t="s">
        <v>31</v>
      </c>
      <c r="K6130">
        <f>SUMIFS(raw_wts[wt_vint],raw_wts[bldgtype],Raw_savings[[#This Row],[BldgType]],raw_wts[bldgvint],Raw_savings[[#This Row],[BldgVint]],raw_wts[bldgloc],Raw_savings[[#This Row],[BldgLoc]])</f>
        <v>7.0000000000000001E-3</v>
      </c>
      <c r="L6130" t="s">
        <v>32</v>
      </c>
      <c r="M6130">
        <v>11.845992000000001</v>
      </c>
      <c r="N6130">
        <v>5599.9570000000003</v>
      </c>
      <c r="O6130" t="s">
        <v>7</v>
      </c>
      <c r="P6130">
        <v>71931.5</v>
      </c>
      <c r="Q6130">
        <v>12.705777777777801</v>
      </c>
      <c r="R6130">
        <v>12.2877333333333</v>
      </c>
      <c r="S6130">
        <v>6961006</v>
      </c>
      <c r="T6130">
        <v>71886.39</v>
      </c>
      <c r="U6130">
        <v>12.69</v>
      </c>
      <c r="V6130">
        <v>12.2725333333333</v>
      </c>
      <c r="W6130">
        <v>6961006</v>
      </c>
      <c r="X6130">
        <v>3.8080390397022499</v>
      </c>
      <c r="Y6130">
        <v>1.33190852887427E-3</v>
      </c>
      <c r="Z6130">
        <v>1.28313441373237E-3</v>
      </c>
      <c r="AA6130">
        <v>0</v>
      </c>
      <c r="AB6130">
        <f>(Raw_savings[[#This Row],[PreWBthm]]-Raw_savings[[#This Row],[MsrWBthm]])/Raw_savings[[#This Row],[NumUnit]]/10^5</f>
        <v>0</v>
      </c>
      <c r="AC6130">
        <f>Raw_savings[[#This Row],[APreWBkWh]]*Raw_savings[[#This Row],[BldgWts]]</f>
        <v>2.6656273277915751E-2</v>
      </c>
      <c r="AD6130" t="s">
        <v>72</v>
      </c>
    </row>
    <row r="6131" spans="1:30" hidden="1" x14ac:dyDescent="0.25">
      <c r="A6131" t="s">
        <v>73</v>
      </c>
      <c r="B6131" t="s">
        <v>69</v>
      </c>
      <c r="C6131" t="s">
        <v>70</v>
      </c>
      <c r="D6131" s="1">
        <v>43622.936018518521</v>
      </c>
      <c r="E6131" t="s">
        <v>71</v>
      </c>
      <c r="F6131" t="s">
        <v>25</v>
      </c>
      <c r="G6131">
        <v>2003</v>
      </c>
      <c r="H6131" t="str">
        <f>VLOOKUP(Raw_savings[[#This Row],[BldgVint]],DEER2020wts!$I$6:$J$15,2,FALSE)</f>
        <v>Ex</v>
      </c>
      <c r="I6131" t="s">
        <v>35</v>
      </c>
      <c r="J6131" t="s">
        <v>31</v>
      </c>
      <c r="K6131">
        <f>SUMIFS(raw_wts[wt_vint],raw_wts[bldgtype],Raw_savings[[#This Row],[BldgType]],raw_wts[bldgvint],Raw_savings[[#This Row],[BldgVint]],raw_wts[bldgloc],Raw_savings[[#This Row],[BldgLoc]])</f>
        <v>5.8000000000000003E-2</v>
      </c>
      <c r="L6131" t="s">
        <v>32</v>
      </c>
      <c r="M6131">
        <v>12.396758999999999</v>
      </c>
      <c r="N6131">
        <v>5599.9570000000003</v>
      </c>
      <c r="O6131" t="s">
        <v>7</v>
      </c>
      <c r="P6131">
        <v>76942</v>
      </c>
      <c r="Q6131">
        <v>20.382999999999999</v>
      </c>
      <c r="R6131">
        <v>19.4164666666667</v>
      </c>
      <c r="S6131">
        <v>6961006</v>
      </c>
      <c r="T6131">
        <v>76874.429999999993</v>
      </c>
      <c r="U6131">
        <v>20.356999999999999</v>
      </c>
      <c r="V6131">
        <v>19.3922666666667</v>
      </c>
      <c r="W6131">
        <v>6961006</v>
      </c>
      <c r="X6131">
        <v>5.4506181817366102</v>
      </c>
      <c r="Y6131">
        <v>2.0973223727263099E-3</v>
      </c>
      <c r="Z6131">
        <v>1.95212313153788E-3</v>
      </c>
      <c r="AA6131">
        <v>0</v>
      </c>
      <c r="AB6131">
        <f>(Raw_savings[[#This Row],[PreWBthm]]-Raw_savings[[#This Row],[MsrWBthm]])/Raw_savings[[#This Row],[NumUnit]]/10^5</f>
        <v>0</v>
      </c>
      <c r="AC6131">
        <f>Raw_savings[[#This Row],[APreWBkWh]]*Raw_savings[[#This Row],[BldgWts]]</f>
        <v>0.3161358545407234</v>
      </c>
      <c r="AD6131" t="s">
        <v>72</v>
      </c>
    </row>
    <row r="6132" spans="1:30" hidden="1" x14ac:dyDescent="0.25">
      <c r="A6132" t="s">
        <v>73</v>
      </c>
      <c r="B6132" t="s">
        <v>69</v>
      </c>
      <c r="C6132" t="s">
        <v>70</v>
      </c>
      <c r="D6132" s="1">
        <v>43622.936018518521</v>
      </c>
      <c r="E6132" t="s">
        <v>71</v>
      </c>
      <c r="F6132" t="s">
        <v>25</v>
      </c>
      <c r="G6132">
        <v>2003</v>
      </c>
      <c r="H6132" t="str">
        <f>VLOOKUP(Raw_savings[[#This Row],[BldgVint]],DEER2020wts!$I$6:$J$15,2,FALSE)</f>
        <v>Ex</v>
      </c>
      <c r="I6132" t="s">
        <v>38</v>
      </c>
      <c r="J6132" t="s">
        <v>31</v>
      </c>
      <c r="K6132">
        <f>SUMIFS(raw_wts[wt_vint],raw_wts[bldgtype],Raw_savings[[#This Row],[BldgType]],raw_wts[bldgvint],Raw_savings[[#This Row],[BldgVint]],raw_wts[bldgloc],Raw_savings[[#This Row],[BldgLoc]])</f>
        <v>0.246</v>
      </c>
      <c r="L6132" t="s">
        <v>32</v>
      </c>
      <c r="M6132">
        <v>13.479445416666699</v>
      </c>
      <c r="N6132">
        <v>5599.9570000000003</v>
      </c>
      <c r="O6132" t="s">
        <v>7</v>
      </c>
      <c r="P6132">
        <v>72891.83</v>
      </c>
      <c r="Q6132">
        <v>16.545000000000002</v>
      </c>
      <c r="R6132">
        <v>15.8414</v>
      </c>
      <c r="S6132">
        <v>6961006</v>
      </c>
      <c r="T6132">
        <v>72819.67</v>
      </c>
      <c r="U6132">
        <v>16.528888888888901</v>
      </c>
      <c r="V6132">
        <v>15.8257333333333</v>
      </c>
      <c r="W6132">
        <v>6961006</v>
      </c>
      <c r="X6132">
        <v>5.3533359696520604</v>
      </c>
      <c r="Y6132">
        <v>1.1952354576245999E-3</v>
      </c>
      <c r="Z6132">
        <v>1.16226344499987E-3</v>
      </c>
      <c r="AA6132">
        <v>0</v>
      </c>
      <c r="AB6132">
        <f>(Raw_savings[[#This Row],[PreWBthm]]-Raw_savings[[#This Row],[MsrWBthm]])/Raw_savings[[#This Row],[NumUnit]]/10^5</f>
        <v>0</v>
      </c>
      <c r="AC6132">
        <f>Raw_savings[[#This Row],[APreWBkWh]]*Raw_savings[[#This Row],[BldgWts]]</f>
        <v>1.3169206485344069</v>
      </c>
      <c r="AD6132" t="s">
        <v>72</v>
      </c>
    </row>
    <row r="6133" spans="1:30" hidden="1" x14ac:dyDescent="0.25">
      <c r="A6133" t="s">
        <v>73</v>
      </c>
      <c r="B6133" t="s">
        <v>69</v>
      </c>
      <c r="C6133" t="s">
        <v>70</v>
      </c>
      <c r="D6133" s="1">
        <v>43622.936018518521</v>
      </c>
      <c r="E6133" t="s">
        <v>71</v>
      </c>
      <c r="F6133" t="s">
        <v>25</v>
      </c>
      <c r="G6133">
        <v>2003</v>
      </c>
      <c r="H6133" t="str">
        <f>VLOOKUP(Raw_savings[[#This Row],[BldgVint]],DEER2020wts!$I$6:$J$15,2,FALSE)</f>
        <v>Ex</v>
      </c>
      <c r="I6133" t="s">
        <v>40</v>
      </c>
      <c r="J6133" t="s">
        <v>31</v>
      </c>
      <c r="K6133">
        <f>SUMIFS(raw_wts[wt_vint],raw_wts[bldgtype],Raw_savings[[#This Row],[BldgType]],raw_wts[bldgvint],Raw_savings[[#This Row],[BldgVint]],raw_wts[bldgloc],Raw_savings[[#This Row],[BldgLoc]])</f>
        <v>0.13100000000000001</v>
      </c>
      <c r="L6133" t="s">
        <v>32</v>
      </c>
      <c r="M6133">
        <v>12.9858176583333</v>
      </c>
      <c r="N6133">
        <v>5599.9570000000003</v>
      </c>
      <c r="O6133" t="s">
        <v>7</v>
      </c>
      <c r="P6133">
        <v>77694.03</v>
      </c>
      <c r="Q6133">
        <v>19.797888888888899</v>
      </c>
      <c r="R6133">
        <v>18.822466666666699</v>
      </c>
      <c r="S6133">
        <v>6961006</v>
      </c>
      <c r="T6133">
        <v>77615.520000000004</v>
      </c>
      <c r="U6133">
        <v>19.772777777777801</v>
      </c>
      <c r="V6133">
        <v>18.799533333333301</v>
      </c>
      <c r="W6133">
        <v>6961006</v>
      </c>
      <c r="X6133">
        <v>6.0458264597311002</v>
      </c>
      <c r="Y6133">
        <v>1.9337335369869E-3</v>
      </c>
      <c r="Z6133">
        <v>1.76602921254E-3</v>
      </c>
      <c r="AA6133">
        <v>0</v>
      </c>
      <c r="AB6133">
        <f>(Raw_savings[[#This Row],[PreWBthm]]-Raw_savings[[#This Row],[MsrWBthm]])/Raw_savings[[#This Row],[NumUnit]]/10^5</f>
        <v>0</v>
      </c>
      <c r="AC6133">
        <f>Raw_savings[[#This Row],[APreWBkWh]]*Raw_savings[[#This Row],[BldgWts]]</f>
        <v>0.79200326622477413</v>
      </c>
      <c r="AD6133" t="s">
        <v>72</v>
      </c>
    </row>
    <row r="6134" spans="1:30" hidden="1" x14ac:dyDescent="0.25">
      <c r="A6134" t="s">
        <v>73</v>
      </c>
      <c r="B6134" t="s">
        <v>69</v>
      </c>
      <c r="C6134" t="s">
        <v>70</v>
      </c>
      <c r="D6134" s="1">
        <v>43622.936018518521</v>
      </c>
      <c r="E6134" t="s">
        <v>71</v>
      </c>
      <c r="F6134" t="s">
        <v>25</v>
      </c>
      <c r="G6134">
        <v>2003</v>
      </c>
      <c r="H6134" t="str">
        <f>VLOOKUP(Raw_savings[[#This Row],[BldgVint]],DEER2020wts!$I$6:$J$15,2,FALSE)</f>
        <v>Ex</v>
      </c>
      <c r="I6134" t="s">
        <v>43</v>
      </c>
      <c r="J6134" t="s">
        <v>31</v>
      </c>
      <c r="K6134">
        <f>SUMIFS(raw_wts[wt_vint],raw_wts[bldgtype],Raw_savings[[#This Row],[BldgType]],raw_wts[bldgvint],Raw_savings[[#This Row],[BldgVint]],raw_wts[bldgloc],Raw_savings[[#This Row],[BldgLoc]])</f>
        <v>4.2000000000000003E-2</v>
      </c>
      <c r="L6134" t="s">
        <v>32</v>
      </c>
      <c r="M6134">
        <v>13.2768425833333</v>
      </c>
      <c r="N6134">
        <v>5599.9570000000003</v>
      </c>
      <c r="O6134" t="s">
        <v>7</v>
      </c>
      <c r="P6134">
        <v>72491.86</v>
      </c>
      <c r="Q6134">
        <v>15.1863333333333</v>
      </c>
      <c r="R6134">
        <v>14.0119333333333</v>
      </c>
      <c r="S6134">
        <v>6961006</v>
      </c>
      <c r="T6134">
        <v>72418.7</v>
      </c>
      <c r="U6134">
        <v>15.1712222222222</v>
      </c>
      <c r="V6134">
        <v>13.9957333333333</v>
      </c>
      <c r="W6134">
        <v>6961006</v>
      </c>
      <c r="X6134">
        <v>5.5103462695146197</v>
      </c>
      <c r="Y6134">
        <v>1.13815547757416E-3</v>
      </c>
      <c r="Z6134">
        <v>1.22016962228171E-3</v>
      </c>
      <c r="AA6134">
        <v>0</v>
      </c>
      <c r="AB6134">
        <f>(Raw_savings[[#This Row],[PreWBthm]]-Raw_savings[[#This Row],[MsrWBthm]])/Raw_savings[[#This Row],[NumUnit]]/10^5</f>
        <v>0</v>
      </c>
      <c r="AC6134">
        <f>Raw_savings[[#This Row],[APreWBkWh]]*Raw_savings[[#This Row],[BldgWts]]</f>
        <v>0.23143454331961405</v>
      </c>
      <c r="AD6134" t="s">
        <v>72</v>
      </c>
    </row>
    <row r="6135" spans="1:30" hidden="1" x14ac:dyDescent="0.25">
      <c r="A6135" t="s">
        <v>73</v>
      </c>
      <c r="B6135" t="s">
        <v>69</v>
      </c>
      <c r="C6135" t="s">
        <v>70</v>
      </c>
      <c r="D6135" s="1">
        <v>43622.936018518521</v>
      </c>
      <c r="E6135" t="s">
        <v>71</v>
      </c>
      <c r="F6135" t="s">
        <v>25</v>
      </c>
      <c r="G6135">
        <v>2003</v>
      </c>
      <c r="H6135" t="str">
        <f>VLOOKUP(Raw_savings[[#This Row],[BldgVint]],DEER2020wts!$I$6:$J$15,2,FALSE)</f>
        <v>Ex</v>
      </c>
      <c r="I6135" t="s">
        <v>45</v>
      </c>
      <c r="J6135" t="s">
        <v>31</v>
      </c>
      <c r="K6135">
        <f>SUMIFS(raw_wts[wt_vint],raw_wts[bldgtype],Raw_savings[[#This Row],[BldgType]],raw_wts[bldgvint],Raw_savings[[#This Row],[BldgVint]],raw_wts[bldgloc],Raw_savings[[#This Row],[BldgLoc]])</f>
        <v>1.1990000000000001</v>
      </c>
      <c r="L6135" t="s">
        <v>32</v>
      </c>
      <c r="M6135">
        <v>14.840905583333299</v>
      </c>
      <c r="N6135">
        <v>5599.9570000000003</v>
      </c>
      <c r="O6135" t="s">
        <v>7</v>
      </c>
      <c r="P6135">
        <v>78046.179999999993</v>
      </c>
      <c r="Q6135">
        <v>18.454222222222199</v>
      </c>
      <c r="R6135">
        <v>17.789000000000001</v>
      </c>
      <c r="S6135">
        <v>6961006</v>
      </c>
      <c r="T6135">
        <v>77958</v>
      </c>
      <c r="U6135">
        <v>18.433</v>
      </c>
      <c r="V6135">
        <v>17.769066666666699</v>
      </c>
      <c r="W6135">
        <v>6961006</v>
      </c>
      <c r="X6135">
        <v>5.9416859372127098</v>
      </c>
      <c r="Y6135">
        <v>1.42998162093677E-3</v>
      </c>
      <c r="Z6135">
        <v>1.3431345696127801E-3</v>
      </c>
      <c r="AA6135">
        <v>0</v>
      </c>
      <c r="AB6135">
        <f>(Raw_savings[[#This Row],[PreWBthm]]-Raw_savings[[#This Row],[MsrWBthm]])/Raw_savings[[#This Row],[NumUnit]]/10^5</f>
        <v>0</v>
      </c>
      <c r="AC6135">
        <f>Raw_savings[[#This Row],[APreWBkWh]]*Raw_savings[[#This Row],[BldgWts]]</f>
        <v>7.1240814387180391</v>
      </c>
      <c r="AD6135" t="s">
        <v>72</v>
      </c>
    </row>
    <row r="6136" spans="1:30" hidden="1" x14ac:dyDescent="0.25">
      <c r="A6136" t="s">
        <v>73</v>
      </c>
      <c r="B6136" t="s">
        <v>69</v>
      </c>
      <c r="C6136" t="s">
        <v>70</v>
      </c>
      <c r="D6136" s="1">
        <v>43622.936018518521</v>
      </c>
      <c r="E6136" t="s">
        <v>71</v>
      </c>
      <c r="F6136" t="s">
        <v>25</v>
      </c>
      <c r="G6136">
        <v>2003</v>
      </c>
      <c r="H6136" t="str">
        <f>VLOOKUP(Raw_savings[[#This Row],[BldgVint]],DEER2020wts!$I$6:$J$15,2,FALSE)</f>
        <v>Ex</v>
      </c>
      <c r="I6136" t="s">
        <v>8</v>
      </c>
      <c r="J6136" t="s">
        <v>31</v>
      </c>
      <c r="K6136">
        <f>SUMIFS(raw_wts[wt_vint],raw_wts[bldgtype],Raw_savings[[#This Row],[BldgType]],raw_wts[bldgvint],Raw_savings[[#This Row],[BldgVint]],raw_wts[bldgloc],Raw_savings[[#This Row],[BldgLoc]])</f>
        <v>0.29599999999999999</v>
      </c>
      <c r="L6136" t="s">
        <v>32</v>
      </c>
      <c r="M6136">
        <v>14.389516333333299</v>
      </c>
      <c r="N6136">
        <v>5599.9570000000003</v>
      </c>
      <c r="O6136" t="s">
        <v>7</v>
      </c>
      <c r="P6136">
        <v>76849.33</v>
      </c>
      <c r="Q6136">
        <v>17.5295555555556</v>
      </c>
      <c r="R6136">
        <v>16.5087333333333</v>
      </c>
      <c r="S6136">
        <v>6961006</v>
      </c>
      <c r="T6136">
        <v>76757.37</v>
      </c>
      <c r="U6136">
        <v>17.510555555555602</v>
      </c>
      <c r="V6136">
        <v>16.491333333333301</v>
      </c>
      <c r="W6136">
        <v>6961006</v>
      </c>
      <c r="X6136">
        <v>6.39076379426188</v>
      </c>
      <c r="Y6136">
        <v>1.32040574261564E-3</v>
      </c>
      <c r="Z6136">
        <v>1.20921368007981E-3</v>
      </c>
      <c r="AA6136">
        <v>0</v>
      </c>
      <c r="AB6136">
        <f>(Raw_savings[[#This Row],[PreWBthm]]-Raw_savings[[#This Row],[MsrWBthm]])/Raw_savings[[#This Row],[NumUnit]]/10^5</f>
        <v>0</v>
      </c>
      <c r="AC6136">
        <f>Raw_savings[[#This Row],[APreWBkWh]]*Raw_savings[[#This Row],[BldgWts]]</f>
        <v>1.8916660831015164</v>
      </c>
      <c r="AD6136" t="s">
        <v>72</v>
      </c>
    </row>
    <row r="6137" spans="1:30" hidden="1" x14ac:dyDescent="0.25">
      <c r="A6137" t="s">
        <v>73</v>
      </c>
      <c r="B6137" t="s">
        <v>69</v>
      </c>
      <c r="C6137" t="s">
        <v>70</v>
      </c>
      <c r="D6137" s="1">
        <v>43622.936018518521</v>
      </c>
      <c r="E6137" t="s">
        <v>71</v>
      </c>
      <c r="F6137" t="s">
        <v>25</v>
      </c>
      <c r="G6137">
        <v>2003</v>
      </c>
      <c r="H6137" t="str">
        <f>VLOOKUP(Raw_savings[[#This Row],[BldgVint]],DEER2020wts!$I$6:$J$15,2,FALSE)</f>
        <v>Ex</v>
      </c>
      <c r="I6137" t="s">
        <v>36</v>
      </c>
      <c r="J6137" t="s">
        <v>31</v>
      </c>
      <c r="K6137">
        <f>SUMIFS(raw_wts[wt_vint],raw_wts[bldgtype],Raw_savings[[#This Row],[BldgType]],raw_wts[bldgvint],Raw_savings[[#This Row],[BldgVint]],raw_wts[bldgloc],Raw_savings[[#This Row],[BldgLoc]])</f>
        <v>1.474</v>
      </c>
      <c r="L6137" t="s">
        <v>32</v>
      </c>
      <c r="M6137">
        <v>14.915464249999999</v>
      </c>
      <c r="N6137">
        <v>5599.9570000000003</v>
      </c>
      <c r="O6137" t="s">
        <v>7</v>
      </c>
      <c r="P6137">
        <v>80500.3</v>
      </c>
      <c r="Q6137">
        <v>20.258222222222201</v>
      </c>
      <c r="R6137">
        <v>18.092266666666699</v>
      </c>
      <c r="S6137">
        <v>6961006</v>
      </c>
      <c r="T6137">
        <v>80407.75</v>
      </c>
      <c r="U6137">
        <v>20.232666666666699</v>
      </c>
      <c r="V6137">
        <v>18.071666666666701</v>
      </c>
      <c r="W6137">
        <v>6961006</v>
      </c>
      <c r="X6137">
        <v>6.2049694497442802</v>
      </c>
      <c r="Y6137">
        <v>1.71335971359765E-3</v>
      </c>
      <c r="Z6137">
        <v>1.38111691696098E-3</v>
      </c>
      <c r="AA6137">
        <v>0</v>
      </c>
      <c r="AB6137">
        <f>(Raw_savings[[#This Row],[PreWBthm]]-Raw_savings[[#This Row],[MsrWBthm]])/Raw_savings[[#This Row],[NumUnit]]/10^5</f>
        <v>0</v>
      </c>
      <c r="AC6137">
        <f>Raw_savings[[#This Row],[APreWBkWh]]*Raw_savings[[#This Row],[BldgWts]]</f>
        <v>9.1461249689230684</v>
      </c>
      <c r="AD6137" t="s">
        <v>72</v>
      </c>
    </row>
    <row r="6138" spans="1:30" hidden="1" x14ac:dyDescent="0.25">
      <c r="A6138" t="s">
        <v>73</v>
      </c>
      <c r="B6138" t="s">
        <v>69</v>
      </c>
      <c r="C6138" t="s">
        <v>70</v>
      </c>
      <c r="D6138" s="1">
        <v>43622.936018518521</v>
      </c>
      <c r="E6138" t="s">
        <v>71</v>
      </c>
      <c r="F6138" t="s">
        <v>25</v>
      </c>
      <c r="G6138">
        <v>2003</v>
      </c>
      <c r="H6138" t="str">
        <f>VLOOKUP(Raw_savings[[#This Row],[BldgVint]],DEER2020wts!$I$6:$J$15,2,FALSE)</f>
        <v>Ex</v>
      </c>
      <c r="I6138" t="s">
        <v>39</v>
      </c>
      <c r="J6138" t="s">
        <v>31</v>
      </c>
      <c r="K6138">
        <f>SUMIFS(raw_wts[wt_vint],raw_wts[bldgtype],Raw_savings[[#This Row],[BldgType]],raw_wts[bldgvint],Raw_savings[[#This Row],[BldgVint]],raw_wts[bldgloc],Raw_savings[[#This Row],[BldgLoc]])</f>
        <v>1.4949999999999999</v>
      </c>
      <c r="L6138" t="s">
        <v>32</v>
      </c>
      <c r="M6138">
        <v>19.029445249999998</v>
      </c>
      <c r="N6138">
        <v>5599.9570000000003</v>
      </c>
      <c r="O6138" t="s">
        <v>7</v>
      </c>
      <c r="P6138">
        <v>82641.25</v>
      </c>
      <c r="Q6138">
        <v>24.802666666666699</v>
      </c>
      <c r="R6138">
        <v>22.521266666666701</v>
      </c>
      <c r="S6138">
        <v>6961006</v>
      </c>
      <c r="T6138">
        <v>82538.47</v>
      </c>
      <c r="U6138">
        <v>24.765999999999998</v>
      </c>
      <c r="V6138">
        <v>22.4896666666667</v>
      </c>
      <c r="W6138">
        <v>6961006</v>
      </c>
      <c r="X6138">
        <v>5.4011033243335804</v>
      </c>
      <c r="Y6138">
        <v>1.9268384435255799E-3</v>
      </c>
      <c r="Z6138">
        <v>1.6605844040565199E-3</v>
      </c>
      <c r="AA6138">
        <v>0</v>
      </c>
      <c r="AB6138">
        <f>(Raw_savings[[#This Row],[PreWBthm]]-Raw_savings[[#This Row],[MsrWBthm]])/Raw_savings[[#This Row],[NumUnit]]/10^5</f>
        <v>0</v>
      </c>
      <c r="AC6138">
        <f>Raw_savings[[#This Row],[APreWBkWh]]*Raw_savings[[#This Row],[BldgWts]]</f>
        <v>8.0746494698787021</v>
      </c>
      <c r="AD6138" t="s">
        <v>72</v>
      </c>
    </row>
    <row r="6139" spans="1:30" hidden="1" x14ac:dyDescent="0.25">
      <c r="A6139" t="s">
        <v>73</v>
      </c>
      <c r="B6139" t="s">
        <v>69</v>
      </c>
      <c r="C6139" t="s">
        <v>70</v>
      </c>
      <c r="D6139" s="1">
        <v>43622.936018518521</v>
      </c>
      <c r="E6139" t="s">
        <v>71</v>
      </c>
      <c r="F6139" t="s">
        <v>25</v>
      </c>
      <c r="G6139">
        <v>2003</v>
      </c>
      <c r="H6139" t="str">
        <f>VLOOKUP(Raw_savings[[#This Row],[BldgVint]],DEER2020wts!$I$6:$J$15,2,FALSE)</f>
        <v>Ex</v>
      </c>
      <c r="I6139" t="s">
        <v>41</v>
      </c>
      <c r="J6139" t="s">
        <v>31</v>
      </c>
      <c r="K6139">
        <f>SUMIFS(raw_wts[wt_vint],raw_wts[bldgtype],Raw_savings[[#This Row],[BldgType]],raw_wts[bldgvint],Raw_savings[[#This Row],[BldgVint]],raw_wts[bldgloc],Raw_savings[[#This Row],[BldgLoc]])</f>
        <v>3.8769999999999998</v>
      </c>
      <c r="L6139" t="s">
        <v>32</v>
      </c>
      <c r="M6139">
        <v>16.180997416666699</v>
      </c>
      <c r="N6139">
        <v>5599.9570000000003</v>
      </c>
      <c r="O6139" t="s">
        <v>7</v>
      </c>
      <c r="P6139">
        <v>82261.45</v>
      </c>
      <c r="Q6139">
        <v>23.893000000000001</v>
      </c>
      <c r="R6139">
        <v>21.4597333333333</v>
      </c>
      <c r="S6139">
        <v>6961006</v>
      </c>
      <c r="T6139">
        <v>82167.34</v>
      </c>
      <c r="U6139">
        <v>23.859555555555598</v>
      </c>
      <c r="V6139">
        <v>21.4316</v>
      </c>
      <c r="W6139">
        <v>6961006</v>
      </c>
      <c r="X6139">
        <v>5.8160815168949798</v>
      </c>
      <c r="Y6139">
        <v>2.0668963465746001E-3</v>
      </c>
      <c r="Z6139">
        <v>1.73866496661992E-3</v>
      </c>
      <c r="AA6139">
        <v>0</v>
      </c>
      <c r="AB6139">
        <f>(Raw_savings[[#This Row],[PreWBthm]]-Raw_savings[[#This Row],[MsrWBthm]])/Raw_savings[[#This Row],[NumUnit]]/10^5</f>
        <v>0</v>
      </c>
      <c r="AC6139">
        <f>Raw_savings[[#This Row],[APreWBkWh]]*Raw_savings[[#This Row],[BldgWts]]</f>
        <v>22.548948041001836</v>
      </c>
      <c r="AD6139" t="s">
        <v>72</v>
      </c>
    </row>
    <row r="6140" spans="1:30" hidden="1" x14ac:dyDescent="0.25">
      <c r="A6140" t="s">
        <v>73</v>
      </c>
      <c r="B6140" t="s">
        <v>69</v>
      </c>
      <c r="C6140" t="s">
        <v>70</v>
      </c>
      <c r="D6140" s="1">
        <v>43622.936018518521</v>
      </c>
      <c r="E6140" t="s">
        <v>71</v>
      </c>
      <c r="F6140" t="s">
        <v>25</v>
      </c>
      <c r="G6140">
        <v>2003</v>
      </c>
      <c r="H6140" t="str">
        <f>VLOOKUP(Raw_savings[[#This Row],[BldgVint]],DEER2020wts!$I$6:$J$15,2,FALSE)</f>
        <v>Ex</v>
      </c>
      <c r="I6140" t="s">
        <v>44</v>
      </c>
      <c r="J6140" t="s">
        <v>31</v>
      </c>
      <c r="K6140">
        <f>SUMIFS(raw_wts[wt_vint],raw_wts[bldgtype],Raw_savings[[#This Row],[BldgType]],raw_wts[bldgvint],Raw_savings[[#This Row],[BldgVint]],raw_wts[bldgloc],Raw_savings[[#This Row],[BldgLoc]])</f>
        <v>7.1999999999999995E-2</v>
      </c>
      <c r="L6140" t="s">
        <v>32</v>
      </c>
      <c r="M6140">
        <v>18.1396914166667</v>
      </c>
      <c r="N6140">
        <v>5599.9570000000003</v>
      </c>
      <c r="O6140" t="s">
        <v>7</v>
      </c>
      <c r="P6140">
        <v>85513.48</v>
      </c>
      <c r="Q6140">
        <v>22.372222222222199</v>
      </c>
      <c r="R6140">
        <v>22.904066666666701</v>
      </c>
      <c r="S6140">
        <v>6961006</v>
      </c>
      <c r="T6140">
        <v>85420.74</v>
      </c>
      <c r="U6140">
        <v>22.345222222222201</v>
      </c>
      <c r="V6140">
        <v>22.875866666666699</v>
      </c>
      <c r="W6140">
        <v>6961006</v>
      </c>
      <c r="X6140">
        <v>5.1125456254885</v>
      </c>
      <c r="Y6140">
        <v>1.4884486940713001E-3</v>
      </c>
      <c r="Z6140">
        <v>1.5546019693634099E-3</v>
      </c>
      <c r="AA6140">
        <v>0</v>
      </c>
      <c r="AB6140">
        <f>(Raw_savings[[#This Row],[PreWBthm]]-Raw_savings[[#This Row],[MsrWBthm]])/Raw_savings[[#This Row],[NumUnit]]/10^5</f>
        <v>0</v>
      </c>
      <c r="AC6140">
        <f>Raw_savings[[#This Row],[APreWBkWh]]*Raw_savings[[#This Row],[BldgWts]]</f>
        <v>0.36810328503517198</v>
      </c>
      <c r="AD6140" t="s">
        <v>72</v>
      </c>
    </row>
    <row r="6141" spans="1:30" hidden="1" x14ac:dyDescent="0.25">
      <c r="A6141" t="s">
        <v>73</v>
      </c>
      <c r="B6141" t="s">
        <v>69</v>
      </c>
      <c r="C6141" t="s">
        <v>70</v>
      </c>
      <c r="D6141" s="1">
        <v>43622.936018518521</v>
      </c>
      <c r="E6141" t="s">
        <v>71</v>
      </c>
      <c r="F6141" t="s">
        <v>25</v>
      </c>
      <c r="G6141">
        <v>2003</v>
      </c>
      <c r="H6141" t="str">
        <f>VLOOKUP(Raw_savings[[#This Row],[BldgVint]],DEER2020wts!$I$6:$J$15,2,FALSE)</f>
        <v>Ex</v>
      </c>
      <c r="I6141" t="s">
        <v>46</v>
      </c>
      <c r="J6141" t="s">
        <v>31</v>
      </c>
      <c r="K6141">
        <f>SUMIFS(raw_wts[wt_vint],raw_wts[bldgtype],Raw_savings[[#This Row],[BldgType]],raw_wts[bldgvint],Raw_savings[[#This Row],[BldgVint]],raw_wts[bldgloc],Raw_savings[[#This Row],[BldgLoc]])</f>
        <v>0.27700000000000002</v>
      </c>
      <c r="L6141" t="s">
        <v>32</v>
      </c>
      <c r="M6141">
        <v>15.959614500000001</v>
      </c>
      <c r="N6141">
        <v>5599.9570000000003</v>
      </c>
      <c r="O6141" t="s">
        <v>7</v>
      </c>
      <c r="P6141">
        <v>81623.38</v>
      </c>
      <c r="Q6141">
        <v>21.706888888888901</v>
      </c>
      <c r="R6141">
        <v>22.1834666666667</v>
      </c>
      <c r="S6141">
        <v>6961006</v>
      </c>
      <c r="T6141">
        <v>81539.360000000001</v>
      </c>
      <c r="U6141">
        <v>21.679111111111101</v>
      </c>
      <c r="V6141">
        <v>22.1537333333333</v>
      </c>
      <c r="W6141">
        <v>6961006</v>
      </c>
      <c r="X6141">
        <v>5.2645381879370596</v>
      </c>
      <c r="Y6141">
        <v>1.7405043071544799E-3</v>
      </c>
      <c r="Z6141">
        <v>1.86303581037852E-3</v>
      </c>
      <c r="AA6141">
        <v>0</v>
      </c>
      <c r="AB6141">
        <f>(Raw_savings[[#This Row],[PreWBthm]]-Raw_savings[[#This Row],[MsrWBthm]])/Raw_savings[[#This Row],[NumUnit]]/10^5</f>
        <v>0</v>
      </c>
      <c r="AC6141">
        <f>Raw_savings[[#This Row],[APreWBkWh]]*Raw_savings[[#This Row],[BldgWts]]</f>
        <v>1.4582770780585657</v>
      </c>
      <c r="AD6141" t="s">
        <v>72</v>
      </c>
    </row>
    <row r="6142" spans="1:30" hidden="1" x14ac:dyDescent="0.25">
      <c r="A6142" t="s">
        <v>73</v>
      </c>
      <c r="B6142" t="s">
        <v>69</v>
      </c>
      <c r="C6142" t="s">
        <v>70</v>
      </c>
      <c r="D6142" s="1">
        <v>43622.936018518521</v>
      </c>
      <c r="E6142" t="s">
        <v>71</v>
      </c>
      <c r="F6142" t="s">
        <v>25</v>
      </c>
      <c r="G6142">
        <v>2003</v>
      </c>
      <c r="H6142" t="str">
        <f>VLOOKUP(Raw_savings[[#This Row],[BldgVint]],DEER2020wts!$I$6:$J$15,2,FALSE)</f>
        <v>Ex</v>
      </c>
      <c r="I6142" t="s">
        <v>9</v>
      </c>
      <c r="J6142" t="s">
        <v>31</v>
      </c>
      <c r="K6142">
        <f>SUMIFS(raw_wts[wt_vint],raw_wts[bldgtype],Raw_savings[[#This Row],[BldgType]],raw_wts[bldgvint],Raw_savings[[#This Row],[BldgVint]],raw_wts[bldgloc],Raw_savings[[#This Row],[BldgLoc]])</f>
        <v>0.34699999999999998</v>
      </c>
      <c r="L6142" t="s">
        <v>32</v>
      </c>
      <c r="M6142">
        <v>18.282975166666699</v>
      </c>
      <c r="N6142">
        <v>5599.9570000000003</v>
      </c>
      <c r="O6142" t="s">
        <v>7</v>
      </c>
      <c r="P6142">
        <v>86365.94</v>
      </c>
      <c r="Q6142">
        <v>22.420777777777801</v>
      </c>
      <c r="R6142">
        <v>22.798999999999999</v>
      </c>
      <c r="S6142">
        <v>6961006</v>
      </c>
      <c r="T6142">
        <v>86271.01</v>
      </c>
      <c r="U6142">
        <v>22.3918888888889</v>
      </c>
      <c r="V6142">
        <v>22.768333333333299</v>
      </c>
      <c r="W6142">
        <v>6961006</v>
      </c>
      <c r="X6142">
        <v>5.1922621528843296</v>
      </c>
      <c r="Y6142">
        <v>1.58009780276679E-3</v>
      </c>
      <c r="Z6142">
        <v>1.67733459062922E-3</v>
      </c>
      <c r="AA6142">
        <v>0</v>
      </c>
      <c r="AB6142">
        <f>(Raw_savings[[#This Row],[PreWBthm]]-Raw_savings[[#This Row],[MsrWBthm]])/Raw_savings[[#This Row],[NumUnit]]/10^5</f>
        <v>0</v>
      </c>
      <c r="AC6142">
        <f>Raw_savings[[#This Row],[APreWBkWh]]*Raw_savings[[#This Row],[BldgWts]]</f>
        <v>1.8017149670508623</v>
      </c>
      <c r="AD6142" t="s">
        <v>72</v>
      </c>
    </row>
    <row r="6143" spans="1:30" hidden="1" x14ac:dyDescent="0.25">
      <c r="A6143" t="s">
        <v>73</v>
      </c>
      <c r="B6143" t="s">
        <v>69</v>
      </c>
      <c r="C6143" t="s">
        <v>70</v>
      </c>
      <c r="D6143" s="1">
        <v>43622.936018518521</v>
      </c>
      <c r="E6143" t="s">
        <v>71</v>
      </c>
      <c r="F6143" t="s">
        <v>25</v>
      </c>
      <c r="G6143">
        <v>2003</v>
      </c>
      <c r="H6143" t="str">
        <f>VLOOKUP(Raw_savings[[#This Row],[BldgVint]],DEER2020wts!$I$6:$J$15,2,FALSE)</f>
        <v>Ex</v>
      </c>
      <c r="I6143" t="s">
        <v>37</v>
      </c>
      <c r="J6143" t="s">
        <v>31</v>
      </c>
      <c r="K6143">
        <f>SUMIFS(raw_wts[wt_vint],raw_wts[bldgtype],Raw_savings[[#This Row],[BldgType]],raw_wts[bldgvint],Raw_savings[[#This Row],[BldgVint]],raw_wts[bldgloc],Raw_savings[[#This Row],[BldgLoc]])</f>
        <v>0.69699999999999995</v>
      </c>
      <c r="L6143" t="s">
        <v>32</v>
      </c>
      <c r="M6143">
        <v>18.4498346666667</v>
      </c>
      <c r="N6143">
        <v>5599.9570000000003</v>
      </c>
      <c r="O6143" t="s">
        <v>7</v>
      </c>
      <c r="P6143">
        <v>85453.3</v>
      </c>
      <c r="Q6143">
        <v>21.806999999999999</v>
      </c>
      <c r="R6143">
        <v>20.726800000000001</v>
      </c>
      <c r="S6143">
        <v>6961006</v>
      </c>
      <c r="T6143">
        <v>85358.41</v>
      </c>
      <c r="U6143">
        <v>21.7814444444444</v>
      </c>
      <c r="V6143">
        <v>20.702666666666701</v>
      </c>
      <c r="W6143">
        <v>6961006</v>
      </c>
      <c r="X6143">
        <v>5.14313551933542</v>
      </c>
      <c r="Y6143">
        <v>1.3851373747930499E-3</v>
      </c>
      <c r="Z6143">
        <v>1.3080514687176701E-3</v>
      </c>
      <c r="AA6143">
        <v>0</v>
      </c>
      <c r="AB6143">
        <f>(Raw_savings[[#This Row],[PreWBthm]]-Raw_savings[[#This Row],[MsrWBthm]])/Raw_savings[[#This Row],[NumUnit]]/10^5</f>
        <v>0</v>
      </c>
      <c r="AC6143">
        <f>Raw_savings[[#This Row],[APreWBkWh]]*Raw_savings[[#This Row],[BldgWts]]</f>
        <v>3.5847654569767875</v>
      </c>
      <c r="AD6143" t="s">
        <v>72</v>
      </c>
    </row>
    <row r="6144" spans="1:30" hidden="1" x14ac:dyDescent="0.25">
      <c r="A6144" t="s">
        <v>73</v>
      </c>
      <c r="B6144" t="s">
        <v>69</v>
      </c>
      <c r="C6144" t="s">
        <v>70</v>
      </c>
      <c r="D6144" s="1">
        <v>43622.936018518521</v>
      </c>
      <c r="E6144" t="s">
        <v>71</v>
      </c>
      <c r="F6144" t="s">
        <v>25</v>
      </c>
      <c r="G6144">
        <v>2003</v>
      </c>
      <c r="H6144" t="str">
        <f>VLOOKUP(Raw_savings[[#This Row],[BldgVint]],DEER2020wts!$I$6:$J$15,2,FALSE)</f>
        <v>Ex</v>
      </c>
      <c r="I6144" t="s">
        <v>34</v>
      </c>
      <c r="J6144" t="s">
        <v>31</v>
      </c>
      <c r="K6144">
        <f>SUMIFS(raw_wts[wt_vint],raw_wts[bldgtype],Raw_savings[[#This Row],[BldgType]],raw_wts[bldgvint],Raw_savings[[#This Row],[BldgVint]],raw_wts[bldgloc],Raw_savings[[#This Row],[BldgLoc]])</f>
        <v>0.74099999999999999</v>
      </c>
      <c r="L6144" t="s">
        <v>32</v>
      </c>
      <c r="M6144">
        <v>24.956104166666702</v>
      </c>
      <c r="N6144">
        <v>5599.9570000000003</v>
      </c>
      <c r="O6144" t="s">
        <v>7</v>
      </c>
      <c r="P6144">
        <v>99640.71</v>
      </c>
      <c r="Q6144">
        <v>25.57</v>
      </c>
      <c r="R6144">
        <v>24.917866666666701</v>
      </c>
      <c r="S6144">
        <v>6961006</v>
      </c>
      <c r="T6144">
        <v>99492.03</v>
      </c>
      <c r="U6144">
        <v>25.5367777777778</v>
      </c>
      <c r="V6144">
        <v>24.886466666666699</v>
      </c>
      <c r="W6144">
        <v>6961006</v>
      </c>
      <c r="X6144">
        <v>5.9576606591743602</v>
      </c>
      <c r="Y6144">
        <v>1.33122630040131E-3</v>
      </c>
      <c r="Z6144">
        <v>1.25820920566352E-3</v>
      </c>
      <c r="AA6144">
        <v>0</v>
      </c>
      <c r="AB6144">
        <f>(Raw_savings[[#This Row],[PreWBthm]]-Raw_savings[[#This Row],[MsrWBthm]])/Raw_savings[[#This Row],[NumUnit]]/10^5</f>
        <v>0</v>
      </c>
      <c r="AC6144">
        <f>Raw_savings[[#This Row],[APreWBkWh]]*Raw_savings[[#This Row],[BldgWts]]</f>
        <v>4.4146265484482008</v>
      </c>
      <c r="AD6144" t="s">
        <v>72</v>
      </c>
    </row>
    <row r="6145" spans="1:30" hidden="1" x14ac:dyDescent="0.25">
      <c r="A6145" t="s">
        <v>73</v>
      </c>
      <c r="B6145" t="s">
        <v>69</v>
      </c>
      <c r="C6145" t="s">
        <v>70</v>
      </c>
      <c r="D6145" s="1">
        <v>43622.936018518521</v>
      </c>
      <c r="E6145" t="s">
        <v>71</v>
      </c>
      <c r="F6145" t="s">
        <v>25</v>
      </c>
      <c r="G6145">
        <v>2003</v>
      </c>
      <c r="H6145" t="str">
        <f>VLOOKUP(Raw_savings[[#This Row],[BldgVint]],DEER2020wts!$I$6:$J$15,2,FALSE)</f>
        <v>Ex</v>
      </c>
      <c r="I6145" t="s">
        <v>42</v>
      </c>
      <c r="J6145" t="s">
        <v>31</v>
      </c>
      <c r="K6145">
        <f>SUMIFS(raw_wts[wt_vint],raw_wts[bldgtype],Raw_savings[[#This Row],[BldgType]],raw_wts[bldgvint],Raw_savings[[#This Row],[BldgVint]],raw_wts[bldgloc],Raw_savings[[#This Row],[BldgLoc]])</f>
        <v>0.26600000000000001</v>
      </c>
      <c r="L6145" t="s">
        <v>32</v>
      </c>
      <c r="M6145">
        <v>13.701288</v>
      </c>
      <c r="N6145">
        <v>5599.9570000000003</v>
      </c>
      <c r="O6145" t="s">
        <v>7</v>
      </c>
      <c r="P6145">
        <v>82082.05</v>
      </c>
      <c r="Q6145">
        <v>16.2916666666667</v>
      </c>
      <c r="R6145">
        <v>16.239533333333299</v>
      </c>
      <c r="S6145">
        <v>6961006</v>
      </c>
      <c r="T6145">
        <v>82013.98</v>
      </c>
      <c r="U6145">
        <v>16.2765555555556</v>
      </c>
      <c r="V6145">
        <v>16.224</v>
      </c>
      <c r="W6145">
        <v>6961006</v>
      </c>
      <c r="X6145">
        <v>4.9681460604292802</v>
      </c>
      <c r="Y6145">
        <v>1.10289712260002E-3</v>
      </c>
      <c r="Z6145">
        <v>1.1337133657313E-3</v>
      </c>
      <c r="AA6145">
        <v>0</v>
      </c>
      <c r="AB6145">
        <f>(Raw_savings[[#This Row],[PreWBthm]]-Raw_savings[[#This Row],[MsrWBthm]])/Raw_savings[[#This Row],[NumUnit]]/10^5</f>
        <v>0</v>
      </c>
      <c r="AC6145">
        <f>Raw_savings[[#This Row],[APreWBkWh]]*Raw_savings[[#This Row],[BldgWts]]</f>
        <v>1.3215268520741885</v>
      </c>
      <c r="AD6145" t="s">
        <v>72</v>
      </c>
    </row>
    <row r="6146" spans="1:30" hidden="1" x14ac:dyDescent="0.25">
      <c r="A6146" t="s">
        <v>73</v>
      </c>
      <c r="B6146" t="s">
        <v>69</v>
      </c>
      <c r="C6146" t="s">
        <v>70</v>
      </c>
      <c r="D6146" s="1">
        <v>43622.936018518521</v>
      </c>
      <c r="E6146" t="s">
        <v>71</v>
      </c>
      <c r="F6146" t="s">
        <v>25</v>
      </c>
      <c r="G6146">
        <v>2007</v>
      </c>
      <c r="H6146" t="str">
        <f>VLOOKUP(Raw_savings[[#This Row],[BldgVint]],DEER2020wts!$I$6:$J$15,2,FALSE)</f>
        <v>Ex</v>
      </c>
      <c r="I6146" t="s">
        <v>5</v>
      </c>
      <c r="J6146" t="s">
        <v>31</v>
      </c>
      <c r="K6146">
        <f>SUMIFS(raw_wts[wt_vint],raw_wts[bldgtype],Raw_savings[[#This Row],[BldgType]],raw_wts[bldgvint],Raw_savings[[#This Row],[BldgVint]],raw_wts[bldgloc],Raw_savings[[#This Row],[BldgLoc]])</f>
        <v>7.0000000000000001E-3</v>
      </c>
      <c r="L6146" t="s">
        <v>32</v>
      </c>
      <c r="M6146">
        <v>11.6964164166667</v>
      </c>
      <c r="N6146">
        <v>5599.9570000000003</v>
      </c>
      <c r="O6146" t="s">
        <v>7</v>
      </c>
      <c r="P6146">
        <v>71781.83</v>
      </c>
      <c r="Q6146">
        <v>12.7072222222222</v>
      </c>
      <c r="R6146">
        <v>12.2986</v>
      </c>
      <c r="S6146">
        <v>6961006</v>
      </c>
      <c r="T6146">
        <v>71736.649999999994</v>
      </c>
      <c r="U6146">
        <v>12.6916666666667</v>
      </c>
      <c r="V6146">
        <v>12.283333333333299</v>
      </c>
      <c r="W6146">
        <v>6961006</v>
      </c>
      <c r="X6146">
        <v>3.8627215713377598</v>
      </c>
      <c r="Y6146">
        <v>1.32994200970724E-3</v>
      </c>
      <c r="Z6146">
        <v>1.30524308666981E-3</v>
      </c>
      <c r="AA6146">
        <v>0</v>
      </c>
      <c r="AB6146">
        <f>(Raw_savings[[#This Row],[PreWBthm]]-Raw_savings[[#This Row],[MsrWBthm]])/Raw_savings[[#This Row],[NumUnit]]/10^5</f>
        <v>0</v>
      </c>
      <c r="AC6146">
        <f>Raw_savings[[#This Row],[APreWBkWh]]*Raw_savings[[#This Row],[BldgWts]]</f>
        <v>2.7039050999364319E-2</v>
      </c>
      <c r="AD6146" t="s">
        <v>72</v>
      </c>
    </row>
    <row r="6147" spans="1:30" hidden="1" x14ac:dyDescent="0.25">
      <c r="A6147" t="s">
        <v>73</v>
      </c>
      <c r="B6147" t="s">
        <v>69</v>
      </c>
      <c r="C6147" t="s">
        <v>70</v>
      </c>
      <c r="D6147" s="1">
        <v>43622.936018518521</v>
      </c>
      <c r="E6147" t="s">
        <v>71</v>
      </c>
      <c r="F6147" t="s">
        <v>25</v>
      </c>
      <c r="G6147">
        <v>2007</v>
      </c>
      <c r="H6147" t="str">
        <f>VLOOKUP(Raw_savings[[#This Row],[BldgVint]],DEER2020wts!$I$6:$J$15,2,FALSE)</f>
        <v>Ex</v>
      </c>
      <c r="I6147" t="s">
        <v>35</v>
      </c>
      <c r="J6147" t="s">
        <v>31</v>
      </c>
      <c r="K6147">
        <f>SUMIFS(raw_wts[wt_vint],raw_wts[bldgtype],Raw_savings[[#This Row],[BldgType]],raw_wts[bldgvint],Raw_savings[[#This Row],[BldgVint]],raw_wts[bldgloc],Raw_savings[[#This Row],[BldgLoc]])</f>
        <v>3.7999999999999999E-2</v>
      </c>
      <c r="L6147" t="s">
        <v>32</v>
      </c>
      <c r="M6147">
        <v>12.249829</v>
      </c>
      <c r="N6147">
        <v>5599.9570000000003</v>
      </c>
      <c r="O6147" t="s">
        <v>7</v>
      </c>
      <c r="P6147">
        <v>76777.39</v>
      </c>
      <c r="Q6147">
        <v>20.261888888888901</v>
      </c>
      <c r="R6147">
        <v>19.3294</v>
      </c>
      <c r="S6147">
        <v>6961006</v>
      </c>
      <c r="T6147">
        <v>76711.259999999995</v>
      </c>
      <c r="U6147">
        <v>20.2366666666667</v>
      </c>
      <c r="V6147">
        <v>19.3054666666667</v>
      </c>
      <c r="W6147">
        <v>6961006</v>
      </c>
      <c r="X6147">
        <v>5.3984427047924202</v>
      </c>
      <c r="Y6147">
        <v>2.05898565785904E-3</v>
      </c>
      <c r="Z6147">
        <v>1.9537687696159298E-3</v>
      </c>
      <c r="AA6147">
        <v>0</v>
      </c>
      <c r="AB6147">
        <f>(Raw_savings[[#This Row],[PreWBthm]]-Raw_savings[[#This Row],[MsrWBthm]])/Raw_savings[[#This Row],[NumUnit]]/10^5</f>
        <v>0</v>
      </c>
      <c r="AC6147">
        <f>Raw_savings[[#This Row],[APreWBkWh]]*Raw_savings[[#This Row],[BldgWts]]</f>
        <v>0.20514082278211196</v>
      </c>
      <c r="AD6147" t="s">
        <v>72</v>
      </c>
    </row>
    <row r="6148" spans="1:30" hidden="1" x14ac:dyDescent="0.25">
      <c r="A6148" t="s">
        <v>73</v>
      </c>
      <c r="B6148" t="s">
        <v>69</v>
      </c>
      <c r="C6148" t="s">
        <v>70</v>
      </c>
      <c r="D6148" s="1">
        <v>43622.936018518521</v>
      </c>
      <c r="E6148" t="s">
        <v>71</v>
      </c>
      <c r="F6148" t="s">
        <v>25</v>
      </c>
      <c r="G6148">
        <v>2007</v>
      </c>
      <c r="H6148" t="str">
        <f>VLOOKUP(Raw_savings[[#This Row],[BldgVint]],DEER2020wts!$I$6:$J$15,2,FALSE)</f>
        <v>Ex</v>
      </c>
      <c r="I6148" t="s">
        <v>38</v>
      </c>
      <c r="J6148" t="s">
        <v>31</v>
      </c>
      <c r="K6148">
        <f>SUMIFS(raw_wts[wt_vint],raw_wts[bldgtype],Raw_savings[[#This Row],[BldgType]],raw_wts[bldgvint],Raw_savings[[#This Row],[BldgVint]],raw_wts[bldgloc],Raw_savings[[#This Row],[BldgLoc]])</f>
        <v>0.192</v>
      </c>
      <c r="L6148" t="s">
        <v>32</v>
      </c>
      <c r="M6148">
        <v>13.3435749166667</v>
      </c>
      <c r="N6148">
        <v>5599.9570000000003</v>
      </c>
      <c r="O6148" t="s">
        <v>7</v>
      </c>
      <c r="P6148">
        <v>72798.02</v>
      </c>
      <c r="Q6148">
        <v>16.491222222222198</v>
      </c>
      <c r="R6148">
        <v>15.800133333333299</v>
      </c>
      <c r="S6148">
        <v>6961006</v>
      </c>
      <c r="T6148">
        <v>72725.86</v>
      </c>
      <c r="U6148">
        <v>16.4752222222222</v>
      </c>
      <c r="V6148">
        <v>15.784599999999999</v>
      </c>
      <c r="W6148">
        <v>6961006</v>
      </c>
      <c r="X6148">
        <v>5.4078461319891504</v>
      </c>
      <c r="Y6148">
        <v>1.1990789649641499E-3</v>
      </c>
      <c r="Z6148">
        <v>1.1641058284860601E-3</v>
      </c>
      <c r="AA6148">
        <v>0</v>
      </c>
      <c r="AB6148">
        <f>(Raw_savings[[#This Row],[PreWBthm]]-Raw_savings[[#This Row],[MsrWBthm]])/Raw_savings[[#This Row],[NumUnit]]/10^5</f>
        <v>0</v>
      </c>
      <c r="AC6148">
        <f>Raw_savings[[#This Row],[APreWBkWh]]*Raw_savings[[#This Row],[BldgWts]]</f>
        <v>1.038306457341917</v>
      </c>
      <c r="AD6148" t="s">
        <v>72</v>
      </c>
    </row>
    <row r="6149" spans="1:30" hidden="1" x14ac:dyDescent="0.25">
      <c r="A6149" t="s">
        <v>73</v>
      </c>
      <c r="B6149" t="s">
        <v>69</v>
      </c>
      <c r="C6149" t="s">
        <v>70</v>
      </c>
      <c r="D6149" s="1">
        <v>43622.936018518521</v>
      </c>
      <c r="E6149" t="s">
        <v>71</v>
      </c>
      <c r="F6149" t="s">
        <v>25</v>
      </c>
      <c r="G6149">
        <v>2007</v>
      </c>
      <c r="H6149" t="str">
        <f>VLOOKUP(Raw_savings[[#This Row],[BldgVint]],DEER2020wts!$I$6:$J$15,2,FALSE)</f>
        <v>Ex</v>
      </c>
      <c r="I6149" t="s">
        <v>40</v>
      </c>
      <c r="J6149" t="s">
        <v>31</v>
      </c>
      <c r="K6149">
        <f>SUMIFS(raw_wts[wt_vint],raw_wts[bldgtype],Raw_savings[[#This Row],[BldgType]],raw_wts[bldgvint],Raw_savings[[#This Row],[BldgVint]],raw_wts[bldgloc],Raw_savings[[#This Row],[BldgLoc]])</f>
        <v>7.6999999999999999E-2</v>
      </c>
      <c r="L6149" t="s">
        <v>32</v>
      </c>
      <c r="M6149">
        <v>12.8550009</v>
      </c>
      <c r="N6149">
        <v>5599.9570000000003</v>
      </c>
      <c r="O6149" t="s">
        <v>7</v>
      </c>
      <c r="P6149">
        <v>77561.67</v>
      </c>
      <c r="Q6149">
        <v>19.7222222222222</v>
      </c>
      <c r="R6149">
        <v>18.769866666666701</v>
      </c>
      <c r="S6149">
        <v>6961006</v>
      </c>
      <c r="T6149">
        <v>77485.3</v>
      </c>
      <c r="U6149">
        <v>19.697333333333301</v>
      </c>
      <c r="V6149">
        <v>18.747</v>
      </c>
      <c r="W6149">
        <v>6961006</v>
      </c>
      <c r="X6149">
        <v>5.9408786194636001</v>
      </c>
      <c r="Y6149">
        <v>1.9361250211105401E-3</v>
      </c>
      <c r="Z6149">
        <v>1.7788148631449701E-3</v>
      </c>
      <c r="AA6149">
        <v>0</v>
      </c>
      <c r="AB6149">
        <f>(Raw_savings[[#This Row],[PreWBthm]]-Raw_savings[[#This Row],[MsrWBthm]])/Raw_savings[[#This Row],[NumUnit]]/10^5</f>
        <v>0</v>
      </c>
      <c r="AC6149">
        <f>Raw_savings[[#This Row],[APreWBkWh]]*Raw_savings[[#This Row],[BldgWts]]</f>
        <v>0.45744765369869722</v>
      </c>
      <c r="AD6149" t="s">
        <v>72</v>
      </c>
    </row>
    <row r="6150" spans="1:30" hidden="1" x14ac:dyDescent="0.25">
      <c r="A6150" t="s">
        <v>73</v>
      </c>
      <c r="B6150" t="s">
        <v>69</v>
      </c>
      <c r="C6150" t="s">
        <v>70</v>
      </c>
      <c r="D6150" s="1">
        <v>43622.936018518521</v>
      </c>
      <c r="E6150" t="s">
        <v>71</v>
      </c>
      <c r="F6150" t="s">
        <v>25</v>
      </c>
      <c r="G6150">
        <v>2007</v>
      </c>
      <c r="H6150" t="str">
        <f>VLOOKUP(Raw_savings[[#This Row],[BldgVint]],DEER2020wts!$I$6:$J$15,2,FALSE)</f>
        <v>Ex</v>
      </c>
      <c r="I6150" t="s">
        <v>43</v>
      </c>
      <c r="J6150" t="s">
        <v>31</v>
      </c>
      <c r="K6150">
        <f>SUMIFS(raw_wts[wt_vint],raw_wts[bldgtype],Raw_savings[[#This Row],[BldgType]],raw_wts[bldgvint],Raw_savings[[#This Row],[BldgVint]],raw_wts[bldgloc],Raw_savings[[#This Row],[BldgLoc]])</f>
        <v>2.8999999999999998E-2</v>
      </c>
      <c r="L6150" t="s">
        <v>32</v>
      </c>
      <c r="M6150">
        <v>13.109429666666699</v>
      </c>
      <c r="N6150">
        <v>5599.9570000000003</v>
      </c>
      <c r="O6150" t="s">
        <v>7</v>
      </c>
      <c r="P6150">
        <v>72414.33</v>
      </c>
      <c r="Q6150">
        <v>15.154111111111099</v>
      </c>
      <c r="R6150">
        <v>13.9989333333333</v>
      </c>
      <c r="S6150">
        <v>6961006</v>
      </c>
      <c r="T6150">
        <v>72342.17</v>
      </c>
      <c r="U6150">
        <v>15.139333333333299</v>
      </c>
      <c r="V6150">
        <v>13.9829333333333</v>
      </c>
      <c r="W6150">
        <v>6961006</v>
      </c>
      <c r="X6150">
        <v>5.5044347339903297</v>
      </c>
      <c r="Y6150">
        <v>1.1272632107979701E-3</v>
      </c>
      <c r="Z6150">
        <v>1.22049550642768E-3</v>
      </c>
      <c r="AA6150">
        <v>0</v>
      </c>
      <c r="AB6150">
        <f>(Raw_savings[[#This Row],[PreWBthm]]-Raw_savings[[#This Row],[MsrWBthm]])/Raw_savings[[#This Row],[NumUnit]]/10^5</f>
        <v>0</v>
      </c>
      <c r="AC6150">
        <f>Raw_savings[[#This Row],[APreWBkWh]]*Raw_savings[[#This Row],[BldgWts]]</f>
        <v>0.15962860728571954</v>
      </c>
      <c r="AD6150" t="s">
        <v>72</v>
      </c>
    </row>
    <row r="6151" spans="1:30" hidden="1" x14ac:dyDescent="0.25">
      <c r="A6151" t="s">
        <v>73</v>
      </c>
      <c r="B6151" t="s">
        <v>69</v>
      </c>
      <c r="C6151" t="s">
        <v>70</v>
      </c>
      <c r="D6151" s="1">
        <v>43622.936018518521</v>
      </c>
      <c r="E6151" t="s">
        <v>71</v>
      </c>
      <c r="F6151" t="s">
        <v>25</v>
      </c>
      <c r="G6151">
        <v>2007</v>
      </c>
      <c r="H6151" t="str">
        <f>VLOOKUP(Raw_savings[[#This Row],[BldgVint]],DEER2020wts!$I$6:$J$15,2,FALSE)</f>
        <v>Ex</v>
      </c>
      <c r="I6151" t="s">
        <v>45</v>
      </c>
      <c r="J6151" t="s">
        <v>31</v>
      </c>
      <c r="K6151">
        <f>SUMIFS(raw_wts[wt_vint],raw_wts[bldgtype],Raw_savings[[#This Row],[BldgType]],raw_wts[bldgvint],Raw_savings[[#This Row],[BldgVint]],raw_wts[bldgloc],Raw_savings[[#This Row],[BldgLoc]])</f>
        <v>1.0349999999999999</v>
      </c>
      <c r="L6151" t="s">
        <v>32</v>
      </c>
      <c r="M6151">
        <v>14.840905583333299</v>
      </c>
      <c r="N6151">
        <v>5599.9570000000003</v>
      </c>
      <c r="O6151" t="s">
        <v>7</v>
      </c>
      <c r="P6151">
        <v>78046.179999999993</v>
      </c>
      <c r="Q6151">
        <v>18.454222222222199</v>
      </c>
      <c r="R6151">
        <v>17.789000000000001</v>
      </c>
      <c r="S6151">
        <v>6961006</v>
      </c>
      <c r="T6151">
        <v>77958</v>
      </c>
      <c r="U6151">
        <v>18.433</v>
      </c>
      <c r="V6151">
        <v>17.769066666666699</v>
      </c>
      <c r="W6151">
        <v>6961006</v>
      </c>
      <c r="X6151">
        <v>5.9416859372127098</v>
      </c>
      <c r="Y6151">
        <v>1.42998162093677E-3</v>
      </c>
      <c r="Z6151">
        <v>1.3431345696127801E-3</v>
      </c>
      <c r="AA6151">
        <v>0</v>
      </c>
      <c r="AB6151">
        <f>(Raw_savings[[#This Row],[PreWBthm]]-Raw_savings[[#This Row],[MsrWBthm]])/Raw_savings[[#This Row],[NumUnit]]/10^5</f>
        <v>0</v>
      </c>
      <c r="AC6151">
        <f>Raw_savings[[#This Row],[APreWBkWh]]*Raw_savings[[#This Row],[BldgWts]]</f>
        <v>6.1496449450151545</v>
      </c>
      <c r="AD6151" t="s">
        <v>72</v>
      </c>
    </row>
    <row r="6152" spans="1:30" hidden="1" x14ac:dyDescent="0.25">
      <c r="A6152" t="s">
        <v>73</v>
      </c>
      <c r="B6152" t="s">
        <v>69</v>
      </c>
      <c r="C6152" t="s">
        <v>70</v>
      </c>
      <c r="D6152" s="1">
        <v>43622.936018518521</v>
      </c>
      <c r="E6152" t="s">
        <v>71</v>
      </c>
      <c r="F6152" t="s">
        <v>25</v>
      </c>
      <c r="G6152">
        <v>2007</v>
      </c>
      <c r="H6152" t="str">
        <f>VLOOKUP(Raw_savings[[#This Row],[BldgVint]],DEER2020wts!$I$6:$J$15,2,FALSE)</f>
        <v>Ex</v>
      </c>
      <c r="I6152" t="s">
        <v>8</v>
      </c>
      <c r="J6152" t="s">
        <v>31</v>
      </c>
      <c r="K6152">
        <f>SUMIFS(raw_wts[wt_vint],raw_wts[bldgtype],Raw_savings[[#This Row],[BldgType]],raw_wts[bldgvint],Raw_savings[[#This Row],[BldgVint]],raw_wts[bldgloc],Raw_savings[[#This Row],[BldgLoc]])</f>
        <v>0.20100000000000001</v>
      </c>
      <c r="L6152" t="s">
        <v>32</v>
      </c>
      <c r="M6152">
        <v>14.389516333333299</v>
      </c>
      <c r="N6152">
        <v>5599.9570000000003</v>
      </c>
      <c r="O6152" t="s">
        <v>7</v>
      </c>
      <c r="P6152">
        <v>76849.33</v>
      </c>
      <c r="Q6152">
        <v>17.5295555555556</v>
      </c>
      <c r="R6152">
        <v>16.5087333333333</v>
      </c>
      <c r="S6152">
        <v>6961006</v>
      </c>
      <c r="T6152">
        <v>76757.37</v>
      </c>
      <c r="U6152">
        <v>17.510555555555602</v>
      </c>
      <c r="V6152">
        <v>16.491333333333301</v>
      </c>
      <c r="W6152">
        <v>6961006</v>
      </c>
      <c r="X6152">
        <v>6.39076379426188</v>
      </c>
      <c r="Y6152">
        <v>1.32040574261564E-3</v>
      </c>
      <c r="Z6152">
        <v>1.20921368007981E-3</v>
      </c>
      <c r="AA6152">
        <v>0</v>
      </c>
      <c r="AB6152">
        <f>(Raw_savings[[#This Row],[PreWBthm]]-Raw_savings[[#This Row],[MsrWBthm]])/Raw_savings[[#This Row],[NumUnit]]/10^5</f>
        <v>0</v>
      </c>
      <c r="AC6152">
        <f>Raw_savings[[#This Row],[APreWBkWh]]*Raw_savings[[#This Row],[BldgWts]]</f>
        <v>1.284543522646638</v>
      </c>
      <c r="AD6152" t="s">
        <v>72</v>
      </c>
    </row>
    <row r="6153" spans="1:30" hidden="1" x14ac:dyDescent="0.25">
      <c r="A6153" t="s">
        <v>73</v>
      </c>
      <c r="B6153" t="s">
        <v>69</v>
      </c>
      <c r="C6153" t="s">
        <v>70</v>
      </c>
      <c r="D6153" s="1">
        <v>43622.936018518521</v>
      </c>
      <c r="E6153" t="s">
        <v>71</v>
      </c>
      <c r="F6153" t="s">
        <v>25</v>
      </c>
      <c r="G6153">
        <v>2007</v>
      </c>
      <c r="H6153" t="str">
        <f>VLOOKUP(Raw_savings[[#This Row],[BldgVint]],DEER2020wts!$I$6:$J$15,2,FALSE)</f>
        <v>Ex</v>
      </c>
      <c r="I6153" t="s">
        <v>36</v>
      </c>
      <c r="J6153" t="s">
        <v>31</v>
      </c>
      <c r="K6153">
        <f>SUMIFS(raw_wts[wt_vint],raw_wts[bldgtype],Raw_savings[[#This Row],[BldgType]],raw_wts[bldgvint],Raw_savings[[#This Row],[BldgVint]],raw_wts[bldgloc],Raw_savings[[#This Row],[BldgLoc]])</f>
        <v>1.2010000000000001</v>
      </c>
      <c r="L6153" t="s">
        <v>32</v>
      </c>
      <c r="M6153">
        <v>14.915464249999999</v>
      </c>
      <c r="N6153">
        <v>5599.9570000000003</v>
      </c>
      <c r="O6153" t="s">
        <v>7</v>
      </c>
      <c r="P6153">
        <v>80500.3</v>
      </c>
      <c r="Q6153">
        <v>20.258222222222201</v>
      </c>
      <c r="R6153">
        <v>18.092266666666699</v>
      </c>
      <c r="S6153">
        <v>6961006</v>
      </c>
      <c r="T6153">
        <v>80407.75</v>
      </c>
      <c r="U6153">
        <v>20.232666666666699</v>
      </c>
      <c r="V6153">
        <v>18.071666666666701</v>
      </c>
      <c r="W6153">
        <v>6961006</v>
      </c>
      <c r="X6153">
        <v>6.2049694497442802</v>
      </c>
      <c r="Y6153">
        <v>1.71335971359765E-3</v>
      </c>
      <c r="Z6153">
        <v>1.38111691696098E-3</v>
      </c>
      <c r="AA6153">
        <v>0</v>
      </c>
      <c r="AB6153">
        <f>(Raw_savings[[#This Row],[PreWBthm]]-Raw_savings[[#This Row],[MsrWBthm]])/Raw_savings[[#This Row],[NumUnit]]/10^5</f>
        <v>0</v>
      </c>
      <c r="AC6153">
        <f>Raw_savings[[#This Row],[APreWBkWh]]*Raw_savings[[#This Row],[BldgWts]]</f>
        <v>7.4521683091428805</v>
      </c>
      <c r="AD6153" t="s">
        <v>72</v>
      </c>
    </row>
    <row r="6154" spans="1:30" hidden="1" x14ac:dyDescent="0.25">
      <c r="A6154" t="s">
        <v>73</v>
      </c>
      <c r="B6154" t="s">
        <v>69</v>
      </c>
      <c r="C6154" t="s">
        <v>70</v>
      </c>
      <c r="D6154" s="1">
        <v>43622.936018518521</v>
      </c>
      <c r="E6154" t="s">
        <v>71</v>
      </c>
      <c r="F6154" t="s">
        <v>25</v>
      </c>
      <c r="G6154">
        <v>2007</v>
      </c>
      <c r="H6154" t="str">
        <f>VLOOKUP(Raw_savings[[#This Row],[BldgVint]],DEER2020wts!$I$6:$J$15,2,FALSE)</f>
        <v>Ex</v>
      </c>
      <c r="I6154" t="s">
        <v>39</v>
      </c>
      <c r="J6154" t="s">
        <v>31</v>
      </c>
      <c r="K6154">
        <f>SUMIFS(raw_wts[wt_vint],raw_wts[bldgtype],Raw_savings[[#This Row],[BldgType]],raw_wts[bldgvint],Raw_savings[[#This Row],[BldgVint]],raw_wts[bldgloc],Raw_savings[[#This Row],[BldgLoc]])</f>
        <v>0.82700000000000007</v>
      </c>
      <c r="L6154" t="s">
        <v>32</v>
      </c>
      <c r="M6154">
        <v>19.029445249999998</v>
      </c>
      <c r="N6154">
        <v>5599.9570000000003</v>
      </c>
      <c r="O6154" t="s">
        <v>7</v>
      </c>
      <c r="P6154">
        <v>82641.25</v>
      </c>
      <c r="Q6154">
        <v>24.802666666666699</v>
      </c>
      <c r="R6154">
        <v>22.521266666666701</v>
      </c>
      <c r="S6154">
        <v>6961006</v>
      </c>
      <c r="T6154">
        <v>82538.47</v>
      </c>
      <c r="U6154">
        <v>24.765999999999998</v>
      </c>
      <c r="V6154">
        <v>22.4896666666667</v>
      </c>
      <c r="W6154">
        <v>6961006</v>
      </c>
      <c r="X6154">
        <v>5.4011033243335804</v>
      </c>
      <c r="Y6154">
        <v>1.9268384435255799E-3</v>
      </c>
      <c r="Z6154">
        <v>1.6605844040565199E-3</v>
      </c>
      <c r="AA6154">
        <v>0</v>
      </c>
      <c r="AB6154">
        <f>(Raw_savings[[#This Row],[PreWBthm]]-Raw_savings[[#This Row],[MsrWBthm]])/Raw_savings[[#This Row],[NumUnit]]/10^5</f>
        <v>0</v>
      </c>
      <c r="AC6154">
        <f>Raw_savings[[#This Row],[APreWBkWh]]*Raw_savings[[#This Row],[BldgWts]]</f>
        <v>4.4667124492238717</v>
      </c>
      <c r="AD6154" t="s">
        <v>72</v>
      </c>
    </row>
    <row r="6155" spans="1:30" hidden="1" x14ac:dyDescent="0.25">
      <c r="A6155" t="s">
        <v>73</v>
      </c>
      <c r="B6155" t="s">
        <v>69</v>
      </c>
      <c r="C6155" t="s">
        <v>70</v>
      </c>
      <c r="D6155" s="1">
        <v>43622.936018518521</v>
      </c>
      <c r="E6155" t="s">
        <v>71</v>
      </c>
      <c r="F6155" t="s">
        <v>25</v>
      </c>
      <c r="G6155">
        <v>2007</v>
      </c>
      <c r="H6155" t="str">
        <f>VLOOKUP(Raw_savings[[#This Row],[BldgVint]],DEER2020wts!$I$6:$J$15,2,FALSE)</f>
        <v>Ex</v>
      </c>
      <c r="I6155" t="s">
        <v>41</v>
      </c>
      <c r="J6155" t="s">
        <v>31</v>
      </c>
      <c r="K6155">
        <f>SUMIFS(raw_wts[wt_vint],raw_wts[bldgtype],Raw_savings[[#This Row],[BldgType]],raw_wts[bldgvint],Raw_savings[[#This Row],[BldgVint]],raw_wts[bldgloc],Raw_savings[[#This Row],[BldgLoc]])</f>
        <v>1.349</v>
      </c>
      <c r="L6155" t="s">
        <v>32</v>
      </c>
      <c r="M6155">
        <v>16.005961583333299</v>
      </c>
      <c r="N6155">
        <v>5599.9570000000003</v>
      </c>
      <c r="O6155" t="s">
        <v>7</v>
      </c>
      <c r="P6155">
        <v>82115.14</v>
      </c>
      <c r="Q6155">
        <v>23.729222222222202</v>
      </c>
      <c r="R6155">
        <v>21.3526666666667</v>
      </c>
      <c r="S6155">
        <v>6961006</v>
      </c>
      <c r="T6155">
        <v>82022.789999999994</v>
      </c>
      <c r="U6155">
        <v>23.696000000000002</v>
      </c>
      <c r="V6155">
        <v>21.324866666666701</v>
      </c>
      <c r="W6155">
        <v>6961006</v>
      </c>
      <c r="X6155">
        <v>5.7697252063985998</v>
      </c>
      <c r="Y6155">
        <v>2.0756155167094099E-3</v>
      </c>
      <c r="Z6155">
        <v>1.7368528504373201E-3</v>
      </c>
      <c r="AA6155">
        <v>0</v>
      </c>
      <c r="AB6155">
        <f>(Raw_savings[[#This Row],[PreWBthm]]-Raw_savings[[#This Row],[MsrWBthm]])/Raw_savings[[#This Row],[NumUnit]]/10^5</f>
        <v>0</v>
      </c>
      <c r="AC6155">
        <f>Raw_savings[[#This Row],[APreWBkWh]]*Raw_savings[[#This Row],[BldgWts]]</f>
        <v>7.7833593034317108</v>
      </c>
      <c r="AD6155" t="s">
        <v>72</v>
      </c>
    </row>
    <row r="6156" spans="1:30" hidden="1" x14ac:dyDescent="0.25">
      <c r="A6156" t="s">
        <v>73</v>
      </c>
      <c r="B6156" t="s">
        <v>69</v>
      </c>
      <c r="C6156" t="s">
        <v>70</v>
      </c>
      <c r="D6156" s="1">
        <v>43622.936018518521</v>
      </c>
      <c r="E6156" t="s">
        <v>71</v>
      </c>
      <c r="F6156" t="s">
        <v>25</v>
      </c>
      <c r="G6156">
        <v>2007</v>
      </c>
      <c r="H6156" t="str">
        <f>VLOOKUP(Raw_savings[[#This Row],[BldgVint]],DEER2020wts!$I$6:$J$15,2,FALSE)</f>
        <v>Ex</v>
      </c>
      <c r="I6156" t="s">
        <v>44</v>
      </c>
      <c r="J6156" t="s">
        <v>31</v>
      </c>
      <c r="K6156">
        <f>SUMIFS(raw_wts[wt_vint],raw_wts[bldgtype],Raw_savings[[#This Row],[BldgType]],raw_wts[bldgvint],Raw_savings[[#This Row],[BldgVint]],raw_wts[bldgloc],Raw_savings[[#This Row],[BldgLoc]])</f>
        <v>3.9E-2</v>
      </c>
      <c r="L6156" t="s">
        <v>32</v>
      </c>
      <c r="M6156">
        <v>17.919141833333299</v>
      </c>
      <c r="N6156">
        <v>5599.9570000000003</v>
      </c>
      <c r="O6156" t="s">
        <v>7</v>
      </c>
      <c r="P6156">
        <v>85168.56</v>
      </c>
      <c r="Q6156">
        <v>22.1907777777778</v>
      </c>
      <c r="R6156">
        <v>22.742933333333301</v>
      </c>
      <c r="S6156">
        <v>6961006</v>
      </c>
      <c r="T6156">
        <v>85074.37</v>
      </c>
      <c r="U6156">
        <v>22.164444444444399</v>
      </c>
      <c r="V6156">
        <v>22.6963333333333</v>
      </c>
      <c r="W6156">
        <v>6961006</v>
      </c>
      <c r="X6156">
        <v>5.25639011488762</v>
      </c>
      <c r="Y6156">
        <v>1.46956442324401E-3</v>
      </c>
      <c r="Z6156">
        <v>2.6005709667030999E-3</v>
      </c>
      <c r="AA6156">
        <v>0</v>
      </c>
      <c r="AB6156">
        <f>(Raw_savings[[#This Row],[PreWBthm]]-Raw_savings[[#This Row],[MsrWBthm]])/Raw_savings[[#This Row],[NumUnit]]/10^5</f>
        <v>0</v>
      </c>
      <c r="AC6156">
        <f>Raw_savings[[#This Row],[APreWBkWh]]*Raw_savings[[#This Row],[BldgWts]]</f>
        <v>0.20499921448061717</v>
      </c>
      <c r="AD6156" t="s">
        <v>72</v>
      </c>
    </row>
    <row r="6157" spans="1:30" hidden="1" x14ac:dyDescent="0.25">
      <c r="A6157" t="s">
        <v>73</v>
      </c>
      <c r="B6157" t="s">
        <v>69</v>
      </c>
      <c r="C6157" t="s">
        <v>70</v>
      </c>
      <c r="D6157" s="1">
        <v>43622.936018518521</v>
      </c>
      <c r="E6157" t="s">
        <v>71</v>
      </c>
      <c r="F6157" t="s">
        <v>25</v>
      </c>
      <c r="G6157">
        <v>2007</v>
      </c>
      <c r="H6157" t="str">
        <f>VLOOKUP(Raw_savings[[#This Row],[BldgVint]],DEER2020wts!$I$6:$J$15,2,FALSE)</f>
        <v>Ex</v>
      </c>
      <c r="I6157" t="s">
        <v>46</v>
      </c>
      <c r="J6157" t="s">
        <v>31</v>
      </c>
      <c r="K6157">
        <f>SUMIFS(raw_wts[wt_vint],raw_wts[bldgtype],Raw_savings[[#This Row],[BldgType]],raw_wts[bldgvint],Raw_savings[[#This Row],[BldgVint]],raw_wts[bldgloc],Raw_savings[[#This Row],[BldgLoc]])</f>
        <v>0.13900000000000001</v>
      </c>
      <c r="L6157" t="s">
        <v>32</v>
      </c>
      <c r="M6157">
        <v>15.766536</v>
      </c>
      <c r="N6157">
        <v>5599.9570000000003</v>
      </c>
      <c r="O6157" t="s">
        <v>7</v>
      </c>
      <c r="P6157">
        <v>81352.990000000005</v>
      </c>
      <c r="Q6157">
        <v>21.5652222222222</v>
      </c>
      <c r="R6157">
        <v>22.0568666666667</v>
      </c>
      <c r="S6157">
        <v>6961006</v>
      </c>
      <c r="T6157">
        <v>81269.59</v>
      </c>
      <c r="U6157">
        <v>21.538</v>
      </c>
      <c r="V6157">
        <v>22.027200000000001</v>
      </c>
      <c r="W6157">
        <v>6961006</v>
      </c>
      <c r="X6157">
        <v>5.28968443036623</v>
      </c>
      <c r="Y6157">
        <v>1.7265823147344899E-3</v>
      </c>
      <c r="Z6157">
        <v>1.88162235932277E-3</v>
      </c>
      <c r="AA6157">
        <v>0</v>
      </c>
      <c r="AB6157">
        <f>(Raw_savings[[#This Row],[PreWBthm]]-Raw_savings[[#This Row],[MsrWBthm]])/Raw_savings[[#This Row],[NumUnit]]/10^5</f>
        <v>0</v>
      </c>
      <c r="AC6157">
        <f>Raw_savings[[#This Row],[APreWBkWh]]*Raw_savings[[#This Row],[BldgWts]]</f>
        <v>0.73526613582090605</v>
      </c>
      <c r="AD6157" t="s">
        <v>72</v>
      </c>
    </row>
    <row r="6158" spans="1:30" hidden="1" x14ac:dyDescent="0.25">
      <c r="A6158" t="s">
        <v>73</v>
      </c>
      <c r="B6158" t="s">
        <v>69</v>
      </c>
      <c r="C6158" t="s">
        <v>70</v>
      </c>
      <c r="D6158" s="1">
        <v>43622.936018518521</v>
      </c>
      <c r="E6158" t="s">
        <v>71</v>
      </c>
      <c r="F6158" t="s">
        <v>25</v>
      </c>
      <c r="G6158">
        <v>2007</v>
      </c>
      <c r="H6158" t="str">
        <f>VLOOKUP(Raw_savings[[#This Row],[BldgVint]],DEER2020wts!$I$6:$J$15,2,FALSE)</f>
        <v>Ex</v>
      </c>
      <c r="I6158" t="s">
        <v>9</v>
      </c>
      <c r="J6158" t="s">
        <v>31</v>
      </c>
      <c r="K6158">
        <f>SUMIFS(raw_wts[wt_vint],raw_wts[bldgtype],Raw_savings[[#This Row],[BldgType]],raw_wts[bldgvint],Raw_savings[[#This Row],[BldgVint]],raw_wts[bldgloc],Raw_savings[[#This Row],[BldgLoc]])</f>
        <v>0.184</v>
      </c>
      <c r="L6158" t="s">
        <v>32</v>
      </c>
      <c r="M6158">
        <v>18.0642864166667</v>
      </c>
      <c r="N6158">
        <v>5599.9570000000003</v>
      </c>
      <c r="O6158" t="s">
        <v>7</v>
      </c>
      <c r="P6158">
        <v>85985.14</v>
      </c>
      <c r="Q6158">
        <v>22.242000000000001</v>
      </c>
      <c r="R6158">
        <v>22.644133333333301</v>
      </c>
      <c r="S6158">
        <v>6961006</v>
      </c>
      <c r="T6158">
        <v>85890.59</v>
      </c>
      <c r="U6158">
        <v>22.2136666666667</v>
      </c>
      <c r="V6158">
        <v>22.613800000000001</v>
      </c>
      <c r="W6158">
        <v>6961006</v>
      </c>
      <c r="X6158">
        <v>5.2340844149131698</v>
      </c>
      <c r="Y6158">
        <v>1.56847232599186E-3</v>
      </c>
      <c r="Z6158">
        <v>1.6791880195916201E-3</v>
      </c>
      <c r="AA6158">
        <v>0</v>
      </c>
      <c r="AB6158">
        <f>(Raw_savings[[#This Row],[PreWBthm]]-Raw_savings[[#This Row],[MsrWBthm]])/Raw_savings[[#This Row],[NumUnit]]/10^5</f>
        <v>0</v>
      </c>
      <c r="AC6158">
        <f>Raw_savings[[#This Row],[APreWBkWh]]*Raw_savings[[#This Row],[BldgWts]]</f>
        <v>0.96307153234402321</v>
      </c>
      <c r="AD6158" t="s">
        <v>72</v>
      </c>
    </row>
    <row r="6159" spans="1:30" hidden="1" x14ac:dyDescent="0.25">
      <c r="A6159" t="s">
        <v>73</v>
      </c>
      <c r="B6159" t="s">
        <v>69</v>
      </c>
      <c r="C6159" t="s">
        <v>70</v>
      </c>
      <c r="D6159" s="1">
        <v>43622.936018518521</v>
      </c>
      <c r="E6159" t="s">
        <v>71</v>
      </c>
      <c r="F6159" t="s">
        <v>25</v>
      </c>
      <c r="G6159">
        <v>2007</v>
      </c>
      <c r="H6159" t="str">
        <f>VLOOKUP(Raw_savings[[#This Row],[BldgVint]],DEER2020wts!$I$6:$J$15,2,FALSE)</f>
        <v>Ex</v>
      </c>
      <c r="I6159" t="s">
        <v>37</v>
      </c>
      <c r="J6159" t="s">
        <v>31</v>
      </c>
      <c r="K6159">
        <f>SUMIFS(raw_wts[wt_vint],raw_wts[bldgtype],Raw_savings[[#This Row],[BldgType]],raw_wts[bldgvint],Raw_savings[[#This Row],[BldgVint]],raw_wts[bldgloc],Raw_savings[[#This Row],[BldgLoc]])</f>
        <v>0.247</v>
      </c>
      <c r="L6159" t="s">
        <v>32</v>
      </c>
      <c r="M6159">
        <v>18.23686725</v>
      </c>
      <c r="N6159">
        <v>5599.9570000000003</v>
      </c>
      <c r="O6159" t="s">
        <v>7</v>
      </c>
      <c r="P6159">
        <v>85095.66</v>
      </c>
      <c r="Q6159">
        <v>21.6364444444444</v>
      </c>
      <c r="R6159">
        <v>20.602933333333301</v>
      </c>
      <c r="S6159">
        <v>6961006</v>
      </c>
      <c r="T6159">
        <v>85003.55</v>
      </c>
      <c r="U6159">
        <v>21.611333333333299</v>
      </c>
      <c r="V6159">
        <v>20.579466666666701</v>
      </c>
      <c r="W6159">
        <v>6961006</v>
      </c>
      <c r="X6159">
        <v>5.0507578268411502</v>
      </c>
      <c r="Y6159">
        <v>1.3769421450996299E-3</v>
      </c>
      <c r="Z6159">
        <v>1.28677071258848E-3</v>
      </c>
      <c r="AA6159">
        <v>0</v>
      </c>
      <c r="AB6159">
        <f>(Raw_savings[[#This Row],[PreWBthm]]-Raw_savings[[#This Row],[MsrWBthm]])/Raw_savings[[#This Row],[NumUnit]]/10^5</f>
        <v>0</v>
      </c>
      <c r="AC6159">
        <f>Raw_savings[[#This Row],[APreWBkWh]]*Raw_savings[[#This Row],[BldgWts]]</f>
        <v>1.2475371832297641</v>
      </c>
      <c r="AD6159" t="s">
        <v>72</v>
      </c>
    </row>
    <row r="6160" spans="1:30" hidden="1" x14ac:dyDescent="0.25">
      <c r="A6160" t="s">
        <v>73</v>
      </c>
      <c r="B6160" t="s">
        <v>69</v>
      </c>
      <c r="C6160" t="s">
        <v>70</v>
      </c>
      <c r="D6160" s="1">
        <v>43622.936018518521</v>
      </c>
      <c r="E6160" t="s">
        <v>71</v>
      </c>
      <c r="F6160" t="s">
        <v>25</v>
      </c>
      <c r="G6160">
        <v>2007</v>
      </c>
      <c r="H6160" t="str">
        <f>VLOOKUP(Raw_savings[[#This Row],[BldgVint]],DEER2020wts!$I$6:$J$15,2,FALSE)</f>
        <v>Ex</v>
      </c>
      <c r="I6160" t="s">
        <v>34</v>
      </c>
      <c r="J6160" t="s">
        <v>31</v>
      </c>
      <c r="K6160">
        <f>SUMIFS(raw_wts[wt_vint],raw_wts[bldgtype],Raw_savings[[#This Row],[BldgType]],raw_wts[bldgvint],Raw_savings[[#This Row],[BldgVint]],raw_wts[bldgloc],Raw_savings[[#This Row],[BldgLoc]])</f>
        <v>0.253</v>
      </c>
      <c r="L6160" t="s">
        <v>32</v>
      </c>
      <c r="M6160">
        <v>24.7055023333333</v>
      </c>
      <c r="N6160">
        <v>5599.9570000000003</v>
      </c>
      <c r="O6160" t="s">
        <v>7</v>
      </c>
      <c r="P6160">
        <v>99256.43</v>
      </c>
      <c r="Q6160">
        <v>25.3411111111111</v>
      </c>
      <c r="R6160">
        <v>24.7258</v>
      </c>
      <c r="S6160">
        <v>6961006</v>
      </c>
      <c r="T6160">
        <v>99108.96</v>
      </c>
      <c r="U6160">
        <v>25.309333333333299</v>
      </c>
      <c r="V6160">
        <v>24.694866666666702</v>
      </c>
      <c r="W6160">
        <v>6961006</v>
      </c>
      <c r="X6160">
        <v>5.96911562494385</v>
      </c>
      <c r="Y6160">
        <v>1.2862631712167599E-3</v>
      </c>
      <c r="Z6160">
        <v>1.2520827512823901E-3</v>
      </c>
      <c r="AA6160">
        <v>0</v>
      </c>
      <c r="AB6160">
        <f>(Raw_savings[[#This Row],[PreWBthm]]-Raw_savings[[#This Row],[MsrWBthm]])/Raw_savings[[#This Row],[NumUnit]]/10^5</f>
        <v>0</v>
      </c>
      <c r="AC6160">
        <f>Raw_savings[[#This Row],[APreWBkWh]]*Raw_savings[[#This Row],[BldgWts]]</f>
        <v>1.5101862531107941</v>
      </c>
      <c r="AD6160" t="s">
        <v>72</v>
      </c>
    </row>
    <row r="6161" spans="1:30" hidden="1" x14ac:dyDescent="0.25">
      <c r="A6161" t="s">
        <v>73</v>
      </c>
      <c r="B6161" t="s">
        <v>69</v>
      </c>
      <c r="C6161" t="s">
        <v>70</v>
      </c>
      <c r="D6161" s="1">
        <v>43622.936018518521</v>
      </c>
      <c r="E6161" t="s">
        <v>71</v>
      </c>
      <c r="F6161" t="s">
        <v>25</v>
      </c>
      <c r="G6161">
        <v>2007</v>
      </c>
      <c r="H6161" t="str">
        <f>VLOOKUP(Raw_savings[[#This Row],[BldgVint]],DEER2020wts!$I$6:$J$15,2,FALSE)</f>
        <v>Ex</v>
      </c>
      <c r="I6161" t="s">
        <v>42</v>
      </c>
      <c r="J6161" t="s">
        <v>31</v>
      </c>
      <c r="K6161">
        <f>SUMIFS(raw_wts[wt_vint],raw_wts[bldgtype],Raw_savings[[#This Row],[BldgType]],raw_wts[bldgvint],Raw_savings[[#This Row],[BldgVint]],raw_wts[bldgloc],Raw_savings[[#This Row],[BldgLoc]])</f>
        <v>0.10100000000000001</v>
      </c>
      <c r="L6161" t="s">
        <v>32</v>
      </c>
      <c r="M6161">
        <v>13.512184</v>
      </c>
      <c r="N6161">
        <v>5599.9570000000003</v>
      </c>
      <c r="O6161" t="s">
        <v>7</v>
      </c>
      <c r="P6161">
        <v>81710.98</v>
      </c>
      <c r="Q6161">
        <v>16.2072222222222</v>
      </c>
      <c r="R6161">
        <v>16.168533333333301</v>
      </c>
      <c r="S6161">
        <v>6961006</v>
      </c>
      <c r="T6161">
        <v>81646.429999999993</v>
      </c>
      <c r="U6161">
        <v>16.192222222222199</v>
      </c>
      <c r="V6161">
        <v>16.153133333333301</v>
      </c>
      <c r="W6161">
        <v>6961006</v>
      </c>
      <c r="X6161">
        <v>4.7771699970932104</v>
      </c>
      <c r="Y6161">
        <v>1.11010921698551E-3</v>
      </c>
      <c r="Z6161">
        <v>1.13971212943785E-3</v>
      </c>
      <c r="AA6161">
        <v>0</v>
      </c>
      <c r="AB6161">
        <f>(Raw_savings[[#This Row],[PreWBthm]]-Raw_savings[[#This Row],[MsrWBthm]])/Raw_savings[[#This Row],[NumUnit]]/10^5</f>
        <v>0</v>
      </c>
      <c r="AC6161">
        <f>Raw_savings[[#This Row],[APreWBkWh]]*Raw_savings[[#This Row],[BldgWts]]</f>
        <v>0.48249416970641429</v>
      </c>
      <c r="AD6161" t="s">
        <v>72</v>
      </c>
    </row>
    <row r="6162" spans="1:30" hidden="1" x14ac:dyDescent="0.25">
      <c r="A6162" t="s">
        <v>73</v>
      </c>
      <c r="B6162" t="s">
        <v>69</v>
      </c>
      <c r="C6162" t="s">
        <v>70</v>
      </c>
      <c r="D6162" s="1">
        <v>43622.936018518521</v>
      </c>
      <c r="E6162" t="s">
        <v>71</v>
      </c>
      <c r="F6162" t="s">
        <v>25</v>
      </c>
      <c r="G6162">
        <v>2011</v>
      </c>
      <c r="H6162" t="str">
        <f>VLOOKUP(Raw_savings[[#This Row],[BldgVint]],DEER2020wts!$I$6:$J$15,2,FALSE)</f>
        <v>Ex</v>
      </c>
      <c r="I6162" t="s">
        <v>5</v>
      </c>
      <c r="J6162" t="s">
        <v>31</v>
      </c>
      <c r="K6162">
        <f>SUMIFS(raw_wts[wt_vint],raw_wts[bldgtype],Raw_savings[[#This Row],[BldgType]],raw_wts[bldgvint],Raw_savings[[#This Row],[BldgVint]],raw_wts[bldgloc],Raw_savings[[#This Row],[BldgLoc]])</f>
        <v>7.0000000000000001E-3</v>
      </c>
      <c r="L6162" t="s">
        <v>32</v>
      </c>
      <c r="M6162">
        <v>11.6964164166667</v>
      </c>
      <c r="N6162">
        <v>5599.9570000000003</v>
      </c>
      <c r="O6162" t="s">
        <v>7</v>
      </c>
      <c r="P6162">
        <v>71781.83</v>
      </c>
      <c r="Q6162">
        <v>12.7072222222222</v>
      </c>
      <c r="R6162">
        <v>12.2986</v>
      </c>
      <c r="S6162">
        <v>6961006</v>
      </c>
      <c r="T6162">
        <v>71736.649999999994</v>
      </c>
      <c r="U6162">
        <v>12.6916666666667</v>
      </c>
      <c r="V6162">
        <v>12.283333333333299</v>
      </c>
      <c r="W6162">
        <v>6961006</v>
      </c>
      <c r="X6162">
        <v>3.8627215713377598</v>
      </c>
      <c r="Y6162">
        <v>1.32994200970724E-3</v>
      </c>
      <c r="Z6162">
        <v>1.30524308666981E-3</v>
      </c>
      <c r="AA6162">
        <v>0</v>
      </c>
      <c r="AB6162">
        <f>(Raw_savings[[#This Row],[PreWBthm]]-Raw_savings[[#This Row],[MsrWBthm]])/Raw_savings[[#This Row],[NumUnit]]/10^5</f>
        <v>0</v>
      </c>
      <c r="AC6162">
        <f>Raw_savings[[#This Row],[APreWBkWh]]*Raw_savings[[#This Row],[BldgWts]]</f>
        <v>2.7039050999364319E-2</v>
      </c>
      <c r="AD6162" t="s">
        <v>72</v>
      </c>
    </row>
    <row r="6163" spans="1:30" hidden="1" x14ac:dyDescent="0.25">
      <c r="A6163" t="s">
        <v>73</v>
      </c>
      <c r="B6163" t="s">
        <v>69</v>
      </c>
      <c r="C6163" t="s">
        <v>70</v>
      </c>
      <c r="D6163" s="1">
        <v>43622.936018518521</v>
      </c>
      <c r="E6163" t="s">
        <v>71</v>
      </c>
      <c r="F6163" t="s">
        <v>25</v>
      </c>
      <c r="G6163">
        <v>2011</v>
      </c>
      <c r="H6163" t="str">
        <f>VLOOKUP(Raw_savings[[#This Row],[BldgVint]],DEER2020wts!$I$6:$J$15,2,FALSE)</f>
        <v>Ex</v>
      </c>
      <c r="I6163" t="s">
        <v>35</v>
      </c>
      <c r="J6163" t="s">
        <v>31</v>
      </c>
      <c r="K6163">
        <f>SUMIFS(raw_wts[wt_vint],raw_wts[bldgtype],Raw_savings[[#This Row],[BldgType]],raw_wts[bldgvint],Raw_savings[[#This Row],[BldgVint]],raw_wts[bldgloc],Raw_savings[[#This Row],[BldgLoc]])</f>
        <v>3.7999999999999999E-2</v>
      </c>
      <c r="L6163" t="s">
        <v>32</v>
      </c>
      <c r="M6163">
        <v>12.00867525</v>
      </c>
      <c r="N6163">
        <v>5599.9570000000003</v>
      </c>
      <c r="O6163" t="s">
        <v>7</v>
      </c>
      <c r="P6163">
        <v>76495.839999999997</v>
      </c>
      <c r="Q6163">
        <v>20.070222222222199</v>
      </c>
      <c r="R6163">
        <v>19.1710666666667</v>
      </c>
      <c r="S6163">
        <v>6961006</v>
      </c>
      <c r="T6163">
        <v>76428.94</v>
      </c>
      <c r="U6163">
        <v>20.045444444444399</v>
      </c>
      <c r="V6163">
        <v>19.147400000000001</v>
      </c>
      <c r="W6163">
        <v>6961006</v>
      </c>
      <c r="X6163">
        <v>5.5709725350424604</v>
      </c>
      <c r="Y6163">
        <v>2.0633231611270702E-3</v>
      </c>
      <c r="Z6163">
        <v>1.97079745883407E-3</v>
      </c>
      <c r="AA6163">
        <v>0</v>
      </c>
      <c r="AB6163">
        <f>(Raw_savings[[#This Row],[PreWBthm]]-Raw_savings[[#This Row],[MsrWBthm]])/Raw_savings[[#This Row],[NumUnit]]/10^5</f>
        <v>0</v>
      </c>
      <c r="AC6163">
        <f>Raw_savings[[#This Row],[APreWBkWh]]*Raw_savings[[#This Row],[BldgWts]]</f>
        <v>0.21169695633161348</v>
      </c>
      <c r="AD6163" t="s">
        <v>72</v>
      </c>
    </row>
    <row r="6164" spans="1:30" hidden="1" x14ac:dyDescent="0.25">
      <c r="A6164" t="s">
        <v>73</v>
      </c>
      <c r="B6164" t="s">
        <v>69</v>
      </c>
      <c r="C6164" t="s">
        <v>70</v>
      </c>
      <c r="D6164" s="1">
        <v>43622.936018518521</v>
      </c>
      <c r="E6164" t="s">
        <v>71</v>
      </c>
      <c r="F6164" t="s">
        <v>25</v>
      </c>
      <c r="G6164">
        <v>2011</v>
      </c>
      <c r="H6164" t="str">
        <f>VLOOKUP(Raw_savings[[#This Row],[BldgVint]],DEER2020wts!$I$6:$J$15,2,FALSE)</f>
        <v>Ex</v>
      </c>
      <c r="I6164" t="s">
        <v>38</v>
      </c>
      <c r="J6164" t="s">
        <v>31</v>
      </c>
      <c r="K6164">
        <f>SUMIFS(raw_wts[wt_vint],raw_wts[bldgtype],Raw_savings[[#This Row],[BldgType]],raw_wts[bldgvint],Raw_savings[[#This Row],[BldgVint]],raw_wts[bldgloc],Raw_savings[[#This Row],[BldgLoc]])</f>
        <v>0.192</v>
      </c>
      <c r="L6164" t="s">
        <v>32</v>
      </c>
      <c r="M6164">
        <v>13.207021583333299</v>
      </c>
      <c r="N6164">
        <v>5599.9570000000003</v>
      </c>
      <c r="O6164" t="s">
        <v>7</v>
      </c>
      <c r="P6164">
        <v>72702.23</v>
      </c>
      <c r="Q6164">
        <v>16.437111111111101</v>
      </c>
      <c r="R6164">
        <v>15.7578666666667</v>
      </c>
      <c r="S6164">
        <v>6961006</v>
      </c>
      <c r="T6164">
        <v>72628.58</v>
      </c>
      <c r="U6164">
        <v>16.421333333333301</v>
      </c>
      <c r="V6164">
        <v>15.7424</v>
      </c>
      <c r="W6164">
        <v>6961006</v>
      </c>
      <c r="X6164">
        <v>5.5765790595010003</v>
      </c>
      <c r="Y6164">
        <v>1.1946507150173099E-3</v>
      </c>
      <c r="Z6164">
        <v>1.17109422204538E-3</v>
      </c>
      <c r="AA6164">
        <v>0</v>
      </c>
      <c r="AB6164">
        <f>(Raw_savings[[#This Row],[PreWBthm]]-Raw_savings[[#This Row],[MsrWBthm]])/Raw_savings[[#This Row],[NumUnit]]/10^5</f>
        <v>0</v>
      </c>
      <c r="AC6164">
        <f>Raw_savings[[#This Row],[APreWBkWh]]*Raw_savings[[#This Row],[BldgWts]]</f>
        <v>1.0707031794241921</v>
      </c>
      <c r="AD6164" t="s">
        <v>72</v>
      </c>
    </row>
    <row r="6165" spans="1:30" hidden="1" x14ac:dyDescent="0.25">
      <c r="A6165" t="s">
        <v>73</v>
      </c>
      <c r="B6165" t="s">
        <v>69</v>
      </c>
      <c r="C6165" t="s">
        <v>70</v>
      </c>
      <c r="D6165" s="1">
        <v>43622.936018518521</v>
      </c>
      <c r="E6165" t="s">
        <v>71</v>
      </c>
      <c r="F6165" t="s">
        <v>25</v>
      </c>
      <c r="G6165">
        <v>2011</v>
      </c>
      <c r="H6165" t="str">
        <f>VLOOKUP(Raw_savings[[#This Row],[BldgVint]],DEER2020wts!$I$6:$J$15,2,FALSE)</f>
        <v>Ex</v>
      </c>
      <c r="I6165" t="s">
        <v>40</v>
      </c>
      <c r="J6165" t="s">
        <v>31</v>
      </c>
      <c r="K6165">
        <f>SUMIFS(raw_wts[wt_vint],raw_wts[bldgtype],Raw_savings[[#This Row],[BldgType]],raw_wts[bldgvint],Raw_savings[[#This Row],[BldgVint]],raw_wts[bldgloc],Raw_savings[[#This Row],[BldgLoc]])</f>
        <v>7.6999999999999999E-2</v>
      </c>
      <c r="L6165" t="s">
        <v>32</v>
      </c>
      <c r="M6165">
        <v>12.553313924999999</v>
      </c>
      <c r="N6165">
        <v>5599.9570000000003</v>
      </c>
      <c r="O6165" t="s">
        <v>7</v>
      </c>
      <c r="P6165">
        <v>77239.56</v>
      </c>
      <c r="Q6165">
        <v>19.573333333333299</v>
      </c>
      <c r="R6165">
        <v>18.650133333333301</v>
      </c>
      <c r="S6165">
        <v>6961006</v>
      </c>
      <c r="T6165">
        <v>77166.850000000006</v>
      </c>
      <c r="U6165">
        <v>19.5488888888889</v>
      </c>
      <c r="V6165">
        <v>18.627466666666699</v>
      </c>
      <c r="W6165">
        <v>6961006</v>
      </c>
      <c r="X6165">
        <v>5.7920960500469496</v>
      </c>
      <c r="Y6165">
        <v>1.94725031099266E-3</v>
      </c>
      <c r="Z6165">
        <v>1.80563210655647E-3</v>
      </c>
      <c r="AA6165">
        <v>0</v>
      </c>
      <c r="AB6165">
        <f>(Raw_savings[[#This Row],[PreWBthm]]-Raw_savings[[#This Row],[MsrWBthm]])/Raw_savings[[#This Row],[NumUnit]]/10^5</f>
        <v>0</v>
      </c>
      <c r="AC6165">
        <f>Raw_savings[[#This Row],[APreWBkWh]]*Raw_savings[[#This Row],[BldgWts]]</f>
        <v>0.44599139585361514</v>
      </c>
      <c r="AD6165" t="s">
        <v>72</v>
      </c>
    </row>
    <row r="6166" spans="1:30" hidden="1" x14ac:dyDescent="0.25">
      <c r="A6166" t="s">
        <v>73</v>
      </c>
      <c r="B6166" t="s">
        <v>69</v>
      </c>
      <c r="C6166" t="s">
        <v>70</v>
      </c>
      <c r="D6166" s="1">
        <v>43622.936018518521</v>
      </c>
      <c r="E6166" t="s">
        <v>71</v>
      </c>
      <c r="F6166" t="s">
        <v>25</v>
      </c>
      <c r="G6166">
        <v>2011</v>
      </c>
      <c r="H6166" t="str">
        <f>VLOOKUP(Raw_savings[[#This Row],[BldgVint]],DEER2020wts!$I$6:$J$15,2,FALSE)</f>
        <v>Ex</v>
      </c>
      <c r="I6166" t="s">
        <v>43</v>
      </c>
      <c r="J6166" t="s">
        <v>31</v>
      </c>
      <c r="K6166">
        <f>SUMIFS(raw_wts[wt_vint],raw_wts[bldgtype],Raw_savings[[#This Row],[BldgType]],raw_wts[bldgvint],Raw_savings[[#This Row],[BldgVint]],raw_wts[bldgloc],Raw_savings[[#This Row],[BldgLoc]])</f>
        <v>2.8999999999999998E-2</v>
      </c>
      <c r="L6166" t="s">
        <v>32</v>
      </c>
      <c r="M6166">
        <v>13.109429666666699</v>
      </c>
      <c r="N6166">
        <v>5599.9570000000003</v>
      </c>
      <c r="O6166" t="s">
        <v>7</v>
      </c>
      <c r="P6166">
        <v>72414.33</v>
      </c>
      <c r="Q6166">
        <v>15.154111111111099</v>
      </c>
      <c r="R6166">
        <v>13.9989333333333</v>
      </c>
      <c r="S6166">
        <v>6961006</v>
      </c>
      <c r="T6166">
        <v>72342.17</v>
      </c>
      <c r="U6166">
        <v>15.139333333333299</v>
      </c>
      <c r="V6166">
        <v>13.9829333333333</v>
      </c>
      <c r="W6166">
        <v>6961006</v>
      </c>
      <c r="X6166">
        <v>5.5044347339903297</v>
      </c>
      <c r="Y6166">
        <v>1.1272632107979701E-3</v>
      </c>
      <c r="Z6166">
        <v>1.22049550642768E-3</v>
      </c>
      <c r="AA6166">
        <v>0</v>
      </c>
      <c r="AB6166">
        <f>(Raw_savings[[#This Row],[PreWBthm]]-Raw_savings[[#This Row],[MsrWBthm]])/Raw_savings[[#This Row],[NumUnit]]/10^5</f>
        <v>0</v>
      </c>
      <c r="AC6166">
        <f>Raw_savings[[#This Row],[APreWBkWh]]*Raw_savings[[#This Row],[BldgWts]]</f>
        <v>0.15962860728571954</v>
      </c>
      <c r="AD6166" t="s">
        <v>72</v>
      </c>
    </row>
    <row r="6167" spans="1:30" hidden="1" x14ac:dyDescent="0.25">
      <c r="A6167" t="s">
        <v>73</v>
      </c>
      <c r="B6167" t="s">
        <v>69</v>
      </c>
      <c r="C6167" t="s">
        <v>70</v>
      </c>
      <c r="D6167" s="1">
        <v>43622.936018518521</v>
      </c>
      <c r="E6167" t="s">
        <v>71</v>
      </c>
      <c r="F6167" t="s">
        <v>25</v>
      </c>
      <c r="G6167">
        <v>2011</v>
      </c>
      <c r="H6167" t="str">
        <f>VLOOKUP(Raw_savings[[#This Row],[BldgVint]],DEER2020wts!$I$6:$J$15,2,FALSE)</f>
        <v>Ex</v>
      </c>
      <c r="I6167" t="s">
        <v>45</v>
      </c>
      <c r="J6167" t="s">
        <v>31</v>
      </c>
      <c r="K6167">
        <f>SUMIFS(raw_wts[wt_vint],raw_wts[bldgtype],Raw_savings[[#This Row],[BldgType]],raw_wts[bldgvint],Raw_savings[[#This Row],[BldgVint]],raw_wts[bldgloc],Raw_savings[[#This Row],[BldgLoc]])</f>
        <v>1.0349999999999999</v>
      </c>
      <c r="L6167" t="s">
        <v>32</v>
      </c>
      <c r="M6167">
        <v>14.840905583333299</v>
      </c>
      <c r="N6167">
        <v>5599.9570000000003</v>
      </c>
      <c r="O6167" t="s">
        <v>7</v>
      </c>
      <c r="P6167">
        <v>78046.179999999993</v>
      </c>
      <c r="Q6167">
        <v>18.454222222222199</v>
      </c>
      <c r="R6167">
        <v>17.789000000000001</v>
      </c>
      <c r="S6167">
        <v>6961006</v>
      </c>
      <c r="T6167">
        <v>77958</v>
      </c>
      <c r="U6167">
        <v>18.433</v>
      </c>
      <c r="V6167">
        <v>17.769066666666699</v>
      </c>
      <c r="W6167">
        <v>6961006</v>
      </c>
      <c r="X6167">
        <v>5.9416859372127098</v>
      </c>
      <c r="Y6167">
        <v>1.42998162093677E-3</v>
      </c>
      <c r="Z6167">
        <v>1.3431345696127801E-3</v>
      </c>
      <c r="AA6167">
        <v>0</v>
      </c>
      <c r="AB6167">
        <f>(Raw_savings[[#This Row],[PreWBthm]]-Raw_savings[[#This Row],[MsrWBthm]])/Raw_savings[[#This Row],[NumUnit]]/10^5</f>
        <v>0</v>
      </c>
      <c r="AC6167">
        <f>Raw_savings[[#This Row],[APreWBkWh]]*Raw_savings[[#This Row],[BldgWts]]</f>
        <v>6.1496449450151545</v>
      </c>
      <c r="AD6167" t="s">
        <v>72</v>
      </c>
    </row>
    <row r="6168" spans="1:30" hidden="1" x14ac:dyDescent="0.25">
      <c r="A6168" t="s">
        <v>73</v>
      </c>
      <c r="B6168" t="s">
        <v>69</v>
      </c>
      <c r="C6168" t="s">
        <v>70</v>
      </c>
      <c r="D6168" s="1">
        <v>43622.936018518521</v>
      </c>
      <c r="E6168" t="s">
        <v>71</v>
      </c>
      <c r="F6168" t="s">
        <v>25</v>
      </c>
      <c r="G6168">
        <v>2011</v>
      </c>
      <c r="H6168" t="str">
        <f>VLOOKUP(Raw_savings[[#This Row],[BldgVint]],DEER2020wts!$I$6:$J$15,2,FALSE)</f>
        <v>Ex</v>
      </c>
      <c r="I6168" t="s">
        <v>8</v>
      </c>
      <c r="J6168" t="s">
        <v>31</v>
      </c>
      <c r="K6168">
        <f>SUMIFS(raw_wts[wt_vint],raw_wts[bldgtype],Raw_savings[[#This Row],[BldgType]],raw_wts[bldgvint],Raw_savings[[#This Row],[BldgVint]],raw_wts[bldgloc],Raw_savings[[#This Row],[BldgLoc]])</f>
        <v>0.20100000000000001</v>
      </c>
      <c r="L6168" t="s">
        <v>32</v>
      </c>
      <c r="M6168">
        <v>14.217727666666701</v>
      </c>
      <c r="N6168">
        <v>5599.9570000000003</v>
      </c>
      <c r="O6168" t="s">
        <v>7</v>
      </c>
      <c r="P6168">
        <v>76879.77</v>
      </c>
      <c r="Q6168">
        <v>17.493666666666702</v>
      </c>
      <c r="R6168">
        <v>16.483000000000001</v>
      </c>
      <c r="S6168">
        <v>6961006</v>
      </c>
      <c r="T6168">
        <v>76788.13</v>
      </c>
      <c r="U6168">
        <v>17.474777777777799</v>
      </c>
      <c r="V6168">
        <v>16.465733333333301</v>
      </c>
      <c r="W6168">
        <v>6961006</v>
      </c>
      <c r="X6168">
        <v>6.4454744209827801</v>
      </c>
      <c r="Y6168">
        <v>1.3285448513109901E-3</v>
      </c>
      <c r="Z6168">
        <v>1.2144462934924099E-3</v>
      </c>
      <c r="AA6168">
        <v>0</v>
      </c>
      <c r="AB6168">
        <f>(Raw_savings[[#This Row],[PreWBthm]]-Raw_savings[[#This Row],[MsrWBthm]])/Raw_savings[[#This Row],[NumUnit]]/10^5</f>
        <v>0</v>
      </c>
      <c r="AC6168">
        <f>Raw_savings[[#This Row],[APreWBkWh]]*Raw_savings[[#This Row],[BldgWts]]</f>
        <v>1.2955403586175389</v>
      </c>
      <c r="AD6168" t="s">
        <v>72</v>
      </c>
    </row>
    <row r="6169" spans="1:30" hidden="1" x14ac:dyDescent="0.25">
      <c r="A6169" t="s">
        <v>73</v>
      </c>
      <c r="B6169" t="s">
        <v>69</v>
      </c>
      <c r="C6169" t="s">
        <v>70</v>
      </c>
      <c r="D6169" s="1">
        <v>43622.936018518521</v>
      </c>
      <c r="E6169" t="s">
        <v>71</v>
      </c>
      <c r="F6169" t="s">
        <v>25</v>
      </c>
      <c r="G6169">
        <v>2011</v>
      </c>
      <c r="H6169" t="str">
        <f>VLOOKUP(Raw_savings[[#This Row],[BldgVint]],DEER2020wts!$I$6:$J$15,2,FALSE)</f>
        <v>Ex</v>
      </c>
      <c r="I6169" t="s">
        <v>36</v>
      </c>
      <c r="J6169" t="s">
        <v>31</v>
      </c>
      <c r="K6169">
        <f>SUMIFS(raw_wts[wt_vint],raw_wts[bldgtype],Raw_savings[[#This Row],[BldgType]],raw_wts[bldgvint],Raw_savings[[#This Row],[BldgVint]],raw_wts[bldgloc],Raw_savings[[#This Row],[BldgLoc]])</f>
        <v>1.2010000000000001</v>
      </c>
      <c r="L6169" t="s">
        <v>32</v>
      </c>
      <c r="M6169">
        <v>14.7699014166667</v>
      </c>
      <c r="N6169">
        <v>5599.9570000000003</v>
      </c>
      <c r="O6169" t="s">
        <v>7</v>
      </c>
      <c r="P6169">
        <v>80416.02</v>
      </c>
      <c r="Q6169">
        <v>20.153555555555599</v>
      </c>
      <c r="R6169">
        <v>18.032066666666701</v>
      </c>
      <c r="S6169">
        <v>6961006</v>
      </c>
      <c r="T6169">
        <v>80323.679999999993</v>
      </c>
      <c r="U6169">
        <v>20.128</v>
      </c>
      <c r="V6169">
        <v>18.0117333333333</v>
      </c>
      <c r="W6169">
        <v>6961006</v>
      </c>
      <c r="X6169">
        <v>6.2519036109349004</v>
      </c>
      <c r="Y6169">
        <v>1.7302455063592001E-3</v>
      </c>
      <c r="Z6169">
        <v>1.37667359853795E-3</v>
      </c>
      <c r="AA6169">
        <v>0</v>
      </c>
      <c r="AB6169">
        <f>(Raw_savings[[#This Row],[PreWBthm]]-Raw_savings[[#This Row],[MsrWBthm]])/Raw_savings[[#This Row],[NumUnit]]/10^5</f>
        <v>0</v>
      </c>
      <c r="AC6169">
        <f>Raw_savings[[#This Row],[APreWBkWh]]*Raw_savings[[#This Row],[BldgWts]]</f>
        <v>7.5085362367328159</v>
      </c>
      <c r="AD6169" t="s">
        <v>72</v>
      </c>
    </row>
    <row r="6170" spans="1:30" hidden="1" x14ac:dyDescent="0.25">
      <c r="A6170" t="s">
        <v>73</v>
      </c>
      <c r="B6170" t="s">
        <v>69</v>
      </c>
      <c r="C6170" t="s">
        <v>70</v>
      </c>
      <c r="D6170" s="1">
        <v>43622.936018518521</v>
      </c>
      <c r="E6170" t="s">
        <v>71</v>
      </c>
      <c r="F6170" t="s">
        <v>25</v>
      </c>
      <c r="G6170">
        <v>2011</v>
      </c>
      <c r="H6170" t="str">
        <f>VLOOKUP(Raw_savings[[#This Row],[BldgVint]],DEER2020wts!$I$6:$J$15,2,FALSE)</f>
        <v>Ex</v>
      </c>
      <c r="I6170" t="s">
        <v>39</v>
      </c>
      <c r="J6170" t="s">
        <v>31</v>
      </c>
      <c r="K6170">
        <f>SUMIFS(raw_wts[wt_vint],raw_wts[bldgtype],Raw_savings[[#This Row],[BldgType]],raw_wts[bldgvint],Raw_savings[[#This Row],[BldgVint]],raw_wts[bldgloc],Raw_savings[[#This Row],[BldgLoc]])</f>
        <v>0.82700000000000007</v>
      </c>
      <c r="L6170" t="s">
        <v>32</v>
      </c>
      <c r="M6170">
        <v>18.0748103333333</v>
      </c>
      <c r="N6170">
        <v>5599.9570000000003</v>
      </c>
      <c r="O6170" t="s">
        <v>7</v>
      </c>
      <c r="P6170">
        <v>82050.460000000006</v>
      </c>
      <c r="Q6170">
        <v>23.984111111111101</v>
      </c>
      <c r="R6170">
        <v>21.959800000000001</v>
      </c>
      <c r="S6170">
        <v>6961006</v>
      </c>
      <c r="T6170">
        <v>81947.67</v>
      </c>
      <c r="U6170">
        <v>23.949555555555602</v>
      </c>
      <c r="V6170">
        <v>21.9298</v>
      </c>
      <c r="W6170">
        <v>6961006</v>
      </c>
      <c r="X6170">
        <v>5.6869199789302503</v>
      </c>
      <c r="Y6170">
        <v>1.9118073671749399E-3</v>
      </c>
      <c r="Z6170">
        <v>1.6597684538173E-3</v>
      </c>
      <c r="AA6170">
        <v>0</v>
      </c>
      <c r="AB6170">
        <f>(Raw_savings[[#This Row],[PreWBthm]]-Raw_savings[[#This Row],[MsrWBthm]])/Raw_savings[[#This Row],[NumUnit]]/10^5</f>
        <v>0</v>
      </c>
      <c r="AC6170">
        <f>Raw_savings[[#This Row],[APreWBkWh]]*Raw_savings[[#This Row],[BldgWts]]</f>
        <v>4.7030828225753174</v>
      </c>
      <c r="AD6170" t="s">
        <v>72</v>
      </c>
    </row>
    <row r="6171" spans="1:30" hidden="1" x14ac:dyDescent="0.25">
      <c r="A6171" t="s">
        <v>73</v>
      </c>
      <c r="B6171" t="s">
        <v>69</v>
      </c>
      <c r="C6171" t="s">
        <v>70</v>
      </c>
      <c r="D6171" s="1">
        <v>43622.936018518521</v>
      </c>
      <c r="E6171" t="s">
        <v>71</v>
      </c>
      <c r="F6171" t="s">
        <v>25</v>
      </c>
      <c r="G6171">
        <v>2011</v>
      </c>
      <c r="H6171" t="str">
        <f>VLOOKUP(Raw_savings[[#This Row],[BldgVint]],DEER2020wts!$I$6:$J$15,2,FALSE)</f>
        <v>Ex</v>
      </c>
      <c r="I6171" t="s">
        <v>41</v>
      </c>
      <c r="J6171" t="s">
        <v>31</v>
      </c>
      <c r="K6171">
        <f>SUMIFS(raw_wts[wt_vint],raw_wts[bldgtype],Raw_savings[[#This Row],[BldgType]],raw_wts[bldgvint],Raw_savings[[#This Row],[BldgVint]],raw_wts[bldgloc],Raw_savings[[#This Row],[BldgLoc]])</f>
        <v>1.349</v>
      </c>
      <c r="L6171" t="s">
        <v>32</v>
      </c>
      <c r="M6171">
        <v>15.681873583333299</v>
      </c>
      <c r="N6171">
        <v>5599.9570000000003</v>
      </c>
      <c r="O6171" t="s">
        <v>7</v>
      </c>
      <c r="P6171">
        <v>81944.42</v>
      </c>
      <c r="Q6171">
        <v>23.420444444444399</v>
      </c>
      <c r="R6171">
        <v>21.1462</v>
      </c>
      <c r="S6171">
        <v>6961006</v>
      </c>
      <c r="T6171">
        <v>81851.02</v>
      </c>
      <c r="U6171">
        <v>23.387888888888899</v>
      </c>
      <c r="V6171">
        <v>21.118933333333299</v>
      </c>
      <c r="W6171">
        <v>6961006</v>
      </c>
      <c r="X6171">
        <v>5.9559209876082502</v>
      </c>
      <c r="Y6171">
        <v>2.0759991070300101E-3</v>
      </c>
      <c r="Z6171">
        <v>1.7387378186525099E-3</v>
      </c>
      <c r="AA6171">
        <v>0</v>
      </c>
      <c r="AB6171">
        <f>(Raw_savings[[#This Row],[PreWBthm]]-Raw_savings[[#This Row],[MsrWBthm]])/Raw_savings[[#This Row],[NumUnit]]/10^5</f>
        <v>0</v>
      </c>
      <c r="AC6171">
        <f>Raw_savings[[#This Row],[APreWBkWh]]*Raw_savings[[#This Row],[BldgWts]]</f>
        <v>8.0345374122835285</v>
      </c>
      <c r="AD6171" t="s">
        <v>72</v>
      </c>
    </row>
    <row r="6172" spans="1:30" hidden="1" x14ac:dyDescent="0.25">
      <c r="A6172" t="s">
        <v>73</v>
      </c>
      <c r="B6172" t="s">
        <v>69</v>
      </c>
      <c r="C6172" t="s">
        <v>70</v>
      </c>
      <c r="D6172" s="1">
        <v>43622.936018518521</v>
      </c>
      <c r="E6172" t="s">
        <v>71</v>
      </c>
      <c r="F6172" t="s">
        <v>25</v>
      </c>
      <c r="G6172">
        <v>2011</v>
      </c>
      <c r="H6172" t="str">
        <f>VLOOKUP(Raw_savings[[#This Row],[BldgVint]],DEER2020wts!$I$6:$J$15,2,FALSE)</f>
        <v>Ex</v>
      </c>
      <c r="I6172" t="s">
        <v>44</v>
      </c>
      <c r="J6172" t="s">
        <v>31</v>
      </c>
      <c r="K6172">
        <f>SUMIFS(raw_wts[wt_vint],raw_wts[bldgtype],Raw_savings[[#This Row],[BldgType]],raw_wts[bldgvint],Raw_savings[[#This Row],[BldgVint]],raw_wts[bldgloc],Raw_savings[[#This Row],[BldgLoc]])</f>
        <v>3.9E-2</v>
      </c>
      <c r="L6172" t="s">
        <v>32</v>
      </c>
      <c r="M6172">
        <v>17.495494166666699</v>
      </c>
      <c r="N6172">
        <v>5599.9570000000003</v>
      </c>
      <c r="O6172" t="s">
        <v>7</v>
      </c>
      <c r="P6172">
        <v>84471.78</v>
      </c>
      <c r="Q6172">
        <v>21.8767777777778</v>
      </c>
      <c r="R6172">
        <v>22.433733333333301</v>
      </c>
      <c r="S6172">
        <v>6961006</v>
      </c>
      <c r="T6172">
        <v>84379.96</v>
      </c>
      <c r="U6172">
        <v>21.851111111111098</v>
      </c>
      <c r="V6172">
        <v>22.406466666666699</v>
      </c>
      <c r="W6172">
        <v>6961006</v>
      </c>
      <c r="X6172">
        <v>5.2482084315704904</v>
      </c>
      <c r="Y6172">
        <v>1.46704439566889E-3</v>
      </c>
      <c r="Z6172">
        <v>1.55849651384024E-3</v>
      </c>
      <c r="AA6172">
        <v>0</v>
      </c>
      <c r="AB6172">
        <f>(Raw_savings[[#This Row],[PreWBthm]]-Raw_savings[[#This Row],[MsrWBthm]])/Raw_savings[[#This Row],[NumUnit]]/10^5</f>
        <v>0</v>
      </c>
      <c r="AC6172">
        <f>Raw_savings[[#This Row],[APreWBkWh]]*Raw_savings[[#This Row],[BldgWts]]</f>
        <v>0.20468012883124911</v>
      </c>
      <c r="AD6172" t="s">
        <v>72</v>
      </c>
    </row>
    <row r="6173" spans="1:30" hidden="1" x14ac:dyDescent="0.25">
      <c r="A6173" t="s">
        <v>73</v>
      </c>
      <c r="B6173" t="s">
        <v>69</v>
      </c>
      <c r="C6173" t="s">
        <v>70</v>
      </c>
      <c r="D6173" s="1">
        <v>43622.936018518521</v>
      </c>
      <c r="E6173" t="s">
        <v>71</v>
      </c>
      <c r="F6173" t="s">
        <v>25</v>
      </c>
      <c r="G6173">
        <v>2011</v>
      </c>
      <c r="H6173" t="str">
        <f>VLOOKUP(Raw_savings[[#This Row],[BldgVint]],DEER2020wts!$I$6:$J$15,2,FALSE)</f>
        <v>Ex</v>
      </c>
      <c r="I6173" t="s">
        <v>46</v>
      </c>
      <c r="J6173" t="s">
        <v>31</v>
      </c>
      <c r="K6173">
        <f>SUMIFS(raw_wts[wt_vint],raw_wts[bldgtype],Raw_savings[[#This Row],[BldgType]],raw_wts[bldgvint],Raw_savings[[#This Row],[BldgVint]],raw_wts[bldgloc],Raw_savings[[#This Row],[BldgLoc]])</f>
        <v>0.13900000000000001</v>
      </c>
      <c r="L6173" t="s">
        <v>32</v>
      </c>
      <c r="M6173">
        <v>15.40514625</v>
      </c>
      <c r="N6173">
        <v>5599.9570000000003</v>
      </c>
      <c r="O6173" t="s">
        <v>7</v>
      </c>
      <c r="P6173">
        <v>80852.73</v>
      </c>
      <c r="Q6173">
        <v>21.339111111111102</v>
      </c>
      <c r="R6173">
        <v>21.824466666666702</v>
      </c>
      <c r="S6173">
        <v>6961006</v>
      </c>
      <c r="T6173">
        <v>80768.289999999994</v>
      </c>
      <c r="U6173">
        <v>21.311888888888902</v>
      </c>
      <c r="V6173">
        <v>21.7953333333333</v>
      </c>
      <c r="W6173">
        <v>6961006</v>
      </c>
      <c r="X6173">
        <v>5.48128519065519</v>
      </c>
      <c r="Y6173">
        <v>1.76708625679017E-3</v>
      </c>
      <c r="Z6173">
        <v>1.8911429246134899E-3</v>
      </c>
      <c r="AA6173">
        <v>0</v>
      </c>
      <c r="AB6173">
        <f>(Raw_savings[[#This Row],[PreWBthm]]-Raw_savings[[#This Row],[MsrWBthm]])/Raw_savings[[#This Row],[NumUnit]]/10^5</f>
        <v>0</v>
      </c>
      <c r="AC6173">
        <f>Raw_savings[[#This Row],[APreWBkWh]]*Raw_savings[[#This Row],[BldgWts]]</f>
        <v>0.76189864150107145</v>
      </c>
      <c r="AD6173" t="s">
        <v>72</v>
      </c>
    </row>
    <row r="6174" spans="1:30" hidden="1" x14ac:dyDescent="0.25">
      <c r="A6174" t="s">
        <v>73</v>
      </c>
      <c r="B6174" t="s">
        <v>69</v>
      </c>
      <c r="C6174" t="s">
        <v>70</v>
      </c>
      <c r="D6174" s="1">
        <v>43622.936018518521</v>
      </c>
      <c r="E6174" t="s">
        <v>71</v>
      </c>
      <c r="F6174" t="s">
        <v>25</v>
      </c>
      <c r="G6174">
        <v>2011</v>
      </c>
      <c r="H6174" t="str">
        <f>VLOOKUP(Raw_savings[[#This Row],[BldgVint]],DEER2020wts!$I$6:$J$15,2,FALSE)</f>
        <v>Ex</v>
      </c>
      <c r="I6174" t="s">
        <v>9</v>
      </c>
      <c r="J6174" t="s">
        <v>31</v>
      </c>
      <c r="K6174">
        <f>SUMIFS(raw_wts[wt_vint],raw_wts[bldgtype],Raw_savings[[#This Row],[BldgType]],raw_wts[bldgvint],Raw_savings[[#This Row],[BldgVint]],raw_wts[bldgloc],Raw_savings[[#This Row],[BldgLoc]])</f>
        <v>0.184</v>
      </c>
      <c r="L6174" t="s">
        <v>32</v>
      </c>
      <c r="M6174">
        <v>17.647855083333301</v>
      </c>
      <c r="N6174">
        <v>5599.9570000000003</v>
      </c>
      <c r="O6174" t="s">
        <v>7</v>
      </c>
      <c r="P6174">
        <v>85279.81</v>
      </c>
      <c r="Q6174">
        <v>21.939333333333298</v>
      </c>
      <c r="R6174">
        <v>22.354800000000001</v>
      </c>
      <c r="S6174">
        <v>6961006</v>
      </c>
      <c r="T6174">
        <v>85187.94</v>
      </c>
      <c r="U6174">
        <v>21.911666666666701</v>
      </c>
      <c r="V6174">
        <v>22.3250666666667</v>
      </c>
      <c r="W6174">
        <v>6961006</v>
      </c>
      <c r="X6174">
        <v>5.2057317768184603</v>
      </c>
      <c r="Y6174">
        <v>1.56770704065884E-3</v>
      </c>
      <c r="Z6174">
        <v>1.68481286779245E-3</v>
      </c>
      <c r="AA6174">
        <v>0</v>
      </c>
      <c r="AB6174">
        <f>(Raw_savings[[#This Row],[PreWBthm]]-Raw_savings[[#This Row],[MsrWBthm]])/Raw_savings[[#This Row],[NumUnit]]/10^5</f>
        <v>0</v>
      </c>
      <c r="AC6174">
        <f>Raw_savings[[#This Row],[APreWBkWh]]*Raw_savings[[#This Row],[BldgWts]]</f>
        <v>0.95785464693459665</v>
      </c>
      <c r="AD6174" t="s">
        <v>72</v>
      </c>
    </row>
    <row r="6175" spans="1:30" hidden="1" x14ac:dyDescent="0.25">
      <c r="A6175" t="s">
        <v>73</v>
      </c>
      <c r="B6175" t="s">
        <v>69</v>
      </c>
      <c r="C6175" t="s">
        <v>70</v>
      </c>
      <c r="D6175" s="1">
        <v>43622.936018518521</v>
      </c>
      <c r="E6175" t="s">
        <v>71</v>
      </c>
      <c r="F6175" t="s">
        <v>25</v>
      </c>
      <c r="G6175">
        <v>2011</v>
      </c>
      <c r="H6175" t="str">
        <f>VLOOKUP(Raw_savings[[#This Row],[BldgVint]],DEER2020wts!$I$6:$J$15,2,FALSE)</f>
        <v>Ex</v>
      </c>
      <c r="I6175" t="s">
        <v>37</v>
      </c>
      <c r="J6175" t="s">
        <v>31</v>
      </c>
      <c r="K6175">
        <f>SUMIFS(raw_wts[wt_vint],raw_wts[bldgtype],Raw_savings[[#This Row],[BldgType]],raw_wts[bldgvint],Raw_savings[[#This Row],[BldgVint]],raw_wts[bldgloc],Raw_savings[[#This Row],[BldgLoc]])</f>
        <v>0.247</v>
      </c>
      <c r="L6175" t="s">
        <v>32</v>
      </c>
      <c r="M6175">
        <v>17.840749333333299</v>
      </c>
      <c r="N6175">
        <v>5599.9570000000003</v>
      </c>
      <c r="O6175" t="s">
        <v>7</v>
      </c>
      <c r="P6175">
        <v>84411.67</v>
      </c>
      <c r="Q6175">
        <v>21.325222222222202</v>
      </c>
      <c r="R6175">
        <v>20.3701333333333</v>
      </c>
      <c r="S6175">
        <v>6961006</v>
      </c>
      <c r="T6175">
        <v>84317.61</v>
      </c>
      <c r="U6175">
        <v>21.300555555555601</v>
      </c>
      <c r="V6175">
        <v>20.346733333333301</v>
      </c>
      <c r="W6175">
        <v>6961006</v>
      </c>
      <c r="X6175">
        <v>5.2722000764989101</v>
      </c>
      <c r="Y6175">
        <v>1.38260261415039E-3</v>
      </c>
      <c r="Z6175">
        <v>1.31160410153169E-3</v>
      </c>
      <c r="AA6175">
        <v>0</v>
      </c>
      <c r="AB6175">
        <f>(Raw_savings[[#This Row],[PreWBthm]]-Raw_savings[[#This Row],[MsrWBthm]])/Raw_savings[[#This Row],[NumUnit]]/10^5</f>
        <v>0</v>
      </c>
      <c r="AC6175">
        <f>Raw_savings[[#This Row],[APreWBkWh]]*Raw_savings[[#This Row],[BldgWts]]</f>
        <v>1.3022334188952307</v>
      </c>
      <c r="AD6175" t="s">
        <v>72</v>
      </c>
    </row>
    <row r="6176" spans="1:30" hidden="1" x14ac:dyDescent="0.25">
      <c r="A6176" t="s">
        <v>73</v>
      </c>
      <c r="B6176" t="s">
        <v>69</v>
      </c>
      <c r="C6176" t="s">
        <v>70</v>
      </c>
      <c r="D6176" s="1">
        <v>43622.936018518521</v>
      </c>
      <c r="E6176" t="s">
        <v>71</v>
      </c>
      <c r="F6176" t="s">
        <v>25</v>
      </c>
      <c r="G6176">
        <v>2011</v>
      </c>
      <c r="H6176" t="str">
        <f>VLOOKUP(Raw_savings[[#This Row],[BldgVint]],DEER2020wts!$I$6:$J$15,2,FALSE)</f>
        <v>Ex</v>
      </c>
      <c r="I6176" t="s">
        <v>34</v>
      </c>
      <c r="J6176" t="s">
        <v>31</v>
      </c>
      <c r="K6176">
        <f>SUMIFS(raw_wts[wt_vint],raw_wts[bldgtype],Raw_savings[[#This Row],[BldgType]],raw_wts[bldgvint],Raw_savings[[#This Row],[BldgVint]],raw_wts[bldgloc],Raw_savings[[#This Row],[BldgLoc]])</f>
        <v>0.253</v>
      </c>
      <c r="L6176" t="s">
        <v>32</v>
      </c>
      <c r="M6176">
        <v>23.939676500000001</v>
      </c>
      <c r="N6176">
        <v>5599.9570000000003</v>
      </c>
      <c r="O6176" t="s">
        <v>7</v>
      </c>
      <c r="P6176">
        <v>98193.7</v>
      </c>
      <c r="Q6176">
        <v>24.440444444444399</v>
      </c>
      <c r="R6176">
        <v>24.096066666666701</v>
      </c>
      <c r="S6176">
        <v>6961006</v>
      </c>
      <c r="T6176">
        <v>98047.65</v>
      </c>
      <c r="U6176">
        <v>24.367999999999999</v>
      </c>
      <c r="V6176">
        <v>24.0393333333333</v>
      </c>
      <c r="W6176">
        <v>6961006</v>
      </c>
      <c r="X6176">
        <v>6.1007507766449098</v>
      </c>
      <c r="Y6176">
        <v>3.0261246197058299E-3</v>
      </c>
      <c r="Z6176">
        <v>2.36984544604591E-3</v>
      </c>
      <c r="AA6176">
        <v>0</v>
      </c>
      <c r="AB6176">
        <f>(Raw_savings[[#This Row],[PreWBthm]]-Raw_savings[[#This Row],[MsrWBthm]])/Raw_savings[[#This Row],[NumUnit]]/10^5</f>
        <v>0</v>
      </c>
      <c r="AC6176">
        <f>Raw_savings[[#This Row],[APreWBkWh]]*Raw_savings[[#This Row],[BldgWts]]</f>
        <v>1.5434899464911622</v>
      </c>
      <c r="AD6176" t="s">
        <v>72</v>
      </c>
    </row>
    <row r="6177" spans="1:30" hidden="1" x14ac:dyDescent="0.25">
      <c r="A6177" t="s">
        <v>73</v>
      </c>
      <c r="B6177" t="s">
        <v>69</v>
      </c>
      <c r="C6177" t="s">
        <v>70</v>
      </c>
      <c r="D6177" s="1">
        <v>43622.936018518521</v>
      </c>
      <c r="E6177" t="s">
        <v>71</v>
      </c>
      <c r="F6177" t="s">
        <v>25</v>
      </c>
      <c r="G6177">
        <v>2011</v>
      </c>
      <c r="H6177" t="str">
        <f>VLOOKUP(Raw_savings[[#This Row],[BldgVint]],DEER2020wts!$I$6:$J$15,2,FALSE)</f>
        <v>Ex</v>
      </c>
      <c r="I6177" t="s">
        <v>42</v>
      </c>
      <c r="J6177" t="s">
        <v>31</v>
      </c>
      <c r="K6177">
        <f>SUMIFS(raw_wts[wt_vint],raw_wts[bldgtype],Raw_savings[[#This Row],[BldgType]],raw_wts[bldgvint],Raw_savings[[#This Row],[BldgVint]],raw_wts[bldgloc],Raw_savings[[#This Row],[BldgLoc]])</f>
        <v>0.10100000000000001</v>
      </c>
      <c r="L6177" t="s">
        <v>32</v>
      </c>
      <c r="M6177">
        <v>13.1775218333333</v>
      </c>
      <c r="N6177">
        <v>5599.9570000000003</v>
      </c>
      <c r="O6177" t="s">
        <v>7</v>
      </c>
      <c r="P6177">
        <v>80954.86</v>
      </c>
      <c r="Q6177">
        <v>16.070777777777799</v>
      </c>
      <c r="R6177">
        <v>16.054733333333299</v>
      </c>
      <c r="S6177">
        <v>6961006</v>
      </c>
      <c r="T6177">
        <v>80889.8</v>
      </c>
      <c r="U6177">
        <v>16.0562222222222</v>
      </c>
      <c r="V6177">
        <v>16.039666666666701</v>
      </c>
      <c r="W6177">
        <v>6961006</v>
      </c>
      <c r="X6177">
        <v>4.9371953864211902</v>
      </c>
      <c r="Y6177">
        <v>1.1045745732507601E-3</v>
      </c>
      <c r="Z6177">
        <v>1.14336116131896E-3</v>
      </c>
      <c r="AA6177">
        <v>0</v>
      </c>
      <c r="AB6177">
        <f>(Raw_savings[[#This Row],[PreWBthm]]-Raw_savings[[#This Row],[MsrWBthm]])/Raw_savings[[#This Row],[NumUnit]]/10^5</f>
        <v>0</v>
      </c>
      <c r="AC6177">
        <f>Raw_savings[[#This Row],[APreWBkWh]]*Raw_savings[[#This Row],[BldgWts]]</f>
        <v>0.49865673402854022</v>
      </c>
      <c r="AD6177" t="s">
        <v>72</v>
      </c>
    </row>
    <row r="6178" spans="1:30" hidden="1" x14ac:dyDescent="0.25">
      <c r="A6178" t="s">
        <v>73</v>
      </c>
      <c r="B6178" t="s">
        <v>69</v>
      </c>
      <c r="C6178" t="s">
        <v>70</v>
      </c>
      <c r="D6178" s="1">
        <v>43622.936018518521</v>
      </c>
      <c r="E6178" t="s">
        <v>71</v>
      </c>
      <c r="F6178" t="s">
        <v>25</v>
      </c>
      <c r="G6178">
        <v>2015</v>
      </c>
      <c r="H6178" t="str">
        <f>VLOOKUP(Raw_savings[[#This Row],[BldgVint]],DEER2020wts!$I$6:$J$15,2,FALSE)</f>
        <v>Ex</v>
      </c>
      <c r="I6178" t="s">
        <v>5</v>
      </c>
      <c r="J6178" t="s">
        <v>31</v>
      </c>
      <c r="K6178">
        <f>SUMIFS(raw_wts[wt_vint],raw_wts[bldgtype],Raw_savings[[#This Row],[BldgType]],raw_wts[bldgvint],Raw_savings[[#This Row],[BldgVint]],raw_wts[bldgloc],Raw_savings[[#This Row],[BldgLoc]])</f>
        <v>5.0000000000000001E-3</v>
      </c>
      <c r="L6178" t="s">
        <v>32</v>
      </c>
      <c r="M6178">
        <v>11.293684000000001</v>
      </c>
      <c r="N6178">
        <v>5599.9570000000003</v>
      </c>
      <c r="O6178" t="s">
        <v>7</v>
      </c>
      <c r="P6178">
        <v>70220.91</v>
      </c>
      <c r="Q6178">
        <v>11.8052222222222</v>
      </c>
      <c r="R6178">
        <v>11.544866666666699</v>
      </c>
      <c r="S6178">
        <v>6961006</v>
      </c>
      <c r="T6178">
        <v>70180.13</v>
      </c>
      <c r="U6178">
        <v>11.790888888888899</v>
      </c>
      <c r="V6178">
        <v>11.5315333333333</v>
      </c>
      <c r="W6178">
        <v>6961006</v>
      </c>
      <c r="X6178">
        <v>3.61086780894514</v>
      </c>
      <c r="Y6178">
        <v>1.26914595213881E-3</v>
      </c>
      <c r="Z6178">
        <v>1.1806008857104199E-3</v>
      </c>
      <c r="AA6178">
        <v>0</v>
      </c>
      <c r="AB6178">
        <f>(Raw_savings[[#This Row],[PreWBthm]]-Raw_savings[[#This Row],[MsrWBthm]])/Raw_savings[[#This Row],[NumUnit]]/10^5</f>
        <v>0</v>
      </c>
      <c r="AC6178">
        <f>Raw_savings[[#This Row],[APreWBkWh]]*Raw_savings[[#This Row],[BldgWts]]</f>
        <v>1.8054339044725701E-2</v>
      </c>
      <c r="AD6178" t="s">
        <v>72</v>
      </c>
    </row>
    <row r="6179" spans="1:30" hidden="1" x14ac:dyDescent="0.25">
      <c r="A6179" t="s">
        <v>73</v>
      </c>
      <c r="B6179" t="s">
        <v>69</v>
      </c>
      <c r="C6179" t="s">
        <v>70</v>
      </c>
      <c r="D6179" s="1">
        <v>43622.936018518521</v>
      </c>
      <c r="E6179" t="s">
        <v>71</v>
      </c>
      <c r="F6179" t="s">
        <v>25</v>
      </c>
      <c r="G6179">
        <v>2015</v>
      </c>
      <c r="H6179" t="str">
        <f>VLOOKUP(Raw_savings[[#This Row],[BldgVint]],DEER2020wts!$I$6:$J$15,2,FALSE)</f>
        <v>Ex</v>
      </c>
      <c r="I6179" t="s">
        <v>35</v>
      </c>
      <c r="J6179" t="s">
        <v>31</v>
      </c>
      <c r="K6179">
        <f>SUMIFS(raw_wts[wt_vint],raw_wts[bldgtype],Raw_savings[[#This Row],[BldgType]],raw_wts[bldgvint],Raw_savings[[#This Row],[BldgVint]],raw_wts[bldgloc],Raw_savings[[#This Row],[BldgLoc]])</f>
        <v>2.9000000000000001E-2</v>
      </c>
      <c r="L6179" t="s">
        <v>32</v>
      </c>
      <c r="M6179">
        <v>11.766327841666699</v>
      </c>
      <c r="N6179">
        <v>5599.9570000000003</v>
      </c>
      <c r="O6179" t="s">
        <v>7</v>
      </c>
      <c r="P6179">
        <v>73471.570000000007</v>
      </c>
      <c r="Q6179">
        <v>19.292999999999999</v>
      </c>
      <c r="R6179">
        <v>18.461666666666702</v>
      </c>
      <c r="S6179">
        <v>6961006</v>
      </c>
      <c r="T6179">
        <v>73411.210000000006</v>
      </c>
      <c r="U6179">
        <v>19.268444444444398</v>
      </c>
      <c r="V6179">
        <v>18.438800000000001</v>
      </c>
      <c r="W6179">
        <v>6961006</v>
      </c>
      <c r="X6179">
        <v>5.1298927594261698</v>
      </c>
      <c r="Y6179">
        <v>2.08693450377943E-3</v>
      </c>
      <c r="Z6179">
        <v>1.94339873700331E-3</v>
      </c>
      <c r="AA6179">
        <v>0</v>
      </c>
      <c r="AB6179">
        <f>(Raw_savings[[#This Row],[PreWBthm]]-Raw_savings[[#This Row],[MsrWBthm]])/Raw_savings[[#This Row],[NumUnit]]/10^5</f>
        <v>0</v>
      </c>
      <c r="AC6179">
        <f>Raw_savings[[#This Row],[APreWBkWh]]*Raw_savings[[#This Row],[BldgWts]]</f>
        <v>0.14876689002335894</v>
      </c>
      <c r="AD6179" t="s">
        <v>72</v>
      </c>
    </row>
    <row r="6180" spans="1:30" hidden="1" x14ac:dyDescent="0.25">
      <c r="A6180" t="s">
        <v>73</v>
      </c>
      <c r="B6180" t="s">
        <v>69</v>
      </c>
      <c r="C6180" t="s">
        <v>70</v>
      </c>
      <c r="D6180" s="1">
        <v>43622.936018518521</v>
      </c>
      <c r="E6180" t="s">
        <v>71</v>
      </c>
      <c r="F6180" t="s">
        <v>25</v>
      </c>
      <c r="G6180">
        <v>2015</v>
      </c>
      <c r="H6180" t="str">
        <f>VLOOKUP(Raw_savings[[#This Row],[BldgVint]],DEER2020wts!$I$6:$J$15,2,FALSE)</f>
        <v>Ex</v>
      </c>
      <c r="I6180" t="s">
        <v>38</v>
      </c>
      <c r="J6180" t="s">
        <v>31</v>
      </c>
      <c r="K6180">
        <f>SUMIFS(raw_wts[wt_vint],raw_wts[bldgtype],Raw_savings[[#This Row],[BldgType]],raw_wts[bldgvint],Raw_savings[[#This Row],[BldgVint]],raw_wts[bldgloc],Raw_savings[[#This Row],[BldgLoc]])</f>
        <v>0.14399999999999999</v>
      </c>
      <c r="L6180" t="s">
        <v>32</v>
      </c>
      <c r="M6180">
        <v>12.043202583333301</v>
      </c>
      <c r="N6180">
        <v>5599.9570000000003</v>
      </c>
      <c r="O6180" t="s">
        <v>7</v>
      </c>
      <c r="P6180">
        <v>69386.600000000006</v>
      </c>
      <c r="Q6180">
        <v>15.2041111111111</v>
      </c>
      <c r="R6180">
        <v>14.632733333333301</v>
      </c>
      <c r="S6180">
        <v>6961006</v>
      </c>
      <c r="T6180">
        <v>69327.59</v>
      </c>
      <c r="U6180">
        <v>15.1898888888889</v>
      </c>
      <c r="V6180">
        <v>14.619066666666701</v>
      </c>
      <c r="W6180">
        <v>6961006</v>
      </c>
      <c r="X6180">
        <v>4.8998594511458098</v>
      </c>
      <c r="Y6180">
        <v>1.18093357010398E-3</v>
      </c>
      <c r="Z6180">
        <v>1.13480335252193E-3</v>
      </c>
      <c r="AA6180">
        <v>0</v>
      </c>
      <c r="AB6180">
        <f>(Raw_savings[[#This Row],[PreWBthm]]-Raw_savings[[#This Row],[MsrWBthm]])/Raw_savings[[#This Row],[NumUnit]]/10^5</f>
        <v>0</v>
      </c>
      <c r="AC6180">
        <f>Raw_savings[[#This Row],[APreWBkWh]]*Raw_savings[[#This Row],[BldgWts]]</f>
        <v>0.70557976096499653</v>
      </c>
      <c r="AD6180" t="s">
        <v>72</v>
      </c>
    </row>
    <row r="6181" spans="1:30" hidden="1" x14ac:dyDescent="0.25">
      <c r="A6181" t="s">
        <v>73</v>
      </c>
      <c r="B6181" t="s">
        <v>69</v>
      </c>
      <c r="C6181" t="s">
        <v>70</v>
      </c>
      <c r="D6181" s="1">
        <v>43622.936018518521</v>
      </c>
      <c r="E6181" t="s">
        <v>71</v>
      </c>
      <c r="F6181" t="s">
        <v>25</v>
      </c>
      <c r="G6181">
        <v>2015</v>
      </c>
      <c r="H6181" t="str">
        <f>VLOOKUP(Raw_savings[[#This Row],[BldgVint]],DEER2020wts!$I$6:$J$15,2,FALSE)</f>
        <v>Ex</v>
      </c>
      <c r="I6181" t="s">
        <v>40</v>
      </c>
      <c r="J6181" t="s">
        <v>31</v>
      </c>
      <c r="K6181">
        <f>SUMIFS(raw_wts[wt_vint],raw_wts[bldgtype],Raw_savings[[#This Row],[BldgType]],raw_wts[bldgvint],Raw_savings[[#This Row],[BldgVint]],raw_wts[bldgloc],Raw_savings[[#This Row],[BldgLoc]])</f>
        <v>5.8000000000000003E-2</v>
      </c>
      <c r="L6181" t="s">
        <v>32</v>
      </c>
      <c r="M6181">
        <v>11.706853425</v>
      </c>
      <c r="N6181">
        <v>5599.9570000000003</v>
      </c>
      <c r="O6181" t="s">
        <v>7</v>
      </c>
      <c r="P6181">
        <v>73265.83</v>
      </c>
      <c r="Q6181">
        <v>18.2246666666667</v>
      </c>
      <c r="R6181">
        <v>17.505933333333299</v>
      </c>
      <c r="S6181">
        <v>6961006</v>
      </c>
      <c r="T6181">
        <v>73199.899999999994</v>
      </c>
      <c r="U6181">
        <v>18.202555555555598</v>
      </c>
      <c r="V6181">
        <v>17.485333333333301</v>
      </c>
      <c r="W6181">
        <v>6961006</v>
      </c>
      <c r="X6181">
        <v>5.6317438688703501</v>
      </c>
      <c r="Y6181">
        <v>1.8887322073999999E-3</v>
      </c>
      <c r="Z6181">
        <v>1.75965302136669E-3</v>
      </c>
      <c r="AA6181">
        <v>0</v>
      </c>
      <c r="AB6181">
        <f>(Raw_savings[[#This Row],[PreWBthm]]-Raw_savings[[#This Row],[MsrWBthm]])/Raw_savings[[#This Row],[NumUnit]]/10^5</f>
        <v>0</v>
      </c>
      <c r="AC6181">
        <f>Raw_savings[[#This Row],[APreWBkWh]]*Raw_savings[[#This Row],[BldgWts]]</f>
        <v>0.32664114439448033</v>
      </c>
      <c r="AD6181" t="s">
        <v>72</v>
      </c>
    </row>
    <row r="6182" spans="1:30" hidden="1" x14ac:dyDescent="0.25">
      <c r="A6182" t="s">
        <v>73</v>
      </c>
      <c r="B6182" t="s">
        <v>69</v>
      </c>
      <c r="C6182" t="s">
        <v>70</v>
      </c>
      <c r="D6182" s="1">
        <v>43622.936018518521</v>
      </c>
      <c r="E6182" t="s">
        <v>71</v>
      </c>
      <c r="F6182" t="s">
        <v>25</v>
      </c>
      <c r="G6182">
        <v>2015</v>
      </c>
      <c r="H6182" t="str">
        <f>VLOOKUP(Raw_savings[[#This Row],[BldgVint]],DEER2020wts!$I$6:$J$15,2,FALSE)</f>
        <v>Ex</v>
      </c>
      <c r="I6182" t="s">
        <v>43</v>
      </c>
      <c r="J6182" t="s">
        <v>31</v>
      </c>
      <c r="K6182">
        <f>SUMIFS(raw_wts[wt_vint],raw_wts[bldgtype],Raw_savings[[#This Row],[BldgType]],raw_wts[bldgvint],Raw_savings[[#This Row],[BldgVint]],raw_wts[bldgloc],Raw_savings[[#This Row],[BldgLoc]])</f>
        <v>2.1000000000000001E-2</v>
      </c>
      <c r="L6182" t="s">
        <v>32</v>
      </c>
      <c r="M6182">
        <v>11.969113999999999</v>
      </c>
      <c r="N6182">
        <v>5599.9570000000003</v>
      </c>
      <c r="O6182" t="s">
        <v>7</v>
      </c>
      <c r="P6182">
        <v>69022.23</v>
      </c>
      <c r="Q6182">
        <v>13.9848888888889</v>
      </c>
      <c r="R6182">
        <v>13.0271333333333</v>
      </c>
      <c r="S6182">
        <v>6961006</v>
      </c>
      <c r="T6182">
        <v>68962.13</v>
      </c>
      <c r="U6182">
        <v>13.971444444444399</v>
      </c>
      <c r="V6182">
        <v>13.012933333333301</v>
      </c>
      <c r="W6182">
        <v>6961006</v>
      </c>
      <c r="X6182">
        <v>5.0212572125214301</v>
      </c>
      <c r="Y6182">
        <v>1.1232614581533501E-3</v>
      </c>
      <c r="Z6182">
        <v>1.18638689547103E-3</v>
      </c>
      <c r="AA6182">
        <v>0</v>
      </c>
      <c r="AB6182">
        <f>(Raw_savings[[#This Row],[PreWBthm]]-Raw_savings[[#This Row],[MsrWBthm]])/Raw_savings[[#This Row],[NumUnit]]/10^5</f>
        <v>0</v>
      </c>
      <c r="AC6182">
        <f>Raw_savings[[#This Row],[APreWBkWh]]*Raw_savings[[#This Row],[BldgWts]]</f>
        <v>0.10544640146295003</v>
      </c>
      <c r="AD6182" t="s">
        <v>72</v>
      </c>
    </row>
    <row r="6183" spans="1:30" hidden="1" x14ac:dyDescent="0.25">
      <c r="A6183" t="s">
        <v>73</v>
      </c>
      <c r="B6183" t="s">
        <v>69</v>
      </c>
      <c r="C6183" t="s">
        <v>70</v>
      </c>
      <c r="D6183" s="1">
        <v>43622.936018518521</v>
      </c>
      <c r="E6183" t="s">
        <v>71</v>
      </c>
      <c r="F6183" t="s">
        <v>25</v>
      </c>
      <c r="G6183">
        <v>2015</v>
      </c>
      <c r="H6183" t="str">
        <f>VLOOKUP(Raw_savings[[#This Row],[BldgVint]],DEER2020wts!$I$6:$J$15,2,FALSE)</f>
        <v>Ex</v>
      </c>
      <c r="I6183" t="s">
        <v>45</v>
      </c>
      <c r="J6183" t="s">
        <v>31</v>
      </c>
      <c r="K6183">
        <f>SUMIFS(raw_wts[wt_vint],raw_wts[bldgtype],Raw_savings[[#This Row],[BldgType]],raw_wts[bldgvint],Raw_savings[[#This Row],[BldgVint]],raw_wts[bldgloc],Raw_savings[[#This Row],[BldgLoc]])</f>
        <v>0.77700000000000002</v>
      </c>
      <c r="L6183" t="s">
        <v>32</v>
      </c>
      <c r="M6183">
        <v>13.5967990833333</v>
      </c>
      <c r="N6183">
        <v>5599.9570000000003</v>
      </c>
      <c r="O6183" t="s">
        <v>7</v>
      </c>
      <c r="P6183">
        <v>73565.66</v>
      </c>
      <c r="Q6183">
        <v>17.1684444444444</v>
      </c>
      <c r="R6183">
        <v>16.7260666666667</v>
      </c>
      <c r="S6183">
        <v>6961006</v>
      </c>
      <c r="T6183">
        <v>73487.839999999997</v>
      </c>
      <c r="U6183">
        <v>17.149555555555601</v>
      </c>
      <c r="V6183">
        <v>16.707733333333302</v>
      </c>
      <c r="W6183">
        <v>6961006</v>
      </c>
      <c r="X6183">
        <v>5.7234058930382599</v>
      </c>
      <c r="Y6183">
        <v>1.3892158568442399E-3</v>
      </c>
      <c r="Z6183">
        <v>1.3483565669369299E-3</v>
      </c>
      <c r="AA6183">
        <v>0</v>
      </c>
      <c r="AB6183">
        <f>(Raw_savings[[#This Row],[PreWBthm]]-Raw_savings[[#This Row],[MsrWBthm]])/Raw_savings[[#This Row],[NumUnit]]/10^5</f>
        <v>0</v>
      </c>
      <c r="AC6183">
        <f>Raw_savings[[#This Row],[APreWBkWh]]*Raw_savings[[#This Row],[BldgWts]]</f>
        <v>4.4470863788907282</v>
      </c>
      <c r="AD6183" t="s">
        <v>72</v>
      </c>
    </row>
    <row r="6184" spans="1:30" hidden="1" x14ac:dyDescent="0.25">
      <c r="A6184" t="s">
        <v>73</v>
      </c>
      <c r="B6184" t="s">
        <v>69</v>
      </c>
      <c r="C6184" t="s">
        <v>70</v>
      </c>
      <c r="D6184" s="1">
        <v>43622.936018518521</v>
      </c>
      <c r="E6184" t="s">
        <v>71</v>
      </c>
      <c r="F6184" t="s">
        <v>25</v>
      </c>
      <c r="G6184">
        <v>2015</v>
      </c>
      <c r="H6184" t="str">
        <f>VLOOKUP(Raw_savings[[#This Row],[BldgVint]],DEER2020wts!$I$6:$J$15,2,FALSE)</f>
        <v>Ex</v>
      </c>
      <c r="I6184" t="s">
        <v>8</v>
      </c>
      <c r="J6184" t="s">
        <v>31</v>
      </c>
      <c r="K6184">
        <f>SUMIFS(raw_wts[wt_vint],raw_wts[bldgtype],Raw_savings[[#This Row],[BldgType]],raw_wts[bldgvint],Raw_savings[[#This Row],[BldgVint]],raw_wts[bldgloc],Raw_savings[[#This Row],[BldgLoc]])</f>
        <v>0.151</v>
      </c>
      <c r="L6184" t="s">
        <v>32</v>
      </c>
      <c r="M6184">
        <v>13.007528916666701</v>
      </c>
      <c r="N6184">
        <v>5599.9570000000003</v>
      </c>
      <c r="O6184" t="s">
        <v>7</v>
      </c>
      <c r="P6184">
        <v>72085.89</v>
      </c>
      <c r="Q6184">
        <v>16.225999999999999</v>
      </c>
      <c r="R6184">
        <v>15.442733333333299</v>
      </c>
      <c r="S6184">
        <v>6961006</v>
      </c>
      <c r="T6184">
        <v>72005.3</v>
      </c>
      <c r="U6184">
        <v>16.2088888888889</v>
      </c>
      <c r="V6184">
        <v>15.426933333333301</v>
      </c>
      <c r="W6184">
        <v>6961006</v>
      </c>
      <c r="X6184">
        <v>6.1956425787172797</v>
      </c>
      <c r="Y6184">
        <v>1.3154774608404899E-3</v>
      </c>
      <c r="Z6184">
        <v>1.2146811359192099E-3</v>
      </c>
      <c r="AA6184">
        <v>0</v>
      </c>
      <c r="AB6184">
        <f>(Raw_savings[[#This Row],[PreWBthm]]-Raw_savings[[#This Row],[MsrWBthm]])/Raw_savings[[#This Row],[NumUnit]]/10^5</f>
        <v>0</v>
      </c>
      <c r="AC6184">
        <f>Raw_savings[[#This Row],[APreWBkWh]]*Raw_savings[[#This Row],[BldgWts]]</f>
        <v>0.93554202938630926</v>
      </c>
      <c r="AD6184" t="s">
        <v>72</v>
      </c>
    </row>
    <row r="6185" spans="1:30" hidden="1" x14ac:dyDescent="0.25">
      <c r="A6185" t="s">
        <v>73</v>
      </c>
      <c r="B6185" t="s">
        <v>69</v>
      </c>
      <c r="C6185" t="s">
        <v>70</v>
      </c>
      <c r="D6185" s="1">
        <v>43622.936018518521</v>
      </c>
      <c r="E6185" t="s">
        <v>71</v>
      </c>
      <c r="F6185" t="s">
        <v>25</v>
      </c>
      <c r="G6185">
        <v>2015</v>
      </c>
      <c r="H6185" t="str">
        <f>VLOOKUP(Raw_savings[[#This Row],[BldgVint]],DEER2020wts!$I$6:$J$15,2,FALSE)</f>
        <v>Ex</v>
      </c>
      <c r="I6185" t="s">
        <v>36</v>
      </c>
      <c r="J6185" t="s">
        <v>31</v>
      </c>
      <c r="K6185">
        <f>SUMIFS(raw_wts[wt_vint],raw_wts[bldgtype],Raw_savings[[#This Row],[BldgType]],raw_wts[bldgvint],Raw_savings[[#This Row],[BldgVint]],raw_wts[bldgloc],Raw_savings[[#This Row],[BldgLoc]])</f>
        <v>0.90099999999999991</v>
      </c>
      <c r="L6185" t="s">
        <v>32</v>
      </c>
      <c r="M6185">
        <v>13.876519083333299</v>
      </c>
      <c r="N6185">
        <v>5599.9570000000003</v>
      </c>
      <c r="O6185" t="s">
        <v>7</v>
      </c>
      <c r="P6185">
        <v>75796.59</v>
      </c>
      <c r="Q6185">
        <v>18.794777777777799</v>
      </c>
      <c r="R6185">
        <v>16.9721333333333</v>
      </c>
      <c r="S6185">
        <v>6961006</v>
      </c>
      <c r="T6185">
        <v>75715.31</v>
      </c>
      <c r="U6185">
        <v>18.771999999999998</v>
      </c>
      <c r="V6185">
        <v>16.953666666666699</v>
      </c>
      <c r="W6185">
        <v>6961006</v>
      </c>
      <c r="X6185">
        <v>5.85737673200925</v>
      </c>
      <c r="Y6185">
        <v>1.6414619286718201E-3</v>
      </c>
      <c r="Z6185">
        <v>1.3307852319278601E-3</v>
      </c>
      <c r="AA6185">
        <v>0</v>
      </c>
      <c r="AB6185">
        <f>(Raw_savings[[#This Row],[PreWBthm]]-Raw_savings[[#This Row],[MsrWBthm]])/Raw_savings[[#This Row],[NumUnit]]/10^5</f>
        <v>0</v>
      </c>
      <c r="AC6185">
        <f>Raw_savings[[#This Row],[APreWBkWh]]*Raw_savings[[#This Row],[BldgWts]]</f>
        <v>5.2774964355403338</v>
      </c>
      <c r="AD6185" t="s">
        <v>72</v>
      </c>
    </row>
    <row r="6186" spans="1:30" hidden="1" x14ac:dyDescent="0.25">
      <c r="A6186" t="s">
        <v>73</v>
      </c>
      <c r="B6186" t="s">
        <v>69</v>
      </c>
      <c r="C6186" t="s">
        <v>70</v>
      </c>
      <c r="D6186" s="1">
        <v>43622.936018518521</v>
      </c>
      <c r="E6186" t="s">
        <v>71</v>
      </c>
      <c r="F6186" t="s">
        <v>25</v>
      </c>
      <c r="G6186">
        <v>2015</v>
      </c>
      <c r="H6186" t="str">
        <f>VLOOKUP(Raw_savings[[#This Row],[BldgVint]],DEER2020wts!$I$6:$J$15,2,FALSE)</f>
        <v>Ex</v>
      </c>
      <c r="I6186" t="s">
        <v>39</v>
      </c>
      <c r="J6186" t="s">
        <v>31</v>
      </c>
      <c r="K6186">
        <f>SUMIFS(raw_wts[wt_vint],raw_wts[bldgtype],Raw_savings[[#This Row],[BldgType]],raw_wts[bldgvint],Raw_savings[[#This Row],[BldgVint]],raw_wts[bldgloc],Raw_savings[[#This Row],[BldgLoc]])</f>
        <v>0.61899999999999999</v>
      </c>
      <c r="L6186" t="s">
        <v>32</v>
      </c>
      <c r="M6186">
        <v>17.076322666666702</v>
      </c>
      <c r="N6186">
        <v>5599.9570000000003</v>
      </c>
      <c r="O6186" t="s">
        <v>7</v>
      </c>
      <c r="P6186">
        <v>77504.66</v>
      </c>
      <c r="Q6186">
        <v>22.449111111111101</v>
      </c>
      <c r="R6186">
        <v>20.710466666666701</v>
      </c>
      <c r="S6186">
        <v>6961006</v>
      </c>
      <c r="T6186">
        <v>77410.34</v>
      </c>
      <c r="U6186">
        <v>22.4173333333333</v>
      </c>
      <c r="V6186">
        <v>20.682466666666699</v>
      </c>
      <c r="W6186">
        <v>6961006</v>
      </c>
      <c r="X6186">
        <v>5.5234374426597901</v>
      </c>
      <c r="Y6186">
        <v>1.8609262894645801E-3</v>
      </c>
      <c r="Z6186">
        <v>1.63969729001755E-3</v>
      </c>
      <c r="AA6186">
        <v>0</v>
      </c>
      <c r="AB6186">
        <f>(Raw_savings[[#This Row],[PreWBthm]]-Raw_savings[[#This Row],[MsrWBthm]])/Raw_savings[[#This Row],[NumUnit]]/10^5</f>
        <v>0</v>
      </c>
      <c r="AC6186">
        <f>Raw_savings[[#This Row],[APreWBkWh]]*Raw_savings[[#This Row],[BldgWts]]</f>
        <v>3.41900777700641</v>
      </c>
      <c r="AD6186" t="s">
        <v>72</v>
      </c>
    </row>
    <row r="6187" spans="1:30" hidden="1" x14ac:dyDescent="0.25">
      <c r="A6187" t="s">
        <v>73</v>
      </c>
      <c r="B6187" t="s">
        <v>69</v>
      </c>
      <c r="C6187" t="s">
        <v>70</v>
      </c>
      <c r="D6187" s="1">
        <v>43622.936018518521</v>
      </c>
      <c r="E6187" t="s">
        <v>71</v>
      </c>
      <c r="F6187" t="s">
        <v>25</v>
      </c>
      <c r="G6187">
        <v>2015</v>
      </c>
      <c r="H6187" t="str">
        <f>VLOOKUP(Raw_savings[[#This Row],[BldgVint]],DEER2020wts!$I$6:$J$15,2,FALSE)</f>
        <v>Ex</v>
      </c>
      <c r="I6187" t="s">
        <v>41</v>
      </c>
      <c r="J6187" t="s">
        <v>31</v>
      </c>
      <c r="K6187">
        <f>SUMIFS(raw_wts[wt_vint],raw_wts[bldgtype],Raw_savings[[#This Row],[BldgType]],raw_wts[bldgvint],Raw_savings[[#This Row],[BldgVint]],raw_wts[bldgloc],Raw_savings[[#This Row],[BldgLoc]])</f>
        <v>1.0109999999999999</v>
      </c>
      <c r="L6187" t="s">
        <v>32</v>
      </c>
      <c r="M6187">
        <v>15.5080639166667</v>
      </c>
      <c r="N6187">
        <v>5599.9570000000003</v>
      </c>
      <c r="O6187" t="s">
        <v>7</v>
      </c>
      <c r="P6187">
        <v>78484.06</v>
      </c>
      <c r="Q6187">
        <v>22.655555555555601</v>
      </c>
      <c r="R6187">
        <v>20.4597333333333</v>
      </c>
      <c r="S6187">
        <v>6961006</v>
      </c>
      <c r="T6187">
        <v>78395.16</v>
      </c>
      <c r="U6187">
        <v>22.6237777777778</v>
      </c>
      <c r="V6187">
        <v>20.433199999999999</v>
      </c>
      <c r="W6187">
        <v>6961006</v>
      </c>
      <c r="X6187">
        <v>5.7325015216407698</v>
      </c>
      <c r="Y6187">
        <v>2.0491131548422601E-3</v>
      </c>
      <c r="Z6187">
        <v>1.71093783698047E-3</v>
      </c>
      <c r="AA6187">
        <v>0</v>
      </c>
      <c r="AB6187">
        <f>(Raw_savings[[#This Row],[PreWBthm]]-Raw_savings[[#This Row],[MsrWBthm]])/Raw_savings[[#This Row],[NumUnit]]/10^5</f>
        <v>0</v>
      </c>
      <c r="AC6187">
        <f>Raw_savings[[#This Row],[APreWBkWh]]*Raw_savings[[#This Row],[BldgWts]]</f>
        <v>5.7955590383788174</v>
      </c>
      <c r="AD6187" t="s">
        <v>72</v>
      </c>
    </row>
    <row r="6188" spans="1:30" hidden="1" x14ac:dyDescent="0.25">
      <c r="A6188" t="s">
        <v>73</v>
      </c>
      <c r="B6188" t="s">
        <v>69</v>
      </c>
      <c r="C6188" t="s">
        <v>70</v>
      </c>
      <c r="D6188" s="1">
        <v>43622.936018518521</v>
      </c>
      <c r="E6188" t="s">
        <v>71</v>
      </c>
      <c r="F6188" t="s">
        <v>25</v>
      </c>
      <c r="G6188">
        <v>2015</v>
      </c>
      <c r="H6188" t="str">
        <f>VLOOKUP(Raw_savings[[#This Row],[BldgVint]],DEER2020wts!$I$6:$J$15,2,FALSE)</f>
        <v>Ex</v>
      </c>
      <c r="I6188" t="s">
        <v>44</v>
      </c>
      <c r="J6188" t="s">
        <v>31</v>
      </c>
      <c r="K6188">
        <f>SUMIFS(raw_wts[wt_vint],raw_wts[bldgtype],Raw_savings[[#This Row],[BldgType]],raw_wts[bldgvint],Raw_savings[[#This Row],[BldgVint]],raw_wts[bldgloc],Raw_savings[[#This Row],[BldgLoc]])</f>
        <v>0.03</v>
      </c>
      <c r="L6188" t="s">
        <v>32</v>
      </c>
      <c r="M6188">
        <v>17.3033978333333</v>
      </c>
      <c r="N6188">
        <v>5599.9570000000003</v>
      </c>
      <c r="O6188" t="s">
        <v>7</v>
      </c>
      <c r="P6188">
        <v>81494.44</v>
      </c>
      <c r="Q6188">
        <v>21.148888888888902</v>
      </c>
      <c r="R6188">
        <v>21.7212666666667</v>
      </c>
      <c r="S6188">
        <v>6961006</v>
      </c>
      <c r="T6188">
        <v>81406.09</v>
      </c>
      <c r="U6188">
        <v>21.123666666666701</v>
      </c>
      <c r="V6188">
        <v>21.694466666666699</v>
      </c>
      <c r="W6188">
        <v>6961006</v>
      </c>
      <c r="X6188">
        <v>5.1059335773814398</v>
      </c>
      <c r="Y6188">
        <v>1.45764562920918E-3</v>
      </c>
      <c r="Z6188">
        <v>1.5488287478644201E-3</v>
      </c>
      <c r="AA6188">
        <v>0</v>
      </c>
      <c r="AB6188">
        <f>(Raw_savings[[#This Row],[PreWBthm]]-Raw_savings[[#This Row],[MsrWBthm]])/Raw_savings[[#This Row],[NumUnit]]/10^5</f>
        <v>0</v>
      </c>
      <c r="AC6188">
        <f>Raw_savings[[#This Row],[APreWBkWh]]*Raw_savings[[#This Row],[BldgWts]]</f>
        <v>0.15317800732144318</v>
      </c>
      <c r="AD6188" t="s">
        <v>72</v>
      </c>
    </row>
    <row r="6189" spans="1:30" hidden="1" x14ac:dyDescent="0.25">
      <c r="A6189" t="s">
        <v>73</v>
      </c>
      <c r="B6189" t="s">
        <v>69</v>
      </c>
      <c r="C6189" t="s">
        <v>70</v>
      </c>
      <c r="D6189" s="1">
        <v>43622.936018518521</v>
      </c>
      <c r="E6189" t="s">
        <v>71</v>
      </c>
      <c r="F6189" t="s">
        <v>25</v>
      </c>
      <c r="G6189">
        <v>2015</v>
      </c>
      <c r="H6189" t="str">
        <f>VLOOKUP(Raw_savings[[#This Row],[BldgVint]],DEER2020wts!$I$6:$J$15,2,FALSE)</f>
        <v>Ex</v>
      </c>
      <c r="I6189" t="s">
        <v>46</v>
      </c>
      <c r="J6189" t="s">
        <v>31</v>
      </c>
      <c r="K6189">
        <f>SUMIFS(raw_wts[wt_vint],raw_wts[bldgtype],Raw_savings[[#This Row],[BldgType]],raw_wts[bldgvint],Raw_savings[[#This Row],[BldgVint]],raw_wts[bldgloc],Raw_savings[[#This Row],[BldgLoc]])</f>
        <v>0.104</v>
      </c>
      <c r="L6189" t="s">
        <v>32</v>
      </c>
      <c r="M6189">
        <v>15.2222185</v>
      </c>
      <c r="N6189">
        <v>5599.9570000000003</v>
      </c>
      <c r="O6189" t="s">
        <v>7</v>
      </c>
      <c r="P6189">
        <v>77885.77</v>
      </c>
      <c r="Q6189">
        <v>20.584111111111099</v>
      </c>
      <c r="R6189">
        <v>21.086400000000001</v>
      </c>
      <c r="S6189">
        <v>6961006</v>
      </c>
      <c r="T6189">
        <v>77804.05</v>
      </c>
      <c r="U6189">
        <v>20.558111111111099</v>
      </c>
      <c r="V6189">
        <v>21.0582666666667</v>
      </c>
      <c r="W6189">
        <v>6961006</v>
      </c>
      <c r="X6189">
        <v>5.3684684660124402</v>
      </c>
      <c r="Y6189">
        <v>1.7080296147373899E-3</v>
      </c>
      <c r="Z6189">
        <v>1.8481756344081201E-3</v>
      </c>
      <c r="AA6189">
        <v>0</v>
      </c>
      <c r="AB6189">
        <f>(Raw_savings[[#This Row],[PreWBthm]]-Raw_savings[[#This Row],[MsrWBthm]])/Raw_savings[[#This Row],[NumUnit]]/10^5</f>
        <v>0</v>
      </c>
      <c r="AC6189">
        <f>Raw_savings[[#This Row],[APreWBkWh]]*Raw_savings[[#This Row],[BldgWts]]</f>
        <v>0.5583207204652938</v>
      </c>
      <c r="AD6189" t="s">
        <v>72</v>
      </c>
    </row>
    <row r="6190" spans="1:30" hidden="1" x14ac:dyDescent="0.25">
      <c r="A6190" t="s">
        <v>73</v>
      </c>
      <c r="B6190" t="s">
        <v>69</v>
      </c>
      <c r="C6190" t="s">
        <v>70</v>
      </c>
      <c r="D6190" s="1">
        <v>43622.936018518521</v>
      </c>
      <c r="E6190" t="s">
        <v>71</v>
      </c>
      <c r="F6190" t="s">
        <v>25</v>
      </c>
      <c r="G6190">
        <v>2015</v>
      </c>
      <c r="H6190" t="str">
        <f>VLOOKUP(Raw_savings[[#This Row],[BldgVint]],DEER2020wts!$I$6:$J$15,2,FALSE)</f>
        <v>Ex</v>
      </c>
      <c r="I6190" t="s">
        <v>9</v>
      </c>
      <c r="J6190" t="s">
        <v>31</v>
      </c>
      <c r="K6190">
        <f>SUMIFS(raw_wts[wt_vint],raw_wts[bldgtype],Raw_savings[[#This Row],[BldgType]],raw_wts[bldgvint],Raw_savings[[#This Row],[BldgVint]],raw_wts[bldgloc],Raw_savings[[#This Row],[BldgLoc]])</f>
        <v>0.13800000000000001</v>
      </c>
      <c r="L6190" t="s">
        <v>32</v>
      </c>
      <c r="M6190">
        <v>17.453212499999999</v>
      </c>
      <c r="N6190">
        <v>5599.9570000000003</v>
      </c>
      <c r="O6190" t="s">
        <v>7</v>
      </c>
      <c r="P6190">
        <v>82257.8</v>
      </c>
      <c r="Q6190">
        <v>21.174333333333301</v>
      </c>
      <c r="R6190">
        <v>21.6404</v>
      </c>
      <c r="S6190">
        <v>6961006</v>
      </c>
      <c r="T6190">
        <v>82165.759999999995</v>
      </c>
      <c r="U6190">
        <v>21.147222222222201</v>
      </c>
      <c r="V6190">
        <v>21.611599999999999</v>
      </c>
      <c r="W6190">
        <v>6961006</v>
      </c>
      <c r="X6190">
        <v>5.2735277244809904</v>
      </c>
      <c r="Y6190">
        <v>1.5533593664267299E-3</v>
      </c>
      <c r="Z6190">
        <v>1.6501260154826399E-3</v>
      </c>
      <c r="AA6190">
        <v>0</v>
      </c>
      <c r="AB6190">
        <f>(Raw_savings[[#This Row],[PreWBthm]]-Raw_savings[[#This Row],[MsrWBthm]])/Raw_savings[[#This Row],[NumUnit]]/10^5</f>
        <v>0</v>
      </c>
      <c r="AC6190">
        <f>Raw_savings[[#This Row],[APreWBkWh]]*Raw_savings[[#This Row],[BldgWts]]</f>
        <v>0.7277468259783767</v>
      </c>
      <c r="AD6190" t="s">
        <v>72</v>
      </c>
    </row>
    <row r="6191" spans="1:30" hidden="1" x14ac:dyDescent="0.25">
      <c r="A6191" t="s">
        <v>73</v>
      </c>
      <c r="B6191" t="s">
        <v>69</v>
      </c>
      <c r="C6191" t="s">
        <v>70</v>
      </c>
      <c r="D6191" s="1">
        <v>43622.936018518521</v>
      </c>
      <c r="E6191" t="s">
        <v>71</v>
      </c>
      <c r="F6191" t="s">
        <v>25</v>
      </c>
      <c r="G6191">
        <v>2015</v>
      </c>
      <c r="H6191" t="str">
        <f>VLOOKUP(Raw_savings[[#This Row],[BldgVint]],DEER2020wts!$I$6:$J$15,2,FALSE)</f>
        <v>Ex</v>
      </c>
      <c r="I6191" t="s">
        <v>37</v>
      </c>
      <c r="J6191" t="s">
        <v>31</v>
      </c>
      <c r="K6191">
        <f>SUMIFS(raw_wts[wt_vint],raw_wts[bldgtype],Raw_savings[[#This Row],[BldgType]],raw_wts[bldgvint],Raw_savings[[#This Row],[BldgVint]],raw_wts[bldgloc],Raw_savings[[#This Row],[BldgLoc]])</f>
        <v>0.185</v>
      </c>
      <c r="L6191" t="s">
        <v>32</v>
      </c>
      <c r="M6191">
        <v>17.633534166666699</v>
      </c>
      <c r="N6191">
        <v>5599.9570000000003</v>
      </c>
      <c r="O6191" t="s">
        <v>7</v>
      </c>
      <c r="P6191">
        <v>81445.58</v>
      </c>
      <c r="Q6191">
        <v>20.5724444444444</v>
      </c>
      <c r="R6191">
        <v>19.6498666666667</v>
      </c>
      <c r="S6191">
        <v>6961006</v>
      </c>
      <c r="T6191">
        <v>81355.91</v>
      </c>
      <c r="U6191">
        <v>20.548999999999999</v>
      </c>
      <c r="V6191">
        <v>19.627266666666699</v>
      </c>
      <c r="W6191">
        <v>6961006</v>
      </c>
      <c r="X6191">
        <v>5.0851972810705597</v>
      </c>
      <c r="Y6191">
        <v>1.32953747234411E-3</v>
      </c>
      <c r="Z6191">
        <v>1.28164891883776E-3</v>
      </c>
      <c r="AA6191">
        <v>0</v>
      </c>
      <c r="AB6191">
        <f>(Raw_savings[[#This Row],[PreWBthm]]-Raw_savings[[#This Row],[MsrWBthm]])/Raw_savings[[#This Row],[NumUnit]]/10^5</f>
        <v>0</v>
      </c>
      <c r="AC6191">
        <f>Raw_savings[[#This Row],[APreWBkWh]]*Raw_savings[[#This Row],[BldgWts]]</f>
        <v>0.94076149699805356</v>
      </c>
      <c r="AD6191" t="s">
        <v>72</v>
      </c>
    </row>
    <row r="6192" spans="1:30" hidden="1" x14ac:dyDescent="0.25">
      <c r="A6192" t="s">
        <v>73</v>
      </c>
      <c r="B6192" t="s">
        <v>69</v>
      </c>
      <c r="C6192" t="s">
        <v>70</v>
      </c>
      <c r="D6192" s="1">
        <v>43622.936018518521</v>
      </c>
      <c r="E6192" t="s">
        <v>71</v>
      </c>
      <c r="F6192" t="s">
        <v>25</v>
      </c>
      <c r="G6192">
        <v>2015</v>
      </c>
      <c r="H6192" t="str">
        <f>VLOOKUP(Raw_savings[[#This Row],[BldgVint]],DEER2020wts!$I$6:$J$15,2,FALSE)</f>
        <v>Ex</v>
      </c>
      <c r="I6192" t="s">
        <v>34</v>
      </c>
      <c r="J6192" t="s">
        <v>31</v>
      </c>
      <c r="K6192">
        <f>SUMIFS(raw_wts[wt_vint],raw_wts[bldgtype],Raw_savings[[#This Row],[BldgType]],raw_wts[bldgvint],Raw_savings[[#This Row],[BldgVint]],raw_wts[bldgloc],Raw_savings[[#This Row],[BldgLoc]])</f>
        <v>0.189</v>
      </c>
      <c r="L6192" t="s">
        <v>32</v>
      </c>
      <c r="M6192">
        <v>23.755140083333298</v>
      </c>
      <c r="N6192">
        <v>5599.9570000000003</v>
      </c>
      <c r="O6192" t="s">
        <v>7</v>
      </c>
      <c r="P6192">
        <v>94579.23</v>
      </c>
      <c r="Q6192">
        <v>23.619444444444401</v>
      </c>
      <c r="R6192">
        <v>23.4060666666667</v>
      </c>
      <c r="S6192">
        <v>6961006</v>
      </c>
      <c r="T6192">
        <v>94437.93</v>
      </c>
      <c r="U6192">
        <v>23.563111111111098</v>
      </c>
      <c r="V6192">
        <v>23.349</v>
      </c>
      <c r="W6192">
        <v>6961006</v>
      </c>
      <c r="X6192">
        <v>5.9481863505885899</v>
      </c>
      <c r="Y6192">
        <v>2.3714165917656902E-3</v>
      </c>
      <c r="Z6192">
        <v>2.40228710361098E-3</v>
      </c>
      <c r="AA6192">
        <v>0</v>
      </c>
      <c r="AB6192">
        <f>(Raw_savings[[#This Row],[PreWBthm]]-Raw_savings[[#This Row],[MsrWBthm]])/Raw_savings[[#This Row],[NumUnit]]/10^5</f>
        <v>0</v>
      </c>
      <c r="AC6192">
        <f>Raw_savings[[#This Row],[APreWBkWh]]*Raw_savings[[#This Row],[BldgWts]]</f>
        <v>1.1242072202612434</v>
      </c>
      <c r="AD6192" t="s">
        <v>72</v>
      </c>
    </row>
    <row r="6193" spans="1:30" hidden="1" x14ac:dyDescent="0.25">
      <c r="A6193" t="s">
        <v>73</v>
      </c>
      <c r="B6193" t="s">
        <v>69</v>
      </c>
      <c r="C6193" t="s">
        <v>70</v>
      </c>
      <c r="D6193" s="1">
        <v>43622.936018518521</v>
      </c>
      <c r="E6193" t="s">
        <v>71</v>
      </c>
      <c r="F6193" t="s">
        <v>25</v>
      </c>
      <c r="G6193">
        <v>2015</v>
      </c>
      <c r="H6193" t="str">
        <f>VLOOKUP(Raw_savings[[#This Row],[BldgVint]],DEER2020wts!$I$6:$J$15,2,FALSE)</f>
        <v>Ex</v>
      </c>
      <c r="I6193" t="s">
        <v>42</v>
      </c>
      <c r="J6193" t="s">
        <v>31</v>
      </c>
      <c r="K6193">
        <f>SUMIFS(raw_wts[wt_vint],raw_wts[bldgtype],Raw_savings[[#This Row],[BldgType]],raw_wts[bldgvint],Raw_savings[[#This Row],[BldgVint]],raw_wts[bldgloc],Raw_savings[[#This Row],[BldgLoc]])</f>
        <v>7.5000000000000011E-2</v>
      </c>
      <c r="L6193" t="s">
        <v>32</v>
      </c>
      <c r="M6193">
        <v>12.7760866666667</v>
      </c>
      <c r="N6193">
        <v>5599.9570000000003</v>
      </c>
      <c r="O6193" t="s">
        <v>7</v>
      </c>
      <c r="P6193">
        <v>79004.960000000006</v>
      </c>
      <c r="Q6193">
        <v>15.363666666666701</v>
      </c>
      <c r="R6193">
        <v>15.3953333333333</v>
      </c>
      <c r="S6193">
        <v>6961006</v>
      </c>
      <c r="T6193">
        <v>78940.479999999996</v>
      </c>
      <c r="U6193">
        <v>15.3491111111111</v>
      </c>
      <c r="V6193">
        <v>15.380333333333301</v>
      </c>
      <c r="W6193">
        <v>6961006</v>
      </c>
      <c r="X6193">
        <v>5.0469288196237203</v>
      </c>
      <c r="Y6193">
        <v>1.1392812161749599E-3</v>
      </c>
      <c r="Z6193">
        <v>1.1740684288825401E-3</v>
      </c>
      <c r="AA6193">
        <v>0</v>
      </c>
      <c r="AB6193">
        <f>(Raw_savings[[#This Row],[PreWBthm]]-Raw_savings[[#This Row],[MsrWBthm]])/Raw_savings[[#This Row],[NumUnit]]/10^5</f>
        <v>0</v>
      </c>
      <c r="AC6193">
        <f>Raw_savings[[#This Row],[APreWBkWh]]*Raw_savings[[#This Row],[BldgWts]]</f>
        <v>0.37851966147177907</v>
      </c>
      <c r="AD6193" t="s">
        <v>72</v>
      </c>
    </row>
    <row r="6194" spans="1:30" hidden="1" x14ac:dyDescent="0.25">
      <c r="A6194" t="s">
        <v>73</v>
      </c>
      <c r="B6194" t="s">
        <v>69</v>
      </c>
      <c r="C6194" t="s">
        <v>70</v>
      </c>
      <c r="D6194" s="1">
        <v>43622.936018518521</v>
      </c>
      <c r="E6194" t="s">
        <v>71</v>
      </c>
      <c r="F6194" t="s">
        <v>25</v>
      </c>
      <c r="G6194">
        <v>2017</v>
      </c>
      <c r="H6194" t="str">
        <f>VLOOKUP(Raw_savings[[#This Row],[BldgVint]],DEER2020wts!$I$6:$J$15,2,FALSE)</f>
        <v>Rec</v>
      </c>
      <c r="I6194" t="s">
        <v>5</v>
      </c>
      <c r="J6194" t="s">
        <v>31</v>
      </c>
      <c r="K6194">
        <f>SUMIFS(raw_wts[wt_vint],raw_wts[bldgtype],Raw_savings[[#This Row],[BldgType]],raw_wts[bldgvint],Raw_savings[[#This Row],[BldgVint]],raw_wts[bldgloc],Raw_savings[[#This Row],[BldgLoc]])</f>
        <v>5.0000000000000001E-3</v>
      </c>
      <c r="L6194" t="s">
        <v>32</v>
      </c>
      <c r="M6194">
        <v>11.003598500000001</v>
      </c>
      <c r="N6194">
        <v>5599.9570000000003</v>
      </c>
      <c r="O6194" t="s">
        <v>7</v>
      </c>
      <c r="P6194">
        <v>69777.02</v>
      </c>
      <c r="Q6194">
        <v>11.7016666666667</v>
      </c>
      <c r="R6194">
        <v>11.4706666666667</v>
      </c>
      <c r="S6194">
        <v>6961006</v>
      </c>
      <c r="T6194">
        <v>69734.789999999994</v>
      </c>
      <c r="U6194">
        <v>11.6877777777778</v>
      </c>
      <c r="V6194">
        <v>11.4577333333333</v>
      </c>
      <c r="W6194">
        <v>6961006</v>
      </c>
      <c r="X6194">
        <v>3.83783541357043</v>
      </c>
      <c r="Y6194">
        <v>1.26221334674191E-3</v>
      </c>
      <c r="Z6194">
        <v>1.1753730684859901E-3</v>
      </c>
      <c r="AA6194">
        <v>0</v>
      </c>
      <c r="AB6194">
        <f>(Raw_savings[[#This Row],[PreWBthm]]-Raw_savings[[#This Row],[MsrWBthm]])/Raw_savings[[#This Row],[NumUnit]]/10^5</f>
        <v>0</v>
      </c>
      <c r="AC6194">
        <f>Raw_savings[[#This Row],[APreWBkWh]]*Raw_savings[[#This Row],[BldgWts]]</f>
        <v>1.9189177067852149E-2</v>
      </c>
      <c r="AD6194" t="s">
        <v>72</v>
      </c>
    </row>
    <row r="6195" spans="1:30" hidden="1" x14ac:dyDescent="0.25">
      <c r="A6195" t="s">
        <v>73</v>
      </c>
      <c r="B6195" t="s">
        <v>69</v>
      </c>
      <c r="C6195" t="s">
        <v>70</v>
      </c>
      <c r="D6195" s="1">
        <v>43622.936018518521</v>
      </c>
      <c r="E6195" t="s">
        <v>71</v>
      </c>
      <c r="F6195" t="s">
        <v>25</v>
      </c>
      <c r="G6195">
        <v>2017</v>
      </c>
      <c r="H6195" t="str">
        <f>VLOOKUP(Raw_savings[[#This Row],[BldgVint]],DEER2020wts!$I$6:$J$15,2,FALSE)</f>
        <v>Rec</v>
      </c>
      <c r="I6195" t="s">
        <v>35</v>
      </c>
      <c r="J6195" t="s">
        <v>31</v>
      </c>
      <c r="K6195">
        <f>SUMIFS(raw_wts[wt_vint],raw_wts[bldgtype],Raw_savings[[#This Row],[BldgType]],raw_wts[bldgvint],Raw_savings[[#This Row],[BldgVint]],raw_wts[bldgloc],Raw_savings[[#This Row],[BldgLoc]])</f>
        <v>2.9000000000000001E-2</v>
      </c>
      <c r="L6195" t="s">
        <v>32</v>
      </c>
      <c r="M6195">
        <v>11.610363566666701</v>
      </c>
      <c r="N6195">
        <v>5599.9570000000003</v>
      </c>
      <c r="O6195" t="s">
        <v>7</v>
      </c>
      <c r="P6195">
        <v>73078.03</v>
      </c>
      <c r="Q6195">
        <v>19.1244444444444</v>
      </c>
      <c r="R6195">
        <v>18.326533333333298</v>
      </c>
      <c r="S6195">
        <v>6961006</v>
      </c>
      <c r="T6195">
        <v>73016.800000000003</v>
      </c>
      <c r="U6195">
        <v>19.1003333333333</v>
      </c>
      <c r="V6195">
        <v>18.304066666666699</v>
      </c>
      <c r="W6195">
        <v>6961006</v>
      </c>
      <c r="X6195">
        <v>5.2737366619411397</v>
      </c>
      <c r="Y6195">
        <v>2.0766887249196401E-3</v>
      </c>
      <c r="Z6195">
        <v>1.93505281188366E-3</v>
      </c>
      <c r="AA6195">
        <v>0</v>
      </c>
      <c r="AB6195">
        <f>(Raw_savings[[#This Row],[PreWBthm]]-Raw_savings[[#This Row],[MsrWBthm]])/Raw_savings[[#This Row],[NumUnit]]/10^5</f>
        <v>0</v>
      </c>
      <c r="AC6195">
        <f>Raw_savings[[#This Row],[APreWBkWh]]*Raw_savings[[#This Row],[BldgWts]]</f>
        <v>0.15293836319629306</v>
      </c>
      <c r="AD6195" t="s">
        <v>72</v>
      </c>
    </row>
    <row r="6196" spans="1:30" hidden="1" x14ac:dyDescent="0.25">
      <c r="A6196" t="s">
        <v>73</v>
      </c>
      <c r="B6196" t="s">
        <v>69</v>
      </c>
      <c r="C6196" t="s">
        <v>70</v>
      </c>
      <c r="D6196" s="1">
        <v>43622.936018518521</v>
      </c>
      <c r="E6196" t="s">
        <v>71</v>
      </c>
      <c r="F6196" t="s">
        <v>25</v>
      </c>
      <c r="G6196">
        <v>2017</v>
      </c>
      <c r="H6196" t="str">
        <f>VLOOKUP(Raw_savings[[#This Row],[BldgVint]],DEER2020wts!$I$6:$J$15,2,FALSE)</f>
        <v>Rec</v>
      </c>
      <c r="I6196" t="s">
        <v>38</v>
      </c>
      <c r="J6196" t="s">
        <v>31</v>
      </c>
      <c r="K6196">
        <f>SUMIFS(raw_wts[wt_vint],raw_wts[bldgtype],Raw_savings[[#This Row],[BldgType]],raw_wts[bldgvint],Raw_savings[[#This Row],[BldgVint]],raw_wts[bldgloc],Raw_savings[[#This Row],[BldgLoc]])</f>
        <v>0.14399999999999999</v>
      </c>
      <c r="L6196" t="s">
        <v>32</v>
      </c>
      <c r="M6196">
        <v>11.8963675833333</v>
      </c>
      <c r="N6196">
        <v>5599.9570000000003</v>
      </c>
      <c r="O6196" t="s">
        <v>7</v>
      </c>
      <c r="P6196">
        <v>69087.27</v>
      </c>
      <c r="Q6196">
        <v>15.106</v>
      </c>
      <c r="R6196">
        <v>14.544933333333301</v>
      </c>
      <c r="S6196">
        <v>6961006</v>
      </c>
      <c r="T6196">
        <v>69025.75</v>
      </c>
      <c r="U6196">
        <v>15.0917777777778</v>
      </c>
      <c r="V6196">
        <v>14.531266666666699</v>
      </c>
      <c r="W6196">
        <v>6961006</v>
      </c>
      <c r="X6196">
        <v>5.1713264212004502</v>
      </c>
      <c r="Y6196">
        <v>1.19550964801643E-3</v>
      </c>
      <c r="Z6196">
        <v>1.1488100523904901E-3</v>
      </c>
      <c r="AA6196">
        <v>0</v>
      </c>
      <c r="AB6196">
        <f>(Raw_savings[[#This Row],[PreWBthm]]-Raw_savings[[#This Row],[MsrWBthm]])/Raw_savings[[#This Row],[NumUnit]]/10^5</f>
        <v>0</v>
      </c>
      <c r="AC6196">
        <f>Raw_savings[[#This Row],[APreWBkWh]]*Raw_savings[[#This Row],[BldgWts]]</f>
        <v>0.74467100465286473</v>
      </c>
      <c r="AD6196" t="s">
        <v>72</v>
      </c>
    </row>
    <row r="6197" spans="1:30" hidden="1" x14ac:dyDescent="0.25">
      <c r="A6197" t="s">
        <v>73</v>
      </c>
      <c r="B6197" t="s">
        <v>69</v>
      </c>
      <c r="C6197" t="s">
        <v>70</v>
      </c>
      <c r="D6197" s="1">
        <v>43622.936018518521</v>
      </c>
      <c r="E6197" t="s">
        <v>71</v>
      </c>
      <c r="F6197" t="s">
        <v>25</v>
      </c>
      <c r="G6197">
        <v>2017</v>
      </c>
      <c r="H6197" t="str">
        <f>VLOOKUP(Raw_savings[[#This Row],[BldgVint]],DEER2020wts!$I$6:$J$15,2,FALSE)</f>
        <v>Rec</v>
      </c>
      <c r="I6197" t="s">
        <v>40</v>
      </c>
      <c r="J6197" t="s">
        <v>31</v>
      </c>
      <c r="K6197">
        <f>SUMIFS(raw_wts[wt_vint],raw_wts[bldgtype],Raw_savings[[#This Row],[BldgType]],raw_wts[bldgvint],Raw_savings[[#This Row],[BldgVint]],raw_wts[bldgloc],Raw_savings[[#This Row],[BldgLoc]])</f>
        <v>5.8000000000000003E-2</v>
      </c>
      <c r="L6197" t="s">
        <v>32</v>
      </c>
      <c r="M6197">
        <v>11.566024175000001</v>
      </c>
      <c r="N6197">
        <v>5599.9570000000003</v>
      </c>
      <c r="O6197" t="s">
        <v>7</v>
      </c>
      <c r="P6197">
        <v>72898.89</v>
      </c>
      <c r="Q6197">
        <v>18.104222222222202</v>
      </c>
      <c r="R6197">
        <v>17.407866666666699</v>
      </c>
      <c r="S6197">
        <v>6961006</v>
      </c>
      <c r="T6197">
        <v>72834.23</v>
      </c>
      <c r="U6197">
        <v>18.0822222222222</v>
      </c>
      <c r="V6197">
        <v>17.387266666666701</v>
      </c>
      <c r="W6197">
        <v>6961006</v>
      </c>
      <c r="X6197">
        <v>5.5905122643411298</v>
      </c>
      <c r="Y6197">
        <v>1.90212294796582E-3</v>
      </c>
      <c r="Z6197">
        <v>1.78107876036855E-3</v>
      </c>
      <c r="AA6197">
        <v>0</v>
      </c>
      <c r="AB6197">
        <f>(Raw_savings[[#This Row],[PreWBthm]]-Raw_savings[[#This Row],[MsrWBthm]])/Raw_savings[[#This Row],[NumUnit]]/10^5</f>
        <v>0</v>
      </c>
      <c r="AC6197">
        <f>Raw_savings[[#This Row],[APreWBkWh]]*Raw_savings[[#This Row],[BldgWts]]</f>
        <v>0.32424971133178554</v>
      </c>
      <c r="AD6197" t="s">
        <v>72</v>
      </c>
    </row>
    <row r="6198" spans="1:30" hidden="1" x14ac:dyDescent="0.25">
      <c r="A6198" t="s">
        <v>73</v>
      </c>
      <c r="B6198" t="s">
        <v>69</v>
      </c>
      <c r="C6198" t="s">
        <v>70</v>
      </c>
      <c r="D6198" s="1">
        <v>43622.936018518521</v>
      </c>
      <c r="E6198" t="s">
        <v>71</v>
      </c>
      <c r="F6198" t="s">
        <v>25</v>
      </c>
      <c r="G6198">
        <v>2017</v>
      </c>
      <c r="H6198" t="str">
        <f>VLOOKUP(Raw_savings[[#This Row],[BldgVint]],DEER2020wts!$I$6:$J$15,2,FALSE)</f>
        <v>Rec</v>
      </c>
      <c r="I6198" t="s">
        <v>43</v>
      </c>
      <c r="J6198" t="s">
        <v>31</v>
      </c>
      <c r="K6198">
        <f>SUMIFS(raw_wts[wt_vint],raw_wts[bldgtype],Raw_savings[[#This Row],[BldgType]],raw_wts[bldgvint],Raw_savings[[#This Row],[BldgVint]],raw_wts[bldgloc],Raw_savings[[#This Row],[BldgLoc]])</f>
        <v>2.1000000000000001E-2</v>
      </c>
      <c r="L6198" t="s">
        <v>32</v>
      </c>
      <c r="M6198">
        <v>11.615691083333299</v>
      </c>
      <c r="N6198">
        <v>5599.9570000000003</v>
      </c>
      <c r="O6198" t="s">
        <v>7</v>
      </c>
      <c r="P6198">
        <v>68595.06</v>
      </c>
      <c r="Q6198">
        <v>13.862444444444399</v>
      </c>
      <c r="R6198">
        <v>12.9364666666667</v>
      </c>
      <c r="S6198">
        <v>6961006</v>
      </c>
      <c r="T6198">
        <v>68537.53</v>
      </c>
      <c r="U6198">
        <v>13.8496666666667</v>
      </c>
      <c r="V6198">
        <v>12.923066666666699</v>
      </c>
      <c r="W6198">
        <v>6961006</v>
      </c>
      <c r="X6198">
        <v>4.9527832297938303</v>
      </c>
      <c r="Y6198">
        <v>1.1000445592180099E-3</v>
      </c>
      <c r="Z6198">
        <v>1.15361194644954E-3</v>
      </c>
      <c r="AA6198">
        <v>0</v>
      </c>
      <c r="AB6198">
        <f>(Raw_savings[[#This Row],[PreWBthm]]-Raw_savings[[#This Row],[MsrWBthm]])/Raw_savings[[#This Row],[NumUnit]]/10^5</f>
        <v>0</v>
      </c>
      <c r="AC6198">
        <f>Raw_savings[[#This Row],[APreWBkWh]]*Raw_savings[[#This Row],[BldgWts]]</f>
        <v>0.10400844782567044</v>
      </c>
      <c r="AD6198" t="s">
        <v>72</v>
      </c>
    </row>
    <row r="6199" spans="1:30" hidden="1" x14ac:dyDescent="0.25">
      <c r="A6199" t="s">
        <v>73</v>
      </c>
      <c r="B6199" t="s">
        <v>69</v>
      </c>
      <c r="C6199" t="s">
        <v>70</v>
      </c>
      <c r="D6199" s="1">
        <v>43622.936018518521</v>
      </c>
      <c r="E6199" t="s">
        <v>71</v>
      </c>
      <c r="F6199" t="s">
        <v>25</v>
      </c>
      <c r="G6199">
        <v>2017</v>
      </c>
      <c r="H6199" t="str">
        <f>VLOOKUP(Raw_savings[[#This Row],[BldgVint]],DEER2020wts!$I$6:$J$15,2,FALSE)</f>
        <v>Rec</v>
      </c>
      <c r="I6199" t="s">
        <v>45</v>
      </c>
      <c r="J6199" t="s">
        <v>31</v>
      </c>
      <c r="K6199">
        <f>SUMIFS(raw_wts[wt_vint],raw_wts[bldgtype],Raw_savings[[#This Row],[BldgType]],raw_wts[bldgvint],Raw_savings[[#This Row],[BldgVint]],raw_wts[bldgloc],Raw_savings[[#This Row],[BldgLoc]])</f>
        <v>0.77700000000000002</v>
      </c>
      <c r="L6199" t="s">
        <v>32</v>
      </c>
      <c r="M6199">
        <v>13.0133611666667</v>
      </c>
      <c r="N6199">
        <v>5599.9570000000003</v>
      </c>
      <c r="O6199" t="s">
        <v>7</v>
      </c>
      <c r="P6199">
        <v>73106.13</v>
      </c>
      <c r="Q6199">
        <v>16.959222222222198</v>
      </c>
      <c r="R6199">
        <v>16.566199999999998</v>
      </c>
      <c r="S6199">
        <v>6961006</v>
      </c>
      <c r="T6199">
        <v>73029.100000000006</v>
      </c>
      <c r="U6199">
        <v>16.940555555555601</v>
      </c>
      <c r="V6199">
        <v>16.547533333333298</v>
      </c>
      <c r="W6199">
        <v>6961006</v>
      </c>
      <c r="X6199">
        <v>5.9193008642001503</v>
      </c>
      <c r="Y6199">
        <v>1.4344231615179199E-3</v>
      </c>
      <c r="Z6199">
        <v>1.4344231615182001E-3</v>
      </c>
      <c r="AA6199">
        <v>0</v>
      </c>
      <c r="AB6199">
        <f>(Raw_savings[[#This Row],[PreWBthm]]-Raw_savings[[#This Row],[MsrWBthm]])/Raw_savings[[#This Row],[NumUnit]]/10^5</f>
        <v>0</v>
      </c>
      <c r="AC6199">
        <f>Raw_savings[[#This Row],[APreWBkWh]]*Raw_savings[[#This Row],[BldgWts]]</f>
        <v>4.5992967714835169</v>
      </c>
      <c r="AD6199" t="s">
        <v>72</v>
      </c>
    </row>
    <row r="6200" spans="1:30" hidden="1" x14ac:dyDescent="0.25">
      <c r="A6200" t="s">
        <v>73</v>
      </c>
      <c r="B6200" t="s">
        <v>69</v>
      </c>
      <c r="C6200" t="s">
        <v>70</v>
      </c>
      <c r="D6200" s="1">
        <v>43622.936018518521</v>
      </c>
      <c r="E6200" t="s">
        <v>71</v>
      </c>
      <c r="F6200" t="s">
        <v>25</v>
      </c>
      <c r="G6200">
        <v>2017</v>
      </c>
      <c r="H6200" t="str">
        <f>VLOOKUP(Raw_savings[[#This Row],[BldgVint]],DEER2020wts!$I$6:$J$15,2,FALSE)</f>
        <v>Rec</v>
      </c>
      <c r="I6200" t="s">
        <v>8</v>
      </c>
      <c r="J6200" t="s">
        <v>31</v>
      </c>
      <c r="K6200">
        <f>SUMIFS(raw_wts[wt_vint],raw_wts[bldgtype],Raw_savings[[#This Row],[BldgType]],raw_wts[bldgvint],Raw_savings[[#This Row],[BldgVint]],raw_wts[bldgloc],Raw_savings[[#This Row],[BldgLoc]])</f>
        <v>0.151</v>
      </c>
      <c r="L6200" t="s">
        <v>32</v>
      </c>
      <c r="M6200">
        <v>12.6636955833333</v>
      </c>
      <c r="N6200">
        <v>5599.9570000000003</v>
      </c>
      <c r="O6200" t="s">
        <v>7</v>
      </c>
      <c r="P6200">
        <v>71769.55</v>
      </c>
      <c r="Q6200">
        <v>16.077222222222201</v>
      </c>
      <c r="R6200">
        <v>15.3292</v>
      </c>
      <c r="S6200">
        <v>6961006</v>
      </c>
      <c r="T6200">
        <v>71690.59</v>
      </c>
      <c r="U6200">
        <v>16.060111111111102</v>
      </c>
      <c r="V6200">
        <v>15.313333333333301</v>
      </c>
      <c r="W6200">
        <v>6961006</v>
      </c>
      <c r="X6200">
        <v>6.2351467216193797</v>
      </c>
      <c r="Y6200">
        <v>1.3511941280102699E-3</v>
      </c>
      <c r="Z6200">
        <v>1.2529254641551601E-3</v>
      </c>
      <c r="AA6200">
        <v>0</v>
      </c>
      <c r="AB6200">
        <f>(Raw_savings[[#This Row],[PreWBthm]]-Raw_savings[[#This Row],[MsrWBthm]])/Raw_savings[[#This Row],[NumUnit]]/10^5</f>
        <v>0</v>
      </c>
      <c r="AC6200">
        <f>Raw_savings[[#This Row],[APreWBkWh]]*Raw_savings[[#This Row],[BldgWts]]</f>
        <v>0.9415071549645263</v>
      </c>
      <c r="AD6200" t="s">
        <v>72</v>
      </c>
    </row>
    <row r="6201" spans="1:30" hidden="1" x14ac:dyDescent="0.25">
      <c r="A6201" t="s">
        <v>73</v>
      </c>
      <c r="B6201" t="s">
        <v>69</v>
      </c>
      <c r="C6201" t="s">
        <v>70</v>
      </c>
      <c r="D6201" s="1">
        <v>43622.936018518521</v>
      </c>
      <c r="E6201" t="s">
        <v>71</v>
      </c>
      <c r="F6201" t="s">
        <v>25</v>
      </c>
      <c r="G6201">
        <v>2017</v>
      </c>
      <c r="H6201" t="str">
        <f>VLOOKUP(Raw_savings[[#This Row],[BldgVint]],DEER2020wts!$I$6:$J$15,2,FALSE)</f>
        <v>Rec</v>
      </c>
      <c r="I6201" t="s">
        <v>36</v>
      </c>
      <c r="J6201" t="s">
        <v>31</v>
      </c>
      <c r="K6201">
        <f>SUMIFS(raw_wts[wt_vint],raw_wts[bldgtype],Raw_savings[[#This Row],[BldgType]],raw_wts[bldgvint],Raw_savings[[#This Row],[BldgVint]],raw_wts[bldgloc],Raw_savings[[#This Row],[BldgLoc]])</f>
        <v>0.90099999999999991</v>
      </c>
      <c r="L6201" t="s">
        <v>32</v>
      </c>
      <c r="M6201">
        <v>13.569117666666701</v>
      </c>
      <c r="N6201">
        <v>5599.9570000000003</v>
      </c>
      <c r="O6201" t="s">
        <v>7</v>
      </c>
      <c r="P6201">
        <v>75352.42</v>
      </c>
      <c r="Q6201">
        <v>18.546555555555599</v>
      </c>
      <c r="R6201">
        <v>16.8089333333333</v>
      </c>
      <c r="S6201">
        <v>6961006</v>
      </c>
      <c r="T6201">
        <v>75271.83</v>
      </c>
      <c r="U6201">
        <v>18.524333333333299</v>
      </c>
      <c r="V6201">
        <v>16.790800000000001</v>
      </c>
      <c r="W6201">
        <v>6961006</v>
      </c>
      <c r="X6201">
        <v>5.9392218403389903</v>
      </c>
      <c r="Y6201">
        <v>1.6377057645253E-3</v>
      </c>
      <c r="Z6201">
        <v>1.33636790385276E-3</v>
      </c>
      <c r="AA6201">
        <v>0</v>
      </c>
      <c r="AB6201">
        <f>(Raw_savings[[#This Row],[PreWBthm]]-Raw_savings[[#This Row],[MsrWBthm]])/Raw_savings[[#This Row],[NumUnit]]/10^5</f>
        <v>0</v>
      </c>
      <c r="AC6201">
        <f>Raw_savings[[#This Row],[APreWBkWh]]*Raw_savings[[#This Row],[BldgWts]]</f>
        <v>5.3512388781454296</v>
      </c>
      <c r="AD6201" t="s">
        <v>72</v>
      </c>
    </row>
    <row r="6202" spans="1:30" hidden="1" x14ac:dyDescent="0.25">
      <c r="A6202" t="s">
        <v>73</v>
      </c>
      <c r="B6202" t="s">
        <v>69</v>
      </c>
      <c r="C6202" t="s">
        <v>70</v>
      </c>
      <c r="D6202" s="1">
        <v>43622.936018518521</v>
      </c>
      <c r="E6202" t="s">
        <v>71</v>
      </c>
      <c r="F6202" t="s">
        <v>25</v>
      </c>
      <c r="G6202">
        <v>2017</v>
      </c>
      <c r="H6202" t="str">
        <f>VLOOKUP(Raw_savings[[#This Row],[BldgVint]],DEER2020wts!$I$6:$J$15,2,FALSE)</f>
        <v>Rec</v>
      </c>
      <c r="I6202" t="s">
        <v>39</v>
      </c>
      <c r="J6202" t="s">
        <v>31</v>
      </c>
      <c r="K6202">
        <f>SUMIFS(raw_wts[wt_vint],raw_wts[bldgtype],Raw_savings[[#This Row],[BldgType]],raw_wts[bldgvint],Raw_savings[[#This Row],[BldgVint]],raw_wts[bldgloc],Raw_savings[[#This Row],[BldgLoc]])</f>
        <v>0.61899999999999999</v>
      </c>
      <c r="L6202" t="s">
        <v>32</v>
      </c>
      <c r="M6202">
        <v>16.8892995</v>
      </c>
      <c r="N6202">
        <v>5599.9570000000003</v>
      </c>
      <c r="O6202" t="s">
        <v>7</v>
      </c>
      <c r="P6202">
        <v>77148.070000000007</v>
      </c>
      <c r="Q6202">
        <v>22.238777777777798</v>
      </c>
      <c r="R6202">
        <v>20.5642</v>
      </c>
      <c r="S6202">
        <v>6961006</v>
      </c>
      <c r="T6202">
        <v>77055.41</v>
      </c>
      <c r="U6202">
        <v>22.207444444444398</v>
      </c>
      <c r="V6202">
        <v>20.536466666666701</v>
      </c>
      <c r="W6202">
        <v>6961006</v>
      </c>
      <c r="X6202">
        <v>5.4863139824125602</v>
      </c>
      <c r="Y6202">
        <v>1.85521805290557E-3</v>
      </c>
      <c r="Z6202">
        <v>1.64206534044455E-3</v>
      </c>
      <c r="AA6202">
        <v>0</v>
      </c>
      <c r="AB6202">
        <f>(Raw_savings[[#This Row],[PreWBthm]]-Raw_savings[[#This Row],[MsrWBthm]])/Raw_savings[[#This Row],[NumUnit]]/10^5</f>
        <v>0</v>
      </c>
      <c r="AC6202">
        <f>Raw_savings[[#This Row],[APreWBkWh]]*Raw_savings[[#This Row],[BldgWts]]</f>
        <v>3.3960283551133745</v>
      </c>
      <c r="AD6202" t="s">
        <v>72</v>
      </c>
    </row>
    <row r="6203" spans="1:30" hidden="1" x14ac:dyDescent="0.25">
      <c r="A6203" t="s">
        <v>73</v>
      </c>
      <c r="B6203" t="s">
        <v>69</v>
      </c>
      <c r="C6203" t="s">
        <v>70</v>
      </c>
      <c r="D6203" s="1">
        <v>43622.936018518521</v>
      </c>
      <c r="E6203" t="s">
        <v>71</v>
      </c>
      <c r="F6203" t="s">
        <v>25</v>
      </c>
      <c r="G6203">
        <v>2017</v>
      </c>
      <c r="H6203" t="str">
        <f>VLOOKUP(Raw_savings[[#This Row],[BldgVint]],DEER2020wts!$I$6:$J$15,2,FALSE)</f>
        <v>Rec</v>
      </c>
      <c r="I6203" t="s">
        <v>41</v>
      </c>
      <c r="J6203" t="s">
        <v>31</v>
      </c>
      <c r="K6203">
        <f>SUMIFS(raw_wts[wt_vint],raw_wts[bldgtype],Raw_savings[[#This Row],[BldgType]],raw_wts[bldgvint],Raw_savings[[#This Row],[BldgVint]],raw_wts[bldgloc],Raw_savings[[#This Row],[BldgLoc]])</f>
        <v>1.0109999999999999</v>
      </c>
      <c r="L6203" t="s">
        <v>32</v>
      </c>
      <c r="M6203">
        <v>15.32136575</v>
      </c>
      <c r="N6203">
        <v>5599.9570000000003</v>
      </c>
      <c r="O6203" t="s">
        <v>7</v>
      </c>
      <c r="P6203">
        <v>78109.52</v>
      </c>
      <c r="Q6203">
        <v>22.448333333333299</v>
      </c>
      <c r="R6203">
        <v>20.310866666666701</v>
      </c>
      <c r="S6203">
        <v>6961006</v>
      </c>
      <c r="T6203">
        <v>78020.47</v>
      </c>
      <c r="U6203">
        <v>22.417111111111101</v>
      </c>
      <c r="V6203">
        <v>20.284266666666699</v>
      </c>
      <c r="W6203">
        <v>6961006</v>
      </c>
      <c r="X6203">
        <v>5.8121450432708901</v>
      </c>
      <c r="Y6203">
        <v>2.0378223933606499E-3</v>
      </c>
      <c r="Z6203">
        <v>1.7361376546995099E-3</v>
      </c>
      <c r="AA6203">
        <v>0</v>
      </c>
      <c r="AB6203">
        <f>(Raw_savings[[#This Row],[PreWBthm]]-Raw_savings[[#This Row],[MsrWBthm]])/Raw_savings[[#This Row],[NumUnit]]/10^5</f>
        <v>0</v>
      </c>
      <c r="AC6203">
        <f>Raw_savings[[#This Row],[APreWBkWh]]*Raw_savings[[#This Row],[BldgWts]]</f>
        <v>5.8760786387468693</v>
      </c>
      <c r="AD6203" t="s">
        <v>72</v>
      </c>
    </row>
    <row r="6204" spans="1:30" hidden="1" x14ac:dyDescent="0.25">
      <c r="A6204" t="s">
        <v>73</v>
      </c>
      <c r="B6204" t="s">
        <v>69</v>
      </c>
      <c r="C6204" t="s">
        <v>70</v>
      </c>
      <c r="D6204" s="1">
        <v>43622.936018518521</v>
      </c>
      <c r="E6204" t="s">
        <v>71</v>
      </c>
      <c r="F6204" t="s">
        <v>25</v>
      </c>
      <c r="G6204">
        <v>2017</v>
      </c>
      <c r="H6204" t="str">
        <f>VLOOKUP(Raw_savings[[#This Row],[BldgVint]],DEER2020wts!$I$6:$J$15,2,FALSE)</f>
        <v>Rec</v>
      </c>
      <c r="I6204" t="s">
        <v>44</v>
      </c>
      <c r="J6204" t="s">
        <v>31</v>
      </c>
      <c r="K6204">
        <f>SUMIFS(raw_wts[wt_vint],raw_wts[bldgtype],Raw_savings[[#This Row],[BldgType]],raw_wts[bldgvint],Raw_savings[[#This Row],[BldgVint]],raw_wts[bldgloc],Raw_savings[[#This Row],[BldgLoc]])</f>
        <v>0.03</v>
      </c>
      <c r="L6204" t="s">
        <v>32</v>
      </c>
      <c r="M6204">
        <v>16.967602583333299</v>
      </c>
      <c r="N6204">
        <v>5599.9570000000003</v>
      </c>
      <c r="O6204" t="s">
        <v>7</v>
      </c>
      <c r="P6204">
        <v>80745.399999999994</v>
      </c>
      <c r="Q6204">
        <v>20.853000000000002</v>
      </c>
      <c r="R6204">
        <v>21.433066666666701</v>
      </c>
      <c r="S6204">
        <v>6961006</v>
      </c>
      <c r="T6204">
        <v>80656.95</v>
      </c>
      <c r="U6204">
        <v>20.828333333333301</v>
      </c>
      <c r="V6204">
        <v>21.406866666666701</v>
      </c>
      <c r="W6204">
        <v>6961006</v>
      </c>
      <c r="X6204">
        <v>5.2128755117637304</v>
      </c>
      <c r="Y6204">
        <v>1.4537508493331699E-3</v>
      </c>
      <c r="Z6204">
        <v>1.5441191453728601E-3</v>
      </c>
      <c r="AA6204">
        <v>0</v>
      </c>
      <c r="AB6204">
        <f>(Raw_savings[[#This Row],[PreWBthm]]-Raw_savings[[#This Row],[MsrWBthm]])/Raw_savings[[#This Row],[NumUnit]]/10^5</f>
        <v>0</v>
      </c>
      <c r="AC6204">
        <f>Raw_savings[[#This Row],[APreWBkWh]]*Raw_savings[[#This Row],[BldgWts]]</f>
        <v>0.15638626535291192</v>
      </c>
      <c r="AD6204" t="s">
        <v>72</v>
      </c>
    </row>
    <row r="6205" spans="1:30" hidden="1" x14ac:dyDescent="0.25">
      <c r="A6205" t="s">
        <v>73</v>
      </c>
      <c r="B6205" t="s">
        <v>69</v>
      </c>
      <c r="C6205" t="s">
        <v>70</v>
      </c>
      <c r="D6205" s="1">
        <v>43622.936018518521</v>
      </c>
      <c r="E6205" t="s">
        <v>71</v>
      </c>
      <c r="F6205" t="s">
        <v>25</v>
      </c>
      <c r="G6205">
        <v>2017</v>
      </c>
      <c r="H6205" t="str">
        <f>VLOOKUP(Raw_savings[[#This Row],[BldgVint]],DEER2020wts!$I$6:$J$15,2,FALSE)</f>
        <v>Rec</v>
      </c>
      <c r="I6205" t="s">
        <v>46</v>
      </c>
      <c r="J6205" t="s">
        <v>31</v>
      </c>
      <c r="K6205">
        <f>SUMIFS(raw_wts[wt_vint],raw_wts[bldgtype],Raw_savings[[#This Row],[BldgType]],raw_wts[bldgvint],Raw_savings[[#This Row],[BldgVint]],raw_wts[bldgloc],Raw_savings[[#This Row],[BldgLoc]])</f>
        <v>0.104</v>
      </c>
      <c r="L6205" t="s">
        <v>32</v>
      </c>
      <c r="M6205">
        <v>15.0146510833333</v>
      </c>
      <c r="N6205">
        <v>5599.9570000000003</v>
      </c>
      <c r="O6205" t="s">
        <v>7</v>
      </c>
      <c r="P6205">
        <v>77407.67</v>
      </c>
      <c r="Q6205">
        <v>20.405111111111101</v>
      </c>
      <c r="R6205">
        <v>20.928733333333302</v>
      </c>
      <c r="S6205">
        <v>6961006</v>
      </c>
      <c r="T6205">
        <v>77328.53</v>
      </c>
      <c r="U6205">
        <v>20.379111111111101</v>
      </c>
      <c r="V6205">
        <v>20.9008</v>
      </c>
      <c r="W6205">
        <v>6961006</v>
      </c>
      <c r="X6205">
        <v>5.27085175411416</v>
      </c>
      <c r="Y6205">
        <v>1.73164197127858E-3</v>
      </c>
      <c r="Z6205">
        <v>1.86040509221981E-3</v>
      </c>
      <c r="AA6205">
        <v>0</v>
      </c>
      <c r="AB6205">
        <f>(Raw_savings[[#This Row],[PreWBthm]]-Raw_savings[[#This Row],[MsrWBthm]])/Raw_savings[[#This Row],[NumUnit]]/10^5</f>
        <v>0</v>
      </c>
      <c r="AC6205">
        <f>Raw_savings[[#This Row],[APreWBkWh]]*Raw_savings[[#This Row],[BldgWts]]</f>
        <v>0.54816858242787259</v>
      </c>
      <c r="AD6205" t="s">
        <v>72</v>
      </c>
    </row>
    <row r="6206" spans="1:30" hidden="1" x14ac:dyDescent="0.25">
      <c r="A6206" t="s">
        <v>73</v>
      </c>
      <c r="B6206" t="s">
        <v>69</v>
      </c>
      <c r="C6206" t="s">
        <v>70</v>
      </c>
      <c r="D6206" s="1">
        <v>43622.936018518521</v>
      </c>
      <c r="E6206" t="s">
        <v>71</v>
      </c>
      <c r="F6206" t="s">
        <v>25</v>
      </c>
      <c r="G6206">
        <v>2017</v>
      </c>
      <c r="H6206" t="str">
        <f>VLOOKUP(Raw_savings[[#This Row],[BldgVint]],DEER2020wts!$I$6:$J$15,2,FALSE)</f>
        <v>Rec</v>
      </c>
      <c r="I6206" t="s">
        <v>9</v>
      </c>
      <c r="J6206" t="s">
        <v>31</v>
      </c>
      <c r="K6206">
        <f>SUMIFS(raw_wts[wt_vint],raw_wts[bldgtype],Raw_savings[[#This Row],[BldgType]],raw_wts[bldgvint],Raw_savings[[#This Row],[BldgVint]],raw_wts[bldgloc],Raw_savings[[#This Row],[BldgLoc]])</f>
        <v>0.13800000000000001</v>
      </c>
      <c r="L6206" t="s">
        <v>32</v>
      </c>
      <c r="M6206">
        <v>17.2167283333333</v>
      </c>
      <c r="N6206">
        <v>5599.9570000000003</v>
      </c>
      <c r="O6206" t="s">
        <v>7</v>
      </c>
      <c r="P6206">
        <v>81649.88</v>
      </c>
      <c r="Q6206">
        <v>20.943111111111101</v>
      </c>
      <c r="R6206">
        <v>21.429733333333299</v>
      </c>
      <c r="S6206">
        <v>6961006</v>
      </c>
      <c r="T6206">
        <v>81559.31</v>
      </c>
      <c r="U6206">
        <v>20.9165555555556</v>
      </c>
      <c r="V6206">
        <v>21.401333333333302</v>
      </c>
      <c r="W6206">
        <v>6961006</v>
      </c>
      <c r="X6206">
        <v>5.2605813512579198</v>
      </c>
      <c r="Y6206">
        <v>1.54242751824918E-3</v>
      </c>
      <c r="Z6206">
        <v>1.6495584672156401E-3</v>
      </c>
      <c r="AA6206">
        <v>0</v>
      </c>
      <c r="AB6206">
        <f>(Raw_savings[[#This Row],[PreWBthm]]-Raw_savings[[#This Row],[MsrWBthm]])/Raw_savings[[#This Row],[NumUnit]]/10^5</f>
        <v>0</v>
      </c>
      <c r="AC6206">
        <f>Raw_savings[[#This Row],[APreWBkWh]]*Raw_savings[[#This Row],[BldgWts]]</f>
        <v>0.72596022647359304</v>
      </c>
      <c r="AD6206" t="s">
        <v>72</v>
      </c>
    </row>
    <row r="6207" spans="1:30" hidden="1" x14ac:dyDescent="0.25">
      <c r="A6207" t="s">
        <v>73</v>
      </c>
      <c r="B6207" t="s">
        <v>69</v>
      </c>
      <c r="C6207" t="s">
        <v>70</v>
      </c>
      <c r="D6207" s="1">
        <v>43622.936018518521</v>
      </c>
      <c r="E6207" t="s">
        <v>71</v>
      </c>
      <c r="F6207" t="s">
        <v>25</v>
      </c>
      <c r="G6207">
        <v>2017</v>
      </c>
      <c r="H6207" t="str">
        <f>VLOOKUP(Raw_savings[[#This Row],[BldgVint]],DEER2020wts!$I$6:$J$15,2,FALSE)</f>
        <v>Rec</v>
      </c>
      <c r="I6207" t="s">
        <v>37</v>
      </c>
      <c r="J6207" t="s">
        <v>31</v>
      </c>
      <c r="K6207">
        <f>SUMIFS(raw_wts[wt_vint],raw_wts[bldgtype],Raw_savings[[#This Row],[BldgType]],raw_wts[bldgvint],Raw_savings[[#This Row],[BldgVint]],raw_wts[bldgloc],Raw_savings[[#This Row],[BldgLoc]])</f>
        <v>0.185</v>
      </c>
      <c r="L6207" t="s">
        <v>32</v>
      </c>
      <c r="M6207">
        <v>17.4029748333333</v>
      </c>
      <c r="N6207">
        <v>5599.9570000000003</v>
      </c>
      <c r="O6207" t="s">
        <v>7</v>
      </c>
      <c r="P6207">
        <v>80845.53</v>
      </c>
      <c r="Q6207">
        <v>20.3334444444444</v>
      </c>
      <c r="R6207">
        <v>19.475933333333298</v>
      </c>
      <c r="S6207">
        <v>6961006</v>
      </c>
      <c r="T6207">
        <v>80758.100000000006</v>
      </c>
      <c r="U6207">
        <v>20.308</v>
      </c>
      <c r="V6207">
        <v>19.452999999999999</v>
      </c>
      <c r="W6207">
        <v>6961006</v>
      </c>
      <c r="X6207">
        <v>5.0238537283023197</v>
      </c>
      <c r="Y6207">
        <v>1.4620744262475299E-3</v>
      </c>
      <c r="Z6207">
        <v>1.3177823649671899E-3</v>
      </c>
      <c r="AA6207">
        <v>0</v>
      </c>
      <c r="AB6207">
        <f>(Raw_savings[[#This Row],[PreWBthm]]-Raw_savings[[#This Row],[MsrWBthm]])/Raw_savings[[#This Row],[NumUnit]]/10^5</f>
        <v>0</v>
      </c>
      <c r="AC6207">
        <f>Raw_savings[[#This Row],[APreWBkWh]]*Raw_savings[[#This Row],[BldgWts]]</f>
        <v>0.92941293973592909</v>
      </c>
      <c r="AD6207" t="s">
        <v>72</v>
      </c>
    </row>
    <row r="6208" spans="1:30" hidden="1" x14ac:dyDescent="0.25">
      <c r="A6208" t="s">
        <v>73</v>
      </c>
      <c r="B6208" t="s">
        <v>69</v>
      </c>
      <c r="C6208" t="s">
        <v>70</v>
      </c>
      <c r="D6208" s="1">
        <v>43622.936018518521</v>
      </c>
      <c r="E6208" t="s">
        <v>71</v>
      </c>
      <c r="F6208" t="s">
        <v>25</v>
      </c>
      <c r="G6208">
        <v>2017</v>
      </c>
      <c r="H6208" t="str">
        <f>VLOOKUP(Raw_savings[[#This Row],[BldgVint]],DEER2020wts!$I$6:$J$15,2,FALSE)</f>
        <v>Rec</v>
      </c>
      <c r="I6208" t="s">
        <v>34</v>
      </c>
      <c r="J6208" t="s">
        <v>31</v>
      </c>
      <c r="K6208">
        <f>SUMIFS(raw_wts[wt_vint],raw_wts[bldgtype],Raw_savings[[#This Row],[BldgType]],raw_wts[bldgvint],Raw_savings[[#This Row],[BldgVint]],raw_wts[bldgloc],Raw_savings[[#This Row],[BldgLoc]])</f>
        <v>0.189</v>
      </c>
      <c r="L6208" t="s">
        <v>32</v>
      </c>
      <c r="M6208">
        <v>23.4694325</v>
      </c>
      <c r="N6208">
        <v>5599.9570000000003</v>
      </c>
      <c r="O6208" t="s">
        <v>7</v>
      </c>
      <c r="P6208">
        <v>93941.51</v>
      </c>
      <c r="Q6208">
        <v>23.319222222222201</v>
      </c>
      <c r="R6208">
        <v>23.130600000000001</v>
      </c>
      <c r="S6208">
        <v>6961006</v>
      </c>
      <c r="T6208">
        <v>93801.91</v>
      </c>
      <c r="U6208">
        <v>23.2904444444444</v>
      </c>
      <c r="V6208">
        <v>23.102399999999999</v>
      </c>
      <c r="W6208">
        <v>6961006</v>
      </c>
      <c r="X6208">
        <v>5.9481625727418503</v>
      </c>
      <c r="Y6208">
        <v>1.2261812371379801E-3</v>
      </c>
      <c r="Z6208">
        <v>1.2015629265855401E-3</v>
      </c>
      <c r="AA6208">
        <v>0</v>
      </c>
      <c r="AB6208">
        <f>(Raw_savings[[#This Row],[PreWBthm]]-Raw_savings[[#This Row],[MsrWBthm]])/Raw_savings[[#This Row],[NumUnit]]/10^5</f>
        <v>0</v>
      </c>
      <c r="AC6208">
        <f>Raw_savings[[#This Row],[APreWBkWh]]*Raw_savings[[#This Row],[BldgWts]]</f>
        <v>1.1242027262482097</v>
      </c>
      <c r="AD6208" t="s">
        <v>72</v>
      </c>
    </row>
    <row r="6209" spans="1:30" hidden="1" x14ac:dyDescent="0.25">
      <c r="A6209" t="s">
        <v>73</v>
      </c>
      <c r="B6209" t="s">
        <v>69</v>
      </c>
      <c r="C6209" t="s">
        <v>70</v>
      </c>
      <c r="D6209" s="1">
        <v>43622.936018518521</v>
      </c>
      <c r="E6209" t="s">
        <v>71</v>
      </c>
      <c r="F6209" t="s">
        <v>25</v>
      </c>
      <c r="G6209">
        <v>2017</v>
      </c>
      <c r="H6209" t="str">
        <f>VLOOKUP(Raw_savings[[#This Row],[BldgVint]],DEER2020wts!$I$6:$J$15,2,FALSE)</f>
        <v>Rec</v>
      </c>
      <c r="I6209" t="s">
        <v>42</v>
      </c>
      <c r="J6209" t="s">
        <v>31</v>
      </c>
      <c r="K6209">
        <f>SUMIFS(raw_wts[wt_vint],raw_wts[bldgtype],Raw_savings[[#This Row],[BldgType]],raw_wts[bldgvint],Raw_savings[[#This Row],[BldgVint]],raw_wts[bldgloc],Raw_savings[[#This Row],[BldgLoc]])</f>
        <v>7.5000000000000011E-2</v>
      </c>
      <c r="L6209" t="s">
        <v>32</v>
      </c>
      <c r="M6209">
        <v>12.58787175</v>
      </c>
      <c r="N6209">
        <v>5599.9570000000003</v>
      </c>
      <c r="O6209" t="s">
        <v>7</v>
      </c>
      <c r="P6209">
        <v>78566.87</v>
      </c>
      <c r="Q6209">
        <v>15.2318888888889</v>
      </c>
      <c r="R6209">
        <v>15.285933333333301</v>
      </c>
      <c r="S6209">
        <v>6961006</v>
      </c>
      <c r="T6209">
        <v>78506.289999999994</v>
      </c>
      <c r="U6209">
        <v>15.2176666666667</v>
      </c>
      <c r="V6209">
        <v>15.2712</v>
      </c>
      <c r="W6209">
        <v>6961006</v>
      </c>
      <c r="X6209">
        <v>4.8125688919575902</v>
      </c>
      <c r="Y6209">
        <v>1.12983532917081E-3</v>
      </c>
      <c r="Z6209">
        <v>1.1704387863133001E-3</v>
      </c>
      <c r="AA6209">
        <v>0</v>
      </c>
      <c r="AB6209">
        <f>(Raw_savings[[#This Row],[PreWBthm]]-Raw_savings[[#This Row],[MsrWBthm]])/Raw_savings[[#This Row],[NumUnit]]/10^5</f>
        <v>0</v>
      </c>
      <c r="AC6209">
        <f>Raw_savings[[#This Row],[APreWBkWh]]*Raw_savings[[#This Row],[BldgWts]]</f>
        <v>0.36094266689681931</v>
      </c>
      <c r="AD6209" t="s">
        <v>72</v>
      </c>
    </row>
    <row r="6210" spans="1:30" hidden="1" x14ac:dyDescent="0.25">
      <c r="A6210" t="s">
        <v>73</v>
      </c>
      <c r="B6210" t="s">
        <v>69</v>
      </c>
      <c r="C6210" t="s">
        <v>70</v>
      </c>
      <c r="D6210" s="1">
        <v>43622.936018518521</v>
      </c>
      <c r="E6210" t="s">
        <v>71</v>
      </c>
      <c r="F6210" t="s">
        <v>25</v>
      </c>
      <c r="G6210">
        <v>2020</v>
      </c>
      <c r="H6210" t="str">
        <f>VLOOKUP(Raw_savings[[#This Row],[BldgVint]],DEER2020wts!$I$6:$J$15,2,FALSE)</f>
        <v>Rec</v>
      </c>
      <c r="I6210" t="s">
        <v>5</v>
      </c>
      <c r="J6210" t="s">
        <v>31</v>
      </c>
      <c r="K6210">
        <f>SUMIFS(raw_wts[wt_vint],raw_wts[bldgtype],Raw_savings[[#This Row],[BldgType]],raw_wts[bldgvint],Raw_savings[[#This Row],[BldgVint]],raw_wts[bldgloc],Raw_savings[[#This Row],[BldgLoc]])</f>
        <v>2E-3</v>
      </c>
      <c r="L6210" t="s">
        <v>32</v>
      </c>
      <c r="M6210">
        <v>10.1029285833333</v>
      </c>
      <c r="N6210">
        <v>5599.9570000000003</v>
      </c>
      <c r="O6210" t="s">
        <v>7</v>
      </c>
      <c r="P6210">
        <v>62402.64</v>
      </c>
      <c r="Q6210">
        <v>9.6025555555555595</v>
      </c>
      <c r="R6210">
        <v>9.4828666666666699</v>
      </c>
      <c r="S6210">
        <v>6961006</v>
      </c>
      <c r="T6210">
        <v>62367.839999999997</v>
      </c>
      <c r="U6210">
        <v>9.5928888888888899</v>
      </c>
      <c r="V6210">
        <v>9.4732666666666692</v>
      </c>
      <c r="W6210">
        <v>6961006</v>
      </c>
      <c r="X6210">
        <v>3.4445457782817699</v>
      </c>
      <c r="Y6210">
        <v>9.56818271744794E-4</v>
      </c>
      <c r="Z6210">
        <v>9.50219525043414E-4</v>
      </c>
      <c r="AA6210">
        <v>0</v>
      </c>
      <c r="AB6210">
        <f>(Raw_savings[[#This Row],[PreWBthm]]-Raw_savings[[#This Row],[MsrWBthm]])/Raw_savings[[#This Row],[NumUnit]]/10^5</f>
        <v>0</v>
      </c>
      <c r="AC6210">
        <f>Raw_savings[[#This Row],[APreWBkWh]]*Raw_savings[[#This Row],[BldgWts]]</f>
        <v>6.88909155656354E-3</v>
      </c>
      <c r="AD6210" t="s">
        <v>72</v>
      </c>
    </row>
    <row r="6211" spans="1:30" hidden="1" x14ac:dyDescent="0.25">
      <c r="A6211" t="s">
        <v>73</v>
      </c>
      <c r="B6211" t="s">
        <v>69</v>
      </c>
      <c r="C6211" t="s">
        <v>70</v>
      </c>
      <c r="D6211" s="1">
        <v>43622.936018518521</v>
      </c>
      <c r="E6211" t="s">
        <v>71</v>
      </c>
      <c r="F6211" t="s">
        <v>25</v>
      </c>
      <c r="G6211">
        <v>2020</v>
      </c>
      <c r="H6211" t="str">
        <f>VLOOKUP(Raw_savings[[#This Row],[BldgVint]],DEER2020wts!$I$6:$J$15,2,FALSE)</f>
        <v>Rec</v>
      </c>
      <c r="I6211" t="s">
        <v>35</v>
      </c>
      <c r="J6211" t="s">
        <v>31</v>
      </c>
      <c r="K6211">
        <f>SUMIFS(raw_wts[wt_vint],raw_wts[bldgtype],Raw_savings[[#This Row],[BldgType]],raw_wts[bldgvint],Raw_savings[[#This Row],[BldgVint]],raw_wts[bldgloc],Raw_savings[[#This Row],[BldgLoc]])</f>
        <v>0.01</v>
      </c>
      <c r="L6211" t="s">
        <v>32</v>
      </c>
      <c r="M6211">
        <v>10.9330961833333</v>
      </c>
      <c r="N6211">
        <v>5599.9570000000003</v>
      </c>
      <c r="O6211" t="s">
        <v>7</v>
      </c>
      <c r="P6211">
        <v>63319.3</v>
      </c>
      <c r="Q6211">
        <v>16.962666666666699</v>
      </c>
      <c r="R6211">
        <v>16.1970666666667</v>
      </c>
      <c r="S6211">
        <v>6961006</v>
      </c>
      <c r="T6211">
        <v>63264.639999999999</v>
      </c>
      <c r="U6211">
        <v>16.940666666666701</v>
      </c>
      <c r="V6211">
        <v>16.175999999999998</v>
      </c>
      <c r="W6211">
        <v>6961006</v>
      </c>
      <c r="X6211">
        <v>4.9994986857728998</v>
      </c>
      <c r="Y6211">
        <v>2.01223876851393E-3</v>
      </c>
      <c r="Z6211">
        <v>1.9268710631831E-3</v>
      </c>
      <c r="AA6211">
        <v>0</v>
      </c>
      <c r="AB6211">
        <f>(Raw_savings[[#This Row],[PreWBthm]]-Raw_savings[[#This Row],[MsrWBthm]])/Raw_savings[[#This Row],[NumUnit]]/10^5</f>
        <v>0</v>
      </c>
      <c r="AC6211">
        <f>Raw_savings[[#This Row],[APreWBkWh]]*Raw_savings[[#This Row],[BldgWts]]</f>
        <v>4.9994986857728997E-2</v>
      </c>
      <c r="AD6211" t="s">
        <v>72</v>
      </c>
    </row>
    <row r="6212" spans="1:30" hidden="1" x14ac:dyDescent="0.25">
      <c r="A6212" t="s">
        <v>73</v>
      </c>
      <c r="B6212" t="s">
        <v>69</v>
      </c>
      <c r="C6212" t="s">
        <v>70</v>
      </c>
      <c r="D6212" s="1">
        <v>43622.936018518521</v>
      </c>
      <c r="E6212" t="s">
        <v>71</v>
      </c>
      <c r="F6212" t="s">
        <v>25</v>
      </c>
      <c r="G6212">
        <v>2020</v>
      </c>
      <c r="H6212" t="str">
        <f>VLOOKUP(Raw_savings[[#This Row],[BldgVint]],DEER2020wts!$I$6:$J$15,2,FALSE)</f>
        <v>Rec</v>
      </c>
      <c r="I6212" t="s">
        <v>38</v>
      </c>
      <c r="J6212" t="s">
        <v>31</v>
      </c>
      <c r="K6212">
        <f>SUMIFS(raw_wts[wt_vint],raw_wts[bldgtype],Raw_savings[[#This Row],[BldgType]],raw_wts[bldgvint],Raw_savings[[#This Row],[BldgVint]],raw_wts[bldgloc],Raw_savings[[#This Row],[BldgLoc]])</f>
        <v>4.8000000000000001E-2</v>
      </c>
      <c r="L6212" t="s">
        <v>32</v>
      </c>
      <c r="M6212">
        <v>11.0205739166667</v>
      </c>
      <c r="N6212">
        <v>5599.9570000000003</v>
      </c>
      <c r="O6212" t="s">
        <v>7</v>
      </c>
      <c r="P6212">
        <v>59724.04</v>
      </c>
      <c r="Q6212">
        <v>12.9845555555556</v>
      </c>
      <c r="R6212">
        <v>12.412466666666701</v>
      </c>
      <c r="S6212">
        <v>6961006</v>
      </c>
      <c r="T6212">
        <v>59672.480000000003</v>
      </c>
      <c r="U6212">
        <v>12.9713333333333</v>
      </c>
      <c r="V6212">
        <v>12.399466666666701</v>
      </c>
      <c r="W6212">
        <v>6961006</v>
      </c>
      <c r="X6212">
        <v>4.6785222248745297</v>
      </c>
      <c r="Y6212">
        <v>1.1997761933457301E-3</v>
      </c>
      <c r="Z6212">
        <v>1.17961188757524E-3</v>
      </c>
      <c r="AA6212">
        <v>0</v>
      </c>
      <c r="AB6212">
        <f>(Raw_savings[[#This Row],[PreWBthm]]-Raw_savings[[#This Row],[MsrWBthm]])/Raw_savings[[#This Row],[NumUnit]]/10^5</f>
        <v>0</v>
      </c>
      <c r="AC6212">
        <f>Raw_savings[[#This Row],[APreWBkWh]]*Raw_savings[[#This Row],[BldgWts]]</f>
        <v>0.22456906679397742</v>
      </c>
      <c r="AD6212" t="s">
        <v>72</v>
      </c>
    </row>
    <row r="6213" spans="1:30" hidden="1" x14ac:dyDescent="0.25">
      <c r="A6213" t="s">
        <v>73</v>
      </c>
      <c r="B6213" t="s">
        <v>69</v>
      </c>
      <c r="C6213" t="s">
        <v>70</v>
      </c>
      <c r="D6213" s="1">
        <v>43622.936018518521</v>
      </c>
      <c r="E6213" t="s">
        <v>71</v>
      </c>
      <c r="F6213" t="s">
        <v>25</v>
      </c>
      <c r="G6213">
        <v>2020</v>
      </c>
      <c r="H6213" t="str">
        <f>VLOOKUP(Raw_savings[[#This Row],[BldgVint]],DEER2020wts!$I$6:$J$15,2,FALSE)</f>
        <v>Rec</v>
      </c>
      <c r="I6213" t="s">
        <v>40</v>
      </c>
      <c r="J6213" t="s">
        <v>31</v>
      </c>
      <c r="K6213">
        <f>SUMIFS(raw_wts[wt_vint],raw_wts[bldgtype],Raw_savings[[#This Row],[BldgType]],raw_wts[bldgvint],Raw_savings[[#This Row],[BldgVint]],raw_wts[bldgloc],Raw_savings[[#This Row],[BldgLoc]])</f>
        <v>1.9E-2</v>
      </c>
      <c r="L6213" t="s">
        <v>32</v>
      </c>
      <c r="M6213">
        <v>10.8927137666667</v>
      </c>
      <c r="N6213">
        <v>5599.9570000000003</v>
      </c>
      <c r="O6213" t="s">
        <v>7</v>
      </c>
      <c r="P6213">
        <v>62768.04</v>
      </c>
      <c r="Q6213">
        <v>15.9775555555556</v>
      </c>
      <c r="R6213">
        <v>15.294933333333301</v>
      </c>
      <c r="S6213">
        <v>6961006</v>
      </c>
      <c r="T6213">
        <v>62712.51</v>
      </c>
      <c r="U6213">
        <v>15.9572222222222</v>
      </c>
      <c r="V6213">
        <v>15.275866666666699</v>
      </c>
      <c r="W6213">
        <v>6961006</v>
      </c>
      <c r="X6213">
        <v>5.0979031662365699</v>
      </c>
      <c r="Y6213">
        <v>1.8666912368115599E-3</v>
      </c>
      <c r="Z6213">
        <v>1.7504055532067901E-3</v>
      </c>
      <c r="AA6213">
        <v>0</v>
      </c>
      <c r="AB6213">
        <f>(Raw_savings[[#This Row],[PreWBthm]]-Raw_savings[[#This Row],[MsrWBthm]])/Raw_savings[[#This Row],[NumUnit]]/10^5</f>
        <v>0</v>
      </c>
      <c r="AC6213">
        <f>Raw_savings[[#This Row],[APreWBkWh]]*Raw_savings[[#This Row],[BldgWts]]</f>
        <v>9.6860160158494829E-2</v>
      </c>
      <c r="AD6213" t="s">
        <v>72</v>
      </c>
    </row>
    <row r="6214" spans="1:30" hidden="1" x14ac:dyDescent="0.25">
      <c r="A6214" t="s">
        <v>73</v>
      </c>
      <c r="B6214" t="s">
        <v>69</v>
      </c>
      <c r="C6214" t="s">
        <v>70</v>
      </c>
      <c r="D6214" s="1">
        <v>43622.936018518521</v>
      </c>
      <c r="E6214" t="s">
        <v>71</v>
      </c>
      <c r="F6214" t="s">
        <v>25</v>
      </c>
      <c r="G6214">
        <v>2020</v>
      </c>
      <c r="H6214" t="str">
        <f>VLOOKUP(Raw_savings[[#This Row],[BldgVint]],DEER2020wts!$I$6:$J$15,2,FALSE)</f>
        <v>Rec</v>
      </c>
      <c r="I6214" t="s">
        <v>43</v>
      </c>
      <c r="J6214" t="s">
        <v>31</v>
      </c>
      <c r="K6214">
        <f>SUMIFS(raw_wts[wt_vint],raw_wts[bldgtype],Raw_savings[[#This Row],[BldgType]],raw_wts[bldgvint],Raw_savings[[#This Row],[BldgVint]],raw_wts[bldgloc],Raw_savings[[#This Row],[BldgLoc]])</f>
        <v>8.0000000000000002E-3</v>
      </c>
      <c r="L6214" t="s">
        <v>32</v>
      </c>
      <c r="M6214">
        <v>10.742002749999999</v>
      </c>
      <c r="N6214">
        <v>5599.9570000000003</v>
      </c>
      <c r="O6214" t="s">
        <v>7</v>
      </c>
      <c r="P6214">
        <v>59224.11</v>
      </c>
      <c r="Q6214">
        <v>11.7786666666667</v>
      </c>
      <c r="R6214">
        <v>10.8856</v>
      </c>
      <c r="S6214">
        <v>6961006</v>
      </c>
      <c r="T6214">
        <v>59175.75</v>
      </c>
      <c r="U6214">
        <v>11.7668888888889</v>
      </c>
      <c r="V6214">
        <v>10.873533333333301</v>
      </c>
      <c r="W6214">
        <v>6961006</v>
      </c>
      <c r="X6214">
        <v>4.50195379069332</v>
      </c>
      <c r="Y6214">
        <v>1.09642289728315E-3</v>
      </c>
      <c r="Z6214">
        <v>1.1233162891031499E-3</v>
      </c>
      <c r="AA6214">
        <v>0</v>
      </c>
      <c r="AB6214">
        <f>(Raw_savings[[#This Row],[PreWBthm]]-Raw_savings[[#This Row],[MsrWBthm]])/Raw_savings[[#This Row],[NumUnit]]/10^5</f>
        <v>0</v>
      </c>
      <c r="AC6214">
        <f>Raw_savings[[#This Row],[APreWBkWh]]*Raw_savings[[#This Row],[BldgWts]]</f>
        <v>3.6015630325546562E-2</v>
      </c>
      <c r="AD6214" t="s">
        <v>72</v>
      </c>
    </row>
    <row r="6215" spans="1:30" hidden="1" x14ac:dyDescent="0.25">
      <c r="A6215" t="s">
        <v>73</v>
      </c>
      <c r="B6215" t="s">
        <v>69</v>
      </c>
      <c r="C6215" t="s">
        <v>70</v>
      </c>
      <c r="D6215" s="1">
        <v>43622.936018518521</v>
      </c>
      <c r="E6215" t="s">
        <v>71</v>
      </c>
      <c r="F6215" t="s">
        <v>25</v>
      </c>
      <c r="G6215">
        <v>2020</v>
      </c>
      <c r="H6215" t="str">
        <f>VLOOKUP(Raw_savings[[#This Row],[BldgVint]],DEER2020wts!$I$6:$J$15,2,FALSE)</f>
        <v>Rec</v>
      </c>
      <c r="I6215" t="s">
        <v>45</v>
      </c>
      <c r="J6215" t="s">
        <v>31</v>
      </c>
      <c r="K6215">
        <f>SUMIFS(raw_wts[wt_vint],raw_wts[bldgtype],Raw_savings[[#This Row],[BldgType]],raw_wts[bldgvint],Raw_savings[[#This Row],[BldgVint]],raw_wts[bldgloc],Raw_savings[[#This Row],[BldgLoc]])</f>
        <v>0.25800000000000001</v>
      </c>
      <c r="L6215" t="s">
        <v>32</v>
      </c>
      <c r="M6215">
        <v>12.141182333333299</v>
      </c>
      <c r="N6215">
        <v>5599.9570000000003</v>
      </c>
      <c r="O6215" t="s">
        <v>7</v>
      </c>
      <c r="P6215">
        <v>62138.97</v>
      </c>
      <c r="Q6215">
        <v>14.882444444444401</v>
      </c>
      <c r="R6215">
        <v>14.5521333333333</v>
      </c>
      <c r="S6215">
        <v>6961006</v>
      </c>
      <c r="T6215">
        <v>62073.25</v>
      </c>
      <c r="U6215">
        <v>14.864888888888901</v>
      </c>
      <c r="V6215">
        <v>14.535399999999999</v>
      </c>
      <c r="W6215">
        <v>6961006</v>
      </c>
      <c r="X6215">
        <v>5.4129818822973004</v>
      </c>
      <c r="Y6215">
        <v>1.44595106749683E-3</v>
      </c>
      <c r="Z6215">
        <v>1.3782293086390899E-3</v>
      </c>
      <c r="AA6215">
        <v>0</v>
      </c>
      <c r="AB6215">
        <f>(Raw_savings[[#This Row],[PreWBthm]]-Raw_savings[[#This Row],[MsrWBthm]])/Raw_savings[[#This Row],[NumUnit]]/10^5</f>
        <v>0</v>
      </c>
      <c r="AC6215">
        <f>Raw_savings[[#This Row],[APreWBkWh]]*Raw_savings[[#This Row],[BldgWts]]</f>
        <v>1.3965493256327035</v>
      </c>
      <c r="AD6215" t="s">
        <v>72</v>
      </c>
    </row>
    <row r="6216" spans="1:30" hidden="1" x14ac:dyDescent="0.25">
      <c r="A6216" t="s">
        <v>73</v>
      </c>
      <c r="B6216" t="s">
        <v>69</v>
      </c>
      <c r="C6216" t="s">
        <v>70</v>
      </c>
      <c r="D6216" s="1">
        <v>43622.936018518521</v>
      </c>
      <c r="E6216" t="s">
        <v>71</v>
      </c>
      <c r="F6216" t="s">
        <v>25</v>
      </c>
      <c r="G6216">
        <v>2020</v>
      </c>
      <c r="H6216" t="str">
        <f>VLOOKUP(Raw_savings[[#This Row],[BldgVint]],DEER2020wts!$I$6:$J$15,2,FALSE)</f>
        <v>Rec</v>
      </c>
      <c r="I6216" t="s">
        <v>8</v>
      </c>
      <c r="J6216" t="s">
        <v>31</v>
      </c>
      <c r="K6216">
        <f>SUMIFS(raw_wts[wt_vint],raw_wts[bldgtype],Raw_savings[[#This Row],[BldgType]],raw_wts[bldgvint],Raw_savings[[#This Row],[BldgVint]],raw_wts[bldgloc],Raw_savings[[#This Row],[BldgLoc]])</f>
        <v>0.05</v>
      </c>
      <c r="L6216" t="s">
        <v>32</v>
      </c>
      <c r="M6216">
        <v>11.814753749999999</v>
      </c>
      <c r="N6216">
        <v>5599.9570000000003</v>
      </c>
      <c r="O6216" t="s">
        <v>7</v>
      </c>
      <c r="P6216">
        <v>60545.06</v>
      </c>
      <c r="Q6216">
        <v>13.9451111111111</v>
      </c>
      <c r="R6216">
        <v>13.220333333333301</v>
      </c>
      <c r="S6216">
        <v>6961006</v>
      </c>
      <c r="T6216">
        <v>60477.15</v>
      </c>
      <c r="U6216">
        <v>13.9293333333333</v>
      </c>
      <c r="V6216">
        <v>13.205866666666701</v>
      </c>
      <c r="W6216">
        <v>6961006</v>
      </c>
      <c r="X6216">
        <v>5.7478980465416996</v>
      </c>
      <c r="Y6216">
        <v>1.33543009965623E-3</v>
      </c>
      <c r="Z6216">
        <v>1.2244577392622801E-3</v>
      </c>
      <c r="AA6216">
        <v>0</v>
      </c>
      <c r="AB6216">
        <f>(Raw_savings[[#This Row],[PreWBthm]]-Raw_savings[[#This Row],[MsrWBthm]])/Raw_savings[[#This Row],[NumUnit]]/10^5</f>
        <v>0</v>
      </c>
      <c r="AC6216">
        <f>Raw_savings[[#This Row],[APreWBkWh]]*Raw_savings[[#This Row],[BldgWts]]</f>
        <v>0.28739490232708498</v>
      </c>
      <c r="AD6216" t="s">
        <v>72</v>
      </c>
    </row>
    <row r="6217" spans="1:30" hidden="1" x14ac:dyDescent="0.25">
      <c r="A6217" t="s">
        <v>73</v>
      </c>
      <c r="B6217" t="s">
        <v>69</v>
      </c>
      <c r="C6217" t="s">
        <v>70</v>
      </c>
      <c r="D6217" s="1">
        <v>43622.936018518521</v>
      </c>
      <c r="E6217" t="s">
        <v>71</v>
      </c>
      <c r="F6217" t="s">
        <v>25</v>
      </c>
      <c r="G6217">
        <v>2020</v>
      </c>
      <c r="H6217" t="str">
        <f>VLOOKUP(Raw_savings[[#This Row],[BldgVint]],DEER2020wts!$I$6:$J$15,2,FALSE)</f>
        <v>Rec</v>
      </c>
      <c r="I6217" t="s">
        <v>36</v>
      </c>
      <c r="J6217" t="s">
        <v>31</v>
      </c>
      <c r="K6217">
        <f>SUMIFS(raw_wts[wt_vint],raw_wts[bldgtype],Raw_savings[[#This Row],[BldgType]],raw_wts[bldgvint],Raw_savings[[#This Row],[BldgVint]],raw_wts[bldgloc],Raw_savings[[#This Row],[BldgLoc]])</f>
        <v>0.30000000000000004</v>
      </c>
      <c r="L6217" t="s">
        <v>32</v>
      </c>
      <c r="M6217">
        <v>12.86430775</v>
      </c>
      <c r="N6217">
        <v>5599.9570000000003</v>
      </c>
      <c r="O6217" t="s">
        <v>7</v>
      </c>
      <c r="P6217">
        <v>64503.57</v>
      </c>
      <c r="Q6217">
        <v>16.412666666666698</v>
      </c>
      <c r="R6217">
        <v>14.7468</v>
      </c>
      <c r="S6217">
        <v>6961006</v>
      </c>
      <c r="T6217">
        <v>64430.83</v>
      </c>
      <c r="U6217">
        <v>16.391666666666701</v>
      </c>
      <c r="V6217">
        <v>14.729799999999999</v>
      </c>
      <c r="W6217">
        <v>6961006</v>
      </c>
      <c r="X6217">
        <v>5.6544045286850304</v>
      </c>
      <c r="Y6217">
        <v>1.63242363352204E-3</v>
      </c>
      <c r="Z6217">
        <v>1.32148579856551E-3</v>
      </c>
      <c r="AA6217">
        <v>0</v>
      </c>
      <c r="AB6217">
        <f>(Raw_savings[[#This Row],[PreWBthm]]-Raw_savings[[#This Row],[MsrWBthm]])/Raw_savings[[#This Row],[NumUnit]]/10^5</f>
        <v>0</v>
      </c>
      <c r="AC6217">
        <f>Raw_savings[[#This Row],[APreWBkWh]]*Raw_savings[[#This Row],[BldgWts]]</f>
        <v>1.6963213586055095</v>
      </c>
      <c r="AD6217" t="s">
        <v>72</v>
      </c>
    </row>
    <row r="6218" spans="1:30" hidden="1" x14ac:dyDescent="0.25">
      <c r="A6218" t="s">
        <v>73</v>
      </c>
      <c r="B6218" t="s">
        <v>69</v>
      </c>
      <c r="C6218" t="s">
        <v>70</v>
      </c>
      <c r="D6218" s="1">
        <v>43622.936018518521</v>
      </c>
      <c r="E6218" t="s">
        <v>71</v>
      </c>
      <c r="F6218" t="s">
        <v>25</v>
      </c>
      <c r="G6218">
        <v>2020</v>
      </c>
      <c r="H6218" t="str">
        <f>VLOOKUP(Raw_savings[[#This Row],[BldgVint]],DEER2020wts!$I$6:$J$15,2,FALSE)</f>
        <v>Rec</v>
      </c>
      <c r="I6218" t="s">
        <v>39</v>
      </c>
      <c r="J6218" t="s">
        <v>31</v>
      </c>
      <c r="K6218">
        <f>SUMIFS(raw_wts[wt_vint],raw_wts[bldgtype],Raw_savings[[#This Row],[BldgType]],raw_wts[bldgvint],Raw_savings[[#This Row],[BldgVint]],raw_wts[bldgloc],Raw_savings[[#This Row],[BldgLoc]])</f>
        <v>0.20700000000000002</v>
      </c>
      <c r="L6218" t="s">
        <v>32</v>
      </c>
      <c r="M6218">
        <v>16.237320083333302</v>
      </c>
      <c r="N6218">
        <v>5599.9570000000003</v>
      </c>
      <c r="O6218" t="s">
        <v>7</v>
      </c>
      <c r="P6218">
        <v>66502.78</v>
      </c>
      <c r="Q6218">
        <v>20.0054444444444</v>
      </c>
      <c r="R6218">
        <v>18.3911333333333</v>
      </c>
      <c r="S6218">
        <v>6961006</v>
      </c>
      <c r="T6218">
        <v>66416.59</v>
      </c>
      <c r="U6218">
        <v>19.976555555555599</v>
      </c>
      <c r="V6218">
        <v>18.365266666666699</v>
      </c>
      <c r="W6218">
        <v>6961006</v>
      </c>
      <c r="X6218">
        <v>5.3081419567796502</v>
      </c>
      <c r="Y6218">
        <v>1.7791660656205899E-3</v>
      </c>
      <c r="Z6218">
        <v>1.5930379233713499E-3</v>
      </c>
      <c r="AA6218">
        <v>0</v>
      </c>
      <c r="AB6218">
        <f>(Raw_savings[[#This Row],[PreWBthm]]-Raw_savings[[#This Row],[MsrWBthm]])/Raw_savings[[#This Row],[NumUnit]]/10^5</f>
        <v>0</v>
      </c>
      <c r="AC6218">
        <f>Raw_savings[[#This Row],[APreWBkWh]]*Raw_savings[[#This Row],[BldgWts]]</f>
        <v>1.0987853850533877</v>
      </c>
      <c r="AD6218" t="s">
        <v>72</v>
      </c>
    </row>
    <row r="6219" spans="1:30" hidden="1" x14ac:dyDescent="0.25">
      <c r="A6219" t="s">
        <v>73</v>
      </c>
      <c r="B6219" t="s">
        <v>69</v>
      </c>
      <c r="C6219" t="s">
        <v>70</v>
      </c>
      <c r="D6219" s="1">
        <v>43622.936018518521</v>
      </c>
      <c r="E6219" t="s">
        <v>71</v>
      </c>
      <c r="F6219" t="s">
        <v>25</v>
      </c>
      <c r="G6219">
        <v>2020</v>
      </c>
      <c r="H6219" t="str">
        <f>VLOOKUP(Raw_savings[[#This Row],[BldgVint]],DEER2020wts!$I$6:$J$15,2,FALSE)</f>
        <v>Rec</v>
      </c>
      <c r="I6219" t="s">
        <v>41</v>
      </c>
      <c r="J6219" t="s">
        <v>31</v>
      </c>
      <c r="K6219">
        <f>SUMIFS(raw_wts[wt_vint],raw_wts[bldgtype],Raw_savings[[#This Row],[BldgType]],raw_wts[bldgvint],Raw_savings[[#This Row],[BldgVint]],raw_wts[bldgloc],Raw_savings[[#This Row],[BldgLoc]])</f>
        <v>0.33800000000000002</v>
      </c>
      <c r="L6219" t="s">
        <v>32</v>
      </c>
      <c r="M6219">
        <v>14.6549184166667</v>
      </c>
      <c r="N6219">
        <v>5599.9570000000003</v>
      </c>
      <c r="O6219" t="s">
        <v>7</v>
      </c>
      <c r="P6219">
        <v>67415.399999999994</v>
      </c>
      <c r="Q6219">
        <v>20.2246666666667</v>
      </c>
      <c r="R6219">
        <v>18.178466666666701</v>
      </c>
      <c r="S6219">
        <v>6961006</v>
      </c>
      <c r="T6219">
        <v>67335.039999999994</v>
      </c>
      <c r="U6219">
        <v>20.195</v>
      </c>
      <c r="V6219">
        <v>18.153466666666699</v>
      </c>
      <c r="W6219">
        <v>6961006</v>
      </c>
      <c r="X6219">
        <v>5.4834832726608003</v>
      </c>
      <c r="Y6219">
        <v>2.0243488106303398E-3</v>
      </c>
      <c r="Z6219">
        <v>1.7059119190708199E-3</v>
      </c>
      <c r="AA6219">
        <v>0</v>
      </c>
      <c r="AB6219">
        <f>(Raw_savings[[#This Row],[PreWBthm]]-Raw_savings[[#This Row],[MsrWBthm]])/Raw_savings[[#This Row],[NumUnit]]/10^5</f>
        <v>0</v>
      </c>
      <c r="AC6219">
        <f>Raw_savings[[#This Row],[APreWBkWh]]*Raw_savings[[#This Row],[BldgWts]]</f>
        <v>1.8534173461593506</v>
      </c>
      <c r="AD6219" t="s">
        <v>72</v>
      </c>
    </row>
    <row r="6220" spans="1:30" hidden="1" x14ac:dyDescent="0.25">
      <c r="A6220" t="s">
        <v>73</v>
      </c>
      <c r="B6220" t="s">
        <v>69</v>
      </c>
      <c r="C6220" t="s">
        <v>70</v>
      </c>
      <c r="D6220" s="1">
        <v>43622.936018518521</v>
      </c>
      <c r="E6220" t="s">
        <v>71</v>
      </c>
      <c r="F6220" t="s">
        <v>25</v>
      </c>
      <c r="G6220">
        <v>2020</v>
      </c>
      <c r="H6220" t="str">
        <f>VLOOKUP(Raw_savings[[#This Row],[BldgVint]],DEER2020wts!$I$6:$J$15,2,FALSE)</f>
        <v>Rec</v>
      </c>
      <c r="I6220" t="s">
        <v>44</v>
      </c>
      <c r="J6220" t="s">
        <v>31</v>
      </c>
      <c r="K6220">
        <f>SUMIFS(raw_wts[wt_vint],raw_wts[bldgtype],Raw_savings[[#This Row],[BldgType]],raw_wts[bldgvint],Raw_savings[[#This Row],[BldgVint]],raw_wts[bldgloc],Raw_savings[[#This Row],[BldgLoc]])</f>
        <v>0.01</v>
      </c>
      <c r="L6220" t="s">
        <v>32</v>
      </c>
      <c r="M6220">
        <v>16.2778031666667</v>
      </c>
      <c r="N6220">
        <v>5599.9570000000003</v>
      </c>
      <c r="O6220" t="s">
        <v>7</v>
      </c>
      <c r="P6220">
        <v>70654.929999999993</v>
      </c>
      <c r="Q6220">
        <v>18.690666666666701</v>
      </c>
      <c r="R6220">
        <v>19.317399999999999</v>
      </c>
      <c r="S6220">
        <v>6961006</v>
      </c>
      <c r="T6220">
        <v>70573</v>
      </c>
      <c r="U6220">
        <v>18.667444444444399</v>
      </c>
      <c r="V6220">
        <v>19.292733333333299</v>
      </c>
      <c r="W6220">
        <v>6961006</v>
      </c>
      <c r="X6220">
        <v>5.0332344703471597</v>
      </c>
      <c r="Y6220">
        <v>1.42661893527361E-3</v>
      </c>
      <c r="Z6220">
        <v>1.5153559982332399E-3</v>
      </c>
      <c r="AA6220">
        <v>0</v>
      </c>
      <c r="AB6220">
        <f>(Raw_savings[[#This Row],[PreWBthm]]-Raw_savings[[#This Row],[MsrWBthm]])/Raw_savings[[#This Row],[NumUnit]]/10^5</f>
        <v>0</v>
      </c>
      <c r="AC6220">
        <f>Raw_savings[[#This Row],[APreWBkWh]]*Raw_savings[[#This Row],[BldgWts]]</f>
        <v>5.0332344703471595E-2</v>
      </c>
      <c r="AD6220" t="s">
        <v>72</v>
      </c>
    </row>
    <row r="6221" spans="1:30" hidden="1" x14ac:dyDescent="0.25">
      <c r="A6221" t="s">
        <v>73</v>
      </c>
      <c r="B6221" t="s">
        <v>69</v>
      </c>
      <c r="C6221" t="s">
        <v>70</v>
      </c>
      <c r="D6221" s="1">
        <v>43622.936018518521</v>
      </c>
      <c r="E6221" t="s">
        <v>71</v>
      </c>
      <c r="F6221" t="s">
        <v>25</v>
      </c>
      <c r="G6221">
        <v>2020</v>
      </c>
      <c r="H6221" t="str">
        <f>VLOOKUP(Raw_savings[[#This Row],[BldgVint]],DEER2020wts!$I$6:$J$15,2,FALSE)</f>
        <v>Rec</v>
      </c>
      <c r="I6221" t="s">
        <v>46</v>
      </c>
      <c r="J6221" t="s">
        <v>31</v>
      </c>
      <c r="K6221">
        <f>SUMIFS(raw_wts[wt_vint],raw_wts[bldgtype],Raw_savings[[#This Row],[BldgType]],raw_wts[bldgvint],Raw_savings[[#This Row],[BldgVint]],raw_wts[bldgloc],Raw_savings[[#This Row],[BldgLoc]])</f>
        <v>3.5000000000000003E-2</v>
      </c>
      <c r="L6221" t="s">
        <v>32</v>
      </c>
      <c r="M6221">
        <v>14.326884250000001</v>
      </c>
      <c r="N6221">
        <v>5599.9570000000003</v>
      </c>
      <c r="O6221" t="s">
        <v>7</v>
      </c>
      <c r="P6221">
        <v>67403.19</v>
      </c>
      <c r="Q6221">
        <v>18.210444444444398</v>
      </c>
      <c r="R6221">
        <v>18.764533333333301</v>
      </c>
      <c r="S6221">
        <v>6961006</v>
      </c>
      <c r="T6221">
        <v>67328.25</v>
      </c>
      <c r="U6221">
        <v>18.186111111111099</v>
      </c>
      <c r="V6221">
        <v>18.738399999999999</v>
      </c>
      <c r="W6221">
        <v>6961006</v>
      </c>
      <c r="X6221">
        <v>5.2307255850135297</v>
      </c>
      <c r="Y6221">
        <v>1.69843860735673E-3</v>
      </c>
      <c r="Z6221">
        <v>1.8240765317367601E-3</v>
      </c>
      <c r="AA6221">
        <v>0</v>
      </c>
      <c r="AB6221">
        <f>(Raw_savings[[#This Row],[PreWBthm]]-Raw_savings[[#This Row],[MsrWBthm]])/Raw_savings[[#This Row],[NumUnit]]/10^5</f>
        <v>0</v>
      </c>
      <c r="AC6221">
        <f>Raw_savings[[#This Row],[APreWBkWh]]*Raw_savings[[#This Row],[BldgWts]]</f>
        <v>0.18307539547547355</v>
      </c>
      <c r="AD6221" t="s">
        <v>72</v>
      </c>
    </row>
    <row r="6222" spans="1:30" hidden="1" x14ac:dyDescent="0.25">
      <c r="A6222" t="s">
        <v>73</v>
      </c>
      <c r="B6222" t="s">
        <v>69</v>
      </c>
      <c r="C6222" t="s">
        <v>70</v>
      </c>
      <c r="D6222" s="1">
        <v>43622.936018518521</v>
      </c>
      <c r="E6222" t="s">
        <v>71</v>
      </c>
      <c r="F6222" t="s">
        <v>25</v>
      </c>
      <c r="G6222">
        <v>2020</v>
      </c>
      <c r="H6222" t="str">
        <f>VLOOKUP(Raw_savings[[#This Row],[BldgVint]],DEER2020wts!$I$6:$J$15,2,FALSE)</f>
        <v>Rec</v>
      </c>
      <c r="I6222" t="s">
        <v>9</v>
      </c>
      <c r="J6222" t="s">
        <v>31</v>
      </c>
      <c r="K6222">
        <f>SUMIFS(raw_wts[wt_vint],raw_wts[bldgtype],Raw_savings[[#This Row],[BldgType]],raw_wts[bldgvint],Raw_savings[[#This Row],[BldgVint]],raw_wts[bldgloc],Raw_savings[[#This Row],[BldgLoc]])</f>
        <v>4.5999999999999999E-2</v>
      </c>
      <c r="L6222" t="s">
        <v>32</v>
      </c>
      <c r="M6222">
        <v>16.518972666666699</v>
      </c>
      <c r="N6222">
        <v>5599.9570000000003</v>
      </c>
      <c r="O6222" t="s">
        <v>7</v>
      </c>
      <c r="P6222">
        <v>71494.38</v>
      </c>
      <c r="Q6222">
        <v>18.776111111111099</v>
      </c>
      <c r="R6222">
        <v>19.270533333333301</v>
      </c>
      <c r="S6222">
        <v>6961006</v>
      </c>
      <c r="T6222">
        <v>71408.23</v>
      </c>
      <c r="U6222">
        <v>18.751000000000001</v>
      </c>
      <c r="V6222">
        <v>19.243866666666701</v>
      </c>
      <c r="W6222">
        <v>6961006</v>
      </c>
      <c r="X6222">
        <v>5.2152153610526302</v>
      </c>
      <c r="Y6222">
        <v>1.5201375786390999E-3</v>
      </c>
      <c r="Z6222">
        <v>1.6143053932448101E-3</v>
      </c>
      <c r="AA6222">
        <v>0</v>
      </c>
      <c r="AB6222">
        <f>(Raw_savings[[#This Row],[PreWBthm]]-Raw_savings[[#This Row],[MsrWBthm]])/Raw_savings[[#This Row],[NumUnit]]/10^5</f>
        <v>0</v>
      </c>
      <c r="AC6222">
        <f>Raw_savings[[#This Row],[APreWBkWh]]*Raw_savings[[#This Row],[BldgWts]]</f>
        <v>0.23989990660842098</v>
      </c>
      <c r="AD6222" t="s">
        <v>72</v>
      </c>
    </row>
    <row r="6223" spans="1:30" hidden="1" x14ac:dyDescent="0.25">
      <c r="A6223" t="s">
        <v>73</v>
      </c>
      <c r="B6223" t="s">
        <v>69</v>
      </c>
      <c r="C6223" t="s">
        <v>70</v>
      </c>
      <c r="D6223" s="1">
        <v>43622.936018518521</v>
      </c>
      <c r="E6223" t="s">
        <v>71</v>
      </c>
      <c r="F6223" t="s">
        <v>25</v>
      </c>
      <c r="G6223">
        <v>2020</v>
      </c>
      <c r="H6223" t="str">
        <f>VLOOKUP(Raw_savings[[#This Row],[BldgVint]],DEER2020wts!$I$6:$J$15,2,FALSE)</f>
        <v>Rec</v>
      </c>
      <c r="I6223" t="s">
        <v>37</v>
      </c>
      <c r="J6223" t="s">
        <v>31</v>
      </c>
      <c r="K6223">
        <f>SUMIFS(raw_wts[wt_vint],raw_wts[bldgtype],Raw_savings[[#This Row],[BldgType]],raw_wts[bldgvint],Raw_savings[[#This Row],[BldgVint]],raw_wts[bldgloc],Raw_savings[[#This Row],[BldgLoc]])</f>
        <v>6.3E-2</v>
      </c>
      <c r="L6223" t="s">
        <v>32</v>
      </c>
      <c r="M6223">
        <v>16.699366000000001</v>
      </c>
      <c r="N6223">
        <v>5599.9570000000003</v>
      </c>
      <c r="O6223" t="s">
        <v>7</v>
      </c>
      <c r="P6223">
        <v>70764.2</v>
      </c>
      <c r="Q6223">
        <v>18.148888888888902</v>
      </c>
      <c r="R6223">
        <v>17.353266666666698</v>
      </c>
      <c r="S6223">
        <v>6961006</v>
      </c>
      <c r="T6223">
        <v>70680.88</v>
      </c>
      <c r="U6223">
        <v>18.127333333333301</v>
      </c>
      <c r="V6223">
        <v>17.332533333333298</v>
      </c>
      <c r="W6223">
        <v>6961006</v>
      </c>
      <c r="X6223">
        <v>4.9894109752425599</v>
      </c>
      <c r="Y6223">
        <v>1.29080083372954E-3</v>
      </c>
      <c r="Z6223">
        <v>1.2415641008965499E-3</v>
      </c>
      <c r="AA6223">
        <v>0</v>
      </c>
      <c r="AB6223">
        <f>(Raw_savings[[#This Row],[PreWBthm]]-Raw_savings[[#This Row],[MsrWBthm]])/Raw_savings[[#This Row],[NumUnit]]/10^5</f>
        <v>0</v>
      </c>
      <c r="AC6223">
        <f>Raw_savings[[#This Row],[APreWBkWh]]*Raw_savings[[#This Row],[BldgWts]]</f>
        <v>0.31433289144028126</v>
      </c>
      <c r="AD6223" t="s">
        <v>72</v>
      </c>
    </row>
    <row r="6224" spans="1:30" hidden="1" x14ac:dyDescent="0.25">
      <c r="A6224" t="s">
        <v>73</v>
      </c>
      <c r="B6224" t="s">
        <v>69</v>
      </c>
      <c r="C6224" t="s">
        <v>70</v>
      </c>
      <c r="D6224" s="1">
        <v>43622.936018518521</v>
      </c>
      <c r="E6224" t="s">
        <v>71</v>
      </c>
      <c r="F6224" t="s">
        <v>25</v>
      </c>
      <c r="G6224">
        <v>2020</v>
      </c>
      <c r="H6224" t="str">
        <f>VLOOKUP(Raw_savings[[#This Row],[BldgVint]],DEER2020wts!$I$6:$J$15,2,FALSE)</f>
        <v>Rec</v>
      </c>
      <c r="I6224" t="s">
        <v>34</v>
      </c>
      <c r="J6224" t="s">
        <v>31</v>
      </c>
      <c r="K6224">
        <f>SUMIFS(raw_wts[wt_vint],raw_wts[bldgtype],Raw_savings[[#This Row],[BldgType]],raw_wts[bldgvint],Raw_savings[[#This Row],[BldgVint]],raw_wts[bldgloc],Raw_savings[[#This Row],[BldgLoc]])</f>
        <v>6.3E-2</v>
      </c>
      <c r="L6224" t="s">
        <v>32</v>
      </c>
      <c r="M6224">
        <v>22.746642250000001</v>
      </c>
      <c r="N6224">
        <v>5599.9570000000003</v>
      </c>
      <c r="O6224" t="s">
        <v>7</v>
      </c>
      <c r="P6224">
        <v>82554.899999999994</v>
      </c>
      <c r="Q6224">
        <v>21.078111111111099</v>
      </c>
      <c r="R6224">
        <v>20.9772</v>
      </c>
      <c r="S6224">
        <v>6961006</v>
      </c>
      <c r="T6224">
        <v>82422.789999999994</v>
      </c>
      <c r="U6224">
        <v>21.0518888888889</v>
      </c>
      <c r="V6224">
        <v>20.950466666666699</v>
      </c>
      <c r="W6224">
        <v>6961006</v>
      </c>
      <c r="X6224">
        <v>5.80789017332879</v>
      </c>
      <c r="Y6224">
        <v>1.1527952976104401E-3</v>
      </c>
      <c r="Z6224">
        <v>1.1752650364619201E-3</v>
      </c>
      <c r="AA6224">
        <v>0</v>
      </c>
      <c r="AB6224">
        <f>(Raw_savings[[#This Row],[PreWBthm]]-Raw_savings[[#This Row],[MsrWBthm]])/Raw_savings[[#This Row],[NumUnit]]/10^5</f>
        <v>0</v>
      </c>
      <c r="AC6224">
        <f>Raw_savings[[#This Row],[APreWBkWh]]*Raw_savings[[#This Row],[BldgWts]]</f>
        <v>0.36589708091971379</v>
      </c>
      <c r="AD6224" t="s">
        <v>72</v>
      </c>
    </row>
    <row r="6225" spans="1:30" hidden="1" x14ac:dyDescent="0.25">
      <c r="A6225" t="s">
        <v>73</v>
      </c>
      <c r="B6225" t="s">
        <v>69</v>
      </c>
      <c r="C6225" t="s">
        <v>70</v>
      </c>
      <c r="D6225" s="1">
        <v>43622.936018518521</v>
      </c>
      <c r="E6225" t="s">
        <v>71</v>
      </c>
      <c r="F6225" t="s">
        <v>25</v>
      </c>
      <c r="G6225">
        <v>2020</v>
      </c>
      <c r="H6225" t="str">
        <f>VLOOKUP(Raw_savings[[#This Row],[BldgVint]],DEER2020wts!$I$6:$J$15,2,FALSE)</f>
        <v>Rec</v>
      </c>
      <c r="I6225" t="s">
        <v>42</v>
      </c>
      <c r="J6225" t="s">
        <v>31</v>
      </c>
      <c r="K6225">
        <f>SUMIFS(raw_wts[wt_vint],raw_wts[bldgtype],Raw_savings[[#This Row],[BldgType]],raw_wts[bldgvint],Raw_savings[[#This Row],[BldgVint]],raw_wts[bldgloc],Raw_savings[[#This Row],[BldgLoc]])</f>
        <v>2.6000000000000002E-2</v>
      </c>
      <c r="L6225" t="s">
        <v>32</v>
      </c>
      <c r="M6225">
        <v>11.706741583333301</v>
      </c>
      <c r="N6225">
        <v>5599.9570000000003</v>
      </c>
      <c r="O6225" t="s">
        <v>7</v>
      </c>
      <c r="P6225">
        <v>70564.479999999996</v>
      </c>
      <c r="Q6225">
        <v>13.1802222222222</v>
      </c>
      <c r="R6225">
        <v>13.2108666666667</v>
      </c>
      <c r="S6225">
        <v>6961006</v>
      </c>
      <c r="T6225">
        <v>70508.3</v>
      </c>
      <c r="U6225">
        <v>13.166777777777799</v>
      </c>
      <c r="V6225">
        <v>13.1972666666667</v>
      </c>
      <c r="W6225">
        <v>6961006</v>
      </c>
      <c r="X6225">
        <v>4.7989442322683198</v>
      </c>
      <c r="Y6225">
        <v>1.14843608263999E-3</v>
      </c>
      <c r="Z6225">
        <v>1.16172377285259E-3</v>
      </c>
      <c r="AA6225">
        <v>0</v>
      </c>
      <c r="AB6225">
        <f>(Raw_savings[[#This Row],[PreWBthm]]-Raw_savings[[#This Row],[MsrWBthm]])/Raw_savings[[#This Row],[NumUnit]]/10^5</f>
        <v>0</v>
      </c>
      <c r="AC6225">
        <f>Raw_savings[[#This Row],[APreWBkWh]]*Raw_savings[[#This Row],[BldgWts]]</f>
        <v>0.12477255003897633</v>
      </c>
      <c r="AD6225" t="s">
        <v>72</v>
      </c>
    </row>
    <row r="6226" spans="1:30" hidden="1" x14ac:dyDescent="0.25">
      <c r="A6226" t="s">
        <v>73</v>
      </c>
      <c r="B6226" t="s">
        <v>69</v>
      </c>
      <c r="C6226" t="s">
        <v>70</v>
      </c>
      <c r="D6226" s="1">
        <v>43622.936018518521</v>
      </c>
      <c r="E6226" t="s">
        <v>71</v>
      </c>
      <c r="F6226" t="s">
        <v>25</v>
      </c>
      <c r="G6226" t="s">
        <v>33</v>
      </c>
      <c r="H6226" t="str">
        <f>VLOOKUP(Raw_savings[[#This Row],[BldgVint]],DEER2020wts!$I$6:$J$15,2,FALSE)</f>
        <v>New</v>
      </c>
      <c r="I6226" t="s">
        <v>5</v>
      </c>
      <c r="J6226" t="s">
        <v>31</v>
      </c>
      <c r="K6226">
        <f>SUMIFS(raw_wts[wt_vint],raw_wts[bldgtype],Raw_savings[[#This Row],[BldgType]],raw_wts[bldgvint],Raw_savings[[#This Row],[BldgVint]],raw_wts[bldgloc],Raw_savings[[#This Row],[BldgLoc]])</f>
        <v>2E-3</v>
      </c>
      <c r="L6226" t="s">
        <v>32</v>
      </c>
      <c r="M6226">
        <v>10.1023935</v>
      </c>
      <c r="N6226">
        <v>5599.9570000000003</v>
      </c>
      <c r="O6226" t="s">
        <v>7</v>
      </c>
      <c r="P6226">
        <v>62402.57</v>
      </c>
      <c r="Q6226">
        <v>9.6025555555555595</v>
      </c>
      <c r="R6226">
        <v>9.4828666666666699</v>
      </c>
      <c r="S6226">
        <v>6961006</v>
      </c>
      <c r="T6226">
        <v>62368.23</v>
      </c>
      <c r="U6226">
        <v>9.5928888888888899</v>
      </c>
      <c r="V6226">
        <v>9.4732000000000003</v>
      </c>
      <c r="W6226">
        <v>6961006</v>
      </c>
      <c r="X6226">
        <v>3.3991944582238398</v>
      </c>
      <c r="Y6226">
        <v>9.56868950577509E-4</v>
      </c>
      <c r="Z6226">
        <v>9.5686895057768497E-4</v>
      </c>
      <c r="AA6226">
        <v>0</v>
      </c>
      <c r="AB6226">
        <f>(Raw_savings[[#This Row],[PreWBthm]]-Raw_savings[[#This Row],[MsrWBthm]])/Raw_savings[[#This Row],[NumUnit]]/10^5</f>
        <v>0</v>
      </c>
      <c r="AC6226">
        <f>Raw_savings[[#This Row],[APreWBkWh]]*Raw_savings[[#This Row],[BldgWts]]</f>
        <v>6.7983889164476797E-3</v>
      </c>
      <c r="AD6226" t="s">
        <v>72</v>
      </c>
    </row>
    <row r="6227" spans="1:30" hidden="1" x14ac:dyDescent="0.25">
      <c r="A6227" t="s">
        <v>73</v>
      </c>
      <c r="B6227" t="s">
        <v>69</v>
      </c>
      <c r="C6227" t="s">
        <v>70</v>
      </c>
      <c r="D6227" s="1">
        <v>43622.936018518521</v>
      </c>
      <c r="E6227" t="s">
        <v>71</v>
      </c>
      <c r="F6227" t="s">
        <v>25</v>
      </c>
      <c r="G6227" t="s">
        <v>33</v>
      </c>
      <c r="H6227" t="str">
        <f>VLOOKUP(Raw_savings[[#This Row],[BldgVint]],DEER2020wts!$I$6:$J$15,2,FALSE)</f>
        <v>New</v>
      </c>
      <c r="I6227" t="s">
        <v>35</v>
      </c>
      <c r="J6227" t="s">
        <v>31</v>
      </c>
      <c r="K6227">
        <f>SUMIFS(raw_wts[wt_vint],raw_wts[bldgtype],Raw_savings[[#This Row],[BldgType]],raw_wts[bldgvint],Raw_savings[[#This Row],[BldgVint]],raw_wts[bldgloc],Raw_savings[[#This Row],[BldgLoc]])</f>
        <v>0.01</v>
      </c>
      <c r="L6227" t="s">
        <v>32</v>
      </c>
      <c r="M6227">
        <v>10.9208665666667</v>
      </c>
      <c r="N6227">
        <v>5599.9570000000003</v>
      </c>
      <c r="O6227" t="s">
        <v>7</v>
      </c>
      <c r="P6227">
        <v>63320.160000000003</v>
      </c>
      <c r="Q6227">
        <v>16.962666666666699</v>
      </c>
      <c r="R6227">
        <v>16.1970666666667</v>
      </c>
      <c r="S6227">
        <v>6961006</v>
      </c>
      <c r="T6227">
        <v>63264.800000000003</v>
      </c>
      <c r="U6227">
        <v>16.9407777777778</v>
      </c>
      <c r="V6227">
        <v>16.175799999999999</v>
      </c>
      <c r="W6227">
        <v>6961006</v>
      </c>
      <c r="X6227">
        <v>5.06919479897077</v>
      </c>
      <c r="Y6227">
        <v>2.0043179499783402E-3</v>
      </c>
      <c r="Z6227">
        <v>1.9473424143443901E-3</v>
      </c>
      <c r="AA6227">
        <v>0</v>
      </c>
      <c r="AB6227">
        <f>(Raw_savings[[#This Row],[PreWBthm]]-Raw_savings[[#This Row],[MsrWBthm]])/Raw_savings[[#This Row],[NumUnit]]/10^5</f>
        <v>0</v>
      </c>
      <c r="AC6227">
        <f>Raw_savings[[#This Row],[APreWBkWh]]*Raw_savings[[#This Row],[BldgWts]]</f>
        <v>5.0691947989707699E-2</v>
      </c>
      <c r="AD6227" t="s">
        <v>72</v>
      </c>
    </row>
    <row r="6228" spans="1:30" hidden="1" x14ac:dyDescent="0.25">
      <c r="A6228" t="s">
        <v>73</v>
      </c>
      <c r="B6228" t="s">
        <v>69</v>
      </c>
      <c r="C6228" t="s">
        <v>70</v>
      </c>
      <c r="D6228" s="1">
        <v>43622.936018518521</v>
      </c>
      <c r="E6228" t="s">
        <v>71</v>
      </c>
      <c r="F6228" t="s">
        <v>25</v>
      </c>
      <c r="G6228" t="s">
        <v>33</v>
      </c>
      <c r="H6228" t="str">
        <f>VLOOKUP(Raw_savings[[#This Row],[BldgVint]],DEER2020wts!$I$6:$J$15,2,FALSE)</f>
        <v>New</v>
      </c>
      <c r="I6228" t="s">
        <v>38</v>
      </c>
      <c r="J6228" t="s">
        <v>31</v>
      </c>
      <c r="K6228">
        <f>SUMIFS(raw_wts[wt_vint],raw_wts[bldgtype],Raw_savings[[#This Row],[BldgType]],raw_wts[bldgvint],Raw_savings[[#This Row],[BldgVint]],raw_wts[bldgloc],Raw_savings[[#This Row],[BldgLoc]])</f>
        <v>4.8000000000000001E-2</v>
      </c>
      <c r="L6228" t="s">
        <v>32</v>
      </c>
      <c r="M6228">
        <v>11.020456083333301</v>
      </c>
      <c r="N6228">
        <v>5599.9570000000003</v>
      </c>
      <c r="O6228" t="s">
        <v>7</v>
      </c>
      <c r="P6228">
        <v>59724.27</v>
      </c>
      <c r="Q6228">
        <v>12.9845555555556</v>
      </c>
      <c r="R6228">
        <v>12.412466666666701</v>
      </c>
      <c r="S6228">
        <v>6961006</v>
      </c>
      <c r="T6228">
        <v>59672.98</v>
      </c>
      <c r="U6228">
        <v>12.9713333333333</v>
      </c>
      <c r="V6228">
        <v>12.399466666666701</v>
      </c>
      <c r="W6228">
        <v>6961006</v>
      </c>
      <c r="X6228">
        <v>4.6540723552777097</v>
      </c>
      <c r="Y6228">
        <v>1.1997890216376901E-3</v>
      </c>
      <c r="Z6228">
        <v>1.1796245002656601E-3</v>
      </c>
      <c r="AA6228">
        <v>0</v>
      </c>
      <c r="AB6228">
        <f>(Raw_savings[[#This Row],[PreWBthm]]-Raw_savings[[#This Row],[MsrWBthm]])/Raw_savings[[#This Row],[NumUnit]]/10^5</f>
        <v>0</v>
      </c>
      <c r="AC6228">
        <f>Raw_savings[[#This Row],[APreWBkWh]]*Raw_savings[[#This Row],[BldgWts]]</f>
        <v>0.22339547305333007</v>
      </c>
      <c r="AD6228" t="s">
        <v>72</v>
      </c>
    </row>
    <row r="6229" spans="1:30" hidden="1" x14ac:dyDescent="0.25">
      <c r="A6229" t="s">
        <v>73</v>
      </c>
      <c r="B6229" t="s">
        <v>69</v>
      </c>
      <c r="C6229" t="s">
        <v>70</v>
      </c>
      <c r="D6229" s="1">
        <v>43622.936018518521</v>
      </c>
      <c r="E6229" t="s">
        <v>71</v>
      </c>
      <c r="F6229" t="s">
        <v>25</v>
      </c>
      <c r="G6229" t="s">
        <v>33</v>
      </c>
      <c r="H6229" t="str">
        <f>VLOOKUP(Raw_savings[[#This Row],[BldgVint]],DEER2020wts!$I$6:$J$15,2,FALSE)</f>
        <v>New</v>
      </c>
      <c r="I6229" t="s">
        <v>40</v>
      </c>
      <c r="J6229" t="s">
        <v>31</v>
      </c>
      <c r="K6229">
        <f>SUMIFS(raw_wts[wt_vint],raw_wts[bldgtype],Raw_savings[[#This Row],[BldgType]],raw_wts[bldgvint],Raw_savings[[#This Row],[BldgVint]],raw_wts[bldgloc],Raw_savings[[#This Row],[BldgLoc]])</f>
        <v>1.9E-2</v>
      </c>
      <c r="L6229" t="s">
        <v>32</v>
      </c>
      <c r="M6229">
        <v>10.8808372</v>
      </c>
      <c r="N6229">
        <v>5599.9570000000003</v>
      </c>
      <c r="O6229" t="s">
        <v>7</v>
      </c>
      <c r="P6229">
        <v>62768</v>
      </c>
      <c r="Q6229">
        <v>15.9775555555556</v>
      </c>
      <c r="R6229">
        <v>15.294933333333301</v>
      </c>
      <c r="S6229">
        <v>6961006</v>
      </c>
      <c r="T6229">
        <v>62712.04</v>
      </c>
      <c r="U6229">
        <v>15.9576666666667</v>
      </c>
      <c r="V6229">
        <v>15.275733333333299</v>
      </c>
      <c r="W6229">
        <v>6961006</v>
      </c>
      <c r="X6229">
        <v>5.1429866076848496</v>
      </c>
      <c r="Y6229">
        <v>1.8278822229680601E-3</v>
      </c>
      <c r="Z6229">
        <v>1.7645701012784099E-3</v>
      </c>
      <c r="AA6229">
        <v>0</v>
      </c>
      <c r="AB6229">
        <f>(Raw_savings[[#This Row],[PreWBthm]]-Raw_savings[[#This Row],[MsrWBthm]])/Raw_savings[[#This Row],[NumUnit]]/10^5</f>
        <v>0</v>
      </c>
      <c r="AC6229">
        <f>Raw_savings[[#This Row],[APreWBkWh]]*Raw_savings[[#This Row],[BldgWts]]</f>
        <v>9.7716745546012146E-2</v>
      </c>
      <c r="AD6229" t="s">
        <v>72</v>
      </c>
    </row>
    <row r="6230" spans="1:30" hidden="1" x14ac:dyDescent="0.25">
      <c r="A6230" t="s">
        <v>73</v>
      </c>
      <c r="B6230" t="s">
        <v>69</v>
      </c>
      <c r="C6230" t="s">
        <v>70</v>
      </c>
      <c r="D6230" s="1">
        <v>43622.936018518521</v>
      </c>
      <c r="E6230" t="s">
        <v>71</v>
      </c>
      <c r="F6230" t="s">
        <v>25</v>
      </c>
      <c r="G6230" t="s">
        <v>33</v>
      </c>
      <c r="H6230" t="str">
        <f>VLOOKUP(Raw_savings[[#This Row],[BldgVint]],DEER2020wts!$I$6:$J$15,2,FALSE)</f>
        <v>New</v>
      </c>
      <c r="I6230" t="s">
        <v>43</v>
      </c>
      <c r="J6230" t="s">
        <v>31</v>
      </c>
      <c r="K6230">
        <f>SUMIFS(raw_wts[wt_vint],raw_wts[bldgtype],Raw_savings[[#This Row],[BldgType]],raw_wts[bldgvint],Raw_savings[[#This Row],[BldgVint]],raw_wts[bldgloc],Raw_savings[[#This Row],[BldgLoc]])</f>
        <v>8.0000000000000002E-3</v>
      </c>
      <c r="L6230" t="s">
        <v>32</v>
      </c>
      <c r="M6230">
        <v>10.741902083333301</v>
      </c>
      <c r="N6230">
        <v>5599.9570000000003</v>
      </c>
      <c r="O6230" t="s">
        <v>7</v>
      </c>
      <c r="P6230">
        <v>59224.07</v>
      </c>
      <c r="Q6230">
        <v>11.7786666666667</v>
      </c>
      <c r="R6230">
        <v>10.8856</v>
      </c>
      <c r="S6230">
        <v>6961006</v>
      </c>
      <c r="T6230">
        <v>59175.8</v>
      </c>
      <c r="U6230">
        <v>11.766777777777801</v>
      </c>
      <c r="V6230">
        <v>10.873466666666699</v>
      </c>
      <c r="W6230">
        <v>6961006</v>
      </c>
      <c r="X6230">
        <v>4.4936175758751897</v>
      </c>
      <c r="Y6230">
        <v>1.10677688147381E-3</v>
      </c>
      <c r="Z6230">
        <v>1.12953304165363E-3</v>
      </c>
      <c r="AA6230">
        <v>0</v>
      </c>
      <c r="AB6230">
        <f>(Raw_savings[[#This Row],[PreWBthm]]-Raw_savings[[#This Row],[MsrWBthm]])/Raw_savings[[#This Row],[NumUnit]]/10^5</f>
        <v>0</v>
      </c>
      <c r="AC6230">
        <f>Raw_savings[[#This Row],[APreWBkWh]]*Raw_savings[[#This Row],[BldgWts]]</f>
        <v>3.5948940607001517E-2</v>
      </c>
      <c r="AD6230" t="s">
        <v>72</v>
      </c>
    </row>
    <row r="6231" spans="1:30" hidden="1" x14ac:dyDescent="0.25">
      <c r="A6231" t="s">
        <v>73</v>
      </c>
      <c r="B6231" t="s">
        <v>69</v>
      </c>
      <c r="C6231" t="s">
        <v>70</v>
      </c>
      <c r="D6231" s="1">
        <v>43622.936018518521</v>
      </c>
      <c r="E6231" t="s">
        <v>71</v>
      </c>
      <c r="F6231" t="s">
        <v>25</v>
      </c>
      <c r="G6231" t="s">
        <v>33</v>
      </c>
      <c r="H6231" t="str">
        <f>VLOOKUP(Raw_savings[[#This Row],[BldgVint]],DEER2020wts!$I$6:$J$15,2,FALSE)</f>
        <v>New</v>
      </c>
      <c r="I6231" t="s">
        <v>45</v>
      </c>
      <c r="J6231" t="s">
        <v>31</v>
      </c>
      <c r="K6231">
        <f>SUMIFS(raw_wts[wt_vint],raw_wts[bldgtype],Raw_savings[[#This Row],[BldgType]],raw_wts[bldgvint],Raw_savings[[#This Row],[BldgVint]],raw_wts[bldgloc],Raw_savings[[#This Row],[BldgLoc]])</f>
        <v>0.25800000000000001</v>
      </c>
      <c r="L6231" t="s">
        <v>32</v>
      </c>
      <c r="M6231">
        <v>12.141050416666699</v>
      </c>
      <c r="N6231">
        <v>5599.9570000000003</v>
      </c>
      <c r="O6231" t="s">
        <v>7</v>
      </c>
      <c r="P6231">
        <v>62139.24</v>
      </c>
      <c r="Q6231">
        <v>14.882444444444401</v>
      </c>
      <c r="R6231">
        <v>14.5521333333333</v>
      </c>
      <c r="S6231">
        <v>6961006</v>
      </c>
      <c r="T6231">
        <v>62073.11</v>
      </c>
      <c r="U6231">
        <v>14.864888888888901</v>
      </c>
      <c r="V6231">
        <v>14.535399999999999</v>
      </c>
      <c r="W6231">
        <v>6961006</v>
      </c>
      <c r="X6231">
        <v>5.4468104266511403</v>
      </c>
      <c r="Y6231">
        <v>1.44596677824988E-3</v>
      </c>
      <c r="Z6231">
        <v>1.37824428357206E-3</v>
      </c>
      <c r="AA6231">
        <v>0</v>
      </c>
      <c r="AB6231">
        <f>(Raw_savings[[#This Row],[PreWBthm]]-Raw_savings[[#This Row],[MsrWBthm]])/Raw_savings[[#This Row],[NumUnit]]/10^5</f>
        <v>0</v>
      </c>
      <c r="AC6231">
        <f>Raw_savings[[#This Row],[APreWBkWh]]*Raw_savings[[#This Row],[BldgWts]]</f>
        <v>1.4052770900759943</v>
      </c>
      <c r="AD6231" t="s">
        <v>72</v>
      </c>
    </row>
    <row r="6232" spans="1:30" hidden="1" x14ac:dyDescent="0.25">
      <c r="A6232" t="s">
        <v>73</v>
      </c>
      <c r="B6232" t="s">
        <v>69</v>
      </c>
      <c r="C6232" t="s">
        <v>70</v>
      </c>
      <c r="D6232" s="1">
        <v>43622.936018518521</v>
      </c>
      <c r="E6232" t="s">
        <v>71</v>
      </c>
      <c r="F6232" t="s">
        <v>25</v>
      </c>
      <c r="G6232" t="s">
        <v>33</v>
      </c>
      <c r="H6232" t="str">
        <f>VLOOKUP(Raw_savings[[#This Row],[BldgVint]],DEER2020wts!$I$6:$J$15,2,FALSE)</f>
        <v>New</v>
      </c>
      <c r="I6232" t="s">
        <v>8</v>
      </c>
      <c r="J6232" t="s">
        <v>31</v>
      </c>
      <c r="K6232">
        <f>SUMIFS(raw_wts[wt_vint],raw_wts[bldgtype],Raw_savings[[#This Row],[BldgType]],raw_wts[bldgvint],Raw_savings[[#This Row],[BldgVint]],raw_wts[bldgloc],Raw_savings[[#This Row],[BldgLoc]])</f>
        <v>0.05</v>
      </c>
      <c r="L6232" t="s">
        <v>32</v>
      </c>
      <c r="M6232">
        <v>11.8146155</v>
      </c>
      <c r="N6232">
        <v>5599.9570000000003</v>
      </c>
      <c r="O6232" t="s">
        <v>7</v>
      </c>
      <c r="P6232">
        <v>60545.09</v>
      </c>
      <c r="Q6232">
        <v>13.9451111111111</v>
      </c>
      <c r="R6232">
        <v>13.220333333333301</v>
      </c>
      <c r="S6232">
        <v>6961006</v>
      </c>
      <c r="T6232">
        <v>60477.11</v>
      </c>
      <c r="U6232">
        <v>13.9293333333333</v>
      </c>
      <c r="V6232">
        <v>13.205866666666701</v>
      </c>
      <c r="W6232">
        <v>6961006</v>
      </c>
      <c r="X6232">
        <v>5.7538901710339996</v>
      </c>
      <c r="Y6232">
        <v>1.33544572633585E-3</v>
      </c>
      <c r="Z6232">
        <v>1.2244720673868299E-3</v>
      </c>
      <c r="AA6232">
        <v>0</v>
      </c>
      <c r="AB6232">
        <f>(Raw_savings[[#This Row],[PreWBthm]]-Raw_savings[[#This Row],[MsrWBthm]])/Raw_savings[[#This Row],[NumUnit]]/10^5</f>
        <v>0</v>
      </c>
      <c r="AC6232">
        <f>Raw_savings[[#This Row],[APreWBkWh]]*Raw_savings[[#This Row],[BldgWts]]</f>
        <v>0.28769450855169998</v>
      </c>
      <c r="AD6232" t="s">
        <v>72</v>
      </c>
    </row>
    <row r="6233" spans="1:30" hidden="1" x14ac:dyDescent="0.25">
      <c r="A6233" t="s">
        <v>73</v>
      </c>
      <c r="B6233" t="s">
        <v>69</v>
      </c>
      <c r="C6233" t="s">
        <v>70</v>
      </c>
      <c r="D6233" s="1">
        <v>43622.936018518521</v>
      </c>
      <c r="E6233" t="s">
        <v>71</v>
      </c>
      <c r="F6233" t="s">
        <v>25</v>
      </c>
      <c r="G6233" t="s">
        <v>33</v>
      </c>
      <c r="H6233" t="str">
        <f>VLOOKUP(Raw_savings[[#This Row],[BldgVint]],DEER2020wts!$I$6:$J$15,2,FALSE)</f>
        <v>New</v>
      </c>
      <c r="I6233" t="s">
        <v>36</v>
      </c>
      <c r="J6233" t="s">
        <v>31</v>
      </c>
      <c r="K6233">
        <f>SUMIFS(raw_wts[wt_vint],raw_wts[bldgtype],Raw_savings[[#This Row],[BldgType]],raw_wts[bldgvint],Raw_savings[[#This Row],[BldgVint]],raw_wts[bldgloc],Raw_savings[[#This Row],[BldgLoc]])</f>
        <v>0.30000000000000004</v>
      </c>
      <c r="L6233" t="s">
        <v>32</v>
      </c>
      <c r="M6233">
        <v>12.851416499999999</v>
      </c>
      <c r="N6233">
        <v>5599.9570000000003</v>
      </c>
      <c r="O6233" t="s">
        <v>7</v>
      </c>
      <c r="P6233">
        <v>64503.6</v>
      </c>
      <c r="Q6233">
        <v>16.412666666666698</v>
      </c>
      <c r="R6233">
        <v>14.7468</v>
      </c>
      <c r="S6233">
        <v>6961006</v>
      </c>
      <c r="T6233">
        <v>64429.31</v>
      </c>
      <c r="U6233">
        <v>16.391444444444399</v>
      </c>
      <c r="V6233">
        <v>14.7289333333333</v>
      </c>
      <c r="W6233">
        <v>6961006</v>
      </c>
      <c r="X6233">
        <v>5.7806857321915404</v>
      </c>
      <c r="Y6233">
        <v>1.6513527689512599E-3</v>
      </c>
      <c r="Z6233">
        <v>1.3902488232845501E-3</v>
      </c>
      <c r="AA6233">
        <v>0</v>
      </c>
      <c r="AB6233">
        <f>(Raw_savings[[#This Row],[PreWBthm]]-Raw_savings[[#This Row],[MsrWBthm]])/Raw_savings[[#This Row],[NumUnit]]/10^5</f>
        <v>0</v>
      </c>
      <c r="AC6233">
        <f>Raw_savings[[#This Row],[APreWBkWh]]*Raw_savings[[#This Row],[BldgWts]]</f>
        <v>1.7342057196574623</v>
      </c>
      <c r="AD6233" t="s">
        <v>72</v>
      </c>
    </row>
    <row r="6234" spans="1:30" hidden="1" x14ac:dyDescent="0.25">
      <c r="A6234" t="s">
        <v>73</v>
      </c>
      <c r="B6234" t="s">
        <v>69</v>
      </c>
      <c r="C6234" t="s">
        <v>70</v>
      </c>
      <c r="D6234" s="1">
        <v>43622.936018518521</v>
      </c>
      <c r="E6234" t="s">
        <v>71</v>
      </c>
      <c r="F6234" t="s">
        <v>25</v>
      </c>
      <c r="G6234" t="s">
        <v>33</v>
      </c>
      <c r="H6234" t="str">
        <f>VLOOKUP(Raw_savings[[#This Row],[BldgVint]],DEER2020wts!$I$6:$J$15,2,FALSE)</f>
        <v>New</v>
      </c>
      <c r="I6234" t="s">
        <v>39</v>
      </c>
      <c r="J6234" t="s">
        <v>31</v>
      </c>
      <c r="K6234">
        <f>SUMIFS(raw_wts[wt_vint],raw_wts[bldgtype],Raw_savings[[#This Row],[BldgType]],raw_wts[bldgvint],Raw_savings[[#This Row],[BldgVint]],raw_wts[bldgloc],Raw_savings[[#This Row],[BldgLoc]])</f>
        <v>0.20700000000000002</v>
      </c>
      <c r="L6234" t="s">
        <v>32</v>
      </c>
      <c r="M6234">
        <v>16.224325666666701</v>
      </c>
      <c r="N6234">
        <v>5599.9570000000003</v>
      </c>
      <c r="O6234" t="s">
        <v>7</v>
      </c>
      <c r="P6234">
        <v>66502.460000000006</v>
      </c>
      <c r="Q6234">
        <v>20.005222222222201</v>
      </c>
      <c r="R6234">
        <v>18.391066666666699</v>
      </c>
      <c r="S6234">
        <v>6961006</v>
      </c>
      <c r="T6234">
        <v>66414.899999999994</v>
      </c>
      <c r="U6234">
        <v>19.9764444444444</v>
      </c>
      <c r="V6234">
        <v>18.365400000000001</v>
      </c>
      <c r="W6234">
        <v>6961006</v>
      </c>
      <c r="X6234">
        <v>5.3968344693614299</v>
      </c>
      <c r="Y6234">
        <v>1.7737426114973101E-3</v>
      </c>
      <c r="Z6234">
        <v>1.5819866534976499E-3</v>
      </c>
      <c r="AA6234">
        <v>0</v>
      </c>
      <c r="AB6234">
        <f>(Raw_savings[[#This Row],[PreWBthm]]-Raw_savings[[#This Row],[MsrWBthm]])/Raw_savings[[#This Row],[NumUnit]]/10^5</f>
        <v>0</v>
      </c>
      <c r="AC6234">
        <f>Raw_savings[[#This Row],[APreWBkWh]]*Raw_savings[[#This Row],[BldgWts]]</f>
        <v>1.1171447351578161</v>
      </c>
      <c r="AD6234" t="s">
        <v>72</v>
      </c>
    </row>
    <row r="6235" spans="1:30" hidden="1" x14ac:dyDescent="0.25">
      <c r="A6235" t="s">
        <v>73</v>
      </c>
      <c r="B6235" t="s">
        <v>69</v>
      </c>
      <c r="C6235" t="s">
        <v>70</v>
      </c>
      <c r="D6235" s="1">
        <v>43622.936018518521</v>
      </c>
      <c r="E6235" t="s">
        <v>71</v>
      </c>
      <c r="F6235" t="s">
        <v>25</v>
      </c>
      <c r="G6235" t="s">
        <v>33</v>
      </c>
      <c r="H6235" t="str">
        <f>VLOOKUP(Raw_savings[[#This Row],[BldgVint]],DEER2020wts!$I$6:$J$15,2,FALSE)</f>
        <v>New</v>
      </c>
      <c r="I6235" t="s">
        <v>41</v>
      </c>
      <c r="J6235" t="s">
        <v>31</v>
      </c>
      <c r="K6235">
        <f>SUMIFS(raw_wts[wt_vint],raw_wts[bldgtype],Raw_savings[[#This Row],[BldgType]],raw_wts[bldgvint],Raw_savings[[#This Row],[BldgVint]],raw_wts[bldgloc],Raw_savings[[#This Row],[BldgLoc]])</f>
        <v>0.33800000000000002</v>
      </c>
      <c r="L6235" t="s">
        <v>32</v>
      </c>
      <c r="M6235">
        <v>14.6420596666667</v>
      </c>
      <c r="N6235">
        <v>5599.9570000000003</v>
      </c>
      <c r="O6235" t="s">
        <v>7</v>
      </c>
      <c r="P6235">
        <v>67416.14</v>
      </c>
      <c r="Q6235">
        <v>20.224444444444401</v>
      </c>
      <c r="R6235">
        <v>18.1784</v>
      </c>
      <c r="S6235">
        <v>6961006</v>
      </c>
      <c r="T6235">
        <v>67334</v>
      </c>
      <c r="U6235">
        <v>20.195888888888899</v>
      </c>
      <c r="V6235">
        <v>18.1538</v>
      </c>
      <c r="W6235">
        <v>6961006</v>
      </c>
      <c r="X6235">
        <v>5.6098664989731502</v>
      </c>
      <c r="Y6235">
        <v>1.9502417150070799E-3</v>
      </c>
      <c r="Z6235">
        <v>1.68009150078814E-3</v>
      </c>
      <c r="AA6235">
        <v>0</v>
      </c>
      <c r="AB6235">
        <f>(Raw_savings[[#This Row],[PreWBthm]]-Raw_savings[[#This Row],[MsrWBthm]])/Raw_savings[[#This Row],[NumUnit]]/10^5</f>
        <v>0</v>
      </c>
      <c r="AC6235">
        <f>Raw_savings[[#This Row],[APreWBkWh]]*Raw_savings[[#This Row],[BldgWts]]</f>
        <v>1.8961348766529249</v>
      </c>
      <c r="AD6235" t="s">
        <v>72</v>
      </c>
    </row>
    <row r="6236" spans="1:30" hidden="1" x14ac:dyDescent="0.25">
      <c r="A6236" t="s">
        <v>73</v>
      </c>
      <c r="B6236" t="s">
        <v>69</v>
      </c>
      <c r="C6236" t="s">
        <v>70</v>
      </c>
      <c r="D6236" s="1">
        <v>43622.936018518521</v>
      </c>
      <c r="E6236" t="s">
        <v>71</v>
      </c>
      <c r="F6236" t="s">
        <v>25</v>
      </c>
      <c r="G6236" t="s">
        <v>33</v>
      </c>
      <c r="H6236" t="str">
        <f>VLOOKUP(Raw_savings[[#This Row],[BldgVint]],DEER2020wts!$I$6:$J$15,2,FALSE)</f>
        <v>New</v>
      </c>
      <c r="I6236" t="s">
        <v>44</v>
      </c>
      <c r="J6236" t="s">
        <v>31</v>
      </c>
      <c r="K6236">
        <f>SUMIFS(raw_wts[wt_vint],raw_wts[bldgtype],Raw_savings[[#This Row],[BldgType]],raw_wts[bldgvint],Raw_savings[[#This Row],[BldgVint]],raw_wts[bldgloc],Raw_savings[[#This Row],[BldgLoc]])</f>
        <v>0.01</v>
      </c>
      <c r="L6236" t="s">
        <v>32</v>
      </c>
      <c r="M6236">
        <v>16.264090833333299</v>
      </c>
      <c r="N6236">
        <v>5599.9570000000003</v>
      </c>
      <c r="O6236" t="s">
        <v>7</v>
      </c>
      <c r="P6236">
        <v>70655.13</v>
      </c>
      <c r="Q6236">
        <v>18.690666666666701</v>
      </c>
      <c r="R6236">
        <v>19.317399999999999</v>
      </c>
      <c r="S6236">
        <v>6961006</v>
      </c>
      <c r="T6236">
        <v>70570.42</v>
      </c>
      <c r="U6236">
        <v>18.667666666666701</v>
      </c>
      <c r="V6236">
        <v>19.292666666666701</v>
      </c>
      <c r="W6236">
        <v>6961006</v>
      </c>
      <c r="X6236">
        <v>5.2084067205523104</v>
      </c>
      <c r="Y6236">
        <v>1.4141583587851799E-3</v>
      </c>
      <c r="Z6236">
        <v>1.52073261191128E-3</v>
      </c>
      <c r="AA6236">
        <v>0</v>
      </c>
      <c r="AB6236">
        <f>(Raw_savings[[#This Row],[PreWBthm]]-Raw_savings[[#This Row],[MsrWBthm]])/Raw_savings[[#This Row],[NumUnit]]/10^5</f>
        <v>0</v>
      </c>
      <c r="AC6236">
        <f>Raw_savings[[#This Row],[APreWBkWh]]*Raw_savings[[#This Row],[BldgWts]]</f>
        <v>5.2084067205523103E-2</v>
      </c>
      <c r="AD6236" t="s">
        <v>72</v>
      </c>
    </row>
    <row r="6237" spans="1:30" hidden="1" x14ac:dyDescent="0.25">
      <c r="A6237" t="s">
        <v>73</v>
      </c>
      <c r="B6237" t="s">
        <v>69</v>
      </c>
      <c r="C6237" t="s">
        <v>70</v>
      </c>
      <c r="D6237" s="1">
        <v>43622.936018518521</v>
      </c>
      <c r="E6237" t="s">
        <v>71</v>
      </c>
      <c r="F6237" t="s">
        <v>25</v>
      </c>
      <c r="G6237" t="s">
        <v>33</v>
      </c>
      <c r="H6237" t="str">
        <f>VLOOKUP(Raw_savings[[#This Row],[BldgVint]],DEER2020wts!$I$6:$J$15,2,FALSE)</f>
        <v>New</v>
      </c>
      <c r="I6237" t="s">
        <v>46</v>
      </c>
      <c r="J6237" t="s">
        <v>31</v>
      </c>
      <c r="K6237">
        <f>SUMIFS(raw_wts[wt_vint],raw_wts[bldgtype],Raw_savings[[#This Row],[BldgType]],raw_wts[bldgvint],Raw_savings[[#This Row],[BldgVint]],raw_wts[bldgloc],Raw_savings[[#This Row],[BldgLoc]])</f>
        <v>3.5000000000000003E-2</v>
      </c>
      <c r="L6237" t="s">
        <v>32</v>
      </c>
      <c r="M6237">
        <v>14.3139005833333</v>
      </c>
      <c r="N6237">
        <v>5599.9570000000003</v>
      </c>
      <c r="O6237" t="s">
        <v>7</v>
      </c>
      <c r="P6237">
        <v>67405.02</v>
      </c>
      <c r="Q6237">
        <v>18.210333333333299</v>
      </c>
      <c r="R6237">
        <v>18.764533333333301</v>
      </c>
      <c r="S6237">
        <v>6961006</v>
      </c>
      <c r="T6237">
        <v>67327.63</v>
      </c>
      <c r="U6237">
        <v>18.186333333333302</v>
      </c>
      <c r="V6237">
        <v>18.738466666666699</v>
      </c>
      <c r="W6237">
        <v>6961006</v>
      </c>
      <c r="X6237">
        <v>5.4066324933198304</v>
      </c>
      <c r="Y6237">
        <v>1.6766918185768501E-3</v>
      </c>
      <c r="Z6237">
        <v>1.8210736140657499E-3</v>
      </c>
      <c r="AA6237">
        <v>0</v>
      </c>
      <c r="AB6237">
        <f>(Raw_savings[[#This Row],[PreWBthm]]-Raw_savings[[#This Row],[MsrWBthm]])/Raw_savings[[#This Row],[NumUnit]]/10^5</f>
        <v>0</v>
      </c>
      <c r="AC6237">
        <f>Raw_savings[[#This Row],[APreWBkWh]]*Raw_savings[[#This Row],[BldgWts]]</f>
        <v>0.18923213726619409</v>
      </c>
      <c r="AD6237" t="s">
        <v>72</v>
      </c>
    </row>
    <row r="6238" spans="1:30" hidden="1" x14ac:dyDescent="0.25">
      <c r="A6238" t="s">
        <v>73</v>
      </c>
      <c r="B6238" t="s">
        <v>69</v>
      </c>
      <c r="C6238" t="s">
        <v>70</v>
      </c>
      <c r="D6238" s="1">
        <v>43622.936018518521</v>
      </c>
      <c r="E6238" t="s">
        <v>71</v>
      </c>
      <c r="F6238" t="s">
        <v>25</v>
      </c>
      <c r="G6238" t="s">
        <v>33</v>
      </c>
      <c r="H6238" t="str">
        <f>VLOOKUP(Raw_savings[[#This Row],[BldgVint]],DEER2020wts!$I$6:$J$15,2,FALSE)</f>
        <v>New</v>
      </c>
      <c r="I6238" t="s">
        <v>9</v>
      </c>
      <c r="J6238" t="s">
        <v>31</v>
      </c>
      <c r="K6238">
        <f>SUMIFS(raw_wts[wt_vint],raw_wts[bldgtype],Raw_savings[[#This Row],[BldgType]],raw_wts[bldgvint],Raw_savings[[#This Row],[BldgVint]],raw_wts[bldgloc],Raw_savings[[#This Row],[BldgLoc]])</f>
        <v>4.5999999999999999E-2</v>
      </c>
      <c r="L6238" t="s">
        <v>32</v>
      </c>
      <c r="M6238">
        <v>16.505137583333301</v>
      </c>
      <c r="N6238">
        <v>5599.9570000000003</v>
      </c>
      <c r="O6238" t="s">
        <v>7</v>
      </c>
      <c r="P6238">
        <v>71494.97</v>
      </c>
      <c r="Q6238">
        <v>18.776</v>
      </c>
      <c r="R6238">
        <v>19.270533333333301</v>
      </c>
      <c r="S6238">
        <v>6961006</v>
      </c>
      <c r="T6238">
        <v>71405.66</v>
      </c>
      <c r="U6238">
        <v>18.750666666666699</v>
      </c>
      <c r="V6238">
        <v>19.243866666666701</v>
      </c>
      <c r="W6238">
        <v>6961006</v>
      </c>
      <c r="X6238">
        <v>5.4110424435468998</v>
      </c>
      <c r="Y6238">
        <v>1.5348756231459799E-3</v>
      </c>
      <c r="Z6238">
        <v>1.6156585506800899E-3</v>
      </c>
      <c r="AA6238">
        <v>0</v>
      </c>
      <c r="AB6238">
        <f>(Raw_savings[[#This Row],[PreWBthm]]-Raw_savings[[#This Row],[MsrWBthm]])/Raw_savings[[#This Row],[NumUnit]]/10^5</f>
        <v>0</v>
      </c>
      <c r="AC6238">
        <f>Raw_savings[[#This Row],[APreWBkWh]]*Raw_savings[[#This Row],[BldgWts]]</f>
        <v>0.24890795240315738</v>
      </c>
      <c r="AD6238" t="s">
        <v>72</v>
      </c>
    </row>
    <row r="6239" spans="1:30" hidden="1" x14ac:dyDescent="0.25">
      <c r="A6239" t="s">
        <v>73</v>
      </c>
      <c r="B6239" t="s">
        <v>69</v>
      </c>
      <c r="C6239" t="s">
        <v>70</v>
      </c>
      <c r="D6239" s="1">
        <v>43622.936018518521</v>
      </c>
      <c r="E6239" t="s">
        <v>71</v>
      </c>
      <c r="F6239" t="s">
        <v>25</v>
      </c>
      <c r="G6239" t="s">
        <v>33</v>
      </c>
      <c r="H6239" t="str">
        <f>VLOOKUP(Raw_savings[[#This Row],[BldgVint]],DEER2020wts!$I$6:$J$15,2,FALSE)</f>
        <v>New</v>
      </c>
      <c r="I6239" t="s">
        <v>37</v>
      </c>
      <c r="J6239" t="s">
        <v>31</v>
      </c>
      <c r="K6239">
        <f>SUMIFS(raw_wts[wt_vint],raw_wts[bldgtype],Raw_savings[[#This Row],[BldgType]],raw_wts[bldgvint],Raw_savings[[#This Row],[BldgVint]],raw_wts[bldgloc],Raw_savings[[#This Row],[BldgLoc]])</f>
        <v>6.3E-2</v>
      </c>
      <c r="L6239" t="s">
        <v>32</v>
      </c>
      <c r="M6239">
        <v>16.6851350833333</v>
      </c>
      <c r="N6239">
        <v>5599.9570000000003</v>
      </c>
      <c r="O6239" t="s">
        <v>7</v>
      </c>
      <c r="P6239">
        <v>70766.23</v>
      </c>
      <c r="Q6239">
        <v>18.148888888888902</v>
      </c>
      <c r="R6239">
        <v>17.3531333333333</v>
      </c>
      <c r="S6239">
        <v>6961006</v>
      </c>
      <c r="T6239">
        <v>70677.91</v>
      </c>
      <c r="U6239">
        <v>18.126333333333299</v>
      </c>
      <c r="V6239">
        <v>17.3312666666667</v>
      </c>
      <c r="W6239">
        <v>6961006</v>
      </c>
      <c r="X6239">
        <v>5.2933344296513898</v>
      </c>
      <c r="Y6239">
        <v>1.35183535781419E-3</v>
      </c>
      <c r="Z6239">
        <v>1.31054777545735E-3</v>
      </c>
      <c r="AA6239">
        <v>0</v>
      </c>
      <c r="AB6239">
        <f>(Raw_savings[[#This Row],[PreWBthm]]-Raw_savings[[#This Row],[MsrWBthm]])/Raw_savings[[#This Row],[NumUnit]]/10^5</f>
        <v>0</v>
      </c>
      <c r="AC6239">
        <f>Raw_savings[[#This Row],[APreWBkWh]]*Raw_savings[[#This Row],[BldgWts]]</f>
        <v>0.33348006906803757</v>
      </c>
      <c r="AD6239" t="s">
        <v>72</v>
      </c>
    </row>
    <row r="6240" spans="1:30" hidden="1" x14ac:dyDescent="0.25">
      <c r="A6240" t="s">
        <v>73</v>
      </c>
      <c r="B6240" t="s">
        <v>69</v>
      </c>
      <c r="C6240" t="s">
        <v>70</v>
      </c>
      <c r="D6240" s="1">
        <v>43622.936018518521</v>
      </c>
      <c r="E6240" t="s">
        <v>71</v>
      </c>
      <c r="F6240" t="s">
        <v>25</v>
      </c>
      <c r="G6240" t="s">
        <v>33</v>
      </c>
      <c r="H6240" t="str">
        <f>VLOOKUP(Raw_savings[[#This Row],[BldgVint]],DEER2020wts!$I$6:$J$15,2,FALSE)</f>
        <v>New</v>
      </c>
      <c r="I6240" t="s">
        <v>34</v>
      </c>
      <c r="J6240" t="s">
        <v>31</v>
      </c>
      <c r="K6240">
        <f>SUMIFS(raw_wts[wt_vint],raw_wts[bldgtype],Raw_savings[[#This Row],[BldgType]],raw_wts[bldgvint],Raw_savings[[#This Row],[BldgVint]],raw_wts[bldgloc],Raw_savings[[#This Row],[BldgLoc]])</f>
        <v>6.3E-2</v>
      </c>
      <c r="L6240" t="s">
        <v>32</v>
      </c>
      <c r="M6240">
        <v>22.732182000000002</v>
      </c>
      <c r="N6240">
        <v>5599.9570000000003</v>
      </c>
      <c r="O6240" t="s">
        <v>7</v>
      </c>
      <c r="P6240">
        <v>82554.710000000006</v>
      </c>
      <c r="Q6240">
        <v>21.077999999999999</v>
      </c>
      <c r="R6240">
        <v>20.977066666666701</v>
      </c>
      <c r="S6240">
        <v>6961006</v>
      </c>
      <c r="T6240">
        <v>82419.47</v>
      </c>
      <c r="U6240">
        <v>21.0501111111111</v>
      </c>
      <c r="V6240">
        <v>20.9486666666667</v>
      </c>
      <c r="W6240">
        <v>6961006</v>
      </c>
      <c r="X6240">
        <v>5.9492749090256796</v>
      </c>
      <c r="Y6240">
        <v>1.22684610253818E-3</v>
      </c>
      <c r="Z6240">
        <v>1.2493301346961699E-3</v>
      </c>
      <c r="AA6240">
        <v>0</v>
      </c>
      <c r="AB6240">
        <f>(Raw_savings[[#This Row],[PreWBthm]]-Raw_savings[[#This Row],[MsrWBthm]])/Raw_savings[[#This Row],[NumUnit]]/10^5</f>
        <v>0</v>
      </c>
      <c r="AC6240">
        <f>Raw_savings[[#This Row],[APreWBkWh]]*Raw_savings[[#This Row],[BldgWts]]</f>
        <v>0.37480431926861779</v>
      </c>
      <c r="AD6240" t="s">
        <v>72</v>
      </c>
    </row>
    <row r="6241" spans="1:30" hidden="1" x14ac:dyDescent="0.25">
      <c r="A6241" t="s">
        <v>73</v>
      </c>
      <c r="B6241" t="s">
        <v>69</v>
      </c>
      <c r="C6241" t="s">
        <v>70</v>
      </c>
      <c r="D6241" s="1">
        <v>43622.936018518521</v>
      </c>
      <c r="E6241" t="s">
        <v>71</v>
      </c>
      <c r="F6241" t="s">
        <v>25</v>
      </c>
      <c r="G6241" t="s">
        <v>33</v>
      </c>
      <c r="H6241" t="str">
        <f>VLOOKUP(Raw_savings[[#This Row],[BldgVint]],DEER2020wts!$I$6:$J$15,2,FALSE)</f>
        <v>New</v>
      </c>
      <c r="I6241" t="s">
        <v>42</v>
      </c>
      <c r="J6241" t="s">
        <v>31</v>
      </c>
      <c r="K6241">
        <f>SUMIFS(raw_wts[wt_vint],raw_wts[bldgtype],Raw_savings[[#This Row],[BldgType]],raw_wts[bldgvint],Raw_savings[[#This Row],[BldgVint]],raw_wts[bldgloc],Raw_savings[[#This Row],[BldgLoc]])</f>
        <v>2.6000000000000002E-2</v>
      </c>
      <c r="L6241" t="s">
        <v>32</v>
      </c>
      <c r="M6241">
        <v>11.7066018333333</v>
      </c>
      <c r="N6241">
        <v>5599.9570000000003</v>
      </c>
      <c r="O6241" t="s">
        <v>7</v>
      </c>
      <c r="P6241">
        <v>70561.899999999994</v>
      </c>
      <c r="Q6241">
        <v>13.1802222222222</v>
      </c>
      <c r="R6241">
        <v>13.2108666666667</v>
      </c>
      <c r="S6241">
        <v>6961006</v>
      </c>
      <c r="T6241">
        <v>70508.73</v>
      </c>
      <c r="U6241">
        <v>13.166777777777799</v>
      </c>
      <c r="V6241">
        <v>13.1972666666667</v>
      </c>
      <c r="W6241">
        <v>6961006</v>
      </c>
      <c r="X6241">
        <v>4.5418816456712801</v>
      </c>
      <c r="Y6241">
        <v>1.1484497923351499E-3</v>
      </c>
      <c r="Z6241">
        <v>1.16173764117233E-3</v>
      </c>
      <c r="AA6241">
        <v>0</v>
      </c>
      <c r="AB6241">
        <f>(Raw_savings[[#This Row],[PreWBthm]]-Raw_savings[[#This Row],[MsrWBthm]])/Raw_savings[[#This Row],[NumUnit]]/10^5</f>
        <v>0</v>
      </c>
      <c r="AC6241">
        <f>Raw_savings[[#This Row],[APreWBkWh]]*Raw_savings[[#This Row],[BldgWts]]</f>
        <v>0.1180889227874533</v>
      </c>
      <c r="AD6241" t="s">
        <v>72</v>
      </c>
    </row>
    <row r="6242" spans="1:30" hidden="1" x14ac:dyDescent="0.25">
      <c r="A6242" t="s">
        <v>73</v>
      </c>
      <c r="B6242" t="s">
        <v>69</v>
      </c>
      <c r="C6242" t="s">
        <v>70</v>
      </c>
      <c r="D6242" s="1">
        <v>43622.936018518521</v>
      </c>
      <c r="E6242" t="s">
        <v>71</v>
      </c>
      <c r="F6242" t="s">
        <v>26</v>
      </c>
      <c r="G6242">
        <v>1975</v>
      </c>
      <c r="H6242" t="str">
        <f>VLOOKUP(Raw_savings[[#This Row],[BldgVint]],DEER2020wts!$I$6:$J$15,2,FALSE)</f>
        <v>Old</v>
      </c>
      <c r="I6242" t="s">
        <v>5</v>
      </c>
      <c r="J6242" t="s">
        <v>31</v>
      </c>
      <c r="K6242">
        <f>SUMIFS(raw_wts[wt_vint],raw_wts[bldgtype],Raw_savings[[#This Row],[BldgType]],raw_wts[bldgvint],Raw_savings[[#This Row],[BldgVint]],raw_wts[bldgloc],Raw_savings[[#This Row],[BldgLoc]])</f>
        <v>0.59099999999999997</v>
      </c>
      <c r="L6242" t="s">
        <v>32</v>
      </c>
      <c r="M6242">
        <v>213.41026525000001</v>
      </c>
      <c r="N6242">
        <v>120000.5</v>
      </c>
      <c r="O6242" t="s">
        <v>7</v>
      </c>
      <c r="P6242">
        <v>1340315</v>
      </c>
      <c r="Q6242">
        <v>315.47711111111101</v>
      </c>
      <c r="R6242">
        <v>260.414266666667</v>
      </c>
      <c r="S6242">
        <v>0</v>
      </c>
      <c r="T6242">
        <v>1339038</v>
      </c>
      <c r="U6242">
        <v>315.05700000000002</v>
      </c>
      <c r="V6242">
        <v>260.00913333333301</v>
      </c>
      <c r="W6242">
        <v>0</v>
      </c>
      <c r="X6242">
        <v>5.9837796392036502</v>
      </c>
      <c r="Y6242">
        <v>1.9685609341186798E-3</v>
      </c>
      <c r="Z6242">
        <v>1.8983779100730199E-3</v>
      </c>
      <c r="AA6242">
        <v>0</v>
      </c>
      <c r="AB6242">
        <f>(Raw_savings[[#This Row],[PreWBthm]]-Raw_savings[[#This Row],[MsrWBthm]])/Raw_savings[[#This Row],[NumUnit]]/10^5</f>
        <v>0</v>
      </c>
      <c r="AC6242">
        <f>Raw_savings[[#This Row],[APreWBkWh]]*Raw_savings[[#This Row],[BldgWts]]</f>
        <v>3.5364137667693569</v>
      </c>
      <c r="AD6242" t="s">
        <v>72</v>
      </c>
    </row>
    <row r="6243" spans="1:30" hidden="1" x14ac:dyDescent="0.25">
      <c r="A6243" t="s">
        <v>73</v>
      </c>
      <c r="B6243" t="s">
        <v>69</v>
      </c>
      <c r="C6243" t="s">
        <v>70</v>
      </c>
      <c r="D6243" s="1">
        <v>43622.936018518521</v>
      </c>
      <c r="E6243" t="s">
        <v>71</v>
      </c>
      <c r="F6243" t="s">
        <v>26</v>
      </c>
      <c r="G6243">
        <v>1975</v>
      </c>
      <c r="H6243" t="str">
        <f>VLOOKUP(Raw_savings[[#This Row],[BldgVint]],DEER2020wts!$I$6:$J$15,2,FALSE)</f>
        <v>Old</v>
      </c>
      <c r="I6243" t="s">
        <v>35</v>
      </c>
      <c r="J6243" t="s">
        <v>31</v>
      </c>
      <c r="K6243">
        <f>SUMIFS(raw_wts[wt_vint],raw_wts[bldgtype],Raw_savings[[#This Row],[BldgType]],raw_wts[bldgvint],Raw_savings[[#This Row],[BldgVint]],raw_wts[bldgloc],Raw_savings[[#This Row],[BldgLoc]])</f>
        <v>4.226</v>
      </c>
      <c r="L6243" t="s">
        <v>32</v>
      </c>
      <c r="M6243">
        <v>247.01227333333301</v>
      </c>
      <c r="N6243">
        <v>120000.5</v>
      </c>
      <c r="O6243" t="s">
        <v>7</v>
      </c>
      <c r="P6243">
        <v>1478296</v>
      </c>
      <c r="Q6243">
        <v>442.11777777777797</v>
      </c>
      <c r="R6243">
        <v>382.11340000000001</v>
      </c>
      <c r="S6243">
        <v>0</v>
      </c>
      <c r="T6243">
        <v>1476505</v>
      </c>
      <c r="U6243">
        <v>441.498777777778</v>
      </c>
      <c r="V6243">
        <v>381.52906666666701</v>
      </c>
      <c r="W6243">
        <v>0</v>
      </c>
      <c r="X6243">
        <v>7.2506518636955297</v>
      </c>
      <c r="Y6243">
        <v>2.5059483549010201E-3</v>
      </c>
      <c r="Z6243">
        <v>2.3656044513416302E-3</v>
      </c>
      <c r="AA6243">
        <v>0</v>
      </c>
      <c r="AB6243">
        <f>(Raw_savings[[#This Row],[PreWBthm]]-Raw_savings[[#This Row],[MsrWBthm]])/Raw_savings[[#This Row],[NumUnit]]/10^5</f>
        <v>0</v>
      </c>
      <c r="AC6243">
        <f>Raw_savings[[#This Row],[APreWBkWh]]*Raw_savings[[#This Row],[BldgWts]]</f>
        <v>30.641254775977309</v>
      </c>
      <c r="AD6243" t="s">
        <v>72</v>
      </c>
    </row>
    <row r="6244" spans="1:30" hidden="1" x14ac:dyDescent="0.25">
      <c r="A6244" t="s">
        <v>73</v>
      </c>
      <c r="B6244" t="s">
        <v>69</v>
      </c>
      <c r="C6244" t="s">
        <v>70</v>
      </c>
      <c r="D6244" s="1">
        <v>43622.936018518521</v>
      </c>
      <c r="E6244" t="s">
        <v>71</v>
      </c>
      <c r="F6244" t="s">
        <v>26</v>
      </c>
      <c r="G6244">
        <v>1975</v>
      </c>
      <c r="H6244" t="str">
        <f>VLOOKUP(Raw_savings[[#This Row],[BldgVint]],DEER2020wts!$I$6:$J$15,2,FALSE)</f>
        <v>Old</v>
      </c>
      <c r="I6244" t="s">
        <v>38</v>
      </c>
      <c r="J6244" t="s">
        <v>31</v>
      </c>
      <c r="K6244">
        <f>SUMIFS(raw_wts[wt_vint],raw_wts[bldgtype],Raw_savings[[#This Row],[BldgType]],raw_wts[bldgvint],Raw_savings[[#This Row],[BldgVint]],raw_wts[bldgloc],Raw_savings[[#This Row],[BldgLoc]])</f>
        <v>22.643999999999998</v>
      </c>
      <c r="L6244" t="s">
        <v>32</v>
      </c>
      <c r="M6244">
        <v>223.52705750000001</v>
      </c>
      <c r="N6244">
        <v>120000.5</v>
      </c>
      <c r="O6244" t="s">
        <v>7</v>
      </c>
      <c r="P6244">
        <v>1399111</v>
      </c>
      <c r="Q6244">
        <v>374.22288888888897</v>
      </c>
      <c r="R6244">
        <v>316.22073333333299</v>
      </c>
      <c r="S6244">
        <v>0</v>
      </c>
      <c r="T6244">
        <v>1397436</v>
      </c>
      <c r="U6244">
        <v>373.78300000000002</v>
      </c>
      <c r="V6244">
        <v>315.827333333333</v>
      </c>
      <c r="W6244">
        <v>0</v>
      </c>
      <c r="X6244">
        <v>7.4934999759481</v>
      </c>
      <c r="Y6244">
        <v>1.9679447034677E-3</v>
      </c>
      <c r="Z6244">
        <v>1.7599659047987299E-3</v>
      </c>
      <c r="AA6244">
        <v>0</v>
      </c>
      <c r="AB6244">
        <f>(Raw_savings[[#This Row],[PreWBthm]]-Raw_savings[[#This Row],[MsrWBthm]])/Raw_savings[[#This Row],[NumUnit]]/10^5</f>
        <v>0</v>
      </c>
      <c r="AC6244">
        <f>Raw_savings[[#This Row],[APreWBkWh]]*Raw_savings[[#This Row],[BldgWts]]</f>
        <v>169.68281345536877</v>
      </c>
      <c r="AD6244" t="s">
        <v>72</v>
      </c>
    </row>
    <row r="6245" spans="1:30" hidden="1" x14ac:dyDescent="0.25">
      <c r="A6245" t="s">
        <v>73</v>
      </c>
      <c r="B6245" t="s">
        <v>69</v>
      </c>
      <c r="C6245" t="s">
        <v>70</v>
      </c>
      <c r="D6245" s="1">
        <v>43622.936018518521</v>
      </c>
      <c r="E6245" t="s">
        <v>71</v>
      </c>
      <c r="F6245" t="s">
        <v>26</v>
      </c>
      <c r="G6245">
        <v>1975</v>
      </c>
      <c r="H6245" t="str">
        <f>VLOOKUP(Raw_savings[[#This Row],[BldgVint]],DEER2020wts!$I$6:$J$15,2,FALSE)</f>
        <v>Old</v>
      </c>
      <c r="I6245" t="s">
        <v>40</v>
      </c>
      <c r="J6245" t="s">
        <v>31</v>
      </c>
      <c r="K6245">
        <f>SUMIFS(raw_wts[wt_vint],raw_wts[bldgtype],Raw_savings[[#This Row],[BldgType]],raw_wts[bldgvint],Raw_savings[[#This Row],[BldgVint]],raw_wts[bldgloc],Raw_savings[[#This Row],[BldgLoc]])</f>
        <v>8.1890000000000001</v>
      </c>
      <c r="L6245" t="s">
        <v>32</v>
      </c>
      <c r="M6245">
        <v>248.709106916667</v>
      </c>
      <c r="N6245">
        <v>120000.5</v>
      </c>
      <c r="O6245" t="s">
        <v>7</v>
      </c>
      <c r="P6245">
        <v>1488581</v>
      </c>
      <c r="Q6245">
        <v>425.00622222222199</v>
      </c>
      <c r="R6245">
        <v>366.82839999999999</v>
      </c>
      <c r="S6245">
        <v>0</v>
      </c>
      <c r="T6245">
        <v>1486664</v>
      </c>
      <c r="U6245">
        <v>424.43477777777798</v>
      </c>
      <c r="V6245">
        <v>366.28886666666699</v>
      </c>
      <c r="W6245">
        <v>0</v>
      </c>
      <c r="X6245">
        <v>7.7077997817036703</v>
      </c>
      <c r="Y6245">
        <v>2.29764181749861E-3</v>
      </c>
      <c r="Z6245">
        <v>2.1693348507506498E-3</v>
      </c>
      <c r="AA6245">
        <v>0</v>
      </c>
      <c r="AB6245">
        <f>(Raw_savings[[#This Row],[PreWBthm]]-Raw_savings[[#This Row],[MsrWBthm]])/Raw_savings[[#This Row],[NumUnit]]/10^5</f>
        <v>0</v>
      </c>
      <c r="AC6245">
        <f>Raw_savings[[#This Row],[APreWBkWh]]*Raw_savings[[#This Row],[BldgWts]]</f>
        <v>63.119172412371356</v>
      </c>
      <c r="AD6245" t="s">
        <v>72</v>
      </c>
    </row>
    <row r="6246" spans="1:30" hidden="1" x14ac:dyDescent="0.25">
      <c r="A6246" t="s">
        <v>73</v>
      </c>
      <c r="B6246" t="s">
        <v>69</v>
      </c>
      <c r="C6246" t="s">
        <v>70</v>
      </c>
      <c r="D6246" s="1">
        <v>43622.936018518521</v>
      </c>
      <c r="E6246" t="s">
        <v>71</v>
      </c>
      <c r="F6246" t="s">
        <v>26</v>
      </c>
      <c r="G6246">
        <v>1975</v>
      </c>
      <c r="H6246" t="str">
        <f>VLOOKUP(Raw_savings[[#This Row],[BldgVint]],DEER2020wts!$I$6:$J$15,2,FALSE)</f>
        <v>Old</v>
      </c>
      <c r="I6246" t="s">
        <v>43</v>
      </c>
      <c r="J6246" t="s">
        <v>31</v>
      </c>
      <c r="K6246">
        <f>SUMIFS(raw_wts[wt_vint],raw_wts[bldgtype],Raw_savings[[#This Row],[BldgType]],raw_wts[bldgvint],Raw_savings[[#This Row],[BldgVint]],raw_wts[bldgloc],Raw_savings[[#This Row],[BldgLoc]])</f>
        <v>1.9119999999999999</v>
      </c>
      <c r="L6246" t="s">
        <v>32</v>
      </c>
      <c r="M6246">
        <v>223.21244083333301</v>
      </c>
      <c r="N6246">
        <v>120000.5</v>
      </c>
      <c r="O6246" t="s">
        <v>7</v>
      </c>
      <c r="P6246">
        <v>1399203</v>
      </c>
      <c r="Q6246">
        <v>346.36</v>
      </c>
      <c r="R6246">
        <v>285.00439999999998</v>
      </c>
      <c r="S6246">
        <v>0</v>
      </c>
      <c r="T6246">
        <v>1397507</v>
      </c>
      <c r="U6246">
        <v>345.997444444444</v>
      </c>
      <c r="V6246">
        <v>284.61993333333299</v>
      </c>
      <c r="W6246">
        <v>0</v>
      </c>
      <c r="X6246">
        <v>7.5981427991567898</v>
      </c>
      <c r="Y6246">
        <v>1.6242623135249599E-3</v>
      </c>
      <c r="Z6246">
        <v>1.7224249026232001E-3</v>
      </c>
      <c r="AA6246">
        <v>0</v>
      </c>
      <c r="AB6246">
        <f>(Raw_savings[[#This Row],[PreWBthm]]-Raw_savings[[#This Row],[MsrWBthm]])/Raw_savings[[#This Row],[NumUnit]]/10^5</f>
        <v>0</v>
      </c>
      <c r="AC6246">
        <f>Raw_savings[[#This Row],[APreWBkWh]]*Raw_savings[[#This Row],[BldgWts]]</f>
        <v>14.527649031987782</v>
      </c>
      <c r="AD6246" t="s">
        <v>72</v>
      </c>
    </row>
    <row r="6247" spans="1:30" hidden="1" x14ac:dyDescent="0.25">
      <c r="A6247" t="s">
        <v>73</v>
      </c>
      <c r="B6247" t="s">
        <v>69</v>
      </c>
      <c r="C6247" t="s">
        <v>70</v>
      </c>
      <c r="D6247" s="1">
        <v>43622.936018518521</v>
      </c>
      <c r="E6247" t="s">
        <v>71</v>
      </c>
      <c r="F6247" t="s">
        <v>26</v>
      </c>
      <c r="G6247">
        <v>1975</v>
      </c>
      <c r="H6247" t="str">
        <f>VLOOKUP(Raw_savings[[#This Row],[BldgVint]],DEER2020wts!$I$6:$J$15,2,FALSE)</f>
        <v>Old</v>
      </c>
      <c r="I6247" t="s">
        <v>45</v>
      </c>
      <c r="J6247" t="s">
        <v>31</v>
      </c>
      <c r="K6247">
        <f>SUMIFS(raw_wts[wt_vint],raw_wts[bldgtype],Raw_savings[[#This Row],[BldgType]],raw_wts[bldgvint],Raw_savings[[#This Row],[BldgVint]],raw_wts[bldgloc],Raw_savings[[#This Row],[BldgLoc]])</f>
        <v>30.358999999999998</v>
      </c>
      <c r="L6247" t="s">
        <v>32</v>
      </c>
      <c r="M6247">
        <v>240.14997124999999</v>
      </c>
      <c r="N6247">
        <v>120000.5</v>
      </c>
      <c r="O6247" t="s">
        <v>7</v>
      </c>
      <c r="P6247">
        <v>1508800</v>
      </c>
      <c r="Q6247">
        <v>405.60055555555601</v>
      </c>
      <c r="R6247">
        <v>353.15233333333299</v>
      </c>
      <c r="S6247">
        <v>0</v>
      </c>
      <c r="T6247">
        <v>1506872</v>
      </c>
      <c r="U6247">
        <v>405.06833333333299</v>
      </c>
      <c r="V6247">
        <v>352.6454</v>
      </c>
      <c r="W6247">
        <v>0</v>
      </c>
      <c r="X6247">
        <v>8.0283165971855208</v>
      </c>
      <c r="Y6247">
        <v>2.21620772824546E-3</v>
      </c>
      <c r="Z6247">
        <v>2.1109031606154601E-3</v>
      </c>
      <c r="AA6247">
        <v>0</v>
      </c>
      <c r="AB6247">
        <f>(Raw_savings[[#This Row],[PreWBthm]]-Raw_savings[[#This Row],[MsrWBthm]])/Raw_savings[[#This Row],[NumUnit]]/10^5</f>
        <v>0</v>
      </c>
      <c r="AC6247">
        <f>Raw_savings[[#This Row],[APreWBkWh]]*Raw_savings[[#This Row],[BldgWts]]</f>
        <v>243.73166357395522</v>
      </c>
      <c r="AD6247" t="s">
        <v>72</v>
      </c>
    </row>
    <row r="6248" spans="1:30" hidden="1" x14ac:dyDescent="0.25">
      <c r="A6248" t="s">
        <v>73</v>
      </c>
      <c r="B6248" t="s">
        <v>69</v>
      </c>
      <c r="C6248" t="s">
        <v>70</v>
      </c>
      <c r="D6248" s="1">
        <v>43622.936018518521</v>
      </c>
      <c r="E6248" t="s">
        <v>71</v>
      </c>
      <c r="F6248" t="s">
        <v>26</v>
      </c>
      <c r="G6248">
        <v>1975</v>
      </c>
      <c r="H6248" t="str">
        <f>VLOOKUP(Raw_savings[[#This Row],[BldgVint]],DEER2020wts!$I$6:$J$15,2,FALSE)</f>
        <v>Old</v>
      </c>
      <c r="I6248" t="s">
        <v>8</v>
      </c>
      <c r="J6248" t="s">
        <v>31</v>
      </c>
      <c r="K6248">
        <f>SUMIFS(raw_wts[wt_vint],raw_wts[bldgtype],Raw_savings[[#This Row],[BldgType]],raw_wts[bldgvint],Raw_savings[[#This Row],[BldgVint]],raw_wts[bldgloc],Raw_savings[[#This Row],[BldgLoc]])</f>
        <v>6.4</v>
      </c>
      <c r="L6248" t="s">
        <v>32</v>
      </c>
      <c r="M6248">
        <v>234.06238708333299</v>
      </c>
      <c r="N6248">
        <v>120000.5</v>
      </c>
      <c r="O6248" t="s">
        <v>7</v>
      </c>
      <c r="P6248">
        <v>1491624</v>
      </c>
      <c r="Q6248">
        <v>391.814111111111</v>
      </c>
      <c r="R6248">
        <v>333.26900000000001</v>
      </c>
      <c r="S6248">
        <v>0</v>
      </c>
      <c r="T6248">
        <v>1489616</v>
      </c>
      <c r="U6248">
        <v>391.31744444444399</v>
      </c>
      <c r="V6248">
        <v>332.80099999999999</v>
      </c>
      <c r="W6248">
        <v>0</v>
      </c>
      <c r="X6248">
        <v>8.5789093455886807</v>
      </c>
      <c r="Y6248">
        <v>2.1219413885998901E-3</v>
      </c>
      <c r="Z6248">
        <v>1.9994669191910602E-3</v>
      </c>
      <c r="AA6248">
        <v>0</v>
      </c>
      <c r="AB6248">
        <f>(Raw_savings[[#This Row],[PreWBthm]]-Raw_savings[[#This Row],[MsrWBthm]])/Raw_savings[[#This Row],[NumUnit]]/10^5</f>
        <v>0</v>
      </c>
      <c r="AC6248">
        <f>Raw_savings[[#This Row],[APreWBkWh]]*Raw_savings[[#This Row],[BldgWts]]</f>
        <v>54.905019811767559</v>
      </c>
      <c r="AD6248" t="s">
        <v>72</v>
      </c>
    </row>
    <row r="6249" spans="1:30" hidden="1" x14ac:dyDescent="0.25">
      <c r="A6249" t="s">
        <v>73</v>
      </c>
      <c r="B6249" t="s">
        <v>69</v>
      </c>
      <c r="C6249" t="s">
        <v>70</v>
      </c>
      <c r="D6249" s="1">
        <v>43622.936018518521</v>
      </c>
      <c r="E6249" t="s">
        <v>71</v>
      </c>
      <c r="F6249" t="s">
        <v>26</v>
      </c>
      <c r="G6249">
        <v>1975</v>
      </c>
      <c r="H6249" t="str">
        <f>VLOOKUP(Raw_savings[[#This Row],[BldgVint]],DEER2020wts!$I$6:$J$15,2,FALSE)</f>
        <v>Old</v>
      </c>
      <c r="I6249" t="s">
        <v>36</v>
      </c>
      <c r="J6249" t="s">
        <v>31</v>
      </c>
      <c r="K6249">
        <f>SUMIFS(raw_wts[wt_vint],raw_wts[bldgtype],Raw_savings[[#This Row],[BldgType]],raw_wts[bldgvint],Raw_savings[[#This Row],[BldgVint]],raw_wts[bldgloc],Raw_savings[[#This Row],[BldgLoc]])</f>
        <v>35.822999999999993</v>
      </c>
      <c r="L6249" t="s">
        <v>32</v>
      </c>
      <c r="M6249">
        <v>267.37223816666699</v>
      </c>
      <c r="N6249">
        <v>120000.5</v>
      </c>
      <c r="O6249" t="s">
        <v>7</v>
      </c>
      <c r="P6249">
        <v>1553099</v>
      </c>
      <c r="Q6249">
        <v>429.44344444444403</v>
      </c>
      <c r="R6249">
        <v>359.41326666666703</v>
      </c>
      <c r="S6249">
        <v>0</v>
      </c>
      <c r="T6249">
        <v>1550954</v>
      </c>
      <c r="U6249">
        <v>428.855111111111</v>
      </c>
      <c r="V6249">
        <v>358.87419999999997</v>
      </c>
      <c r="W6249">
        <v>0</v>
      </c>
      <c r="X6249">
        <v>8.0225232608589305</v>
      </c>
      <c r="Y6249">
        <v>2.2004279029394602E-3</v>
      </c>
      <c r="Z6249">
        <v>2.0161654417186398E-3</v>
      </c>
      <c r="AA6249">
        <v>0</v>
      </c>
      <c r="AB6249">
        <f>(Raw_savings[[#This Row],[PreWBthm]]-Raw_savings[[#This Row],[MsrWBthm]])/Raw_savings[[#This Row],[NumUnit]]/10^5</f>
        <v>0</v>
      </c>
      <c r="AC6249">
        <f>Raw_savings[[#This Row],[APreWBkWh]]*Raw_savings[[#This Row],[BldgWts]]</f>
        <v>287.39085077374943</v>
      </c>
      <c r="AD6249" t="s">
        <v>72</v>
      </c>
    </row>
    <row r="6250" spans="1:30" hidden="1" x14ac:dyDescent="0.25">
      <c r="A6250" t="s">
        <v>73</v>
      </c>
      <c r="B6250" t="s">
        <v>69</v>
      </c>
      <c r="C6250" t="s">
        <v>70</v>
      </c>
      <c r="D6250" s="1">
        <v>43622.936018518521</v>
      </c>
      <c r="E6250" t="s">
        <v>71</v>
      </c>
      <c r="F6250" t="s">
        <v>26</v>
      </c>
      <c r="G6250">
        <v>1975</v>
      </c>
      <c r="H6250" t="str">
        <f>VLOOKUP(Raw_savings[[#This Row],[BldgVint]],DEER2020wts!$I$6:$J$15,2,FALSE)</f>
        <v>Old</v>
      </c>
      <c r="I6250" t="s">
        <v>39</v>
      </c>
      <c r="J6250" t="s">
        <v>31</v>
      </c>
      <c r="K6250">
        <f>SUMIFS(raw_wts[wt_vint],raw_wts[bldgtype],Raw_savings[[#This Row],[BldgType]],raw_wts[bldgvint],Raw_savings[[#This Row],[BldgVint]],raw_wts[bldgloc],Raw_savings[[#This Row],[BldgLoc]])</f>
        <v>28.11</v>
      </c>
      <c r="L6250" t="s">
        <v>32</v>
      </c>
      <c r="M6250">
        <v>332.4529235</v>
      </c>
      <c r="N6250">
        <v>120000.5</v>
      </c>
      <c r="O6250" t="s">
        <v>7</v>
      </c>
      <c r="P6250">
        <v>1577357</v>
      </c>
      <c r="Q6250">
        <v>495.59822222222198</v>
      </c>
      <c r="R6250">
        <v>422.85326666666703</v>
      </c>
      <c r="S6250">
        <v>0</v>
      </c>
      <c r="T6250">
        <v>1575029</v>
      </c>
      <c r="U6250">
        <v>494.81555555555599</v>
      </c>
      <c r="V6250">
        <v>422.13866666666701</v>
      </c>
      <c r="W6250">
        <v>0</v>
      </c>
      <c r="X6250">
        <v>7.0024951968876303</v>
      </c>
      <c r="Y6250">
        <v>2.3542180301103998E-3</v>
      </c>
      <c r="Z6250">
        <v>2.1494772627560299E-3</v>
      </c>
      <c r="AA6250">
        <v>0</v>
      </c>
      <c r="AB6250">
        <f>(Raw_savings[[#This Row],[PreWBthm]]-Raw_savings[[#This Row],[MsrWBthm]])/Raw_savings[[#This Row],[NumUnit]]/10^5</f>
        <v>0</v>
      </c>
      <c r="AC6250">
        <f>Raw_savings[[#This Row],[APreWBkWh]]*Raw_savings[[#This Row],[BldgWts]]</f>
        <v>196.8401399845113</v>
      </c>
      <c r="AD6250" t="s">
        <v>72</v>
      </c>
    </row>
    <row r="6251" spans="1:30" hidden="1" x14ac:dyDescent="0.25">
      <c r="A6251" t="s">
        <v>73</v>
      </c>
      <c r="B6251" t="s">
        <v>69</v>
      </c>
      <c r="C6251" t="s">
        <v>70</v>
      </c>
      <c r="D6251" s="1">
        <v>43622.936018518521</v>
      </c>
      <c r="E6251" t="s">
        <v>71</v>
      </c>
      <c r="F6251" t="s">
        <v>26</v>
      </c>
      <c r="G6251">
        <v>1975</v>
      </c>
      <c r="H6251" t="str">
        <f>VLOOKUP(Raw_savings[[#This Row],[BldgVint]],DEER2020wts!$I$6:$J$15,2,FALSE)</f>
        <v>Old</v>
      </c>
      <c r="I6251" t="s">
        <v>41</v>
      </c>
      <c r="J6251" t="s">
        <v>31</v>
      </c>
      <c r="K6251">
        <f>SUMIFS(raw_wts[wt_vint],raw_wts[bldgtype],Raw_savings[[#This Row],[BldgType]],raw_wts[bldgvint],Raw_savings[[#This Row],[BldgVint]],raw_wts[bldgloc],Raw_savings[[#This Row],[BldgLoc]])</f>
        <v>12.806999999999999</v>
      </c>
      <c r="L6251" t="s">
        <v>32</v>
      </c>
      <c r="M6251">
        <v>306.32908458333299</v>
      </c>
      <c r="N6251">
        <v>120000.5</v>
      </c>
      <c r="O6251" t="s">
        <v>7</v>
      </c>
      <c r="P6251">
        <v>1596857</v>
      </c>
      <c r="Q6251">
        <v>499.38499999999999</v>
      </c>
      <c r="R6251">
        <v>421.775466666667</v>
      </c>
      <c r="S6251">
        <v>0</v>
      </c>
      <c r="T6251">
        <v>1594554</v>
      </c>
      <c r="U6251">
        <v>498.61088888888901</v>
      </c>
      <c r="V6251">
        <v>421.06006666666701</v>
      </c>
      <c r="W6251">
        <v>0</v>
      </c>
      <c r="X6251">
        <v>7.5180585713319603</v>
      </c>
      <c r="Y6251">
        <v>2.5270571750119499E-3</v>
      </c>
      <c r="Z6251">
        <v>2.3353969179034499E-3</v>
      </c>
      <c r="AA6251">
        <v>0</v>
      </c>
      <c r="AB6251">
        <f>(Raw_savings[[#This Row],[PreWBthm]]-Raw_savings[[#This Row],[MsrWBthm]])/Raw_savings[[#This Row],[NumUnit]]/10^5</f>
        <v>0</v>
      </c>
      <c r="AC6251">
        <f>Raw_savings[[#This Row],[APreWBkWh]]*Raw_savings[[#This Row],[BldgWts]]</f>
        <v>96.283776123048412</v>
      </c>
      <c r="AD6251" t="s">
        <v>72</v>
      </c>
    </row>
    <row r="6252" spans="1:30" hidden="1" x14ac:dyDescent="0.25">
      <c r="A6252" t="s">
        <v>73</v>
      </c>
      <c r="B6252" t="s">
        <v>69</v>
      </c>
      <c r="C6252" t="s">
        <v>70</v>
      </c>
      <c r="D6252" s="1">
        <v>43622.936018518521</v>
      </c>
      <c r="E6252" t="s">
        <v>71</v>
      </c>
      <c r="F6252" t="s">
        <v>26</v>
      </c>
      <c r="G6252">
        <v>1975</v>
      </c>
      <c r="H6252" t="str">
        <f>VLOOKUP(Raw_savings[[#This Row],[BldgVint]],DEER2020wts!$I$6:$J$15,2,FALSE)</f>
        <v>Old</v>
      </c>
      <c r="I6252" t="s">
        <v>44</v>
      </c>
      <c r="J6252" t="s">
        <v>31</v>
      </c>
      <c r="K6252">
        <f>SUMIFS(raw_wts[wt_vint],raw_wts[bldgtype],Raw_savings[[#This Row],[BldgType]],raw_wts[bldgvint],Raw_savings[[#This Row],[BldgVint]],raw_wts[bldgloc],Raw_savings[[#This Row],[BldgLoc]])</f>
        <v>2.5680000000000001</v>
      </c>
      <c r="L6252" t="s">
        <v>32</v>
      </c>
      <c r="M6252">
        <v>339.74740850000001</v>
      </c>
      <c r="N6252">
        <v>120000.5</v>
      </c>
      <c r="O6252" t="s">
        <v>7</v>
      </c>
      <c r="P6252">
        <v>1630731</v>
      </c>
      <c r="Q6252">
        <v>484.78711111111102</v>
      </c>
      <c r="R6252">
        <v>442.18040000000002</v>
      </c>
      <c r="S6252">
        <v>0</v>
      </c>
      <c r="T6252">
        <v>1628376</v>
      </c>
      <c r="U6252">
        <v>484.07488888888901</v>
      </c>
      <c r="V6252">
        <v>441.47460000000001</v>
      </c>
      <c r="W6252">
        <v>0</v>
      </c>
      <c r="X6252">
        <v>6.9316202010117802</v>
      </c>
      <c r="Y6252">
        <v>2.0963286382865301E-3</v>
      </c>
      <c r="Z6252">
        <v>2.0774257061035202E-3</v>
      </c>
      <c r="AA6252">
        <v>0</v>
      </c>
      <c r="AB6252">
        <f>(Raw_savings[[#This Row],[PreWBthm]]-Raw_savings[[#This Row],[MsrWBthm]])/Raw_savings[[#This Row],[NumUnit]]/10^5</f>
        <v>0</v>
      </c>
      <c r="AC6252">
        <f>Raw_savings[[#This Row],[APreWBkWh]]*Raw_savings[[#This Row],[BldgWts]]</f>
        <v>17.800400676198251</v>
      </c>
      <c r="AD6252" t="s">
        <v>72</v>
      </c>
    </row>
    <row r="6253" spans="1:30" hidden="1" x14ac:dyDescent="0.25">
      <c r="A6253" t="s">
        <v>73</v>
      </c>
      <c r="B6253" t="s">
        <v>69</v>
      </c>
      <c r="C6253" t="s">
        <v>70</v>
      </c>
      <c r="D6253" s="1">
        <v>43622.936018518521</v>
      </c>
      <c r="E6253" t="s">
        <v>71</v>
      </c>
      <c r="F6253" t="s">
        <v>26</v>
      </c>
      <c r="G6253">
        <v>1975</v>
      </c>
      <c r="H6253" t="str">
        <f>VLOOKUP(Raw_savings[[#This Row],[BldgVint]],DEER2020wts!$I$6:$J$15,2,FALSE)</f>
        <v>Old</v>
      </c>
      <c r="I6253" t="s">
        <v>46</v>
      </c>
      <c r="J6253" t="s">
        <v>31</v>
      </c>
      <c r="K6253">
        <f>SUMIFS(raw_wts[wt_vint],raw_wts[bldgtype],Raw_savings[[#This Row],[BldgType]],raw_wts[bldgvint],Raw_savings[[#This Row],[BldgVint]],raw_wts[bldgloc],Raw_savings[[#This Row],[BldgLoc]])</f>
        <v>11.683999999999999</v>
      </c>
      <c r="L6253" t="s">
        <v>32</v>
      </c>
      <c r="M6253">
        <v>305.18053250000003</v>
      </c>
      <c r="N6253">
        <v>120000.5</v>
      </c>
      <c r="O6253" t="s">
        <v>7</v>
      </c>
      <c r="P6253">
        <v>1563419</v>
      </c>
      <c r="Q6253">
        <v>466.170111111111</v>
      </c>
      <c r="R6253">
        <v>423.03086666666701</v>
      </c>
      <c r="S6253">
        <v>0</v>
      </c>
      <c r="T6253">
        <v>1561262</v>
      </c>
      <c r="U6253">
        <v>465.50644444444401</v>
      </c>
      <c r="V6253">
        <v>422.34713333333298</v>
      </c>
      <c r="W6253">
        <v>0</v>
      </c>
      <c r="X6253">
        <v>7.0679475598595101</v>
      </c>
      <c r="Y6253">
        <v>2.1746690761369502E-3</v>
      </c>
      <c r="Z6253">
        <v>2.24042250576155E-3</v>
      </c>
      <c r="AA6253">
        <v>0</v>
      </c>
      <c r="AB6253">
        <f>(Raw_savings[[#This Row],[PreWBthm]]-Raw_savings[[#This Row],[MsrWBthm]])/Raw_savings[[#This Row],[NumUnit]]/10^5</f>
        <v>0</v>
      </c>
      <c r="AC6253">
        <f>Raw_savings[[#This Row],[APreWBkWh]]*Raw_savings[[#This Row],[BldgWts]]</f>
        <v>82.581899289398507</v>
      </c>
      <c r="AD6253" t="s">
        <v>72</v>
      </c>
    </row>
    <row r="6254" spans="1:30" hidden="1" x14ac:dyDescent="0.25">
      <c r="A6254" t="s">
        <v>73</v>
      </c>
      <c r="B6254" t="s">
        <v>69</v>
      </c>
      <c r="C6254" t="s">
        <v>70</v>
      </c>
      <c r="D6254" s="1">
        <v>43622.936018518521</v>
      </c>
      <c r="E6254" t="s">
        <v>71</v>
      </c>
      <c r="F6254" t="s">
        <v>26</v>
      </c>
      <c r="G6254">
        <v>1975</v>
      </c>
      <c r="H6254" t="str">
        <f>VLOOKUP(Raw_savings[[#This Row],[BldgVint]],DEER2020wts!$I$6:$J$15,2,FALSE)</f>
        <v>Old</v>
      </c>
      <c r="I6254" t="s">
        <v>9</v>
      </c>
      <c r="J6254" t="s">
        <v>31</v>
      </c>
      <c r="K6254">
        <f>SUMIFS(raw_wts[wt_vint],raw_wts[bldgtype],Raw_savings[[#This Row],[BldgType]],raw_wts[bldgvint],Raw_savings[[#This Row],[BldgVint]],raw_wts[bldgloc],Raw_savings[[#This Row],[BldgLoc]])</f>
        <v>9.3450000000000006</v>
      </c>
      <c r="L6254" t="s">
        <v>32</v>
      </c>
      <c r="M6254">
        <v>340.370614166667</v>
      </c>
      <c r="N6254">
        <v>120000.5</v>
      </c>
      <c r="O6254" t="s">
        <v>7</v>
      </c>
      <c r="P6254">
        <v>1644829</v>
      </c>
      <c r="Q6254">
        <v>477.59833333333302</v>
      </c>
      <c r="R6254">
        <v>434.36866666666702</v>
      </c>
      <c r="S6254">
        <v>0</v>
      </c>
      <c r="T6254">
        <v>1642414</v>
      </c>
      <c r="U6254">
        <v>476.90522222222199</v>
      </c>
      <c r="V6254">
        <v>433.65673333333302</v>
      </c>
      <c r="W6254">
        <v>0</v>
      </c>
      <c r="X6254">
        <v>7.0952071050923999</v>
      </c>
      <c r="Y6254">
        <v>2.0363423934468801E-3</v>
      </c>
      <c r="Z6254">
        <v>2.09164159214024E-3</v>
      </c>
      <c r="AA6254">
        <v>0</v>
      </c>
      <c r="AB6254">
        <f>(Raw_savings[[#This Row],[PreWBthm]]-Raw_savings[[#This Row],[MsrWBthm]])/Raw_savings[[#This Row],[NumUnit]]/10^5</f>
        <v>0</v>
      </c>
      <c r="AC6254">
        <f>Raw_savings[[#This Row],[APreWBkWh]]*Raw_savings[[#This Row],[BldgWts]]</f>
        <v>66.304710397088485</v>
      </c>
      <c r="AD6254" t="s">
        <v>72</v>
      </c>
    </row>
    <row r="6255" spans="1:30" hidden="1" x14ac:dyDescent="0.25">
      <c r="A6255" t="s">
        <v>73</v>
      </c>
      <c r="B6255" t="s">
        <v>69</v>
      </c>
      <c r="C6255" t="s">
        <v>70</v>
      </c>
      <c r="D6255" s="1">
        <v>43622.936018518521</v>
      </c>
      <c r="E6255" t="s">
        <v>71</v>
      </c>
      <c r="F6255" t="s">
        <v>26</v>
      </c>
      <c r="G6255">
        <v>1975</v>
      </c>
      <c r="H6255" t="str">
        <f>VLOOKUP(Raw_savings[[#This Row],[BldgVint]],DEER2020wts!$I$6:$J$15,2,FALSE)</f>
        <v>Old</v>
      </c>
      <c r="I6255" t="s">
        <v>37</v>
      </c>
      <c r="J6255" t="s">
        <v>31</v>
      </c>
      <c r="K6255">
        <f>SUMIFS(raw_wts[wt_vint],raw_wts[bldgtype],Raw_savings[[#This Row],[BldgType]],raw_wts[bldgvint],Raw_savings[[#This Row],[BldgVint]],raw_wts[bldgloc],Raw_savings[[#This Row],[BldgLoc]])</f>
        <v>2.919</v>
      </c>
      <c r="L6255" t="s">
        <v>32</v>
      </c>
      <c r="M6255">
        <v>343.29866458333299</v>
      </c>
      <c r="N6255">
        <v>120000.5</v>
      </c>
      <c r="O6255" t="s">
        <v>7</v>
      </c>
      <c r="P6255">
        <v>1633780</v>
      </c>
      <c r="Q6255">
        <v>470.698222222222</v>
      </c>
      <c r="R6255">
        <v>407.70519999999999</v>
      </c>
      <c r="S6255">
        <v>0</v>
      </c>
      <c r="T6255">
        <v>1631444</v>
      </c>
      <c r="U6255">
        <v>470.02699999999999</v>
      </c>
      <c r="V6255">
        <v>407.094066666667</v>
      </c>
      <c r="W6255">
        <v>0</v>
      </c>
      <c r="X6255">
        <v>6.8045705998747197</v>
      </c>
      <c r="Y6255">
        <v>1.9552136127205699E-3</v>
      </c>
      <c r="Z6255">
        <v>1.7801797571076201E-3</v>
      </c>
      <c r="AA6255">
        <v>0</v>
      </c>
      <c r="AB6255">
        <f>(Raw_savings[[#This Row],[PreWBthm]]-Raw_savings[[#This Row],[MsrWBthm]])/Raw_savings[[#This Row],[NumUnit]]/10^5</f>
        <v>0</v>
      </c>
      <c r="AC6255">
        <f>Raw_savings[[#This Row],[APreWBkWh]]*Raw_savings[[#This Row],[BldgWts]]</f>
        <v>19.862541581034307</v>
      </c>
      <c r="AD6255" t="s">
        <v>72</v>
      </c>
    </row>
    <row r="6256" spans="1:30" hidden="1" x14ac:dyDescent="0.25">
      <c r="A6256" t="s">
        <v>73</v>
      </c>
      <c r="B6256" t="s">
        <v>69</v>
      </c>
      <c r="C6256" t="s">
        <v>70</v>
      </c>
      <c r="D6256" s="1">
        <v>43622.936018518521</v>
      </c>
      <c r="E6256" t="s">
        <v>71</v>
      </c>
      <c r="F6256" t="s">
        <v>26</v>
      </c>
      <c r="G6256">
        <v>1975</v>
      </c>
      <c r="H6256" t="str">
        <f>VLOOKUP(Raw_savings[[#This Row],[BldgVint]],DEER2020wts!$I$6:$J$15,2,FALSE)</f>
        <v>Old</v>
      </c>
      <c r="I6256" t="s">
        <v>34</v>
      </c>
      <c r="J6256" t="s">
        <v>31</v>
      </c>
      <c r="K6256">
        <f>SUMIFS(raw_wts[wt_vint],raw_wts[bldgtype],Raw_savings[[#This Row],[BldgType]],raw_wts[bldgvint],Raw_savings[[#This Row],[BldgVint]],raw_wts[bldgloc],Raw_savings[[#This Row],[BldgLoc]])</f>
        <v>1.4589999999999999</v>
      </c>
      <c r="L6256" t="s">
        <v>32</v>
      </c>
      <c r="M6256">
        <v>438.31890833333301</v>
      </c>
      <c r="N6256">
        <v>120000.5</v>
      </c>
      <c r="O6256" t="s">
        <v>7</v>
      </c>
      <c r="P6256">
        <v>1904967</v>
      </c>
      <c r="Q6256">
        <v>541.95511111111102</v>
      </c>
      <c r="R6256">
        <v>483.57420000000002</v>
      </c>
      <c r="S6256">
        <v>0</v>
      </c>
      <c r="T6256">
        <v>1901535</v>
      </c>
      <c r="U6256">
        <v>541.11888888888905</v>
      </c>
      <c r="V6256">
        <v>482.78833333333301</v>
      </c>
      <c r="W6256">
        <v>0</v>
      </c>
      <c r="X6256">
        <v>7.8299154673702303</v>
      </c>
      <c r="Y6256">
        <v>1.9077940885595399E-3</v>
      </c>
      <c r="Z6256">
        <v>1.7929107134685299E-3</v>
      </c>
      <c r="AA6256">
        <v>0</v>
      </c>
      <c r="AB6256">
        <f>(Raw_savings[[#This Row],[PreWBthm]]-Raw_savings[[#This Row],[MsrWBthm]])/Raw_savings[[#This Row],[NumUnit]]/10^5</f>
        <v>0</v>
      </c>
      <c r="AC6256">
        <f>Raw_savings[[#This Row],[APreWBkWh]]*Raw_savings[[#This Row],[BldgWts]]</f>
        <v>11.423846666893164</v>
      </c>
      <c r="AD6256" t="s">
        <v>72</v>
      </c>
    </row>
    <row r="6257" spans="1:30" hidden="1" x14ac:dyDescent="0.25">
      <c r="A6257" t="s">
        <v>73</v>
      </c>
      <c r="B6257" t="s">
        <v>69</v>
      </c>
      <c r="C6257" t="s">
        <v>70</v>
      </c>
      <c r="D6257" s="1">
        <v>43622.936018518521</v>
      </c>
      <c r="E6257" t="s">
        <v>71</v>
      </c>
      <c r="F6257" t="s">
        <v>26</v>
      </c>
      <c r="G6257">
        <v>1975</v>
      </c>
      <c r="H6257" t="str">
        <f>VLOOKUP(Raw_savings[[#This Row],[BldgVint]],DEER2020wts!$I$6:$J$15,2,FALSE)</f>
        <v>Old</v>
      </c>
      <c r="I6257" t="s">
        <v>42</v>
      </c>
      <c r="J6257" t="s">
        <v>31</v>
      </c>
      <c r="K6257">
        <f>SUMIFS(raw_wts[wt_vint],raw_wts[bldgtype],Raw_savings[[#This Row],[BldgType]],raw_wts[bldgvint],Raw_savings[[#This Row],[BldgVint]],raw_wts[bldgloc],Raw_savings[[#This Row],[BldgLoc]])</f>
        <v>0.83800000000000008</v>
      </c>
      <c r="L6257" t="s">
        <v>32</v>
      </c>
      <c r="M6257">
        <v>247.12089175</v>
      </c>
      <c r="N6257">
        <v>120000.5</v>
      </c>
      <c r="O6257" t="s">
        <v>7</v>
      </c>
      <c r="P6257">
        <v>1529706</v>
      </c>
      <c r="Q6257">
        <v>382.27699999999999</v>
      </c>
      <c r="R6257">
        <v>332.12866666666702</v>
      </c>
      <c r="S6257">
        <v>0</v>
      </c>
      <c r="T6257">
        <v>1528028</v>
      </c>
      <c r="U6257">
        <v>381.84477777777801</v>
      </c>
      <c r="V6257">
        <v>331.68913333333302</v>
      </c>
      <c r="W6257">
        <v>0</v>
      </c>
      <c r="X6257">
        <v>6.7901988703470302</v>
      </c>
      <c r="Y6257">
        <v>1.74903149289184E-3</v>
      </c>
      <c r="Z6257">
        <v>1.77861665284871E-3</v>
      </c>
      <c r="AA6257">
        <v>0</v>
      </c>
      <c r="AB6257">
        <f>(Raw_savings[[#This Row],[PreWBthm]]-Raw_savings[[#This Row],[MsrWBthm]])/Raw_savings[[#This Row],[NumUnit]]/10^5</f>
        <v>0</v>
      </c>
      <c r="AC6257">
        <f>Raw_savings[[#This Row],[APreWBkWh]]*Raw_savings[[#This Row],[BldgWts]]</f>
        <v>5.6901866533508114</v>
      </c>
      <c r="AD6257" t="s">
        <v>72</v>
      </c>
    </row>
    <row r="6258" spans="1:30" hidden="1" x14ac:dyDescent="0.25">
      <c r="A6258" t="s">
        <v>73</v>
      </c>
      <c r="B6258" t="s">
        <v>69</v>
      </c>
      <c r="C6258" t="s">
        <v>70</v>
      </c>
      <c r="D6258" s="1">
        <v>43622.936018518521</v>
      </c>
      <c r="E6258" t="s">
        <v>71</v>
      </c>
      <c r="F6258" t="s">
        <v>26</v>
      </c>
      <c r="G6258">
        <v>1985</v>
      </c>
      <c r="H6258" t="str">
        <f>VLOOKUP(Raw_savings[[#This Row],[BldgVint]],DEER2020wts!$I$6:$J$15,2,FALSE)</f>
        <v>Old</v>
      </c>
      <c r="I6258" t="s">
        <v>5</v>
      </c>
      <c r="J6258" t="s">
        <v>31</v>
      </c>
      <c r="K6258">
        <f>SUMIFS(raw_wts[wt_vint],raw_wts[bldgtype],Raw_savings[[#This Row],[BldgType]],raw_wts[bldgvint],Raw_savings[[#This Row],[BldgVint]],raw_wts[bldgloc],Raw_savings[[#This Row],[BldgLoc]])</f>
        <v>0.39700000000000002</v>
      </c>
      <c r="L6258" t="s">
        <v>32</v>
      </c>
      <c r="M6258">
        <v>211.18288525</v>
      </c>
      <c r="N6258">
        <v>120000.5</v>
      </c>
      <c r="O6258" t="s">
        <v>7</v>
      </c>
      <c r="P6258">
        <v>1319758</v>
      </c>
      <c r="Q6258">
        <v>309.52211111111097</v>
      </c>
      <c r="R6258">
        <v>255.9288</v>
      </c>
      <c r="S6258">
        <v>0</v>
      </c>
      <c r="T6258">
        <v>1318502</v>
      </c>
      <c r="U6258">
        <v>309.10855555555599</v>
      </c>
      <c r="V6258">
        <v>255.50980000000001</v>
      </c>
      <c r="W6258">
        <v>0</v>
      </c>
      <c r="X6258">
        <v>5.94745165316374</v>
      </c>
      <c r="Y6258">
        <v>1.9582815864364802E-3</v>
      </c>
      <c r="Z6258">
        <v>1.9840622951238099E-3</v>
      </c>
      <c r="AA6258">
        <v>0</v>
      </c>
      <c r="AB6258">
        <f>(Raw_savings[[#This Row],[PreWBthm]]-Raw_savings[[#This Row],[MsrWBthm]])/Raw_savings[[#This Row],[NumUnit]]/10^5</f>
        <v>0</v>
      </c>
      <c r="AC6258">
        <f>Raw_savings[[#This Row],[APreWBkWh]]*Raw_savings[[#This Row],[BldgWts]]</f>
        <v>2.361138306306005</v>
      </c>
      <c r="AD6258" t="s">
        <v>72</v>
      </c>
    </row>
    <row r="6259" spans="1:30" hidden="1" x14ac:dyDescent="0.25">
      <c r="A6259" t="s">
        <v>73</v>
      </c>
      <c r="B6259" t="s">
        <v>69</v>
      </c>
      <c r="C6259" t="s">
        <v>70</v>
      </c>
      <c r="D6259" s="1">
        <v>43622.936018518521</v>
      </c>
      <c r="E6259" t="s">
        <v>71</v>
      </c>
      <c r="F6259" t="s">
        <v>26</v>
      </c>
      <c r="G6259">
        <v>1985</v>
      </c>
      <c r="H6259" t="str">
        <f>VLOOKUP(Raw_savings[[#This Row],[BldgVint]],DEER2020wts!$I$6:$J$15,2,FALSE)</f>
        <v>Old</v>
      </c>
      <c r="I6259" t="s">
        <v>35</v>
      </c>
      <c r="J6259" t="s">
        <v>31</v>
      </c>
      <c r="K6259">
        <f>SUMIFS(raw_wts[wt_vint],raw_wts[bldgtype],Raw_savings[[#This Row],[BldgType]],raw_wts[bldgvint],Raw_savings[[#This Row],[BldgVint]],raw_wts[bldgloc],Raw_savings[[#This Row],[BldgLoc]])</f>
        <v>2.089</v>
      </c>
      <c r="L6259" t="s">
        <v>32</v>
      </c>
      <c r="M6259">
        <v>245.14160200000001</v>
      </c>
      <c r="N6259">
        <v>120000.5</v>
      </c>
      <c r="O6259" t="s">
        <v>7</v>
      </c>
      <c r="P6259">
        <v>1455875</v>
      </c>
      <c r="Q6259">
        <v>435.56833333333299</v>
      </c>
      <c r="R6259">
        <v>377.078933333333</v>
      </c>
      <c r="S6259">
        <v>0</v>
      </c>
      <c r="T6259">
        <v>1454100</v>
      </c>
      <c r="U6259">
        <v>434.96133333333302</v>
      </c>
      <c r="V6259">
        <v>376.50479999999999</v>
      </c>
      <c r="W6259">
        <v>0</v>
      </c>
      <c r="X6259">
        <v>7.2407130634644403</v>
      </c>
      <c r="Y6259">
        <v>2.4761199039562199E-3</v>
      </c>
      <c r="Z6259">
        <v>2.34204773342939E-3</v>
      </c>
      <c r="AA6259">
        <v>0</v>
      </c>
      <c r="AB6259">
        <f>(Raw_savings[[#This Row],[PreWBthm]]-Raw_savings[[#This Row],[MsrWBthm]])/Raw_savings[[#This Row],[NumUnit]]/10^5</f>
        <v>0</v>
      </c>
      <c r="AC6259">
        <f>Raw_savings[[#This Row],[APreWBkWh]]*Raw_savings[[#This Row],[BldgWts]]</f>
        <v>15.125849589577216</v>
      </c>
      <c r="AD6259" t="s">
        <v>72</v>
      </c>
    </row>
    <row r="6260" spans="1:30" hidden="1" x14ac:dyDescent="0.25">
      <c r="A6260" t="s">
        <v>73</v>
      </c>
      <c r="B6260" t="s">
        <v>69</v>
      </c>
      <c r="C6260" t="s">
        <v>70</v>
      </c>
      <c r="D6260" s="1">
        <v>43622.936018518521</v>
      </c>
      <c r="E6260" t="s">
        <v>71</v>
      </c>
      <c r="F6260" t="s">
        <v>26</v>
      </c>
      <c r="G6260">
        <v>1985</v>
      </c>
      <c r="H6260" t="str">
        <f>VLOOKUP(Raw_savings[[#This Row],[BldgVint]],DEER2020wts!$I$6:$J$15,2,FALSE)</f>
        <v>Old</v>
      </c>
      <c r="I6260" t="s">
        <v>38</v>
      </c>
      <c r="J6260" t="s">
        <v>31</v>
      </c>
      <c r="K6260">
        <f>SUMIFS(raw_wts[wt_vint],raw_wts[bldgtype],Raw_savings[[#This Row],[BldgType]],raw_wts[bldgvint],Raw_savings[[#This Row],[BldgVint]],raw_wts[bldgloc],Raw_savings[[#This Row],[BldgLoc]])</f>
        <v>8.2989999999999995</v>
      </c>
      <c r="L6260" t="s">
        <v>32</v>
      </c>
      <c r="M6260">
        <v>221.32830583333299</v>
      </c>
      <c r="N6260">
        <v>120000.5</v>
      </c>
      <c r="O6260" t="s">
        <v>7</v>
      </c>
      <c r="P6260">
        <v>1376896</v>
      </c>
      <c r="Q6260">
        <v>368.009444444444</v>
      </c>
      <c r="R6260">
        <v>311.46426666666702</v>
      </c>
      <c r="S6260">
        <v>0</v>
      </c>
      <c r="T6260">
        <v>1375239</v>
      </c>
      <c r="U6260">
        <v>367.61222222222199</v>
      </c>
      <c r="V6260">
        <v>311.08513333333298</v>
      </c>
      <c r="W6260">
        <v>0</v>
      </c>
      <c r="X6260">
        <v>7.4866158386798096</v>
      </c>
      <c r="Y6260">
        <v>1.7947194812095301E-3</v>
      </c>
      <c r="Z6260">
        <v>1.7129907171424201E-3</v>
      </c>
      <c r="AA6260">
        <v>0</v>
      </c>
      <c r="AB6260">
        <f>(Raw_savings[[#This Row],[PreWBthm]]-Raw_savings[[#This Row],[MsrWBthm]])/Raw_savings[[#This Row],[NumUnit]]/10^5</f>
        <v>0</v>
      </c>
      <c r="AC6260">
        <f>Raw_savings[[#This Row],[APreWBkWh]]*Raw_savings[[#This Row],[BldgWts]]</f>
        <v>62.131424845203739</v>
      </c>
      <c r="AD6260" t="s">
        <v>72</v>
      </c>
    </row>
    <row r="6261" spans="1:30" hidden="1" x14ac:dyDescent="0.25">
      <c r="A6261" t="s">
        <v>73</v>
      </c>
      <c r="B6261" t="s">
        <v>69</v>
      </c>
      <c r="C6261" t="s">
        <v>70</v>
      </c>
      <c r="D6261" s="1">
        <v>43622.936018518521</v>
      </c>
      <c r="E6261" t="s">
        <v>71</v>
      </c>
      <c r="F6261" t="s">
        <v>26</v>
      </c>
      <c r="G6261">
        <v>1985</v>
      </c>
      <c r="H6261" t="str">
        <f>VLOOKUP(Raw_savings[[#This Row],[BldgVint]],DEER2020wts!$I$6:$J$15,2,FALSE)</f>
        <v>Old</v>
      </c>
      <c r="I6261" t="s">
        <v>40</v>
      </c>
      <c r="J6261" t="s">
        <v>31</v>
      </c>
      <c r="K6261">
        <f>SUMIFS(raw_wts[wt_vint],raw_wts[bldgtype],Raw_savings[[#This Row],[BldgType]],raw_wts[bldgvint],Raw_savings[[#This Row],[BldgVint]],raw_wts[bldgloc],Raw_savings[[#This Row],[BldgLoc]])</f>
        <v>4.3540000000000001</v>
      </c>
      <c r="L6261" t="s">
        <v>32</v>
      </c>
      <c r="M6261">
        <v>246.869488166667</v>
      </c>
      <c r="N6261">
        <v>120000.5</v>
      </c>
      <c r="O6261" t="s">
        <v>7</v>
      </c>
      <c r="P6261">
        <v>1465668</v>
      </c>
      <c r="Q6261">
        <v>418.57011111111098</v>
      </c>
      <c r="R6261">
        <v>361.88366666666701</v>
      </c>
      <c r="S6261">
        <v>0</v>
      </c>
      <c r="T6261">
        <v>1463775</v>
      </c>
      <c r="U6261">
        <v>418.02499999999998</v>
      </c>
      <c r="V6261">
        <v>361.36086666666699</v>
      </c>
      <c r="W6261">
        <v>0</v>
      </c>
      <c r="X6261">
        <v>7.6680193006354598</v>
      </c>
      <c r="Y6261">
        <v>2.2080943058586399E-3</v>
      </c>
      <c r="Z6261">
        <v>2.1177181671275E-3</v>
      </c>
      <c r="AA6261">
        <v>0</v>
      </c>
      <c r="AB6261">
        <f>(Raw_savings[[#This Row],[PreWBthm]]-Raw_savings[[#This Row],[MsrWBthm]])/Raw_savings[[#This Row],[NumUnit]]/10^5</f>
        <v>0</v>
      </c>
      <c r="AC6261">
        <f>Raw_savings[[#This Row],[APreWBkWh]]*Raw_savings[[#This Row],[BldgWts]]</f>
        <v>33.386556034966794</v>
      </c>
      <c r="AD6261" t="s">
        <v>72</v>
      </c>
    </row>
    <row r="6262" spans="1:30" hidden="1" x14ac:dyDescent="0.25">
      <c r="A6262" t="s">
        <v>73</v>
      </c>
      <c r="B6262" t="s">
        <v>69</v>
      </c>
      <c r="C6262" t="s">
        <v>70</v>
      </c>
      <c r="D6262" s="1">
        <v>43622.936018518521</v>
      </c>
      <c r="E6262" t="s">
        <v>71</v>
      </c>
      <c r="F6262" t="s">
        <v>26</v>
      </c>
      <c r="G6262">
        <v>1985</v>
      </c>
      <c r="H6262" t="str">
        <f>VLOOKUP(Raw_savings[[#This Row],[BldgVint]],DEER2020wts!$I$6:$J$15,2,FALSE)</f>
        <v>Old</v>
      </c>
      <c r="I6262" t="s">
        <v>43</v>
      </c>
      <c r="J6262" t="s">
        <v>31</v>
      </c>
      <c r="K6262">
        <f>SUMIFS(raw_wts[wt_vint],raw_wts[bldgtype],Raw_savings[[#This Row],[BldgType]],raw_wts[bldgvint],Raw_savings[[#This Row],[BldgVint]],raw_wts[bldgloc],Raw_savings[[#This Row],[BldgLoc]])</f>
        <v>1.151</v>
      </c>
      <c r="L6262" t="s">
        <v>32</v>
      </c>
      <c r="M6262">
        <v>220.99337333333301</v>
      </c>
      <c r="N6262">
        <v>120000.5</v>
      </c>
      <c r="O6262" t="s">
        <v>7</v>
      </c>
      <c r="P6262">
        <v>1376647</v>
      </c>
      <c r="Q6262">
        <v>340.25299999999999</v>
      </c>
      <c r="R6262">
        <v>280.40373333333298</v>
      </c>
      <c r="S6262">
        <v>0</v>
      </c>
      <c r="T6262">
        <v>1374971</v>
      </c>
      <c r="U6262">
        <v>339.89655555555601</v>
      </c>
      <c r="V6262">
        <v>280.02346666666699</v>
      </c>
      <c r="W6262">
        <v>0</v>
      </c>
      <c r="X6262">
        <v>7.5839378109859599</v>
      </c>
      <c r="Y6262">
        <v>1.61291915258833E-3</v>
      </c>
      <c r="Z6262">
        <v>1.7207152455795899E-3</v>
      </c>
      <c r="AA6262">
        <v>0</v>
      </c>
      <c r="AB6262">
        <f>(Raw_savings[[#This Row],[PreWBthm]]-Raw_savings[[#This Row],[MsrWBthm]])/Raw_savings[[#This Row],[NumUnit]]/10^5</f>
        <v>0</v>
      </c>
      <c r="AC6262">
        <f>Raw_savings[[#This Row],[APreWBkWh]]*Raw_savings[[#This Row],[BldgWts]]</f>
        <v>8.7291124204448405</v>
      </c>
      <c r="AD6262" t="s">
        <v>72</v>
      </c>
    </row>
    <row r="6263" spans="1:30" hidden="1" x14ac:dyDescent="0.25">
      <c r="A6263" t="s">
        <v>73</v>
      </c>
      <c r="B6263" t="s">
        <v>69</v>
      </c>
      <c r="C6263" t="s">
        <v>70</v>
      </c>
      <c r="D6263" s="1">
        <v>43622.936018518521</v>
      </c>
      <c r="E6263" t="s">
        <v>71</v>
      </c>
      <c r="F6263" t="s">
        <v>26</v>
      </c>
      <c r="G6263">
        <v>1985</v>
      </c>
      <c r="H6263" t="str">
        <f>VLOOKUP(Raw_savings[[#This Row],[BldgVint]],DEER2020wts!$I$6:$J$15,2,FALSE)</f>
        <v>Old</v>
      </c>
      <c r="I6263" t="s">
        <v>45</v>
      </c>
      <c r="J6263" t="s">
        <v>31</v>
      </c>
      <c r="K6263">
        <f>SUMIFS(raw_wts[wt_vint],raw_wts[bldgtype],Raw_savings[[#This Row],[BldgType]],raw_wts[bldgvint],Raw_savings[[#This Row],[BldgVint]],raw_wts[bldgloc],Raw_savings[[#This Row],[BldgLoc]])</f>
        <v>23.6</v>
      </c>
      <c r="L6263" t="s">
        <v>32</v>
      </c>
      <c r="M6263">
        <v>238.042753583333</v>
      </c>
      <c r="N6263">
        <v>120000.5</v>
      </c>
      <c r="O6263" t="s">
        <v>7</v>
      </c>
      <c r="P6263">
        <v>1485061</v>
      </c>
      <c r="Q6263">
        <v>399.34388888888901</v>
      </c>
      <c r="R6263">
        <v>348.36546666666698</v>
      </c>
      <c r="S6263">
        <v>0</v>
      </c>
      <c r="T6263">
        <v>1483152</v>
      </c>
      <c r="U6263">
        <v>398.81688888888903</v>
      </c>
      <c r="V6263">
        <v>347.854266666667</v>
      </c>
      <c r="W6263">
        <v>0</v>
      </c>
      <c r="X6263">
        <v>8.0195677930254892</v>
      </c>
      <c r="Y6263">
        <v>2.2138880182945701E-3</v>
      </c>
      <c r="Z6263">
        <v>2.14751338700598E-3</v>
      </c>
      <c r="AA6263">
        <v>0</v>
      </c>
      <c r="AB6263">
        <f>(Raw_savings[[#This Row],[PreWBthm]]-Raw_savings[[#This Row],[MsrWBthm]])/Raw_savings[[#This Row],[NumUnit]]/10^5</f>
        <v>0</v>
      </c>
      <c r="AC6263">
        <f>Raw_savings[[#This Row],[APreWBkWh]]*Raw_savings[[#This Row],[BldgWts]]</f>
        <v>189.26179991540155</v>
      </c>
      <c r="AD6263" t="s">
        <v>72</v>
      </c>
    </row>
    <row r="6264" spans="1:30" hidden="1" x14ac:dyDescent="0.25">
      <c r="A6264" t="s">
        <v>73</v>
      </c>
      <c r="B6264" t="s">
        <v>69</v>
      </c>
      <c r="C6264" t="s">
        <v>70</v>
      </c>
      <c r="D6264" s="1">
        <v>43622.936018518521</v>
      </c>
      <c r="E6264" t="s">
        <v>71</v>
      </c>
      <c r="F6264" t="s">
        <v>26</v>
      </c>
      <c r="G6264">
        <v>1985</v>
      </c>
      <c r="H6264" t="str">
        <f>VLOOKUP(Raw_savings[[#This Row],[BldgVint]],DEER2020wts!$I$6:$J$15,2,FALSE)</f>
        <v>Old</v>
      </c>
      <c r="I6264" t="s">
        <v>8</v>
      </c>
      <c r="J6264" t="s">
        <v>31</v>
      </c>
      <c r="K6264">
        <f>SUMIFS(raw_wts[wt_vint],raw_wts[bldgtype],Raw_savings[[#This Row],[BldgType]],raw_wts[bldgvint],Raw_savings[[#This Row],[BldgVint]],raw_wts[bldgloc],Raw_savings[[#This Row],[BldgLoc]])</f>
        <v>8.0359999999999996</v>
      </c>
      <c r="L6264" t="s">
        <v>32</v>
      </c>
      <c r="M6264">
        <v>231.85571899999999</v>
      </c>
      <c r="N6264">
        <v>120000.5</v>
      </c>
      <c r="O6264" t="s">
        <v>7</v>
      </c>
      <c r="P6264">
        <v>1467892</v>
      </c>
      <c r="Q6264">
        <v>385.63655555555601</v>
      </c>
      <c r="R6264">
        <v>328.53286666666702</v>
      </c>
      <c r="S6264">
        <v>0</v>
      </c>
      <c r="T6264">
        <v>1465907</v>
      </c>
      <c r="U6264">
        <v>385.14422222222203</v>
      </c>
      <c r="V6264">
        <v>328.08013333333298</v>
      </c>
      <c r="W6264">
        <v>0</v>
      </c>
      <c r="X6264">
        <v>8.5613587991763094</v>
      </c>
      <c r="Y6264">
        <v>2.1234470103077599E-3</v>
      </c>
      <c r="Z6264">
        <v>1.95265113703449E-3</v>
      </c>
      <c r="AA6264">
        <v>0</v>
      </c>
      <c r="AB6264">
        <f>(Raw_savings[[#This Row],[PreWBthm]]-Raw_savings[[#This Row],[MsrWBthm]])/Raw_savings[[#This Row],[NumUnit]]/10^5</f>
        <v>0</v>
      </c>
      <c r="AC6264">
        <f>Raw_savings[[#This Row],[APreWBkWh]]*Raw_savings[[#This Row],[BldgWts]]</f>
        <v>68.799079310180815</v>
      </c>
      <c r="AD6264" t="s">
        <v>72</v>
      </c>
    </row>
    <row r="6265" spans="1:30" hidden="1" x14ac:dyDescent="0.25">
      <c r="A6265" t="s">
        <v>73</v>
      </c>
      <c r="B6265" t="s">
        <v>69</v>
      </c>
      <c r="C6265" t="s">
        <v>70</v>
      </c>
      <c r="D6265" s="1">
        <v>43622.936018518521</v>
      </c>
      <c r="E6265" t="s">
        <v>71</v>
      </c>
      <c r="F6265" t="s">
        <v>26</v>
      </c>
      <c r="G6265">
        <v>1985</v>
      </c>
      <c r="H6265" t="str">
        <f>VLOOKUP(Raw_savings[[#This Row],[BldgVint]],DEER2020wts!$I$6:$J$15,2,FALSE)</f>
        <v>Old</v>
      </c>
      <c r="I6265" t="s">
        <v>36</v>
      </c>
      <c r="J6265" t="s">
        <v>31</v>
      </c>
      <c r="K6265">
        <f>SUMIFS(raw_wts[wt_vint],raw_wts[bldgtype],Raw_savings[[#This Row],[BldgType]],raw_wts[bldgvint],Raw_savings[[#This Row],[BldgVint]],raw_wts[bldgloc],Raw_savings[[#This Row],[BldgLoc]])</f>
        <v>28.035999999999998</v>
      </c>
      <c r="L6265" t="s">
        <v>32</v>
      </c>
      <c r="M6265">
        <v>265.55712383333298</v>
      </c>
      <c r="N6265">
        <v>120000.5</v>
      </c>
      <c r="O6265" t="s">
        <v>7</v>
      </c>
      <c r="P6265">
        <v>1529146</v>
      </c>
      <c r="Q6265">
        <v>423.05577777777802</v>
      </c>
      <c r="R6265">
        <v>354.57933333333301</v>
      </c>
      <c r="S6265">
        <v>0</v>
      </c>
      <c r="T6265">
        <v>1527035</v>
      </c>
      <c r="U6265">
        <v>422.47377777777803</v>
      </c>
      <c r="V6265">
        <v>354.05200000000002</v>
      </c>
      <c r="W6265">
        <v>0</v>
      </c>
      <c r="X6265">
        <v>7.9493254390151096</v>
      </c>
      <c r="Y6265">
        <v>2.1916188562322598E-3</v>
      </c>
      <c r="Z6265">
        <v>1.9857623313629998E-3</v>
      </c>
      <c r="AA6265">
        <v>0</v>
      </c>
      <c r="AB6265">
        <f>(Raw_savings[[#This Row],[PreWBthm]]-Raw_savings[[#This Row],[MsrWBthm]])/Raw_savings[[#This Row],[NumUnit]]/10^5</f>
        <v>0</v>
      </c>
      <c r="AC6265">
        <f>Raw_savings[[#This Row],[APreWBkWh]]*Raw_savings[[#This Row],[BldgWts]]</f>
        <v>222.8672880082276</v>
      </c>
      <c r="AD6265" t="s">
        <v>72</v>
      </c>
    </row>
    <row r="6266" spans="1:30" hidden="1" x14ac:dyDescent="0.25">
      <c r="A6266" t="s">
        <v>73</v>
      </c>
      <c r="B6266" t="s">
        <v>69</v>
      </c>
      <c r="C6266" t="s">
        <v>70</v>
      </c>
      <c r="D6266" s="1">
        <v>43622.936018518521</v>
      </c>
      <c r="E6266" t="s">
        <v>71</v>
      </c>
      <c r="F6266" t="s">
        <v>26</v>
      </c>
      <c r="G6266">
        <v>1985</v>
      </c>
      <c r="H6266" t="str">
        <f>VLOOKUP(Raw_savings[[#This Row],[BldgVint]],DEER2020wts!$I$6:$J$15,2,FALSE)</f>
        <v>Old</v>
      </c>
      <c r="I6266" t="s">
        <v>39</v>
      </c>
      <c r="J6266" t="s">
        <v>31</v>
      </c>
      <c r="K6266">
        <f>SUMIFS(raw_wts[wt_vint],raw_wts[bldgtype],Raw_savings[[#This Row],[BldgType]],raw_wts[bldgvint],Raw_savings[[#This Row],[BldgVint]],raw_wts[bldgloc],Raw_savings[[#This Row],[BldgLoc]])</f>
        <v>21.926000000000002</v>
      </c>
      <c r="L6266" t="s">
        <v>32</v>
      </c>
      <c r="M6266">
        <v>330.55871558333303</v>
      </c>
      <c r="N6266">
        <v>120000.5</v>
      </c>
      <c r="O6266" t="s">
        <v>7</v>
      </c>
      <c r="P6266">
        <v>1553939</v>
      </c>
      <c r="Q6266">
        <v>488.97011111111101</v>
      </c>
      <c r="R6266">
        <v>417.81079999999997</v>
      </c>
      <c r="S6266">
        <v>0</v>
      </c>
      <c r="T6266">
        <v>1551638</v>
      </c>
      <c r="U6266">
        <v>488.19644444444498</v>
      </c>
      <c r="V6266">
        <v>417.10399999999998</v>
      </c>
      <c r="W6266">
        <v>0</v>
      </c>
      <c r="X6266">
        <v>6.9609418585120402</v>
      </c>
      <c r="Y6266">
        <v>2.3404818272642399E-3</v>
      </c>
      <c r="Z6266">
        <v>2.1381980467606301E-3</v>
      </c>
      <c r="AA6266">
        <v>0</v>
      </c>
      <c r="AB6266">
        <f>(Raw_savings[[#This Row],[PreWBthm]]-Raw_savings[[#This Row],[MsrWBthm]])/Raw_savings[[#This Row],[NumUnit]]/10^5</f>
        <v>0</v>
      </c>
      <c r="AC6266">
        <f>Raw_savings[[#This Row],[APreWBkWh]]*Raw_savings[[#This Row],[BldgWts]]</f>
        <v>152.625611189735</v>
      </c>
      <c r="AD6266" t="s">
        <v>72</v>
      </c>
    </row>
    <row r="6267" spans="1:30" hidden="1" x14ac:dyDescent="0.25">
      <c r="A6267" t="s">
        <v>73</v>
      </c>
      <c r="B6267" t="s">
        <v>69</v>
      </c>
      <c r="C6267" t="s">
        <v>70</v>
      </c>
      <c r="D6267" s="1">
        <v>43622.936018518521</v>
      </c>
      <c r="E6267" t="s">
        <v>71</v>
      </c>
      <c r="F6267" t="s">
        <v>26</v>
      </c>
      <c r="G6267">
        <v>1985</v>
      </c>
      <c r="H6267" t="str">
        <f>VLOOKUP(Raw_savings[[#This Row],[BldgVint]],DEER2020wts!$I$6:$J$15,2,FALSE)</f>
        <v>Old</v>
      </c>
      <c r="I6267" t="s">
        <v>41</v>
      </c>
      <c r="J6267" t="s">
        <v>31</v>
      </c>
      <c r="K6267">
        <f>SUMIFS(raw_wts[wt_vint],raw_wts[bldgtype],Raw_savings[[#This Row],[BldgType]],raw_wts[bldgvint],Raw_savings[[#This Row],[BldgVint]],raw_wts[bldgloc],Raw_savings[[#This Row],[BldgLoc]])</f>
        <v>26.526999999999997</v>
      </c>
      <c r="L6267" t="s">
        <v>32</v>
      </c>
      <c r="M6267">
        <v>304.45030474999999</v>
      </c>
      <c r="N6267">
        <v>120000.5</v>
      </c>
      <c r="O6267" t="s">
        <v>7</v>
      </c>
      <c r="P6267">
        <v>1573160</v>
      </c>
      <c r="Q6267">
        <v>492.67066666666699</v>
      </c>
      <c r="R6267">
        <v>416.69479999999999</v>
      </c>
      <c r="S6267">
        <v>0</v>
      </c>
      <c r="T6267">
        <v>1570881</v>
      </c>
      <c r="U6267">
        <v>491.90044444444499</v>
      </c>
      <c r="V6267">
        <v>416.003266666667</v>
      </c>
      <c r="W6267">
        <v>0</v>
      </c>
      <c r="X6267">
        <v>7.4856223312747403</v>
      </c>
      <c r="Y6267">
        <v>2.5298783092191101E-3</v>
      </c>
      <c r="Z6267">
        <v>2.27141613111945E-3</v>
      </c>
      <c r="AA6267">
        <v>0</v>
      </c>
      <c r="AB6267">
        <f>(Raw_savings[[#This Row],[PreWBthm]]-Raw_savings[[#This Row],[MsrWBthm]])/Raw_savings[[#This Row],[NumUnit]]/10^5</f>
        <v>0</v>
      </c>
      <c r="AC6267">
        <f>Raw_savings[[#This Row],[APreWBkWh]]*Raw_savings[[#This Row],[BldgWts]]</f>
        <v>198.57110358172503</v>
      </c>
      <c r="AD6267" t="s">
        <v>72</v>
      </c>
    </row>
    <row r="6268" spans="1:30" hidden="1" x14ac:dyDescent="0.25">
      <c r="A6268" t="s">
        <v>73</v>
      </c>
      <c r="B6268" t="s">
        <v>69</v>
      </c>
      <c r="C6268" t="s">
        <v>70</v>
      </c>
      <c r="D6268" s="1">
        <v>43622.936018518521</v>
      </c>
      <c r="E6268" t="s">
        <v>71</v>
      </c>
      <c r="F6268" t="s">
        <v>26</v>
      </c>
      <c r="G6268">
        <v>1985</v>
      </c>
      <c r="H6268" t="str">
        <f>VLOOKUP(Raw_savings[[#This Row],[BldgVint]],DEER2020wts!$I$6:$J$15,2,FALSE)</f>
        <v>Old</v>
      </c>
      <c r="I6268" t="s">
        <v>44</v>
      </c>
      <c r="J6268" t="s">
        <v>31</v>
      </c>
      <c r="K6268">
        <f>SUMIFS(raw_wts[wt_vint],raw_wts[bldgtype],Raw_savings[[#This Row],[BldgType]],raw_wts[bldgvint],Raw_savings[[#This Row],[BldgVint]],raw_wts[bldgloc],Raw_savings[[#This Row],[BldgLoc]])</f>
        <v>2.0579999999999998</v>
      </c>
      <c r="L6268" t="s">
        <v>32</v>
      </c>
      <c r="M6268">
        <v>337.81045783333298</v>
      </c>
      <c r="N6268">
        <v>120000.5</v>
      </c>
      <c r="O6268" t="s">
        <v>7</v>
      </c>
      <c r="P6268">
        <v>1608336</v>
      </c>
      <c r="Q6268">
        <v>478.23399999999998</v>
      </c>
      <c r="R6268">
        <v>437.06639999999999</v>
      </c>
      <c r="S6268">
        <v>0</v>
      </c>
      <c r="T6268">
        <v>1606022</v>
      </c>
      <c r="U6268">
        <v>477.56055555555599</v>
      </c>
      <c r="V6268">
        <v>436.385066666667</v>
      </c>
      <c r="W6268">
        <v>0</v>
      </c>
      <c r="X6268">
        <v>6.8499951565788102</v>
      </c>
      <c r="Y6268">
        <v>1.9935571230207901E-3</v>
      </c>
      <c r="Z6268">
        <v>2.0169101267713901E-3</v>
      </c>
      <c r="AA6268">
        <v>0</v>
      </c>
      <c r="AB6268">
        <f>(Raw_savings[[#This Row],[PreWBthm]]-Raw_savings[[#This Row],[MsrWBthm]])/Raw_savings[[#This Row],[NumUnit]]/10^5</f>
        <v>0</v>
      </c>
      <c r="AC6268">
        <f>Raw_savings[[#This Row],[APreWBkWh]]*Raw_savings[[#This Row],[BldgWts]]</f>
        <v>14.09729003223919</v>
      </c>
      <c r="AD6268" t="s">
        <v>72</v>
      </c>
    </row>
    <row r="6269" spans="1:30" hidden="1" x14ac:dyDescent="0.25">
      <c r="A6269" t="s">
        <v>73</v>
      </c>
      <c r="B6269" t="s">
        <v>69</v>
      </c>
      <c r="C6269" t="s">
        <v>70</v>
      </c>
      <c r="D6269" s="1">
        <v>43622.936018518521</v>
      </c>
      <c r="E6269" t="s">
        <v>71</v>
      </c>
      <c r="F6269" t="s">
        <v>26</v>
      </c>
      <c r="G6269">
        <v>1985</v>
      </c>
      <c r="H6269" t="str">
        <f>VLOOKUP(Raw_savings[[#This Row],[BldgVint]],DEER2020wts!$I$6:$J$15,2,FALSE)</f>
        <v>Old</v>
      </c>
      <c r="I6269" t="s">
        <v>46</v>
      </c>
      <c r="J6269" t="s">
        <v>31</v>
      </c>
      <c r="K6269">
        <f>SUMIFS(raw_wts[wt_vint],raw_wts[bldgtype],Raw_savings[[#This Row],[BldgType]],raw_wts[bldgvint],Raw_savings[[#This Row],[BldgVint]],raw_wts[bldgloc],Raw_savings[[#This Row],[BldgLoc]])</f>
        <v>7.36</v>
      </c>
      <c r="L6269" t="s">
        <v>32</v>
      </c>
      <c r="M6269">
        <v>303.30412941666702</v>
      </c>
      <c r="N6269">
        <v>120000.5</v>
      </c>
      <c r="O6269" t="s">
        <v>7</v>
      </c>
      <c r="P6269">
        <v>1540996</v>
      </c>
      <c r="Q6269">
        <v>459.53244444444402</v>
      </c>
      <c r="R6269">
        <v>417.91466666666702</v>
      </c>
      <c r="S6269">
        <v>0</v>
      </c>
      <c r="T6269">
        <v>1538870</v>
      </c>
      <c r="U6269">
        <v>458.81966666666699</v>
      </c>
      <c r="V6269">
        <v>417.21600000000001</v>
      </c>
      <c r="W6269">
        <v>0</v>
      </c>
      <c r="X6269">
        <v>7.0094660566898703</v>
      </c>
      <c r="Y6269">
        <v>2.3500431040900001E-3</v>
      </c>
      <c r="Z6269">
        <v>2.3035184783350301E-3</v>
      </c>
      <c r="AA6269">
        <v>0</v>
      </c>
      <c r="AB6269">
        <f>(Raw_savings[[#This Row],[PreWBthm]]-Raw_savings[[#This Row],[MsrWBthm]])/Raw_savings[[#This Row],[NumUnit]]/10^5</f>
        <v>0</v>
      </c>
      <c r="AC6269">
        <f>Raw_savings[[#This Row],[APreWBkWh]]*Raw_savings[[#This Row],[BldgWts]]</f>
        <v>51.589670177237451</v>
      </c>
      <c r="AD6269" t="s">
        <v>72</v>
      </c>
    </row>
    <row r="6270" spans="1:30" hidden="1" x14ac:dyDescent="0.25">
      <c r="A6270" t="s">
        <v>73</v>
      </c>
      <c r="B6270" t="s">
        <v>69</v>
      </c>
      <c r="C6270" t="s">
        <v>70</v>
      </c>
      <c r="D6270" s="1">
        <v>43622.936018518521</v>
      </c>
      <c r="E6270" t="s">
        <v>71</v>
      </c>
      <c r="F6270" t="s">
        <v>26</v>
      </c>
      <c r="G6270">
        <v>1985</v>
      </c>
      <c r="H6270" t="str">
        <f>VLOOKUP(Raw_savings[[#This Row],[BldgVint]],DEER2020wts!$I$6:$J$15,2,FALSE)</f>
        <v>Old</v>
      </c>
      <c r="I6270" t="s">
        <v>9</v>
      </c>
      <c r="J6270" t="s">
        <v>31</v>
      </c>
      <c r="K6270">
        <f>SUMIFS(raw_wts[wt_vint],raw_wts[bldgtype],Raw_savings[[#This Row],[BldgType]],raw_wts[bldgvint],Raw_savings[[#This Row],[BldgVint]],raw_wts[bldgloc],Raw_savings[[#This Row],[BldgLoc]])</f>
        <v>7.4169999999999998</v>
      </c>
      <c r="L6270" t="s">
        <v>32</v>
      </c>
      <c r="M6270">
        <v>338.42666808333303</v>
      </c>
      <c r="N6270">
        <v>120000.5</v>
      </c>
      <c r="O6270" t="s">
        <v>7</v>
      </c>
      <c r="P6270">
        <v>1622167</v>
      </c>
      <c r="Q6270">
        <v>471.02055555555597</v>
      </c>
      <c r="R6270">
        <v>429.22379999999998</v>
      </c>
      <c r="S6270">
        <v>0</v>
      </c>
      <c r="T6270">
        <v>1619764</v>
      </c>
      <c r="U6270">
        <v>470.33133333333302</v>
      </c>
      <c r="V6270">
        <v>428.51466666666698</v>
      </c>
      <c r="W6270">
        <v>0</v>
      </c>
      <c r="X6270">
        <v>7.1005042646588796</v>
      </c>
      <c r="Y6270">
        <v>2.0365482014925102E-3</v>
      </c>
      <c r="Z6270">
        <v>2.0953825457949E-3</v>
      </c>
      <c r="AA6270">
        <v>0</v>
      </c>
      <c r="AB6270">
        <f>(Raw_savings[[#This Row],[PreWBthm]]-Raw_savings[[#This Row],[MsrWBthm]])/Raw_savings[[#This Row],[NumUnit]]/10^5</f>
        <v>0</v>
      </c>
      <c r="AC6270">
        <f>Raw_savings[[#This Row],[APreWBkWh]]*Raw_savings[[#This Row],[BldgWts]]</f>
        <v>52.66444013097491</v>
      </c>
      <c r="AD6270" t="s">
        <v>72</v>
      </c>
    </row>
    <row r="6271" spans="1:30" hidden="1" x14ac:dyDescent="0.25">
      <c r="A6271" t="s">
        <v>73</v>
      </c>
      <c r="B6271" t="s">
        <v>69</v>
      </c>
      <c r="C6271" t="s">
        <v>70</v>
      </c>
      <c r="D6271" s="1">
        <v>43622.936018518521</v>
      </c>
      <c r="E6271" t="s">
        <v>71</v>
      </c>
      <c r="F6271" t="s">
        <v>26</v>
      </c>
      <c r="G6271">
        <v>1985</v>
      </c>
      <c r="H6271" t="str">
        <f>VLOOKUP(Raw_savings[[#This Row],[BldgVint]],DEER2020wts!$I$6:$J$15,2,FALSE)</f>
        <v>Old</v>
      </c>
      <c r="I6271" t="s">
        <v>37</v>
      </c>
      <c r="J6271" t="s">
        <v>31</v>
      </c>
      <c r="K6271">
        <f>SUMIFS(raw_wts[wt_vint],raw_wts[bldgtype],Raw_savings[[#This Row],[BldgType]],raw_wts[bldgvint],Raw_savings[[#This Row],[BldgVint]],raw_wts[bldgloc],Raw_savings[[#This Row],[BldgLoc]])</f>
        <v>4.1749999999999998</v>
      </c>
      <c r="L6271" t="s">
        <v>32</v>
      </c>
      <c r="M6271">
        <v>341.41867833333299</v>
      </c>
      <c r="N6271">
        <v>120000.5</v>
      </c>
      <c r="O6271" t="s">
        <v>7</v>
      </c>
      <c r="P6271">
        <v>1611226</v>
      </c>
      <c r="Q6271">
        <v>464.08044444444499</v>
      </c>
      <c r="R6271">
        <v>402.61926666666699</v>
      </c>
      <c r="S6271">
        <v>0</v>
      </c>
      <c r="T6271">
        <v>1608916</v>
      </c>
      <c r="U6271">
        <v>463.41322222222198</v>
      </c>
      <c r="V6271">
        <v>401.97053333333298</v>
      </c>
      <c r="W6271">
        <v>0</v>
      </c>
      <c r="X6271">
        <v>6.7658864221385899</v>
      </c>
      <c r="Y6271">
        <v>1.95426397137786E-3</v>
      </c>
      <c r="Z6271">
        <v>1.9001108448435701E-3</v>
      </c>
      <c r="AA6271">
        <v>0</v>
      </c>
      <c r="AB6271">
        <f>(Raw_savings[[#This Row],[PreWBthm]]-Raw_savings[[#This Row],[MsrWBthm]])/Raw_savings[[#This Row],[NumUnit]]/10^5</f>
        <v>0</v>
      </c>
      <c r="AC6271">
        <f>Raw_savings[[#This Row],[APreWBkWh]]*Raw_savings[[#This Row],[BldgWts]]</f>
        <v>28.247575812428611</v>
      </c>
      <c r="AD6271" t="s">
        <v>72</v>
      </c>
    </row>
    <row r="6272" spans="1:30" hidden="1" x14ac:dyDescent="0.25">
      <c r="A6272" t="s">
        <v>73</v>
      </c>
      <c r="B6272" t="s">
        <v>69</v>
      </c>
      <c r="C6272" t="s">
        <v>70</v>
      </c>
      <c r="D6272" s="1">
        <v>43622.936018518521</v>
      </c>
      <c r="E6272" t="s">
        <v>71</v>
      </c>
      <c r="F6272" t="s">
        <v>26</v>
      </c>
      <c r="G6272">
        <v>1985</v>
      </c>
      <c r="H6272" t="str">
        <f>VLOOKUP(Raw_savings[[#This Row],[BldgVint]],DEER2020wts!$I$6:$J$15,2,FALSE)</f>
        <v>Old</v>
      </c>
      <c r="I6272" t="s">
        <v>34</v>
      </c>
      <c r="J6272" t="s">
        <v>31</v>
      </c>
      <c r="K6272">
        <f>SUMIFS(raw_wts[wt_vint],raw_wts[bldgtype],Raw_savings[[#This Row],[BldgType]],raw_wts[bldgvint],Raw_savings[[#This Row],[BldgVint]],raw_wts[bldgloc],Raw_savings[[#This Row],[BldgLoc]])</f>
        <v>3.29</v>
      </c>
      <c r="L6272" t="s">
        <v>32</v>
      </c>
      <c r="M6272">
        <v>436.30951583333302</v>
      </c>
      <c r="N6272">
        <v>120000.5</v>
      </c>
      <c r="O6272" t="s">
        <v>7</v>
      </c>
      <c r="P6272">
        <v>1880148</v>
      </c>
      <c r="Q6272">
        <v>535.25688888888897</v>
      </c>
      <c r="R6272">
        <v>478.38819999999998</v>
      </c>
      <c r="S6272">
        <v>0</v>
      </c>
      <c r="T6272">
        <v>1876741</v>
      </c>
      <c r="U6272">
        <v>534.431222222222</v>
      </c>
      <c r="V6272">
        <v>477.601</v>
      </c>
      <c r="W6272">
        <v>0</v>
      </c>
      <c r="X6272">
        <v>7.8086768139649001</v>
      </c>
      <c r="Y6272">
        <v>1.8923874834353401E-3</v>
      </c>
      <c r="Z6272">
        <v>1.8042237710458001E-3</v>
      </c>
      <c r="AA6272">
        <v>0</v>
      </c>
      <c r="AB6272">
        <f>(Raw_savings[[#This Row],[PreWBthm]]-Raw_savings[[#This Row],[MsrWBthm]])/Raw_savings[[#This Row],[NumUnit]]/10^5</f>
        <v>0</v>
      </c>
      <c r="AC6272">
        <f>Raw_savings[[#This Row],[APreWBkWh]]*Raw_savings[[#This Row],[BldgWts]]</f>
        <v>25.690546717944521</v>
      </c>
      <c r="AD6272" t="s">
        <v>72</v>
      </c>
    </row>
    <row r="6273" spans="1:30" hidden="1" x14ac:dyDescent="0.25">
      <c r="A6273" t="s">
        <v>73</v>
      </c>
      <c r="B6273" t="s">
        <v>69</v>
      </c>
      <c r="C6273" t="s">
        <v>70</v>
      </c>
      <c r="D6273" s="1">
        <v>43622.936018518521</v>
      </c>
      <c r="E6273" t="s">
        <v>71</v>
      </c>
      <c r="F6273" t="s">
        <v>26</v>
      </c>
      <c r="G6273">
        <v>1985</v>
      </c>
      <c r="H6273" t="str">
        <f>VLOOKUP(Raw_savings[[#This Row],[BldgVint]],DEER2020wts!$I$6:$J$15,2,FALSE)</f>
        <v>Old</v>
      </c>
      <c r="I6273" t="s">
        <v>42</v>
      </c>
      <c r="J6273" t="s">
        <v>31</v>
      </c>
      <c r="K6273">
        <f>SUMIFS(raw_wts[wt_vint],raw_wts[bldgtype],Raw_savings[[#This Row],[BldgType]],raw_wts[bldgvint],Raw_savings[[#This Row],[BldgVint]],raw_wts[bldgloc],Raw_savings[[#This Row],[BldgLoc]])</f>
        <v>0.87</v>
      </c>
      <c r="L6273" t="s">
        <v>32</v>
      </c>
      <c r="M6273">
        <v>244.967332</v>
      </c>
      <c r="N6273">
        <v>120000.5</v>
      </c>
      <c r="O6273" t="s">
        <v>7</v>
      </c>
      <c r="P6273">
        <v>1509844</v>
      </c>
      <c r="Q6273">
        <v>376.14888888888902</v>
      </c>
      <c r="R6273">
        <v>327.34293333333301</v>
      </c>
      <c r="S6273">
        <v>0</v>
      </c>
      <c r="T6273">
        <v>1508197</v>
      </c>
      <c r="U6273">
        <v>375.72122222222202</v>
      </c>
      <c r="V6273">
        <v>326.92126666666701</v>
      </c>
      <c r="W6273">
        <v>0</v>
      </c>
      <c r="X6273">
        <v>6.7233454622430999</v>
      </c>
      <c r="Y6273">
        <v>1.74581101559578E-3</v>
      </c>
      <c r="Z6273">
        <v>1.72131795380243E-3</v>
      </c>
      <c r="AA6273">
        <v>0</v>
      </c>
      <c r="AB6273">
        <f>(Raw_savings[[#This Row],[PreWBthm]]-Raw_savings[[#This Row],[MsrWBthm]])/Raw_savings[[#This Row],[NumUnit]]/10^5</f>
        <v>0</v>
      </c>
      <c r="AC6273">
        <f>Raw_savings[[#This Row],[APreWBkWh]]*Raw_savings[[#This Row],[BldgWts]]</f>
        <v>5.849310552151497</v>
      </c>
      <c r="AD6273" t="s">
        <v>72</v>
      </c>
    </row>
    <row r="6274" spans="1:30" hidden="1" x14ac:dyDescent="0.25">
      <c r="A6274" t="s">
        <v>73</v>
      </c>
      <c r="B6274" t="s">
        <v>69</v>
      </c>
      <c r="C6274" t="s">
        <v>70</v>
      </c>
      <c r="D6274" s="1">
        <v>43622.936018518521</v>
      </c>
      <c r="E6274" t="s">
        <v>71</v>
      </c>
      <c r="F6274" t="s">
        <v>26</v>
      </c>
      <c r="G6274">
        <v>1996</v>
      </c>
      <c r="H6274" t="str">
        <f>VLOOKUP(Raw_savings[[#This Row],[BldgVint]],DEER2020wts!$I$6:$J$15,2,FALSE)</f>
        <v>Old</v>
      </c>
      <c r="I6274" t="s">
        <v>5</v>
      </c>
      <c r="J6274" t="s">
        <v>31</v>
      </c>
      <c r="K6274">
        <f>SUMIFS(raw_wts[wt_vint],raw_wts[bldgtype],Raw_savings[[#This Row],[BldgType]],raw_wts[bldgvint],Raw_savings[[#This Row],[BldgVint]],raw_wts[bldgloc],Raw_savings[[#This Row],[BldgLoc]])</f>
        <v>0.14799999999999999</v>
      </c>
      <c r="L6274" t="s">
        <v>32</v>
      </c>
      <c r="M6274">
        <v>207.45846191666701</v>
      </c>
      <c r="N6274">
        <v>120000.5</v>
      </c>
      <c r="O6274" t="s">
        <v>7</v>
      </c>
      <c r="P6274">
        <v>1298373</v>
      </c>
      <c r="Q6274">
        <v>303.08199999999999</v>
      </c>
      <c r="R6274">
        <v>251.096933333333</v>
      </c>
      <c r="S6274">
        <v>0</v>
      </c>
      <c r="T6274">
        <v>1297139</v>
      </c>
      <c r="U6274">
        <v>302.67811111111098</v>
      </c>
      <c r="V6274">
        <v>250.69513333333299</v>
      </c>
      <c r="W6274">
        <v>0</v>
      </c>
      <c r="X6274">
        <v>5.9481786792369</v>
      </c>
      <c r="Y6274">
        <v>1.94684220232575E-3</v>
      </c>
      <c r="Z6274">
        <v>1.9367732522831799E-3</v>
      </c>
      <c r="AA6274">
        <v>0</v>
      </c>
      <c r="AB6274">
        <f>(Raw_savings[[#This Row],[PreWBthm]]-Raw_savings[[#This Row],[MsrWBthm]])/Raw_savings[[#This Row],[NumUnit]]/10^5</f>
        <v>0</v>
      </c>
      <c r="AC6274">
        <f>Raw_savings[[#This Row],[APreWBkWh]]*Raw_savings[[#This Row],[BldgWts]]</f>
        <v>0.88033044452706111</v>
      </c>
      <c r="AD6274" t="s">
        <v>72</v>
      </c>
    </row>
    <row r="6275" spans="1:30" hidden="1" x14ac:dyDescent="0.25">
      <c r="A6275" t="s">
        <v>73</v>
      </c>
      <c r="B6275" t="s">
        <v>69</v>
      </c>
      <c r="C6275" t="s">
        <v>70</v>
      </c>
      <c r="D6275" s="1">
        <v>43622.936018518521</v>
      </c>
      <c r="E6275" t="s">
        <v>71</v>
      </c>
      <c r="F6275" t="s">
        <v>26</v>
      </c>
      <c r="G6275">
        <v>1996</v>
      </c>
      <c r="H6275" t="str">
        <f>VLOOKUP(Raw_savings[[#This Row],[BldgVint]],DEER2020wts!$I$6:$J$15,2,FALSE)</f>
        <v>Old</v>
      </c>
      <c r="I6275" t="s">
        <v>35</v>
      </c>
      <c r="J6275" t="s">
        <v>31</v>
      </c>
      <c r="K6275">
        <f>SUMIFS(raw_wts[wt_vint],raw_wts[bldgtype],Raw_savings[[#This Row],[BldgType]],raw_wts[bldgvint],Raw_savings[[#This Row],[BldgVint]],raw_wts[bldgloc],Raw_savings[[#This Row],[BldgLoc]])</f>
        <v>1.222</v>
      </c>
      <c r="L6275" t="s">
        <v>32</v>
      </c>
      <c r="M6275">
        <v>242.843943416667</v>
      </c>
      <c r="N6275">
        <v>120000.5</v>
      </c>
      <c r="O6275" t="s">
        <v>7</v>
      </c>
      <c r="P6275">
        <v>1432599</v>
      </c>
      <c r="Q6275">
        <v>428.49566666666698</v>
      </c>
      <c r="R6275">
        <v>371.50606666666698</v>
      </c>
      <c r="S6275">
        <v>0</v>
      </c>
      <c r="T6275">
        <v>1430848</v>
      </c>
      <c r="U6275">
        <v>427.892444444445</v>
      </c>
      <c r="V6275">
        <v>370.938066666667</v>
      </c>
      <c r="W6275">
        <v>0</v>
      </c>
      <c r="X6275">
        <v>7.2103918893940397</v>
      </c>
      <c r="Y6275">
        <v>2.4839912156557399E-3</v>
      </c>
      <c r="Z6275">
        <v>2.3389506528704198E-3</v>
      </c>
      <c r="AA6275">
        <v>0</v>
      </c>
      <c r="AB6275">
        <f>(Raw_savings[[#This Row],[PreWBthm]]-Raw_savings[[#This Row],[MsrWBthm]])/Raw_savings[[#This Row],[NumUnit]]/10^5</f>
        <v>0</v>
      </c>
      <c r="AC6275">
        <f>Raw_savings[[#This Row],[APreWBkWh]]*Raw_savings[[#This Row],[BldgWts]]</f>
        <v>8.811098888839517</v>
      </c>
      <c r="AD6275" t="s">
        <v>72</v>
      </c>
    </row>
    <row r="6276" spans="1:30" hidden="1" x14ac:dyDescent="0.25">
      <c r="A6276" t="s">
        <v>73</v>
      </c>
      <c r="B6276" t="s">
        <v>69</v>
      </c>
      <c r="C6276" t="s">
        <v>70</v>
      </c>
      <c r="D6276" s="1">
        <v>43622.936018518521</v>
      </c>
      <c r="E6276" t="s">
        <v>71</v>
      </c>
      <c r="F6276" t="s">
        <v>26</v>
      </c>
      <c r="G6276">
        <v>1996</v>
      </c>
      <c r="H6276" t="str">
        <f>VLOOKUP(Raw_savings[[#This Row],[BldgVint]],DEER2020wts!$I$6:$J$15,2,FALSE)</f>
        <v>Old</v>
      </c>
      <c r="I6276" t="s">
        <v>38</v>
      </c>
      <c r="J6276" t="s">
        <v>31</v>
      </c>
      <c r="K6276">
        <f>SUMIFS(raw_wts[wt_vint],raw_wts[bldgtype],Raw_savings[[#This Row],[BldgType]],raw_wts[bldgvint],Raw_savings[[#This Row],[BldgVint]],raw_wts[bldgloc],Raw_savings[[#This Row],[BldgLoc]])</f>
        <v>4.758</v>
      </c>
      <c r="L6276" t="s">
        <v>32</v>
      </c>
      <c r="M6276">
        <v>218.50762333333299</v>
      </c>
      <c r="N6276">
        <v>120000.5</v>
      </c>
      <c r="O6276" t="s">
        <v>7</v>
      </c>
      <c r="P6276">
        <v>1353880</v>
      </c>
      <c r="Q6276">
        <v>361.27866666666699</v>
      </c>
      <c r="R6276">
        <v>306.23160000000001</v>
      </c>
      <c r="S6276">
        <v>0</v>
      </c>
      <c r="T6276">
        <v>1352258</v>
      </c>
      <c r="U6276">
        <v>360.87277777777803</v>
      </c>
      <c r="V6276">
        <v>305.847266666667</v>
      </c>
      <c r="W6276">
        <v>0</v>
      </c>
      <c r="X6276">
        <v>7.4230819742414296</v>
      </c>
      <c r="Y6276">
        <v>1.8575502433142599E-3</v>
      </c>
      <c r="Z6276">
        <v>1.75890125694635E-3</v>
      </c>
      <c r="AA6276">
        <v>0</v>
      </c>
      <c r="AB6276">
        <f>(Raw_savings[[#This Row],[PreWBthm]]-Raw_savings[[#This Row],[MsrWBthm]])/Raw_savings[[#This Row],[NumUnit]]/10^5</f>
        <v>0</v>
      </c>
      <c r="AC6276">
        <f>Raw_savings[[#This Row],[APreWBkWh]]*Raw_savings[[#This Row],[BldgWts]]</f>
        <v>35.319024033440719</v>
      </c>
      <c r="AD6276" t="s">
        <v>72</v>
      </c>
    </row>
    <row r="6277" spans="1:30" hidden="1" x14ac:dyDescent="0.25">
      <c r="A6277" t="s">
        <v>73</v>
      </c>
      <c r="B6277" t="s">
        <v>69</v>
      </c>
      <c r="C6277" t="s">
        <v>70</v>
      </c>
      <c r="D6277" s="1">
        <v>43622.936018518521</v>
      </c>
      <c r="E6277" t="s">
        <v>71</v>
      </c>
      <c r="F6277" t="s">
        <v>26</v>
      </c>
      <c r="G6277">
        <v>1996</v>
      </c>
      <c r="H6277" t="str">
        <f>VLOOKUP(Raw_savings[[#This Row],[BldgVint]],DEER2020wts!$I$6:$J$15,2,FALSE)</f>
        <v>Old</v>
      </c>
      <c r="I6277" t="s">
        <v>40</v>
      </c>
      <c r="J6277" t="s">
        <v>31</v>
      </c>
      <c r="K6277">
        <f>SUMIFS(raw_wts[wt_vint],raw_wts[bldgtype],Raw_savings[[#This Row],[BldgType]],raw_wts[bldgvint],Raw_savings[[#This Row],[BldgVint]],raw_wts[bldgloc],Raw_savings[[#This Row],[BldgLoc]])</f>
        <v>2.6779999999999999</v>
      </c>
      <c r="L6277" t="s">
        <v>32</v>
      </c>
      <c r="M6277">
        <v>244.48924183333301</v>
      </c>
      <c r="N6277">
        <v>120000.5</v>
      </c>
      <c r="O6277" t="s">
        <v>7</v>
      </c>
      <c r="P6277">
        <v>1441678</v>
      </c>
      <c r="Q6277">
        <v>411.51066666666702</v>
      </c>
      <c r="R6277">
        <v>356.35613333333299</v>
      </c>
      <c r="S6277">
        <v>0</v>
      </c>
      <c r="T6277">
        <v>1439812</v>
      </c>
      <c r="U6277">
        <v>410.95400000000001</v>
      </c>
      <c r="V6277">
        <v>355.8048</v>
      </c>
      <c r="W6277">
        <v>0</v>
      </c>
      <c r="X6277">
        <v>7.63223766415065</v>
      </c>
      <c r="Y6277">
        <v>2.2768554660830701E-3</v>
      </c>
      <c r="Z6277">
        <v>2.2550412819766202E-3</v>
      </c>
      <c r="AA6277">
        <v>0</v>
      </c>
      <c r="AB6277">
        <f>(Raw_savings[[#This Row],[PreWBthm]]-Raw_savings[[#This Row],[MsrWBthm]])/Raw_savings[[#This Row],[NumUnit]]/10^5</f>
        <v>0</v>
      </c>
      <c r="AC6277">
        <f>Raw_savings[[#This Row],[APreWBkWh]]*Raw_savings[[#This Row],[BldgWts]]</f>
        <v>20.439132464595438</v>
      </c>
      <c r="AD6277" t="s">
        <v>72</v>
      </c>
    </row>
    <row r="6278" spans="1:30" hidden="1" x14ac:dyDescent="0.25">
      <c r="A6278" t="s">
        <v>73</v>
      </c>
      <c r="B6278" t="s">
        <v>69</v>
      </c>
      <c r="C6278" t="s">
        <v>70</v>
      </c>
      <c r="D6278" s="1">
        <v>43622.936018518521</v>
      </c>
      <c r="E6278" t="s">
        <v>71</v>
      </c>
      <c r="F6278" t="s">
        <v>26</v>
      </c>
      <c r="G6278">
        <v>1996</v>
      </c>
      <c r="H6278" t="str">
        <f>VLOOKUP(Raw_savings[[#This Row],[BldgVint]],DEER2020wts!$I$6:$J$15,2,FALSE)</f>
        <v>Old</v>
      </c>
      <c r="I6278" t="s">
        <v>43</v>
      </c>
      <c r="J6278" t="s">
        <v>31</v>
      </c>
      <c r="K6278">
        <f>SUMIFS(raw_wts[wt_vint],raw_wts[bldgtype],Raw_savings[[#This Row],[BldgType]],raw_wts[bldgvint],Raw_savings[[#This Row],[BldgVint]],raw_wts[bldgloc],Raw_savings[[#This Row],[BldgLoc]])</f>
        <v>0.66800000000000004</v>
      </c>
      <c r="L6278" t="s">
        <v>32</v>
      </c>
      <c r="M6278">
        <v>218.118995833333</v>
      </c>
      <c r="N6278">
        <v>120000.5</v>
      </c>
      <c r="O6278" t="s">
        <v>7</v>
      </c>
      <c r="P6278">
        <v>1353227</v>
      </c>
      <c r="Q6278">
        <v>333.62733333333301</v>
      </c>
      <c r="R6278">
        <v>275.33613333333301</v>
      </c>
      <c r="S6278">
        <v>0</v>
      </c>
      <c r="T6278">
        <v>1351592</v>
      </c>
      <c r="U6278">
        <v>333.27600000000001</v>
      </c>
      <c r="V6278">
        <v>274.94746666666703</v>
      </c>
      <c r="W6278">
        <v>0</v>
      </c>
      <c r="X6278">
        <v>7.4959083400939601</v>
      </c>
      <c r="Y6278">
        <v>1.61074156788108E-3</v>
      </c>
      <c r="Z6278">
        <v>1.78190196219155E-3</v>
      </c>
      <c r="AA6278">
        <v>0</v>
      </c>
      <c r="AB6278">
        <f>(Raw_savings[[#This Row],[PreWBthm]]-Raw_savings[[#This Row],[MsrWBthm]])/Raw_savings[[#This Row],[NumUnit]]/10^5</f>
        <v>0</v>
      </c>
      <c r="AC6278">
        <f>Raw_savings[[#This Row],[APreWBkWh]]*Raw_savings[[#This Row],[BldgWts]]</f>
        <v>5.0072667711827661</v>
      </c>
      <c r="AD6278" t="s">
        <v>72</v>
      </c>
    </row>
    <row r="6279" spans="1:30" hidden="1" x14ac:dyDescent="0.25">
      <c r="A6279" t="s">
        <v>73</v>
      </c>
      <c r="B6279" t="s">
        <v>69</v>
      </c>
      <c r="C6279" t="s">
        <v>70</v>
      </c>
      <c r="D6279" s="1">
        <v>43622.936018518521</v>
      </c>
      <c r="E6279" t="s">
        <v>71</v>
      </c>
      <c r="F6279" t="s">
        <v>26</v>
      </c>
      <c r="G6279">
        <v>1996</v>
      </c>
      <c r="H6279" t="str">
        <f>VLOOKUP(Raw_savings[[#This Row],[BldgVint]],DEER2020wts!$I$6:$J$15,2,FALSE)</f>
        <v>Old</v>
      </c>
      <c r="I6279" t="s">
        <v>45</v>
      </c>
      <c r="J6279" t="s">
        <v>31</v>
      </c>
      <c r="K6279">
        <f>SUMIFS(raw_wts[wt_vint],raw_wts[bldgtype],Raw_savings[[#This Row],[BldgType]],raw_wts[bldgvint],Raw_savings[[#This Row],[BldgVint]],raw_wts[bldgloc],Raw_savings[[#This Row],[BldgLoc]])</f>
        <v>11.994999999999999</v>
      </c>
      <c r="L6279" t="s">
        <v>32</v>
      </c>
      <c r="M6279">
        <v>235.318412</v>
      </c>
      <c r="N6279">
        <v>120000.5</v>
      </c>
      <c r="O6279" t="s">
        <v>7</v>
      </c>
      <c r="P6279">
        <v>1460634</v>
      </c>
      <c r="Q6279">
        <v>393.43133333333299</v>
      </c>
      <c r="R6279">
        <v>344.056733333333</v>
      </c>
      <c r="S6279">
        <v>0</v>
      </c>
      <c r="T6279">
        <v>1458754</v>
      </c>
      <c r="U6279">
        <v>392.90677777777802</v>
      </c>
      <c r="V6279">
        <v>343.53266666666701</v>
      </c>
      <c r="W6279">
        <v>0</v>
      </c>
      <c r="X6279">
        <v>7.9891751096807502</v>
      </c>
      <c r="Y6279">
        <v>2.2291309511112E-3</v>
      </c>
      <c r="Z6279">
        <v>2.2270533878437598E-3</v>
      </c>
      <c r="AA6279">
        <v>0</v>
      </c>
      <c r="AB6279">
        <f>(Raw_savings[[#This Row],[PreWBthm]]-Raw_savings[[#This Row],[MsrWBthm]])/Raw_savings[[#This Row],[NumUnit]]/10^5</f>
        <v>0</v>
      </c>
      <c r="AC6279">
        <f>Raw_savings[[#This Row],[APreWBkWh]]*Raw_savings[[#This Row],[BldgWts]]</f>
        <v>95.830155440620587</v>
      </c>
      <c r="AD6279" t="s">
        <v>72</v>
      </c>
    </row>
    <row r="6280" spans="1:30" hidden="1" x14ac:dyDescent="0.25">
      <c r="A6280" t="s">
        <v>73</v>
      </c>
      <c r="B6280" t="s">
        <v>69</v>
      </c>
      <c r="C6280" t="s">
        <v>70</v>
      </c>
      <c r="D6280" s="1">
        <v>43622.936018518521</v>
      </c>
      <c r="E6280" t="s">
        <v>71</v>
      </c>
      <c r="F6280" t="s">
        <v>26</v>
      </c>
      <c r="G6280">
        <v>1996</v>
      </c>
      <c r="H6280" t="str">
        <f>VLOOKUP(Raw_savings[[#This Row],[BldgVint]],DEER2020wts!$I$6:$J$15,2,FALSE)</f>
        <v>Old</v>
      </c>
      <c r="I6280" t="s">
        <v>8</v>
      </c>
      <c r="J6280" t="s">
        <v>31</v>
      </c>
      <c r="K6280">
        <f>SUMIFS(raw_wts[wt_vint],raw_wts[bldgtype],Raw_savings[[#This Row],[BldgType]],raw_wts[bldgvint],Raw_savings[[#This Row],[BldgVint]],raw_wts[bldgloc],Raw_savings[[#This Row],[BldgLoc]])</f>
        <v>4.0750000000000002</v>
      </c>
      <c r="L6280" t="s">
        <v>32</v>
      </c>
      <c r="M6280">
        <v>229.165968666667</v>
      </c>
      <c r="N6280">
        <v>120000.5</v>
      </c>
      <c r="O6280" t="s">
        <v>7</v>
      </c>
      <c r="P6280">
        <v>1443236</v>
      </c>
      <c r="Q6280">
        <v>379.62444444444401</v>
      </c>
      <c r="R6280">
        <v>324.00866666666701</v>
      </c>
      <c r="S6280">
        <v>0</v>
      </c>
      <c r="T6280">
        <v>1441286</v>
      </c>
      <c r="U6280">
        <v>379.13644444444401</v>
      </c>
      <c r="V6280">
        <v>323.55866666666702</v>
      </c>
      <c r="W6280">
        <v>0</v>
      </c>
      <c r="X6280">
        <v>8.5091168263136403</v>
      </c>
      <c r="Y6280">
        <v>2.12946103140542E-3</v>
      </c>
      <c r="Z6280">
        <v>1.96364234453387E-3</v>
      </c>
      <c r="AA6280">
        <v>0</v>
      </c>
      <c r="AB6280">
        <f>(Raw_savings[[#This Row],[PreWBthm]]-Raw_savings[[#This Row],[MsrWBthm]])/Raw_savings[[#This Row],[NumUnit]]/10^5</f>
        <v>0</v>
      </c>
      <c r="AC6280">
        <f>Raw_savings[[#This Row],[APreWBkWh]]*Raw_savings[[#This Row],[BldgWts]]</f>
        <v>34.674651067228083</v>
      </c>
      <c r="AD6280" t="s">
        <v>72</v>
      </c>
    </row>
    <row r="6281" spans="1:30" hidden="1" x14ac:dyDescent="0.25">
      <c r="A6281" t="s">
        <v>73</v>
      </c>
      <c r="B6281" t="s">
        <v>69</v>
      </c>
      <c r="C6281" t="s">
        <v>70</v>
      </c>
      <c r="D6281" s="1">
        <v>43622.936018518521</v>
      </c>
      <c r="E6281" t="s">
        <v>71</v>
      </c>
      <c r="F6281" t="s">
        <v>26</v>
      </c>
      <c r="G6281">
        <v>1996</v>
      </c>
      <c r="H6281" t="str">
        <f>VLOOKUP(Raw_savings[[#This Row],[BldgVint]],DEER2020wts!$I$6:$J$15,2,FALSE)</f>
        <v>Old</v>
      </c>
      <c r="I6281" t="s">
        <v>36</v>
      </c>
      <c r="J6281" t="s">
        <v>31</v>
      </c>
      <c r="K6281">
        <f>SUMIFS(raw_wts[wt_vint],raw_wts[bldgtype],Raw_savings[[#This Row],[BldgType]],raw_wts[bldgvint],Raw_savings[[#This Row],[BldgVint]],raw_wts[bldgloc],Raw_savings[[#This Row],[BldgLoc]])</f>
        <v>14.163</v>
      </c>
      <c r="L6281" t="s">
        <v>32</v>
      </c>
      <c r="M6281">
        <v>264.84531850000002</v>
      </c>
      <c r="N6281">
        <v>120000.5</v>
      </c>
      <c r="O6281" t="s">
        <v>7</v>
      </c>
      <c r="P6281">
        <v>1505120</v>
      </c>
      <c r="Q6281">
        <v>417.221888888889</v>
      </c>
      <c r="R6281">
        <v>350.27066666666701</v>
      </c>
      <c r="S6281">
        <v>0</v>
      </c>
      <c r="T6281">
        <v>1503026</v>
      </c>
      <c r="U6281">
        <v>416.64299999999997</v>
      </c>
      <c r="V6281">
        <v>349.751933333333</v>
      </c>
      <c r="W6281">
        <v>0</v>
      </c>
      <c r="X6281">
        <v>7.9065018474170197</v>
      </c>
      <c r="Y6281">
        <v>2.1857622108163201E-3</v>
      </c>
      <c r="Z6281">
        <v>1.9586275350127798E-3</v>
      </c>
      <c r="AA6281">
        <v>0</v>
      </c>
      <c r="AB6281">
        <f>(Raw_savings[[#This Row],[PreWBthm]]-Raw_savings[[#This Row],[MsrWBthm]])/Raw_savings[[#This Row],[NumUnit]]/10^5</f>
        <v>0</v>
      </c>
      <c r="AC6281">
        <f>Raw_savings[[#This Row],[APreWBkWh]]*Raw_savings[[#This Row],[BldgWts]]</f>
        <v>111.97978566496725</v>
      </c>
      <c r="AD6281" t="s">
        <v>72</v>
      </c>
    </row>
    <row r="6282" spans="1:30" hidden="1" x14ac:dyDescent="0.25">
      <c r="A6282" t="s">
        <v>73</v>
      </c>
      <c r="B6282" t="s">
        <v>69</v>
      </c>
      <c r="C6282" t="s">
        <v>70</v>
      </c>
      <c r="D6282" s="1">
        <v>43622.936018518521</v>
      </c>
      <c r="E6282" t="s">
        <v>71</v>
      </c>
      <c r="F6282" t="s">
        <v>26</v>
      </c>
      <c r="G6282">
        <v>1996</v>
      </c>
      <c r="H6282" t="str">
        <f>VLOOKUP(Raw_savings[[#This Row],[BldgVint]],DEER2020wts!$I$6:$J$15,2,FALSE)</f>
        <v>Old</v>
      </c>
      <c r="I6282" t="s">
        <v>39</v>
      </c>
      <c r="J6282" t="s">
        <v>31</v>
      </c>
      <c r="K6282">
        <f>SUMIFS(raw_wts[wt_vint],raw_wts[bldgtype],Raw_savings[[#This Row],[BldgType]],raw_wts[bldgvint],Raw_savings[[#This Row],[BldgVint]],raw_wts[bldgloc],Raw_savings[[#This Row],[BldgLoc]])</f>
        <v>11.159000000000001</v>
      </c>
      <c r="L6282" t="s">
        <v>32</v>
      </c>
      <c r="M6282">
        <v>329.97358741666699</v>
      </c>
      <c r="N6282">
        <v>120000.5</v>
      </c>
      <c r="O6282" t="s">
        <v>7</v>
      </c>
      <c r="P6282">
        <v>1531404</v>
      </c>
      <c r="Q6282">
        <v>483.41266666666701</v>
      </c>
      <c r="R6282">
        <v>413.82993333333297</v>
      </c>
      <c r="S6282">
        <v>0</v>
      </c>
      <c r="T6282">
        <v>1529121</v>
      </c>
      <c r="U6282">
        <v>482.63922222222197</v>
      </c>
      <c r="V6282">
        <v>413.12479999999999</v>
      </c>
      <c r="W6282">
        <v>0</v>
      </c>
      <c r="X6282">
        <v>6.9187355808487503</v>
      </c>
      <c r="Y6282">
        <v>2.3439586498413098E-3</v>
      </c>
      <c r="Z6282">
        <v>2.1369387133491598E-3</v>
      </c>
      <c r="AA6282">
        <v>0</v>
      </c>
      <c r="AB6282">
        <f>(Raw_savings[[#This Row],[PreWBthm]]-Raw_savings[[#This Row],[MsrWBthm]])/Raw_savings[[#This Row],[NumUnit]]/10^5</f>
        <v>0</v>
      </c>
      <c r="AC6282">
        <f>Raw_savings[[#This Row],[APreWBkWh]]*Raw_savings[[#This Row],[BldgWts]]</f>
        <v>77.206170346691209</v>
      </c>
      <c r="AD6282" t="s">
        <v>72</v>
      </c>
    </row>
    <row r="6283" spans="1:30" hidden="1" x14ac:dyDescent="0.25">
      <c r="A6283" t="s">
        <v>73</v>
      </c>
      <c r="B6283" t="s">
        <v>69</v>
      </c>
      <c r="C6283" t="s">
        <v>70</v>
      </c>
      <c r="D6283" s="1">
        <v>43622.936018518521</v>
      </c>
      <c r="E6283" t="s">
        <v>71</v>
      </c>
      <c r="F6283" t="s">
        <v>26</v>
      </c>
      <c r="G6283">
        <v>1996</v>
      </c>
      <c r="H6283" t="str">
        <f>VLOOKUP(Raw_savings[[#This Row],[BldgVint]],DEER2020wts!$I$6:$J$15,2,FALSE)</f>
        <v>Old</v>
      </c>
      <c r="I6283" t="s">
        <v>41</v>
      </c>
      <c r="J6283" t="s">
        <v>31</v>
      </c>
      <c r="K6283">
        <f>SUMIFS(raw_wts[wt_vint],raw_wts[bldgtype],Raw_savings[[#This Row],[BldgType]],raw_wts[bldgvint],Raw_savings[[#This Row],[BldgVint]],raw_wts[bldgloc],Raw_savings[[#This Row],[BldgLoc]])</f>
        <v>13.442</v>
      </c>
      <c r="L6283" t="s">
        <v>32</v>
      </c>
      <c r="M6283">
        <v>303.82594625000002</v>
      </c>
      <c r="N6283">
        <v>120000.5</v>
      </c>
      <c r="O6283" t="s">
        <v>7</v>
      </c>
      <c r="P6283">
        <v>1550217</v>
      </c>
      <c r="Q6283">
        <v>487.02622222222197</v>
      </c>
      <c r="R6283">
        <v>412.73853333333301</v>
      </c>
      <c r="S6283">
        <v>0</v>
      </c>
      <c r="T6283">
        <v>1547966</v>
      </c>
      <c r="U6283">
        <v>486.262</v>
      </c>
      <c r="V6283">
        <v>412.02133333333302</v>
      </c>
      <c r="W6283">
        <v>0</v>
      </c>
      <c r="X6283">
        <v>7.40884716326297</v>
      </c>
      <c r="Y6283">
        <v>2.51532902852665E-3</v>
      </c>
      <c r="Z6283">
        <v>2.3605620548610099E-3</v>
      </c>
      <c r="AA6283">
        <v>0</v>
      </c>
      <c r="AB6283">
        <f>(Raw_savings[[#This Row],[PreWBthm]]-Raw_savings[[#This Row],[MsrWBthm]])/Raw_savings[[#This Row],[NumUnit]]/10^5</f>
        <v>0</v>
      </c>
      <c r="AC6283">
        <f>Raw_savings[[#This Row],[APreWBkWh]]*Raw_savings[[#This Row],[BldgWts]]</f>
        <v>99.589723568580837</v>
      </c>
      <c r="AD6283" t="s">
        <v>72</v>
      </c>
    </row>
    <row r="6284" spans="1:30" hidden="1" x14ac:dyDescent="0.25">
      <c r="A6284" t="s">
        <v>73</v>
      </c>
      <c r="B6284" t="s">
        <v>69</v>
      </c>
      <c r="C6284" t="s">
        <v>70</v>
      </c>
      <c r="D6284" s="1">
        <v>43622.936018518521</v>
      </c>
      <c r="E6284" t="s">
        <v>71</v>
      </c>
      <c r="F6284" t="s">
        <v>26</v>
      </c>
      <c r="G6284">
        <v>1996</v>
      </c>
      <c r="H6284" t="str">
        <f>VLOOKUP(Raw_savings[[#This Row],[BldgVint]],DEER2020wts!$I$6:$J$15,2,FALSE)</f>
        <v>Old</v>
      </c>
      <c r="I6284" t="s">
        <v>44</v>
      </c>
      <c r="J6284" t="s">
        <v>31</v>
      </c>
      <c r="K6284">
        <f>SUMIFS(raw_wts[wt_vint],raw_wts[bldgtype],Raw_savings[[#This Row],[BldgType]],raw_wts[bldgvint],Raw_savings[[#This Row],[BldgVint]],raw_wts[bldgloc],Raw_savings[[#This Row],[BldgLoc]])</f>
        <v>1.0980000000000001</v>
      </c>
      <c r="L6284" t="s">
        <v>32</v>
      </c>
      <c r="M6284">
        <v>334.10529183333301</v>
      </c>
      <c r="N6284">
        <v>120000.5</v>
      </c>
      <c r="O6284" t="s">
        <v>7</v>
      </c>
      <c r="P6284">
        <v>1582663</v>
      </c>
      <c r="Q6284">
        <v>469.80411111111101</v>
      </c>
      <c r="R6284">
        <v>429.86553333333302</v>
      </c>
      <c r="S6284">
        <v>0</v>
      </c>
      <c r="T6284">
        <v>1580370</v>
      </c>
      <c r="U6284">
        <v>469.16644444444398</v>
      </c>
      <c r="V6284">
        <v>429.21039999999999</v>
      </c>
      <c r="W6284">
        <v>0</v>
      </c>
      <c r="X6284">
        <v>6.8631059011895399</v>
      </c>
      <c r="Y6284">
        <v>1.9085799664165699E-3</v>
      </c>
      <c r="Z6284">
        <v>1.9608588949262202E-3</v>
      </c>
      <c r="AA6284">
        <v>0</v>
      </c>
      <c r="AB6284">
        <f>(Raw_savings[[#This Row],[PreWBthm]]-Raw_savings[[#This Row],[MsrWBthm]])/Raw_savings[[#This Row],[NumUnit]]/10^5</f>
        <v>0</v>
      </c>
      <c r="AC6284">
        <f>Raw_savings[[#This Row],[APreWBkWh]]*Raw_savings[[#This Row],[BldgWts]]</f>
        <v>7.5356902795061158</v>
      </c>
      <c r="AD6284" t="s">
        <v>72</v>
      </c>
    </row>
    <row r="6285" spans="1:30" hidden="1" x14ac:dyDescent="0.25">
      <c r="A6285" t="s">
        <v>73</v>
      </c>
      <c r="B6285" t="s">
        <v>69</v>
      </c>
      <c r="C6285" t="s">
        <v>70</v>
      </c>
      <c r="D6285" s="1">
        <v>43622.936018518521</v>
      </c>
      <c r="E6285" t="s">
        <v>71</v>
      </c>
      <c r="F6285" t="s">
        <v>26</v>
      </c>
      <c r="G6285">
        <v>1996</v>
      </c>
      <c r="H6285" t="str">
        <f>VLOOKUP(Raw_savings[[#This Row],[BldgVint]],DEER2020wts!$I$6:$J$15,2,FALSE)</f>
        <v>Old</v>
      </c>
      <c r="I6285" t="s">
        <v>46</v>
      </c>
      <c r="J6285" t="s">
        <v>31</v>
      </c>
      <c r="K6285">
        <f>SUMIFS(raw_wts[wt_vint],raw_wts[bldgtype],Raw_savings[[#This Row],[BldgType]],raw_wts[bldgvint],Raw_savings[[#This Row],[BldgVint]],raw_wts[bldgloc],Raw_savings[[#This Row],[BldgLoc]])</f>
        <v>5.008</v>
      </c>
      <c r="L6285" t="s">
        <v>32</v>
      </c>
      <c r="M6285">
        <v>299.88898458333301</v>
      </c>
      <c r="N6285">
        <v>120000.5</v>
      </c>
      <c r="O6285" t="s">
        <v>7</v>
      </c>
      <c r="P6285">
        <v>1515914</v>
      </c>
      <c r="Q6285">
        <v>451.10055555555601</v>
      </c>
      <c r="R6285">
        <v>410.87053333333301</v>
      </c>
      <c r="S6285">
        <v>0</v>
      </c>
      <c r="T6285">
        <v>1513825</v>
      </c>
      <c r="U6285">
        <v>450.45400000000001</v>
      </c>
      <c r="V6285">
        <v>410.20173333333298</v>
      </c>
      <c r="W6285">
        <v>0</v>
      </c>
      <c r="X6285">
        <v>6.9659110784027796</v>
      </c>
      <c r="Y6285">
        <v>2.15598300969252E-3</v>
      </c>
      <c r="Z6285">
        <v>2.2301586066232702E-3</v>
      </c>
      <c r="AA6285">
        <v>0</v>
      </c>
      <c r="AB6285">
        <f>(Raw_savings[[#This Row],[PreWBthm]]-Raw_savings[[#This Row],[MsrWBthm]])/Raw_savings[[#This Row],[NumUnit]]/10^5</f>
        <v>0</v>
      </c>
      <c r="AC6285">
        <f>Raw_savings[[#This Row],[APreWBkWh]]*Raw_savings[[#This Row],[BldgWts]]</f>
        <v>34.885282680641119</v>
      </c>
      <c r="AD6285" t="s">
        <v>72</v>
      </c>
    </row>
    <row r="6286" spans="1:30" hidden="1" x14ac:dyDescent="0.25">
      <c r="A6286" t="s">
        <v>73</v>
      </c>
      <c r="B6286" t="s">
        <v>69</v>
      </c>
      <c r="C6286" t="s">
        <v>70</v>
      </c>
      <c r="D6286" s="1">
        <v>43622.936018518521</v>
      </c>
      <c r="E6286" t="s">
        <v>71</v>
      </c>
      <c r="F6286" t="s">
        <v>26</v>
      </c>
      <c r="G6286">
        <v>1996</v>
      </c>
      <c r="H6286" t="str">
        <f>VLOOKUP(Raw_savings[[#This Row],[BldgVint]],DEER2020wts!$I$6:$J$15,2,FALSE)</f>
        <v>Old</v>
      </c>
      <c r="I6286" t="s">
        <v>9</v>
      </c>
      <c r="J6286" t="s">
        <v>31</v>
      </c>
      <c r="K6286">
        <f>SUMIFS(raw_wts[wt_vint],raw_wts[bldgtype],Raw_savings[[#This Row],[BldgType]],raw_wts[bldgvint],Raw_savings[[#This Row],[BldgVint]],raw_wts[bldgloc],Raw_savings[[#This Row],[BldgLoc]])</f>
        <v>4.4589999999999996</v>
      </c>
      <c r="L6286" t="s">
        <v>32</v>
      </c>
      <c r="M6286">
        <v>334.66902333333297</v>
      </c>
      <c r="N6286">
        <v>120000.5</v>
      </c>
      <c r="O6286" t="s">
        <v>7</v>
      </c>
      <c r="P6286">
        <v>1596355</v>
      </c>
      <c r="Q6286">
        <v>462.80900000000003</v>
      </c>
      <c r="R6286">
        <v>422.404333333333</v>
      </c>
      <c r="S6286">
        <v>0</v>
      </c>
      <c r="T6286">
        <v>1593989</v>
      </c>
      <c r="U6286">
        <v>462.09422222222202</v>
      </c>
      <c r="V6286">
        <v>421.68493333333299</v>
      </c>
      <c r="W6286">
        <v>0</v>
      </c>
      <c r="X6286">
        <v>7.06967133209531</v>
      </c>
      <c r="Y6286">
        <v>2.1357751328715101E-3</v>
      </c>
      <c r="Z6286">
        <v>2.1495864565973899E-3</v>
      </c>
      <c r="AA6286">
        <v>0</v>
      </c>
      <c r="AB6286">
        <f>(Raw_savings[[#This Row],[PreWBthm]]-Raw_savings[[#This Row],[MsrWBthm]])/Raw_savings[[#This Row],[NumUnit]]/10^5</f>
        <v>0</v>
      </c>
      <c r="AC6286">
        <f>Raw_savings[[#This Row],[APreWBkWh]]*Raw_savings[[#This Row],[BldgWts]]</f>
        <v>31.523664469812985</v>
      </c>
      <c r="AD6286" t="s">
        <v>72</v>
      </c>
    </row>
    <row r="6287" spans="1:30" hidden="1" x14ac:dyDescent="0.25">
      <c r="A6287" t="s">
        <v>73</v>
      </c>
      <c r="B6287" t="s">
        <v>69</v>
      </c>
      <c r="C6287" t="s">
        <v>70</v>
      </c>
      <c r="D6287" s="1">
        <v>43622.936018518521</v>
      </c>
      <c r="E6287" t="s">
        <v>71</v>
      </c>
      <c r="F6287" t="s">
        <v>26</v>
      </c>
      <c r="G6287">
        <v>1996</v>
      </c>
      <c r="H6287" t="str">
        <f>VLOOKUP(Raw_savings[[#This Row],[BldgVint]],DEER2020wts!$I$6:$J$15,2,FALSE)</f>
        <v>Old</v>
      </c>
      <c r="I6287" t="s">
        <v>37</v>
      </c>
      <c r="J6287" t="s">
        <v>31</v>
      </c>
      <c r="K6287">
        <f>SUMIFS(raw_wts[wt_vint],raw_wts[bldgtype],Raw_savings[[#This Row],[BldgType]],raw_wts[bldgvint],Raw_savings[[#This Row],[BldgVint]],raw_wts[bldgloc],Raw_savings[[#This Row],[BldgLoc]])</f>
        <v>2.0999999999999996</v>
      </c>
      <c r="L6287" t="s">
        <v>32</v>
      </c>
      <c r="M6287">
        <v>337.48747025</v>
      </c>
      <c r="N6287">
        <v>120000.5</v>
      </c>
      <c r="O6287" t="s">
        <v>7</v>
      </c>
      <c r="P6287">
        <v>1585337</v>
      </c>
      <c r="Q6287">
        <v>455.34677777777802</v>
      </c>
      <c r="R6287">
        <v>395.71033333333298</v>
      </c>
      <c r="S6287">
        <v>0</v>
      </c>
      <c r="T6287">
        <v>1583064</v>
      </c>
      <c r="U6287">
        <v>454.74633333333298</v>
      </c>
      <c r="V6287">
        <v>395.01086666666703</v>
      </c>
      <c r="W6287">
        <v>0</v>
      </c>
      <c r="X6287">
        <v>6.7350648553447998</v>
      </c>
      <c r="Y6287">
        <v>1.7791607018765199E-3</v>
      </c>
      <c r="Z6287">
        <v>2.0725707717342899E-3</v>
      </c>
      <c r="AA6287">
        <v>0</v>
      </c>
      <c r="AB6287">
        <f>(Raw_savings[[#This Row],[PreWBthm]]-Raw_savings[[#This Row],[MsrWBthm]])/Raw_savings[[#This Row],[NumUnit]]/10^5</f>
        <v>0</v>
      </c>
      <c r="AC6287">
        <f>Raw_savings[[#This Row],[APreWBkWh]]*Raw_savings[[#This Row],[BldgWts]]</f>
        <v>14.143636196224078</v>
      </c>
      <c r="AD6287" t="s">
        <v>72</v>
      </c>
    </row>
    <row r="6288" spans="1:30" hidden="1" x14ac:dyDescent="0.25">
      <c r="A6288" t="s">
        <v>73</v>
      </c>
      <c r="B6288" t="s">
        <v>69</v>
      </c>
      <c r="C6288" t="s">
        <v>70</v>
      </c>
      <c r="D6288" s="1">
        <v>43622.936018518521</v>
      </c>
      <c r="E6288" t="s">
        <v>71</v>
      </c>
      <c r="F6288" t="s">
        <v>26</v>
      </c>
      <c r="G6288">
        <v>1996</v>
      </c>
      <c r="H6288" t="str">
        <f>VLOOKUP(Raw_savings[[#This Row],[BldgVint]],DEER2020wts!$I$6:$J$15,2,FALSE)</f>
        <v>Old</v>
      </c>
      <c r="I6288" t="s">
        <v>34</v>
      </c>
      <c r="J6288" t="s">
        <v>31</v>
      </c>
      <c r="K6288">
        <f>SUMIFS(raw_wts[wt_vint],raw_wts[bldgtype],Raw_savings[[#This Row],[BldgType]],raw_wts[bldgvint],Raw_savings[[#This Row],[BldgVint]],raw_wts[bldgloc],Raw_savings[[#This Row],[BldgLoc]])</f>
        <v>1.6679999999999999</v>
      </c>
      <c r="L6288" t="s">
        <v>32</v>
      </c>
      <c r="M6288">
        <v>432.18724500000002</v>
      </c>
      <c r="N6288">
        <v>120000.5</v>
      </c>
      <c r="O6288" t="s">
        <v>7</v>
      </c>
      <c r="P6288">
        <v>1850373</v>
      </c>
      <c r="Q6288">
        <v>526.20899999999995</v>
      </c>
      <c r="R6288">
        <v>471.16366666666698</v>
      </c>
      <c r="S6288">
        <v>0</v>
      </c>
      <c r="T6288">
        <v>1847003</v>
      </c>
      <c r="U6288">
        <v>525.38911111111099</v>
      </c>
      <c r="V6288">
        <v>470.33726666666701</v>
      </c>
      <c r="W6288">
        <v>0</v>
      </c>
      <c r="X6288">
        <v>7.79754617700483</v>
      </c>
      <c r="Y6288">
        <v>1.89706868579345E-3</v>
      </c>
      <c r="Z6288">
        <v>1.9121341723076001E-3</v>
      </c>
      <c r="AA6288">
        <v>0</v>
      </c>
      <c r="AB6288">
        <f>(Raw_savings[[#This Row],[PreWBthm]]-Raw_savings[[#This Row],[MsrWBthm]])/Raw_savings[[#This Row],[NumUnit]]/10^5</f>
        <v>0</v>
      </c>
      <c r="AC6288">
        <f>Raw_savings[[#This Row],[APreWBkWh]]*Raw_savings[[#This Row],[BldgWts]]</f>
        <v>13.006307023244055</v>
      </c>
      <c r="AD6288" t="s">
        <v>72</v>
      </c>
    </row>
    <row r="6289" spans="1:30" hidden="1" x14ac:dyDescent="0.25">
      <c r="A6289" t="s">
        <v>73</v>
      </c>
      <c r="B6289" t="s">
        <v>69</v>
      </c>
      <c r="C6289" t="s">
        <v>70</v>
      </c>
      <c r="D6289" s="1">
        <v>43622.936018518521</v>
      </c>
      <c r="E6289" t="s">
        <v>71</v>
      </c>
      <c r="F6289" t="s">
        <v>26</v>
      </c>
      <c r="G6289">
        <v>1996</v>
      </c>
      <c r="H6289" t="str">
        <f>VLOOKUP(Raw_savings[[#This Row],[BldgVint]],DEER2020wts!$I$6:$J$15,2,FALSE)</f>
        <v>Old</v>
      </c>
      <c r="I6289" t="s">
        <v>42</v>
      </c>
      <c r="J6289" t="s">
        <v>31</v>
      </c>
      <c r="K6289">
        <f>SUMIFS(raw_wts[wt_vint],raw_wts[bldgtype],Raw_savings[[#This Row],[BldgType]],raw_wts[bldgvint],Raw_savings[[#This Row],[BldgVint]],raw_wts[bldgloc],Raw_savings[[#This Row],[BldgLoc]])</f>
        <v>0.52200000000000002</v>
      </c>
      <c r="L6289" t="s">
        <v>32</v>
      </c>
      <c r="M6289">
        <v>240.96518408333301</v>
      </c>
      <c r="N6289">
        <v>120000.5</v>
      </c>
      <c r="O6289" t="s">
        <v>7</v>
      </c>
      <c r="P6289">
        <v>1487234</v>
      </c>
      <c r="Q6289">
        <v>368.97466666666702</v>
      </c>
      <c r="R6289">
        <v>321.48066666666699</v>
      </c>
      <c r="S6289">
        <v>0</v>
      </c>
      <c r="T6289">
        <v>1485601</v>
      </c>
      <c r="U6289">
        <v>368.55433333333298</v>
      </c>
      <c r="V6289">
        <v>321.061466666667</v>
      </c>
      <c r="W6289">
        <v>0</v>
      </c>
      <c r="X6289">
        <v>6.7769126324708404</v>
      </c>
      <c r="Y6289">
        <v>1.7443737149515099E-3</v>
      </c>
      <c r="Z6289">
        <v>1.7396704075518001E-3</v>
      </c>
      <c r="AA6289">
        <v>0</v>
      </c>
      <c r="AB6289">
        <f>(Raw_savings[[#This Row],[PreWBthm]]-Raw_savings[[#This Row],[MsrWBthm]])/Raw_savings[[#This Row],[NumUnit]]/10^5</f>
        <v>0</v>
      </c>
      <c r="AC6289">
        <f>Raw_savings[[#This Row],[APreWBkWh]]*Raw_savings[[#This Row],[BldgWts]]</f>
        <v>3.5375483941497787</v>
      </c>
      <c r="AD6289" t="s">
        <v>72</v>
      </c>
    </row>
    <row r="6290" spans="1:30" hidden="1" x14ac:dyDescent="0.25">
      <c r="A6290" t="s">
        <v>73</v>
      </c>
      <c r="B6290" t="s">
        <v>69</v>
      </c>
      <c r="C6290" t="s">
        <v>70</v>
      </c>
      <c r="D6290" s="1">
        <v>43622.936018518521</v>
      </c>
      <c r="E6290" t="s">
        <v>71</v>
      </c>
      <c r="F6290" t="s">
        <v>26</v>
      </c>
      <c r="G6290">
        <v>2003</v>
      </c>
      <c r="H6290" t="str">
        <f>VLOOKUP(Raw_savings[[#This Row],[BldgVint]],DEER2020wts!$I$6:$J$15,2,FALSE)</f>
        <v>Ex</v>
      </c>
      <c r="I6290" t="s">
        <v>5</v>
      </c>
      <c r="J6290" t="s">
        <v>31</v>
      </c>
      <c r="K6290">
        <f>SUMIFS(raw_wts[wt_vint],raw_wts[bldgtype],Raw_savings[[#This Row],[BldgType]],raw_wts[bldgvint],Raw_savings[[#This Row],[BldgVint]],raw_wts[bldgloc],Raw_savings[[#This Row],[BldgLoc]])</f>
        <v>6.6000000000000003E-2</v>
      </c>
      <c r="L6290" t="s">
        <v>32</v>
      </c>
      <c r="M6290">
        <v>204.905133583333</v>
      </c>
      <c r="N6290">
        <v>120000.5</v>
      </c>
      <c r="O6290" t="s">
        <v>7</v>
      </c>
      <c r="P6290">
        <v>1277595</v>
      </c>
      <c r="Q6290">
        <v>297.09288888888898</v>
      </c>
      <c r="R6290">
        <v>246.586733333333</v>
      </c>
      <c r="S6290">
        <v>0</v>
      </c>
      <c r="T6290">
        <v>1276377</v>
      </c>
      <c r="U6290">
        <v>296.69566666666702</v>
      </c>
      <c r="V6290">
        <v>246.20073333333301</v>
      </c>
      <c r="W6290">
        <v>0</v>
      </c>
      <c r="X6290">
        <v>5.9442141770677104</v>
      </c>
      <c r="Y6290">
        <v>1.93856647354634E-3</v>
      </c>
      <c r="Z6290">
        <v>1.8837985815665899E-3</v>
      </c>
      <c r="AA6290">
        <v>0</v>
      </c>
      <c r="AB6290">
        <f>(Raw_savings[[#This Row],[PreWBthm]]-Raw_savings[[#This Row],[MsrWBthm]])/Raw_savings[[#This Row],[NumUnit]]/10^5</f>
        <v>0</v>
      </c>
      <c r="AC6290">
        <f>Raw_savings[[#This Row],[APreWBkWh]]*Raw_savings[[#This Row],[BldgWts]]</f>
        <v>0.39231813568646889</v>
      </c>
      <c r="AD6290" t="s">
        <v>72</v>
      </c>
    </row>
    <row r="6291" spans="1:30" hidden="1" x14ac:dyDescent="0.25">
      <c r="A6291" t="s">
        <v>73</v>
      </c>
      <c r="B6291" t="s">
        <v>69</v>
      </c>
      <c r="C6291" t="s">
        <v>70</v>
      </c>
      <c r="D6291" s="1">
        <v>43622.936018518521</v>
      </c>
      <c r="E6291" t="s">
        <v>71</v>
      </c>
      <c r="F6291" t="s">
        <v>26</v>
      </c>
      <c r="G6291">
        <v>2003</v>
      </c>
      <c r="H6291" t="str">
        <f>VLOOKUP(Raw_savings[[#This Row],[BldgVint]],DEER2020wts!$I$6:$J$15,2,FALSE)</f>
        <v>Ex</v>
      </c>
      <c r="I6291" t="s">
        <v>35</v>
      </c>
      <c r="J6291" t="s">
        <v>31</v>
      </c>
      <c r="K6291">
        <f>SUMIFS(raw_wts[wt_vint],raw_wts[bldgtype],Raw_savings[[#This Row],[BldgType]],raw_wts[bldgvint],Raw_savings[[#This Row],[BldgVint]],raw_wts[bldgloc],Raw_savings[[#This Row],[BldgLoc]])</f>
        <v>0.5</v>
      </c>
      <c r="L6291" t="s">
        <v>32</v>
      </c>
      <c r="M6291">
        <v>239.51742725</v>
      </c>
      <c r="N6291">
        <v>120000.5</v>
      </c>
      <c r="O6291" t="s">
        <v>7</v>
      </c>
      <c r="P6291">
        <v>1408506</v>
      </c>
      <c r="Q6291">
        <v>420.48866666666697</v>
      </c>
      <c r="R6291">
        <v>365.10840000000002</v>
      </c>
      <c r="S6291">
        <v>0</v>
      </c>
      <c r="T6291">
        <v>1406787</v>
      </c>
      <c r="U6291">
        <v>419.89633333333302</v>
      </c>
      <c r="V6291">
        <v>364.54873333333302</v>
      </c>
      <c r="W6291">
        <v>0</v>
      </c>
      <c r="X6291">
        <v>7.1769307967965403</v>
      </c>
      <c r="Y6291">
        <v>2.4730281221460801E-3</v>
      </c>
      <c r="Z6291">
        <v>2.3366427783250801E-3</v>
      </c>
      <c r="AA6291">
        <v>0</v>
      </c>
      <c r="AB6291">
        <f>(Raw_savings[[#This Row],[PreWBthm]]-Raw_savings[[#This Row],[MsrWBthm]])/Raw_savings[[#This Row],[NumUnit]]/10^5</f>
        <v>0</v>
      </c>
      <c r="AC6291">
        <f>Raw_savings[[#This Row],[APreWBkWh]]*Raw_savings[[#This Row],[BldgWts]]</f>
        <v>3.5884653983982702</v>
      </c>
      <c r="AD6291" t="s">
        <v>72</v>
      </c>
    </row>
    <row r="6292" spans="1:30" hidden="1" x14ac:dyDescent="0.25">
      <c r="A6292" t="s">
        <v>73</v>
      </c>
      <c r="B6292" t="s">
        <v>69</v>
      </c>
      <c r="C6292" t="s">
        <v>70</v>
      </c>
      <c r="D6292" s="1">
        <v>43622.936018518521</v>
      </c>
      <c r="E6292" t="s">
        <v>71</v>
      </c>
      <c r="F6292" t="s">
        <v>26</v>
      </c>
      <c r="G6292">
        <v>2003</v>
      </c>
      <c r="H6292" t="str">
        <f>VLOOKUP(Raw_savings[[#This Row],[BldgVint]],DEER2020wts!$I$6:$J$15,2,FALSE)</f>
        <v>Ex</v>
      </c>
      <c r="I6292" t="s">
        <v>38</v>
      </c>
      <c r="J6292" t="s">
        <v>31</v>
      </c>
      <c r="K6292">
        <f>SUMIFS(raw_wts[wt_vint],raw_wts[bldgtype],Raw_savings[[#This Row],[BldgType]],raw_wts[bldgvint],Raw_savings[[#This Row],[BldgVint]],raw_wts[bldgloc],Raw_savings[[#This Row],[BldgLoc]])</f>
        <v>1.903</v>
      </c>
      <c r="L6292" t="s">
        <v>32</v>
      </c>
      <c r="M6292">
        <v>216.07298750000001</v>
      </c>
      <c r="N6292">
        <v>120000.5</v>
      </c>
      <c r="O6292" t="s">
        <v>7</v>
      </c>
      <c r="P6292">
        <v>1331915</v>
      </c>
      <c r="Q6292">
        <v>354.98666666666702</v>
      </c>
      <c r="R6292">
        <v>301.441466666667</v>
      </c>
      <c r="S6292">
        <v>0</v>
      </c>
      <c r="T6292">
        <v>1330307</v>
      </c>
      <c r="U6292">
        <v>354.58611111111099</v>
      </c>
      <c r="V6292">
        <v>301.05799999999999</v>
      </c>
      <c r="W6292">
        <v>0</v>
      </c>
      <c r="X6292">
        <v>7.4419297784735798</v>
      </c>
      <c r="Y6292">
        <v>1.8537974607104801E-3</v>
      </c>
      <c r="Z6292">
        <v>1.7747089587799899E-3</v>
      </c>
      <c r="AA6292">
        <v>0</v>
      </c>
      <c r="AB6292">
        <f>(Raw_savings[[#This Row],[PreWBthm]]-Raw_savings[[#This Row],[MsrWBthm]])/Raw_savings[[#This Row],[NumUnit]]/10^5</f>
        <v>0</v>
      </c>
      <c r="AC6292">
        <f>Raw_savings[[#This Row],[APreWBkWh]]*Raw_savings[[#This Row],[BldgWts]]</f>
        <v>14.161992368435223</v>
      </c>
      <c r="AD6292" t="s">
        <v>72</v>
      </c>
    </row>
    <row r="6293" spans="1:30" hidden="1" x14ac:dyDescent="0.25">
      <c r="A6293" t="s">
        <v>73</v>
      </c>
      <c r="B6293" t="s">
        <v>69</v>
      </c>
      <c r="C6293" t="s">
        <v>70</v>
      </c>
      <c r="D6293" s="1">
        <v>43622.936018518521</v>
      </c>
      <c r="E6293" t="s">
        <v>71</v>
      </c>
      <c r="F6293" t="s">
        <v>26</v>
      </c>
      <c r="G6293">
        <v>2003</v>
      </c>
      <c r="H6293" t="str">
        <f>VLOOKUP(Raw_savings[[#This Row],[BldgVint]],DEER2020wts!$I$6:$J$15,2,FALSE)</f>
        <v>Ex</v>
      </c>
      <c r="I6293" t="s">
        <v>40</v>
      </c>
      <c r="J6293" t="s">
        <v>31</v>
      </c>
      <c r="K6293">
        <f>SUMIFS(raw_wts[wt_vint],raw_wts[bldgtype],Raw_savings[[#This Row],[BldgType]],raw_wts[bldgvint],Raw_savings[[#This Row],[BldgVint]],raw_wts[bldgloc],Raw_savings[[#This Row],[BldgLoc]])</f>
        <v>1.0940000000000001</v>
      </c>
      <c r="L6293" t="s">
        <v>32</v>
      </c>
      <c r="M6293">
        <v>242.25670966666701</v>
      </c>
      <c r="N6293">
        <v>120000.5</v>
      </c>
      <c r="O6293" t="s">
        <v>7</v>
      </c>
      <c r="P6293">
        <v>1418804</v>
      </c>
      <c r="Q6293">
        <v>404.76777777777801</v>
      </c>
      <c r="R6293">
        <v>351.2176</v>
      </c>
      <c r="S6293">
        <v>0</v>
      </c>
      <c r="T6293">
        <v>1416954</v>
      </c>
      <c r="U6293">
        <v>404.21855555555601</v>
      </c>
      <c r="V6293">
        <v>350.64280000000002</v>
      </c>
      <c r="W6293">
        <v>0</v>
      </c>
      <c r="X6293">
        <v>7.6365273950327603</v>
      </c>
      <c r="Y6293">
        <v>2.2671084032222901E-3</v>
      </c>
      <c r="Z6293">
        <v>2.3726897009000701E-3</v>
      </c>
      <c r="AA6293">
        <v>0</v>
      </c>
      <c r="AB6293">
        <f>(Raw_savings[[#This Row],[PreWBthm]]-Raw_savings[[#This Row],[MsrWBthm]])/Raw_savings[[#This Row],[NumUnit]]/10^5</f>
        <v>0</v>
      </c>
      <c r="AC6293">
        <f>Raw_savings[[#This Row],[APreWBkWh]]*Raw_savings[[#This Row],[BldgWts]]</f>
        <v>8.3543609701658408</v>
      </c>
      <c r="AD6293" t="s">
        <v>72</v>
      </c>
    </row>
    <row r="6294" spans="1:30" hidden="1" x14ac:dyDescent="0.25">
      <c r="A6294" t="s">
        <v>73</v>
      </c>
      <c r="B6294" t="s">
        <v>69</v>
      </c>
      <c r="C6294" t="s">
        <v>70</v>
      </c>
      <c r="D6294" s="1">
        <v>43622.936018518521</v>
      </c>
      <c r="E6294" t="s">
        <v>71</v>
      </c>
      <c r="F6294" t="s">
        <v>26</v>
      </c>
      <c r="G6294">
        <v>2003</v>
      </c>
      <c r="H6294" t="str">
        <f>VLOOKUP(Raw_savings[[#This Row],[BldgVint]],DEER2020wts!$I$6:$J$15,2,FALSE)</f>
        <v>Ex</v>
      </c>
      <c r="I6294" t="s">
        <v>43</v>
      </c>
      <c r="J6294" t="s">
        <v>31</v>
      </c>
      <c r="K6294">
        <f>SUMIFS(raw_wts[wt_vint],raw_wts[bldgtype],Raw_savings[[#This Row],[BldgType]],raw_wts[bldgvint],Raw_savings[[#This Row],[BldgVint]],raw_wts[bldgloc],Raw_savings[[#This Row],[BldgLoc]])</f>
        <v>0.27799999999999997</v>
      </c>
      <c r="L6294" t="s">
        <v>32</v>
      </c>
      <c r="M6294">
        <v>215.726384166667</v>
      </c>
      <c r="N6294">
        <v>120000.5</v>
      </c>
      <c r="O6294" t="s">
        <v>7</v>
      </c>
      <c r="P6294">
        <v>1331071</v>
      </c>
      <c r="Q6294">
        <v>327.55133333333299</v>
      </c>
      <c r="R6294">
        <v>270.79853333333301</v>
      </c>
      <c r="S6294">
        <v>0</v>
      </c>
      <c r="T6294">
        <v>1329447</v>
      </c>
      <c r="U6294">
        <v>327.20444444444399</v>
      </c>
      <c r="V6294">
        <v>270.41826666666702</v>
      </c>
      <c r="W6294">
        <v>0</v>
      </c>
      <c r="X6294">
        <v>7.5280546061779896</v>
      </c>
      <c r="Y6294">
        <v>1.6080040011277701E-3</v>
      </c>
      <c r="Z6294">
        <v>1.76272674358101E-3</v>
      </c>
      <c r="AA6294">
        <v>0</v>
      </c>
      <c r="AB6294">
        <f>(Raw_savings[[#This Row],[PreWBthm]]-Raw_savings[[#This Row],[MsrWBthm]])/Raw_savings[[#This Row],[NumUnit]]/10^5</f>
        <v>0</v>
      </c>
      <c r="AC6294">
        <f>Raw_savings[[#This Row],[APreWBkWh]]*Raw_savings[[#This Row],[BldgWts]]</f>
        <v>2.0927991805174808</v>
      </c>
      <c r="AD6294" t="s">
        <v>72</v>
      </c>
    </row>
    <row r="6295" spans="1:30" hidden="1" x14ac:dyDescent="0.25">
      <c r="A6295" t="s">
        <v>73</v>
      </c>
      <c r="B6295" t="s">
        <v>69</v>
      </c>
      <c r="C6295" t="s">
        <v>70</v>
      </c>
      <c r="D6295" s="1">
        <v>43622.936018518521</v>
      </c>
      <c r="E6295" t="s">
        <v>71</v>
      </c>
      <c r="F6295" t="s">
        <v>26</v>
      </c>
      <c r="G6295">
        <v>2003</v>
      </c>
      <c r="H6295" t="str">
        <f>VLOOKUP(Raw_savings[[#This Row],[BldgVint]],DEER2020wts!$I$6:$J$15,2,FALSE)</f>
        <v>Ex</v>
      </c>
      <c r="I6295" t="s">
        <v>45</v>
      </c>
      <c r="J6295" t="s">
        <v>31</v>
      </c>
      <c r="K6295">
        <f>SUMIFS(raw_wts[wt_vint],raw_wts[bldgtype],Raw_savings[[#This Row],[BldgType]],raw_wts[bldgvint],Raw_savings[[#This Row],[BldgVint]],raw_wts[bldgloc],Raw_savings[[#This Row],[BldgLoc]])</f>
        <v>5.3439999999999994</v>
      </c>
      <c r="L6295" t="s">
        <v>32</v>
      </c>
      <c r="M6295">
        <v>232.84065941666699</v>
      </c>
      <c r="N6295">
        <v>120000.5</v>
      </c>
      <c r="O6295" t="s">
        <v>7</v>
      </c>
      <c r="P6295">
        <v>1437403</v>
      </c>
      <c r="Q6295">
        <v>386.99488888888902</v>
      </c>
      <c r="R6295">
        <v>339.10613333333299</v>
      </c>
      <c r="S6295">
        <v>0</v>
      </c>
      <c r="T6295">
        <v>1435548</v>
      </c>
      <c r="U6295">
        <v>386.47622222222202</v>
      </c>
      <c r="V6295">
        <v>338.61006666666702</v>
      </c>
      <c r="W6295">
        <v>0</v>
      </c>
      <c r="X6295">
        <v>7.9668216223373998</v>
      </c>
      <c r="Y6295">
        <v>2.22756054705424E-3</v>
      </c>
      <c r="Z6295">
        <v>2.13049846152084E-3</v>
      </c>
      <c r="AA6295">
        <v>0</v>
      </c>
      <c r="AB6295">
        <f>(Raw_savings[[#This Row],[PreWBthm]]-Raw_savings[[#This Row],[MsrWBthm]])/Raw_savings[[#This Row],[NumUnit]]/10^5</f>
        <v>0</v>
      </c>
      <c r="AC6295">
        <f>Raw_savings[[#This Row],[APreWBkWh]]*Raw_savings[[#This Row],[BldgWts]]</f>
        <v>42.574694749771062</v>
      </c>
      <c r="AD6295" t="s">
        <v>72</v>
      </c>
    </row>
    <row r="6296" spans="1:30" hidden="1" x14ac:dyDescent="0.25">
      <c r="A6296" t="s">
        <v>73</v>
      </c>
      <c r="B6296" t="s">
        <v>69</v>
      </c>
      <c r="C6296" t="s">
        <v>70</v>
      </c>
      <c r="D6296" s="1">
        <v>43622.936018518521</v>
      </c>
      <c r="E6296" t="s">
        <v>71</v>
      </c>
      <c r="F6296" t="s">
        <v>26</v>
      </c>
      <c r="G6296">
        <v>2003</v>
      </c>
      <c r="H6296" t="str">
        <f>VLOOKUP(Raw_savings[[#This Row],[BldgVint]],DEER2020wts!$I$6:$J$15,2,FALSE)</f>
        <v>Ex</v>
      </c>
      <c r="I6296" t="s">
        <v>8</v>
      </c>
      <c r="J6296" t="s">
        <v>31</v>
      </c>
      <c r="K6296">
        <f>SUMIFS(raw_wts[wt_vint],raw_wts[bldgtype],Raw_savings[[#This Row],[BldgType]],raw_wts[bldgvint],Raw_savings[[#This Row],[BldgVint]],raw_wts[bldgloc],Raw_savings[[#This Row],[BldgLoc]])</f>
        <v>1.9570000000000001</v>
      </c>
      <c r="L6296" t="s">
        <v>32</v>
      </c>
      <c r="M6296">
        <v>226.72006791666701</v>
      </c>
      <c r="N6296">
        <v>120000.5</v>
      </c>
      <c r="O6296" t="s">
        <v>7</v>
      </c>
      <c r="P6296">
        <v>1420212</v>
      </c>
      <c r="Q6296">
        <v>373.33622222222198</v>
      </c>
      <c r="R6296">
        <v>319.23660000000001</v>
      </c>
      <c r="S6296">
        <v>0</v>
      </c>
      <c r="T6296">
        <v>1418284</v>
      </c>
      <c r="U6296">
        <v>372.85566666666699</v>
      </c>
      <c r="V6296">
        <v>318.78960000000001</v>
      </c>
      <c r="W6296">
        <v>0</v>
      </c>
      <c r="X6296">
        <v>8.5038788922233994</v>
      </c>
      <c r="Y6296">
        <v>2.1195986750153399E-3</v>
      </c>
      <c r="Z6296">
        <v>1.9715943282281501E-3</v>
      </c>
      <c r="AA6296">
        <v>0</v>
      </c>
      <c r="AB6296">
        <f>(Raw_savings[[#This Row],[PreWBthm]]-Raw_savings[[#This Row],[MsrWBthm]])/Raw_savings[[#This Row],[NumUnit]]/10^5</f>
        <v>0</v>
      </c>
      <c r="AC6296">
        <f>Raw_savings[[#This Row],[APreWBkWh]]*Raw_savings[[#This Row],[BldgWts]]</f>
        <v>16.642090992081194</v>
      </c>
      <c r="AD6296" t="s">
        <v>72</v>
      </c>
    </row>
    <row r="6297" spans="1:30" hidden="1" x14ac:dyDescent="0.25">
      <c r="A6297" t="s">
        <v>73</v>
      </c>
      <c r="B6297" t="s">
        <v>69</v>
      </c>
      <c r="C6297" t="s">
        <v>70</v>
      </c>
      <c r="D6297" s="1">
        <v>43622.936018518521</v>
      </c>
      <c r="E6297" t="s">
        <v>71</v>
      </c>
      <c r="F6297" t="s">
        <v>26</v>
      </c>
      <c r="G6297">
        <v>2003</v>
      </c>
      <c r="H6297" t="str">
        <f>VLOOKUP(Raw_savings[[#This Row],[BldgVint]],DEER2020wts!$I$6:$J$15,2,FALSE)</f>
        <v>Ex</v>
      </c>
      <c r="I6297" t="s">
        <v>36</v>
      </c>
      <c r="J6297" t="s">
        <v>31</v>
      </c>
      <c r="K6297">
        <f>SUMIFS(raw_wts[wt_vint],raw_wts[bldgtype],Raw_savings[[#This Row],[BldgType]],raw_wts[bldgvint],Raw_savings[[#This Row],[BldgVint]],raw_wts[bldgloc],Raw_savings[[#This Row],[BldgLoc]])</f>
        <v>6.4759999999999991</v>
      </c>
      <c r="L6297" t="s">
        <v>32</v>
      </c>
      <c r="M6297">
        <v>262.66209433333302</v>
      </c>
      <c r="N6297">
        <v>120000.5</v>
      </c>
      <c r="O6297" t="s">
        <v>7</v>
      </c>
      <c r="P6297">
        <v>1481455</v>
      </c>
      <c r="Q6297">
        <v>410.49933333333303</v>
      </c>
      <c r="R6297">
        <v>345.28493333333302</v>
      </c>
      <c r="S6297">
        <v>0</v>
      </c>
      <c r="T6297">
        <v>1479382</v>
      </c>
      <c r="U6297">
        <v>409.92888888888899</v>
      </c>
      <c r="V6297">
        <v>344.7654</v>
      </c>
      <c r="W6297">
        <v>0</v>
      </c>
      <c r="X6297">
        <v>7.8922693632726704</v>
      </c>
      <c r="Y6297">
        <v>2.1717806137664698E-3</v>
      </c>
      <c r="Z6297">
        <v>1.9779532126702002E-3</v>
      </c>
      <c r="AA6297">
        <v>0</v>
      </c>
      <c r="AB6297">
        <f>(Raw_savings[[#This Row],[PreWBthm]]-Raw_savings[[#This Row],[MsrWBthm]])/Raw_savings[[#This Row],[NumUnit]]/10^5</f>
        <v>0</v>
      </c>
      <c r="AC6297">
        <f>Raw_savings[[#This Row],[APreWBkWh]]*Raw_savings[[#This Row],[BldgWts]]</f>
        <v>51.110336396553805</v>
      </c>
      <c r="AD6297" t="s">
        <v>72</v>
      </c>
    </row>
    <row r="6298" spans="1:30" hidden="1" x14ac:dyDescent="0.25">
      <c r="A6298" t="s">
        <v>73</v>
      </c>
      <c r="B6298" t="s">
        <v>69</v>
      </c>
      <c r="C6298" t="s">
        <v>70</v>
      </c>
      <c r="D6298" s="1">
        <v>43622.936018518521</v>
      </c>
      <c r="E6298" t="s">
        <v>71</v>
      </c>
      <c r="F6298" t="s">
        <v>26</v>
      </c>
      <c r="G6298">
        <v>2003</v>
      </c>
      <c r="H6298" t="str">
        <f>VLOOKUP(Raw_savings[[#This Row],[BldgVint]],DEER2020wts!$I$6:$J$15,2,FALSE)</f>
        <v>Ex</v>
      </c>
      <c r="I6298" t="s">
        <v>39</v>
      </c>
      <c r="J6298" t="s">
        <v>31</v>
      </c>
      <c r="K6298">
        <f>SUMIFS(raw_wts[wt_vint],raw_wts[bldgtype],Raw_savings[[#This Row],[BldgType]],raw_wts[bldgvint],Raw_savings[[#This Row],[BldgVint]],raw_wts[bldgloc],Raw_savings[[#This Row],[BldgLoc]])</f>
        <v>5.625</v>
      </c>
      <c r="L6298" t="s">
        <v>32</v>
      </c>
      <c r="M6298">
        <v>327.53135641666699</v>
      </c>
      <c r="N6298">
        <v>120000.5</v>
      </c>
      <c r="O6298" t="s">
        <v>7</v>
      </c>
      <c r="P6298">
        <v>1507926</v>
      </c>
      <c r="Q6298">
        <v>476.21711111111102</v>
      </c>
      <c r="R6298">
        <v>408.38406666666702</v>
      </c>
      <c r="S6298">
        <v>0</v>
      </c>
      <c r="T6298">
        <v>1505662</v>
      </c>
      <c r="U6298">
        <v>475.45188888888902</v>
      </c>
      <c r="V6298">
        <v>407.67453333333299</v>
      </c>
      <c r="W6298">
        <v>0</v>
      </c>
      <c r="X6298">
        <v>6.9123152811050801</v>
      </c>
      <c r="Y6298">
        <v>2.3363327120612901E-3</v>
      </c>
      <c r="Z6298">
        <v>2.1663065823556401E-3</v>
      </c>
      <c r="AA6298">
        <v>0</v>
      </c>
      <c r="AB6298">
        <f>(Raw_savings[[#This Row],[PreWBthm]]-Raw_savings[[#This Row],[MsrWBthm]])/Raw_savings[[#This Row],[NumUnit]]/10^5</f>
        <v>0</v>
      </c>
      <c r="AC6298">
        <f>Raw_savings[[#This Row],[APreWBkWh]]*Raw_savings[[#This Row],[BldgWts]]</f>
        <v>38.881773456216074</v>
      </c>
      <c r="AD6298" t="s">
        <v>72</v>
      </c>
    </row>
    <row r="6299" spans="1:30" hidden="1" x14ac:dyDescent="0.25">
      <c r="A6299" t="s">
        <v>73</v>
      </c>
      <c r="B6299" t="s">
        <v>69</v>
      </c>
      <c r="C6299" t="s">
        <v>70</v>
      </c>
      <c r="D6299" s="1">
        <v>43622.936018518521</v>
      </c>
      <c r="E6299" t="s">
        <v>71</v>
      </c>
      <c r="F6299" t="s">
        <v>26</v>
      </c>
      <c r="G6299">
        <v>2003</v>
      </c>
      <c r="H6299" t="str">
        <f>VLOOKUP(Raw_savings[[#This Row],[BldgVint]],DEER2020wts!$I$6:$J$15,2,FALSE)</f>
        <v>Ex</v>
      </c>
      <c r="I6299" t="s">
        <v>41</v>
      </c>
      <c r="J6299" t="s">
        <v>31</v>
      </c>
      <c r="K6299">
        <f>SUMIFS(raw_wts[wt_vint],raw_wts[bldgtype],Raw_savings[[#This Row],[BldgType]],raw_wts[bldgvint],Raw_savings[[#This Row],[BldgVint]],raw_wts[bldgloc],Raw_savings[[#This Row],[BldgLoc]])</f>
        <v>11.100999999999999</v>
      </c>
      <c r="L6299" t="s">
        <v>32</v>
      </c>
      <c r="M6299">
        <v>298.32109124999999</v>
      </c>
      <c r="N6299">
        <v>120000.5</v>
      </c>
      <c r="O6299" t="s">
        <v>7</v>
      </c>
      <c r="P6299">
        <v>1522511</v>
      </c>
      <c r="Q6299">
        <v>476.483</v>
      </c>
      <c r="R6299">
        <v>404.52906666666701</v>
      </c>
      <c r="S6299">
        <v>0</v>
      </c>
      <c r="T6299">
        <v>1520288</v>
      </c>
      <c r="U6299">
        <v>475.73777777777798</v>
      </c>
      <c r="V6299">
        <v>403.84719999999999</v>
      </c>
      <c r="W6299">
        <v>0</v>
      </c>
      <c r="X6299">
        <v>7.45170242802938</v>
      </c>
      <c r="Y6299">
        <v>2.4980540903077699E-3</v>
      </c>
      <c r="Z6299">
        <v>2.2856803848816799E-3</v>
      </c>
      <c r="AA6299">
        <v>0</v>
      </c>
      <c r="AB6299">
        <f>(Raw_savings[[#This Row],[PreWBthm]]-Raw_savings[[#This Row],[MsrWBthm]])/Raw_savings[[#This Row],[NumUnit]]/10^5</f>
        <v>0</v>
      </c>
      <c r="AC6299">
        <f>Raw_savings[[#This Row],[APreWBkWh]]*Raw_savings[[#This Row],[BldgWts]]</f>
        <v>82.721348653554145</v>
      </c>
      <c r="AD6299" t="s">
        <v>72</v>
      </c>
    </row>
    <row r="6300" spans="1:30" hidden="1" x14ac:dyDescent="0.25">
      <c r="A6300" t="s">
        <v>73</v>
      </c>
      <c r="B6300" t="s">
        <v>69</v>
      </c>
      <c r="C6300" t="s">
        <v>70</v>
      </c>
      <c r="D6300" s="1">
        <v>43622.936018518521</v>
      </c>
      <c r="E6300" t="s">
        <v>71</v>
      </c>
      <c r="F6300" t="s">
        <v>26</v>
      </c>
      <c r="G6300">
        <v>2003</v>
      </c>
      <c r="H6300" t="str">
        <f>VLOOKUP(Raw_savings[[#This Row],[BldgVint]],DEER2020wts!$I$6:$J$15,2,FALSE)</f>
        <v>Ex</v>
      </c>
      <c r="I6300" t="s">
        <v>44</v>
      </c>
      <c r="J6300" t="s">
        <v>31</v>
      </c>
      <c r="K6300">
        <f>SUMIFS(raw_wts[wt_vint],raw_wts[bldgtype],Raw_savings[[#This Row],[BldgType]],raw_wts[bldgvint],Raw_savings[[#This Row],[BldgVint]],raw_wts[bldgloc],Raw_savings[[#This Row],[BldgLoc]])</f>
        <v>0.57999999999999996</v>
      </c>
      <c r="L6300" t="s">
        <v>32</v>
      </c>
      <c r="M6300">
        <v>331.54666683333301</v>
      </c>
      <c r="N6300">
        <v>120000.5</v>
      </c>
      <c r="O6300" t="s">
        <v>7</v>
      </c>
      <c r="P6300">
        <v>1559284</v>
      </c>
      <c r="Q6300">
        <v>462.75955555555601</v>
      </c>
      <c r="R6300">
        <v>424.24400000000003</v>
      </c>
      <c r="S6300">
        <v>0</v>
      </c>
      <c r="T6300">
        <v>1557027</v>
      </c>
      <c r="U6300">
        <v>462.12811111111102</v>
      </c>
      <c r="V6300">
        <v>423.54413333333298</v>
      </c>
      <c r="W6300">
        <v>0</v>
      </c>
      <c r="X6300">
        <v>6.8074881329890804</v>
      </c>
      <c r="Y6300">
        <v>1.9045416757632299E-3</v>
      </c>
      <c r="Z6300">
        <v>2.1109145006679101E-3</v>
      </c>
      <c r="AA6300">
        <v>0</v>
      </c>
      <c r="AB6300">
        <f>(Raw_savings[[#This Row],[PreWBthm]]-Raw_savings[[#This Row],[MsrWBthm]])/Raw_savings[[#This Row],[NumUnit]]/10^5</f>
        <v>0</v>
      </c>
      <c r="AC6300">
        <f>Raw_savings[[#This Row],[APreWBkWh]]*Raw_savings[[#This Row],[BldgWts]]</f>
        <v>3.9483431171336663</v>
      </c>
      <c r="AD6300" t="s">
        <v>72</v>
      </c>
    </row>
    <row r="6301" spans="1:30" hidden="1" x14ac:dyDescent="0.25">
      <c r="A6301" t="s">
        <v>73</v>
      </c>
      <c r="B6301" t="s">
        <v>69</v>
      </c>
      <c r="C6301" t="s">
        <v>70</v>
      </c>
      <c r="D6301" s="1">
        <v>43622.936018518521</v>
      </c>
      <c r="E6301" t="s">
        <v>71</v>
      </c>
      <c r="F6301" t="s">
        <v>26</v>
      </c>
      <c r="G6301">
        <v>2003</v>
      </c>
      <c r="H6301" t="str">
        <f>VLOOKUP(Raw_savings[[#This Row],[BldgVint]],DEER2020wts!$I$6:$J$15,2,FALSE)</f>
        <v>Ex</v>
      </c>
      <c r="I6301" t="s">
        <v>46</v>
      </c>
      <c r="J6301" t="s">
        <v>31</v>
      </c>
      <c r="K6301">
        <f>SUMIFS(raw_wts[wt_vint],raw_wts[bldgtype],Raw_savings[[#This Row],[BldgType]],raw_wts[bldgvint],Raw_savings[[#This Row],[BldgVint]],raw_wts[bldgloc],Raw_savings[[#This Row],[BldgLoc]])</f>
        <v>2.7040000000000002</v>
      </c>
      <c r="L6301" t="s">
        <v>32</v>
      </c>
      <c r="M6301">
        <v>297.44020275000003</v>
      </c>
      <c r="N6301">
        <v>120000.5</v>
      </c>
      <c r="O6301" t="s">
        <v>7</v>
      </c>
      <c r="P6301">
        <v>1492728</v>
      </c>
      <c r="Q6301">
        <v>444.04777777777798</v>
      </c>
      <c r="R6301">
        <v>405.23113333333299</v>
      </c>
      <c r="S6301">
        <v>0</v>
      </c>
      <c r="T6301">
        <v>1490661</v>
      </c>
      <c r="U6301">
        <v>443.40822222222198</v>
      </c>
      <c r="V6301">
        <v>404.57173333333299</v>
      </c>
      <c r="W6301">
        <v>0</v>
      </c>
      <c r="X6301">
        <v>6.9492959623125499</v>
      </c>
      <c r="Y6301">
        <v>2.15019876144011E-3</v>
      </c>
      <c r="Z6301">
        <v>2.21691618652604E-3</v>
      </c>
      <c r="AA6301">
        <v>0</v>
      </c>
      <c r="AB6301">
        <f>(Raw_savings[[#This Row],[PreWBthm]]-Raw_savings[[#This Row],[MsrWBthm]])/Raw_savings[[#This Row],[NumUnit]]/10^5</f>
        <v>0</v>
      </c>
      <c r="AC6301">
        <f>Raw_savings[[#This Row],[APreWBkWh]]*Raw_savings[[#This Row],[BldgWts]]</f>
        <v>18.790896282093136</v>
      </c>
      <c r="AD6301" t="s">
        <v>72</v>
      </c>
    </row>
    <row r="6302" spans="1:30" hidden="1" x14ac:dyDescent="0.25">
      <c r="A6302" t="s">
        <v>73</v>
      </c>
      <c r="B6302" t="s">
        <v>69</v>
      </c>
      <c r="C6302" t="s">
        <v>70</v>
      </c>
      <c r="D6302" s="1">
        <v>43622.936018518521</v>
      </c>
      <c r="E6302" t="s">
        <v>71</v>
      </c>
      <c r="F6302" t="s">
        <v>26</v>
      </c>
      <c r="G6302">
        <v>2003</v>
      </c>
      <c r="H6302" t="str">
        <f>VLOOKUP(Raw_savings[[#This Row],[BldgVint]],DEER2020wts!$I$6:$J$15,2,FALSE)</f>
        <v>Ex</v>
      </c>
      <c r="I6302" t="s">
        <v>9</v>
      </c>
      <c r="J6302" t="s">
        <v>31</v>
      </c>
      <c r="K6302">
        <f>SUMIFS(raw_wts[wt_vint],raw_wts[bldgtype],Raw_savings[[#This Row],[BldgType]],raw_wts[bldgvint],Raw_savings[[#This Row],[BldgVint]],raw_wts[bldgloc],Raw_savings[[#This Row],[BldgLoc]])</f>
        <v>2.3039999999999998</v>
      </c>
      <c r="L6302" t="s">
        <v>32</v>
      </c>
      <c r="M6302">
        <v>332.09363166666702</v>
      </c>
      <c r="N6302">
        <v>120000.5</v>
      </c>
      <c r="O6302" t="s">
        <v>7</v>
      </c>
      <c r="P6302">
        <v>1572743</v>
      </c>
      <c r="Q6302">
        <v>455.72666666666697</v>
      </c>
      <c r="R6302">
        <v>416.76446666666698</v>
      </c>
      <c r="S6302">
        <v>0</v>
      </c>
      <c r="T6302">
        <v>1570399</v>
      </c>
      <c r="U6302">
        <v>455.04166666666703</v>
      </c>
      <c r="V6302">
        <v>416.07173333333299</v>
      </c>
      <c r="W6302">
        <v>0</v>
      </c>
      <c r="X6302">
        <v>7.0582503742581499</v>
      </c>
      <c r="Y6302">
        <v>2.0626712911121399E-3</v>
      </c>
      <c r="Z6302">
        <v>2.0859578964427098E-3</v>
      </c>
      <c r="AA6302">
        <v>0</v>
      </c>
      <c r="AB6302">
        <f>(Raw_savings[[#This Row],[PreWBthm]]-Raw_savings[[#This Row],[MsrWBthm]])/Raw_savings[[#This Row],[NumUnit]]/10^5</f>
        <v>0</v>
      </c>
      <c r="AC6302">
        <f>Raw_savings[[#This Row],[APreWBkWh]]*Raw_savings[[#This Row],[BldgWts]]</f>
        <v>16.262208862290777</v>
      </c>
      <c r="AD6302" t="s">
        <v>72</v>
      </c>
    </row>
    <row r="6303" spans="1:30" hidden="1" x14ac:dyDescent="0.25">
      <c r="A6303" t="s">
        <v>73</v>
      </c>
      <c r="B6303" t="s">
        <v>69</v>
      </c>
      <c r="C6303" t="s">
        <v>70</v>
      </c>
      <c r="D6303" s="1">
        <v>43622.936018518521</v>
      </c>
      <c r="E6303" t="s">
        <v>71</v>
      </c>
      <c r="F6303" t="s">
        <v>26</v>
      </c>
      <c r="G6303">
        <v>2003</v>
      </c>
      <c r="H6303" t="str">
        <f>VLOOKUP(Raw_savings[[#This Row],[BldgVint]],DEER2020wts!$I$6:$J$15,2,FALSE)</f>
        <v>Ex</v>
      </c>
      <c r="I6303" t="s">
        <v>37</v>
      </c>
      <c r="J6303" t="s">
        <v>31</v>
      </c>
      <c r="K6303">
        <f>SUMIFS(raw_wts[wt_vint],raw_wts[bldgtype],Raw_savings[[#This Row],[BldgType]],raw_wts[bldgvint],Raw_savings[[#This Row],[BldgVint]],raw_wts[bldgloc],Raw_savings[[#This Row],[BldgLoc]])</f>
        <v>1.587</v>
      </c>
      <c r="L6303" t="s">
        <v>32</v>
      </c>
      <c r="M6303">
        <v>335.08117516666698</v>
      </c>
      <c r="N6303">
        <v>120000.5</v>
      </c>
      <c r="O6303" t="s">
        <v>7</v>
      </c>
      <c r="P6303">
        <v>1562104</v>
      </c>
      <c r="Q6303">
        <v>448.381666666667</v>
      </c>
      <c r="R6303">
        <v>390.16573333333298</v>
      </c>
      <c r="S6303">
        <v>0</v>
      </c>
      <c r="T6303">
        <v>1559848</v>
      </c>
      <c r="U6303">
        <v>447.78733333333298</v>
      </c>
      <c r="V6303">
        <v>389.561733333333</v>
      </c>
      <c r="W6303">
        <v>0</v>
      </c>
      <c r="X6303">
        <v>6.7326969319535204</v>
      </c>
      <c r="Y6303">
        <v>1.7736995611217601E-3</v>
      </c>
      <c r="Z6303">
        <v>1.8025482920655299E-3</v>
      </c>
      <c r="AA6303">
        <v>0</v>
      </c>
      <c r="AB6303">
        <f>(Raw_savings[[#This Row],[PreWBthm]]-Raw_savings[[#This Row],[MsrWBthm]])/Raw_savings[[#This Row],[NumUnit]]/10^5</f>
        <v>0</v>
      </c>
      <c r="AC6303">
        <f>Raw_savings[[#This Row],[APreWBkWh]]*Raw_savings[[#This Row],[BldgWts]]</f>
        <v>10.684790031010236</v>
      </c>
      <c r="AD6303" t="s">
        <v>72</v>
      </c>
    </row>
    <row r="6304" spans="1:30" hidden="1" x14ac:dyDescent="0.25">
      <c r="A6304" t="s">
        <v>73</v>
      </c>
      <c r="B6304" t="s">
        <v>69</v>
      </c>
      <c r="C6304" t="s">
        <v>70</v>
      </c>
      <c r="D6304" s="1">
        <v>43622.936018518521</v>
      </c>
      <c r="E6304" t="s">
        <v>71</v>
      </c>
      <c r="F6304" t="s">
        <v>26</v>
      </c>
      <c r="G6304">
        <v>2003</v>
      </c>
      <c r="H6304" t="str">
        <f>VLOOKUP(Raw_savings[[#This Row],[BldgVint]],DEER2020wts!$I$6:$J$15,2,FALSE)</f>
        <v>Ex</v>
      </c>
      <c r="I6304" t="s">
        <v>34</v>
      </c>
      <c r="J6304" t="s">
        <v>31</v>
      </c>
      <c r="K6304">
        <f>SUMIFS(raw_wts[wt_vint],raw_wts[bldgtype],Raw_savings[[#This Row],[BldgType]],raw_wts[bldgvint],Raw_savings[[#This Row],[BldgVint]],raw_wts[bldgloc],Raw_savings[[#This Row],[BldgLoc]])</f>
        <v>1.4489999999999998</v>
      </c>
      <c r="L6304" t="s">
        <v>32</v>
      </c>
      <c r="M6304">
        <v>429.62062916666702</v>
      </c>
      <c r="N6304">
        <v>120000.5</v>
      </c>
      <c r="O6304" t="s">
        <v>7</v>
      </c>
      <c r="P6304">
        <v>1824506</v>
      </c>
      <c r="Q6304">
        <v>518.91877777777802</v>
      </c>
      <c r="R6304">
        <v>465.42140000000001</v>
      </c>
      <c r="S6304">
        <v>0</v>
      </c>
      <c r="T6304">
        <v>1821161</v>
      </c>
      <c r="U6304">
        <v>518.10588888888901</v>
      </c>
      <c r="V6304">
        <v>464.57706666666701</v>
      </c>
      <c r="W6304">
        <v>0</v>
      </c>
      <c r="X6304">
        <v>7.7859389724564201</v>
      </c>
      <c r="Y6304">
        <v>1.89210860396942E-3</v>
      </c>
      <c r="Z6304">
        <v>1.9652997924497801E-3</v>
      </c>
      <c r="AA6304">
        <v>0</v>
      </c>
      <c r="AB6304">
        <f>(Raw_savings[[#This Row],[PreWBthm]]-Raw_savings[[#This Row],[MsrWBthm]])/Raw_savings[[#This Row],[NumUnit]]/10^5</f>
        <v>0</v>
      </c>
      <c r="AC6304">
        <f>Raw_savings[[#This Row],[APreWBkWh]]*Raw_savings[[#This Row],[BldgWts]]</f>
        <v>11.281825571089351</v>
      </c>
      <c r="AD6304" t="s">
        <v>72</v>
      </c>
    </row>
    <row r="6305" spans="1:30" hidden="1" x14ac:dyDescent="0.25">
      <c r="A6305" t="s">
        <v>73</v>
      </c>
      <c r="B6305" t="s">
        <v>69</v>
      </c>
      <c r="C6305" t="s">
        <v>70</v>
      </c>
      <c r="D6305" s="1">
        <v>43622.936018518521</v>
      </c>
      <c r="E6305" t="s">
        <v>71</v>
      </c>
      <c r="F6305" t="s">
        <v>26</v>
      </c>
      <c r="G6305">
        <v>2003</v>
      </c>
      <c r="H6305" t="str">
        <f>VLOOKUP(Raw_savings[[#This Row],[BldgVint]],DEER2020wts!$I$6:$J$15,2,FALSE)</f>
        <v>Ex</v>
      </c>
      <c r="I6305" t="s">
        <v>42</v>
      </c>
      <c r="J6305" t="s">
        <v>31</v>
      </c>
      <c r="K6305">
        <f>SUMIFS(raw_wts[wt_vint],raw_wts[bldgtype],Raw_savings[[#This Row],[BldgType]],raw_wts[bldgvint],Raw_savings[[#This Row],[BldgVint]],raw_wts[bldgloc],Raw_savings[[#This Row],[BldgLoc]])</f>
        <v>0.34499999999999997</v>
      </c>
      <c r="L6305" t="s">
        <v>32</v>
      </c>
      <c r="M6305">
        <v>238.20815591666701</v>
      </c>
      <c r="N6305">
        <v>120000.5</v>
      </c>
      <c r="O6305" t="s">
        <v>7</v>
      </c>
      <c r="P6305">
        <v>1466342</v>
      </c>
      <c r="Q6305">
        <v>362.526444444444</v>
      </c>
      <c r="R6305">
        <v>316.38233333333301</v>
      </c>
      <c r="S6305">
        <v>0</v>
      </c>
      <c r="T6305">
        <v>1464739</v>
      </c>
      <c r="U6305">
        <v>362.11166666666702</v>
      </c>
      <c r="V6305">
        <v>315.97253333333299</v>
      </c>
      <c r="W6305">
        <v>0</v>
      </c>
      <c r="X6305">
        <v>6.7294085453597203</v>
      </c>
      <c r="Y6305">
        <v>1.74124087473678E-3</v>
      </c>
      <c r="Z6305">
        <v>1.7203441184582299E-3</v>
      </c>
      <c r="AA6305">
        <v>0</v>
      </c>
      <c r="AB6305">
        <f>(Raw_savings[[#This Row],[PreWBthm]]-Raw_savings[[#This Row],[MsrWBthm]])/Raw_savings[[#This Row],[NumUnit]]/10^5</f>
        <v>0</v>
      </c>
      <c r="AC6305">
        <f>Raw_savings[[#This Row],[APreWBkWh]]*Raw_savings[[#This Row],[BldgWts]]</f>
        <v>2.3216459481491034</v>
      </c>
      <c r="AD6305" t="s">
        <v>72</v>
      </c>
    </row>
    <row r="6306" spans="1:30" hidden="1" x14ac:dyDescent="0.25">
      <c r="A6306" t="s">
        <v>73</v>
      </c>
      <c r="B6306" t="s">
        <v>69</v>
      </c>
      <c r="C6306" t="s">
        <v>70</v>
      </c>
      <c r="D6306" s="1">
        <v>43622.936018518521</v>
      </c>
      <c r="E6306" t="s">
        <v>71</v>
      </c>
      <c r="F6306" t="s">
        <v>26</v>
      </c>
      <c r="G6306">
        <v>2007</v>
      </c>
      <c r="H6306" t="str">
        <f>VLOOKUP(Raw_savings[[#This Row],[BldgVint]],DEER2020wts!$I$6:$J$15,2,FALSE)</f>
        <v>Ex</v>
      </c>
      <c r="I6306" t="s">
        <v>5</v>
      </c>
      <c r="J6306" t="s">
        <v>31</v>
      </c>
      <c r="K6306">
        <f>SUMIFS(raw_wts[wt_vint],raw_wts[bldgtype],Raw_savings[[#This Row],[BldgType]],raw_wts[bldgvint],Raw_savings[[#This Row],[BldgVint]],raw_wts[bldgloc],Raw_savings[[#This Row],[BldgLoc]])</f>
        <v>0.04</v>
      </c>
      <c r="L6306" t="s">
        <v>32</v>
      </c>
      <c r="M6306">
        <v>204.864236083333</v>
      </c>
      <c r="N6306">
        <v>120000.5</v>
      </c>
      <c r="O6306" t="s">
        <v>7</v>
      </c>
      <c r="P6306">
        <v>1276771</v>
      </c>
      <c r="Q6306">
        <v>297.15011111111102</v>
      </c>
      <c r="R6306">
        <v>246.62979999999999</v>
      </c>
      <c r="S6306">
        <v>0</v>
      </c>
      <c r="T6306">
        <v>1275556</v>
      </c>
      <c r="U6306">
        <v>296.75277777777802</v>
      </c>
      <c r="V6306">
        <v>246.23273333333299</v>
      </c>
      <c r="W6306">
        <v>0</v>
      </c>
      <c r="X6306">
        <v>5.9307569892568903</v>
      </c>
      <c r="Y6306">
        <v>1.93949583846235E-3</v>
      </c>
      <c r="Z6306">
        <v>1.9381941634028E-3</v>
      </c>
      <c r="AA6306">
        <v>0</v>
      </c>
      <c r="AB6306">
        <f>(Raw_savings[[#This Row],[PreWBthm]]-Raw_savings[[#This Row],[MsrWBthm]])/Raw_savings[[#This Row],[NumUnit]]/10^5</f>
        <v>0</v>
      </c>
      <c r="AC6306">
        <f>Raw_savings[[#This Row],[APreWBkWh]]*Raw_savings[[#This Row],[BldgWts]]</f>
        <v>0.23723027957027562</v>
      </c>
      <c r="AD6306" t="s">
        <v>72</v>
      </c>
    </row>
    <row r="6307" spans="1:30" hidden="1" x14ac:dyDescent="0.25">
      <c r="A6307" t="s">
        <v>73</v>
      </c>
      <c r="B6307" t="s">
        <v>69</v>
      </c>
      <c r="C6307" t="s">
        <v>70</v>
      </c>
      <c r="D6307" s="1">
        <v>43622.936018518521</v>
      </c>
      <c r="E6307" t="s">
        <v>71</v>
      </c>
      <c r="F6307" t="s">
        <v>26</v>
      </c>
      <c r="G6307">
        <v>2007</v>
      </c>
      <c r="H6307" t="str">
        <f>VLOOKUP(Raw_savings[[#This Row],[BldgVint]],DEER2020wts!$I$6:$J$15,2,FALSE)</f>
        <v>Ex</v>
      </c>
      <c r="I6307" t="s">
        <v>35</v>
      </c>
      <c r="J6307" t="s">
        <v>31</v>
      </c>
      <c r="K6307">
        <f>SUMIFS(raw_wts[wt_vint],raw_wts[bldgtype],Raw_savings[[#This Row],[BldgType]],raw_wts[bldgvint],Raw_savings[[#This Row],[BldgVint]],raw_wts[bldgloc],Raw_savings[[#This Row],[BldgLoc]])</f>
        <v>0.28499999999999998</v>
      </c>
      <c r="L6307" t="s">
        <v>32</v>
      </c>
      <c r="M6307">
        <v>238.71066216666699</v>
      </c>
      <c r="N6307">
        <v>120000.5</v>
      </c>
      <c r="O6307" t="s">
        <v>7</v>
      </c>
      <c r="P6307">
        <v>1407512</v>
      </c>
      <c r="Q6307">
        <v>419.84477777777801</v>
      </c>
      <c r="R6307">
        <v>364.43406666666698</v>
      </c>
      <c r="S6307">
        <v>0</v>
      </c>
      <c r="T6307">
        <v>1405802</v>
      </c>
      <c r="U6307">
        <v>419.25422222222198</v>
      </c>
      <c r="V6307">
        <v>363.87653333333299</v>
      </c>
      <c r="W6307">
        <v>0</v>
      </c>
      <c r="X6307">
        <v>7.1634839620447401</v>
      </c>
      <c r="Y6307">
        <v>2.4739387432273301E-3</v>
      </c>
      <c r="Z6307">
        <v>2.3356029775663798E-3</v>
      </c>
      <c r="AA6307">
        <v>0</v>
      </c>
      <c r="AB6307">
        <f>(Raw_savings[[#This Row],[PreWBthm]]-Raw_savings[[#This Row],[MsrWBthm]])/Raw_savings[[#This Row],[NumUnit]]/10^5</f>
        <v>0</v>
      </c>
      <c r="AC6307">
        <f>Raw_savings[[#This Row],[APreWBkWh]]*Raw_savings[[#This Row],[BldgWts]]</f>
        <v>2.0415929291827508</v>
      </c>
      <c r="AD6307" t="s">
        <v>72</v>
      </c>
    </row>
    <row r="6308" spans="1:30" hidden="1" x14ac:dyDescent="0.25">
      <c r="A6308" t="s">
        <v>73</v>
      </c>
      <c r="B6308" t="s">
        <v>69</v>
      </c>
      <c r="C6308" t="s">
        <v>70</v>
      </c>
      <c r="D6308" s="1">
        <v>43622.936018518521</v>
      </c>
      <c r="E6308" t="s">
        <v>71</v>
      </c>
      <c r="F6308" t="s">
        <v>26</v>
      </c>
      <c r="G6308">
        <v>2007</v>
      </c>
      <c r="H6308" t="str">
        <f>VLOOKUP(Raw_savings[[#This Row],[BldgVint]],DEER2020wts!$I$6:$J$15,2,FALSE)</f>
        <v>Ex</v>
      </c>
      <c r="I6308" t="s">
        <v>38</v>
      </c>
      <c r="J6308" t="s">
        <v>31</v>
      </c>
      <c r="K6308">
        <f>SUMIFS(raw_wts[wt_vint],raw_wts[bldgtype],Raw_savings[[#This Row],[BldgType]],raw_wts[bldgvint],Raw_savings[[#This Row],[BldgVint]],raw_wts[bldgloc],Raw_savings[[#This Row],[BldgLoc]])</f>
        <v>1.22</v>
      </c>
      <c r="L6308" t="s">
        <v>32</v>
      </c>
      <c r="M6308">
        <v>216.02295916666699</v>
      </c>
      <c r="N6308">
        <v>120000.5</v>
      </c>
      <c r="O6308" t="s">
        <v>7</v>
      </c>
      <c r="P6308">
        <v>1331536</v>
      </c>
      <c r="Q6308">
        <v>354.73644444444398</v>
      </c>
      <c r="R6308">
        <v>301.20173333333298</v>
      </c>
      <c r="S6308">
        <v>0</v>
      </c>
      <c r="T6308">
        <v>1329927</v>
      </c>
      <c r="U6308">
        <v>354.34500000000003</v>
      </c>
      <c r="V6308">
        <v>300.82619999999997</v>
      </c>
      <c r="W6308">
        <v>0</v>
      </c>
      <c r="X6308">
        <v>7.4482823779791696</v>
      </c>
      <c r="Y6308">
        <v>1.8120501911208899E-3</v>
      </c>
      <c r="Z6308">
        <v>1.73839546862009E-3</v>
      </c>
      <c r="AA6308">
        <v>0</v>
      </c>
      <c r="AB6308">
        <f>(Raw_savings[[#This Row],[PreWBthm]]-Raw_savings[[#This Row],[MsrWBthm]])/Raw_savings[[#This Row],[NumUnit]]/10^5</f>
        <v>0</v>
      </c>
      <c r="AC6308">
        <f>Raw_savings[[#This Row],[APreWBkWh]]*Raw_savings[[#This Row],[BldgWts]]</f>
        <v>9.0869045011345868</v>
      </c>
      <c r="AD6308" t="s">
        <v>72</v>
      </c>
    </row>
    <row r="6309" spans="1:30" hidden="1" x14ac:dyDescent="0.25">
      <c r="A6309" t="s">
        <v>73</v>
      </c>
      <c r="B6309" t="s">
        <v>69</v>
      </c>
      <c r="C6309" t="s">
        <v>70</v>
      </c>
      <c r="D6309" s="1">
        <v>43622.936018518521</v>
      </c>
      <c r="E6309" t="s">
        <v>71</v>
      </c>
      <c r="F6309" t="s">
        <v>26</v>
      </c>
      <c r="G6309">
        <v>2007</v>
      </c>
      <c r="H6309" t="str">
        <f>VLOOKUP(Raw_savings[[#This Row],[BldgVint]],DEER2020wts!$I$6:$J$15,2,FALSE)</f>
        <v>Ex</v>
      </c>
      <c r="I6309" t="s">
        <v>40</v>
      </c>
      <c r="J6309" t="s">
        <v>31</v>
      </c>
      <c r="K6309">
        <f>SUMIFS(raw_wts[wt_vint],raw_wts[bldgtype],Raw_savings[[#This Row],[BldgType]],raw_wts[bldgvint],Raw_savings[[#This Row],[BldgVint]],raw_wts[bldgloc],Raw_savings[[#This Row],[BldgLoc]])</f>
        <v>0.60099999999999998</v>
      </c>
      <c r="L6309" t="s">
        <v>32</v>
      </c>
      <c r="M6309">
        <v>241.49947299999999</v>
      </c>
      <c r="N6309">
        <v>120000.5</v>
      </c>
      <c r="O6309" t="s">
        <v>7</v>
      </c>
      <c r="P6309">
        <v>1418076</v>
      </c>
      <c r="Q6309">
        <v>404.37133333333298</v>
      </c>
      <c r="R6309">
        <v>350.74900000000002</v>
      </c>
      <c r="S6309">
        <v>0</v>
      </c>
      <c r="T6309">
        <v>1416235</v>
      </c>
      <c r="U6309">
        <v>403.82333333333298</v>
      </c>
      <c r="V6309">
        <v>350.20553333333299</v>
      </c>
      <c r="W6309">
        <v>0</v>
      </c>
      <c r="X6309">
        <v>7.6232050411141099</v>
      </c>
      <c r="Y6309">
        <v>2.2691560904565698E-3</v>
      </c>
      <c r="Z6309">
        <v>2.2503844828952301E-3</v>
      </c>
      <c r="AA6309">
        <v>0</v>
      </c>
      <c r="AB6309">
        <f>(Raw_savings[[#This Row],[PreWBthm]]-Raw_savings[[#This Row],[MsrWBthm]])/Raw_savings[[#This Row],[NumUnit]]/10^5</f>
        <v>0</v>
      </c>
      <c r="AC6309">
        <f>Raw_savings[[#This Row],[APreWBkWh]]*Raw_savings[[#This Row],[BldgWts]]</f>
        <v>4.5815462297095797</v>
      </c>
      <c r="AD6309" t="s">
        <v>72</v>
      </c>
    </row>
    <row r="6310" spans="1:30" hidden="1" x14ac:dyDescent="0.25">
      <c r="A6310" t="s">
        <v>73</v>
      </c>
      <c r="B6310" t="s">
        <v>69</v>
      </c>
      <c r="C6310" t="s">
        <v>70</v>
      </c>
      <c r="D6310" s="1">
        <v>43622.936018518521</v>
      </c>
      <c r="E6310" t="s">
        <v>71</v>
      </c>
      <c r="F6310" t="s">
        <v>26</v>
      </c>
      <c r="G6310">
        <v>2007</v>
      </c>
      <c r="H6310" t="str">
        <f>VLOOKUP(Raw_savings[[#This Row],[BldgVint]],DEER2020wts!$I$6:$J$15,2,FALSE)</f>
        <v>Ex</v>
      </c>
      <c r="I6310" t="s">
        <v>43</v>
      </c>
      <c r="J6310" t="s">
        <v>31</v>
      </c>
      <c r="K6310">
        <f>SUMIFS(raw_wts[wt_vint],raw_wts[bldgtype],Raw_savings[[#This Row],[BldgType]],raw_wts[bldgvint],Raw_savings[[#This Row],[BldgVint]],raw_wts[bldgloc],Raw_savings[[#This Row],[BldgLoc]])</f>
        <v>0.16200000000000001</v>
      </c>
      <c r="L6310" t="s">
        <v>32</v>
      </c>
      <c r="M6310">
        <v>215.67387249999999</v>
      </c>
      <c r="N6310">
        <v>120000.5</v>
      </c>
      <c r="O6310" t="s">
        <v>7</v>
      </c>
      <c r="P6310">
        <v>1330917</v>
      </c>
      <c r="Q6310">
        <v>327.52100000000002</v>
      </c>
      <c r="R6310">
        <v>270.75139999999999</v>
      </c>
      <c r="S6310">
        <v>0</v>
      </c>
      <c r="T6310">
        <v>1329294</v>
      </c>
      <c r="U6310">
        <v>327.173888888889</v>
      </c>
      <c r="V6310">
        <v>270.38066666666703</v>
      </c>
      <c r="W6310">
        <v>0</v>
      </c>
      <c r="X6310">
        <v>7.5252508854543798</v>
      </c>
      <c r="Y6310">
        <v>1.6094258756868E-3</v>
      </c>
      <c r="Z6310">
        <v>1.71895338566476E-3</v>
      </c>
      <c r="AA6310">
        <v>0</v>
      </c>
      <c r="AB6310">
        <f>(Raw_savings[[#This Row],[PreWBthm]]-Raw_savings[[#This Row],[MsrWBthm]])/Raw_savings[[#This Row],[NumUnit]]/10^5</f>
        <v>0</v>
      </c>
      <c r="AC6310">
        <f>Raw_savings[[#This Row],[APreWBkWh]]*Raw_savings[[#This Row],[BldgWts]]</f>
        <v>1.2190906434436095</v>
      </c>
      <c r="AD6310" t="s">
        <v>72</v>
      </c>
    </row>
    <row r="6311" spans="1:30" hidden="1" x14ac:dyDescent="0.25">
      <c r="A6311" t="s">
        <v>73</v>
      </c>
      <c r="B6311" t="s">
        <v>69</v>
      </c>
      <c r="C6311" t="s">
        <v>70</v>
      </c>
      <c r="D6311" s="1">
        <v>43622.936018518521</v>
      </c>
      <c r="E6311" t="s">
        <v>71</v>
      </c>
      <c r="F6311" t="s">
        <v>26</v>
      </c>
      <c r="G6311">
        <v>2007</v>
      </c>
      <c r="H6311" t="str">
        <f>VLOOKUP(Raw_savings[[#This Row],[BldgVint]],DEER2020wts!$I$6:$J$15,2,FALSE)</f>
        <v>Ex</v>
      </c>
      <c r="I6311" t="s">
        <v>45</v>
      </c>
      <c r="J6311" t="s">
        <v>31</v>
      </c>
      <c r="K6311">
        <f>SUMIFS(raw_wts[wt_vint],raw_wts[bldgtype],Raw_savings[[#This Row],[BldgType]],raw_wts[bldgvint],Raw_savings[[#This Row],[BldgVint]],raw_wts[bldgloc],Raw_savings[[#This Row],[BldgLoc]])</f>
        <v>3.4459999999999997</v>
      </c>
      <c r="L6311" t="s">
        <v>32</v>
      </c>
      <c r="M6311">
        <v>232.84065941666699</v>
      </c>
      <c r="N6311">
        <v>120000.5</v>
      </c>
      <c r="O6311" t="s">
        <v>7</v>
      </c>
      <c r="P6311">
        <v>1437403</v>
      </c>
      <c r="Q6311">
        <v>386.99488888888902</v>
      </c>
      <c r="R6311">
        <v>339.10613333333299</v>
      </c>
      <c r="S6311">
        <v>0</v>
      </c>
      <c r="T6311">
        <v>1435548</v>
      </c>
      <c r="U6311">
        <v>386.47622222222202</v>
      </c>
      <c r="V6311">
        <v>338.61006666666702</v>
      </c>
      <c r="W6311">
        <v>0</v>
      </c>
      <c r="X6311">
        <v>7.9668216223373998</v>
      </c>
      <c r="Y6311">
        <v>2.22756054705424E-3</v>
      </c>
      <c r="Z6311">
        <v>2.13049846152084E-3</v>
      </c>
      <c r="AA6311">
        <v>0</v>
      </c>
      <c r="AB6311">
        <f>(Raw_savings[[#This Row],[PreWBthm]]-Raw_savings[[#This Row],[MsrWBthm]])/Raw_savings[[#This Row],[NumUnit]]/10^5</f>
        <v>0</v>
      </c>
      <c r="AC6311">
        <f>Raw_savings[[#This Row],[APreWBkWh]]*Raw_savings[[#This Row],[BldgWts]]</f>
        <v>27.453667310574676</v>
      </c>
      <c r="AD6311" t="s">
        <v>72</v>
      </c>
    </row>
    <row r="6312" spans="1:30" hidden="1" x14ac:dyDescent="0.25">
      <c r="A6312" t="s">
        <v>73</v>
      </c>
      <c r="B6312" t="s">
        <v>69</v>
      </c>
      <c r="C6312" t="s">
        <v>70</v>
      </c>
      <c r="D6312" s="1">
        <v>43622.936018518521</v>
      </c>
      <c r="E6312" t="s">
        <v>71</v>
      </c>
      <c r="F6312" t="s">
        <v>26</v>
      </c>
      <c r="G6312">
        <v>2007</v>
      </c>
      <c r="H6312" t="str">
        <f>VLOOKUP(Raw_savings[[#This Row],[BldgVint]],DEER2020wts!$I$6:$J$15,2,FALSE)</f>
        <v>Ex</v>
      </c>
      <c r="I6312" t="s">
        <v>8</v>
      </c>
      <c r="J6312" t="s">
        <v>31</v>
      </c>
      <c r="K6312">
        <f>SUMIFS(raw_wts[wt_vint],raw_wts[bldgtype],Raw_savings[[#This Row],[BldgType]],raw_wts[bldgvint],Raw_savings[[#This Row],[BldgVint]],raw_wts[bldgloc],Raw_savings[[#This Row],[BldgLoc]])</f>
        <v>1.1220000000000001</v>
      </c>
      <c r="L6312" t="s">
        <v>32</v>
      </c>
      <c r="M6312">
        <v>226.72006791666701</v>
      </c>
      <c r="N6312">
        <v>120000.5</v>
      </c>
      <c r="O6312" t="s">
        <v>7</v>
      </c>
      <c r="P6312">
        <v>1420212</v>
      </c>
      <c r="Q6312">
        <v>373.33622222222198</v>
      </c>
      <c r="R6312">
        <v>319.23660000000001</v>
      </c>
      <c r="S6312">
        <v>0</v>
      </c>
      <c r="T6312">
        <v>1418284</v>
      </c>
      <c r="U6312">
        <v>372.85566666666699</v>
      </c>
      <c r="V6312">
        <v>318.78960000000001</v>
      </c>
      <c r="W6312">
        <v>0</v>
      </c>
      <c r="X6312">
        <v>8.5038788922233994</v>
      </c>
      <c r="Y6312">
        <v>2.1195986750153399E-3</v>
      </c>
      <c r="Z6312">
        <v>1.9715943282281501E-3</v>
      </c>
      <c r="AA6312">
        <v>0</v>
      </c>
      <c r="AB6312">
        <f>(Raw_savings[[#This Row],[PreWBthm]]-Raw_savings[[#This Row],[MsrWBthm]])/Raw_savings[[#This Row],[NumUnit]]/10^5</f>
        <v>0</v>
      </c>
      <c r="AC6312">
        <f>Raw_savings[[#This Row],[APreWBkWh]]*Raw_savings[[#This Row],[BldgWts]]</f>
        <v>9.5413521170746556</v>
      </c>
      <c r="AD6312" t="s">
        <v>72</v>
      </c>
    </row>
    <row r="6313" spans="1:30" hidden="1" x14ac:dyDescent="0.25">
      <c r="A6313" t="s">
        <v>73</v>
      </c>
      <c r="B6313" t="s">
        <v>69</v>
      </c>
      <c r="C6313" t="s">
        <v>70</v>
      </c>
      <c r="D6313" s="1">
        <v>43622.936018518521</v>
      </c>
      <c r="E6313" t="s">
        <v>71</v>
      </c>
      <c r="F6313" t="s">
        <v>26</v>
      </c>
      <c r="G6313">
        <v>2007</v>
      </c>
      <c r="H6313" t="str">
        <f>VLOOKUP(Raw_savings[[#This Row],[BldgVint]],DEER2020wts!$I$6:$J$15,2,FALSE)</f>
        <v>Ex</v>
      </c>
      <c r="I6313" t="s">
        <v>36</v>
      </c>
      <c r="J6313" t="s">
        <v>31</v>
      </c>
      <c r="K6313">
        <f>SUMIFS(raw_wts[wt_vint],raw_wts[bldgtype],Raw_savings[[#This Row],[BldgType]],raw_wts[bldgvint],Raw_savings[[#This Row],[BldgVint]],raw_wts[bldgloc],Raw_savings[[#This Row],[BldgLoc]])</f>
        <v>4.1280000000000001</v>
      </c>
      <c r="L6313" t="s">
        <v>32</v>
      </c>
      <c r="M6313">
        <v>262.66209433333302</v>
      </c>
      <c r="N6313">
        <v>120000.5</v>
      </c>
      <c r="O6313" t="s">
        <v>7</v>
      </c>
      <c r="P6313">
        <v>1481455</v>
      </c>
      <c r="Q6313">
        <v>410.49933333333303</v>
      </c>
      <c r="R6313">
        <v>345.28493333333302</v>
      </c>
      <c r="S6313">
        <v>0</v>
      </c>
      <c r="T6313">
        <v>1479382</v>
      </c>
      <c r="U6313">
        <v>409.92888888888899</v>
      </c>
      <c r="V6313">
        <v>344.7654</v>
      </c>
      <c r="W6313">
        <v>0</v>
      </c>
      <c r="X6313">
        <v>7.8922693632726704</v>
      </c>
      <c r="Y6313">
        <v>2.1717806137664698E-3</v>
      </c>
      <c r="Z6313">
        <v>1.9779532126702002E-3</v>
      </c>
      <c r="AA6313">
        <v>0</v>
      </c>
      <c r="AB6313">
        <f>(Raw_savings[[#This Row],[PreWBthm]]-Raw_savings[[#This Row],[MsrWBthm]])/Raw_savings[[#This Row],[NumUnit]]/10^5</f>
        <v>0</v>
      </c>
      <c r="AC6313">
        <f>Raw_savings[[#This Row],[APreWBkWh]]*Raw_savings[[#This Row],[BldgWts]]</f>
        <v>32.579287931589583</v>
      </c>
      <c r="AD6313" t="s">
        <v>72</v>
      </c>
    </row>
    <row r="6314" spans="1:30" hidden="1" x14ac:dyDescent="0.25">
      <c r="A6314" t="s">
        <v>73</v>
      </c>
      <c r="B6314" t="s">
        <v>69</v>
      </c>
      <c r="C6314" t="s">
        <v>70</v>
      </c>
      <c r="D6314" s="1">
        <v>43622.936018518521</v>
      </c>
      <c r="E6314" t="s">
        <v>71</v>
      </c>
      <c r="F6314" t="s">
        <v>26</v>
      </c>
      <c r="G6314">
        <v>2007</v>
      </c>
      <c r="H6314" t="str">
        <f>VLOOKUP(Raw_savings[[#This Row],[BldgVint]],DEER2020wts!$I$6:$J$15,2,FALSE)</f>
        <v>Ex</v>
      </c>
      <c r="I6314" t="s">
        <v>39</v>
      </c>
      <c r="J6314" t="s">
        <v>31</v>
      </c>
      <c r="K6314">
        <f>SUMIFS(raw_wts[wt_vint],raw_wts[bldgtype],Raw_savings[[#This Row],[BldgType]],raw_wts[bldgvint],Raw_savings[[#This Row],[BldgVint]],raw_wts[bldgloc],Raw_savings[[#This Row],[BldgLoc]])</f>
        <v>3.3809999999999998</v>
      </c>
      <c r="L6314" t="s">
        <v>32</v>
      </c>
      <c r="M6314">
        <v>327.53135641666699</v>
      </c>
      <c r="N6314">
        <v>120000.5</v>
      </c>
      <c r="O6314" t="s">
        <v>7</v>
      </c>
      <c r="P6314">
        <v>1507926</v>
      </c>
      <c r="Q6314">
        <v>476.21711111111102</v>
      </c>
      <c r="R6314">
        <v>408.38406666666702</v>
      </c>
      <c r="S6314">
        <v>0</v>
      </c>
      <c r="T6314">
        <v>1505662</v>
      </c>
      <c r="U6314">
        <v>475.45188888888902</v>
      </c>
      <c r="V6314">
        <v>407.67453333333299</v>
      </c>
      <c r="W6314">
        <v>0</v>
      </c>
      <c r="X6314">
        <v>6.9123152811050801</v>
      </c>
      <c r="Y6314">
        <v>2.3363327120612901E-3</v>
      </c>
      <c r="Z6314">
        <v>2.1663065823556401E-3</v>
      </c>
      <c r="AA6314">
        <v>0</v>
      </c>
      <c r="AB6314">
        <f>(Raw_savings[[#This Row],[PreWBthm]]-Raw_savings[[#This Row],[MsrWBthm]])/Raw_savings[[#This Row],[NumUnit]]/10^5</f>
        <v>0</v>
      </c>
      <c r="AC6314">
        <f>Raw_savings[[#This Row],[APreWBkWh]]*Raw_savings[[#This Row],[BldgWts]]</f>
        <v>23.370537965416275</v>
      </c>
      <c r="AD6314" t="s">
        <v>72</v>
      </c>
    </row>
    <row r="6315" spans="1:30" hidden="1" x14ac:dyDescent="0.25">
      <c r="A6315" t="s">
        <v>73</v>
      </c>
      <c r="B6315" t="s">
        <v>69</v>
      </c>
      <c r="C6315" t="s">
        <v>70</v>
      </c>
      <c r="D6315" s="1">
        <v>43622.936018518521</v>
      </c>
      <c r="E6315" t="s">
        <v>71</v>
      </c>
      <c r="F6315" t="s">
        <v>26</v>
      </c>
      <c r="G6315">
        <v>2007</v>
      </c>
      <c r="H6315" t="str">
        <f>VLOOKUP(Raw_savings[[#This Row],[BldgVint]],DEER2020wts!$I$6:$J$15,2,FALSE)</f>
        <v>Ex</v>
      </c>
      <c r="I6315" t="s">
        <v>41</v>
      </c>
      <c r="J6315" t="s">
        <v>31</v>
      </c>
      <c r="K6315">
        <f>SUMIFS(raw_wts[wt_vint],raw_wts[bldgtype],Raw_savings[[#This Row],[BldgType]],raw_wts[bldgvint],Raw_savings[[#This Row],[BldgVint]],raw_wts[bldgloc],Raw_savings[[#This Row],[BldgLoc]])</f>
        <v>5.9740000000000002</v>
      </c>
      <c r="L6315" t="s">
        <v>32</v>
      </c>
      <c r="M6315">
        <v>297.35911241666702</v>
      </c>
      <c r="N6315">
        <v>120000.5</v>
      </c>
      <c r="O6315" t="s">
        <v>7</v>
      </c>
      <c r="P6315">
        <v>1521481</v>
      </c>
      <c r="Q6315">
        <v>475.59411111111098</v>
      </c>
      <c r="R6315">
        <v>403.64773333333301</v>
      </c>
      <c r="S6315">
        <v>0</v>
      </c>
      <c r="T6315">
        <v>1519267</v>
      </c>
      <c r="U6315">
        <v>474.85111111111098</v>
      </c>
      <c r="V6315">
        <v>402.97340000000003</v>
      </c>
      <c r="W6315">
        <v>0</v>
      </c>
      <c r="X6315">
        <v>7.44554280515099</v>
      </c>
      <c r="Y6315">
        <v>2.49866228736547E-3</v>
      </c>
      <c r="Z6315">
        <v>2.26774060445972E-3</v>
      </c>
      <c r="AA6315">
        <v>0</v>
      </c>
      <c r="AB6315">
        <f>(Raw_savings[[#This Row],[PreWBthm]]-Raw_savings[[#This Row],[MsrWBthm]])/Raw_savings[[#This Row],[NumUnit]]/10^5</f>
        <v>0</v>
      </c>
      <c r="AC6315">
        <f>Raw_savings[[#This Row],[APreWBkWh]]*Raw_savings[[#This Row],[BldgWts]]</f>
        <v>44.479672717972015</v>
      </c>
      <c r="AD6315" t="s">
        <v>72</v>
      </c>
    </row>
    <row r="6316" spans="1:30" hidden="1" x14ac:dyDescent="0.25">
      <c r="A6316" t="s">
        <v>73</v>
      </c>
      <c r="B6316" t="s">
        <v>69</v>
      </c>
      <c r="C6316" t="s">
        <v>70</v>
      </c>
      <c r="D6316" s="1">
        <v>43622.936018518521</v>
      </c>
      <c r="E6316" t="s">
        <v>71</v>
      </c>
      <c r="F6316" t="s">
        <v>26</v>
      </c>
      <c r="G6316">
        <v>2007</v>
      </c>
      <c r="H6316" t="str">
        <f>VLOOKUP(Raw_savings[[#This Row],[BldgVint]],DEER2020wts!$I$6:$J$15,2,FALSE)</f>
        <v>Ex</v>
      </c>
      <c r="I6316" t="s">
        <v>44</v>
      </c>
      <c r="J6316" t="s">
        <v>31</v>
      </c>
      <c r="K6316">
        <f>SUMIFS(raw_wts[wt_vint],raw_wts[bldgtype],Raw_savings[[#This Row],[BldgType]],raw_wts[bldgvint],Raw_savings[[#This Row],[BldgVint]],raw_wts[bldgloc],Raw_savings[[#This Row],[BldgLoc]])</f>
        <v>0.32500000000000001</v>
      </c>
      <c r="L6316" t="s">
        <v>32</v>
      </c>
      <c r="M6316">
        <v>330.30910766666699</v>
      </c>
      <c r="N6316">
        <v>120000.5</v>
      </c>
      <c r="O6316" t="s">
        <v>7</v>
      </c>
      <c r="P6316">
        <v>1556980</v>
      </c>
      <c r="Q6316">
        <v>461.66911111111102</v>
      </c>
      <c r="R6316">
        <v>422.94306666666699</v>
      </c>
      <c r="S6316">
        <v>0</v>
      </c>
      <c r="T6316">
        <v>1554717</v>
      </c>
      <c r="U6316">
        <v>461.04088888888901</v>
      </c>
      <c r="V6316">
        <v>422.26226666666702</v>
      </c>
      <c r="W6316">
        <v>0</v>
      </c>
      <c r="X6316">
        <v>6.8511583467559598</v>
      </c>
      <c r="Y6316">
        <v>1.9019221923971101E-3</v>
      </c>
      <c r="Z6316">
        <v>2.06109969176797E-3</v>
      </c>
      <c r="AA6316">
        <v>0</v>
      </c>
      <c r="AB6316">
        <f>(Raw_savings[[#This Row],[PreWBthm]]-Raw_savings[[#This Row],[MsrWBthm]])/Raw_savings[[#This Row],[NumUnit]]/10^5</f>
        <v>0</v>
      </c>
      <c r="AC6316">
        <f>Raw_savings[[#This Row],[APreWBkWh]]*Raw_savings[[#This Row],[BldgWts]]</f>
        <v>2.2266264626956871</v>
      </c>
      <c r="AD6316" t="s">
        <v>72</v>
      </c>
    </row>
    <row r="6317" spans="1:30" hidden="1" x14ac:dyDescent="0.25">
      <c r="A6317" t="s">
        <v>73</v>
      </c>
      <c r="B6317" t="s">
        <v>69</v>
      </c>
      <c r="C6317" t="s">
        <v>70</v>
      </c>
      <c r="D6317" s="1">
        <v>43622.936018518521</v>
      </c>
      <c r="E6317" t="s">
        <v>71</v>
      </c>
      <c r="F6317" t="s">
        <v>26</v>
      </c>
      <c r="G6317">
        <v>2007</v>
      </c>
      <c r="H6317" t="str">
        <f>VLOOKUP(Raw_savings[[#This Row],[BldgVint]],DEER2020wts!$I$6:$J$15,2,FALSE)</f>
        <v>Ex</v>
      </c>
      <c r="I6317" t="s">
        <v>46</v>
      </c>
      <c r="J6317" t="s">
        <v>31</v>
      </c>
      <c r="K6317">
        <f>SUMIFS(raw_wts[wt_vint],raw_wts[bldgtype],Raw_savings[[#This Row],[BldgType]],raw_wts[bldgvint],Raw_savings[[#This Row],[BldgVint]],raw_wts[bldgloc],Raw_savings[[#This Row],[BldgLoc]])</f>
        <v>1.236</v>
      </c>
      <c r="L6317" t="s">
        <v>32</v>
      </c>
      <c r="M6317">
        <v>296.32780650000001</v>
      </c>
      <c r="N6317">
        <v>120000.5</v>
      </c>
      <c r="O6317" t="s">
        <v>7</v>
      </c>
      <c r="P6317">
        <v>1490986</v>
      </c>
      <c r="Q6317">
        <v>443.279</v>
      </c>
      <c r="R6317">
        <v>404.34233333333299</v>
      </c>
      <c r="S6317">
        <v>0</v>
      </c>
      <c r="T6317">
        <v>1488934</v>
      </c>
      <c r="U6317">
        <v>442.642444444445</v>
      </c>
      <c r="V6317">
        <v>403.67886666666698</v>
      </c>
      <c r="W6317">
        <v>0</v>
      </c>
      <c r="X6317">
        <v>6.9247635726011403</v>
      </c>
      <c r="Y6317">
        <v>2.1481465511927998E-3</v>
      </c>
      <c r="Z6317">
        <v>2.2389618932593699E-3</v>
      </c>
      <c r="AA6317">
        <v>0</v>
      </c>
      <c r="AB6317">
        <f>(Raw_savings[[#This Row],[PreWBthm]]-Raw_savings[[#This Row],[MsrWBthm]])/Raw_savings[[#This Row],[NumUnit]]/10^5</f>
        <v>0</v>
      </c>
      <c r="AC6317">
        <f>Raw_savings[[#This Row],[APreWBkWh]]*Raw_savings[[#This Row],[BldgWts]]</f>
        <v>8.5590077757350098</v>
      </c>
      <c r="AD6317" t="s">
        <v>72</v>
      </c>
    </row>
    <row r="6318" spans="1:30" hidden="1" x14ac:dyDescent="0.25">
      <c r="A6318" t="s">
        <v>73</v>
      </c>
      <c r="B6318" t="s">
        <v>69</v>
      </c>
      <c r="C6318" t="s">
        <v>70</v>
      </c>
      <c r="D6318" s="1">
        <v>43622.936018518521</v>
      </c>
      <c r="E6318" t="s">
        <v>71</v>
      </c>
      <c r="F6318" t="s">
        <v>26</v>
      </c>
      <c r="G6318">
        <v>2007</v>
      </c>
      <c r="H6318" t="str">
        <f>VLOOKUP(Raw_savings[[#This Row],[BldgVint]],DEER2020wts!$I$6:$J$15,2,FALSE)</f>
        <v>Ex</v>
      </c>
      <c r="I6318" t="s">
        <v>9</v>
      </c>
      <c r="J6318" t="s">
        <v>31</v>
      </c>
      <c r="K6318">
        <f>SUMIFS(raw_wts[wt_vint],raw_wts[bldgtype],Raw_savings[[#This Row],[BldgType]],raw_wts[bldgvint],Raw_savings[[#This Row],[BldgVint]],raw_wts[bldgloc],Raw_savings[[#This Row],[BldgLoc]])</f>
        <v>1.464</v>
      </c>
      <c r="L6318" t="s">
        <v>32</v>
      </c>
      <c r="M6318">
        <v>330.84082525000002</v>
      </c>
      <c r="N6318">
        <v>120000.5</v>
      </c>
      <c r="O6318" t="s">
        <v>7</v>
      </c>
      <c r="P6318">
        <v>1570386</v>
      </c>
      <c r="Q6318">
        <v>454.666333333333</v>
      </c>
      <c r="R6318">
        <v>415.531133333333</v>
      </c>
      <c r="S6318">
        <v>0</v>
      </c>
      <c r="T6318">
        <v>1568040</v>
      </c>
      <c r="U6318">
        <v>453.99044444444399</v>
      </c>
      <c r="V6318">
        <v>414.84513333333302</v>
      </c>
      <c r="W6318">
        <v>0</v>
      </c>
      <c r="X6318">
        <v>7.0910232986731403</v>
      </c>
      <c r="Y6318">
        <v>2.04294282115338E-3</v>
      </c>
      <c r="Z6318">
        <v>2.0735046815386301E-3</v>
      </c>
      <c r="AA6318">
        <v>0</v>
      </c>
      <c r="AB6318">
        <f>(Raw_savings[[#This Row],[PreWBthm]]-Raw_savings[[#This Row],[MsrWBthm]])/Raw_savings[[#This Row],[NumUnit]]/10^5</f>
        <v>0</v>
      </c>
      <c r="AC6318">
        <f>Raw_savings[[#This Row],[APreWBkWh]]*Raw_savings[[#This Row],[BldgWts]]</f>
        <v>10.381258109257477</v>
      </c>
      <c r="AD6318" t="s">
        <v>72</v>
      </c>
    </row>
    <row r="6319" spans="1:30" hidden="1" x14ac:dyDescent="0.25">
      <c r="A6319" t="s">
        <v>73</v>
      </c>
      <c r="B6319" t="s">
        <v>69</v>
      </c>
      <c r="C6319" t="s">
        <v>70</v>
      </c>
      <c r="D6319" s="1">
        <v>43622.936018518521</v>
      </c>
      <c r="E6319" t="s">
        <v>71</v>
      </c>
      <c r="F6319" t="s">
        <v>26</v>
      </c>
      <c r="G6319">
        <v>2007</v>
      </c>
      <c r="H6319" t="str">
        <f>VLOOKUP(Raw_savings[[#This Row],[BldgVint]],DEER2020wts!$I$6:$J$15,2,FALSE)</f>
        <v>Ex</v>
      </c>
      <c r="I6319" t="s">
        <v>37</v>
      </c>
      <c r="J6319" t="s">
        <v>31</v>
      </c>
      <c r="K6319">
        <f>SUMIFS(raw_wts[wt_vint],raw_wts[bldgtype],Raw_savings[[#This Row],[BldgType]],raw_wts[bldgvint],Raw_savings[[#This Row],[BldgVint]],raw_wts[bldgloc],Raw_savings[[#This Row],[BldgLoc]])</f>
        <v>0.86599999999999999</v>
      </c>
      <c r="L6319" t="s">
        <v>32</v>
      </c>
      <c r="M6319">
        <v>333.90788741666699</v>
      </c>
      <c r="N6319">
        <v>120000.5</v>
      </c>
      <c r="O6319" t="s">
        <v>7</v>
      </c>
      <c r="P6319">
        <v>1559735</v>
      </c>
      <c r="Q6319">
        <v>447.26400000000001</v>
      </c>
      <c r="R6319">
        <v>389.14246666666702</v>
      </c>
      <c r="S6319">
        <v>0</v>
      </c>
      <c r="T6319">
        <v>1557484</v>
      </c>
      <c r="U6319">
        <v>446.67355555555599</v>
      </c>
      <c r="V6319">
        <v>388.50313333333298</v>
      </c>
      <c r="W6319">
        <v>0</v>
      </c>
      <c r="X6319">
        <v>6.7413801375440103</v>
      </c>
      <c r="Y6319">
        <v>1.76828540653095E-3</v>
      </c>
      <c r="Z6319">
        <v>1.9146997043995001E-3</v>
      </c>
      <c r="AA6319">
        <v>0</v>
      </c>
      <c r="AB6319">
        <f>(Raw_savings[[#This Row],[PreWBthm]]-Raw_savings[[#This Row],[MsrWBthm]])/Raw_savings[[#This Row],[NumUnit]]/10^5</f>
        <v>0</v>
      </c>
      <c r="AC6319">
        <f>Raw_savings[[#This Row],[APreWBkWh]]*Raw_savings[[#This Row],[BldgWts]]</f>
        <v>5.8380351991131132</v>
      </c>
      <c r="AD6319" t="s">
        <v>72</v>
      </c>
    </row>
    <row r="6320" spans="1:30" hidden="1" x14ac:dyDescent="0.25">
      <c r="A6320" t="s">
        <v>73</v>
      </c>
      <c r="B6320" t="s">
        <v>69</v>
      </c>
      <c r="C6320" t="s">
        <v>70</v>
      </c>
      <c r="D6320" s="1">
        <v>43622.936018518521</v>
      </c>
      <c r="E6320" t="s">
        <v>71</v>
      </c>
      <c r="F6320" t="s">
        <v>26</v>
      </c>
      <c r="G6320">
        <v>2007</v>
      </c>
      <c r="H6320" t="str">
        <f>VLOOKUP(Raw_savings[[#This Row],[BldgVint]],DEER2020wts!$I$6:$J$15,2,FALSE)</f>
        <v>Ex</v>
      </c>
      <c r="I6320" t="s">
        <v>34</v>
      </c>
      <c r="J6320" t="s">
        <v>31</v>
      </c>
      <c r="K6320">
        <f>SUMIFS(raw_wts[wt_vint],raw_wts[bldgtype],Raw_savings[[#This Row],[BldgType]],raw_wts[bldgvint],Raw_savings[[#This Row],[BldgVint]],raw_wts[bldgloc],Raw_savings[[#This Row],[BldgLoc]])</f>
        <v>0.77700000000000002</v>
      </c>
      <c r="L6320" t="s">
        <v>32</v>
      </c>
      <c r="M6320">
        <v>428.11319333333302</v>
      </c>
      <c r="N6320">
        <v>120000.5</v>
      </c>
      <c r="O6320" t="s">
        <v>7</v>
      </c>
      <c r="P6320">
        <v>1821566</v>
      </c>
      <c r="Q6320">
        <v>517.45511111111102</v>
      </c>
      <c r="R6320">
        <v>463.81706666666702</v>
      </c>
      <c r="S6320">
        <v>0</v>
      </c>
      <c r="T6320">
        <v>1818231</v>
      </c>
      <c r="U6320">
        <v>516.65633333333301</v>
      </c>
      <c r="V6320">
        <v>462.96339999999998</v>
      </c>
      <c r="W6320">
        <v>0</v>
      </c>
      <c r="X6320">
        <v>7.78999585140871</v>
      </c>
      <c r="Y6320">
        <v>1.86580976764211E-3</v>
      </c>
      <c r="Z6320">
        <v>1.9940209270821701E-3</v>
      </c>
      <c r="AA6320">
        <v>0</v>
      </c>
      <c r="AB6320">
        <f>(Raw_savings[[#This Row],[PreWBthm]]-Raw_savings[[#This Row],[MsrWBthm]])/Raw_savings[[#This Row],[NumUnit]]/10^5</f>
        <v>0</v>
      </c>
      <c r="AC6320">
        <f>Raw_savings[[#This Row],[APreWBkWh]]*Raw_savings[[#This Row],[BldgWts]]</f>
        <v>6.0528267765445678</v>
      </c>
      <c r="AD6320" t="s">
        <v>72</v>
      </c>
    </row>
    <row r="6321" spans="1:30" hidden="1" x14ac:dyDescent="0.25">
      <c r="A6321" t="s">
        <v>73</v>
      </c>
      <c r="B6321" t="s">
        <v>69</v>
      </c>
      <c r="C6321" t="s">
        <v>70</v>
      </c>
      <c r="D6321" s="1">
        <v>43622.936018518521</v>
      </c>
      <c r="E6321" t="s">
        <v>71</v>
      </c>
      <c r="F6321" t="s">
        <v>26</v>
      </c>
      <c r="G6321">
        <v>2007</v>
      </c>
      <c r="H6321" t="str">
        <f>VLOOKUP(Raw_savings[[#This Row],[BldgVint]],DEER2020wts!$I$6:$J$15,2,FALSE)</f>
        <v>Ex</v>
      </c>
      <c r="I6321" t="s">
        <v>42</v>
      </c>
      <c r="J6321" t="s">
        <v>31</v>
      </c>
      <c r="K6321">
        <f>SUMIFS(raw_wts[wt_vint],raw_wts[bldgtype],Raw_savings[[#This Row],[BldgType]],raw_wts[bldgvint],Raw_savings[[#This Row],[BldgVint]],raw_wts[bldgloc],Raw_savings[[#This Row],[BldgLoc]])</f>
        <v>0.20100000000000001</v>
      </c>
      <c r="L6321" t="s">
        <v>32</v>
      </c>
      <c r="M6321">
        <v>238.13413966666701</v>
      </c>
      <c r="N6321">
        <v>120000.5</v>
      </c>
      <c r="O6321" t="s">
        <v>7</v>
      </c>
      <c r="P6321">
        <v>1463889</v>
      </c>
      <c r="Q6321">
        <v>362.18066666666698</v>
      </c>
      <c r="R6321">
        <v>316.00220000000002</v>
      </c>
      <c r="S6321">
        <v>0</v>
      </c>
      <c r="T6321">
        <v>1462284</v>
      </c>
      <c r="U6321">
        <v>361.76666666666699</v>
      </c>
      <c r="V6321">
        <v>315.59266666666701</v>
      </c>
      <c r="W6321">
        <v>0</v>
      </c>
      <c r="X6321">
        <v>6.7398987908522097</v>
      </c>
      <c r="Y6321">
        <v>1.7385159497901E-3</v>
      </c>
      <c r="Z6321">
        <v>1.71975901442185E-3</v>
      </c>
      <c r="AA6321">
        <v>0</v>
      </c>
      <c r="AB6321">
        <f>(Raw_savings[[#This Row],[PreWBthm]]-Raw_savings[[#This Row],[MsrWBthm]])/Raw_savings[[#This Row],[NumUnit]]/10^5</f>
        <v>0</v>
      </c>
      <c r="AC6321">
        <f>Raw_savings[[#This Row],[APreWBkWh]]*Raw_savings[[#This Row],[BldgWts]]</f>
        <v>1.3547196569612943</v>
      </c>
      <c r="AD6321" t="s">
        <v>72</v>
      </c>
    </row>
    <row r="6322" spans="1:30" hidden="1" x14ac:dyDescent="0.25">
      <c r="A6322" t="s">
        <v>73</v>
      </c>
      <c r="B6322" t="s">
        <v>69</v>
      </c>
      <c r="C6322" t="s">
        <v>70</v>
      </c>
      <c r="D6322" s="1">
        <v>43622.936018518521</v>
      </c>
      <c r="E6322" t="s">
        <v>71</v>
      </c>
      <c r="F6322" t="s">
        <v>26</v>
      </c>
      <c r="G6322">
        <v>2011</v>
      </c>
      <c r="H6322" t="str">
        <f>VLOOKUP(Raw_savings[[#This Row],[BldgVint]],DEER2020wts!$I$6:$J$15,2,FALSE)</f>
        <v>Ex</v>
      </c>
      <c r="I6322" t="s">
        <v>5</v>
      </c>
      <c r="J6322" t="s">
        <v>31</v>
      </c>
      <c r="K6322">
        <f>SUMIFS(raw_wts[wt_vint],raw_wts[bldgtype],Raw_savings[[#This Row],[BldgType]],raw_wts[bldgvint],Raw_savings[[#This Row],[BldgVint]],raw_wts[bldgloc],Raw_savings[[#This Row],[BldgLoc]])</f>
        <v>0.04</v>
      </c>
      <c r="L6322" t="s">
        <v>32</v>
      </c>
      <c r="M6322">
        <v>202.303654416667</v>
      </c>
      <c r="N6322">
        <v>120000.5</v>
      </c>
      <c r="O6322" t="s">
        <v>7</v>
      </c>
      <c r="P6322">
        <v>1272825</v>
      </c>
      <c r="Q6322">
        <v>298.47277777777799</v>
      </c>
      <c r="R6322">
        <v>247.142666666667</v>
      </c>
      <c r="S6322">
        <v>0</v>
      </c>
      <c r="T6322">
        <v>1271594</v>
      </c>
      <c r="U6322">
        <v>298.07222222222202</v>
      </c>
      <c r="V6322">
        <v>246.755866666667</v>
      </c>
      <c r="W6322">
        <v>0</v>
      </c>
      <c r="X6322">
        <v>6.0849123242461003</v>
      </c>
      <c r="Y6322">
        <v>1.9799719224576199E-3</v>
      </c>
      <c r="Z6322">
        <v>1.9119773249538399E-3</v>
      </c>
      <c r="AA6322">
        <v>0</v>
      </c>
      <c r="AB6322">
        <f>(Raw_savings[[#This Row],[PreWBthm]]-Raw_savings[[#This Row],[MsrWBthm]])/Raw_savings[[#This Row],[NumUnit]]/10^5</f>
        <v>0</v>
      </c>
      <c r="AC6322">
        <f>Raw_savings[[#This Row],[APreWBkWh]]*Raw_savings[[#This Row],[BldgWts]]</f>
        <v>0.24339649296984403</v>
      </c>
      <c r="AD6322" t="s">
        <v>72</v>
      </c>
    </row>
    <row r="6323" spans="1:30" hidden="1" x14ac:dyDescent="0.25">
      <c r="A6323" t="s">
        <v>73</v>
      </c>
      <c r="B6323" t="s">
        <v>69</v>
      </c>
      <c r="C6323" t="s">
        <v>70</v>
      </c>
      <c r="D6323" s="1">
        <v>43622.936018518521</v>
      </c>
      <c r="E6323" t="s">
        <v>71</v>
      </c>
      <c r="F6323" t="s">
        <v>26</v>
      </c>
      <c r="G6323">
        <v>2011</v>
      </c>
      <c r="H6323" t="str">
        <f>VLOOKUP(Raw_savings[[#This Row],[BldgVint]],DEER2020wts!$I$6:$J$15,2,FALSE)</f>
        <v>Ex</v>
      </c>
      <c r="I6323" t="s">
        <v>35</v>
      </c>
      <c r="J6323" t="s">
        <v>31</v>
      </c>
      <c r="K6323">
        <f>SUMIFS(raw_wts[wt_vint],raw_wts[bldgtype],Raw_savings[[#This Row],[BldgType]],raw_wts[bldgvint],Raw_savings[[#This Row],[BldgVint]],raw_wts[bldgloc],Raw_savings[[#This Row],[BldgLoc]])</f>
        <v>0.28499999999999998</v>
      </c>
      <c r="L6323" t="s">
        <v>32</v>
      </c>
      <c r="M6323">
        <v>237.88087241666699</v>
      </c>
      <c r="N6323">
        <v>120000.5</v>
      </c>
      <c r="O6323" t="s">
        <v>7</v>
      </c>
      <c r="P6323">
        <v>1406538</v>
      </c>
      <c r="Q6323">
        <v>419.19455555555601</v>
      </c>
      <c r="R6323">
        <v>363.74119999999999</v>
      </c>
      <c r="S6323">
        <v>0</v>
      </c>
      <c r="T6323">
        <v>1404817</v>
      </c>
      <c r="U6323">
        <v>418.60488888888898</v>
      </c>
      <c r="V6323">
        <v>363.18586666666698</v>
      </c>
      <c r="W6323">
        <v>0</v>
      </c>
      <c r="X6323">
        <v>7.2347136720834504</v>
      </c>
      <c r="Y6323">
        <v>2.4788317811189802E-3</v>
      </c>
      <c r="Z6323">
        <v>2.3345018356944001E-3</v>
      </c>
      <c r="AA6323">
        <v>0</v>
      </c>
      <c r="AB6323">
        <f>(Raw_savings[[#This Row],[PreWBthm]]-Raw_savings[[#This Row],[MsrWBthm]])/Raw_savings[[#This Row],[NumUnit]]/10^5</f>
        <v>0</v>
      </c>
      <c r="AC6323">
        <f>Raw_savings[[#This Row],[APreWBkWh]]*Raw_savings[[#This Row],[BldgWts]]</f>
        <v>2.0618933965437831</v>
      </c>
      <c r="AD6323" t="s">
        <v>72</v>
      </c>
    </row>
    <row r="6324" spans="1:30" hidden="1" x14ac:dyDescent="0.25">
      <c r="A6324" t="s">
        <v>73</v>
      </c>
      <c r="B6324" t="s">
        <v>69</v>
      </c>
      <c r="C6324" t="s">
        <v>70</v>
      </c>
      <c r="D6324" s="1">
        <v>43622.936018518521</v>
      </c>
      <c r="E6324" t="s">
        <v>71</v>
      </c>
      <c r="F6324" t="s">
        <v>26</v>
      </c>
      <c r="G6324">
        <v>2011</v>
      </c>
      <c r="H6324" t="str">
        <f>VLOOKUP(Raw_savings[[#This Row],[BldgVint]],DEER2020wts!$I$6:$J$15,2,FALSE)</f>
        <v>Ex</v>
      </c>
      <c r="I6324" t="s">
        <v>38</v>
      </c>
      <c r="J6324" t="s">
        <v>31</v>
      </c>
      <c r="K6324">
        <f>SUMIFS(raw_wts[wt_vint],raw_wts[bldgtype],Raw_savings[[#This Row],[BldgType]],raw_wts[bldgvint],Raw_savings[[#This Row],[BldgVint]],raw_wts[bldgloc],Raw_savings[[#This Row],[BldgLoc]])</f>
        <v>1.22</v>
      </c>
      <c r="L6324" t="s">
        <v>32</v>
      </c>
      <c r="M6324">
        <v>215.97194250000001</v>
      </c>
      <c r="N6324">
        <v>120000.5</v>
      </c>
      <c r="O6324" t="s">
        <v>7</v>
      </c>
      <c r="P6324">
        <v>1331194</v>
      </c>
      <c r="Q6324">
        <v>354.52877777777798</v>
      </c>
      <c r="R6324">
        <v>300.96486666666698</v>
      </c>
      <c r="S6324">
        <v>0</v>
      </c>
      <c r="T6324">
        <v>1329579</v>
      </c>
      <c r="U6324">
        <v>354.12733333333301</v>
      </c>
      <c r="V6324">
        <v>300.58266666666702</v>
      </c>
      <c r="W6324">
        <v>0</v>
      </c>
      <c r="X6324">
        <v>7.4778231899266299</v>
      </c>
      <c r="Y6324">
        <v>1.8587805424977899E-3</v>
      </c>
      <c r="Z6324">
        <v>1.7696743177647301E-3</v>
      </c>
      <c r="AA6324">
        <v>0</v>
      </c>
      <c r="AB6324">
        <f>(Raw_savings[[#This Row],[PreWBthm]]-Raw_savings[[#This Row],[MsrWBthm]])/Raw_savings[[#This Row],[NumUnit]]/10^5</f>
        <v>0</v>
      </c>
      <c r="AC6324">
        <f>Raw_savings[[#This Row],[APreWBkWh]]*Raw_savings[[#This Row],[BldgWts]]</f>
        <v>9.122944291710489</v>
      </c>
      <c r="AD6324" t="s">
        <v>72</v>
      </c>
    </row>
    <row r="6325" spans="1:30" hidden="1" x14ac:dyDescent="0.25">
      <c r="A6325" t="s">
        <v>73</v>
      </c>
      <c r="B6325" t="s">
        <v>69</v>
      </c>
      <c r="C6325" t="s">
        <v>70</v>
      </c>
      <c r="D6325" s="1">
        <v>43622.936018518521</v>
      </c>
      <c r="E6325" t="s">
        <v>71</v>
      </c>
      <c r="F6325" t="s">
        <v>26</v>
      </c>
      <c r="G6325">
        <v>2011</v>
      </c>
      <c r="H6325" t="str">
        <f>VLOOKUP(Raw_savings[[#This Row],[BldgVint]],DEER2020wts!$I$6:$J$15,2,FALSE)</f>
        <v>Ex</v>
      </c>
      <c r="I6325" t="s">
        <v>40</v>
      </c>
      <c r="J6325" t="s">
        <v>31</v>
      </c>
      <c r="K6325">
        <f>SUMIFS(raw_wts[wt_vint],raw_wts[bldgtype],Raw_savings[[#This Row],[BldgType]],raw_wts[bldgvint],Raw_savings[[#This Row],[BldgVint]],raw_wts[bldgloc],Raw_savings[[#This Row],[BldgLoc]])</f>
        <v>0.60099999999999998</v>
      </c>
      <c r="L6325" t="s">
        <v>32</v>
      </c>
      <c r="M6325">
        <v>240.712420833333</v>
      </c>
      <c r="N6325">
        <v>120000.5</v>
      </c>
      <c r="O6325" t="s">
        <v>7</v>
      </c>
      <c r="P6325">
        <v>1417399</v>
      </c>
      <c r="Q6325">
        <v>403.95688888888901</v>
      </c>
      <c r="R6325">
        <v>350.30553333333302</v>
      </c>
      <c r="S6325">
        <v>0</v>
      </c>
      <c r="T6325">
        <v>1415553</v>
      </c>
      <c r="U6325">
        <v>403.41011111111101</v>
      </c>
      <c r="V6325">
        <v>349.76306666666699</v>
      </c>
      <c r="W6325">
        <v>0</v>
      </c>
      <c r="X6325">
        <v>7.6689021431019304</v>
      </c>
      <c r="Y6325">
        <v>2.2714979803905399E-3</v>
      </c>
      <c r="Z6325">
        <v>2.25358818123603E-3</v>
      </c>
      <c r="AA6325">
        <v>0</v>
      </c>
      <c r="AB6325">
        <f>(Raw_savings[[#This Row],[PreWBthm]]-Raw_savings[[#This Row],[MsrWBthm]])/Raw_savings[[#This Row],[NumUnit]]/10^5</f>
        <v>0</v>
      </c>
      <c r="AC6325">
        <f>Raw_savings[[#This Row],[APreWBkWh]]*Raw_savings[[#This Row],[BldgWts]]</f>
        <v>4.6090101880042598</v>
      </c>
      <c r="AD6325" t="s">
        <v>72</v>
      </c>
    </row>
    <row r="6326" spans="1:30" hidden="1" x14ac:dyDescent="0.25">
      <c r="A6326" t="s">
        <v>73</v>
      </c>
      <c r="B6326" t="s">
        <v>69</v>
      </c>
      <c r="C6326" t="s">
        <v>70</v>
      </c>
      <c r="D6326" s="1">
        <v>43622.936018518521</v>
      </c>
      <c r="E6326" t="s">
        <v>71</v>
      </c>
      <c r="F6326" t="s">
        <v>26</v>
      </c>
      <c r="G6326">
        <v>2011</v>
      </c>
      <c r="H6326" t="str">
        <f>VLOOKUP(Raw_savings[[#This Row],[BldgVint]],DEER2020wts!$I$6:$J$15,2,FALSE)</f>
        <v>Ex</v>
      </c>
      <c r="I6326" t="s">
        <v>43</v>
      </c>
      <c r="J6326" t="s">
        <v>31</v>
      </c>
      <c r="K6326">
        <f>SUMIFS(raw_wts[wt_vint],raw_wts[bldgtype],Raw_savings[[#This Row],[BldgType]],raw_wts[bldgvint],Raw_savings[[#This Row],[BldgVint]],raw_wts[bldgloc],Raw_savings[[#This Row],[BldgLoc]])</f>
        <v>0.16200000000000001</v>
      </c>
      <c r="L6326" t="s">
        <v>32</v>
      </c>
      <c r="M6326">
        <v>215.67387249999999</v>
      </c>
      <c r="N6326">
        <v>120000.5</v>
      </c>
      <c r="O6326" t="s">
        <v>7</v>
      </c>
      <c r="P6326">
        <v>1330917</v>
      </c>
      <c r="Q6326">
        <v>327.52100000000002</v>
      </c>
      <c r="R6326">
        <v>270.75139999999999</v>
      </c>
      <c r="S6326">
        <v>0</v>
      </c>
      <c r="T6326">
        <v>1329294</v>
      </c>
      <c r="U6326">
        <v>327.173888888889</v>
      </c>
      <c r="V6326">
        <v>270.38066666666703</v>
      </c>
      <c r="W6326">
        <v>0</v>
      </c>
      <c r="X6326">
        <v>7.5252508854543798</v>
      </c>
      <c r="Y6326">
        <v>1.6094258756868E-3</v>
      </c>
      <c r="Z6326">
        <v>1.71895338566476E-3</v>
      </c>
      <c r="AA6326">
        <v>0</v>
      </c>
      <c r="AB6326">
        <f>(Raw_savings[[#This Row],[PreWBthm]]-Raw_savings[[#This Row],[MsrWBthm]])/Raw_savings[[#This Row],[NumUnit]]/10^5</f>
        <v>0</v>
      </c>
      <c r="AC6326">
        <f>Raw_savings[[#This Row],[APreWBkWh]]*Raw_savings[[#This Row],[BldgWts]]</f>
        <v>1.2190906434436095</v>
      </c>
      <c r="AD6326" t="s">
        <v>72</v>
      </c>
    </row>
    <row r="6327" spans="1:30" hidden="1" x14ac:dyDescent="0.25">
      <c r="A6327" t="s">
        <v>73</v>
      </c>
      <c r="B6327" t="s">
        <v>69</v>
      </c>
      <c r="C6327" t="s">
        <v>70</v>
      </c>
      <c r="D6327" s="1">
        <v>43622.936018518521</v>
      </c>
      <c r="E6327" t="s">
        <v>71</v>
      </c>
      <c r="F6327" t="s">
        <v>26</v>
      </c>
      <c r="G6327">
        <v>2011</v>
      </c>
      <c r="H6327" t="str">
        <f>VLOOKUP(Raw_savings[[#This Row],[BldgVint]],DEER2020wts!$I$6:$J$15,2,FALSE)</f>
        <v>Ex</v>
      </c>
      <c r="I6327" t="s">
        <v>45</v>
      </c>
      <c r="J6327" t="s">
        <v>31</v>
      </c>
      <c r="K6327">
        <f>SUMIFS(raw_wts[wt_vint],raw_wts[bldgtype],Raw_savings[[#This Row],[BldgType]],raw_wts[bldgvint],Raw_savings[[#This Row],[BldgVint]],raw_wts[bldgloc],Raw_savings[[#This Row],[BldgLoc]])</f>
        <v>3.4459999999999997</v>
      </c>
      <c r="L6327" t="s">
        <v>32</v>
      </c>
      <c r="M6327">
        <v>232.84065941666699</v>
      </c>
      <c r="N6327">
        <v>120000.5</v>
      </c>
      <c r="O6327" t="s">
        <v>7</v>
      </c>
      <c r="P6327">
        <v>1437403</v>
      </c>
      <c r="Q6327">
        <v>386.99488888888902</v>
      </c>
      <c r="R6327">
        <v>339.10613333333299</v>
      </c>
      <c r="S6327">
        <v>0</v>
      </c>
      <c r="T6327">
        <v>1435548</v>
      </c>
      <c r="U6327">
        <v>386.47622222222202</v>
      </c>
      <c r="V6327">
        <v>338.61006666666702</v>
      </c>
      <c r="W6327">
        <v>0</v>
      </c>
      <c r="X6327">
        <v>7.9668216223373998</v>
      </c>
      <c r="Y6327">
        <v>2.22756054705424E-3</v>
      </c>
      <c r="Z6327">
        <v>2.13049846152084E-3</v>
      </c>
      <c r="AA6327">
        <v>0</v>
      </c>
      <c r="AB6327">
        <f>(Raw_savings[[#This Row],[PreWBthm]]-Raw_savings[[#This Row],[MsrWBthm]])/Raw_savings[[#This Row],[NumUnit]]/10^5</f>
        <v>0</v>
      </c>
      <c r="AC6327">
        <f>Raw_savings[[#This Row],[APreWBkWh]]*Raw_savings[[#This Row],[BldgWts]]</f>
        <v>27.453667310574676</v>
      </c>
      <c r="AD6327" t="s">
        <v>72</v>
      </c>
    </row>
    <row r="6328" spans="1:30" hidden="1" x14ac:dyDescent="0.25">
      <c r="A6328" t="s">
        <v>73</v>
      </c>
      <c r="B6328" t="s">
        <v>69</v>
      </c>
      <c r="C6328" t="s">
        <v>70</v>
      </c>
      <c r="D6328" s="1">
        <v>43622.936018518521</v>
      </c>
      <c r="E6328" t="s">
        <v>71</v>
      </c>
      <c r="F6328" t="s">
        <v>26</v>
      </c>
      <c r="G6328">
        <v>2011</v>
      </c>
      <c r="H6328" t="str">
        <f>VLOOKUP(Raw_savings[[#This Row],[BldgVint]],DEER2020wts!$I$6:$J$15,2,FALSE)</f>
        <v>Ex</v>
      </c>
      <c r="I6328" t="s">
        <v>8</v>
      </c>
      <c r="J6328" t="s">
        <v>31</v>
      </c>
      <c r="K6328">
        <f>SUMIFS(raw_wts[wt_vint],raw_wts[bldgtype],Raw_savings[[#This Row],[BldgType]],raw_wts[bldgvint],Raw_savings[[#This Row],[BldgVint]],raw_wts[bldgloc],Raw_savings[[#This Row],[BldgLoc]])</f>
        <v>1.1220000000000001</v>
      </c>
      <c r="L6328" t="s">
        <v>32</v>
      </c>
      <c r="M6328">
        <v>226.6599195</v>
      </c>
      <c r="N6328">
        <v>120000.5</v>
      </c>
      <c r="O6328" t="s">
        <v>7</v>
      </c>
      <c r="P6328">
        <v>1420038</v>
      </c>
      <c r="Q6328">
        <v>372.99700000000001</v>
      </c>
      <c r="R6328">
        <v>318.91653333333301</v>
      </c>
      <c r="S6328">
        <v>0</v>
      </c>
      <c r="T6328">
        <v>1418108</v>
      </c>
      <c r="U6328">
        <v>372.51544444444397</v>
      </c>
      <c r="V6328">
        <v>318.47059999999999</v>
      </c>
      <c r="W6328">
        <v>0</v>
      </c>
      <c r="X6328">
        <v>8.5149593463964894</v>
      </c>
      <c r="Y6328">
        <v>2.1245730458998502E-3</v>
      </c>
      <c r="Z6328">
        <v>1.9674115049415001E-3</v>
      </c>
      <c r="AA6328">
        <v>0</v>
      </c>
      <c r="AB6328">
        <f>(Raw_savings[[#This Row],[PreWBthm]]-Raw_savings[[#This Row],[MsrWBthm]])/Raw_savings[[#This Row],[NumUnit]]/10^5</f>
        <v>0</v>
      </c>
      <c r="AC6328">
        <f>Raw_savings[[#This Row],[APreWBkWh]]*Raw_savings[[#This Row],[BldgWts]]</f>
        <v>9.5537843866568615</v>
      </c>
      <c r="AD6328" t="s">
        <v>72</v>
      </c>
    </row>
    <row r="6329" spans="1:30" hidden="1" x14ac:dyDescent="0.25">
      <c r="A6329" t="s">
        <v>73</v>
      </c>
      <c r="B6329" t="s">
        <v>69</v>
      </c>
      <c r="C6329" t="s">
        <v>70</v>
      </c>
      <c r="D6329" s="1">
        <v>43622.936018518521</v>
      </c>
      <c r="E6329" t="s">
        <v>71</v>
      </c>
      <c r="F6329" t="s">
        <v>26</v>
      </c>
      <c r="G6329">
        <v>2011</v>
      </c>
      <c r="H6329" t="str">
        <f>VLOOKUP(Raw_savings[[#This Row],[BldgVint]],DEER2020wts!$I$6:$J$15,2,FALSE)</f>
        <v>Ex</v>
      </c>
      <c r="I6329" t="s">
        <v>36</v>
      </c>
      <c r="J6329" t="s">
        <v>31</v>
      </c>
      <c r="K6329">
        <f>SUMIFS(raw_wts[wt_vint],raw_wts[bldgtype],Raw_savings[[#This Row],[BldgType]],raw_wts[bldgvint],Raw_savings[[#This Row],[BldgVint]],raw_wts[bldgloc],Raw_savings[[#This Row],[BldgLoc]])</f>
        <v>4.1280000000000001</v>
      </c>
      <c r="L6329" t="s">
        <v>32</v>
      </c>
      <c r="M6329">
        <v>261.88842799999998</v>
      </c>
      <c r="N6329">
        <v>120000.5</v>
      </c>
      <c r="O6329" t="s">
        <v>7</v>
      </c>
      <c r="P6329">
        <v>1480873</v>
      </c>
      <c r="Q6329">
        <v>409.98200000000003</v>
      </c>
      <c r="R6329">
        <v>344.78133333333301</v>
      </c>
      <c r="S6329">
        <v>0</v>
      </c>
      <c r="T6329">
        <v>1478800</v>
      </c>
      <c r="U6329">
        <v>409.41322222222198</v>
      </c>
      <c r="V6329">
        <v>344.27746666666701</v>
      </c>
      <c r="W6329">
        <v>0</v>
      </c>
      <c r="X6329">
        <v>7.9155845709990702</v>
      </c>
      <c r="Y6329">
        <v>2.17183241780262E-3</v>
      </c>
      <c r="Z6329">
        <v>1.9239745357006799E-3</v>
      </c>
      <c r="AA6329">
        <v>0</v>
      </c>
      <c r="AB6329">
        <f>(Raw_savings[[#This Row],[PreWBthm]]-Raw_savings[[#This Row],[MsrWBthm]])/Raw_savings[[#This Row],[NumUnit]]/10^5</f>
        <v>0</v>
      </c>
      <c r="AC6329">
        <f>Raw_savings[[#This Row],[APreWBkWh]]*Raw_savings[[#This Row],[BldgWts]]</f>
        <v>32.675533109084164</v>
      </c>
      <c r="AD6329" t="s">
        <v>72</v>
      </c>
    </row>
    <row r="6330" spans="1:30" hidden="1" x14ac:dyDescent="0.25">
      <c r="A6330" t="s">
        <v>73</v>
      </c>
      <c r="B6330" t="s">
        <v>69</v>
      </c>
      <c r="C6330" t="s">
        <v>70</v>
      </c>
      <c r="D6330" s="1">
        <v>43622.936018518521</v>
      </c>
      <c r="E6330" t="s">
        <v>71</v>
      </c>
      <c r="F6330" t="s">
        <v>26</v>
      </c>
      <c r="G6330">
        <v>2011</v>
      </c>
      <c r="H6330" t="str">
        <f>VLOOKUP(Raw_savings[[#This Row],[BldgVint]],DEER2020wts!$I$6:$J$15,2,FALSE)</f>
        <v>Ex</v>
      </c>
      <c r="I6330" t="s">
        <v>39</v>
      </c>
      <c r="J6330" t="s">
        <v>31</v>
      </c>
      <c r="K6330">
        <f>SUMIFS(raw_wts[wt_vint],raw_wts[bldgtype],Raw_savings[[#This Row],[BldgType]],raw_wts[bldgvint],Raw_savings[[#This Row],[BldgVint]],raw_wts[bldgloc],Raw_savings[[#This Row],[BldgLoc]])</f>
        <v>3.3809999999999998</v>
      </c>
      <c r="L6330" t="s">
        <v>32</v>
      </c>
      <c r="M6330">
        <v>323.68275083333299</v>
      </c>
      <c r="N6330">
        <v>120000.5</v>
      </c>
      <c r="O6330" t="s">
        <v>7</v>
      </c>
      <c r="P6330">
        <v>1503914</v>
      </c>
      <c r="Q6330">
        <v>472.74288888888901</v>
      </c>
      <c r="R6330">
        <v>404.99239999999998</v>
      </c>
      <c r="S6330">
        <v>0</v>
      </c>
      <c r="T6330">
        <v>1501658</v>
      </c>
      <c r="U6330">
        <v>471.992111111111</v>
      </c>
      <c r="V6330">
        <v>404.30666666666701</v>
      </c>
      <c r="W6330">
        <v>0</v>
      </c>
      <c r="X6330">
        <v>6.9697875286583697</v>
      </c>
      <c r="Y6330">
        <v>2.3194865214313199E-3</v>
      </c>
      <c r="Z6330">
        <v>2.11853529904796E-3</v>
      </c>
      <c r="AA6330">
        <v>0</v>
      </c>
      <c r="AB6330">
        <f>(Raw_savings[[#This Row],[PreWBthm]]-Raw_savings[[#This Row],[MsrWBthm]])/Raw_savings[[#This Row],[NumUnit]]/10^5</f>
        <v>0</v>
      </c>
      <c r="AC6330">
        <f>Raw_savings[[#This Row],[APreWBkWh]]*Raw_savings[[#This Row],[BldgWts]]</f>
        <v>23.564851634393946</v>
      </c>
      <c r="AD6330" t="s">
        <v>72</v>
      </c>
    </row>
    <row r="6331" spans="1:30" hidden="1" x14ac:dyDescent="0.25">
      <c r="A6331" t="s">
        <v>73</v>
      </c>
      <c r="B6331" t="s">
        <v>69</v>
      </c>
      <c r="C6331" t="s">
        <v>70</v>
      </c>
      <c r="D6331" s="1">
        <v>43622.936018518521</v>
      </c>
      <c r="E6331" t="s">
        <v>71</v>
      </c>
      <c r="F6331" t="s">
        <v>26</v>
      </c>
      <c r="G6331">
        <v>2011</v>
      </c>
      <c r="H6331" t="str">
        <f>VLOOKUP(Raw_savings[[#This Row],[BldgVint]],DEER2020wts!$I$6:$J$15,2,FALSE)</f>
        <v>Ex</v>
      </c>
      <c r="I6331" t="s">
        <v>41</v>
      </c>
      <c r="J6331" t="s">
        <v>31</v>
      </c>
      <c r="K6331">
        <f>SUMIFS(raw_wts[wt_vint],raw_wts[bldgtype],Raw_savings[[#This Row],[BldgType]],raw_wts[bldgvint],Raw_savings[[#This Row],[BldgVint]],raw_wts[bldgloc],Raw_savings[[#This Row],[BldgLoc]])</f>
        <v>5.9740000000000002</v>
      </c>
      <c r="L6331" t="s">
        <v>32</v>
      </c>
      <c r="M6331">
        <v>296.37007833333303</v>
      </c>
      <c r="N6331">
        <v>120000.5</v>
      </c>
      <c r="O6331" t="s">
        <v>7</v>
      </c>
      <c r="P6331">
        <v>1520496</v>
      </c>
      <c r="Q6331">
        <v>474.69433333333302</v>
      </c>
      <c r="R6331">
        <v>402.77846666666699</v>
      </c>
      <c r="S6331">
        <v>0</v>
      </c>
      <c r="T6331">
        <v>1518277</v>
      </c>
      <c r="U6331">
        <v>473.95400000000001</v>
      </c>
      <c r="V6331">
        <v>402.10553333333303</v>
      </c>
      <c r="W6331">
        <v>0</v>
      </c>
      <c r="X6331">
        <v>7.4872605644900796</v>
      </c>
      <c r="Y6331">
        <v>2.4980029613537102E-3</v>
      </c>
      <c r="Z6331">
        <v>2.2705845917971798E-3</v>
      </c>
      <c r="AA6331">
        <v>0</v>
      </c>
      <c r="AB6331">
        <f>(Raw_savings[[#This Row],[PreWBthm]]-Raw_savings[[#This Row],[MsrWBthm]])/Raw_savings[[#This Row],[NumUnit]]/10^5</f>
        <v>0</v>
      </c>
      <c r="AC6331">
        <f>Raw_savings[[#This Row],[APreWBkWh]]*Raw_savings[[#This Row],[BldgWts]]</f>
        <v>44.728894612263737</v>
      </c>
      <c r="AD6331" t="s">
        <v>72</v>
      </c>
    </row>
    <row r="6332" spans="1:30" hidden="1" x14ac:dyDescent="0.25">
      <c r="A6332" t="s">
        <v>73</v>
      </c>
      <c r="B6332" t="s">
        <v>69</v>
      </c>
      <c r="C6332" t="s">
        <v>70</v>
      </c>
      <c r="D6332" s="1">
        <v>43622.936018518521</v>
      </c>
      <c r="E6332" t="s">
        <v>71</v>
      </c>
      <c r="F6332" t="s">
        <v>26</v>
      </c>
      <c r="G6332">
        <v>2011</v>
      </c>
      <c r="H6332" t="str">
        <f>VLOOKUP(Raw_savings[[#This Row],[BldgVint]],DEER2020wts!$I$6:$J$15,2,FALSE)</f>
        <v>Ex</v>
      </c>
      <c r="I6332" t="s">
        <v>44</v>
      </c>
      <c r="J6332" t="s">
        <v>31</v>
      </c>
      <c r="K6332">
        <f>SUMIFS(raw_wts[wt_vint],raw_wts[bldgtype],Raw_savings[[#This Row],[BldgType]],raw_wts[bldgvint],Raw_savings[[#This Row],[BldgVint]],raw_wts[bldgloc],Raw_savings[[#This Row],[BldgLoc]])</f>
        <v>0.32500000000000001</v>
      </c>
      <c r="L6332" t="s">
        <v>32</v>
      </c>
      <c r="M6332">
        <v>309.59400033333299</v>
      </c>
      <c r="N6332">
        <v>120000.5</v>
      </c>
      <c r="O6332" t="s">
        <v>7</v>
      </c>
      <c r="P6332">
        <v>1524996</v>
      </c>
      <c r="Q6332">
        <v>448.446666666667</v>
      </c>
      <c r="R6332">
        <v>405.93900000000002</v>
      </c>
      <c r="S6332">
        <v>0</v>
      </c>
      <c r="T6332">
        <v>1522815</v>
      </c>
      <c r="U6332">
        <v>447.87333333333299</v>
      </c>
      <c r="V6332">
        <v>405.35666666666702</v>
      </c>
      <c r="W6332">
        <v>0</v>
      </c>
      <c r="X6332">
        <v>7.0447101612168401</v>
      </c>
      <c r="Y6332">
        <v>1.85188773915543E-3</v>
      </c>
      <c r="Z6332">
        <v>1.8809580699441701E-3</v>
      </c>
      <c r="AA6332">
        <v>0</v>
      </c>
      <c r="AB6332">
        <f>(Raw_savings[[#This Row],[PreWBthm]]-Raw_savings[[#This Row],[MsrWBthm]])/Raw_savings[[#This Row],[NumUnit]]/10^5</f>
        <v>0</v>
      </c>
      <c r="AC6332">
        <f>Raw_savings[[#This Row],[APreWBkWh]]*Raw_savings[[#This Row],[BldgWts]]</f>
        <v>2.2895308023954732</v>
      </c>
      <c r="AD6332" t="s">
        <v>72</v>
      </c>
    </row>
    <row r="6333" spans="1:30" hidden="1" x14ac:dyDescent="0.25">
      <c r="A6333" t="s">
        <v>73</v>
      </c>
      <c r="B6333" t="s">
        <v>69</v>
      </c>
      <c r="C6333" t="s">
        <v>70</v>
      </c>
      <c r="D6333" s="1">
        <v>43622.936018518521</v>
      </c>
      <c r="E6333" t="s">
        <v>71</v>
      </c>
      <c r="F6333" t="s">
        <v>26</v>
      </c>
      <c r="G6333">
        <v>2011</v>
      </c>
      <c r="H6333" t="str">
        <f>VLOOKUP(Raw_savings[[#This Row],[BldgVint]],DEER2020wts!$I$6:$J$15,2,FALSE)</f>
        <v>Ex</v>
      </c>
      <c r="I6333" t="s">
        <v>46</v>
      </c>
      <c r="J6333" t="s">
        <v>31</v>
      </c>
      <c r="K6333">
        <f>SUMIFS(raw_wts[wt_vint],raw_wts[bldgtype],Raw_savings[[#This Row],[BldgType]],raw_wts[bldgvint],Raw_savings[[#This Row],[BldgVint]],raw_wts[bldgloc],Raw_savings[[#This Row],[BldgLoc]])</f>
        <v>1.236</v>
      </c>
      <c r="L6333" t="s">
        <v>32</v>
      </c>
      <c r="M6333">
        <v>289.222675083333</v>
      </c>
      <c r="N6333">
        <v>120000.5</v>
      </c>
      <c r="O6333" t="s">
        <v>7</v>
      </c>
      <c r="P6333">
        <v>1481520</v>
      </c>
      <c r="Q6333">
        <v>438.79188888888899</v>
      </c>
      <c r="R6333">
        <v>398.23886666666698</v>
      </c>
      <c r="S6333">
        <v>0</v>
      </c>
      <c r="T6333">
        <v>1479481</v>
      </c>
      <c r="U6333">
        <v>438.16788888888902</v>
      </c>
      <c r="V6333">
        <v>397.57653333333297</v>
      </c>
      <c r="W6333">
        <v>0</v>
      </c>
      <c r="X6333">
        <v>7.0499313354753701</v>
      </c>
      <c r="Y6333">
        <v>2.1575071865308501E-3</v>
      </c>
      <c r="Z6333">
        <v>2.2900463566438599E-3</v>
      </c>
      <c r="AA6333">
        <v>0</v>
      </c>
      <c r="AB6333">
        <f>(Raw_savings[[#This Row],[PreWBthm]]-Raw_savings[[#This Row],[MsrWBthm]])/Raw_savings[[#This Row],[NumUnit]]/10^5</f>
        <v>0</v>
      </c>
      <c r="AC6333">
        <f>Raw_savings[[#This Row],[APreWBkWh]]*Raw_savings[[#This Row],[BldgWts]]</f>
        <v>8.7137151306475573</v>
      </c>
      <c r="AD6333" t="s">
        <v>72</v>
      </c>
    </row>
    <row r="6334" spans="1:30" hidden="1" x14ac:dyDescent="0.25">
      <c r="A6334" t="s">
        <v>73</v>
      </c>
      <c r="B6334" t="s">
        <v>69</v>
      </c>
      <c r="C6334" t="s">
        <v>70</v>
      </c>
      <c r="D6334" s="1">
        <v>43622.936018518521</v>
      </c>
      <c r="E6334" t="s">
        <v>71</v>
      </c>
      <c r="F6334" t="s">
        <v>26</v>
      </c>
      <c r="G6334">
        <v>2011</v>
      </c>
      <c r="H6334" t="str">
        <f>VLOOKUP(Raw_savings[[#This Row],[BldgVint]],DEER2020wts!$I$6:$J$15,2,FALSE)</f>
        <v>Ex</v>
      </c>
      <c r="I6334" t="s">
        <v>9</v>
      </c>
      <c r="J6334" t="s">
        <v>31</v>
      </c>
      <c r="K6334">
        <f>SUMIFS(raw_wts[wt_vint],raw_wts[bldgtype],Raw_savings[[#This Row],[BldgType]],raw_wts[bldgvint],Raw_savings[[#This Row],[BldgVint]],raw_wts[bldgloc],Raw_savings[[#This Row],[BldgLoc]])</f>
        <v>1.464</v>
      </c>
      <c r="L6334" t="s">
        <v>32</v>
      </c>
      <c r="M6334">
        <v>315.84363258333298</v>
      </c>
      <c r="N6334">
        <v>120000.5</v>
      </c>
      <c r="O6334" t="s">
        <v>7</v>
      </c>
      <c r="P6334">
        <v>1546335</v>
      </c>
      <c r="Q6334">
        <v>445.18077777777802</v>
      </c>
      <c r="R6334">
        <v>403.26240000000001</v>
      </c>
      <c r="S6334">
        <v>0</v>
      </c>
      <c r="T6334">
        <v>1544059</v>
      </c>
      <c r="U6334">
        <v>444.54044444444497</v>
      </c>
      <c r="V6334">
        <v>402.61666666666702</v>
      </c>
      <c r="W6334">
        <v>0</v>
      </c>
      <c r="X6334">
        <v>7.2060974646987503</v>
      </c>
      <c r="Y6334">
        <v>2.0273745210435002E-3</v>
      </c>
      <c r="Z6334">
        <v>2.0444715888420198E-3</v>
      </c>
      <c r="AA6334">
        <v>0</v>
      </c>
      <c r="AB6334">
        <f>(Raw_savings[[#This Row],[PreWBthm]]-Raw_savings[[#This Row],[MsrWBthm]])/Raw_savings[[#This Row],[NumUnit]]/10^5</f>
        <v>0</v>
      </c>
      <c r="AC6334">
        <f>Raw_savings[[#This Row],[APreWBkWh]]*Raw_savings[[#This Row],[BldgWts]]</f>
        <v>10.54972668831897</v>
      </c>
      <c r="AD6334" t="s">
        <v>72</v>
      </c>
    </row>
    <row r="6335" spans="1:30" hidden="1" x14ac:dyDescent="0.25">
      <c r="A6335" t="s">
        <v>73</v>
      </c>
      <c r="B6335" t="s">
        <v>69</v>
      </c>
      <c r="C6335" t="s">
        <v>70</v>
      </c>
      <c r="D6335" s="1">
        <v>43622.936018518521</v>
      </c>
      <c r="E6335" t="s">
        <v>71</v>
      </c>
      <c r="F6335" t="s">
        <v>26</v>
      </c>
      <c r="G6335">
        <v>2011</v>
      </c>
      <c r="H6335" t="str">
        <f>VLOOKUP(Raw_savings[[#This Row],[BldgVint]],DEER2020wts!$I$6:$J$15,2,FALSE)</f>
        <v>Ex</v>
      </c>
      <c r="I6335" t="s">
        <v>37</v>
      </c>
      <c r="J6335" t="s">
        <v>31</v>
      </c>
      <c r="K6335">
        <f>SUMIFS(raw_wts[wt_vint],raw_wts[bldgtype],Raw_savings[[#This Row],[BldgType]],raw_wts[bldgvint],Raw_savings[[#This Row],[BldgVint]],raw_wts[bldgloc],Raw_savings[[#This Row],[BldgLoc]])</f>
        <v>0.86599999999999999</v>
      </c>
      <c r="L6335" t="s">
        <v>32</v>
      </c>
      <c r="M6335">
        <v>312.99847091666697</v>
      </c>
      <c r="N6335">
        <v>120000.5</v>
      </c>
      <c r="O6335" t="s">
        <v>7</v>
      </c>
      <c r="P6335">
        <v>1528942</v>
      </c>
      <c r="Q6335">
        <v>435.02755555555598</v>
      </c>
      <c r="R6335">
        <v>373.640533333333</v>
      </c>
      <c r="S6335">
        <v>0</v>
      </c>
      <c r="T6335">
        <v>1526758</v>
      </c>
      <c r="U6335">
        <v>434.37955555555601</v>
      </c>
      <c r="V6335">
        <v>373.10906666666699</v>
      </c>
      <c r="W6335">
        <v>0</v>
      </c>
      <c r="X6335">
        <v>6.9776698704111899</v>
      </c>
      <c r="Y6335">
        <v>2.0702976538585199E-3</v>
      </c>
      <c r="Z6335">
        <v>1.69798486590092E-3</v>
      </c>
      <c r="AA6335">
        <v>0</v>
      </c>
      <c r="AB6335">
        <f>(Raw_savings[[#This Row],[PreWBthm]]-Raw_savings[[#This Row],[MsrWBthm]])/Raw_savings[[#This Row],[NumUnit]]/10^5</f>
        <v>0</v>
      </c>
      <c r="AC6335">
        <f>Raw_savings[[#This Row],[APreWBkWh]]*Raw_savings[[#This Row],[BldgWts]]</f>
        <v>6.0426621077760903</v>
      </c>
      <c r="AD6335" t="s">
        <v>72</v>
      </c>
    </row>
    <row r="6336" spans="1:30" hidden="1" x14ac:dyDescent="0.25">
      <c r="A6336" t="s">
        <v>73</v>
      </c>
      <c r="B6336" t="s">
        <v>69</v>
      </c>
      <c r="C6336" t="s">
        <v>70</v>
      </c>
      <c r="D6336" s="1">
        <v>43622.936018518521</v>
      </c>
      <c r="E6336" t="s">
        <v>71</v>
      </c>
      <c r="F6336" t="s">
        <v>26</v>
      </c>
      <c r="G6336">
        <v>2011</v>
      </c>
      <c r="H6336" t="str">
        <f>VLOOKUP(Raw_savings[[#This Row],[BldgVint]],DEER2020wts!$I$6:$J$15,2,FALSE)</f>
        <v>Ex</v>
      </c>
      <c r="I6336" t="s">
        <v>34</v>
      </c>
      <c r="J6336" t="s">
        <v>31</v>
      </c>
      <c r="K6336">
        <f>SUMIFS(raw_wts[wt_vint],raw_wts[bldgtype],Raw_savings[[#This Row],[BldgType]],raw_wts[bldgvint],Raw_savings[[#This Row],[BldgVint]],raw_wts[bldgloc],Raw_savings[[#This Row],[BldgLoc]])</f>
        <v>0.77700000000000002</v>
      </c>
      <c r="L6336" t="s">
        <v>32</v>
      </c>
      <c r="M6336">
        <v>402.23439416666702</v>
      </c>
      <c r="N6336">
        <v>120000.5</v>
      </c>
      <c r="O6336" t="s">
        <v>7</v>
      </c>
      <c r="P6336">
        <v>1776968</v>
      </c>
      <c r="Q6336">
        <v>496.593444444444</v>
      </c>
      <c r="R6336">
        <v>440.37439999999998</v>
      </c>
      <c r="S6336">
        <v>0</v>
      </c>
      <c r="T6336">
        <v>1773831</v>
      </c>
      <c r="U6336">
        <v>495.69422222222198</v>
      </c>
      <c r="V6336">
        <v>439.64146666666699</v>
      </c>
      <c r="W6336">
        <v>0</v>
      </c>
      <c r="X6336">
        <v>7.7989352613644796</v>
      </c>
      <c r="Y6336">
        <v>2.2355677069465099E-3</v>
      </c>
      <c r="Z6336">
        <v>1.82215480317575E-3</v>
      </c>
      <c r="AA6336">
        <v>0</v>
      </c>
      <c r="AB6336">
        <f>(Raw_savings[[#This Row],[PreWBthm]]-Raw_savings[[#This Row],[MsrWBthm]])/Raw_savings[[#This Row],[NumUnit]]/10^5</f>
        <v>0</v>
      </c>
      <c r="AC6336">
        <f>Raw_savings[[#This Row],[APreWBkWh]]*Raw_savings[[#This Row],[BldgWts]]</f>
        <v>6.0597726980802005</v>
      </c>
      <c r="AD6336" t="s">
        <v>72</v>
      </c>
    </row>
    <row r="6337" spans="1:30" hidden="1" x14ac:dyDescent="0.25">
      <c r="A6337" t="s">
        <v>73</v>
      </c>
      <c r="B6337" t="s">
        <v>69</v>
      </c>
      <c r="C6337" t="s">
        <v>70</v>
      </c>
      <c r="D6337" s="1">
        <v>43622.936018518521</v>
      </c>
      <c r="E6337" t="s">
        <v>71</v>
      </c>
      <c r="F6337" t="s">
        <v>26</v>
      </c>
      <c r="G6337">
        <v>2011</v>
      </c>
      <c r="H6337" t="str">
        <f>VLOOKUP(Raw_savings[[#This Row],[BldgVint]],DEER2020wts!$I$6:$J$15,2,FALSE)</f>
        <v>Ex</v>
      </c>
      <c r="I6337" t="s">
        <v>42</v>
      </c>
      <c r="J6337" t="s">
        <v>31</v>
      </c>
      <c r="K6337">
        <f>SUMIFS(raw_wts[wt_vint],raw_wts[bldgtype],Raw_savings[[#This Row],[BldgType]],raw_wts[bldgvint],Raw_savings[[#This Row],[BldgVint]],raw_wts[bldgloc],Raw_savings[[#This Row],[BldgLoc]])</f>
        <v>0.20100000000000001</v>
      </c>
      <c r="L6337" t="s">
        <v>32</v>
      </c>
      <c r="M6337">
        <v>219.890384583333</v>
      </c>
      <c r="N6337">
        <v>120000.5</v>
      </c>
      <c r="O6337" t="s">
        <v>7</v>
      </c>
      <c r="P6337">
        <v>1403749</v>
      </c>
      <c r="Q6337">
        <v>354.055888888889</v>
      </c>
      <c r="R6337">
        <v>306.121933333333</v>
      </c>
      <c r="S6337">
        <v>0</v>
      </c>
      <c r="T6337">
        <v>1402219</v>
      </c>
      <c r="U6337">
        <v>353.67111111111097</v>
      </c>
      <c r="V6337">
        <v>305.72519999999997</v>
      </c>
      <c r="W6337">
        <v>0</v>
      </c>
      <c r="X6337">
        <v>6.9580122973506704</v>
      </c>
      <c r="Y6337">
        <v>1.7498617709315E-3</v>
      </c>
      <c r="Z6337">
        <v>1.80423229549159E-3</v>
      </c>
      <c r="AA6337">
        <v>0</v>
      </c>
      <c r="AB6337">
        <f>(Raw_savings[[#This Row],[PreWBthm]]-Raw_savings[[#This Row],[MsrWBthm]])/Raw_savings[[#This Row],[NumUnit]]/10^5</f>
        <v>0</v>
      </c>
      <c r="AC6337">
        <f>Raw_savings[[#This Row],[APreWBkWh]]*Raw_savings[[#This Row],[BldgWts]]</f>
        <v>1.3985604717674849</v>
      </c>
      <c r="AD6337" t="s">
        <v>72</v>
      </c>
    </row>
    <row r="6338" spans="1:30" hidden="1" x14ac:dyDescent="0.25">
      <c r="A6338" t="s">
        <v>73</v>
      </c>
      <c r="B6338" t="s">
        <v>69</v>
      </c>
      <c r="C6338" t="s">
        <v>70</v>
      </c>
      <c r="D6338" s="1">
        <v>43622.936018518521</v>
      </c>
      <c r="E6338" t="s">
        <v>71</v>
      </c>
      <c r="F6338" t="s">
        <v>26</v>
      </c>
      <c r="G6338">
        <v>2015</v>
      </c>
      <c r="H6338" t="str">
        <f>VLOOKUP(Raw_savings[[#This Row],[BldgVint]],DEER2020wts!$I$6:$J$15,2,FALSE)</f>
        <v>Ex</v>
      </c>
      <c r="I6338" t="s">
        <v>5</v>
      </c>
      <c r="J6338" t="s">
        <v>31</v>
      </c>
      <c r="K6338">
        <f>SUMIFS(raw_wts[wt_vint],raw_wts[bldgtype],Raw_savings[[#This Row],[BldgType]],raw_wts[bldgvint],Raw_savings[[#This Row],[BldgVint]],raw_wts[bldgloc],Raw_savings[[#This Row],[BldgLoc]])</f>
        <v>0.03</v>
      </c>
      <c r="L6338" t="s">
        <v>32</v>
      </c>
      <c r="M6338">
        <v>190.34130191666699</v>
      </c>
      <c r="N6338">
        <v>120000.5</v>
      </c>
      <c r="O6338" t="s">
        <v>7</v>
      </c>
      <c r="P6338">
        <v>1153451</v>
      </c>
      <c r="Q6338">
        <v>269.93577777777801</v>
      </c>
      <c r="R6338">
        <v>223.1738</v>
      </c>
      <c r="S6338">
        <v>0</v>
      </c>
      <c r="T6338">
        <v>1152347</v>
      </c>
      <c r="U6338">
        <v>269.56966666666699</v>
      </c>
      <c r="V6338">
        <v>222.819533333333</v>
      </c>
      <c r="W6338">
        <v>0</v>
      </c>
      <c r="X6338">
        <v>5.8001074327175699</v>
      </c>
      <c r="Y6338">
        <v>1.92344544996033E-3</v>
      </c>
      <c r="Z6338">
        <v>1.8612180493637199E-3</v>
      </c>
      <c r="AA6338">
        <v>0</v>
      </c>
      <c r="AB6338">
        <f>(Raw_savings[[#This Row],[PreWBthm]]-Raw_savings[[#This Row],[MsrWBthm]])/Raw_savings[[#This Row],[NumUnit]]/10^5</f>
        <v>0</v>
      </c>
      <c r="AC6338">
        <f>Raw_savings[[#This Row],[APreWBkWh]]*Raw_savings[[#This Row],[BldgWts]]</f>
        <v>0.17400322298152709</v>
      </c>
      <c r="AD6338" t="s">
        <v>72</v>
      </c>
    </row>
    <row r="6339" spans="1:30" hidden="1" x14ac:dyDescent="0.25">
      <c r="A6339" t="s">
        <v>73</v>
      </c>
      <c r="B6339" t="s">
        <v>69</v>
      </c>
      <c r="C6339" t="s">
        <v>70</v>
      </c>
      <c r="D6339" s="1">
        <v>43622.936018518521</v>
      </c>
      <c r="E6339" t="s">
        <v>71</v>
      </c>
      <c r="F6339" t="s">
        <v>26</v>
      </c>
      <c r="G6339">
        <v>2015</v>
      </c>
      <c r="H6339" t="str">
        <f>VLOOKUP(Raw_savings[[#This Row],[BldgVint]],DEER2020wts!$I$6:$J$15,2,FALSE)</f>
        <v>Ex</v>
      </c>
      <c r="I6339" t="s">
        <v>35</v>
      </c>
      <c r="J6339" t="s">
        <v>31</v>
      </c>
      <c r="K6339">
        <f>SUMIFS(raw_wts[wt_vint],raw_wts[bldgtype],Raw_savings[[#This Row],[BldgType]],raw_wts[bldgvint],Raw_savings[[#This Row],[BldgVint]],raw_wts[bldgloc],Raw_savings[[#This Row],[BldgLoc]])</f>
        <v>0.214</v>
      </c>
      <c r="L6339" t="s">
        <v>32</v>
      </c>
      <c r="M6339">
        <v>228.50701325</v>
      </c>
      <c r="N6339">
        <v>120000.5</v>
      </c>
      <c r="O6339" t="s">
        <v>7</v>
      </c>
      <c r="P6339">
        <v>1277874</v>
      </c>
      <c r="Q6339">
        <v>387.84122222222197</v>
      </c>
      <c r="R6339">
        <v>336.88286666666698</v>
      </c>
      <c r="S6339">
        <v>0</v>
      </c>
      <c r="T6339">
        <v>1276288</v>
      </c>
      <c r="U6339">
        <v>387.28488888888899</v>
      </c>
      <c r="V6339">
        <v>336.355866666667</v>
      </c>
      <c r="W6339">
        <v>0</v>
      </c>
      <c r="X6339">
        <v>6.9407060091622803</v>
      </c>
      <c r="Y6339">
        <v>2.4346444576062499E-3</v>
      </c>
      <c r="Z6339">
        <v>2.3062749475591601E-3</v>
      </c>
      <c r="AA6339">
        <v>0</v>
      </c>
      <c r="AB6339">
        <f>(Raw_savings[[#This Row],[PreWBthm]]-Raw_savings[[#This Row],[MsrWBthm]])/Raw_savings[[#This Row],[NumUnit]]/10^5</f>
        <v>0</v>
      </c>
      <c r="AC6339">
        <f>Raw_savings[[#This Row],[APreWBkWh]]*Raw_savings[[#This Row],[BldgWts]]</f>
        <v>1.4853110859607279</v>
      </c>
      <c r="AD6339" t="s">
        <v>72</v>
      </c>
    </row>
    <row r="6340" spans="1:30" hidden="1" x14ac:dyDescent="0.25">
      <c r="A6340" t="s">
        <v>73</v>
      </c>
      <c r="B6340" t="s">
        <v>69</v>
      </c>
      <c r="C6340" t="s">
        <v>70</v>
      </c>
      <c r="D6340" s="1">
        <v>43622.936018518521</v>
      </c>
      <c r="E6340" t="s">
        <v>71</v>
      </c>
      <c r="F6340" t="s">
        <v>26</v>
      </c>
      <c r="G6340">
        <v>2015</v>
      </c>
      <c r="H6340" t="str">
        <f>VLOOKUP(Raw_savings[[#This Row],[BldgVint]],DEER2020wts!$I$6:$J$15,2,FALSE)</f>
        <v>Ex</v>
      </c>
      <c r="I6340" t="s">
        <v>38</v>
      </c>
      <c r="J6340" t="s">
        <v>31</v>
      </c>
      <c r="K6340">
        <f>SUMIFS(raw_wts[wt_vint],raw_wts[bldgtype],Raw_savings[[#This Row],[BldgType]],raw_wts[bldgvint],Raw_savings[[#This Row],[BldgVint]],raw_wts[bldgloc],Raw_savings[[#This Row],[BldgLoc]])</f>
        <v>0.91500000000000004</v>
      </c>
      <c r="L6340" t="s">
        <v>32</v>
      </c>
      <c r="M6340">
        <v>203.3129175</v>
      </c>
      <c r="N6340">
        <v>120000.5</v>
      </c>
      <c r="O6340" t="s">
        <v>7</v>
      </c>
      <c r="P6340">
        <v>1201714</v>
      </c>
      <c r="Q6340">
        <v>323.94022222222202</v>
      </c>
      <c r="R6340">
        <v>274.88726666666702</v>
      </c>
      <c r="S6340">
        <v>0</v>
      </c>
      <c r="T6340">
        <v>1200245</v>
      </c>
      <c r="U6340">
        <v>323.56966666666699</v>
      </c>
      <c r="V6340">
        <v>274.53399999999999</v>
      </c>
      <c r="W6340">
        <v>0</v>
      </c>
      <c r="X6340">
        <v>7.2253156270801098</v>
      </c>
      <c r="Y6340">
        <v>1.8225873698142999E-3</v>
      </c>
      <c r="Z6340">
        <v>1.7375515093212301E-3</v>
      </c>
      <c r="AA6340">
        <v>0</v>
      </c>
      <c r="AB6340">
        <f>(Raw_savings[[#This Row],[PreWBthm]]-Raw_savings[[#This Row],[MsrWBthm]])/Raw_savings[[#This Row],[NumUnit]]/10^5</f>
        <v>0</v>
      </c>
      <c r="AC6340">
        <f>Raw_savings[[#This Row],[APreWBkWh]]*Raw_savings[[#This Row],[BldgWts]]</f>
        <v>6.6111637987783007</v>
      </c>
      <c r="AD6340" t="s">
        <v>72</v>
      </c>
    </row>
    <row r="6341" spans="1:30" hidden="1" x14ac:dyDescent="0.25">
      <c r="A6341" t="s">
        <v>73</v>
      </c>
      <c r="B6341" t="s">
        <v>69</v>
      </c>
      <c r="C6341" t="s">
        <v>70</v>
      </c>
      <c r="D6341" s="1">
        <v>43622.936018518521</v>
      </c>
      <c r="E6341" t="s">
        <v>71</v>
      </c>
      <c r="F6341" t="s">
        <v>26</v>
      </c>
      <c r="G6341">
        <v>2015</v>
      </c>
      <c r="H6341" t="str">
        <f>VLOOKUP(Raw_savings[[#This Row],[BldgVint]],DEER2020wts!$I$6:$J$15,2,FALSE)</f>
        <v>Ex</v>
      </c>
      <c r="I6341" t="s">
        <v>40</v>
      </c>
      <c r="J6341" t="s">
        <v>31</v>
      </c>
      <c r="K6341">
        <f>SUMIFS(raw_wts[wt_vint],raw_wts[bldgtype],Raw_savings[[#This Row],[BldgType]],raw_wts[bldgvint],Raw_savings[[#This Row],[BldgVint]],raw_wts[bldgloc],Raw_savings[[#This Row],[BldgLoc]])</f>
        <v>0.45100000000000001</v>
      </c>
      <c r="L6341" t="s">
        <v>32</v>
      </c>
      <c r="M6341">
        <v>229.88025183333301</v>
      </c>
      <c r="N6341">
        <v>120000.5</v>
      </c>
      <c r="O6341" t="s">
        <v>7</v>
      </c>
      <c r="P6341">
        <v>1283739</v>
      </c>
      <c r="Q6341">
        <v>371.99922222222199</v>
      </c>
      <c r="R6341">
        <v>322.99766666666699</v>
      </c>
      <c r="S6341">
        <v>0</v>
      </c>
      <c r="T6341">
        <v>1282035</v>
      </c>
      <c r="U6341">
        <v>371.50544444444398</v>
      </c>
      <c r="V6341">
        <v>322.51253333333301</v>
      </c>
      <c r="W6341">
        <v>0</v>
      </c>
      <c r="X6341">
        <v>7.4125549559403998</v>
      </c>
      <c r="Y6341">
        <v>2.1479782357980699E-3</v>
      </c>
      <c r="Z6341">
        <v>2.1103741163685601E-3</v>
      </c>
      <c r="AA6341">
        <v>0</v>
      </c>
      <c r="AB6341">
        <f>(Raw_savings[[#This Row],[PreWBthm]]-Raw_savings[[#This Row],[MsrWBthm]])/Raw_savings[[#This Row],[NumUnit]]/10^5</f>
        <v>0</v>
      </c>
      <c r="AC6341">
        <f>Raw_savings[[#This Row],[APreWBkWh]]*Raw_savings[[#This Row],[BldgWts]]</f>
        <v>3.3430622851291205</v>
      </c>
      <c r="AD6341" t="s">
        <v>72</v>
      </c>
    </row>
    <row r="6342" spans="1:30" hidden="1" x14ac:dyDescent="0.25">
      <c r="A6342" t="s">
        <v>73</v>
      </c>
      <c r="B6342" t="s">
        <v>69</v>
      </c>
      <c r="C6342" t="s">
        <v>70</v>
      </c>
      <c r="D6342" s="1">
        <v>43622.936018518521</v>
      </c>
      <c r="E6342" t="s">
        <v>71</v>
      </c>
      <c r="F6342" t="s">
        <v>26</v>
      </c>
      <c r="G6342">
        <v>2015</v>
      </c>
      <c r="H6342" t="str">
        <f>VLOOKUP(Raw_savings[[#This Row],[BldgVint]],DEER2020wts!$I$6:$J$15,2,FALSE)</f>
        <v>Ex</v>
      </c>
      <c r="I6342" t="s">
        <v>43</v>
      </c>
      <c r="J6342" t="s">
        <v>31</v>
      </c>
      <c r="K6342">
        <f>SUMIFS(raw_wts[wt_vint],raw_wts[bldgtype],Raw_savings[[#This Row],[BldgType]],raw_wts[bldgvint],Raw_savings[[#This Row],[BldgVint]],raw_wts[bldgloc],Raw_savings[[#This Row],[BldgLoc]])</f>
        <v>0.122</v>
      </c>
      <c r="L6342" t="s">
        <v>32</v>
      </c>
      <c r="M6342">
        <v>202.75049749999999</v>
      </c>
      <c r="N6342">
        <v>120000.5</v>
      </c>
      <c r="O6342" t="s">
        <v>7</v>
      </c>
      <c r="P6342">
        <v>1199738</v>
      </c>
      <c r="Q6342">
        <v>297.67888888888899</v>
      </c>
      <c r="R6342">
        <v>245.82093333333299</v>
      </c>
      <c r="S6342">
        <v>0</v>
      </c>
      <c r="T6342">
        <v>1198263</v>
      </c>
      <c r="U6342">
        <v>297.358</v>
      </c>
      <c r="V6342">
        <v>245.47813333333301</v>
      </c>
      <c r="W6342">
        <v>0</v>
      </c>
      <c r="X6342">
        <v>7.2749513228691303</v>
      </c>
      <c r="Y6342">
        <v>1.5826786757400201E-3</v>
      </c>
      <c r="Z6342">
        <v>1.69074800913859E-3</v>
      </c>
      <c r="AA6342">
        <v>0</v>
      </c>
      <c r="AB6342">
        <f>(Raw_savings[[#This Row],[PreWBthm]]-Raw_savings[[#This Row],[MsrWBthm]])/Raw_savings[[#This Row],[NumUnit]]/10^5</f>
        <v>0</v>
      </c>
      <c r="AC6342">
        <f>Raw_savings[[#This Row],[APreWBkWh]]*Raw_savings[[#This Row],[BldgWts]]</f>
        <v>0.88754406139003383</v>
      </c>
      <c r="AD6342" t="s">
        <v>72</v>
      </c>
    </row>
    <row r="6343" spans="1:30" hidden="1" x14ac:dyDescent="0.25">
      <c r="A6343" t="s">
        <v>73</v>
      </c>
      <c r="B6343" t="s">
        <v>69</v>
      </c>
      <c r="C6343" t="s">
        <v>70</v>
      </c>
      <c r="D6343" s="1">
        <v>43622.936018518521</v>
      </c>
      <c r="E6343" t="s">
        <v>71</v>
      </c>
      <c r="F6343" t="s">
        <v>26</v>
      </c>
      <c r="G6343">
        <v>2015</v>
      </c>
      <c r="H6343" t="str">
        <f>VLOOKUP(Raw_savings[[#This Row],[BldgVint]],DEER2020wts!$I$6:$J$15,2,FALSE)</f>
        <v>Ex</v>
      </c>
      <c r="I6343" t="s">
        <v>45</v>
      </c>
      <c r="J6343" t="s">
        <v>31</v>
      </c>
      <c r="K6343">
        <f>SUMIFS(raw_wts[wt_vint],raw_wts[bldgtype],Raw_savings[[#This Row],[BldgType]],raw_wts[bldgvint],Raw_savings[[#This Row],[BldgVint]],raw_wts[bldgloc],Raw_savings[[#This Row],[BldgLoc]])</f>
        <v>2.5840000000000001</v>
      </c>
      <c r="L6343" t="s">
        <v>32</v>
      </c>
      <c r="M6343">
        <v>220.02492649999999</v>
      </c>
      <c r="N6343">
        <v>120000.5</v>
      </c>
      <c r="O6343" t="s">
        <v>7</v>
      </c>
      <c r="P6343">
        <v>1297844</v>
      </c>
      <c r="Q6343">
        <v>356.12799999999999</v>
      </c>
      <c r="R6343">
        <v>312.81573333333301</v>
      </c>
      <c r="S6343">
        <v>0</v>
      </c>
      <c r="T6343">
        <v>1296137</v>
      </c>
      <c r="U6343">
        <v>355.64122222222198</v>
      </c>
      <c r="V6343">
        <v>312.34553333333298</v>
      </c>
      <c r="W6343">
        <v>0</v>
      </c>
      <c r="X6343">
        <v>7.75821188605192</v>
      </c>
      <c r="Y6343">
        <v>2.21237559544316E-3</v>
      </c>
      <c r="Z6343">
        <v>2.1370305968488501E-3</v>
      </c>
      <c r="AA6343">
        <v>0</v>
      </c>
      <c r="AB6343">
        <f>(Raw_savings[[#This Row],[PreWBthm]]-Raw_savings[[#This Row],[MsrWBthm]])/Raw_savings[[#This Row],[NumUnit]]/10^5</f>
        <v>0</v>
      </c>
      <c r="AC6343">
        <f>Raw_savings[[#This Row],[APreWBkWh]]*Raw_savings[[#This Row],[BldgWts]]</f>
        <v>20.047219513558161</v>
      </c>
      <c r="AD6343" t="s">
        <v>72</v>
      </c>
    </row>
    <row r="6344" spans="1:30" hidden="1" x14ac:dyDescent="0.25">
      <c r="A6344" t="s">
        <v>73</v>
      </c>
      <c r="B6344" t="s">
        <v>69</v>
      </c>
      <c r="C6344" t="s">
        <v>70</v>
      </c>
      <c r="D6344" s="1">
        <v>43622.936018518521</v>
      </c>
      <c r="E6344" t="s">
        <v>71</v>
      </c>
      <c r="F6344" t="s">
        <v>26</v>
      </c>
      <c r="G6344">
        <v>2015</v>
      </c>
      <c r="H6344" t="str">
        <f>VLOOKUP(Raw_savings[[#This Row],[BldgVint]],DEER2020wts!$I$6:$J$15,2,FALSE)</f>
        <v>Ex</v>
      </c>
      <c r="I6344" t="s">
        <v>8</v>
      </c>
      <c r="J6344" t="s">
        <v>31</v>
      </c>
      <c r="K6344">
        <f>SUMIFS(raw_wts[wt_vint],raw_wts[bldgtype],Raw_savings[[#This Row],[BldgType]],raw_wts[bldgvint],Raw_savings[[#This Row],[BldgVint]],raw_wts[bldgloc],Raw_savings[[#This Row],[BldgLoc]])</f>
        <v>0.84099999999999997</v>
      </c>
      <c r="L6344" t="s">
        <v>32</v>
      </c>
      <c r="M6344">
        <v>213.77494833333299</v>
      </c>
      <c r="N6344">
        <v>120000.5</v>
      </c>
      <c r="O6344" t="s">
        <v>7</v>
      </c>
      <c r="P6344">
        <v>1280300</v>
      </c>
      <c r="Q6344">
        <v>342.62522222222202</v>
      </c>
      <c r="R6344">
        <v>293.114466666667</v>
      </c>
      <c r="S6344">
        <v>0</v>
      </c>
      <c r="T6344">
        <v>1278524</v>
      </c>
      <c r="U6344">
        <v>342.17333333333301</v>
      </c>
      <c r="V6344">
        <v>292.69413333333301</v>
      </c>
      <c r="W6344">
        <v>0</v>
      </c>
      <c r="X6344">
        <v>8.3078022651687693</v>
      </c>
      <c r="Y6344">
        <v>2.1138533416192699E-3</v>
      </c>
      <c r="Z6344">
        <v>1.9662422403115402E-3</v>
      </c>
      <c r="AA6344">
        <v>0</v>
      </c>
      <c r="AB6344">
        <f>(Raw_savings[[#This Row],[PreWBthm]]-Raw_savings[[#This Row],[MsrWBthm]])/Raw_savings[[#This Row],[NumUnit]]/10^5</f>
        <v>0</v>
      </c>
      <c r="AC6344">
        <f>Raw_savings[[#This Row],[APreWBkWh]]*Raw_savings[[#This Row],[BldgWts]]</f>
        <v>6.9868617050069348</v>
      </c>
      <c r="AD6344" t="s">
        <v>72</v>
      </c>
    </row>
    <row r="6345" spans="1:30" hidden="1" x14ac:dyDescent="0.25">
      <c r="A6345" t="s">
        <v>73</v>
      </c>
      <c r="B6345" t="s">
        <v>69</v>
      </c>
      <c r="C6345" t="s">
        <v>70</v>
      </c>
      <c r="D6345" s="1">
        <v>43622.936018518521</v>
      </c>
      <c r="E6345" t="s">
        <v>71</v>
      </c>
      <c r="F6345" t="s">
        <v>26</v>
      </c>
      <c r="G6345">
        <v>2015</v>
      </c>
      <c r="H6345" t="str">
        <f>VLOOKUP(Raw_savings[[#This Row],[BldgVint]],DEER2020wts!$I$6:$J$15,2,FALSE)</f>
        <v>Ex</v>
      </c>
      <c r="I6345" t="s">
        <v>36</v>
      </c>
      <c r="J6345" t="s">
        <v>31</v>
      </c>
      <c r="K6345">
        <f>SUMIFS(raw_wts[wt_vint],raw_wts[bldgtype],Raw_savings[[#This Row],[BldgType]],raw_wts[bldgvint],Raw_savings[[#This Row],[BldgVint]],raw_wts[bldgloc],Raw_savings[[#This Row],[BldgLoc]])</f>
        <v>3.0960000000000001</v>
      </c>
      <c r="L6345" t="s">
        <v>32</v>
      </c>
      <c r="M6345">
        <v>251.15027425</v>
      </c>
      <c r="N6345">
        <v>120000.5</v>
      </c>
      <c r="O6345" t="s">
        <v>7</v>
      </c>
      <c r="P6345">
        <v>1340680</v>
      </c>
      <c r="Q6345">
        <v>378.43355555555598</v>
      </c>
      <c r="R6345">
        <v>318.36380000000003</v>
      </c>
      <c r="S6345">
        <v>0</v>
      </c>
      <c r="T6345">
        <v>1338751</v>
      </c>
      <c r="U6345">
        <v>377.89877777777798</v>
      </c>
      <c r="V6345">
        <v>317.87613333333297</v>
      </c>
      <c r="W6345">
        <v>0</v>
      </c>
      <c r="X6345">
        <v>7.68066053585048</v>
      </c>
      <c r="Y6345">
        <v>2.1293139311703399E-3</v>
      </c>
      <c r="Z6345">
        <v>1.94173256677904E-3</v>
      </c>
      <c r="AA6345">
        <v>0</v>
      </c>
      <c r="AB6345">
        <f>(Raw_savings[[#This Row],[PreWBthm]]-Raw_savings[[#This Row],[MsrWBthm]])/Raw_savings[[#This Row],[NumUnit]]/10^5</f>
        <v>0</v>
      </c>
      <c r="AC6345">
        <f>Raw_savings[[#This Row],[APreWBkWh]]*Raw_savings[[#This Row],[BldgWts]]</f>
        <v>23.779325018993088</v>
      </c>
      <c r="AD6345" t="s">
        <v>72</v>
      </c>
    </row>
    <row r="6346" spans="1:30" hidden="1" x14ac:dyDescent="0.25">
      <c r="A6346" t="s">
        <v>73</v>
      </c>
      <c r="B6346" t="s">
        <v>69</v>
      </c>
      <c r="C6346" t="s">
        <v>70</v>
      </c>
      <c r="D6346" s="1">
        <v>43622.936018518521</v>
      </c>
      <c r="E6346" t="s">
        <v>71</v>
      </c>
      <c r="F6346" t="s">
        <v>26</v>
      </c>
      <c r="G6346">
        <v>2015</v>
      </c>
      <c r="H6346" t="str">
        <f>VLOOKUP(Raw_savings[[#This Row],[BldgVint]],DEER2020wts!$I$6:$J$15,2,FALSE)</f>
        <v>Ex</v>
      </c>
      <c r="I6346" t="s">
        <v>39</v>
      </c>
      <c r="J6346" t="s">
        <v>31</v>
      </c>
      <c r="K6346">
        <f>SUMIFS(raw_wts[wt_vint],raw_wts[bldgtype],Raw_savings[[#This Row],[BldgType]],raw_wts[bldgvint],Raw_savings[[#This Row],[BldgVint]],raw_wts[bldgloc],Raw_savings[[#This Row],[BldgLoc]])</f>
        <v>2.536</v>
      </c>
      <c r="L6346" t="s">
        <v>32</v>
      </c>
      <c r="M6346">
        <v>312.693448666667</v>
      </c>
      <c r="N6346">
        <v>120000.5</v>
      </c>
      <c r="O6346" t="s">
        <v>7</v>
      </c>
      <c r="P6346">
        <v>1366769</v>
      </c>
      <c r="Q6346">
        <v>439.79788888888902</v>
      </c>
      <c r="R6346">
        <v>377.30533333333301</v>
      </c>
      <c r="S6346">
        <v>0</v>
      </c>
      <c r="T6346">
        <v>1364637</v>
      </c>
      <c r="U6346">
        <v>439.08022222222201</v>
      </c>
      <c r="V6346">
        <v>376.64806666666698</v>
      </c>
      <c r="W6346">
        <v>0</v>
      </c>
      <c r="X6346">
        <v>6.8181793033749303</v>
      </c>
      <c r="Y6346">
        <v>2.2951125766362099E-3</v>
      </c>
      <c r="Z6346">
        <v>2.1019521498429799E-3</v>
      </c>
      <c r="AA6346">
        <v>0</v>
      </c>
      <c r="AB6346">
        <f>(Raw_savings[[#This Row],[PreWBthm]]-Raw_savings[[#This Row],[MsrWBthm]])/Raw_savings[[#This Row],[NumUnit]]/10^5</f>
        <v>0</v>
      </c>
      <c r="AC6346">
        <f>Raw_savings[[#This Row],[APreWBkWh]]*Raw_savings[[#This Row],[BldgWts]]</f>
        <v>17.290902713358822</v>
      </c>
      <c r="AD6346" t="s">
        <v>72</v>
      </c>
    </row>
    <row r="6347" spans="1:30" hidden="1" x14ac:dyDescent="0.25">
      <c r="A6347" t="s">
        <v>73</v>
      </c>
      <c r="B6347" t="s">
        <v>69</v>
      </c>
      <c r="C6347" t="s">
        <v>70</v>
      </c>
      <c r="D6347" s="1">
        <v>43622.936018518521</v>
      </c>
      <c r="E6347" t="s">
        <v>71</v>
      </c>
      <c r="F6347" t="s">
        <v>26</v>
      </c>
      <c r="G6347">
        <v>2015</v>
      </c>
      <c r="H6347" t="str">
        <f>VLOOKUP(Raw_savings[[#This Row],[BldgVint]],DEER2020wts!$I$6:$J$15,2,FALSE)</f>
        <v>Ex</v>
      </c>
      <c r="I6347" t="s">
        <v>41</v>
      </c>
      <c r="J6347" t="s">
        <v>31</v>
      </c>
      <c r="K6347">
        <f>SUMIFS(raw_wts[wt_vint],raw_wts[bldgtype],Raw_savings[[#This Row],[BldgType]],raw_wts[bldgvint],Raw_savings[[#This Row],[BldgVint]],raw_wts[bldgloc],Raw_savings[[#This Row],[BldgLoc]])</f>
        <v>4.4790000000000001</v>
      </c>
      <c r="L6347" t="s">
        <v>32</v>
      </c>
      <c r="M6347">
        <v>286.91387008333299</v>
      </c>
      <c r="N6347">
        <v>120000.5</v>
      </c>
      <c r="O6347" t="s">
        <v>7</v>
      </c>
      <c r="P6347">
        <v>1383574</v>
      </c>
      <c r="Q6347">
        <v>442.67</v>
      </c>
      <c r="R6347">
        <v>375.89173333333298</v>
      </c>
      <c r="S6347">
        <v>0</v>
      </c>
      <c r="T6347">
        <v>1381486</v>
      </c>
      <c r="U6347">
        <v>441.96877777777797</v>
      </c>
      <c r="V6347">
        <v>375.24259999999998</v>
      </c>
      <c r="W6347">
        <v>0</v>
      </c>
      <c r="X6347">
        <v>7.2774453162321802</v>
      </c>
      <c r="Y6347">
        <v>2.4440164639600399E-3</v>
      </c>
      <c r="Z6347">
        <v>2.2624675940025401E-3</v>
      </c>
      <c r="AA6347">
        <v>0</v>
      </c>
      <c r="AB6347">
        <f>(Raw_savings[[#This Row],[PreWBthm]]-Raw_savings[[#This Row],[MsrWBthm]])/Raw_savings[[#This Row],[NumUnit]]/10^5</f>
        <v>0</v>
      </c>
      <c r="AC6347">
        <f>Raw_savings[[#This Row],[APreWBkWh]]*Raw_savings[[#This Row],[BldgWts]]</f>
        <v>32.595677571403932</v>
      </c>
      <c r="AD6347" t="s">
        <v>72</v>
      </c>
    </row>
    <row r="6348" spans="1:30" hidden="1" x14ac:dyDescent="0.25">
      <c r="A6348" t="s">
        <v>73</v>
      </c>
      <c r="B6348" t="s">
        <v>69</v>
      </c>
      <c r="C6348" t="s">
        <v>70</v>
      </c>
      <c r="D6348" s="1">
        <v>43622.936018518521</v>
      </c>
      <c r="E6348" t="s">
        <v>71</v>
      </c>
      <c r="F6348" t="s">
        <v>26</v>
      </c>
      <c r="G6348">
        <v>2015</v>
      </c>
      <c r="H6348" t="str">
        <f>VLOOKUP(Raw_savings[[#This Row],[BldgVint]],DEER2020wts!$I$6:$J$15,2,FALSE)</f>
        <v>Ex</v>
      </c>
      <c r="I6348" t="s">
        <v>44</v>
      </c>
      <c r="J6348" t="s">
        <v>31</v>
      </c>
      <c r="K6348">
        <f>SUMIFS(raw_wts[wt_vint],raw_wts[bldgtype],Raw_savings[[#This Row],[BldgType]],raw_wts[bldgvint],Raw_savings[[#This Row],[BldgVint]],raw_wts[bldgloc],Raw_savings[[#This Row],[BldgLoc]])</f>
        <v>0.24399999999999999</v>
      </c>
      <c r="L6348" t="s">
        <v>32</v>
      </c>
      <c r="M6348">
        <v>299.71047908333298</v>
      </c>
      <c r="N6348">
        <v>120000.5</v>
      </c>
      <c r="O6348" t="s">
        <v>7</v>
      </c>
      <c r="P6348">
        <v>1392657</v>
      </c>
      <c r="Q6348">
        <v>417.15388888888901</v>
      </c>
      <c r="R6348">
        <v>378.06119999999999</v>
      </c>
      <c r="S6348">
        <v>0</v>
      </c>
      <c r="T6348">
        <v>1390596</v>
      </c>
      <c r="U6348">
        <v>416.59011111111101</v>
      </c>
      <c r="V6348">
        <v>377.49406666666698</v>
      </c>
      <c r="W6348">
        <v>0</v>
      </c>
      <c r="X6348">
        <v>6.8766364336128198</v>
      </c>
      <c r="Y6348">
        <v>1.8810746274272299E-3</v>
      </c>
      <c r="Z6348">
        <v>1.8922706175237101E-3</v>
      </c>
      <c r="AA6348">
        <v>0</v>
      </c>
      <c r="AB6348">
        <f>(Raw_savings[[#This Row],[PreWBthm]]-Raw_savings[[#This Row],[MsrWBthm]])/Raw_savings[[#This Row],[NumUnit]]/10^5</f>
        <v>0</v>
      </c>
      <c r="AC6348">
        <f>Raw_savings[[#This Row],[APreWBkWh]]*Raw_savings[[#This Row],[BldgWts]]</f>
        <v>1.6778992898015279</v>
      </c>
      <c r="AD6348" t="s">
        <v>72</v>
      </c>
    </row>
    <row r="6349" spans="1:30" hidden="1" x14ac:dyDescent="0.25">
      <c r="A6349" t="s">
        <v>73</v>
      </c>
      <c r="B6349" t="s">
        <v>69</v>
      </c>
      <c r="C6349" t="s">
        <v>70</v>
      </c>
      <c r="D6349" s="1">
        <v>43622.936018518521</v>
      </c>
      <c r="E6349" t="s">
        <v>71</v>
      </c>
      <c r="F6349" t="s">
        <v>26</v>
      </c>
      <c r="G6349">
        <v>2015</v>
      </c>
      <c r="H6349" t="str">
        <f>VLOOKUP(Raw_savings[[#This Row],[BldgVint]],DEER2020wts!$I$6:$J$15,2,FALSE)</f>
        <v>Ex</v>
      </c>
      <c r="I6349" t="s">
        <v>46</v>
      </c>
      <c r="J6349" t="s">
        <v>31</v>
      </c>
      <c r="K6349">
        <f>SUMIFS(raw_wts[wt_vint],raw_wts[bldgtype],Raw_savings[[#This Row],[BldgType]],raw_wts[bldgvint],Raw_savings[[#This Row],[BldgVint]],raw_wts[bldgloc],Raw_savings[[#This Row],[BldgLoc]])</f>
        <v>0.92700000000000005</v>
      </c>
      <c r="L6349" t="s">
        <v>32</v>
      </c>
      <c r="M6349">
        <v>279.587972583333</v>
      </c>
      <c r="N6349">
        <v>120000.5</v>
      </c>
      <c r="O6349" t="s">
        <v>7</v>
      </c>
      <c r="P6349">
        <v>1351503</v>
      </c>
      <c r="Q6349">
        <v>407.30322222222202</v>
      </c>
      <c r="R6349">
        <v>370.501933333333</v>
      </c>
      <c r="S6349">
        <v>0</v>
      </c>
      <c r="T6349">
        <v>1349582</v>
      </c>
      <c r="U6349">
        <v>406.71177777777802</v>
      </c>
      <c r="V6349">
        <v>369.87700000000001</v>
      </c>
      <c r="W6349">
        <v>0</v>
      </c>
      <c r="X6349">
        <v>6.8708248865298902</v>
      </c>
      <c r="Y6349">
        <v>2.1154144757357502E-3</v>
      </c>
      <c r="Z6349">
        <v>2.2351939089478002E-3</v>
      </c>
      <c r="AA6349">
        <v>0</v>
      </c>
      <c r="AB6349">
        <f>(Raw_savings[[#This Row],[PreWBthm]]-Raw_savings[[#This Row],[MsrWBthm]])/Raw_savings[[#This Row],[NumUnit]]/10^5</f>
        <v>0</v>
      </c>
      <c r="AC6349">
        <f>Raw_savings[[#This Row],[APreWBkWh]]*Raw_savings[[#This Row],[BldgWts]]</f>
        <v>6.3692546698132082</v>
      </c>
      <c r="AD6349" t="s">
        <v>72</v>
      </c>
    </row>
    <row r="6350" spans="1:30" hidden="1" x14ac:dyDescent="0.25">
      <c r="A6350" t="s">
        <v>73</v>
      </c>
      <c r="B6350" t="s">
        <v>69</v>
      </c>
      <c r="C6350" t="s">
        <v>70</v>
      </c>
      <c r="D6350" s="1">
        <v>43622.936018518521</v>
      </c>
      <c r="E6350" t="s">
        <v>71</v>
      </c>
      <c r="F6350" t="s">
        <v>26</v>
      </c>
      <c r="G6350">
        <v>2015</v>
      </c>
      <c r="H6350" t="str">
        <f>VLOOKUP(Raw_savings[[#This Row],[BldgVint]],DEER2020wts!$I$6:$J$15,2,FALSE)</f>
        <v>Ex</v>
      </c>
      <c r="I6350" t="s">
        <v>9</v>
      </c>
      <c r="J6350" t="s">
        <v>31</v>
      </c>
      <c r="K6350">
        <f>SUMIFS(raw_wts[wt_vint],raw_wts[bldgtype],Raw_savings[[#This Row],[BldgType]],raw_wts[bldgvint],Raw_savings[[#This Row],[BldgVint]],raw_wts[bldgloc],Raw_savings[[#This Row],[BldgLoc]])</f>
        <v>1.097</v>
      </c>
      <c r="L6350" t="s">
        <v>32</v>
      </c>
      <c r="M6350">
        <v>305.98845841666702</v>
      </c>
      <c r="N6350">
        <v>120000.5</v>
      </c>
      <c r="O6350" t="s">
        <v>7</v>
      </c>
      <c r="P6350">
        <v>1413721</v>
      </c>
      <c r="Q6350">
        <v>413.90266666666702</v>
      </c>
      <c r="R6350">
        <v>375.72953333333299</v>
      </c>
      <c r="S6350">
        <v>0</v>
      </c>
      <c r="T6350">
        <v>1411572</v>
      </c>
      <c r="U6350">
        <v>413.29733333333297</v>
      </c>
      <c r="V6350">
        <v>375.113333333333</v>
      </c>
      <c r="W6350">
        <v>0</v>
      </c>
      <c r="X6350">
        <v>7.0231407129535901</v>
      </c>
      <c r="Y6350">
        <v>1.9782881238904798E-3</v>
      </c>
      <c r="Z6350">
        <v>2.0138014459385499E-3</v>
      </c>
      <c r="AA6350">
        <v>0</v>
      </c>
      <c r="AB6350">
        <f>(Raw_savings[[#This Row],[PreWBthm]]-Raw_savings[[#This Row],[MsrWBthm]])/Raw_savings[[#This Row],[NumUnit]]/10^5</f>
        <v>0</v>
      </c>
      <c r="AC6350">
        <f>Raw_savings[[#This Row],[APreWBkWh]]*Raw_savings[[#This Row],[BldgWts]]</f>
        <v>7.704385362110088</v>
      </c>
      <c r="AD6350" t="s">
        <v>72</v>
      </c>
    </row>
    <row r="6351" spans="1:30" hidden="1" x14ac:dyDescent="0.25">
      <c r="A6351" t="s">
        <v>73</v>
      </c>
      <c r="B6351" t="s">
        <v>69</v>
      </c>
      <c r="C6351" t="s">
        <v>70</v>
      </c>
      <c r="D6351" s="1">
        <v>43622.936018518521</v>
      </c>
      <c r="E6351" t="s">
        <v>71</v>
      </c>
      <c r="F6351" t="s">
        <v>26</v>
      </c>
      <c r="G6351">
        <v>2015</v>
      </c>
      <c r="H6351" t="str">
        <f>VLOOKUP(Raw_savings[[#This Row],[BldgVint]],DEER2020wts!$I$6:$J$15,2,FALSE)</f>
        <v>Ex</v>
      </c>
      <c r="I6351" t="s">
        <v>37</v>
      </c>
      <c r="J6351" t="s">
        <v>31</v>
      </c>
      <c r="K6351">
        <f>SUMIFS(raw_wts[wt_vint],raw_wts[bldgtype],Raw_savings[[#This Row],[BldgType]],raw_wts[bldgvint],Raw_savings[[#This Row],[BldgVint]],raw_wts[bldgloc],Raw_savings[[#This Row],[BldgLoc]])</f>
        <v>0.64900000000000002</v>
      </c>
      <c r="L6351" t="s">
        <v>32</v>
      </c>
      <c r="M6351">
        <v>302.76652875000002</v>
      </c>
      <c r="N6351">
        <v>120000.5</v>
      </c>
      <c r="O6351" t="s">
        <v>7</v>
      </c>
      <c r="P6351">
        <v>1396041</v>
      </c>
      <c r="Q6351">
        <v>403.128777777778</v>
      </c>
      <c r="R6351">
        <v>346.35326666666703</v>
      </c>
      <c r="S6351">
        <v>0</v>
      </c>
      <c r="T6351">
        <v>1393984</v>
      </c>
      <c r="U6351">
        <v>402.60677777777801</v>
      </c>
      <c r="V6351">
        <v>345.85166666666697</v>
      </c>
      <c r="W6351">
        <v>0</v>
      </c>
      <c r="X6351">
        <v>6.7940138842048299</v>
      </c>
      <c r="Y6351">
        <v>1.72410075233567E-3</v>
      </c>
      <c r="Z6351">
        <v>1.65672210224477E-3</v>
      </c>
      <c r="AA6351">
        <v>0</v>
      </c>
      <c r="AB6351">
        <f>(Raw_savings[[#This Row],[PreWBthm]]-Raw_savings[[#This Row],[MsrWBthm]])/Raw_savings[[#This Row],[NumUnit]]/10^5</f>
        <v>0</v>
      </c>
      <c r="AC6351">
        <f>Raw_savings[[#This Row],[APreWBkWh]]*Raw_savings[[#This Row],[BldgWts]]</f>
        <v>4.4093150108489345</v>
      </c>
      <c r="AD6351" t="s">
        <v>72</v>
      </c>
    </row>
    <row r="6352" spans="1:30" hidden="1" x14ac:dyDescent="0.25">
      <c r="A6352" t="s">
        <v>73</v>
      </c>
      <c r="B6352" t="s">
        <v>69</v>
      </c>
      <c r="C6352" t="s">
        <v>70</v>
      </c>
      <c r="D6352" s="1">
        <v>43622.936018518521</v>
      </c>
      <c r="E6352" t="s">
        <v>71</v>
      </c>
      <c r="F6352" t="s">
        <v>26</v>
      </c>
      <c r="G6352">
        <v>2015</v>
      </c>
      <c r="H6352" t="str">
        <f>VLOOKUP(Raw_savings[[#This Row],[BldgVint]],DEER2020wts!$I$6:$J$15,2,FALSE)</f>
        <v>Ex</v>
      </c>
      <c r="I6352" t="s">
        <v>34</v>
      </c>
      <c r="J6352" t="s">
        <v>31</v>
      </c>
      <c r="K6352">
        <f>SUMIFS(raw_wts[wt_vint],raw_wts[bldgtype],Raw_savings[[#This Row],[BldgType]],raw_wts[bldgvint],Raw_savings[[#This Row],[BldgVint]],raw_wts[bldgloc],Raw_savings[[#This Row],[BldgLoc]])</f>
        <v>0.58299999999999996</v>
      </c>
      <c r="L6352" t="s">
        <v>32</v>
      </c>
      <c r="M6352">
        <v>391.86110916666701</v>
      </c>
      <c r="N6352">
        <v>120000.5</v>
      </c>
      <c r="O6352" t="s">
        <v>7</v>
      </c>
      <c r="P6352">
        <v>1631425</v>
      </c>
      <c r="Q6352">
        <v>463.49266666666699</v>
      </c>
      <c r="R6352">
        <v>412.22873333333303</v>
      </c>
      <c r="S6352">
        <v>0</v>
      </c>
      <c r="T6352">
        <v>1628417</v>
      </c>
      <c r="U6352">
        <v>462.790111111111</v>
      </c>
      <c r="V6352">
        <v>411.5498</v>
      </c>
      <c r="W6352">
        <v>0</v>
      </c>
      <c r="X6352">
        <v>7.6761891640556597</v>
      </c>
      <c r="Y6352">
        <v>1.79286879744113E-3</v>
      </c>
      <c r="Z6352">
        <v>1.7325866677027099E-3</v>
      </c>
      <c r="AA6352">
        <v>0</v>
      </c>
      <c r="AB6352">
        <f>(Raw_savings[[#This Row],[PreWBthm]]-Raw_savings[[#This Row],[MsrWBthm]])/Raw_savings[[#This Row],[NumUnit]]/10^5</f>
        <v>0</v>
      </c>
      <c r="AC6352">
        <f>Raw_savings[[#This Row],[APreWBkWh]]*Raw_savings[[#This Row],[BldgWts]]</f>
        <v>4.4752182826444491</v>
      </c>
      <c r="AD6352" t="s">
        <v>72</v>
      </c>
    </row>
    <row r="6353" spans="1:30" hidden="1" x14ac:dyDescent="0.25">
      <c r="A6353" t="s">
        <v>73</v>
      </c>
      <c r="B6353" t="s">
        <v>69</v>
      </c>
      <c r="C6353" t="s">
        <v>70</v>
      </c>
      <c r="D6353" s="1">
        <v>43622.936018518521</v>
      </c>
      <c r="E6353" t="s">
        <v>71</v>
      </c>
      <c r="F6353" t="s">
        <v>26</v>
      </c>
      <c r="G6353">
        <v>2015</v>
      </c>
      <c r="H6353" t="str">
        <f>VLOOKUP(Raw_savings[[#This Row],[BldgVint]],DEER2020wts!$I$6:$J$15,2,FALSE)</f>
        <v>Ex</v>
      </c>
      <c r="I6353" t="s">
        <v>42</v>
      </c>
      <c r="J6353" t="s">
        <v>31</v>
      </c>
      <c r="K6353">
        <f>SUMIFS(raw_wts[wt_vint],raw_wts[bldgtype],Raw_savings[[#This Row],[BldgType]],raw_wts[bldgvint],Raw_savings[[#This Row],[BldgVint]],raw_wts[bldgloc],Raw_savings[[#This Row],[BldgLoc]])</f>
        <v>0.15200000000000002</v>
      </c>
      <c r="L6353" t="s">
        <v>32</v>
      </c>
      <c r="M6353">
        <v>208.13879274999999</v>
      </c>
      <c r="N6353">
        <v>120000.5</v>
      </c>
      <c r="O6353" t="s">
        <v>7</v>
      </c>
      <c r="P6353">
        <v>1286391</v>
      </c>
      <c r="Q6353">
        <v>324.646111111111</v>
      </c>
      <c r="R6353">
        <v>280.38440000000003</v>
      </c>
      <c r="S6353">
        <v>0</v>
      </c>
      <c r="T6353">
        <v>1284981</v>
      </c>
      <c r="U6353">
        <v>324.28533333333303</v>
      </c>
      <c r="V6353">
        <v>280.03280000000001</v>
      </c>
      <c r="W6353">
        <v>0</v>
      </c>
      <c r="X6353">
        <v>6.7743258302337797</v>
      </c>
      <c r="Y6353">
        <v>1.7333519283504199E-3</v>
      </c>
      <c r="Z6353">
        <v>1.68925741979456E-3</v>
      </c>
      <c r="AA6353">
        <v>0</v>
      </c>
      <c r="AB6353">
        <f>(Raw_savings[[#This Row],[PreWBthm]]-Raw_savings[[#This Row],[MsrWBthm]])/Raw_savings[[#This Row],[NumUnit]]/10^5</f>
        <v>0</v>
      </c>
      <c r="AC6353">
        <f>Raw_savings[[#This Row],[APreWBkWh]]*Raw_savings[[#This Row],[BldgWts]]</f>
        <v>1.0296975261955346</v>
      </c>
      <c r="AD6353" t="s">
        <v>72</v>
      </c>
    </row>
    <row r="6354" spans="1:30" hidden="1" x14ac:dyDescent="0.25">
      <c r="A6354" t="s">
        <v>73</v>
      </c>
      <c r="B6354" t="s">
        <v>69</v>
      </c>
      <c r="C6354" t="s">
        <v>70</v>
      </c>
      <c r="D6354" s="1">
        <v>43622.936018518521</v>
      </c>
      <c r="E6354" t="s">
        <v>71</v>
      </c>
      <c r="F6354" t="s">
        <v>26</v>
      </c>
      <c r="G6354">
        <v>2017</v>
      </c>
      <c r="H6354" t="str">
        <f>VLOOKUP(Raw_savings[[#This Row],[BldgVint]],DEER2020wts!$I$6:$J$15,2,FALSE)</f>
        <v>Rec</v>
      </c>
      <c r="I6354" t="s">
        <v>5</v>
      </c>
      <c r="J6354" t="s">
        <v>31</v>
      </c>
      <c r="K6354">
        <f>SUMIFS(raw_wts[wt_vint],raw_wts[bldgtype],Raw_savings[[#This Row],[BldgType]],raw_wts[bldgvint],Raw_savings[[#This Row],[BldgVint]],raw_wts[bldgloc],Raw_savings[[#This Row],[BldgLoc]])</f>
        <v>0.03</v>
      </c>
      <c r="L6354" t="s">
        <v>32</v>
      </c>
      <c r="M6354">
        <v>189.92860775</v>
      </c>
      <c r="N6354">
        <v>120000.5</v>
      </c>
      <c r="O6354" t="s">
        <v>7</v>
      </c>
      <c r="P6354">
        <v>1148238</v>
      </c>
      <c r="Q6354">
        <v>269.21977777777801</v>
      </c>
      <c r="R6354">
        <v>222.534533333333</v>
      </c>
      <c r="S6354">
        <v>0</v>
      </c>
      <c r="T6354">
        <v>1147132</v>
      </c>
      <c r="U6354">
        <v>268.85455555555598</v>
      </c>
      <c r="V6354">
        <v>222.1814</v>
      </c>
      <c r="W6354">
        <v>0</v>
      </c>
      <c r="X6354">
        <v>5.8232407066123004</v>
      </c>
      <c r="Y6354">
        <v>1.92294476618781E-3</v>
      </c>
      <c r="Z6354">
        <v>1.8592951189223301E-3</v>
      </c>
      <c r="AA6354">
        <v>0</v>
      </c>
      <c r="AB6354">
        <f>(Raw_savings[[#This Row],[PreWBthm]]-Raw_savings[[#This Row],[MsrWBthm]])/Raw_savings[[#This Row],[NumUnit]]/10^5</f>
        <v>0</v>
      </c>
      <c r="AC6354">
        <f>Raw_savings[[#This Row],[APreWBkWh]]*Raw_savings[[#This Row],[BldgWts]]</f>
        <v>0.174697221198369</v>
      </c>
      <c r="AD6354" t="s">
        <v>72</v>
      </c>
    </row>
    <row r="6355" spans="1:30" hidden="1" x14ac:dyDescent="0.25">
      <c r="A6355" t="s">
        <v>73</v>
      </c>
      <c r="B6355" t="s">
        <v>69</v>
      </c>
      <c r="C6355" t="s">
        <v>70</v>
      </c>
      <c r="D6355" s="1">
        <v>43622.936018518521</v>
      </c>
      <c r="E6355" t="s">
        <v>71</v>
      </c>
      <c r="F6355" t="s">
        <v>26</v>
      </c>
      <c r="G6355">
        <v>2017</v>
      </c>
      <c r="H6355" t="str">
        <f>VLOOKUP(Raw_savings[[#This Row],[BldgVint]],DEER2020wts!$I$6:$J$15,2,FALSE)</f>
        <v>Rec</v>
      </c>
      <c r="I6355" t="s">
        <v>35</v>
      </c>
      <c r="J6355" t="s">
        <v>31</v>
      </c>
      <c r="K6355">
        <f>SUMIFS(raw_wts[wt_vint],raw_wts[bldgtype],Raw_savings[[#This Row],[BldgType]],raw_wts[bldgvint],Raw_savings[[#This Row],[BldgVint]],raw_wts[bldgloc],Raw_savings[[#This Row],[BldgLoc]])</f>
        <v>0.214</v>
      </c>
      <c r="L6355" t="s">
        <v>32</v>
      </c>
      <c r="M6355">
        <v>227.48302266666701</v>
      </c>
      <c r="N6355">
        <v>120000.5</v>
      </c>
      <c r="O6355" t="s">
        <v>7</v>
      </c>
      <c r="P6355">
        <v>1272984</v>
      </c>
      <c r="Q6355">
        <v>386.26</v>
      </c>
      <c r="R6355">
        <v>335.40993333333302</v>
      </c>
      <c r="S6355">
        <v>0</v>
      </c>
      <c r="T6355">
        <v>1271399</v>
      </c>
      <c r="U6355">
        <v>385.707333333333</v>
      </c>
      <c r="V6355">
        <v>334.88600000000002</v>
      </c>
      <c r="W6355">
        <v>0</v>
      </c>
      <c r="X6355">
        <v>6.9675529251363804</v>
      </c>
      <c r="Y6355">
        <v>2.4294853312041699E-3</v>
      </c>
      <c r="Z6355">
        <v>2.30317553895489E-3</v>
      </c>
      <c r="AA6355">
        <v>0</v>
      </c>
      <c r="AB6355">
        <f>(Raw_savings[[#This Row],[PreWBthm]]-Raw_savings[[#This Row],[MsrWBthm]])/Raw_savings[[#This Row],[NumUnit]]/10^5</f>
        <v>0</v>
      </c>
      <c r="AC6355">
        <f>Raw_savings[[#This Row],[APreWBkWh]]*Raw_savings[[#This Row],[BldgWts]]</f>
        <v>1.4910563259791854</v>
      </c>
      <c r="AD6355" t="s">
        <v>72</v>
      </c>
    </row>
    <row r="6356" spans="1:30" hidden="1" x14ac:dyDescent="0.25">
      <c r="A6356" t="s">
        <v>73</v>
      </c>
      <c r="B6356" t="s">
        <v>69</v>
      </c>
      <c r="C6356" t="s">
        <v>70</v>
      </c>
      <c r="D6356" s="1">
        <v>43622.936018518521</v>
      </c>
      <c r="E6356" t="s">
        <v>71</v>
      </c>
      <c r="F6356" t="s">
        <v>26</v>
      </c>
      <c r="G6356">
        <v>2017</v>
      </c>
      <c r="H6356" t="str">
        <f>VLOOKUP(Raw_savings[[#This Row],[BldgVint]],DEER2020wts!$I$6:$J$15,2,FALSE)</f>
        <v>Rec</v>
      </c>
      <c r="I6356" t="s">
        <v>38</v>
      </c>
      <c r="J6356" t="s">
        <v>31</v>
      </c>
      <c r="K6356">
        <f>SUMIFS(raw_wts[wt_vint],raw_wts[bldgtype],Raw_savings[[#This Row],[BldgType]],raw_wts[bldgvint],Raw_savings[[#This Row],[BldgVint]],raw_wts[bldgloc],Raw_savings[[#This Row],[BldgLoc]])</f>
        <v>0.91500000000000004</v>
      </c>
      <c r="L6356" t="s">
        <v>32</v>
      </c>
      <c r="M6356">
        <v>202.93637583333299</v>
      </c>
      <c r="N6356">
        <v>120000.5</v>
      </c>
      <c r="O6356" t="s">
        <v>7</v>
      </c>
      <c r="P6356">
        <v>1197438</v>
      </c>
      <c r="Q6356">
        <v>322.83011111111102</v>
      </c>
      <c r="R6356">
        <v>273.86186666666703</v>
      </c>
      <c r="S6356">
        <v>0</v>
      </c>
      <c r="T6356">
        <v>1195970</v>
      </c>
      <c r="U6356">
        <v>322.46100000000001</v>
      </c>
      <c r="V6356">
        <v>273.51013333333299</v>
      </c>
      <c r="W6356">
        <v>0</v>
      </c>
      <c r="X6356">
        <v>7.2337943060815997</v>
      </c>
      <c r="Y6356">
        <v>1.8188513990920301E-3</v>
      </c>
      <c r="Z6356">
        <v>1.7332197438187601E-3</v>
      </c>
      <c r="AA6356">
        <v>0</v>
      </c>
      <c r="AB6356">
        <f>(Raw_savings[[#This Row],[PreWBthm]]-Raw_savings[[#This Row],[MsrWBthm]])/Raw_savings[[#This Row],[NumUnit]]/10^5</f>
        <v>0</v>
      </c>
      <c r="AC6356">
        <f>Raw_savings[[#This Row],[APreWBkWh]]*Raw_savings[[#This Row],[BldgWts]]</f>
        <v>6.6189217900646637</v>
      </c>
      <c r="AD6356" t="s">
        <v>72</v>
      </c>
    </row>
    <row r="6357" spans="1:30" hidden="1" x14ac:dyDescent="0.25">
      <c r="A6357" t="s">
        <v>73</v>
      </c>
      <c r="B6357" t="s">
        <v>69</v>
      </c>
      <c r="C6357" t="s">
        <v>70</v>
      </c>
      <c r="D6357" s="1">
        <v>43622.936018518521</v>
      </c>
      <c r="E6357" t="s">
        <v>71</v>
      </c>
      <c r="F6357" t="s">
        <v>26</v>
      </c>
      <c r="G6357">
        <v>2017</v>
      </c>
      <c r="H6357" t="str">
        <f>VLOOKUP(Raw_savings[[#This Row],[BldgVint]],DEER2020wts!$I$6:$J$15,2,FALSE)</f>
        <v>Rec</v>
      </c>
      <c r="I6357" t="s">
        <v>40</v>
      </c>
      <c r="J6357" t="s">
        <v>31</v>
      </c>
      <c r="K6357">
        <f>SUMIFS(raw_wts[wt_vint],raw_wts[bldgtype],Raw_savings[[#This Row],[BldgType]],raw_wts[bldgvint],Raw_savings[[#This Row],[BldgVint]],raw_wts[bldgloc],Raw_savings[[#This Row],[BldgLoc]])</f>
        <v>0.45100000000000001</v>
      </c>
      <c r="L6357" t="s">
        <v>32</v>
      </c>
      <c r="M6357">
        <v>228.77455583333301</v>
      </c>
      <c r="N6357">
        <v>120000.5</v>
      </c>
      <c r="O6357" t="s">
        <v>7</v>
      </c>
      <c r="P6357">
        <v>1279011</v>
      </c>
      <c r="Q6357">
        <v>370.673888888889</v>
      </c>
      <c r="R6357">
        <v>321.76833333333298</v>
      </c>
      <c r="S6357">
        <v>0</v>
      </c>
      <c r="T6357">
        <v>1277307</v>
      </c>
      <c r="U6357">
        <v>370.163444444444</v>
      </c>
      <c r="V6357">
        <v>321.281133333333</v>
      </c>
      <c r="W6357">
        <v>0</v>
      </c>
      <c r="X6357">
        <v>7.4483807597965503</v>
      </c>
      <c r="Y6357">
        <v>2.2312116073620498E-3</v>
      </c>
      <c r="Z6357">
        <v>2.1296074566743602E-3</v>
      </c>
      <c r="AA6357">
        <v>0</v>
      </c>
      <c r="AB6357">
        <f>(Raw_savings[[#This Row],[PreWBthm]]-Raw_savings[[#This Row],[MsrWBthm]])/Raw_savings[[#This Row],[NumUnit]]/10^5</f>
        <v>0</v>
      </c>
      <c r="AC6357">
        <f>Raw_savings[[#This Row],[APreWBkWh]]*Raw_savings[[#This Row],[BldgWts]]</f>
        <v>3.3592197226682443</v>
      </c>
      <c r="AD6357" t="s">
        <v>72</v>
      </c>
    </row>
    <row r="6358" spans="1:30" hidden="1" x14ac:dyDescent="0.25">
      <c r="A6358" t="s">
        <v>73</v>
      </c>
      <c r="B6358" t="s">
        <v>69</v>
      </c>
      <c r="C6358" t="s">
        <v>70</v>
      </c>
      <c r="D6358" s="1">
        <v>43622.936018518521</v>
      </c>
      <c r="E6358" t="s">
        <v>71</v>
      </c>
      <c r="F6358" t="s">
        <v>26</v>
      </c>
      <c r="G6358">
        <v>2017</v>
      </c>
      <c r="H6358" t="str">
        <f>VLOOKUP(Raw_savings[[#This Row],[BldgVint]],DEER2020wts!$I$6:$J$15,2,FALSE)</f>
        <v>Rec</v>
      </c>
      <c r="I6358" t="s">
        <v>43</v>
      </c>
      <c r="J6358" t="s">
        <v>31</v>
      </c>
      <c r="K6358">
        <f>SUMIFS(raw_wts[wt_vint],raw_wts[bldgtype],Raw_savings[[#This Row],[BldgType]],raw_wts[bldgvint],Raw_savings[[#This Row],[BldgVint]],raw_wts[bldgloc],Raw_savings[[#This Row],[BldgLoc]])</f>
        <v>0.122</v>
      </c>
      <c r="L6358" t="s">
        <v>32</v>
      </c>
      <c r="M6358">
        <v>202.32218666666699</v>
      </c>
      <c r="N6358">
        <v>120000.5</v>
      </c>
      <c r="O6358" t="s">
        <v>7</v>
      </c>
      <c r="P6358">
        <v>1195437</v>
      </c>
      <c r="Q6358">
        <v>296.78122222222203</v>
      </c>
      <c r="R6358">
        <v>245.001</v>
      </c>
      <c r="S6358">
        <v>0</v>
      </c>
      <c r="T6358">
        <v>1193960</v>
      </c>
      <c r="U6358">
        <v>296.44344444444403</v>
      </c>
      <c r="V6358">
        <v>244.65866666666699</v>
      </c>
      <c r="W6358">
        <v>0</v>
      </c>
      <c r="X6358">
        <v>7.3002374298841</v>
      </c>
      <c r="Y6358">
        <v>1.66950438477751E-3</v>
      </c>
      <c r="Z6358">
        <v>1.6920207268089E-3</v>
      </c>
      <c r="AA6358">
        <v>0</v>
      </c>
      <c r="AB6358">
        <f>(Raw_savings[[#This Row],[PreWBthm]]-Raw_savings[[#This Row],[MsrWBthm]])/Raw_savings[[#This Row],[NumUnit]]/10^5</f>
        <v>0</v>
      </c>
      <c r="AC6358">
        <f>Raw_savings[[#This Row],[APreWBkWh]]*Raw_savings[[#This Row],[BldgWts]]</f>
        <v>0.8906289664458602</v>
      </c>
      <c r="AD6358" t="s">
        <v>72</v>
      </c>
    </row>
    <row r="6359" spans="1:30" hidden="1" x14ac:dyDescent="0.25">
      <c r="A6359" t="s">
        <v>73</v>
      </c>
      <c r="B6359" t="s">
        <v>69</v>
      </c>
      <c r="C6359" t="s">
        <v>70</v>
      </c>
      <c r="D6359" s="1">
        <v>43622.936018518521</v>
      </c>
      <c r="E6359" t="s">
        <v>71</v>
      </c>
      <c r="F6359" t="s">
        <v>26</v>
      </c>
      <c r="G6359">
        <v>2017</v>
      </c>
      <c r="H6359" t="str">
        <f>VLOOKUP(Raw_savings[[#This Row],[BldgVint]],DEER2020wts!$I$6:$J$15,2,FALSE)</f>
        <v>Rec</v>
      </c>
      <c r="I6359" t="s">
        <v>45</v>
      </c>
      <c r="J6359" t="s">
        <v>31</v>
      </c>
      <c r="K6359">
        <f>SUMIFS(raw_wts[wt_vint],raw_wts[bldgtype],Raw_savings[[#This Row],[BldgType]],raw_wts[bldgvint],Raw_savings[[#This Row],[BldgVint]],raw_wts[bldgloc],Raw_savings[[#This Row],[BldgLoc]])</f>
        <v>2.5840000000000001</v>
      </c>
      <c r="L6359" t="s">
        <v>32</v>
      </c>
      <c r="M6359">
        <v>219.5073615</v>
      </c>
      <c r="N6359">
        <v>120000.5</v>
      </c>
      <c r="O6359" t="s">
        <v>7</v>
      </c>
      <c r="P6359">
        <v>1292795</v>
      </c>
      <c r="Q6359">
        <v>354.00211111111099</v>
      </c>
      <c r="R6359">
        <v>310.68380000000002</v>
      </c>
      <c r="S6359">
        <v>0</v>
      </c>
      <c r="T6359">
        <v>1291088</v>
      </c>
      <c r="U6359">
        <v>353.52155555555601</v>
      </c>
      <c r="V6359">
        <v>310.21986666666697</v>
      </c>
      <c r="W6359">
        <v>0</v>
      </c>
      <c r="X6359">
        <v>7.7765045706678997</v>
      </c>
      <c r="Y6359">
        <v>2.1892457376904602E-3</v>
      </c>
      <c r="Z6359">
        <v>2.1135206134457098E-3</v>
      </c>
      <c r="AA6359">
        <v>0</v>
      </c>
      <c r="AB6359">
        <f>(Raw_savings[[#This Row],[PreWBthm]]-Raw_savings[[#This Row],[MsrWBthm]])/Raw_savings[[#This Row],[NumUnit]]/10^5</f>
        <v>0</v>
      </c>
      <c r="AC6359">
        <f>Raw_savings[[#This Row],[APreWBkWh]]*Raw_savings[[#This Row],[BldgWts]]</f>
        <v>20.094487810605852</v>
      </c>
      <c r="AD6359" t="s">
        <v>72</v>
      </c>
    </row>
    <row r="6360" spans="1:30" hidden="1" x14ac:dyDescent="0.25">
      <c r="A6360" t="s">
        <v>73</v>
      </c>
      <c r="B6360" t="s">
        <v>69</v>
      </c>
      <c r="C6360" t="s">
        <v>70</v>
      </c>
      <c r="D6360" s="1">
        <v>43622.936018518521</v>
      </c>
      <c r="E6360" t="s">
        <v>71</v>
      </c>
      <c r="F6360" t="s">
        <v>26</v>
      </c>
      <c r="G6360">
        <v>2017</v>
      </c>
      <c r="H6360" t="str">
        <f>VLOOKUP(Raw_savings[[#This Row],[BldgVint]],DEER2020wts!$I$6:$J$15,2,FALSE)</f>
        <v>Rec</v>
      </c>
      <c r="I6360" t="s">
        <v>8</v>
      </c>
      <c r="J6360" t="s">
        <v>31</v>
      </c>
      <c r="K6360">
        <f>SUMIFS(raw_wts[wt_vint],raw_wts[bldgtype],Raw_savings[[#This Row],[BldgType]],raw_wts[bldgvint],Raw_savings[[#This Row],[BldgVint]],raw_wts[bldgloc],Raw_savings[[#This Row],[BldgLoc]])</f>
        <v>0.84099999999999997</v>
      </c>
      <c r="L6360" t="s">
        <v>32</v>
      </c>
      <c r="M6360">
        <v>213.320809166667</v>
      </c>
      <c r="N6360">
        <v>120000.5</v>
      </c>
      <c r="O6360" t="s">
        <v>7</v>
      </c>
      <c r="P6360">
        <v>1275782</v>
      </c>
      <c r="Q6360">
        <v>341.10433333333299</v>
      </c>
      <c r="R6360">
        <v>291.72480000000002</v>
      </c>
      <c r="S6360">
        <v>0</v>
      </c>
      <c r="T6360">
        <v>1274009</v>
      </c>
      <c r="U6360">
        <v>340.659333333333</v>
      </c>
      <c r="V6360">
        <v>291.30993333333299</v>
      </c>
      <c r="W6360">
        <v>0</v>
      </c>
      <c r="X6360">
        <v>8.3114254391129698</v>
      </c>
      <c r="Y6360">
        <v>2.0860599663878698E-3</v>
      </c>
      <c r="Z6360">
        <v>1.9448016735327E-3</v>
      </c>
      <c r="AA6360">
        <v>0</v>
      </c>
      <c r="AB6360">
        <f>(Raw_savings[[#This Row],[PreWBthm]]-Raw_savings[[#This Row],[MsrWBthm]])/Raw_savings[[#This Row],[NumUnit]]/10^5</f>
        <v>0</v>
      </c>
      <c r="AC6360">
        <f>Raw_savings[[#This Row],[APreWBkWh]]*Raw_savings[[#This Row],[BldgWts]]</f>
        <v>6.9899087942940072</v>
      </c>
      <c r="AD6360" t="s">
        <v>72</v>
      </c>
    </row>
    <row r="6361" spans="1:30" hidden="1" x14ac:dyDescent="0.25">
      <c r="A6361" t="s">
        <v>73</v>
      </c>
      <c r="B6361" t="s">
        <v>69</v>
      </c>
      <c r="C6361" t="s">
        <v>70</v>
      </c>
      <c r="D6361" s="1">
        <v>43622.936018518521</v>
      </c>
      <c r="E6361" t="s">
        <v>71</v>
      </c>
      <c r="F6361" t="s">
        <v>26</v>
      </c>
      <c r="G6361">
        <v>2017</v>
      </c>
      <c r="H6361" t="str">
        <f>VLOOKUP(Raw_savings[[#This Row],[BldgVint]],DEER2020wts!$I$6:$J$15,2,FALSE)</f>
        <v>Rec</v>
      </c>
      <c r="I6361" t="s">
        <v>36</v>
      </c>
      <c r="J6361" t="s">
        <v>31</v>
      </c>
      <c r="K6361">
        <f>SUMIFS(raw_wts[wt_vint],raw_wts[bldgtype],Raw_savings[[#This Row],[BldgType]],raw_wts[bldgvint],Raw_savings[[#This Row],[BldgVint]],raw_wts[bldgloc],Raw_savings[[#This Row],[BldgLoc]])</f>
        <v>3.0960000000000001</v>
      </c>
      <c r="L6361" t="s">
        <v>32</v>
      </c>
      <c r="M6361">
        <v>249.22303808333299</v>
      </c>
      <c r="N6361">
        <v>120000.5</v>
      </c>
      <c r="O6361" t="s">
        <v>7</v>
      </c>
      <c r="P6361">
        <v>1335267</v>
      </c>
      <c r="Q6361">
        <v>376.46833333333302</v>
      </c>
      <c r="R6361">
        <v>316.55419999999998</v>
      </c>
      <c r="S6361">
        <v>0</v>
      </c>
      <c r="T6361">
        <v>1333347</v>
      </c>
      <c r="U6361">
        <v>375.93677777777799</v>
      </c>
      <c r="V6361">
        <v>316.07833333333298</v>
      </c>
      <c r="W6361">
        <v>0</v>
      </c>
      <c r="X6361">
        <v>7.7039426802830597</v>
      </c>
      <c r="Y6361">
        <v>2.1328507975968301E-3</v>
      </c>
      <c r="Z6361">
        <v>1.9094007934675899E-3</v>
      </c>
      <c r="AA6361">
        <v>0</v>
      </c>
      <c r="AB6361">
        <f>(Raw_savings[[#This Row],[PreWBthm]]-Raw_savings[[#This Row],[MsrWBthm]])/Raw_savings[[#This Row],[NumUnit]]/10^5</f>
        <v>0</v>
      </c>
      <c r="AC6361">
        <f>Raw_savings[[#This Row],[APreWBkWh]]*Raw_savings[[#This Row],[BldgWts]]</f>
        <v>23.851406538156354</v>
      </c>
      <c r="AD6361" t="s">
        <v>72</v>
      </c>
    </row>
    <row r="6362" spans="1:30" hidden="1" x14ac:dyDescent="0.25">
      <c r="A6362" t="s">
        <v>73</v>
      </c>
      <c r="B6362" t="s">
        <v>69</v>
      </c>
      <c r="C6362" t="s">
        <v>70</v>
      </c>
      <c r="D6362" s="1">
        <v>43622.936018518521</v>
      </c>
      <c r="E6362" t="s">
        <v>71</v>
      </c>
      <c r="F6362" t="s">
        <v>26</v>
      </c>
      <c r="G6362">
        <v>2017</v>
      </c>
      <c r="H6362" t="str">
        <f>VLOOKUP(Raw_savings[[#This Row],[BldgVint]],DEER2020wts!$I$6:$J$15,2,FALSE)</f>
        <v>Rec</v>
      </c>
      <c r="I6362" t="s">
        <v>39</v>
      </c>
      <c r="J6362" t="s">
        <v>31</v>
      </c>
      <c r="K6362">
        <f>SUMIFS(raw_wts[wt_vint],raw_wts[bldgtype],Raw_savings[[#This Row],[BldgType]],raw_wts[bldgvint],Raw_savings[[#This Row],[BldgVint]],raw_wts[bldgloc],Raw_savings[[#This Row],[BldgLoc]])</f>
        <v>2.536</v>
      </c>
      <c r="L6362" t="s">
        <v>32</v>
      </c>
      <c r="M6362">
        <v>311.32202949999999</v>
      </c>
      <c r="N6362">
        <v>120000.5</v>
      </c>
      <c r="O6362" t="s">
        <v>7</v>
      </c>
      <c r="P6362">
        <v>1361629</v>
      </c>
      <c r="Q6362">
        <v>437.92233333333297</v>
      </c>
      <c r="R6362">
        <v>375.60286666666701</v>
      </c>
      <c r="S6362">
        <v>0</v>
      </c>
      <c r="T6362">
        <v>1359507</v>
      </c>
      <c r="U6362">
        <v>437.20922222222202</v>
      </c>
      <c r="V6362">
        <v>374.94926666666697</v>
      </c>
      <c r="W6362">
        <v>0</v>
      </c>
      <c r="X6362">
        <v>6.81609330187153</v>
      </c>
      <c r="Y6362">
        <v>2.29058994718899E-3</v>
      </c>
      <c r="Z6362">
        <v>2.0994338275698E-3</v>
      </c>
      <c r="AA6362">
        <v>0</v>
      </c>
      <c r="AB6362">
        <f>(Raw_savings[[#This Row],[PreWBthm]]-Raw_savings[[#This Row],[MsrWBthm]])/Raw_savings[[#This Row],[NumUnit]]/10^5</f>
        <v>0</v>
      </c>
      <c r="AC6362">
        <f>Raw_savings[[#This Row],[APreWBkWh]]*Raw_savings[[#This Row],[BldgWts]]</f>
        <v>17.285612613546199</v>
      </c>
      <c r="AD6362" t="s">
        <v>72</v>
      </c>
    </row>
    <row r="6363" spans="1:30" hidden="1" x14ac:dyDescent="0.25">
      <c r="A6363" t="s">
        <v>73</v>
      </c>
      <c r="B6363" t="s">
        <v>69</v>
      </c>
      <c r="C6363" t="s">
        <v>70</v>
      </c>
      <c r="D6363" s="1">
        <v>43622.936018518521</v>
      </c>
      <c r="E6363" t="s">
        <v>71</v>
      </c>
      <c r="F6363" t="s">
        <v>26</v>
      </c>
      <c r="G6363">
        <v>2017</v>
      </c>
      <c r="H6363" t="str">
        <f>VLOOKUP(Raw_savings[[#This Row],[BldgVint]],DEER2020wts!$I$6:$J$15,2,FALSE)</f>
        <v>Rec</v>
      </c>
      <c r="I6363" t="s">
        <v>41</v>
      </c>
      <c r="J6363" t="s">
        <v>31</v>
      </c>
      <c r="K6363">
        <f>SUMIFS(raw_wts[wt_vint],raw_wts[bldgtype],Raw_savings[[#This Row],[BldgType]],raw_wts[bldgvint],Raw_savings[[#This Row],[BldgVint]],raw_wts[bldgloc],Raw_savings[[#This Row],[BldgLoc]])</f>
        <v>4.4790000000000001</v>
      </c>
      <c r="L6363" t="s">
        <v>32</v>
      </c>
      <c r="M6363">
        <v>285.59038600000002</v>
      </c>
      <c r="N6363">
        <v>120000.5</v>
      </c>
      <c r="O6363" t="s">
        <v>7</v>
      </c>
      <c r="P6363">
        <v>1378402</v>
      </c>
      <c r="Q6363">
        <v>440.79177777777801</v>
      </c>
      <c r="R6363">
        <v>374.16660000000002</v>
      </c>
      <c r="S6363">
        <v>0</v>
      </c>
      <c r="T6363">
        <v>1376327</v>
      </c>
      <c r="U6363">
        <v>440.08855555555601</v>
      </c>
      <c r="V6363">
        <v>373.5224</v>
      </c>
      <c r="W6363">
        <v>0</v>
      </c>
      <c r="X6363">
        <v>7.26565074217869</v>
      </c>
      <c r="Y6363">
        <v>2.4623455714724999E-3</v>
      </c>
      <c r="Z6363">
        <v>2.25567817258371E-3</v>
      </c>
      <c r="AA6363">
        <v>0</v>
      </c>
      <c r="AB6363">
        <f>(Raw_savings[[#This Row],[PreWBthm]]-Raw_savings[[#This Row],[MsrWBthm]])/Raw_savings[[#This Row],[NumUnit]]/10^5</f>
        <v>0</v>
      </c>
      <c r="AC6363">
        <f>Raw_savings[[#This Row],[APreWBkWh]]*Raw_savings[[#This Row],[BldgWts]]</f>
        <v>32.542849674218353</v>
      </c>
      <c r="AD6363" t="s">
        <v>72</v>
      </c>
    </row>
    <row r="6364" spans="1:30" hidden="1" x14ac:dyDescent="0.25">
      <c r="A6364" t="s">
        <v>73</v>
      </c>
      <c r="B6364" t="s">
        <v>69</v>
      </c>
      <c r="C6364" t="s">
        <v>70</v>
      </c>
      <c r="D6364" s="1">
        <v>43622.936018518521</v>
      </c>
      <c r="E6364" t="s">
        <v>71</v>
      </c>
      <c r="F6364" t="s">
        <v>26</v>
      </c>
      <c r="G6364">
        <v>2017</v>
      </c>
      <c r="H6364" t="str">
        <f>VLOOKUP(Raw_savings[[#This Row],[BldgVint]],DEER2020wts!$I$6:$J$15,2,FALSE)</f>
        <v>Rec</v>
      </c>
      <c r="I6364" t="s">
        <v>44</v>
      </c>
      <c r="J6364" t="s">
        <v>31</v>
      </c>
      <c r="K6364">
        <f>SUMIFS(raw_wts[wt_vint],raw_wts[bldgtype],Raw_savings[[#This Row],[BldgType]],raw_wts[bldgvint],Raw_savings[[#This Row],[BldgVint]],raw_wts[bldgloc],Raw_savings[[#This Row],[BldgLoc]])</f>
        <v>0.24399999999999999</v>
      </c>
      <c r="L6364" t="s">
        <v>32</v>
      </c>
      <c r="M6364">
        <v>297.95648625000001</v>
      </c>
      <c r="N6364">
        <v>120000.5</v>
      </c>
      <c r="O6364" t="s">
        <v>7</v>
      </c>
      <c r="P6364">
        <v>1386548</v>
      </c>
      <c r="Q6364">
        <v>415.02866666666699</v>
      </c>
      <c r="R6364">
        <v>375.98046666666698</v>
      </c>
      <c r="S6364">
        <v>0</v>
      </c>
      <c r="T6364">
        <v>1384490</v>
      </c>
      <c r="U6364">
        <v>414.469333333333</v>
      </c>
      <c r="V6364">
        <v>375.41500000000002</v>
      </c>
      <c r="W6364">
        <v>0</v>
      </c>
      <c r="X6364">
        <v>6.9070488308592699</v>
      </c>
      <c r="Y6364">
        <v>1.8772316064435701E-3</v>
      </c>
      <c r="Z6364">
        <v>1.89781626768221E-3</v>
      </c>
      <c r="AA6364">
        <v>0</v>
      </c>
      <c r="AB6364">
        <f>(Raw_savings[[#This Row],[PreWBthm]]-Raw_savings[[#This Row],[MsrWBthm]])/Raw_savings[[#This Row],[NumUnit]]/10^5</f>
        <v>0</v>
      </c>
      <c r="AC6364">
        <f>Raw_savings[[#This Row],[APreWBkWh]]*Raw_savings[[#This Row],[BldgWts]]</f>
        <v>1.6853199147296618</v>
      </c>
      <c r="AD6364" t="s">
        <v>72</v>
      </c>
    </row>
    <row r="6365" spans="1:30" hidden="1" x14ac:dyDescent="0.25">
      <c r="A6365" t="s">
        <v>73</v>
      </c>
      <c r="B6365" t="s">
        <v>69</v>
      </c>
      <c r="C6365" t="s">
        <v>70</v>
      </c>
      <c r="D6365" s="1">
        <v>43622.936018518521</v>
      </c>
      <c r="E6365" t="s">
        <v>71</v>
      </c>
      <c r="F6365" t="s">
        <v>26</v>
      </c>
      <c r="G6365">
        <v>2017</v>
      </c>
      <c r="H6365" t="str">
        <f>VLOOKUP(Raw_savings[[#This Row],[BldgVint]],DEER2020wts!$I$6:$J$15,2,FALSE)</f>
        <v>Rec</v>
      </c>
      <c r="I6365" t="s">
        <v>46</v>
      </c>
      <c r="J6365" t="s">
        <v>31</v>
      </c>
      <c r="K6365">
        <f>SUMIFS(raw_wts[wt_vint],raw_wts[bldgtype],Raw_savings[[#This Row],[BldgType]],raw_wts[bldgvint],Raw_savings[[#This Row],[BldgVint]],raw_wts[bldgloc],Raw_savings[[#This Row],[BldgLoc]])</f>
        <v>0.92700000000000005</v>
      </c>
      <c r="L6365" t="s">
        <v>32</v>
      </c>
      <c r="M6365">
        <v>278.06094374999998</v>
      </c>
      <c r="N6365">
        <v>120000.5</v>
      </c>
      <c r="O6365" t="s">
        <v>7</v>
      </c>
      <c r="P6365">
        <v>1345865</v>
      </c>
      <c r="Q6365">
        <v>405.581444444444</v>
      </c>
      <c r="R6365">
        <v>368.775466666667</v>
      </c>
      <c r="S6365">
        <v>0</v>
      </c>
      <c r="T6365">
        <v>1343950</v>
      </c>
      <c r="U6365">
        <v>404.99422222222199</v>
      </c>
      <c r="V6365">
        <v>368.17020000000002</v>
      </c>
      <c r="W6365">
        <v>0</v>
      </c>
      <c r="X6365">
        <v>6.88697943038611</v>
      </c>
      <c r="Y6365">
        <v>2.1118471882559699E-3</v>
      </c>
      <c r="Z6365">
        <v>2.1767410356302299E-3</v>
      </c>
      <c r="AA6365">
        <v>0</v>
      </c>
      <c r="AB6365">
        <f>(Raw_savings[[#This Row],[PreWBthm]]-Raw_savings[[#This Row],[MsrWBthm]])/Raw_savings[[#This Row],[NumUnit]]/10^5</f>
        <v>0</v>
      </c>
      <c r="AC6365">
        <f>Raw_savings[[#This Row],[APreWBkWh]]*Raw_savings[[#This Row],[BldgWts]]</f>
        <v>6.3842299319679245</v>
      </c>
      <c r="AD6365" t="s">
        <v>72</v>
      </c>
    </row>
    <row r="6366" spans="1:30" hidden="1" x14ac:dyDescent="0.25">
      <c r="A6366" t="s">
        <v>73</v>
      </c>
      <c r="B6366" t="s">
        <v>69</v>
      </c>
      <c r="C6366" t="s">
        <v>70</v>
      </c>
      <c r="D6366" s="1">
        <v>43622.936018518521</v>
      </c>
      <c r="E6366" t="s">
        <v>71</v>
      </c>
      <c r="F6366" t="s">
        <v>26</v>
      </c>
      <c r="G6366">
        <v>2017</v>
      </c>
      <c r="H6366" t="str">
        <f>VLOOKUP(Raw_savings[[#This Row],[BldgVint]],DEER2020wts!$I$6:$J$15,2,FALSE)</f>
        <v>Rec</v>
      </c>
      <c r="I6366" t="s">
        <v>9</v>
      </c>
      <c r="J6366" t="s">
        <v>31</v>
      </c>
      <c r="K6366">
        <f>SUMIFS(raw_wts[wt_vint],raw_wts[bldgtype],Raw_savings[[#This Row],[BldgType]],raw_wts[bldgvint],Raw_savings[[#This Row],[BldgVint]],raw_wts[bldgloc],Raw_savings[[#This Row],[BldgLoc]])</f>
        <v>1.097</v>
      </c>
      <c r="L6366" t="s">
        <v>32</v>
      </c>
      <c r="M6366">
        <v>304.239847</v>
      </c>
      <c r="N6366">
        <v>120000.5</v>
      </c>
      <c r="O6366" t="s">
        <v>7</v>
      </c>
      <c r="P6366">
        <v>1407409</v>
      </c>
      <c r="Q6366">
        <v>411.846888888889</v>
      </c>
      <c r="R6366">
        <v>373.63366666666701</v>
      </c>
      <c r="S6366">
        <v>0</v>
      </c>
      <c r="T6366">
        <v>1405260</v>
      </c>
      <c r="U6366">
        <v>411.196666666667</v>
      </c>
      <c r="V6366">
        <v>373.02186666666699</v>
      </c>
      <c r="W6366">
        <v>0</v>
      </c>
      <c r="X6366">
        <v>7.0635060502117604</v>
      </c>
      <c r="Y6366">
        <v>2.13720269923147E-3</v>
      </c>
      <c r="Z6366">
        <v>2.0109134488223699E-3</v>
      </c>
      <c r="AA6366">
        <v>0</v>
      </c>
      <c r="AB6366">
        <f>(Raw_savings[[#This Row],[PreWBthm]]-Raw_savings[[#This Row],[MsrWBthm]])/Raw_savings[[#This Row],[NumUnit]]/10^5</f>
        <v>0</v>
      </c>
      <c r="AC6366">
        <f>Raw_savings[[#This Row],[APreWBkWh]]*Raw_savings[[#This Row],[BldgWts]]</f>
        <v>7.7486661370823011</v>
      </c>
      <c r="AD6366" t="s">
        <v>72</v>
      </c>
    </row>
    <row r="6367" spans="1:30" hidden="1" x14ac:dyDescent="0.25">
      <c r="A6367" t="s">
        <v>73</v>
      </c>
      <c r="B6367" t="s">
        <v>69</v>
      </c>
      <c r="C6367" t="s">
        <v>70</v>
      </c>
      <c r="D6367" s="1">
        <v>43622.936018518521</v>
      </c>
      <c r="E6367" t="s">
        <v>71</v>
      </c>
      <c r="F6367" t="s">
        <v>26</v>
      </c>
      <c r="G6367">
        <v>2017</v>
      </c>
      <c r="H6367" t="str">
        <f>VLOOKUP(Raw_savings[[#This Row],[BldgVint]],DEER2020wts!$I$6:$J$15,2,FALSE)</f>
        <v>Rec</v>
      </c>
      <c r="I6367" t="s">
        <v>37</v>
      </c>
      <c r="J6367" t="s">
        <v>31</v>
      </c>
      <c r="K6367">
        <f>SUMIFS(raw_wts[wt_vint],raw_wts[bldgtype],Raw_savings[[#This Row],[BldgType]],raw_wts[bldgvint],Raw_savings[[#This Row],[BldgVint]],raw_wts[bldgloc],Raw_savings[[#This Row],[BldgLoc]])</f>
        <v>0.64900000000000002</v>
      </c>
      <c r="L6367" t="s">
        <v>32</v>
      </c>
      <c r="M6367">
        <v>301.07157599999999</v>
      </c>
      <c r="N6367">
        <v>120000.5</v>
      </c>
      <c r="O6367" t="s">
        <v>7</v>
      </c>
      <c r="P6367">
        <v>1389830</v>
      </c>
      <c r="Q6367">
        <v>401.19811111111102</v>
      </c>
      <c r="R6367">
        <v>344.597733333333</v>
      </c>
      <c r="S6367">
        <v>0</v>
      </c>
      <c r="T6367">
        <v>1387786</v>
      </c>
      <c r="U6367">
        <v>400.637</v>
      </c>
      <c r="V6367">
        <v>344.06953333333303</v>
      </c>
      <c r="W6367">
        <v>0</v>
      </c>
      <c r="X6367">
        <v>6.7890832710159303</v>
      </c>
      <c r="Y6367">
        <v>1.8637133354333401E-3</v>
      </c>
      <c r="Z6367">
        <v>1.75440008989765E-3</v>
      </c>
      <c r="AA6367">
        <v>0</v>
      </c>
      <c r="AB6367">
        <f>(Raw_savings[[#This Row],[PreWBthm]]-Raw_savings[[#This Row],[MsrWBthm]])/Raw_savings[[#This Row],[NumUnit]]/10^5</f>
        <v>0</v>
      </c>
      <c r="AC6367">
        <f>Raw_savings[[#This Row],[APreWBkWh]]*Raw_savings[[#This Row],[BldgWts]]</f>
        <v>4.406115042889339</v>
      </c>
      <c r="AD6367" t="s">
        <v>72</v>
      </c>
    </row>
    <row r="6368" spans="1:30" hidden="1" x14ac:dyDescent="0.25">
      <c r="A6368" t="s">
        <v>73</v>
      </c>
      <c r="B6368" t="s">
        <v>69</v>
      </c>
      <c r="C6368" t="s">
        <v>70</v>
      </c>
      <c r="D6368" s="1">
        <v>43622.936018518521</v>
      </c>
      <c r="E6368" t="s">
        <v>71</v>
      </c>
      <c r="F6368" t="s">
        <v>26</v>
      </c>
      <c r="G6368">
        <v>2017</v>
      </c>
      <c r="H6368" t="str">
        <f>VLOOKUP(Raw_savings[[#This Row],[BldgVint]],DEER2020wts!$I$6:$J$15,2,FALSE)</f>
        <v>Rec</v>
      </c>
      <c r="I6368" t="s">
        <v>34</v>
      </c>
      <c r="J6368" t="s">
        <v>31</v>
      </c>
      <c r="K6368">
        <f>SUMIFS(raw_wts[wt_vint],raw_wts[bldgtype],Raw_savings[[#This Row],[BldgType]],raw_wts[bldgvint],Raw_savings[[#This Row],[BldgVint]],raw_wts[bldgloc],Raw_savings[[#This Row],[BldgLoc]])</f>
        <v>0.58299999999999996</v>
      </c>
      <c r="L6368" t="s">
        <v>32</v>
      </c>
      <c r="M6368">
        <v>389.81953499999997</v>
      </c>
      <c r="N6368">
        <v>120000.5</v>
      </c>
      <c r="O6368" t="s">
        <v>7</v>
      </c>
      <c r="P6368">
        <v>1624029</v>
      </c>
      <c r="Q6368">
        <v>460.997111111111</v>
      </c>
      <c r="R6368">
        <v>409.76786666666698</v>
      </c>
      <c r="S6368">
        <v>0</v>
      </c>
      <c r="T6368">
        <v>1621039</v>
      </c>
      <c r="U6368">
        <v>460.30288888888902</v>
      </c>
      <c r="V6368">
        <v>409.07159999999999</v>
      </c>
      <c r="W6368">
        <v>0</v>
      </c>
      <c r="X6368">
        <v>7.6702159115755997</v>
      </c>
      <c r="Y6368">
        <v>1.7808810485145799E-3</v>
      </c>
      <c r="Z6368">
        <v>1.7861256405908501E-3</v>
      </c>
      <c r="AA6368">
        <v>0</v>
      </c>
      <c r="AB6368">
        <f>(Raw_savings[[#This Row],[PreWBthm]]-Raw_savings[[#This Row],[MsrWBthm]])/Raw_savings[[#This Row],[NumUnit]]/10^5</f>
        <v>0</v>
      </c>
      <c r="AC6368">
        <f>Raw_savings[[#This Row],[APreWBkWh]]*Raw_savings[[#This Row],[BldgWts]]</f>
        <v>4.471735876448574</v>
      </c>
      <c r="AD6368" t="s">
        <v>72</v>
      </c>
    </row>
    <row r="6369" spans="1:30" hidden="1" x14ac:dyDescent="0.25">
      <c r="A6369" t="s">
        <v>73</v>
      </c>
      <c r="B6369" t="s">
        <v>69</v>
      </c>
      <c r="C6369" t="s">
        <v>70</v>
      </c>
      <c r="D6369" s="1">
        <v>43622.936018518521</v>
      </c>
      <c r="E6369" t="s">
        <v>71</v>
      </c>
      <c r="F6369" t="s">
        <v>26</v>
      </c>
      <c r="G6369">
        <v>2017</v>
      </c>
      <c r="H6369" t="str">
        <f>VLOOKUP(Raw_savings[[#This Row],[BldgVint]],DEER2020wts!$I$6:$J$15,2,FALSE)</f>
        <v>Rec</v>
      </c>
      <c r="I6369" t="s">
        <v>42</v>
      </c>
      <c r="J6369" t="s">
        <v>31</v>
      </c>
      <c r="K6369">
        <f>SUMIFS(raw_wts[wt_vint],raw_wts[bldgtype],Raw_savings[[#This Row],[BldgType]],raw_wts[bldgvint],Raw_savings[[#This Row],[BldgVint]],raw_wts[bldgloc],Raw_savings[[#This Row],[BldgLoc]])</f>
        <v>0.15200000000000002</v>
      </c>
      <c r="L6369" t="s">
        <v>32</v>
      </c>
      <c r="M6369">
        <v>207.72791774999999</v>
      </c>
      <c r="N6369">
        <v>120000.5</v>
      </c>
      <c r="O6369" t="s">
        <v>7</v>
      </c>
      <c r="P6369">
        <v>1280587</v>
      </c>
      <c r="Q6369">
        <v>323.44066666666703</v>
      </c>
      <c r="R6369">
        <v>279.25513333333299</v>
      </c>
      <c r="S6369">
        <v>0</v>
      </c>
      <c r="T6369">
        <v>1279173</v>
      </c>
      <c r="U6369">
        <v>323.08100000000002</v>
      </c>
      <c r="V6369">
        <v>278.90539999999999</v>
      </c>
      <c r="W6369">
        <v>0</v>
      </c>
      <c r="X6369">
        <v>6.80698105153947</v>
      </c>
      <c r="Y6369">
        <v>1.73143153102573E-3</v>
      </c>
      <c r="Z6369">
        <v>1.6836125693718801E-3</v>
      </c>
      <c r="AA6369">
        <v>0</v>
      </c>
      <c r="AB6369">
        <f>(Raw_savings[[#This Row],[PreWBthm]]-Raw_savings[[#This Row],[MsrWBthm]])/Raw_savings[[#This Row],[NumUnit]]/10^5</f>
        <v>0</v>
      </c>
      <c r="AC6369">
        <f>Raw_savings[[#This Row],[APreWBkWh]]*Raw_savings[[#This Row],[BldgWts]]</f>
        <v>1.0346611198339997</v>
      </c>
      <c r="AD6369" t="s">
        <v>72</v>
      </c>
    </row>
    <row r="6370" spans="1:30" hidden="1" x14ac:dyDescent="0.25">
      <c r="A6370" t="s">
        <v>73</v>
      </c>
      <c r="B6370" t="s">
        <v>69</v>
      </c>
      <c r="C6370" t="s">
        <v>70</v>
      </c>
      <c r="D6370" s="1">
        <v>43622.936018518521</v>
      </c>
      <c r="E6370" t="s">
        <v>71</v>
      </c>
      <c r="F6370" t="s">
        <v>26</v>
      </c>
      <c r="G6370">
        <v>2020</v>
      </c>
      <c r="H6370" t="str">
        <f>VLOOKUP(Raw_savings[[#This Row],[BldgVint]],DEER2020wts!$I$6:$J$15,2,FALSE)</f>
        <v>Rec</v>
      </c>
      <c r="I6370" t="s">
        <v>5</v>
      </c>
      <c r="J6370" t="s">
        <v>31</v>
      </c>
      <c r="K6370">
        <f>SUMIFS(raw_wts[wt_vint],raw_wts[bldgtype],Raw_savings[[#This Row],[BldgType]],raw_wts[bldgvint],Raw_savings[[#This Row],[BldgVint]],raw_wts[bldgloc],Raw_savings[[#This Row],[BldgLoc]])</f>
        <v>0.01</v>
      </c>
      <c r="L6370" t="s">
        <v>32</v>
      </c>
      <c r="M6370">
        <v>180.816444416667</v>
      </c>
      <c r="N6370">
        <v>120000.5</v>
      </c>
      <c r="O6370" t="s">
        <v>7</v>
      </c>
      <c r="P6370">
        <v>1030241</v>
      </c>
      <c r="Q6370">
        <v>240.786</v>
      </c>
      <c r="R6370">
        <v>198.476666666667</v>
      </c>
      <c r="S6370">
        <v>0</v>
      </c>
      <c r="T6370">
        <v>1029234</v>
      </c>
      <c r="U6370">
        <v>240.45122222222199</v>
      </c>
      <c r="V6370">
        <v>198.15146666666701</v>
      </c>
      <c r="W6370">
        <v>0</v>
      </c>
      <c r="X6370">
        <v>5.5691837279993504</v>
      </c>
      <c r="Y6370">
        <v>1.85147860227972E-3</v>
      </c>
      <c r="Z6370">
        <v>1.79850898544723E-3</v>
      </c>
      <c r="AA6370">
        <v>0</v>
      </c>
      <c r="AB6370">
        <f>(Raw_savings[[#This Row],[PreWBthm]]-Raw_savings[[#This Row],[MsrWBthm]])/Raw_savings[[#This Row],[NumUnit]]/10^5</f>
        <v>0</v>
      </c>
      <c r="AC6370">
        <f>Raw_savings[[#This Row],[APreWBkWh]]*Raw_savings[[#This Row],[BldgWts]]</f>
        <v>5.5691837279993502E-2</v>
      </c>
      <c r="AD6370" t="s">
        <v>72</v>
      </c>
    </row>
    <row r="6371" spans="1:30" hidden="1" x14ac:dyDescent="0.25">
      <c r="A6371" t="s">
        <v>73</v>
      </c>
      <c r="B6371" t="s">
        <v>69</v>
      </c>
      <c r="C6371" t="s">
        <v>70</v>
      </c>
      <c r="D6371" s="1">
        <v>43622.936018518521</v>
      </c>
      <c r="E6371" t="s">
        <v>71</v>
      </c>
      <c r="F6371" t="s">
        <v>26</v>
      </c>
      <c r="G6371">
        <v>2020</v>
      </c>
      <c r="H6371" t="str">
        <f>VLOOKUP(Raw_savings[[#This Row],[BldgVint]],DEER2020wts!$I$6:$J$15,2,FALSE)</f>
        <v>Rec</v>
      </c>
      <c r="I6371" t="s">
        <v>35</v>
      </c>
      <c r="J6371" t="s">
        <v>31</v>
      </c>
      <c r="K6371">
        <f>SUMIFS(raw_wts[wt_vint],raw_wts[bldgtype],Raw_savings[[#This Row],[BldgType]],raw_wts[bldgvint],Raw_savings[[#This Row],[BldgVint]],raw_wts[bldgloc],Raw_savings[[#This Row],[BldgLoc]])</f>
        <v>7.0999999999999994E-2</v>
      </c>
      <c r="L6371" t="s">
        <v>32</v>
      </c>
      <c r="M6371">
        <v>219.41453300000001</v>
      </c>
      <c r="N6371">
        <v>120000.5</v>
      </c>
      <c r="O6371" t="s">
        <v>7</v>
      </c>
      <c r="P6371">
        <v>1143928</v>
      </c>
      <c r="Q6371">
        <v>355.17455555555603</v>
      </c>
      <c r="R6371">
        <v>308.61239999999998</v>
      </c>
      <c r="S6371">
        <v>0</v>
      </c>
      <c r="T6371">
        <v>1142449</v>
      </c>
      <c r="U6371">
        <v>354.65088888888903</v>
      </c>
      <c r="V6371">
        <v>308.1148</v>
      </c>
      <c r="W6371">
        <v>0</v>
      </c>
      <c r="X6371">
        <v>6.7406656240040403</v>
      </c>
      <c r="Y6371">
        <v>2.3866544276110301E-3</v>
      </c>
      <c r="Z6371">
        <v>2.2678534242760399E-3</v>
      </c>
      <c r="AA6371">
        <v>0</v>
      </c>
      <c r="AB6371">
        <f>(Raw_savings[[#This Row],[PreWBthm]]-Raw_savings[[#This Row],[MsrWBthm]])/Raw_savings[[#This Row],[NumUnit]]/10^5</f>
        <v>0</v>
      </c>
      <c r="AC6371">
        <f>Raw_savings[[#This Row],[APreWBkWh]]*Raw_savings[[#This Row],[BldgWts]]</f>
        <v>0.47858725930428681</v>
      </c>
      <c r="AD6371" t="s">
        <v>72</v>
      </c>
    </row>
    <row r="6372" spans="1:30" hidden="1" x14ac:dyDescent="0.25">
      <c r="A6372" t="s">
        <v>73</v>
      </c>
      <c r="B6372" t="s">
        <v>69</v>
      </c>
      <c r="C6372" t="s">
        <v>70</v>
      </c>
      <c r="D6372" s="1">
        <v>43622.936018518521</v>
      </c>
      <c r="E6372" t="s">
        <v>71</v>
      </c>
      <c r="F6372" t="s">
        <v>26</v>
      </c>
      <c r="G6372">
        <v>2020</v>
      </c>
      <c r="H6372" t="str">
        <f>VLOOKUP(Raw_savings[[#This Row],[BldgVint]],DEER2020wts!$I$6:$J$15,2,FALSE)</f>
        <v>Rec</v>
      </c>
      <c r="I6372" t="s">
        <v>38</v>
      </c>
      <c r="J6372" t="s">
        <v>31</v>
      </c>
      <c r="K6372">
        <f>SUMIFS(raw_wts[wt_vint],raw_wts[bldgtype],Raw_savings[[#This Row],[BldgType]],raw_wts[bldgvint],Raw_savings[[#This Row],[BldgVint]],raw_wts[bldgloc],Raw_savings[[#This Row],[BldgLoc]])</f>
        <v>0.30499999999999999</v>
      </c>
      <c r="L6372" t="s">
        <v>32</v>
      </c>
      <c r="M6372">
        <v>193.48808416666699</v>
      </c>
      <c r="N6372">
        <v>120000.5</v>
      </c>
      <c r="O6372" t="s">
        <v>7</v>
      </c>
      <c r="P6372">
        <v>1068941</v>
      </c>
      <c r="Q6372">
        <v>293.17866666666703</v>
      </c>
      <c r="R6372">
        <v>248.429933333333</v>
      </c>
      <c r="S6372">
        <v>0</v>
      </c>
      <c r="T6372">
        <v>1067592</v>
      </c>
      <c r="U6372">
        <v>292.83133333333302</v>
      </c>
      <c r="V6372">
        <v>248.080733333333</v>
      </c>
      <c r="W6372">
        <v>0</v>
      </c>
      <c r="X6372">
        <v>6.9720055672162102</v>
      </c>
      <c r="Y6372">
        <v>1.7951148507636E-3</v>
      </c>
      <c r="Z6372">
        <v>1.80476230101696E-3</v>
      </c>
      <c r="AA6372">
        <v>0</v>
      </c>
      <c r="AB6372">
        <f>(Raw_savings[[#This Row],[PreWBthm]]-Raw_savings[[#This Row],[MsrWBthm]])/Raw_savings[[#This Row],[NumUnit]]/10^5</f>
        <v>0</v>
      </c>
      <c r="AC6372">
        <f>Raw_savings[[#This Row],[APreWBkWh]]*Raw_savings[[#This Row],[BldgWts]]</f>
        <v>2.1264616980009441</v>
      </c>
      <c r="AD6372" t="s">
        <v>72</v>
      </c>
    </row>
    <row r="6373" spans="1:30" hidden="1" x14ac:dyDescent="0.25">
      <c r="A6373" t="s">
        <v>73</v>
      </c>
      <c r="B6373" t="s">
        <v>69</v>
      </c>
      <c r="C6373" t="s">
        <v>70</v>
      </c>
      <c r="D6373" s="1">
        <v>43622.936018518521</v>
      </c>
      <c r="E6373" t="s">
        <v>71</v>
      </c>
      <c r="F6373" t="s">
        <v>26</v>
      </c>
      <c r="G6373">
        <v>2020</v>
      </c>
      <c r="H6373" t="str">
        <f>VLOOKUP(Raw_savings[[#This Row],[BldgVint]],DEER2020wts!$I$6:$J$15,2,FALSE)</f>
        <v>Rec</v>
      </c>
      <c r="I6373" t="s">
        <v>40</v>
      </c>
      <c r="J6373" t="s">
        <v>31</v>
      </c>
      <c r="K6373">
        <f>SUMIFS(raw_wts[wt_vint],raw_wts[bldgtype],Raw_savings[[#This Row],[BldgType]],raw_wts[bldgvint],Raw_savings[[#This Row],[BldgVint]],raw_wts[bldgloc],Raw_savings[[#This Row],[BldgLoc]])</f>
        <v>0.15</v>
      </c>
      <c r="L6373" t="s">
        <v>32</v>
      </c>
      <c r="M6373">
        <v>219.817218916667</v>
      </c>
      <c r="N6373">
        <v>120000.5</v>
      </c>
      <c r="O6373" t="s">
        <v>7</v>
      </c>
      <c r="P6373">
        <v>1146004</v>
      </c>
      <c r="Q6373">
        <v>340.12655555555602</v>
      </c>
      <c r="R6373">
        <v>295.412933333333</v>
      </c>
      <c r="S6373">
        <v>0</v>
      </c>
      <c r="T6373">
        <v>1144423</v>
      </c>
      <c r="U6373">
        <v>339.64533333333299</v>
      </c>
      <c r="V6373">
        <v>294.95113333333302</v>
      </c>
      <c r="W6373">
        <v>0</v>
      </c>
      <c r="X6373">
        <v>7.1923391979559099</v>
      </c>
      <c r="Y6373">
        <v>2.18919256914389E-3</v>
      </c>
      <c r="Z6373">
        <v>2.1008363324578798E-3</v>
      </c>
      <c r="AA6373">
        <v>0</v>
      </c>
      <c r="AB6373">
        <f>(Raw_savings[[#This Row],[PreWBthm]]-Raw_savings[[#This Row],[MsrWBthm]])/Raw_savings[[#This Row],[NumUnit]]/10^5</f>
        <v>0</v>
      </c>
      <c r="AC6373">
        <f>Raw_savings[[#This Row],[APreWBkWh]]*Raw_savings[[#This Row],[BldgWts]]</f>
        <v>1.0788508796933864</v>
      </c>
      <c r="AD6373" t="s">
        <v>72</v>
      </c>
    </row>
    <row r="6374" spans="1:30" hidden="1" x14ac:dyDescent="0.25">
      <c r="A6374" t="s">
        <v>73</v>
      </c>
      <c r="B6374" t="s">
        <v>69</v>
      </c>
      <c r="C6374" t="s">
        <v>70</v>
      </c>
      <c r="D6374" s="1">
        <v>43622.936018518521</v>
      </c>
      <c r="E6374" t="s">
        <v>71</v>
      </c>
      <c r="F6374" t="s">
        <v>26</v>
      </c>
      <c r="G6374">
        <v>2020</v>
      </c>
      <c r="H6374" t="str">
        <f>VLOOKUP(Raw_savings[[#This Row],[BldgVint]],DEER2020wts!$I$6:$J$15,2,FALSE)</f>
        <v>Rec</v>
      </c>
      <c r="I6374" t="s">
        <v>43</v>
      </c>
      <c r="J6374" t="s">
        <v>31</v>
      </c>
      <c r="K6374">
        <f>SUMIFS(raw_wts[wt_vint],raw_wts[bldgtype],Raw_savings[[#This Row],[BldgType]],raw_wts[bldgvint],Raw_savings[[#This Row],[BldgVint]],raw_wts[bldgloc],Raw_savings[[#This Row],[BldgLoc]])</f>
        <v>0.04</v>
      </c>
      <c r="L6374" t="s">
        <v>32</v>
      </c>
      <c r="M6374">
        <v>192.89024583333301</v>
      </c>
      <c r="N6374">
        <v>120000.5</v>
      </c>
      <c r="O6374" t="s">
        <v>7</v>
      </c>
      <c r="P6374">
        <v>1064996</v>
      </c>
      <c r="Q6374">
        <v>268.09166666666698</v>
      </c>
      <c r="R6374">
        <v>220.63300000000001</v>
      </c>
      <c r="S6374">
        <v>0</v>
      </c>
      <c r="T6374">
        <v>1063645</v>
      </c>
      <c r="U6374">
        <v>267.79088888888901</v>
      </c>
      <c r="V6374">
        <v>220.31233333333299</v>
      </c>
      <c r="W6374">
        <v>0</v>
      </c>
      <c r="X6374">
        <v>7.0039829860931997</v>
      </c>
      <c r="Y6374">
        <v>1.55932082764634E-3</v>
      </c>
      <c r="Z6374">
        <v>1.6624307013622999E-3</v>
      </c>
      <c r="AA6374">
        <v>0</v>
      </c>
      <c r="AB6374">
        <f>(Raw_savings[[#This Row],[PreWBthm]]-Raw_savings[[#This Row],[MsrWBthm]])/Raw_savings[[#This Row],[NumUnit]]/10^5</f>
        <v>0</v>
      </c>
      <c r="AC6374">
        <f>Raw_savings[[#This Row],[APreWBkWh]]*Raw_savings[[#This Row],[BldgWts]]</f>
        <v>0.28015931944372802</v>
      </c>
      <c r="AD6374" t="s">
        <v>72</v>
      </c>
    </row>
    <row r="6375" spans="1:30" hidden="1" x14ac:dyDescent="0.25">
      <c r="A6375" t="s">
        <v>73</v>
      </c>
      <c r="B6375" t="s">
        <v>69</v>
      </c>
      <c r="C6375" t="s">
        <v>70</v>
      </c>
      <c r="D6375" s="1">
        <v>43622.936018518521</v>
      </c>
      <c r="E6375" t="s">
        <v>71</v>
      </c>
      <c r="F6375" t="s">
        <v>26</v>
      </c>
      <c r="G6375">
        <v>2020</v>
      </c>
      <c r="H6375" t="str">
        <f>VLOOKUP(Raw_savings[[#This Row],[BldgVint]],DEER2020wts!$I$6:$J$15,2,FALSE)</f>
        <v>Rec</v>
      </c>
      <c r="I6375" t="s">
        <v>45</v>
      </c>
      <c r="J6375" t="s">
        <v>31</v>
      </c>
      <c r="K6375">
        <f>SUMIFS(raw_wts[wt_vint],raw_wts[bldgtype],Raw_savings[[#This Row],[BldgType]],raw_wts[bldgvint],Raw_savings[[#This Row],[BldgVint]],raw_wts[bldgloc],Raw_savings[[#This Row],[BldgLoc]])</f>
        <v>0.86099999999999999</v>
      </c>
      <c r="L6375" t="s">
        <v>32</v>
      </c>
      <c r="M6375">
        <v>210.19950691666699</v>
      </c>
      <c r="N6375">
        <v>120000.5</v>
      </c>
      <c r="O6375" t="s">
        <v>7</v>
      </c>
      <c r="P6375">
        <v>1153792</v>
      </c>
      <c r="Q6375">
        <v>324.431222222222</v>
      </c>
      <c r="R6375">
        <v>285.11099999999999</v>
      </c>
      <c r="S6375">
        <v>0</v>
      </c>
      <c r="T6375">
        <v>1152200</v>
      </c>
      <c r="U6375">
        <v>323.97455555555598</v>
      </c>
      <c r="V6375">
        <v>284.66820000000001</v>
      </c>
      <c r="W6375">
        <v>0</v>
      </c>
      <c r="X6375">
        <v>7.5737570622900803</v>
      </c>
      <c r="Y6375">
        <v>2.1725391908159601E-3</v>
      </c>
      <c r="Z6375">
        <v>2.1065701175765499E-3</v>
      </c>
      <c r="AA6375">
        <v>0</v>
      </c>
      <c r="AB6375">
        <f>(Raw_savings[[#This Row],[PreWBthm]]-Raw_savings[[#This Row],[MsrWBthm]])/Raw_savings[[#This Row],[NumUnit]]/10^5</f>
        <v>0</v>
      </c>
      <c r="AC6375">
        <f>Raw_savings[[#This Row],[APreWBkWh]]*Raw_savings[[#This Row],[BldgWts]]</f>
        <v>6.5210048306317594</v>
      </c>
      <c r="AD6375" t="s">
        <v>72</v>
      </c>
    </row>
    <row r="6376" spans="1:30" hidden="1" x14ac:dyDescent="0.25">
      <c r="A6376" t="s">
        <v>73</v>
      </c>
      <c r="B6376" t="s">
        <v>69</v>
      </c>
      <c r="C6376" t="s">
        <v>70</v>
      </c>
      <c r="D6376" s="1">
        <v>43622.936018518521</v>
      </c>
      <c r="E6376" t="s">
        <v>71</v>
      </c>
      <c r="F6376" t="s">
        <v>26</v>
      </c>
      <c r="G6376">
        <v>2020</v>
      </c>
      <c r="H6376" t="str">
        <f>VLOOKUP(Raw_savings[[#This Row],[BldgVint]],DEER2020wts!$I$6:$J$15,2,FALSE)</f>
        <v>Rec</v>
      </c>
      <c r="I6376" t="s">
        <v>8</v>
      </c>
      <c r="J6376" t="s">
        <v>31</v>
      </c>
      <c r="K6376">
        <f>SUMIFS(raw_wts[wt_vint],raw_wts[bldgtype],Raw_savings[[#This Row],[BldgType]],raw_wts[bldgvint],Raw_savings[[#This Row],[BldgVint]],raw_wts[bldgloc],Raw_savings[[#This Row],[BldgLoc]])</f>
        <v>0.28100000000000003</v>
      </c>
      <c r="L6376" t="s">
        <v>32</v>
      </c>
      <c r="M6376">
        <v>204.01671416666699</v>
      </c>
      <c r="N6376">
        <v>120000.5</v>
      </c>
      <c r="O6376" t="s">
        <v>7</v>
      </c>
      <c r="P6376">
        <v>1136225</v>
      </c>
      <c r="Q6376">
        <v>311.89800000000002</v>
      </c>
      <c r="R6376">
        <v>266.48899999999998</v>
      </c>
      <c r="S6376">
        <v>0</v>
      </c>
      <c r="T6376">
        <v>1134580</v>
      </c>
      <c r="U6376">
        <v>311.47277777777799</v>
      </c>
      <c r="V6376">
        <v>266.09039999999999</v>
      </c>
      <c r="W6376">
        <v>0</v>
      </c>
      <c r="X6376">
        <v>8.0630648656371999</v>
      </c>
      <c r="Y6376">
        <v>2.0842518906312901E-3</v>
      </c>
      <c r="Z6376">
        <v>1.95376149267045E-3</v>
      </c>
      <c r="AA6376">
        <v>0</v>
      </c>
      <c r="AB6376">
        <f>(Raw_savings[[#This Row],[PreWBthm]]-Raw_savings[[#This Row],[MsrWBthm]])/Raw_savings[[#This Row],[NumUnit]]/10^5</f>
        <v>0</v>
      </c>
      <c r="AC6376">
        <f>Raw_savings[[#This Row],[APreWBkWh]]*Raw_savings[[#This Row],[BldgWts]]</f>
        <v>2.2657212272440534</v>
      </c>
      <c r="AD6376" t="s">
        <v>72</v>
      </c>
    </row>
    <row r="6377" spans="1:30" hidden="1" x14ac:dyDescent="0.25">
      <c r="A6377" t="s">
        <v>73</v>
      </c>
      <c r="B6377" t="s">
        <v>69</v>
      </c>
      <c r="C6377" t="s">
        <v>70</v>
      </c>
      <c r="D6377" s="1">
        <v>43622.936018518521</v>
      </c>
      <c r="E6377" t="s">
        <v>71</v>
      </c>
      <c r="F6377" t="s">
        <v>26</v>
      </c>
      <c r="G6377">
        <v>2020</v>
      </c>
      <c r="H6377" t="str">
        <f>VLOOKUP(Raw_savings[[#This Row],[BldgVint]],DEER2020wts!$I$6:$J$15,2,FALSE)</f>
        <v>Rec</v>
      </c>
      <c r="I6377" t="s">
        <v>36</v>
      </c>
      <c r="J6377" t="s">
        <v>31</v>
      </c>
      <c r="K6377">
        <f>SUMIFS(raw_wts[wt_vint],raw_wts[bldgtype],Raw_savings[[#This Row],[BldgType]],raw_wts[bldgvint],Raw_savings[[#This Row],[BldgVint]],raw_wts[bldgloc],Raw_savings[[#This Row],[BldgLoc]])</f>
        <v>1.032</v>
      </c>
      <c r="L6377" t="s">
        <v>32</v>
      </c>
      <c r="M6377">
        <v>240.06100883333301</v>
      </c>
      <c r="N6377">
        <v>120000.5</v>
      </c>
      <c r="O6377" t="s">
        <v>7</v>
      </c>
      <c r="P6377">
        <v>1195177</v>
      </c>
      <c r="Q6377">
        <v>346.10199999999998</v>
      </c>
      <c r="R6377">
        <v>290.64060000000001</v>
      </c>
      <c r="S6377">
        <v>0</v>
      </c>
      <c r="T6377">
        <v>1193372</v>
      </c>
      <c r="U6377">
        <v>345.59800000000001</v>
      </c>
      <c r="V6377">
        <v>290.19073333333301</v>
      </c>
      <c r="W6377">
        <v>0</v>
      </c>
      <c r="X6377">
        <v>7.51892199725427</v>
      </c>
      <c r="Y6377">
        <v>2.0994663083746799E-3</v>
      </c>
      <c r="Z6377">
        <v>1.87396807525306E-3</v>
      </c>
      <c r="AA6377">
        <v>0</v>
      </c>
      <c r="AB6377">
        <f>(Raw_savings[[#This Row],[PreWBthm]]-Raw_savings[[#This Row],[MsrWBthm]])/Raw_savings[[#This Row],[NumUnit]]/10^5</f>
        <v>0</v>
      </c>
      <c r="AC6377">
        <f>Raw_savings[[#This Row],[APreWBkWh]]*Raw_savings[[#This Row],[BldgWts]]</f>
        <v>7.7595275011664064</v>
      </c>
      <c r="AD6377" t="s">
        <v>72</v>
      </c>
    </row>
    <row r="6378" spans="1:30" hidden="1" x14ac:dyDescent="0.25">
      <c r="A6378" t="s">
        <v>73</v>
      </c>
      <c r="B6378" t="s">
        <v>69</v>
      </c>
      <c r="C6378" t="s">
        <v>70</v>
      </c>
      <c r="D6378" s="1">
        <v>43622.936018518521</v>
      </c>
      <c r="E6378" t="s">
        <v>71</v>
      </c>
      <c r="F6378" t="s">
        <v>26</v>
      </c>
      <c r="G6378">
        <v>2020</v>
      </c>
      <c r="H6378" t="str">
        <f>VLOOKUP(Raw_savings[[#This Row],[BldgVint]],DEER2020wts!$I$6:$J$15,2,FALSE)</f>
        <v>Rec</v>
      </c>
      <c r="I6378" t="s">
        <v>39</v>
      </c>
      <c r="J6378" t="s">
        <v>31</v>
      </c>
      <c r="K6378">
        <f>SUMIFS(raw_wts[wt_vint],raw_wts[bldgtype],Raw_savings[[#This Row],[BldgType]],raw_wts[bldgvint],Raw_savings[[#This Row],[BldgVint]],raw_wts[bldgloc],Raw_savings[[#This Row],[BldgLoc]])</f>
        <v>0.84499999999999997</v>
      </c>
      <c r="L6378" t="s">
        <v>32</v>
      </c>
      <c r="M6378">
        <v>301.965385416667</v>
      </c>
      <c r="N6378">
        <v>120000.5</v>
      </c>
      <c r="O6378" t="s">
        <v>7</v>
      </c>
      <c r="P6378">
        <v>1224837</v>
      </c>
      <c r="Q6378">
        <v>406.308777777778</v>
      </c>
      <c r="R6378">
        <v>348.70920000000001</v>
      </c>
      <c r="S6378">
        <v>0</v>
      </c>
      <c r="T6378">
        <v>1222825</v>
      </c>
      <c r="U6378">
        <v>405.62888888888898</v>
      </c>
      <c r="V6378">
        <v>348.08226666666701</v>
      </c>
      <c r="W6378">
        <v>0</v>
      </c>
      <c r="X6378">
        <v>6.6630153559612202</v>
      </c>
      <c r="Y6378">
        <v>2.2515457788341098E-3</v>
      </c>
      <c r="Z6378">
        <v>2.07617615664234E-3</v>
      </c>
      <c r="AA6378">
        <v>0</v>
      </c>
      <c r="AB6378">
        <f>(Raw_savings[[#This Row],[PreWBthm]]-Raw_savings[[#This Row],[MsrWBthm]])/Raw_savings[[#This Row],[NumUnit]]/10^5</f>
        <v>0</v>
      </c>
      <c r="AC6378">
        <f>Raw_savings[[#This Row],[APreWBkWh]]*Raw_savings[[#This Row],[BldgWts]]</f>
        <v>5.6302479757872312</v>
      </c>
      <c r="AD6378" t="s">
        <v>72</v>
      </c>
    </row>
    <row r="6379" spans="1:30" hidden="1" x14ac:dyDescent="0.25">
      <c r="A6379" t="s">
        <v>73</v>
      </c>
      <c r="B6379" t="s">
        <v>69</v>
      </c>
      <c r="C6379" t="s">
        <v>70</v>
      </c>
      <c r="D6379" s="1">
        <v>43622.936018518521</v>
      </c>
      <c r="E6379" t="s">
        <v>71</v>
      </c>
      <c r="F6379" t="s">
        <v>26</v>
      </c>
      <c r="G6379">
        <v>2020</v>
      </c>
      <c r="H6379" t="str">
        <f>VLOOKUP(Raw_savings[[#This Row],[BldgVint]],DEER2020wts!$I$6:$J$15,2,FALSE)</f>
        <v>Rec</v>
      </c>
      <c r="I6379" t="s">
        <v>41</v>
      </c>
      <c r="J6379" t="s">
        <v>31</v>
      </c>
      <c r="K6379">
        <f>SUMIFS(raw_wts[wt_vint],raw_wts[bldgtype],Raw_savings[[#This Row],[BldgType]],raw_wts[bldgvint],Raw_savings[[#This Row],[BldgVint]],raw_wts[bldgloc],Raw_savings[[#This Row],[BldgLoc]])</f>
        <v>1.4929999999999999</v>
      </c>
      <c r="L6379" t="s">
        <v>32</v>
      </c>
      <c r="M6379">
        <v>276.246396333333</v>
      </c>
      <c r="N6379">
        <v>120000.5</v>
      </c>
      <c r="O6379" t="s">
        <v>7</v>
      </c>
      <c r="P6379">
        <v>1240100</v>
      </c>
      <c r="Q6379">
        <v>408.86277777777798</v>
      </c>
      <c r="R6379">
        <v>346.996266666667</v>
      </c>
      <c r="S6379">
        <v>0</v>
      </c>
      <c r="T6379">
        <v>1238133</v>
      </c>
      <c r="U6379">
        <v>408.19200000000001</v>
      </c>
      <c r="V6379">
        <v>346.38546666666701</v>
      </c>
      <c r="W6379">
        <v>0</v>
      </c>
      <c r="X6379">
        <v>7.1204548769082097</v>
      </c>
      <c r="Y6379">
        <v>2.4281865272489998E-3</v>
      </c>
      <c r="Z6379">
        <v>2.2110695672678299E-3</v>
      </c>
      <c r="AA6379">
        <v>0</v>
      </c>
      <c r="AB6379">
        <f>(Raw_savings[[#This Row],[PreWBthm]]-Raw_savings[[#This Row],[MsrWBthm]])/Raw_savings[[#This Row],[NumUnit]]/10^5</f>
        <v>0</v>
      </c>
      <c r="AC6379">
        <f>Raw_savings[[#This Row],[APreWBkWh]]*Raw_savings[[#This Row],[BldgWts]]</f>
        <v>10.630839131223956</v>
      </c>
      <c r="AD6379" t="s">
        <v>72</v>
      </c>
    </row>
    <row r="6380" spans="1:30" hidden="1" x14ac:dyDescent="0.25">
      <c r="A6380" t="s">
        <v>73</v>
      </c>
      <c r="B6380" t="s">
        <v>69</v>
      </c>
      <c r="C6380" t="s">
        <v>70</v>
      </c>
      <c r="D6380" s="1">
        <v>43622.936018518521</v>
      </c>
      <c r="E6380" t="s">
        <v>71</v>
      </c>
      <c r="F6380" t="s">
        <v>26</v>
      </c>
      <c r="G6380">
        <v>2020</v>
      </c>
      <c r="H6380" t="str">
        <f>VLOOKUP(Raw_savings[[#This Row],[BldgVint]],DEER2020wts!$I$6:$J$15,2,FALSE)</f>
        <v>Rec</v>
      </c>
      <c r="I6380" t="s">
        <v>44</v>
      </c>
      <c r="J6380" t="s">
        <v>31</v>
      </c>
      <c r="K6380">
        <f>SUMIFS(raw_wts[wt_vint],raw_wts[bldgtype],Raw_savings[[#This Row],[BldgType]],raw_wts[bldgvint],Raw_savings[[#This Row],[BldgVint]],raw_wts[bldgloc],Raw_savings[[#This Row],[BldgLoc]])</f>
        <v>8.1000000000000003E-2</v>
      </c>
      <c r="L6380" t="s">
        <v>32</v>
      </c>
      <c r="M6380">
        <v>287.727900583333</v>
      </c>
      <c r="N6380">
        <v>120000.5</v>
      </c>
      <c r="O6380" t="s">
        <v>7</v>
      </c>
      <c r="P6380">
        <v>1253504</v>
      </c>
      <c r="Q6380">
        <v>384.10422222222201</v>
      </c>
      <c r="R6380">
        <v>348.69959999999998</v>
      </c>
      <c r="S6380">
        <v>0</v>
      </c>
      <c r="T6380">
        <v>1251568</v>
      </c>
      <c r="U6380">
        <v>383.56888888888898</v>
      </c>
      <c r="V6380">
        <v>348.155666666667</v>
      </c>
      <c r="W6380">
        <v>0</v>
      </c>
      <c r="X6380">
        <v>6.7285793142583596</v>
      </c>
      <c r="Y6380">
        <v>1.8605541285639899E-3</v>
      </c>
      <c r="Z6380">
        <v>1.89044347882342E-3</v>
      </c>
      <c r="AA6380">
        <v>0</v>
      </c>
      <c r="AB6380">
        <f>(Raw_savings[[#This Row],[PreWBthm]]-Raw_savings[[#This Row],[MsrWBthm]])/Raw_savings[[#This Row],[NumUnit]]/10^5</f>
        <v>0</v>
      </c>
      <c r="AC6380">
        <f>Raw_savings[[#This Row],[APreWBkWh]]*Raw_savings[[#This Row],[BldgWts]]</f>
        <v>0.54501492445492716</v>
      </c>
      <c r="AD6380" t="s">
        <v>72</v>
      </c>
    </row>
    <row r="6381" spans="1:30" hidden="1" x14ac:dyDescent="0.25">
      <c r="A6381" t="s">
        <v>73</v>
      </c>
      <c r="B6381" t="s">
        <v>69</v>
      </c>
      <c r="C6381" t="s">
        <v>70</v>
      </c>
      <c r="D6381" s="1">
        <v>43622.936018518521</v>
      </c>
      <c r="E6381" t="s">
        <v>71</v>
      </c>
      <c r="F6381" t="s">
        <v>26</v>
      </c>
      <c r="G6381">
        <v>2020</v>
      </c>
      <c r="H6381" t="str">
        <f>VLOOKUP(Raw_savings[[#This Row],[BldgVint]],DEER2020wts!$I$6:$J$15,2,FALSE)</f>
        <v>Rec</v>
      </c>
      <c r="I6381" t="s">
        <v>46</v>
      </c>
      <c r="J6381" t="s">
        <v>31</v>
      </c>
      <c r="K6381">
        <f>SUMIFS(raw_wts[wt_vint],raw_wts[bldgtype],Raw_savings[[#This Row],[BldgType]],raw_wts[bldgvint],Raw_savings[[#This Row],[BldgVint]],raw_wts[bldgloc],Raw_savings[[#This Row],[BldgLoc]])</f>
        <v>0.309</v>
      </c>
      <c r="L6381" t="s">
        <v>32</v>
      </c>
      <c r="M6381">
        <v>268.68198933333298</v>
      </c>
      <c r="N6381">
        <v>120000.5</v>
      </c>
      <c r="O6381" t="s">
        <v>7</v>
      </c>
      <c r="P6381">
        <v>1215130</v>
      </c>
      <c r="Q6381">
        <v>374.22155555555599</v>
      </c>
      <c r="R6381">
        <v>341.17700000000002</v>
      </c>
      <c r="S6381">
        <v>0</v>
      </c>
      <c r="T6381">
        <v>1213329</v>
      </c>
      <c r="U6381">
        <v>373.68144444444403</v>
      </c>
      <c r="V6381">
        <v>340.573733333333</v>
      </c>
      <c r="W6381">
        <v>0</v>
      </c>
      <c r="X6381">
        <v>6.7030916529564601</v>
      </c>
      <c r="Y6381">
        <v>2.0102244756015201E-3</v>
      </c>
      <c r="Z6381">
        <v>2.2452813758133999E-3</v>
      </c>
      <c r="AA6381">
        <v>0</v>
      </c>
      <c r="AB6381">
        <f>(Raw_savings[[#This Row],[PreWBthm]]-Raw_savings[[#This Row],[MsrWBthm]])/Raw_savings[[#This Row],[NumUnit]]/10^5</f>
        <v>0</v>
      </c>
      <c r="AC6381">
        <f>Raw_savings[[#This Row],[APreWBkWh]]*Raw_savings[[#This Row],[BldgWts]]</f>
        <v>2.0712553207635462</v>
      </c>
      <c r="AD6381" t="s">
        <v>72</v>
      </c>
    </row>
    <row r="6382" spans="1:30" hidden="1" x14ac:dyDescent="0.25">
      <c r="A6382" t="s">
        <v>73</v>
      </c>
      <c r="B6382" t="s">
        <v>69</v>
      </c>
      <c r="C6382" t="s">
        <v>70</v>
      </c>
      <c r="D6382" s="1">
        <v>43622.936018518521</v>
      </c>
      <c r="E6382" t="s">
        <v>71</v>
      </c>
      <c r="F6382" t="s">
        <v>26</v>
      </c>
      <c r="G6382">
        <v>2020</v>
      </c>
      <c r="H6382" t="str">
        <f>VLOOKUP(Raw_savings[[#This Row],[BldgVint]],DEER2020wts!$I$6:$J$15,2,FALSE)</f>
        <v>Rec</v>
      </c>
      <c r="I6382" t="s">
        <v>9</v>
      </c>
      <c r="J6382" t="s">
        <v>31</v>
      </c>
      <c r="K6382">
        <f>SUMIFS(raw_wts[wt_vint],raw_wts[bldgtype],Raw_savings[[#This Row],[BldgType]],raw_wts[bldgvint],Raw_savings[[#This Row],[BldgVint]],raw_wts[bldgloc],Raw_savings[[#This Row],[BldgLoc]])</f>
        <v>0.36499999999999999</v>
      </c>
      <c r="L6382" t="s">
        <v>32</v>
      </c>
      <c r="M6382">
        <v>294.45534950000001</v>
      </c>
      <c r="N6382">
        <v>120000.5</v>
      </c>
      <c r="O6382" t="s">
        <v>7</v>
      </c>
      <c r="P6382">
        <v>1274130</v>
      </c>
      <c r="Q6382">
        <v>380.51522222222201</v>
      </c>
      <c r="R6382">
        <v>345.968866666667</v>
      </c>
      <c r="S6382">
        <v>0</v>
      </c>
      <c r="T6382">
        <v>1272109</v>
      </c>
      <c r="U6382">
        <v>379.942555555556</v>
      </c>
      <c r="V6382">
        <v>345.35219999999998</v>
      </c>
      <c r="W6382">
        <v>0</v>
      </c>
      <c r="X6382">
        <v>6.8635193873426301</v>
      </c>
      <c r="Y6382">
        <v>1.94483363144568E-3</v>
      </c>
      <c r="Z6382">
        <v>2.0942620594726802E-3</v>
      </c>
      <c r="AA6382">
        <v>0</v>
      </c>
      <c r="AB6382">
        <f>(Raw_savings[[#This Row],[PreWBthm]]-Raw_savings[[#This Row],[MsrWBthm]])/Raw_savings[[#This Row],[NumUnit]]/10^5</f>
        <v>0</v>
      </c>
      <c r="AC6382">
        <f>Raw_savings[[#This Row],[APreWBkWh]]*Raw_savings[[#This Row],[BldgWts]]</f>
        <v>2.50518457638006</v>
      </c>
      <c r="AD6382" t="s">
        <v>72</v>
      </c>
    </row>
    <row r="6383" spans="1:30" hidden="1" x14ac:dyDescent="0.25">
      <c r="A6383" t="s">
        <v>73</v>
      </c>
      <c r="B6383" t="s">
        <v>69</v>
      </c>
      <c r="C6383" t="s">
        <v>70</v>
      </c>
      <c r="D6383" s="1">
        <v>43622.936018518521</v>
      </c>
      <c r="E6383" t="s">
        <v>71</v>
      </c>
      <c r="F6383" t="s">
        <v>26</v>
      </c>
      <c r="G6383">
        <v>2020</v>
      </c>
      <c r="H6383" t="str">
        <f>VLOOKUP(Raw_savings[[#This Row],[BldgVint]],DEER2020wts!$I$6:$J$15,2,FALSE)</f>
        <v>Rec</v>
      </c>
      <c r="I6383" t="s">
        <v>37</v>
      </c>
      <c r="J6383" t="s">
        <v>31</v>
      </c>
      <c r="K6383">
        <f>SUMIFS(raw_wts[wt_vint],raw_wts[bldgtype],Raw_savings[[#This Row],[BldgType]],raw_wts[bldgvint],Raw_savings[[#This Row],[BldgVint]],raw_wts[bldgloc],Raw_savings[[#This Row],[BldgLoc]])</f>
        <v>0.217</v>
      </c>
      <c r="L6383" t="s">
        <v>32</v>
      </c>
      <c r="M6383">
        <v>291.02611524999998</v>
      </c>
      <c r="N6383">
        <v>120000.5</v>
      </c>
      <c r="O6383" t="s">
        <v>7</v>
      </c>
      <c r="P6383">
        <v>1256284</v>
      </c>
      <c r="Q6383">
        <v>369.963111111111</v>
      </c>
      <c r="R6383">
        <v>317.49073333333303</v>
      </c>
      <c r="S6383">
        <v>0</v>
      </c>
      <c r="T6383">
        <v>1254356</v>
      </c>
      <c r="U6383">
        <v>369.473111111111</v>
      </c>
      <c r="V6383">
        <v>317.01813333333303</v>
      </c>
      <c r="W6383">
        <v>0</v>
      </c>
      <c r="X6383">
        <v>6.6248350198530899</v>
      </c>
      <c r="Y6383">
        <v>1.6836976969541999E-3</v>
      </c>
      <c r="Z6383">
        <v>1.6239092481237401E-3</v>
      </c>
      <c r="AA6383">
        <v>0</v>
      </c>
      <c r="AB6383">
        <f>(Raw_savings[[#This Row],[PreWBthm]]-Raw_savings[[#This Row],[MsrWBthm]])/Raw_savings[[#This Row],[NumUnit]]/10^5</f>
        <v>0</v>
      </c>
      <c r="AC6383">
        <f>Raw_savings[[#This Row],[APreWBkWh]]*Raw_savings[[#This Row],[BldgWts]]</f>
        <v>1.4375891993081205</v>
      </c>
      <c r="AD6383" t="s">
        <v>72</v>
      </c>
    </row>
    <row r="6384" spans="1:30" hidden="1" x14ac:dyDescent="0.25">
      <c r="A6384" t="s">
        <v>73</v>
      </c>
      <c r="B6384" t="s">
        <v>69</v>
      </c>
      <c r="C6384" t="s">
        <v>70</v>
      </c>
      <c r="D6384" s="1">
        <v>43622.936018518521</v>
      </c>
      <c r="E6384" t="s">
        <v>71</v>
      </c>
      <c r="F6384" t="s">
        <v>26</v>
      </c>
      <c r="G6384">
        <v>2020</v>
      </c>
      <c r="H6384" t="str">
        <f>VLOOKUP(Raw_savings[[#This Row],[BldgVint]],DEER2020wts!$I$6:$J$15,2,FALSE)</f>
        <v>Rec</v>
      </c>
      <c r="I6384" t="s">
        <v>34</v>
      </c>
      <c r="J6384" t="s">
        <v>31</v>
      </c>
      <c r="K6384">
        <f>SUMIFS(raw_wts[wt_vint],raw_wts[bldgtype],Raw_savings[[#This Row],[BldgType]],raw_wts[bldgvint],Raw_savings[[#This Row],[BldgVint]],raw_wts[bldgloc],Raw_savings[[#This Row],[BldgLoc]])</f>
        <v>0.19500000000000001</v>
      </c>
      <c r="L6384" t="s">
        <v>32</v>
      </c>
      <c r="M6384">
        <v>379.70904833333299</v>
      </c>
      <c r="N6384">
        <v>120000.5</v>
      </c>
      <c r="O6384" t="s">
        <v>7</v>
      </c>
      <c r="P6384">
        <v>1477330</v>
      </c>
      <c r="Q6384">
        <v>428.80288888888902</v>
      </c>
      <c r="R6384">
        <v>381.57900000000001</v>
      </c>
      <c r="S6384">
        <v>0</v>
      </c>
      <c r="T6384">
        <v>1474465</v>
      </c>
      <c r="U6384">
        <v>428.135777777778</v>
      </c>
      <c r="V6384">
        <v>380.92393333333303</v>
      </c>
      <c r="W6384">
        <v>0</v>
      </c>
      <c r="X6384">
        <v>7.5452507981451102</v>
      </c>
      <c r="Y6384">
        <v>1.75690074818957E-3</v>
      </c>
      <c r="Z6384">
        <v>1.7251805548007999E-3</v>
      </c>
      <c r="AA6384">
        <v>0</v>
      </c>
      <c r="AB6384">
        <f>(Raw_savings[[#This Row],[PreWBthm]]-Raw_savings[[#This Row],[MsrWBthm]])/Raw_savings[[#This Row],[NumUnit]]/10^5</f>
        <v>0</v>
      </c>
      <c r="AC6384">
        <f>Raw_savings[[#This Row],[APreWBkWh]]*Raw_savings[[#This Row],[BldgWts]]</f>
        <v>1.4713239056382965</v>
      </c>
      <c r="AD6384" t="s">
        <v>72</v>
      </c>
    </row>
    <row r="6385" spans="1:30" hidden="1" x14ac:dyDescent="0.25">
      <c r="A6385" t="s">
        <v>73</v>
      </c>
      <c r="B6385" t="s">
        <v>69</v>
      </c>
      <c r="C6385" t="s">
        <v>70</v>
      </c>
      <c r="D6385" s="1">
        <v>43622.936018518521</v>
      </c>
      <c r="E6385" t="s">
        <v>71</v>
      </c>
      <c r="F6385" t="s">
        <v>26</v>
      </c>
      <c r="G6385">
        <v>2020</v>
      </c>
      <c r="H6385" t="str">
        <f>VLOOKUP(Raw_savings[[#This Row],[BldgVint]],DEER2020wts!$I$6:$J$15,2,FALSE)</f>
        <v>Rec</v>
      </c>
      <c r="I6385" t="s">
        <v>42</v>
      </c>
      <c r="J6385" t="s">
        <v>31</v>
      </c>
      <c r="K6385">
        <f>SUMIFS(raw_wts[wt_vint],raw_wts[bldgtype],Raw_savings[[#This Row],[BldgType]],raw_wts[bldgvint],Raw_savings[[#This Row],[BldgVint]],raw_wts[bldgloc],Raw_savings[[#This Row],[BldgLoc]])</f>
        <v>0.05</v>
      </c>
      <c r="L6385" t="s">
        <v>32</v>
      </c>
      <c r="M6385">
        <v>198.160879416667</v>
      </c>
      <c r="N6385">
        <v>120000.5</v>
      </c>
      <c r="O6385" t="s">
        <v>7</v>
      </c>
      <c r="P6385">
        <v>1162710</v>
      </c>
      <c r="Q6385">
        <v>294.53355555555498</v>
      </c>
      <c r="R6385">
        <v>254.00020000000001</v>
      </c>
      <c r="S6385">
        <v>0</v>
      </c>
      <c r="T6385">
        <v>1161411</v>
      </c>
      <c r="U6385">
        <v>294.19333333333299</v>
      </c>
      <c r="V6385">
        <v>253.63200000000001</v>
      </c>
      <c r="W6385">
        <v>0</v>
      </c>
      <c r="X6385">
        <v>6.5552797495848401</v>
      </c>
      <c r="Y6385">
        <v>1.7168990328650701E-3</v>
      </c>
      <c r="Z6385">
        <v>1.85808622309235E-3</v>
      </c>
      <c r="AA6385">
        <v>0</v>
      </c>
      <c r="AB6385">
        <f>(Raw_savings[[#This Row],[PreWBthm]]-Raw_savings[[#This Row],[MsrWBthm]])/Raw_savings[[#This Row],[NumUnit]]/10^5</f>
        <v>0</v>
      </c>
      <c r="AC6385">
        <f>Raw_savings[[#This Row],[APreWBkWh]]*Raw_savings[[#This Row],[BldgWts]]</f>
        <v>0.32776398747924201</v>
      </c>
      <c r="AD6385" t="s">
        <v>72</v>
      </c>
    </row>
    <row r="6386" spans="1:30" hidden="1" x14ac:dyDescent="0.25">
      <c r="A6386" t="s">
        <v>73</v>
      </c>
      <c r="B6386" t="s">
        <v>69</v>
      </c>
      <c r="C6386" t="s">
        <v>70</v>
      </c>
      <c r="D6386" s="1">
        <v>43622.936018518521</v>
      </c>
      <c r="E6386" t="s">
        <v>71</v>
      </c>
      <c r="F6386" t="s">
        <v>26</v>
      </c>
      <c r="G6386" t="s">
        <v>33</v>
      </c>
      <c r="H6386" t="str">
        <f>VLOOKUP(Raw_savings[[#This Row],[BldgVint]],DEER2020wts!$I$6:$J$15,2,FALSE)</f>
        <v>New</v>
      </c>
      <c r="I6386" t="s">
        <v>5</v>
      </c>
      <c r="J6386" t="s">
        <v>31</v>
      </c>
      <c r="K6386">
        <f>SUMIFS(raw_wts[wt_vint],raw_wts[bldgtype],Raw_savings[[#This Row],[BldgType]],raw_wts[bldgvint],Raw_savings[[#This Row],[BldgVint]],raw_wts[bldgloc],Raw_savings[[#This Row],[BldgLoc]])</f>
        <v>0.01</v>
      </c>
      <c r="L6386" t="s">
        <v>32</v>
      </c>
      <c r="M6386">
        <v>180.81431358333299</v>
      </c>
      <c r="N6386">
        <v>120000.5</v>
      </c>
      <c r="O6386" t="s">
        <v>7</v>
      </c>
      <c r="P6386">
        <v>1030246</v>
      </c>
      <c r="Q6386">
        <v>240.786</v>
      </c>
      <c r="R6386">
        <v>198.476666666667</v>
      </c>
      <c r="S6386">
        <v>0</v>
      </c>
      <c r="T6386">
        <v>1029244</v>
      </c>
      <c r="U6386">
        <v>240.45122222222199</v>
      </c>
      <c r="V6386">
        <v>198.151733333333</v>
      </c>
      <c r="W6386">
        <v>0</v>
      </c>
      <c r="X6386">
        <v>5.5415966808302599</v>
      </c>
      <c r="Y6386">
        <v>1.8515004213063499E-3</v>
      </c>
      <c r="Z6386">
        <v>1.7970553707496999E-3</v>
      </c>
      <c r="AA6386">
        <v>0</v>
      </c>
      <c r="AB6386">
        <f>(Raw_savings[[#This Row],[PreWBthm]]-Raw_savings[[#This Row],[MsrWBthm]])/Raw_savings[[#This Row],[NumUnit]]/10^5</f>
        <v>0</v>
      </c>
      <c r="AC6386">
        <f>Raw_savings[[#This Row],[APreWBkWh]]*Raw_savings[[#This Row],[BldgWts]]</f>
        <v>5.5415966808302602E-2</v>
      </c>
      <c r="AD6386" t="s">
        <v>72</v>
      </c>
    </row>
    <row r="6387" spans="1:30" hidden="1" x14ac:dyDescent="0.25">
      <c r="A6387" t="s">
        <v>73</v>
      </c>
      <c r="B6387" t="s">
        <v>69</v>
      </c>
      <c r="C6387" t="s">
        <v>70</v>
      </c>
      <c r="D6387" s="1">
        <v>43622.936018518521</v>
      </c>
      <c r="E6387" t="s">
        <v>71</v>
      </c>
      <c r="F6387" t="s">
        <v>26</v>
      </c>
      <c r="G6387" t="s">
        <v>33</v>
      </c>
      <c r="H6387" t="str">
        <f>VLOOKUP(Raw_savings[[#This Row],[BldgVint]],DEER2020wts!$I$6:$J$15,2,FALSE)</f>
        <v>New</v>
      </c>
      <c r="I6387" t="s">
        <v>35</v>
      </c>
      <c r="J6387" t="s">
        <v>31</v>
      </c>
      <c r="K6387">
        <f>SUMIFS(raw_wts[wt_vint],raw_wts[bldgtype],Raw_savings[[#This Row],[BldgType]],raw_wts[bldgvint],Raw_savings[[#This Row],[BldgVint]],raw_wts[bldgloc],Raw_savings[[#This Row],[BldgLoc]])</f>
        <v>7.0999999999999994E-2</v>
      </c>
      <c r="L6387" t="s">
        <v>32</v>
      </c>
      <c r="M6387">
        <v>219.189260916667</v>
      </c>
      <c r="N6387">
        <v>120000.5</v>
      </c>
      <c r="O6387" t="s">
        <v>7</v>
      </c>
      <c r="P6387">
        <v>1143930</v>
      </c>
      <c r="Q6387">
        <v>355.17455555555603</v>
      </c>
      <c r="R6387">
        <v>308.61233333333303</v>
      </c>
      <c r="S6387">
        <v>0</v>
      </c>
      <c r="T6387">
        <v>1142411</v>
      </c>
      <c r="U6387">
        <v>354.64422222222203</v>
      </c>
      <c r="V6387">
        <v>308.10393333333298</v>
      </c>
      <c r="W6387">
        <v>0</v>
      </c>
      <c r="X6387">
        <v>6.9300840453926504</v>
      </c>
      <c r="Y6387">
        <v>2.4195224305948101E-3</v>
      </c>
      <c r="Z6387">
        <v>2.3194567009066401E-3</v>
      </c>
      <c r="AA6387">
        <v>0</v>
      </c>
      <c r="AB6387">
        <f>(Raw_savings[[#This Row],[PreWBthm]]-Raw_savings[[#This Row],[MsrWBthm]])/Raw_savings[[#This Row],[NumUnit]]/10^5</f>
        <v>0</v>
      </c>
      <c r="AC6387">
        <f>Raw_savings[[#This Row],[APreWBkWh]]*Raw_savings[[#This Row],[BldgWts]]</f>
        <v>0.49203596722287812</v>
      </c>
      <c r="AD6387" t="s">
        <v>72</v>
      </c>
    </row>
    <row r="6388" spans="1:30" hidden="1" x14ac:dyDescent="0.25">
      <c r="A6388" t="s">
        <v>73</v>
      </c>
      <c r="B6388" t="s">
        <v>69</v>
      </c>
      <c r="C6388" t="s">
        <v>70</v>
      </c>
      <c r="D6388" s="1">
        <v>43622.936018518521</v>
      </c>
      <c r="E6388" t="s">
        <v>71</v>
      </c>
      <c r="F6388" t="s">
        <v>26</v>
      </c>
      <c r="G6388" t="s">
        <v>33</v>
      </c>
      <c r="H6388" t="str">
        <f>VLOOKUP(Raw_savings[[#This Row],[BldgVint]],DEER2020wts!$I$6:$J$15,2,FALSE)</f>
        <v>New</v>
      </c>
      <c r="I6388" t="s">
        <v>38</v>
      </c>
      <c r="J6388" t="s">
        <v>31</v>
      </c>
      <c r="K6388">
        <f>SUMIFS(raw_wts[wt_vint],raw_wts[bldgtype],Raw_savings[[#This Row],[BldgType]],raw_wts[bldgvint],Raw_savings[[#This Row],[BldgVint]],raw_wts[bldgloc],Raw_savings[[#This Row],[BldgLoc]])</f>
        <v>0.30499999999999999</v>
      </c>
      <c r="L6388" t="s">
        <v>32</v>
      </c>
      <c r="M6388">
        <v>193.485905</v>
      </c>
      <c r="N6388">
        <v>120000.5</v>
      </c>
      <c r="O6388" t="s">
        <v>7</v>
      </c>
      <c r="P6388">
        <v>1068946</v>
      </c>
      <c r="Q6388">
        <v>293.17877777777801</v>
      </c>
      <c r="R6388">
        <v>248.429933333333</v>
      </c>
      <c r="S6388">
        <v>0</v>
      </c>
      <c r="T6388">
        <v>1067596</v>
      </c>
      <c r="U6388">
        <v>292.83133333333302</v>
      </c>
      <c r="V6388">
        <v>248.0806</v>
      </c>
      <c r="W6388">
        <v>0</v>
      </c>
      <c r="X6388">
        <v>6.97725242569995</v>
      </c>
      <c r="Y6388">
        <v>1.7957093279971799E-3</v>
      </c>
      <c r="Z6388">
        <v>1.80547173879856E-3</v>
      </c>
      <c r="AA6388">
        <v>0</v>
      </c>
      <c r="AB6388">
        <f>(Raw_savings[[#This Row],[PreWBthm]]-Raw_savings[[#This Row],[MsrWBthm]])/Raw_savings[[#This Row],[NumUnit]]/10^5</f>
        <v>0</v>
      </c>
      <c r="AC6388">
        <f>Raw_savings[[#This Row],[APreWBkWh]]*Raw_savings[[#This Row],[BldgWts]]</f>
        <v>2.1280619898384847</v>
      </c>
      <c r="AD6388" t="s">
        <v>72</v>
      </c>
    </row>
    <row r="6389" spans="1:30" hidden="1" x14ac:dyDescent="0.25">
      <c r="A6389" t="s">
        <v>73</v>
      </c>
      <c r="B6389" t="s">
        <v>69</v>
      </c>
      <c r="C6389" t="s">
        <v>70</v>
      </c>
      <c r="D6389" s="1">
        <v>43622.936018518521</v>
      </c>
      <c r="E6389" t="s">
        <v>71</v>
      </c>
      <c r="F6389" t="s">
        <v>26</v>
      </c>
      <c r="G6389" t="s">
        <v>33</v>
      </c>
      <c r="H6389" t="str">
        <f>VLOOKUP(Raw_savings[[#This Row],[BldgVint]],DEER2020wts!$I$6:$J$15,2,FALSE)</f>
        <v>New</v>
      </c>
      <c r="I6389" t="s">
        <v>40</v>
      </c>
      <c r="J6389" t="s">
        <v>31</v>
      </c>
      <c r="K6389">
        <f>SUMIFS(raw_wts[wt_vint],raw_wts[bldgtype],Raw_savings[[#This Row],[BldgType]],raw_wts[bldgvint],Raw_savings[[#This Row],[BldgVint]],raw_wts[bldgloc],Raw_savings[[#This Row],[BldgLoc]])</f>
        <v>0.15</v>
      </c>
      <c r="L6389" t="s">
        <v>32</v>
      </c>
      <c r="M6389">
        <v>219.57455366666699</v>
      </c>
      <c r="N6389">
        <v>120000.5</v>
      </c>
      <c r="O6389" t="s">
        <v>7</v>
      </c>
      <c r="P6389">
        <v>1146005</v>
      </c>
      <c r="Q6389">
        <v>340.12655555555602</v>
      </c>
      <c r="R6389">
        <v>295.412933333333</v>
      </c>
      <c r="S6389">
        <v>0</v>
      </c>
      <c r="T6389">
        <v>1144393</v>
      </c>
      <c r="U6389">
        <v>339.63922222222197</v>
      </c>
      <c r="V6389">
        <v>294.93933333333302</v>
      </c>
      <c r="W6389">
        <v>0</v>
      </c>
      <c r="X6389">
        <v>7.3414700067984802</v>
      </c>
      <c r="Y6389">
        <v>2.2194435793918298E-3</v>
      </c>
      <c r="Z6389">
        <v>2.1568983841312602E-3</v>
      </c>
      <c r="AA6389">
        <v>0</v>
      </c>
      <c r="AB6389">
        <f>(Raw_savings[[#This Row],[PreWBthm]]-Raw_savings[[#This Row],[MsrWBthm]])/Raw_savings[[#This Row],[NumUnit]]/10^5</f>
        <v>0</v>
      </c>
      <c r="AC6389">
        <f>Raw_savings[[#This Row],[APreWBkWh]]*Raw_savings[[#This Row],[BldgWts]]</f>
        <v>1.101220501019772</v>
      </c>
      <c r="AD6389" t="s">
        <v>72</v>
      </c>
    </row>
    <row r="6390" spans="1:30" hidden="1" x14ac:dyDescent="0.25">
      <c r="A6390" t="s">
        <v>73</v>
      </c>
      <c r="B6390" t="s">
        <v>69</v>
      </c>
      <c r="C6390" t="s">
        <v>70</v>
      </c>
      <c r="D6390" s="1">
        <v>43622.936018518521</v>
      </c>
      <c r="E6390" t="s">
        <v>71</v>
      </c>
      <c r="F6390" t="s">
        <v>26</v>
      </c>
      <c r="G6390" t="s">
        <v>33</v>
      </c>
      <c r="H6390" t="str">
        <f>VLOOKUP(Raw_savings[[#This Row],[BldgVint]],DEER2020wts!$I$6:$J$15,2,FALSE)</f>
        <v>New</v>
      </c>
      <c r="I6390" t="s">
        <v>43</v>
      </c>
      <c r="J6390" t="s">
        <v>31</v>
      </c>
      <c r="K6390">
        <f>SUMIFS(raw_wts[wt_vint],raw_wts[bldgtype],Raw_savings[[#This Row],[BldgType]],raw_wts[bldgvint],Raw_savings[[#This Row],[BldgVint]],raw_wts[bldgloc],Raw_savings[[#This Row],[BldgLoc]])</f>
        <v>0.04</v>
      </c>
      <c r="L6390" t="s">
        <v>32</v>
      </c>
      <c r="M6390">
        <v>192.88843333333301</v>
      </c>
      <c r="N6390">
        <v>120000.5</v>
      </c>
      <c r="O6390" t="s">
        <v>7</v>
      </c>
      <c r="P6390">
        <v>1064999</v>
      </c>
      <c r="Q6390">
        <v>268.091555555556</v>
      </c>
      <c r="R6390">
        <v>220.632933333333</v>
      </c>
      <c r="S6390">
        <v>0</v>
      </c>
      <c r="T6390">
        <v>1063649</v>
      </c>
      <c r="U6390">
        <v>267.790111111111</v>
      </c>
      <c r="V6390">
        <v>220.31186666666699</v>
      </c>
      <c r="W6390">
        <v>0</v>
      </c>
      <c r="X6390">
        <v>6.9988644558434903</v>
      </c>
      <c r="Y6390">
        <v>1.56279170935822E-3</v>
      </c>
      <c r="Z6390">
        <v>1.6645200602144301E-3</v>
      </c>
      <c r="AA6390">
        <v>0</v>
      </c>
      <c r="AB6390">
        <f>(Raw_savings[[#This Row],[PreWBthm]]-Raw_savings[[#This Row],[MsrWBthm]])/Raw_savings[[#This Row],[NumUnit]]/10^5</f>
        <v>0</v>
      </c>
      <c r="AC6390">
        <f>Raw_savings[[#This Row],[APreWBkWh]]*Raw_savings[[#This Row],[BldgWts]]</f>
        <v>0.27995457823373959</v>
      </c>
      <c r="AD6390" t="s">
        <v>72</v>
      </c>
    </row>
    <row r="6391" spans="1:30" hidden="1" x14ac:dyDescent="0.25">
      <c r="A6391" t="s">
        <v>73</v>
      </c>
      <c r="B6391" t="s">
        <v>69</v>
      </c>
      <c r="C6391" t="s">
        <v>70</v>
      </c>
      <c r="D6391" s="1">
        <v>43622.936018518521</v>
      </c>
      <c r="E6391" t="s">
        <v>71</v>
      </c>
      <c r="F6391" t="s">
        <v>26</v>
      </c>
      <c r="G6391" t="s">
        <v>33</v>
      </c>
      <c r="H6391" t="str">
        <f>VLOOKUP(Raw_savings[[#This Row],[BldgVint]],DEER2020wts!$I$6:$J$15,2,FALSE)</f>
        <v>New</v>
      </c>
      <c r="I6391" t="s">
        <v>45</v>
      </c>
      <c r="J6391" t="s">
        <v>31</v>
      </c>
      <c r="K6391">
        <f>SUMIFS(raw_wts[wt_vint],raw_wts[bldgtype],Raw_savings[[#This Row],[BldgType]],raw_wts[bldgvint],Raw_savings[[#This Row],[BldgVint]],raw_wts[bldgloc],Raw_savings[[#This Row],[BldgLoc]])</f>
        <v>0.86099999999999999</v>
      </c>
      <c r="L6391" t="s">
        <v>32</v>
      </c>
      <c r="M6391">
        <v>210.19714858333299</v>
      </c>
      <c r="N6391">
        <v>120000.5</v>
      </c>
      <c r="O6391" t="s">
        <v>7</v>
      </c>
      <c r="P6391">
        <v>1153795</v>
      </c>
      <c r="Q6391">
        <v>324.431222222222</v>
      </c>
      <c r="R6391">
        <v>285.111066666667</v>
      </c>
      <c r="S6391">
        <v>0</v>
      </c>
      <c r="T6391">
        <v>1152204</v>
      </c>
      <c r="U6391">
        <v>323.97455555555598</v>
      </c>
      <c r="V6391">
        <v>284.66820000000001</v>
      </c>
      <c r="W6391">
        <v>0</v>
      </c>
      <c r="X6391">
        <v>7.5690845985441397</v>
      </c>
      <c r="Y6391">
        <v>2.1725635658928098E-3</v>
      </c>
      <c r="Z6391">
        <v>2.1069109150694699E-3</v>
      </c>
      <c r="AA6391">
        <v>0</v>
      </c>
      <c r="AB6391">
        <f>(Raw_savings[[#This Row],[PreWBthm]]-Raw_savings[[#This Row],[MsrWBthm]])/Raw_savings[[#This Row],[NumUnit]]/10^5</f>
        <v>0</v>
      </c>
      <c r="AC6391">
        <f>Raw_savings[[#This Row],[APreWBkWh]]*Raw_savings[[#This Row],[BldgWts]]</f>
        <v>6.5169818393465047</v>
      </c>
      <c r="AD6391" t="s">
        <v>72</v>
      </c>
    </row>
    <row r="6392" spans="1:30" hidden="1" x14ac:dyDescent="0.25">
      <c r="A6392" t="s">
        <v>73</v>
      </c>
      <c r="B6392" t="s">
        <v>69</v>
      </c>
      <c r="C6392" t="s">
        <v>70</v>
      </c>
      <c r="D6392" s="1">
        <v>43622.936018518521</v>
      </c>
      <c r="E6392" t="s">
        <v>71</v>
      </c>
      <c r="F6392" t="s">
        <v>26</v>
      </c>
      <c r="G6392" t="s">
        <v>33</v>
      </c>
      <c r="H6392" t="str">
        <f>VLOOKUP(Raw_savings[[#This Row],[BldgVint]],DEER2020wts!$I$6:$J$15,2,FALSE)</f>
        <v>New</v>
      </c>
      <c r="I6392" t="s">
        <v>8</v>
      </c>
      <c r="J6392" t="s">
        <v>31</v>
      </c>
      <c r="K6392">
        <f>SUMIFS(raw_wts[wt_vint],raw_wts[bldgtype],Raw_savings[[#This Row],[BldgType]],raw_wts[bldgvint],Raw_savings[[#This Row],[BldgVint]],raw_wts[bldgloc],Raw_savings[[#This Row],[BldgLoc]])</f>
        <v>0.28100000000000003</v>
      </c>
      <c r="L6392" t="s">
        <v>32</v>
      </c>
      <c r="M6392">
        <v>204.01459083333299</v>
      </c>
      <c r="N6392">
        <v>120000.5</v>
      </c>
      <c r="O6392" t="s">
        <v>7</v>
      </c>
      <c r="P6392">
        <v>1136226</v>
      </c>
      <c r="Q6392">
        <v>311.89800000000002</v>
      </c>
      <c r="R6392">
        <v>266.48899999999998</v>
      </c>
      <c r="S6392">
        <v>0</v>
      </c>
      <c r="T6392">
        <v>1134582</v>
      </c>
      <c r="U6392">
        <v>311.47277777777799</v>
      </c>
      <c r="V6392">
        <v>266.09026666666699</v>
      </c>
      <c r="W6392">
        <v>0</v>
      </c>
      <c r="X6392">
        <v>8.0582471738163299</v>
      </c>
      <c r="Y6392">
        <v>2.0842735830087699E-3</v>
      </c>
      <c r="Z6392">
        <v>1.9544353749629999E-3</v>
      </c>
      <c r="AA6392">
        <v>0</v>
      </c>
      <c r="AB6392">
        <f>(Raw_savings[[#This Row],[PreWBthm]]-Raw_savings[[#This Row],[MsrWBthm]])/Raw_savings[[#This Row],[NumUnit]]/10^5</f>
        <v>0</v>
      </c>
      <c r="AC6392">
        <f>Raw_savings[[#This Row],[APreWBkWh]]*Raw_savings[[#This Row],[BldgWts]]</f>
        <v>2.2643674558423887</v>
      </c>
      <c r="AD6392" t="s">
        <v>72</v>
      </c>
    </row>
    <row r="6393" spans="1:30" hidden="1" x14ac:dyDescent="0.25">
      <c r="A6393" t="s">
        <v>73</v>
      </c>
      <c r="B6393" t="s">
        <v>69</v>
      </c>
      <c r="C6393" t="s">
        <v>70</v>
      </c>
      <c r="D6393" s="1">
        <v>43622.936018518521</v>
      </c>
      <c r="E6393" t="s">
        <v>71</v>
      </c>
      <c r="F6393" t="s">
        <v>26</v>
      </c>
      <c r="G6393" t="s">
        <v>33</v>
      </c>
      <c r="H6393" t="str">
        <f>VLOOKUP(Raw_savings[[#This Row],[BldgVint]],DEER2020wts!$I$6:$J$15,2,FALSE)</f>
        <v>New</v>
      </c>
      <c r="I6393" t="s">
        <v>36</v>
      </c>
      <c r="J6393" t="s">
        <v>31</v>
      </c>
      <c r="K6393">
        <f>SUMIFS(raw_wts[wt_vint],raw_wts[bldgtype],Raw_savings[[#This Row],[BldgType]],raw_wts[bldgvint],Raw_savings[[#This Row],[BldgVint]],raw_wts[bldgloc],Raw_savings[[#This Row],[BldgLoc]])</f>
        <v>1.032</v>
      </c>
      <c r="L6393" t="s">
        <v>32</v>
      </c>
      <c r="M6393">
        <v>239.81081433333301</v>
      </c>
      <c r="N6393">
        <v>120000.5</v>
      </c>
      <c r="O6393" t="s">
        <v>7</v>
      </c>
      <c r="P6393">
        <v>1195180</v>
      </c>
      <c r="Q6393">
        <v>346.10199999999998</v>
      </c>
      <c r="R6393">
        <v>290.64060000000001</v>
      </c>
      <c r="S6393">
        <v>0</v>
      </c>
      <c r="T6393">
        <v>1193360</v>
      </c>
      <c r="U6393">
        <v>345.59333333333302</v>
      </c>
      <c r="V6393">
        <v>290.19573333333301</v>
      </c>
      <c r="W6393">
        <v>0</v>
      </c>
      <c r="X6393">
        <v>7.5893157906975404</v>
      </c>
      <c r="Y6393">
        <v>2.1211164645795798E-3</v>
      </c>
      <c r="Z6393">
        <v>1.85507341653223E-3</v>
      </c>
      <c r="AA6393">
        <v>0</v>
      </c>
      <c r="AB6393">
        <f>(Raw_savings[[#This Row],[PreWBthm]]-Raw_savings[[#This Row],[MsrWBthm]])/Raw_savings[[#This Row],[NumUnit]]/10^5</f>
        <v>0</v>
      </c>
      <c r="AC6393">
        <f>Raw_savings[[#This Row],[APreWBkWh]]*Raw_savings[[#This Row],[BldgWts]]</f>
        <v>7.8321738959998619</v>
      </c>
      <c r="AD6393" t="s">
        <v>72</v>
      </c>
    </row>
    <row r="6394" spans="1:30" hidden="1" x14ac:dyDescent="0.25">
      <c r="A6394" t="s">
        <v>73</v>
      </c>
      <c r="B6394" t="s">
        <v>69</v>
      </c>
      <c r="C6394" t="s">
        <v>70</v>
      </c>
      <c r="D6394" s="1">
        <v>43622.936018518521</v>
      </c>
      <c r="E6394" t="s">
        <v>71</v>
      </c>
      <c r="F6394" t="s">
        <v>26</v>
      </c>
      <c r="G6394" t="s">
        <v>33</v>
      </c>
      <c r="H6394" t="str">
        <f>VLOOKUP(Raw_savings[[#This Row],[BldgVint]],DEER2020wts!$I$6:$J$15,2,FALSE)</f>
        <v>New</v>
      </c>
      <c r="I6394" t="s">
        <v>39</v>
      </c>
      <c r="J6394" t="s">
        <v>31</v>
      </c>
      <c r="K6394">
        <f>SUMIFS(raw_wts[wt_vint],raw_wts[bldgtype],Raw_savings[[#This Row],[BldgType]],raw_wts[bldgvint],Raw_savings[[#This Row],[BldgVint]],raw_wts[bldgloc],Raw_savings[[#This Row],[BldgLoc]])</f>
        <v>0.84499999999999997</v>
      </c>
      <c r="L6394" t="s">
        <v>32</v>
      </c>
      <c r="M6394">
        <v>301.68036949999998</v>
      </c>
      <c r="N6394">
        <v>120000.5</v>
      </c>
      <c r="O6394" t="s">
        <v>7</v>
      </c>
      <c r="P6394">
        <v>1224842</v>
      </c>
      <c r="Q6394">
        <v>406.308777777778</v>
      </c>
      <c r="R6394">
        <v>348.70906666666701</v>
      </c>
      <c r="S6394">
        <v>0</v>
      </c>
      <c r="T6394">
        <v>1222764</v>
      </c>
      <c r="U6394">
        <v>405.63211111111099</v>
      </c>
      <c r="V6394">
        <v>348.079133333333</v>
      </c>
      <c r="W6394">
        <v>0</v>
      </c>
      <c r="X6394">
        <v>6.8880849073608701</v>
      </c>
      <c r="Y6394">
        <v>2.2429920375267201E-3</v>
      </c>
      <c r="Z6394">
        <v>2.0880819470533302E-3</v>
      </c>
      <c r="AA6394">
        <v>0</v>
      </c>
      <c r="AB6394">
        <f>(Raw_savings[[#This Row],[PreWBthm]]-Raw_savings[[#This Row],[MsrWBthm]])/Raw_savings[[#This Row],[NumUnit]]/10^5</f>
        <v>0</v>
      </c>
      <c r="AC6394">
        <f>Raw_savings[[#This Row],[APreWBkWh]]*Raw_savings[[#This Row],[BldgWts]]</f>
        <v>5.8204317467199349</v>
      </c>
      <c r="AD6394" t="s">
        <v>72</v>
      </c>
    </row>
    <row r="6395" spans="1:30" hidden="1" x14ac:dyDescent="0.25">
      <c r="A6395" t="s">
        <v>73</v>
      </c>
      <c r="B6395" t="s">
        <v>69</v>
      </c>
      <c r="C6395" t="s">
        <v>70</v>
      </c>
      <c r="D6395" s="1">
        <v>43622.936018518521</v>
      </c>
      <c r="E6395" t="s">
        <v>71</v>
      </c>
      <c r="F6395" t="s">
        <v>26</v>
      </c>
      <c r="G6395" t="s">
        <v>33</v>
      </c>
      <c r="H6395" t="str">
        <f>VLOOKUP(Raw_savings[[#This Row],[BldgVint]],DEER2020wts!$I$6:$J$15,2,FALSE)</f>
        <v>New</v>
      </c>
      <c r="I6395" t="s">
        <v>41</v>
      </c>
      <c r="J6395" t="s">
        <v>31</v>
      </c>
      <c r="K6395">
        <f>SUMIFS(raw_wts[wt_vint],raw_wts[bldgtype],Raw_savings[[#This Row],[BldgType]],raw_wts[bldgvint],Raw_savings[[#This Row],[BldgVint]],raw_wts[bldgloc],Raw_savings[[#This Row],[BldgLoc]])</f>
        <v>1.4929999999999999</v>
      </c>
      <c r="L6395" t="s">
        <v>32</v>
      </c>
      <c r="M6395">
        <v>275.97384033333299</v>
      </c>
      <c r="N6395">
        <v>120000.5</v>
      </c>
      <c r="O6395" t="s">
        <v>7</v>
      </c>
      <c r="P6395">
        <v>1240106</v>
      </c>
      <c r="Q6395">
        <v>408.86311111111098</v>
      </c>
      <c r="R6395">
        <v>346.996266666667</v>
      </c>
      <c r="S6395">
        <v>0</v>
      </c>
      <c r="T6395">
        <v>1238085</v>
      </c>
      <c r="U6395">
        <v>408.16988888888898</v>
      </c>
      <c r="V6395">
        <v>346.37046666666703</v>
      </c>
      <c r="W6395">
        <v>0</v>
      </c>
      <c r="X6395">
        <v>7.3231578672781099</v>
      </c>
      <c r="Y6395">
        <v>2.5119128008108602E-3</v>
      </c>
      <c r="Z6395">
        <v>2.2676062312433601E-3</v>
      </c>
      <c r="AA6395">
        <v>0</v>
      </c>
      <c r="AB6395">
        <f>(Raw_savings[[#This Row],[PreWBthm]]-Raw_savings[[#This Row],[MsrWBthm]])/Raw_savings[[#This Row],[NumUnit]]/10^5</f>
        <v>0</v>
      </c>
      <c r="AC6395">
        <f>Raw_savings[[#This Row],[APreWBkWh]]*Raw_savings[[#This Row],[BldgWts]]</f>
        <v>10.933474695846217</v>
      </c>
      <c r="AD6395" t="s">
        <v>72</v>
      </c>
    </row>
    <row r="6396" spans="1:30" hidden="1" x14ac:dyDescent="0.25">
      <c r="A6396" t="s">
        <v>73</v>
      </c>
      <c r="B6396" t="s">
        <v>69</v>
      </c>
      <c r="C6396" t="s">
        <v>70</v>
      </c>
      <c r="D6396" s="1">
        <v>43622.936018518521</v>
      </c>
      <c r="E6396" t="s">
        <v>71</v>
      </c>
      <c r="F6396" t="s">
        <v>26</v>
      </c>
      <c r="G6396" t="s">
        <v>33</v>
      </c>
      <c r="H6396" t="str">
        <f>VLOOKUP(Raw_savings[[#This Row],[BldgVint]],DEER2020wts!$I$6:$J$15,2,FALSE)</f>
        <v>New</v>
      </c>
      <c r="I6396" t="s">
        <v>44</v>
      </c>
      <c r="J6396" t="s">
        <v>31</v>
      </c>
      <c r="K6396">
        <f>SUMIFS(raw_wts[wt_vint],raw_wts[bldgtype],Raw_savings[[#This Row],[BldgType]],raw_wts[bldgvint],Raw_savings[[#This Row],[BldgVint]],raw_wts[bldgloc],Raw_savings[[#This Row],[BldgLoc]])</f>
        <v>8.1000000000000003E-2</v>
      </c>
      <c r="L6396" t="s">
        <v>32</v>
      </c>
      <c r="M6396">
        <v>287.45401908333298</v>
      </c>
      <c r="N6396">
        <v>120000.5</v>
      </c>
      <c r="O6396" t="s">
        <v>7</v>
      </c>
      <c r="P6396">
        <v>1253507</v>
      </c>
      <c r="Q6396">
        <v>384.10422222222201</v>
      </c>
      <c r="R6396">
        <v>348.69959999999998</v>
      </c>
      <c r="S6396">
        <v>0</v>
      </c>
      <c r="T6396">
        <v>1251497</v>
      </c>
      <c r="U6396">
        <v>383.56644444444402</v>
      </c>
      <c r="V6396">
        <v>348.15353333333297</v>
      </c>
      <c r="W6396">
        <v>0</v>
      </c>
      <c r="X6396">
        <v>6.9924226713187796</v>
      </c>
      <c r="Y6396">
        <v>1.87083060968411E-3</v>
      </c>
      <c r="Z6396">
        <v>1.8996661393292701E-3</v>
      </c>
      <c r="AA6396">
        <v>0</v>
      </c>
      <c r="AB6396">
        <f>(Raw_savings[[#This Row],[PreWBthm]]-Raw_savings[[#This Row],[MsrWBthm]])/Raw_savings[[#This Row],[NumUnit]]/10^5</f>
        <v>0</v>
      </c>
      <c r="AC6396">
        <f>Raw_savings[[#This Row],[APreWBkWh]]*Raw_savings[[#This Row],[BldgWts]]</f>
        <v>0.56638623637682117</v>
      </c>
      <c r="AD6396" t="s">
        <v>72</v>
      </c>
    </row>
    <row r="6397" spans="1:30" hidden="1" x14ac:dyDescent="0.25">
      <c r="A6397" t="s">
        <v>73</v>
      </c>
      <c r="B6397" t="s">
        <v>69</v>
      </c>
      <c r="C6397" t="s">
        <v>70</v>
      </c>
      <c r="D6397" s="1">
        <v>43622.936018518521</v>
      </c>
      <c r="E6397" t="s">
        <v>71</v>
      </c>
      <c r="F6397" t="s">
        <v>26</v>
      </c>
      <c r="G6397" t="s">
        <v>33</v>
      </c>
      <c r="H6397" t="str">
        <f>VLOOKUP(Raw_savings[[#This Row],[BldgVint]],DEER2020wts!$I$6:$J$15,2,FALSE)</f>
        <v>New</v>
      </c>
      <c r="I6397" t="s">
        <v>46</v>
      </c>
      <c r="J6397" t="s">
        <v>31</v>
      </c>
      <c r="K6397">
        <f>SUMIFS(raw_wts[wt_vint],raw_wts[bldgtype],Raw_savings[[#This Row],[BldgType]],raw_wts[bldgvint],Raw_savings[[#This Row],[BldgVint]],raw_wts[bldgloc],Raw_savings[[#This Row],[BldgLoc]])</f>
        <v>0.309</v>
      </c>
      <c r="L6397" t="s">
        <v>32</v>
      </c>
      <c r="M6397">
        <v>268.40784608333303</v>
      </c>
      <c r="N6397">
        <v>120000.5</v>
      </c>
      <c r="O6397" t="s">
        <v>7</v>
      </c>
      <c r="P6397">
        <v>1215130</v>
      </c>
      <c r="Q6397">
        <v>374.22155555555599</v>
      </c>
      <c r="R6397">
        <v>341.17700000000002</v>
      </c>
      <c r="S6397">
        <v>0</v>
      </c>
      <c r="T6397">
        <v>1213265</v>
      </c>
      <c r="U6397">
        <v>373.65888888888901</v>
      </c>
      <c r="V6397">
        <v>340.59486666666697</v>
      </c>
      <c r="W6397">
        <v>0</v>
      </c>
      <c r="X6397">
        <v>6.9483810820529097</v>
      </c>
      <c r="Y6397">
        <v>2.0963122907070599E-3</v>
      </c>
      <c r="Z6397">
        <v>2.1688387348877901E-3</v>
      </c>
      <c r="AA6397">
        <v>0</v>
      </c>
      <c r="AB6397">
        <f>(Raw_savings[[#This Row],[PreWBthm]]-Raw_savings[[#This Row],[MsrWBthm]])/Raw_savings[[#This Row],[NumUnit]]/10^5</f>
        <v>0</v>
      </c>
      <c r="AC6397">
        <f>Raw_savings[[#This Row],[APreWBkWh]]*Raw_savings[[#This Row],[BldgWts]]</f>
        <v>2.1470497543543492</v>
      </c>
      <c r="AD6397" t="s">
        <v>72</v>
      </c>
    </row>
    <row r="6398" spans="1:30" hidden="1" x14ac:dyDescent="0.25">
      <c r="A6398" t="s">
        <v>73</v>
      </c>
      <c r="B6398" t="s">
        <v>69</v>
      </c>
      <c r="C6398" t="s">
        <v>70</v>
      </c>
      <c r="D6398" s="1">
        <v>43622.936018518521</v>
      </c>
      <c r="E6398" t="s">
        <v>71</v>
      </c>
      <c r="F6398" t="s">
        <v>26</v>
      </c>
      <c r="G6398" t="s">
        <v>33</v>
      </c>
      <c r="H6398" t="str">
        <f>VLOOKUP(Raw_savings[[#This Row],[BldgVint]],DEER2020wts!$I$6:$J$15,2,FALSE)</f>
        <v>New</v>
      </c>
      <c r="I6398" t="s">
        <v>9</v>
      </c>
      <c r="J6398" t="s">
        <v>31</v>
      </c>
      <c r="K6398">
        <f>SUMIFS(raw_wts[wt_vint],raw_wts[bldgtype],Raw_savings[[#This Row],[BldgType]],raw_wts[bldgvint],Raw_savings[[#This Row],[BldgVint]],raw_wts[bldgloc],Raw_savings[[#This Row],[BldgLoc]])</f>
        <v>0.36499999999999999</v>
      </c>
      <c r="L6398" t="s">
        <v>32</v>
      </c>
      <c r="M6398">
        <v>294.16942283333299</v>
      </c>
      <c r="N6398">
        <v>120000.5</v>
      </c>
      <c r="O6398" t="s">
        <v>7</v>
      </c>
      <c r="P6398">
        <v>1274132</v>
      </c>
      <c r="Q6398">
        <v>380.51511111111103</v>
      </c>
      <c r="R6398">
        <v>345.96859999999998</v>
      </c>
      <c r="S6398">
        <v>0</v>
      </c>
      <c r="T6398">
        <v>1272038</v>
      </c>
      <c r="U6398">
        <v>379.92944444444402</v>
      </c>
      <c r="V6398">
        <v>345.38979999999998</v>
      </c>
      <c r="W6398">
        <v>0</v>
      </c>
      <c r="X6398">
        <v>7.11834690305795</v>
      </c>
      <c r="Y6398">
        <v>1.9909161904923399E-3</v>
      </c>
      <c r="Z6398">
        <v>1.9675736329944401E-3</v>
      </c>
      <c r="AA6398">
        <v>0</v>
      </c>
      <c r="AB6398">
        <f>(Raw_savings[[#This Row],[PreWBthm]]-Raw_savings[[#This Row],[MsrWBthm]])/Raw_savings[[#This Row],[NumUnit]]/10^5</f>
        <v>0</v>
      </c>
      <c r="AC6398">
        <f>Raw_savings[[#This Row],[APreWBkWh]]*Raw_savings[[#This Row],[BldgWts]]</f>
        <v>2.5981966196161519</v>
      </c>
      <c r="AD6398" t="s">
        <v>72</v>
      </c>
    </row>
    <row r="6399" spans="1:30" hidden="1" x14ac:dyDescent="0.25">
      <c r="A6399" t="s">
        <v>73</v>
      </c>
      <c r="B6399" t="s">
        <v>69</v>
      </c>
      <c r="C6399" t="s">
        <v>70</v>
      </c>
      <c r="D6399" s="1">
        <v>43622.936018518521</v>
      </c>
      <c r="E6399" t="s">
        <v>71</v>
      </c>
      <c r="F6399" t="s">
        <v>26</v>
      </c>
      <c r="G6399" t="s">
        <v>33</v>
      </c>
      <c r="H6399" t="str">
        <f>VLOOKUP(Raw_savings[[#This Row],[BldgVint]],DEER2020wts!$I$6:$J$15,2,FALSE)</f>
        <v>New</v>
      </c>
      <c r="I6399" t="s">
        <v>37</v>
      </c>
      <c r="J6399" t="s">
        <v>31</v>
      </c>
      <c r="K6399">
        <f>SUMIFS(raw_wts[wt_vint],raw_wts[bldgtype],Raw_savings[[#This Row],[BldgType]],raw_wts[bldgvint],Raw_savings[[#This Row],[BldgVint]],raw_wts[bldgloc],Raw_savings[[#This Row],[BldgLoc]])</f>
        <v>0.217</v>
      </c>
      <c r="L6399" t="s">
        <v>32</v>
      </c>
      <c r="M6399">
        <v>290.74690708333299</v>
      </c>
      <c r="N6399">
        <v>120000.5</v>
      </c>
      <c r="O6399" t="s">
        <v>7</v>
      </c>
      <c r="P6399">
        <v>1256286</v>
      </c>
      <c r="Q6399">
        <v>369.96300000000002</v>
      </c>
      <c r="R6399">
        <v>317.49066666666698</v>
      </c>
      <c r="S6399">
        <v>0</v>
      </c>
      <c r="T6399">
        <v>1254279</v>
      </c>
      <c r="U6399">
        <v>369.46555555555602</v>
      </c>
      <c r="V6399">
        <v>316.99886666666703</v>
      </c>
      <c r="W6399">
        <v>0</v>
      </c>
      <c r="X6399">
        <v>6.90291092047545</v>
      </c>
      <c r="Y6399">
        <v>1.7109191269980401E-3</v>
      </c>
      <c r="Z6399">
        <v>1.6915055260039401E-3</v>
      </c>
      <c r="AA6399">
        <v>0</v>
      </c>
      <c r="AB6399">
        <f>(Raw_savings[[#This Row],[PreWBthm]]-Raw_savings[[#This Row],[MsrWBthm]])/Raw_savings[[#This Row],[NumUnit]]/10^5</f>
        <v>0</v>
      </c>
      <c r="AC6399">
        <f>Raw_savings[[#This Row],[APreWBkWh]]*Raw_savings[[#This Row],[BldgWts]]</f>
        <v>1.4979316697431726</v>
      </c>
      <c r="AD6399" t="s">
        <v>72</v>
      </c>
    </row>
    <row r="6400" spans="1:30" hidden="1" x14ac:dyDescent="0.25">
      <c r="A6400" t="s">
        <v>73</v>
      </c>
      <c r="B6400" t="s">
        <v>69</v>
      </c>
      <c r="C6400" t="s">
        <v>70</v>
      </c>
      <c r="D6400" s="1">
        <v>43622.936018518521</v>
      </c>
      <c r="E6400" t="s">
        <v>71</v>
      </c>
      <c r="F6400" t="s">
        <v>26</v>
      </c>
      <c r="G6400" t="s">
        <v>33</v>
      </c>
      <c r="H6400" t="str">
        <f>VLOOKUP(Raw_savings[[#This Row],[BldgVint]],DEER2020wts!$I$6:$J$15,2,FALSE)</f>
        <v>New</v>
      </c>
      <c r="I6400" t="s">
        <v>34</v>
      </c>
      <c r="J6400" t="s">
        <v>31</v>
      </c>
      <c r="K6400">
        <f>SUMIFS(raw_wts[wt_vint],raw_wts[bldgtype],Raw_savings[[#This Row],[BldgType]],raw_wts[bldgvint],Raw_savings[[#This Row],[BldgVint]],raw_wts[bldgloc],Raw_savings[[#This Row],[BldgLoc]])</f>
        <v>0.19500000000000001</v>
      </c>
      <c r="L6400" t="s">
        <v>32</v>
      </c>
      <c r="M6400">
        <v>379.40232666666702</v>
      </c>
      <c r="N6400">
        <v>120000.5</v>
      </c>
      <c r="O6400" t="s">
        <v>7</v>
      </c>
      <c r="P6400">
        <v>1477330</v>
      </c>
      <c r="Q6400">
        <v>428.80244444444497</v>
      </c>
      <c r="R6400">
        <v>381.57886666666701</v>
      </c>
      <c r="S6400">
        <v>0</v>
      </c>
      <c r="T6400">
        <v>1474389</v>
      </c>
      <c r="U6400">
        <v>428.13400000000001</v>
      </c>
      <c r="V6400">
        <v>380.92986666666701</v>
      </c>
      <c r="W6400">
        <v>0</v>
      </c>
      <c r="X6400">
        <v>7.7516656944064701</v>
      </c>
      <c r="Y6400">
        <v>1.76183538545292E-3</v>
      </c>
      <c r="Z6400">
        <v>1.71058518723912E-3</v>
      </c>
      <c r="AA6400">
        <v>0</v>
      </c>
      <c r="AB6400">
        <f>(Raw_savings[[#This Row],[PreWBthm]]-Raw_savings[[#This Row],[MsrWBthm]])/Raw_savings[[#This Row],[NumUnit]]/10^5</f>
        <v>0</v>
      </c>
      <c r="AC6400">
        <f>Raw_savings[[#This Row],[APreWBkWh]]*Raw_savings[[#This Row],[BldgWts]]</f>
        <v>1.5115748104092617</v>
      </c>
      <c r="AD6400" t="s">
        <v>72</v>
      </c>
    </row>
    <row r="6401" spans="1:30" hidden="1" x14ac:dyDescent="0.25">
      <c r="A6401" t="s">
        <v>73</v>
      </c>
      <c r="B6401" t="s">
        <v>69</v>
      </c>
      <c r="C6401" t="s">
        <v>70</v>
      </c>
      <c r="D6401" s="1">
        <v>43622.936018518521</v>
      </c>
      <c r="E6401" t="s">
        <v>71</v>
      </c>
      <c r="F6401" t="s">
        <v>26</v>
      </c>
      <c r="G6401" t="s">
        <v>33</v>
      </c>
      <c r="H6401" t="str">
        <f>VLOOKUP(Raw_savings[[#This Row],[BldgVint]],DEER2020wts!$I$6:$J$15,2,FALSE)</f>
        <v>New</v>
      </c>
      <c r="I6401" t="s">
        <v>42</v>
      </c>
      <c r="J6401" t="s">
        <v>31</v>
      </c>
      <c r="K6401">
        <f>SUMIFS(raw_wts[wt_vint],raw_wts[bldgtype],Raw_savings[[#This Row],[BldgType]],raw_wts[bldgvint],Raw_savings[[#This Row],[BldgVint]],raw_wts[bldgloc],Raw_savings[[#This Row],[BldgLoc]])</f>
        <v>0.05</v>
      </c>
      <c r="L6401" t="s">
        <v>32</v>
      </c>
      <c r="M6401">
        <v>198.158841916667</v>
      </c>
      <c r="N6401">
        <v>120000.5</v>
      </c>
      <c r="O6401" t="s">
        <v>7</v>
      </c>
      <c r="P6401">
        <v>1162710</v>
      </c>
      <c r="Q6401">
        <v>294.53355555555498</v>
      </c>
      <c r="R6401">
        <v>254.000333333333</v>
      </c>
      <c r="S6401">
        <v>0</v>
      </c>
      <c r="T6401">
        <v>1161410</v>
      </c>
      <c r="U6401">
        <v>294.192888888889</v>
      </c>
      <c r="V6401">
        <v>253.631666666667</v>
      </c>
      <c r="W6401">
        <v>0</v>
      </c>
      <c r="X6401">
        <v>6.5603936086117098</v>
      </c>
      <c r="Y6401">
        <v>1.7191595558974299E-3</v>
      </c>
      <c r="Z6401">
        <v>1.8604603413140701E-3</v>
      </c>
      <c r="AA6401">
        <v>0</v>
      </c>
      <c r="AB6401">
        <f>(Raw_savings[[#This Row],[PreWBthm]]-Raw_savings[[#This Row],[MsrWBthm]])/Raw_savings[[#This Row],[NumUnit]]/10^5</f>
        <v>0</v>
      </c>
      <c r="AC6401">
        <f>Raw_savings[[#This Row],[APreWBkWh]]*Raw_savings[[#This Row],[BldgWts]]</f>
        <v>0.32801968043058549</v>
      </c>
      <c r="AD6401" t="s">
        <v>72</v>
      </c>
    </row>
    <row r="6402" spans="1:30" hidden="1" x14ac:dyDescent="0.25">
      <c r="A6402" t="s">
        <v>73</v>
      </c>
      <c r="B6402" t="s">
        <v>69</v>
      </c>
      <c r="C6402" t="s">
        <v>70</v>
      </c>
      <c r="D6402" s="1">
        <v>43622.936018518521</v>
      </c>
      <c r="E6402" t="s">
        <v>71</v>
      </c>
      <c r="F6402" t="s">
        <v>27</v>
      </c>
      <c r="G6402">
        <v>1975</v>
      </c>
      <c r="H6402" t="str">
        <f>VLOOKUP(Raw_savings[[#This Row],[BldgVint]],DEER2020wts!$I$6:$J$15,2,FALSE)</f>
        <v>Old</v>
      </c>
      <c r="I6402" t="s">
        <v>5</v>
      </c>
      <c r="J6402" t="s">
        <v>31</v>
      </c>
      <c r="K6402">
        <f>SUMIFS(raw_wts[wt_vint],raw_wts[bldgtype],Raw_savings[[#This Row],[BldgType]],raw_wts[bldgvint],Raw_savings[[#This Row],[BldgVint]],raw_wts[bldgloc],Raw_savings[[#This Row],[BldgLoc]])</f>
        <v>0.59099999999999997</v>
      </c>
      <c r="L6402" t="s">
        <v>32</v>
      </c>
      <c r="M6402">
        <v>186.295841666667</v>
      </c>
      <c r="N6402">
        <v>129997</v>
      </c>
      <c r="O6402" t="s">
        <v>7</v>
      </c>
      <c r="P6402">
        <v>1348398</v>
      </c>
      <c r="Q6402">
        <v>343.831444444444</v>
      </c>
      <c r="R6402">
        <v>246.50219999999999</v>
      </c>
      <c r="S6402">
        <v>0</v>
      </c>
      <c r="T6402">
        <v>1347037</v>
      </c>
      <c r="U6402">
        <v>343.40922222222201</v>
      </c>
      <c r="V6402">
        <v>246.13093333333299</v>
      </c>
      <c r="W6402">
        <v>0</v>
      </c>
      <c r="X6402">
        <v>7.3055844286379301</v>
      </c>
      <c r="Y6402">
        <v>2.26640712130164E-3</v>
      </c>
      <c r="Z6402">
        <v>1.9928875671362499E-3</v>
      </c>
      <c r="AA6402">
        <v>0</v>
      </c>
      <c r="AB6402">
        <f>(Raw_savings[[#This Row],[PreWBthm]]-Raw_savings[[#This Row],[MsrWBthm]])/Raw_savings[[#This Row],[NumUnit]]/10^5</f>
        <v>0</v>
      </c>
      <c r="AC6402">
        <f>Raw_savings[[#This Row],[APreWBkWh]]*Raw_savings[[#This Row],[BldgWts]]</f>
        <v>4.3176003973250161</v>
      </c>
      <c r="AD6402" t="s">
        <v>72</v>
      </c>
    </row>
    <row r="6403" spans="1:30" hidden="1" x14ac:dyDescent="0.25">
      <c r="A6403" t="s">
        <v>73</v>
      </c>
      <c r="B6403" t="s">
        <v>69</v>
      </c>
      <c r="C6403" t="s">
        <v>70</v>
      </c>
      <c r="D6403" s="1">
        <v>43622.936018518521</v>
      </c>
      <c r="E6403" t="s">
        <v>71</v>
      </c>
      <c r="F6403" t="s">
        <v>27</v>
      </c>
      <c r="G6403">
        <v>1975</v>
      </c>
      <c r="H6403" t="str">
        <f>VLOOKUP(Raw_savings[[#This Row],[BldgVint]],DEER2020wts!$I$6:$J$15,2,FALSE)</f>
        <v>Old</v>
      </c>
      <c r="I6403" t="s">
        <v>35</v>
      </c>
      <c r="J6403" t="s">
        <v>31</v>
      </c>
      <c r="K6403">
        <f>SUMIFS(raw_wts[wt_vint],raw_wts[bldgtype],Raw_savings[[#This Row],[BldgType]],raw_wts[bldgvint],Raw_savings[[#This Row],[BldgVint]],raw_wts[bldgloc],Raw_savings[[#This Row],[BldgLoc]])</f>
        <v>4.226</v>
      </c>
      <c r="L6403" t="s">
        <v>32</v>
      </c>
      <c r="M6403">
        <v>219.36053116666699</v>
      </c>
      <c r="N6403">
        <v>129997</v>
      </c>
      <c r="O6403" t="s">
        <v>7</v>
      </c>
      <c r="P6403">
        <v>1453503</v>
      </c>
      <c r="Q6403">
        <v>460.78577777777798</v>
      </c>
      <c r="R6403">
        <v>350.85333333333301</v>
      </c>
      <c r="S6403">
        <v>0</v>
      </c>
      <c r="T6403">
        <v>1451722</v>
      </c>
      <c r="U6403">
        <v>460.16777777777799</v>
      </c>
      <c r="V6403">
        <v>350.32413333333301</v>
      </c>
      <c r="W6403">
        <v>0</v>
      </c>
      <c r="X6403">
        <v>8.1190540090679395</v>
      </c>
      <c r="Y6403">
        <v>2.81727983020996E-3</v>
      </c>
      <c r="Z6403">
        <v>2.4124668060635799E-3</v>
      </c>
      <c r="AA6403">
        <v>0</v>
      </c>
      <c r="AB6403">
        <f>(Raw_savings[[#This Row],[PreWBthm]]-Raw_savings[[#This Row],[MsrWBthm]])/Raw_savings[[#This Row],[NumUnit]]/10^5</f>
        <v>0</v>
      </c>
      <c r="AC6403">
        <f>Raw_savings[[#This Row],[APreWBkWh]]*Raw_savings[[#This Row],[BldgWts]]</f>
        <v>34.311122242321112</v>
      </c>
      <c r="AD6403" t="s">
        <v>72</v>
      </c>
    </row>
    <row r="6404" spans="1:30" hidden="1" x14ac:dyDescent="0.25">
      <c r="A6404" t="s">
        <v>73</v>
      </c>
      <c r="B6404" t="s">
        <v>69</v>
      </c>
      <c r="C6404" t="s">
        <v>70</v>
      </c>
      <c r="D6404" s="1">
        <v>43622.936018518521</v>
      </c>
      <c r="E6404" t="s">
        <v>71</v>
      </c>
      <c r="F6404" t="s">
        <v>27</v>
      </c>
      <c r="G6404">
        <v>1975</v>
      </c>
      <c r="H6404" t="str">
        <f>VLOOKUP(Raw_savings[[#This Row],[BldgVint]],DEER2020wts!$I$6:$J$15,2,FALSE)</f>
        <v>Old</v>
      </c>
      <c r="I6404" t="s">
        <v>38</v>
      </c>
      <c r="J6404" t="s">
        <v>31</v>
      </c>
      <c r="K6404">
        <f>SUMIFS(raw_wts[wt_vint],raw_wts[bldgtype],Raw_savings[[#This Row],[BldgType]],raw_wts[bldgvint],Raw_savings[[#This Row],[BldgVint]],raw_wts[bldgloc],Raw_savings[[#This Row],[BldgLoc]])</f>
        <v>22.643999999999998</v>
      </c>
      <c r="L6404" t="s">
        <v>32</v>
      </c>
      <c r="M6404">
        <v>193.06024833333299</v>
      </c>
      <c r="N6404">
        <v>129997</v>
      </c>
      <c r="O6404" t="s">
        <v>7</v>
      </c>
      <c r="P6404">
        <v>1392842</v>
      </c>
      <c r="Q6404">
        <v>394.37288888888901</v>
      </c>
      <c r="R6404">
        <v>290.00153333333299</v>
      </c>
      <c r="S6404">
        <v>0</v>
      </c>
      <c r="T6404">
        <v>1391128</v>
      </c>
      <c r="U6404">
        <v>393.92033333333302</v>
      </c>
      <c r="V6404">
        <v>289.63760000000002</v>
      </c>
      <c r="W6404">
        <v>0</v>
      </c>
      <c r="X6404">
        <v>8.8780575742379195</v>
      </c>
      <c r="Y6404">
        <v>2.3441156813087901E-3</v>
      </c>
      <c r="Z6404">
        <v>1.8850764798818099E-3</v>
      </c>
      <c r="AA6404">
        <v>0</v>
      </c>
      <c r="AB6404">
        <f>(Raw_savings[[#This Row],[PreWBthm]]-Raw_savings[[#This Row],[MsrWBthm]])/Raw_savings[[#This Row],[NumUnit]]/10^5</f>
        <v>0</v>
      </c>
      <c r="AC6404">
        <f>Raw_savings[[#This Row],[APreWBkWh]]*Raw_savings[[#This Row],[BldgWts]]</f>
        <v>201.03473571104342</v>
      </c>
      <c r="AD6404" t="s">
        <v>72</v>
      </c>
    </row>
    <row r="6405" spans="1:30" hidden="1" x14ac:dyDescent="0.25">
      <c r="A6405" t="s">
        <v>73</v>
      </c>
      <c r="B6405" t="s">
        <v>69</v>
      </c>
      <c r="C6405" t="s">
        <v>70</v>
      </c>
      <c r="D6405" s="1">
        <v>43622.936018518521</v>
      </c>
      <c r="E6405" t="s">
        <v>71</v>
      </c>
      <c r="F6405" t="s">
        <v>27</v>
      </c>
      <c r="G6405">
        <v>1975</v>
      </c>
      <c r="H6405" t="str">
        <f>VLOOKUP(Raw_savings[[#This Row],[BldgVint]],DEER2020wts!$I$6:$J$15,2,FALSE)</f>
        <v>Old</v>
      </c>
      <c r="I6405" t="s">
        <v>40</v>
      </c>
      <c r="J6405" t="s">
        <v>31</v>
      </c>
      <c r="K6405">
        <f>SUMIFS(raw_wts[wt_vint],raw_wts[bldgtype],Raw_savings[[#This Row],[BldgType]],raw_wts[bldgvint],Raw_savings[[#This Row],[BldgVint]],raw_wts[bldgloc],Raw_savings[[#This Row],[BldgLoc]])</f>
        <v>8.1890000000000001</v>
      </c>
      <c r="L6405" t="s">
        <v>32</v>
      </c>
      <c r="M6405">
        <v>215.49057983333299</v>
      </c>
      <c r="N6405">
        <v>129997</v>
      </c>
      <c r="O6405" t="s">
        <v>7</v>
      </c>
      <c r="P6405">
        <v>1463390</v>
      </c>
      <c r="Q6405">
        <v>440.03033333333298</v>
      </c>
      <c r="R6405">
        <v>333.452333333333</v>
      </c>
      <c r="S6405">
        <v>0</v>
      </c>
      <c r="T6405">
        <v>1461468</v>
      </c>
      <c r="U6405">
        <v>439.47433333333299</v>
      </c>
      <c r="V6405">
        <v>332.972466666667</v>
      </c>
      <c r="W6405">
        <v>0</v>
      </c>
      <c r="X6405">
        <v>8.9191833883714704</v>
      </c>
      <c r="Y6405">
        <v>2.58015919039277E-3</v>
      </c>
      <c r="Z6405">
        <v>2.2268568168400901E-3</v>
      </c>
      <c r="AA6405">
        <v>0</v>
      </c>
      <c r="AB6405">
        <f>(Raw_savings[[#This Row],[PreWBthm]]-Raw_savings[[#This Row],[MsrWBthm]])/Raw_savings[[#This Row],[NumUnit]]/10^5</f>
        <v>0</v>
      </c>
      <c r="AC6405">
        <f>Raw_savings[[#This Row],[APreWBkWh]]*Raw_savings[[#This Row],[BldgWts]]</f>
        <v>73.039192767373976</v>
      </c>
      <c r="AD6405" t="s">
        <v>72</v>
      </c>
    </row>
    <row r="6406" spans="1:30" hidden="1" x14ac:dyDescent="0.25">
      <c r="A6406" t="s">
        <v>73</v>
      </c>
      <c r="B6406" t="s">
        <v>69</v>
      </c>
      <c r="C6406" t="s">
        <v>70</v>
      </c>
      <c r="D6406" s="1">
        <v>43622.936018518521</v>
      </c>
      <c r="E6406" t="s">
        <v>71</v>
      </c>
      <c r="F6406" t="s">
        <v>27</v>
      </c>
      <c r="G6406">
        <v>1975</v>
      </c>
      <c r="H6406" t="str">
        <f>VLOOKUP(Raw_savings[[#This Row],[BldgVint]],DEER2020wts!$I$6:$J$15,2,FALSE)</f>
        <v>Old</v>
      </c>
      <c r="I6406" t="s">
        <v>43</v>
      </c>
      <c r="J6406" t="s">
        <v>31</v>
      </c>
      <c r="K6406">
        <f>SUMIFS(raw_wts[wt_vint],raw_wts[bldgtype],Raw_savings[[#This Row],[BldgType]],raw_wts[bldgvint],Raw_savings[[#This Row],[BldgVint]],raw_wts[bldgloc],Raw_savings[[#This Row],[BldgLoc]])</f>
        <v>1.9119999999999999</v>
      </c>
      <c r="L6406" t="s">
        <v>32</v>
      </c>
      <c r="M6406">
        <v>192.6047475</v>
      </c>
      <c r="N6406">
        <v>129997</v>
      </c>
      <c r="O6406" t="s">
        <v>7</v>
      </c>
      <c r="P6406">
        <v>1394538</v>
      </c>
      <c r="Q6406">
        <v>368.02622222222197</v>
      </c>
      <c r="R6406">
        <v>261.1354</v>
      </c>
      <c r="S6406">
        <v>0</v>
      </c>
      <c r="T6406">
        <v>1392826</v>
      </c>
      <c r="U6406">
        <v>367.66777777777799</v>
      </c>
      <c r="V6406">
        <v>260.7946</v>
      </c>
      <c r="W6406">
        <v>0</v>
      </c>
      <c r="X6406">
        <v>8.8886697873322191</v>
      </c>
      <c r="Y6406">
        <v>1.86103639238896E-3</v>
      </c>
      <c r="Z6406">
        <v>1.7694267894409099E-3</v>
      </c>
      <c r="AA6406">
        <v>0</v>
      </c>
      <c r="AB6406">
        <f>(Raw_savings[[#This Row],[PreWBthm]]-Raw_savings[[#This Row],[MsrWBthm]])/Raw_savings[[#This Row],[NumUnit]]/10^5</f>
        <v>0</v>
      </c>
      <c r="AC6406">
        <f>Raw_savings[[#This Row],[APreWBkWh]]*Raw_savings[[#This Row],[BldgWts]]</f>
        <v>16.995136633379204</v>
      </c>
      <c r="AD6406" t="s">
        <v>72</v>
      </c>
    </row>
    <row r="6407" spans="1:30" hidden="1" x14ac:dyDescent="0.25">
      <c r="A6407" t="s">
        <v>73</v>
      </c>
      <c r="B6407" t="s">
        <v>69</v>
      </c>
      <c r="C6407" t="s">
        <v>70</v>
      </c>
      <c r="D6407" s="1">
        <v>43622.936018518521</v>
      </c>
      <c r="E6407" t="s">
        <v>71</v>
      </c>
      <c r="F6407" t="s">
        <v>27</v>
      </c>
      <c r="G6407">
        <v>1975</v>
      </c>
      <c r="H6407" t="str">
        <f>VLOOKUP(Raw_savings[[#This Row],[BldgVint]],DEER2020wts!$I$6:$J$15,2,FALSE)</f>
        <v>Old</v>
      </c>
      <c r="I6407" t="s">
        <v>45</v>
      </c>
      <c r="J6407" t="s">
        <v>31</v>
      </c>
      <c r="K6407">
        <f>SUMIFS(raw_wts[wt_vint],raw_wts[bldgtype],Raw_savings[[#This Row],[BldgType]],raw_wts[bldgvint],Raw_savings[[#This Row],[BldgVint]],raw_wts[bldgloc],Raw_savings[[#This Row],[BldgLoc]])</f>
        <v>30.358999999999998</v>
      </c>
      <c r="L6407" t="s">
        <v>32</v>
      </c>
      <c r="M6407">
        <v>201.389172</v>
      </c>
      <c r="N6407">
        <v>129997</v>
      </c>
      <c r="O6407" t="s">
        <v>7</v>
      </c>
      <c r="P6407">
        <v>1485431</v>
      </c>
      <c r="Q6407">
        <v>421.12333333333299</v>
      </c>
      <c r="R6407">
        <v>321.94433333333302</v>
      </c>
      <c r="S6407">
        <v>0</v>
      </c>
      <c r="T6407">
        <v>1483496</v>
      </c>
      <c r="U6407">
        <v>420.60088888888902</v>
      </c>
      <c r="V6407">
        <v>321.48346666666703</v>
      </c>
      <c r="W6407">
        <v>0</v>
      </c>
      <c r="X6407">
        <v>9.6082623548400097</v>
      </c>
      <c r="Y6407">
        <v>2.5942032496386199E-3</v>
      </c>
      <c r="Z6407">
        <v>2.2884381622398E-3</v>
      </c>
      <c r="AA6407">
        <v>0</v>
      </c>
      <c r="AB6407">
        <f>(Raw_savings[[#This Row],[PreWBthm]]-Raw_savings[[#This Row],[MsrWBthm]])/Raw_savings[[#This Row],[NumUnit]]/10^5</f>
        <v>0</v>
      </c>
      <c r="AC6407">
        <f>Raw_savings[[#This Row],[APreWBkWh]]*Raw_savings[[#This Row],[BldgWts]]</f>
        <v>291.69723683058783</v>
      </c>
      <c r="AD6407" t="s">
        <v>72</v>
      </c>
    </row>
    <row r="6408" spans="1:30" hidden="1" x14ac:dyDescent="0.25">
      <c r="A6408" t="s">
        <v>73</v>
      </c>
      <c r="B6408" t="s">
        <v>69</v>
      </c>
      <c r="C6408" t="s">
        <v>70</v>
      </c>
      <c r="D6408" s="1">
        <v>43622.936018518521</v>
      </c>
      <c r="E6408" t="s">
        <v>71</v>
      </c>
      <c r="F6408" t="s">
        <v>27</v>
      </c>
      <c r="G6408">
        <v>1975</v>
      </c>
      <c r="H6408" t="str">
        <f>VLOOKUP(Raw_savings[[#This Row],[BldgVint]],DEER2020wts!$I$6:$J$15,2,FALSE)</f>
        <v>Old</v>
      </c>
      <c r="I6408" t="s">
        <v>8</v>
      </c>
      <c r="J6408" t="s">
        <v>31</v>
      </c>
      <c r="K6408">
        <f>SUMIFS(raw_wts[wt_vint],raw_wts[bldgtype],Raw_savings[[#This Row],[BldgType]],raw_wts[bldgvint],Raw_savings[[#This Row],[BldgVint]],raw_wts[bldgloc],Raw_savings[[#This Row],[BldgLoc]])</f>
        <v>6.4</v>
      </c>
      <c r="L6408" t="s">
        <v>32</v>
      </c>
      <c r="M6408">
        <v>197.65969466666701</v>
      </c>
      <c r="N6408">
        <v>129997</v>
      </c>
      <c r="O6408" t="s">
        <v>7</v>
      </c>
      <c r="P6408">
        <v>1466874</v>
      </c>
      <c r="Q6408">
        <v>407.43433333333297</v>
      </c>
      <c r="R6408">
        <v>302.38453333333302</v>
      </c>
      <c r="S6408">
        <v>0</v>
      </c>
      <c r="T6408">
        <v>1464891</v>
      </c>
      <c r="U6408">
        <v>406.94555555555598</v>
      </c>
      <c r="V6408">
        <v>301.97039999999998</v>
      </c>
      <c r="W6408">
        <v>0</v>
      </c>
      <c r="X6408">
        <v>10.0323943297804</v>
      </c>
      <c r="Y6408">
        <v>2.4728247132122798E-3</v>
      </c>
      <c r="Z6408">
        <v>2.0951835124083402E-3</v>
      </c>
      <c r="AA6408">
        <v>0</v>
      </c>
      <c r="AB6408">
        <f>(Raw_savings[[#This Row],[PreWBthm]]-Raw_savings[[#This Row],[MsrWBthm]])/Raw_savings[[#This Row],[NumUnit]]/10^5</f>
        <v>0</v>
      </c>
      <c r="AC6408">
        <f>Raw_savings[[#This Row],[APreWBkWh]]*Raw_savings[[#This Row],[BldgWts]]</f>
        <v>64.207323710594565</v>
      </c>
      <c r="AD6408" t="s">
        <v>72</v>
      </c>
    </row>
    <row r="6409" spans="1:30" hidden="1" x14ac:dyDescent="0.25">
      <c r="A6409" t="s">
        <v>73</v>
      </c>
      <c r="B6409" t="s">
        <v>69</v>
      </c>
      <c r="C6409" t="s">
        <v>70</v>
      </c>
      <c r="D6409" s="1">
        <v>43622.936018518521</v>
      </c>
      <c r="E6409" t="s">
        <v>71</v>
      </c>
      <c r="F6409" t="s">
        <v>27</v>
      </c>
      <c r="G6409">
        <v>1975</v>
      </c>
      <c r="H6409" t="str">
        <f>VLOOKUP(Raw_savings[[#This Row],[BldgVint]],DEER2020wts!$I$6:$J$15,2,FALSE)</f>
        <v>Old</v>
      </c>
      <c r="I6409" t="s">
        <v>36</v>
      </c>
      <c r="J6409" t="s">
        <v>31</v>
      </c>
      <c r="K6409">
        <f>SUMIFS(raw_wts[wt_vint],raw_wts[bldgtype],Raw_savings[[#This Row],[BldgType]],raw_wts[bldgvint],Raw_savings[[#This Row],[BldgVint]],raw_wts[bldgloc],Raw_savings[[#This Row],[BldgLoc]])</f>
        <v>35.822999999999993</v>
      </c>
      <c r="L6409" t="s">
        <v>32</v>
      </c>
      <c r="M6409">
        <v>237.49306625</v>
      </c>
      <c r="N6409">
        <v>129997</v>
      </c>
      <c r="O6409" t="s">
        <v>7</v>
      </c>
      <c r="P6409">
        <v>1514726</v>
      </c>
      <c r="Q6409">
        <v>444.65788888888898</v>
      </c>
      <c r="R6409">
        <v>324.82633333333303</v>
      </c>
      <c r="S6409">
        <v>0</v>
      </c>
      <c r="T6409">
        <v>1512614</v>
      </c>
      <c r="U6409">
        <v>444.08600000000001</v>
      </c>
      <c r="V6409">
        <v>324.37279999999998</v>
      </c>
      <c r="W6409">
        <v>0</v>
      </c>
      <c r="X6409">
        <v>8.8928912045658493</v>
      </c>
      <c r="Y6409">
        <v>2.4080235179872599E-3</v>
      </c>
      <c r="Z6409">
        <v>1.90966978739459E-3</v>
      </c>
      <c r="AA6409">
        <v>0</v>
      </c>
      <c r="AB6409">
        <f>(Raw_savings[[#This Row],[PreWBthm]]-Raw_savings[[#This Row],[MsrWBthm]])/Raw_savings[[#This Row],[NumUnit]]/10^5</f>
        <v>0</v>
      </c>
      <c r="AC6409">
        <f>Raw_savings[[#This Row],[APreWBkWh]]*Raw_savings[[#This Row],[BldgWts]]</f>
        <v>318.57004162116237</v>
      </c>
      <c r="AD6409" t="s">
        <v>72</v>
      </c>
    </row>
    <row r="6410" spans="1:30" hidden="1" x14ac:dyDescent="0.25">
      <c r="A6410" t="s">
        <v>73</v>
      </c>
      <c r="B6410" t="s">
        <v>69</v>
      </c>
      <c r="C6410" t="s">
        <v>70</v>
      </c>
      <c r="D6410" s="1">
        <v>43622.936018518521</v>
      </c>
      <c r="E6410" t="s">
        <v>71</v>
      </c>
      <c r="F6410" t="s">
        <v>27</v>
      </c>
      <c r="G6410">
        <v>1975</v>
      </c>
      <c r="H6410" t="str">
        <f>VLOOKUP(Raw_savings[[#This Row],[BldgVint]],DEER2020wts!$I$6:$J$15,2,FALSE)</f>
        <v>Old</v>
      </c>
      <c r="I6410" t="s">
        <v>39</v>
      </c>
      <c r="J6410" t="s">
        <v>31</v>
      </c>
      <c r="K6410">
        <f>SUMIFS(raw_wts[wt_vint],raw_wts[bldgtype],Raw_savings[[#This Row],[BldgType]],raw_wts[bldgvint],Raw_savings[[#This Row],[BldgVint]],raw_wts[bldgloc],Raw_savings[[#This Row],[BldgLoc]])</f>
        <v>28.11</v>
      </c>
      <c r="L6410" t="s">
        <v>32</v>
      </c>
      <c r="M6410">
        <v>293.5900575</v>
      </c>
      <c r="N6410">
        <v>129997</v>
      </c>
      <c r="O6410" t="s">
        <v>7</v>
      </c>
      <c r="P6410">
        <v>1541245</v>
      </c>
      <c r="Q6410">
        <v>511.01255555555502</v>
      </c>
      <c r="R6410">
        <v>385.58620000000002</v>
      </c>
      <c r="S6410">
        <v>0</v>
      </c>
      <c r="T6410">
        <v>1538955</v>
      </c>
      <c r="U6410">
        <v>510.23255555555602</v>
      </c>
      <c r="V6410">
        <v>384.94546666666702</v>
      </c>
      <c r="W6410">
        <v>0</v>
      </c>
      <c r="X6410">
        <v>7.79999166013992</v>
      </c>
      <c r="Y6410">
        <v>2.65676571830065E-3</v>
      </c>
      <c r="Z6410">
        <v>2.1824081468877102E-3</v>
      </c>
      <c r="AA6410">
        <v>0</v>
      </c>
      <c r="AB6410">
        <f>(Raw_savings[[#This Row],[PreWBthm]]-Raw_savings[[#This Row],[MsrWBthm]])/Raw_savings[[#This Row],[NumUnit]]/10^5</f>
        <v>0</v>
      </c>
      <c r="AC6410">
        <f>Raw_savings[[#This Row],[APreWBkWh]]*Raw_savings[[#This Row],[BldgWts]]</f>
        <v>219.25776556653315</v>
      </c>
      <c r="AD6410" t="s">
        <v>72</v>
      </c>
    </row>
    <row r="6411" spans="1:30" hidden="1" x14ac:dyDescent="0.25">
      <c r="A6411" t="s">
        <v>73</v>
      </c>
      <c r="B6411" t="s">
        <v>69</v>
      </c>
      <c r="C6411" t="s">
        <v>70</v>
      </c>
      <c r="D6411" s="1">
        <v>43622.936018518521</v>
      </c>
      <c r="E6411" t="s">
        <v>71</v>
      </c>
      <c r="F6411" t="s">
        <v>27</v>
      </c>
      <c r="G6411">
        <v>1975</v>
      </c>
      <c r="H6411" t="str">
        <f>VLOOKUP(Raw_savings[[#This Row],[BldgVint]],DEER2020wts!$I$6:$J$15,2,FALSE)</f>
        <v>Old</v>
      </c>
      <c r="I6411" t="s">
        <v>41</v>
      </c>
      <c r="J6411" t="s">
        <v>31</v>
      </c>
      <c r="K6411">
        <f>SUMIFS(raw_wts[wt_vint],raw_wts[bldgtype],Raw_savings[[#This Row],[BldgType]],raw_wts[bldgvint],Raw_savings[[#This Row],[BldgVint]],raw_wts[bldgloc],Raw_savings[[#This Row],[BldgLoc]])</f>
        <v>12.806999999999999</v>
      </c>
      <c r="L6411" t="s">
        <v>32</v>
      </c>
      <c r="M6411">
        <v>271.631798</v>
      </c>
      <c r="N6411">
        <v>129997</v>
      </c>
      <c r="O6411" t="s">
        <v>7</v>
      </c>
      <c r="P6411">
        <v>1557352</v>
      </c>
      <c r="Q6411">
        <v>513.39655555555601</v>
      </c>
      <c r="R6411">
        <v>383.24093333333298</v>
      </c>
      <c r="S6411">
        <v>0</v>
      </c>
      <c r="T6411">
        <v>1555106</v>
      </c>
      <c r="U6411">
        <v>512.63388888888903</v>
      </c>
      <c r="V6411">
        <v>382.61700000000002</v>
      </c>
      <c r="W6411">
        <v>0</v>
      </c>
      <c r="X6411">
        <v>8.2685459380569295</v>
      </c>
      <c r="Y6411">
        <v>2.8077223369357999E-3</v>
      </c>
      <c r="Z6411">
        <v>2.2969819363096002E-3</v>
      </c>
      <c r="AA6411">
        <v>0</v>
      </c>
      <c r="AB6411">
        <f>(Raw_savings[[#This Row],[PreWBthm]]-Raw_savings[[#This Row],[MsrWBthm]])/Raw_savings[[#This Row],[NumUnit]]/10^5</f>
        <v>0</v>
      </c>
      <c r="AC6411">
        <f>Raw_savings[[#This Row],[APreWBkWh]]*Raw_savings[[#This Row],[BldgWts]]</f>
        <v>105.89526782869508</v>
      </c>
      <c r="AD6411" t="s">
        <v>72</v>
      </c>
    </row>
    <row r="6412" spans="1:30" hidden="1" x14ac:dyDescent="0.25">
      <c r="A6412" t="s">
        <v>73</v>
      </c>
      <c r="B6412" t="s">
        <v>69</v>
      </c>
      <c r="C6412" t="s">
        <v>70</v>
      </c>
      <c r="D6412" s="1">
        <v>43622.936018518521</v>
      </c>
      <c r="E6412" t="s">
        <v>71</v>
      </c>
      <c r="F6412" t="s">
        <v>27</v>
      </c>
      <c r="G6412">
        <v>1975</v>
      </c>
      <c r="H6412" t="str">
        <f>VLOOKUP(Raw_savings[[#This Row],[BldgVint]],DEER2020wts!$I$6:$J$15,2,FALSE)</f>
        <v>Old</v>
      </c>
      <c r="I6412" t="s">
        <v>44</v>
      </c>
      <c r="J6412" t="s">
        <v>31</v>
      </c>
      <c r="K6412">
        <f>SUMIFS(raw_wts[wt_vint],raw_wts[bldgtype],Raw_savings[[#This Row],[BldgType]],raw_wts[bldgvint],Raw_savings[[#This Row],[BldgVint]],raw_wts[bldgloc],Raw_savings[[#This Row],[BldgLoc]])</f>
        <v>2.5680000000000001</v>
      </c>
      <c r="L6412" t="s">
        <v>32</v>
      </c>
      <c r="M6412">
        <v>299.42229125</v>
      </c>
      <c r="N6412">
        <v>129997</v>
      </c>
      <c r="O6412" t="s">
        <v>7</v>
      </c>
      <c r="P6412">
        <v>1593920</v>
      </c>
      <c r="Q6412">
        <v>506.14</v>
      </c>
      <c r="R6412">
        <v>413.85566666666699</v>
      </c>
      <c r="S6412">
        <v>0</v>
      </c>
      <c r="T6412">
        <v>1591638</v>
      </c>
      <c r="U6412">
        <v>505.412222222222</v>
      </c>
      <c r="V6412">
        <v>413.21019999999999</v>
      </c>
      <c r="W6412">
        <v>0</v>
      </c>
      <c r="X6412">
        <v>7.6213430552325301</v>
      </c>
      <c r="Y6412">
        <v>2.4306065348025999E-3</v>
      </c>
      <c r="Z6412">
        <v>2.1557067911415202E-3</v>
      </c>
      <c r="AA6412">
        <v>0</v>
      </c>
      <c r="AB6412">
        <f>(Raw_savings[[#This Row],[PreWBthm]]-Raw_savings[[#This Row],[MsrWBthm]])/Raw_savings[[#This Row],[NumUnit]]/10^5</f>
        <v>0</v>
      </c>
      <c r="AC6412">
        <f>Raw_savings[[#This Row],[APreWBkWh]]*Raw_savings[[#This Row],[BldgWts]]</f>
        <v>19.571608965837136</v>
      </c>
      <c r="AD6412" t="s">
        <v>72</v>
      </c>
    </row>
    <row r="6413" spans="1:30" hidden="1" x14ac:dyDescent="0.25">
      <c r="A6413" t="s">
        <v>73</v>
      </c>
      <c r="B6413" t="s">
        <v>69</v>
      </c>
      <c r="C6413" t="s">
        <v>70</v>
      </c>
      <c r="D6413" s="1">
        <v>43622.936018518521</v>
      </c>
      <c r="E6413" t="s">
        <v>71</v>
      </c>
      <c r="F6413" t="s">
        <v>27</v>
      </c>
      <c r="G6413">
        <v>1975</v>
      </c>
      <c r="H6413" t="str">
        <f>VLOOKUP(Raw_savings[[#This Row],[BldgVint]],DEER2020wts!$I$6:$J$15,2,FALSE)</f>
        <v>Old</v>
      </c>
      <c r="I6413" t="s">
        <v>46</v>
      </c>
      <c r="J6413" t="s">
        <v>31</v>
      </c>
      <c r="K6413">
        <f>SUMIFS(raw_wts[wt_vint],raw_wts[bldgtype],Raw_savings[[#This Row],[BldgType]],raw_wts[bldgvint],Raw_savings[[#This Row],[BldgVint]],raw_wts[bldgloc],Raw_savings[[#This Row],[BldgLoc]])</f>
        <v>11.683999999999999</v>
      </c>
      <c r="L6413" t="s">
        <v>32</v>
      </c>
      <c r="M6413">
        <v>268.70686333333299</v>
      </c>
      <c r="N6413">
        <v>129997</v>
      </c>
      <c r="O6413" t="s">
        <v>7</v>
      </c>
      <c r="P6413">
        <v>1528437</v>
      </c>
      <c r="Q6413">
        <v>483.997111111111</v>
      </c>
      <c r="R6413">
        <v>390.12526666666702</v>
      </c>
      <c r="S6413">
        <v>0</v>
      </c>
      <c r="T6413">
        <v>1526313</v>
      </c>
      <c r="U6413">
        <v>483.32055555555598</v>
      </c>
      <c r="V6413">
        <v>389.48933333333298</v>
      </c>
      <c r="W6413">
        <v>0</v>
      </c>
      <c r="X6413">
        <v>7.9045245575479104</v>
      </c>
      <c r="Y6413">
        <v>2.5178201522759402E-3</v>
      </c>
      <c r="Z6413">
        <v>2.3666434323431299E-3</v>
      </c>
      <c r="AA6413">
        <v>0</v>
      </c>
      <c r="AB6413">
        <f>(Raw_savings[[#This Row],[PreWBthm]]-Raw_savings[[#This Row],[MsrWBthm]])/Raw_savings[[#This Row],[NumUnit]]/10^5</f>
        <v>0</v>
      </c>
      <c r="AC6413">
        <f>Raw_savings[[#This Row],[APreWBkWh]]*Raw_savings[[#This Row],[BldgWts]]</f>
        <v>92.356464930389777</v>
      </c>
      <c r="AD6413" t="s">
        <v>72</v>
      </c>
    </row>
    <row r="6414" spans="1:30" hidden="1" x14ac:dyDescent="0.25">
      <c r="A6414" t="s">
        <v>73</v>
      </c>
      <c r="B6414" t="s">
        <v>69</v>
      </c>
      <c r="C6414" t="s">
        <v>70</v>
      </c>
      <c r="D6414" s="1">
        <v>43622.936018518521</v>
      </c>
      <c r="E6414" t="s">
        <v>71</v>
      </c>
      <c r="F6414" t="s">
        <v>27</v>
      </c>
      <c r="G6414">
        <v>1975</v>
      </c>
      <c r="H6414" t="str">
        <f>VLOOKUP(Raw_savings[[#This Row],[BldgVint]],DEER2020wts!$I$6:$J$15,2,FALSE)</f>
        <v>Old</v>
      </c>
      <c r="I6414" t="s">
        <v>9</v>
      </c>
      <c r="J6414" t="s">
        <v>31</v>
      </c>
      <c r="K6414">
        <f>SUMIFS(raw_wts[wt_vint],raw_wts[bldgtype],Raw_savings[[#This Row],[BldgType]],raw_wts[bldgvint],Raw_savings[[#This Row],[BldgVint]],raw_wts[bldgloc],Raw_savings[[#This Row],[BldgLoc]])</f>
        <v>9.3450000000000006</v>
      </c>
      <c r="L6414" t="s">
        <v>32</v>
      </c>
      <c r="M6414">
        <v>300.77275691666699</v>
      </c>
      <c r="N6414">
        <v>129997</v>
      </c>
      <c r="O6414" t="s">
        <v>7</v>
      </c>
      <c r="P6414">
        <v>1605639</v>
      </c>
      <c r="Q6414">
        <v>496.16722222222199</v>
      </c>
      <c r="R6414">
        <v>401.87226666666697</v>
      </c>
      <c r="S6414">
        <v>0</v>
      </c>
      <c r="T6414">
        <v>1603284</v>
      </c>
      <c r="U6414">
        <v>495.462444444445</v>
      </c>
      <c r="V6414">
        <v>401.20766666666702</v>
      </c>
      <c r="W6414">
        <v>0</v>
      </c>
      <c r="X6414">
        <v>7.82983147856201</v>
      </c>
      <c r="Y6414">
        <v>2.3432234521592798E-3</v>
      </c>
      <c r="Z6414">
        <v>2.2096416138647499E-3</v>
      </c>
      <c r="AA6414">
        <v>0</v>
      </c>
      <c r="AB6414">
        <f>(Raw_savings[[#This Row],[PreWBthm]]-Raw_savings[[#This Row],[MsrWBthm]])/Raw_savings[[#This Row],[NumUnit]]/10^5</f>
        <v>0</v>
      </c>
      <c r="AC6414">
        <f>Raw_savings[[#This Row],[APreWBkWh]]*Raw_savings[[#This Row],[BldgWts]]</f>
        <v>73.169775167161987</v>
      </c>
      <c r="AD6414" t="s">
        <v>72</v>
      </c>
    </row>
    <row r="6415" spans="1:30" hidden="1" x14ac:dyDescent="0.25">
      <c r="A6415" t="s">
        <v>73</v>
      </c>
      <c r="B6415" t="s">
        <v>69</v>
      </c>
      <c r="C6415" t="s">
        <v>70</v>
      </c>
      <c r="D6415" s="1">
        <v>43622.936018518521</v>
      </c>
      <c r="E6415" t="s">
        <v>71</v>
      </c>
      <c r="F6415" t="s">
        <v>27</v>
      </c>
      <c r="G6415">
        <v>1975</v>
      </c>
      <c r="H6415" t="str">
        <f>VLOOKUP(Raw_savings[[#This Row],[BldgVint]],DEER2020wts!$I$6:$J$15,2,FALSE)</f>
        <v>Old</v>
      </c>
      <c r="I6415" t="s">
        <v>37</v>
      </c>
      <c r="J6415" t="s">
        <v>31</v>
      </c>
      <c r="K6415">
        <f>SUMIFS(raw_wts[wt_vint],raw_wts[bldgtype],Raw_savings[[#This Row],[BldgType]],raw_wts[bldgvint],Raw_savings[[#This Row],[BldgVint]],raw_wts[bldgloc],Raw_savings[[#This Row],[BldgLoc]])</f>
        <v>2.919</v>
      </c>
      <c r="L6415" t="s">
        <v>32</v>
      </c>
      <c r="M6415">
        <v>303.22474008333302</v>
      </c>
      <c r="N6415">
        <v>129997</v>
      </c>
      <c r="O6415" t="s">
        <v>7</v>
      </c>
      <c r="P6415">
        <v>1600001</v>
      </c>
      <c r="Q6415">
        <v>490.21733333333299</v>
      </c>
      <c r="R6415">
        <v>373.04046666666699</v>
      </c>
      <c r="S6415">
        <v>0</v>
      </c>
      <c r="T6415">
        <v>1597712</v>
      </c>
      <c r="U6415">
        <v>489.59533333333297</v>
      </c>
      <c r="V6415">
        <v>372.50313333333298</v>
      </c>
      <c r="W6415">
        <v>0</v>
      </c>
      <c r="X6415">
        <v>7.5488563346477999</v>
      </c>
      <c r="Y6415">
        <v>2.0512838095899798E-3</v>
      </c>
      <c r="Z6415">
        <v>1.7720629694845901E-3</v>
      </c>
      <c r="AA6415">
        <v>0</v>
      </c>
      <c r="AB6415">
        <f>(Raw_savings[[#This Row],[PreWBthm]]-Raw_savings[[#This Row],[MsrWBthm]])/Raw_savings[[#This Row],[NumUnit]]/10^5</f>
        <v>0</v>
      </c>
      <c r="AC6415">
        <f>Raw_savings[[#This Row],[APreWBkWh]]*Raw_savings[[#This Row],[BldgWts]]</f>
        <v>22.035111640836927</v>
      </c>
      <c r="AD6415" t="s">
        <v>72</v>
      </c>
    </row>
    <row r="6416" spans="1:30" hidden="1" x14ac:dyDescent="0.25">
      <c r="A6416" t="s">
        <v>73</v>
      </c>
      <c r="B6416" t="s">
        <v>69</v>
      </c>
      <c r="C6416" t="s">
        <v>70</v>
      </c>
      <c r="D6416" s="1">
        <v>43622.936018518521</v>
      </c>
      <c r="E6416" t="s">
        <v>71</v>
      </c>
      <c r="F6416" t="s">
        <v>27</v>
      </c>
      <c r="G6416">
        <v>1975</v>
      </c>
      <c r="H6416" t="str">
        <f>VLOOKUP(Raw_savings[[#This Row],[BldgVint]],DEER2020wts!$I$6:$J$15,2,FALSE)</f>
        <v>Old</v>
      </c>
      <c r="I6416" t="s">
        <v>34</v>
      </c>
      <c r="J6416" t="s">
        <v>31</v>
      </c>
      <c r="K6416">
        <f>SUMIFS(raw_wts[wt_vint],raw_wts[bldgtype],Raw_savings[[#This Row],[BldgType]],raw_wts[bldgvint],Raw_savings[[#This Row],[BldgVint]],raw_wts[bldgloc],Raw_savings[[#This Row],[BldgLoc]])</f>
        <v>1.4589999999999999</v>
      </c>
      <c r="L6416" t="s">
        <v>32</v>
      </c>
      <c r="M6416">
        <v>393.635224166667</v>
      </c>
      <c r="N6416">
        <v>129997</v>
      </c>
      <c r="O6416" t="s">
        <v>7</v>
      </c>
      <c r="P6416">
        <v>1841808</v>
      </c>
      <c r="Q6416">
        <v>551.454555555556</v>
      </c>
      <c r="R6416">
        <v>443.67413333333297</v>
      </c>
      <c r="S6416">
        <v>0</v>
      </c>
      <c r="T6416">
        <v>1838504</v>
      </c>
      <c r="U6416">
        <v>550.64811111111101</v>
      </c>
      <c r="V6416">
        <v>442.86346666666702</v>
      </c>
      <c r="W6416">
        <v>0</v>
      </c>
      <c r="X6416">
        <v>8.3935577843538507</v>
      </c>
      <c r="Y6416">
        <v>2.0487100618388002E-3</v>
      </c>
      <c r="Z6416">
        <v>2.0594362925291702E-3</v>
      </c>
      <c r="AA6416">
        <v>0</v>
      </c>
      <c r="AB6416">
        <f>(Raw_savings[[#This Row],[PreWBthm]]-Raw_savings[[#This Row],[MsrWBthm]])/Raw_savings[[#This Row],[NumUnit]]/10^5</f>
        <v>0</v>
      </c>
      <c r="AC6416">
        <f>Raw_savings[[#This Row],[APreWBkWh]]*Raw_savings[[#This Row],[BldgWts]]</f>
        <v>12.246200807372267</v>
      </c>
      <c r="AD6416" t="s">
        <v>72</v>
      </c>
    </row>
    <row r="6417" spans="1:30" hidden="1" x14ac:dyDescent="0.25">
      <c r="A6417" t="s">
        <v>73</v>
      </c>
      <c r="B6417" t="s">
        <v>69</v>
      </c>
      <c r="C6417" t="s">
        <v>70</v>
      </c>
      <c r="D6417" s="1">
        <v>43622.936018518521</v>
      </c>
      <c r="E6417" t="s">
        <v>71</v>
      </c>
      <c r="F6417" t="s">
        <v>27</v>
      </c>
      <c r="G6417">
        <v>1975</v>
      </c>
      <c r="H6417" t="str">
        <f>VLOOKUP(Raw_savings[[#This Row],[BldgVint]],DEER2020wts!$I$6:$J$15,2,FALSE)</f>
        <v>Old</v>
      </c>
      <c r="I6417" t="s">
        <v>42</v>
      </c>
      <c r="J6417" t="s">
        <v>31</v>
      </c>
      <c r="K6417">
        <f>SUMIFS(raw_wts[wt_vint],raw_wts[bldgtype],Raw_savings[[#This Row],[BldgType]],raw_wts[bldgvint],Raw_savings[[#This Row],[BldgVint]],raw_wts[bldgloc],Raw_savings[[#This Row],[BldgLoc]])</f>
        <v>0.83800000000000008</v>
      </c>
      <c r="L6417" t="s">
        <v>32</v>
      </c>
      <c r="M6417">
        <v>205.67698250000001</v>
      </c>
      <c r="N6417">
        <v>129997</v>
      </c>
      <c r="O6417" t="s">
        <v>7</v>
      </c>
      <c r="P6417">
        <v>1500054</v>
      </c>
      <c r="Q6417">
        <v>397.02100000000002</v>
      </c>
      <c r="R6417">
        <v>300.96946666666702</v>
      </c>
      <c r="S6417">
        <v>0</v>
      </c>
      <c r="T6417">
        <v>1498563</v>
      </c>
      <c r="U6417">
        <v>396.61544444444502</v>
      </c>
      <c r="V6417">
        <v>300.594333333333</v>
      </c>
      <c r="W6417">
        <v>0</v>
      </c>
      <c r="X6417">
        <v>7.2492312065109203</v>
      </c>
      <c r="Y6417">
        <v>1.97180817525584E-3</v>
      </c>
      <c r="Z6417">
        <v>1.8238955510409701E-3</v>
      </c>
      <c r="AA6417">
        <v>0</v>
      </c>
      <c r="AB6417">
        <f>(Raw_savings[[#This Row],[PreWBthm]]-Raw_savings[[#This Row],[MsrWBthm]])/Raw_savings[[#This Row],[NumUnit]]/10^5</f>
        <v>0</v>
      </c>
      <c r="AC6417">
        <f>Raw_savings[[#This Row],[APreWBkWh]]*Raw_savings[[#This Row],[BldgWts]]</f>
        <v>6.0748557510561518</v>
      </c>
      <c r="AD6417" t="s">
        <v>72</v>
      </c>
    </row>
    <row r="6418" spans="1:30" hidden="1" x14ac:dyDescent="0.25">
      <c r="A6418" t="s">
        <v>73</v>
      </c>
      <c r="B6418" t="s">
        <v>69</v>
      </c>
      <c r="C6418" t="s">
        <v>70</v>
      </c>
      <c r="D6418" s="1">
        <v>43622.936018518521</v>
      </c>
      <c r="E6418" t="s">
        <v>71</v>
      </c>
      <c r="F6418" t="s">
        <v>27</v>
      </c>
      <c r="G6418">
        <v>1985</v>
      </c>
      <c r="H6418" t="str">
        <f>VLOOKUP(Raw_savings[[#This Row],[BldgVint]],DEER2020wts!$I$6:$J$15,2,FALSE)</f>
        <v>Old</v>
      </c>
      <c r="I6418" t="s">
        <v>5</v>
      </c>
      <c r="J6418" t="s">
        <v>31</v>
      </c>
      <c r="K6418">
        <f>SUMIFS(raw_wts[wt_vint],raw_wts[bldgtype],Raw_savings[[#This Row],[BldgType]],raw_wts[bldgvint],Raw_savings[[#This Row],[BldgVint]],raw_wts[bldgloc],Raw_savings[[#This Row],[BldgLoc]])</f>
        <v>0.39700000000000002</v>
      </c>
      <c r="L6418" t="s">
        <v>32</v>
      </c>
      <c r="M6418">
        <v>183.58617416666701</v>
      </c>
      <c r="N6418">
        <v>129997</v>
      </c>
      <c r="O6418" t="s">
        <v>7</v>
      </c>
      <c r="P6418">
        <v>1319329</v>
      </c>
      <c r="Q6418">
        <v>336.67522222222198</v>
      </c>
      <c r="R6418">
        <v>240.04179999999999</v>
      </c>
      <c r="S6418">
        <v>0</v>
      </c>
      <c r="T6418">
        <v>1318004</v>
      </c>
      <c r="U6418">
        <v>336.26066666666702</v>
      </c>
      <c r="V6418">
        <v>239.67793333333299</v>
      </c>
      <c r="W6418">
        <v>0</v>
      </c>
      <c r="X6418">
        <v>7.2173190928697704</v>
      </c>
      <c r="Y6418">
        <v>2.2580979065407701E-3</v>
      </c>
      <c r="Z6418">
        <v>1.9819938419565401E-3</v>
      </c>
      <c r="AA6418">
        <v>0</v>
      </c>
      <c r="AB6418">
        <f>(Raw_savings[[#This Row],[PreWBthm]]-Raw_savings[[#This Row],[MsrWBthm]])/Raw_savings[[#This Row],[NumUnit]]/10^5</f>
        <v>0</v>
      </c>
      <c r="AC6418">
        <f>Raw_savings[[#This Row],[APreWBkWh]]*Raw_savings[[#This Row],[BldgWts]]</f>
        <v>2.8652756798692991</v>
      </c>
      <c r="AD6418" t="s">
        <v>72</v>
      </c>
    </row>
    <row r="6419" spans="1:30" hidden="1" x14ac:dyDescent="0.25">
      <c r="A6419" t="s">
        <v>73</v>
      </c>
      <c r="B6419" t="s">
        <v>69</v>
      </c>
      <c r="C6419" t="s">
        <v>70</v>
      </c>
      <c r="D6419" s="1">
        <v>43622.936018518521</v>
      </c>
      <c r="E6419" t="s">
        <v>71</v>
      </c>
      <c r="F6419" t="s">
        <v>27</v>
      </c>
      <c r="G6419">
        <v>1985</v>
      </c>
      <c r="H6419" t="str">
        <f>VLOOKUP(Raw_savings[[#This Row],[BldgVint]],DEER2020wts!$I$6:$J$15,2,FALSE)</f>
        <v>Old</v>
      </c>
      <c r="I6419" t="s">
        <v>35</v>
      </c>
      <c r="J6419" t="s">
        <v>31</v>
      </c>
      <c r="K6419">
        <f>SUMIFS(raw_wts[wt_vint],raw_wts[bldgtype],Raw_savings[[#This Row],[BldgType]],raw_wts[bldgvint],Raw_savings[[#This Row],[BldgVint]],raw_wts[bldgloc],Raw_savings[[#This Row],[BldgLoc]])</f>
        <v>2.089</v>
      </c>
      <c r="L6419" t="s">
        <v>32</v>
      </c>
      <c r="M6419">
        <v>217.06502866666699</v>
      </c>
      <c r="N6419">
        <v>129997</v>
      </c>
      <c r="O6419" t="s">
        <v>7</v>
      </c>
      <c r="P6419">
        <v>1422411</v>
      </c>
      <c r="Q6419">
        <v>452.90199999999999</v>
      </c>
      <c r="R6419">
        <v>343.65053333333299</v>
      </c>
      <c r="S6419">
        <v>0</v>
      </c>
      <c r="T6419">
        <v>1420635</v>
      </c>
      <c r="U6419">
        <v>452.29022222222198</v>
      </c>
      <c r="V6419">
        <v>343.12933333333302</v>
      </c>
      <c r="W6419">
        <v>0</v>
      </c>
      <c r="X6419">
        <v>8.1818799228469494</v>
      </c>
      <c r="Y6419">
        <v>2.8184078362859799E-3</v>
      </c>
      <c r="Z6419">
        <v>2.4011237701506401E-3</v>
      </c>
      <c r="AA6419">
        <v>0</v>
      </c>
      <c r="AB6419">
        <f>(Raw_savings[[#This Row],[PreWBthm]]-Raw_savings[[#This Row],[MsrWBthm]])/Raw_savings[[#This Row],[NumUnit]]/10^5</f>
        <v>0</v>
      </c>
      <c r="AC6419">
        <f>Raw_savings[[#This Row],[APreWBkWh]]*Raw_savings[[#This Row],[BldgWts]]</f>
        <v>17.091947158827278</v>
      </c>
      <c r="AD6419" t="s">
        <v>72</v>
      </c>
    </row>
    <row r="6420" spans="1:30" hidden="1" x14ac:dyDescent="0.25">
      <c r="A6420" t="s">
        <v>73</v>
      </c>
      <c r="B6420" t="s">
        <v>69</v>
      </c>
      <c r="C6420" t="s">
        <v>70</v>
      </c>
      <c r="D6420" s="1">
        <v>43622.936018518521</v>
      </c>
      <c r="E6420" t="s">
        <v>71</v>
      </c>
      <c r="F6420" t="s">
        <v>27</v>
      </c>
      <c r="G6420">
        <v>1985</v>
      </c>
      <c r="H6420" t="str">
        <f>VLOOKUP(Raw_savings[[#This Row],[BldgVint]],DEER2020wts!$I$6:$J$15,2,FALSE)</f>
        <v>Old</v>
      </c>
      <c r="I6420" t="s">
        <v>38</v>
      </c>
      <c r="J6420" t="s">
        <v>31</v>
      </c>
      <c r="K6420">
        <f>SUMIFS(raw_wts[wt_vint],raw_wts[bldgtype],Raw_savings[[#This Row],[BldgType]],raw_wts[bldgvint],Raw_savings[[#This Row],[BldgVint]],raw_wts[bldgloc],Raw_savings[[#This Row],[BldgLoc]])</f>
        <v>8.2989999999999995</v>
      </c>
      <c r="L6420" t="s">
        <v>32</v>
      </c>
      <c r="M6420">
        <v>190.36786333333299</v>
      </c>
      <c r="N6420">
        <v>129997</v>
      </c>
      <c r="O6420" t="s">
        <v>7</v>
      </c>
      <c r="P6420">
        <v>1361845</v>
      </c>
      <c r="Q6420">
        <v>386.83566666666701</v>
      </c>
      <c r="R6420">
        <v>283.155933333333</v>
      </c>
      <c r="S6420">
        <v>0</v>
      </c>
      <c r="T6420">
        <v>1360155</v>
      </c>
      <c r="U6420">
        <v>386.41655555555599</v>
      </c>
      <c r="V6420">
        <v>282.79733333333297</v>
      </c>
      <c r="W6420">
        <v>0</v>
      </c>
      <c r="X6420">
        <v>8.8775488173695596</v>
      </c>
      <c r="Y6420">
        <v>2.20158541348586E-3</v>
      </c>
      <c r="Z6420">
        <v>1.8837213052715601E-3</v>
      </c>
      <c r="AA6420">
        <v>0</v>
      </c>
      <c r="AB6420">
        <f>(Raw_savings[[#This Row],[PreWBthm]]-Raw_savings[[#This Row],[MsrWBthm]])/Raw_savings[[#This Row],[NumUnit]]/10^5</f>
        <v>0</v>
      </c>
      <c r="AC6420">
        <f>Raw_savings[[#This Row],[APreWBkWh]]*Raw_savings[[#This Row],[BldgWts]]</f>
        <v>73.674777635349969</v>
      </c>
      <c r="AD6420" t="s">
        <v>72</v>
      </c>
    </row>
    <row r="6421" spans="1:30" hidden="1" x14ac:dyDescent="0.25">
      <c r="A6421" t="s">
        <v>73</v>
      </c>
      <c r="B6421" t="s">
        <v>69</v>
      </c>
      <c r="C6421" t="s">
        <v>70</v>
      </c>
      <c r="D6421" s="1">
        <v>43622.936018518521</v>
      </c>
      <c r="E6421" t="s">
        <v>71</v>
      </c>
      <c r="F6421" t="s">
        <v>27</v>
      </c>
      <c r="G6421">
        <v>1985</v>
      </c>
      <c r="H6421" t="str">
        <f>VLOOKUP(Raw_savings[[#This Row],[BldgVint]],DEER2020wts!$I$6:$J$15,2,FALSE)</f>
        <v>Old</v>
      </c>
      <c r="I6421" t="s">
        <v>40</v>
      </c>
      <c r="J6421" t="s">
        <v>31</v>
      </c>
      <c r="K6421">
        <f>SUMIFS(raw_wts[wt_vint],raw_wts[bldgtype],Raw_savings[[#This Row],[BldgType]],raw_wts[bldgvint],Raw_savings[[#This Row],[BldgVint]],raw_wts[bldgloc],Raw_savings[[#This Row],[BldgLoc]])</f>
        <v>4.3540000000000001</v>
      </c>
      <c r="L6421" t="s">
        <v>32</v>
      </c>
      <c r="M6421">
        <v>213.20454683333301</v>
      </c>
      <c r="N6421">
        <v>129997</v>
      </c>
      <c r="O6421" t="s">
        <v>7</v>
      </c>
      <c r="P6421">
        <v>1431483</v>
      </c>
      <c r="Q6421">
        <v>432.38466666666699</v>
      </c>
      <c r="R6421">
        <v>326.39080000000001</v>
      </c>
      <c r="S6421">
        <v>0</v>
      </c>
      <c r="T6421">
        <v>1429593</v>
      </c>
      <c r="U6421">
        <v>431.83622222222198</v>
      </c>
      <c r="V6421">
        <v>325.91726666666699</v>
      </c>
      <c r="W6421">
        <v>0</v>
      </c>
      <c r="X6421">
        <v>8.8647265176640797</v>
      </c>
      <c r="Y6421">
        <v>2.5723862487469201E-3</v>
      </c>
      <c r="Z6421">
        <v>2.22102830528975E-3</v>
      </c>
      <c r="AA6421">
        <v>0</v>
      </c>
      <c r="AB6421">
        <f>(Raw_savings[[#This Row],[PreWBthm]]-Raw_savings[[#This Row],[MsrWBthm]])/Raw_savings[[#This Row],[NumUnit]]/10^5</f>
        <v>0</v>
      </c>
      <c r="AC6421">
        <f>Raw_savings[[#This Row],[APreWBkWh]]*Raw_savings[[#This Row],[BldgWts]]</f>
        <v>38.597019257909402</v>
      </c>
      <c r="AD6421" t="s">
        <v>72</v>
      </c>
    </row>
    <row r="6422" spans="1:30" hidden="1" x14ac:dyDescent="0.25">
      <c r="A6422" t="s">
        <v>73</v>
      </c>
      <c r="B6422" t="s">
        <v>69</v>
      </c>
      <c r="C6422" t="s">
        <v>70</v>
      </c>
      <c r="D6422" s="1">
        <v>43622.936018518521</v>
      </c>
      <c r="E6422" t="s">
        <v>71</v>
      </c>
      <c r="F6422" t="s">
        <v>27</v>
      </c>
      <c r="G6422">
        <v>1985</v>
      </c>
      <c r="H6422" t="str">
        <f>VLOOKUP(Raw_savings[[#This Row],[BldgVint]],DEER2020wts!$I$6:$J$15,2,FALSE)</f>
        <v>Old</v>
      </c>
      <c r="I6422" t="s">
        <v>43</v>
      </c>
      <c r="J6422" t="s">
        <v>31</v>
      </c>
      <c r="K6422">
        <f>SUMIFS(raw_wts[wt_vint],raw_wts[bldgtype],Raw_savings[[#This Row],[BldgType]],raw_wts[bldgvint],Raw_savings[[#This Row],[BldgVint]],raw_wts[bldgloc],Raw_savings[[#This Row],[BldgLoc]])</f>
        <v>1.151</v>
      </c>
      <c r="L6422" t="s">
        <v>32</v>
      </c>
      <c r="M6422">
        <v>189.88509666666701</v>
      </c>
      <c r="N6422">
        <v>129997</v>
      </c>
      <c r="O6422" t="s">
        <v>7</v>
      </c>
      <c r="P6422">
        <v>1363467</v>
      </c>
      <c r="Q6422">
        <v>360.713111111111</v>
      </c>
      <c r="R6422">
        <v>254.59440000000001</v>
      </c>
      <c r="S6422">
        <v>0</v>
      </c>
      <c r="T6422">
        <v>1361803</v>
      </c>
      <c r="U6422">
        <v>360.35877777777802</v>
      </c>
      <c r="V6422">
        <v>254.258733333333</v>
      </c>
      <c r="W6422">
        <v>0</v>
      </c>
      <c r="X6422">
        <v>8.7631943170403801</v>
      </c>
      <c r="Y6422">
        <v>1.86604077704634E-3</v>
      </c>
      <c r="Z6422">
        <v>1.7677357125917899E-3</v>
      </c>
      <c r="AA6422">
        <v>0</v>
      </c>
      <c r="AB6422">
        <f>(Raw_savings[[#This Row],[PreWBthm]]-Raw_savings[[#This Row],[MsrWBthm]])/Raw_savings[[#This Row],[NumUnit]]/10^5</f>
        <v>0</v>
      </c>
      <c r="AC6422">
        <f>Raw_savings[[#This Row],[APreWBkWh]]*Raw_savings[[#This Row],[BldgWts]]</f>
        <v>10.086436658913478</v>
      </c>
      <c r="AD6422" t="s">
        <v>72</v>
      </c>
    </row>
    <row r="6423" spans="1:30" hidden="1" x14ac:dyDescent="0.25">
      <c r="A6423" t="s">
        <v>73</v>
      </c>
      <c r="B6423" t="s">
        <v>69</v>
      </c>
      <c r="C6423" t="s">
        <v>70</v>
      </c>
      <c r="D6423" s="1">
        <v>43622.936018518521</v>
      </c>
      <c r="E6423" t="s">
        <v>71</v>
      </c>
      <c r="F6423" t="s">
        <v>27</v>
      </c>
      <c r="G6423">
        <v>1985</v>
      </c>
      <c r="H6423" t="str">
        <f>VLOOKUP(Raw_savings[[#This Row],[BldgVint]],DEER2020wts!$I$6:$J$15,2,FALSE)</f>
        <v>Old</v>
      </c>
      <c r="I6423" t="s">
        <v>45</v>
      </c>
      <c r="J6423" t="s">
        <v>31</v>
      </c>
      <c r="K6423">
        <f>SUMIFS(raw_wts[wt_vint],raw_wts[bldgtype],Raw_savings[[#This Row],[BldgType]],raw_wts[bldgvint],Raw_savings[[#This Row],[BldgVint]],raw_wts[bldgloc],Raw_savings[[#This Row],[BldgLoc]])</f>
        <v>23.6</v>
      </c>
      <c r="L6423" t="s">
        <v>32</v>
      </c>
      <c r="M6423">
        <v>198.656151916667</v>
      </c>
      <c r="N6423">
        <v>129997</v>
      </c>
      <c r="O6423" t="s">
        <v>7</v>
      </c>
      <c r="P6423">
        <v>1452566</v>
      </c>
      <c r="Q6423">
        <v>413.50955555555601</v>
      </c>
      <c r="R6423">
        <v>314.99939999999998</v>
      </c>
      <c r="S6423">
        <v>0</v>
      </c>
      <c r="T6423">
        <v>1450676</v>
      </c>
      <c r="U6423">
        <v>412.99299999999999</v>
      </c>
      <c r="V6423">
        <v>314.544266666667</v>
      </c>
      <c r="W6423">
        <v>0</v>
      </c>
      <c r="X6423">
        <v>9.5139263585092699</v>
      </c>
      <c r="Y6423">
        <v>2.6002494791719298E-3</v>
      </c>
      <c r="Z6423">
        <v>2.29106085536272E-3</v>
      </c>
      <c r="AA6423">
        <v>0</v>
      </c>
      <c r="AB6423">
        <f>(Raw_savings[[#This Row],[PreWBthm]]-Raw_savings[[#This Row],[MsrWBthm]])/Raw_savings[[#This Row],[NumUnit]]/10^5</f>
        <v>0</v>
      </c>
      <c r="AC6423">
        <f>Raw_savings[[#This Row],[APreWBkWh]]*Raw_savings[[#This Row],[BldgWts]]</f>
        <v>224.52866206081879</v>
      </c>
      <c r="AD6423" t="s">
        <v>72</v>
      </c>
    </row>
    <row r="6424" spans="1:30" hidden="1" x14ac:dyDescent="0.25">
      <c r="A6424" t="s">
        <v>73</v>
      </c>
      <c r="B6424" t="s">
        <v>69</v>
      </c>
      <c r="C6424" t="s">
        <v>70</v>
      </c>
      <c r="D6424" s="1">
        <v>43622.936018518521</v>
      </c>
      <c r="E6424" t="s">
        <v>71</v>
      </c>
      <c r="F6424" t="s">
        <v>27</v>
      </c>
      <c r="G6424">
        <v>1985</v>
      </c>
      <c r="H6424" t="str">
        <f>VLOOKUP(Raw_savings[[#This Row],[BldgVint]],DEER2020wts!$I$6:$J$15,2,FALSE)</f>
        <v>Old</v>
      </c>
      <c r="I6424" t="s">
        <v>8</v>
      </c>
      <c r="J6424" t="s">
        <v>31</v>
      </c>
      <c r="K6424">
        <f>SUMIFS(raw_wts[wt_vint],raw_wts[bldgtype],Raw_savings[[#This Row],[BldgType]],raw_wts[bldgvint],Raw_savings[[#This Row],[BldgVint]],raw_wts[bldgloc],Raw_savings[[#This Row],[BldgLoc]])</f>
        <v>8.0359999999999996</v>
      </c>
      <c r="L6424" t="s">
        <v>32</v>
      </c>
      <c r="M6424">
        <v>194.96784525000001</v>
      </c>
      <c r="N6424">
        <v>129997</v>
      </c>
      <c r="O6424" t="s">
        <v>7</v>
      </c>
      <c r="P6424">
        <v>1434103</v>
      </c>
      <c r="Q6424">
        <v>399.96988888888899</v>
      </c>
      <c r="R6424">
        <v>295.54173333333301</v>
      </c>
      <c r="S6424">
        <v>0</v>
      </c>
      <c r="T6424">
        <v>1432158</v>
      </c>
      <c r="U6424">
        <v>399.48744444444498</v>
      </c>
      <c r="V6424">
        <v>295.13333333333298</v>
      </c>
      <c r="W6424">
        <v>0</v>
      </c>
      <c r="X6424">
        <v>9.9760039790458706</v>
      </c>
      <c r="Y6424">
        <v>2.4744821066560499E-3</v>
      </c>
      <c r="Z6424">
        <v>2.0947043830553298E-3</v>
      </c>
      <c r="AA6424">
        <v>0</v>
      </c>
      <c r="AB6424">
        <f>(Raw_savings[[#This Row],[PreWBthm]]-Raw_savings[[#This Row],[MsrWBthm]])/Raw_savings[[#This Row],[NumUnit]]/10^5</f>
        <v>0</v>
      </c>
      <c r="AC6424">
        <f>Raw_savings[[#This Row],[APreWBkWh]]*Raw_savings[[#This Row],[BldgWts]]</f>
        <v>80.167167975612614</v>
      </c>
      <c r="AD6424" t="s">
        <v>72</v>
      </c>
    </row>
    <row r="6425" spans="1:30" hidden="1" x14ac:dyDescent="0.25">
      <c r="A6425" t="s">
        <v>73</v>
      </c>
      <c r="B6425" t="s">
        <v>69</v>
      </c>
      <c r="C6425" t="s">
        <v>70</v>
      </c>
      <c r="D6425" s="1">
        <v>43622.936018518521</v>
      </c>
      <c r="E6425" t="s">
        <v>71</v>
      </c>
      <c r="F6425" t="s">
        <v>27</v>
      </c>
      <c r="G6425">
        <v>1985</v>
      </c>
      <c r="H6425" t="str">
        <f>VLOOKUP(Raw_savings[[#This Row],[BldgVint]],DEER2020wts!$I$6:$J$15,2,FALSE)</f>
        <v>Old</v>
      </c>
      <c r="I6425" t="s">
        <v>36</v>
      </c>
      <c r="J6425" t="s">
        <v>31</v>
      </c>
      <c r="K6425">
        <f>SUMIFS(raw_wts[wt_vint],raw_wts[bldgtype],Raw_savings[[#This Row],[BldgType]],raw_wts[bldgvint],Raw_savings[[#This Row],[BldgVint]],raw_wts[bldgloc],Raw_savings[[#This Row],[BldgLoc]])</f>
        <v>28.035999999999998</v>
      </c>
      <c r="L6425" t="s">
        <v>32</v>
      </c>
      <c r="M6425">
        <v>235.23255750000001</v>
      </c>
      <c r="N6425">
        <v>129997</v>
      </c>
      <c r="O6425" t="s">
        <v>7</v>
      </c>
      <c r="P6425">
        <v>1481732</v>
      </c>
      <c r="Q6425">
        <v>436.96422222222202</v>
      </c>
      <c r="R6425">
        <v>317.83586666666702</v>
      </c>
      <c r="S6425">
        <v>0</v>
      </c>
      <c r="T6425">
        <v>1479648</v>
      </c>
      <c r="U6425">
        <v>436.39922222222202</v>
      </c>
      <c r="V6425">
        <v>317.39013333333298</v>
      </c>
      <c r="W6425">
        <v>0</v>
      </c>
      <c r="X6425">
        <v>8.8593178688711092</v>
      </c>
      <c r="Y6425">
        <v>2.4018784049482499E-3</v>
      </c>
      <c r="Z6425">
        <v>1.89486242070616E-3</v>
      </c>
      <c r="AA6425">
        <v>0</v>
      </c>
      <c r="AB6425">
        <f>(Raw_savings[[#This Row],[PreWBthm]]-Raw_savings[[#This Row],[MsrWBthm]])/Raw_savings[[#This Row],[NumUnit]]/10^5</f>
        <v>0</v>
      </c>
      <c r="AC6425">
        <f>Raw_savings[[#This Row],[APreWBkWh]]*Raw_savings[[#This Row],[BldgWts]]</f>
        <v>248.3798357716704</v>
      </c>
      <c r="AD6425" t="s">
        <v>72</v>
      </c>
    </row>
    <row r="6426" spans="1:30" hidden="1" x14ac:dyDescent="0.25">
      <c r="A6426" t="s">
        <v>73</v>
      </c>
      <c r="B6426" t="s">
        <v>69</v>
      </c>
      <c r="C6426" t="s">
        <v>70</v>
      </c>
      <c r="D6426" s="1">
        <v>43622.936018518521</v>
      </c>
      <c r="E6426" t="s">
        <v>71</v>
      </c>
      <c r="F6426" t="s">
        <v>27</v>
      </c>
      <c r="G6426">
        <v>1985</v>
      </c>
      <c r="H6426" t="str">
        <f>VLOOKUP(Raw_savings[[#This Row],[BldgVint]],DEER2020wts!$I$6:$J$15,2,FALSE)</f>
        <v>Old</v>
      </c>
      <c r="I6426" t="s">
        <v>39</v>
      </c>
      <c r="J6426" t="s">
        <v>31</v>
      </c>
      <c r="K6426">
        <f>SUMIFS(raw_wts[wt_vint],raw_wts[bldgtype],Raw_savings[[#This Row],[BldgType]],raw_wts[bldgvint],Raw_savings[[#This Row],[BldgVint]],raw_wts[bldgloc],Raw_savings[[#This Row],[BldgLoc]])</f>
        <v>21.926000000000002</v>
      </c>
      <c r="L6426" t="s">
        <v>32</v>
      </c>
      <c r="M6426">
        <v>291.22990016666699</v>
      </c>
      <c r="N6426">
        <v>129997</v>
      </c>
      <c r="O6426" t="s">
        <v>7</v>
      </c>
      <c r="P6426">
        <v>1508956</v>
      </c>
      <c r="Q6426">
        <v>503.02133333333302</v>
      </c>
      <c r="R6426">
        <v>378.35286666666701</v>
      </c>
      <c r="S6426">
        <v>0</v>
      </c>
      <c r="T6426">
        <v>1506675</v>
      </c>
      <c r="U6426">
        <v>502.24822222222201</v>
      </c>
      <c r="V6426">
        <v>377.69799999999998</v>
      </c>
      <c r="W6426">
        <v>0</v>
      </c>
      <c r="X6426">
        <v>7.8323001817279501</v>
      </c>
      <c r="Y6426">
        <v>2.6546419535517399E-3</v>
      </c>
      <c r="Z6426">
        <v>2.2486244245246202E-3</v>
      </c>
      <c r="AA6426">
        <v>0</v>
      </c>
      <c r="AB6426">
        <f>(Raw_savings[[#This Row],[PreWBthm]]-Raw_savings[[#This Row],[MsrWBthm]])/Raw_savings[[#This Row],[NumUnit]]/10^5</f>
        <v>0</v>
      </c>
      <c r="AC6426">
        <f>Raw_savings[[#This Row],[APreWBkWh]]*Raw_savings[[#This Row],[BldgWts]]</f>
        <v>171.73101378456704</v>
      </c>
      <c r="AD6426" t="s">
        <v>72</v>
      </c>
    </row>
    <row r="6427" spans="1:30" hidden="1" x14ac:dyDescent="0.25">
      <c r="A6427" t="s">
        <v>73</v>
      </c>
      <c r="B6427" t="s">
        <v>69</v>
      </c>
      <c r="C6427" t="s">
        <v>70</v>
      </c>
      <c r="D6427" s="1">
        <v>43622.936018518521</v>
      </c>
      <c r="E6427" t="s">
        <v>71</v>
      </c>
      <c r="F6427" t="s">
        <v>27</v>
      </c>
      <c r="G6427">
        <v>1985</v>
      </c>
      <c r="H6427" t="str">
        <f>VLOOKUP(Raw_savings[[#This Row],[BldgVint]],DEER2020wts!$I$6:$J$15,2,FALSE)</f>
        <v>Old</v>
      </c>
      <c r="I6427" t="s">
        <v>41</v>
      </c>
      <c r="J6427" t="s">
        <v>31</v>
      </c>
      <c r="K6427">
        <f>SUMIFS(raw_wts[wt_vint],raw_wts[bldgtype],Raw_savings[[#This Row],[BldgType]],raw_wts[bldgvint],Raw_savings[[#This Row],[BldgVint]],raw_wts[bldgloc],Raw_savings[[#This Row],[BldgLoc]])</f>
        <v>26.526999999999997</v>
      </c>
      <c r="L6427" t="s">
        <v>32</v>
      </c>
      <c r="M6427">
        <v>269.26036091666703</v>
      </c>
      <c r="N6427">
        <v>129997</v>
      </c>
      <c r="O6427" t="s">
        <v>7</v>
      </c>
      <c r="P6427">
        <v>1524709</v>
      </c>
      <c r="Q6427">
        <v>505.31455555555601</v>
      </c>
      <c r="R6427">
        <v>375.93533333333301</v>
      </c>
      <c r="S6427">
        <v>0</v>
      </c>
      <c r="T6427">
        <v>1522485</v>
      </c>
      <c r="U6427">
        <v>504.55811111111097</v>
      </c>
      <c r="V6427">
        <v>375.3152</v>
      </c>
      <c r="W6427">
        <v>0</v>
      </c>
      <c r="X6427">
        <v>8.25966359262328</v>
      </c>
      <c r="Y6427">
        <v>2.8093420133186099E-3</v>
      </c>
      <c r="Z6427">
        <v>2.30309924276285E-3</v>
      </c>
      <c r="AA6427">
        <v>0</v>
      </c>
      <c r="AB6427">
        <f>(Raw_savings[[#This Row],[PreWBthm]]-Raw_savings[[#This Row],[MsrWBthm]])/Raw_savings[[#This Row],[NumUnit]]/10^5</f>
        <v>0</v>
      </c>
      <c r="AC6427">
        <f>Raw_savings[[#This Row],[APreWBkWh]]*Raw_savings[[#This Row],[BldgWts]]</f>
        <v>219.10409612151773</v>
      </c>
      <c r="AD6427" t="s">
        <v>72</v>
      </c>
    </row>
    <row r="6428" spans="1:30" hidden="1" x14ac:dyDescent="0.25">
      <c r="A6428" t="s">
        <v>73</v>
      </c>
      <c r="B6428" t="s">
        <v>69</v>
      </c>
      <c r="C6428" t="s">
        <v>70</v>
      </c>
      <c r="D6428" s="1">
        <v>43622.936018518521</v>
      </c>
      <c r="E6428" t="s">
        <v>71</v>
      </c>
      <c r="F6428" t="s">
        <v>27</v>
      </c>
      <c r="G6428">
        <v>1985</v>
      </c>
      <c r="H6428" t="str">
        <f>VLOOKUP(Raw_savings[[#This Row],[BldgVint]],DEER2020wts!$I$6:$J$15,2,FALSE)</f>
        <v>Old</v>
      </c>
      <c r="I6428" t="s">
        <v>44</v>
      </c>
      <c r="J6428" t="s">
        <v>31</v>
      </c>
      <c r="K6428">
        <f>SUMIFS(raw_wts[wt_vint],raw_wts[bldgtype],Raw_savings[[#This Row],[BldgType]],raw_wts[bldgvint],Raw_savings[[#This Row],[BldgVint]],raw_wts[bldgloc],Raw_savings[[#This Row],[BldgLoc]])</f>
        <v>2.0579999999999998</v>
      </c>
      <c r="L6428" t="s">
        <v>32</v>
      </c>
      <c r="M6428">
        <v>296.93676725</v>
      </c>
      <c r="N6428">
        <v>129997</v>
      </c>
      <c r="O6428" t="s">
        <v>7</v>
      </c>
      <c r="P6428">
        <v>1562599</v>
      </c>
      <c r="Q6428">
        <v>498.22255555555603</v>
      </c>
      <c r="R6428">
        <v>406.56959999999998</v>
      </c>
      <c r="S6428">
        <v>0</v>
      </c>
      <c r="T6428">
        <v>1560330</v>
      </c>
      <c r="U6428">
        <v>497.55277777777798</v>
      </c>
      <c r="V6428">
        <v>405.92880000000002</v>
      </c>
      <c r="W6428">
        <v>0</v>
      </c>
      <c r="X6428">
        <v>7.6413575220533803</v>
      </c>
      <c r="Y6428">
        <v>2.25562426634096E-3</v>
      </c>
      <c r="Z6428">
        <v>2.15803521380849E-3</v>
      </c>
      <c r="AA6428">
        <v>0</v>
      </c>
      <c r="AB6428">
        <f>(Raw_savings[[#This Row],[PreWBthm]]-Raw_savings[[#This Row],[MsrWBthm]])/Raw_savings[[#This Row],[NumUnit]]/10^5</f>
        <v>0</v>
      </c>
      <c r="AC6428">
        <f>Raw_savings[[#This Row],[APreWBkWh]]*Raw_savings[[#This Row],[BldgWts]]</f>
        <v>15.725913780385856</v>
      </c>
      <c r="AD6428" t="s">
        <v>72</v>
      </c>
    </row>
    <row r="6429" spans="1:30" hidden="1" x14ac:dyDescent="0.25">
      <c r="A6429" t="s">
        <v>73</v>
      </c>
      <c r="B6429" t="s">
        <v>69</v>
      </c>
      <c r="C6429" t="s">
        <v>70</v>
      </c>
      <c r="D6429" s="1">
        <v>43622.936018518521</v>
      </c>
      <c r="E6429" t="s">
        <v>71</v>
      </c>
      <c r="F6429" t="s">
        <v>27</v>
      </c>
      <c r="G6429">
        <v>1985</v>
      </c>
      <c r="H6429" t="str">
        <f>VLOOKUP(Raw_savings[[#This Row],[BldgVint]],DEER2020wts!$I$6:$J$15,2,FALSE)</f>
        <v>Old</v>
      </c>
      <c r="I6429" t="s">
        <v>46</v>
      </c>
      <c r="J6429" t="s">
        <v>31</v>
      </c>
      <c r="K6429">
        <f>SUMIFS(raw_wts[wt_vint],raw_wts[bldgtype],Raw_savings[[#This Row],[BldgType]],raw_wts[bldgvint],Raw_savings[[#This Row],[BldgVint]],raw_wts[bldgloc],Raw_savings[[#This Row],[BldgLoc]])</f>
        <v>7.36</v>
      </c>
      <c r="L6429" t="s">
        <v>32</v>
      </c>
      <c r="M6429">
        <v>266.29805199999998</v>
      </c>
      <c r="N6429">
        <v>129997</v>
      </c>
      <c r="O6429" t="s">
        <v>7</v>
      </c>
      <c r="P6429">
        <v>1497127</v>
      </c>
      <c r="Q6429">
        <v>475.99733333333302</v>
      </c>
      <c r="R6429">
        <v>382.77973333333301</v>
      </c>
      <c r="S6429">
        <v>0</v>
      </c>
      <c r="T6429">
        <v>1495041</v>
      </c>
      <c r="U6429">
        <v>475.33388888888902</v>
      </c>
      <c r="V6429">
        <v>382.15219999999999</v>
      </c>
      <c r="W6429">
        <v>0</v>
      </c>
      <c r="X6429">
        <v>7.83332804852812</v>
      </c>
      <c r="Y6429">
        <v>2.4913604867240801E-3</v>
      </c>
      <c r="Z6429">
        <v>2.3565074119780002E-3</v>
      </c>
      <c r="AA6429">
        <v>0</v>
      </c>
      <c r="AB6429">
        <f>(Raw_savings[[#This Row],[PreWBthm]]-Raw_savings[[#This Row],[MsrWBthm]])/Raw_savings[[#This Row],[NumUnit]]/10^5</f>
        <v>0</v>
      </c>
      <c r="AC6429">
        <f>Raw_savings[[#This Row],[APreWBkWh]]*Raw_savings[[#This Row],[BldgWts]]</f>
        <v>57.653294437166963</v>
      </c>
      <c r="AD6429" t="s">
        <v>72</v>
      </c>
    </row>
    <row r="6430" spans="1:30" hidden="1" x14ac:dyDescent="0.25">
      <c r="A6430" t="s">
        <v>73</v>
      </c>
      <c r="B6430" t="s">
        <v>69</v>
      </c>
      <c r="C6430" t="s">
        <v>70</v>
      </c>
      <c r="D6430" s="1">
        <v>43622.936018518521</v>
      </c>
      <c r="E6430" t="s">
        <v>71</v>
      </c>
      <c r="F6430" t="s">
        <v>27</v>
      </c>
      <c r="G6430">
        <v>1985</v>
      </c>
      <c r="H6430" t="str">
        <f>VLOOKUP(Raw_savings[[#This Row],[BldgVint]],DEER2020wts!$I$6:$J$15,2,FALSE)</f>
        <v>Old</v>
      </c>
      <c r="I6430" t="s">
        <v>9</v>
      </c>
      <c r="J6430" t="s">
        <v>31</v>
      </c>
      <c r="K6430">
        <f>SUMIFS(raw_wts[wt_vint],raw_wts[bldgtype],Raw_savings[[#This Row],[BldgType]],raw_wts[bldgvint],Raw_savings[[#This Row],[BldgVint]],raw_wts[bldgloc],Raw_savings[[#This Row],[BldgLoc]])</f>
        <v>7.4169999999999998</v>
      </c>
      <c r="L6430" t="s">
        <v>32</v>
      </c>
      <c r="M6430">
        <v>298.33038133333298</v>
      </c>
      <c r="N6430">
        <v>129997</v>
      </c>
      <c r="O6430" t="s">
        <v>7</v>
      </c>
      <c r="P6430">
        <v>1574074</v>
      </c>
      <c r="Q6430">
        <v>488.22211111111102</v>
      </c>
      <c r="R6430">
        <v>394.50813333333298</v>
      </c>
      <c r="S6430">
        <v>0</v>
      </c>
      <c r="T6430">
        <v>1571736</v>
      </c>
      <c r="U6430">
        <v>487.52555555555602</v>
      </c>
      <c r="V6430">
        <v>393.84846666666698</v>
      </c>
      <c r="W6430">
        <v>0</v>
      </c>
      <c r="X6430">
        <v>7.8369490547718899</v>
      </c>
      <c r="Y6430">
        <v>2.3348461944851899E-3</v>
      </c>
      <c r="Z6430">
        <v>2.2111950640709799E-3</v>
      </c>
      <c r="AA6430">
        <v>0</v>
      </c>
      <c r="AB6430">
        <f>(Raw_savings[[#This Row],[PreWBthm]]-Raw_savings[[#This Row],[MsrWBthm]])/Raw_savings[[#This Row],[NumUnit]]/10^5</f>
        <v>0</v>
      </c>
      <c r="AC6430">
        <f>Raw_savings[[#This Row],[APreWBkWh]]*Raw_savings[[#This Row],[BldgWts]]</f>
        <v>58.126651139243108</v>
      </c>
      <c r="AD6430" t="s">
        <v>72</v>
      </c>
    </row>
    <row r="6431" spans="1:30" hidden="1" x14ac:dyDescent="0.25">
      <c r="A6431" t="s">
        <v>73</v>
      </c>
      <c r="B6431" t="s">
        <v>69</v>
      </c>
      <c r="C6431" t="s">
        <v>70</v>
      </c>
      <c r="D6431" s="1">
        <v>43622.936018518521</v>
      </c>
      <c r="E6431" t="s">
        <v>71</v>
      </c>
      <c r="F6431" t="s">
        <v>27</v>
      </c>
      <c r="G6431">
        <v>1985</v>
      </c>
      <c r="H6431" t="str">
        <f>VLOOKUP(Raw_savings[[#This Row],[BldgVint]],DEER2020wts!$I$6:$J$15,2,FALSE)</f>
        <v>Old</v>
      </c>
      <c r="I6431" t="s">
        <v>37</v>
      </c>
      <c r="J6431" t="s">
        <v>31</v>
      </c>
      <c r="K6431">
        <f>SUMIFS(raw_wts[wt_vint],raw_wts[bldgtype],Raw_savings[[#This Row],[BldgType]],raw_wts[bldgvint],Raw_savings[[#This Row],[BldgVint]],raw_wts[bldgloc],Raw_savings[[#This Row],[BldgLoc]])</f>
        <v>4.1749999999999998</v>
      </c>
      <c r="L6431" t="s">
        <v>32</v>
      </c>
      <c r="M6431">
        <v>300.83170358333302</v>
      </c>
      <c r="N6431">
        <v>129997</v>
      </c>
      <c r="O6431" t="s">
        <v>7</v>
      </c>
      <c r="P6431">
        <v>1568814</v>
      </c>
      <c r="Q6431">
        <v>482.38244444444399</v>
      </c>
      <c r="R6431">
        <v>365.90086666666701</v>
      </c>
      <c r="S6431">
        <v>0</v>
      </c>
      <c r="T6431">
        <v>1566568</v>
      </c>
      <c r="U6431">
        <v>481.76777777777801</v>
      </c>
      <c r="V6431">
        <v>365.370133333333</v>
      </c>
      <c r="W6431">
        <v>0</v>
      </c>
      <c r="X6431">
        <v>7.4659684243613604</v>
      </c>
      <c r="Y6431">
        <v>2.0432243654678402E-3</v>
      </c>
      <c r="Z6431">
        <v>1.7642200838927501E-3</v>
      </c>
      <c r="AA6431">
        <v>0</v>
      </c>
      <c r="AB6431">
        <f>(Raw_savings[[#This Row],[PreWBthm]]-Raw_savings[[#This Row],[MsrWBthm]])/Raw_savings[[#This Row],[NumUnit]]/10^5</f>
        <v>0</v>
      </c>
      <c r="AC6431">
        <f>Raw_savings[[#This Row],[APreWBkWh]]*Raw_savings[[#This Row],[BldgWts]]</f>
        <v>31.170418171708679</v>
      </c>
      <c r="AD6431" t="s">
        <v>72</v>
      </c>
    </row>
    <row r="6432" spans="1:30" hidden="1" x14ac:dyDescent="0.25">
      <c r="A6432" t="s">
        <v>73</v>
      </c>
      <c r="B6432" t="s">
        <v>69</v>
      </c>
      <c r="C6432" t="s">
        <v>70</v>
      </c>
      <c r="D6432" s="1">
        <v>43622.936018518521</v>
      </c>
      <c r="E6432" t="s">
        <v>71</v>
      </c>
      <c r="F6432" t="s">
        <v>27</v>
      </c>
      <c r="G6432">
        <v>1985</v>
      </c>
      <c r="H6432" t="str">
        <f>VLOOKUP(Raw_savings[[#This Row],[BldgVint]],DEER2020wts!$I$6:$J$15,2,FALSE)</f>
        <v>Old</v>
      </c>
      <c r="I6432" t="s">
        <v>34</v>
      </c>
      <c r="J6432" t="s">
        <v>31</v>
      </c>
      <c r="K6432">
        <f>SUMIFS(raw_wts[wt_vint],raw_wts[bldgtype],Raw_savings[[#This Row],[BldgType]],raw_wts[bldgvint],Raw_savings[[#This Row],[BldgVint]],raw_wts[bldgloc],Raw_savings[[#This Row],[BldgLoc]])</f>
        <v>3.29</v>
      </c>
      <c r="L6432" t="s">
        <v>32</v>
      </c>
      <c r="M6432">
        <v>391.04103416666698</v>
      </c>
      <c r="N6432">
        <v>129997</v>
      </c>
      <c r="O6432" t="s">
        <v>7</v>
      </c>
      <c r="P6432">
        <v>1807601</v>
      </c>
      <c r="Q6432">
        <v>543.36599999999999</v>
      </c>
      <c r="R6432">
        <v>436.18266666666699</v>
      </c>
      <c r="S6432">
        <v>0</v>
      </c>
      <c r="T6432">
        <v>1804301</v>
      </c>
      <c r="U6432">
        <v>542.56799999999998</v>
      </c>
      <c r="V6432">
        <v>435.47766666666701</v>
      </c>
      <c r="W6432">
        <v>0</v>
      </c>
      <c r="X6432">
        <v>8.4390120515932701</v>
      </c>
      <c r="Y6432">
        <v>2.0407065506580098E-3</v>
      </c>
      <c r="Z6432">
        <v>1.8028798473858001E-3</v>
      </c>
      <c r="AA6432">
        <v>0</v>
      </c>
      <c r="AB6432">
        <f>(Raw_savings[[#This Row],[PreWBthm]]-Raw_savings[[#This Row],[MsrWBthm]])/Raw_savings[[#This Row],[NumUnit]]/10^5</f>
        <v>0</v>
      </c>
      <c r="AC6432">
        <f>Raw_savings[[#This Row],[APreWBkWh]]*Raw_savings[[#This Row],[BldgWts]]</f>
        <v>27.76434964974186</v>
      </c>
      <c r="AD6432" t="s">
        <v>72</v>
      </c>
    </row>
    <row r="6433" spans="1:30" hidden="1" x14ac:dyDescent="0.25">
      <c r="A6433" t="s">
        <v>73</v>
      </c>
      <c r="B6433" t="s">
        <v>69</v>
      </c>
      <c r="C6433" t="s">
        <v>70</v>
      </c>
      <c r="D6433" s="1">
        <v>43622.936018518521</v>
      </c>
      <c r="E6433" t="s">
        <v>71</v>
      </c>
      <c r="F6433" t="s">
        <v>27</v>
      </c>
      <c r="G6433">
        <v>1985</v>
      </c>
      <c r="H6433" t="str">
        <f>VLOOKUP(Raw_savings[[#This Row],[BldgVint]],DEER2020wts!$I$6:$J$15,2,FALSE)</f>
        <v>Old</v>
      </c>
      <c r="I6433" t="s">
        <v>42</v>
      </c>
      <c r="J6433" t="s">
        <v>31</v>
      </c>
      <c r="K6433">
        <f>SUMIFS(raw_wts[wt_vint],raw_wts[bldgtype],Raw_savings[[#This Row],[BldgType]],raw_wts[bldgvint],Raw_savings[[#This Row],[BldgVint]],raw_wts[bldgloc],Raw_savings[[#This Row],[BldgLoc]])</f>
        <v>0.87</v>
      </c>
      <c r="L6433" t="s">
        <v>32</v>
      </c>
      <c r="M6433">
        <v>203.15383583333301</v>
      </c>
      <c r="N6433">
        <v>129997</v>
      </c>
      <c r="O6433" t="s">
        <v>7</v>
      </c>
      <c r="P6433">
        <v>1472395</v>
      </c>
      <c r="Q6433">
        <v>389.65477777777801</v>
      </c>
      <c r="R6433">
        <v>294.1764</v>
      </c>
      <c r="S6433">
        <v>0</v>
      </c>
      <c r="T6433">
        <v>1470922</v>
      </c>
      <c r="U6433">
        <v>389.25444444444503</v>
      </c>
      <c r="V6433">
        <v>293.80686666666702</v>
      </c>
      <c r="W6433">
        <v>0</v>
      </c>
      <c r="X6433">
        <v>7.2506629961368096</v>
      </c>
      <c r="Y6433">
        <v>1.9705920476032601E-3</v>
      </c>
      <c r="Z6433">
        <v>1.81898280097692E-3</v>
      </c>
      <c r="AA6433">
        <v>0</v>
      </c>
      <c r="AB6433">
        <f>(Raw_savings[[#This Row],[PreWBthm]]-Raw_savings[[#This Row],[MsrWBthm]])/Raw_savings[[#This Row],[NumUnit]]/10^5</f>
        <v>0</v>
      </c>
      <c r="AC6433">
        <f>Raw_savings[[#This Row],[APreWBkWh]]*Raw_savings[[#This Row],[BldgWts]]</f>
        <v>6.3080768066390247</v>
      </c>
      <c r="AD6433" t="s">
        <v>72</v>
      </c>
    </row>
    <row r="6434" spans="1:30" hidden="1" x14ac:dyDescent="0.25">
      <c r="A6434" t="s">
        <v>73</v>
      </c>
      <c r="B6434" t="s">
        <v>69</v>
      </c>
      <c r="C6434" t="s">
        <v>70</v>
      </c>
      <c r="D6434" s="1">
        <v>43622.936018518521</v>
      </c>
      <c r="E6434" t="s">
        <v>71</v>
      </c>
      <c r="F6434" t="s">
        <v>27</v>
      </c>
      <c r="G6434">
        <v>1996</v>
      </c>
      <c r="H6434" t="str">
        <f>VLOOKUP(Raw_savings[[#This Row],[BldgVint]],DEER2020wts!$I$6:$J$15,2,FALSE)</f>
        <v>Old</v>
      </c>
      <c r="I6434" t="s">
        <v>5</v>
      </c>
      <c r="J6434" t="s">
        <v>31</v>
      </c>
      <c r="K6434">
        <f>SUMIFS(raw_wts[wt_vint],raw_wts[bldgtype],Raw_savings[[#This Row],[BldgType]],raw_wts[bldgvint],Raw_savings[[#This Row],[BldgVint]],raw_wts[bldgloc],Raw_savings[[#This Row],[BldgLoc]])</f>
        <v>0.14799999999999999</v>
      </c>
      <c r="L6434" t="s">
        <v>32</v>
      </c>
      <c r="M6434">
        <v>180.03123500000001</v>
      </c>
      <c r="N6434">
        <v>129997</v>
      </c>
      <c r="O6434" t="s">
        <v>7</v>
      </c>
      <c r="P6434">
        <v>1289819</v>
      </c>
      <c r="Q6434">
        <v>329.305888888889</v>
      </c>
      <c r="R6434">
        <v>233.66820000000001</v>
      </c>
      <c r="S6434">
        <v>0</v>
      </c>
      <c r="T6434">
        <v>1288523</v>
      </c>
      <c r="U6434">
        <v>328.89966666666697</v>
      </c>
      <c r="V6434">
        <v>233.31293333333301</v>
      </c>
      <c r="W6434">
        <v>0</v>
      </c>
      <c r="X6434">
        <v>7.1987508167679897</v>
      </c>
      <c r="Y6434">
        <v>2.2563985756263601E-3</v>
      </c>
      <c r="Z6434">
        <v>1.9733612707074802E-3</v>
      </c>
      <c r="AA6434">
        <v>0</v>
      </c>
      <c r="AB6434">
        <f>(Raw_savings[[#This Row],[PreWBthm]]-Raw_savings[[#This Row],[MsrWBthm]])/Raw_savings[[#This Row],[NumUnit]]/10^5</f>
        <v>0</v>
      </c>
      <c r="AC6434">
        <f>Raw_savings[[#This Row],[APreWBkWh]]*Raw_savings[[#This Row],[BldgWts]]</f>
        <v>1.0654151208816625</v>
      </c>
      <c r="AD6434" t="s">
        <v>72</v>
      </c>
    </row>
    <row r="6435" spans="1:30" hidden="1" x14ac:dyDescent="0.25">
      <c r="A6435" t="s">
        <v>73</v>
      </c>
      <c r="B6435" t="s">
        <v>69</v>
      </c>
      <c r="C6435" t="s">
        <v>70</v>
      </c>
      <c r="D6435" s="1">
        <v>43622.936018518521</v>
      </c>
      <c r="E6435" t="s">
        <v>71</v>
      </c>
      <c r="F6435" t="s">
        <v>27</v>
      </c>
      <c r="G6435">
        <v>1996</v>
      </c>
      <c r="H6435" t="str">
        <f>VLOOKUP(Raw_savings[[#This Row],[BldgVint]],DEER2020wts!$I$6:$J$15,2,FALSE)</f>
        <v>Old</v>
      </c>
      <c r="I6435" t="s">
        <v>35</v>
      </c>
      <c r="J6435" t="s">
        <v>31</v>
      </c>
      <c r="K6435">
        <f>SUMIFS(raw_wts[wt_vint],raw_wts[bldgtype],Raw_savings[[#This Row],[BldgType]],raw_wts[bldgvint],Raw_savings[[#This Row],[BldgVint]],raw_wts[bldgloc],Raw_savings[[#This Row],[BldgLoc]])</f>
        <v>1.222</v>
      </c>
      <c r="L6435" t="s">
        <v>32</v>
      </c>
      <c r="M6435">
        <v>214.52328549999999</v>
      </c>
      <c r="N6435">
        <v>129997</v>
      </c>
      <c r="O6435" t="s">
        <v>7</v>
      </c>
      <c r="P6435">
        <v>1390875</v>
      </c>
      <c r="Q6435">
        <v>444.58877777777798</v>
      </c>
      <c r="R6435">
        <v>336.042666666667</v>
      </c>
      <c r="S6435">
        <v>0</v>
      </c>
      <c r="T6435">
        <v>1389145</v>
      </c>
      <c r="U6435">
        <v>443.986777777778</v>
      </c>
      <c r="V6435">
        <v>335.53039999999999</v>
      </c>
      <c r="W6435">
        <v>0</v>
      </c>
      <c r="X6435">
        <v>8.0643926181151109</v>
      </c>
      <c r="Y6435">
        <v>2.8062221711590198E-3</v>
      </c>
      <c r="Z6435">
        <v>2.3879303613715099E-3</v>
      </c>
      <c r="AA6435">
        <v>0</v>
      </c>
      <c r="AB6435">
        <f>(Raw_savings[[#This Row],[PreWBthm]]-Raw_savings[[#This Row],[MsrWBthm]])/Raw_savings[[#This Row],[NumUnit]]/10^5</f>
        <v>0</v>
      </c>
      <c r="AC6435">
        <f>Raw_savings[[#This Row],[APreWBkWh]]*Raw_savings[[#This Row],[BldgWts]]</f>
        <v>9.8546877793366647</v>
      </c>
      <c r="AD6435" t="s">
        <v>72</v>
      </c>
    </row>
    <row r="6436" spans="1:30" hidden="1" x14ac:dyDescent="0.25">
      <c r="A6436" t="s">
        <v>73</v>
      </c>
      <c r="B6436" t="s">
        <v>69</v>
      </c>
      <c r="C6436" t="s">
        <v>70</v>
      </c>
      <c r="D6436" s="1">
        <v>43622.936018518521</v>
      </c>
      <c r="E6436" t="s">
        <v>71</v>
      </c>
      <c r="F6436" t="s">
        <v>27</v>
      </c>
      <c r="G6436">
        <v>1996</v>
      </c>
      <c r="H6436" t="str">
        <f>VLOOKUP(Raw_savings[[#This Row],[BldgVint]],DEER2020wts!$I$6:$J$15,2,FALSE)</f>
        <v>Old</v>
      </c>
      <c r="I6436" t="s">
        <v>38</v>
      </c>
      <c r="J6436" t="s">
        <v>31</v>
      </c>
      <c r="K6436">
        <f>SUMIFS(raw_wts[wt_vint],raw_wts[bldgtype],Raw_savings[[#This Row],[BldgType]],raw_wts[bldgvint],Raw_savings[[#This Row],[BldgVint]],raw_wts[bldgloc],Raw_savings[[#This Row],[BldgLoc]])</f>
        <v>4.758</v>
      </c>
      <c r="L6436" t="s">
        <v>32</v>
      </c>
      <c r="M6436">
        <v>187.338085833333</v>
      </c>
      <c r="N6436">
        <v>129997</v>
      </c>
      <c r="O6436" t="s">
        <v>7</v>
      </c>
      <c r="P6436">
        <v>1330389</v>
      </c>
      <c r="Q6436">
        <v>378.965666666667</v>
      </c>
      <c r="R6436">
        <v>275.98633333333299</v>
      </c>
      <c r="S6436">
        <v>0</v>
      </c>
      <c r="T6436">
        <v>1328758</v>
      </c>
      <c r="U6436">
        <v>378.553333333333</v>
      </c>
      <c r="V6436">
        <v>275.63413333333301</v>
      </c>
      <c r="W6436">
        <v>0</v>
      </c>
      <c r="X6436">
        <v>8.7061848248574201</v>
      </c>
      <c r="Y6436">
        <v>2.2010117777127199E-3</v>
      </c>
      <c r="Z6436">
        <v>1.8800234796536601E-3</v>
      </c>
      <c r="AA6436">
        <v>0</v>
      </c>
      <c r="AB6436">
        <f>(Raw_savings[[#This Row],[PreWBthm]]-Raw_savings[[#This Row],[MsrWBthm]])/Raw_savings[[#This Row],[NumUnit]]/10^5</f>
        <v>0</v>
      </c>
      <c r="AC6436">
        <f>Raw_savings[[#This Row],[APreWBkWh]]*Raw_savings[[#This Row],[BldgWts]]</f>
        <v>41.424027396671605</v>
      </c>
      <c r="AD6436" t="s">
        <v>72</v>
      </c>
    </row>
    <row r="6437" spans="1:30" hidden="1" x14ac:dyDescent="0.25">
      <c r="A6437" t="s">
        <v>73</v>
      </c>
      <c r="B6437" t="s">
        <v>69</v>
      </c>
      <c r="C6437" t="s">
        <v>70</v>
      </c>
      <c r="D6437" s="1">
        <v>43622.936018518521</v>
      </c>
      <c r="E6437" t="s">
        <v>71</v>
      </c>
      <c r="F6437" t="s">
        <v>27</v>
      </c>
      <c r="G6437">
        <v>1996</v>
      </c>
      <c r="H6437" t="str">
        <f>VLOOKUP(Raw_savings[[#This Row],[BldgVint]],DEER2020wts!$I$6:$J$15,2,FALSE)</f>
        <v>Old</v>
      </c>
      <c r="I6437" t="s">
        <v>40</v>
      </c>
      <c r="J6437" t="s">
        <v>31</v>
      </c>
      <c r="K6437">
        <f>SUMIFS(raw_wts[wt_vint],raw_wts[bldgtype],Raw_savings[[#This Row],[BldgType]],raw_wts[bldgvint],Raw_savings[[#This Row],[BldgVint]],raw_wts[bldgloc],Raw_savings[[#This Row],[BldgLoc]])</f>
        <v>2.6779999999999999</v>
      </c>
      <c r="L6437" t="s">
        <v>32</v>
      </c>
      <c r="M6437">
        <v>210.58464458333299</v>
      </c>
      <c r="N6437">
        <v>129997</v>
      </c>
      <c r="O6437" t="s">
        <v>7</v>
      </c>
      <c r="P6437">
        <v>1398919</v>
      </c>
      <c r="Q6437">
        <v>424.20699999999999</v>
      </c>
      <c r="R6437">
        <v>318.878266666667</v>
      </c>
      <c r="S6437">
        <v>0</v>
      </c>
      <c r="T6437">
        <v>1397075</v>
      </c>
      <c r="U6437">
        <v>423.66688888888899</v>
      </c>
      <c r="V6437">
        <v>318.41373333333303</v>
      </c>
      <c r="W6437">
        <v>0</v>
      </c>
      <c r="X6437">
        <v>8.7565738881321398</v>
      </c>
      <c r="Y6437">
        <v>2.5648171649924798E-3</v>
      </c>
      <c r="Z6437">
        <v>2.2059221566341101E-3</v>
      </c>
      <c r="AA6437">
        <v>0</v>
      </c>
      <c r="AB6437">
        <f>(Raw_savings[[#This Row],[PreWBthm]]-Raw_savings[[#This Row],[MsrWBthm]])/Raw_savings[[#This Row],[NumUnit]]/10^5</f>
        <v>0</v>
      </c>
      <c r="AC6437">
        <f>Raw_savings[[#This Row],[APreWBkWh]]*Raw_savings[[#This Row],[BldgWts]]</f>
        <v>23.450104872417871</v>
      </c>
      <c r="AD6437" t="s">
        <v>72</v>
      </c>
    </row>
    <row r="6438" spans="1:30" hidden="1" x14ac:dyDescent="0.25">
      <c r="A6438" t="s">
        <v>73</v>
      </c>
      <c r="B6438" t="s">
        <v>69</v>
      </c>
      <c r="C6438" t="s">
        <v>70</v>
      </c>
      <c r="D6438" s="1">
        <v>43622.936018518521</v>
      </c>
      <c r="E6438" t="s">
        <v>71</v>
      </c>
      <c r="F6438" t="s">
        <v>27</v>
      </c>
      <c r="G6438">
        <v>1996</v>
      </c>
      <c r="H6438" t="str">
        <f>VLOOKUP(Raw_savings[[#This Row],[BldgVint]],DEER2020wts!$I$6:$J$15,2,FALSE)</f>
        <v>Old</v>
      </c>
      <c r="I6438" t="s">
        <v>43</v>
      </c>
      <c r="J6438" t="s">
        <v>31</v>
      </c>
      <c r="K6438">
        <f>SUMIFS(raw_wts[wt_vint],raw_wts[bldgtype],Raw_savings[[#This Row],[BldgType]],raw_wts[bldgvint],Raw_savings[[#This Row],[BldgVint]],raw_wts[bldgloc],Raw_savings[[#This Row],[BldgLoc]])</f>
        <v>0.66800000000000004</v>
      </c>
      <c r="L6438" t="s">
        <v>32</v>
      </c>
      <c r="M6438">
        <v>186.725535833333</v>
      </c>
      <c r="N6438">
        <v>129997</v>
      </c>
      <c r="O6438" t="s">
        <v>7</v>
      </c>
      <c r="P6438">
        <v>1332065</v>
      </c>
      <c r="Q6438">
        <v>352.97455555555598</v>
      </c>
      <c r="R6438">
        <v>247.76973333333299</v>
      </c>
      <c r="S6438">
        <v>0</v>
      </c>
      <c r="T6438">
        <v>1330441</v>
      </c>
      <c r="U6438">
        <v>352.628777777778</v>
      </c>
      <c r="V6438">
        <v>247.42146666666699</v>
      </c>
      <c r="W6438">
        <v>0</v>
      </c>
      <c r="X6438">
        <v>8.6972571413561006</v>
      </c>
      <c r="Y6438">
        <v>1.85179695018493E-3</v>
      </c>
      <c r="Z6438">
        <v>1.86512607990357E-3</v>
      </c>
      <c r="AA6438">
        <v>0</v>
      </c>
      <c r="AB6438">
        <f>(Raw_savings[[#This Row],[PreWBthm]]-Raw_savings[[#This Row],[MsrWBthm]])/Raw_savings[[#This Row],[NumUnit]]/10^5</f>
        <v>0</v>
      </c>
      <c r="AC6438">
        <f>Raw_savings[[#This Row],[APreWBkWh]]*Raw_savings[[#This Row],[BldgWts]]</f>
        <v>5.8097677704258759</v>
      </c>
      <c r="AD6438" t="s">
        <v>72</v>
      </c>
    </row>
    <row r="6439" spans="1:30" hidden="1" x14ac:dyDescent="0.25">
      <c r="A6439" t="s">
        <v>73</v>
      </c>
      <c r="B6439" t="s">
        <v>69</v>
      </c>
      <c r="C6439" t="s">
        <v>70</v>
      </c>
      <c r="D6439" s="1">
        <v>43622.936018518521</v>
      </c>
      <c r="E6439" t="s">
        <v>71</v>
      </c>
      <c r="F6439" t="s">
        <v>27</v>
      </c>
      <c r="G6439">
        <v>1996</v>
      </c>
      <c r="H6439" t="str">
        <f>VLOOKUP(Raw_savings[[#This Row],[BldgVint]],DEER2020wts!$I$6:$J$15,2,FALSE)</f>
        <v>Old</v>
      </c>
      <c r="I6439" t="s">
        <v>45</v>
      </c>
      <c r="J6439" t="s">
        <v>31</v>
      </c>
      <c r="K6439">
        <f>SUMIFS(raw_wts[wt_vint],raw_wts[bldgtype],Raw_savings[[#This Row],[BldgType]],raw_wts[bldgvint],Raw_savings[[#This Row],[BldgVint]],raw_wts[bldgloc],Raw_savings[[#This Row],[BldgLoc]])</f>
        <v>11.994999999999999</v>
      </c>
      <c r="L6439" t="s">
        <v>32</v>
      </c>
      <c r="M6439">
        <v>198.27230750000001</v>
      </c>
      <c r="N6439">
        <v>129997</v>
      </c>
      <c r="O6439" t="s">
        <v>7</v>
      </c>
      <c r="P6439">
        <v>1421098</v>
      </c>
      <c r="Q6439">
        <v>408.30077777777802</v>
      </c>
      <c r="R6439">
        <v>309.45940000000002</v>
      </c>
      <c r="S6439">
        <v>0</v>
      </c>
      <c r="T6439">
        <v>1419231</v>
      </c>
      <c r="U6439">
        <v>407.78122222222203</v>
      </c>
      <c r="V6439">
        <v>309.00493333333299</v>
      </c>
      <c r="W6439">
        <v>0</v>
      </c>
      <c r="X6439">
        <v>9.4163427235041404</v>
      </c>
      <c r="Y6439">
        <v>2.62041412694782E-3</v>
      </c>
      <c r="Z6439">
        <v>2.2921338456031001E-3</v>
      </c>
      <c r="AA6439">
        <v>0</v>
      </c>
      <c r="AB6439">
        <f>(Raw_savings[[#This Row],[PreWBthm]]-Raw_savings[[#This Row],[MsrWBthm]])/Raw_savings[[#This Row],[NumUnit]]/10^5</f>
        <v>0</v>
      </c>
      <c r="AC6439">
        <f>Raw_savings[[#This Row],[APreWBkWh]]*Raw_savings[[#This Row],[BldgWts]]</f>
        <v>112.94903096843215</v>
      </c>
      <c r="AD6439" t="s">
        <v>72</v>
      </c>
    </row>
    <row r="6440" spans="1:30" hidden="1" x14ac:dyDescent="0.25">
      <c r="A6440" t="s">
        <v>73</v>
      </c>
      <c r="B6440" t="s">
        <v>69</v>
      </c>
      <c r="C6440" t="s">
        <v>70</v>
      </c>
      <c r="D6440" s="1">
        <v>43622.936018518521</v>
      </c>
      <c r="E6440" t="s">
        <v>71</v>
      </c>
      <c r="F6440" t="s">
        <v>27</v>
      </c>
      <c r="G6440">
        <v>1996</v>
      </c>
      <c r="H6440" t="str">
        <f>VLOOKUP(Raw_savings[[#This Row],[BldgVint]],DEER2020wts!$I$6:$J$15,2,FALSE)</f>
        <v>Old</v>
      </c>
      <c r="I6440" t="s">
        <v>8</v>
      </c>
      <c r="J6440" t="s">
        <v>31</v>
      </c>
      <c r="K6440">
        <f>SUMIFS(raw_wts[wt_vint],raw_wts[bldgtype],Raw_savings[[#This Row],[BldgType]],raw_wts[bldgvint],Raw_savings[[#This Row],[BldgVint]],raw_wts[bldgloc],Raw_savings[[#This Row],[BldgLoc]])</f>
        <v>4.0750000000000002</v>
      </c>
      <c r="L6440" t="s">
        <v>32</v>
      </c>
      <c r="M6440">
        <v>194.37402916666699</v>
      </c>
      <c r="N6440">
        <v>129997</v>
      </c>
      <c r="O6440" t="s">
        <v>7</v>
      </c>
      <c r="P6440">
        <v>1401495</v>
      </c>
      <c r="Q6440">
        <v>393.87555555555599</v>
      </c>
      <c r="R6440">
        <v>289.39993333333302</v>
      </c>
      <c r="S6440">
        <v>0</v>
      </c>
      <c r="T6440">
        <v>1399584</v>
      </c>
      <c r="U6440">
        <v>393.39544444444402</v>
      </c>
      <c r="V6440">
        <v>288.994666666667</v>
      </c>
      <c r="W6440">
        <v>0</v>
      </c>
      <c r="X6440">
        <v>9.8315603591331797</v>
      </c>
      <c r="Y6440">
        <v>2.4700373458814298E-3</v>
      </c>
      <c r="Z6440">
        <v>2.0849836184607101E-3</v>
      </c>
      <c r="AA6440">
        <v>0</v>
      </c>
      <c r="AB6440">
        <f>(Raw_savings[[#This Row],[PreWBthm]]-Raw_savings[[#This Row],[MsrWBthm]])/Raw_savings[[#This Row],[NumUnit]]/10^5</f>
        <v>0</v>
      </c>
      <c r="AC6440">
        <f>Raw_savings[[#This Row],[APreWBkWh]]*Raw_savings[[#This Row],[BldgWts]]</f>
        <v>40.063608463467709</v>
      </c>
      <c r="AD6440" t="s">
        <v>72</v>
      </c>
    </row>
    <row r="6441" spans="1:30" hidden="1" x14ac:dyDescent="0.25">
      <c r="A6441" t="s">
        <v>73</v>
      </c>
      <c r="B6441" t="s">
        <v>69</v>
      </c>
      <c r="C6441" t="s">
        <v>70</v>
      </c>
      <c r="D6441" s="1">
        <v>43622.936018518521</v>
      </c>
      <c r="E6441" t="s">
        <v>71</v>
      </c>
      <c r="F6441" t="s">
        <v>27</v>
      </c>
      <c r="G6441">
        <v>1996</v>
      </c>
      <c r="H6441" t="str">
        <f>VLOOKUP(Raw_savings[[#This Row],[BldgVint]],DEER2020wts!$I$6:$J$15,2,FALSE)</f>
        <v>Old</v>
      </c>
      <c r="I6441" t="s">
        <v>36</v>
      </c>
      <c r="J6441" t="s">
        <v>31</v>
      </c>
      <c r="K6441">
        <f>SUMIFS(raw_wts[wt_vint],raw_wts[bldgtype],Raw_savings[[#This Row],[BldgType]],raw_wts[bldgvint],Raw_savings[[#This Row],[BldgVint]],raw_wts[bldgloc],Raw_savings[[#This Row],[BldgLoc]])</f>
        <v>14.163</v>
      </c>
      <c r="L6441" t="s">
        <v>32</v>
      </c>
      <c r="M6441">
        <v>238.953280333333</v>
      </c>
      <c r="N6441">
        <v>129997</v>
      </c>
      <c r="O6441" t="s">
        <v>7</v>
      </c>
      <c r="P6441">
        <v>1452974</v>
      </c>
      <c r="Q6441">
        <v>432.86544444444399</v>
      </c>
      <c r="R6441">
        <v>312.84706666666699</v>
      </c>
      <c r="S6441">
        <v>0</v>
      </c>
      <c r="T6441">
        <v>1450901</v>
      </c>
      <c r="U6441">
        <v>432.29622222222201</v>
      </c>
      <c r="V6441">
        <v>312.40066666666701</v>
      </c>
      <c r="W6441">
        <v>0</v>
      </c>
      <c r="X6441">
        <v>8.6753360201133205</v>
      </c>
      <c r="Y6441">
        <v>2.3821486000447601E-3</v>
      </c>
      <c r="Z6441">
        <v>1.8681476118564599E-3</v>
      </c>
      <c r="AA6441">
        <v>0</v>
      </c>
      <c r="AB6441">
        <f>(Raw_savings[[#This Row],[PreWBthm]]-Raw_savings[[#This Row],[MsrWBthm]])/Raw_savings[[#This Row],[NumUnit]]/10^5</f>
        <v>0</v>
      </c>
      <c r="AC6441">
        <f>Raw_savings[[#This Row],[APreWBkWh]]*Raw_savings[[#This Row],[BldgWts]]</f>
        <v>122.86878405286497</v>
      </c>
      <c r="AD6441" t="s">
        <v>72</v>
      </c>
    </row>
    <row r="6442" spans="1:30" hidden="1" x14ac:dyDescent="0.25">
      <c r="A6442" t="s">
        <v>73</v>
      </c>
      <c r="B6442" t="s">
        <v>69</v>
      </c>
      <c r="C6442" t="s">
        <v>70</v>
      </c>
      <c r="D6442" s="1">
        <v>43622.936018518521</v>
      </c>
      <c r="E6442" t="s">
        <v>71</v>
      </c>
      <c r="F6442" t="s">
        <v>27</v>
      </c>
      <c r="G6442">
        <v>1996</v>
      </c>
      <c r="H6442" t="str">
        <f>VLOOKUP(Raw_savings[[#This Row],[BldgVint]],DEER2020wts!$I$6:$J$15,2,FALSE)</f>
        <v>Old</v>
      </c>
      <c r="I6442" t="s">
        <v>39</v>
      </c>
      <c r="J6442" t="s">
        <v>31</v>
      </c>
      <c r="K6442">
        <f>SUMIFS(raw_wts[wt_vint],raw_wts[bldgtype],Raw_savings[[#This Row],[BldgType]],raw_wts[bldgvint],Raw_savings[[#This Row],[BldgVint]],raw_wts[bldgloc],Raw_savings[[#This Row],[BldgLoc]])</f>
        <v>11.159000000000001</v>
      </c>
      <c r="L6442" t="s">
        <v>32</v>
      </c>
      <c r="M6442">
        <v>295.32704000000001</v>
      </c>
      <c r="N6442">
        <v>129997</v>
      </c>
      <c r="O6442" t="s">
        <v>7</v>
      </c>
      <c r="P6442">
        <v>1483430</v>
      </c>
      <c r="Q6442">
        <v>500.97988888888898</v>
      </c>
      <c r="R6442">
        <v>374.84946666666701</v>
      </c>
      <c r="S6442">
        <v>0</v>
      </c>
      <c r="T6442">
        <v>1481164</v>
      </c>
      <c r="U6442">
        <v>500.19400000000002</v>
      </c>
      <c r="V6442">
        <v>374.20699999999999</v>
      </c>
      <c r="W6442">
        <v>0</v>
      </c>
      <c r="X6442">
        <v>7.6728497329604499</v>
      </c>
      <c r="Y6442">
        <v>2.6610800314421099E-3</v>
      </c>
      <c r="Z6442">
        <v>2.1754413908954E-3</v>
      </c>
      <c r="AA6442">
        <v>0</v>
      </c>
      <c r="AB6442">
        <f>(Raw_savings[[#This Row],[PreWBthm]]-Raw_savings[[#This Row],[MsrWBthm]])/Raw_savings[[#This Row],[NumUnit]]/10^5</f>
        <v>0</v>
      </c>
      <c r="AC6442">
        <f>Raw_savings[[#This Row],[APreWBkWh]]*Raw_savings[[#This Row],[BldgWts]]</f>
        <v>85.621330170105665</v>
      </c>
      <c r="AD6442" t="s">
        <v>72</v>
      </c>
    </row>
    <row r="6443" spans="1:30" hidden="1" x14ac:dyDescent="0.25">
      <c r="A6443" t="s">
        <v>73</v>
      </c>
      <c r="B6443" t="s">
        <v>69</v>
      </c>
      <c r="C6443" t="s">
        <v>70</v>
      </c>
      <c r="D6443" s="1">
        <v>43622.936018518521</v>
      </c>
      <c r="E6443" t="s">
        <v>71</v>
      </c>
      <c r="F6443" t="s">
        <v>27</v>
      </c>
      <c r="G6443">
        <v>1996</v>
      </c>
      <c r="H6443" t="str">
        <f>VLOOKUP(Raw_savings[[#This Row],[BldgVint]],DEER2020wts!$I$6:$J$15,2,FALSE)</f>
        <v>Old</v>
      </c>
      <c r="I6443" t="s">
        <v>41</v>
      </c>
      <c r="J6443" t="s">
        <v>31</v>
      </c>
      <c r="K6443">
        <f>SUMIFS(raw_wts[wt_vint],raw_wts[bldgtype],Raw_savings[[#This Row],[BldgType]],raw_wts[bldgvint],Raw_savings[[#This Row],[BldgVint]],raw_wts[bldgloc],Raw_savings[[#This Row],[BldgLoc]])</f>
        <v>13.442</v>
      </c>
      <c r="L6443" t="s">
        <v>32</v>
      </c>
      <c r="M6443">
        <v>273.43712908333299</v>
      </c>
      <c r="N6443">
        <v>129997</v>
      </c>
      <c r="O6443" t="s">
        <v>7</v>
      </c>
      <c r="P6443">
        <v>1499234</v>
      </c>
      <c r="Q6443">
        <v>503.419222222222</v>
      </c>
      <c r="R6443">
        <v>372.39813333333302</v>
      </c>
      <c r="S6443">
        <v>0</v>
      </c>
      <c r="T6443">
        <v>1497017</v>
      </c>
      <c r="U6443">
        <v>502.65211111111103</v>
      </c>
      <c r="V6443">
        <v>371.78786666666701</v>
      </c>
      <c r="W6443">
        <v>0</v>
      </c>
      <c r="X6443">
        <v>8.1078967126090102</v>
      </c>
      <c r="Y6443">
        <v>2.80543872619892E-3</v>
      </c>
      <c r="Z6443">
        <v>2.2318354084263602E-3</v>
      </c>
      <c r="AA6443">
        <v>0</v>
      </c>
      <c r="AB6443">
        <f>(Raw_savings[[#This Row],[PreWBthm]]-Raw_savings[[#This Row],[MsrWBthm]])/Raw_savings[[#This Row],[NumUnit]]/10^5</f>
        <v>0</v>
      </c>
      <c r="AC6443">
        <f>Raw_savings[[#This Row],[APreWBkWh]]*Raw_savings[[#This Row],[BldgWts]]</f>
        <v>108.98634761089032</v>
      </c>
      <c r="AD6443" t="s">
        <v>72</v>
      </c>
    </row>
    <row r="6444" spans="1:30" hidden="1" x14ac:dyDescent="0.25">
      <c r="A6444" t="s">
        <v>73</v>
      </c>
      <c r="B6444" t="s">
        <v>69</v>
      </c>
      <c r="C6444" t="s">
        <v>70</v>
      </c>
      <c r="D6444" s="1">
        <v>43622.936018518521</v>
      </c>
      <c r="E6444" t="s">
        <v>71</v>
      </c>
      <c r="F6444" t="s">
        <v>27</v>
      </c>
      <c r="G6444">
        <v>1996</v>
      </c>
      <c r="H6444" t="str">
        <f>VLOOKUP(Raw_savings[[#This Row],[BldgVint]],DEER2020wts!$I$6:$J$15,2,FALSE)</f>
        <v>Old</v>
      </c>
      <c r="I6444" t="s">
        <v>44</v>
      </c>
      <c r="J6444" t="s">
        <v>31</v>
      </c>
      <c r="K6444">
        <f>SUMIFS(raw_wts[wt_vint],raw_wts[bldgtype],Raw_savings[[#This Row],[BldgType]],raw_wts[bldgvint],Raw_savings[[#This Row],[BldgVint]],raw_wts[bldgloc],Raw_savings[[#This Row],[BldgLoc]])</f>
        <v>1.0980000000000001</v>
      </c>
      <c r="L6444" t="s">
        <v>32</v>
      </c>
      <c r="M6444">
        <v>293.23141625</v>
      </c>
      <c r="N6444">
        <v>129997</v>
      </c>
      <c r="O6444" t="s">
        <v>7</v>
      </c>
      <c r="P6444">
        <v>1528935</v>
      </c>
      <c r="Q6444">
        <v>488.87011111111099</v>
      </c>
      <c r="R6444">
        <v>397.81733333333301</v>
      </c>
      <c r="S6444">
        <v>0</v>
      </c>
      <c r="T6444">
        <v>1526739</v>
      </c>
      <c r="U6444">
        <v>488.21133333333302</v>
      </c>
      <c r="V6444">
        <v>397.18920000000003</v>
      </c>
      <c r="W6444">
        <v>0</v>
      </c>
      <c r="X6444">
        <v>7.48896563705084</v>
      </c>
      <c r="Y6444">
        <v>2.2466139072086699E-3</v>
      </c>
      <c r="Z6444">
        <v>2.1421079001912001E-3</v>
      </c>
      <c r="AA6444">
        <v>0</v>
      </c>
      <c r="AB6444">
        <f>(Raw_savings[[#This Row],[PreWBthm]]-Raw_savings[[#This Row],[MsrWBthm]])/Raw_savings[[#This Row],[NumUnit]]/10^5</f>
        <v>0</v>
      </c>
      <c r="AC6444">
        <f>Raw_savings[[#This Row],[APreWBkWh]]*Raw_savings[[#This Row],[BldgWts]]</f>
        <v>8.2228842694818223</v>
      </c>
      <c r="AD6444" t="s">
        <v>72</v>
      </c>
    </row>
    <row r="6445" spans="1:30" hidden="1" x14ac:dyDescent="0.25">
      <c r="A6445" t="s">
        <v>73</v>
      </c>
      <c r="B6445" t="s">
        <v>69</v>
      </c>
      <c r="C6445" t="s">
        <v>70</v>
      </c>
      <c r="D6445" s="1">
        <v>43622.936018518521</v>
      </c>
      <c r="E6445" t="s">
        <v>71</v>
      </c>
      <c r="F6445" t="s">
        <v>27</v>
      </c>
      <c r="G6445">
        <v>1996</v>
      </c>
      <c r="H6445" t="str">
        <f>VLOOKUP(Raw_savings[[#This Row],[BldgVint]],DEER2020wts!$I$6:$J$15,2,FALSE)</f>
        <v>Old</v>
      </c>
      <c r="I6445" t="s">
        <v>46</v>
      </c>
      <c r="J6445" t="s">
        <v>31</v>
      </c>
      <c r="K6445">
        <f>SUMIFS(raw_wts[wt_vint],raw_wts[bldgtype],Raw_savings[[#This Row],[BldgType]],raw_wts[bldgvint],Raw_savings[[#This Row],[BldgVint]],raw_wts[bldgloc],Raw_savings[[#This Row],[BldgLoc]])</f>
        <v>5.008</v>
      </c>
      <c r="L6445" t="s">
        <v>32</v>
      </c>
      <c r="M6445">
        <v>262.72007258333298</v>
      </c>
      <c r="N6445">
        <v>129997</v>
      </c>
      <c r="O6445" t="s">
        <v>7</v>
      </c>
      <c r="P6445">
        <v>1463875</v>
      </c>
      <c r="Q6445">
        <v>466.70277777777801</v>
      </c>
      <c r="R6445">
        <v>374.15766666666701</v>
      </c>
      <c r="S6445">
        <v>0</v>
      </c>
      <c r="T6445">
        <v>1461819</v>
      </c>
      <c r="U6445">
        <v>466.04777777777798</v>
      </c>
      <c r="V6445">
        <v>373.54286666666701</v>
      </c>
      <c r="W6445">
        <v>0</v>
      </c>
      <c r="X6445">
        <v>7.8258200059984002</v>
      </c>
      <c r="Y6445">
        <v>2.49314791047118E-3</v>
      </c>
      <c r="Z6445">
        <v>2.3401333364242599E-3</v>
      </c>
      <c r="AA6445">
        <v>0</v>
      </c>
      <c r="AB6445">
        <f>(Raw_savings[[#This Row],[PreWBthm]]-Raw_savings[[#This Row],[MsrWBthm]])/Raw_savings[[#This Row],[NumUnit]]/10^5</f>
        <v>0</v>
      </c>
      <c r="AC6445">
        <f>Raw_savings[[#This Row],[APreWBkWh]]*Raw_savings[[#This Row],[BldgWts]]</f>
        <v>39.191706590039985</v>
      </c>
      <c r="AD6445" t="s">
        <v>72</v>
      </c>
    </row>
    <row r="6446" spans="1:30" hidden="1" x14ac:dyDescent="0.25">
      <c r="A6446" t="s">
        <v>73</v>
      </c>
      <c r="B6446" t="s">
        <v>69</v>
      </c>
      <c r="C6446" t="s">
        <v>70</v>
      </c>
      <c r="D6446" s="1">
        <v>43622.936018518521</v>
      </c>
      <c r="E6446" t="s">
        <v>71</v>
      </c>
      <c r="F6446" t="s">
        <v>27</v>
      </c>
      <c r="G6446">
        <v>1996</v>
      </c>
      <c r="H6446" t="str">
        <f>VLOOKUP(Raw_savings[[#This Row],[BldgVint]],DEER2020wts!$I$6:$J$15,2,FALSE)</f>
        <v>Old</v>
      </c>
      <c r="I6446" t="s">
        <v>9</v>
      </c>
      <c r="J6446" t="s">
        <v>31</v>
      </c>
      <c r="K6446">
        <f>SUMIFS(raw_wts[wt_vint],raw_wts[bldgtype],Raw_savings[[#This Row],[BldgType]],raw_wts[bldgvint],Raw_savings[[#This Row],[BldgVint]],raw_wts[bldgloc],Raw_savings[[#This Row],[BldgLoc]])</f>
        <v>4.4589999999999996</v>
      </c>
      <c r="L6446" t="s">
        <v>32</v>
      </c>
      <c r="M6446">
        <v>294.48554208333297</v>
      </c>
      <c r="N6446">
        <v>129997</v>
      </c>
      <c r="O6446" t="s">
        <v>7</v>
      </c>
      <c r="P6446">
        <v>1540086</v>
      </c>
      <c r="Q6446">
        <v>479.10055555555601</v>
      </c>
      <c r="R6446">
        <v>385.93293333333298</v>
      </c>
      <c r="S6446">
        <v>0</v>
      </c>
      <c r="T6446">
        <v>1537799</v>
      </c>
      <c r="U6446">
        <v>478.41422222222201</v>
      </c>
      <c r="V6446">
        <v>385.28626666666702</v>
      </c>
      <c r="W6446">
        <v>0</v>
      </c>
      <c r="X6446">
        <v>7.7660858452359198</v>
      </c>
      <c r="Y6446">
        <v>2.3306180958084601E-3</v>
      </c>
      <c r="Z6446">
        <v>2.1959199154288301E-3</v>
      </c>
      <c r="AA6446">
        <v>0</v>
      </c>
      <c r="AB6446">
        <f>(Raw_savings[[#This Row],[PreWBthm]]-Raw_savings[[#This Row],[MsrWBthm]])/Raw_savings[[#This Row],[NumUnit]]/10^5</f>
        <v>0</v>
      </c>
      <c r="AC6446">
        <f>Raw_savings[[#This Row],[APreWBkWh]]*Raw_savings[[#This Row],[BldgWts]]</f>
        <v>34.628976783906964</v>
      </c>
      <c r="AD6446" t="s">
        <v>72</v>
      </c>
    </row>
    <row r="6447" spans="1:30" hidden="1" x14ac:dyDescent="0.25">
      <c r="A6447" t="s">
        <v>73</v>
      </c>
      <c r="B6447" t="s">
        <v>69</v>
      </c>
      <c r="C6447" t="s">
        <v>70</v>
      </c>
      <c r="D6447" s="1">
        <v>43622.936018518521</v>
      </c>
      <c r="E6447" t="s">
        <v>71</v>
      </c>
      <c r="F6447" t="s">
        <v>27</v>
      </c>
      <c r="G6447">
        <v>1996</v>
      </c>
      <c r="H6447" t="str">
        <f>VLOOKUP(Raw_savings[[#This Row],[BldgVint]],DEER2020wts!$I$6:$J$15,2,FALSE)</f>
        <v>Old</v>
      </c>
      <c r="I6447" t="s">
        <v>37</v>
      </c>
      <c r="J6447" t="s">
        <v>31</v>
      </c>
      <c r="K6447">
        <f>SUMIFS(raw_wts[wt_vint],raw_wts[bldgtype],Raw_savings[[#This Row],[BldgType]],raw_wts[bldgvint],Raw_savings[[#This Row],[BldgVint]],raw_wts[bldgloc],Raw_savings[[#This Row],[BldgLoc]])</f>
        <v>2.0999999999999996</v>
      </c>
      <c r="L6447" t="s">
        <v>32</v>
      </c>
      <c r="M6447">
        <v>297.04063224999999</v>
      </c>
      <c r="N6447">
        <v>129997</v>
      </c>
      <c r="O6447" t="s">
        <v>7</v>
      </c>
      <c r="P6447">
        <v>1535277</v>
      </c>
      <c r="Q6447">
        <v>473.18277777777803</v>
      </c>
      <c r="R6447">
        <v>357.47046666666699</v>
      </c>
      <c r="S6447">
        <v>0</v>
      </c>
      <c r="T6447">
        <v>1533068</v>
      </c>
      <c r="U6447">
        <v>472.578666666667</v>
      </c>
      <c r="V6447">
        <v>356.94979999999998</v>
      </c>
      <c r="W6447">
        <v>0</v>
      </c>
      <c r="X6447">
        <v>7.4366930317493596</v>
      </c>
      <c r="Y6447">
        <v>2.0337659078329502E-3</v>
      </c>
      <c r="Z6447">
        <v>1.75284661469633E-3</v>
      </c>
      <c r="AA6447">
        <v>0</v>
      </c>
      <c r="AB6447">
        <f>(Raw_savings[[#This Row],[PreWBthm]]-Raw_savings[[#This Row],[MsrWBthm]])/Raw_savings[[#This Row],[NumUnit]]/10^5</f>
        <v>0</v>
      </c>
      <c r="AC6447">
        <f>Raw_savings[[#This Row],[APreWBkWh]]*Raw_savings[[#This Row],[BldgWts]]</f>
        <v>15.617055366673652</v>
      </c>
      <c r="AD6447" t="s">
        <v>72</v>
      </c>
    </row>
    <row r="6448" spans="1:30" hidden="1" x14ac:dyDescent="0.25">
      <c r="A6448" t="s">
        <v>73</v>
      </c>
      <c r="B6448" t="s">
        <v>69</v>
      </c>
      <c r="C6448" t="s">
        <v>70</v>
      </c>
      <c r="D6448" s="1">
        <v>43622.936018518521</v>
      </c>
      <c r="E6448" t="s">
        <v>71</v>
      </c>
      <c r="F6448" t="s">
        <v>27</v>
      </c>
      <c r="G6448">
        <v>1996</v>
      </c>
      <c r="H6448" t="str">
        <f>VLOOKUP(Raw_savings[[#This Row],[BldgVint]],DEER2020wts!$I$6:$J$15,2,FALSE)</f>
        <v>Old</v>
      </c>
      <c r="I6448" t="s">
        <v>34</v>
      </c>
      <c r="J6448" t="s">
        <v>31</v>
      </c>
      <c r="K6448">
        <f>SUMIFS(raw_wts[wt_vint],raw_wts[bldgtype],Raw_savings[[#This Row],[BldgType]],raw_wts[bldgvint],Raw_savings[[#This Row],[BldgVint]],raw_wts[bldgloc],Raw_savings[[#This Row],[BldgLoc]])</f>
        <v>1.6679999999999999</v>
      </c>
      <c r="L6448" t="s">
        <v>32</v>
      </c>
      <c r="M6448">
        <v>386.88052083333298</v>
      </c>
      <c r="N6448">
        <v>129997</v>
      </c>
      <c r="O6448" t="s">
        <v>7</v>
      </c>
      <c r="P6448">
        <v>1769714</v>
      </c>
      <c r="Q6448">
        <v>533.60777777777798</v>
      </c>
      <c r="R6448">
        <v>427.40186666666699</v>
      </c>
      <c r="S6448">
        <v>0</v>
      </c>
      <c r="T6448">
        <v>1766453</v>
      </c>
      <c r="U6448">
        <v>532.82211111111098</v>
      </c>
      <c r="V6448">
        <v>426.71053333333299</v>
      </c>
      <c r="W6448">
        <v>0</v>
      </c>
      <c r="X6448">
        <v>8.4289588759234295</v>
      </c>
      <c r="Y6448">
        <v>2.0307733896096601E-3</v>
      </c>
      <c r="Z6448">
        <v>1.78694272806565E-3</v>
      </c>
      <c r="AA6448">
        <v>0</v>
      </c>
      <c r="AB6448">
        <f>(Raw_savings[[#This Row],[PreWBthm]]-Raw_savings[[#This Row],[MsrWBthm]])/Raw_savings[[#This Row],[NumUnit]]/10^5</f>
        <v>0</v>
      </c>
      <c r="AC6448">
        <f>Raw_savings[[#This Row],[APreWBkWh]]*Raw_savings[[#This Row],[BldgWts]]</f>
        <v>14.05950340504028</v>
      </c>
      <c r="AD6448" t="s">
        <v>72</v>
      </c>
    </row>
    <row r="6449" spans="1:30" hidden="1" x14ac:dyDescent="0.25">
      <c r="A6449" t="s">
        <v>73</v>
      </c>
      <c r="B6449" t="s">
        <v>69</v>
      </c>
      <c r="C6449" t="s">
        <v>70</v>
      </c>
      <c r="D6449" s="1">
        <v>43622.936018518521</v>
      </c>
      <c r="E6449" t="s">
        <v>71</v>
      </c>
      <c r="F6449" t="s">
        <v>27</v>
      </c>
      <c r="G6449">
        <v>1996</v>
      </c>
      <c r="H6449" t="str">
        <f>VLOOKUP(Raw_savings[[#This Row],[BldgVint]],DEER2020wts!$I$6:$J$15,2,FALSE)</f>
        <v>Old</v>
      </c>
      <c r="I6449" t="s">
        <v>42</v>
      </c>
      <c r="J6449" t="s">
        <v>31</v>
      </c>
      <c r="K6449">
        <f>SUMIFS(raw_wts[wt_vint],raw_wts[bldgtype],Raw_savings[[#This Row],[BldgType]],raw_wts[bldgvint],Raw_savings[[#This Row],[BldgVint]],raw_wts[bldgloc],Raw_savings[[#This Row],[BldgLoc]])</f>
        <v>0.52200000000000002</v>
      </c>
      <c r="L6449" t="s">
        <v>32</v>
      </c>
      <c r="M6449">
        <v>199.235520833333</v>
      </c>
      <c r="N6449">
        <v>129997</v>
      </c>
      <c r="O6449" t="s">
        <v>7</v>
      </c>
      <c r="P6449">
        <v>1442774</v>
      </c>
      <c r="Q6449">
        <v>381.53988888888898</v>
      </c>
      <c r="R6449">
        <v>286.640733333333</v>
      </c>
      <c r="S6449">
        <v>0</v>
      </c>
      <c r="T6449">
        <v>1441310</v>
      </c>
      <c r="U6449">
        <v>381.14744444444398</v>
      </c>
      <c r="V6449">
        <v>286.27999999999997</v>
      </c>
      <c r="W6449">
        <v>0</v>
      </c>
      <c r="X6449">
        <v>7.3480872982719001</v>
      </c>
      <c r="Y6449">
        <v>1.96975139173465E-3</v>
      </c>
      <c r="Z6449">
        <v>1.81058744858622E-3</v>
      </c>
      <c r="AA6449">
        <v>0</v>
      </c>
      <c r="AB6449">
        <f>(Raw_savings[[#This Row],[PreWBthm]]-Raw_savings[[#This Row],[MsrWBthm]])/Raw_savings[[#This Row],[NumUnit]]/10^5</f>
        <v>0</v>
      </c>
      <c r="AC6449">
        <f>Raw_savings[[#This Row],[APreWBkWh]]*Raw_savings[[#This Row],[BldgWts]]</f>
        <v>3.8357015696979322</v>
      </c>
      <c r="AD6449" t="s">
        <v>72</v>
      </c>
    </row>
    <row r="6450" spans="1:30" hidden="1" x14ac:dyDescent="0.25">
      <c r="A6450" t="s">
        <v>73</v>
      </c>
      <c r="B6450" t="s">
        <v>69</v>
      </c>
      <c r="C6450" t="s">
        <v>70</v>
      </c>
      <c r="D6450" s="1">
        <v>43622.936018518521</v>
      </c>
      <c r="E6450" t="s">
        <v>71</v>
      </c>
      <c r="F6450" t="s">
        <v>27</v>
      </c>
      <c r="G6450">
        <v>2003</v>
      </c>
      <c r="H6450" t="str">
        <f>VLOOKUP(Raw_savings[[#This Row],[BldgVint]],DEER2020wts!$I$6:$J$15,2,FALSE)</f>
        <v>Ex</v>
      </c>
      <c r="I6450" t="s">
        <v>5</v>
      </c>
      <c r="J6450" t="s">
        <v>31</v>
      </c>
      <c r="K6450">
        <f>SUMIFS(raw_wts[wt_vint],raw_wts[bldgtype],Raw_savings[[#This Row],[BldgType]],raw_wts[bldgvint],Raw_savings[[#This Row],[BldgVint]],raw_wts[bldgloc],Raw_savings[[#This Row],[BldgLoc]])</f>
        <v>6.6000000000000003E-2</v>
      </c>
      <c r="L6450" t="s">
        <v>32</v>
      </c>
      <c r="M6450">
        <v>177.21898250000001</v>
      </c>
      <c r="N6450">
        <v>129997</v>
      </c>
      <c r="O6450" t="s">
        <v>7</v>
      </c>
      <c r="P6450">
        <v>1260656</v>
      </c>
      <c r="Q6450">
        <v>322.18022222222203</v>
      </c>
      <c r="R6450">
        <v>227.3672</v>
      </c>
      <c r="S6450">
        <v>0</v>
      </c>
      <c r="T6450">
        <v>1259389</v>
      </c>
      <c r="U6450">
        <v>321.783111111111</v>
      </c>
      <c r="V6450">
        <v>227.01933333333301</v>
      </c>
      <c r="W6450">
        <v>0</v>
      </c>
      <c r="X6450">
        <v>7.1493469950376198</v>
      </c>
      <c r="Y6450">
        <v>2.2407933140632199E-3</v>
      </c>
      <c r="Z6450">
        <v>1.9629198958226899E-3</v>
      </c>
      <c r="AA6450">
        <v>0</v>
      </c>
      <c r="AB6450">
        <f>(Raw_savings[[#This Row],[PreWBthm]]-Raw_savings[[#This Row],[MsrWBthm]])/Raw_savings[[#This Row],[NumUnit]]/10^5</f>
        <v>0</v>
      </c>
      <c r="AC6450">
        <f>Raw_savings[[#This Row],[APreWBkWh]]*Raw_savings[[#This Row],[BldgWts]]</f>
        <v>0.47185690167248295</v>
      </c>
      <c r="AD6450" t="s">
        <v>72</v>
      </c>
    </row>
    <row r="6451" spans="1:30" hidden="1" x14ac:dyDescent="0.25">
      <c r="A6451" t="s">
        <v>73</v>
      </c>
      <c r="B6451" t="s">
        <v>69</v>
      </c>
      <c r="C6451" t="s">
        <v>70</v>
      </c>
      <c r="D6451" s="1">
        <v>43622.936018518521</v>
      </c>
      <c r="E6451" t="s">
        <v>71</v>
      </c>
      <c r="F6451" t="s">
        <v>27</v>
      </c>
      <c r="G6451">
        <v>2003</v>
      </c>
      <c r="H6451" t="str">
        <f>VLOOKUP(Raw_savings[[#This Row],[BldgVint]],DEER2020wts!$I$6:$J$15,2,FALSE)</f>
        <v>Ex</v>
      </c>
      <c r="I6451" t="s">
        <v>35</v>
      </c>
      <c r="J6451" t="s">
        <v>31</v>
      </c>
      <c r="K6451">
        <f>SUMIFS(raw_wts[wt_vint],raw_wts[bldgtype],Raw_savings[[#This Row],[BldgType]],raw_wts[bldgvint],Raw_savings[[#This Row],[BldgVint]],raw_wts[bldgloc],Raw_savings[[#This Row],[BldgLoc]])</f>
        <v>0.5</v>
      </c>
      <c r="L6451" t="s">
        <v>32</v>
      </c>
      <c r="M6451">
        <v>211.35169316666699</v>
      </c>
      <c r="N6451">
        <v>129997</v>
      </c>
      <c r="O6451" t="s">
        <v>7</v>
      </c>
      <c r="P6451">
        <v>1358652</v>
      </c>
      <c r="Q6451">
        <v>435.70033333333299</v>
      </c>
      <c r="R6451">
        <v>327.94886666666702</v>
      </c>
      <c r="S6451">
        <v>0</v>
      </c>
      <c r="T6451">
        <v>1356938</v>
      </c>
      <c r="U6451">
        <v>435.10933333333298</v>
      </c>
      <c r="V6451">
        <v>327.447</v>
      </c>
      <c r="W6451">
        <v>0</v>
      </c>
      <c r="X6451">
        <v>8.1097055543736793</v>
      </c>
      <c r="Y6451">
        <v>2.7962870377099798E-3</v>
      </c>
      <c r="Z6451">
        <v>2.37455711448201E-3</v>
      </c>
      <c r="AA6451">
        <v>0</v>
      </c>
      <c r="AB6451">
        <f>(Raw_savings[[#This Row],[PreWBthm]]-Raw_savings[[#This Row],[MsrWBthm]])/Raw_savings[[#This Row],[NumUnit]]/10^5</f>
        <v>0</v>
      </c>
      <c r="AC6451">
        <f>Raw_savings[[#This Row],[APreWBkWh]]*Raw_savings[[#This Row],[BldgWts]]</f>
        <v>4.0548527771868397</v>
      </c>
      <c r="AD6451" t="s">
        <v>72</v>
      </c>
    </row>
    <row r="6452" spans="1:30" hidden="1" x14ac:dyDescent="0.25">
      <c r="A6452" t="s">
        <v>73</v>
      </c>
      <c r="B6452" t="s">
        <v>69</v>
      </c>
      <c r="C6452" t="s">
        <v>70</v>
      </c>
      <c r="D6452" s="1">
        <v>43622.936018518521</v>
      </c>
      <c r="E6452" t="s">
        <v>71</v>
      </c>
      <c r="F6452" t="s">
        <v>27</v>
      </c>
      <c r="G6452">
        <v>2003</v>
      </c>
      <c r="H6452" t="str">
        <f>VLOOKUP(Raw_savings[[#This Row],[BldgVint]],DEER2020wts!$I$6:$J$15,2,FALSE)</f>
        <v>Ex</v>
      </c>
      <c r="I6452" t="s">
        <v>38</v>
      </c>
      <c r="J6452" t="s">
        <v>31</v>
      </c>
      <c r="K6452">
        <f>SUMIFS(raw_wts[wt_vint],raw_wts[bldgtype],Raw_savings[[#This Row],[BldgType]],raw_wts[bldgvint],Raw_savings[[#This Row],[BldgVint]],raw_wts[bldgloc],Raw_savings[[#This Row],[BldgLoc]])</f>
        <v>1.903</v>
      </c>
      <c r="L6452" t="s">
        <v>32</v>
      </c>
      <c r="M6452">
        <v>184.53665166666701</v>
      </c>
      <c r="N6452">
        <v>129997</v>
      </c>
      <c r="O6452" t="s">
        <v>7</v>
      </c>
      <c r="P6452">
        <v>1299565</v>
      </c>
      <c r="Q6452">
        <v>371.41288888888897</v>
      </c>
      <c r="R6452">
        <v>269.16320000000002</v>
      </c>
      <c r="S6452">
        <v>0</v>
      </c>
      <c r="T6452">
        <v>1297943</v>
      </c>
      <c r="U6452">
        <v>371.00677777777798</v>
      </c>
      <c r="V6452">
        <v>268.81673333333299</v>
      </c>
      <c r="W6452">
        <v>0</v>
      </c>
      <c r="X6452">
        <v>8.78958182751607</v>
      </c>
      <c r="Y6452">
        <v>2.20070705436159E-3</v>
      </c>
      <c r="Z6452">
        <v>1.8774951400576899E-3</v>
      </c>
      <c r="AA6452">
        <v>0</v>
      </c>
      <c r="AB6452">
        <f>(Raw_savings[[#This Row],[PreWBthm]]-Raw_savings[[#This Row],[MsrWBthm]])/Raw_savings[[#This Row],[NumUnit]]/10^5</f>
        <v>0</v>
      </c>
      <c r="AC6452">
        <f>Raw_savings[[#This Row],[APreWBkWh]]*Raw_savings[[#This Row],[BldgWts]]</f>
        <v>16.72657421776308</v>
      </c>
      <c r="AD6452" t="s">
        <v>72</v>
      </c>
    </row>
    <row r="6453" spans="1:30" hidden="1" x14ac:dyDescent="0.25">
      <c r="A6453" t="s">
        <v>73</v>
      </c>
      <c r="B6453" t="s">
        <v>69</v>
      </c>
      <c r="C6453" t="s">
        <v>70</v>
      </c>
      <c r="D6453" s="1">
        <v>43622.936018518521</v>
      </c>
      <c r="E6453" t="s">
        <v>71</v>
      </c>
      <c r="F6453" t="s">
        <v>27</v>
      </c>
      <c r="G6453">
        <v>2003</v>
      </c>
      <c r="H6453" t="str">
        <f>VLOOKUP(Raw_savings[[#This Row],[BldgVint]],DEER2020wts!$I$6:$J$15,2,FALSE)</f>
        <v>Ex</v>
      </c>
      <c r="I6453" t="s">
        <v>40</v>
      </c>
      <c r="J6453" t="s">
        <v>31</v>
      </c>
      <c r="K6453">
        <f>SUMIFS(raw_wts[wt_vint],raw_wts[bldgtype],Raw_savings[[#This Row],[BldgType]],raw_wts[bldgvint],Raw_savings[[#This Row],[BldgVint]],raw_wts[bldgloc],Raw_savings[[#This Row],[BldgLoc]])</f>
        <v>1.0940000000000001</v>
      </c>
      <c r="L6453" t="s">
        <v>32</v>
      </c>
      <c r="M6453">
        <v>208.02518783333301</v>
      </c>
      <c r="N6453">
        <v>129997</v>
      </c>
      <c r="O6453" t="s">
        <v>7</v>
      </c>
      <c r="P6453">
        <v>1366976</v>
      </c>
      <c r="Q6453">
        <v>416.27100000000002</v>
      </c>
      <c r="R6453">
        <v>311.64846666666699</v>
      </c>
      <c r="S6453">
        <v>0</v>
      </c>
      <c r="T6453">
        <v>1365169</v>
      </c>
      <c r="U6453">
        <v>415.73855555555599</v>
      </c>
      <c r="V6453">
        <v>311.19240000000002</v>
      </c>
      <c r="W6453">
        <v>0</v>
      </c>
      <c r="X6453">
        <v>8.6864481115034202</v>
      </c>
      <c r="Y6453">
        <v>2.5595191139597298E-3</v>
      </c>
      <c r="Z6453">
        <v>2.19236272019148E-3</v>
      </c>
      <c r="AA6453">
        <v>0</v>
      </c>
      <c r="AB6453">
        <f>(Raw_savings[[#This Row],[PreWBthm]]-Raw_savings[[#This Row],[MsrWBthm]])/Raw_savings[[#This Row],[NumUnit]]/10^5</f>
        <v>0</v>
      </c>
      <c r="AC6453">
        <f>Raw_savings[[#This Row],[APreWBkWh]]*Raw_savings[[#This Row],[BldgWts]]</f>
        <v>9.5029742339847427</v>
      </c>
      <c r="AD6453" t="s">
        <v>72</v>
      </c>
    </row>
    <row r="6454" spans="1:30" hidden="1" x14ac:dyDescent="0.25">
      <c r="A6454" t="s">
        <v>73</v>
      </c>
      <c r="B6454" t="s">
        <v>69</v>
      </c>
      <c r="C6454" t="s">
        <v>70</v>
      </c>
      <c r="D6454" s="1">
        <v>43622.936018518521</v>
      </c>
      <c r="E6454" t="s">
        <v>71</v>
      </c>
      <c r="F6454" t="s">
        <v>27</v>
      </c>
      <c r="G6454">
        <v>2003</v>
      </c>
      <c r="H6454" t="str">
        <f>VLOOKUP(Raw_savings[[#This Row],[BldgVint]],DEER2020wts!$I$6:$J$15,2,FALSE)</f>
        <v>Ex</v>
      </c>
      <c r="I6454" t="s">
        <v>43</v>
      </c>
      <c r="J6454" t="s">
        <v>31</v>
      </c>
      <c r="K6454">
        <f>SUMIFS(raw_wts[wt_vint],raw_wts[bldgtype],Raw_savings[[#This Row],[BldgType]],raw_wts[bldgvint],Raw_savings[[#This Row],[BldgVint]],raw_wts[bldgloc],Raw_savings[[#This Row],[BldgLoc]])</f>
        <v>0.27799999999999997</v>
      </c>
      <c r="L6454" t="s">
        <v>32</v>
      </c>
      <c r="M6454">
        <v>183.97088416666699</v>
      </c>
      <c r="N6454">
        <v>129997</v>
      </c>
      <c r="O6454" t="s">
        <v>7</v>
      </c>
      <c r="P6454">
        <v>1301207</v>
      </c>
      <c r="Q6454">
        <v>345.66455555555598</v>
      </c>
      <c r="R6454">
        <v>241.28620000000001</v>
      </c>
      <c r="S6454">
        <v>0</v>
      </c>
      <c r="T6454">
        <v>1299605</v>
      </c>
      <c r="U6454">
        <v>345.32488888888901</v>
      </c>
      <c r="V6454">
        <v>240.953133333333</v>
      </c>
      <c r="W6454">
        <v>0</v>
      </c>
      <c r="X6454">
        <v>8.7078996617132098</v>
      </c>
      <c r="Y6454">
        <v>1.8463066490397001E-3</v>
      </c>
      <c r="Z6454">
        <v>1.8104314069878999E-3</v>
      </c>
      <c r="AA6454">
        <v>0</v>
      </c>
      <c r="AB6454">
        <f>(Raw_savings[[#This Row],[PreWBthm]]-Raw_savings[[#This Row],[MsrWBthm]])/Raw_savings[[#This Row],[NumUnit]]/10^5</f>
        <v>0</v>
      </c>
      <c r="AC6454">
        <f>Raw_savings[[#This Row],[APreWBkWh]]*Raw_savings[[#This Row],[BldgWts]]</f>
        <v>2.4207961059562719</v>
      </c>
      <c r="AD6454" t="s">
        <v>72</v>
      </c>
    </row>
    <row r="6455" spans="1:30" hidden="1" x14ac:dyDescent="0.25">
      <c r="A6455" t="s">
        <v>73</v>
      </c>
      <c r="B6455" t="s">
        <v>69</v>
      </c>
      <c r="C6455" t="s">
        <v>70</v>
      </c>
      <c r="D6455" s="1">
        <v>43622.936018518521</v>
      </c>
      <c r="E6455" t="s">
        <v>71</v>
      </c>
      <c r="F6455" t="s">
        <v>27</v>
      </c>
      <c r="G6455">
        <v>2003</v>
      </c>
      <c r="H6455" t="str">
        <f>VLOOKUP(Raw_savings[[#This Row],[BldgVint]],DEER2020wts!$I$6:$J$15,2,FALSE)</f>
        <v>Ex</v>
      </c>
      <c r="I6455" t="s">
        <v>45</v>
      </c>
      <c r="J6455" t="s">
        <v>31</v>
      </c>
      <c r="K6455">
        <f>SUMIFS(raw_wts[wt_vint],raw_wts[bldgtype],Raw_savings[[#This Row],[BldgType]],raw_wts[bldgvint],Raw_savings[[#This Row],[BldgVint]],raw_wts[bldgloc],Raw_savings[[#This Row],[BldgLoc]])</f>
        <v>5.3439999999999994</v>
      </c>
      <c r="L6455" t="s">
        <v>32</v>
      </c>
      <c r="M6455">
        <v>195.40645916666699</v>
      </c>
      <c r="N6455">
        <v>129997</v>
      </c>
      <c r="O6455" t="s">
        <v>7</v>
      </c>
      <c r="P6455">
        <v>1388596</v>
      </c>
      <c r="Q6455">
        <v>400.65755555555597</v>
      </c>
      <c r="R6455">
        <v>302.50093333333302</v>
      </c>
      <c r="S6455">
        <v>0</v>
      </c>
      <c r="T6455">
        <v>1386763</v>
      </c>
      <c r="U6455">
        <v>400.144555555556</v>
      </c>
      <c r="V6455">
        <v>302.05246666666699</v>
      </c>
      <c r="W6455">
        <v>0</v>
      </c>
      <c r="X6455">
        <v>9.3804473394433092</v>
      </c>
      <c r="Y6455">
        <v>2.6252970458997302E-3</v>
      </c>
      <c r="Z6455">
        <v>2.29504525377074E-3</v>
      </c>
      <c r="AA6455">
        <v>0</v>
      </c>
      <c r="AB6455">
        <f>(Raw_savings[[#This Row],[PreWBthm]]-Raw_savings[[#This Row],[MsrWBthm]])/Raw_savings[[#This Row],[NumUnit]]/10^5</f>
        <v>0</v>
      </c>
      <c r="AC6455">
        <f>Raw_savings[[#This Row],[APreWBkWh]]*Raw_savings[[#This Row],[BldgWts]]</f>
        <v>50.129110581985039</v>
      </c>
      <c r="AD6455" t="s">
        <v>72</v>
      </c>
    </row>
    <row r="6456" spans="1:30" hidden="1" x14ac:dyDescent="0.25">
      <c r="A6456" t="s">
        <v>73</v>
      </c>
      <c r="B6456" t="s">
        <v>69</v>
      </c>
      <c r="C6456" t="s">
        <v>70</v>
      </c>
      <c r="D6456" s="1">
        <v>43622.936018518521</v>
      </c>
      <c r="E6456" t="s">
        <v>71</v>
      </c>
      <c r="F6456" t="s">
        <v>27</v>
      </c>
      <c r="G6456">
        <v>2003</v>
      </c>
      <c r="H6456" t="str">
        <f>VLOOKUP(Raw_savings[[#This Row],[BldgVint]],DEER2020wts!$I$6:$J$15,2,FALSE)</f>
        <v>Ex</v>
      </c>
      <c r="I6456" t="s">
        <v>8</v>
      </c>
      <c r="J6456" t="s">
        <v>31</v>
      </c>
      <c r="K6456">
        <f>SUMIFS(raw_wts[wt_vint],raw_wts[bldgtype],Raw_savings[[#This Row],[BldgType]],raw_wts[bldgvint],Raw_savings[[#This Row],[BldgVint]],raw_wts[bldgloc],Raw_savings[[#This Row],[BldgLoc]])</f>
        <v>1.9570000000000001</v>
      </c>
      <c r="L6456" t="s">
        <v>32</v>
      </c>
      <c r="M6456">
        <v>191.55282666666699</v>
      </c>
      <c r="N6456">
        <v>129997</v>
      </c>
      <c r="O6456" t="s">
        <v>7</v>
      </c>
      <c r="P6456">
        <v>1369161</v>
      </c>
      <c r="Q6456">
        <v>386.38133333333298</v>
      </c>
      <c r="R6456">
        <v>282.57740000000001</v>
      </c>
      <c r="S6456">
        <v>0</v>
      </c>
      <c r="T6456">
        <v>1367282</v>
      </c>
      <c r="U6456">
        <v>385.90744444444402</v>
      </c>
      <c r="V6456">
        <v>282.17759999999998</v>
      </c>
      <c r="W6456">
        <v>0</v>
      </c>
      <c r="X6456">
        <v>9.8093044759384593</v>
      </c>
      <c r="Y6456">
        <v>2.47393315533546E-3</v>
      </c>
      <c r="Z6456">
        <v>2.0871527032892299E-3</v>
      </c>
      <c r="AA6456">
        <v>0</v>
      </c>
      <c r="AB6456">
        <f>(Raw_savings[[#This Row],[PreWBthm]]-Raw_savings[[#This Row],[MsrWBthm]])/Raw_savings[[#This Row],[NumUnit]]/10^5</f>
        <v>0</v>
      </c>
      <c r="AC6456">
        <f>Raw_savings[[#This Row],[APreWBkWh]]*Raw_savings[[#This Row],[BldgWts]]</f>
        <v>19.196808859411565</v>
      </c>
      <c r="AD6456" t="s">
        <v>72</v>
      </c>
    </row>
    <row r="6457" spans="1:30" hidden="1" x14ac:dyDescent="0.25">
      <c r="A6457" t="s">
        <v>73</v>
      </c>
      <c r="B6457" t="s">
        <v>69</v>
      </c>
      <c r="C6457" t="s">
        <v>70</v>
      </c>
      <c r="D6457" s="1">
        <v>43622.936018518521</v>
      </c>
      <c r="E6457" t="s">
        <v>71</v>
      </c>
      <c r="F6457" t="s">
        <v>27</v>
      </c>
      <c r="G6457">
        <v>2003</v>
      </c>
      <c r="H6457" t="str">
        <f>VLOOKUP(Raw_savings[[#This Row],[BldgVint]],DEER2020wts!$I$6:$J$15,2,FALSE)</f>
        <v>Ex</v>
      </c>
      <c r="I6457" t="s">
        <v>36</v>
      </c>
      <c r="J6457" t="s">
        <v>31</v>
      </c>
      <c r="K6457">
        <f>SUMIFS(raw_wts[wt_vint],raw_wts[bldgtype],Raw_savings[[#This Row],[BldgType]],raw_wts[bldgvint],Raw_savings[[#This Row],[BldgVint]],raw_wts[bldgloc],Raw_savings[[#This Row],[BldgLoc]])</f>
        <v>6.4759999999999991</v>
      </c>
      <c r="L6457" t="s">
        <v>32</v>
      </c>
      <c r="M6457">
        <v>236.40849208333299</v>
      </c>
      <c r="N6457">
        <v>129997</v>
      </c>
      <c r="O6457" t="s">
        <v>7</v>
      </c>
      <c r="P6457">
        <v>1420173</v>
      </c>
      <c r="Q6457">
        <v>424.92899999999997</v>
      </c>
      <c r="R6457">
        <v>305.79013333333302</v>
      </c>
      <c r="S6457">
        <v>0</v>
      </c>
      <c r="T6457">
        <v>1418131</v>
      </c>
      <c r="U6457">
        <v>424.36755555555601</v>
      </c>
      <c r="V6457">
        <v>305.20920000000001</v>
      </c>
      <c r="W6457">
        <v>0</v>
      </c>
      <c r="X6457">
        <v>8.63759157721036</v>
      </c>
      <c r="Y6457">
        <v>2.3748911872696699E-3</v>
      </c>
      <c r="Z6457">
        <v>2.45732853424113E-3</v>
      </c>
      <c r="AA6457">
        <v>0</v>
      </c>
      <c r="AB6457">
        <f>(Raw_savings[[#This Row],[PreWBthm]]-Raw_savings[[#This Row],[MsrWBthm]])/Raw_savings[[#This Row],[NumUnit]]/10^5</f>
        <v>0</v>
      </c>
      <c r="AC6457">
        <f>Raw_savings[[#This Row],[APreWBkWh]]*Raw_savings[[#This Row],[BldgWts]]</f>
        <v>55.937043054014282</v>
      </c>
      <c r="AD6457" t="s">
        <v>72</v>
      </c>
    </row>
    <row r="6458" spans="1:30" hidden="1" x14ac:dyDescent="0.25">
      <c r="A6458" t="s">
        <v>73</v>
      </c>
      <c r="B6458" t="s">
        <v>69</v>
      </c>
      <c r="C6458" t="s">
        <v>70</v>
      </c>
      <c r="D6458" s="1">
        <v>43622.936018518521</v>
      </c>
      <c r="E6458" t="s">
        <v>71</v>
      </c>
      <c r="F6458" t="s">
        <v>27</v>
      </c>
      <c r="G6458">
        <v>2003</v>
      </c>
      <c r="H6458" t="str">
        <f>VLOOKUP(Raw_savings[[#This Row],[BldgVint]],DEER2020wts!$I$6:$J$15,2,FALSE)</f>
        <v>Ex</v>
      </c>
      <c r="I6458" t="s">
        <v>39</v>
      </c>
      <c r="J6458" t="s">
        <v>31</v>
      </c>
      <c r="K6458">
        <f>SUMIFS(raw_wts[wt_vint],raw_wts[bldgtype],Raw_savings[[#This Row],[BldgType]],raw_wts[bldgvint],Raw_savings[[#This Row],[BldgVint]],raw_wts[bldgloc],Raw_savings[[#This Row],[BldgLoc]])</f>
        <v>5.625</v>
      </c>
      <c r="L6458" t="s">
        <v>32</v>
      </c>
      <c r="M6458">
        <v>292.49849</v>
      </c>
      <c r="N6458">
        <v>129997</v>
      </c>
      <c r="O6458" t="s">
        <v>7</v>
      </c>
      <c r="P6458">
        <v>1451029</v>
      </c>
      <c r="Q6458">
        <v>492.58155555555601</v>
      </c>
      <c r="R6458">
        <v>367.35019999999997</v>
      </c>
      <c r="S6458">
        <v>0</v>
      </c>
      <c r="T6458">
        <v>1448787</v>
      </c>
      <c r="U6458">
        <v>491.80511111111099</v>
      </c>
      <c r="V6458">
        <v>366.715666666667</v>
      </c>
      <c r="W6458">
        <v>0</v>
      </c>
      <c r="X6458">
        <v>7.6649968346845103</v>
      </c>
      <c r="Y6458">
        <v>2.6545246248775799E-3</v>
      </c>
      <c r="Z6458">
        <v>2.16935592841305E-3</v>
      </c>
      <c r="AA6458">
        <v>0</v>
      </c>
      <c r="AB6458">
        <f>(Raw_savings[[#This Row],[PreWBthm]]-Raw_savings[[#This Row],[MsrWBthm]])/Raw_savings[[#This Row],[NumUnit]]/10^5</f>
        <v>0</v>
      </c>
      <c r="AC6458">
        <f>Raw_savings[[#This Row],[APreWBkWh]]*Raw_savings[[#This Row],[BldgWts]]</f>
        <v>43.115607195100374</v>
      </c>
      <c r="AD6458" t="s">
        <v>72</v>
      </c>
    </row>
    <row r="6459" spans="1:30" hidden="1" x14ac:dyDescent="0.25">
      <c r="A6459" t="s">
        <v>73</v>
      </c>
      <c r="B6459" t="s">
        <v>69</v>
      </c>
      <c r="C6459" t="s">
        <v>70</v>
      </c>
      <c r="D6459" s="1">
        <v>43622.936018518521</v>
      </c>
      <c r="E6459" t="s">
        <v>71</v>
      </c>
      <c r="F6459" t="s">
        <v>27</v>
      </c>
      <c r="G6459">
        <v>2003</v>
      </c>
      <c r="H6459" t="str">
        <f>VLOOKUP(Raw_savings[[#This Row],[BldgVint]],DEER2020wts!$I$6:$J$15,2,FALSE)</f>
        <v>Ex</v>
      </c>
      <c r="I6459" t="s">
        <v>41</v>
      </c>
      <c r="J6459" t="s">
        <v>31</v>
      </c>
      <c r="K6459">
        <f>SUMIFS(raw_wts[wt_vint],raw_wts[bldgtype],Raw_savings[[#This Row],[BldgType]],raw_wts[bldgvint],Raw_savings[[#This Row],[BldgVint]],raw_wts[bldgloc],Raw_savings[[#This Row],[BldgLoc]])</f>
        <v>11.100999999999999</v>
      </c>
      <c r="L6459" t="s">
        <v>32</v>
      </c>
      <c r="M6459">
        <v>262.88162675000001</v>
      </c>
      <c r="N6459">
        <v>129997</v>
      </c>
      <c r="O6459" t="s">
        <v>7</v>
      </c>
      <c r="P6459">
        <v>1457200</v>
      </c>
      <c r="Q6459">
        <v>487.232666666667</v>
      </c>
      <c r="R6459">
        <v>359.95406666666702</v>
      </c>
      <c r="S6459">
        <v>0</v>
      </c>
      <c r="T6459">
        <v>1455035</v>
      </c>
      <c r="U6459">
        <v>486.48311111111099</v>
      </c>
      <c r="V6459">
        <v>359.344333333333</v>
      </c>
      <c r="W6459">
        <v>0</v>
      </c>
      <c r="X6459">
        <v>8.2356459322237505</v>
      </c>
      <c r="Y6459">
        <v>2.8513044628572402E-3</v>
      </c>
      <c r="Z6459">
        <v>2.31942163806349E-3</v>
      </c>
      <c r="AA6459">
        <v>0</v>
      </c>
      <c r="AB6459">
        <f>(Raw_savings[[#This Row],[PreWBthm]]-Raw_savings[[#This Row],[MsrWBthm]])/Raw_savings[[#This Row],[NumUnit]]/10^5</f>
        <v>0</v>
      </c>
      <c r="AC6459">
        <f>Raw_savings[[#This Row],[APreWBkWh]]*Raw_savings[[#This Row],[BldgWts]]</f>
        <v>91.423905493615848</v>
      </c>
      <c r="AD6459" t="s">
        <v>72</v>
      </c>
    </row>
    <row r="6460" spans="1:30" hidden="1" x14ac:dyDescent="0.25">
      <c r="A6460" t="s">
        <v>73</v>
      </c>
      <c r="B6460" t="s">
        <v>69</v>
      </c>
      <c r="C6460" t="s">
        <v>70</v>
      </c>
      <c r="D6460" s="1">
        <v>43622.936018518521</v>
      </c>
      <c r="E6460" t="s">
        <v>71</v>
      </c>
      <c r="F6460" t="s">
        <v>27</v>
      </c>
      <c r="G6460">
        <v>2003</v>
      </c>
      <c r="H6460" t="str">
        <f>VLOOKUP(Raw_savings[[#This Row],[BldgVint]],DEER2020wts!$I$6:$J$15,2,FALSE)</f>
        <v>Ex</v>
      </c>
      <c r="I6460" t="s">
        <v>44</v>
      </c>
      <c r="J6460" t="s">
        <v>31</v>
      </c>
      <c r="K6460">
        <f>SUMIFS(raw_wts[wt_vint],raw_wts[bldgtype],Raw_savings[[#This Row],[BldgType]],raw_wts[bldgvint],Raw_savings[[#This Row],[BldgVint]],raw_wts[bldgloc],Raw_savings[[#This Row],[BldgLoc]])</f>
        <v>0.57999999999999996</v>
      </c>
      <c r="L6460" t="s">
        <v>32</v>
      </c>
      <c r="M6460">
        <v>290.27152266666701</v>
      </c>
      <c r="N6460">
        <v>129997</v>
      </c>
      <c r="O6460" t="s">
        <v>7</v>
      </c>
      <c r="P6460">
        <v>1497115</v>
      </c>
      <c r="Q6460">
        <v>480.60700000000003</v>
      </c>
      <c r="R6460">
        <v>390.03800000000001</v>
      </c>
      <c r="S6460">
        <v>0</v>
      </c>
      <c r="T6460">
        <v>1494915</v>
      </c>
      <c r="U6460">
        <v>479.96655555555498</v>
      </c>
      <c r="V6460">
        <v>389.42686666666702</v>
      </c>
      <c r="W6460">
        <v>0</v>
      </c>
      <c r="X6460">
        <v>7.57911068846518</v>
      </c>
      <c r="Y6460">
        <v>2.2063633337533299E-3</v>
      </c>
      <c r="Z6460">
        <v>2.1053850812468699E-3</v>
      </c>
      <c r="AA6460">
        <v>0</v>
      </c>
      <c r="AB6460">
        <f>(Raw_savings[[#This Row],[PreWBthm]]-Raw_savings[[#This Row],[MsrWBthm]])/Raw_savings[[#This Row],[NumUnit]]/10^5</f>
        <v>0</v>
      </c>
      <c r="AC6460">
        <f>Raw_savings[[#This Row],[APreWBkWh]]*Raw_savings[[#This Row],[BldgWts]]</f>
        <v>4.3958841993098039</v>
      </c>
      <c r="AD6460" t="s">
        <v>72</v>
      </c>
    </row>
    <row r="6461" spans="1:30" hidden="1" x14ac:dyDescent="0.25">
      <c r="A6461" t="s">
        <v>73</v>
      </c>
      <c r="B6461" t="s">
        <v>69</v>
      </c>
      <c r="C6461" t="s">
        <v>70</v>
      </c>
      <c r="D6461" s="1">
        <v>43622.936018518521</v>
      </c>
      <c r="E6461" t="s">
        <v>71</v>
      </c>
      <c r="F6461" t="s">
        <v>27</v>
      </c>
      <c r="G6461">
        <v>2003</v>
      </c>
      <c r="H6461" t="str">
        <f>VLOOKUP(Raw_savings[[#This Row],[BldgVint]],DEER2020wts!$I$6:$J$15,2,FALSE)</f>
        <v>Ex</v>
      </c>
      <c r="I6461" t="s">
        <v>46</v>
      </c>
      <c r="J6461" t="s">
        <v>31</v>
      </c>
      <c r="K6461">
        <f>SUMIFS(raw_wts[wt_vint],raw_wts[bldgtype],Raw_savings[[#This Row],[BldgType]],raw_wts[bldgvint],Raw_savings[[#This Row],[BldgVint]],raw_wts[bldgloc],Raw_savings[[#This Row],[BldgLoc]])</f>
        <v>2.7040000000000002</v>
      </c>
      <c r="L6461" t="s">
        <v>32</v>
      </c>
      <c r="M6461">
        <v>259.87770116666701</v>
      </c>
      <c r="N6461">
        <v>129997</v>
      </c>
      <c r="O6461" t="s">
        <v>7</v>
      </c>
      <c r="P6461">
        <v>1432083</v>
      </c>
      <c r="Q6461">
        <v>458.36755555555601</v>
      </c>
      <c r="R6461">
        <v>366.41180000000003</v>
      </c>
      <c r="S6461">
        <v>0</v>
      </c>
      <c r="T6461">
        <v>1430041</v>
      </c>
      <c r="U6461">
        <v>457.71977777777801</v>
      </c>
      <c r="V6461">
        <v>365.80506666666702</v>
      </c>
      <c r="W6461">
        <v>0</v>
      </c>
      <c r="X6461">
        <v>7.8575421855467598</v>
      </c>
      <c r="Y6461">
        <v>2.4926254729425099E-3</v>
      </c>
      <c r="Z6461">
        <v>2.3346879343994998E-3</v>
      </c>
      <c r="AA6461">
        <v>0</v>
      </c>
      <c r="AB6461">
        <f>(Raw_savings[[#This Row],[PreWBthm]]-Raw_savings[[#This Row],[MsrWBthm]])/Raw_savings[[#This Row],[NumUnit]]/10^5</f>
        <v>0</v>
      </c>
      <c r="AC6461">
        <f>Raw_savings[[#This Row],[APreWBkWh]]*Raw_savings[[#This Row],[BldgWts]]</f>
        <v>21.24679406971844</v>
      </c>
      <c r="AD6461" t="s">
        <v>72</v>
      </c>
    </row>
    <row r="6462" spans="1:30" hidden="1" x14ac:dyDescent="0.25">
      <c r="A6462" t="s">
        <v>73</v>
      </c>
      <c r="B6462" t="s">
        <v>69</v>
      </c>
      <c r="C6462" t="s">
        <v>70</v>
      </c>
      <c r="D6462" s="1">
        <v>43622.936018518521</v>
      </c>
      <c r="E6462" t="s">
        <v>71</v>
      </c>
      <c r="F6462" t="s">
        <v>27</v>
      </c>
      <c r="G6462">
        <v>2003</v>
      </c>
      <c r="H6462" t="str">
        <f>VLOOKUP(Raw_savings[[#This Row],[BldgVint]],DEER2020wts!$I$6:$J$15,2,FALSE)</f>
        <v>Ex</v>
      </c>
      <c r="I6462" t="s">
        <v>9</v>
      </c>
      <c r="J6462" t="s">
        <v>31</v>
      </c>
      <c r="K6462">
        <f>SUMIFS(raw_wts[wt_vint],raw_wts[bldgtype],Raw_savings[[#This Row],[BldgType]],raw_wts[bldgvint],Raw_savings[[#This Row],[BldgVint]],raw_wts[bldgloc],Raw_savings[[#This Row],[BldgLoc]])</f>
        <v>2.3039999999999998</v>
      </c>
      <c r="L6462" t="s">
        <v>32</v>
      </c>
      <c r="M6462">
        <v>291.63537624999998</v>
      </c>
      <c r="N6462">
        <v>129997</v>
      </c>
      <c r="O6462" t="s">
        <v>7</v>
      </c>
      <c r="P6462">
        <v>1507842</v>
      </c>
      <c r="Q6462">
        <v>470.72866666666698</v>
      </c>
      <c r="R6462">
        <v>378.12753333333302</v>
      </c>
      <c r="S6462">
        <v>0</v>
      </c>
      <c r="T6462">
        <v>1505550</v>
      </c>
      <c r="U6462">
        <v>470.05233333333302</v>
      </c>
      <c r="V6462">
        <v>377.49133333333299</v>
      </c>
      <c r="W6462">
        <v>0</v>
      </c>
      <c r="X6462">
        <v>7.8591288528563803</v>
      </c>
      <c r="Y6462">
        <v>2.3191059398553798E-3</v>
      </c>
      <c r="Z6462">
        <v>2.18149117634706E-3</v>
      </c>
      <c r="AA6462">
        <v>0</v>
      </c>
      <c r="AB6462">
        <f>(Raw_savings[[#This Row],[PreWBthm]]-Raw_savings[[#This Row],[MsrWBthm]])/Raw_savings[[#This Row],[NumUnit]]/10^5</f>
        <v>0</v>
      </c>
      <c r="AC6462">
        <f>Raw_savings[[#This Row],[APreWBkWh]]*Raw_savings[[#This Row],[BldgWts]]</f>
        <v>18.1074328769811</v>
      </c>
      <c r="AD6462" t="s">
        <v>72</v>
      </c>
    </row>
    <row r="6463" spans="1:30" hidden="1" x14ac:dyDescent="0.25">
      <c r="A6463" t="s">
        <v>73</v>
      </c>
      <c r="B6463" t="s">
        <v>69</v>
      </c>
      <c r="C6463" t="s">
        <v>70</v>
      </c>
      <c r="D6463" s="1">
        <v>43622.936018518521</v>
      </c>
      <c r="E6463" t="s">
        <v>71</v>
      </c>
      <c r="F6463" t="s">
        <v>27</v>
      </c>
      <c r="G6463">
        <v>2003</v>
      </c>
      <c r="H6463" t="str">
        <f>VLOOKUP(Raw_savings[[#This Row],[BldgVint]],DEER2020wts!$I$6:$J$15,2,FALSE)</f>
        <v>Ex</v>
      </c>
      <c r="I6463" t="s">
        <v>37</v>
      </c>
      <c r="J6463" t="s">
        <v>31</v>
      </c>
      <c r="K6463">
        <f>SUMIFS(raw_wts[wt_vint],raw_wts[bldgtype],Raw_savings[[#This Row],[BldgType]],raw_wts[bldgvint],Raw_savings[[#This Row],[BldgVint]],raw_wts[bldgloc],Raw_savings[[#This Row],[BldgLoc]])</f>
        <v>1.587</v>
      </c>
      <c r="L6463" t="s">
        <v>32</v>
      </c>
      <c r="M6463">
        <v>294.2523855</v>
      </c>
      <c r="N6463">
        <v>129997</v>
      </c>
      <c r="O6463" t="s">
        <v>7</v>
      </c>
      <c r="P6463">
        <v>1503530</v>
      </c>
      <c r="Q6463">
        <v>465.08688888888901</v>
      </c>
      <c r="R6463">
        <v>350.06773333333302</v>
      </c>
      <c r="S6463">
        <v>0</v>
      </c>
      <c r="T6463">
        <v>1501363</v>
      </c>
      <c r="U6463">
        <v>464.49022222222197</v>
      </c>
      <c r="V6463">
        <v>349.55546666666697</v>
      </c>
      <c r="W6463">
        <v>0</v>
      </c>
      <c r="X6463">
        <v>7.3644262775229103</v>
      </c>
      <c r="Y6463">
        <v>2.02773773831185E-3</v>
      </c>
      <c r="Z6463">
        <v>1.7409091375628601E-3</v>
      </c>
      <c r="AA6463">
        <v>0</v>
      </c>
      <c r="AB6463">
        <f>(Raw_savings[[#This Row],[PreWBthm]]-Raw_savings[[#This Row],[MsrWBthm]])/Raw_savings[[#This Row],[NumUnit]]/10^5</f>
        <v>0</v>
      </c>
      <c r="AC6463">
        <f>Raw_savings[[#This Row],[APreWBkWh]]*Raw_savings[[#This Row],[BldgWts]]</f>
        <v>11.687344502428859</v>
      </c>
      <c r="AD6463" t="s">
        <v>72</v>
      </c>
    </row>
    <row r="6464" spans="1:30" hidden="1" x14ac:dyDescent="0.25">
      <c r="A6464" t="s">
        <v>73</v>
      </c>
      <c r="B6464" t="s">
        <v>69</v>
      </c>
      <c r="C6464" t="s">
        <v>70</v>
      </c>
      <c r="D6464" s="1">
        <v>43622.936018518521</v>
      </c>
      <c r="E6464" t="s">
        <v>71</v>
      </c>
      <c r="F6464" t="s">
        <v>27</v>
      </c>
      <c r="G6464">
        <v>2003</v>
      </c>
      <c r="H6464" t="str">
        <f>VLOOKUP(Raw_savings[[#This Row],[BldgVint]],DEER2020wts!$I$6:$J$15,2,FALSE)</f>
        <v>Ex</v>
      </c>
      <c r="I6464" t="s">
        <v>34</v>
      </c>
      <c r="J6464" t="s">
        <v>31</v>
      </c>
      <c r="K6464">
        <f>SUMIFS(raw_wts[wt_vint],raw_wts[bldgtype],Raw_savings[[#This Row],[BldgType]],raw_wts[bldgvint],Raw_savings[[#This Row],[BldgVint]],raw_wts[bldgloc],Raw_savings[[#This Row],[BldgLoc]])</f>
        <v>1.4489999999999998</v>
      </c>
      <c r="L6464" t="s">
        <v>32</v>
      </c>
      <c r="M6464">
        <v>383.85835583333301</v>
      </c>
      <c r="N6464">
        <v>129997</v>
      </c>
      <c r="O6464" t="s">
        <v>7</v>
      </c>
      <c r="P6464">
        <v>1734679</v>
      </c>
      <c r="Q6464">
        <v>525.12811111111102</v>
      </c>
      <c r="R6464">
        <v>419.60579999999999</v>
      </c>
      <c r="S6464">
        <v>0</v>
      </c>
      <c r="T6464">
        <v>1731485</v>
      </c>
      <c r="U6464">
        <v>524.35199999999998</v>
      </c>
      <c r="V6464">
        <v>418.923</v>
      </c>
      <c r="W6464">
        <v>0</v>
      </c>
      <c r="X6464">
        <v>8.3207775770987809</v>
      </c>
      <c r="Y6464">
        <v>2.0218684817379399E-3</v>
      </c>
      <c r="Z6464">
        <v>1.77878113013256E-3</v>
      </c>
      <c r="AA6464">
        <v>0</v>
      </c>
      <c r="AB6464">
        <f>(Raw_savings[[#This Row],[PreWBthm]]-Raw_savings[[#This Row],[MsrWBthm]])/Raw_savings[[#This Row],[NumUnit]]/10^5</f>
        <v>0</v>
      </c>
      <c r="AC6464">
        <f>Raw_savings[[#This Row],[APreWBkWh]]*Raw_savings[[#This Row],[BldgWts]]</f>
        <v>12.056806709216133</v>
      </c>
      <c r="AD6464" t="s">
        <v>72</v>
      </c>
    </row>
    <row r="6465" spans="1:30" hidden="1" x14ac:dyDescent="0.25">
      <c r="A6465" t="s">
        <v>73</v>
      </c>
      <c r="B6465" t="s">
        <v>69</v>
      </c>
      <c r="C6465" t="s">
        <v>70</v>
      </c>
      <c r="D6465" s="1">
        <v>43622.936018518521</v>
      </c>
      <c r="E6465" t="s">
        <v>71</v>
      </c>
      <c r="F6465" t="s">
        <v>27</v>
      </c>
      <c r="G6465">
        <v>2003</v>
      </c>
      <c r="H6465" t="str">
        <f>VLOOKUP(Raw_savings[[#This Row],[BldgVint]],DEER2020wts!$I$6:$J$15,2,FALSE)</f>
        <v>Ex</v>
      </c>
      <c r="I6465" t="s">
        <v>42</v>
      </c>
      <c r="J6465" t="s">
        <v>31</v>
      </c>
      <c r="K6465">
        <f>SUMIFS(raw_wts[wt_vint],raw_wts[bldgtype],Raw_savings[[#This Row],[BldgType]],raw_wts[bldgvint],Raw_savings[[#This Row],[BldgVint]],raw_wts[bldgloc],Raw_savings[[#This Row],[BldgLoc]])</f>
        <v>0.34499999999999997</v>
      </c>
      <c r="L6465" t="s">
        <v>32</v>
      </c>
      <c r="M6465">
        <v>196.25601166666701</v>
      </c>
      <c r="N6465">
        <v>129997</v>
      </c>
      <c r="O6465" t="s">
        <v>7</v>
      </c>
      <c r="P6465">
        <v>1414272</v>
      </c>
      <c r="Q6465">
        <v>373.94133333333298</v>
      </c>
      <c r="R6465">
        <v>279.60686666666697</v>
      </c>
      <c r="S6465">
        <v>0</v>
      </c>
      <c r="T6465">
        <v>1412848</v>
      </c>
      <c r="U6465">
        <v>373.55477777777799</v>
      </c>
      <c r="V6465">
        <v>279.25106666666699</v>
      </c>
      <c r="W6465">
        <v>0</v>
      </c>
      <c r="X6465">
        <v>7.2558286898166804</v>
      </c>
      <c r="Y6465">
        <v>1.9696495015506001E-3</v>
      </c>
      <c r="Z6465">
        <v>1.81293809539093E-3</v>
      </c>
      <c r="AA6465">
        <v>0</v>
      </c>
      <c r="AB6465">
        <f>(Raw_savings[[#This Row],[PreWBthm]]-Raw_savings[[#This Row],[MsrWBthm]])/Raw_savings[[#This Row],[NumUnit]]/10^5</f>
        <v>0</v>
      </c>
      <c r="AC6465">
        <f>Raw_savings[[#This Row],[APreWBkWh]]*Raw_savings[[#This Row],[BldgWts]]</f>
        <v>2.5032608979867543</v>
      </c>
      <c r="AD6465" t="s">
        <v>72</v>
      </c>
    </row>
    <row r="6466" spans="1:30" hidden="1" x14ac:dyDescent="0.25">
      <c r="A6466" t="s">
        <v>73</v>
      </c>
      <c r="B6466" t="s">
        <v>69</v>
      </c>
      <c r="C6466" t="s">
        <v>70</v>
      </c>
      <c r="D6466" s="1">
        <v>43622.936018518521</v>
      </c>
      <c r="E6466" t="s">
        <v>71</v>
      </c>
      <c r="F6466" t="s">
        <v>27</v>
      </c>
      <c r="G6466">
        <v>2007</v>
      </c>
      <c r="H6466" t="str">
        <f>VLOOKUP(Raw_savings[[#This Row],[BldgVint]],DEER2020wts!$I$6:$J$15,2,FALSE)</f>
        <v>Ex</v>
      </c>
      <c r="I6466" t="s">
        <v>5</v>
      </c>
      <c r="J6466" t="s">
        <v>31</v>
      </c>
      <c r="K6466">
        <f>SUMIFS(raw_wts[wt_vint],raw_wts[bldgtype],Raw_savings[[#This Row],[BldgType]],raw_wts[bldgvint],Raw_savings[[#This Row],[BldgVint]],raw_wts[bldgloc],Raw_savings[[#This Row],[BldgLoc]])</f>
        <v>0.04</v>
      </c>
      <c r="L6466" t="s">
        <v>32</v>
      </c>
      <c r="M6466">
        <v>176.17520833333299</v>
      </c>
      <c r="N6466">
        <v>129997</v>
      </c>
      <c r="O6466" t="s">
        <v>7</v>
      </c>
      <c r="P6466">
        <v>1258136</v>
      </c>
      <c r="Q6466">
        <v>322.45433333333301</v>
      </c>
      <c r="R6466">
        <v>227.58293333333299</v>
      </c>
      <c r="S6466">
        <v>0</v>
      </c>
      <c r="T6466">
        <v>1256869</v>
      </c>
      <c r="U6466">
        <v>322.05655555555597</v>
      </c>
      <c r="V6466">
        <v>227.23439999999999</v>
      </c>
      <c r="W6466">
        <v>0</v>
      </c>
      <c r="X6466">
        <v>7.1917042811311296</v>
      </c>
      <c r="Y6466">
        <v>2.2578533128518202E-3</v>
      </c>
      <c r="Z6466">
        <v>1.9783335954615998E-3</v>
      </c>
      <c r="AA6466">
        <v>0</v>
      </c>
      <c r="AB6466">
        <f>(Raw_savings[[#This Row],[PreWBthm]]-Raw_savings[[#This Row],[MsrWBthm]])/Raw_savings[[#This Row],[NumUnit]]/10^5</f>
        <v>0</v>
      </c>
      <c r="AC6466">
        <f>Raw_savings[[#This Row],[APreWBkWh]]*Raw_savings[[#This Row],[BldgWts]]</f>
        <v>0.28766817124524519</v>
      </c>
      <c r="AD6466" t="s">
        <v>72</v>
      </c>
    </row>
    <row r="6467" spans="1:30" hidden="1" x14ac:dyDescent="0.25">
      <c r="A6467" t="s">
        <v>73</v>
      </c>
      <c r="B6467" t="s">
        <v>69</v>
      </c>
      <c r="C6467" t="s">
        <v>70</v>
      </c>
      <c r="D6467" s="1">
        <v>43622.936018518521</v>
      </c>
      <c r="E6467" t="s">
        <v>71</v>
      </c>
      <c r="F6467" t="s">
        <v>27</v>
      </c>
      <c r="G6467">
        <v>2007</v>
      </c>
      <c r="H6467" t="str">
        <f>VLOOKUP(Raw_savings[[#This Row],[BldgVint]],DEER2020wts!$I$6:$J$15,2,FALSE)</f>
        <v>Ex</v>
      </c>
      <c r="I6467" t="s">
        <v>35</v>
      </c>
      <c r="J6467" t="s">
        <v>31</v>
      </c>
      <c r="K6467">
        <f>SUMIFS(raw_wts[wt_vint],raw_wts[bldgtype],Raw_savings[[#This Row],[BldgType]],raw_wts[bldgvint],Raw_savings[[#This Row],[BldgVint]],raw_wts[bldgloc],Raw_savings[[#This Row],[BldgLoc]])</f>
        <v>0.28499999999999998</v>
      </c>
      <c r="L6467" t="s">
        <v>32</v>
      </c>
      <c r="M6467">
        <v>208.58837650000001</v>
      </c>
      <c r="N6467">
        <v>129997</v>
      </c>
      <c r="O6467" t="s">
        <v>7</v>
      </c>
      <c r="P6467">
        <v>1355259</v>
      </c>
      <c r="Q6467">
        <v>433.17755555555601</v>
      </c>
      <c r="R6467">
        <v>326.19240000000002</v>
      </c>
      <c r="S6467">
        <v>0</v>
      </c>
      <c r="T6467">
        <v>1353577</v>
      </c>
      <c r="U6467">
        <v>432.59677777777802</v>
      </c>
      <c r="V6467">
        <v>325.69600000000003</v>
      </c>
      <c r="W6467">
        <v>0</v>
      </c>
      <c r="X6467">
        <v>8.0637283257247994</v>
      </c>
      <c r="Y6467">
        <v>2.7843247429358499E-3</v>
      </c>
      <c r="Z6467">
        <v>2.3798066235970299E-3</v>
      </c>
      <c r="AA6467">
        <v>0</v>
      </c>
      <c r="AB6467">
        <f>(Raw_savings[[#This Row],[PreWBthm]]-Raw_savings[[#This Row],[MsrWBthm]])/Raw_savings[[#This Row],[NumUnit]]/10^5</f>
        <v>0</v>
      </c>
      <c r="AC6467">
        <f>Raw_savings[[#This Row],[APreWBkWh]]*Raw_savings[[#This Row],[BldgWts]]</f>
        <v>2.2981625728315676</v>
      </c>
      <c r="AD6467" t="s">
        <v>72</v>
      </c>
    </row>
    <row r="6468" spans="1:30" hidden="1" x14ac:dyDescent="0.25">
      <c r="A6468" t="s">
        <v>73</v>
      </c>
      <c r="B6468" t="s">
        <v>69</v>
      </c>
      <c r="C6468" t="s">
        <v>70</v>
      </c>
      <c r="D6468" s="1">
        <v>43622.936018518521</v>
      </c>
      <c r="E6468" t="s">
        <v>71</v>
      </c>
      <c r="F6468" t="s">
        <v>27</v>
      </c>
      <c r="G6468">
        <v>2007</v>
      </c>
      <c r="H6468" t="str">
        <f>VLOOKUP(Raw_savings[[#This Row],[BldgVint]],DEER2020wts!$I$6:$J$15,2,FALSE)</f>
        <v>Ex</v>
      </c>
      <c r="I6468" t="s">
        <v>38</v>
      </c>
      <c r="J6468" t="s">
        <v>31</v>
      </c>
      <c r="K6468">
        <f>SUMIFS(raw_wts[wt_vint],raw_wts[bldgtype],Raw_savings[[#This Row],[BldgType]],raw_wts[bldgvint],Raw_savings[[#This Row],[BldgVint]],raw_wts[bldgloc],Raw_savings[[#This Row],[BldgLoc]])</f>
        <v>1.22</v>
      </c>
      <c r="L6468" t="s">
        <v>32</v>
      </c>
      <c r="M6468">
        <v>183.36914666666701</v>
      </c>
      <c r="N6468">
        <v>129997</v>
      </c>
      <c r="O6468" t="s">
        <v>7</v>
      </c>
      <c r="P6468">
        <v>1298487</v>
      </c>
      <c r="Q6468">
        <v>370.634444444444</v>
      </c>
      <c r="R6468">
        <v>268.76260000000002</v>
      </c>
      <c r="S6468">
        <v>0</v>
      </c>
      <c r="T6468">
        <v>1296871</v>
      </c>
      <c r="U6468">
        <v>370.23033333333302</v>
      </c>
      <c r="V6468">
        <v>268.39953333333301</v>
      </c>
      <c r="W6468">
        <v>0</v>
      </c>
      <c r="X6468">
        <v>8.8128239094530194</v>
      </c>
      <c r="Y6468">
        <v>2.20381191960146E-3</v>
      </c>
      <c r="Z6468">
        <v>1.9799768568845399E-3</v>
      </c>
      <c r="AA6468">
        <v>0</v>
      </c>
      <c r="AB6468">
        <f>(Raw_savings[[#This Row],[PreWBthm]]-Raw_savings[[#This Row],[MsrWBthm]])/Raw_savings[[#This Row],[NumUnit]]/10^5</f>
        <v>0</v>
      </c>
      <c r="AC6468">
        <f>Raw_savings[[#This Row],[APreWBkWh]]*Raw_savings[[#This Row],[BldgWts]]</f>
        <v>10.751645169532683</v>
      </c>
      <c r="AD6468" t="s">
        <v>72</v>
      </c>
    </row>
    <row r="6469" spans="1:30" hidden="1" x14ac:dyDescent="0.25">
      <c r="A6469" t="s">
        <v>73</v>
      </c>
      <c r="B6469" t="s">
        <v>69</v>
      </c>
      <c r="C6469" t="s">
        <v>70</v>
      </c>
      <c r="D6469" s="1">
        <v>43622.936018518521</v>
      </c>
      <c r="E6469" t="s">
        <v>71</v>
      </c>
      <c r="F6469" t="s">
        <v>27</v>
      </c>
      <c r="G6469">
        <v>2007</v>
      </c>
      <c r="H6469" t="str">
        <f>VLOOKUP(Raw_savings[[#This Row],[BldgVint]],DEER2020wts!$I$6:$J$15,2,FALSE)</f>
        <v>Ex</v>
      </c>
      <c r="I6469" t="s">
        <v>40</v>
      </c>
      <c r="J6469" t="s">
        <v>31</v>
      </c>
      <c r="K6469">
        <f>SUMIFS(raw_wts[wt_vint],raw_wts[bldgtype],Raw_savings[[#This Row],[BldgType]],raw_wts[bldgvint],Raw_savings[[#This Row],[BldgVint]],raw_wts[bldgloc],Raw_savings[[#This Row],[BldgLoc]])</f>
        <v>0.60099999999999998</v>
      </c>
      <c r="L6469" t="s">
        <v>32</v>
      </c>
      <c r="M6469">
        <v>204.829493833333</v>
      </c>
      <c r="N6469">
        <v>129997</v>
      </c>
      <c r="O6469" t="s">
        <v>7</v>
      </c>
      <c r="P6469">
        <v>1364355</v>
      </c>
      <c r="Q6469">
        <v>414.79466666666701</v>
      </c>
      <c r="R6469">
        <v>310.66626666666701</v>
      </c>
      <c r="S6469">
        <v>0</v>
      </c>
      <c r="T6469">
        <v>1362548</v>
      </c>
      <c r="U6469">
        <v>414.265444444445</v>
      </c>
      <c r="V6469">
        <v>310.21100000000001</v>
      </c>
      <c r="W6469">
        <v>0</v>
      </c>
      <c r="X6469">
        <v>8.8219717101402004</v>
      </c>
      <c r="Y6469">
        <v>2.5837207929284298E-3</v>
      </c>
      <c r="Z6469">
        <v>2.2226616789726601E-3</v>
      </c>
      <c r="AA6469">
        <v>0</v>
      </c>
      <c r="AB6469">
        <f>(Raw_savings[[#This Row],[PreWBthm]]-Raw_savings[[#This Row],[MsrWBthm]])/Raw_savings[[#This Row],[NumUnit]]/10^5</f>
        <v>0</v>
      </c>
      <c r="AC6469">
        <f>Raw_savings[[#This Row],[APreWBkWh]]*Raw_savings[[#This Row],[BldgWts]]</f>
        <v>5.3020049977942607</v>
      </c>
      <c r="AD6469" t="s">
        <v>72</v>
      </c>
    </row>
    <row r="6470" spans="1:30" hidden="1" x14ac:dyDescent="0.25">
      <c r="A6470" t="s">
        <v>73</v>
      </c>
      <c r="B6470" t="s">
        <v>69</v>
      </c>
      <c r="C6470" t="s">
        <v>70</v>
      </c>
      <c r="D6470" s="1">
        <v>43622.936018518521</v>
      </c>
      <c r="E6470" t="s">
        <v>71</v>
      </c>
      <c r="F6470" t="s">
        <v>27</v>
      </c>
      <c r="G6470">
        <v>2007</v>
      </c>
      <c r="H6470" t="str">
        <f>VLOOKUP(Raw_savings[[#This Row],[BldgVint]],DEER2020wts!$I$6:$J$15,2,FALSE)</f>
        <v>Ex</v>
      </c>
      <c r="I6470" t="s">
        <v>43</v>
      </c>
      <c r="J6470" t="s">
        <v>31</v>
      </c>
      <c r="K6470">
        <f>SUMIFS(raw_wts[wt_vint],raw_wts[bldgtype],Raw_savings[[#This Row],[BldgType]],raw_wts[bldgvint],Raw_savings[[#This Row],[BldgVint]],raw_wts[bldgloc],Raw_savings[[#This Row],[BldgLoc]])</f>
        <v>0.16200000000000001</v>
      </c>
      <c r="L6470" t="s">
        <v>32</v>
      </c>
      <c r="M6470">
        <v>182.7784225</v>
      </c>
      <c r="N6470">
        <v>129997</v>
      </c>
      <c r="O6470" t="s">
        <v>7</v>
      </c>
      <c r="P6470">
        <v>1300089</v>
      </c>
      <c r="Q6470">
        <v>345.54366666666698</v>
      </c>
      <c r="R6470">
        <v>241.35513333333299</v>
      </c>
      <c r="S6470">
        <v>0</v>
      </c>
      <c r="T6470">
        <v>1298487</v>
      </c>
      <c r="U6470">
        <v>345.20333333333298</v>
      </c>
      <c r="V6470">
        <v>241.03266666666701</v>
      </c>
      <c r="W6470">
        <v>0</v>
      </c>
      <c r="X6470">
        <v>8.7647107250857292</v>
      </c>
      <c r="Y6470">
        <v>1.86199951109283E-3</v>
      </c>
      <c r="Z6470">
        <v>1.7642490960152199E-3</v>
      </c>
      <c r="AA6470">
        <v>0</v>
      </c>
      <c r="AB6470">
        <f>(Raw_savings[[#This Row],[PreWBthm]]-Raw_savings[[#This Row],[MsrWBthm]])/Raw_savings[[#This Row],[NumUnit]]/10^5</f>
        <v>0</v>
      </c>
      <c r="AC6470">
        <f>Raw_savings[[#This Row],[APreWBkWh]]*Raw_savings[[#This Row],[BldgWts]]</f>
        <v>1.4198831374638883</v>
      </c>
      <c r="AD6470" t="s">
        <v>72</v>
      </c>
    </row>
    <row r="6471" spans="1:30" hidden="1" x14ac:dyDescent="0.25">
      <c r="A6471" t="s">
        <v>73</v>
      </c>
      <c r="B6471" t="s">
        <v>69</v>
      </c>
      <c r="C6471" t="s">
        <v>70</v>
      </c>
      <c r="D6471" s="1">
        <v>43622.936018518521</v>
      </c>
      <c r="E6471" t="s">
        <v>71</v>
      </c>
      <c r="F6471" t="s">
        <v>27</v>
      </c>
      <c r="G6471">
        <v>2007</v>
      </c>
      <c r="H6471" t="str">
        <f>VLOOKUP(Raw_savings[[#This Row],[BldgVint]],DEER2020wts!$I$6:$J$15,2,FALSE)</f>
        <v>Ex</v>
      </c>
      <c r="I6471" t="s">
        <v>45</v>
      </c>
      <c r="J6471" t="s">
        <v>31</v>
      </c>
      <c r="K6471">
        <f>SUMIFS(raw_wts[wt_vint],raw_wts[bldgtype],Raw_savings[[#This Row],[BldgType]],raw_wts[bldgvint],Raw_savings[[#This Row],[BldgVint]],raw_wts[bldgloc],Raw_savings[[#This Row],[BldgLoc]])</f>
        <v>3.4459999999999997</v>
      </c>
      <c r="L6471" t="s">
        <v>32</v>
      </c>
      <c r="M6471">
        <v>195.40645916666699</v>
      </c>
      <c r="N6471">
        <v>129997</v>
      </c>
      <c r="O6471" t="s">
        <v>7</v>
      </c>
      <c r="P6471">
        <v>1388596</v>
      </c>
      <c r="Q6471">
        <v>400.65755555555597</v>
      </c>
      <c r="R6471">
        <v>302.50093333333302</v>
      </c>
      <c r="S6471">
        <v>0</v>
      </c>
      <c r="T6471">
        <v>1386763</v>
      </c>
      <c r="U6471">
        <v>400.144555555556</v>
      </c>
      <c r="V6471">
        <v>302.05246666666699</v>
      </c>
      <c r="W6471">
        <v>0</v>
      </c>
      <c r="X6471">
        <v>9.3804473394433092</v>
      </c>
      <c r="Y6471">
        <v>2.6252970458997302E-3</v>
      </c>
      <c r="Z6471">
        <v>2.29504525377074E-3</v>
      </c>
      <c r="AA6471">
        <v>0</v>
      </c>
      <c r="AB6471">
        <f>(Raw_savings[[#This Row],[PreWBthm]]-Raw_savings[[#This Row],[MsrWBthm]])/Raw_savings[[#This Row],[NumUnit]]/10^5</f>
        <v>0</v>
      </c>
      <c r="AC6471">
        <f>Raw_savings[[#This Row],[APreWBkWh]]*Raw_savings[[#This Row],[BldgWts]]</f>
        <v>32.325021531721639</v>
      </c>
      <c r="AD6471" t="s">
        <v>72</v>
      </c>
    </row>
    <row r="6472" spans="1:30" hidden="1" x14ac:dyDescent="0.25">
      <c r="A6472" t="s">
        <v>73</v>
      </c>
      <c r="B6472" t="s">
        <v>69</v>
      </c>
      <c r="C6472" t="s">
        <v>70</v>
      </c>
      <c r="D6472" s="1">
        <v>43622.936018518521</v>
      </c>
      <c r="E6472" t="s">
        <v>71</v>
      </c>
      <c r="F6472" t="s">
        <v>27</v>
      </c>
      <c r="G6472">
        <v>2007</v>
      </c>
      <c r="H6472" t="str">
        <f>VLOOKUP(Raw_savings[[#This Row],[BldgVint]],DEER2020wts!$I$6:$J$15,2,FALSE)</f>
        <v>Ex</v>
      </c>
      <c r="I6472" t="s">
        <v>8</v>
      </c>
      <c r="J6472" t="s">
        <v>31</v>
      </c>
      <c r="K6472">
        <f>SUMIFS(raw_wts[wt_vint],raw_wts[bldgtype],Raw_savings[[#This Row],[BldgType]],raw_wts[bldgvint],Raw_savings[[#This Row],[BldgVint]],raw_wts[bldgloc],Raw_savings[[#This Row],[BldgLoc]])</f>
        <v>1.1220000000000001</v>
      </c>
      <c r="L6472" t="s">
        <v>32</v>
      </c>
      <c r="M6472">
        <v>191.55282666666699</v>
      </c>
      <c r="N6472">
        <v>129997</v>
      </c>
      <c r="O6472" t="s">
        <v>7</v>
      </c>
      <c r="P6472">
        <v>1369161</v>
      </c>
      <c r="Q6472">
        <v>386.38133333333298</v>
      </c>
      <c r="R6472">
        <v>282.57740000000001</v>
      </c>
      <c r="S6472">
        <v>0</v>
      </c>
      <c r="T6472">
        <v>1367282</v>
      </c>
      <c r="U6472">
        <v>385.90744444444402</v>
      </c>
      <c r="V6472">
        <v>282.17759999999998</v>
      </c>
      <c r="W6472">
        <v>0</v>
      </c>
      <c r="X6472">
        <v>9.8093044759384593</v>
      </c>
      <c r="Y6472">
        <v>2.47393315533546E-3</v>
      </c>
      <c r="Z6472">
        <v>2.0871527032892299E-3</v>
      </c>
      <c r="AA6472">
        <v>0</v>
      </c>
      <c r="AB6472">
        <f>(Raw_savings[[#This Row],[PreWBthm]]-Raw_savings[[#This Row],[MsrWBthm]])/Raw_savings[[#This Row],[NumUnit]]/10^5</f>
        <v>0</v>
      </c>
      <c r="AC6472">
        <f>Raw_savings[[#This Row],[APreWBkWh]]*Raw_savings[[#This Row],[BldgWts]]</f>
        <v>11.006039622002952</v>
      </c>
      <c r="AD6472" t="s">
        <v>72</v>
      </c>
    </row>
    <row r="6473" spans="1:30" hidden="1" x14ac:dyDescent="0.25">
      <c r="A6473" t="s">
        <v>73</v>
      </c>
      <c r="B6473" t="s">
        <v>69</v>
      </c>
      <c r="C6473" t="s">
        <v>70</v>
      </c>
      <c r="D6473" s="1">
        <v>43622.936018518521</v>
      </c>
      <c r="E6473" t="s">
        <v>71</v>
      </c>
      <c r="F6473" t="s">
        <v>27</v>
      </c>
      <c r="G6473">
        <v>2007</v>
      </c>
      <c r="H6473" t="str">
        <f>VLOOKUP(Raw_savings[[#This Row],[BldgVint]],DEER2020wts!$I$6:$J$15,2,FALSE)</f>
        <v>Ex</v>
      </c>
      <c r="I6473" t="s">
        <v>36</v>
      </c>
      <c r="J6473" t="s">
        <v>31</v>
      </c>
      <c r="K6473">
        <f>SUMIFS(raw_wts[wt_vint],raw_wts[bldgtype],Raw_savings[[#This Row],[BldgType]],raw_wts[bldgvint],Raw_savings[[#This Row],[BldgVint]],raw_wts[bldgloc],Raw_savings[[#This Row],[BldgLoc]])</f>
        <v>4.1280000000000001</v>
      </c>
      <c r="L6473" t="s">
        <v>32</v>
      </c>
      <c r="M6473">
        <v>236.40849208333299</v>
      </c>
      <c r="N6473">
        <v>129997</v>
      </c>
      <c r="O6473" t="s">
        <v>7</v>
      </c>
      <c r="P6473">
        <v>1420173</v>
      </c>
      <c r="Q6473">
        <v>424.92899999999997</v>
      </c>
      <c r="R6473">
        <v>305.79013333333302</v>
      </c>
      <c r="S6473">
        <v>0</v>
      </c>
      <c r="T6473">
        <v>1418131</v>
      </c>
      <c r="U6473">
        <v>424.36755555555601</v>
      </c>
      <c r="V6473">
        <v>305.20920000000001</v>
      </c>
      <c r="W6473">
        <v>0</v>
      </c>
      <c r="X6473">
        <v>8.63759157721036</v>
      </c>
      <c r="Y6473">
        <v>2.3748911872696699E-3</v>
      </c>
      <c r="Z6473">
        <v>2.45732853424113E-3</v>
      </c>
      <c r="AA6473">
        <v>0</v>
      </c>
      <c r="AB6473">
        <f>(Raw_savings[[#This Row],[PreWBthm]]-Raw_savings[[#This Row],[MsrWBthm]])/Raw_savings[[#This Row],[NumUnit]]/10^5</f>
        <v>0</v>
      </c>
      <c r="AC6473">
        <f>Raw_savings[[#This Row],[APreWBkWh]]*Raw_savings[[#This Row],[BldgWts]]</f>
        <v>35.65597803072437</v>
      </c>
      <c r="AD6473" t="s">
        <v>72</v>
      </c>
    </row>
    <row r="6474" spans="1:30" hidden="1" x14ac:dyDescent="0.25">
      <c r="A6474" t="s">
        <v>73</v>
      </c>
      <c r="B6474" t="s">
        <v>69</v>
      </c>
      <c r="C6474" t="s">
        <v>70</v>
      </c>
      <c r="D6474" s="1">
        <v>43622.936018518521</v>
      </c>
      <c r="E6474" t="s">
        <v>71</v>
      </c>
      <c r="F6474" t="s">
        <v>27</v>
      </c>
      <c r="G6474">
        <v>2007</v>
      </c>
      <c r="H6474" t="str">
        <f>VLOOKUP(Raw_savings[[#This Row],[BldgVint]],DEER2020wts!$I$6:$J$15,2,FALSE)</f>
        <v>Ex</v>
      </c>
      <c r="I6474" t="s">
        <v>39</v>
      </c>
      <c r="J6474" t="s">
        <v>31</v>
      </c>
      <c r="K6474">
        <f>SUMIFS(raw_wts[wt_vint],raw_wts[bldgtype],Raw_savings[[#This Row],[BldgType]],raw_wts[bldgvint],Raw_savings[[#This Row],[BldgVint]],raw_wts[bldgloc],Raw_savings[[#This Row],[BldgLoc]])</f>
        <v>3.3809999999999998</v>
      </c>
      <c r="L6474" t="s">
        <v>32</v>
      </c>
      <c r="M6474">
        <v>292.49849</v>
      </c>
      <c r="N6474">
        <v>129997</v>
      </c>
      <c r="O6474" t="s">
        <v>7</v>
      </c>
      <c r="P6474">
        <v>1451029</v>
      </c>
      <c r="Q6474">
        <v>492.58155555555601</v>
      </c>
      <c r="R6474">
        <v>367.35019999999997</v>
      </c>
      <c r="S6474">
        <v>0</v>
      </c>
      <c r="T6474">
        <v>1448787</v>
      </c>
      <c r="U6474">
        <v>491.80511111111099</v>
      </c>
      <c r="V6474">
        <v>366.715666666667</v>
      </c>
      <c r="W6474">
        <v>0</v>
      </c>
      <c r="X6474">
        <v>7.6649968346845103</v>
      </c>
      <c r="Y6474">
        <v>2.6545246248775799E-3</v>
      </c>
      <c r="Z6474">
        <v>2.16935592841305E-3</v>
      </c>
      <c r="AA6474">
        <v>0</v>
      </c>
      <c r="AB6474">
        <f>(Raw_savings[[#This Row],[PreWBthm]]-Raw_savings[[#This Row],[MsrWBthm]])/Raw_savings[[#This Row],[NumUnit]]/10^5</f>
        <v>0</v>
      </c>
      <c r="AC6474">
        <f>Raw_savings[[#This Row],[APreWBkWh]]*Raw_savings[[#This Row],[BldgWts]]</f>
        <v>25.915354298068326</v>
      </c>
      <c r="AD6474" t="s">
        <v>72</v>
      </c>
    </row>
    <row r="6475" spans="1:30" hidden="1" x14ac:dyDescent="0.25">
      <c r="A6475" t="s">
        <v>73</v>
      </c>
      <c r="B6475" t="s">
        <v>69</v>
      </c>
      <c r="C6475" t="s">
        <v>70</v>
      </c>
      <c r="D6475" s="1">
        <v>43622.936018518521</v>
      </c>
      <c r="E6475" t="s">
        <v>71</v>
      </c>
      <c r="F6475" t="s">
        <v>27</v>
      </c>
      <c r="G6475">
        <v>2007</v>
      </c>
      <c r="H6475" t="str">
        <f>VLOOKUP(Raw_savings[[#This Row],[BldgVint]],DEER2020wts!$I$6:$J$15,2,FALSE)</f>
        <v>Ex</v>
      </c>
      <c r="I6475" t="s">
        <v>41</v>
      </c>
      <c r="J6475" t="s">
        <v>31</v>
      </c>
      <c r="K6475">
        <f>SUMIFS(raw_wts[wt_vint],raw_wts[bldgtype],Raw_savings[[#This Row],[BldgType]],raw_wts[bldgvint],Raw_savings[[#This Row],[BldgVint]],raw_wts[bldgloc],Raw_savings[[#This Row],[BldgLoc]])</f>
        <v>5.9740000000000002</v>
      </c>
      <c r="L6475" t="s">
        <v>32</v>
      </c>
      <c r="M6475">
        <v>259.13777391666702</v>
      </c>
      <c r="N6475">
        <v>129997</v>
      </c>
      <c r="O6475" t="s">
        <v>7</v>
      </c>
      <c r="P6475">
        <v>1453163</v>
      </c>
      <c r="Q6475">
        <v>483.89333333333298</v>
      </c>
      <c r="R6475">
        <v>357.79326666666702</v>
      </c>
      <c r="S6475">
        <v>0</v>
      </c>
      <c r="T6475">
        <v>1451042</v>
      </c>
      <c r="U6475">
        <v>483.17233333333297</v>
      </c>
      <c r="V6475">
        <v>357.20119999999997</v>
      </c>
      <c r="W6475">
        <v>0</v>
      </c>
      <c r="X6475">
        <v>8.1848353018655899</v>
      </c>
      <c r="Y6475">
        <v>2.7823037494792901E-3</v>
      </c>
      <c r="Z6475">
        <v>2.2847563198447199E-3</v>
      </c>
      <c r="AA6475">
        <v>0</v>
      </c>
      <c r="AB6475">
        <f>(Raw_savings[[#This Row],[PreWBthm]]-Raw_savings[[#This Row],[MsrWBthm]])/Raw_savings[[#This Row],[NumUnit]]/10^5</f>
        <v>0</v>
      </c>
      <c r="AC6475">
        <f>Raw_savings[[#This Row],[APreWBkWh]]*Raw_savings[[#This Row],[BldgWts]]</f>
        <v>48.896206093345036</v>
      </c>
      <c r="AD6475" t="s">
        <v>72</v>
      </c>
    </row>
    <row r="6476" spans="1:30" hidden="1" x14ac:dyDescent="0.25">
      <c r="A6476" t="s">
        <v>73</v>
      </c>
      <c r="B6476" t="s">
        <v>69</v>
      </c>
      <c r="C6476" t="s">
        <v>70</v>
      </c>
      <c r="D6476" s="1">
        <v>43622.936018518521</v>
      </c>
      <c r="E6476" t="s">
        <v>71</v>
      </c>
      <c r="F6476" t="s">
        <v>27</v>
      </c>
      <c r="G6476">
        <v>2007</v>
      </c>
      <c r="H6476" t="str">
        <f>VLOOKUP(Raw_savings[[#This Row],[BldgVint]],DEER2020wts!$I$6:$J$15,2,FALSE)</f>
        <v>Ex</v>
      </c>
      <c r="I6476" t="s">
        <v>44</v>
      </c>
      <c r="J6476" t="s">
        <v>31</v>
      </c>
      <c r="K6476">
        <f>SUMIFS(raw_wts[wt_vint],raw_wts[bldgtype],Raw_savings[[#This Row],[BldgType]],raw_wts[bldgvint],Raw_savings[[#This Row],[BldgVint]],raw_wts[bldgloc],Raw_savings[[#This Row],[BldgLoc]])</f>
        <v>0.32500000000000001</v>
      </c>
      <c r="L6476" t="s">
        <v>32</v>
      </c>
      <c r="M6476">
        <v>285.734451583333</v>
      </c>
      <c r="N6476">
        <v>129997</v>
      </c>
      <c r="O6476" t="s">
        <v>7</v>
      </c>
      <c r="P6476">
        <v>1489637</v>
      </c>
      <c r="Q6476">
        <v>476.61022222222198</v>
      </c>
      <c r="R6476">
        <v>386.72899999999998</v>
      </c>
      <c r="S6476">
        <v>0</v>
      </c>
      <c r="T6476">
        <v>1487458</v>
      </c>
      <c r="U6476">
        <v>475.97122222222202</v>
      </c>
      <c r="V6476">
        <v>386.11840000000001</v>
      </c>
      <c r="W6476">
        <v>0</v>
      </c>
      <c r="X6476">
        <v>7.6259617554885804</v>
      </c>
      <c r="Y6476">
        <v>2.2363421577593899E-3</v>
      </c>
      <c r="Z6476">
        <v>2.1369491729701798E-3</v>
      </c>
      <c r="AA6476">
        <v>0</v>
      </c>
      <c r="AB6476">
        <f>(Raw_savings[[#This Row],[PreWBthm]]-Raw_savings[[#This Row],[MsrWBthm]])/Raw_savings[[#This Row],[NumUnit]]/10^5</f>
        <v>0</v>
      </c>
      <c r="AC6476">
        <f>Raw_savings[[#This Row],[APreWBkWh]]*Raw_savings[[#This Row],[BldgWts]]</f>
        <v>2.4784375705337887</v>
      </c>
      <c r="AD6476" t="s">
        <v>72</v>
      </c>
    </row>
    <row r="6477" spans="1:30" hidden="1" x14ac:dyDescent="0.25">
      <c r="A6477" t="s">
        <v>73</v>
      </c>
      <c r="B6477" t="s">
        <v>69</v>
      </c>
      <c r="C6477" t="s">
        <v>70</v>
      </c>
      <c r="D6477" s="1">
        <v>43622.936018518521</v>
      </c>
      <c r="E6477" t="s">
        <v>71</v>
      </c>
      <c r="F6477" t="s">
        <v>27</v>
      </c>
      <c r="G6477">
        <v>2007</v>
      </c>
      <c r="H6477" t="str">
        <f>VLOOKUP(Raw_savings[[#This Row],[BldgVint]],DEER2020wts!$I$6:$J$15,2,FALSE)</f>
        <v>Ex</v>
      </c>
      <c r="I6477" t="s">
        <v>46</v>
      </c>
      <c r="J6477" t="s">
        <v>31</v>
      </c>
      <c r="K6477">
        <f>SUMIFS(raw_wts[wt_vint],raw_wts[bldgtype],Raw_savings[[#This Row],[BldgType]],raw_wts[bldgvint],Raw_savings[[#This Row],[BldgVint]],raw_wts[bldgloc],Raw_savings[[#This Row],[BldgLoc]])</f>
        <v>1.236</v>
      </c>
      <c r="L6477" t="s">
        <v>32</v>
      </c>
      <c r="M6477">
        <v>255.675121916667</v>
      </c>
      <c r="N6477">
        <v>129997</v>
      </c>
      <c r="O6477" t="s">
        <v>7</v>
      </c>
      <c r="P6477">
        <v>1426549</v>
      </c>
      <c r="Q6477">
        <v>455.364222222222</v>
      </c>
      <c r="R6477">
        <v>363.91893333333297</v>
      </c>
      <c r="S6477">
        <v>0</v>
      </c>
      <c r="T6477">
        <v>1424544</v>
      </c>
      <c r="U6477">
        <v>454.73033333333302</v>
      </c>
      <c r="V6477">
        <v>363.31946666666698</v>
      </c>
      <c r="W6477">
        <v>0</v>
      </c>
      <c r="X6477">
        <v>7.8419831580387198</v>
      </c>
      <c r="Y6477">
        <v>2.4792748083463001E-3</v>
      </c>
      <c r="Z6477">
        <v>2.3446421465364901E-3</v>
      </c>
      <c r="AA6477">
        <v>0</v>
      </c>
      <c r="AB6477">
        <f>(Raw_savings[[#This Row],[PreWBthm]]-Raw_savings[[#This Row],[MsrWBthm]])/Raw_savings[[#This Row],[NumUnit]]/10^5</f>
        <v>0</v>
      </c>
      <c r="AC6477">
        <f>Raw_savings[[#This Row],[APreWBkWh]]*Raw_savings[[#This Row],[BldgWts]]</f>
        <v>9.6926911833358584</v>
      </c>
      <c r="AD6477" t="s">
        <v>72</v>
      </c>
    </row>
    <row r="6478" spans="1:30" hidden="1" x14ac:dyDescent="0.25">
      <c r="A6478" t="s">
        <v>73</v>
      </c>
      <c r="B6478" t="s">
        <v>69</v>
      </c>
      <c r="C6478" t="s">
        <v>70</v>
      </c>
      <c r="D6478" s="1">
        <v>43622.936018518521</v>
      </c>
      <c r="E6478" t="s">
        <v>71</v>
      </c>
      <c r="F6478" t="s">
        <v>27</v>
      </c>
      <c r="G6478">
        <v>2007</v>
      </c>
      <c r="H6478" t="str">
        <f>VLOOKUP(Raw_savings[[#This Row],[BldgVint]],DEER2020wts!$I$6:$J$15,2,FALSE)</f>
        <v>Ex</v>
      </c>
      <c r="I6478" t="s">
        <v>9</v>
      </c>
      <c r="J6478" t="s">
        <v>31</v>
      </c>
      <c r="K6478">
        <f>SUMIFS(raw_wts[wt_vint],raw_wts[bldgtype],Raw_savings[[#This Row],[BldgType]],raw_wts[bldgvint],Raw_savings[[#This Row],[BldgVint]],raw_wts[bldgloc],Raw_savings[[#This Row],[BldgLoc]])</f>
        <v>1.464</v>
      </c>
      <c r="L6478" t="s">
        <v>32</v>
      </c>
      <c r="M6478">
        <v>287.131547333333</v>
      </c>
      <c r="N6478">
        <v>129997</v>
      </c>
      <c r="O6478" t="s">
        <v>7</v>
      </c>
      <c r="P6478">
        <v>1500192</v>
      </c>
      <c r="Q6478">
        <v>466.90466666666703</v>
      </c>
      <c r="R6478">
        <v>375.01226666666702</v>
      </c>
      <c r="S6478">
        <v>0</v>
      </c>
      <c r="T6478">
        <v>1497963</v>
      </c>
      <c r="U6478">
        <v>466.24044444444399</v>
      </c>
      <c r="V6478">
        <v>374.32766666666703</v>
      </c>
      <c r="W6478">
        <v>0</v>
      </c>
      <c r="X6478">
        <v>7.7629923312200102</v>
      </c>
      <c r="Y6478">
        <v>2.3133028341575301E-3</v>
      </c>
      <c r="Z6478">
        <v>2.3842730147836202E-3</v>
      </c>
      <c r="AA6478">
        <v>0</v>
      </c>
      <c r="AB6478">
        <f>(Raw_savings[[#This Row],[PreWBthm]]-Raw_savings[[#This Row],[MsrWBthm]])/Raw_savings[[#This Row],[NumUnit]]/10^5</f>
        <v>0</v>
      </c>
      <c r="AC6478">
        <f>Raw_savings[[#This Row],[APreWBkWh]]*Raw_savings[[#This Row],[BldgWts]]</f>
        <v>11.365020772906094</v>
      </c>
      <c r="AD6478" t="s">
        <v>72</v>
      </c>
    </row>
    <row r="6479" spans="1:30" hidden="1" x14ac:dyDescent="0.25">
      <c r="A6479" t="s">
        <v>73</v>
      </c>
      <c r="B6479" t="s">
        <v>69</v>
      </c>
      <c r="C6479" t="s">
        <v>70</v>
      </c>
      <c r="D6479" s="1">
        <v>43622.936018518521</v>
      </c>
      <c r="E6479" t="s">
        <v>71</v>
      </c>
      <c r="F6479" t="s">
        <v>27</v>
      </c>
      <c r="G6479">
        <v>2007</v>
      </c>
      <c r="H6479" t="str">
        <f>VLOOKUP(Raw_savings[[#This Row],[BldgVint]],DEER2020wts!$I$6:$J$15,2,FALSE)</f>
        <v>Ex</v>
      </c>
      <c r="I6479" t="s">
        <v>37</v>
      </c>
      <c r="J6479" t="s">
        <v>31</v>
      </c>
      <c r="K6479">
        <f>SUMIFS(raw_wts[wt_vint],raw_wts[bldgtype],Raw_savings[[#This Row],[BldgType]],raw_wts[bldgvint],Raw_savings[[#This Row],[BldgVint]],raw_wts[bldgloc],Raw_savings[[#This Row],[BldgLoc]])</f>
        <v>0.86599999999999999</v>
      </c>
      <c r="L6479" t="s">
        <v>32</v>
      </c>
      <c r="M6479">
        <v>289.88275375000001</v>
      </c>
      <c r="N6479">
        <v>129997</v>
      </c>
      <c r="O6479" t="s">
        <v>7</v>
      </c>
      <c r="P6479">
        <v>1495532</v>
      </c>
      <c r="Q6479">
        <v>461.33211111111098</v>
      </c>
      <c r="R6479">
        <v>347.43920000000003</v>
      </c>
      <c r="S6479">
        <v>0</v>
      </c>
      <c r="T6479">
        <v>1493350</v>
      </c>
      <c r="U6479">
        <v>460.74722222222198</v>
      </c>
      <c r="V6479">
        <v>346.933333333333</v>
      </c>
      <c r="W6479">
        <v>0</v>
      </c>
      <c r="X6479">
        <v>7.5271811509069497</v>
      </c>
      <c r="Y6479">
        <v>2.0176739779188299E-3</v>
      </c>
      <c r="Z6479">
        <v>1.74507334473219E-3</v>
      </c>
      <c r="AA6479">
        <v>0</v>
      </c>
      <c r="AB6479">
        <f>(Raw_savings[[#This Row],[PreWBthm]]-Raw_savings[[#This Row],[MsrWBthm]])/Raw_savings[[#This Row],[NumUnit]]/10^5</f>
        <v>0</v>
      </c>
      <c r="AC6479">
        <f>Raw_savings[[#This Row],[APreWBkWh]]*Raw_savings[[#This Row],[BldgWts]]</f>
        <v>6.518538876685418</v>
      </c>
      <c r="AD6479" t="s">
        <v>72</v>
      </c>
    </row>
    <row r="6480" spans="1:30" hidden="1" x14ac:dyDescent="0.25">
      <c r="A6480" t="s">
        <v>73</v>
      </c>
      <c r="B6480" t="s">
        <v>69</v>
      </c>
      <c r="C6480" t="s">
        <v>70</v>
      </c>
      <c r="D6480" s="1">
        <v>43622.936018518521</v>
      </c>
      <c r="E6480" t="s">
        <v>71</v>
      </c>
      <c r="F6480" t="s">
        <v>27</v>
      </c>
      <c r="G6480">
        <v>2007</v>
      </c>
      <c r="H6480" t="str">
        <f>VLOOKUP(Raw_savings[[#This Row],[BldgVint]],DEER2020wts!$I$6:$J$15,2,FALSE)</f>
        <v>Ex</v>
      </c>
      <c r="I6480" t="s">
        <v>34</v>
      </c>
      <c r="J6480" t="s">
        <v>31</v>
      </c>
      <c r="K6480">
        <f>SUMIFS(raw_wts[wt_vint],raw_wts[bldgtype],Raw_savings[[#This Row],[BldgType]],raw_wts[bldgvint],Raw_savings[[#This Row],[BldgVint]],raw_wts[bldgloc],Raw_savings[[#This Row],[BldgLoc]])</f>
        <v>0.77700000000000002</v>
      </c>
      <c r="L6480" t="s">
        <v>32</v>
      </c>
      <c r="M6480">
        <v>378.78946416666702</v>
      </c>
      <c r="N6480">
        <v>129997</v>
      </c>
      <c r="O6480" t="s">
        <v>7</v>
      </c>
      <c r="P6480">
        <v>1724855</v>
      </c>
      <c r="Q6480">
        <v>519.89888888888902</v>
      </c>
      <c r="R6480">
        <v>414.65346666666699</v>
      </c>
      <c r="S6480">
        <v>0</v>
      </c>
      <c r="T6480">
        <v>1721683</v>
      </c>
      <c r="U6480">
        <v>519.13966666666704</v>
      </c>
      <c r="V6480">
        <v>413.98500000000001</v>
      </c>
      <c r="W6480">
        <v>0</v>
      </c>
      <c r="X6480">
        <v>8.3740449512722499</v>
      </c>
      <c r="Y6480">
        <v>2.0043382777095E-3</v>
      </c>
      <c r="Z6480">
        <v>1.7647446138378E-3</v>
      </c>
      <c r="AA6480">
        <v>0</v>
      </c>
      <c r="AB6480">
        <f>(Raw_savings[[#This Row],[PreWBthm]]-Raw_savings[[#This Row],[MsrWBthm]])/Raw_savings[[#This Row],[NumUnit]]/10^5</f>
        <v>0</v>
      </c>
      <c r="AC6480">
        <f>Raw_savings[[#This Row],[APreWBkWh]]*Raw_savings[[#This Row],[BldgWts]]</f>
        <v>6.5066329271385381</v>
      </c>
      <c r="AD6480" t="s">
        <v>72</v>
      </c>
    </row>
    <row r="6481" spans="1:30" hidden="1" x14ac:dyDescent="0.25">
      <c r="A6481" t="s">
        <v>73</v>
      </c>
      <c r="B6481" t="s">
        <v>69</v>
      </c>
      <c r="C6481" t="s">
        <v>70</v>
      </c>
      <c r="D6481" s="1">
        <v>43622.936018518521</v>
      </c>
      <c r="E6481" t="s">
        <v>71</v>
      </c>
      <c r="F6481" t="s">
        <v>27</v>
      </c>
      <c r="G6481">
        <v>2007</v>
      </c>
      <c r="H6481" t="str">
        <f>VLOOKUP(Raw_savings[[#This Row],[BldgVint]],DEER2020wts!$I$6:$J$15,2,FALSE)</f>
        <v>Ex</v>
      </c>
      <c r="I6481" t="s">
        <v>42</v>
      </c>
      <c r="J6481" t="s">
        <v>31</v>
      </c>
      <c r="K6481">
        <f>SUMIFS(raw_wts[wt_vint],raw_wts[bldgtype],Raw_savings[[#This Row],[BldgType]],raw_wts[bldgvint],Raw_savings[[#This Row],[BldgVint]],raw_wts[bldgloc],Raw_savings[[#This Row],[BldgLoc]])</f>
        <v>0.20100000000000001</v>
      </c>
      <c r="L6481" t="s">
        <v>32</v>
      </c>
      <c r="M6481">
        <v>192.999388333333</v>
      </c>
      <c r="N6481">
        <v>129997</v>
      </c>
      <c r="O6481" t="s">
        <v>7</v>
      </c>
      <c r="P6481">
        <v>1405674</v>
      </c>
      <c r="Q6481">
        <v>372.21222222222201</v>
      </c>
      <c r="R6481">
        <v>278.35053333333298</v>
      </c>
      <c r="S6481">
        <v>0</v>
      </c>
      <c r="T6481">
        <v>1404288</v>
      </c>
      <c r="U6481">
        <v>371.83222222222201</v>
      </c>
      <c r="V6481">
        <v>278.000333333333</v>
      </c>
      <c r="W6481">
        <v>0</v>
      </c>
      <c r="X6481">
        <v>7.1813699098683799</v>
      </c>
      <c r="Y6481">
        <v>1.96891815710675E-3</v>
      </c>
      <c r="Z6481">
        <v>1.8145135226808899E-3</v>
      </c>
      <c r="AA6481">
        <v>0</v>
      </c>
      <c r="AB6481">
        <f>(Raw_savings[[#This Row],[PreWBthm]]-Raw_savings[[#This Row],[MsrWBthm]])/Raw_savings[[#This Row],[NumUnit]]/10^5</f>
        <v>0</v>
      </c>
      <c r="AC6481">
        <f>Raw_savings[[#This Row],[APreWBkWh]]*Raw_savings[[#This Row],[BldgWts]]</f>
        <v>1.4434553518835445</v>
      </c>
      <c r="AD6481" t="s">
        <v>72</v>
      </c>
    </row>
    <row r="6482" spans="1:30" hidden="1" x14ac:dyDescent="0.25">
      <c r="A6482" t="s">
        <v>73</v>
      </c>
      <c r="B6482" t="s">
        <v>69</v>
      </c>
      <c r="C6482" t="s">
        <v>70</v>
      </c>
      <c r="D6482" s="1">
        <v>43622.936018518521</v>
      </c>
      <c r="E6482" t="s">
        <v>71</v>
      </c>
      <c r="F6482" t="s">
        <v>27</v>
      </c>
      <c r="G6482">
        <v>2011</v>
      </c>
      <c r="H6482" t="str">
        <f>VLOOKUP(Raw_savings[[#This Row],[BldgVint]],DEER2020wts!$I$6:$J$15,2,FALSE)</f>
        <v>Ex</v>
      </c>
      <c r="I6482" t="s">
        <v>5</v>
      </c>
      <c r="J6482" t="s">
        <v>31</v>
      </c>
      <c r="K6482">
        <f>SUMIFS(raw_wts[wt_vint],raw_wts[bldgtype],Raw_savings[[#This Row],[BldgType]],raw_wts[bldgvint],Raw_savings[[#This Row],[BldgVint]],raw_wts[bldgloc],Raw_savings[[#This Row],[BldgLoc]])</f>
        <v>0.04</v>
      </c>
      <c r="L6482" t="s">
        <v>32</v>
      </c>
      <c r="M6482">
        <v>175.14868749999999</v>
      </c>
      <c r="N6482">
        <v>129997</v>
      </c>
      <c r="O6482" t="s">
        <v>7</v>
      </c>
      <c r="P6482">
        <v>1256101</v>
      </c>
      <c r="Q6482">
        <v>323.154333333333</v>
      </c>
      <c r="R6482">
        <v>228.14279999999999</v>
      </c>
      <c r="S6482">
        <v>0</v>
      </c>
      <c r="T6482">
        <v>1254812</v>
      </c>
      <c r="U6482">
        <v>322.75433333333302</v>
      </c>
      <c r="V6482">
        <v>227.79286666666701</v>
      </c>
      <c r="W6482">
        <v>0</v>
      </c>
      <c r="X6482">
        <v>7.3594613719272104</v>
      </c>
      <c r="Y6482">
        <v>2.2837738935385099E-3</v>
      </c>
      <c r="Z6482">
        <v>1.9979215278635599E-3</v>
      </c>
      <c r="AA6482">
        <v>0</v>
      </c>
      <c r="AB6482">
        <f>(Raw_savings[[#This Row],[PreWBthm]]-Raw_savings[[#This Row],[MsrWBthm]])/Raw_savings[[#This Row],[NumUnit]]/10^5</f>
        <v>0</v>
      </c>
      <c r="AC6482">
        <f>Raw_savings[[#This Row],[APreWBkWh]]*Raw_savings[[#This Row],[BldgWts]]</f>
        <v>0.29437845487708841</v>
      </c>
      <c r="AD6482" t="s">
        <v>72</v>
      </c>
    </row>
    <row r="6483" spans="1:30" hidden="1" x14ac:dyDescent="0.25">
      <c r="A6483" t="s">
        <v>73</v>
      </c>
      <c r="B6483" t="s">
        <v>69</v>
      </c>
      <c r="C6483" t="s">
        <v>70</v>
      </c>
      <c r="D6483" s="1">
        <v>43622.936018518521</v>
      </c>
      <c r="E6483" t="s">
        <v>71</v>
      </c>
      <c r="F6483" t="s">
        <v>27</v>
      </c>
      <c r="G6483">
        <v>2011</v>
      </c>
      <c r="H6483" t="str">
        <f>VLOOKUP(Raw_savings[[#This Row],[BldgVint]],DEER2020wts!$I$6:$J$15,2,FALSE)</f>
        <v>Ex</v>
      </c>
      <c r="I6483" t="s">
        <v>35</v>
      </c>
      <c r="J6483" t="s">
        <v>31</v>
      </c>
      <c r="K6483">
        <f>SUMIFS(raw_wts[wt_vint],raw_wts[bldgtype],Raw_savings[[#This Row],[BldgType]],raw_wts[bldgvint],Raw_savings[[#This Row],[BldgVint]],raw_wts[bldgloc],Raw_savings[[#This Row],[BldgLoc]])</f>
        <v>0.28499999999999998</v>
      </c>
      <c r="L6483" t="s">
        <v>32</v>
      </c>
      <c r="M6483">
        <v>205.7319095</v>
      </c>
      <c r="N6483">
        <v>129997</v>
      </c>
      <c r="O6483" t="s">
        <v>7</v>
      </c>
      <c r="P6483">
        <v>1351904</v>
      </c>
      <c r="Q6483">
        <v>430.67988888888902</v>
      </c>
      <c r="R6483">
        <v>324.45159999999998</v>
      </c>
      <c r="S6483">
        <v>0</v>
      </c>
      <c r="T6483">
        <v>1350232</v>
      </c>
      <c r="U6483">
        <v>430.10577777777797</v>
      </c>
      <c r="V6483">
        <v>323.96019999999999</v>
      </c>
      <c r="W6483">
        <v>0</v>
      </c>
      <c r="X6483">
        <v>8.1270815211093907</v>
      </c>
      <c r="Y6483">
        <v>2.7905788290518399E-3</v>
      </c>
      <c r="Z6483">
        <v>2.3885453704988501E-3</v>
      </c>
      <c r="AA6483">
        <v>0</v>
      </c>
      <c r="AB6483">
        <f>(Raw_savings[[#This Row],[PreWBthm]]-Raw_savings[[#This Row],[MsrWBthm]])/Raw_savings[[#This Row],[NumUnit]]/10^5</f>
        <v>0</v>
      </c>
      <c r="AC6483">
        <f>Raw_savings[[#This Row],[APreWBkWh]]*Raw_savings[[#This Row],[BldgWts]]</f>
        <v>2.3162182335161763</v>
      </c>
      <c r="AD6483" t="s">
        <v>72</v>
      </c>
    </row>
    <row r="6484" spans="1:30" hidden="1" x14ac:dyDescent="0.25">
      <c r="A6484" t="s">
        <v>73</v>
      </c>
      <c r="B6484" t="s">
        <v>69</v>
      </c>
      <c r="C6484" t="s">
        <v>70</v>
      </c>
      <c r="D6484" s="1">
        <v>43622.936018518521</v>
      </c>
      <c r="E6484" t="s">
        <v>71</v>
      </c>
      <c r="F6484" t="s">
        <v>27</v>
      </c>
      <c r="G6484">
        <v>2011</v>
      </c>
      <c r="H6484" t="str">
        <f>VLOOKUP(Raw_savings[[#This Row],[BldgVint]],DEER2020wts!$I$6:$J$15,2,FALSE)</f>
        <v>Ex</v>
      </c>
      <c r="I6484" t="s">
        <v>38</v>
      </c>
      <c r="J6484" t="s">
        <v>31</v>
      </c>
      <c r="K6484">
        <f>SUMIFS(raw_wts[wt_vint],raw_wts[bldgtype],Raw_savings[[#This Row],[BldgType]],raw_wts[bldgvint],Raw_savings[[#This Row],[BldgVint]],raw_wts[bldgloc],Raw_savings[[#This Row],[BldgLoc]])</f>
        <v>1.22</v>
      </c>
      <c r="L6484" t="s">
        <v>32</v>
      </c>
      <c r="M6484">
        <v>182.179859166667</v>
      </c>
      <c r="N6484">
        <v>129997</v>
      </c>
      <c r="O6484" t="s">
        <v>7</v>
      </c>
      <c r="P6484">
        <v>1297563</v>
      </c>
      <c r="Q6484">
        <v>369.84833333333302</v>
      </c>
      <c r="R6484">
        <v>268.26486666666699</v>
      </c>
      <c r="S6484">
        <v>0</v>
      </c>
      <c r="T6484">
        <v>1295952</v>
      </c>
      <c r="U6484">
        <v>369.44655555555499</v>
      </c>
      <c r="V6484">
        <v>267.92166666666702</v>
      </c>
      <c r="W6484">
        <v>0</v>
      </c>
      <c r="X6484">
        <v>8.8429094597453801</v>
      </c>
      <c r="Y6484">
        <v>2.2053907584278398E-3</v>
      </c>
      <c r="Z6484">
        <v>1.88385259254148E-3</v>
      </c>
      <c r="AA6484">
        <v>0</v>
      </c>
      <c r="AB6484">
        <f>(Raw_savings[[#This Row],[PreWBthm]]-Raw_savings[[#This Row],[MsrWBthm]])/Raw_savings[[#This Row],[NumUnit]]/10^5</f>
        <v>0</v>
      </c>
      <c r="AC6484">
        <f>Raw_savings[[#This Row],[APreWBkWh]]*Raw_savings[[#This Row],[BldgWts]]</f>
        <v>10.788349540889364</v>
      </c>
      <c r="AD6484" t="s">
        <v>72</v>
      </c>
    </row>
    <row r="6485" spans="1:30" hidden="1" x14ac:dyDescent="0.25">
      <c r="A6485" t="s">
        <v>73</v>
      </c>
      <c r="B6485" t="s">
        <v>69</v>
      </c>
      <c r="C6485" t="s">
        <v>70</v>
      </c>
      <c r="D6485" s="1">
        <v>43622.936018518521</v>
      </c>
      <c r="E6485" t="s">
        <v>71</v>
      </c>
      <c r="F6485" t="s">
        <v>27</v>
      </c>
      <c r="G6485">
        <v>2011</v>
      </c>
      <c r="H6485" t="str">
        <f>VLOOKUP(Raw_savings[[#This Row],[BldgVint]],DEER2020wts!$I$6:$J$15,2,FALSE)</f>
        <v>Ex</v>
      </c>
      <c r="I6485" t="s">
        <v>40</v>
      </c>
      <c r="J6485" t="s">
        <v>31</v>
      </c>
      <c r="K6485">
        <f>SUMIFS(raw_wts[wt_vint],raw_wts[bldgtype],Raw_savings[[#This Row],[BldgType]],raw_wts[bldgvint],Raw_savings[[#This Row],[BldgVint]],raw_wts[bldgloc],Raw_savings[[#This Row],[BldgLoc]])</f>
        <v>0.60099999999999998</v>
      </c>
      <c r="L6485" t="s">
        <v>32</v>
      </c>
      <c r="M6485">
        <v>201.77283575000001</v>
      </c>
      <c r="N6485">
        <v>129997</v>
      </c>
      <c r="O6485" t="s">
        <v>7</v>
      </c>
      <c r="P6485">
        <v>1361988</v>
      </c>
      <c r="Q6485">
        <v>413.298888888889</v>
      </c>
      <c r="R6485">
        <v>309.75880000000001</v>
      </c>
      <c r="S6485">
        <v>0</v>
      </c>
      <c r="T6485">
        <v>1360189</v>
      </c>
      <c r="U6485">
        <v>412.77377777777798</v>
      </c>
      <c r="V6485">
        <v>309.30766666666699</v>
      </c>
      <c r="W6485">
        <v>0</v>
      </c>
      <c r="X6485">
        <v>8.9159672723685706</v>
      </c>
      <c r="Y6485">
        <v>2.60248664870674E-3</v>
      </c>
      <c r="Z6485">
        <v>2.2358477128820299E-3</v>
      </c>
      <c r="AA6485">
        <v>0</v>
      </c>
      <c r="AB6485">
        <f>(Raw_savings[[#This Row],[PreWBthm]]-Raw_savings[[#This Row],[MsrWBthm]])/Raw_savings[[#This Row],[NumUnit]]/10^5</f>
        <v>0</v>
      </c>
      <c r="AC6485">
        <f>Raw_savings[[#This Row],[APreWBkWh]]*Raw_savings[[#This Row],[BldgWts]]</f>
        <v>5.3584963306935105</v>
      </c>
      <c r="AD6485" t="s">
        <v>72</v>
      </c>
    </row>
    <row r="6486" spans="1:30" hidden="1" x14ac:dyDescent="0.25">
      <c r="A6486" t="s">
        <v>73</v>
      </c>
      <c r="B6486" t="s">
        <v>69</v>
      </c>
      <c r="C6486" t="s">
        <v>70</v>
      </c>
      <c r="D6486" s="1">
        <v>43622.936018518521</v>
      </c>
      <c r="E6486" t="s">
        <v>71</v>
      </c>
      <c r="F6486" t="s">
        <v>27</v>
      </c>
      <c r="G6486">
        <v>2011</v>
      </c>
      <c r="H6486" t="str">
        <f>VLOOKUP(Raw_savings[[#This Row],[BldgVint]],DEER2020wts!$I$6:$J$15,2,FALSE)</f>
        <v>Ex</v>
      </c>
      <c r="I6486" t="s">
        <v>43</v>
      </c>
      <c r="J6486" t="s">
        <v>31</v>
      </c>
      <c r="K6486">
        <f>SUMIFS(raw_wts[wt_vint],raw_wts[bldgtype],Raw_savings[[#This Row],[BldgType]],raw_wts[bldgvint],Raw_savings[[#This Row],[BldgVint]],raw_wts[bldgloc],Raw_savings[[#This Row],[BldgLoc]])</f>
        <v>0.16200000000000001</v>
      </c>
      <c r="L6486" t="s">
        <v>32</v>
      </c>
      <c r="M6486">
        <v>182.7784225</v>
      </c>
      <c r="N6486">
        <v>129997</v>
      </c>
      <c r="O6486" t="s">
        <v>7</v>
      </c>
      <c r="P6486">
        <v>1300089</v>
      </c>
      <c r="Q6486">
        <v>345.54366666666698</v>
      </c>
      <c r="R6486">
        <v>241.35513333333299</v>
      </c>
      <c r="S6486">
        <v>0</v>
      </c>
      <c r="T6486">
        <v>1298487</v>
      </c>
      <c r="U6486">
        <v>345.20333333333298</v>
      </c>
      <c r="V6486">
        <v>241.03266666666701</v>
      </c>
      <c r="W6486">
        <v>0</v>
      </c>
      <c r="X6486">
        <v>8.7647107250857292</v>
      </c>
      <c r="Y6486">
        <v>1.86199951109283E-3</v>
      </c>
      <c r="Z6486">
        <v>1.7642490960152199E-3</v>
      </c>
      <c r="AA6486">
        <v>0</v>
      </c>
      <c r="AB6486">
        <f>(Raw_savings[[#This Row],[PreWBthm]]-Raw_savings[[#This Row],[MsrWBthm]])/Raw_savings[[#This Row],[NumUnit]]/10^5</f>
        <v>0</v>
      </c>
      <c r="AC6486">
        <f>Raw_savings[[#This Row],[APreWBkWh]]*Raw_savings[[#This Row],[BldgWts]]</f>
        <v>1.4198831374638883</v>
      </c>
      <c r="AD6486" t="s">
        <v>72</v>
      </c>
    </row>
    <row r="6487" spans="1:30" hidden="1" x14ac:dyDescent="0.25">
      <c r="A6487" t="s">
        <v>73</v>
      </c>
      <c r="B6487" t="s">
        <v>69</v>
      </c>
      <c r="C6487" t="s">
        <v>70</v>
      </c>
      <c r="D6487" s="1">
        <v>43622.936018518521</v>
      </c>
      <c r="E6487" t="s">
        <v>71</v>
      </c>
      <c r="F6487" t="s">
        <v>27</v>
      </c>
      <c r="G6487">
        <v>2011</v>
      </c>
      <c r="H6487" t="str">
        <f>VLOOKUP(Raw_savings[[#This Row],[BldgVint]],DEER2020wts!$I$6:$J$15,2,FALSE)</f>
        <v>Ex</v>
      </c>
      <c r="I6487" t="s">
        <v>45</v>
      </c>
      <c r="J6487" t="s">
        <v>31</v>
      </c>
      <c r="K6487">
        <f>SUMIFS(raw_wts[wt_vint],raw_wts[bldgtype],Raw_savings[[#This Row],[BldgType]],raw_wts[bldgvint],Raw_savings[[#This Row],[BldgVint]],raw_wts[bldgloc],Raw_savings[[#This Row],[BldgLoc]])</f>
        <v>3.4459999999999997</v>
      </c>
      <c r="L6487" t="s">
        <v>32</v>
      </c>
      <c r="M6487">
        <v>195.40645916666699</v>
      </c>
      <c r="N6487">
        <v>129997</v>
      </c>
      <c r="O6487" t="s">
        <v>7</v>
      </c>
      <c r="P6487">
        <v>1388596</v>
      </c>
      <c r="Q6487">
        <v>400.65755555555597</v>
      </c>
      <c r="R6487">
        <v>302.50093333333302</v>
      </c>
      <c r="S6487">
        <v>0</v>
      </c>
      <c r="T6487">
        <v>1386763</v>
      </c>
      <c r="U6487">
        <v>400.144555555556</v>
      </c>
      <c r="V6487">
        <v>302.05246666666699</v>
      </c>
      <c r="W6487">
        <v>0</v>
      </c>
      <c r="X6487">
        <v>9.3804473394433092</v>
      </c>
      <c r="Y6487">
        <v>2.6252970458997302E-3</v>
      </c>
      <c r="Z6487">
        <v>2.29504525377074E-3</v>
      </c>
      <c r="AA6487">
        <v>0</v>
      </c>
      <c r="AB6487">
        <f>(Raw_savings[[#This Row],[PreWBthm]]-Raw_savings[[#This Row],[MsrWBthm]])/Raw_savings[[#This Row],[NumUnit]]/10^5</f>
        <v>0</v>
      </c>
      <c r="AC6487">
        <f>Raw_savings[[#This Row],[APreWBkWh]]*Raw_savings[[#This Row],[BldgWts]]</f>
        <v>32.325021531721639</v>
      </c>
      <c r="AD6487" t="s">
        <v>72</v>
      </c>
    </row>
    <row r="6488" spans="1:30" hidden="1" x14ac:dyDescent="0.25">
      <c r="A6488" t="s">
        <v>73</v>
      </c>
      <c r="B6488" t="s">
        <v>69</v>
      </c>
      <c r="C6488" t="s">
        <v>70</v>
      </c>
      <c r="D6488" s="1">
        <v>43622.936018518521</v>
      </c>
      <c r="E6488" t="s">
        <v>71</v>
      </c>
      <c r="F6488" t="s">
        <v>27</v>
      </c>
      <c r="G6488">
        <v>2011</v>
      </c>
      <c r="H6488" t="str">
        <f>VLOOKUP(Raw_savings[[#This Row],[BldgVint]],DEER2020wts!$I$6:$J$15,2,FALSE)</f>
        <v>Ex</v>
      </c>
      <c r="I6488" t="s">
        <v>8</v>
      </c>
      <c r="J6488" t="s">
        <v>31</v>
      </c>
      <c r="K6488">
        <f>SUMIFS(raw_wts[wt_vint],raw_wts[bldgtype],Raw_savings[[#This Row],[BldgType]],raw_wts[bldgvint],Raw_savings[[#This Row],[BldgVint]],raw_wts[bldgloc],Raw_savings[[#This Row],[BldgLoc]])</f>
        <v>1.1220000000000001</v>
      </c>
      <c r="L6488" t="s">
        <v>32</v>
      </c>
      <c r="M6488">
        <v>190.309886833333</v>
      </c>
      <c r="N6488">
        <v>129997</v>
      </c>
      <c r="O6488" t="s">
        <v>7</v>
      </c>
      <c r="P6488">
        <v>1368652</v>
      </c>
      <c r="Q6488">
        <v>385.54311111111099</v>
      </c>
      <c r="R6488">
        <v>282.07173333333299</v>
      </c>
      <c r="S6488">
        <v>0</v>
      </c>
      <c r="T6488">
        <v>1366776</v>
      </c>
      <c r="U6488">
        <v>385.07122222222199</v>
      </c>
      <c r="V6488">
        <v>281.67373333333302</v>
      </c>
      <c r="W6488">
        <v>0</v>
      </c>
      <c r="X6488">
        <v>9.8576066184251303</v>
      </c>
      <c r="Y6488">
        <v>2.4795815747726399E-3</v>
      </c>
      <c r="Z6488">
        <v>2.09132592437787E-3</v>
      </c>
      <c r="AA6488">
        <v>0</v>
      </c>
      <c r="AB6488">
        <f>(Raw_savings[[#This Row],[PreWBthm]]-Raw_savings[[#This Row],[MsrWBthm]])/Raw_savings[[#This Row],[NumUnit]]/10^5</f>
        <v>0</v>
      </c>
      <c r="AC6488">
        <f>Raw_savings[[#This Row],[APreWBkWh]]*Raw_savings[[#This Row],[BldgWts]]</f>
        <v>11.060234625872997</v>
      </c>
      <c r="AD6488" t="s">
        <v>72</v>
      </c>
    </row>
    <row r="6489" spans="1:30" hidden="1" x14ac:dyDescent="0.25">
      <c r="A6489" t="s">
        <v>73</v>
      </c>
      <c r="B6489" t="s">
        <v>69</v>
      </c>
      <c r="C6489" t="s">
        <v>70</v>
      </c>
      <c r="D6489" s="1">
        <v>43622.936018518521</v>
      </c>
      <c r="E6489" t="s">
        <v>71</v>
      </c>
      <c r="F6489" t="s">
        <v>27</v>
      </c>
      <c r="G6489">
        <v>2011</v>
      </c>
      <c r="H6489" t="str">
        <f>VLOOKUP(Raw_savings[[#This Row],[BldgVint]],DEER2020wts!$I$6:$J$15,2,FALSE)</f>
        <v>Ex</v>
      </c>
      <c r="I6489" t="s">
        <v>36</v>
      </c>
      <c r="J6489" t="s">
        <v>31</v>
      </c>
      <c r="K6489">
        <f>SUMIFS(raw_wts[wt_vint],raw_wts[bldgtype],Raw_savings[[#This Row],[BldgType]],raw_wts[bldgvint],Raw_savings[[#This Row],[BldgVint]],raw_wts[bldgloc],Raw_savings[[#This Row],[BldgLoc]])</f>
        <v>4.1280000000000001</v>
      </c>
      <c r="L6489" t="s">
        <v>32</v>
      </c>
      <c r="M6489">
        <v>233.274558583333</v>
      </c>
      <c r="N6489">
        <v>129997</v>
      </c>
      <c r="O6489" t="s">
        <v>7</v>
      </c>
      <c r="P6489">
        <v>1417541</v>
      </c>
      <c r="Q6489">
        <v>423.00422222222198</v>
      </c>
      <c r="R6489">
        <v>304.73480000000001</v>
      </c>
      <c r="S6489">
        <v>0</v>
      </c>
      <c r="T6489">
        <v>1415525</v>
      </c>
      <c r="U6489">
        <v>422.44988888888901</v>
      </c>
      <c r="V6489">
        <v>304.29840000000002</v>
      </c>
      <c r="W6489">
        <v>0</v>
      </c>
      <c r="X6489">
        <v>8.6421768933701397</v>
      </c>
      <c r="Y6489">
        <v>2.3763128594037901E-3</v>
      </c>
      <c r="Z6489">
        <v>1.87075694259259E-3</v>
      </c>
      <c r="AA6489">
        <v>0</v>
      </c>
      <c r="AB6489">
        <f>(Raw_savings[[#This Row],[PreWBthm]]-Raw_savings[[#This Row],[MsrWBthm]])/Raw_savings[[#This Row],[NumUnit]]/10^5</f>
        <v>0</v>
      </c>
      <c r="AC6489">
        <f>Raw_savings[[#This Row],[APreWBkWh]]*Raw_savings[[#This Row],[BldgWts]]</f>
        <v>35.674906215831939</v>
      </c>
      <c r="AD6489" t="s">
        <v>72</v>
      </c>
    </row>
    <row r="6490" spans="1:30" hidden="1" x14ac:dyDescent="0.25">
      <c r="A6490" t="s">
        <v>73</v>
      </c>
      <c r="B6490" t="s">
        <v>69</v>
      </c>
      <c r="C6490" t="s">
        <v>70</v>
      </c>
      <c r="D6490" s="1">
        <v>43622.936018518521</v>
      </c>
      <c r="E6490" t="s">
        <v>71</v>
      </c>
      <c r="F6490" t="s">
        <v>27</v>
      </c>
      <c r="G6490">
        <v>2011</v>
      </c>
      <c r="H6490" t="str">
        <f>VLOOKUP(Raw_savings[[#This Row],[BldgVint]],DEER2020wts!$I$6:$J$15,2,FALSE)</f>
        <v>Ex</v>
      </c>
      <c r="I6490" t="s">
        <v>39</v>
      </c>
      <c r="J6490" t="s">
        <v>31</v>
      </c>
      <c r="K6490">
        <f>SUMIFS(raw_wts[wt_vint],raw_wts[bldgtype],Raw_savings[[#This Row],[BldgType]],raw_wts[bldgvint],Raw_savings[[#This Row],[BldgVint]],raw_wts[bldgloc],Raw_savings[[#This Row],[BldgLoc]])</f>
        <v>3.3809999999999998</v>
      </c>
      <c r="L6490" t="s">
        <v>32</v>
      </c>
      <c r="M6490">
        <v>278.33811916666701</v>
      </c>
      <c r="N6490">
        <v>129997</v>
      </c>
      <c r="O6490" t="s">
        <v>7</v>
      </c>
      <c r="P6490">
        <v>1435884</v>
      </c>
      <c r="Q6490">
        <v>479.79166666666703</v>
      </c>
      <c r="R6490">
        <v>359.02940000000001</v>
      </c>
      <c r="S6490">
        <v>0</v>
      </c>
      <c r="T6490">
        <v>1433728</v>
      </c>
      <c r="U6490">
        <v>479.05788888888901</v>
      </c>
      <c r="V6490">
        <v>358.42219999999998</v>
      </c>
      <c r="W6490">
        <v>0</v>
      </c>
      <c r="X6490">
        <v>7.7459745954128598</v>
      </c>
      <c r="Y6490">
        <v>2.6362820154660501E-3</v>
      </c>
      <c r="Z6490">
        <v>2.1815193758510901E-3</v>
      </c>
      <c r="AA6490">
        <v>0</v>
      </c>
      <c r="AB6490">
        <f>(Raw_savings[[#This Row],[PreWBthm]]-Raw_savings[[#This Row],[MsrWBthm]])/Raw_savings[[#This Row],[NumUnit]]/10^5</f>
        <v>0</v>
      </c>
      <c r="AC6490">
        <f>Raw_savings[[#This Row],[APreWBkWh]]*Raw_savings[[#This Row],[BldgWts]]</f>
        <v>26.189140107090878</v>
      </c>
      <c r="AD6490" t="s">
        <v>72</v>
      </c>
    </row>
    <row r="6491" spans="1:30" hidden="1" x14ac:dyDescent="0.25">
      <c r="A6491" t="s">
        <v>73</v>
      </c>
      <c r="B6491" t="s">
        <v>69</v>
      </c>
      <c r="C6491" t="s">
        <v>70</v>
      </c>
      <c r="D6491" s="1">
        <v>43622.936018518521</v>
      </c>
      <c r="E6491" t="s">
        <v>71</v>
      </c>
      <c r="F6491" t="s">
        <v>27</v>
      </c>
      <c r="G6491">
        <v>2011</v>
      </c>
      <c r="H6491" t="str">
        <f>VLOOKUP(Raw_savings[[#This Row],[BldgVint]],DEER2020wts!$I$6:$J$15,2,FALSE)</f>
        <v>Ex</v>
      </c>
      <c r="I6491" t="s">
        <v>41</v>
      </c>
      <c r="J6491" t="s">
        <v>31</v>
      </c>
      <c r="K6491">
        <f>SUMIFS(raw_wts[wt_vint],raw_wts[bldgtype],Raw_savings[[#This Row],[BldgType]],raw_wts[bldgvint],Raw_savings[[#This Row],[BldgVint]],raw_wts[bldgloc],Raw_savings[[#This Row],[BldgLoc]])</f>
        <v>5.9740000000000002</v>
      </c>
      <c r="L6491" t="s">
        <v>32</v>
      </c>
      <c r="M6491">
        <v>255.29336925000001</v>
      </c>
      <c r="N6491">
        <v>129997</v>
      </c>
      <c r="O6491" t="s">
        <v>7</v>
      </c>
      <c r="P6491">
        <v>1449260</v>
      </c>
      <c r="Q6491">
        <v>480.52666666666698</v>
      </c>
      <c r="R6491">
        <v>355.68973333333298</v>
      </c>
      <c r="S6491">
        <v>0</v>
      </c>
      <c r="T6491">
        <v>1447145</v>
      </c>
      <c r="U6491">
        <v>479.81322222222201</v>
      </c>
      <c r="V6491">
        <v>355.10646666666702</v>
      </c>
      <c r="W6491">
        <v>0</v>
      </c>
      <c r="X6491">
        <v>8.2845864983232396</v>
      </c>
      <c r="Y6491">
        <v>2.79460624668907E-3</v>
      </c>
      <c r="Z6491">
        <v>2.2846917974411502E-3</v>
      </c>
      <c r="AA6491">
        <v>0</v>
      </c>
      <c r="AB6491">
        <f>(Raw_savings[[#This Row],[PreWBthm]]-Raw_savings[[#This Row],[MsrWBthm]])/Raw_savings[[#This Row],[NumUnit]]/10^5</f>
        <v>0</v>
      </c>
      <c r="AC6491">
        <f>Raw_savings[[#This Row],[APreWBkWh]]*Raw_savings[[#This Row],[BldgWts]]</f>
        <v>49.492119740983036</v>
      </c>
      <c r="AD6491" t="s">
        <v>72</v>
      </c>
    </row>
    <row r="6492" spans="1:30" hidden="1" x14ac:dyDescent="0.25">
      <c r="A6492" t="s">
        <v>73</v>
      </c>
      <c r="B6492" t="s">
        <v>69</v>
      </c>
      <c r="C6492" t="s">
        <v>70</v>
      </c>
      <c r="D6492" s="1">
        <v>43622.936018518521</v>
      </c>
      <c r="E6492" t="s">
        <v>71</v>
      </c>
      <c r="F6492" t="s">
        <v>27</v>
      </c>
      <c r="G6492">
        <v>2011</v>
      </c>
      <c r="H6492" t="str">
        <f>VLOOKUP(Raw_savings[[#This Row],[BldgVint]],DEER2020wts!$I$6:$J$15,2,FALSE)</f>
        <v>Ex</v>
      </c>
      <c r="I6492" t="s">
        <v>44</v>
      </c>
      <c r="J6492" t="s">
        <v>31</v>
      </c>
      <c r="K6492">
        <f>SUMIFS(raw_wts[wt_vint],raw_wts[bldgtype],Raw_savings[[#This Row],[BldgType]],raw_wts[bldgvint],Raw_savings[[#This Row],[BldgVint]],raw_wts[bldgloc],Raw_savings[[#This Row],[BldgLoc]])</f>
        <v>0.32500000000000001</v>
      </c>
      <c r="L6492" t="s">
        <v>32</v>
      </c>
      <c r="M6492">
        <v>272.02361366666702</v>
      </c>
      <c r="N6492">
        <v>129997</v>
      </c>
      <c r="O6492" t="s">
        <v>7</v>
      </c>
      <c r="P6492">
        <v>1467560</v>
      </c>
      <c r="Q6492">
        <v>467.31055555555599</v>
      </c>
      <c r="R6492">
        <v>376.00046666666702</v>
      </c>
      <c r="S6492">
        <v>0</v>
      </c>
      <c r="T6492">
        <v>1465467</v>
      </c>
      <c r="U6492">
        <v>466.698222222222</v>
      </c>
      <c r="V6492">
        <v>375.42039999999997</v>
      </c>
      <c r="W6492">
        <v>0</v>
      </c>
      <c r="X6492">
        <v>7.69418497088538</v>
      </c>
      <c r="Y6492">
        <v>2.2510300671312699E-3</v>
      </c>
      <c r="Z6492">
        <v>2.1324129138928301E-3</v>
      </c>
      <c r="AA6492">
        <v>0</v>
      </c>
      <c r="AB6492">
        <f>(Raw_savings[[#This Row],[PreWBthm]]-Raw_savings[[#This Row],[MsrWBthm]])/Raw_savings[[#This Row],[NumUnit]]/10^5</f>
        <v>0</v>
      </c>
      <c r="AC6492">
        <f>Raw_savings[[#This Row],[APreWBkWh]]*Raw_savings[[#This Row],[BldgWts]]</f>
        <v>2.5006101155377487</v>
      </c>
      <c r="AD6492" t="s">
        <v>72</v>
      </c>
    </row>
    <row r="6493" spans="1:30" hidden="1" x14ac:dyDescent="0.25">
      <c r="A6493" t="s">
        <v>73</v>
      </c>
      <c r="B6493" t="s">
        <v>69</v>
      </c>
      <c r="C6493" t="s">
        <v>70</v>
      </c>
      <c r="D6493" s="1">
        <v>43622.936018518521</v>
      </c>
      <c r="E6493" t="s">
        <v>71</v>
      </c>
      <c r="F6493" t="s">
        <v>27</v>
      </c>
      <c r="G6493">
        <v>2011</v>
      </c>
      <c r="H6493" t="str">
        <f>VLOOKUP(Raw_savings[[#This Row],[BldgVint]],DEER2020wts!$I$6:$J$15,2,FALSE)</f>
        <v>Ex</v>
      </c>
      <c r="I6493" t="s">
        <v>46</v>
      </c>
      <c r="J6493" t="s">
        <v>31</v>
      </c>
      <c r="K6493">
        <f>SUMIFS(raw_wts[wt_vint],raw_wts[bldgtype],Raw_savings[[#This Row],[BldgType]],raw_wts[bldgvint],Raw_savings[[#This Row],[BldgVint]],raw_wts[bldgloc],Raw_savings[[#This Row],[BldgLoc]])</f>
        <v>1.236</v>
      </c>
      <c r="L6493" t="s">
        <v>32</v>
      </c>
      <c r="M6493">
        <v>248.58556533333299</v>
      </c>
      <c r="N6493">
        <v>129997</v>
      </c>
      <c r="O6493" t="s">
        <v>7</v>
      </c>
      <c r="P6493">
        <v>1417468</v>
      </c>
      <c r="Q6493">
        <v>451.14344444444401</v>
      </c>
      <c r="R6493">
        <v>359.31760000000003</v>
      </c>
      <c r="S6493">
        <v>0</v>
      </c>
      <c r="T6493">
        <v>1415484</v>
      </c>
      <c r="U6493">
        <v>450.51888888888902</v>
      </c>
      <c r="V6493">
        <v>358.73259999999999</v>
      </c>
      <c r="W6493">
        <v>0</v>
      </c>
      <c r="X6493">
        <v>7.9811552908939696</v>
      </c>
      <c r="Y6493">
        <v>2.51243693381022E-3</v>
      </c>
      <c r="Z6493">
        <v>2.3533144380911298E-3</v>
      </c>
      <c r="AA6493">
        <v>0</v>
      </c>
      <c r="AB6493">
        <f>(Raw_savings[[#This Row],[PreWBthm]]-Raw_savings[[#This Row],[MsrWBthm]])/Raw_savings[[#This Row],[NumUnit]]/10^5</f>
        <v>0</v>
      </c>
      <c r="AC6493">
        <f>Raw_savings[[#This Row],[APreWBkWh]]*Raw_savings[[#This Row],[BldgWts]]</f>
        <v>9.864707939544946</v>
      </c>
      <c r="AD6493" t="s">
        <v>72</v>
      </c>
    </row>
    <row r="6494" spans="1:30" hidden="1" x14ac:dyDescent="0.25">
      <c r="A6494" t="s">
        <v>73</v>
      </c>
      <c r="B6494" t="s">
        <v>69</v>
      </c>
      <c r="C6494" t="s">
        <v>70</v>
      </c>
      <c r="D6494" s="1">
        <v>43622.936018518521</v>
      </c>
      <c r="E6494" t="s">
        <v>71</v>
      </c>
      <c r="F6494" t="s">
        <v>27</v>
      </c>
      <c r="G6494">
        <v>2011</v>
      </c>
      <c r="H6494" t="str">
        <f>VLOOKUP(Raw_savings[[#This Row],[BldgVint]],DEER2020wts!$I$6:$J$15,2,FALSE)</f>
        <v>Ex</v>
      </c>
      <c r="I6494" t="s">
        <v>9</v>
      </c>
      <c r="J6494" t="s">
        <v>31</v>
      </c>
      <c r="K6494">
        <f>SUMIFS(raw_wts[wt_vint],raw_wts[bldgtype],Raw_savings[[#This Row],[BldgType]],raw_wts[bldgvint],Raw_savings[[#This Row],[BldgVint]],raw_wts[bldgloc],Raw_savings[[#This Row],[BldgLoc]])</f>
        <v>1.464</v>
      </c>
      <c r="L6494" t="s">
        <v>32</v>
      </c>
      <c r="M6494">
        <v>275.81992433333301</v>
      </c>
      <c r="N6494">
        <v>129997</v>
      </c>
      <c r="O6494" t="s">
        <v>7</v>
      </c>
      <c r="P6494">
        <v>1482169</v>
      </c>
      <c r="Q6494">
        <v>459.51222222222202</v>
      </c>
      <c r="R6494">
        <v>367.05419999999998</v>
      </c>
      <c r="S6494">
        <v>0</v>
      </c>
      <c r="T6494">
        <v>1479966</v>
      </c>
      <c r="U6494">
        <v>458.84455555555598</v>
      </c>
      <c r="V6494">
        <v>366.39606666666702</v>
      </c>
      <c r="W6494">
        <v>0</v>
      </c>
      <c r="X6494">
        <v>7.9870952228151504</v>
      </c>
      <c r="Y6494">
        <v>2.4206614815098599E-3</v>
      </c>
      <c r="Z6494">
        <v>2.3860978677450002E-3</v>
      </c>
      <c r="AA6494">
        <v>0</v>
      </c>
      <c r="AB6494">
        <f>(Raw_savings[[#This Row],[PreWBthm]]-Raw_savings[[#This Row],[MsrWBthm]])/Raw_savings[[#This Row],[NumUnit]]/10^5</f>
        <v>0</v>
      </c>
      <c r="AC6494">
        <f>Raw_savings[[#This Row],[APreWBkWh]]*Raw_savings[[#This Row],[BldgWts]]</f>
        <v>11.69310740620138</v>
      </c>
      <c r="AD6494" t="s">
        <v>72</v>
      </c>
    </row>
    <row r="6495" spans="1:30" hidden="1" x14ac:dyDescent="0.25">
      <c r="A6495" t="s">
        <v>73</v>
      </c>
      <c r="B6495" t="s">
        <v>69</v>
      </c>
      <c r="C6495" t="s">
        <v>70</v>
      </c>
      <c r="D6495" s="1">
        <v>43622.936018518521</v>
      </c>
      <c r="E6495" t="s">
        <v>71</v>
      </c>
      <c r="F6495" t="s">
        <v>27</v>
      </c>
      <c r="G6495">
        <v>2011</v>
      </c>
      <c r="H6495" t="str">
        <f>VLOOKUP(Raw_savings[[#This Row],[BldgVint]],DEER2020wts!$I$6:$J$15,2,FALSE)</f>
        <v>Ex</v>
      </c>
      <c r="I6495" t="s">
        <v>37</v>
      </c>
      <c r="J6495" t="s">
        <v>31</v>
      </c>
      <c r="K6495">
        <f>SUMIFS(raw_wts[wt_vint],raw_wts[bldgtype],Raw_savings[[#This Row],[BldgType]],raw_wts[bldgvint],Raw_savings[[#This Row],[BldgVint]],raw_wts[bldgloc],Raw_savings[[#This Row],[BldgLoc]])</f>
        <v>0.86599999999999999</v>
      </c>
      <c r="L6495" t="s">
        <v>32</v>
      </c>
      <c r="M6495">
        <v>276.53084024999998</v>
      </c>
      <c r="N6495">
        <v>129997</v>
      </c>
      <c r="O6495" t="s">
        <v>7</v>
      </c>
      <c r="P6495">
        <v>1472990</v>
      </c>
      <c r="Q6495">
        <v>452.38466666666699</v>
      </c>
      <c r="R6495">
        <v>338.58300000000003</v>
      </c>
      <c r="S6495">
        <v>0</v>
      </c>
      <c r="T6495">
        <v>1470870</v>
      </c>
      <c r="U6495">
        <v>451.82588888888898</v>
      </c>
      <c r="V6495">
        <v>338.10566666666699</v>
      </c>
      <c r="W6495">
        <v>0</v>
      </c>
      <c r="X6495">
        <v>7.6664143430924296</v>
      </c>
      <c r="Y6495">
        <v>2.0206707406398199E-3</v>
      </c>
      <c r="Z6495">
        <v>1.72614863825598E-3</v>
      </c>
      <c r="AA6495">
        <v>0</v>
      </c>
      <c r="AB6495">
        <f>(Raw_savings[[#This Row],[PreWBthm]]-Raw_savings[[#This Row],[MsrWBthm]])/Raw_savings[[#This Row],[NumUnit]]/10^5</f>
        <v>0</v>
      </c>
      <c r="AC6495">
        <f>Raw_savings[[#This Row],[APreWBkWh]]*Raw_savings[[#This Row],[BldgWts]]</f>
        <v>6.639114821118044</v>
      </c>
      <c r="AD6495" t="s">
        <v>72</v>
      </c>
    </row>
    <row r="6496" spans="1:30" hidden="1" x14ac:dyDescent="0.25">
      <c r="A6496" t="s">
        <v>73</v>
      </c>
      <c r="B6496" t="s">
        <v>69</v>
      </c>
      <c r="C6496" t="s">
        <v>70</v>
      </c>
      <c r="D6496" s="1">
        <v>43622.936018518521</v>
      </c>
      <c r="E6496" t="s">
        <v>71</v>
      </c>
      <c r="F6496" t="s">
        <v>27</v>
      </c>
      <c r="G6496">
        <v>2011</v>
      </c>
      <c r="H6496" t="str">
        <f>VLOOKUP(Raw_savings[[#This Row],[BldgVint]],DEER2020wts!$I$6:$J$15,2,FALSE)</f>
        <v>Ex</v>
      </c>
      <c r="I6496" t="s">
        <v>34</v>
      </c>
      <c r="J6496" t="s">
        <v>31</v>
      </c>
      <c r="K6496">
        <f>SUMIFS(raw_wts[wt_vint],raw_wts[bldgtype],Raw_savings[[#This Row],[BldgType]],raw_wts[bldgvint],Raw_savings[[#This Row],[BldgVint]],raw_wts[bldgloc],Raw_savings[[#This Row],[BldgLoc]])</f>
        <v>0.77700000000000002</v>
      </c>
      <c r="L6496" t="s">
        <v>32</v>
      </c>
      <c r="M6496">
        <v>362.73377916666698</v>
      </c>
      <c r="N6496">
        <v>129997</v>
      </c>
      <c r="O6496" t="s">
        <v>7</v>
      </c>
      <c r="P6496">
        <v>1697010</v>
      </c>
      <c r="Q6496">
        <v>505.58300000000003</v>
      </c>
      <c r="R6496">
        <v>400.36006666666702</v>
      </c>
      <c r="S6496">
        <v>0</v>
      </c>
      <c r="T6496">
        <v>1693935</v>
      </c>
      <c r="U6496">
        <v>504.86566666666698</v>
      </c>
      <c r="V6496">
        <v>399.733</v>
      </c>
      <c r="W6496">
        <v>0</v>
      </c>
      <c r="X6496">
        <v>8.4772915471627908</v>
      </c>
      <c r="Y6496">
        <v>1.9775752205413799E-3</v>
      </c>
      <c r="Z6496">
        <v>1.7287242123060101E-3</v>
      </c>
      <c r="AA6496">
        <v>0</v>
      </c>
      <c r="AB6496">
        <f>(Raw_savings[[#This Row],[PreWBthm]]-Raw_savings[[#This Row],[MsrWBthm]])/Raw_savings[[#This Row],[NumUnit]]/10^5</f>
        <v>0</v>
      </c>
      <c r="AC6496">
        <f>Raw_savings[[#This Row],[APreWBkWh]]*Raw_savings[[#This Row],[BldgWts]]</f>
        <v>6.5868555321454885</v>
      </c>
      <c r="AD6496" t="s">
        <v>72</v>
      </c>
    </row>
    <row r="6497" spans="1:30" hidden="1" x14ac:dyDescent="0.25">
      <c r="A6497" t="s">
        <v>73</v>
      </c>
      <c r="B6497" t="s">
        <v>69</v>
      </c>
      <c r="C6497" t="s">
        <v>70</v>
      </c>
      <c r="D6497" s="1">
        <v>43622.936018518521</v>
      </c>
      <c r="E6497" t="s">
        <v>71</v>
      </c>
      <c r="F6497" t="s">
        <v>27</v>
      </c>
      <c r="G6497">
        <v>2011</v>
      </c>
      <c r="H6497" t="str">
        <f>VLOOKUP(Raw_savings[[#This Row],[BldgVint]],DEER2020wts!$I$6:$J$15,2,FALSE)</f>
        <v>Ex</v>
      </c>
      <c r="I6497" t="s">
        <v>42</v>
      </c>
      <c r="J6497" t="s">
        <v>31</v>
      </c>
      <c r="K6497">
        <f>SUMIFS(raw_wts[wt_vint],raw_wts[bldgtype],Raw_savings[[#This Row],[BldgType]],raw_wts[bldgvint],Raw_savings[[#This Row],[BldgVint]],raw_wts[bldgloc],Raw_savings[[#This Row],[BldgLoc]])</f>
        <v>0.20100000000000001</v>
      </c>
      <c r="L6497" t="s">
        <v>32</v>
      </c>
      <c r="M6497">
        <v>184.496961666667</v>
      </c>
      <c r="N6497">
        <v>129997</v>
      </c>
      <c r="O6497" t="s">
        <v>7</v>
      </c>
      <c r="P6497">
        <v>1362630</v>
      </c>
      <c r="Q6497">
        <v>368.47699999999998</v>
      </c>
      <c r="R6497">
        <v>274.27793333333301</v>
      </c>
      <c r="S6497">
        <v>0</v>
      </c>
      <c r="T6497">
        <v>1361218</v>
      </c>
      <c r="U6497">
        <v>368.08566666666701</v>
      </c>
      <c r="V6497">
        <v>273.93939999999998</v>
      </c>
      <c r="W6497">
        <v>0</v>
      </c>
      <c r="X6497">
        <v>7.6532425642384201</v>
      </c>
      <c r="Y6497">
        <v>2.12108280699164E-3</v>
      </c>
      <c r="Z6497">
        <v>1.83489923235162E-3</v>
      </c>
      <c r="AA6497">
        <v>0</v>
      </c>
      <c r="AB6497">
        <f>(Raw_savings[[#This Row],[PreWBthm]]-Raw_savings[[#This Row],[MsrWBthm]])/Raw_savings[[#This Row],[NumUnit]]/10^5</f>
        <v>0</v>
      </c>
      <c r="AC6497">
        <f>Raw_savings[[#This Row],[APreWBkWh]]*Raw_savings[[#This Row],[BldgWts]]</f>
        <v>1.5383017554119225</v>
      </c>
      <c r="AD6497" t="s">
        <v>72</v>
      </c>
    </row>
    <row r="6498" spans="1:30" hidden="1" x14ac:dyDescent="0.25">
      <c r="A6498" t="s">
        <v>73</v>
      </c>
      <c r="B6498" t="s">
        <v>69</v>
      </c>
      <c r="C6498" t="s">
        <v>70</v>
      </c>
      <c r="D6498" s="1">
        <v>43622.936018518521</v>
      </c>
      <c r="E6498" t="s">
        <v>71</v>
      </c>
      <c r="F6498" t="s">
        <v>27</v>
      </c>
      <c r="G6498">
        <v>2015</v>
      </c>
      <c r="H6498" t="str">
        <f>VLOOKUP(Raw_savings[[#This Row],[BldgVint]],DEER2020wts!$I$6:$J$15,2,FALSE)</f>
        <v>Ex</v>
      </c>
      <c r="I6498" t="s">
        <v>5</v>
      </c>
      <c r="J6498" t="s">
        <v>31</v>
      </c>
      <c r="K6498">
        <f>SUMIFS(raw_wts[wt_vint],raw_wts[bldgtype],Raw_savings[[#This Row],[BldgType]],raw_wts[bldgvint],Raw_savings[[#This Row],[BldgVint]],raw_wts[bldgloc],Raw_savings[[#This Row],[BldgLoc]])</f>
        <v>0.03</v>
      </c>
      <c r="L6498" t="s">
        <v>32</v>
      </c>
      <c r="M6498">
        <v>167.14015749999999</v>
      </c>
      <c r="N6498">
        <v>129997</v>
      </c>
      <c r="O6498" t="s">
        <v>7</v>
      </c>
      <c r="P6498">
        <v>1176023</v>
      </c>
      <c r="Q6498">
        <v>297.86166666666702</v>
      </c>
      <c r="R6498">
        <v>214.723733333333</v>
      </c>
      <c r="S6498">
        <v>0</v>
      </c>
      <c r="T6498">
        <v>1174818</v>
      </c>
      <c r="U6498">
        <v>297.48988888888903</v>
      </c>
      <c r="V6498">
        <v>214.39426666666699</v>
      </c>
      <c r="W6498">
        <v>0</v>
      </c>
      <c r="X6498">
        <v>7.2095181554438801</v>
      </c>
      <c r="Y6498">
        <v>2.2243474179911901E-3</v>
      </c>
      <c r="Z6498">
        <v>1.9711999294166598E-3</v>
      </c>
      <c r="AA6498">
        <v>0</v>
      </c>
      <c r="AB6498">
        <f>(Raw_savings[[#This Row],[PreWBthm]]-Raw_savings[[#This Row],[MsrWBthm]])/Raw_savings[[#This Row],[NumUnit]]/10^5</f>
        <v>0</v>
      </c>
      <c r="AC6498">
        <f>Raw_savings[[#This Row],[APreWBkWh]]*Raw_savings[[#This Row],[BldgWts]]</f>
        <v>0.2162855446633164</v>
      </c>
      <c r="AD6498" t="s">
        <v>72</v>
      </c>
    </row>
    <row r="6499" spans="1:30" hidden="1" x14ac:dyDescent="0.25">
      <c r="A6499" t="s">
        <v>73</v>
      </c>
      <c r="B6499" t="s">
        <v>69</v>
      </c>
      <c r="C6499" t="s">
        <v>70</v>
      </c>
      <c r="D6499" s="1">
        <v>43622.936018518521</v>
      </c>
      <c r="E6499" t="s">
        <v>71</v>
      </c>
      <c r="F6499" t="s">
        <v>27</v>
      </c>
      <c r="G6499">
        <v>2015</v>
      </c>
      <c r="H6499" t="str">
        <f>VLOOKUP(Raw_savings[[#This Row],[BldgVint]],DEER2020wts!$I$6:$J$15,2,FALSE)</f>
        <v>Ex</v>
      </c>
      <c r="I6499" t="s">
        <v>35</v>
      </c>
      <c r="J6499" t="s">
        <v>31</v>
      </c>
      <c r="K6499">
        <f>SUMIFS(raw_wts[wt_vint],raw_wts[bldgtype],Raw_savings[[#This Row],[BldgType]],raw_wts[bldgvint],Raw_savings[[#This Row],[BldgVint]],raw_wts[bldgloc],Raw_savings[[#This Row],[BldgLoc]])</f>
        <v>0.214</v>
      </c>
      <c r="L6499" t="s">
        <v>32</v>
      </c>
      <c r="M6499">
        <v>198.63482741666701</v>
      </c>
      <c r="N6499">
        <v>129997</v>
      </c>
      <c r="O6499" t="s">
        <v>7</v>
      </c>
      <c r="P6499">
        <v>1266488</v>
      </c>
      <c r="Q6499">
        <v>402.78533333333303</v>
      </c>
      <c r="R6499">
        <v>308.822</v>
      </c>
      <c r="S6499">
        <v>0</v>
      </c>
      <c r="T6499">
        <v>1264887</v>
      </c>
      <c r="U6499">
        <v>402.23700000000002</v>
      </c>
      <c r="V6499">
        <v>308.34913333333299</v>
      </c>
      <c r="W6499">
        <v>0</v>
      </c>
      <c r="X6499">
        <v>8.0600165682005898</v>
      </c>
      <c r="Y6499">
        <v>2.76050952627351E-3</v>
      </c>
      <c r="Z6499">
        <v>2.38058286563597E-3</v>
      </c>
      <c r="AA6499">
        <v>0</v>
      </c>
      <c r="AB6499">
        <f>(Raw_savings[[#This Row],[PreWBthm]]-Raw_savings[[#This Row],[MsrWBthm]])/Raw_savings[[#This Row],[NumUnit]]/10^5</f>
        <v>0</v>
      </c>
      <c r="AC6499">
        <f>Raw_savings[[#This Row],[APreWBkWh]]*Raw_savings[[#This Row],[BldgWts]]</f>
        <v>1.7248435455949263</v>
      </c>
      <c r="AD6499" t="s">
        <v>72</v>
      </c>
    </row>
    <row r="6500" spans="1:30" hidden="1" x14ac:dyDescent="0.25">
      <c r="A6500" t="s">
        <v>73</v>
      </c>
      <c r="B6500" t="s">
        <v>69</v>
      </c>
      <c r="C6500" t="s">
        <v>70</v>
      </c>
      <c r="D6500" s="1">
        <v>43622.936018518521</v>
      </c>
      <c r="E6500" t="s">
        <v>71</v>
      </c>
      <c r="F6500" t="s">
        <v>27</v>
      </c>
      <c r="G6500">
        <v>2015</v>
      </c>
      <c r="H6500" t="str">
        <f>VLOOKUP(Raw_savings[[#This Row],[BldgVint]],DEER2020wts!$I$6:$J$15,2,FALSE)</f>
        <v>Ex</v>
      </c>
      <c r="I6500" t="s">
        <v>38</v>
      </c>
      <c r="J6500" t="s">
        <v>31</v>
      </c>
      <c r="K6500">
        <f>SUMIFS(raw_wts[wt_vint],raw_wts[bldgtype],Raw_savings[[#This Row],[BldgType]],raw_wts[bldgvint],Raw_savings[[#This Row],[BldgVint]],raw_wts[bldgloc],Raw_savings[[#This Row],[BldgLoc]])</f>
        <v>0.91500000000000004</v>
      </c>
      <c r="L6500" t="s">
        <v>32</v>
      </c>
      <c r="M6500">
        <v>172.99391583333301</v>
      </c>
      <c r="N6500">
        <v>129997</v>
      </c>
      <c r="O6500" t="s">
        <v>7</v>
      </c>
      <c r="P6500">
        <v>1211867</v>
      </c>
      <c r="Q6500">
        <v>342.59555555555602</v>
      </c>
      <c r="R6500">
        <v>252.96826666666701</v>
      </c>
      <c r="S6500">
        <v>0</v>
      </c>
      <c r="T6500">
        <v>1210355</v>
      </c>
      <c r="U6500">
        <v>342.21511111111101</v>
      </c>
      <c r="V6500">
        <v>252.63980000000001</v>
      </c>
      <c r="W6500">
        <v>0</v>
      </c>
      <c r="X6500">
        <v>8.7401917733147396</v>
      </c>
      <c r="Y6500">
        <v>2.1991781769428202E-3</v>
      </c>
      <c r="Z6500">
        <v>1.89871802765098E-3</v>
      </c>
      <c r="AA6500">
        <v>0</v>
      </c>
      <c r="AB6500">
        <f>(Raw_savings[[#This Row],[PreWBthm]]-Raw_savings[[#This Row],[MsrWBthm]])/Raw_savings[[#This Row],[NumUnit]]/10^5</f>
        <v>0</v>
      </c>
      <c r="AC6500">
        <f>Raw_savings[[#This Row],[APreWBkWh]]*Raw_savings[[#This Row],[BldgWts]]</f>
        <v>7.9972754725829871</v>
      </c>
      <c r="AD6500" t="s">
        <v>72</v>
      </c>
    </row>
    <row r="6501" spans="1:30" hidden="1" x14ac:dyDescent="0.25">
      <c r="A6501" t="s">
        <v>73</v>
      </c>
      <c r="B6501" t="s">
        <v>69</v>
      </c>
      <c r="C6501" t="s">
        <v>70</v>
      </c>
      <c r="D6501" s="1">
        <v>43622.936018518521</v>
      </c>
      <c r="E6501" t="s">
        <v>71</v>
      </c>
      <c r="F6501" t="s">
        <v>27</v>
      </c>
      <c r="G6501">
        <v>2015</v>
      </c>
      <c r="H6501" t="str">
        <f>VLOOKUP(Raw_savings[[#This Row],[BldgVint]],DEER2020wts!$I$6:$J$15,2,FALSE)</f>
        <v>Ex</v>
      </c>
      <c r="I6501" t="s">
        <v>40</v>
      </c>
      <c r="J6501" t="s">
        <v>31</v>
      </c>
      <c r="K6501">
        <f>SUMIFS(raw_wts[wt_vint],raw_wts[bldgtype],Raw_savings[[#This Row],[BldgType]],raw_wts[bldgvint],Raw_savings[[#This Row],[BldgVint]],raw_wts[bldgloc],Raw_savings[[#This Row],[BldgLoc]])</f>
        <v>0.45100000000000001</v>
      </c>
      <c r="L6501" t="s">
        <v>32</v>
      </c>
      <c r="M6501">
        <v>193.76590116666699</v>
      </c>
      <c r="N6501">
        <v>129997</v>
      </c>
      <c r="O6501" t="s">
        <v>7</v>
      </c>
      <c r="P6501">
        <v>1273134</v>
      </c>
      <c r="Q6501">
        <v>385.191555555555</v>
      </c>
      <c r="R6501">
        <v>293.81613333333303</v>
      </c>
      <c r="S6501">
        <v>0</v>
      </c>
      <c r="T6501">
        <v>1271446</v>
      </c>
      <c r="U6501">
        <v>384.692888888889</v>
      </c>
      <c r="V6501">
        <v>293.381933333333</v>
      </c>
      <c r="W6501">
        <v>0</v>
      </c>
      <c r="X6501">
        <v>8.7115431034899906</v>
      </c>
      <c r="Y6501">
        <v>2.5735522280447001E-3</v>
      </c>
      <c r="Z6501">
        <v>2.2408483504357999E-3</v>
      </c>
      <c r="AA6501">
        <v>0</v>
      </c>
      <c r="AB6501">
        <f>(Raw_savings[[#This Row],[PreWBthm]]-Raw_savings[[#This Row],[MsrWBthm]])/Raw_savings[[#This Row],[NumUnit]]/10^5</f>
        <v>0</v>
      </c>
      <c r="AC6501">
        <f>Raw_savings[[#This Row],[APreWBkWh]]*Raw_savings[[#This Row],[BldgWts]]</f>
        <v>3.928905939673986</v>
      </c>
      <c r="AD6501" t="s">
        <v>72</v>
      </c>
    </row>
    <row r="6502" spans="1:30" hidden="1" x14ac:dyDescent="0.25">
      <c r="A6502" t="s">
        <v>73</v>
      </c>
      <c r="B6502" t="s">
        <v>69</v>
      </c>
      <c r="C6502" t="s">
        <v>70</v>
      </c>
      <c r="D6502" s="1">
        <v>43622.936018518521</v>
      </c>
      <c r="E6502" t="s">
        <v>71</v>
      </c>
      <c r="F6502" t="s">
        <v>27</v>
      </c>
      <c r="G6502">
        <v>2015</v>
      </c>
      <c r="H6502" t="str">
        <f>VLOOKUP(Raw_savings[[#This Row],[BldgVint]],DEER2020wts!$I$6:$J$15,2,FALSE)</f>
        <v>Ex</v>
      </c>
      <c r="I6502" t="s">
        <v>43</v>
      </c>
      <c r="J6502" t="s">
        <v>31</v>
      </c>
      <c r="K6502">
        <f>SUMIFS(raw_wts[wt_vint],raw_wts[bldgtype],Raw_savings[[#This Row],[BldgType]],raw_wts[bldgvint],Raw_savings[[#This Row],[BldgVint]],raw_wts[bldgloc],Raw_savings[[#This Row],[BldgLoc]])</f>
        <v>0.122</v>
      </c>
      <c r="L6502" t="s">
        <v>32</v>
      </c>
      <c r="M6502">
        <v>173.35581416666699</v>
      </c>
      <c r="N6502">
        <v>129997</v>
      </c>
      <c r="O6502" t="s">
        <v>7</v>
      </c>
      <c r="P6502">
        <v>1214250</v>
      </c>
      <c r="Q6502">
        <v>319.29344444444399</v>
      </c>
      <c r="R6502">
        <v>227.39693333333301</v>
      </c>
      <c r="S6502">
        <v>0</v>
      </c>
      <c r="T6502">
        <v>1212758</v>
      </c>
      <c r="U6502">
        <v>318.97388888888901</v>
      </c>
      <c r="V6502">
        <v>227.09180000000001</v>
      </c>
      <c r="W6502">
        <v>0</v>
      </c>
      <c r="X6502">
        <v>8.6065760596040199</v>
      </c>
      <c r="Y6502">
        <v>1.8433506663256599E-3</v>
      </c>
      <c r="Z6502">
        <v>1.7601563281864499E-3</v>
      </c>
      <c r="AA6502">
        <v>0</v>
      </c>
      <c r="AB6502">
        <f>(Raw_savings[[#This Row],[PreWBthm]]-Raw_savings[[#This Row],[MsrWBthm]])/Raw_savings[[#This Row],[NumUnit]]/10^5</f>
        <v>0</v>
      </c>
      <c r="AC6502">
        <f>Raw_savings[[#This Row],[APreWBkWh]]*Raw_savings[[#This Row],[BldgWts]]</f>
        <v>1.0500022792716903</v>
      </c>
      <c r="AD6502" t="s">
        <v>72</v>
      </c>
    </row>
    <row r="6503" spans="1:30" hidden="1" x14ac:dyDescent="0.25">
      <c r="A6503" t="s">
        <v>73</v>
      </c>
      <c r="B6503" t="s">
        <v>69</v>
      </c>
      <c r="C6503" t="s">
        <v>70</v>
      </c>
      <c r="D6503" s="1">
        <v>43622.936018518521</v>
      </c>
      <c r="E6503" t="s">
        <v>71</v>
      </c>
      <c r="F6503" t="s">
        <v>27</v>
      </c>
      <c r="G6503">
        <v>2015</v>
      </c>
      <c r="H6503" t="str">
        <f>VLOOKUP(Raw_savings[[#This Row],[BldgVint]],DEER2020wts!$I$6:$J$15,2,FALSE)</f>
        <v>Ex</v>
      </c>
      <c r="I6503" t="s">
        <v>45</v>
      </c>
      <c r="J6503" t="s">
        <v>31</v>
      </c>
      <c r="K6503">
        <f>SUMIFS(raw_wts[wt_vint],raw_wts[bldgtype],Raw_savings[[#This Row],[BldgType]],raw_wts[bldgvint],Raw_savings[[#This Row],[BldgVint]],raw_wts[bldgloc],Raw_savings[[#This Row],[BldgLoc]])</f>
        <v>2.5840000000000001</v>
      </c>
      <c r="L6503" t="s">
        <v>32</v>
      </c>
      <c r="M6503">
        <v>186.38257999999999</v>
      </c>
      <c r="N6503">
        <v>129997</v>
      </c>
      <c r="O6503" t="s">
        <v>7</v>
      </c>
      <c r="P6503">
        <v>1297144</v>
      </c>
      <c r="Q6503">
        <v>373.20944444444399</v>
      </c>
      <c r="R6503">
        <v>287.286</v>
      </c>
      <c r="S6503">
        <v>0</v>
      </c>
      <c r="T6503">
        <v>1295410</v>
      </c>
      <c r="U6503">
        <v>372.72111111111099</v>
      </c>
      <c r="V6503">
        <v>286.85059999999999</v>
      </c>
      <c r="W6503">
        <v>0</v>
      </c>
      <c r="X6503">
        <v>9.30344456010857</v>
      </c>
      <c r="Y6503">
        <v>2.6200588774623898E-3</v>
      </c>
      <c r="Z6503">
        <v>2.3360552257620602E-3</v>
      </c>
      <c r="AA6503">
        <v>0</v>
      </c>
      <c r="AB6503">
        <f>(Raw_savings[[#This Row],[PreWBthm]]-Raw_savings[[#This Row],[MsrWBthm]])/Raw_savings[[#This Row],[NumUnit]]/10^5</f>
        <v>0</v>
      </c>
      <c r="AC6503">
        <f>Raw_savings[[#This Row],[APreWBkWh]]*Raw_savings[[#This Row],[BldgWts]]</f>
        <v>24.040100743320547</v>
      </c>
      <c r="AD6503" t="s">
        <v>72</v>
      </c>
    </row>
    <row r="6504" spans="1:30" hidden="1" x14ac:dyDescent="0.25">
      <c r="A6504" t="s">
        <v>73</v>
      </c>
      <c r="B6504" t="s">
        <v>69</v>
      </c>
      <c r="C6504" t="s">
        <v>70</v>
      </c>
      <c r="D6504" s="1">
        <v>43622.936018518521</v>
      </c>
      <c r="E6504" t="s">
        <v>71</v>
      </c>
      <c r="F6504" t="s">
        <v>27</v>
      </c>
      <c r="G6504">
        <v>2015</v>
      </c>
      <c r="H6504" t="str">
        <f>VLOOKUP(Raw_savings[[#This Row],[BldgVint]],DEER2020wts!$I$6:$J$15,2,FALSE)</f>
        <v>Ex</v>
      </c>
      <c r="I6504" t="s">
        <v>8</v>
      </c>
      <c r="J6504" t="s">
        <v>31</v>
      </c>
      <c r="K6504">
        <f>SUMIFS(raw_wts[wt_vint],raw_wts[bldgtype],Raw_savings[[#This Row],[BldgType]],raw_wts[bldgvint],Raw_savings[[#This Row],[BldgVint]],raw_wts[bldgloc],Raw_savings[[#This Row],[BldgLoc]])</f>
        <v>0.84099999999999997</v>
      </c>
      <c r="L6504" t="s">
        <v>32</v>
      </c>
      <c r="M6504">
        <v>181.605459416667</v>
      </c>
      <c r="N6504">
        <v>129997</v>
      </c>
      <c r="O6504" t="s">
        <v>7</v>
      </c>
      <c r="P6504">
        <v>1277452</v>
      </c>
      <c r="Q6504">
        <v>358.51544444444397</v>
      </c>
      <c r="R6504">
        <v>267.13319999999999</v>
      </c>
      <c r="S6504">
        <v>0</v>
      </c>
      <c r="T6504">
        <v>1275679</v>
      </c>
      <c r="U6504">
        <v>358.06655555555602</v>
      </c>
      <c r="V6504">
        <v>266.75220000000002</v>
      </c>
      <c r="W6504">
        <v>0</v>
      </c>
      <c r="X6504">
        <v>9.7629223575934105</v>
      </c>
      <c r="Y6504">
        <v>2.47178080620917E-3</v>
      </c>
      <c r="Z6504">
        <v>2.0979545506166798E-3</v>
      </c>
      <c r="AA6504">
        <v>0</v>
      </c>
      <c r="AB6504">
        <f>(Raw_savings[[#This Row],[PreWBthm]]-Raw_savings[[#This Row],[MsrWBthm]])/Raw_savings[[#This Row],[NumUnit]]/10^5</f>
        <v>0</v>
      </c>
      <c r="AC6504">
        <f>Raw_savings[[#This Row],[APreWBkWh]]*Raw_savings[[#This Row],[BldgWts]]</f>
        <v>8.2106177027360587</v>
      </c>
      <c r="AD6504" t="s">
        <v>72</v>
      </c>
    </row>
    <row r="6505" spans="1:30" hidden="1" x14ac:dyDescent="0.25">
      <c r="A6505" t="s">
        <v>73</v>
      </c>
      <c r="B6505" t="s">
        <v>69</v>
      </c>
      <c r="C6505" t="s">
        <v>70</v>
      </c>
      <c r="D6505" s="1">
        <v>43622.936018518521</v>
      </c>
      <c r="E6505" t="s">
        <v>71</v>
      </c>
      <c r="F6505" t="s">
        <v>27</v>
      </c>
      <c r="G6505">
        <v>2015</v>
      </c>
      <c r="H6505" t="str">
        <f>VLOOKUP(Raw_savings[[#This Row],[BldgVint]],DEER2020wts!$I$6:$J$15,2,FALSE)</f>
        <v>Ex</v>
      </c>
      <c r="I6505" t="s">
        <v>36</v>
      </c>
      <c r="J6505" t="s">
        <v>31</v>
      </c>
      <c r="K6505">
        <f>SUMIFS(raw_wts[wt_vint],raw_wts[bldgtype],Raw_savings[[#This Row],[BldgType]],raw_wts[bldgvint],Raw_savings[[#This Row],[BldgVint]],raw_wts[bldgloc],Raw_savings[[#This Row],[BldgLoc]])</f>
        <v>3.0960000000000001</v>
      </c>
      <c r="L6505" t="s">
        <v>32</v>
      </c>
      <c r="M6505">
        <v>224.97107483333301</v>
      </c>
      <c r="N6505">
        <v>129997</v>
      </c>
      <c r="O6505" t="s">
        <v>7</v>
      </c>
      <c r="P6505">
        <v>1325729</v>
      </c>
      <c r="Q6505">
        <v>395.05944444444498</v>
      </c>
      <c r="R6505">
        <v>289.351133333333</v>
      </c>
      <c r="S6505">
        <v>0</v>
      </c>
      <c r="T6505">
        <v>1323808</v>
      </c>
      <c r="U6505">
        <v>394.53055555555602</v>
      </c>
      <c r="V6505">
        <v>288.92986666666701</v>
      </c>
      <c r="W6505">
        <v>0</v>
      </c>
      <c r="X6505">
        <v>8.5388755039871196</v>
      </c>
      <c r="Y6505">
        <v>2.35091950945595E-3</v>
      </c>
      <c r="Z6505">
        <v>1.8725370227206199E-3</v>
      </c>
      <c r="AA6505">
        <v>0</v>
      </c>
      <c r="AB6505">
        <f>(Raw_savings[[#This Row],[PreWBthm]]-Raw_savings[[#This Row],[MsrWBthm]])/Raw_savings[[#This Row],[NumUnit]]/10^5</f>
        <v>0</v>
      </c>
      <c r="AC6505">
        <f>Raw_savings[[#This Row],[APreWBkWh]]*Raw_savings[[#This Row],[BldgWts]]</f>
        <v>26.436358560344122</v>
      </c>
      <c r="AD6505" t="s">
        <v>72</v>
      </c>
    </row>
    <row r="6506" spans="1:30" hidden="1" x14ac:dyDescent="0.25">
      <c r="A6506" t="s">
        <v>73</v>
      </c>
      <c r="B6506" t="s">
        <v>69</v>
      </c>
      <c r="C6506" t="s">
        <v>70</v>
      </c>
      <c r="D6506" s="1">
        <v>43622.936018518521</v>
      </c>
      <c r="E6506" t="s">
        <v>71</v>
      </c>
      <c r="F6506" t="s">
        <v>27</v>
      </c>
      <c r="G6506">
        <v>2015</v>
      </c>
      <c r="H6506" t="str">
        <f>VLOOKUP(Raw_savings[[#This Row],[BldgVint]],DEER2020wts!$I$6:$J$15,2,FALSE)</f>
        <v>Ex</v>
      </c>
      <c r="I6506" t="s">
        <v>39</v>
      </c>
      <c r="J6506" t="s">
        <v>31</v>
      </c>
      <c r="K6506">
        <f>SUMIFS(raw_wts[wt_vint],raw_wts[bldgtype],Raw_savings[[#This Row],[BldgType]],raw_wts[bldgvint],Raw_savings[[#This Row],[BldgVint]],raw_wts[bldgloc],Raw_savings[[#This Row],[BldgLoc]])</f>
        <v>2.536</v>
      </c>
      <c r="L6506" t="s">
        <v>32</v>
      </c>
      <c r="M6506">
        <v>269.82998250000003</v>
      </c>
      <c r="N6506">
        <v>129997</v>
      </c>
      <c r="O6506" t="s">
        <v>7</v>
      </c>
      <c r="P6506">
        <v>1345227</v>
      </c>
      <c r="Q6506">
        <v>450.60666666666702</v>
      </c>
      <c r="R6506">
        <v>342.81466666666699</v>
      </c>
      <c r="S6506">
        <v>0</v>
      </c>
      <c r="T6506">
        <v>1343151</v>
      </c>
      <c r="U6506">
        <v>449.90211111111103</v>
      </c>
      <c r="V6506">
        <v>342.22606666666701</v>
      </c>
      <c r="W6506">
        <v>0</v>
      </c>
      <c r="X6506">
        <v>7.6937335901876702</v>
      </c>
      <c r="Y6506">
        <v>2.6111092215467301E-3</v>
      </c>
      <c r="Z6506">
        <v>2.1813735988366E-3</v>
      </c>
      <c r="AA6506">
        <v>0</v>
      </c>
      <c r="AB6506">
        <f>(Raw_savings[[#This Row],[PreWBthm]]-Raw_savings[[#This Row],[MsrWBthm]])/Raw_savings[[#This Row],[NumUnit]]/10^5</f>
        <v>0</v>
      </c>
      <c r="AC6506">
        <f>Raw_savings[[#This Row],[APreWBkWh]]*Raw_savings[[#This Row],[BldgWts]]</f>
        <v>19.511308384715932</v>
      </c>
      <c r="AD6506" t="s">
        <v>72</v>
      </c>
    </row>
    <row r="6507" spans="1:30" hidden="1" x14ac:dyDescent="0.25">
      <c r="A6507" t="s">
        <v>73</v>
      </c>
      <c r="B6507" t="s">
        <v>69</v>
      </c>
      <c r="C6507" t="s">
        <v>70</v>
      </c>
      <c r="D6507" s="1">
        <v>43622.936018518521</v>
      </c>
      <c r="E6507" t="s">
        <v>71</v>
      </c>
      <c r="F6507" t="s">
        <v>27</v>
      </c>
      <c r="G6507">
        <v>2015</v>
      </c>
      <c r="H6507" t="str">
        <f>VLOOKUP(Raw_savings[[#This Row],[BldgVint]],DEER2020wts!$I$6:$J$15,2,FALSE)</f>
        <v>Ex</v>
      </c>
      <c r="I6507" t="s">
        <v>41</v>
      </c>
      <c r="J6507" t="s">
        <v>31</v>
      </c>
      <c r="K6507">
        <f>SUMIFS(raw_wts[wt_vint],raw_wts[bldgtype],Raw_savings[[#This Row],[BldgType]],raw_wts[bldgvint],Raw_savings[[#This Row],[BldgVint]],raw_wts[bldgloc],Raw_savings[[#This Row],[BldgLoc]])</f>
        <v>4.4790000000000001</v>
      </c>
      <c r="L6507" t="s">
        <v>32</v>
      </c>
      <c r="M6507">
        <v>247.77230458333301</v>
      </c>
      <c r="N6507">
        <v>129997</v>
      </c>
      <c r="O6507" t="s">
        <v>7</v>
      </c>
      <c r="P6507">
        <v>1359104</v>
      </c>
      <c r="Q6507">
        <v>452.01155555555601</v>
      </c>
      <c r="R6507">
        <v>339.88106666666698</v>
      </c>
      <c r="S6507">
        <v>0</v>
      </c>
      <c r="T6507">
        <v>1357087</v>
      </c>
      <c r="U6507">
        <v>451.32400000000001</v>
      </c>
      <c r="V6507">
        <v>339.30733333333302</v>
      </c>
      <c r="W6507">
        <v>0</v>
      </c>
      <c r="X6507">
        <v>8.1405385617730506</v>
      </c>
      <c r="Y6507">
        <v>2.7749491885779298E-3</v>
      </c>
      <c r="Z6507">
        <v>2.3155668439142699E-3</v>
      </c>
      <c r="AA6507">
        <v>0</v>
      </c>
      <c r="AB6507">
        <f>(Raw_savings[[#This Row],[PreWBthm]]-Raw_savings[[#This Row],[MsrWBthm]])/Raw_savings[[#This Row],[NumUnit]]/10^5</f>
        <v>0</v>
      </c>
      <c r="AC6507">
        <f>Raw_savings[[#This Row],[APreWBkWh]]*Raw_savings[[#This Row],[BldgWts]]</f>
        <v>36.461472218181491</v>
      </c>
      <c r="AD6507" t="s">
        <v>72</v>
      </c>
    </row>
    <row r="6508" spans="1:30" hidden="1" x14ac:dyDescent="0.25">
      <c r="A6508" t="s">
        <v>73</v>
      </c>
      <c r="B6508" t="s">
        <v>69</v>
      </c>
      <c r="C6508" t="s">
        <v>70</v>
      </c>
      <c r="D6508" s="1">
        <v>43622.936018518521</v>
      </c>
      <c r="E6508" t="s">
        <v>71</v>
      </c>
      <c r="F6508" t="s">
        <v>27</v>
      </c>
      <c r="G6508">
        <v>2015</v>
      </c>
      <c r="H6508" t="str">
        <f>VLOOKUP(Raw_savings[[#This Row],[BldgVint]],DEER2020wts!$I$6:$J$15,2,FALSE)</f>
        <v>Ex</v>
      </c>
      <c r="I6508" t="s">
        <v>44</v>
      </c>
      <c r="J6508" t="s">
        <v>31</v>
      </c>
      <c r="K6508">
        <f>SUMIFS(raw_wts[wt_vint],raw_wts[bldgtype],Raw_savings[[#This Row],[BldgType]],raw_wts[bldgvint],Raw_savings[[#This Row],[BldgVint]],raw_wts[bldgloc],Raw_savings[[#This Row],[BldgLoc]])</f>
        <v>0.24399999999999999</v>
      </c>
      <c r="L6508" t="s">
        <v>32</v>
      </c>
      <c r="M6508">
        <v>263.85444741666703</v>
      </c>
      <c r="N6508">
        <v>129997</v>
      </c>
      <c r="O6508" t="s">
        <v>7</v>
      </c>
      <c r="P6508">
        <v>1380073</v>
      </c>
      <c r="Q6508">
        <v>439.30422222222199</v>
      </c>
      <c r="R6508">
        <v>360.21406666666701</v>
      </c>
      <c r="S6508">
        <v>0</v>
      </c>
      <c r="T6508">
        <v>1378075</v>
      </c>
      <c r="U6508">
        <v>438.714</v>
      </c>
      <c r="V6508">
        <v>359.59739999999999</v>
      </c>
      <c r="W6508">
        <v>0</v>
      </c>
      <c r="X6508">
        <v>7.5723567275894696</v>
      </c>
      <c r="Y6508">
        <v>2.2369235311397698E-3</v>
      </c>
      <c r="Z6508">
        <v>2.33714713814471E-3</v>
      </c>
      <c r="AA6508">
        <v>0</v>
      </c>
      <c r="AB6508">
        <f>(Raw_savings[[#This Row],[PreWBthm]]-Raw_savings[[#This Row],[MsrWBthm]])/Raw_savings[[#This Row],[NumUnit]]/10^5</f>
        <v>0</v>
      </c>
      <c r="AC6508">
        <f>Raw_savings[[#This Row],[APreWBkWh]]*Raw_savings[[#This Row],[BldgWts]]</f>
        <v>1.8476550415318305</v>
      </c>
      <c r="AD6508" t="s">
        <v>72</v>
      </c>
    </row>
    <row r="6509" spans="1:30" hidden="1" x14ac:dyDescent="0.25">
      <c r="A6509" t="s">
        <v>73</v>
      </c>
      <c r="B6509" t="s">
        <v>69</v>
      </c>
      <c r="C6509" t="s">
        <v>70</v>
      </c>
      <c r="D6509" s="1">
        <v>43622.936018518521</v>
      </c>
      <c r="E6509" t="s">
        <v>71</v>
      </c>
      <c r="F6509" t="s">
        <v>27</v>
      </c>
      <c r="G6509">
        <v>2015</v>
      </c>
      <c r="H6509" t="str">
        <f>VLOOKUP(Raw_savings[[#This Row],[BldgVint]],DEER2020wts!$I$6:$J$15,2,FALSE)</f>
        <v>Ex</v>
      </c>
      <c r="I6509" t="s">
        <v>46</v>
      </c>
      <c r="J6509" t="s">
        <v>31</v>
      </c>
      <c r="K6509">
        <f>SUMIFS(raw_wts[wt_vint],raw_wts[bldgtype],Raw_savings[[#This Row],[BldgType]],raw_wts[bldgvint],Raw_savings[[#This Row],[BldgVint]],raw_wts[bldgloc],Raw_savings[[#This Row],[BldgLoc]])</f>
        <v>0.92700000000000005</v>
      </c>
      <c r="L6509" t="s">
        <v>32</v>
      </c>
      <c r="M6509">
        <v>240.87352924999999</v>
      </c>
      <c r="N6509">
        <v>129997</v>
      </c>
      <c r="O6509" t="s">
        <v>7</v>
      </c>
      <c r="P6509">
        <v>1330908</v>
      </c>
      <c r="Q6509">
        <v>422.96488888888899</v>
      </c>
      <c r="R6509">
        <v>343.36913333333302</v>
      </c>
      <c r="S6509">
        <v>0</v>
      </c>
      <c r="T6509">
        <v>1329001</v>
      </c>
      <c r="U6509">
        <v>422.365888888889</v>
      </c>
      <c r="V6509">
        <v>342.799466666667</v>
      </c>
      <c r="W6509">
        <v>0</v>
      </c>
      <c r="X6509">
        <v>7.9170177226935801</v>
      </c>
      <c r="Y6509">
        <v>2.4867821792836E-3</v>
      </c>
      <c r="Z6509">
        <v>2.3650031966586699E-3</v>
      </c>
      <c r="AA6509">
        <v>0</v>
      </c>
      <c r="AB6509">
        <f>(Raw_savings[[#This Row],[PreWBthm]]-Raw_savings[[#This Row],[MsrWBthm]])/Raw_savings[[#This Row],[NumUnit]]/10^5</f>
        <v>0</v>
      </c>
      <c r="AC6509">
        <f>Raw_savings[[#This Row],[APreWBkWh]]*Raw_savings[[#This Row],[BldgWts]]</f>
        <v>7.3390754289369493</v>
      </c>
      <c r="AD6509" t="s">
        <v>72</v>
      </c>
    </row>
    <row r="6510" spans="1:30" hidden="1" x14ac:dyDescent="0.25">
      <c r="A6510" t="s">
        <v>73</v>
      </c>
      <c r="B6510" t="s">
        <v>69</v>
      </c>
      <c r="C6510" t="s">
        <v>70</v>
      </c>
      <c r="D6510" s="1">
        <v>43622.936018518521</v>
      </c>
      <c r="E6510" t="s">
        <v>71</v>
      </c>
      <c r="F6510" t="s">
        <v>27</v>
      </c>
      <c r="G6510">
        <v>2015</v>
      </c>
      <c r="H6510" t="str">
        <f>VLOOKUP(Raw_savings[[#This Row],[BldgVint]],DEER2020wts!$I$6:$J$15,2,FALSE)</f>
        <v>Ex</v>
      </c>
      <c r="I6510" t="s">
        <v>9</v>
      </c>
      <c r="J6510" t="s">
        <v>31</v>
      </c>
      <c r="K6510">
        <f>SUMIFS(raw_wts[wt_vint],raw_wts[bldgtype],Raw_savings[[#This Row],[BldgType]],raw_wts[bldgvint],Raw_savings[[#This Row],[BldgVint]],raw_wts[bldgloc],Raw_savings[[#This Row],[BldgLoc]])</f>
        <v>1.097</v>
      </c>
      <c r="L6510" t="s">
        <v>32</v>
      </c>
      <c r="M6510">
        <v>267.753752416667</v>
      </c>
      <c r="N6510">
        <v>129997</v>
      </c>
      <c r="O6510" t="s">
        <v>7</v>
      </c>
      <c r="P6510">
        <v>1394111</v>
      </c>
      <c r="Q6510">
        <v>431.34177777777802</v>
      </c>
      <c r="R6510">
        <v>351.114466666667</v>
      </c>
      <c r="S6510">
        <v>0</v>
      </c>
      <c r="T6510">
        <v>1392001</v>
      </c>
      <c r="U6510">
        <v>430.725111111111</v>
      </c>
      <c r="V6510">
        <v>350.52460000000002</v>
      </c>
      <c r="W6510">
        <v>0</v>
      </c>
      <c r="X6510">
        <v>7.8803750870184199</v>
      </c>
      <c r="Y6510">
        <v>2.3031112023671799E-3</v>
      </c>
      <c r="Z6510">
        <v>2.2030192344375601E-3</v>
      </c>
      <c r="AA6510">
        <v>0</v>
      </c>
      <c r="AB6510">
        <f>(Raw_savings[[#This Row],[PreWBthm]]-Raw_savings[[#This Row],[MsrWBthm]])/Raw_savings[[#This Row],[NumUnit]]/10^5</f>
        <v>0</v>
      </c>
      <c r="AC6510">
        <f>Raw_savings[[#This Row],[APreWBkWh]]*Raw_savings[[#This Row],[BldgWts]]</f>
        <v>8.6447714704592062</v>
      </c>
      <c r="AD6510" t="s">
        <v>72</v>
      </c>
    </row>
    <row r="6511" spans="1:30" hidden="1" x14ac:dyDescent="0.25">
      <c r="A6511" t="s">
        <v>73</v>
      </c>
      <c r="B6511" t="s">
        <v>69</v>
      </c>
      <c r="C6511" t="s">
        <v>70</v>
      </c>
      <c r="D6511" s="1">
        <v>43622.936018518521</v>
      </c>
      <c r="E6511" t="s">
        <v>71</v>
      </c>
      <c r="F6511" t="s">
        <v>27</v>
      </c>
      <c r="G6511">
        <v>2015</v>
      </c>
      <c r="H6511" t="str">
        <f>VLOOKUP(Raw_savings[[#This Row],[BldgVint]],DEER2020wts!$I$6:$J$15,2,FALSE)</f>
        <v>Ex</v>
      </c>
      <c r="I6511" t="s">
        <v>37</v>
      </c>
      <c r="J6511" t="s">
        <v>31</v>
      </c>
      <c r="K6511">
        <f>SUMIFS(raw_wts[wt_vint],raw_wts[bldgtype],Raw_savings[[#This Row],[BldgType]],raw_wts[bldgvint],Raw_savings[[#This Row],[BldgVint]],raw_wts[bldgloc],Raw_savings[[#This Row],[BldgLoc]])</f>
        <v>0.64900000000000002</v>
      </c>
      <c r="L6511" t="s">
        <v>32</v>
      </c>
      <c r="M6511">
        <v>268.37742300000002</v>
      </c>
      <c r="N6511">
        <v>129997</v>
      </c>
      <c r="O6511" t="s">
        <v>7</v>
      </c>
      <c r="P6511">
        <v>1385528</v>
      </c>
      <c r="Q6511">
        <v>424.60166666666697</v>
      </c>
      <c r="R6511">
        <v>323.10199999999998</v>
      </c>
      <c r="S6511">
        <v>0</v>
      </c>
      <c r="T6511">
        <v>1383490</v>
      </c>
      <c r="U6511">
        <v>424.065</v>
      </c>
      <c r="V6511">
        <v>322.63819999999998</v>
      </c>
      <c r="W6511">
        <v>0</v>
      </c>
      <c r="X6511">
        <v>7.5937833265505299</v>
      </c>
      <c r="Y6511">
        <v>1.99967143535278E-3</v>
      </c>
      <c r="Z6511">
        <v>1.72816325164577E-3</v>
      </c>
      <c r="AA6511">
        <v>0</v>
      </c>
      <c r="AB6511">
        <f>(Raw_savings[[#This Row],[PreWBthm]]-Raw_savings[[#This Row],[MsrWBthm]])/Raw_savings[[#This Row],[NumUnit]]/10^5</f>
        <v>0</v>
      </c>
      <c r="AC6511">
        <f>Raw_savings[[#This Row],[APreWBkWh]]*Raw_savings[[#This Row],[BldgWts]]</f>
        <v>4.9283653789312938</v>
      </c>
      <c r="AD6511" t="s">
        <v>72</v>
      </c>
    </row>
    <row r="6512" spans="1:30" hidden="1" x14ac:dyDescent="0.25">
      <c r="A6512" t="s">
        <v>73</v>
      </c>
      <c r="B6512" t="s">
        <v>69</v>
      </c>
      <c r="C6512" t="s">
        <v>70</v>
      </c>
      <c r="D6512" s="1">
        <v>43622.936018518521</v>
      </c>
      <c r="E6512" t="s">
        <v>71</v>
      </c>
      <c r="F6512" t="s">
        <v>27</v>
      </c>
      <c r="G6512">
        <v>2015</v>
      </c>
      <c r="H6512" t="str">
        <f>VLOOKUP(Raw_savings[[#This Row],[BldgVint]],DEER2020wts!$I$6:$J$15,2,FALSE)</f>
        <v>Ex</v>
      </c>
      <c r="I6512" t="s">
        <v>34</v>
      </c>
      <c r="J6512" t="s">
        <v>31</v>
      </c>
      <c r="K6512">
        <f>SUMIFS(raw_wts[wt_vint],raw_wts[bldgtype],Raw_savings[[#This Row],[BldgType]],raw_wts[bldgvint],Raw_savings[[#This Row],[BldgVint]],raw_wts[bldgloc],Raw_savings[[#This Row],[BldgLoc]])</f>
        <v>0.58299999999999996</v>
      </c>
      <c r="L6512" t="s">
        <v>32</v>
      </c>
      <c r="M6512">
        <v>354.176530833333</v>
      </c>
      <c r="N6512">
        <v>129997</v>
      </c>
      <c r="O6512" t="s">
        <v>7</v>
      </c>
      <c r="P6512">
        <v>1601067</v>
      </c>
      <c r="Q6512">
        <v>476.979777777778</v>
      </c>
      <c r="R6512">
        <v>384.112666666667</v>
      </c>
      <c r="S6512">
        <v>0</v>
      </c>
      <c r="T6512">
        <v>1598111</v>
      </c>
      <c r="U6512">
        <v>476.29144444444398</v>
      </c>
      <c r="V6512">
        <v>383.50206666666702</v>
      </c>
      <c r="W6512">
        <v>0</v>
      </c>
      <c r="X6512">
        <v>8.3461204869924703</v>
      </c>
      <c r="Y6512">
        <v>1.9434752825484201E-3</v>
      </c>
      <c r="Z6512">
        <v>1.7239990424077799E-3</v>
      </c>
      <c r="AA6512">
        <v>0</v>
      </c>
      <c r="AB6512">
        <f>(Raw_savings[[#This Row],[PreWBthm]]-Raw_savings[[#This Row],[MsrWBthm]])/Raw_savings[[#This Row],[NumUnit]]/10^5</f>
        <v>0</v>
      </c>
      <c r="AC6512">
        <f>Raw_savings[[#This Row],[APreWBkWh]]*Raw_savings[[#This Row],[BldgWts]]</f>
        <v>4.8657882439166098</v>
      </c>
      <c r="AD6512" t="s">
        <v>72</v>
      </c>
    </row>
    <row r="6513" spans="1:30" hidden="1" x14ac:dyDescent="0.25">
      <c r="A6513" t="s">
        <v>73</v>
      </c>
      <c r="B6513" t="s">
        <v>69</v>
      </c>
      <c r="C6513" t="s">
        <v>70</v>
      </c>
      <c r="D6513" s="1">
        <v>43622.936018518521</v>
      </c>
      <c r="E6513" t="s">
        <v>71</v>
      </c>
      <c r="F6513" t="s">
        <v>27</v>
      </c>
      <c r="G6513">
        <v>2015</v>
      </c>
      <c r="H6513" t="str">
        <f>VLOOKUP(Raw_savings[[#This Row],[BldgVint]],DEER2020wts!$I$6:$J$15,2,FALSE)</f>
        <v>Ex</v>
      </c>
      <c r="I6513" t="s">
        <v>42</v>
      </c>
      <c r="J6513" t="s">
        <v>31</v>
      </c>
      <c r="K6513">
        <f>SUMIFS(raw_wts[wt_vint],raw_wts[bldgtype],Raw_savings[[#This Row],[BldgType]],raw_wts[bldgvint],Raw_savings[[#This Row],[BldgVint]],raw_wts[bldgloc],Raw_savings[[#This Row],[BldgLoc]])</f>
        <v>0.15200000000000002</v>
      </c>
      <c r="L6513" t="s">
        <v>32</v>
      </c>
      <c r="M6513">
        <v>175.99979166666699</v>
      </c>
      <c r="N6513">
        <v>129997</v>
      </c>
      <c r="O6513" t="s">
        <v>7</v>
      </c>
      <c r="P6513">
        <v>1285152</v>
      </c>
      <c r="Q6513">
        <v>342.24522222222203</v>
      </c>
      <c r="R6513">
        <v>259.51659999999998</v>
      </c>
      <c r="S6513">
        <v>0</v>
      </c>
      <c r="T6513">
        <v>1283813</v>
      </c>
      <c r="U6513">
        <v>341.89444444444399</v>
      </c>
      <c r="V6513">
        <v>259.19066666666703</v>
      </c>
      <c r="W6513">
        <v>0</v>
      </c>
      <c r="X6513">
        <v>7.6079635510932002</v>
      </c>
      <c r="Y6513">
        <v>1.9930579147622099E-3</v>
      </c>
      <c r="Z6513">
        <v>1.85189613150595E-3</v>
      </c>
      <c r="AA6513">
        <v>0</v>
      </c>
      <c r="AB6513">
        <f>(Raw_savings[[#This Row],[PreWBthm]]-Raw_savings[[#This Row],[MsrWBthm]])/Raw_savings[[#This Row],[NumUnit]]/10^5</f>
        <v>0</v>
      </c>
      <c r="AC6513">
        <f>Raw_savings[[#This Row],[APreWBkWh]]*Raw_savings[[#This Row],[BldgWts]]</f>
        <v>1.1564104597661666</v>
      </c>
      <c r="AD6513" t="s">
        <v>72</v>
      </c>
    </row>
    <row r="6514" spans="1:30" hidden="1" x14ac:dyDescent="0.25">
      <c r="A6514" t="s">
        <v>73</v>
      </c>
      <c r="B6514" t="s">
        <v>69</v>
      </c>
      <c r="C6514" t="s">
        <v>70</v>
      </c>
      <c r="D6514" s="1">
        <v>43622.936018518521</v>
      </c>
      <c r="E6514" t="s">
        <v>71</v>
      </c>
      <c r="F6514" t="s">
        <v>27</v>
      </c>
      <c r="G6514">
        <v>2017</v>
      </c>
      <c r="H6514" t="str">
        <f>VLOOKUP(Raw_savings[[#This Row],[BldgVint]],DEER2020wts!$I$6:$J$15,2,FALSE)</f>
        <v>Rec</v>
      </c>
      <c r="I6514" t="s">
        <v>5</v>
      </c>
      <c r="J6514" t="s">
        <v>31</v>
      </c>
      <c r="K6514">
        <f>SUMIFS(raw_wts[wt_vint],raw_wts[bldgtype],Raw_savings[[#This Row],[BldgType]],raw_wts[bldgvint],Raw_savings[[#This Row],[BldgVint]],raw_wts[bldgloc],Raw_savings[[#This Row],[BldgLoc]])</f>
        <v>0.03</v>
      </c>
      <c r="L6514" t="s">
        <v>32</v>
      </c>
      <c r="M6514">
        <v>164.94575041666701</v>
      </c>
      <c r="N6514">
        <v>129997</v>
      </c>
      <c r="O6514" t="s">
        <v>7</v>
      </c>
      <c r="P6514">
        <v>1170469</v>
      </c>
      <c r="Q6514">
        <v>297.939111111111</v>
      </c>
      <c r="R6514">
        <v>215.21446666666699</v>
      </c>
      <c r="S6514">
        <v>0</v>
      </c>
      <c r="T6514">
        <v>1169271</v>
      </c>
      <c r="U6514">
        <v>297.56355555555598</v>
      </c>
      <c r="V6514">
        <v>214.8818</v>
      </c>
      <c r="W6514">
        <v>0</v>
      </c>
      <c r="X6514">
        <v>7.2629940266648303</v>
      </c>
      <c r="Y6514">
        <v>2.2768428686813298E-3</v>
      </c>
      <c r="Z6514">
        <v>2.01682471858966E-3</v>
      </c>
      <c r="AA6514">
        <v>0</v>
      </c>
      <c r="AB6514">
        <f>(Raw_savings[[#This Row],[PreWBthm]]-Raw_savings[[#This Row],[MsrWBthm]])/Raw_savings[[#This Row],[NumUnit]]/10^5</f>
        <v>0</v>
      </c>
      <c r="AC6514">
        <f>Raw_savings[[#This Row],[APreWBkWh]]*Raw_savings[[#This Row],[BldgWts]]</f>
        <v>0.2178898207999449</v>
      </c>
      <c r="AD6514" t="s">
        <v>72</v>
      </c>
    </row>
    <row r="6515" spans="1:30" hidden="1" x14ac:dyDescent="0.25">
      <c r="A6515" t="s">
        <v>73</v>
      </c>
      <c r="B6515" t="s">
        <v>69</v>
      </c>
      <c r="C6515" t="s">
        <v>70</v>
      </c>
      <c r="D6515" s="1">
        <v>43622.936018518521</v>
      </c>
      <c r="E6515" t="s">
        <v>71</v>
      </c>
      <c r="F6515" t="s">
        <v>27</v>
      </c>
      <c r="G6515">
        <v>2017</v>
      </c>
      <c r="H6515" t="str">
        <f>VLOOKUP(Raw_savings[[#This Row],[BldgVint]],DEER2020wts!$I$6:$J$15,2,FALSE)</f>
        <v>Rec</v>
      </c>
      <c r="I6515" t="s">
        <v>35</v>
      </c>
      <c r="J6515" t="s">
        <v>31</v>
      </c>
      <c r="K6515">
        <f>SUMIFS(raw_wts[wt_vint],raw_wts[bldgtype],Raw_savings[[#This Row],[BldgType]],raw_wts[bldgvint],Raw_savings[[#This Row],[BldgVint]],raw_wts[bldgloc],Raw_savings[[#This Row],[BldgLoc]])</f>
        <v>0.214</v>
      </c>
      <c r="L6515" t="s">
        <v>32</v>
      </c>
      <c r="M6515">
        <v>195.638628583333</v>
      </c>
      <c r="N6515">
        <v>129997</v>
      </c>
      <c r="O6515" t="s">
        <v>7</v>
      </c>
      <c r="P6515">
        <v>1261499</v>
      </c>
      <c r="Q6515">
        <v>399.78888888888901</v>
      </c>
      <c r="R6515">
        <v>306.82859999999999</v>
      </c>
      <c r="S6515">
        <v>0</v>
      </c>
      <c r="T6515">
        <v>1259917</v>
      </c>
      <c r="U6515">
        <v>399.24944444444401</v>
      </c>
      <c r="V6515">
        <v>306.36033333333302</v>
      </c>
      <c r="W6515">
        <v>0</v>
      </c>
      <c r="X6515">
        <v>8.0863376085574092</v>
      </c>
      <c r="Y6515">
        <v>2.7573513899107399E-3</v>
      </c>
      <c r="Z6515">
        <v>2.3935286709868202E-3</v>
      </c>
      <c r="AA6515">
        <v>0</v>
      </c>
      <c r="AB6515">
        <f>(Raw_savings[[#This Row],[PreWBthm]]-Raw_savings[[#This Row],[MsrWBthm]])/Raw_savings[[#This Row],[NumUnit]]/10^5</f>
        <v>0</v>
      </c>
      <c r="AC6515">
        <f>Raw_savings[[#This Row],[APreWBkWh]]*Raw_savings[[#This Row],[BldgWts]]</f>
        <v>1.7304762482312857</v>
      </c>
      <c r="AD6515" t="s">
        <v>72</v>
      </c>
    </row>
    <row r="6516" spans="1:30" hidden="1" x14ac:dyDescent="0.25">
      <c r="A6516" t="s">
        <v>73</v>
      </c>
      <c r="B6516" t="s">
        <v>69</v>
      </c>
      <c r="C6516" t="s">
        <v>70</v>
      </c>
      <c r="D6516" s="1">
        <v>43622.936018518521</v>
      </c>
      <c r="E6516" t="s">
        <v>71</v>
      </c>
      <c r="F6516" t="s">
        <v>27</v>
      </c>
      <c r="G6516">
        <v>2017</v>
      </c>
      <c r="H6516" t="str">
        <f>VLOOKUP(Raw_savings[[#This Row],[BldgVint]],DEER2020wts!$I$6:$J$15,2,FALSE)</f>
        <v>Rec</v>
      </c>
      <c r="I6516" t="s">
        <v>38</v>
      </c>
      <c r="J6516" t="s">
        <v>31</v>
      </c>
      <c r="K6516">
        <f>SUMIFS(raw_wts[wt_vint],raw_wts[bldgtype],Raw_savings[[#This Row],[BldgType]],raw_wts[bldgvint],Raw_savings[[#This Row],[BldgVint]],raw_wts[bldgloc],Raw_savings[[#This Row],[BldgLoc]])</f>
        <v>0.91500000000000004</v>
      </c>
      <c r="L6516" t="s">
        <v>32</v>
      </c>
      <c r="M6516">
        <v>171.71314441666701</v>
      </c>
      <c r="N6516">
        <v>129997</v>
      </c>
      <c r="O6516" t="s">
        <v>7</v>
      </c>
      <c r="P6516">
        <v>1209405</v>
      </c>
      <c r="Q6516">
        <v>341.36955555555602</v>
      </c>
      <c r="R6516">
        <v>252.252733333333</v>
      </c>
      <c r="S6516">
        <v>0</v>
      </c>
      <c r="T6516">
        <v>1207887</v>
      </c>
      <c r="U6516">
        <v>340.99122222222201</v>
      </c>
      <c r="V6516">
        <v>251.91079999999999</v>
      </c>
      <c r="W6516">
        <v>0</v>
      </c>
      <c r="X6516">
        <v>8.8403249801105996</v>
      </c>
      <c r="Y6516">
        <v>2.2032869680340302E-3</v>
      </c>
      <c r="Z6516">
        <v>1.9913055258227899E-3</v>
      </c>
      <c r="AA6516">
        <v>0</v>
      </c>
      <c r="AB6516">
        <f>(Raw_savings[[#This Row],[PreWBthm]]-Raw_savings[[#This Row],[MsrWBthm]])/Raw_savings[[#This Row],[NumUnit]]/10^5</f>
        <v>0</v>
      </c>
      <c r="AC6516">
        <f>Raw_savings[[#This Row],[APreWBkWh]]*Raw_savings[[#This Row],[BldgWts]]</f>
        <v>8.0888973568011995</v>
      </c>
      <c r="AD6516" t="s">
        <v>72</v>
      </c>
    </row>
    <row r="6517" spans="1:30" hidden="1" x14ac:dyDescent="0.25">
      <c r="A6517" t="s">
        <v>73</v>
      </c>
      <c r="B6517" t="s">
        <v>69</v>
      </c>
      <c r="C6517" t="s">
        <v>70</v>
      </c>
      <c r="D6517" s="1">
        <v>43622.936018518521</v>
      </c>
      <c r="E6517" t="s">
        <v>71</v>
      </c>
      <c r="F6517" t="s">
        <v>27</v>
      </c>
      <c r="G6517">
        <v>2017</v>
      </c>
      <c r="H6517" t="str">
        <f>VLOOKUP(Raw_savings[[#This Row],[BldgVint]],DEER2020wts!$I$6:$J$15,2,FALSE)</f>
        <v>Rec</v>
      </c>
      <c r="I6517" t="s">
        <v>40</v>
      </c>
      <c r="J6517" t="s">
        <v>31</v>
      </c>
      <c r="K6517">
        <f>SUMIFS(raw_wts[wt_vint],raw_wts[bldgtype],Raw_savings[[#This Row],[BldgType]],raw_wts[bldgvint],Raw_savings[[#This Row],[BldgVint]],raw_wts[bldgloc],Raw_savings[[#This Row],[BldgLoc]])</f>
        <v>0.45100000000000001</v>
      </c>
      <c r="L6517" t="s">
        <v>32</v>
      </c>
      <c r="M6517">
        <v>191.01406208333299</v>
      </c>
      <c r="N6517">
        <v>129997</v>
      </c>
      <c r="O6517" t="s">
        <v>7</v>
      </c>
      <c r="P6517">
        <v>1269157</v>
      </c>
      <c r="Q6517">
        <v>383.28422222222201</v>
      </c>
      <c r="R6517">
        <v>292.600866666667</v>
      </c>
      <c r="S6517">
        <v>0</v>
      </c>
      <c r="T6517">
        <v>1267469</v>
      </c>
      <c r="U6517">
        <v>382.79788888888902</v>
      </c>
      <c r="V6517">
        <v>292.16953333333299</v>
      </c>
      <c r="W6517">
        <v>0</v>
      </c>
      <c r="X6517">
        <v>8.8370457210819495</v>
      </c>
      <c r="Y6517">
        <v>2.54606036869246E-3</v>
      </c>
      <c r="Z6517">
        <v>2.2581234524249399E-3</v>
      </c>
      <c r="AA6517">
        <v>0</v>
      </c>
      <c r="AB6517">
        <f>(Raw_savings[[#This Row],[PreWBthm]]-Raw_savings[[#This Row],[MsrWBthm]])/Raw_savings[[#This Row],[NumUnit]]/10^5</f>
        <v>0</v>
      </c>
      <c r="AC6517">
        <f>Raw_savings[[#This Row],[APreWBkWh]]*Raw_savings[[#This Row],[BldgWts]]</f>
        <v>3.9855076202079593</v>
      </c>
      <c r="AD6517" t="s">
        <v>72</v>
      </c>
    </row>
    <row r="6518" spans="1:30" hidden="1" x14ac:dyDescent="0.25">
      <c r="A6518" t="s">
        <v>73</v>
      </c>
      <c r="B6518" t="s">
        <v>69</v>
      </c>
      <c r="C6518" t="s">
        <v>70</v>
      </c>
      <c r="D6518" s="1">
        <v>43622.936018518521</v>
      </c>
      <c r="E6518" t="s">
        <v>71</v>
      </c>
      <c r="F6518" t="s">
        <v>27</v>
      </c>
      <c r="G6518">
        <v>2017</v>
      </c>
      <c r="H6518" t="str">
        <f>VLOOKUP(Raw_savings[[#This Row],[BldgVint]],DEER2020wts!$I$6:$J$15,2,FALSE)</f>
        <v>Rec</v>
      </c>
      <c r="I6518" t="s">
        <v>43</v>
      </c>
      <c r="J6518" t="s">
        <v>31</v>
      </c>
      <c r="K6518">
        <f>SUMIFS(raw_wts[wt_vint],raw_wts[bldgtype],Raw_savings[[#This Row],[BldgType]],raw_wts[bldgvint],Raw_savings[[#This Row],[BldgVint]],raw_wts[bldgloc],Raw_savings[[#This Row],[BldgLoc]])</f>
        <v>0.122</v>
      </c>
      <c r="L6518" t="s">
        <v>32</v>
      </c>
      <c r="M6518">
        <v>170.793342416667</v>
      </c>
      <c r="N6518">
        <v>129997</v>
      </c>
      <c r="O6518" t="s">
        <v>7</v>
      </c>
      <c r="P6518">
        <v>1210870</v>
      </c>
      <c r="Q6518">
        <v>318.61988888888902</v>
      </c>
      <c r="R6518">
        <v>227.399466666667</v>
      </c>
      <c r="S6518">
        <v>0</v>
      </c>
      <c r="T6518">
        <v>1209378</v>
      </c>
      <c r="U6518">
        <v>318.30422222222199</v>
      </c>
      <c r="V6518">
        <v>227.09413333333299</v>
      </c>
      <c r="W6518">
        <v>0</v>
      </c>
      <c r="X6518">
        <v>8.7357035051174297</v>
      </c>
      <c r="Y6518">
        <v>1.84823753783372E-3</v>
      </c>
      <c r="Z6518">
        <v>1.78773556985864E-3</v>
      </c>
      <c r="AA6518">
        <v>0</v>
      </c>
      <c r="AB6518">
        <f>(Raw_savings[[#This Row],[PreWBthm]]-Raw_savings[[#This Row],[MsrWBthm]])/Raw_savings[[#This Row],[NumUnit]]/10^5</f>
        <v>0</v>
      </c>
      <c r="AC6518">
        <f>Raw_savings[[#This Row],[APreWBkWh]]*Raw_savings[[#This Row],[BldgWts]]</f>
        <v>1.0657558276243264</v>
      </c>
      <c r="AD6518" t="s">
        <v>72</v>
      </c>
    </row>
    <row r="6519" spans="1:30" hidden="1" x14ac:dyDescent="0.25">
      <c r="A6519" t="s">
        <v>73</v>
      </c>
      <c r="B6519" t="s">
        <v>69</v>
      </c>
      <c r="C6519" t="s">
        <v>70</v>
      </c>
      <c r="D6519" s="1">
        <v>43622.936018518521</v>
      </c>
      <c r="E6519" t="s">
        <v>71</v>
      </c>
      <c r="F6519" t="s">
        <v>27</v>
      </c>
      <c r="G6519">
        <v>2017</v>
      </c>
      <c r="H6519" t="str">
        <f>VLOOKUP(Raw_savings[[#This Row],[BldgVint]],DEER2020wts!$I$6:$J$15,2,FALSE)</f>
        <v>Rec</v>
      </c>
      <c r="I6519" t="s">
        <v>45</v>
      </c>
      <c r="J6519" t="s">
        <v>31</v>
      </c>
      <c r="K6519">
        <f>SUMIFS(raw_wts[wt_vint],raw_wts[bldgtype],Raw_savings[[#This Row],[BldgType]],raw_wts[bldgvint],Raw_savings[[#This Row],[BldgVint]],raw_wts[bldgloc],Raw_savings[[#This Row],[BldgLoc]])</f>
        <v>2.5840000000000001</v>
      </c>
      <c r="L6519" t="s">
        <v>32</v>
      </c>
      <c r="M6519">
        <v>182.133164666667</v>
      </c>
      <c r="N6519">
        <v>129997</v>
      </c>
      <c r="O6519" t="s">
        <v>7</v>
      </c>
      <c r="P6519">
        <v>1292221</v>
      </c>
      <c r="Q6519">
        <v>368.93888888888898</v>
      </c>
      <c r="R6519">
        <v>284.57459999999998</v>
      </c>
      <c r="S6519">
        <v>0</v>
      </c>
      <c r="T6519">
        <v>1290501</v>
      </c>
      <c r="U6519">
        <v>368.46455555555599</v>
      </c>
      <c r="V6519">
        <v>284.14833333333303</v>
      </c>
      <c r="W6519">
        <v>0</v>
      </c>
      <c r="X6519">
        <v>9.4436397849226204</v>
      </c>
      <c r="Y6519">
        <v>2.6043215918494802E-3</v>
      </c>
      <c r="Z6519">
        <v>2.3404121234416602E-3</v>
      </c>
      <c r="AA6519">
        <v>0</v>
      </c>
      <c r="AB6519">
        <f>(Raw_savings[[#This Row],[PreWBthm]]-Raw_savings[[#This Row],[MsrWBthm]])/Raw_savings[[#This Row],[NumUnit]]/10^5</f>
        <v>0</v>
      </c>
      <c r="AC6519">
        <f>Raw_savings[[#This Row],[APreWBkWh]]*Raw_savings[[#This Row],[BldgWts]]</f>
        <v>24.402365204240052</v>
      </c>
      <c r="AD6519" t="s">
        <v>72</v>
      </c>
    </row>
    <row r="6520" spans="1:30" hidden="1" x14ac:dyDescent="0.25">
      <c r="A6520" t="s">
        <v>73</v>
      </c>
      <c r="B6520" t="s">
        <v>69</v>
      </c>
      <c r="C6520" t="s">
        <v>70</v>
      </c>
      <c r="D6520" s="1">
        <v>43622.936018518521</v>
      </c>
      <c r="E6520" t="s">
        <v>71</v>
      </c>
      <c r="F6520" t="s">
        <v>27</v>
      </c>
      <c r="G6520">
        <v>2017</v>
      </c>
      <c r="H6520" t="str">
        <f>VLOOKUP(Raw_savings[[#This Row],[BldgVint]],DEER2020wts!$I$6:$J$15,2,FALSE)</f>
        <v>Rec</v>
      </c>
      <c r="I6520" t="s">
        <v>8</v>
      </c>
      <c r="J6520" t="s">
        <v>31</v>
      </c>
      <c r="K6520">
        <f>SUMIFS(raw_wts[wt_vint],raw_wts[bldgtype],Raw_savings[[#This Row],[BldgType]],raw_wts[bldgvint],Raw_savings[[#This Row],[BldgVint]],raw_wts[bldgloc],Raw_savings[[#This Row],[BldgLoc]])</f>
        <v>0.84099999999999997</v>
      </c>
      <c r="L6520" t="s">
        <v>32</v>
      </c>
      <c r="M6520">
        <v>178.925287416667</v>
      </c>
      <c r="N6520">
        <v>129997</v>
      </c>
      <c r="O6520" t="s">
        <v>7</v>
      </c>
      <c r="P6520">
        <v>1274818</v>
      </c>
      <c r="Q6520">
        <v>356.43022222222203</v>
      </c>
      <c r="R6520">
        <v>266.00993333333298</v>
      </c>
      <c r="S6520">
        <v>0</v>
      </c>
      <c r="T6520">
        <v>1273049</v>
      </c>
      <c r="U6520">
        <v>355.985555555556</v>
      </c>
      <c r="V6520">
        <v>265.62953333333297</v>
      </c>
      <c r="W6520">
        <v>0</v>
      </c>
      <c r="X6520">
        <v>9.8868082066035399</v>
      </c>
      <c r="Y6520">
        <v>2.4852086202387198E-3</v>
      </c>
      <c r="Z6520">
        <v>2.1260270445401402E-3</v>
      </c>
      <c r="AA6520">
        <v>0</v>
      </c>
      <c r="AB6520">
        <f>(Raw_savings[[#This Row],[PreWBthm]]-Raw_savings[[#This Row],[MsrWBthm]])/Raw_savings[[#This Row],[NumUnit]]/10^5</f>
        <v>0</v>
      </c>
      <c r="AC6520">
        <f>Raw_savings[[#This Row],[APreWBkWh]]*Raw_savings[[#This Row],[BldgWts]]</f>
        <v>8.3148057017535759</v>
      </c>
      <c r="AD6520" t="s">
        <v>72</v>
      </c>
    </row>
    <row r="6521" spans="1:30" hidden="1" x14ac:dyDescent="0.25">
      <c r="A6521" t="s">
        <v>73</v>
      </c>
      <c r="B6521" t="s">
        <v>69</v>
      </c>
      <c r="C6521" t="s">
        <v>70</v>
      </c>
      <c r="D6521" s="1">
        <v>43622.936018518521</v>
      </c>
      <c r="E6521" t="s">
        <v>71</v>
      </c>
      <c r="F6521" t="s">
        <v>27</v>
      </c>
      <c r="G6521">
        <v>2017</v>
      </c>
      <c r="H6521" t="str">
        <f>VLOOKUP(Raw_savings[[#This Row],[BldgVint]],DEER2020wts!$I$6:$J$15,2,FALSE)</f>
        <v>Rec</v>
      </c>
      <c r="I6521" t="s">
        <v>36</v>
      </c>
      <c r="J6521" t="s">
        <v>31</v>
      </c>
      <c r="K6521">
        <f>SUMIFS(raw_wts[wt_vint],raw_wts[bldgtype],Raw_savings[[#This Row],[BldgType]],raw_wts[bldgvint],Raw_savings[[#This Row],[BldgVint]],raw_wts[bldgloc],Raw_savings[[#This Row],[BldgLoc]])</f>
        <v>3.0960000000000001</v>
      </c>
      <c r="L6521" t="s">
        <v>32</v>
      </c>
      <c r="M6521">
        <v>218.51757841666699</v>
      </c>
      <c r="N6521">
        <v>129997</v>
      </c>
      <c r="O6521" t="s">
        <v>7</v>
      </c>
      <c r="P6521">
        <v>1318784</v>
      </c>
      <c r="Q6521">
        <v>390.67144444444398</v>
      </c>
      <c r="R6521">
        <v>286.90640000000002</v>
      </c>
      <c r="S6521">
        <v>0</v>
      </c>
      <c r="T6521">
        <v>1316888</v>
      </c>
      <c r="U6521">
        <v>390.15100000000001</v>
      </c>
      <c r="V6521">
        <v>286.44493333333298</v>
      </c>
      <c r="W6521">
        <v>0</v>
      </c>
      <c r="X6521">
        <v>8.6766474978261403</v>
      </c>
      <c r="Y6521">
        <v>2.3817051617329699E-3</v>
      </c>
      <c r="Z6521">
        <v>2.1118056954977601E-3</v>
      </c>
      <c r="AA6521">
        <v>0</v>
      </c>
      <c r="AB6521">
        <f>(Raw_savings[[#This Row],[PreWBthm]]-Raw_savings[[#This Row],[MsrWBthm]])/Raw_savings[[#This Row],[NumUnit]]/10^5</f>
        <v>0</v>
      </c>
      <c r="AC6521">
        <f>Raw_savings[[#This Row],[APreWBkWh]]*Raw_savings[[#This Row],[BldgWts]]</f>
        <v>26.86290065326973</v>
      </c>
      <c r="AD6521" t="s">
        <v>72</v>
      </c>
    </row>
    <row r="6522" spans="1:30" hidden="1" x14ac:dyDescent="0.25">
      <c r="A6522" t="s">
        <v>73</v>
      </c>
      <c r="B6522" t="s">
        <v>69</v>
      </c>
      <c r="C6522" t="s">
        <v>70</v>
      </c>
      <c r="D6522" s="1">
        <v>43622.936018518521</v>
      </c>
      <c r="E6522" t="s">
        <v>71</v>
      </c>
      <c r="F6522" t="s">
        <v>27</v>
      </c>
      <c r="G6522">
        <v>2017</v>
      </c>
      <c r="H6522" t="str">
        <f>VLOOKUP(Raw_savings[[#This Row],[BldgVint]],DEER2020wts!$I$6:$J$15,2,FALSE)</f>
        <v>Rec</v>
      </c>
      <c r="I6522" t="s">
        <v>39</v>
      </c>
      <c r="J6522" t="s">
        <v>31</v>
      </c>
      <c r="K6522">
        <f>SUMIFS(raw_wts[wt_vint],raw_wts[bldgtype],Raw_savings[[#This Row],[BldgType]],raw_wts[bldgvint],Raw_savings[[#This Row],[BldgVint]],raw_wts[bldgloc],Raw_savings[[#This Row],[BldgLoc]])</f>
        <v>2.536</v>
      </c>
      <c r="L6522" t="s">
        <v>32</v>
      </c>
      <c r="M6522">
        <v>265.98688766666697</v>
      </c>
      <c r="N6522">
        <v>129997</v>
      </c>
      <c r="O6522" t="s">
        <v>7</v>
      </c>
      <c r="P6522">
        <v>1339635</v>
      </c>
      <c r="Q6522">
        <v>446.90466666666703</v>
      </c>
      <c r="R6522">
        <v>340.472933333333</v>
      </c>
      <c r="S6522">
        <v>0</v>
      </c>
      <c r="T6522">
        <v>1337571</v>
      </c>
      <c r="U6522">
        <v>446.21122222222198</v>
      </c>
      <c r="V6522">
        <v>339.89080000000001</v>
      </c>
      <c r="W6522">
        <v>0</v>
      </c>
      <c r="X6522">
        <v>7.75978101065866</v>
      </c>
      <c r="Y6522">
        <v>2.607062515478E-3</v>
      </c>
      <c r="Z6522">
        <v>2.1885790628253E-3</v>
      </c>
      <c r="AA6522">
        <v>0</v>
      </c>
      <c r="AB6522">
        <f>(Raw_savings[[#This Row],[PreWBthm]]-Raw_savings[[#This Row],[MsrWBthm]])/Raw_savings[[#This Row],[NumUnit]]/10^5</f>
        <v>0</v>
      </c>
      <c r="AC6522">
        <f>Raw_savings[[#This Row],[APreWBkWh]]*Raw_savings[[#This Row],[BldgWts]]</f>
        <v>19.678804643030361</v>
      </c>
      <c r="AD6522" t="s">
        <v>72</v>
      </c>
    </row>
    <row r="6523" spans="1:30" hidden="1" x14ac:dyDescent="0.25">
      <c r="A6523" t="s">
        <v>73</v>
      </c>
      <c r="B6523" t="s">
        <v>69</v>
      </c>
      <c r="C6523" t="s">
        <v>70</v>
      </c>
      <c r="D6523" s="1">
        <v>43622.936018518521</v>
      </c>
      <c r="E6523" t="s">
        <v>71</v>
      </c>
      <c r="F6523" t="s">
        <v>27</v>
      </c>
      <c r="G6523">
        <v>2017</v>
      </c>
      <c r="H6523" t="str">
        <f>VLOOKUP(Raw_savings[[#This Row],[BldgVint]],DEER2020wts!$I$6:$J$15,2,FALSE)</f>
        <v>Rec</v>
      </c>
      <c r="I6523" t="s">
        <v>41</v>
      </c>
      <c r="J6523" t="s">
        <v>31</v>
      </c>
      <c r="K6523">
        <f>SUMIFS(raw_wts[wt_vint],raw_wts[bldgtype],Raw_savings[[#This Row],[BldgType]],raw_wts[bldgvint],Raw_savings[[#This Row],[BldgVint]],raw_wts[bldgloc],Raw_savings[[#This Row],[BldgLoc]])</f>
        <v>4.4790000000000001</v>
      </c>
      <c r="L6523" t="s">
        <v>32</v>
      </c>
      <c r="M6523">
        <v>243.74914275</v>
      </c>
      <c r="N6523">
        <v>129997</v>
      </c>
      <c r="O6523" t="s">
        <v>7</v>
      </c>
      <c r="P6523">
        <v>1353312</v>
      </c>
      <c r="Q6523">
        <v>448.22266666666701</v>
      </c>
      <c r="R6523">
        <v>337.41613333333299</v>
      </c>
      <c r="S6523">
        <v>0</v>
      </c>
      <c r="T6523">
        <v>1351317</v>
      </c>
      <c r="U6523">
        <v>447.54844444444399</v>
      </c>
      <c r="V6523">
        <v>336.86059999999998</v>
      </c>
      <c r="W6523">
        <v>0</v>
      </c>
      <c r="X6523">
        <v>8.1846441693793395</v>
      </c>
      <c r="Y6523">
        <v>2.7660496140236202E-3</v>
      </c>
      <c r="Z6523">
        <v>2.2791191265974001E-3</v>
      </c>
      <c r="AA6523">
        <v>0</v>
      </c>
      <c r="AB6523">
        <f>(Raw_savings[[#This Row],[PreWBthm]]-Raw_savings[[#This Row],[MsrWBthm]])/Raw_savings[[#This Row],[NumUnit]]/10^5</f>
        <v>0</v>
      </c>
      <c r="AC6523">
        <f>Raw_savings[[#This Row],[APreWBkWh]]*Raw_savings[[#This Row],[BldgWts]]</f>
        <v>36.659021234650062</v>
      </c>
      <c r="AD6523" t="s">
        <v>72</v>
      </c>
    </row>
    <row r="6524" spans="1:30" hidden="1" x14ac:dyDescent="0.25">
      <c r="A6524" t="s">
        <v>73</v>
      </c>
      <c r="B6524" t="s">
        <v>69</v>
      </c>
      <c r="C6524" t="s">
        <v>70</v>
      </c>
      <c r="D6524" s="1">
        <v>43622.936018518521</v>
      </c>
      <c r="E6524" t="s">
        <v>71</v>
      </c>
      <c r="F6524" t="s">
        <v>27</v>
      </c>
      <c r="G6524">
        <v>2017</v>
      </c>
      <c r="H6524" t="str">
        <f>VLOOKUP(Raw_savings[[#This Row],[BldgVint]],DEER2020wts!$I$6:$J$15,2,FALSE)</f>
        <v>Rec</v>
      </c>
      <c r="I6524" t="s">
        <v>44</v>
      </c>
      <c r="J6524" t="s">
        <v>31</v>
      </c>
      <c r="K6524">
        <f>SUMIFS(raw_wts[wt_vint],raw_wts[bldgtype],Raw_savings[[#This Row],[BldgType]],raw_wts[bldgvint],Raw_savings[[#This Row],[BldgVint]],raw_wts[bldgloc],Raw_savings[[#This Row],[BldgLoc]])</f>
        <v>0.24399999999999999</v>
      </c>
      <c r="L6524" t="s">
        <v>32</v>
      </c>
      <c r="M6524">
        <v>258.738442416667</v>
      </c>
      <c r="N6524">
        <v>129997</v>
      </c>
      <c r="O6524" t="s">
        <v>7</v>
      </c>
      <c r="P6524">
        <v>1371103</v>
      </c>
      <c r="Q6524">
        <v>434.79244444444498</v>
      </c>
      <c r="R6524">
        <v>356.438533333333</v>
      </c>
      <c r="S6524">
        <v>0</v>
      </c>
      <c r="T6524">
        <v>1369116</v>
      </c>
      <c r="U6524">
        <v>434.21544444444402</v>
      </c>
      <c r="V6524">
        <v>355.883466666667</v>
      </c>
      <c r="W6524">
        <v>0</v>
      </c>
      <c r="X6524">
        <v>7.67957007641012</v>
      </c>
      <c r="Y6524">
        <v>2.23005130049799E-3</v>
      </c>
      <c r="Z6524">
        <v>2.1452810084278402E-3</v>
      </c>
      <c r="AA6524">
        <v>0</v>
      </c>
      <c r="AB6524">
        <f>(Raw_savings[[#This Row],[PreWBthm]]-Raw_savings[[#This Row],[MsrWBthm]])/Raw_savings[[#This Row],[NumUnit]]/10^5</f>
        <v>0</v>
      </c>
      <c r="AC6524">
        <f>Raw_savings[[#This Row],[APreWBkWh]]*Raw_savings[[#This Row],[BldgWts]]</f>
        <v>1.8738150986440691</v>
      </c>
      <c r="AD6524" t="s">
        <v>72</v>
      </c>
    </row>
    <row r="6525" spans="1:30" hidden="1" x14ac:dyDescent="0.25">
      <c r="A6525" t="s">
        <v>73</v>
      </c>
      <c r="B6525" t="s">
        <v>69</v>
      </c>
      <c r="C6525" t="s">
        <v>70</v>
      </c>
      <c r="D6525" s="1">
        <v>43622.936018518521</v>
      </c>
      <c r="E6525" t="s">
        <v>71</v>
      </c>
      <c r="F6525" t="s">
        <v>27</v>
      </c>
      <c r="G6525">
        <v>2017</v>
      </c>
      <c r="H6525" t="str">
        <f>VLOOKUP(Raw_savings[[#This Row],[BldgVint]],DEER2020wts!$I$6:$J$15,2,FALSE)</f>
        <v>Rec</v>
      </c>
      <c r="I6525" t="s">
        <v>46</v>
      </c>
      <c r="J6525" t="s">
        <v>31</v>
      </c>
      <c r="K6525">
        <f>SUMIFS(raw_wts[wt_vint],raw_wts[bldgtype],Raw_savings[[#This Row],[BldgType]],raw_wts[bldgvint],Raw_savings[[#This Row],[BldgVint]],raw_wts[bldgloc],Raw_savings[[#This Row],[BldgLoc]])</f>
        <v>0.92700000000000005</v>
      </c>
      <c r="L6525" t="s">
        <v>32</v>
      </c>
      <c r="M6525">
        <v>236.39495033333299</v>
      </c>
      <c r="N6525">
        <v>129997</v>
      </c>
      <c r="O6525" t="s">
        <v>7</v>
      </c>
      <c r="P6525">
        <v>1323756</v>
      </c>
      <c r="Q6525">
        <v>419.518666666667</v>
      </c>
      <c r="R6525">
        <v>340.52233333333299</v>
      </c>
      <c r="S6525">
        <v>0</v>
      </c>
      <c r="T6525">
        <v>1321880</v>
      </c>
      <c r="U6525">
        <v>418.93</v>
      </c>
      <c r="V6525">
        <v>339.96213333333299</v>
      </c>
      <c r="W6525">
        <v>0</v>
      </c>
      <c r="X6525">
        <v>7.9358717153421097</v>
      </c>
      <c r="Y6525">
        <v>2.4901829156527798E-3</v>
      </c>
      <c r="Z6525">
        <v>2.3697629717135999E-3</v>
      </c>
      <c r="AA6525">
        <v>0</v>
      </c>
      <c r="AB6525">
        <f>(Raw_savings[[#This Row],[PreWBthm]]-Raw_savings[[#This Row],[MsrWBthm]])/Raw_savings[[#This Row],[NumUnit]]/10^5</f>
        <v>0</v>
      </c>
      <c r="AC6525">
        <f>Raw_savings[[#This Row],[APreWBkWh]]*Raw_savings[[#This Row],[BldgWts]]</f>
        <v>7.3565530801221364</v>
      </c>
      <c r="AD6525" t="s">
        <v>72</v>
      </c>
    </row>
    <row r="6526" spans="1:30" hidden="1" x14ac:dyDescent="0.25">
      <c r="A6526" t="s">
        <v>73</v>
      </c>
      <c r="B6526" t="s">
        <v>69</v>
      </c>
      <c r="C6526" t="s">
        <v>70</v>
      </c>
      <c r="D6526" s="1">
        <v>43622.936018518521</v>
      </c>
      <c r="E6526" t="s">
        <v>71</v>
      </c>
      <c r="F6526" t="s">
        <v>27</v>
      </c>
      <c r="G6526">
        <v>2017</v>
      </c>
      <c r="H6526" t="str">
        <f>VLOOKUP(Raw_savings[[#This Row],[BldgVint]],DEER2020wts!$I$6:$J$15,2,FALSE)</f>
        <v>Rec</v>
      </c>
      <c r="I6526" t="s">
        <v>9</v>
      </c>
      <c r="J6526" t="s">
        <v>31</v>
      </c>
      <c r="K6526">
        <f>SUMIFS(raw_wts[wt_vint],raw_wts[bldgtype],Raw_savings[[#This Row],[BldgType]],raw_wts[bldgvint],Raw_savings[[#This Row],[BldgVint]],raw_wts[bldgloc],Raw_savings[[#This Row],[BldgLoc]])</f>
        <v>1.097</v>
      </c>
      <c r="L6526" t="s">
        <v>32</v>
      </c>
      <c r="M6526">
        <v>262.62281775000002</v>
      </c>
      <c r="N6526">
        <v>129997</v>
      </c>
      <c r="O6526" t="s">
        <v>7</v>
      </c>
      <c r="P6526">
        <v>1384776</v>
      </c>
      <c r="Q6526">
        <v>426.873777777778</v>
      </c>
      <c r="R6526">
        <v>347.55720000000002</v>
      </c>
      <c r="S6526">
        <v>0</v>
      </c>
      <c r="T6526">
        <v>1382700</v>
      </c>
      <c r="U6526">
        <v>426.27155555555601</v>
      </c>
      <c r="V6526">
        <v>346.97899999999998</v>
      </c>
      <c r="W6526">
        <v>0</v>
      </c>
      <c r="X6526">
        <v>7.9048729192153404</v>
      </c>
      <c r="Y6526">
        <v>2.2931070018274002E-3</v>
      </c>
      <c r="Z6526">
        <v>2.2016365712380298E-3</v>
      </c>
      <c r="AA6526">
        <v>0</v>
      </c>
      <c r="AB6526">
        <f>(Raw_savings[[#This Row],[PreWBthm]]-Raw_savings[[#This Row],[MsrWBthm]])/Raw_savings[[#This Row],[NumUnit]]/10^5</f>
        <v>0</v>
      </c>
      <c r="AC6526">
        <f>Raw_savings[[#This Row],[APreWBkWh]]*Raw_savings[[#This Row],[BldgWts]]</f>
        <v>8.6716455923792282</v>
      </c>
      <c r="AD6526" t="s">
        <v>72</v>
      </c>
    </row>
    <row r="6527" spans="1:30" hidden="1" x14ac:dyDescent="0.25">
      <c r="A6527" t="s">
        <v>73</v>
      </c>
      <c r="B6527" t="s">
        <v>69</v>
      </c>
      <c r="C6527" t="s">
        <v>70</v>
      </c>
      <c r="D6527" s="1">
        <v>43622.936018518521</v>
      </c>
      <c r="E6527" t="s">
        <v>71</v>
      </c>
      <c r="F6527" t="s">
        <v>27</v>
      </c>
      <c r="G6527">
        <v>2017</v>
      </c>
      <c r="H6527" t="str">
        <f>VLOOKUP(Raw_savings[[#This Row],[BldgVint]],DEER2020wts!$I$6:$J$15,2,FALSE)</f>
        <v>Rec</v>
      </c>
      <c r="I6527" t="s">
        <v>37</v>
      </c>
      <c r="J6527" t="s">
        <v>31</v>
      </c>
      <c r="K6527">
        <f>SUMIFS(raw_wts[wt_vint],raw_wts[bldgtype],Raw_savings[[#This Row],[BldgType]],raw_wts[bldgvint],Raw_savings[[#This Row],[BldgVint]],raw_wts[bldgloc],Raw_savings[[#This Row],[BldgLoc]])</f>
        <v>0.64900000000000002</v>
      </c>
      <c r="L6527" t="s">
        <v>32</v>
      </c>
      <c r="M6527">
        <v>263.466843583333</v>
      </c>
      <c r="N6527">
        <v>129997</v>
      </c>
      <c r="O6527" t="s">
        <v>7</v>
      </c>
      <c r="P6527">
        <v>1376047</v>
      </c>
      <c r="Q6527">
        <v>420.457333333333</v>
      </c>
      <c r="R6527">
        <v>320.32726666666701</v>
      </c>
      <c r="S6527">
        <v>0</v>
      </c>
      <c r="T6527">
        <v>1374064</v>
      </c>
      <c r="U6527">
        <v>419.930888888889</v>
      </c>
      <c r="V6527">
        <v>319.80546666666697</v>
      </c>
      <c r="W6527">
        <v>0</v>
      </c>
      <c r="X6527">
        <v>7.5265637718576501</v>
      </c>
      <c r="Y6527">
        <v>1.9981430577162501E-3</v>
      </c>
      <c r="Z6527">
        <v>1.980514864425E-3</v>
      </c>
      <c r="AA6527">
        <v>0</v>
      </c>
      <c r="AB6527">
        <f>(Raw_savings[[#This Row],[PreWBthm]]-Raw_savings[[#This Row],[MsrWBthm]])/Raw_savings[[#This Row],[NumUnit]]/10^5</f>
        <v>0</v>
      </c>
      <c r="AC6527">
        <f>Raw_savings[[#This Row],[APreWBkWh]]*Raw_savings[[#This Row],[BldgWts]]</f>
        <v>4.8847398879356154</v>
      </c>
      <c r="AD6527" t="s">
        <v>72</v>
      </c>
    </row>
    <row r="6528" spans="1:30" hidden="1" x14ac:dyDescent="0.25">
      <c r="A6528" t="s">
        <v>73</v>
      </c>
      <c r="B6528" t="s">
        <v>69</v>
      </c>
      <c r="C6528" t="s">
        <v>70</v>
      </c>
      <c r="D6528" s="1">
        <v>43622.936018518521</v>
      </c>
      <c r="E6528" t="s">
        <v>71</v>
      </c>
      <c r="F6528" t="s">
        <v>27</v>
      </c>
      <c r="G6528">
        <v>2017</v>
      </c>
      <c r="H6528" t="str">
        <f>VLOOKUP(Raw_savings[[#This Row],[BldgVint]],DEER2020wts!$I$6:$J$15,2,FALSE)</f>
        <v>Rec</v>
      </c>
      <c r="I6528" t="s">
        <v>34</v>
      </c>
      <c r="J6528" t="s">
        <v>31</v>
      </c>
      <c r="K6528">
        <f>SUMIFS(raw_wts[wt_vint],raw_wts[bldgtype],Raw_savings[[#This Row],[BldgType]],raw_wts[bldgvint],Raw_savings[[#This Row],[BldgVint]],raw_wts[bldgloc],Raw_savings[[#This Row],[BldgLoc]])</f>
        <v>0.58299999999999996</v>
      </c>
      <c r="L6528" t="s">
        <v>32</v>
      </c>
      <c r="M6528">
        <v>348.31322</v>
      </c>
      <c r="N6528">
        <v>129997</v>
      </c>
      <c r="O6528" t="s">
        <v>7</v>
      </c>
      <c r="P6528">
        <v>1589063</v>
      </c>
      <c r="Q6528">
        <v>471.07066666666702</v>
      </c>
      <c r="R6528">
        <v>379.30046666666698</v>
      </c>
      <c r="S6528">
        <v>0</v>
      </c>
      <c r="T6528">
        <v>1586136</v>
      </c>
      <c r="U6528">
        <v>470.399888888889</v>
      </c>
      <c r="V6528">
        <v>378.705266666667</v>
      </c>
      <c r="W6528">
        <v>0</v>
      </c>
      <c r="X6528">
        <v>8.4033560368452296</v>
      </c>
      <c r="Y6528">
        <v>1.9257890291326199E-3</v>
      </c>
      <c r="Z6528">
        <v>1.7088068032559199E-3</v>
      </c>
      <c r="AA6528">
        <v>0</v>
      </c>
      <c r="AB6528">
        <f>(Raw_savings[[#This Row],[PreWBthm]]-Raw_savings[[#This Row],[MsrWBthm]])/Raw_savings[[#This Row],[NumUnit]]/10^5</f>
        <v>0</v>
      </c>
      <c r="AC6528">
        <f>Raw_savings[[#This Row],[APreWBkWh]]*Raw_savings[[#This Row],[BldgWts]]</f>
        <v>4.8991565694807688</v>
      </c>
      <c r="AD6528" t="s">
        <v>72</v>
      </c>
    </row>
    <row r="6529" spans="1:30" hidden="1" x14ac:dyDescent="0.25">
      <c r="A6529" t="s">
        <v>73</v>
      </c>
      <c r="B6529" t="s">
        <v>69</v>
      </c>
      <c r="C6529" t="s">
        <v>70</v>
      </c>
      <c r="D6529" s="1">
        <v>43622.936018518521</v>
      </c>
      <c r="E6529" t="s">
        <v>71</v>
      </c>
      <c r="F6529" t="s">
        <v>27</v>
      </c>
      <c r="G6529">
        <v>2017</v>
      </c>
      <c r="H6529" t="str">
        <f>VLOOKUP(Raw_savings[[#This Row],[BldgVint]],DEER2020wts!$I$6:$J$15,2,FALSE)</f>
        <v>Rec</v>
      </c>
      <c r="I6529" t="s">
        <v>42</v>
      </c>
      <c r="J6529" t="s">
        <v>31</v>
      </c>
      <c r="K6529">
        <f>SUMIFS(raw_wts[wt_vint],raw_wts[bldgtype],Raw_savings[[#This Row],[BldgType]],raw_wts[bldgvint],Raw_savings[[#This Row],[BldgVint]],raw_wts[bldgloc],Raw_savings[[#This Row],[BldgLoc]])</f>
        <v>0.15200000000000002</v>
      </c>
      <c r="L6529" t="s">
        <v>32</v>
      </c>
      <c r="M6529">
        <v>174.386046666667</v>
      </c>
      <c r="N6529">
        <v>129997</v>
      </c>
      <c r="O6529" t="s">
        <v>7</v>
      </c>
      <c r="P6529">
        <v>1275603</v>
      </c>
      <c r="Q6529">
        <v>340.41777777777799</v>
      </c>
      <c r="R6529">
        <v>258.27526666666699</v>
      </c>
      <c r="S6529">
        <v>0</v>
      </c>
      <c r="T6529">
        <v>1274265</v>
      </c>
      <c r="U6529">
        <v>340.07088888888899</v>
      </c>
      <c r="V6529">
        <v>257.95400000000001</v>
      </c>
      <c r="W6529">
        <v>0</v>
      </c>
      <c r="X6529">
        <v>7.6726322178605404</v>
      </c>
      <c r="Y6529">
        <v>1.9892009453715501E-3</v>
      </c>
      <c r="Z6529">
        <v>1.84227277816978E-3</v>
      </c>
      <c r="AA6529">
        <v>0</v>
      </c>
      <c r="AB6529">
        <f>(Raw_savings[[#This Row],[PreWBthm]]-Raw_savings[[#This Row],[MsrWBthm]])/Raw_savings[[#This Row],[NumUnit]]/10^5</f>
        <v>0</v>
      </c>
      <c r="AC6529">
        <f>Raw_savings[[#This Row],[APreWBkWh]]*Raw_savings[[#This Row],[BldgWts]]</f>
        <v>1.1662400971148024</v>
      </c>
      <c r="AD6529" t="s">
        <v>72</v>
      </c>
    </row>
    <row r="6530" spans="1:30" hidden="1" x14ac:dyDescent="0.25">
      <c r="A6530" t="s">
        <v>73</v>
      </c>
      <c r="B6530" t="s">
        <v>69</v>
      </c>
      <c r="C6530" t="s">
        <v>70</v>
      </c>
      <c r="D6530" s="1">
        <v>43622.936018518521</v>
      </c>
      <c r="E6530" t="s">
        <v>71</v>
      </c>
      <c r="F6530" t="s">
        <v>27</v>
      </c>
      <c r="G6530">
        <v>2020</v>
      </c>
      <c r="H6530" t="str">
        <f>VLOOKUP(Raw_savings[[#This Row],[BldgVint]],DEER2020wts!$I$6:$J$15,2,FALSE)</f>
        <v>Rec</v>
      </c>
      <c r="I6530" t="s">
        <v>5</v>
      </c>
      <c r="J6530" t="s">
        <v>31</v>
      </c>
      <c r="K6530">
        <f>SUMIFS(raw_wts[wt_vint],raw_wts[bldgtype],Raw_savings[[#This Row],[BldgType]],raw_wts[bldgvint],Raw_savings[[#This Row],[BldgVint]],raw_wts[bldgloc],Raw_savings[[#This Row],[BldgLoc]])</f>
        <v>0.01</v>
      </c>
      <c r="L6530" t="s">
        <v>32</v>
      </c>
      <c r="M6530">
        <v>155.898779416667</v>
      </c>
      <c r="N6530">
        <v>129997</v>
      </c>
      <c r="O6530" t="s">
        <v>7</v>
      </c>
      <c r="P6530">
        <v>1067831</v>
      </c>
      <c r="Q6530">
        <v>266.61566666666698</v>
      </c>
      <c r="R6530">
        <v>199.25460000000001</v>
      </c>
      <c r="S6530">
        <v>0</v>
      </c>
      <c r="T6530">
        <v>1066724</v>
      </c>
      <c r="U6530">
        <v>266.27600000000001</v>
      </c>
      <c r="V6530">
        <v>198.94526666666701</v>
      </c>
      <c r="W6530">
        <v>0</v>
      </c>
      <c r="X6530">
        <v>7.1007611742831402</v>
      </c>
      <c r="Y6530">
        <v>2.1787641182158899E-3</v>
      </c>
      <c r="Z6530">
        <v>1.9841934265988998E-3</v>
      </c>
      <c r="AA6530">
        <v>0</v>
      </c>
      <c r="AB6530">
        <f>(Raw_savings[[#This Row],[PreWBthm]]-Raw_savings[[#This Row],[MsrWBthm]])/Raw_savings[[#This Row],[NumUnit]]/10^5</f>
        <v>0</v>
      </c>
      <c r="AC6530">
        <f>Raw_savings[[#This Row],[APreWBkWh]]*Raw_savings[[#This Row],[BldgWts]]</f>
        <v>7.1007611742831406E-2</v>
      </c>
      <c r="AD6530" t="s">
        <v>72</v>
      </c>
    </row>
    <row r="6531" spans="1:30" hidden="1" x14ac:dyDescent="0.25">
      <c r="A6531" t="s">
        <v>73</v>
      </c>
      <c r="B6531" t="s">
        <v>69</v>
      </c>
      <c r="C6531" t="s">
        <v>70</v>
      </c>
      <c r="D6531" s="1">
        <v>43622.936018518521</v>
      </c>
      <c r="E6531" t="s">
        <v>71</v>
      </c>
      <c r="F6531" t="s">
        <v>27</v>
      </c>
      <c r="G6531">
        <v>2020</v>
      </c>
      <c r="H6531" t="str">
        <f>VLOOKUP(Raw_savings[[#This Row],[BldgVint]],DEER2020wts!$I$6:$J$15,2,FALSE)</f>
        <v>Rec</v>
      </c>
      <c r="I6531" t="s">
        <v>35</v>
      </c>
      <c r="J6531" t="s">
        <v>31</v>
      </c>
      <c r="K6531">
        <f>SUMIFS(raw_wts[wt_vint],raw_wts[bldgtype],Raw_savings[[#This Row],[BldgType]],raw_wts[bldgvint],Raw_savings[[#This Row],[BldgVint]],raw_wts[bldgloc],Raw_savings[[#This Row],[BldgLoc]])</f>
        <v>7.0999999999999994E-2</v>
      </c>
      <c r="L6531" t="s">
        <v>32</v>
      </c>
      <c r="M6531">
        <v>187.73939608333299</v>
      </c>
      <c r="N6531">
        <v>129997</v>
      </c>
      <c r="O6531" t="s">
        <v>7</v>
      </c>
      <c r="P6531">
        <v>1152125</v>
      </c>
      <c r="Q6531">
        <v>365.15122222222197</v>
      </c>
      <c r="R6531">
        <v>288.10393333333298</v>
      </c>
      <c r="S6531">
        <v>0</v>
      </c>
      <c r="T6531">
        <v>1150634</v>
      </c>
      <c r="U6531">
        <v>364.64266666666703</v>
      </c>
      <c r="V6531">
        <v>287.65446666666702</v>
      </c>
      <c r="W6531">
        <v>0</v>
      </c>
      <c r="X6531">
        <v>7.9418599990498597</v>
      </c>
      <c r="Y6531">
        <v>2.7088377088939899E-3</v>
      </c>
      <c r="Z6531">
        <v>2.3940988201921502E-3</v>
      </c>
      <c r="AA6531">
        <v>0</v>
      </c>
      <c r="AB6531">
        <f>(Raw_savings[[#This Row],[PreWBthm]]-Raw_savings[[#This Row],[MsrWBthm]])/Raw_savings[[#This Row],[NumUnit]]/10^5</f>
        <v>0</v>
      </c>
      <c r="AC6531">
        <f>Raw_savings[[#This Row],[APreWBkWh]]*Raw_savings[[#This Row],[BldgWts]]</f>
        <v>0.56387205993253997</v>
      </c>
      <c r="AD6531" t="s">
        <v>72</v>
      </c>
    </row>
    <row r="6532" spans="1:30" hidden="1" x14ac:dyDescent="0.25">
      <c r="A6532" t="s">
        <v>73</v>
      </c>
      <c r="B6532" t="s">
        <v>69</v>
      </c>
      <c r="C6532" t="s">
        <v>70</v>
      </c>
      <c r="D6532" s="1">
        <v>43622.936018518521</v>
      </c>
      <c r="E6532" t="s">
        <v>71</v>
      </c>
      <c r="F6532" t="s">
        <v>27</v>
      </c>
      <c r="G6532">
        <v>2020</v>
      </c>
      <c r="H6532" t="str">
        <f>VLOOKUP(Raw_savings[[#This Row],[BldgVint]],DEER2020wts!$I$6:$J$15,2,FALSE)</f>
        <v>Rec</v>
      </c>
      <c r="I6532" t="s">
        <v>38</v>
      </c>
      <c r="J6532" t="s">
        <v>31</v>
      </c>
      <c r="K6532">
        <f>SUMIFS(raw_wts[wt_vint],raw_wts[bldgtype],Raw_savings[[#This Row],[BldgType]],raw_wts[bldgvint],Raw_savings[[#This Row],[BldgVint]],raw_wts[bldgloc],Raw_savings[[#This Row],[BldgLoc]])</f>
        <v>0.30499999999999999</v>
      </c>
      <c r="L6532" t="s">
        <v>32</v>
      </c>
      <c r="M6532">
        <v>162.15912333333301</v>
      </c>
      <c r="N6532">
        <v>129997</v>
      </c>
      <c r="O6532" t="s">
        <v>7</v>
      </c>
      <c r="P6532">
        <v>1101207</v>
      </c>
      <c r="Q6532">
        <v>308.15833333333302</v>
      </c>
      <c r="R6532">
        <v>234.338866666667</v>
      </c>
      <c r="S6532">
        <v>0</v>
      </c>
      <c r="T6532">
        <v>1099820</v>
      </c>
      <c r="U6532">
        <v>307.80322222222202</v>
      </c>
      <c r="V6532">
        <v>234.02600000000001</v>
      </c>
      <c r="W6532">
        <v>0</v>
      </c>
      <c r="X6532">
        <v>8.5533269512618997</v>
      </c>
      <c r="Y6532">
        <v>2.1898928892280099E-3</v>
      </c>
      <c r="Z6532">
        <v>1.9293805999649101E-3</v>
      </c>
      <c r="AA6532">
        <v>0</v>
      </c>
      <c r="AB6532">
        <f>(Raw_savings[[#This Row],[PreWBthm]]-Raw_savings[[#This Row],[MsrWBthm]])/Raw_savings[[#This Row],[NumUnit]]/10^5</f>
        <v>0</v>
      </c>
      <c r="AC6532">
        <f>Raw_savings[[#This Row],[APreWBkWh]]*Raw_savings[[#This Row],[BldgWts]]</f>
        <v>2.6087647201348791</v>
      </c>
      <c r="AD6532" t="s">
        <v>72</v>
      </c>
    </row>
    <row r="6533" spans="1:30" hidden="1" x14ac:dyDescent="0.25">
      <c r="A6533" t="s">
        <v>73</v>
      </c>
      <c r="B6533" t="s">
        <v>69</v>
      </c>
      <c r="C6533" t="s">
        <v>70</v>
      </c>
      <c r="D6533" s="1">
        <v>43622.936018518521</v>
      </c>
      <c r="E6533" t="s">
        <v>71</v>
      </c>
      <c r="F6533" t="s">
        <v>27</v>
      </c>
      <c r="G6533">
        <v>2020</v>
      </c>
      <c r="H6533" t="str">
        <f>VLOOKUP(Raw_savings[[#This Row],[BldgVint]],DEER2020wts!$I$6:$J$15,2,FALSE)</f>
        <v>Rec</v>
      </c>
      <c r="I6533" t="s">
        <v>40</v>
      </c>
      <c r="J6533" t="s">
        <v>31</v>
      </c>
      <c r="K6533">
        <f>SUMIFS(raw_wts[wt_vint],raw_wts[bldgtype],Raw_savings[[#This Row],[BldgType]],raw_wts[bldgvint],Raw_savings[[#This Row],[BldgVint]],raw_wts[bldgloc],Raw_savings[[#This Row],[BldgLoc]])</f>
        <v>0.15</v>
      </c>
      <c r="L6533" t="s">
        <v>32</v>
      </c>
      <c r="M6533">
        <v>182.84452391666699</v>
      </c>
      <c r="N6533">
        <v>129997</v>
      </c>
      <c r="O6533" t="s">
        <v>7</v>
      </c>
      <c r="P6533">
        <v>1157158</v>
      </c>
      <c r="Q6533">
        <v>349.16466666666702</v>
      </c>
      <c r="R6533">
        <v>274.124666666667</v>
      </c>
      <c r="S6533">
        <v>0</v>
      </c>
      <c r="T6533">
        <v>1155580</v>
      </c>
      <c r="U6533">
        <v>348.70011111111103</v>
      </c>
      <c r="V6533">
        <v>273.71140000000003</v>
      </c>
      <c r="W6533">
        <v>0</v>
      </c>
      <c r="X6533">
        <v>8.6302830743740895</v>
      </c>
      <c r="Y6533">
        <v>2.54071352865518E-3</v>
      </c>
      <c r="Z6533">
        <v>2.2602080599087499E-3</v>
      </c>
      <c r="AA6533">
        <v>0</v>
      </c>
      <c r="AB6533">
        <f>(Raw_savings[[#This Row],[PreWBthm]]-Raw_savings[[#This Row],[MsrWBthm]])/Raw_savings[[#This Row],[NumUnit]]/10^5</f>
        <v>0</v>
      </c>
      <c r="AC6533">
        <f>Raw_savings[[#This Row],[APreWBkWh]]*Raw_savings[[#This Row],[BldgWts]]</f>
        <v>1.2945424611561134</v>
      </c>
      <c r="AD6533" t="s">
        <v>72</v>
      </c>
    </row>
    <row r="6534" spans="1:30" hidden="1" x14ac:dyDescent="0.25">
      <c r="A6534" t="s">
        <v>73</v>
      </c>
      <c r="B6534" t="s">
        <v>69</v>
      </c>
      <c r="C6534" t="s">
        <v>70</v>
      </c>
      <c r="D6534" s="1">
        <v>43622.936018518521</v>
      </c>
      <c r="E6534" t="s">
        <v>71</v>
      </c>
      <c r="F6534" t="s">
        <v>27</v>
      </c>
      <c r="G6534">
        <v>2020</v>
      </c>
      <c r="H6534" t="str">
        <f>VLOOKUP(Raw_savings[[#This Row],[BldgVint]],DEER2020wts!$I$6:$J$15,2,FALSE)</f>
        <v>Rec</v>
      </c>
      <c r="I6534" t="s">
        <v>43</v>
      </c>
      <c r="J6534" t="s">
        <v>31</v>
      </c>
      <c r="K6534">
        <f>SUMIFS(raw_wts[wt_vint],raw_wts[bldgtype],Raw_savings[[#This Row],[BldgType]],raw_wts[bldgvint],Raw_savings[[#This Row],[BldgVint]],raw_wts[bldgloc],Raw_savings[[#This Row],[BldgLoc]])</f>
        <v>0.04</v>
      </c>
      <c r="L6534" t="s">
        <v>32</v>
      </c>
      <c r="M6534">
        <v>161.24368458333299</v>
      </c>
      <c r="N6534">
        <v>129997</v>
      </c>
      <c r="O6534" t="s">
        <v>7</v>
      </c>
      <c r="P6534">
        <v>1102316</v>
      </c>
      <c r="Q6534">
        <v>286.51655555555601</v>
      </c>
      <c r="R6534">
        <v>210.67193333333299</v>
      </c>
      <c r="S6534">
        <v>0</v>
      </c>
      <c r="T6534">
        <v>1100934</v>
      </c>
      <c r="U6534">
        <v>286.219333333333</v>
      </c>
      <c r="V6534">
        <v>210.36926666666699</v>
      </c>
      <c r="W6534">
        <v>0</v>
      </c>
      <c r="X6534">
        <v>8.57087831731954</v>
      </c>
      <c r="Y6534">
        <v>1.84331078138236E-3</v>
      </c>
      <c r="Z6534">
        <v>1.87707610036801E-3</v>
      </c>
      <c r="AA6534">
        <v>0</v>
      </c>
      <c r="AB6534">
        <f>(Raw_savings[[#This Row],[PreWBthm]]-Raw_savings[[#This Row],[MsrWBthm]])/Raw_savings[[#This Row],[NumUnit]]/10^5</f>
        <v>0</v>
      </c>
      <c r="AC6534">
        <f>Raw_savings[[#This Row],[APreWBkWh]]*Raw_savings[[#This Row],[BldgWts]]</f>
        <v>0.3428351326927816</v>
      </c>
      <c r="AD6534" t="s">
        <v>72</v>
      </c>
    </row>
    <row r="6535" spans="1:30" hidden="1" x14ac:dyDescent="0.25">
      <c r="A6535" t="s">
        <v>73</v>
      </c>
      <c r="B6535" t="s">
        <v>69</v>
      </c>
      <c r="C6535" t="s">
        <v>70</v>
      </c>
      <c r="D6535" s="1">
        <v>43622.936018518521</v>
      </c>
      <c r="E6535" t="s">
        <v>71</v>
      </c>
      <c r="F6535" t="s">
        <v>27</v>
      </c>
      <c r="G6535">
        <v>2020</v>
      </c>
      <c r="H6535" t="str">
        <f>VLOOKUP(Raw_savings[[#This Row],[BldgVint]],DEER2020wts!$I$6:$J$15,2,FALSE)</f>
        <v>Rec</v>
      </c>
      <c r="I6535" t="s">
        <v>45</v>
      </c>
      <c r="J6535" t="s">
        <v>31</v>
      </c>
      <c r="K6535">
        <f>SUMIFS(raw_wts[wt_vint],raw_wts[bldgtype],Raw_savings[[#This Row],[BldgType]],raw_wts[bldgvint],Raw_savings[[#This Row],[BldgVint]],raw_wts[bldgloc],Raw_savings[[#This Row],[BldgLoc]])</f>
        <v>0.86099999999999999</v>
      </c>
      <c r="L6535" t="s">
        <v>32</v>
      </c>
      <c r="M6535">
        <v>172.39627091666699</v>
      </c>
      <c r="N6535">
        <v>129997</v>
      </c>
      <c r="O6535" t="s">
        <v>7</v>
      </c>
      <c r="P6535">
        <v>1177019</v>
      </c>
      <c r="Q6535">
        <v>335.77422222222202</v>
      </c>
      <c r="R6535">
        <v>266.78013333333303</v>
      </c>
      <c r="S6535">
        <v>0</v>
      </c>
      <c r="T6535">
        <v>1175421</v>
      </c>
      <c r="U6535">
        <v>335.32266666666698</v>
      </c>
      <c r="V6535">
        <v>266.37326666666701</v>
      </c>
      <c r="W6535">
        <v>0</v>
      </c>
      <c r="X6535">
        <v>9.2693420310259604</v>
      </c>
      <c r="Y6535">
        <v>2.6192884170553299E-3</v>
      </c>
      <c r="Z6535">
        <v>2.3600665171192498E-3</v>
      </c>
      <c r="AA6535">
        <v>0</v>
      </c>
      <c r="AB6535">
        <f>(Raw_savings[[#This Row],[PreWBthm]]-Raw_savings[[#This Row],[MsrWBthm]])/Raw_savings[[#This Row],[NumUnit]]/10^5</f>
        <v>0</v>
      </c>
      <c r="AC6535">
        <f>Raw_savings[[#This Row],[APreWBkWh]]*Raw_savings[[#This Row],[BldgWts]]</f>
        <v>7.9809034887133521</v>
      </c>
      <c r="AD6535" t="s">
        <v>72</v>
      </c>
    </row>
    <row r="6536" spans="1:30" hidden="1" x14ac:dyDescent="0.25">
      <c r="A6536" t="s">
        <v>73</v>
      </c>
      <c r="B6536" t="s">
        <v>69</v>
      </c>
      <c r="C6536" t="s">
        <v>70</v>
      </c>
      <c r="D6536" s="1">
        <v>43622.936018518521</v>
      </c>
      <c r="E6536" t="s">
        <v>71</v>
      </c>
      <c r="F6536" t="s">
        <v>27</v>
      </c>
      <c r="G6536">
        <v>2020</v>
      </c>
      <c r="H6536" t="str">
        <f>VLOOKUP(Raw_savings[[#This Row],[BldgVint]],DEER2020wts!$I$6:$J$15,2,FALSE)</f>
        <v>Rec</v>
      </c>
      <c r="I6536" t="s">
        <v>8</v>
      </c>
      <c r="J6536" t="s">
        <v>31</v>
      </c>
      <c r="K6536">
        <f>SUMIFS(raw_wts[wt_vint],raw_wts[bldgtype],Raw_savings[[#This Row],[BldgType]],raw_wts[bldgvint],Raw_savings[[#This Row],[BldgVint]],raw_wts[bldgloc],Raw_savings[[#This Row],[BldgLoc]])</f>
        <v>0.28100000000000003</v>
      </c>
      <c r="L6536" t="s">
        <v>32</v>
      </c>
      <c r="M6536">
        <v>168.926133666667</v>
      </c>
      <c r="N6536">
        <v>129997</v>
      </c>
      <c r="O6536" t="s">
        <v>7</v>
      </c>
      <c r="P6536">
        <v>1160369</v>
      </c>
      <c r="Q6536">
        <v>323.460222222222</v>
      </c>
      <c r="R6536">
        <v>248.20320000000001</v>
      </c>
      <c r="S6536">
        <v>0</v>
      </c>
      <c r="T6536">
        <v>1158737</v>
      </c>
      <c r="U6536">
        <v>323.038444444444</v>
      </c>
      <c r="V6536">
        <v>247.83686666666699</v>
      </c>
      <c r="W6536">
        <v>0</v>
      </c>
      <c r="X6536">
        <v>9.66102736489748</v>
      </c>
      <c r="Y6536">
        <v>2.4968178020936E-3</v>
      </c>
      <c r="Z6536">
        <v>2.16860070956353E-3</v>
      </c>
      <c r="AA6536">
        <v>0</v>
      </c>
      <c r="AB6536">
        <f>(Raw_savings[[#This Row],[PreWBthm]]-Raw_savings[[#This Row],[MsrWBthm]])/Raw_savings[[#This Row],[NumUnit]]/10^5</f>
        <v>0</v>
      </c>
      <c r="AC6536">
        <f>Raw_savings[[#This Row],[APreWBkWh]]*Raw_savings[[#This Row],[BldgWts]]</f>
        <v>2.7147486895361923</v>
      </c>
      <c r="AD6536" t="s">
        <v>72</v>
      </c>
    </row>
    <row r="6537" spans="1:30" hidden="1" x14ac:dyDescent="0.25">
      <c r="A6537" t="s">
        <v>73</v>
      </c>
      <c r="B6537" t="s">
        <v>69</v>
      </c>
      <c r="C6537" t="s">
        <v>70</v>
      </c>
      <c r="D6537" s="1">
        <v>43622.936018518521</v>
      </c>
      <c r="E6537" t="s">
        <v>71</v>
      </c>
      <c r="F6537" t="s">
        <v>27</v>
      </c>
      <c r="G6537">
        <v>2020</v>
      </c>
      <c r="H6537" t="str">
        <f>VLOOKUP(Raw_savings[[#This Row],[BldgVint]],DEER2020wts!$I$6:$J$15,2,FALSE)</f>
        <v>Rec</v>
      </c>
      <c r="I6537" t="s">
        <v>36</v>
      </c>
      <c r="J6537" t="s">
        <v>31</v>
      </c>
      <c r="K6537">
        <f>SUMIFS(raw_wts[wt_vint],raw_wts[bldgtype],Raw_savings[[#This Row],[BldgType]],raw_wts[bldgvint],Raw_savings[[#This Row],[BldgVint]],raw_wts[bldgloc],Raw_savings[[#This Row],[BldgLoc]])</f>
        <v>1.032</v>
      </c>
      <c r="L6537" t="s">
        <v>32</v>
      </c>
      <c r="M6537">
        <v>209.69448875</v>
      </c>
      <c r="N6537">
        <v>129997</v>
      </c>
      <c r="O6537" t="s">
        <v>7</v>
      </c>
      <c r="P6537">
        <v>1202745</v>
      </c>
      <c r="Q6537">
        <v>356.74077777777802</v>
      </c>
      <c r="R6537">
        <v>268.83679999999998</v>
      </c>
      <c r="S6537">
        <v>0</v>
      </c>
      <c r="T6537">
        <v>1200953</v>
      </c>
      <c r="U6537">
        <v>356.25422222222198</v>
      </c>
      <c r="V6537">
        <v>268.44273333333302</v>
      </c>
      <c r="W6537">
        <v>0</v>
      </c>
      <c r="X6537">
        <v>8.5457658457416201</v>
      </c>
      <c r="Y6537">
        <v>2.3203068352244702E-3</v>
      </c>
      <c r="Z6537">
        <v>1.8792418866879601E-3</v>
      </c>
      <c r="AA6537">
        <v>0</v>
      </c>
      <c r="AB6537">
        <f>(Raw_savings[[#This Row],[PreWBthm]]-Raw_savings[[#This Row],[MsrWBthm]])/Raw_savings[[#This Row],[NumUnit]]/10^5</f>
        <v>0</v>
      </c>
      <c r="AC6537">
        <f>Raw_savings[[#This Row],[APreWBkWh]]*Raw_savings[[#This Row],[BldgWts]]</f>
        <v>8.8192303528053522</v>
      </c>
      <c r="AD6537" t="s">
        <v>72</v>
      </c>
    </row>
    <row r="6538" spans="1:30" hidden="1" x14ac:dyDescent="0.25">
      <c r="A6538" t="s">
        <v>73</v>
      </c>
      <c r="B6538" t="s">
        <v>69</v>
      </c>
      <c r="C6538" t="s">
        <v>70</v>
      </c>
      <c r="D6538" s="1">
        <v>43622.936018518521</v>
      </c>
      <c r="E6538" t="s">
        <v>71</v>
      </c>
      <c r="F6538" t="s">
        <v>27</v>
      </c>
      <c r="G6538">
        <v>2020</v>
      </c>
      <c r="H6538" t="str">
        <f>VLOOKUP(Raw_savings[[#This Row],[BldgVint]],DEER2020wts!$I$6:$J$15,2,FALSE)</f>
        <v>Rec</v>
      </c>
      <c r="I6538" t="s">
        <v>39</v>
      </c>
      <c r="J6538" t="s">
        <v>31</v>
      </c>
      <c r="K6538">
        <f>SUMIFS(raw_wts[wt_vint],raw_wts[bldgtype],Raw_savings[[#This Row],[BldgType]],raw_wts[bldgvint],Raw_savings[[#This Row],[BldgVint]],raw_wts[bldgloc],Raw_savings[[#This Row],[BldgLoc]])</f>
        <v>0.84499999999999997</v>
      </c>
      <c r="L6538" t="s">
        <v>32</v>
      </c>
      <c r="M6538">
        <v>256.68696275000002</v>
      </c>
      <c r="N6538">
        <v>129997</v>
      </c>
      <c r="O6538" t="s">
        <v>7</v>
      </c>
      <c r="P6538">
        <v>1224926</v>
      </c>
      <c r="Q6538">
        <v>411.85555555555601</v>
      </c>
      <c r="R6538">
        <v>321.72686666666698</v>
      </c>
      <c r="S6538">
        <v>0</v>
      </c>
      <c r="T6538">
        <v>1222973</v>
      </c>
      <c r="U6538">
        <v>411.19311111111102</v>
      </c>
      <c r="V6538">
        <v>321.16273333333299</v>
      </c>
      <c r="W6538">
        <v>0</v>
      </c>
      <c r="X6538">
        <v>7.6084892628618697</v>
      </c>
      <c r="Y6538">
        <v>2.58074830660412E-3</v>
      </c>
      <c r="Z6538">
        <v>2.19774828954885E-3</v>
      </c>
      <c r="AA6538">
        <v>0</v>
      </c>
      <c r="AB6538">
        <f>(Raw_savings[[#This Row],[PreWBthm]]-Raw_savings[[#This Row],[MsrWBthm]])/Raw_savings[[#This Row],[NumUnit]]/10^5</f>
        <v>0</v>
      </c>
      <c r="AC6538">
        <f>Raw_savings[[#This Row],[APreWBkWh]]*Raw_savings[[#This Row],[BldgWts]]</f>
        <v>6.4291734271182799</v>
      </c>
      <c r="AD6538" t="s">
        <v>72</v>
      </c>
    </row>
    <row r="6539" spans="1:30" hidden="1" x14ac:dyDescent="0.25">
      <c r="A6539" t="s">
        <v>73</v>
      </c>
      <c r="B6539" t="s">
        <v>69</v>
      </c>
      <c r="C6539" t="s">
        <v>70</v>
      </c>
      <c r="D6539" s="1">
        <v>43622.936018518521</v>
      </c>
      <c r="E6539" t="s">
        <v>71</v>
      </c>
      <c r="F6539" t="s">
        <v>27</v>
      </c>
      <c r="G6539">
        <v>2020</v>
      </c>
      <c r="H6539" t="str">
        <f>VLOOKUP(Raw_savings[[#This Row],[BldgVint]],DEER2020wts!$I$6:$J$15,2,FALSE)</f>
        <v>Rec</v>
      </c>
      <c r="I6539" t="s">
        <v>41</v>
      </c>
      <c r="J6539" t="s">
        <v>31</v>
      </c>
      <c r="K6539">
        <f>SUMIFS(raw_wts[wt_vint],raw_wts[bldgtype],Raw_savings[[#This Row],[BldgType]],raw_wts[bldgvint],Raw_savings[[#This Row],[BldgVint]],raw_wts[bldgloc],Raw_savings[[#This Row],[BldgLoc]])</f>
        <v>1.4929999999999999</v>
      </c>
      <c r="L6539" t="s">
        <v>32</v>
      </c>
      <c r="M6539">
        <v>234.47887116666701</v>
      </c>
      <c r="N6539">
        <v>129997</v>
      </c>
      <c r="O6539" t="s">
        <v>7</v>
      </c>
      <c r="P6539">
        <v>1237715</v>
      </c>
      <c r="Q6539">
        <v>412.86200000000002</v>
      </c>
      <c r="R6539">
        <v>318.45979999999997</v>
      </c>
      <c r="S6539">
        <v>0</v>
      </c>
      <c r="T6539">
        <v>1235816</v>
      </c>
      <c r="U6539">
        <v>412.218111111111</v>
      </c>
      <c r="V6539">
        <v>317.91539999999998</v>
      </c>
      <c r="W6539">
        <v>0</v>
      </c>
      <c r="X6539">
        <v>8.0988107395407702</v>
      </c>
      <c r="Y6539">
        <v>2.7460422582437798E-3</v>
      </c>
      <c r="Z6539">
        <v>2.3217443741998401E-3</v>
      </c>
      <c r="AA6539">
        <v>0</v>
      </c>
      <c r="AB6539">
        <f>(Raw_savings[[#This Row],[PreWBthm]]-Raw_savings[[#This Row],[MsrWBthm]])/Raw_savings[[#This Row],[NumUnit]]/10^5</f>
        <v>0</v>
      </c>
      <c r="AC6539">
        <f>Raw_savings[[#This Row],[APreWBkWh]]*Raw_savings[[#This Row],[BldgWts]]</f>
        <v>12.091524434134369</v>
      </c>
      <c r="AD6539" t="s">
        <v>72</v>
      </c>
    </row>
    <row r="6540" spans="1:30" hidden="1" x14ac:dyDescent="0.25">
      <c r="A6540" t="s">
        <v>73</v>
      </c>
      <c r="B6540" t="s">
        <v>69</v>
      </c>
      <c r="C6540" t="s">
        <v>70</v>
      </c>
      <c r="D6540" s="1">
        <v>43622.936018518521</v>
      </c>
      <c r="E6540" t="s">
        <v>71</v>
      </c>
      <c r="F6540" t="s">
        <v>27</v>
      </c>
      <c r="G6540">
        <v>2020</v>
      </c>
      <c r="H6540" t="str">
        <f>VLOOKUP(Raw_savings[[#This Row],[BldgVint]],DEER2020wts!$I$6:$J$15,2,FALSE)</f>
        <v>Rec</v>
      </c>
      <c r="I6540" t="s">
        <v>44</v>
      </c>
      <c r="J6540" t="s">
        <v>31</v>
      </c>
      <c r="K6540">
        <f>SUMIFS(raw_wts[wt_vint],raw_wts[bldgtype],Raw_savings[[#This Row],[BldgType]],raw_wts[bldgvint],Raw_savings[[#This Row],[BldgVint]],raw_wts[bldgloc],Raw_savings[[#This Row],[BldgLoc]])</f>
        <v>8.1000000000000003E-2</v>
      </c>
      <c r="L6540" t="s">
        <v>32</v>
      </c>
      <c r="M6540">
        <v>248.831347916667</v>
      </c>
      <c r="N6540">
        <v>129997</v>
      </c>
      <c r="O6540" t="s">
        <v>7</v>
      </c>
      <c r="P6540">
        <v>1258643</v>
      </c>
      <c r="Q6540">
        <v>400.07422222222198</v>
      </c>
      <c r="R6540">
        <v>337.48373333333302</v>
      </c>
      <c r="S6540">
        <v>0</v>
      </c>
      <c r="T6540">
        <v>1256751</v>
      </c>
      <c r="U6540">
        <v>399.52355555555602</v>
      </c>
      <c r="V6540">
        <v>336.94453333333303</v>
      </c>
      <c r="W6540">
        <v>0</v>
      </c>
      <c r="X6540">
        <v>7.6035435882203499</v>
      </c>
      <c r="Y6540">
        <v>2.2130116292707501E-3</v>
      </c>
      <c r="Z6540">
        <v>2.1669295469179698E-3</v>
      </c>
      <c r="AA6540">
        <v>0</v>
      </c>
      <c r="AB6540">
        <f>(Raw_savings[[#This Row],[PreWBthm]]-Raw_savings[[#This Row],[MsrWBthm]])/Raw_savings[[#This Row],[NumUnit]]/10^5</f>
        <v>0</v>
      </c>
      <c r="AC6540">
        <f>Raw_savings[[#This Row],[APreWBkWh]]*Raw_savings[[#This Row],[BldgWts]]</f>
        <v>0.61588703064584838</v>
      </c>
      <c r="AD6540" t="s">
        <v>72</v>
      </c>
    </row>
    <row r="6541" spans="1:30" hidden="1" x14ac:dyDescent="0.25">
      <c r="A6541" t="s">
        <v>73</v>
      </c>
      <c r="B6541" t="s">
        <v>69</v>
      </c>
      <c r="C6541" t="s">
        <v>70</v>
      </c>
      <c r="D6541" s="1">
        <v>43622.936018518521</v>
      </c>
      <c r="E6541" t="s">
        <v>71</v>
      </c>
      <c r="F6541" t="s">
        <v>27</v>
      </c>
      <c r="G6541">
        <v>2020</v>
      </c>
      <c r="H6541" t="str">
        <f>VLOOKUP(Raw_savings[[#This Row],[BldgVint]],DEER2020wts!$I$6:$J$15,2,FALSE)</f>
        <v>Rec</v>
      </c>
      <c r="I6541" t="s">
        <v>46</v>
      </c>
      <c r="J6541" t="s">
        <v>31</v>
      </c>
      <c r="K6541">
        <f>SUMIFS(raw_wts[wt_vint],raw_wts[bldgtype],Raw_savings[[#This Row],[BldgType]],raw_wts[bldgvint],Raw_savings[[#This Row],[BldgVint]],raw_wts[bldgloc],Raw_savings[[#This Row],[BldgLoc]])</f>
        <v>0.309</v>
      </c>
      <c r="L6541" t="s">
        <v>32</v>
      </c>
      <c r="M6541">
        <v>227.05370083333301</v>
      </c>
      <c r="N6541">
        <v>129997</v>
      </c>
      <c r="O6541" t="s">
        <v>7</v>
      </c>
      <c r="P6541">
        <v>1212319</v>
      </c>
      <c r="Q6541">
        <v>384.43455555555602</v>
      </c>
      <c r="R6541">
        <v>321.44459999999998</v>
      </c>
      <c r="S6541">
        <v>0</v>
      </c>
      <c r="T6541">
        <v>1210543</v>
      </c>
      <c r="U6541">
        <v>383.86599999999999</v>
      </c>
      <c r="V6541">
        <v>320.89580000000001</v>
      </c>
      <c r="W6541">
        <v>0</v>
      </c>
      <c r="X6541">
        <v>7.8219381295337698</v>
      </c>
      <c r="Y6541">
        <v>2.5040576456973099E-3</v>
      </c>
      <c r="Z6541">
        <v>2.4170493499368899E-3</v>
      </c>
      <c r="AA6541">
        <v>0</v>
      </c>
      <c r="AB6541">
        <f>(Raw_savings[[#This Row],[PreWBthm]]-Raw_savings[[#This Row],[MsrWBthm]])/Raw_savings[[#This Row],[NumUnit]]/10^5</f>
        <v>0</v>
      </c>
      <c r="AC6541">
        <f>Raw_savings[[#This Row],[APreWBkWh]]*Raw_savings[[#This Row],[BldgWts]]</f>
        <v>2.4169788820259348</v>
      </c>
      <c r="AD6541" t="s">
        <v>72</v>
      </c>
    </row>
    <row r="6542" spans="1:30" hidden="1" x14ac:dyDescent="0.25">
      <c r="A6542" t="s">
        <v>73</v>
      </c>
      <c r="B6542" t="s">
        <v>69</v>
      </c>
      <c r="C6542" t="s">
        <v>70</v>
      </c>
      <c r="D6542" s="1">
        <v>43622.936018518521</v>
      </c>
      <c r="E6542" t="s">
        <v>71</v>
      </c>
      <c r="F6542" t="s">
        <v>27</v>
      </c>
      <c r="G6542">
        <v>2020</v>
      </c>
      <c r="H6542" t="str">
        <f>VLOOKUP(Raw_savings[[#This Row],[BldgVint]],DEER2020wts!$I$6:$J$15,2,FALSE)</f>
        <v>Rec</v>
      </c>
      <c r="I6542" t="s">
        <v>9</v>
      </c>
      <c r="J6542" t="s">
        <v>31</v>
      </c>
      <c r="K6542">
        <f>SUMIFS(raw_wts[wt_vint],raw_wts[bldgtype],Raw_savings[[#This Row],[BldgType]],raw_wts[bldgvint],Raw_savings[[#This Row],[BldgVint]],raw_wts[bldgloc],Raw_savings[[#This Row],[BldgLoc]])</f>
        <v>0.36499999999999999</v>
      </c>
      <c r="L6542" t="s">
        <v>32</v>
      </c>
      <c r="M6542">
        <v>252.99044258333299</v>
      </c>
      <c r="N6542">
        <v>129997</v>
      </c>
      <c r="O6542" t="s">
        <v>7</v>
      </c>
      <c r="P6542">
        <v>1271583</v>
      </c>
      <c r="Q6542">
        <v>391.97788888888903</v>
      </c>
      <c r="R6542">
        <v>328.36059999999998</v>
      </c>
      <c r="S6542">
        <v>0</v>
      </c>
      <c r="T6542">
        <v>1269612</v>
      </c>
      <c r="U6542">
        <v>391.40300000000002</v>
      </c>
      <c r="V6542">
        <v>327.80040000000002</v>
      </c>
      <c r="W6542">
        <v>0</v>
      </c>
      <c r="X6542">
        <v>7.7908081422908602</v>
      </c>
      <c r="Y6542">
        <v>2.2723739403694202E-3</v>
      </c>
      <c r="Z6542">
        <v>2.2143128976717199E-3</v>
      </c>
      <c r="AA6542">
        <v>0</v>
      </c>
      <c r="AB6542">
        <f>(Raw_savings[[#This Row],[PreWBthm]]-Raw_savings[[#This Row],[MsrWBthm]])/Raw_savings[[#This Row],[NumUnit]]/10^5</f>
        <v>0</v>
      </c>
      <c r="AC6542">
        <f>Raw_savings[[#This Row],[APreWBkWh]]*Raw_savings[[#This Row],[BldgWts]]</f>
        <v>2.8436449719361638</v>
      </c>
      <c r="AD6542" t="s">
        <v>72</v>
      </c>
    </row>
    <row r="6543" spans="1:30" hidden="1" x14ac:dyDescent="0.25">
      <c r="A6543" t="s">
        <v>73</v>
      </c>
      <c r="B6543" t="s">
        <v>69</v>
      </c>
      <c r="C6543" t="s">
        <v>70</v>
      </c>
      <c r="D6543" s="1">
        <v>43622.936018518521</v>
      </c>
      <c r="E6543" t="s">
        <v>71</v>
      </c>
      <c r="F6543" t="s">
        <v>27</v>
      </c>
      <c r="G6543">
        <v>2020</v>
      </c>
      <c r="H6543" t="str">
        <f>VLOOKUP(Raw_savings[[#This Row],[BldgVint]],DEER2020wts!$I$6:$J$15,2,FALSE)</f>
        <v>Rec</v>
      </c>
      <c r="I6543" t="s">
        <v>37</v>
      </c>
      <c r="J6543" t="s">
        <v>31</v>
      </c>
      <c r="K6543">
        <f>SUMIFS(raw_wts[wt_vint],raw_wts[bldgtype],Raw_savings[[#This Row],[BldgType]],raw_wts[bldgvint],Raw_savings[[#This Row],[BldgVint]],raw_wts[bldgloc],Raw_savings[[#This Row],[BldgLoc]])</f>
        <v>0.217</v>
      </c>
      <c r="L6543" t="s">
        <v>32</v>
      </c>
      <c r="M6543">
        <v>253.67068524999999</v>
      </c>
      <c r="N6543">
        <v>129997</v>
      </c>
      <c r="O6543" t="s">
        <v>7</v>
      </c>
      <c r="P6543">
        <v>1263479</v>
      </c>
      <c r="Q6543">
        <v>385.88766666666697</v>
      </c>
      <c r="R6543">
        <v>301.61919999999998</v>
      </c>
      <c r="S6543">
        <v>0</v>
      </c>
      <c r="T6543">
        <v>1261581</v>
      </c>
      <c r="U6543">
        <v>385.391111111111</v>
      </c>
      <c r="V6543">
        <v>301.183333333333</v>
      </c>
      <c r="W6543">
        <v>0</v>
      </c>
      <c r="X6543">
        <v>7.4821416519983996</v>
      </c>
      <c r="Y6543">
        <v>1.95748103517025E-3</v>
      </c>
      <c r="Z6543">
        <v>1.7182382199073601E-3</v>
      </c>
      <c r="AA6543">
        <v>0</v>
      </c>
      <c r="AB6543">
        <f>(Raw_savings[[#This Row],[PreWBthm]]-Raw_savings[[#This Row],[MsrWBthm]])/Raw_savings[[#This Row],[NumUnit]]/10^5</f>
        <v>0</v>
      </c>
      <c r="AC6543">
        <f>Raw_savings[[#This Row],[APreWBkWh]]*Raw_savings[[#This Row],[BldgWts]]</f>
        <v>1.6236247384836526</v>
      </c>
      <c r="AD6543" t="s">
        <v>72</v>
      </c>
    </row>
    <row r="6544" spans="1:30" hidden="1" x14ac:dyDescent="0.25">
      <c r="A6544" t="s">
        <v>73</v>
      </c>
      <c r="B6544" t="s">
        <v>69</v>
      </c>
      <c r="C6544" t="s">
        <v>70</v>
      </c>
      <c r="D6544" s="1">
        <v>43622.936018518521</v>
      </c>
      <c r="E6544" t="s">
        <v>71</v>
      </c>
      <c r="F6544" t="s">
        <v>27</v>
      </c>
      <c r="G6544">
        <v>2020</v>
      </c>
      <c r="H6544" t="str">
        <f>VLOOKUP(Raw_savings[[#This Row],[BldgVint]],DEER2020wts!$I$6:$J$15,2,FALSE)</f>
        <v>Rec</v>
      </c>
      <c r="I6544" t="s">
        <v>34</v>
      </c>
      <c r="J6544" t="s">
        <v>31</v>
      </c>
      <c r="K6544">
        <f>SUMIFS(raw_wts[wt_vint],raw_wts[bldgtype],Raw_savings[[#This Row],[BldgType]],raw_wts[bldgvint],Raw_savings[[#This Row],[BldgVint]],raw_wts[bldgloc],Raw_savings[[#This Row],[BldgLoc]])</f>
        <v>0.19500000000000001</v>
      </c>
      <c r="L6544" t="s">
        <v>32</v>
      </c>
      <c r="M6544">
        <v>337.968885</v>
      </c>
      <c r="N6544">
        <v>129997</v>
      </c>
      <c r="O6544" t="s">
        <v>7</v>
      </c>
      <c r="P6544">
        <v>1466774</v>
      </c>
      <c r="Q6544">
        <v>435.40177777777802</v>
      </c>
      <c r="R6544">
        <v>359.84219999999999</v>
      </c>
      <c r="S6544">
        <v>0</v>
      </c>
      <c r="T6544">
        <v>1463977</v>
      </c>
      <c r="U6544">
        <v>434.76</v>
      </c>
      <c r="V6544">
        <v>359.265066666667</v>
      </c>
      <c r="W6544">
        <v>0</v>
      </c>
      <c r="X6544">
        <v>8.2759097779075095</v>
      </c>
      <c r="Y6544">
        <v>1.8989256297301E-3</v>
      </c>
      <c r="Z6544">
        <v>1.70765226903441E-3</v>
      </c>
      <c r="AA6544">
        <v>0</v>
      </c>
      <c r="AB6544">
        <f>(Raw_savings[[#This Row],[PreWBthm]]-Raw_savings[[#This Row],[MsrWBthm]])/Raw_savings[[#This Row],[NumUnit]]/10^5</f>
        <v>0</v>
      </c>
      <c r="AC6544">
        <f>Raw_savings[[#This Row],[APreWBkWh]]*Raw_savings[[#This Row],[BldgWts]]</f>
        <v>1.6138024066919645</v>
      </c>
      <c r="AD6544" t="s">
        <v>72</v>
      </c>
    </row>
    <row r="6545" spans="1:30" hidden="1" x14ac:dyDescent="0.25">
      <c r="A6545" t="s">
        <v>73</v>
      </c>
      <c r="B6545" t="s">
        <v>69</v>
      </c>
      <c r="C6545" t="s">
        <v>70</v>
      </c>
      <c r="D6545" s="1">
        <v>43622.936018518521</v>
      </c>
      <c r="E6545" t="s">
        <v>71</v>
      </c>
      <c r="F6545" t="s">
        <v>27</v>
      </c>
      <c r="G6545">
        <v>2020</v>
      </c>
      <c r="H6545" t="str">
        <f>VLOOKUP(Raw_savings[[#This Row],[BldgVint]],DEER2020wts!$I$6:$J$15,2,FALSE)</f>
        <v>Rec</v>
      </c>
      <c r="I6545" t="s">
        <v>42</v>
      </c>
      <c r="J6545" t="s">
        <v>31</v>
      </c>
      <c r="K6545">
        <f>SUMIFS(raw_wts[wt_vint],raw_wts[bldgtype],Raw_savings[[#This Row],[BldgType]],raw_wts[bldgvint],Raw_savings[[#This Row],[BldgVint]],raw_wts[bldgloc],Raw_savings[[#This Row],[BldgLoc]])</f>
        <v>0.05</v>
      </c>
      <c r="L6545" t="s">
        <v>32</v>
      </c>
      <c r="M6545">
        <v>164.509606666667</v>
      </c>
      <c r="N6545">
        <v>129997</v>
      </c>
      <c r="O6545" t="s">
        <v>7</v>
      </c>
      <c r="P6545">
        <v>1175303</v>
      </c>
      <c r="Q6545">
        <v>307.87222222222198</v>
      </c>
      <c r="R6545">
        <v>240.67439999999999</v>
      </c>
      <c r="S6545">
        <v>0</v>
      </c>
      <c r="T6545">
        <v>1174083</v>
      </c>
      <c r="U6545">
        <v>307.54522222222198</v>
      </c>
      <c r="V6545">
        <v>240.36686666666699</v>
      </c>
      <c r="W6545">
        <v>0</v>
      </c>
      <c r="X6545">
        <v>7.4159802866223599</v>
      </c>
      <c r="Y6545">
        <v>1.98772586370942E-3</v>
      </c>
      <c r="Z6545">
        <v>1.86939437498286E-3</v>
      </c>
      <c r="AA6545">
        <v>0</v>
      </c>
      <c r="AB6545">
        <f>(Raw_savings[[#This Row],[PreWBthm]]-Raw_savings[[#This Row],[MsrWBthm]])/Raw_savings[[#This Row],[NumUnit]]/10^5</f>
        <v>0</v>
      </c>
      <c r="AC6545">
        <f>Raw_savings[[#This Row],[APreWBkWh]]*Raw_savings[[#This Row],[BldgWts]]</f>
        <v>0.370799014331118</v>
      </c>
      <c r="AD6545" t="s">
        <v>72</v>
      </c>
    </row>
    <row r="6546" spans="1:30" hidden="1" x14ac:dyDescent="0.25">
      <c r="A6546" t="s">
        <v>73</v>
      </c>
      <c r="B6546" t="s">
        <v>69</v>
      </c>
      <c r="C6546" t="s">
        <v>70</v>
      </c>
      <c r="D6546" s="1">
        <v>43622.936018518521</v>
      </c>
      <c r="E6546" t="s">
        <v>71</v>
      </c>
      <c r="F6546" t="s">
        <v>27</v>
      </c>
      <c r="G6546" t="s">
        <v>33</v>
      </c>
      <c r="H6546" t="str">
        <f>VLOOKUP(Raw_savings[[#This Row],[BldgVint]],DEER2020wts!$I$6:$J$15,2,FALSE)</f>
        <v>New</v>
      </c>
      <c r="I6546" t="s">
        <v>5</v>
      </c>
      <c r="J6546" t="s">
        <v>31</v>
      </c>
      <c r="K6546">
        <f>SUMIFS(raw_wts[wt_vint],raw_wts[bldgtype],Raw_savings[[#This Row],[BldgType]],raw_wts[bldgvint],Raw_savings[[#This Row],[BldgVint]],raw_wts[bldgloc],Raw_savings[[#This Row],[BldgLoc]])</f>
        <v>0.01</v>
      </c>
      <c r="L6546" t="s">
        <v>32</v>
      </c>
      <c r="M6546">
        <v>155.8964345</v>
      </c>
      <c r="N6546">
        <v>129997</v>
      </c>
      <c r="O6546" t="s">
        <v>7</v>
      </c>
      <c r="P6546">
        <v>1067846</v>
      </c>
      <c r="Q6546">
        <v>266.61566666666698</v>
      </c>
      <c r="R6546">
        <v>199.25446666666701</v>
      </c>
      <c r="S6546">
        <v>0</v>
      </c>
      <c r="T6546">
        <v>1066738</v>
      </c>
      <c r="U6546">
        <v>266.27600000000001</v>
      </c>
      <c r="V6546">
        <v>198.94513333333299</v>
      </c>
      <c r="W6546">
        <v>0</v>
      </c>
      <c r="X6546">
        <v>7.1072824952901703</v>
      </c>
      <c r="Y6546">
        <v>2.1787968901026199E-3</v>
      </c>
      <c r="Z6546">
        <v>1.9842232718502001E-3</v>
      </c>
      <c r="AA6546">
        <v>0</v>
      </c>
      <c r="AB6546">
        <f>(Raw_savings[[#This Row],[PreWBthm]]-Raw_savings[[#This Row],[MsrWBthm]])/Raw_savings[[#This Row],[NumUnit]]/10^5</f>
        <v>0</v>
      </c>
      <c r="AC6546">
        <f>Raw_savings[[#This Row],[APreWBkWh]]*Raw_savings[[#This Row],[BldgWts]]</f>
        <v>7.1072824952901709E-2</v>
      </c>
      <c r="AD6546" t="s">
        <v>72</v>
      </c>
    </row>
    <row r="6547" spans="1:30" hidden="1" x14ac:dyDescent="0.25">
      <c r="A6547" t="s">
        <v>73</v>
      </c>
      <c r="B6547" t="s">
        <v>69</v>
      </c>
      <c r="C6547" t="s">
        <v>70</v>
      </c>
      <c r="D6547" s="1">
        <v>43622.936018518521</v>
      </c>
      <c r="E6547" t="s">
        <v>71</v>
      </c>
      <c r="F6547" t="s">
        <v>27</v>
      </c>
      <c r="G6547" t="s">
        <v>33</v>
      </c>
      <c r="H6547" t="str">
        <f>VLOOKUP(Raw_savings[[#This Row],[BldgVint]],DEER2020wts!$I$6:$J$15,2,FALSE)</f>
        <v>New</v>
      </c>
      <c r="I6547" t="s">
        <v>35</v>
      </c>
      <c r="J6547" t="s">
        <v>31</v>
      </c>
      <c r="K6547">
        <f>SUMIFS(raw_wts[wt_vint],raw_wts[bldgtype],Raw_savings[[#This Row],[BldgType]],raw_wts[bldgvint],Raw_savings[[#This Row],[BldgVint]],raw_wts[bldgloc],Raw_savings[[#This Row],[BldgLoc]])</f>
        <v>7.0999999999999994E-2</v>
      </c>
      <c r="L6547" t="s">
        <v>32</v>
      </c>
      <c r="M6547">
        <v>187.56842125</v>
      </c>
      <c r="N6547">
        <v>129997</v>
      </c>
      <c r="O6547" t="s">
        <v>7</v>
      </c>
      <c r="P6547">
        <v>1152127</v>
      </c>
      <c r="Q6547">
        <v>365.15122222222197</v>
      </c>
      <c r="R6547">
        <v>288.10393333333298</v>
      </c>
      <c r="S6547">
        <v>0</v>
      </c>
      <c r="T6547">
        <v>1150625</v>
      </c>
      <c r="U6547">
        <v>364.63911111111099</v>
      </c>
      <c r="V6547">
        <v>287.648666666667</v>
      </c>
      <c r="W6547">
        <v>0</v>
      </c>
      <c r="X6547">
        <v>8.0077445339163091</v>
      </c>
      <c r="Y6547">
        <v>2.7302629499052502E-3</v>
      </c>
      <c r="Z6547">
        <v>2.4272031700893798E-3</v>
      </c>
      <c r="AA6547">
        <v>0</v>
      </c>
      <c r="AB6547">
        <f>(Raw_savings[[#This Row],[PreWBthm]]-Raw_savings[[#This Row],[MsrWBthm]])/Raw_savings[[#This Row],[NumUnit]]/10^5</f>
        <v>0</v>
      </c>
      <c r="AC6547">
        <f>Raw_savings[[#This Row],[APreWBkWh]]*Raw_savings[[#This Row],[BldgWts]]</f>
        <v>0.5685498619080579</v>
      </c>
      <c r="AD6547" t="s">
        <v>72</v>
      </c>
    </row>
    <row r="6548" spans="1:30" hidden="1" x14ac:dyDescent="0.25">
      <c r="A6548" t="s">
        <v>73</v>
      </c>
      <c r="B6548" t="s">
        <v>69</v>
      </c>
      <c r="C6548" t="s">
        <v>70</v>
      </c>
      <c r="D6548" s="1">
        <v>43622.936018518521</v>
      </c>
      <c r="E6548" t="s">
        <v>71</v>
      </c>
      <c r="F6548" t="s">
        <v>27</v>
      </c>
      <c r="G6548" t="s">
        <v>33</v>
      </c>
      <c r="H6548" t="str">
        <f>VLOOKUP(Raw_savings[[#This Row],[BldgVint]],DEER2020wts!$I$6:$J$15,2,FALSE)</f>
        <v>New</v>
      </c>
      <c r="I6548" t="s">
        <v>38</v>
      </c>
      <c r="J6548" t="s">
        <v>31</v>
      </c>
      <c r="K6548">
        <f>SUMIFS(raw_wts[wt_vint],raw_wts[bldgtype],Raw_savings[[#This Row],[BldgType]],raw_wts[bldgvint],Raw_savings[[#This Row],[BldgVint]],raw_wts[bldgloc],Raw_savings[[#This Row],[BldgLoc]])</f>
        <v>0.30499999999999999</v>
      </c>
      <c r="L6548" t="s">
        <v>32</v>
      </c>
      <c r="M6548">
        <v>162.15765166666699</v>
      </c>
      <c r="N6548">
        <v>129997</v>
      </c>
      <c r="O6548" t="s">
        <v>7</v>
      </c>
      <c r="P6548">
        <v>1101214</v>
      </c>
      <c r="Q6548">
        <v>308.15822222222198</v>
      </c>
      <c r="R6548">
        <v>234.33879999999999</v>
      </c>
      <c r="S6548">
        <v>0</v>
      </c>
      <c r="T6548">
        <v>1099832</v>
      </c>
      <c r="U6548">
        <v>307.80322222222202</v>
      </c>
      <c r="V6548">
        <v>234.02600000000001</v>
      </c>
      <c r="W6548">
        <v>0</v>
      </c>
      <c r="X6548">
        <v>8.5225703862612292</v>
      </c>
      <c r="Y6548">
        <v>2.1892275594228702E-3</v>
      </c>
      <c r="Z6548">
        <v>1.9289869875704501E-3</v>
      </c>
      <c r="AA6548">
        <v>0</v>
      </c>
      <c r="AB6548">
        <f>(Raw_savings[[#This Row],[PreWBthm]]-Raw_savings[[#This Row],[MsrWBthm]])/Raw_savings[[#This Row],[NumUnit]]/10^5</f>
        <v>0</v>
      </c>
      <c r="AC6548">
        <f>Raw_savings[[#This Row],[APreWBkWh]]*Raw_savings[[#This Row],[BldgWts]]</f>
        <v>2.5993839678096751</v>
      </c>
      <c r="AD6548" t="s">
        <v>72</v>
      </c>
    </row>
    <row r="6549" spans="1:30" hidden="1" x14ac:dyDescent="0.25">
      <c r="A6549" t="s">
        <v>73</v>
      </c>
      <c r="B6549" t="s">
        <v>69</v>
      </c>
      <c r="C6549" t="s">
        <v>70</v>
      </c>
      <c r="D6549" s="1">
        <v>43622.936018518521</v>
      </c>
      <c r="E6549" t="s">
        <v>71</v>
      </c>
      <c r="F6549" t="s">
        <v>27</v>
      </c>
      <c r="G6549" t="s">
        <v>33</v>
      </c>
      <c r="H6549" t="str">
        <f>VLOOKUP(Raw_savings[[#This Row],[BldgVint]],DEER2020wts!$I$6:$J$15,2,FALSE)</f>
        <v>New</v>
      </c>
      <c r="I6549" t="s">
        <v>40</v>
      </c>
      <c r="J6549" t="s">
        <v>31</v>
      </c>
      <c r="K6549">
        <f>SUMIFS(raw_wts[wt_vint],raw_wts[bldgtype],Raw_savings[[#This Row],[BldgType]],raw_wts[bldgvint],Raw_savings[[#This Row],[BldgVint]],raw_wts[bldgloc],Raw_savings[[#This Row],[BldgLoc]])</f>
        <v>0.15</v>
      </c>
      <c r="L6549" t="s">
        <v>32</v>
      </c>
      <c r="M6549">
        <v>182.66662875</v>
      </c>
      <c r="N6549">
        <v>129997</v>
      </c>
      <c r="O6549" t="s">
        <v>7</v>
      </c>
      <c r="P6549">
        <v>1157160</v>
      </c>
      <c r="Q6549">
        <v>349.164777777778</v>
      </c>
      <c r="R6549">
        <v>274.12473333333298</v>
      </c>
      <c r="S6549">
        <v>0</v>
      </c>
      <c r="T6549">
        <v>1155591</v>
      </c>
      <c r="U6549">
        <v>348.69766666666698</v>
      </c>
      <c r="V6549">
        <v>273.70613333333301</v>
      </c>
      <c r="W6549">
        <v>0</v>
      </c>
      <c r="X6549">
        <v>8.5894178413253304</v>
      </c>
      <c r="Y6549">
        <v>2.5571781463727301E-3</v>
      </c>
      <c r="Z6549">
        <v>2.2916063150917802E-3</v>
      </c>
      <c r="AA6549">
        <v>0</v>
      </c>
      <c r="AB6549">
        <f>(Raw_savings[[#This Row],[PreWBthm]]-Raw_savings[[#This Row],[MsrWBthm]])/Raw_savings[[#This Row],[NumUnit]]/10^5</f>
        <v>0</v>
      </c>
      <c r="AC6549">
        <f>Raw_savings[[#This Row],[APreWBkWh]]*Raw_savings[[#This Row],[BldgWts]]</f>
        <v>1.2884126761987995</v>
      </c>
      <c r="AD6549" t="s">
        <v>72</v>
      </c>
    </row>
    <row r="6550" spans="1:30" hidden="1" x14ac:dyDescent="0.25">
      <c r="A6550" t="s">
        <v>73</v>
      </c>
      <c r="B6550" t="s">
        <v>69</v>
      </c>
      <c r="C6550" t="s">
        <v>70</v>
      </c>
      <c r="D6550" s="1">
        <v>43622.936018518521</v>
      </c>
      <c r="E6550" t="s">
        <v>71</v>
      </c>
      <c r="F6550" t="s">
        <v>27</v>
      </c>
      <c r="G6550" t="s">
        <v>33</v>
      </c>
      <c r="H6550" t="str">
        <f>VLOOKUP(Raw_savings[[#This Row],[BldgVint]],DEER2020wts!$I$6:$J$15,2,FALSE)</f>
        <v>New</v>
      </c>
      <c r="I6550" t="s">
        <v>43</v>
      </c>
      <c r="J6550" t="s">
        <v>31</v>
      </c>
      <c r="K6550">
        <f>SUMIFS(raw_wts[wt_vint],raw_wts[bldgtype],Raw_savings[[#This Row],[BldgType]],raw_wts[bldgvint],Raw_savings[[#This Row],[BldgVint]],raw_wts[bldgloc],Raw_savings[[#This Row],[BldgLoc]])</f>
        <v>0.04</v>
      </c>
      <c r="L6550" t="s">
        <v>32</v>
      </c>
      <c r="M6550">
        <v>161.24266558333301</v>
      </c>
      <c r="N6550">
        <v>129997</v>
      </c>
      <c r="O6550" t="s">
        <v>7</v>
      </c>
      <c r="P6550">
        <v>1102323</v>
      </c>
      <c r="Q6550">
        <v>286.51644444444401</v>
      </c>
      <c r="R6550">
        <v>210.67179999999999</v>
      </c>
      <c r="S6550">
        <v>0</v>
      </c>
      <c r="T6550">
        <v>1100943</v>
      </c>
      <c r="U6550">
        <v>286.21922222222202</v>
      </c>
      <c r="V6550">
        <v>210.36926666666699</v>
      </c>
      <c r="W6550">
        <v>0</v>
      </c>
      <c r="X6550">
        <v>8.5585288174660707</v>
      </c>
      <c r="Y6550">
        <v>1.84332243049286E-3</v>
      </c>
      <c r="Z6550">
        <v>1.8762610518675701E-3</v>
      </c>
      <c r="AA6550">
        <v>0</v>
      </c>
      <c r="AB6550">
        <f>(Raw_savings[[#This Row],[PreWBthm]]-Raw_savings[[#This Row],[MsrWBthm]])/Raw_savings[[#This Row],[NumUnit]]/10^5</f>
        <v>0</v>
      </c>
      <c r="AC6550">
        <f>Raw_savings[[#This Row],[APreWBkWh]]*Raw_savings[[#This Row],[BldgWts]]</f>
        <v>0.34234115269864285</v>
      </c>
      <c r="AD6550" t="s">
        <v>72</v>
      </c>
    </row>
    <row r="6551" spans="1:30" hidden="1" x14ac:dyDescent="0.25">
      <c r="A6551" t="s">
        <v>73</v>
      </c>
      <c r="B6551" t="s">
        <v>69</v>
      </c>
      <c r="C6551" t="s">
        <v>70</v>
      </c>
      <c r="D6551" s="1">
        <v>43622.936018518521</v>
      </c>
      <c r="E6551" t="s">
        <v>71</v>
      </c>
      <c r="F6551" t="s">
        <v>27</v>
      </c>
      <c r="G6551" t="s">
        <v>33</v>
      </c>
      <c r="H6551" t="str">
        <f>VLOOKUP(Raw_savings[[#This Row],[BldgVint]],DEER2020wts!$I$6:$J$15,2,FALSE)</f>
        <v>New</v>
      </c>
      <c r="I6551" t="s">
        <v>45</v>
      </c>
      <c r="J6551" t="s">
        <v>31</v>
      </c>
      <c r="K6551">
        <f>SUMIFS(raw_wts[wt_vint],raw_wts[bldgtype],Raw_savings[[#This Row],[BldgType]],raw_wts[bldgvint],Raw_savings[[#This Row],[BldgVint]],raw_wts[bldgloc],Raw_savings[[#This Row],[BldgLoc]])</f>
        <v>0.86099999999999999</v>
      </c>
      <c r="L6551" t="s">
        <v>32</v>
      </c>
      <c r="M6551">
        <v>172.3943275</v>
      </c>
      <c r="N6551">
        <v>129997</v>
      </c>
      <c r="O6551" t="s">
        <v>7</v>
      </c>
      <c r="P6551">
        <v>1177028</v>
      </c>
      <c r="Q6551">
        <v>335.77422222222202</v>
      </c>
      <c r="R6551">
        <v>266.78013333333303</v>
      </c>
      <c r="S6551">
        <v>0</v>
      </c>
      <c r="T6551">
        <v>1175425</v>
      </c>
      <c r="U6551">
        <v>335.32266666666698</v>
      </c>
      <c r="V6551">
        <v>266.3732</v>
      </c>
      <c r="W6551">
        <v>0</v>
      </c>
      <c r="X6551">
        <v>9.2984497996315998</v>
      </c>
      <c r="Y6551">
        <v>2.61931794452783E-3</v>
      </c>
      <c r="Z6551">
        <v>2.3604798326862398E-3</v>
      </c>
      <c r="AA6551">
        <v>0</v>
      </c>
      <c r="AB6551">
        <f>(Raw_savings[[#This Row],[PreWBthm]]-Raw_savings[[#This Row],[MsrWBthm]])/Raw_savings[[#This Row],[NumUnit]]/10^5</f>
        <v>0</v>
      </c>
      <c r="AC6551">
        <f>Raw_savings[[#This Row],[APreWBkWh]]*Raw_savings[[#This Row],[BldgWts]]</f>
        <v>8.0059652774828081</v>
      </c>
      <c r="AD6551" t="s">
        <v>72</v>
      </c>
    </row>
    <row r="6552" spans="1:30" hidden="1" x14ac:dyDescent="0.25">
      <c r="A6552" t="s">
        <v>73</v>
      </c>
      <c r="B6552" t="s">
        <v>69</v>
      </c>
      <c r="C6552" t="s">
        <v>70</v>
      </c>
      <c r="D6552" s="1">
        <v>43622.936018518521</v>
      </c>
      <c r="E6552" t="s">
        <v>71</v>
      </c>
      <c r="F6552" t="s">
        <v>27</v>
      </c>
      <c r="G6552" t="s">
        <v>33</v>
      </c>
      <c r="H6552" t="str">
        <f>VLOOKUP(Raw_savings[[#This Row],[BldgVint]],DEER2020wts!$I$6:$J$15,2,FALSE)</f>
        <v>New</v>
      </c>
      <c r="I6552" t="s">
        <v>8</v>
      </c>
      <c r="J6552" t="s">
        <v>31</v>
      </c>
      <c r="K6552">
        <f>SUMIFS(raw_wts[wt_vint],raw_wts[bldgtype],Raw_savings[[#This Row],[BldgType]],raw_wts[bldgvint],Raw_savings[[#This Row],[BldgVint]],raw_wts[bldgloc],Raw_savings[[#This Row],[BldgLoc]])</f>
        <v>0.28100000000000003</v>
      </c>
      <c r="L6552" t="s">
        <v>32</v>
      </c>
      <c r="M6552">
        <v>168.92448241666699</v>
      </c>
      <c r="N6552">
        <v>129997</v>
      </c>
      <c r="O6552" t="s">
        <v>7</v>
      </c>
      <c r="P6552">
        <v>1160372</v>
      </c>
      <c r="Q6552">
        <v>323.460222222222</v>
      </c>
      <c r="R6552">
        <v>248.20320000000001</v>
      </c>
      <c r="S6552">
        <v>0</v>
      </c>
      <c r="T6552">
        <v>1158740</v>
      </c>
      <c r="U6552">
        <v>323.038444444444</v>
      </c>
      <c r="V6552">
        <v>247.83680000000001</v>
      </c>
      <c r="W6552">
        <v>0</v>
      </c>
      <c r="X6552">
        <v>9.6611218021940104</v>
      </c>
      <c r="Y6552">
        <v>2.4968422086824901E-3</v>
      </c>
      <c r="Z6552">
        <v>2.1690165614729599E-3</v>
      </c>
      <c r="AA6552">
        <v>0</v>
      </c>
      <c r="AB6552">
        <f>(Raw_savings[[#This Row],[PreWBthm]]-Raw_savings[[#This Row],[MsrWBthm]])/Raw_savings[[#This Row],[NumUnit]]/10^5</f>
        <v>0</v>
      </c>
      <c r="AC6552">
        <f>Raw_savings[[#This Row],[APreWBkWh]]*Raw_savings[[#This Row],[BldgWts]]</f>
        <v>2.714775226416517</v>
      </c>
      <c r="AD6552" t="s">
        <v>72</v>
      </c>
    </row>
    <row r="6553" spans="1:30" hidden="1" x14ac:dyDescent="0.25">
      <c r="A6553" t="s">
        <v>73</v>
      </c>
      <c r="B6553" t="s">
        <v>69</v>
      </c>
      <c r="C6553" t="s">
        <v>70</v>
      </c>
      <c r="D6553" s="1">
        <v>43622.936018518521</v>
      </c>
      <c r="E6553" t="s">
        <v>71</v>
      </c>
      <c r="F6553" t="s">
        <v>27</v>
      </c>
      <c r="G6553" t="s">
        <v>33</v>
      </c>
      <c r="H6553" t="str">
        <f>VLOOKUP(Raw_savings[[#This Row],[BldgVint]],DEER2020wts!$I$6:$J$15,2,FALSE)</f>
        <v>New</v>
      </c>
      <c r="I6553" t="s">
        <v>36</v>
      </c>
      <c r="J6553" t="s">
        <v>31</v>
      </c>
      <c r="K6553">
        <f>SUMIFS(raw_wts[wt_vint],raw_wts[bldgtype],Raw_savings[[#This Row],[BldgType]],raw_wts[bldgvint],Raw_savings[[#This Row],[BldgVint]],raw_wts[bldgloc],Raw_savings[[#This Row],[BldgLoc]])</f>
        <v>1.032</v>
      </c>
      <c r="L6553" t="s">
        <v>32</v>
      </c>
      <c r="M6553">
        <v>209.471470333333</v>
      </c>
      <c r="N6553">
        <v>129997</v>
      </c>
      <c r="O6553" t="s">
        <v>7</v>
      </c>
      <c r="P6553">
        <v>1202746</v>
      </c>
      <c r="Q6553">
        <v>356.73966666666701</v>
      </c>
      <c r="R6553">
        <v>268.83586666666702</v>
      </c>
      <c r="S6553">
        <v>0</v>
      </c>
      <c r="T6553">
        <v>1200940</v>
      </c>
      <c r="U6553">
        <v>356.246222222222</v>
      </c>
      <c r="V6553">
        <v>268.43</v>
      </c>
      <c r="W6553">
        <v>0</v>
      </c>
      <c r="X6553">
        <v>8.6216991608742894</v>
      </c>
      <c r="Y6553">
        <v>2.35566420409976E-3</v>
      </c>
      <c r="Z6553">
        <v>1.9375749166259E-3</v>
      </c>
      <c r="AA6553">
        <v>0</v>
      </c>
      <c r="AB6553">
        <f>(Raw_savings[[#This Row],[PreWBthm]]-Raw_savings[[#This Row],[MsrWBthm]])/Raw_savings[[#This Row],[NumUnit]]/10^5</f>
        <v>0</v>
      </c>
      <c r="AC6553">
        <f>Raw_savings[[#This Row],[APreWBkWh]]*Raw_savings[[#This Row],[BldgWts]]</f>
        <v>8.8975935340222669</v>
      </c>
      <c r="AD6553" t="s">
        <v>72</v>
      </c>
    </row>
    <row r="6554" spans="1:30" hidden="1" x14ac:dyDescent="0.25">
      <c r="A6554" t="s">
        <v>73</v>
      </c>
      <c r="B6554" t="s">
        <v>69</v>
      </c>
      <c r="C6554" t="s">
        <v>70</v>
      </c>
      <c r="D6554" s="1">
        <v>43622.936018518521</v>
      </c>
      <c r="E6554" t="s">
        <v>71</v>
      </c>
      <c r="F6554" t="s">
        <v>27</v>
      </c>
      <c r="G6554" t="s">
        <v>33</v>
      </c>
      <c r="H6554" t="str">
        <f>VLOOKUP(Raw_savings[[#This Row],[BldgVint]],DEER2020wts!$I$6:$J$15,2,FALSE)</f>
        <v>New</v>
      </c>
      <c r="I6554" t="s">
        <v>39</v>
      </c>
      <c r="J6554" t="s">
        <v>31</v>
      </c>
      <c r="K6554">
        <f>SUMIFS(raw_wts[wt_vint],raw_wts[bldgtype],Raw_savings[[#This Row],[BldgType]],raw_wts[bldgvint],Raw_savings[[#This Row],[BldgVint]],raw_wts[bldgloc],Raw_savings[[#This Row],[BldgLoc]])</f>
        <v>0.84499999999999997</v>
      </c>
      <c r="L6554" t="s">
        <v>32</v>
      </c>
      <c r="M6554">
        <v>256.45450683333303</v>
      </c>
      <c r="N6554">
        <v>129997</v>
      </c>
      <c r="O6554" t="s">
        <v>7</v>
      </c>
      <c r="P6554">
        <v>1224932</v>
      </c>
      <c r="Q6554">
        <v>411.85455555555598</v>
      </c>
      <c r="R6554">
        <v>321.725666666667</v>
      </c>
      <c r="S6554">
        <v>0</v>
      </c>
      <c r="T6554">
        <v>1222924</v>
      </c>
      <c r="U6554">
        <v>411.19799999999998</v>
      </c>
      <c r="V6554">
        <v>321.16193333333302</v>
      </c>
      <c r="W6554">
        <v>0</v>
      </c>
      <c r="X6554">
        <v>7.8298487509325696</v>
      </c>
      <c r="Y6554">
        <v>2.5601248488966101E-3</v>
      </c>
      <c r="Z6554">
        <v>2.1981806453479601E-3</v>
      </c>
      <c r="AA6554">
        <v>0</v>
      </c>
      <c r="AB6554">
        <f>(Raw_savings[[#This Row],[PreWBthm]]-Raw_savings[[#This Row],[MsrWBthm]])/Raw_savings[[#This Row],[NumUnit]]/10^5</f>
        <v>0</v>
      </c>
      <c r="AC6554">
        <f>Raw_savings[[#This Row],[APreWBkWh]]*Raw_savings[[#This Row],[BldgWts]]</f>
        <v>6.6162221945380209</v>
      </c>
      <c r="AD6554" t="s">
        <v>72</v>
      </c>
    </row>
    <row r="6555" spans="1:30" hidden="1" x14ac:dyDescent="0.25">
      <c r="A6555" t="s">
        <v>73</v>
      </c>
      <c r="B6555" t="s">
        <v>69</v>
      </c>
      <c r="C6555" t="s">
        <v>70</v>
      </c>
      <c r="D6555" s="1">
        <v>43622.936018518521</v>
      </c>
      <c r="E6555" t="s">
        <v>71</v>
      </c>
      <c r="F6555" t="s">
        <v>27</v>
      </c>
      <c r="G6555" t="s">
        <v>33</v>
      </c>
      <c r="H6555" t="str">
        <f>VLOOKUP(Raw_savings[[#This Row],[BldgVint]],DEER2020wts!$I$6:$J$15,2,FALSE)</f>
        <v>New</v>
      </c>
      <c r="I6555" t="s">
        <v>41</v>
      </c>
      <c r="J6555" t="s">
        <v>31</v>
      </c>
      <c r="K6555">
        <f>SUMIFS(raw_wts[wt_vint],raw_wts[bldgtype],Raw_savings[[#This Row],[BldgType]],raw_wts[bldgvint],Raw_savings[[#This Row],[BldgVint]],raw_wts[bldgloc],Raw_savings[[#This Row],[BldgLoc]])</f>
        <v>1.4929999999999999</v>
      </c>
      <c r="L6555" t="s">
        <v>32</v>
      </c>
      <c r="M6555">
        <v>234.25075883333301</v>
      </c>
      <c r="N6555">
        <v>129997</v>
      </c>
      <c r="O6555" t="s">
        <v>7</v>
      </c>
      <c r="P6555">
        <v>1237722</v>
      </c>
      <c r="Q6555">
        <v>412.86122222222201</v>
      </c>
      <c r="R6555">
        <v>318.45886666666701</v>
      </c>
      <c r="S6555">
        <v>0</v>
      </c>
      <c r="T6555">
        <v>1235782</v>
      </c>
      <c r="U6555">
        <v>412.22288888888897</v>
      </c>
      <c r="V6555">
        <v>317.90980000000002</v>
      </c>
      <c r="W6555">
        <v>0</v>
      </c>
      <c r="X6555">
        <v>8.2817234388567798</v>
      </c>
      <c r="Y6555">
        <v>2.7250000662219702E-3</v>
      </c>
      <c r="Z6555">
        <v>2.34392694991141E-3</v>
      </c>
      <c r="AA6555">
        <v>0</v>
      </c>
      <c r="AB6555">
        <f>(Raw_savings[[#This Row],[PreWBthm]]-Raw_savings[[#This Row],[MsrWBthm]])/Raw_savings[[#This Row],[NumUnit]]/10^5</f>
        <v>0</v>
      </c>
      <c r="AC6555">
        <f>Raw_savings[[#This Row],[APreWBkWh]]*Raw_savings[[#This Row],[BldgWts]]</f>
        <v>12.364613094213171</v>
      </c>
      <c r="AD6555" t="s">
        <v>72</v>
      </c>
    </row>
    <row r="6556" spans="1:30" hidden="1" x14ac:dyDescent="0.25">
      <c r="A6556" t="s">
        <v>73</v>
      </c>
      <c r="B6556" t="s">
        <v>69</v>
      </c>
      <c r="C6556" t="s">
        <v>70</v>
      </c>
      <c r="D6556" s="1">
        <v>43622.936018518521</v>
      </c>
      <c r="E6556" t="s">
        <v>71</v>
      </c>
      <c r="F6556" t="s">
        <v>27</v>
      </c>
      <c r="G6556" t="s">
        <v>33</v>
      </c>
      <c r="H6556" t="str">
        <f>VLOOKUP(Raw_savings[[#This Row],[BldgVint]],DEER2020wts!$I$6:$J$15,2,FALSE)</f>
        <v>New</v>
      </c>
      <c r="I6556" t="s">
        <v>44</v>
      </c>
      <c r="J6556" t="s">
        <v>31</v>
      </c>
      <c r="K6556">
        <f>SUMIFS(raw_wts[wt_vint],raw_wts[bldgtype],Raw_savings[[#This Row],[BldgType]],raw_wts[bldgvint],Raw_savings[[#This Row],[BldgVint]],raw_wts[bldgloc],Raw_savings[[#This Row],[BldgLoc]])</f>
        <v>8.1000000000000003E-2</v>
      </c>
      <c r="L6556" t="s">
        <v>32</v>
      </c>
      <c r="M6556">
        <v>248.59087208333301</v>
      </c>
      <c r="N6556">
        <v>129997</v>
      </c>
      <c r="O6556" t="s">
        <v>7</v>
      </c>
      <c r="P6556">
        <v>1258647</v>
      </c>
      <c r="Q6556">
        <v>400.073222222222</v>
      </c>
      <c r="R6556">
        <v>337.4828</v>
      </c>
      <c r="S6556">
        <v>0</v>
      </c>
      <c r="T6556">
        <v>1256683</v>
      </c>
      <c r="U6556">
        <v>399.53088888888902</v>
      </c>
      <c r="V6556">
        <v>336.952333333333</v>
      </c>
      <c r="W6556">
        <v>0</v>
      </c>
      <c r="X6556">
        <v>7.9005314376210301</v>
      </c>
      <c r="Y6556">
        <v>2.1816301169399802E-3</v>
      </c>
      <c r="Z6556">
        <v>2.1338943872759399E-3</v>
      </c>
      <c r="AA6556">
        <v>0</v>
      </c>
      <c r="AB6556">
        <f>(Raw_savings[[#This Row],[PreWBthm]]-Raw_savings[[#This Row],[MsrWBthm]])/Raw_savings[[#This Row],[NumUnit]]/10^5</f>
        <v>0</v>
      </c>
      <c r="AC6556">
        <f>Raw_savings[[#This Row],[APreWBkWh]]*Raw_savings[[#This Row],[BldgWts]]</f>
        <v>0.63994304644730349</v>
      </c>
      <c r="AD6556" t="s">
        <v>72</v>
      </c>
    </row>
    <row r="6557" spans="1:30" hidden="1" x14ac:dyDescent="0.25">
      <c r="A6557" t="s">
        <v>73</v>
      </c>
      <c r="B6557" t="s">
        <v>69</v>
      </c>
      <c r="C6557" t="s">
        <v>70</v>
      </c>
      <c r="D6557" s="1">
        <v>43622.936018518521</v>
      </c>
      <c r="E6557" t="s">
        <v>71</v>
      </c>
      <c r="F6557" t="s">
        <v>27</v>
      </c>
      <c r="G6557" t="s">
        <v>33</v>
      </c>
      <c r="H6557" t="str">
        <f>VLOOKUP(Raw_savings[[#This Row],[BldgVint]],DEER2020wts!$I$6:$J$15,2,FALSE)</f>
        <v>New</v>
      </c>
      <c r="I6557" t="s">
        <v>46</v>
      </c>
      <c r="J6557" t="s">
        <v>31</v>
      </c>
      <c r="K6557">
        <f>SUMIFS(raw_wts[wt_vint],raw_wts[bldgtype],Raw_savings[[#This Row],[BldgType]],raw_wts[bldgvint],Raw_savings[[#This Row],[BldgVint]],raw_wts[bldgloc],Raw_savings[[#This Row],[BldgLoc]])</f>
        <v>0.309</v>
      </c>
      <c r="L6557" t="s">
        <v>32</v>
      </c>
      <c r="M6557">
        <v>226.82476825000001</v>
      </c>
      <c r="N6557">
        <v>129997</v>
      </c>
      <c r="O6557" t="s">
        <v>7</v>
      </c>
      <c r="P6557">
        <v>1212325</v>
      </c>
      <c r="Q6557">
        <v>384.43355555555598</v>
      </c>
      <c r="R6557">
        <v>321.44386666666702</v>
      </c>
      <c r="S6557">
        <v>0</v>
      </c>
      <c r="T6557">
        <v>1210501</v>
      </c>
      <c r="U6557">
        <v>383.860444444444</v>
      </c>
      <c r="V6557">
        <v>320.88933333333301</v>
      </c>
      <c r="W6557">
        <v>0</v>
      </c>
      <c r="X6557">
        <v>8.0414498560829006</v>
      </c>
      <c r="Y6557">
        <v>2.5266690032697998E-3</v>
      </c>
      <c r="Z6557">
        <v>2.4447653473280901E-3</v>
      </c>
      <c r="AA6557">
        <v>0</v>
      </c>
      <c r="AB6557">
        <f>(Raw_savings[[#This Row],[PreWBthm]]-Raw_savings[[#This Row],[MsrWBthm]])/Raw_savings[[#This Row],[NumUnit]]/10^5</f>
        <v>0</v>
      </c>
      <c r="AC6557">
        <f>Raw_savings[[#This Row],[APreWBkWh]]*Raw_savings[[#This Row],[BldgWts]]</f>
        <v>2.4848080055296164</v>
      </c>
      <c r="AD6557" t="s">
        <v>72</v>
      </c>
    </row>
    <row r="6558" spans="1:30" hidden="1" x14ac:dyDescent="0.25">
      <c r="A6558" t="s">
        <v>73</v>
      </c>
      <c r="B6558" t="s">
        <v>69</v>
      </c>
      <c r="C6558" t="s">
        <v>70</v>
      </c>
      <c r="D6558" s="1">
        <v>43622.936018518521</v>
      </c>
      <c r="E6558" t="s">
        <v>71</v>
      </c>
      <c r="F6558" t="s">
        <v>27</v>
      </c>
      <c r="G6558" t="s">
        <v>33</v>
      </c>
      <c r="H6558" t="str">
        <f>VLOOKUP(Raw_savings[[#This Row],[BldgVint]],DEER2020wts!$I$6:$J$15,2,FALSE)</f>
        <v>New</v>
      </c>
      <c r="I6558" t="s">
        <v>9</v>
      </c>
      <c r="J6558" t="s">
        <v>31</v>
      </c>
      <c r="K6558">
        <f>SUMIFS(raw_wts[wt_vint],raw_wts[bldgtype],Raw_savings[[#This Row],[BldgType]],raw_wts[bldgvint],Raw_savings[[#This Row],[BldgVint]],raw_wts[bldgloc],Raw_savings[[#This Row],[BldgLoc]])</f>
        <v>0.36499999999999999</v>
      </c>
      <c r="L6558" t="s">
        <v>32</v>
      </c>
      <c r="M6558">
        <v>252.75411958333299</v>
      </c>
      <c r="N6558">
        <v>129997</v>
      </c>
      <c r="O6558" t="s">
        <v>7</v>
      </c>
      <c r="P6558">
        <v>1271589</v>
      </c>
      <c r="Q6558">
        <v>391.97677777777801</v>
      </c>
      <c r="R6558">
        <v>328.35939999999999</v>
      </c>
      <c r="S6558">
        <v>0</v>
      </c>
      <c r="T6558">
        <v>1269550</v>
      </c>
      <c r="U6558">
        <v>391.39877777777798</v>
      </c>
      <c r="V6558">
        <v>327.79500000000002</v>
      </c>
      <c r="W6558">
        <v>0</v>
      </c>
      <c r="X6558">
        <v>8.0671286519931193</v>
      </c>
      <c r="Y6558">
        <v>2.2868074354351498E-3</v>
      </c>
      <c r="Z6558">
        <v>2.2330002016600001E-3</v>
      </c>
      <c r="AA6558">
        <v>0</v>
      </c>
      <c r="AB6558">
        <f>(Raw_savings[[#This Row],[PreWBthm]]-Raw_savings[[#This Row],[MsrWBthm]])/Raw_savings[[#This Row],[NumUnit]]/10^5</f>
        <v>0</v>
      </c>
      <c r="AC6558">
        <f>Raw_savings[[#This Row],[APreWBkWh]]*Raw_savings[[#This Row],[BldgWts]]</f>
        <v>2.9445019579774887</v>
      </c>
      <c r="AD6558" t="s">
        <v>72</v>
      </c>
    </row>
    <row r="6559" spans="1:30" hidden="1" x14ac:dyDescent="0.25">
      <c r="A6559" t="s">
        <v>73</v>
      </c>
      <c r="B6559" t="s">
        <v>69</v>
      </c>
      <c r="C6559" t="s">
        <v>70</v>
      </c>
      <c r="D6559" s="1">
        <v>43622.936018518521</v>
      </c>
      <c r="E6559" t="s">
        <v>71</v>
      </c>
      <c r="F6559" t="s">
        <v>27</v>
      </c>
      <c r="G6559" t="s">
        <v>33</v>
      </c>
      <c r="H6559" t="str">
        <f>VLOOKUP(Raw_savings[[#This Row],[BldgVint]],DEER2020wts!$I$6:$J$15,2,FALSE)</f>
        <v>New</v>
      </c>
      <c r="I6559" t="s">
        <v>37</v>
      </c>
      <c r="J6559" t="s">
        <v>31</v>
      </c>
      <c r="K6559">
        <f>SUMIFS(raw_wts[wt_vint],raw_wts[bldgtype],Raw_savings[[#This Row],[BldgType]],raw_wts[bldgvint],Raw_savings[[#This Row],[BldgVint]],raw_wts[bldgloc],Raw_savings[[#This Row],[BldgLoc]])</f>
        <v>0.217</v>
      </c>
      <c r="L6559" t="s">
        <v>32</v>
      </c>
      <c r="M6559">
        <v>253.420452333333</v>
      </c>
      <c r="N6559">
        <v>129997</v>
      </c>
      <c r="O6559" t="s">
        <v>7</v>
      </c>
      <c r="P6559">
        <v>1263480</v>
      </c>
      <c r="Q6559">
        <v>385.886666666667</v>
      </c>
      <c r="R6559">
        <v>301.618066666667</v>
      </c>
      <c r="S6559">
        <v>0</v>
      </c>
      <c r="T6559">
        <v>1261498</v>
      </c>
      <c r="U6559">
        <v>385.39766666666702</v>
      </c>
      <c r="V6559">
        <v>301.17393333333303</v>
      </c>
      <c r="W6559">
        <v>0</v>
      </c>
      <c r="X6559">
        <v>7.8209946425042496</v>
      </c>
      <c r="Y6559">
        <v>1.9295995863695199E-3</v>
      </c>
      <c r="Z6559">
        <v>1.7525552071431499E-3</v>
      </c>
      <c r="AA6559">
        <v>0</v>
      </c>
      <c r="AB6559">
        <f>(Raw_savings[[#This Row],[PreWBthm]]-Raw_savings[[#This Row],[MsrWBthm]])/Raw_savings[[#This Row],[NumUnit]]/10^5</f>
        <v>0</v>
      </c>
      <c r="AC6559">
        <f>Raw_savings[[#This Row],[APreWBkWh]]*Raw_savings[[#This Row],[BldgWts]]</f>
        <v>1.6971558374234221</v>
      </c>
      <c r="AD6559" t="s">
        <v>72</v>
      </c>
    </row>
    <row r="6560" spans="1:30" hidden="1" x14ac:dyDescent="0.25">
      <c r="A6560" t="s">
        <v>73</v>
      </c>
      <c r="B6560" t="s">
        <v>69</v>
      </c>
      <c r="C6560" t="s">
        <v>70</v>
      </c>
      <c r="D6560" s="1">
        <v>43622.936018518521</v>
      </c>
      <c r="E6560" t="s">
        <v>71</v>
      </c>
      <c r="F6560" t="s">
        <v>27</v>
      </c>
      <c r="G6560" t="s">
        <v>33</v>
      </c>
      <c r="H6560" t="str">
        <f>VLOOKUP(Raw_savings[[#This Row],[BldgVint]],DEER2020wts!$I$6:$J$15,2,FALSE)</f>
        <v>New</v>
      </c>
      <c r="I6560" t="s">
        <v>34</v>
      </c>
      <c r="J6560" t="s">
        <v>31</v>
      </c>
      <c r="K6560">
        <f>SUMIFS(raw_wts[wt_vint],raw_wts[bldgtype],Raw_savings[[#This Row],[BldgType]],raw_wts[bldgvint],Raw_savings[[#This Row],[BldgVint]],raw_wts[bldgloc],Raw_savings[[#This Row],[BldgLoc]])</f>
        <v>0.19500000000000001</v>
      </c>
      <c r="L6560" t="s">
        <v>32</v>
      </c>
      <c r="M6560">
        <v>337.72121583333302</v>
      </c>
      <c r="N6560">
        <v>129997</v>
      </c>
      <c r="O6560" t="s">
        <v>7</v>
      </c>
      <c r="P6560">
        <v>1466773</v>
      </c>
      <c r="Q6560">
        <v>435.40044444444402</v>
      </c>
      <c r="R6560">
        <v>359.840933333333</v>
      </c>
      <c r="S6560">
        <v>0</v>
      </c>
      <c r="T6560">
        <v>1463901</v>
      </c>
      <c r="U6560">
        <v>434.758222222222</v>
      </c>
      <c r="V6560">
        <v>359.25126666666699</v>
      </c>
      <c r="W6560">
        <v>0</v>
      </c>
      <c r="X6560">
        <v>8.5040556096343796</v>
      </c>
      <c r="Y6560">
        <v>1.9016342240666701E-3</v>
      </c>
      <c r="Z6560">
        <v>1.7460160600558099E-3</v>
      </c>
      <c r="AA6560">
        <v>0</v>
      </c>
      <c r="AB6560">
        <f>(Raw_savings[[#This Row],[PreWBthm]]-Raw_savings[[#This Row],[MsrWBthm]])/Raw_savings[[#This Row],[NumUnit]]/10^5</f>
        <v>0</v>
      </c>
      <c r="AC6560">
        <f>Raw_savings[[#This Row],[APreWBkWh]]*Raw_savings[[#This Row],[BldgWts]]</f>
        <v>1.6582908438787041</v>
      </c>
      <c r="AD6560" t="s">
        <v>72</v>
      </c>
    </row>
    <row r="6561" spans="1:30" hidden="1" x14ac:dyDescent="0.25">
      <c r="A6561" t="s">
        <v>73</v>
      </c>
      <c r="B6561" t="s">
        <v>69</v>
      </c>
      <c r="C6561" t="s">
        <v>70</v>
      </c>
      <c r="D6561" s="1">
        <v>43622.936018518521</v>
      </c>
      <c r="E6561" t="s">
        <v>71</v>
      </c>
      <c r="F6561" t="s">
        <v>27</v>
      </c>
      <c r="G6561" t="s">
        <v>33</v>
      </c>
      <c r="H6561" t="str">
        <f>VLOOKUP(Raw_savings[[#This Row],[BldgVint]],DEER2020wts!$I$6:$J$15,2,FALSE)</f>
        <v>New</v>
      </c>
      <c r="I6561" t="s">
        <v>42</v>
      </c>
      <c r="J6561" t="s">
        <v>31</v>
      </c>
      <c r="K6561">
        <f>SUMIFS(raw_wts[wt_vint],raw_wts[bldgtype],Raw_savings[[#This Row],[BldgType]],raw_wts[bldgvint],Raw_savings[[#This Row],[BldgVint]],raw_wts[bldgloc],Raw_savings[[#This Row],[BldgLoc]])</f>
        <v>0.05</v>
      </c>
      <c r="L6561" t="s">
        <v>32</v>
      </c>
      <c r="M6561">
        <v>164.50885666666699</v>
      </c>
      <c r="N6561">
        <v>129997</v>
      </c>
      <c r="O6561" t="s">
        <v>7</v>
      </c>
      <c r="P6561">
        <v>1175306</v>
      </c>
      <c r="Q6561">
        <v>307.87222222222198</v>
      </c>
      <c r="R6561">
        <v>240.67439999999999</v>
      </c>
      <c r="S6561">
        <v>0</v>
      </c>
      <c r="T6561">
        <v>1174087</v>
      </c>
      <c r="U6561">
        <v>307.545111111111</v>
      </c>
      <c r="V6561">
        <v>240.36686666666699</v>
      </c>
      <c r="W6561">
        <v>0</v>
      </c>
      <c r="X6561">
        <v>7.4099353961834202</v>
      </c>
      <c r="Y6561">
        <v>1.98841033692158E-3</v>
      </c>
      <c r="Z6561">
        <v>1.8694028975986599E-3</v>
      </c>
      <c r="AA6561">
        <v>0</v>
      </c>
      <c r="AB6561">
        <f>(Raw_savings[[#This Row],[PreWBthm]]-Raw_savings[[#This Row],[MsrWBthm]])/Raw_savings[[#This Row],[NumUnit]]/10^5</f>
        <v>0</v>
      </c>
      <c r="AC6561">
        <f>Raw_savings[[#This Row],[APreWBkWh]]*Raw_savings[[#This Row],[BldgWts]]</f>
        <v>0.37049676980917101</v>
      </c>
      <c r="AD6561" t="s">
        <v>72</v>
      </c>
    </row>
    <row r="6562" spans="1:30" hidden="1" x14ac:dyDescent="0.25">
      <c r="A6562" t="s">
        <v>73</v>
      </c>
      <c r="B6562" t="s">
        <v>69</v>
      </c>
      <c r="C6562" t="s">
        <v>70</v>
      </c>
      <c r="D6562" s="1">
        <v>43622.936018518521</v>
      </c>
      <c r="E6562" t="s">
        <v>71</v>
      </c>
      <c r="F6562" t="s">
        <v>28</v>
      </c>
      <c r="G6562">
        <v>1975</v>
      </c>
      <c r="H6562" t="str">
        <f>VLOOKUP(Raw_savings[[#This Row],[BldgVint]],DEER2020wts!$I$6:$J$15,2,FALSE)</f>
        <v>Old</v>
      </c>
      <c r="I6562" t="s">
        <v>5</v>
      </c>
      <c r="J6562" t="s">
        <v>31</v>
      </c>
      <c r="K6562">
        <f>SUMIFS(raw_wts[wt_vint],raw_wts[bldgtype],Raw_savings[[#This Row],[BldgType]],raw_wts[bldgvint],Raw_savings[[#This Row],[BldgVint]],raw_wts[bldgloc],Raw_savings[[#This Row],[BldgLoc]])</f>
        <v>0.59099999999999997</v>
      </c>
      <c r="L6562" t="s">
        <v>32</v>
      </c>
      <c r="M6562">
        <v>16.535915750000001</v>
      </c>
      <c r="N6562">
        <v>7999.9290000000001</v>
      </c>
      <c r="O6562" t="s">
        <v>7</v>
      </c>
      <c r="P6562">
        <v>65727.63</v>
      </c>
      <c r="Q6562">
        <v>16.6044444444444</v>
      </c>
      <c r="R6562">
        <v>11.417866666666701</v>
      </c>
      <c r="S6562">
        <v>0</v>
      </c>
      <c r="T6562">
        <v>65645.929999999993</v>
      </c>
      <c r="U6562">
        <v>16.5761111111111</v>
      </c>
      <c r="V6562">
        <v>11.394399999999999</v>
      </c>
      <c r="W6562">
        <v>0</v>
      </c>
      <c r="X6562">
        <v>4.9407605381644304</v>
      </c>
      <c r="Y6562">
        <v>1.7134420470987499E-3</v>
      </c>
      <c r="Z6562">
        <v>1.41913317783248E-3</v>
      </c>
      <c r="AA6562">
        <v>0</v>
      </c>
      <c r="AB6562">
        <f>(Raw_savings[[#This Row],[PreWBthm]]-Raw_savings[[#This Row],[MsrWBthm]])/Raw_savings[[#This Row],[NumUnit]]/10^5</f>
        <v>0</v>
      </c>
      <c r="AC6562">
        <f>Raw_savings[[#This Row],[APreWBkWh]]*Raw_savings[[#This Row],[BldgWts]]</f>
        <v>2.9199894780551783</v>
      </c>
      <c r="AD6562" t="s">
        <v>72</v>
      </c>
    </row>
    <row r="6563" spans="1:30" hidden="1" x14ac:dyDescent="0.25">
      <c r="A6563" t="s">
        <v>73</v>
      </c>
      <c r="B6563" t="s">
        <v>69</v>
      </c>
      <c r="C6563" t="s">
        <v>70</v>
      </c>
      <c r="D6563" s="1">
        <v>43622.936018518521</v>
      </c>
      <c r="E6563" t="s">
        <v>71</v>
      </c>
      <c r="F6563" t="s">
        <v>28</v>
      </c>
      <c r="G6563">
        <v>1975</v>
      </c>
      <c r="H6563" t="str">
        <f>VLOOKUP(Raw_savings[[#This Row],[BldgVint]],DEER2020wts!$I$6:$J$15,2,FALSE)</f>
        <v>Old</v>
      </c>
      <c r="I6563" t="s">
        <v>35</v>
      </c>
      <c r="J6563" t="s">
        <v>31</v>
      </c>
      <c r="K6563">
        <f>SUMIFS(raw_wts[wt_vint],raw_wts[bldgtype],Raw_savings[[#This Row],[BldgType]],raw_wts[bldgvint],Raw_savings[[#This Row],[BldgVint]],raw_wts[bldgloc],Raw_savings[[#This Row],[BldgLoc]])</f>
        <v>4.226</v>
      </c>
      <c r="L6563" t="s">
        <v>32</v>
      </c>
      <c r="M6563">
        <v>18.333086716666699</v>
      </c>
      <c r="N6563">
        <v>7999.9290000000001</v>
      </c>
      <c r="O6563" t="s">
        <v>7</v>
      </c>
      <c r="P6563">
        <v>72223.320000000007</v>
      </c>
      <c r="Q6563">
        <v>27.653222222222201</v>
      </c>
      <c r="R6563">
        <v>21.430866666666699</v>
      </c>
      <c r="S6563">
        <v>0</v>
      </c>
      <c r="T6563">
        <v>72107.38</v>
      </c>
      <c r="U6563">
        <v>27.604333333333301</v>
      </c>
      <c r="V6563">
        <v>21.389333333333301</v>
      </c>
      <c r="W6563">
        <v>0</v>
      </c>
      <c r="X6563">
        <v>6.3240850704426501</v>
      </c>
      <c r="Y6563">
        <v>2.66670253866419E-3</v>
      </c>
      <c r="Z6563">
        <v>2.2654850203469501E-3</v>
      </c>
      <c r="AA6563">
        <v>0</v>
      </c>
      <c r="AB6563">
        <f>(Raw_savings[[#This Row],[PreWBthm]]-Raw_savings[[#This Row],[MsrWBthm]])/Raw_savings[[#This Row],[NumUnit]]/10^5</f>
        <v>0</v>
      </c>
      <c r="AC6563">
        <f>Raw_savings[[#This Row],[APreWBkWh]]*Raw_savings[[#This Row],[BldgWts]]</f>
        <v>26.72558350769064</v>
      </c>
      <c r="AD6563" t="s">
        <v>72</v>
      </c>
    </row>
    <row r="6564" spans="1:30" hidden="1" x14ac:dyDescent="0.25">
      <c r="A6564" t="s">
        <v>73</v>
      </c>
      <c r="B6564" t="s">
        <v>69</v>
      </c>
      <c r="C6564" t="s">
        <v>70</v>
      </c>
      <c r="D6564" s="1">
        <v>43622.936018518521</v>
      </c>
      <c r="E6564" t="s">
        <v>71</v>
      </c>
      <c r="F6564" t="s">
        <v>28</v>
      </c>
      <c r="G6564">
        <v>1975</v>
      </c>
      <c r="H6564" t="str">
        <f>VLOOKUP(Raw_savings[[#This Row],[BldgVint]],DEER2020wts!$I$6:$J$15,2,FALSE)</f>
        <v>Old</v>
      </c>
      <c r="I6564" t="s">
        <v>38</v>
      </c>
      <c r="J6564" t="s">
        <v>31</v>
      </c>
      <c r="K6564">
        <f>SUMIFS(raw_wts[wt_vint],raw_wts[bldgtype],Raw_savings[[#This Row],[BldgType]],raw_wts[bldgvint],Raw_savings[[#This Row],[BldgVint]],raw_wts[bldgloc],Raw_savings[[#This Row],[BldgLoc]])</f>
        <v>22.643999999999998</v>
      </c>
      <c r="L6564" t="s">
        <v>32</v>
      </c>
      <c r="M6564">
        <v>17.2735365833333</v>
      </c>
      <c r="N6564">
        <v>7999.9290000000001</v>
      </c>
      <c r="O6564" t="s">
        <v>7</v>
      </c>
      <c r="P6564">
        <v>65462.78</v>
      </c>
      <c r="Q6564">
        <v>21.739000000000001</v>
      </c>
      <c r="R6564">
        <v>16.0812666666667</v>
      </c>
      <c r="S6564">
        <v>0</v>
      </c>
      <c r="T6564">
        <v>65356.08</v>
      </c>
      <c r="U6564">
        <v>21.7088888888889</v>
      </c>
      <c r="V6564">
        <v>16.0538666666667</v>
      </c>
      <c r="W6564">
        <v>0</v>
      </c>
      <c r="X6564">
        <v>6.1770789950998601</v>
      </c>
      <c r="Y6564">
        <v>1.7431931767907E-3</v>
      </c>
      <c r="Z6564">
        <v>1.5862414664080701E-3</v>
      </c>
      <c r="AA6564">
        <v>0</v>
      </c>
      <c r="AB6564">
        <f>(Raw_savings[[#This Row],[PreWBthm]]-Raw_savings[[#This Row],[MsrWBthm]])/Raw_savings[[#This Row],[NumUnit]]/10^5</f>
        <v>0</v>
      </c>
      <c r="AC6564">
        <f>Raw_savings[[#This Row],[APreWBkWh]]*Raw_savings[[#This Row],[BldgWts]]</f>
        <v>139.87377676504121</v>
      </c>
      <c r="AD6564" t="s">
        <v>72</v>
      </c>
    </row>
    <row r="6565" spans="1:30" hidden="1" x14ac:dyDescent="0.25">
      <c r="A6565" t="s">
        <v>73</v>
      </c>
      <c r="B6565" t="s">
        <v>69</v>
      </c>
      <c r="C6565" t="s">
        <v>70</v>
      </c>
      <c r="D6565" s="1">
        <v>43622.936018518521</v>
      </c>
      <c r="E6565" t="s">
        <v>71</v>
      </c>
      <c r="F6565" t="s">
        <v>28</v>
      </c>
      <c r="G6565">
        <v>1975</v>
      </c>
      <c r="H6565" t="str">
        <f>VLOOKUP(Raw_savings[[#This Row],[BldgVint]],DEER2020wts!$I$6:$J$15,2,FALSE)</f>
        <v>Old</v>
      </c>
      <c r="I6565" t="s">
        <v>40</v>
      </c>
      <c r="J6565" t="s">
        <v>31</v>
      </c>
      <c r="K6565">
        <f>SUMIFS(raw_wts[wt_vint],raw_wts[bldgtype],Raw_savings[[#This Row],[BldgType]],raw_wts[bldgvint],Raw_savings[[#This Row],[BldgVint]],raw_wts[bldgloc],Raw_savings[[#This Row],[BldgLoc]])</f>
        <v>8.1890000000000001</v>
      </c>
      <c r="L6565" t="s">
        <v>32</v>
      </c>
      <c r="M6565">
        <v>18.551607366666701</v>
      </c>
      <c r="N6565">
        <v>7999.9290000000001</v>
      </c>
      <c r="O6565" t="s">
        <v>7</v>
      </c>
      <c r="P6565">
        <v>71465.69</v>
      </c>
      <c r="Q6565">
        <v>26.200333333333301</v>
      </c>
      <c r="R6565">
        <v>19.781199999999998</v>
      </c>
      <c r="S6565">
        <v>0</v>
      </c>
      <c r="T6565">
        <v>71341.67</v>
      </c>
      <c r="U6565">
        <v>26.155666666666701</v>
      </c>
      <c r="V6565">
        <v>19.7442666666667</v>
      </c>
      <c r="W6565">
        <v>0</v>
      </c>
      <c r="X6565">
        <v>6.6851350154618796</v>
      </c>
      <c r="Y6565">
        <v>2.4076979306345398E-3</v>
      </c>
      <c r="Z6565">
        <v>1.9908427665248402E-3</v>
      </c>
      <c r="AA6565">
        <v>0</v>
      </c>
      <c r="AB6565">
        <f>(Raw_savings[[#This Row],[PreWBthm]]-Raw_savings[[#This Row],[MsrWBthm]])/Raw_savings[[#This Row],[NumUnit]]/10^5</f>
        <v>0</v>
      </c>
      <c r="AC6565">
        <f>Raw_savings[[#This Row],[APreWBkWh]]*Raw_savings[[#This Row],[BldgWts]]</f>
        <v>54.744570641617329</v>
      </c>
      <c r="AD6565" t="s">
        <v>72</v>
      </c>
    </row>
    <row r="6566" spans="1:30" hidden="1" x14ac:dyDescent="0.25">
      <c r="A6566" t="s">
        <v>73</v>
      </c>
      <c r="B6566" t="s">
        <v>69</v>
      </c>
      <c r="C6566" t="s">
        <v>70</v>
      </c>
      <c r="D6566" s="1">
        <v>43622.936018518521</v>
      </c>
      <c r="E6566" t="s">
        <v>71</v>
      </c>
      <c r="F6566" t="s">
        <v>28</v>
      </c>
      <c r="G6566">
        <v>1975</v>
      </c>
      <c r="H6566" t="str">
        <f>VLOOKUP(Raw_savings[[#This Row],[BldgVint]],DEER2020wts!$I$6:$J$15,2,FALSE)</f>
        <v>Old</v>
      </c>
      <c r="I6566" t="s">
        <v>43</v>
      </c>
      <c r="J6566" t="s">
        <v>31</v>
      </c>
      <c r="K6566">
        <f>SUMIFS(raw_wts[wt_vint],raw_wts[bldgtype],Raw_savings[[#This Row],[BldgType]],raw_wts[bldgvint],Raw_savings[[#This Row],[BldgVint]],raw_wts[bldgloc],Raw_savings[[#This Row],[BldgLoc]])</f>
        <v>1.9119999999999999</v>
      </c>
      <c r="L6566" t="s">
        <v>32</v>
      </c>
      <c r="M6566">
        <v>16.8096359166667</v>
      </c>
      <c r="N6566">
        <v>7999.9290000000001</v>
      </c>
      <c r="O6566" t="s">
        <v>7</v>
      </c>
      <c r="P6566">
        <v>64732.86</v>
      </c>
      <c r="Q6566">
        <v>19.693555555555601</v>
      </c>
      <c r="R6566">
        <v>13.3997333333333</v>
      </c>
      <c r="S6566">
        <v>0</v>
      </c>
      <c r="T6566">
        <v>64626.15</v>
      </c>
      <c r="U6566">
        <v>19.659888888888901</v>
      </c>
      <c r="V6566">
        <v>13.3742</v>
      </c>
      <c r="W6566">
        <v>0</v>
      </c>
      <c r="X6566">
        <v>6.3481446313894603</v>
      </c>
      <c r="Y6566">
        <v>2.0028195038587801E-3</v>
      </c>
      <c r="Z6566">
        <v>1.5189700395602001E-3</v>
      </c>
      <c r="AA6566">
        <v>0</v>
      </c>
      <c r="AB6566">
        <f>(Raw_savings[[#This Row],[PreWBthm]]-Raw_savings[[#This Row],[MsrWBthm]])/Raw_savings[[#This Row],[NumUnit]]/10^5</f>
        <v>0</v>
      </c>
      <c r="AC6566">
        <f>Raw_savings[[#This Row],[APreWBkWh]]*Raw_savings[[#This Row],[BldgWts]]</f>
        <v>12.137652535216647</v>
      </c>
      <c r="AD6566" t="s">
        <v>72</v>
      </c>
    </row>
    <row r="6567" spans="1:30" hidden="1" x14ac:dyDescent="0.25">
      <c r="A6567" t="s">
        <v>73</v>
      </c>
      <c r="B6567" t="s">
        <v>69</v>
      </c>
      <c r="C6567" t="s">
        <v>70</v>
      </c>
      <c r="D6567" s="1">
        <v>43622.936018518521</v>
      </c>
      <c r="E6567" t="s">
        <v>71</v>
      </c>
      <c r="F6567" t="s">
        <v>28</v>
      </c>
      <c r="G6567">
        <v>1975</v>
      </c>
      <c r="H6567" t="str">
        <f>VLOOKUP(Raw_savings[[#This Row],[BldgVint]],DEER2020wts!$I$6:$J$15,2,FALSE)</f>
        <v>Old</v>
      </c>
      <c r="I6567" t="s">
        <v>45</v>
      </c>
      <c r="J6567" t="s">
        <v>31</v>
      </c>
      <c r="K6567">
        <f>SUMIFS(raw_wts[wt_vint],raw_wts[bldgtype],Raw_savings[[#This Row],[BldgType]],raw_wts[bldgvint],Raw_savings[[#This Row],[BldgVint]],raw_wts[bldgloc],Raw_savings[[#This Row],[BldgLoc]])</f>
        <v>30.358999999999998</v>
      </c>
      <c r="L6567" t="s">
        <v>32</v>
      </c>
      <c r="M6567">
        <v>18.321070166666701</v>
      </c>
      <c r="N6567">
        <v>7999.9290000000001</v>
      </c>
      <c r="O6567" t="s">
        <v>7</v>
      </c>
      <c r="P6567">
        <v>69627.95</v>
      </c>
      <c r="Q6567">
        <v>24.430111111111099</v>
      </c>
      <c r="R6567">
        <v>18.423866666666701</v>
      </c>
      <c r="S6567">
        <v>0</v>
      </c>
      <c r="T6567">
        <v>69504.87</v>
      </c>
      <c r="U6567">
        <v>24.389888888888901</v>
      </c>
      <c r="V6567">
        <v>18.390999999999998</v>
      </c>
      <c r="W6567">
        <v>0</v>
      </c>
      <c r="X6567">
        <v>6.7179481809928898</v>
      </c>
      <c r="Y6567">
        <v>2.1954079022852599E-3</v>
      </c>
      <c r="Z6567">
        <v>1.7939272306516799E-3</v>
      </c>
      <c r="AA6567">
        <v>0</v>
      </c>
      <c r="AB6567">
        <f>(Raw_savings[[#This Row],[PreWBthm]]-Raw_savings[[#This Row],[MsrWBthm]])/Raw_savings[[#This Row],[NumUnit]]/10^5</f>
        <v>0</v>
      </c>
      <c r="AC6567">
        <f>Raw_savings[[#This Row],[APreWBkWh]]*Raw_savings[[#This Row],[BldgWts]]</f>
        <v>203.95018882676314</v>
      </c>
      <c r="AD6567" t="s">
        <v>72</v>
      </c>
    </row>
    <row r="6568" spans="1:30" hidden="1" x14ac:dyDescent="0.25">
      <c r="A6568" t="s">
        <v>73</v>
      </c>
      <c r="B6568" t="s">
        <v>69</v>
      </c>
      <c r="C6568" t="s">
        <v>70</v>
      </c>
      <c r="D6568" s="1">
        <v>43622.936018518521</v>
      </c>
      <c r="E6568" t="s">
        <v>71</v>
      </c>
      <c r="F6568" t="s">
        <v>28</v>
      </c>
      <c r="G6568">
        <v>1975</v>
      </c>
      <c r="H6568" t="str">
        <f>VLOOKUP(Raw_savings[[#This Row],[BldgVint]],DEER2020wts!$I$6:$J$15,2,FALSE)</f>
        <v>Old</v>
      </c>
      <c r="I6568" t="s">
        <v>8</v>
      </c>
      <c r="J6568" t="s">
        <v>31</v>
      </c>
      <c r="K6568">
        <f>SUMIFS(raw_wts[wt_vint],raw_wts[bldgtype],Raw_savings[[#This Row],[BldgType]],raw_wts[bldgvint],Raw_savings[[#This Row],[BldgVint]],raw_wts[bldgloc],Raw_savings[[#This Row],[BldgLoc]])</f>
        <v>6.4</v>
      </c>
      <c r="L6568" t="s">
        <v>32</v>
      </c>
      <c r="M6568">
        <v>17.719523833333302</v>
      </c>
      <c r="N6568">
        <v>7999.9290000000001</v>
      </c>
      <c r="O6568" t="s">
        <v>7</v>
      </c>
      <c r="P6568">
        <v>67435.92</v>
      </c>
      <c r="Q6568">
        <v>23.046333333333301</v>
      </c>
      <c r="R6568">
        <v>16.643599999999999</v>
      </c>
      <c r="S6568">
        <v>0</v>
      </c>
      <c r="T6568">
        <v>67307.75</v>
      </c>
      <c r="U6568">
        <v>23.01</v>
      </c>
      <c r="V6568">
        <v>16.6146666666667</v>
      </c>
      <c r="W6568">
        <v>0</v>
      </c>
      <c r="X6568">
        <v>7.2332643475943597</v>
      </c>
      <c r="Y6568">
        <v>2.0504689445989899E-3</v>
      </c>
      <c r="Z6568">
        <v>1.63285049900191E-3</v>
      </c>
      <c r="AA6568">
        <v>0</v>
      </c>
      <c r="AB6568">
        <f>(Raw_savings[[#This Row],[PreWBthm]]-Raw_savings[[#This Row],[MsrWBthm]])/Raw_savings[[#This Row],[NumUnit]]/10^5</f>
        <v>0</v>
      </c>
      <c r="AC6568">
        <f>Raw_savings[[#This Row],[APreWBkWh]]*Raw_savings[[#This Row],[BldgWts]]</f>
        <v>46.292891824603906</v>
      </c>
      <c r="AD6568" t="s">
        <v>72</v>
      </c>
    </row>
    <row r="6569" spans="1:30" hidden="1" x14ac:dyDescent="0.25">
      <c r="A6569" t="s">
        <v>73</v>
      </c>
      <c r="B6569" t="s">
        <v>69</v>
      </c>
      <c r="C6569" t="s">
        <v>70</v>
      </c>
      <c r="D6569" s="1">
        <v>43622.936018518521</v>
      </c>
      <c r="E6569" t="s">
        <v>71</v>
      </c>
      <c r="F6569" t="s">
        <v>28</v>
      </c>
      <c r="G6569">
        <v>1975</v>
      </c>
      <c r="H6569" t="str">
        <f>VLOOKUP(Raw_savings[[#This Row],[BldgVint]],DEER2020wts!$I$6:$J$15,2,FALSE)</f>
        <v>Old</v>
      </c>
      <c r="I6569" t="s">
        <v>36</v>
      </c>
      <c r="J6569" t="s">
        <v>31</v>
      </c>
      <c r="K6569">
        <f>SUMIFS(raw_wts[wt_vint],raw_wts[bldgtype],Raw_savings[[#This Row],[BldgType]],raw_wts[bldgvint],Raw_savings[[#This Row],[BldgVint]],raw_wts[bldgloc],Raw_savings[[#This Row],[BldgLoc]])</f>
        <v>35.822999999999993</v>
      </c>
      <c r="L6569" t="s">
        <v>32</v>
      </c>
      <c r="M6569">
        <v>19.569286216666701</v>
      </c>
      <c r="N6569">
        <v>7999.9290000000001</v>
      </c>
      <c r="O6569" t="s">
        <v>7</v>
      </c>
      <c r="P6569">
        <v>72945.119999999995</v>
      </c>
      <c r="Q6569">
        <v>26.5857777777778</v>
      </c>
      <c r="R6569">
        <v>18.7926</v>
      </c>
      <c r="S6569">
        <v>0</v>
      </c>
      <c r="T6569">
        <v>72810.3</v>
      </c>
      <c r="U6569">
        <v>26.539555555555602</v>
      </c>
      <c r="V6569">
        <v>18.758666666666699</v>
      </c>
      <c r="W6569">
        <v>0</v>
      </c>
      <c r="X6569">
        <v>6.8893672721271502</v>
      </c>
      <c r="Y6569">
        <v>2.3619779337102401E-3</v>
      </c>
      <c r="Z6569">
        <v>1.7340097619111599E-3</v>
      </c>
      <c r="AA6569">
        <v>0</v>
      </c>
      <c r="AB6569">
        <f>(Raw_savings[[#This Row],[PreWBthm]]-Raw_savings[[#This Row],[MsrWBthm]])/Raw_savings[[#This Row],[NumUnit]]/10^5</f>
        <v>0</v>
      </c>
      <c r="AC6569">
        <f>Raw_savings[[#This Row],[APreWBkWh]]*Raw_savings[[#This Row],[BldgWts]]</f>
        <v>246.79780378941086</v>
      </c>
      <c r="AD6569" t="s">
        <v>72</v>
      </c>
    </row>
    <row r="6570" spans="1:30" hidden="1" x14ac:dyDescent="0.25">
      <c r="A6570" t="s">
        <v>73</v>
      </c>
      <c r="B6570" t="s">
        <v>69</v>
      </c>
      <c r="C6570" t="s">
        <v>70</v>
      </c>
      <c r="D6570" s="1">
        <v>43622.936018518521</v>
      </c>
      <c r="E6570" t="s">
        <v>71</v>
      </c>
      <c r="F6570" t="s">
        <v>28</v>
      </c>
      <c r="G6570">
        <v>1975</v>
      </c>
      <c r="H6570" t="str">
        <f>VLOOKUP(Raw_savings[[#This Row],[BldgVint]],DEER2020wts!$I$6:$J$15,2,FALSE)</f>
        <v>Old</v>
      </c>
      <c r="I6570" t="s">
        <v>39</v>
      </c>
      <c r="J6570" t="s">
        <v>31</v>
      </c>
      <c r="K6570">
        <f>SUMIFS(raw_wts[wt_vint],raw_wts[bldgtype],Raw_savings[[#This Row],[BldgType]],raw_wts[bldgvint],Raw_savings[[#This Row],[BldgVint]],raw_wts[bldgloc],Raw_savings[[#This Row],[BldgLoc]])</f>
        <v>28.11</v>
      </c>
      <c r="L6570" t="s">
        <v>32</v>
      </c>
      <c r="M6570">
        <v>24.592043499999999</v>
      </c>
      <c r="N6570">
        <v>7999.9290000000001</v>
      </c>
      <c r="O6570" t="s">
        <v>7</v>
      </c>
      <c r="P6570">
        <v>76480.009999999995</v>
      </c>
      <c r="Q6570">
        <v>32.0054444444444</v>
      </c>
      <c r="R6570">
        <v>23.871266666666699</v>
      </c>
      <c r="S6570">
        <v>0</v>
      </c>
      <c r="T6570">
        <v>76325.83</v>
      </c>
      <c r="U6570">
        <v>31.943444444444399</v>
      </c>
      <c r="V6570">
        <v>23.821933333333298</v>
      </c>
      <c r="W6570">
        <v>0</v>
      </c>
      <c r="X6570">
        <v>6.2695074526845698</v>
      </c>
      <c r="Y6570">
        <v>2.5211406282686999E-3</v>
      </c>
      <c r="Z6570">
        <v>2.00606888700946E-3</v>
      </c>
      <c r="AA6570">
        <v>0</v>
      </c>
      <c r="AB6570">
        <f>(Raw_savings[[#This Row],[PreWBthm]]-Raw_savings[[#This Row],[MsrWBthm]])/Raw_savings[[#This Row],[NumUnit]]/10^5</f>
        <v>0</v>
      </c>
      <c r="AC6570">
        <f>Raw_savings[[#This Row],[APreWBkWh]]*Raw_savings[[#This Row],[BldgWts]]</f>
        <v>176.23585449496326</v>
      </c>
      <c r="AD6570" t="s">
        <v>72</v>
      </c>
    </row>
    <row r="6571" spans="1:30" hidden="1" x14ac:dyDescent="0.25">
      <c r="A6571" t="s">
        <v>73</v>
      </c>
      <c r="B6571" t="s">
        <v>69</v>
      </c>
      <c r="C6571" t="s">
        <v>70</v>
      </c>
      <c r="D6571" s="1">
        <v>43622.936018518521</v>
      </c>
      <c r="E6571" t="s">
        <v>71</v>
      </c>
      <c r="F6571" t="s">
        <v>28</v>
      </c>
      <c r="G6571">
        <v>1975</v>
      </c>
      <c r="H6571" t="str">
        <f>VLOOKUP(Raw_savings[[#This Row],[BldgVint]],DEER2020wts!$I$6:$J$15,2,FALSE)</f>
        <v>Old</v>
      </c>
      <c r="I6571" t="s">
        <v>41</v>
      </c>
      <c r="J6571" t="s">
        <v>31</v>
      </c>
      <c r="K6571">
        <f>SUMIFS(raw_wts[wt_vint],raw_wts[bldgtype],Raw_savings[[#This Row],[BldgType]],raw_wts[bldgvint],Raw_savings[[#This Row],[BldgVint]],raw_wts[bldgloc],Raw_savings[[#This Row],[BldgLoc]])</f>
        <v>12.806999999999999</v>
      </c>
      <c r="L6571" t="s">
        <v>32</v>
      </c>
      <c r="M6571">
        <v>22.946443641666701</v>
      </c>
      <c r="N6571">
        <v>7999.9290000000001</v>
      </c>
      <c r="O6571" t="s">
        <v>7</v>
      </c>
      <c r="P6571">
        <v>78012</v>
      </c>
      <c r="Q6571">
        <v>32.8278888888889</v>
      </c>
      <c r="R6571">
        <v>23.9502666666667</v>
      </c>
      <c r="S6571">
        <v>0</v>
      </c>
      <c r="T6571">
        <v>77859.240000000005</v>
      </c>
      <c r="U6571">
        <v>32.764333333333298</v>
      </c>
      <c r="V6571">
        <v>23.901733333333301</v>
      </c>
      <c r="W6571">
        <v>0</v>
      </c>
      <c r="X6571">
        <v>6.6572407639940101</v>
      </c>
      <c r="Y6571">
        <v>2.7697344541946401E-3</v>
      </c>
      <c r="Z6571">
        <v>2.1150699468394799E-3</v>
      </c>
      <c r="AA6571">
        <v>0</v>
      </c>
      <c r="AB6571">
        <f>(Raw_savings[[#This Row],[PreWBthm]]-Raw_savings[[#This Row],[MsrWBthm]])/Raw_savings[[#This Row],[NumUnit]]/10^5</f>
        <v>0</v>
      </c>
      <c r="AC6571">
        <f>Raw_savings[[#This Row],[APreWBkWh]]*Raw_savings[[#This Row],[BldgWts]]</f>
        <v>85.259282464471283</v>
      </c>
      <c r="AD6571" t="s">
        <v>72</v>
      </c>
    </row>
    <row r="6572" spans="1:30" hidden="1" x14ac:dyDescent="0.25">
      <c r="A6572" t="s">
        <v>73</v>
      </c>
      <c r="B6572" t="s">
        <v>69</v>
      </c>
      <c r="C6572" t="s">
        <v>70</v>
      </c>
      <c r="D6572" s="1">
        <v>43622.936018518521</v>
      </c>
      <c r="E6572" t="s">
        <v>71</v>
      </c>
      <c r="F6572" t="s">
        <v>28</v>
      </c>
      <c r="G6572">
        <v>1975</v>
      </c>
      <c r="H6572" t="str">
        <f>VLOOKUP(Raw_savings[[#This Row],[BldgVint]],DEER2020wts!$I$6:$J$15,2,FALSE)</f>
        <v>Old</v>
      </c>
      <c r="I6572" t="s">
        <v>44</v>
      </c>
      <c r="J6572" t="s">
        <v>31</v>
      </c>
      <c r="K6572">
        <f>SUMIFS(raw_wts[wt_vint],raw_wts[bldgtype],Raw_savings[[#This Row],[BldgType]],raw_wts[bldgvint],Raw_savings[[#This Row],[BldgVint]],raw_wts[bldgloc],Raw_savings[[#This Row],[BldgLoc]])</f>
        <v>2.5680000000000001</v>
      </c>
      <c r="L6572" t="s">
        <v>32</v>
      </c>
      <c r="M6572">
        <v>25.354621458333298</v>
      </c>
      <c r="N6572">
        <v>7999.9290000000001</v>
      </c>
      <c r="O6572" t="s">
        <v>7</v>
      </c>
      <c r="P6572">
        <v>85095.26</v>
      </c>
      <c r="Q6572">
        <v>31.988333333333301</v>
      </c>
      <c r="R6572">
        <v>27.3929333333333</v>
      </c>
      <c r="S6572">
        <v>0</v>
      </c>
      <c r="T6572">
        <v>84933.2</v>
      </c>
      <c r="U6572">
        <v>31.932666666666702</v>
      </c>
      <c r="V6572">
        <v>27.339466666666699</v>
      </c>
      <c r="W6572">
        <v>0</v>
      </c>
      <c r="X6572">
        <v>6.3917341564858399</v>
      </c>
      <c r="Y6572">
        <v>2.1955234771753101E-3</v>
      </c>
      <c r="Z6572">
        <v>2.1087542858619899E-3</v>
      </c>
      <c r="AA6572">
        <v>0</v>
      </c>
      <c r="AB6572">
        <f>(Raw_savings[[#This Row],[PreWBthm]]-Raw_savings[[#This Row],[MsrWBthm]])/Raw_savings[[#This Row],[NumUnit]]/10^5</f>
        <v>0</v>
      </c>
      <c r="AC6572">
        <f>Raw_savings[[#This Row],[APreWBkWh]]*Raw_savings[[#This Row],[BldgWts]]</f>
        <v>16.413973313855639</v>
      </c>
      <c r="AD6572" t="s">
        <v>72</v>
      </c>
    </row>
    <row r="6573" spans="1:30" hidden="1" x14ac:dyDescent="0.25">
      <c r="A6573" t="s">
        <v>73</v>
      </c>
      <c r="B6573" t="s">
        <v>69</v>
      </c>
      <c r="C6573" t="s">
        <v>70</v>
      </c>
      <c r="D6573" s="1">
        <v>43622.936018518521</v>
      </c>
      <c r="E6573" t="s">
        <v>71</v>
      </c>
      <c r="F6573" t="s">
        <v>28</v>
      </c>
      <c r="G6573">
        <v>1975</v>
      </c>
      <c r="H6573" t="str">
        <f>VLOOKUP(Raw_savings[[#This Row],[BldgVint]],DEER2020wts!$I$6:$J$15,2,FALSE)</f>
        <v>Old</v>
      </c>
      <c r="I6573" t="s">
        <v>46</v>
      </c>
      <c r="J6573" t="s">
        <v>31</v>
      </c>
      <c r="K6573">
        <f>SUMIFS(raw_wts[wt_vint],raw_wts[bldgtype],Raw_savings[[#This Row],[BldgType]],raw_wts[bldgvint],Raw_savings[[#This Row],[BldgVint]],raw_wts[bldgloc],Raw_savings[[#This Row],[BldgLoc]])</f>
        <v>11.683999999999999</v>
      </c>
      <c r="L6573" t="s">
        <v>32</v>
      </c>
      <c r="M6573">
        <v>22.599230899999998</v>
      </c>
      <c r="N6573">
        <v>7999.9290000000001</v>
      </c>
      <c r="O6573" t="s">
        <v>7</v>
      </c>
      <c r="P6573">
        <v>79089.11</v>
      </c>
      <c r="Q6573">
        <v>29.694111111111098</v>
      </c>
      <c r="R6573">
        <v>24.8229333333333</v>
      </c>
      <c r="S6573">
        <v>0</v>
      </c>
      <c r="T6573">
        <v>78944.81</v>
      </c>
      <c r="U6573">
        <v>29.640888888888899</v>
      </c>
      <c r="V6573">
        <v>24.767199999999999</v>
      </c>
      <c r="W6573">
        <v>0</v>
      </c>
      <c r="X6573">
        <v>6.38517304586692</v>
      </c>
      <c r="Y6573">
        <v>2.35504572955304E-3</v>
      </c>
      <c r="Z6573">
        <v>2.4661606220118099E-3</v>
      </c>
      <c r="AA6573">
        <v>0</v>
      </c>
      <c r="AB6573">
        <f>(Raw_savings[[#This Row],[PreWBthm]]-Raw_savings[[#This Row],[MsrWBthm]])/Raw_savings[[#This Row],[NumUnit]]/10^5</f>
        <v>0</v>
      </c>
      <c r="AC6573">
        <f>Raw_savings[[#This Row],[APreWBkWh]]*Raw_savings[[#This Row],[BldgWts]]</f>
        <v>74.604361867909091</v>
      </c>
      <c r="AD6573" t="s">
        <v>72</v>
      </c>
    </row>
    <row r="6574" spans="1:30" hidden="1" x14ac:dyDescent="0.25">
      <c r="A6574" t="s">
        <v>73</v>
      </c>
      <c r="B6574" t="s">
        <v>69</v>
      </c>
      <c r="C6574" t="s">
        <v>70</v>
      </c>
      <c r="D6574" s="1">
        <v>43622.936018518521</v>
      </c>
      <c r="E6574" t="s">
        <v>71</v>
      </c>
      <c r="F6574" t="s">
        <v>28</v>
      </c>
      <c r="G6574">
        <v>1975</v>
      </c>
      <c r="H6574" t="str">
        <f>VLOOKUP(Raw_savings[[#This Row],[BldgVint]],DEER2020wts!$I$6:$J$15,2,FALSE)</f>
        <v>Old</v>
      </c>
      <c r="I6574" t="s">
        <v>9</v>
      </c>
      <c r="J6574" t="s">
        <v>31</v>
      </c>
      <c r="K6574">
        <f>SUMIFS(raw_wts[wt_vint],raw_wts[bldgtype],Raw_savings[[#This Row],[BldgType]],raw_wts[bldgvint],Raw_savings[[#This Row],[BldgVint]],raw_wts[bldgloc],Raw_savings[[#This Row],[BldgLoc]])</f>
        <v>9.3450000000000006</v>
      </c>
      <c r="L6574" t="s">
        <v>32</v>
      </c>
      <c r="M6574">
        <v>25.6105945416667</v>
      </c>
      <c r="N6574">
        <v>7999.9290000000001</v>
      </c>
      <c r="O6574" t="s">
        <v>7</v>
      </c>
      <c r="P6574">
        <v>85572.78</v>
      </c>
      <c r="Q6574">
        <v>31.055</v>
      </c>
      <c r="R6574">
        <v>25.785799999999998</v>
      </c>
      <c r="S6574">
        <v>0</v>
      </c>
      <c r="T6574">
        <v>85405.119999999995</v>
      </c>
      <c r="U6574">
        <v>30.997777777777799</v>
      </c>
      <c r="V6574">
        <v>25.724933333333301</v>
      </c>
      <c r="W6574">
        <v>0</v>
      </c>
      <c r="X6574">
        <v>6.5465094817393696</v>
      </c>
      <c r="Y6574">
        <v>2.23431838449209E-3</v>
      </c>
      <c r="Z6574">
        <v>2.3766206039318402E-3</v>
      </c>
      <c r="AA6574">
        <v>0</v>
      </c>
      <c r="AB6574">
        <f>(Raw_savings[[#This Row],[PreWBthm]]-Raw_savings[[#This Row],[MsrWBthm]])/Raw_savings[[#This Row],[NumUnit]]/10^5</f>
        <v>0</v>
      </c>
      <c r="AC6574">
        <f>Raw_savings[[#This Row],[APreWBkWh]]*Raw_savings[[#This Row],[BldgWts]]</f>
        <v>61.177131106854411</v>
      </c>
      <c r="AD6574" t="s">
        <v>72</v>
      </c>
    </row>
    <row r="6575" spans="1:30" hidden="1" x14ac:dyDescent="0.25">
      <c r="A6575" t="s">
        <v>73</v>
      </c>
      <c r="B6575" t="s">
        <v>69</v>
      </c>
      <c r="C6575" t="s">
        <v>70</v>
      </c>
      <c r="D6575" s="1">
        <v>43622.936018518521</v>
      </c>
      <c r="E6575" t="s">
        <v>71</v>
      </c>
      <c r="F6575" t="s">
        <v>28</v>
      </c>
      <c r="G6575">
        <v>1975</v>
      </c>
      <c r="H6575" t="str">
        <f>VLOOKUP(Raw_savings[[#This Row],[BldgVint]],DEER2020wts!$I$6:$J$15,2,FALSE)</f>
        <v>Old</v>
      </c>
      <c r="I6575" t="s">
        <v>37</v>
      </c>
      <c r="J6575" t="s">
        <v>31</v>
      </c>
      <c r="K6575">
        <f>SUMIFS(raw_wts[wt_vint],raw_wts[bldgtype],Raw_savings[[#This Row],[BldgType]],raw_wts[bldgvint],Raw_savings[[#This Row],[BldgVint]],raw_wts[bldgloc],Raw_savings[[#This Row],[BldgLoc]])</f>
        <v>2.919</v>
      </c>
      <c r="L6575" t="s">
        <v>32</v>
      </c>
      <c r="M6575">
        <v>25.529903166666699</v>
      </c>
      <c r="N6575">
        <v>7999.9290000000001</v>
      </c>
      <c r="O6575" t="s">
        <v>7</v>
      </c>
      <c r="P6575">
        <v>84857.12</v>
      </c>
      <c r="Q6575">
        <v>31.052</v>
      </c>
      <c r="R6575">
        <v>23.919866666666699</v>
      </c>
      <c r="S6575">
        <v>0</v>
      </c>
      <c r="T6575">
        <v>84696.54</v>
      </c>
      <c r="U6575">
        <v>30.998444444444399</v>
      </c>
      <c r="V6575">
        <v>23.874333333333301</v>
      </c>
      <c r="W6575">
        <v>0</v>
      </c>
      <c r="X6575">
        <v>6.2898789294925397</v>
      </c>
      <c r="Y6575">
        <v>2.0977578804718499E-3</v>
      </c>
      <c r="Z6575">
        <v>1.78352941787818E-3</v>
      </c>
      <c r="AA6575">
        <v>0</v>
      </c>
      <c r="AB6575">
        <f>(Raw_savings[[#This Row],[PreWBthm]]-Raw_savings[[#This Row],[MsrWBthm]])/Raw_savings[[#This Row],[NumUnit]]/10^5</f>
        <v>0</v>
      </c>
      <c r="AC6575">
        <f>Raw_savings[[#This Row],[APreWBkWh]]*Raw_savings[[#This Row],[BldgWts]]</f>
        <v>18.360156595188723</v>
      </c>
      <c r="AD6575" t="s">
        <v>72</v>
      </c>
    </row>
    <row r="6576" spans="1:30" hidden="1" x14ac:dyDescent="0.25">
      <c r="A6576" t="s">
        <v>73</v>
      </c>
      <c r="B6576" t="s">
        <v>69</v>
      </c>
      <c r="C6576" t="s">
        <v>70</v>
      </c>
      <c r="D6576" s="1">
        <v>43622.936018518521</v>
      </c>
      <c r="E6576" t="s">
        <v>71</v>
      </c>
      <c r="F6576" t="s">
        <v>28</v>
      </c>
      <c r="G6576">
        <v>1975</v>
      </c>
      <c r="H6576" t="str">
        <f>VLOOKUP(Raw_savings[[#This Row],[BldgVint]],DEER2020wts!$I$6:$J$15,2,FALSE)</f>
        <v>Old</v>
      </c>
      <c r="I6576" t="s">
        <v>34</v>
      </c>
      <c r="J6576" t="s">
        <v>31</v>
      </c>
      <c r="K6576">
        <f>SUMIFS(raw_wts[wt_vint],raw_wts[bldgtype],Raw_savings[[#This Row],[BldgType]],raw_wts[bldgvint],Raw_savings[[#This Row],[BldgVint]],raw_wts[bldgloc],Raw_savings[[#This Row],[BldgLoc]])</f>
        <v>1.4589999999999999</v>
      </c>
      <c r="L6576" t="s">
        <v>32</v>
      </c>
      <c r="M6576">
        <v>32.701207750000002</v>
      </c>
      <c r="N6576">
        <v>7999.9290000000001</v>
      </c>
      <c r="O6576" t="s">
        <v>7</v>
      </c>
      <c r="P6576">
        <v>102428.1</v>
      </c>
      <c r="Q6576">
        <v>36.842777777777798</v>
      </c>
      <c r="R6576">
        <v>29.992466666666701</v>
      </c>
      <c r="S6576">
        <v>0</v>
      </c>
      <c r="T6576">
        <v>102179.4</v>
      </c>
      <c r="U6576">
        <v>36.771666666666697</v>
      </c>
      <c r="V6576">
        <v>29.9242666666667</v>
      </c>
      <c r="W6576">
        <v>0</v>
      </c>
      <c r="X6576">
        <v>7.6052236939172904</v>
      </c>
      <c r="Y6576">
        <v>2.1745713997708598E-3</v>
      </c>
      <c r="Z6576">
        <v>2.08554988309254E-3</v>
      </c>
      <c r="AA6576">
        <v>0</v>
      </c>
      <c r="AB6576">
        <f>(Raw_savings[[#This Row],[PreWBthm]]-Raw_savings[[#This Row],[MsrWBthm]])/Raw_savings[[#This Row],[NumUnit]]/10^5</f>
        <v>0</v>
      </c>
      <c r="AC6576">
        <f>Raw_savings[[#This Row],[APreWBkWh]]*Raw_savings[[#This Row],[BldgWts]]</f>
        <v>11.096021369425326</v>
      </c>
      <c r="AD6576" t="s">
        <v>72</v>
      </c>
    </row>
    <row r="6577" spans="1:30" hidden="1" x14ac:dyDescent="0.25">
      <c r="A6577" t="s">
        <v>73</v>
      </c>
      <c r="B6577" t="s">
        <v>69</v>
      </c>
      <c r="C6577" t="s">
        <v>70</v>
      </c>
      <c r="D6577" s="1">
        <v>43622.936018518521</v>
      </c>
      <c r="E6577" t="s">
        <v>71</v>
      </c>
      <c r="F6577" t="s">
        <v>28</v>
      </c>
      <c r="G6577">
        <v>1975</v>
      </c>
      <c r="H6577" t="str">
        <f>VLOOKUP(Raw_savings[[#This Row],[BldgVint]],DEER2020wts!$I$6:$J$15,2,FALSE)</f>
        <v>Old</v>
      </c>
      <c r="I6577" t="s">
        <v>42</v>
      </c>
      <c r="J6577" t="s">
        <v>31</v>
      </c>
      <c r="K6577">
        <f>SUMIFS(raw_wts[wt_vint],raw_wts[bldgtype],Raw_savings[[#This Row],[BldgType]],raw_wts[bldgvint],Raw_savings[[#This Row],[BldgVint]],raw_wts[bldgloc],Raw_savings[[#This Row],[BldgLoc]])</f>
        <v>0.83800000000000008</v>
      </c>
      <c r="L6577" t="s">
        <v>32</v>
      </c>
      <c r="M6577">
        <v>20.094744583333298</v>
      </c>
      <c r="N6577">
        <v>7999.9290000000001</v>
      </c>
      <c r="O6577" t="s">
        <v>7</v>
      </c>
      <c r="P6577">
        <v>82456.2</v>
      </c>
      <c r="Q6577">
        <v>22.8718888888889</v>
      </c>
      <c r="R6577">
        <v>17.9392666666667</v>
      </c>
      <c r="S6577">
        <v>0</v>
      </c>
      <c r="T6577">
        <v>82335.31</v>
      </c>
      <c r="U6577">
        <v>22.837888888888902</v>
      </c>
      <c r="V6577">
        <v>17.906666666666698</v>
      </c>
      <c r="W6577">
        <v>0</v>
      </c>
      <c r="X6577">
        <v>6.0160008254230997</v>
      </c>
      <c r="Y6577">
        <v>1.6919846808205899E-3</v>
      </c>
      <c r="Z6577">
        <v>1.62231472337467E-3</v>
      </c>
      <c r="AA6577">
        <v>0</v>
      </c>
      <c r="AB6577">
        <f>(Raw_savings[[#This Row],[PreWBthm]]-Raw_savings[[#This Row],[MsrWBthm]])/Raw_savings[[#This Row],[NumUnit]]/10^5</f>
        <v>0</v>
      </c>
      <c r="AC6577">
        <f>Raw_savings[[#This Row],[APreWBkWh]]*Raw_savings[[#This Row],[BldgWts]]</f>
        <v>5.0414086917045582</v>
      </c>
      <c r="AD6577" t="s">
        <v>72</v>
      </c>
    </row>
    <row r="6578" spans="1:30" hidden="1" x14ac:dyDescent="0.25">
      <c r="A6578" t="s">
        <v>73</v>
      </c>
      <c r="B6578" t="s">
        <v>69</v>
      </c>
      <c r="C6578" t="s">
        <v>70</v>
      </c>
      <c r="D6578" s="1">
        <v>43622.936018518521</v>
      </c>
      <c r="E6578" t="s">
        <v>71</v>
      </c>
      <c r="F6578" t="s">
        <v>28</v>
      </c>
      <c r="G6578">
        <v>1985</v>
      </c>
      <c r="H6578" t="str">
        <f>VLOOKUP(Raw_savings[[#This Row],[BldgVint]],DEER2020wts!$I$6:$J$15,2,FALSE)</f>
        <v>Old</v>
      </c>
      <c r="I6578" t="s">
        <v>5</v>
      </c>
      <c r="J6578" t="s">
        <v>31</v>
      </c>
      <c r="K6578">
        <f>SUMIFS(raw_wts[wt_vint],raw_wts[bldgtype],Raw_savings[[#This Row],[BldgType]],raw_wts[bldgvint],Raw_savings[[#This Row],[BldgVint]],raw_wts[bldgloc],Raw_savings[[#This Row],[BldgLoc]])</f>
        <v>0.39700000000000002</v>
      </c>
      <c r="L6578" t="s">
        <v>32</v>
      </c>
      <c r="M6578">
        <v>16.4512273333333</v>
      </c>
      <c r="N6578">
        <v>7999.9290000000001</v>
      </c>
      <c r="O6578" t="s">
        <v>7</v>
      </c>
      <c r="P6578">
        <v>64759.78</v>
      </c>
      <c r="Q6578">
        <v>16.280666666666701</v>
      </c>
      <c r="R6578">
        <v>11.1901333333333</v>
      </c>
      <c r="S6578">
        <v>0</v>
      </c>
      <c r="T6578">
        <v>64680.08</v>
      </c>
      <c r="U6578">
        <v>16.252888888888901</v>
      </c>
      <c r="V6578">
        <v>11.167199999999999</v>
      </c>
      <c r="W6578">
        <v>0</v>
      </c>
      <c r="X6578">
        <v>4.8446233454272303</v>
      </c>
      <c r="Y6578">
        <v>1.68849273157262E-3</v>
      </c>
      <c r="Z6578">
        <v>1.3940195991862E-3</v>
      </c>
      <c r="AA6578">
        <v>0</v>
      </c>
      <c r="AB6578">
        <f>(Raw_savings[[#This Row],[PreWBthm]]-Raw_savings[[#This Row],[MsrWBthm]])/Raw_savings[[#This Row],[NumUnit]]/10^5</f>
        <v>0</v>
      </c>
      <c r="AC6578">
        <f>Raw_savings[[#This Row],[APreWBkWh]]*Raw_savings[[#This Row],[BldgWts]]</f>
        <v>1.9233154681346105</v>
      </c>
      <c r="AD6578" t="s">
        <v>72</v>
      </c>
    </row>
    <row r="6579" spans="1:30" hidden="1" x14ac:dyDescent="0.25">
      <c r="A6579" t="s">
        <v>73</v>
      </c>
      <c r="B6579" t="s">
        <v>69</v>
      </c>
      <c r="C6579" t="s">
        <v>70</v>
      </c>
      <c r="D6579" s="1">
        <v>43622.936018518521</v>
      </c>
      <c r="E6579" t="s">
        <v>71</v>
      </c>
      <c r="F6579" t="s">
        <v>28</v>
      </c>
      <c r="G6579">
        <v>1985</v>
      </c>
      <c r="H6579" t="str">
        <f>VLOOKUP(Raw_savings[[#This Row],[BldgVint]],DEER2020wts!$I$6:$J$15,2,FALSE)</f>
        <v>Old</v>
      </c>
      <c r="I6579" t="s">
        <v>35</v>
      </c>
      <c r="J6579" t="s">
        <v>31</v>
      </c>
      <c r="K6579">
        <f>SUMIFS(raw_wts[wt_vint],raw_wts[bldgtype],Raw_savings[[#This Row],[BldgType]],raw_wts[bldgvint],Raw_savings[[#This Row],[BldgVint]],raw_wts[bldgloc],Raw_savings[[#This Row],[BldgLoc]])</f>
        <v>2.089</v>
      </c>
      <c r="L6579" t="s">
        <v>32</v>
      </c>
      <c r="M6579">
        <v>18.231483816666699</v>
      </c>
      <c r="N6579">
        <v>7999.9290000000001</v>
      </c>
      <c r="O6579" t="s">
        <v>7</v>
      </c>
      <c r="P6579">
        <v>71117.48</v>
      </c>
      <c r="Q6579">
        <v>27.297777777777799</v>
      </c>
      <c r="R6579">
        <v>21.166133333333299</v>
      </c>
      <c r="S6579">
        <v>0</v>
      </c>
      <c r="T6579">
        <v>71002.880000000005</v>
      </c>
      <c r="U6579">
        <v>27.2494444444444</v>
      </c>
      <c r="V6579">
        <v>21.124933333333299</v>
      </c>
      <c r="W6579">
        <v>0</v>
      </c>
      <c r="X6579">
        <v>6.2858295656235699</v>
      </c>
      <c r="Y6579">
        <v>2.65109158526894E-3</v>
      </c>
      <c r="Z6579">
        <v>2.2598270340639902E-3</v>
      </c>
      <c r="AA6579">
        <v>0</v>
      </c>
      <c r="AB6579">
        <f>(Raw_savings[[#This Row],[PreWBthm]]-Raw_savings[[#This Row],[MsrWBthm]])/Raw_savings[[#This Row],[NumUnit]]/10^5</f>
        <v>0</v>
      </c>
      <c r="AC6579">
        <f>Raw_savings[[#This Row],[APreWBkWh]]*Raw_savings[[#This Row],[BldgWts]]</f>
        <v>13.131097962587637</v>
      </c>
      <c r="AD6579" t="s">
        <v>72</v>
      </c>
    </row>
    <row r="6580" spans="1:30" hidden="1" x14ac:dyDescent="0.25">
      <c r="A6580" t="s">
        <v>73</v>
      </c>
      <c r="B6580" t="s">
        <v>69</v>
      </c>
      <c r="C6580" t="s">
        <v>70</v>
      </c>
      <c r="D6580" s="1">
        <v>43622.936018518521</v>
      </c>
      <c r="E6580" t="s">
        <v>71</v>
      </c>
      <c r="F6580" t="s">
        <v>28</v>
      </c>
      <c r="G6580">
        <v>1985</v>
      </c>
      <c r="H6580" t="str">
        <f>VLOOKUP(Raw_savings[[#This Row],[BldgVint]],DEER2020wts!$I$6:$J$15,2,FALSE)</f>
        <v>Old</v>
      </c>
      <c r="I6580" t="s">
        <v>38</v>
      </c>
      <c r="J6580" t="s">
        <v>31</v>
      </c>
      <c r="K6580">
        <f>SUMIFS(raw_wts[wt_vint],raw_wts[bldgtype],Raw_savings[[#This Row],[BldgType]],raw_wts[bldgvint],Raw_savings[[#This Row],[BldgVint]],raw_wts[bldgloc],Raw_savings[[#This Row],[BldgLoc]])</f>
        <v>8.2989999999999995</v>
      </c>
      <c r="L6580" t="s">
        <v>32</v>
      </c>
      <c r="M6580">
        <v>17.16235125</v>
      </c>
      <c r="N6580">
        <v>7999.9290000000001</v>
      </c>
      <c r="O6580" t="s">
        <v>7</v>
      </c>
      <c r="P6580">
        <v>64370.5</v>
      </c>
      <c r="Q6580">
        <v>21.392777777777798</v>
      </c>
      <c r="R6580">
        <v>15.8320666666667</v>
      </c>
      <c r="S6580">
        <v>0</v>
      </c>
      <c r="T6580">
        <v>64265.75</v>
      </c>
      <c r="U6580">
        <v>21.362555555555598</v>
      </c>
      <c r="V6580">
        <v>15.8045333333333</v>
      </c>
      <c r="W6580">
        <v>0</v>
      </c>
      <c r="X6580">
        <v>6.1034760607175</v>
      </c>
      <c r="Y6580">
        <v>1.76096047575211E-3</v>
      </c>
      <c r="Z6580">
        <v>1.6042867863652599E-3</v>
      </c>
      <c r="AA6580">
        <v>0</v>
      </c>
      <c r="AB6580">
        <f>(Raw_savings[[#This Row],[PreWBthm]]-Raw_savings[[#This Row],[MsrWBthm]])/Raw_savings[[#This Row],[NumUnit]]/10^5</f>
        <v>0</v>
      </c>
      <c r="AC6580">
        <f>Raw_savings[[#This Row],[APreWBkWh]]*Raw_savings[[#This Row],[BldgWts]]</f>
        <v>50.65274782789453</v>
      </c>
      <c r="AD6580" t="s">
        <v>72</v>
      </c>
    </row>
    <row r="6581" spans="1:30" hidden="1" x14ac:dyDescent="0.25">
      <c r="A6581" t="s">
        <v>73</v>
      </c>
      <c r="B6581" t="s">
        <v>69</v>
      </c>
      <c r="C6581" t="s">
        <v>70</v>
      </c>
      <c r="D6581" s="1">
        <v>43622.936018518521</v>
      </c>
      <c r="E6581" t="s">
        <v>71</v>
      </c>
      <c r="F6581" t="s">
        <v>28</v>
      </c>
      <c r="G6581">
        <v>1985</v>
      </c>
      <c r="H6581" t="str">
        <f>VLOOKUP(Raw_savings[[#This Row],[BldgVint]],DEER2020wts!$I$6:$J$15,2,FALSE)</f>
        <v>Old</v>
      </c>
      <c r="I6581" t="s">
        <v>40</v>
      </c>
      <c r="J6581" t="s">
        <v>31</v>
      </c>
      <c r="K6581">
        <f>SUMIFS(raw_wts[wt_vint],raw_wts[bldgtype],Raw_savings[[#This Row],[BldgType]],raw_wts[bldgvint],Raw_savings[[#This Row],[BldgVint]],raw_wts[bldgloc],Raw_savings[[#This Row],[BldgLoc]])</f>
        <v>4.3540000000000001</v>
      </c>
      <c r="L6581" t="s">
        <v>32</v>
      </c>
      <c r="M6581">
        <v>18.452908558333299</v>
      </c>
      <c r="N6581">
        <v>7999.9290000000001</v>
      </c>
      <c r="O6581" t="s">
        <v>7</v>
      </c>
      <c r="P6581">
        <v>70328.84</v>
      </c>
      <c r="Q6581">
        <v>25.8503333333333</v>
      </c>
      <c r="R6581">
        <v>19.520466666666699</v>
      </c>
      <c r="S6581">
        <v>0</v>
      </c>
      <c r="T6581">
        <v>70206.42</v>
      </c>
      <c r="U6581">
        <v>25.8062222222222</v>
      </c>
      <c r="V6581">
        <v>19.479600000000001</v>
      </c>
      <c r="W6581">
        <v>0</v>
      </c>
      <c r="X6581">
        <v>6.6341845033808298</v>
      </c>
      <c r="Y6581">
        <v>2.39046928410589E-3</v>
      </c>
      <c r="Z6581">
        <v>2.21464635439332E-3</v>
      </c>
      <c r="AA6581">
        <v>0</v>
      </c>
      <c r="AB6581">
        <f>(Raw_savings[[#This Row],[PreWBthm]]-Raw_savings[[#This Row],[MsrWBthm]])/Raw_savings[[#This Row],[NumUnit]]/10^5</f>
        <v>0</v>
      </c>
      <c r="AC6581">
        <f>Raw_savings[[#This Row],[APreWBkWh]]*Raw_savings[[#This Row],[BldgWts]]</f>
        <v>28.885239327720132</v>
      </c>
      <c r="AD6581" t="s">
        <v>72</v>
      </c>
    </row>
    <row r="6582" spans="1:30" hidden="1" x14ac:dyDescent="0.25">
      <c r="A6582" t="s">
        <v>73</v>
      </c>
      <c r="B6582" t="s">
        <v>69</v>
      </c>
      <c r="C6582" t="s">
        <v>70</v>
      </c>
      <c r="D6582" s="1">
        <v>43622.936018518521</v>
      </c>
      <c r="E6582" t="s">
        <v>71</v>
      </c>
      <c r="F6582" t="s">
        <v>28</v>
      </c>
      <c r="G6582">
        <v>1985</v>
      </c>
      <c r="H6582" t="str">
        <f>VLOOKUP(Raw_savings[[#This Row],[BldgVint]],DEER2020wts!$I$6:$J$15,2,FALSE)</f>
        <v>Old</v>
      </c>
      <c r="I6582" t="s">
        <v>43</v>
      </c>
      <c r="J6582" t="s">
        <v>31</v>
      </c>
      <c r="K6582">
        <f>SUMIFS(raw_wts[wt_vint],raw_wts[bldgtype],Raw_savings[[#This Row],[BldgType]],raw_wts[bldgvint],Raw_savings[[#This Row],[BldgVint]],raw_wts[bldgloc],Raw_savings[[#This Row],[BldgLoc]])</f>
        <v>1.151</v>
      </c>
      <c r="L6582" t="s">
        <v>32</v>
      </c>
      <c r="M6582">
        <v>16.698918916666699</v>
      </c>
      <c r="N6582">
        <v>7999.9290000000001</v>
      </c>
      <c r="O6582" t="s">
        <v>7</v>
      </c>
      <c r="P6582">
        <v>63616.73</v>
      </c>
      <c r="Q6582">
        <v>19.3586666666667</v>
      </c>
      <c r="R6582">
        <v>13.16</v>
      </c>
      <c r="S6582">
        <v>0</v>
      </c>
      <c r="T6582">
        <v>63511.75</v>
      </c>
      <c r="U6582">
        <v>19.331777777777798</v>
      </c>
      <c r="V6582">
        <v>13.1345333333333</v>
      </c>
      <c r="W6582">
        <v>0</v>
      </c>
      <c r="X6582">
        <v>6.2866345135208599</v>
      </c>
      <c r="Y6582">
        <v>1.6102173453907799E-3</v>
      </c>
      <c r="Z6582">
        <v>1.52504882464271E-3</v>
      </c>
      <c r="AA6582">
        <v>0</v>
      </c>
      <c r="AB6582">
        <f>(Raw_savings[[#This Row],[PreWBthm]]-Raw_savings[[#This Row],[MsrWBthm]])/Raw_savings[[#This Row],[NumUnit]]/10^5</f>
        <v>0</v>
      </c>
      <c r="AC6582">
        <f>Raw_savings[[#This Row],[APreWBkWh]]*Raw_savings[[#This Row],[BldgWts]]</f>
        <v>7.2359163250625098</v>
      </c>
      <c r="AD6582" t="s">
        <v>72</v>
      </c>
    </row>
    <row r="6583" spans="1:30" hidden="1" x14ac:dyDescent="0.25">
      <c r="A6583" t="s">
        <v>73</v>
      </c>
      <c r="B6583" t="s">
        <v>69</v>
      </c>
      <c r="C6583" t="s">
        <v>70</v>
      </c>
      <c r="D6583" s="1">
        <v>43622.936018518521</v>
      </c>
      <c r="E6583" t="s">
        <v>71</v>
      </c>
      <c r="F6583" t="s">
        <v>28</v>
      </c>
      <c r="G6583">
        <v>1985</v>
      </c>
      <c r="H6583" t="str">
        <f>VLOOKUP(Raw_savings[[#This Row],[BldgVint]],DEER2020wts!$I$6:$J$15,2,FALSE)</f>
        <v>Old</v>
      </c>
      <c r="I6583" t="s">
        <v>45</v>
      </c>
      <c r="J6583" t="s">
        <v>31</v>
      </c>
      <c r="K6583">
        <f>SUMIFS(raw_wts[wt_vint],raw_wts[bldgtype],Raw_savings[[#This Row],[BldgType]],raw_wts[bldgvint],Raw_savings[[#This Row],[BldgVint]],raw_wts[bldgloc],Raw_savings[[#This Row],[BldgLoc]])</f>
        <v>23.6</v>
      </c>
      <c r="L6583" t="s">
        <v>32</v>
      </c>
      <c r="M6583">
        <v>18.1973405833333</v>
      </c>
      <c r="N6583">
        <v>7999.9290000000001</v>
      </c>
      <c r="O6583" t="s">
        <v>7</v>
      </c>
      <c r="P6583">
        <v>68429.210000000006</v>
      </c>
      <c r="Q6583">
        <v>24.0886666666667</v>
      </c>
      <c r="R6583">
        <v>18.169066666666701</v>
      </c>
      <c r="S6583">
        <v>0</v>
      </c>
      <c r="T6583">
        <v>68306.94</v>
      </c>
      <c r="U6583">
        <v>24.048777777777801</v>
      </c>
      <c r="V6583">
        <v>18.136333333333301</v>
      </c>
      <c r="W6583">
        <v>0</v>
      </c>
      <c r="X6583">
        <v>6.7191136770825501</v>
      </c>
      <c r="Y6583">
        <v>2.1920174932279E-3</v>
      </c>
      <c r="Z6583">
        <v>1.79879764207504E-3</v>
      </c>
      <c r="AA6583">
        <v>0</v>
      </c>
      <c r="AB6583">
        <f>(Raw_savings[[#This Row],[PreWBthm]]-Raw_savings[[#This Row],[MsrWBthm]])/Raw_savings[[#This Row],[NumUnit]]/10^5</f>
        <v>0</v>
      </c>
      <c r="AC6583">
        <f>Raw_savings[[#This Row],[APreWBkWh]]*Raw_savings[[#This Row],[BldgWts]]</f>
        <v>158.57108277914818</v>
      </c>
      <c r="AD6583" t="s">
        <v>72</v>
      </c>
    </row>
    <row r="6584" spans="1:30" hidden="1" x14ac:dyDescent="0.25">
      <c r="A6584" t="s">
        <v>73</v>
      </c>
      <c r="B6584" t="s">
        <v>69</v>
      </c>
      <c r="C6584" t="s">
        <v>70</v>
      </c>
      <c r="D6584" s="1">
        <v>43622.936018518521</v>
      </c>
      <c r="E6584" t="s">
        <v>71</v>
      </c>
      <c r="F6584" t="s">
        <v>28</v>
      </c>
      <c r="G6584">
        <v>1985</v>
      </c>
      <c r="H6584" t="str">
        <f>VLOOKUP(Raw_savings[[#This Row],[BldgVint]],DEER2020wts!$I$6:$J$15,2,FALSE)</f>
        <v>Old</v>
      </c>
      <c r="I6584" t="s">
        <v>8</v>
      </c>
      <c r="J6584" t="s">
        <v>31</v>
      </c>
      <c r="K6584">
        <f>SUMIFS(raw_wts[wt_vint],raw_wts[bldgtype],Raw_savings[[#This Row],[BldgType]],raw_wts[bldgvint],Raw_savings[[#This Row],[BldgVint]],raw_wts[bldgloc],Raw_savings[[#This Row],[BldgLoc]])</f>
        <v>8.0359999999999996</v>
      </c>
      <c r="L6584" t="s">
        <v>32</v>
      </c>
      <c r="M6584">
        <v>17.595596416666702</v>
      </c>
      <c r="N6584">
        <v>7999.9290000000001</v>
      </c>
      <c r="O6584" t="s">
        <v>7</v>
      </c>
      <c r="P6584">
        <v>66232.63</v>
      </c>
      <c r="Q6584">
        <v>22.708777777777801</v>
      </c>
      <c r="R6584">
        <v>16.392533333333301</v>
      </c>
      <c r="S6584">
        <v>0</v>
      </c>
      <c r="T6584">
        <v>66107.91</v>
      </c>
      <c r="U6584">
        <v>22.672999999999998</v>
      </c>
      <c r="V6584">
        <v>16.363800000000001</v>
      </c>
      <c r="W6584">
        <v>0</v>
      </c>
      <c r="X6584">
        <v>7.08813711377611</v>
      </c>
      <c r="Y6584">
        <v>2.0333370310703799E-3</v>
      </c>
      <c r="Z6584">
        <v>1.63298433613282E-3</v>
      </c>
      <c r="AA6584">
        <v>0</v>
      </c>
      <c r="AB6584">
        <f>(Raw_savings[[#This Row],[PreWBthm]]-Raw_savings[[#This Row],[MsrWBthm]])/Raw_savings[[#This Row],[NumUnit]]/10^5</f>
        <v>0</v>
      </c>
      <c r="AC6584">
        <f>Raw_savings[[#This Row],[APreWBkWh]]*Raw_savings[[#This Row],[BldgWts]]</f>
        <v>56.960269846304818</v>
      </c>
      <c r="AD6584" t="s">
        <v>72</v>
      </c>
    </row>
    <row r="6585" spans="1:30" hidden="1" x14ac:dyDescent="0.25">
      <c r="A6585" t="s">
        <v>73</v>
      </c>
      <c r="B6585" t="s">
        <v>69</v>
      </c>
      <c r="C6585" t="s">
        <v>70</v>
      </c>
      <c r="D6585" s="1">
        <v>43622.936018518521</v>
      </c>
      <c r="E6585" t="s">
        <v>71</v>
      </c>
      <c r="F6585" t="s">
        <v>28</v>
      </c>
      <c r="G6585">
        <v>1985</v>
      </c>
      <c r="H6585" t="str">
        <f>VLOOKUP(Raw_savings[[#This Row],[BldgVint]],DEER2020wts!$I$6:$J$15,2,FALSE)</f>
        <v>Old</v>
      </c>
      <c r="I6585" t="s">
        <v>36</v>
      </c>
      <c r="J6585" t="s">
        <v>31</v>
      </c>
      <c r="K6585">
        <f>SUMIFS(raw_wts[wt_vint],raw_wts[bldgtype],Raw_savings[[#This Row],[BldgType]],raw_wts[bldgvint],Raw_savings[[#This Row],[BldgVint]],raw_wts[bldgloc],Raw_savings[[#This Row],[BldgLoc]])</f>
        <v>28.035999999999998</v>
      </c>
      <c r="L6585" t="s">
        <v>32</v>
      </c>
      <c r="M6585">
        <v>19.471392099999999</v>
      </c>
      <c r="N6585">
        <v>7999.9290000000001</v>
      </c>
      <c r="O6585" t="s">
        <v>7</v>
      </c>
      <c r="P6585">
        <v>71734.84</v>
      </c>
      <c r="Q6585">
        <v>26.239555555555601</v>
      </c>
      <c r="R6585">
        <v>18.539066666666699</v>
      </c>
      <c r="S6585">
        <v>0</v>
      </c>
      <c r="T6585">
        <v>71598.58</v>
      </c>
      <c r="U6585">
        <v>26.193555555555601</v>
      </c>
      <c r="V6585">
        <v>18.505333333333301</v>
      </c>
      <c r="W6585">
        <v>0</v>
      </c>
      <c r="X6585">
        <v>6.9979588156922201</v>
      </c>
      <c r="Y6585">
        <v>2.3624402284002999E-3</v>
      </c>
      <c r="Z6585">
        <v>1.7324561674935701E-3</v>
      </c>
      <c r="AA6585">
        <v>0</v>
      </c>
      <c r="AB6585">
        <f>(Raw_savings[[#This Row],[PreWBthm]]-Raw_savings[[#This Row],[MsrWBthm]])/Raw_savings[[#This Row],[NumUnit]]/10^5</f>
        <v>0</v>
      </c>
      <c r="AC6585">
        <f>Raw_savings[[#This Row],[APreWBkWh]]*Raw_savings[[#This Row],[BldgWts]]</f>
        <v>196.19477335674708</v>
      </c>
      <c r="AD6585" t="s">
        <v>72</v>
      </c>
    </row>
    <row r="6586" spans="1:30" hidden="1" x14ac:dyDescent="0.25">
      <c r="A6586" t="s">
        <v>73</v>
      </c>
      <c r="B6586" t="s">
        <v>69</v>
      </c>
      <c r="C6586" t="s">
        <v>70</v>
      </c>
      <c r="D6586" s="1">
        <v>43622.936018518521</v>
      </c>
      <c r="E6586" t="s">
        <v>71</v>
      </c>
      <c r="F6586" t="s">
        <v>28</v>
      </c>
      <c r="G6586">
        <v>1985</v>
      </c>
      <c r="H6586" t="str">
        <f>VLOOKUP(Raw_savings[[#This Row],[BldgVint]],DEER2020wts!$I$6:$J$15,2,FALSE)</f>
        <v>Old</v>
      </c>
      <c r="I6586" t="s">
        <v>39</v>
      </c>
      <c r="J6586" t="s">
        <v>31</v>
      </c>
      <c r="K6586">
        <f>SUMIFS(raw_wts[wt_vint],raw_wts[bldgtype],Raw_savings[[#This Row],[BldgType]],raw_wts[bldgvint],Raw_savings[[#This Row],[BldgVint]],raw_wts[bldgloc],Raw_savings[[#This Row],[BldgLoc]])</f>
        <v>21.926000000000002</v>
      </c>
      <c r="L6586" t="s">
        <v>32</v>
      </c>
      <c r="M6586">
        <v>24.495051558333302</v>
      </c>
      <c r="N6586">
        <v>7999.9290000000001</v>
      </c>
      <c r="O6586" t="s">
        <v>7</v>
      </c>
      <c r="P6586">
        <v>75298.39</v>
      </c>
      <c r="Q6586">
        <v>31.646555555555601</v>
      </c>
      <c r="R6586">
        <v>23.606000000000002</v>
      </c>
      <c r="S6586">
        <v>0</v>
      </c>
      <c r="T6586">
        <v>75144.78</v>
      </c>
      <c r="U6586">
        <v>31.5845555555556</v>
      </c>
      <c r="V6586">
        <v>23.556533333333299</v>
      </c>
      <c r="W6586">
        <v>0</v>
      </c>
      <c r="X6586">
        <v>6.27106253008649</v>
      </c>
      <c r="Y6586">
        <v>2.5311234741578698E-3</v>
      </c>
      <c r="Z6586">
        <v>2.0194555030378101E-3</v>
      </c>
      <c r="AA6586">
        <v>0</v>
      </c>
      <c r="AB6586">
        <f>(Raw_savings[[#This Row],[PreWBthm]]-Raw_savings[[#This Row],[MsrWBthm]])/Raw_savings[[#This Row],[NumUnit]]/10^5</f>
        <v>0</v>
      </c>
      <c r="AC6586">
        <f>Raw_savings[[#This Row],[APreWBkWh]]*Raw_savings[[#This Row],[BldgWts]]</f>
        <v>137.49931703467638</v>
      </c>
      <c r="AD6586" t="s">
        <v>72</v>
      </c>
    </row>
    <row r="6587" spans="1:30" hidden="1" x14ac:dyDescent="0.25">
      <c r="A6587" t="s">
        <v>73</v>
      </c>
      <c r="B6587" t="s">
        <v>69</v>
      </c>
      <c r="C6587" t="s">
        <v>70</v>
      </c>
      <c r="D6587" s="1">
        <v>43622.936018518521</v>
      </c>
      <c r="E6587" t="s">
        <v>71</v>
      </c>
      <c r="F6587" t="s">
        <v>28</v>
      </c>
      <c r="G6587">
        <v>1985</v>
      </c>
      <c r="H6587" t="str">
        <f>VLOOKUP(Raw_savings[[#This Row],[BldgVint]],DEER2020wts!$I$6:$J$15,2,FALSE)</f>
        <v>Old</v>
      </c>
      <c r="I6587" t="s">
        <v>41</v>
      </c>
      <c r="J6587" t="s">
        <v>31</v>
      </c>
      <c r="K6587">
        <f>SUMIFS(raw_wts[wt_vint],raw_wts[bldgtype],Raw_savings[[#This Row],[BldgType]],raw_wts[bldgvint],Raw_savings[[#This Row],[BldgVint]],raw_wts[bldgloc],Raw_savings[[#This Row],[BldgLoc]])</f>
        <v>26.526999999999997</v>
      </c>
      <c r="L6587" t="s">
        <v>32</v>
      </c>
      <c r="M6587">
        <v>22.842451366666701</v>
      </c>
      <c r="N6587">
        <v>7999.9290000000001</v>
      </c>
      <c r="O6587" t="s">
        <v>7</v>
      </c>
      <c r="P6587">
        <v>76813.98</v>
      </c>
      <c r="Q6587">
        <v>32.462666666666699</v>
      </c>
      <c r="R6587">
        <v>23.682066666666699</v>
      </c>
      <c r="S6587">
        <v>0</v>
      </c>
      <c r="T6587">
        <v>76662.27</v>
      </c>
      <c r="U6587">
        <v>32.398777777777802</v>
      </c>
      <c r="V6587">
        <v>23.6335333333333</v>
      </c>
      <c r="W6587">
        <v>0</v>
      </c>
      <c r="X6587">
        <v>6.6415813944285196</v>
      </c>
      <c r="Y6587">
        <v>2.7969366274809698E-3</v>
      </c>
      <c r="Z6587">
        <v>2.1246989893630602E-3</v>
      </c>
      <c r="AA6587">
        <v>0</v>
      </c>
      <c r="AB6587">
        <f>(Raw_savings[[#This Row],[PreWBthm]]-Raw_savings[[#This Row],[MsrWBthm]])/Raw_savings[[#This Row],[NumUnit]]/10^5</f>
        <v>0</v>
      </c>
      <c r="AC6587">
        <f>Raw_savings[[#This Row],[APreWBkWh]]*Raw_savings[[#This Row],[BldgWts]]</f>
        <v>176.18122965000532</v>
      </c>
      <c r="AD6587" t="s">
        <v>72</v>
      </c>
    </row>
    <row r="6588" spans="1:30" hidden="1" x14ac:dyDescent="0.25">
      <c r="A6588" t="s">
        <v>73</v>
      </c>
      <c r="B6588" t="s">
        <v>69</v>
      </c>
      <c r="C6588" t="s">
        <v>70</v>
      </c>
      <c r="D6588" s="1">
        <v>43622.936018518521</v>
      </c>
      <c r="E6588" t="s">
        <v>71</v>
      </c>
      <c r="F6588" t="s">
        <v>28</v>
      </c>
      <c r="G6588">
        <v>1985</v>
      </c>
      <c r="H6588" t="str">
        <f>VLOOKUP(Raw_savings[[#This Row],[BldgVint]],DEER2020wts!$I$6:$J$15,2,FALSE)</f>
        <v>Old</v>
      </c>
      <c r="I6588" t="s">
        <v>44</v>
      </c>
      <c r="J6588" t="s">
        <v>31</v>
      </c>
      <c r="K6588">
        <f>SUMIFS(raw_wts[wt_vint],raw_wts[bldgtype],Raw_savings[[#This Row],[BldgType]],raw_wts[bldgvint],Raw_savings[[#This Row],[BldgVint]],raw_wts[bldgloc],Raw_savings[[#This Row],[BldgLoc]])</f>
        <v>2.0579999999999998</v>
      </c>
      <c r="L6588" t="s">
        <v>32</v>
      </c>
      <c r="M6588">
        <v>25.255487033333299</v>
      </c>
      <c r="N6588">
        <v>7999.9290000000001</v>
      </c>
      <c r="O6588" t="s">
        <v>7</v>
      </c>
      <c r="P6588">
        <v>83965.63</v>
      </c>
      <c r="Q6588">
        <v>31.633888888888901</v>
      </c>
      <c r="R6588">
        <v>27.125066666666701</v>
      </c>
      <c r="S6588">
        <v>0</v>
      </c>
      <c r="T6588">
        <v>83807.78</v>
      </c>
      <c r="U6588">
        <v>31.578666666666699</v>
      </c>
      <c r="V6588">
        <v>27.071933333333298</v>
      </c>
      <c r="W6588">
        <v>0</v>
      </c>
      <c r="X6588">
        <v>6.2501269443613801</v>
      </c>
      <c r="Y6588">
        <v>2.1865435479161998E-3</v>
      </c>
      <c r="Z6588">
        <v>2.10383324871953E-3</v>
      </c>
      <c r="AA6588">
        <v>0</v>
      </c>
      <c r="AB6588">
        <f>(Raw_savings[[#This Row],[PreWBthm]]-Raw_savings[[#This Row],[MsrWBthm]])/Raw_savings[[#This Row],[NumUnit]]/10^5</f>
        <v>0</v>
      </c>
      <c r="AC6588">
        <f>Raw_savings[[#This Row],[APreWBkWh]]*Raw_savings[[#This Row],[BldgWts]]</f>
        <v>12.862761251495719</v>
      </c>
      <c r="AD6588" t="s">
        <v>72</v>
      </c>
    </row>
    <row r="6589" spans="1:30" hidden="1" x14ac:dyDescent="0.25">
      <c r="A6589" t="s">
        <v>73</v>
      </c>
      <c r="B6589" t="s">
        <v>69</v>
      </c>
      <c r="C6589" t="s">
        <v>70</v>
      </c>
      <c r="D6589" s="1">
        <v>43622.936018518521</v>
      </c>
      <c r="E6589" t="s">
        <v>71</v>
      </c>
      <c r="F6589" t="s">
        <v>28</v>
      </c>
      <c r="G6589">
        <v>1985</v>
      </c>
      <c r="H6589" t="str">
        <f>VLOOKUP(Raw_savings[[#This Row],[BldgVint]],DEER2020wts!$I$6:$J$15,2,FALSE)</f>
        <v>Old</v>
      </c>
      <c r="I6589" t="s">
        <v>46</v>
      </c>
      <c r="J6589" t="s">
        <v>31</v>
      </c>
      <c r="K6589">
        <f>SUMIFS(raw_wts[wt_vint],raw_wts[bldgtype],Raw_savings[[#This Row],[BldgType]],raw_wts[bldgvint],Raw_savings[[#This Row],[BldgVint]],raw_wts[bldgloc],Raw_savings[[#This Row],[BldgLoc]])</f>
        <v>7.36</v>
      </c>
      <c r="L6589" t="s">
        <v>32</v>
      </c>
      <c r="M6589">
        <v>22.495409508333299</v>
      </c>
      <c r="N6589">
        <v>7999.9290000000001</v>
      </c>
      <c r="O6589" t="s">
        <v>7</v>
      </c>
      <c r="P6589">
        <v>77959.179999999993</v>
      </c>
      <c r="Q6589">
        <v>29.337888888888902</v>
      </c>
      <c r="R6589">
        <v>24.549133333333302</v>
      </c>
      <c r="S6589">
        <v>0</v>
      </c>
      <c r="T6589">
        <v>77818.16</v>
      </c>
      <c r="U6589">
        <v>29.284888888888901</v>
      </c>
      <c r="V6589">
        <v>24.498799999999999</v>
      </c>
      <c r="W6589">
        <v>0</v>
      </c>
      <c r="X6589">
        <v>6.2688345347858396</v>
      </c>
      <c r="Y6589">
        <v>2.35603623843183E-3</v>
      </c>
      <c r="Z6589">
        <v>2.2374935346113701E-3</v>
      </c>
      <c r="AA6589">
        <v>0</v>
      </c>
      <c r="AB6589">
        <f>(Raw_savings[[#This Row],[PreWBthm]]-Raw_savings[[#This Row],[MsrWBthm]])/Raw_savings[[#This Row],[NumUnit]]/10^5</f>
        <v>0</v>
      </c>
      <c r="AC6589">
        <f>Raw_savings[[#This Row],[APreWBkWh]]*Raw_savings[[#This Row],[BldgWts]]</f>
        <v>46.13862217602378</v>
      </c>
      <c r="AD6589" t="s">
        <v>72</v>
      </c>
    </row>
    <row r="6590" spans="1:30" hidden="1" x14ac:dyDescent="0.25">
      <c r="A6590" t="s">
        <v>73</v>
      </c>
      <c r="B6590" t="s">
        <v>69</v>
      </c>
      <c r="C6590" t="s">
        <v>70</v>
      </c>
      <c r="D6590" s="1">
        <v>43622.936018518521</v>
      </c>
      <c r="E6590" t="s">
        <v>71</v>
      </c>
      <c r="F6590" t="s">
        <v>28</v>
      </c>
      <c r="G6590">
        <v>1985</v>
      </c>
      <c r="H6590" t="str">
        <f>VLOOKUP(Raw_savings[[#This Row],[BldgVint]],DEER2020wts!$I$6:$J$15,2,FALSE)</f>
        <v>Old</v>
      </c>
      <c r="I6590" t="s">
        <v>9</v>
      </c>
      <c r="J6590" t="s">
        <v>31</v>
      </c>
      <c r="K6590">
        <f>SUMIFS(raw_wts[wt_vint],raw_wts[bldgtype],Raw_savings[[#This Row],[BldgType]],raw_wts[bldgvint],Raw_savings[[#This Row],[BldgVint]],raw_wts[bldgloc],Raw_savings[[#This Row],[BldgLoc]])</f>
        <v>7.4169999999999998</v>
      </c>
      <c r="L6590" t="s">
        <v>32</v>
      </c>
      <c r="M6590">
        <v>25.504980683333301</v>
      </c>
      <c r="N6590">
        <v>7999.9290000000001</v>
      </c>
      <c r="O6590" t="s">
        <v>7</v>
      </c>
      <c r="P6590">
        <v>84422.13</v>
      </c>
      <c r="Q6590">
        <v>30.701444444444402</v>
      </c>
      <c r="R6590">
        <v>25.5112666666667</v>
      </c>
      <c r="S6590">
        <v>0</v>
      </c>
      <c r="T6590">
        <v>84254.22</v>
      </c>
      <c r="U6590">
        <v>30.644777777777801</v>
      </c>
      <c r="V6590">
        <v>25.458266666666699</v>
      </c>
      <c r="W6590">
        <v>0</v>
      </c>
      <c r="X6590">
        <v>6.5834200027341101</v>
      </c>
      <c r="Y6590">
        <v>2.22178826050624E-3</v>
      </c>
      <c r="Z6590">
        <v>2.0780254907086099E-3</v>
      </c>
      <c r="AA6590">
        <v>0</v>
      </c>
      <c r="AB6590">
        <f>(Raw_savings[[#This Row],[PreWBthm]]-Raw_savings[[#This Row],[MsrWBthm]])/Raw_savings[[#This Row],[NumUnit]]/10^5</f>
        <v>0</v>
      </c>
      <c r="AC6590">
        <f>Raw_savings[[#This Row],[APreWBkWh]]*Raw_savings[[#This Row],[BldgWts]]</f>
        <v>48.829226160278893</v>
      </c>
      <c r="AD6590" t="s">
        <v>72</v>
      </c>
    </row>
    <row r="6591" spans="1:30" hidden="1" x14ac:dyDescent="0.25">
      <c r="A6591" t="s">
        <v>73</v>
      </c>
      <c r="B6591" t="s">
        <v>69</v>
      </c>
      <c r="C6591" t="s">
        <v>70</v>
      </c>
      <c r="D6591" s="1">
        <v>43622.936018518521</v>
      </c>
      <c r="E6591" t="s">
        <v>71</v>
      </c>
      <c r="F6591" t="s">
        <v>28</v>
      </c>
      <c r="G6591">
        <v>1985</v>
      </c>
      <c r="H6591" t="str">
        <f>VLOOKUP(Raw_savings[[#This Row],[BldgVint]],DEER2020wts!$I$6:$J$15,2,FALSE)</f>
        <v>Old</v>
      </c>
      <c r="I6591" t="s">
        <v>37</v>
      </c>
      <c r="J6591" t="s">
        <v>31</v>
      </c>
      <c r="K6591">
        <f>SUMIFS(raw_wts[wt_vint],raw_wts[bldgtype],Raw_savings[[#This Row],[BldgType]],raw_wts[bldgvint],Raw_savings[[#This Row],[BldgVint]],raw_wts[bldgloc],Raw_savings[[#This Row],[BldgLoc]])</f>
        <v>4.1749999999999998</v>
      </c>
      <c r="L6591" t="s">
        <v>32</v>
      </c>
      <c r="M6591">
        <v>25.425075958333299</v>
      </c>
      <c r="N6591">
        <v>7999.9290000000001</v>
      </c>
      <c r="O6591" t="s">
        <v>7</v>
      </c>
      <c r="P6591">
        <v>83713.53</v>
      </c>
      <c r="Q6591">
        <v>30.6963333333333</v>
      </c>
      <c r="R6591">
        <v>23.6551333333333</v>
      </c>
      <c r="S6591">
        <v>0</v>
      </c>
      <c r="T6591">
        <v>83553.77</v>
      </c>
      <c r="U6591">
        <v>30.6431111111111</v>
      </c>
      <c r="V6591">
        <v>23.609666666666701</v>
      </c>
      <c r="W6591">
        <v>0</v>
      </c>
      <c r="X6591">
        <v>6.2835603819555903</v>
      </c>
      <c r="Y6591">
        <v>2.09329648845265E-3</v>
      </c>
      <c r="Z6591">
        <v>1.78826079973855E-3</v>
      </c>
      <c r="AA6591">
        <v>0</v>
      </c>
      <c r="AB6591">
        <f>(Raw_savings[[#This Row],[PreWBthm]]-Raw_savings[[#This Row],[MsrWBthm]])/Raw_savings[[#This Row],[NumUnit]]/10^5</f>
        <v>0</v>
      </c>
      <c r="AC6591">
        <f>Raw_savings[[#This Row],[APreWBkWh]]*Raw_savings[[#This Row],[BldgWts]]</f>
        <v>26.233864594664588</v>
      </c>
      <c r="AD6591" t="s">
        <v>72</v>
      </c>
    </row>
    <row r="6592" spans="1:30" hidden="1" x14ac:dyDescent="0.25">
      <c r="A6592" t="s">
        <v>73</v>
      </c>
      <c r="B6592" t="s">
        <v>69</v>
      </c>
      <c r="C6592" t="s">
        <v>70</v>
      </c>
      <c r="D6592" s="1">
        <v>43622.936018518521</v>
      </c>
      <c r="E6592" t="s">
        <v>71</v>
      </c>
      <c r="F6592" t="s">
        <v>28</v>
      </c>
      <c r="G6592">
        <v>1985</v>
      </c>
      <c r="H6592" t="str">
        <f>VLOOKUP(Raw_savings[[#This Row],[BldgVint]],DEER2020wts!$I$6:$J$15,2,FALSE)</f>
        <v>Old</v>
      </c>
      <c r="I6592" t="s">
        <v>34</v>
      </c>
      <c r="J6592" t="s">
        <v>31</v>
      </c>
      <c r="K6592">
        <f>SUMIFS(raw_wts[wt_vint],raw_wts[bldgtype],Raw_savings[[#This Row],[BldgType]],raw_wts[bldgvint],Raw_savings[[#This Row],[BldgVint]],raw_wts[bldgloc],Raw_savings[[#This Row],[BldgLoc]])</f>
        <v>3.29</v>
      </c>
      <c r="L6592" t="s">
        <v>32</v>
      </c>
      <c r="M6592">
        <v>32.594013500000003</v>
      </c>
      <c r="N6592">
        <v>7999.9290000000001</v>
      </c>
      <c r="O6592" t="s">
        <v>7</v>
      </c>
      <c r="P6592">
        <v>101145.5</v>
      </c>
      <c r="Q6592">
        <v>36.478888888888903</v>
      </c>
      <c r="R6592">
        <v>29.712133333333298</v>
      </c>
      <c r="S6592">
        <v>0</v>
      </c>
      <c r="T6592">
        <v>100900.3</v>
      </c>
      <c r="U6592">
        <v>36.408333333333303</v>
      </c>
      <c r="V6592">
        <v>29.652000000000001</v>
      </c>
      <c r="W6592">
        <v>0</v>
      </c>
      <c r="X6592">
        <v>7.52285385167424</v>
      </c>
      <c r="Y6592">
        <v>2.1646783559059902E-3</v>
      </c>
      <c r="Z6592">
        <v>1.8449195688444301E-3</v>
      </c>
      <c r="AA6592">
        <v>0</v>
      </c>
      <c r="AB6592">
        <f>(Raw_savings[[#This Row],[PreWBthm]]-Raw_savings[[#This Row],[MsrWBthm]])/Raw_savings[[#This Row],[NumUnit]]/10^5</f>
        <v>0</v>
      </c>
      <c r="AC6592">
        <f>Raw_savings[[#This Row],[APreWBkWh]]*Raw_savings[[#This Row],[BldgWts]]</f>
        <v>24.750189172008248</v>
      </c>
      <c r="AD6592" t="s">
        <v>72</v>
      </c>
    </row>
    <row r="6593" spans="1:30" hidden="1" x14ac:dyDescent="0.25">
      <c r="A6593" t="s">
        <v>73</v>
      </c>
      <c r="B6593" t="s">
        <v>69</v>
      </c>
      <c r="C6593" t="s">
        <v>70</v>
      </c>
      <c r="D6593" s="1">
        <v>43622.936018518521</v>
      </c>
      <c r="E6593" t="s">
        <v>71</v>
      </c>
      <c r="F6593" t="s">
        <v>28</v>
      </c>
      <c r="G6593">
        <v>1985</v>
      </c>
      <c r="H6593" t="str">
        <f>VLOOKUP(Raw_savings[[#This Row],[BldgVint]],DEER2020wts!$I$6:$J$15,2,FALSE)</f>
        <v>Old</v>
      </c>
      <c r="I6593" t="s">
        <v>42</v>
      </c>
      <c r="J6593" t="s">
        <v>31</v>
      </c>
      <c r="K6593">
        <f>SUMIFS(raw_wts[wt_vint],raw_wts[bldgtype],Raw_savings[[#This Row],[BldgType]],raw_wts[bldgvint],Raw_savings[[#This Row],[BldgVint]],raw_wts[bldgloc],Raw_savings[[#This Row],[BldgLoc]])</f>
        <v>0.87</v>
      </c>
      <c r="L6593" t="s">
        <v>32</v>
      </c>
      <c r="M6593">
        <v>20.008337166666699</v>
      </c>
      <c r="N6593">
        <v>7999.9290000000001</v>
      </c>
      <c r="O6593" t="s">
        <v>7</v>
      </c>
      <c r="P6593">
        <v>81447.520000000004</v>
      </c>
      <c r="Q6593">
        <v>22.540666666666699</v>
      </c>
      <c r="R6593">
        <v>17.690933333333302</v>
      </c>
      <c r="S6593">
        <v>0</v>
      </c>
      <c r="T6593">
        <v>81329.59</v>
      </c>
      <c r="U6593">
        <v>22.5066666666667</v>
      </c>
      <c r="V6593">
        <v>17.658333333333299</v>
      </c>
      <c r="W6593">
        <v>0</v>
      </c>
      <c r="X6593">
        <v>5.8940430190508497</v>
      </c>
      <c r="Y6593">
        <v>1.69929163612066E-3</v>
      </c>
      <c r="Z6593">
        <v>1.62932080404473E-3</v>
      </c>
      <c r="AA6593">
        <v>0</v>
      </c>
      <c r="AB6593">
        <f>(Raw_savings[[#This Row],[PreWBthm]]-Raw_savings[[#This Row],[MsrWBthm]])/Raw_savings[[#This Row],[NumUnit]]/10^5</f>
        <v>0</v>
      </c>
      <c r="AC6593">
        <f>Raw_savings[[#This Row],[APreWBkWh]]*Raw_savings[[#This Row],[BldgWts]]</f>
        <v>5.1278174265742393</v>
      </c>
      <c r="AD6593" t="s">
        <v>72</v>
      </c>
    </row>
    <row r="6594" spans="1:30" hidden="1" x14ac:dyDescent="0.25">
      <c r="A6594" t="s">
        <v>73</v>
      </c>
      <c r="B6594" t="s">
        <v>69</v>
      </c>
      <c r="C6594" t="s">
        <v>70</v>
      </c>
      <c r="D6594" s="1">
        <v>43622.936018518521</v>
      </c>
      <c r="E6594" t="s">
        <v>71</v>
      </c>
      <c r="F6594" t="s">
        <v>28</v>
      </c>
      <c r="G6594">
        <v>1996</v>
      </c>
      <c r="H6594" t="str">
        <f>VLOOKUP(Raw_savings[[#This Row],[BldgVint]],DEER2020wts!$I$6:$J$15,2,FALSE)</f>
        <v>Old</v>
      </c>
      <c r="I6594" t="s">
        <v>5</v>
      </c>
      <c r="J6594" t="s">
        <v>31</v>
      </c>
      <c r="K6594">
        <f>SUMIFS(raw_wts[wt_vint],raw_wts[bldgtype],Raw_savings[[#This Row],[BldgType]],raw_wts[bldgvint],Raw_savings[[#This Row],[BldgVint]],raw_wts[bldgloc],Raw_savings[[#This Row],[BldgLoc]])</f>
        <v>0.14799999999999999</v>
      </c>
      <c r="L6594" t="s">
        <v>32</v>
      </c>
      <c r="M6594">
        <v>14.740261666666701</v>
      </c>
      <c r="N6594">
        <v>7999.9290000000001</v>
      </c>
      <c r="O6594" t="s">
        <v>7</v>
      </c>
      <c r="P6594">
        <v>62245.21</v>
      </c>
      <c r="Q6594">
        <v>15.641111111111099</v>
      </c>
      <c r="R6594">
        <v>10.7585333333333</v>
      </c>
      <c r="S6594">
        <v>0</v>
      </c>
      <c r="T6594">
        <v>62174.03</v>
      </c>
      <c r="U6594">
        <v>15.616111111111101</v>
      </c>
      <c r="V6594">
        <v>10.7378</v>
      </c>
      <c r="W6594">
        <v>0</v>
      </c>
      <c r="X6594">
        <v>4.82895091075385</v>
      </c>
      <c r="Y6594">
        <v>1.6960350206355599E-3</v>
      </c>
      <c r="Z6594">
        <v>1.4065783771140101E-3</v>
      </c>
      <c r="AA6594">
        <v>0</v>
      </c>
      <c r="AB6594">
        <f>(Raw_savings[[#This Row],[PreWBthm]]-Raw_savings[[#This Row],[MsrWBthm]])/Raw_savings[[#This Row],[NumUnit]]/10^5</f>
        <v>0</v>
      </c>
      <c r="AC6594">
        <f>Raw_savings[[#This Row],[APreWBkWh]]*Raw_savings[[#This Row],[BldgWts]]</f>
        <v>0.7146847347915698</v>
      </c>
      <c r="AD6594" t="s">
        <v>72</v>
      </c>
    </row>
    <row r="6595" spans="1:30" hidden="1" x14ac:dyDescent="0.25">
      <c r="A6595" t="s">
        <v>73</v>
      </c>
      <c r="B6595" t="s">
        <v>69</v>
      </c>
      <c r="C6595" t="s">
        <v>70</v>
      </c>
      <c r="D6595" s="1">
        <v>43622.936018518521</v>
      </c>
      <c r="E6595" t="s">
        <v>71</v>
      </c>
      <c r="F6595" t="s">
        <v>28</v>
      </c>
      <c r="G6595">
        <v>1996</v>
      </c>
      <c r="H6595" t="str">
        <f>VLOOKUP(Raw_savings[[#This Row],[BldgVint]],DEER2020wts!$I$6:$J$15,2,FALSE)</f>
        <v>Old</v>
      </c>
      <c r="I6595" t="s">
        <v>35</v>
      </c>
      <c r="J6595" t="s">
        <v>31</v>
      </c>
      <c r="K6595">
        <f>SUMIFS(raw_wts[wt_vint],raw_wts[bldgtype],Raw_savings[[#This Row],[BldgType]],raw_wts[bldgvint],Raw_savings[[#This Row],[BldgVint]],raw_wts[bldgloc],Raw_savings[[#This Row],[BldgLoc]])</f>
        <v>1.222</v>
      </c>
      <c r="L6595" t="s">
        <v>32</v>
      </c>
      <c r="M6595">
        <v>17.473597408333301</v>
      </c>
      <c r="N6595">
        <v>7999.9290000000001</v>
      </c>
      <c r="O6595" t="s">
        <v>7</v>
      </c>
      <c r="P6595">
        <v>69110.91</v>
      </c>
      <c r="Q6595">
        <v>26.283111111111101</v>
      </c>
      <c r="R6595">
        <v>20.308666666666699</v>
      </c>
      <c r="S6595">
        <v>0</v>
      </c>
      <c r="T6595">
        <v>69001.52</v>
      </c>
      <c r="U6595">
        <v>26.237555555555598</v>
      </c>
      <c r="V6595">
        <v>20.269266666666699</v>
      </c>
      <c r="W6595">
        <v>0</v>
      </c>
      <c r="X6595">
        <v>6.2603021829855399</v>
      </c>
      <c r="Y6595">
        <v>2.6071079979119401E-3</v>
      </c>
      <c r="Z6595">
        <v>2.2548304781939399E-3</v>
      </c>
      <c r="AA6595">
        <v>0</v>
      </c>
      <c r="AB6595">
        <f>(Raw_savings[[#This Row],[PreWBthm]]-Raw_savings[[#This Row],[MsrWBthm]])/Raw_savings[[#This Row],[NumUnit]]/10^5</f>
        <v>0</v>
      </c>
      <c r="AC6595">
        <f>Raw_savings[[#This Row],[APreWBkWh]]*Raw_savings[[#This Row],[BldgWts]]</f>
        <v>7.6500892676083296</v>
      </c>
      <c r="AD6595" t="s">
        <v>72</v>
      </c>
    </row>
    <row r="6596" spans="1:30" hidden="1" x14ac:dyDescent="0.25">
      <c r="A6596" t="s">
        <v>73</v>
      </c>
      <c r="B6596" t="s">
        <v>69</v>
      </c>
      <c r="C6596" t="s">
        <v>70</v>
      </c>
      <c r="D6596" s="1">
        <v>43622.936018518521</v>
      </c>
      <c r="E6596" t="s">
        <v>71</v>
      </c>
      <c r="F6596" t="s">
        <v>28</v>
      </c>
      <c r="G6596">
        <v>1996</v>
      </c>
      <c r="H6596" t="str">
        <f>VLOOKUP(Raw_savings[[#This Row],[BldgVint]],DEER2020wts!$I$6:$J$15,2,FALSE)</f>
        <v>Old</v>
      </c>
      <c r="I6596" t="s">
        <v>38</v>
      </c>
      <c r="J6596" t="s">
        <v>31</v>
      </c>
      <c r="K6596">
        <f>SUMIFS(raw_wts[wt_vint],raw_wts[bldgtype],Raw_savings[[#This Row],[BldgType]],raw_wts[bldgvint],Raw_savings[[#This Row],[BldgVint]],raw_wts[bldgloc],Raw_savings[[#This Row],[BldgLoc]])</f>
        <v>4.758</v>
      </c>
      <c r="L6596" t="s">
        <v>32</v>
      </c>
      <c r="M6596">
        <v>16.581943583333299</v>
      </c>
      <c r="N6596">
        <v>7999.9290000000001</v>
      </c>
      <c r="O6596" t="s">
        <v>7</v>
      </c>
      <c r="P6596">
        <v>62741.599999999999</v>
      </c>
      <c r="Q6596">
        <v>20.618555555555599</v>
      </c>
      <c r="R6596">
        <v>15.175466666666701</v>
      </c>
      <c r="S6596">
        <v>0</v>
      </c>
      <c r="T6596">
        <v>62640.43</v>
      </c>
      <c r="U6596">
        <v>20.5898888888889</v>
      </c>
      <c r="V6596">
        <v>15.1492</v>
      </c>
      <c r="W6596">
        <v>0</v>
      </c>
      <c r="X6596">
        <v>6.1012148239175898</v>
      </c>
      <c r="Y6596">
        <v>1.7287880954726801E-3</v>
      </c>
      <c r="Z6596">
        <v>1.58405234794464E-3</v>
      </c>
      <c r="AA6596">
        <v>0</v>
      </c>
      <c r="AB6596">
        <f>(Raw_savings[[#This Row],[PreWBthm]]-Raw_savings[[#This Row],[MsrWBthm]])/Raw_savings[[#This Row],[NumUnit]]/10^5</f>
        <v>0</v>
      </c>
      <c r="AC6596">
        <f>Raw_savings[[#This Row],[APreWBkWh]]*Raw_savings[[#This Row],[BldgWts]]</f>
        <v>29.029580132199893</v>
      </c>
      <c r="AD6596" t="s">
        <v>72</v>
      </c>
    </row>
    <row r="6597" spans="1:30" hidden="1" x14ac:dyDescent="0.25">
      <c r="A6597" t="s">
        <v>73</v>
      </c>
      <c r="B6597" t="s">
        <v>69</v>
      </c>
      <c r="C6597" t="s">
        <v>70</v>
      </c>
      <c r="D6597" s="1">
        <v>43622.936018518521</v>
      </c>
      <c r="E6597" t="s">
        <v>71</v>
      </c>
      <c r="F6597" t="s">
        <v>28</v>
      </c>
      <c r="G6597">
        <v>1996</v>
      </c>
      <c r="H6597" t="str">
        <f>VLOOKUP(Raw_savings[[#This Row],[BldgVint]],DEER2020wts!$I$6:$J$15,2,FALSE)</f>
        <v>Old</v>
      </c>
      <c r="I6597" t="s">
        <v>40</v>
      </c>
      <c r="J6597" t="s">
        <v>31</v>
      </c>
      <c r="K6597">
        <f>SUMIFS(raw_wts[wt_vint],raw_wts[bldgtype],Raw_savings[[#This Row],[BldgType]],raw_wts[bldgvint],Raw_savings[[#This Row],[BldgVint]],raw_wts[bldgloc],Raw_savings[[#This Row],[BldgLoc]])</f>
        <v>2.6779999999999999</v>
      </c>
      <c r="L6597" t="s">
        <v>32</v>
      </c>
      <c r="M6597">
        <v>17.721653558333301</v>
      </c>
      <c r="N6597">
        <v>7999.9290000000001</v>
      </c>
      <c r="O6597" t="s">
        <v>7</v>
      </c>
      <c r="P6597">
        <v>68254.23</v>
      </c>
      <c r="Q6597">
        <v>24.8797777777778</v>
      </c>
      <c r="R6597">
        <v>18.717933333333299</v>
      </c>
      <c r="S6597">
        <v>0</v>
      </c>
      <c r="T6597">
        <v>68138.070000000007</v>
      </c>
      <c r="U6597">
        <v>24.8382222222222</v>
      </c>
      <c r="V6597">
        <v>18.683599999999998</v>
      </c>
      <c r="W6597">
        <v>0</v>
      </c>
      <c r="X6597">
        <v>6.5546930831049197</v>
      </c>
      <c r="Y6597">
        <v>2.3449028285519899E-3</v>
      </c>
      <c r="Z6597">
        <v>1.9373662407018699E-3</v>
      </c>
      <c r="AA6597">
        <v>0</v>
      </c>
      <c r="AB6597">
        <f>(Raw_savings[[#This Row],[PreWBthm]]-Raw_savings[[#This Row],[MsrWBthm]])/Raw_savings[[#This Row],[NumUnit]]/10^5</f>
        <v>0</v>
      </c>
      <c r="AC6597">
        <f>Raw_savings[[#This Row],[APreWBkWh]]*Raw_savings[[#This Row],[BldgWts]]</f>
        <v>17.553468076554974</v>
      </c>
      <c r="AD6597" t="s">
        <v>72</v>
      </c>
    </row>
    <row r="6598" spans="1:30" hidden="1" x14ac:dyDescent="0.25">
      <c r="A6598" t="s">
        <v>73</v>
      </c>
      <c r="B6598" t="s">
        <v>69</v>
      </c>
      <c r="C6598" t="s">
        <v>70</v>
      </c>
      <c r="D6598" s="1">
        <v>43622.936018518521</v>
      </c>
      <c r="E6598" t="s">
        <v>71</v>
      </c>
      <c r="F6598" t="s">
        <v>28</v>
      </c>
      <c r="G6598">
        <v>1996</v>
      </c>
      <c r="H6598" t="str">
        <f>VLOOKUP(Raw_savings[[#This Row],[BldgVint]],DEER2020wts!$I$6:$J$15,2,FALSE)</f>
        <v>Old</v>
      </c>
      <c r="I6598" t="s">
        <v>43</v>
      </c>
      <c r="J6598" t="s">
        <v>31</v>
      </c>
      <c r="K6598">
        <f>SUMIFS(raw_wts[wt_vint],raw_wts[bldgtype],Raw_savings[[#This Row],[BldgType]],raw_wts[bldgvint],Raw_savings[[#This Row],[BldgVint]],raw_wts[bldgloc],Raw_savings[[#This Row],[BldgLoc]])</f>
        <v>0.66800000000000004</v>
      </c>
      <c r="L6598" t="s">
        <v>32</v>
      </c>
      <c r="M6598">
        <v>16.0822225</v>
      </c>
      <c r="N6598">
        <v>7999.9290000000001</v>
      </c>
      <c r="O6598" t="s">
        <v>7</v>
      </c>
      <c r="P6598">
        <v>61960.34</v>
      </c>
      <c r="Q6598">
        <v>18.622111111111099</v>
      </c>
      <c r="R6598">
        <v>12.615600000000001</v>
      </c>
      <c r="S6598">
        <v>0</v>
      </c>
      <c r="T6598">
        <v>61861.64</v>
      </c>
      <c r="U6598">
        <v>18.5863333333333</v>
      </c>
      <c r="V6598">
        <v>12.5916</v>
      </c>
      <c r="W6598">
        <v>0</v>
      </c>
      <c r="X6598">
        <v>6.1372114457437101</v>
      </c>
      <c r="Y6598">
        <v>2.2246786958567302E-3</v>
      </c>
      <c r="Z6598">
        <v>1.49233105063698E-3</v>
      </c>
      <c r="AA6598">
        <v>0</v>
      </c>
      <c r="AB6598">
        <f>(Raw_savings[[#This Row],[PreWBthm]]-Raw_savings[[#This Row],[MsrWBthm]])/Raw_savings[[#This Row],[NumUnit]]/10^5</f>
        <v>0</v>
      </c>
      <c r="AC6598">
        <f>Raw_savings[[#This Row],[APreWBkWh]]*Raw_savings[[#This Row],[BldgWts]]</f>
        <v>4.0996572457567986</v>
      </c>
      <c r="AD6598" t="s">
        <v>72</v>
      </c>
    </row>
    <row r="6599" spans="1:30" hidden="1" x14ac:dyDescent="0.25">
      <c r="A6599" t="s">
        <v>73</v>
      </c>
      <c r="B6599" t="s">
        <v>69</v>
      </c>
      <c r="C6599" t="s">
        <v>70</v>
      </c>
      <c r="D6599" s="1">
        <v>43622.936018518521</v>
      </c>
      <c r="E6599" t="s">
        <v>71</v>
      </c>
      <c r="F6599" t="s">
        <v>28</v>
      </c>
      <c r="G6599">
        <v>1996</v>
      </c>
      <c r="H6599" t="str">
        <f>VLOOKUP(Raw_savings[[#This Row],[BldgVint]],DEER2020wts!$I$6:$J$15,2,FALSE)</f>
        <v>Old</v>
      </c>
      <c r="I6599" t="s">
        <v>45</v>
      </c>
      <c r="J6599" t="s">
        <v>31</v>
      </c>
      <c r="K6599">
        <f>SUMIFS(raw_wts[wt_vint],raw_wts[bldgtype],Raw_savings[[#This Row],[BldgType]],raw_wts[bldgvint],Raw_savings[[#This Row],[BldgVint]],raw_wts[bldgloc],Raw_savings[[#This Row],[BldgLoc]])</f>
        <v>11.994999999999999</v>
      </c>
      <c r="L6599" t="s">
        <v>32</v>
      </c>
      <c r="M6599">
        <v>17.7058638333333</v>
      </c>
      <c r="N6599">
        <v>7999.9290000000001</v>
      </c>
      <c r="O6599" t="s">
        <v>7</v>
      </c>
      <c r="P6599">
        <v>66698.48</v>
      </c>
      <c r="Q6599">
        <v>23.472000000000001</v>
      </c>
      <c r="R6599">
        <v>17.658933333333302</v>
      </c>
      <c r="S6599">
        <v>0</v>
      </c>
      <c r="T6599">
        <v>66581.539999999994</v>
      </c>
      <c r="U6599">
        <v>23.433333333333302</v>
      </c>
      <c r="V6599">
        <v>17.627333333333301</v>
      </c>
      <c r="W6599">
        <v>0</v>
      </c>
      <c r="X6599">
        <v>6.6045916257330202</v>
      </c>
      <c r="Y6599">
        <v>2.18383395640205E-3</v>
      </c>
      <c r="Z6599">
        <v>1.78471947471495E-3</v>
      </c>
      <c r="AA6599">
        <v>0</v>
      </c>
      <c r="AB6599">
        <f>(Raw_savings[[#This Row],[PreWBthm]]-Raw_savings[[#This Row],[MsrWBthm]])/Raw_savings[[#This Row],[NumUnit]]/10^5</f>
        <v>0</v>
      </c>
      <c r="AC6599">
        <f>Raw_savings[[#This Row],[APreWBkWh]]*Raw_savings[[#This Row],[BldgWts]]</f>
        <v>79.222076550667566</v>
      </c>
      <c r="AD6599" t="s">
        <v>72</v>
      </c>
    </row>
    <row r="6600" spans="1:30" hidden="1" x14ac:dyDescent="0.25">
      <c r="A6600" t="s">
        <v>73</v>
      </c>
      <c r="B6600" t="s">
        <v>69</v>
      </c>
      <c r="C6600" t="s">
        <v>70</v>
      </c>
      <c r="D6600" s="1">
        <v>43622.936018518521</v>
      </c>
      <c r="E6600" t="s">
        <v>71</v>
      </c>
      <c r="F6600" t="s">
        <v>28</v>
      </c>
      <c r="G6600">
        <v>1996</v>
      </c>
      <c r="H6600" t="str">
        <f>VLOOKUP(Raw_savings[[#This Row],[BldgVint]],DEER2020wts!$I$6:$J$15,2,FALSE)</f>
        <v>Old</v>
      </c>
      <c r="I6600" t="s">
        <v>8</v>
      </c>
      <c r="J6600" t="s">
        <v>31</v>
      </c>
      <c r="K6600">
        <f>SUMIFS(raw_wts[wt_vint],raw_wts[bldgtype],Raw_savings[[#This Row],[BldgType]],raw_wts[bldgvint],Raw_savings[[#This Row],[BldgVint]],raw_wts[bldgloc],Raw_savings[[#This Row],[BldgLoc]])</f>
        <v>4.0750000000000002</v>
      </c>
      <c r="L6600" t="s">
        <v>32</v>
      </c>
      <c r="M6600">
        <v>17.115502833333299</v>
      </c>
      <c r="N6600">
        <v>7999.9290000000001</v>
      </c>
      <c r="O6600" t="s">
        <v>7</v>
      </c>
      <c r="P6600">
        <v>64408.5</v>
      </c>
      <c r="Q6600">
        <v>22.065999999999999</v>
      </c>
      <c r="R6600">
        <v>15.8740666666667</v>
      </c>
      <c r="S6600">
        <v>0</v>
      </c>
      <c r="T6600">
        <v>64291.12</v>
      </c>
      <c r="U6600">
        <v>22.031555555555599</v>
      </c>
      <c r="V6600">
        <v>15.846399999999999</v>
      </c>
      <c r="W6600">
        <v>0</v>
      </c>
      <c r="X6600">
        <v>6.8581099336090796</v>
      </c>
      <c r="Y6600">
        <v>2.0124704941398199E-3</v>
      </c>
      <c r="Z6600">
        <v>1.6164682356152899E-3</v>
      </c>
      <c r="AA6600">
        <v>0</v>
      </c>
      <c r="AB6600">
        <f>(Raw_savings[[#This Row],[PreWBthm]]-Raw_savings[[#This Row],[MsrWBthm]])/Raw_savings[[#This Row],[NumUnit]]/10^5</f>
        <v>0</v>
      </c>
      <c r="AC6600">
        <f>Raw_savings[[#This Row],[APreWBkWh]]*Raw_savings[[#This Row],[BldgWts]]</f>
        <v>27.946797979456999</v>
      </c>
      <c r="AD6600" t="s">
        <v>72</v>
      </c>
    </row>
    <row r="6601" spans="1:30" hidden="1" x14ac:dyDescent="0.25">
      <c r="A6601" t="s">
        <v>73</v>
      </c>
      <c r="B6601" t="s">
        <v>69</v>
      </c>
      <c r="C6601" t="s">
        <v>70</v>
      </c>
      <c r="D6601" s="1">
        <v>43622.936018518521</v>
      </c>
      <c r="E6601" t="s">
        <v>71</v>
      </c>
      <c r="F6601" t="s">
        <v>28</v>
      </c>
      <c r="G6601">
        <v>1996</v>
      </c>
      <c r="H6601" t="str">
        <f>VLOOKUP(Raw_savings[[#This Row],[BldgVint]],DEER2020wts!$I$6:$J$15,2,FALSE)</f>
        <v>Old</v>
      </c>
      <c r="I6601" t="s">
        <v>36</v>
      </c>
      <c r="J6601" t="s">
        <v>31</v>
      </c>
      <c r="K6601">
        <f>SUMIFS(raw_wts[wt_vint],raw_wts[bldgtype],Raw_savings[[#This Row],[BldgType]],raw_wts[bldgvint],Raw_savings[[#This Row],[BldgVint]],raw_wts[bldgloc],Raw_savings[[#This Row],[BldgLoc]])</f>
        <v>14.163</v>
      </c>
      <c r="L6601" t="s">
        <v>32</v>
      </c>
      <c r="M6601">
        <v>19.224806716666698</v>
      </c>
      <c r="N6601">
        <v>7999.9290000000001</v>
      </c>
      <c r="O6601" t="s">
        <v>7</v>
      </c>
      <c r="P6601">
        <v>70006.63</v>
      </c>
      <c r="Q6601">
        <v>25.637444444444402</v>
      </c>
      <c r="R6601">
        <v>18.0430666666667</v>
      </c>
      <c r="S6601">
        <v>0</v>
      </c>
      <c r="T6601">
        <v>69876.52</v>
      </c>
      <c r="U6601">
        <v>25.592555555555599</v>
      </c>
      <c r="V6601">
        <v>18.0103333333333</v>
      </c>
      <c r="W6601">
        <v>0</v>
      </c>
      <c r="X6601">
        <v>6.7678183670477896</v>
      </c>
      <c r="Y6601">
        <v>2.3349461739957198E-3</v>
      </c>
      <c r="Z6601">
        <v>1.7026612447010299E-3</v>
      </c>
      <c r="AA6601">
        <v>0</v>
      </c>
      <c r="AB6601">
        <f>(Raw_savings[[#This Row],[PreWBthm]]-Raw_savings[[#This Row],[MsrWBthm]])/Raw_savings[[#This Row],[NumUnit]]/10^5</f>
        <v>0</v>
      </c>
      <c r="AC6601">
        <f>Raw_savings[[#This Row],[APreWBkWh]]*Raw_savings[[#This Row],[BldgWts]]</f>
        <v>95.852611532497846</v>
      </c>
      <c r="AD6601" t="s">
        <v>72</v>
      </c>
    </row>
    <row r="6602" spans="1:30" hidden="1" x14ac:dyDescent="0.25">
      <c r="A6602" t="s">
        <v>73</v>
      </c>
      <c r="B6602" t="s">
        <v>69</v>
      </c>
      <c r="C6602" t="s">
        <v>70</v>
      </c>
      <c r="D6602" s="1">
        <v>43622.936018518521</v>
      </c>
      <c r="E6602" t="s">
        <v>71</v>
      </c>
      <c r="F6602" t="s">
        <v>28</v>
      </c>
      <c r="G6602">
        <v>1996</v>
      </c>
      <c r="H6602" t="str">
        <f>VLOOKUP(Raw_savings[[#This Row],[BldgVint]],DEER2020wts!$I$6:$J$15,2,FALSE)</f>
        <v>Old</v>
      </c>
      <c r="I6602" t="s">
        <v>39</v>
      </c>
      <c r="J6602" t="s">
        <v>31</v>
      </c>
      <c r="K6602">
        <f>SUMIFS(raw_wts[wt_vint],raw_wts[bldgtype],Raw_savings[[#This Row],[BldgType]],raw_wts[bldgvint],Raw_savings[[#This Row],[BldgVint]],raw_wts[bldgloc],Raw_savings[[#This Row],[BldgLoc]])</f>
        <v>11.159000000000001</v>
      </c>
      <c r="L6602" t="s">
        <v>32</v>
      </c>
      <c r="M6602">
        <v>24.258924216666699</v>
      </c>
      <c r="N6602">
        <v>7999.9290000000001</v>
      </c>
      <c r="O6602" t="s">
        <v>7</v>
      </c>
      <c r="P6602">
        <v>73743.77</v>
      </c>
      <c r="Q6602">
        <v>31.028777777777801</v>
      </c>
      <c r="R6602">
        <v>23.067133333333299</v>
      </c>
      <c r="S6602">
        <v>0</v>
      </c>
      <c r="T6602">
        <v>73593.490000000005</v>
      </c>
      <c r="U6602">
        <v>30.968</v>
      </c>
      <c r="V6602">
        <v>23.019200000000001</v>
      </c>
      <c r="W6602">
        <v>0</v>
      </c>
      <c r="X6602">
        <v>6.1948336479303299</v>
      </c>
      <c r="Y6602">
        <v>2.5053781130172101E-3</v>
      </c>
      <c r="Z6602">
        <v>1.9759051516555401E-3</v>
      </c>
      <c r="AA6602">
        <v>0</v>
      </c>
      <c r="AB6602">
        <f>(Raw_savings[[#This Row],[PreWBthm]]-Raw_savings[[#This Row],[MsrWBthm]])/Raw_savings[[#This Row],[NumUnit]]/10^5</f>
        <v>0</v>
      </c>
      <c r="AC6602">
        <f>Raw_savings[[#This Row],[APreWBkWh]]*Raw_savings[[#This Row],[BldgWts]]</f>
        <v>69.128148677254558</v>
      </c>
      <c r="AD6602" t="s">
        <v>72</v>
      </c>
    </row>
    <row r="6603" spans="1:30" hidden="1" x14ac:dyDescent="0.25">
      <c r="A6603" t="s">
        <v>73</v>
      </c>
      <c r="B6603" t="s">
        <v>69</v>
      </c>
      <c r="C6603" t="s">
        <v>70</v>
      </c>
      <c r="D6603" s="1">
        <v>43622.936018518521</v>
      </c>
      <c r="E6603" t="s">
        <v>71</v>
      </c>
      <c r="F6603" t="s">
        <v>28</v>
      </c>
      <c r="G6603">
        <v>1996</v>
      </c>
      <c r="H6603" t="str">
        <f>VLOOKUP(Raw_savings[[#This Row],[BldgVint]],DEER2020wts!$I$6:$J$15,2,FALSE)</f>
        <v>Old</v>
      </c>
      <c r="I6603" t="s">
        <v>41</v>
      </c>
      <c r="J6603" t="s">
        <v>31</v>
      </c>
      <c r="K6603">
        <f>SUMIFS(raw_wts[wt_vint],raw_wts[bldgtype],Raw_savings[[#This Row],[BldgType]],raw_wts[bldgvint],Raw_savings[[#This Row],[BldgVint]],raw_wts[bldgloc],Raw_savings[[#This Row],[BldgLoc]])</f>
        <v>13.442</v>
      </c>
      <c r="L6603" t="s">
        <v>32</v>
      </c>
      <c r="M6603">
        <v>22.606145649999998</v>
      </c>
      <c r="N6603">
        <v>7999.9290000000001</v>
      </c>
      <c r="O6603" t="s">
        <v>7</v>
      </c>
      <c r="P6603">
        <v>75215.89</v>
      </c>
      <c r="Q6603">
        <v>31.831777777777798</v>
      </c>
      <c r="R6603">
        <v>23.155666666666701</v>
      </c>
      <c r="S6603">
        <v>0</v>
      </c>
      <c r="T6603">
        <v>75069.63</v>
      </c>
      <c r="U6603">
        <v>31.7698888888889</v>
      </c>
      <c r="V6603">
        <v>23.108799999999999</v>
      </c>
      <c r="W6603">
        <v>0</v>
      </c>
      <c r="X6603">
        <v>6.4699220408674503</v>
      </c>
      <c r="Y6603">
        <v>2.7377019438468999E-3</v>
      </c>
      <c r="Z6603">
        <v>2.0731825492184201E-3</v>
      </c>
      <c r="AA6603">
        <v>0</v>
      </c>
      <c r="AB6603">
        <f>(Raw_savings[[#This Row],[PreWBthm]]-Raw_savings[[#This Row],[MsrWBthm]])/Raw_savings[[#This Row],[NumUnit]]/10^5</f>
        <v>0</v>
      </c>
      <c r="AC6603">
        <f>Raw_savings[[#This Row],[APreWBkWh]]*Raw_savings[[#This Row],[BldgWts]]</f>
        <v>86.968692073340264</v>
      </c>
      <c r="AD6603" t="s">
        <v>72</v>
      </c>
    </row>
    <row r="6604" spans="1:30" hidden="1" x14ac:dyDescent="0.25">
      <c r="A6604" t="s">
        <v>73</v>
      </c>
      <c r="B6604" t="s">
        <v>69</v>
      </c>
      <c r="C6604" t="s">
        <v>70</v>
      </c>
      <c r="D6604" s="1">
        <v>43622.936018518521</v>
      </c>
      <c r="E6604" t="s">
        <v>71</v>
      </c>
      <c r="F6604" t="s">
        <v>28</v>
      </c>
      <c r="G6604">
        <v>1996</v>
      </c>
      <c r="H6604" t="str">
        <f>VLOOKUP(Raw_savings[[#This Row],[BldgVint]],DEER2020wts!$I$6:$J$15,2,FALSE)</f>
        <v>Old</v>
      </c>
      <c r="I6604" t="s">
        <v>44</v>
      </c>
      <c r="J6604" t="s">
        <v>31</v>
      </c>
      <c r="K6604">
        <f>SUMIFS(raw_wts[wt_vint],raw_wts[bldgtype],Raw_savings[[#This Row],[BldgType]],raw_wts[bldgvint],Raw_savings[[#This Row],[BldgVint]],raw_wts[bldgloc],Raw_savings[[#This Row],[BldgLoc]])</f>
        <v>1.0980000000000001</v>
      </c>
      <c r="L6604" t="s">
        <v>32</v>
      </c>
      <c r="M6604">
        <v>23.3383708333333</v>
      </c>
      <c r="N6604">
        <v>7999.9290000000001</v>
      </c>
      <c r="O6604" t="s">
        <v>7</v>
      </c>
      <c r="P6604">
        <v>79516.429999999993</v>
      </c>
      <c r="Q6604">
        <v>29.5851111111111</v>
      </c>
      <c r="R6604">
        <v>25.1252666666667</v>
      </c>
      <c r="S6604">
        <v>0</v>
      </c>
      <c r="T6604">
        <v>79368.97</v>
      </c>
      <c r="U6604">
        <v>29.535444444444401</v>
      </c>
      <c r="V6604">
        <v>25.077466666666702</v>
      </c>
      <c r="W6604">
        <v>0</v>
      </c>
      <c r="X6604">
        <v>6.3183501990370496</v>
      </c>
      <c r="Y6604">
        <v>2.1281119843945102E-3</v>
      </c>
      <c r="Z6604">
        <v>2.0481292520953399E-3</v>
      </c>
      <c r="AA6604">
        <v>0</v>
      </c>
      <c r="AB6604">
        <f>(Raw_savings[[#This Row],[PreWBthm]]-Raw_savings[[#This Row],[MsrWBthm]])/Raw_savings[[#This Row],[NumUnit]]/10^5</f>
        <v>0</v>
      </c>
      <c r="AC6604">
        <f>Raw_savings[[#This Row],[APreWBkWh]]*Raw_savings[[#This Row],[BldgWts]]</f>
        <v>6.9375485185426813</v>
      </c>
      <c r="AD6604" t="s">
        <v>72</v>
      </c>
    </row>
    <row r="6605" spans="1:30" hidden="1" x14ac:dyDescent="0.25">
      <c r="A6605" t="s">
        <v>73</v>
      </c>
      <c r="B6605" t="s">
        <v>69</v>
      </c>
      <c r="C6605" t="s">
        <v>70</v>
      </c>
      <c r="D6605" s="1">
        <v>43622.936018518521</v>
      </c>
      <c r="E6605" t="s">
        <v>71</v>
      </c>
      <c r="F6605" t="s">
        <v>28</v>
      </c>
      <c r="G6605">
        <v>1996</v>
      </c>
      <c r="H6605" t="str">
        <f>VLOOKUP(Raw_savings[[#This Row],[BldgVint]],DEER2020wts!$I$6:$J$15,2,FALSE)</f>
        <v>Old</v>
      </c>
      <c r="I6605" t="s">
        <v>46</v>
      </c>
      <c r="J6605" t="s">
        <v>31</v>
      </c>
      <c r="K6605">
        <f>SUMIFS(raw_wts[wt_vint],raw_wts[bldgtype],Raw_savings[[#This Row],[BldgType]],raw_wts[bldgvint],Raw_savings[[#This Row],[BldgVint]],raw_wts[bldgloc],Raw_savings[[#This Row],[BldgLoc]])</f>
        <v>5.008</v>
      </c>
      <c r="L6605" t="s">
        <v>32</v>
      </c>
      <c r="M6605">
        <v>20.745924108333298</v>
      </c>
      <c r="N6605">
        <v>7999.9290000000001</v>
      </c>
      <c r="O6605" t="s">
        <v>7</v>
      </c>
      <c r="P6605">
        <v>74088.72</v>
      </c>
      <c r="Q6605">
        <v>27.457555555555601</v>
      </c>
      <c r="R6605">
        <v>22.7776666666667</v>
      </c>
      <c r="S6605">
        <v>0</v>
      </c>
      <c r="T6605">
        <v>73959.100000000006</v>
      </c>
      <c r="U6605">
        <v>27.409777777777801</v>
      </c>
      <c r="V6605">
        <v>22.726199999999999</v>
      </c>
      <c r="W6605">
        <v>0</v>
      </c>
      <c r="X6605">
        <v>6.2479742682529702</v>
      </c>
      <c r="Y6605">
        <v>2.30299588142167E-3</v>
      </c>
      <c r="Z6605">
        <v>2.4808085866848901E-3</v>
      </c>
      <c r="AA6605">
        <v>0</v>
      </c>
      <c r="AB6605">
        <f>(Raw_savings[[#This Row],[PreWBthm]]-Raw_savings[[#This Row],[MsrWBthm]])/Raw_savings[[#This Row],[NumUnit]]/10^5</f>
        <v>0</v>
      </c>
      <c r="AC6605">
        <f>Raw_savings[[#This Row],[APreWBkWh]]*Raw_savings[[#This Row],[BldgWts]]</f>
        <v>31.289855135410875</v>
      </c>
      <c r="AD6605" t="s">
        <v>72</v>
      </c>
    </row>
    <row r="6606" spans="1:30" hidden="1" x14ac:dyDescent="0.25">
      <c r="A6606" t="s">
        <v>73</v>
      </c>
      <c r="B6606" t="s">
        <v>69</v>
      </c>
      <c r="C6606" t="s">
        <v>70</v>
      </c>
      <c r="D6606" s="1">
        <v>43622.936018518521</v>
      </c>
      <c r="E6606" t="s">
        <v>71</v>
      </c>
      <c r="F6606" t="s">
        <v>28</v>
      </c>
      <c r="G6606">
        <v>1996</v>
      </c>
      <c r="H6606" t="str">
        <f>VLOOKUP(Raw_savings[[#This Row],[BldgVint]],DEER2020wts!$I$6:$J$15,2,FALSE)</f>
        <v>Old</v>
      </c>
      <c r="I6606" t="s">
        <v>9</v>
      </c>
      <c r="J6606" t="s">
        <v>31</v>
      </c>
      <c r="K6606">
        <f>SUMIFS(raw_wts[wt_vint],raw_wts[bldgtype],Raw_savings[[#This Row],[BldgType]],raw_wts[bldgvint],Raw_savings[[#This Row],[BldgVint]],raw_wts[bldgloc],Raw_savings[[#This Row],[BldgLoc]])</f>
        <v>4.4589999999999996</v>
      </c>
      <c r="L6606" t="s">
        <v>32</v>
      </c>
      <c r="M6606">
        <v>23.6057214166667</v>
      </c>
      <c r="N6606">
        <v>7999.9290000000001</v>
      </c>
      <c r="O6606" t="s">
        <v>7</v>
      </c>
      <c r="P6606">
        <v>80019.05</v>
      </c>
      <c r="Q6606">
        <v>28.759888888888899</v>
      </c>
      <c r="R6606">
        <v>23.7260666666667</v>
      </c>
      <c r="S6606">
        <v>0</v>
      </c>
      <c r="T6606">
        <v>79865.39</v>
      </c>
      <c r="U6606">
        <v>28.7084444444444</v>
      </c>
      <c r="V6606">
        <v>23.6786666666667</v>
      </c>
      <c r="W6606">
        <v>0</v>
      </c>
      <c r="X6606">
        <v>6.5094388469531204</v>
      </c>
      <c r="Y6606">
        <v>2.17932100173493E-3</v>
      </c>
      <c r="Z6606">
        <v>2.0079877739526799E-3</v>
      </c>
      <c r="AA6606">
        <v>0</v>
      </c>
      <c r="AB6606">
        <f>(Raw_savings[[#This Row],[PreWBthm]]-Raw_savings[[#This Row],[MsrWBthm]])/Raw_savings[[#This Row],[NumUnit]]/10^5</f>
        <v>0</v>
      </c>
      <c r="AC6606">
        <f>Raw_savings[[#This Row],[APreWBkWh]]*Raw_savings[[#This Row],[BldgWts]]</f>
        <v>29.02558781856396</v>
      </c>
      <c r="AD6606" t="s">
        <v>72</v>
      </c>
    </row>
    <row r="6607" spans="1:30" hidden="1" x14ac:dyDescent="0.25">
      <c r="A6607" t="s">
        <v>73</v>
      </c>
      <c r="B6607" t="s">
        <v>69</v>
      </c>
      <c r="C6607" t="s">
        <v>70</v>
      </c>
      <c r="D6607" s="1">
        <v>43622.936018518521</v>
      </c>
      <c r="E6607" t="s">
        <v>71</v>
      </c>
      <c r="F6607" t="s">
        <v>28</v>
      </c>
      <c r="G6607">
        <v>1996</v>
      </c>
      <c r="H6607" t="str">
        <f>VLOOKUP(Raw_savings[[#This Row],[BldgVint]],DEER2020wts!$I$6:$J$15,2,FALSE)</f>
        <v>Old</v>
      </c>
      <c r="I6607" t="s">
        <v>37</v>
      </c>
      <c r="J6607" t="s">
        <v>31</v>
      </c>
      <c r="K6607">
        <f>SUMIFS(raw_wts[wt_vint],raw_wts[bldgtype],Raw_savings[[#This Row],[BldgType]],raw_wts[bldgvint],Raw_savings[[#This Row],[BldgVint]],raw_wts[bldgloc],Raw_savings[[#This Row],[BldgLoc]])</f>
        <v>2.0999999999999996</v>
      </c>
      <c r="L6607" t="s">
        <v>32</v>
      </c>
      <c r="M6607">
        <v>23.450452916666698</v>
      </c>
      <c r="N6607">
        <v>7999.9290000000001</v>
      </c>
      <c r="O6607" t="s">
        <v>7</v>
      </c>
      <c r="P6607">
        <v>79133.8</v>
      </c>
      <c r="Q6607">
        <v>28.480777777777799</v>
      </c>
      <c r="R6607">
        <v>21.812666666666701</v>
      </c>
      <c r="S6607">
        <v>0</v>
      </c>
      <c r="T6607">
        <v>78988.289999999994</v>
      </c>
      <c r="U6607">
        <v>28.4342222222222</v>
      </c>
      <c r="V6607">
        <v>21.772600000000001</v>
      </c>
      <c r="W6607">
        <v>0</v>
      </c>
      <c r="X6607">
        <v>6.2049974265781698</v>
      </c>
      <c r="Y6607">
        <v>1.9852731936987598E-3</v>
      </c>
      <c r="Z6607">
        <v>1.7085668583479E-3</v>
      </c>
      <c r="AA6607">
        <v>0</v>
      </c>
      <c r="AB6607">
        <f>(Raw_savings[[#This Row],[PreWBthm]]-Raw_savings[[#This Row],[MsrWBthm]])/Raw_savings[[#This Row],[NumUnit]]/10^5</f>
        <v>0</v>
      </c>
      <c r="AC6607">
        <f>Raw_savings[[#This Row],[APreWBkWh]]*Raw_savings[[#This Row],[BldgWts]]</f>
        <v>13.030494595814154</v>
      </c>
      <c r="AD6607" t="s">
        <v>72</v>
      </c>
    </row>
    <row r="6608" spans="1:30" hidden="1" x14ac:dyDescent="0.25">
      <c r="A6608" t="s">
        <v>73</v>
      </c>
      <c r="B6608" t="s">
        <v>69</v>
      </c>
      <c r="C6608" t="s">
        <v>70</v>
      </c>
      <c r="D6608" s="1">
        <v>43622.936018518521</v>
      </c>
      <c r="E6608" t="s">
        <v>71</v>
      </c>
      <c r="F6608" t="s">
        <v>28</v>
      </c>
      <c r="G6608">
        <v>1996</v>
      </c>
      <c r="H6608" t="str">
        <f>VLOOKUP(Raw_savings[[#This Row],[BldgVint]],DEER2020wts!$I$6:$J$15,2,FALSE)</f>
        <v>Old</v>
      </c>
      <c r="I6608" t="s">
        <v>34</v>
      </c>
      <c r="J6608" t="s">
        <v>31</v>
      </c>
      <c r="K6608">
        <f>SUMIFS(raw_wts[wt_vint],raw_wts[bldgtype],Raw_savings[[#This Row],[BldgType]],raw_wts[bldgvint],Raw_savings[[#This Row],[BldgVint]],raw_wts[bldgloc],Raw_savings[[#This Row],[BldgLoc]])</f>
        <v>1.6679999999999999</v>
      </c>
      <c r="L6608" t="s">
        <v>32</v>
      </c>
      <c r="M6608">
        <v>30.316530499999999</v>
      </c>
      <c r="N6608">
        <v>7999.9290000000001</v>
      </c>
      <c r="O6608" t="s">
        <v>7</v>
      </c>
      <c r="P6608">
        <v>95115.04</v>
      </c>
      <c r="Q6608">
        <v>33.999333333333297</v>
      </c>
      <c r="R6608">
        <v>27.674466666666699</v>
      </c>
      <c r="S6608">
        <v>0</v>
      </c>
      <c r="T6608">
        <v>94889.13</v>
      </c>
      <c r="U6608">
        <v>33.935222222222201</v>
      </c>
      <c r="V6608">
        <v>27.618733333333299</v>
      </c>
      <c r="W6608">
        <v>0</v>
      </c>
      <c r="X6608">
        <v>7.4517102146628904</v>
      </c>
      <c r="Y6608">
        <v>2.1147245431371899E-3</v>
      </c>
      <c r="Z6608">
        <v>1.8383809893198701E-3</v>
      </c>
      <c r="AA6608">
        <v>0</v>
      </c>
      <c r="AB6608">
        <f>(Raw_savings[[#This Row],[PreWBthm]]-Raw_savings[[#This Row],[MsrWBthm]])/Raw_savings[[#This Row],[NumUnit]]/10^5</f>
        <v>0</v>
      </c>
      <c r="AC6608">
        <f>Raw_savings[[#This Row],[APreWBkWh]]*Raw_savings[[#This Row],[BldgWts]]</f>
        <v>12.4294526380577</v>
      </c>
      <c r="AD6608" t="s">
        <v>72</v>
      </c>
    </row>
    <row r="6609" spans="1:30" hidden="1" x14ac:dyDescent="0.25">
      <c r="A6609" t="s">
        <v>73</v>
      </c>
      <c r="B6609" t="s">
        <v>69</v>
      </c>
      <c r="C6609" t="s">
        <v>70</v>
      </c>
      <c r="D6609" s="1">
        <v>43622.936018518521</v>
      </c>
      <c r="E6609" t="s">
        <v>71</v>
      </c>
      <c r="F6609" t="s">
        <v>28</v>
      </c>
      <c r="G6609">
        <v>1996</v>
      </c>
      <c r="H6609" t="str">
        <f>VLOOKUP(Raw_savings[[#This Row],[BldgVint]],DEER2020wts!$I$6:$J$15,2,FALSE)</f>
        <v>Old</v>
      </c>
      <c r="I6609" t="s">
        <v>42</v>
      </c>
      <c r="J6609" t="s">
        <v>31</v>
      </c>
      <c r="K6609">
        <f>SUMIFS(raw_wts[wt_vint],raw_wts[bldgtype],Raw_savings[[#This Row],[BldgType]],raw_wts[bldgvint],Raw_savings[[#This Row],[BldgVint]],raw_wts[bldgloc],Raw_savings[[#This Row],[BldgLoc]])</f>
        <v>0.52200000000000002</v>
      </c>
      <c r="L6609" t="s">
        <v>32</v>
      </c>
      <c r="M6609">
        <v>17.957324499999999</v>
      </c>
      <c r="N6609">
        <v>7999.9290000000001</v>
      </c>
      <c r="O6609" t="s">
        <v>7</v>
      </c>
      <c r="P6609">
        <v>77190.259999999995</v>
      </c>
      <c r="Q6609">
        <v>21.208222222222201</v>
      </c>
      <c r="R6609">
        <v>16.480933333333301</v>
      </c>
      <c r="S6609">
        <v>0</v>
      </c>
      <c r="T6609">
        <v>77082.600000000006</v>
      </c>
      <c r="U6609">
        <v>21.1775555555556</v>
      </c>
      <c r="V6609">
        <v>16.451533333333298</v>
      </c>
      <c r="W6609">
        <v>0</v>
      </c>
      <c r="X6609">
        <v>5.9953251944625103</v>
      </c>
      <c r="Y6609">
        <v>1.70775254780681E-3</v>
      </c>
      <c r="Z6609">
        <v>1.6372149425711499E-3</v>
      </c>
      <c r="AA6609">
        <v>0</v>
      </c>
      <c r="AB6609">
        <f>(Raw_savings[[#This Row],[PreWBthm]]-Raw_savings[[#This Row],[MsrWBthm]])/Raw_savings[[#This Row],[NumUnit]]/10^5</f>
        <v>0</v>
      </c>
      <c r="AC6609">
        <f>Raw_savings[[#This Row],[APreWBkWh]]*Raw_savings[[#This Row],[BldgWts]]</f>
        <v>3.1295597515094307</v>
      </c>
      <c r="AD6609" t="s">
        <v>72</v>
      </c>
    </row>
    <row r="6610" spans="1:30" hidden="1" x14ac:dyDescent="0.25">
      <c r="A6610" t="s">
        <v>73</v>
      </c>
      <c r="B6610" t="s">
        <v>69</v>
      </c>
      <c r="C6610" t="s">
        <v>70</v>
      </c>
      <c r="D6610" s="1">
        <v>43622.936018518521</v>
      </c>
      <c r="E6610" t="s">
        <v>71</v>
      </c>
      <c r="F6610" t="s">
        <v>28</v>
      </c>
      <c r="G6610">
        <v>2003</v>
      </c>
      <c r="H6610" t="str">
        <f>VLOOKUP(Raw_savings[[#This Row],[BldgVint]],DEER2020wts!$I$6:$J$15,2,FALSE)</f>
        <v>Ex</v>
      </c>
      <c r="I6610" t="s">
        <v>5</v>
      </c>
      <c r="J6610" t="s">
        <v>31</v>
      </c>
      <c r="K6610">
        <f>SUMIFS(raw_wts[wt_vint],raw_wts[bldgtype],Raw_savings[[#This Row],[BldgType]],raw_wts[bldgvint],Raw_savings[[#This Row],[BldgVint]],raw_wts[bldgloc],Raw_savings[[#This Row],[BldgLoc]])</f>
        <v>6.6000000000000003E-2</v>
      </c>
      <c r="L6610" t="s">
        <v>32</v>
      </c>
      <c r="M6610">
        <v>13.259813250000001</v>
      </c>
      <c r="N6610">
        <v>7999.9290000000001</v>
      </c>
      <c r="O6610" t="s">
        <v>7</v>
      </c>
      <c r="P6610">
        <v>60733.89</v>
      </c>
      <c r="Q6610">
        <v>14.9963333333333</v>
      </c>
      <c r="R6610">
        <v>10.3482</v>
      </c>
      <c r="S6610">
        <v>0</v>
      </c>
      <c r="T6610">
        <v>60670.57</v>
      </c>
      <c r="U6610">
        <v>14.9737777777778</v>
      </c>
      <c r="V6610">
        <v>10.3292</v>
      </c>
      <c r="W6610">
        <v>0</v>
      </c>
      <c r="X6610">
        <v>4.77533120611632</v>
      </c>
      <c r="Y6610">
        <v>1.7010462463002E-3</v>
      </c>
      <c r="Z6610">
        <v>1.4329010252085101E-3</v>
      </c>
      <c r="AA6610">
        <v>0</v>
      </c>
      <c r="AB6610">
        <f>(Raw_savings[[#This Row],[PreWBthm]]-Raw_savings[[#This Row],[MsrWBthm]])/Raw_savings[[#This Row],[NumUnit]]/10^5</f>
        <v>0</v>
      </c>
      <c r="AC6610">
        <f>Raw_savings[[#This Row],[APreWBkWh]]*Raw_savings[[#This Row],[BldgWts]]</f>
        <v>0.31517185960367716</v>
      </c>
      <c r="AD6610" t="s">
        <v>72</v>
      </c>
    </row>
    <row r="6611" spans="1:30" hidden="1" x14ac:dyDescent="0.25">
      <c r="A6611" t="s">
        <v>73</v>
      </c>
      <c r="B6611" t="s">
        <v>69</v>
      </c>
      <c r="C6611" t="s">
        <v>70</v>
      </c>
      <c r="D6611" s="1">
        <v>43622.936018518521</v>
      </c>
      <c r="E6611" t="s">
        <v>71</v>
      </c>
      <c r="F6611" t="s">
        <v>28</v>
      </c>
      <c r="G6611">
        <v>2003</v>
      </c>
      <c r="H6611" t="str">
        <f>VLOOKUP(Raw_savings[[#This Row],[BldgVint]],DEER2020wts!$I$6:$J$15,2,FALSE)</f>
        <v>Ex</v>
      </c>
      <c r="I6611" t="s">
        <v>35</v>
      </c>
      <c r="J6611" t="s">
        <v>31</v>
      </c>
      <c r="K6611">
        <f>SUMIFS(raw_wts[wt_vint],raw_wts[bldgtype],Raw_savings[[#This Row],[BldgType]],raw_wts[bldgvint],Raw_savings[[#This Row],[BldgVint]],raw_wts[bldgloc],Raw_savings[[#This Row],[BldgLoc]])</f>
        <v>0.5</v>
      </c>
      <c r="L6611" t="s">
        <v>32</v>
      </c>
      <c r="M6611">
        <v>15.465234316666701</v>
      </c>
      <c r="N6611">
        <v>7999.9290000000001</v>
      </c>
      <c r="O6611" t="s">
        <v>7</v>
      </c>
      <c r="P6611">
        <v>65346.73</v>
      </c>
      <c r="Q6611">
        <v>24.093111111111099</v>
      </c>
      <c r="R6611">
        <v>18.423866666666701</v>
      </c>
      <c r="S6611">
        <v>0</v>
      </c>
      <c r="T6611">
        <v>65252.87</v>
      </c>
      <c r="U6611">
        <v>24.0536666666667</v>
      </c>
      <c r="V6611">
        <v>18.390533333333298</v>
      </c>
      <c r="W6611">
        <v>0</v>
      </c>
      <c r="X6611">
        <v>6.0690965347255501</v>
      </c>
      <c r="Y6611">
        <v>2.5505235573400199E-3</v>
      </c>
      <c r="Z6611">
        <v>2.15537202028714E-3</v>
      </c>
      <c r="AA6611">
        <v>0</v>
      </c>
      <c r="AB6611">
        <f>(Raw_savings[[#This Row],[PreWBthm]]-Raw_savings[[#This Row],[MsrWBthm]])/Raw_savings[[#This Row],[NumUnit]]/10^5</f>
        <v>0</v>
      </c>
      <c r="AC6611">
        <f>Raw_savings[[#This Row],[APreWBkWh]]*Raw_savings[[#This Row],[BldgWts]]</f>
        <v>3.0345482673627751</v>
      </c>
      <c r="AD6611" t="s">
        <v>72</v>
      </c>
    </row>
    <row r="6612" spans="1:30" hidden="1" x14ac:dyDescent="0.25">
      <c r="A6612" t="s">
        <v>73</v>
      </c>
      <c r="B6612" t="s">
        <v>69</v>
      </c>
      <c r="C6612" t="s">
        <v>70</v>
      </c>
      <c r="D6612" s="1">
        <v>43622.936018518521</v>
      </c>
      <c r="E6612" t="s">
        <v>71</v>
      </c>
      <c r="F6612" t="s">
        <v>28</v>
      </c>
      <c r="G6612">
        <v>2003</v>
      </c>
      <c r="H6612" t="str">
        <f>VLOOKUP(Raw_savings[[#This Row],[BldgVint]],DEER2020wts!$I$6:$J$15,2,FALSE)</f>
        <v>Ex</v>
      </c>
      <c r="I6612" t="s">
        <v>38</v>
      </c>
      <c r="J6612" t="s">
        <v>31</v>
      </c>
      <c r="K6612">
        <f>SUMIFS(raw_wts[wt_vint],raw_wts[bldgtype],Raw_savings[[#This Row],[BldgType]],raw_wts[bldgvint],Raw_savings[[#This Row],[BldgVint]],raw_wts[bldgloc],Raw_savings[[#This Row],[BldgLoc]])</f>
        <v>1.903</v>
      </c>
      <c r="L6612" t="s">
        <v>32</v>
      </c>
      <c r="M6612">
        <v>14.7969530833333</v>
      </c>
      <c r="N6612">
        <v>7999.9290000000001</v>
      </c>
      <c r="O6612" t="s">
        <v>7</v>
      </c>
      <c r="P6612">
        <v>60323.23</v>
      </c>
      <c r="Q6612">
        <v>19.322666666666699</v>
      </c>
      <c r="R6612">
        <v>14.0910666666667</v>
      </c>
      <c r="S6612">
        <v>0</v>
      </c>
      <c r="T6612">
        <v>60235.8</v>
      </c>
      <c r="U6612">
        <v>19.296888888888901</v>
      </c>
      <c r="V6612">
        <v>14.0676666666667</v>
      </c>
      <c r="W6612">
        <v>0</v>
      </c>
      <c r="X6612">
        <v>5.9086488622092102</v>
      </c>
      <c r="Y6612">
        <v>1.7421003927363401E-3</v>
      </c>
      <c r="Z6612">
        <v>1.5814066496135E-3</v>
      </c>
      <c r="AA6612">
        <v>0</v>
      </c>
      <c r="AB6612">
        <f>(Raw_savings[[#This Row],[PreWBthm]]-Raw_savings[[#This Row],[MsrWBthm]])/Raw_savings[[#This Row],[NumUnit]]/10^5</f>
        <v>0</v>
      </c>
      <c r="AC6612">
        <f>Raw_savings[[#This Row],[APreWBkWh]]*Raw_savings[[#This Row],[BldgWts]]</f>
        <v>11.244158784784126</v>
      </c>
      <c r="AD6612" t="s">
        <v>72</v>
      </c>
    </row>
    <row r="6613" spans="1:30" hidden="1" x14ac:dyDescent="0.25">
      <c r="A6613" t="s">
        <v>73</v>
      </c>
      <c r="B6613" t="s">
        <v>69</v>
      </c>
      <c r="C6613" t="s">
        <v>70</v>
      </c>
      <c r="D6613" s="1">
        <v>43622.936018518521</v>
      </c>
      <c r="E6613" t="s">
        <v>71</v>
      </c>
      <c r="F6613" t="s">
        <v>28</v>
      </c>
      <c r="G6613">
        <v>2003</v>
      </c>
      <c r="H6613" t="str">
        <f>VLOOKUP(Raw_savings[[#This Row],[BldgVint]],DEER2020wts!$I$6:$J$15,2,FALSE)</f>
        <v>Ex</v>
      </c>
      <c r="I6613" t="s">
        <v>40</v>
      </c>
      <c r="J6613" t="s">
        <v>31</v>
      </c>
      <c r="K6613">
        <f>SUMIFS(raw_wts[wt_vint],raw_wts[bldgtype],Raw_savings[[#This Row],[BldgType]],raw_wts[bldgvint],Raw_savings[[#This Row],[BldgVint]],raw_wts[bldgloc],Raw_savings[[#This Row],[BldgLoc]])</f>
        <v>1.0940000000000001</v>
      </c>
      <c r="L6613" t="s">
        <v>32</v>
      </c>
      <c r="M6613">
        <v>16.0640533583333</v>
      </c>
      <c r="N6613">
        <v>7999.9290000000001</v>
      </c>
      <c r="O6613" t="s">
        <v>7</v>
      </c>
      <c r="P6613">
        <v>65061.24</v>
      </c>
      <c r="Q6613">
        <v>23.077555555555598</v>
      </c>
      <c r="R6613">
        <v>17.2746</v>
      </c>
      <c r="S6613">
        <v>0</v>
      </c>
      <c r="T6613">
        <v>64959.03</v>
      </c>
      <c r="U6613">
        <v>23.041333333333299</v>
      </c>
      <c r="V6613">
        <v>17.244533333333301</v>
      </c>
      <c r="W6613">
        <v>0</v>
      </c>
      <c r="X6613">
        <v>6.3626531685402599</v>
      </c>
      <c r="Y6613">
        <v>2.2548619214733299E-3</v>
      </c>
      <c r="Z6613">
        <v>1.87167372991032E-3</v>
      </c>
      <c r="AA6613">
        <v>0</v>
      </c>
      <c r="AB6613">
        <f>(Raw_savings[[#This Row],[PreWBthm]]-Raw_savings[[#This Row],[MsrWBthm]])/Raw_savings[[#This Row],[NumUnit]]/10^5</f>
        <v>0</v>
      </c>
      <c r="AC6613">
        <f>Raw_savings[[#This Row],[APreWBkWh]]*Raw_savings[[#This Row],[BldgWts]]</f>
        <v>6.9607425663830451</v>
      </c>
      <c r="AD6613" t="s">
        <v>72</v>
      </c>
    </row>
    <row r="6614" spans="1:30" hidden="1" x14ac:dyDescent="0.25">
      <c r="A6614" t="s">
        <v>73</v>
      </c>
      <c r="B6614" t="s">
        <v>69</v>
      </c>
      <c r="C6614" t="s">
        <v>70</v>
      </c>
      <c r="D6614" s="1">
        <v>43622.936018518521</v>
      </c>
      <c r="E6614" t="s">
        <v>71</v>
      </c>
      <c r="F6614" t="s">
        <v>28</v>
      </c>
      <c r="G6614">
        <v>2003</v>
      </c>
      <c r="H6614" t="str">
        <f>VLOOKUP(Raw_savings[[#This Row],[BldgVint]],DEER2020wts!$I$6:$J$15,2,FALSE)</f>
        <v>Ex</v>
      </c>
      <c r="I6614" t="s">
        <v>43</v>
      </c>
      <c r="J6614" t="s">
        <v>31</v>
      </c>
      <c r="K6614">
        <f>SUMIFS(raw_wts[wt_vint],raw_wts[bldgtype],Raw_savings[[#This Row],[BldgType]],raw_wts[bldgvint],Raw_savings[[#This Row],[BldgVint]],raw_wts[bldgloc],Raw_savings[[#This Row],[BldgLoc]])</f>
        <v>0.27799999999999997</v>
      </c>
      <c r="L6614" t="s">
        <v>32</v>
      </c>
      <c r="M6614">
        <v>14.3264488333333</v>
      </c>
      <c r="N6614">
        <v>7999.9290000000001</v>
      </c>
      <c r="O6614" t="s">
        <v>7</v>
      </c>
      <c r="P6614">
        <v>59663.360000000001</v>
      </c>
      <c r="Q6614">
        <v>17.398444444444401</v>
      </c>
      <c r="R6614">
        <v>11.7991333333333</v>
      </c>
      <c r="S6614">
        <v>0</v>
      </c>
      <c r="T6614">
        <v>59578.03</v>
      </c>
      <c r="U6614">
        <v>17.3762222222222</v>
      </c>
      <c r="V6614">
        <v>11.777799999999999</v>
      </c>
      <c r="W6614">
        <v>0</v>
      </c>
      <c r="X6614">
        <v>5.9561166198747504</v>
      </c>
      <c r="Y6614">
        <v>1.55113262754419E-3</v>
      </c>
      <c r="Z6614">
        <v>1.4890873224421501E-3</v>
      </c>
      <c r="AA6614">
        <v>0</v>
      </c>
      <c r="AB6614">
        <f>(Raw_savings[[#This Row],[PreWBthm]]-Raw_savings[[#This Row],[MsrWBthm]])/Raw_savings[[#This Row],[NumUnit]]/10^5</f>
        <v>0</v>
      </c>
      <c r="AC6614">
        <f>Raw_savings[[#This Row],[APreWBkWh]]*Raw_savings[[#This Row],[BldgWts]]</f>
        <v>1.6558004203251804</v>
      </c>
      <c r="AD6614" t="s">
        <v>72</v>
      </c>
    </row>
    <row r="6615" spans="1:30" hidden="1" x14ac:dyDescent="0.25">
      <c r="A6615" t="s">
        <v>73</v>
      </c>
      <c r="B6615" t="s">
        <v>69</v>
      </c>
      <c r="C6615" t="s">
        <v>70</v>
      </c>
      <c r="D6615" s="1">
        <v>43622.936018518521</v>
      </c>
      <c r="E6615" t="s">
        <v>71</v>
      </c>
      <c r="F6615" t="s">
        <v>28</v>
      </c>
      <c r="G6615">
        <v>2003</v>
      </c>
      <c r="H6615" t="str">
        <f>VLOOKUP(Raw_savings[[#This Row],[BldgVint]],DEER2020wts!$I$6:$J$15,2,FALSE)</f>
        <v>Ex</v>
      </c>
      <c r="I6615" t="s">
        <v>45</v>
      </c>
      <c r="J6615" t="s">
        <v>31</v>
      </c>
      <c r="K6615">
        <f>SUMIFS(raw_wts[wt_vint],raw_wts[bldgtype],Raw_savings[[#This Row],[BldgType]],raw_wts[bldgvint],Raw_savings[[#This Row],[BldgVint]],raw_wts[bldgloc],Raw_savings[[#This Row],[BldgLoc]])</f>
        <v>5.3439999999999994</v>
      </c>
      <c r="L6615" t="s">
        <v>32</v>
      </c>
      <c r="M6615">
        <v>15.58726925</v>
      </c>
      <c r="N6615">
        <v>7999.9290000000001</v>
      </c>
      <c r="O6615" t="s">
        <v>7</v>
      </c>
      <c r="P6615">
        <v>63700.15</v>
      </c>
      <c r="Q6615">
        <v>21.9861111111111</v>
      </c>
      <c r="R6615">
        <v>16.500133333333299</v>
      </c>
      <c r="S6615">
        <v>0</v>
      </c>
      <c r="T6615">
        <v>63597.03</v>
      </c>
      <c r="U6615">
        <v>21.951555555555601</v>
      </c>
      <c r="V6615">
        <v>16.4716666666667</v>
      </c>
      <c r="W6615">
        <v>0</v>
      </c>
      <c r="X6615">
        <v>6.6156552726516002</v>
      </c>
      <c r="Y6615">
        <v>2.2169088761684699E-3</v>
      </c>
      <c r="Z6615">
        <v>1.8262767012038801E-3</v>
      </c>
      <c r="AA6615">
        <v>0</v>
      </c>
      <c r="AB6615">
        <f>(Raw_savings[[#This Row],[PreWBthm]]-Raw_savings[[#This Row],[MsrWBthm]])/Raw_savings[[#This Row],[NumUnit]]/10^5</f>
        <v>0</v>
      </c>
      <c r="AC6615">
        <f>Raw_savings[[#This Row],[APreWBkWh]]*Raw_savings[[#This Row],[BldgWts]]</f>
        <v>35.354061777050148</v>
      </c>
      <c r="AD6615" t="s">
        <v>72</v>
      </c>
    </row>
    <row r="6616" spans="1:30" hidden="1" x14ac:dyDescent="0.25">
      <c r="A6616" t="s">
        <v>73</v>
      </c>
      <c r="B6616" t="s">
        <v>69</v>
      </c>
      <c r="C6616" t="s">
        <v>70</v>
      </c>
      <c r="D6616" s="1">
        <v>43622.936018518521</v>
      </c>
      <c r="E6616" t="s">
        <v>71</v>
      </c>
      <c r="F6616" t="s">
        <v>28</v>
      </c>
      <c r="G6616">
        <v>2003</v>
      </c>
      <c r="H6616" t="str">
        <f>VLOOKUP(Raw_savings[[#This Row],[BldgVint]],DEER2020wts!$I$6:$J$15,2,FALSE)</f>
        <v>Ex</v>
      </c>
      <c r="I6616" t="s">
        <v>8</v>
      </c>
      <c r="J6616" t="s">
        <v>31</v>
      </c>
      <c r="K6616">
        <f>SUMIFS(raw_wts[wt_vint],raw_wts[bldgtype],Raw_savings[[#This Row],[BldgType]],raw_wts[bldgvint],Raw_savings[[#This Row],[BldgVint]],raw_wts[bldgloc],Raw_savings[[#This Row],[BldgLoc]])</f>
        <v>1.9570000000000001</v>
      </c>
      <c r="L6616" t="s">
        <v>32</v>
      </c>
      <c r="M6616">
        <v>15.0646666666667</v>
      </c>
      <c r="N6616">
        <v>7999.9290000000001</v>
      </c>
      <c r="O6616" t="s">
        <v>7</v>
      </c>
      <c r="P6616">
        <v>61651.12</v>
      </c>
      <c r="Q6616">
        <v>20.727777777777799</v>
      </c>
      <c r="R6616">
        <v>14.884</v>
      </c>
      <c r="S6616">
        <v>0</v>
      </c>
      <c r="T6616">
        <v>61547.87</v>
      </c>
      <c r="U6616">
        <v>20.697111111111099</v>
      </c>
      <c r="V6616">
        <v>14.8594666666667</v>
      </c>
      <c r="W6616">
        <v>0</v>
      </c>
      <c r="X6616">
        <v>6.8537859007832802</v>
      </c>
      <c r="Y6616">
        <v>2.03566845156426E-3</v>
      </c>
      <c r="Z6616">
        <v>1.62853476125143E-3</v>
      </c>
      <c r="AA6616">
        <v>0</v>
      </c>
      <c r="AB6616">
        <f>(Raw_savings[[#This Row],[PreWBthm]]-Raw_savings[[#This Row],[MsrWBthm]])/Raw_savings[[#This Row],[NumUnit]]/10^5</f>
        <v>0</v>
      </c>
      <c r="AC6616">
        <f>Raw_savings[[#This Row],[APreWBkWh]]*Raw_savings[[#This Row],[BldgWts]]</f>
        <v>13.41285900783288</v>
      </c>
      <c r="AD6616" t="s">
        <v>72</v>
      </c>
    </row>
    <row r="6617" spans="1:30" hidden="1" x14ac:dyDescent="0.25">
      <c r="A6617" t="s">
        <v>73</v>
      </c>
      <c r="B6617" t="s">
        <v>69</v>
      </c>
      <c r="C6617" t="s">
        <v>70</v>
      </c>
      <c r="D6617" s="1">
        <v>43622.936018518521</v>
      </c>
      <c r="E6617" t="s">
        <v>71</v>
      </c>
      <c r="F6617" t="s">
        <v>28</v>
      </c>
      <c r="G6617">
        <v>2003</v>
      </c>
      <c r="H6617" t="str">
        <f>VLOOKUP(Raw_savings[[#This Row],[BldgVint]],DEER2020wts!$I$6:$J$15,2,FALSE)</f>
        <v>Ex</v>
      </c>
      <c r="I6617" t="s">
        <v>36</v>
      </c>
      <c r="J6617" t="s">
        <v>31</v>
      </c>
      <c r="K6617">
        <f>SUMIFS(raw_wts[wt_vint],raw_wts[bldgtype],Raw_savings[[#This Row],[BldgType]],raw_wts[bldgvint],Raw_savings[[#This Row],[BldgVint]],raw_wts[bldgloc],Raw_savings[[#This Row],[BldgLoc]])</f>
        <v>6.4759999999999991</v>
      </c>
      <c r="L6617" t="s">
        <v>32</v>
      </c>
      <c r="M6617">
        <v>17.774898499999999</v>
      </c>
      <c r="N6617">
        <v>7999.9290000000001</v>
      </c>
      <c r="O6617" t="s">
        <v>7</v>
      </c>
      <c r="P6617">
        <v>66844.38</v>
      </c>
      <c r="Q6617">
        <v>23.9752222222222</v>
      </c>
      <c r="R6617">
        <v>16.904399999999999</v>
      </c>
      <c r="S6617">
        <v>0</v>
      </c>
      <c r="T6617">
        <v>66725.73</v>
      </c>
      <c r="U6617">
        <v>23.934888888888899</v>
      </c>
      <c r="V6617">
        <v>16.875066666666701</v>
      </c>
      <c r="W6617">
        <v>0</v>
      </c>
      <c r="X6617">
        <v>6.6751436020863197</v>
      </c>
      <c r="Y6617">
        <v>2.2691175048526599E-3</v>
      </c>
      <c r="Z6617">
        <v>1.6502672762566601E-3</v>
      </c>
      <c r="AA6617">
        <v>0</v>
      </c>
      <c r="AB6617">
        <f>(Raw_savings[[#This Row],[PreWBthm]]-Raw_savings[[#This Row],[MsrWBthm]])/Raw_savings[[#This Row],[NumUnit]]/10^5</f>
        <v>0</v>
      </c>
      <c r="AC6617">
        <f>Raw_savings[[#This Row],[APreWBkWh]]*Raw_savings[[#This Row],[BldgWts]]</f>
        <v>43.228229967110998</v>
      </c>
      <c r="AD6617" t="s">
        <v>72</v>
      </c>
    </row>
    <row r="6618" spans="1:30" hidden="1" x14ac:dyDescent="0.25">
      <c r="A6618" t="s">
        <v>73</v>
      </c>
      <c r="B6618" t="s">
        <v>69</v>
      </c>
      <c r="C6618" t="s">
        <v>70</v>
      </c>
      <c r="D6618" s="1">
        <v>43622.936018518521</v>
      </c>
      <c r="E6618" t="s">
        <v>71</v>
      </c>
      <c r="F6618" t="s">
        <v>28</v>
      </c>
      <c r="G6618">
        <v>2003</v>
      </c>
      <c r="H6618" t="str">
        <f>VLOOKUP(Raw_savings[[#This Row],[BldgVint]],DEER2020wts!$I$6:$J$15,2,FALSE)</f>
        <v>Ex</v>
      </c>
      <c r="I6618" t="s">
        <v>39</v>
      </c>
      <c r="J6618" t="s">
        <v>31</v>
      </c>
      <c r="K6618">
        <f>SUMIFS(raw_wts[wt_vint],raw_wts[bldgtype],Raw_savings[[#This Row],[BldgType]],raw_wts[bldgvint],Raw_savings[[#This Row],[BldgVint]],raw_wts[bldgloc],Raw_savings[[#This Row],[BldgLoc]])</f>
        <v>5.625</v>
      </c>
      <c r="L6618" t="s">
        <v>32</v>
      </c>
      <c r="M6618">
        <v>22.4637620666667</v>
      </c>
      <c r="N6618">
        <v>7999.9290000000001</v>
      </c>
      <c r="O6618" t="s">
        <v>7</v>
      </c>
      <c r="P6618">
        <v>70377.91</v>
      </c>
      <c r="Q6618">
        <v>28.945777777777799</v>
      </c>
      <c r="R6618">
        <v>21.49</v>
      </c>
      <c r="S6618">
        <v>0</v>
      </c>
      <c r="T6618">
        <v>70241.84</v>
      </c>
      <c r="U6618">
        <v>28.890888888888899</v>
      </c>
      <c r="V6618">
        <v>21.440533333333299</v>
      </c>
      <c r="W6618">
        <v>0</v>
      </c>
      <c r="X6618">
        <v>6.0573113085949704</v>
      </c>
      <c r="Y6618">
        <v>2.4434415182100801E-3</v>
      </c>
      <c r="Z6618">
        <v>2.2020651091238901E-3</v>
      </c>
      <c r="AA6618">
        <v>0</v>
      </c>
      <c r="AB6618">
        <f>(Raw_savings[[#This Row],[PreWBthm]]-Raw_savings[[#This Row],[MsrWBthm]])/Raw_savings[[#This Row],[NumUnit]]/10^5</f>
        <v>0</v>
      </c>
      <c r="AC6618">
        <f>Raw_savings[[#This Row],[APreWBkWh]]*Raw_savings[[#This Row],[BldgWts]]</f>
        <v>34.072376110846712</v>
      </c>
      <c r="AD6618" t="s">
        <v>72</v>
      </c>
    </row>
    <row r="6619" spans="1:30" hidden="1" x14ac:dyDescent="0.25">
      <c r="A6619" t="s">
        <v>73</v>
      </c>
      <c r="B6619" t="s">
        <v>69</v>
      </c>
      <c r="C6619" t="s">
        <v>70</v>
      </c>
      <c r="D6619" s="1">
        <v>43622.936018518521</v>
      </c>
      <c r="E6619" t="s">
        <v>71</v>
      </c>
      <c r="F6619" t="s">
        <v>28</v>
      </c>
      <c r="G6619">
        <v>2003</v>
      </c>
      <c r="H6619" t="str">
        <f>VLOOKUP(Raw_savings[[#This Row],[BldgVint]],DEER2020wts!$I$6:$J$15,2,FALSE)</f>
        <v>Ex</v>
      </c>
      <c r="I6619" t="s">
        <v>41</v>
      </c>
      <c r="J6619" t="s">
        <v>31</v>
      </c>
      <c r="K6619">
        <f>SUMIFS(raw_wts[wt_vint],raw_wts[bldgtype],Raw_savings[[#This Row],[BldgType]],raw_wts[bldgvint],Raw_savings[[#This Row],[BldgVint]],raw_wts[bldgloc],Raw_savings[[#This Row],[BldgLoc]])</f>
        <v>11.100999999999999</v>
      </c>
      <c r="L6619" t="s">
        <v>32</v>
      </c>
      <c r="M6619">
        <v>19.686299383333299</v>
      </c>
      <c r="N6619">
        <v>7999.9290000000001</v>
      </c>
      <c r="O6619" t="s">
        <v>7</v>
      </c>
      <c r="P6619">
        <v>70169.39</v>
      </c>
      <c r="Q6619">
        <v>28.509444444444402</v>
      </c>
      <c r="R6619">
        <v>20.915600000000001</v>
      </c>
      <c r="S6619">
        <v>0</v>
      </c>
      <c r="T6619">
        <v>70040.75</v>
      </c>
      <c r="U6619">
        <v>28.457000000000001</v>
      </c>
      <c r="V6619">
        <v>20.866866666666699</v>
      </c>
      <c r="W6619">
        <v>0</v>
      </c>
      <c r="X6619">
        <v>6.5344937357250501</v>
      </c>
      <c r="Y6619">
        <v>2.6640072582075599E-3</v>
      </c>
      <c r="Z6619">
        <v>2.47549488019028E-3</v>
      </c>
      <c r="AA6619">
        <v>0</v>
      </c>
      <c r="AB6619">
        <f>(Raw_savings[[#This Row],[PreWBthm]]-Raw_savings[[#This Row],[MsrWBthm]])/Raw_savings[[#This Row],[NumUnit]]/10^5</f>
        <v>0</v>
      </c>
      <c r="AC6619">
        <f>Raw_savings[[#This Row],[APreWBkWh]]*Raw_savings[[#This Row],[BldgWts]]</f>
        <v>72.539414960283779</v>
      </c>
      <c r="AD6619" t="s">
        <v>72</v>
      </c>
    </row>
    <row r="6620" spans="1:30" hidden="1" x14ac:dyDescent="0.25">
      <c r="A6620" t="s">
        <v>73</v>
      </c>
      <c r="B6620" t="s">
        <v>69</v>
      </c>
      <c r="C6620" t="s">
        <v>70</v>
      </c>
      <c r="D6620" s="1">
        <v>43622.936018518521</v>
      </c>
      <c r="E6620" t="s">
        <v>71</v>
      </c>
      <c r="F6620" t="s">
        <v>28</v>
      </c>
      <c r="G6620">
        <v>2003</v>
      </c>
      <c r="H6620" t="str">
        <f>VLOOKUP(Raw_savings[[#This Row],[BldgVint]],DEER2020wts!$I$6:$J$15,2,FALSE)</f>
        <v>Ex</v>
      </c>
      <c r="I6620" t="s">
        <v>44</v>
      </c>
      <c r="J6620" t="s">
        <v>31</v>
      </c>
      <c r="K6620">
        <f>SUMIFS(raw_wts[wt_vint],raw_wts[bldgtype],Raw_savings[[#This Row],[BldgType]],raw_wts[bldgvint],Raw_savings[[#This Row],[BldgVint]],raw_wts[bldgloc],Raw_savings[[#This Row],[BldgLoc]])</f>
        <v>0.57999999999999996</v>
      </c>
      <c r="L6620" t="s">
        <v>32</v>
      </c>
      <c r="M6620">
        <v>21.927324666666699</v>
      </c>
      <c r="N6620">
        <v>7999.9290000000001</v>
      </c>
      <c r="O6620" t="s">
        <v>7</v>
      </c>
      <c r="P6620">
        <v>76378.03</v>
      </c>
      <c r="Q6620">
        <v>28.0838888888889</v>
      </c>
      <c r="R6620">
        <v>23.709666666666699</v>
      </c>
      <c r="S6620">
        <v>0</v>
      </c>
      <c r="T6620">
        <v>76243.289999999994</v>
      </c>
      <c r="U6620">
        <v>28.0374444444444</v>
      </c>
      <c r="V6620">
        <v>23.664066666666699</v>
      </c>
      <c r="W6620">
        <v>0</v>
      </c>
      <c r="X6620">
        <v>6.1448444827760103</v>
      </c>
      <c r="Y6620">
        <v>2.11810812082562E-3</v>
      </c>
      <c r="Z6620">
        <v>2.0795970640832499E-3</v>
      </c>
      <c r="AA6620">
        <v>0</v>
      </c>
      <c r="AB6620">
        <f>(Raw_savings[[#This Row],[PreWBthm]]-Raw_savings[[#This Row],[MsrWBthm]])/Raw_savings[[#This Row],[NumUnit]]/10^5</f>
        <v>0</v>
      </c>
      <c r="AC6620">
        <f>Raw_savings[[#This Row],[APreWBkWh]]*Raw_savings[[#This Row],[BldgWts]]</f>
        <v>3.5640098000100857</v>
      </c>
      <c r="AD6620" t="s">
        <v>72</v>
      </c>
    </row>
    <row r="6621" spans="1:30" hidden="1" x14ac:dyDescent="0.25">
      <c r="A6621" t="s">
        <v>73</v>
      </c>
      <c r="B6621" t="s">
        <v>69</v>
      </c>
      <c r="C6621" t="s">
        <v>70</v>
      </c>
      <c r="D6621" s="1">
        <v>43622.936018518521</v>
      </c>
      <c r="E6621" t="s">
        <v>71</v>
      </c>
      <c r="F6621" t="s">
        <v>28</v>
      </c>
      <c r="G6621">
        <v>2003</v>
      </c>
      <c r="H6621" t="str">
        <f>VLOOKUP(Raw_savings[[#This Row],[BldgVint]],DEER2020wts!$I$6:$J$15,2,FALSE)</f>
        <v>Ex</v>
      </c>
      <c r="I6621" t="s">
        <v>46</v>
      </c>
      <c r="J6621" t="s">
        <v>31</v>
      </c>
      <c r="K6621">
        <f>SUMIFS(raw_wts[wt_vint],raw_wts[bldgtype],Raw_savings[[#This Row],[BldgType]],raw_wts[bldgvint],Raw_savings[[#This Row],[BldgVint]],raw_wts[bldgloc],Raw_savings[[#This Row],[BldgLoc]])</f>
        <v>2.7040000000000002</v>
      </c>
      <c r="L6621" t="s">
        <v>32</v>
      </c>
      <c r="M6621">
        <v>19.347928925000001</v>
      </c>
      <c r="N6621">
        <v>7999.9290000000001</v>
      </c>
      <c r="O6621" t="s">
        <v>7</v>
      </c>
      <c r="P6621">
        <v>71220.28</v>
      </c>
      <c r="Q6621">
        <v>25.991333333333301</v>
      </c>
      <c r="R6621">
        <v>21.434066666666698</v>
      </c>
      <c r="S6621">
        <v>0</v>
      </c>
      <c r="T6621">
        <v>71100.84</v>
      </c>
      <c r="U6621">
        <v>25.947222222222202</v>
      </c>
      <c r="V6621">
        <v>21.392600000000002</v>
      </c>
      <c r="W6621">
        <v>0</v>
      </c>
      <c r="X6621">
        <v>6.1732705584663696</v>
      </c>
      <c r="Y6621">
        <v>2.2798880067270099E-3</v>
      </c>
      <c r="Z6621">
        <v>2.1432095821423101E-3</v>
      </c>
      <c r="AA6621">
        <v>0</v>
      </c>
      <c r="AB6621">
        <f>(Raw_savings[[#This Row],[PreWBthm]]-Raw_savings[[#This Row],[MsrWBthm]])/Raw_savings[[#This Row],[NumUnit]]/10^5</f>
        <v>0</v>
      </c>
      <c r="AC6621">
        <f>Raw_savings[[#This Row],[APreWBkWh]]*Raw_savings[[#This Row],[BldgWts]]</f>
        <v>16.692523590093064</v>
      </c>
      <c r="AD6621" t="s">
        <v>72</v>
      </c>
    </row>
    <row r="6622" spans="1:30" hidden="1" x14ac:dyDescent="0.25">
      <c r="A6622" t="s">
        <v>73</v>
      </c>
      <c r="B6622" t="s">
        <v>69</v>
      </c>
      <c r="C6622" t="s">
        <v>70</v>
      </c>
      <c r="D6622" s="1">
        <v>43622.936018518521</v>
      </c>
      <c r="E6622" t="s">
        <v>71</v>
      </c>
      <c r="F6622" t="s">
        <v>28</v>
      </c>
      <c r="G6622">
        <v>2003</v>
      </c>
      <c r="H6622" t="str">
        <f>VLOOKUP(Raw_savings[[#This Row],[BldgVint]],DEER2020wts!$I$6:$J$15,2,FALSE)</f>
        <v>Ex</v>
      </c>
      <c r="I6622" t="s">
        <v>9</v>
      </c>
      <c r="J6622" t="s">
        <v>31</v>
      </c>
      <c r="K6622">
        <f>SUMIFS(raw_wts[wt_vint],raw_wts[bldgtype],Raw_savings[[#This Row],[BldgType]],raw_wts[bldgvint],Raw_savings[[#This Row],[BldgVint]],raw_wts[bldgloc],Raw_savings[[#This Row],[BldgLoc]])</f>
        <v>2.3039999999999998</v>
      </c>
      <c r="L6622" t="s">
        <v>32</v>
      </c>
      <c r="M6622">
        <v>22.127048583333298</v>
      </c>
      <c r="N6622">
        <v>7999.9290000000001</v>
      </c>
      <c r="O6622" t="s">
        <v>7</v>
      </c>
      <c r="P6622">
        <v>76819.09</v>
      </c>
      <c r="Q6622">
        <v>27.3127777777778</v>
      </c>
      <c r="R6622">
        <v>22.445266666666701</v>
      </c>
      <c r="S6622">
        <v>0</v>
      </c>
      <c r="T6622">
        <v>76678.94</v>
      </c>
      <c r="U6622">
        <v>27.265000000000001</v>
      </c>
      <c r="V6622">
        <v>22.401199999999999</v>
      </c>
      <c r="W6622">
        <v>0</v>
      </c>
      <c r="X6622">
        <v>6.3338768147126103</v>
      </c>
      <c r="Y6622">
        <v>2.15924765554902E-3</v>
      </c>
      <c r="Z6622">
        <v>1.9915293492804298E-3</v>
      </c>
      <c r="AA6622">
        <v>0</v>
      </c>
      <c r="AB6622">
        <f>(Raw_savings[[#This Row],[PreWBthm]]-Raw_savings[[#This Row],[MsrWBthm]])/Raw_savings[[#This Row],[NumUnit]]/10^5</f>
        <v>0</v>
      </c>
      <c r="AC6622">
        <f>Raw_savings[[#This Row],[APreWBkWh]]*Raw_savings[[#This Row],[BldgWts]]</f>
        <v>14.593252181097853</v>
      </c>
      <c r="AD6622" t="s">
        <v>72</v>
      </c>
    </row>
    <row r="6623" spans="1:30" hidden="1" x14ac:dyDescent="0.25">
      <c r="A6623" t="s">
        <v>73</v>
      </c>
      <c r="B6623" t="s">
        <v>69</v>
      </c>
      <c r="C6623" t="s">
        <v>70</v>
      </c>
      <c r="D6623" s="1">
        <v>43622.936018518521</v>
      </c>
      <c r="E6623" t="s">
        <v>71</v>
      </c>
      <c r="F6623" t="s">
        <v>28</v>
      </c>
      <c r="G6623">
        <v>2003</v>
      </c>
      <c r="H6623" t="str">
        <f>VLOOKUP(Raw_savings[[#This Row],[BldgVint]],DEER2020wts!$I$6:$J$15,2,FALSE)</f>
        <v>Ex</v>
      </c>
      <c r="I6623" t="s">
        <v>37</v>
      </c>
      <c r="J6623" t="s">
        <v>31</v>
      </c>
      <c r="K6623">
        <f>SUMIFS(raw_wts[wt_vint],raw_wts[bldgtype],Raw_savings[[#This Row],[BldgType]],raw_wts[bldgvint],Raw_savings[[#This Row],[BldgVint]],raw_wts[bldgloc],Raw_savings[[#This Row],[BldgLoc]])</f>
        <v>1.587</v>
      </c>
      <c r="L6623" t="s">
        <v>32</v>
      </c>
      <c r="M6623">
        <v>22.152105833333302</v>
      </c>
      <c r="N6623">
        <v>7999.9290000000001</v>
      </c>
      <c r="O6623" t="s">
        <v>7</v>
      </c>
      <c r="P6623">
        <v>76361.36</v>
      </c>
      <c r="Q6623">
        <v>27.076444444444402</v>
      </c>
      <c r="R6623">
        <v>20.691199999999998</v>
      </c>
      <c r="S6623">
        <v>0</v>
      </c>
      <c r="T6623">
        <v>76226.28</v>
      </c>
      <c r="U6623">
        <v>27.033666666666701</v>
      </c>
      <c r="V6623">
        <v>20.654399999999999</v>
      </c>
      <c r="W6623">
        <v>0</v>
      </c>
      <c r="X6623">
        <v>6.0978401338594503</v>
      </c>
      <c r="Y6623">
        <v>1.9310930572302299E-3</v>
      </c>
      <c r="Z6623">
        <v>1.66124161183035E-3</v>
      </c>
      <c r="AA6623">
        <v>0</v>
      </c>
      <c r="AB6623">
        <f>(Raw_savings[[#This Row],[PreWBthm]]-Raw_savings[[#This Row],[MsrWBthm]])/Raw_savings[[#This Row],[NumUnit]]/10^5</f>
        <v>0</v>
      </c>
      <c r="AC6623">
        <f>Raw_savings[[#This Row],[APreWBkWh]]*Raw_savings[[#This Row],[BldgWts]]</f>
        <v>9.6772722924349477</v>
      </c>
      <c r="AD6623" t="s">
        <v>72</v>
      </c>
    </row>
    <row r="6624" spans="1:30" hidden="1" x14ac:dyDescent="0.25">
      <c r="A6624" t="s">
        <v>73</v>
      </c>
      <c r="B6624" t="s">
        <v>69</v>
      </c>
      <c r="C6624" t="s">
        <v>70</v>
      </c>
      <c r="D6624" s="1">
        <v>43622.936018518521</v>
      </c>
      <c r="E6624" t="s">
        <v>71</v>
      </c>
      <c r="F6624" t="s">
        <v>28</v>
      </c>
      <c r="G6624">
        <v>2003</v>
      </c>
      <c r="H6624" t="str">
        <f>VLOOKUP(Raw_savings[[#This Row],[BldgVint]],DEER2020wts!$I$6:$J$15,2,FALSE)</f>
        <v>Ex</v>
      </c>
      <c r="I6624" t="s">
        <v>34</v>
      </c>
      <c r="J6624" t="s">
        <v>31</v>
      </c>
      <c r="K6624">
        <f>SUMIFS(raw_wts[wt_vint],raw_wts[bldgtype],Raw_savings[[#This Row],[BldgType]],raw_wts[bldgvint],Raw_savings[[#This Row],[BldgVint]],raw_wts[bldgloc],Raw_savings[[#This Row],[BldgLoc]])</f>
        <v>1.4489999999999998</v>
      </c>
      <c r="L6624" t="s">
        <v>32</v>
      </c>
      <c r="M6624">
        <v>28.912375916666701</v>
      </c>
      <c r="N6624">
        <v>7999.9290000000001</v>
      </c>
      <c r="O6624" t="s">
        <v>7</v>
      </c>
      <c r="P6624">
        <v>91047.72</v>
      </c>
      <c r="Q6624">
        <v>32.498666666666701</v>
      </c>
      <c r="R6624">
        <v>26.488533333333301</v>
      </c>
      <c r="S6624">
        <v>0</v>
      </c>
      <c r="T6624">
        <v>90837.61</v>
      </c>
      <c r="U6624">
        <v>32.438777777777801</v>
      </c>
      <c r="V6624">
        <v>26.437466666666701</v>
      </c>
      <c r="W6624">
        <v>0</v>
      </c>
      <c r="X6624">
        <v>7.2671301938517399</v>
      </c>
      <c r="Y6624">
        <v>2.0713928547936799E-3</v>
      </c>
      <c r="Z6624">
        <v>1.76625631922647E-3</v>
      </c>
      <c r="AA6624">
        <v>0</v>
      </c>
      <c r="AB6624">
        <f>(Raw_savings[[#This Row],[PreWBthm]]-Raw_savings[[#This Row],[MsrWBthm]])/Raw_savings[[#This Row],[NumUnit]]/10^5</f>
        <v>0</v>
      </c>
      <c r="AC6624">
        <f>Raw_savings[[#This Row],[APreWBkWh]]*Raw_savings[[#This Row],[BldgWts]]</f>
        <v>10.53007165089117</v>
      </c>
      <c r="AD6624" t="s">
        <v>72</v>
      </c>
    </row>
    <row r="6625" spans="1:30" hidden="1" x14ac:dyDescent="0.25">
      <c r="A6625" t="s">
        <v>73</v>
      </c>
      <c r="B6625" t="s">
        <v>69</v>
      </c>
      <c r="C6625" t="s">
        <v>70</v>
      </c>
      <c r="D6625" s="1">
        <v>43622.936018518521</v>
      </c>
      <c r="E6625" t="s">
        <v>71</v>
      </c>
      <c r="F6625" t="s">
        <v>28</v>
      </c>
      <c r="G6625">
        <v>2003</v>
      </c>
      <c r="H6625" t="str">
        <f>VLOOKUP(Raw_savings[[#This Row],[BldgVint]],DEER2020wts!$I$6:$J$15,2,FALSE)</f>
        <v>Ex</v>
      </c>
      <c r="I6625" t="s">
        <v>42</v>
      </c>
      <c r="J6625" t="s">
        <v>31</v>
      </c>
      <c r="K6625">
        <f>SUMIFS(raw_wts[wt_vint],raw_wts[bldgtype],Raw_savings[[#This Row],[BldgType]],raw_wts[bldgvint],Raw_savings[[#This Row],[BldgVint]],raw_wts[bldgloc],Raw_savings[[#This Row],[BldgLoc]])</f>
        <v>0.34499999999999997</v>
      </c>
      <c r="L6625" t="s">
        <v>32</v>
      </c>
      <c r="M6625">
        <v>16.324051499999999</v>
      </c>
      <c r="N6625">
        <v>7999.9290000000001</v>
      </c>
      <c r="O6625" t="s">
        <v>7</v>
      </c>
      <c r="P6625">
        <v>74638.86</v>
      </c>
      <c r="Q6625">
        <v>20.087222222222199</v>
      </c>
      <c r="R6625">
        <v>15.4526</v>
      </c>
      <c r="S6625">
        <v>0</v>
      </c>
      <c r="T6625">
        <v>74545.100000000006</v>
      </c>
      <c r="U6625">
        <v>20.059444444444399</v>
      </c>
      <c r="V6625">
        <v>15.426266666666701</v>
      </c>
      <c r="W6625">
        <v>0</v>
      </c>
      <c r="X6625">
        <v>5.7436721514873197</v>
      </c>
      <c r="Y6625">
        <v>1.70164727658296E-3</v>
      </c>
      <c r="Z6625">
        <v>1.6131616182007099E-3</v>
      </c>
      <c r="AA6625">
        <v>0</v>
      </c>
      <c r="AB6625">
        <f>(Raw_savings[[#This Row],[PreWBthm]]-Raw_savings[[#This Row],[MsrWBthm]])/Raw_savings[[#This Row],[NumUnit]]/10^5</f>
        <v>0</v>
      </c>
      <c r="AC6625">
        <f>Raw_savings[[#This Row],[APreWBkWh]]*Raw_savings[[#This Row],[BldgWts]]</f>
        <v>1.9815668922631251</v>
      </c>
      <c r="AD6625" t="s">
        <v>72</v>
      </c>
    </row>
    <row r="6626" spans="1:30" hidden="1" x14ac:dyDescent="0.25">
      <c r="A6626" t="s">
        <v>73</v>
      </c>
      <c r="B6626" t="s">
        <v>69</v>
      </c>
      <c r="C6626" t="s">
        <v>70</v>
      </c>
      <c r="D6626" s="1">
        <v>43622.936018518521</v>
      </c>
      <c r="E6626" t="s">
        <v>71</v>
      </c>
      <c r="F6626" t="s">
        <v>28</v>
      </c>
      <c r="G6626">
        <v>2007</v>
      </c>
      <c r="H6626" t="str">
        <f>VLOOKUP(Raw_savings[[#This Row],[BldgVint]],DEER2020wts!$I$6:$J$15,2,FALSE)</f>
        <v>Ex</v>
      </c>
      <c r="I6626" t="s">
        <v>5</v>
      </c>
      <c r="J6626" t="s">
        <v>31</v>
      </c>
      <c r="K6626">
        <f>SUMIFS(raw_wts[wt_vint],raw_wts[bldgtype],Raw_savings[[#This Row],[BldgType]],raw_wts[bldgvint],Raw_savings[[#This Row],[BldgVint]],raw_wts[bldgloc],Raw_savings[[#This Row],[BldgLoc]])</f>
        <v>0.04</v>
      </c>
      <c r="L6626" t="s">
        <v>32</v>
      </c>
      <c r="M6626">
        <v>13.022808833333301</v>
      </c>
      <c r="N6626">
        <v>7999.9290000000001</v>
      </c>
      <c r="O6626" t="s">
        <v>7</v>
      </c>
      <c r="P6626">
        <v>60285.440000000002</v>
      </c>
      <c r="Q6626">
        <v>14.9782222222222</v>
      </c>
      <c r="R6626">
        <v>10.324999999999999</v>
      </c>
      <c r="S6626">
        <v>0</v>
      </c>
      <c r="T6626">
        <v>60223.13</v>
      </c>
      <c r="U6626">
        <v>14.956111111111101</v>
      </c>
      <c r="V6626">
        <v>10.3066666666667</v>
      </c>
      <c r="W6626">
        <v>0</v>
      </c>
      <c r="X6626">
        <v>4.7846820756913599</v>
      </c>
      <c r="Y6626">
        <v>1.6978757343431899E-3</v>
      </c>
      <c r="Z6626">
        <v>1.40778641289771E-3</v>
      </c>
      <c r="AA6626">
        <v>0</v>
      </c>
      <c r="AB6626">
        <f>(Raw_savings[[#This Row],[PreWBthm]]-Raw_savings[[#This Row],[MsrWBthm]])/Raw_savings[[#This Row],[NumUnit]]/10^5</f>
        <v>0</v>
      </c>
      <c r="AC6626">
        <f>Raw_savings[[#This Row],[APreWBkWh]]*Raw_savings[[#This Row],[BldgWts]]</f>
        <v>0.1913872830276544</v>
      </c>
      <c r="AD6626" t="s">
        <v>72</v>
      </c>
    </row>
    <row r="6627" spans="1:30" hidden="1" x14ac:dyDescent="0.25">
      <c r="A6627" t="s">
        <v>73</v>
      </c>
      <c r="B6627" t="s">
        <v>69</v>
      </c>
      <c r="C6627" t="s">
        <v>70</v>
      </c>
      <c r="D6627" s="1">
        <v>43622.936018518521</v>
      </c>
      <c r="E6627" t="s">
        <v>71</v>
      </c>
      <c r="F6627" t="s">
        <v>28</v>
      </c>
      <c r="G6627">
        <v>2007</v>
      </c>
      <c r="H6627" t="str">
        <f>VLOOKUP(Raw_savings[[#This Row],[BldgVint]],DEER2020wts!$I$6:$J$15,2,FALSE)</f>
        <v>Ex</v>
      </c>
      <c r="I6627" t="s">
        <v>35</v>
      </c>
      <c r="J6627" t="s">
        <v>31</v>
      </c>
      <c r="K6627">
        <f>SUMIFS(raw_wts[wt_vint],raw_wts[bldgtype],Raw_savings[[#This Row],[BldgType]],raw_wts[bldgvint],Raw_savings[[#This Row],[BldgVint]],raw_wts[bldgloc],Raw_savings[[#This Row],[BldgLoc]])</f>
        <v>0.28499999999999998</v>
      </c>
      <c r="L6627" t="s">
        <v>32</v>
      </c>
      <c r="M6627">
        <v>15.272186175</v>
      </c>
      <c r="N6627">
        <v>7999.9290000000001</v>
      </c>
      <c r="O6627" t="s">
        <v>7</v>
      </c>
      <c r="P6627">
        <v>64961.1</v>
      </c>
      <c r="Q6627">
        <v>23.9008888888889</v>
      </c>
      <c r="R6627">
        <v>18.2822666666667</v>
      </c>
      <c r="S6627">
        <v>0</v>
      </c>
      <c r="T6627">
        <v>64868.5</v>
      </c>
      <c r="U6627">
        <v>23.861999999999998</v>
      </c>
      <c r="V6627">
        <v>18.249199999999998</v>
      </c>
      <c r="W6627">
        <v>0</v>
      </c>
      <c r="X6627">
        <v>6.0633100552153598</v>
      </c>
      <c r="Y6627">
        <v>2.5463865122694399E-3</v>
      </c>
      <c r="Z6627">
        <v>2.16515607443258E-3</v>
      </c>
      <c r="AA6627">
        <v>0</v>
      </c>
      <c r="AB6627">
        <f>(Raw_savings[[#This Row],[PreWBthm]]-Raw_savings[[#This Row],[MsrWBthm]])/Raw_savings[[#This Row],[NumUnit]]/10^5</f>
        <v>0</v>
      </c>
      <c r="AC6627">
        <f>Raw_savings[[#This Row],[APreWBkWh]]*Raw_savings[[#This Row],[BldgWts]]</f>
        <v>1.7280433657363774</v>
      </c>
      <c r="AD6627" t="s">
        <v>72</v>
      </c>
    </row>
    <row r="6628" spans="1:30" hidden="1" x14ac:dyDescent="0.25">
      <c r="A6628" t="s">
        <v>73</v>
      </c>
      <c r="B6628" t="s">
        <v>69</v>
      </c>
      <c r="C6628" t="s">
        <v>70</v>
      </c>
      <c r="D6628" s="1">
        <v>43622.936018518521</v>
      </c>
      <c r="E6628" t="s">
        <v>71</v>
      </c>
      <c r="F6628" t="s">
        <v>28</v>
      </c>
      <c r="G6628">
        <v>2007</v>
      </c>
      <c r="H6628" t="str">
        <f>VLOOKUP(Raw_savings[[#This Row],[BldgVint]],DEER2020wts!$I$6:$J$15,2,FALSE)</f>
        <v>Ex</v>
      </c>
      <c r="I6628" t="s">
        <v>38</v>
      </c>
      <c r="J6628" t="s">
        <v>31</v>
      </c>
      <c r="K6628">
        <f>SUMIFS(raw_wts[wt_vint],raw_wts[bldgtype],Raw_savings[[#This Row],[BldgType]],raw_wts[bldgvint],Raw_savings[[#This Row],[BldgVint]],raw_wts[bldgloc],Raw_savings[[#This Row],[BldgLoc]])</f>
        <v>1.22</v>
      </c>
      <c r="L6628" t="s">
        <v>32</v>
      </c>
      <c r="M6628">
        <v>14.56778175</v>
      </c>
      <c r="N6628">
        <v>7999.9290000000001</v>
      </c>
      <c r="O6628" t="s">
        <v>7</v>
      </c>
      <c r="P6628">
        <v>60009.01</v>
      </c>
      <c r="Q6628">
        <v>19.234000000000002</v>
      </c>
      <c r="R6628">
        <v>14.023999999999999</v>
      </c>
      <c r="S6628">
        <v>0</v>
      </c>
      <c r="T6628">
        <v>59921.5</v>
      </c>
      <c r="U6628">
        <v>19.208666666666701</v>
      </c>
      <c r="V6628">
        <v>14.0009333333333</v>
      </c>
      <c r="W6628">
        <v>0</v>
      </c>
      <c r="X6628">
        <v>6.0070916424871701</v>
      </c>
      <c r="Y6628">
        <v>1.7389973139410001E-3</v>
      </c>
      <c r="Z6628">
        <v>1.58340281743079E-3</v>
      </c>
      <c r="AA6628">
        <v>0</v>
      </c>
      <c r="AB6628">
        <f>(Raw_savings[[#This Row],[PreWBthm]]-Raw_savings[[#This Row],[MsrWBthm]])/Raw_savings[[#This Row],[NumUnit]]/10^5</f>
        <v>0</v>
      </c>
      <c r="AC6628">
        <f>Raw_savings[[#This Row],[APreWBkWh]]*Raw_savings[[#This Row],[BldgWts]]</f>
        <v>7.3286518038343473</v>
      </c>
      <c r="AD6628" t="s">
        <v>72</v>
      </c>
    </row>
    <row r="6629" spans="1:30" hidden="1" x14ac:dyDescent="0.25">
      <c r="A6629" t="s">
        <v>73</v>
      </c>
      <c r="B6629" t="s">
        <v>69</v>
      </c>
      <c r="C6629" t="s">
        <v>70</v>
      </c>
      <c r="D6629" s="1">
        <v>43622.936018518521</v>
      </c>
      <c r="E6629" t="s">
        <v>71</v>
      </c>
      <c r="F6629" t="s">
        <v>28</v>
      </c>
      <c r="G6629">
        <v>2007</v>
      </c>
      <c r="H6629" t="str">
        <f>VLOOKUP(Raw_savings[[#This Row],[BldgVint]],DEER2020wts!$I$6:$J$15,2,FALSE)</f>
        <v>Ex</v>
      </c>
      <c r="I6629" t="s">
        <v>40</v>
      </c>
      <c r="J6629" t="s">
        <v>31</v>
      </c>
      <c r="K6629">
        <f>SUMIFS(raw_wts[wt_vint],raw_wts[bldgtype],Raw_savings[[#This Row],[BldgType]],raw_wts[bldgvint],Raw_savings[[#This Row],[BldgVint]],raw_wts[bldgloc],Raw_savings[[#This Row],[BldgLoc]])</f>
        <v>0.60099999999999998</v>
      </c>
      <c r="L6629" t="s">
        <v>32</v>
      </c>
      <c r="M6629">
        <v>15.878788533333299</v>
      </c>
      <c r="N6629">
        <v>7999.9290000000001</v>
      </c>
      <c r="O6629" t="s">
        <v>7</v>
      </c>
      <c r="P6629">
        <v>64746.89</v>
      </c>
      <c r="Q6629">
        <v>22.956777777777798</v>
      </c>
      <c r="R6629">
        <v>17.190466666666701</v>
      </c>
      <c r="S6629">
        <v>0</v>
      </c>
      <c r="T6629">
        <v>64646.2</v>
      </c>
      <c r="U6629">
        <v>22.9208888888889</v>
      </c>
      <c r="V6629">
        <v>17.1554</v>
      </c>
      <c r="W6629">
        <v>0</v>
      </c>
      <c r="X6629">
        <v>6.3411638607460796</v>
      </c>
      <c r="Y6629">
        <v>2.2601780238808598E-3</v>
      </c>
      <c r="Z6629">
        <v>2.2083968555318902E-3</v>
      </c>
      <c r="AA6629">
        <v>0</v>
      </c>
      <c r="AB6629">
        <f>(Raw_savings[[#This Row],[PreWBthm]]-Raw_savings[[#This Row],[MsrWBthm]])/Raw_savings[[#This Row],[NumUnit]]/10^5</f>
        <v>0</v>
      </c>
      <c r="AC6629">
        <f>Raw_savings[[#This Row],[APreWBkWh]]*Raw_savings[[#This Row],[BldgWts]]</f>
        <v>3.8110394803083936</v>
      </c>
      <c r="AD6629" t="s">
        <v>72</v>
      </c>
    </row>
    <row r="6630" spans="1:30" hidden="1" x14ac:dyDescent="0.25">
      <c r="A6630" t="s">
        <v>73</v>
      </c>
      <c r="B6630" t="s">
        <v>69</v>
      </c>
      <c r="C6630" t="s">
        <v>70</v>
      </c>
      <c r="D6630" s="1">
        <v>43622.936018518521</v>
      </c>
      <c r="E6630" t="s">
        <v>71</v>
      </c>
      <c r="F6630" t="s">
        <v>28</v>
      </c>
      <c r="G6630">
        <v>2007</v>
      </c>
      <c r="H6630" t="str">
        <f>VLOOKUP(Raw_savings[[#This Row],[BldgVint]],DEER2020wts!$I$6:$J$15,2,FALSE)</f>
        <v>Ex</v>
      </c>
      <c r="I6630" t="s">
        <v>43</v>
      </c>
      <c r="J6630" t="s">
        <v>31</v>
      </c>
      <c r="K6630">
        <f>SUMIFS(raw_wts[wt_vint],raw_wts[bldgtype],Raw_savings[[#This Row],[BldgType]],raw_wts[bldgvint],Raw_savings[[#This Row],[BldgVint]],raw_wts[bldgloc],Raw_savings[[#This Row],[BldgLoc]])</f>
        <v>0.16200000000000001</v>
      </c>
      <c r="L6630" t="s">
        <v>32</v>
      </c>
      <c r="M6630">
        <v>14.104257333333299</v>
      </c>
      <c r="N6630">
        <v>7999.9290000000001</v>
      </c>
      <c r="O6630" t="s">
        <v>7</v>
      </c>
      <c r="P6630">
        <v>59358.37</v>
      </c>
      <c r="Q6630">
        <v>17.358777777777799</v>
      </c>
      <c r="R6630">
        <v>11.7777333333333</v>
      </c>
      <c r="S6630">
        <v>0</v>
      </c>
      <c r="T6630">
        <v>59273.37</v>
      </c>
      <c r="U6630">
        <v>17.336777777777801</v>
      </c>
      <c r="V6630">
        <v>11.7568</v>
      </c>
      <c r="W6630">
        <v>0</v>
      </c>
      <c r="X6630">
        <v>6.0265491469100798</v>
      </c>
      <c r="Y6630">
        <v>1.5598127203763699E-3</v>
      </c>
      <c r="Z6630">
        <v>1.48418543696467E-3</v>
      </c>
      <c r="AA6630">
        <v>0</v>
      </c>
      <c r="AB6630">
        <f>(Raw_savings[[#This Row],[PreWBthm]]-Raw_savings[[#This Row],[MsrWBthm]])/Raw_savings[[#This Row],[NumUnit]]/10^5</f>
        <v>0</v>
      </c>
      <c r="AC6630">
        <f>Raw_savings[[#This Row],[APreWBkWh]]*Raw_savings[[#This Row],[BldgWts]]</f>
        <v>0.97630096179943293</v>
      </c>
      <c r="AD6630" t="s">
        <v>72</v>
      </c>
    </row>
    <row r="6631" spans="1:30" hidden="1" x14ac:dyDescent="0.25">
      <c r="A6631" t="s">
        <v>73</v>
      </c>
      <c r="B6631" t="s">
        <v>69</v>
      </c>
      <c r="C6631" t="s">
        <v>70</v>
      </c>
      <c r="D6631" s="1">
        <v>43622.936018518521</v>
      </c>
      <c r="E6631" t="s">
        <v>71</v>
      </c>
      <c r="F6631" t="s">
        <v>28</v>
      </c>
      <c r="G6631">
        <v>2007</v>
      </c>
      <c r="H6631" t="str">
        <f>VLOOKUP(Raw_savings[[#This Row],[BldgVint]],DEER2020wts!$I$6:$J$15,2,FALSE)</f>
        <v>Ex</v>
      </c>
      <c r="I6631" t="s">
        <v>45</v>
      </c>
      <c r="J6631" t="s">
        <v>31</v>
      </c>
      <c r="K6631">
        <f>SUMIFS(raw_wts[wt_vint],raw_wts[bldgtype],Raw_savings[[#This Row],[BldgType]],raw_wts[bldgvint],Raw_savings[[#This Row],[BldgVint]],raw_wts[bldgloc],Raw_savings[[#This Row],[BldgLoc]])</f>
        <v>3.4459999999999997</v>
      </c>
      <c r="L6631" t="s">
        <v>32</v>
      </c>
      <c r="M6631">
        <v>15.58726925</v>
      </c>
      <c r="N6631">
        <v>7999.9290000000001</v>
      </c>
      <c r="O6631" t="s">
        <v>7</v>
      </c>
      <c r="P6631">
        <v>63700.15</v>
      </c>
      <c r="Q6631">
        <v>21.9861111111111</v>
      </c>
      <c r="R6631">
        <v>16.500133333333299</v>
      </c>
      <c r="S6631">
        <v>0</v>
      </c>
      <c r="T6631">
        <v>63597.03</v>
      </c>
      <c r="U6631">
        <v>21.951555555555601</v>
      </c>
      <c r="V6631">
        <v>16.4716666666667</v>
      </c>
      <c r="W6631">
        <v>0</v>
      </c>
      <c r="X6631">
        <v>6.6156552726516002</v>
      </c>
      <c r="Y6631">
        <v>2.2169088761684699E-3</v>
      </c>
      <c r="Z6631">
        <v>1.8262767012038801E-3</v>
      </c>
      <c r="AA6631">
        <v>0</v>
      </c>
      <c r="AB6631">
        <f>(Raw_savings[[#This Row],[PreWBthm]]-Raw_savings[[#This Row],[MsrWBthm]])/Raw_savings[[#This Row],[NumUnit]]/10^5</f>
        <v>0</v>
      </c>
      <c r="AC6631">
        <f>Raw_savings[[#This Row],[APreWBkWh]]*Raw_savings[[#This Row],[BldgWts]]</f>
        <v>22.797548069557411</v>
      </c>
      <c r="AD6631" t="s">
        <v>72</v>
      </c>
    </row>
    <row r="6632" spans="1:30" hidden="1" x14ac:dyDescent="0.25">
      <c r="A6632" t="s">
        <v>73</v>
      </c>
      <c r="B6632" t="s">
        <v>69</v>
      </c>
      <c r="C6632" t="s">
        <v>70</v>
      </c>
      <c r="D6632" s="1">
        <v>43622.936018518521</v>
      </c>
      <c r="E6632" t="s">
        <v>71</v>
      </c>
      <c r="F6632" t="s">
        <v>28</v>
      </c>
      <c r="G6632">
        <v>2007</v>
      </c>
      <c r="H6632" t="str">
        <f>VLOOKUP(Raw_savings[[#This Row],[BldgVint]],DEER2020wts!$I$6:$J$15,2,FALSE)</f>
        <v>Ex</v>
      </c>
      <c r="I6632" t="s">
        <v>8</v>
      </c>
      <c r="J6632" t="s">
        <v>31</v>
      </c>
      <c r="K6632">
        <f>SUMIFS(raw_wts[wt_vint],raw_wts[bldgtype],Raw_savings[[#This Row],[BldgType]],raw_wts[bldgvint],Raw_savings[[#This Row],[BldgVint]],raw_wts[bldgloc],Raw_savings[[#This Row],[BldgLoc]])</f>
        <v>1.1220000000000001</v>
      </c>
      <c r="L6632" t="s">
        <v>32</v>
      </c>
      <c r="M6632">
        <v>15.0646666666667</v>
      </c>
      <c r="N6632">
        <v>7999.9290000000001</v>
      </c>
      <c r="O6632" t="s">
        <v>7</v>
      </c>
      <c r="P6632">
        <v>61651.12</v>
      </c>
      <c r="Q6632">
        <v>20.727777777777799</v>
      </c>
      <c r="R6632">
        <v>14.884</v>
      </c>
      <c r="S6632">
        <v>0</v>
      </c>
      <c r="T6632">
        <v>61547.87</v>
      </c>
      <c r="U6632">
        <v>20.697111111111099</v>
      </c>
      <c r="V6632">
        <v>14.8594666666667</v>
      </c>
      <c r="W6632">
        <v>0</v>
      </c>
      <c r="X6632">
        <v>6.8537859007832802</v>
      </c>
      <c r="Y6632">
        <v>2.03566845156426E-3</v>
      </c>
      <c r="Z6632">
        <v>1.62853476125143E-3</v>
      </c>
      <c r="AA6632">
        <v>0</v>
      </c>
      <c r="AB6632">
        <f>(Raw_savings[[#This Row],[PreWBthm]]-Raw_savings[[#This Row],[MsrWBthm]])/Raw_savings[[#This Row],[NumUnit]]/10^5</f>
        <v>0</v>
      </c>
      <c r="AC6632">
        <f>Raw_savings[[#This Row],[APreWBkWh]]*Raw_savings[[#This Row],[BldgWts]]</f>
        <v>7.6899477806788408</v>
      </c>
      <c r="AD6632" t="s">
        <v>72</v>
      </c>
    </row>
    <row r="6633" spans="1:30" hidden="1" x14ac:dyDescent="0.25">
      <c r="A6633" t="s">
        <v>73</v>
      </c>
      <c r="B6633" t="s">
        <v>69</v>
      </c>
      <c r="C6633" t="s">
        <v>70</v>
      </c>
      <c r="D6633" s="1">
        <v>43622.936018518521</v>
      </c>
      <c r="E6633" t="s">
        <v>71</v>
      </c>
      <c r="F6633" t="s">
        <v>28</v>
      </c>
      <c r="G6633">
        <v>2007</v>
      </c>
      <c r="H6633" t="str">
        <f>VLOOKUP(Raw_savings[[#This Row],[BldgVint]],DEER2020wts!$I$6:$J$15,2,FALSE)</f>
        <v>Ex</v>
      </c>
      <c r="I6633" t="s">
        <v>36</v>
      </c>
      <c r="J6633" t="s">
        <v>31</v>
      </c>
      <c r="K6633">
        <f>SUMIFS(raw_wts[wt_vint],raw_wts[bldgtype],Raw_savings[[#This Row],[BldgType]],raw_wts[bldgvint],Raw_savings[[#This Row],[BldgVint]],raw_wts[bldgloc],Raw_savings[[#This Row],[BldgLoc]])</f>
        <v>4.1280000000000001</v>
      </c>
      <c r="L6633" t="s">
        <v>32</v>
      </c>
      <c r="M6633">
        <v>17.774898499999999</v>
      </c>
      <c r="N6633">
        <v>7999.9290000000001</v>
      </c>
      <c r="O6633" t="s">
        <v>7</v>
      </c>
      <c r="P6633">
        <v>66844.38</v>
      </c>
      <c r="Q6633">
        <v>23.9752222222222</v>
      </c>
      <c r="R6633">
        <v>16.904399999999999</v>
      </c>
      <c r="S6633">
        <v>0</v>
      </c>
      <c r="T6633">
        <v>66725.73</v>
      </c>
      <c r="U6633">
        <v>23.934888888888899</v>
      </c>
      <c r="V6633">
        <v>16.875066666666701</v>
      </c>
      <c r="W6633">
        <v>0</v>
      </c>
      <c r="X6633">
        <v>6.6751436020863197</v>
      </c>
      <c r="Y6633">
        <v>2.2691175048526599E-3</v>
      </c>
      <c r="Z6633">
        <v>1.6502672762566601E-3</v>
      </c>
      <c r="AA6633">
        <v>0</v>
      </c>
      <c r="AB6633">
        <f>(Raw_savings[[#This Row],[PreWBthm]]-Raw_savings[[#This Row],[MsrWBthm]])/Raw_savings[[#This Row],[NumUnit]]/10^5</f>
        <v>0</v>
      </c>
      <c r="AC6633">
        <f>Raw_savings[[#This Row],[APreWBkWh]]*Raw_savings[[#This Row],[BldgWts]]</f>
        <v>27.554992789412328</v>
      </c>
      <c r="AD6633" t="s">
        <v>72</v>
      </c>
    </row>
    <row r="6634" spans="1:30" hidden="1" x14ac:dyDescent="0.25">
      <c r="A6634" t="s">
        <v>73</v>
      </c>
      <c r="B6634" t="s">
        <v>69</v>
      </c>
      <c r="C6634" t="s">
        <v>70</v>
      </c>
      <c r="D6634" s="1">
        <v>43622.936018518521</v>
      </c>
      <c r="E6634" t="s">
        <v>71</v>
      </c>
      <c r="F6634" t="s">
        <v>28</v>
      </c>
      <c r="G6634">
        <v>2007</v>
      </c>
      <c r="H6634" t="str">
        <f>VLOOKUP(Raw_savings[[#This Row],[BldgVint]],DEER2020wts!$I$6:$J$15,2,FALSE)</f>
        <v>Ex</v>
      </c>
      <c r="I6634" t="s">
        <v>39</v>
      </c>
      <c r="J6634" t="s">
        <v>31</v>
      </c>
      <c r="K6634">
        <f>SUMIFS(raw_wts[wt_vint],raw_wts[bldgtype],Raw_savings[[#This Row],[BldgType]],raw_wts[bldgvint],Raw_savings[[#This Row],[BldgVint]],raw_wts[bldgloc],Raw_savings[[#This Row],[BldgLoc]])</f>
        <v>3.3809999999999998</v>
      </c>
      <c r="L6634" t="s">
        <v>32</v>
      </c>
      <c r="M6634">
        <v>22.4637620666667</v>
      </c>
      <c r="N6634">
        <v>7999.9290000000001</v>
      </c>
      <c r="O6634" t="s">
        <v>7</v>
      </c>
      <c r="P6634">
        <v>70377.91</v>
      </c>
      <c r="Q6634">
        <v>28.945777777777799</v>
      </c>
      <c r="R6634">
        <v>21.49</v>
      </c>
      <c r="S6634">
        <v>0</v>
      </c>
      <c r="T6634">
        <v>70241.84</v>
      </c>
      <c r="U6634">
        <v>28.890888888888899</v>
      </c>
      <c r="V6634">
        <v>21.440533333333299</v>
      </c>
      <c r="W6634">
        <v>0</v>
      </c>
      <c r="X6634">
        <v>6.0573113085949704</v>
      </c>
      <c r="Y6634">
        <v>2.4434415182100801E-3</v>
      </c>
      <c r="Z6634">
        <v>2.2020651091238901E-3</v>
      </c>
      <c r="AA6634">
        <v>0</v>
      </c>
      <c r="AB6634">
        <f>(Raw_savings[[#This Row],[PreWBthm]]-Raw_savings[[#This Row],[MsrWBthm]])/Raw_savings[[#This Row],[NumUnit]]/10^5</f>
        <v>0</v>
      </c>
      <c r="AC6634">
        <f>Raw_savings[[#This Row],[APreWBkWh]]*Raw_savings[[#This Row],[BldgWts]]</f>
        <v>20.479769534359594</v>
      </c>
      <c r="AD6634" t="s">
        <v>72</v>
      </c>
    </row>
    <row r="6635" spans="1:30" hidden="1" x14ac:dyDescent="0.25">
      <c r="A6635" t="s">
        <v>73</v>
      </c>
      <c r="B6635" t="s">
        <v>69</v>
      </c>
      <c r="C6635" t="s">
        <v>70</v>
      </c>
      <c r="D6635" s="1">
        <v>43622.936018518521</v>
      </c>
      <c r="E6635" t="s">
        <v>71</v>
      </c>
      <c r="F6635" t="s">
        <v>28</v>
      </c>
      <c r="G6635">
        <v>2007</v>
      </c>
      <c r="H6635" t="str">
        <f>VLOOKUP(Raw_savings[[#This Row],[BldgVint]],DEER2020wts!$I$6:$J$15,2,FALSE)</f>
        <v>Ex</v>
      </c>
      <c r="I6635" t="s">
        <v>41</v>
      </c>
      <c r="J6635" t="s">
        <v>31</v>
      </c>
      <c r="K6635">
        <f>SUMIFS(raw_wts[wt_vint],raw_wts[bldgtype],Raw_savings[[#This Row],[BldgType]],raw_wts[bldgvint],Raw_savings[[#This Row],[BldgVint]],raw_wts[bldgloc],Raw_savings[[#This Row],[BldgLoc]])</f>
        <v>5.9740000000000002</v>
      </c>
      <c r="L6635" t="s">
        <v>32</v>
      </c>
      <c r="M6635">
        <v>19.4262882083333</v>
      </c>
      <c r="N6635">
        <v>7999.9290000000001</v>
      </c>
      <c r="O6635" t="s">
        <v>7</v>
      </c>
      <c r="P6635">
        <v>69807.460000000006</v>
      </c>
      <c r="Q6635">
        <v>28.256333333333298</v>
      </c>
      <c r="R6635">
        <v>20.748200000000001</v>
      </c>
      <c r="S6635">
        <v>0</v>
      </c>
      <c r="T6635">
        <v>69681.070000000007</v>
      </c>
      <c r="U6635">
        <v>28.204999999999998</v>
      </c>
      <c r="V6635">
        <v>20.708133333333301</v>
      </c>
      <c r="W6635">
        <v>0</v>
      </c>
      <c r="X6635">
        <v>6.5061322391882301</v>
      </c>
      <c r="Y6635">
        <v>2.64246740204895E-3</v>
      </c>
      <c r="Z6635">
        <v>2.0624972839373501E-3</v>
      </c>
      <c r="AA6635">
        <v>0</v>
      </c>
      <c r="AB6635">
        <f>(Raw_savings[[#This Row],[PreWBthm]]-Raw_savings[[#This Row],[MsrWBthm]])/Raw_savings[[#This Row],[NumUnit]]/10^5</f>
        <v>0</v>
      </c>
      <c r="AC6635">
        <f>Raw_savings[[#This Row],[APreWBkWh]]*Raw_savings[[#This Row],[BldgWts]]</f>
        <v>38.867633996910492</v>
      </c>
      <c r="AD6635" t="s">
        <v>72</v>
      </c>
    </row>
    <row r="6636" spans="1:30" hidden="1" x14ac:dyDescent="0.25">
      <c r="A6636" t="s">
        <v>73</v>
      </c>
      <c r="B6636" t="s">
        <v>69</v>
      </c>
      <c r="C6636" t="s">
        <v>70</v>
      </c>
      <c r="D6636" s="1">
        <v>43622.936018518521</v>
      </c>
      <c r="E6636" t="s">
        <v>71</v>
      </c>
      <c r="F6636" t="s">
        <v>28</v>
      </c>
      <c r="G6636">
        <v>2007</v>
      </c>
      <c r="H6636" t="str">
        <f>VLOOKUP(Raw_savings[[#This Row],[BldgVint]],DEER2020wts!$I$6:$J$15,2,FALSE)</f>
        <v>Ex</v>
      </c>
      <c r="I6636" t="s">
        <v>44</v>
      </c>
      <c r="J6636" t="s">
        <v>31</v>
      </c>
      <c r="K6636">
        <f>SUMIFS(raw_wts[wt_vint],raw_wts[bldgtype],Raw_savings[[#This Row],[BldgType]],raw_wts[bldgvint],Raw_savings[[#This Row],[BldgVint]],raw_wts[bldgloc],Raw_savings[[#This Row],[BldgLoc]])</f>
        <v>0.32500000000000001</v>
      </c>
      <c r="L6636" t="s">
        <v>32</v>
      </c>
      <c r="M6636">
        <v>21.599357083333299</v>
      </c>
      <c r="N6636">
        <v>7999.9290000000001</v>
      </c>
      <c r="O6636" t="s">
        <v>7</v>
      </c>
      <c r="P6636">
        <v>75781.45</v>
      </c>
      <c r="Q6636">
        <v>27.803333333333299</v>
      </c>
      <c r="R6636">
        <v>23.455866666666701</v>
      </c>
      <c r="S6636">
        <v>0</v>
      </c>
      <c r="T6636">
        <v>75649.3</v>
      </c>
      <c r="U6636">
        <v>27.7573333333333</v>
      </c>
      <c r="V6636">
        <v>23.411933333333302</v>
      </c>
      <c r="W6636">
        <v>0</v>
      </c>
      <c r="X6636">
        <v>6.1182376628221498</v>
      </c>
      <c r="Y6636">
        <v>2.12969301921895E-3</v>
      </c>
      <c r="Z6636">
        <v>2.0340111589354599E-3</v>
      </c>
      <c r="AA6636">
        <v>0</v>
      </c>
      <c r="AB6636">
        <f>(Raw_savings[[#This Row],[PreWBthm]]-Raw_savings[[#This Row],[MsrWBthm]])/Raw_savings[[#This Row],[NumUnit]]/10^5</f>
        <v>0</v>
      </c>
      <c r="AC6636">
        <f>Raw_savings[[#This Row],[APreWBkWh]]*Raw_savings[[#This Row],[BldgWts]]</f>
        <v>1.9884272404171988</v>
      </c>
      <c r="AD6636" t="s">
        <v>72</v>
      </c>
    </row>
    <row r="6637" spans="1:30" hidden="1" x14ac:dyDescent="0.25">
      <c r="A6637" t="s">
        <v>73</v>
      </c>
      <c r="B6637" t="s">
        <v>69</v>
      </c>
      <c r="C6637" t="s">
        <v>70</v>
      </c>
      <c r="D6637" s="1">
        <v>43622.936018518521</v>
      </c>
      <c r="E6637" t="s">
        <v>71</v>
      </c>
      <c r="F6637" t="s">
        <v>28</v>
      </c>
      <c r="G6637">
        <v>2007</v>
      </c>
      <c r="H6637" t="str">
        <f>VLOOKUP(Raw_savings[[#This Row],[BldgVint]],DEER2020wts!$I$6:$J$15,2,FALSE)</f>
        <v>Ex</v>
      </c>
      <c r="I6637" t="s">
        <v>46</v>
      </c>
      <c r="J6637" t="s">
        <v>31</v>
      </c>
      <c r="K6637">
        <f>SUMIFS(raw_wts[wt_vint],raw_wts[bldgtype],Raw_savings[[#This Row],[BldgType]],raw_wts[bldgvint],Raw_savings[[#This Row],[BldgVint]],raw_wts[bldgloc],Raw_savings[[#This Row],[BldgLoc]])</f>
        <v>1.236</v>
      </c>
      <c r="L6637" t="s">
        <v>32</v>
      </c>
      <c r="M6637">
        <v>19.058991133333301</v>
      </c>
      <c r="N6637">
        <v>7999.9290000000001</v>
      </c>
      <c r="O6637" t="s">
        <v>7</v>
      </c>
      <c r="P6637">
        <v>70726.34</v>
      </c>
      <c r="Q6637">
        <v>25.775111111111102</v>
      </c>
      <c r="R6637">
        <v>21.2318</v>
      </c>
      <c r="S6637">
        <v>0</v>
      </c>
      <c r="T6637">
        <v>70609.41</v>
      </c>
      <c r="U6637">
        <v>25.731999999999999</v>
      </c>
      <c r="V6637">
        <v>21.190933333333302</v>
      </c>
      <c r="W6637">
        <v>0</v>
      </c>
      <c r="X6637">
        <v>6.1351620965649003</v>
      </c>
      <c r="Y6637">
        <v>2.26198285153284E-3</v>
      </c>
      <c r="Z6637">
        <v>2.1442198267881702E-3</v>
      </c>
      <c r="AA6637">
        <v>0</v>
      </c>
      <c r="AB6637">
        <f>(Raw_savings[[#This Row],[PreWBthm]]-Raw_savings[[#This Row],[MsrWBthm]])/Raw_savings[[#This Row],[NumUnit]]/10^5</f>
        <v>0</v>
      </c>
      <c r="AC6637">
        <f>Raw_savings[[#This Row],[APreWBkWh]]*Raw_savings[[#This Row],[BldgWts]]</f>
        <v>7.5830603513542165</v>
      </c>
      <c r="AD6637" t="s">
        <v>72</v>
      </c>
    </row>
    <row r="6638" spans="1:30" hidden="1" x14ac:dyDescent="0.25">
      <c r="A6638" t="s">
        <v>73</v>
      </c>
      <c r="B6638" t="s">
        <v>69</v>
      </c>
      <c r="C6638" t="s">
        <v>70</v>
      </c>
      <c r="D6638" s="1">
        <v>43622.936018518521</v>
      </c>
      <c r="E6638" t="s">
        <v>71</v>
      </c>
      <c r="F6638" t="s">
        <v>28</v>
      </c>
      <c r="G6638">
        <v>2007</v>
      </c>
      <c r="H6638" t="str">
        <f>VLOOKUP(Raw_savings[[#This Row],[BldgVint]],DEER2020wts!$I$6:$J$15,2,FALSE)</f>
        <v>Ex</v>
      </c>
      <c r="I6638" t="s">
        <v>9</v>
      </c>
      <c r="J6638" t="s">
        <v>31</v>
      </c>
      <c r="K6638">
        <f>SUMIFS(raw_wts[wt_vint],raw_wts[bldgtype],Raw_savings[[#This Row],[BldgType]],raw_wts[bldgvint],Raw_savings[[#This Row],[BldgVint]],raw_wts[bldgloc],Raw_savings[[#This Row],[BldgLoc]])</f>
        <v>1.464</v>
      </c>
      <c r="L6638" t="s">
        <v>32</v>
      </c>
      <c r="M6638">
        <v>21.811041083333301</v>
      </c>
      <c r="N6638">
        <v>7999.9290000000001</v>
      </c>
      <c r="O6638" t="s">
        <v>7</v>
      </c>
      <c r="P6638">
        <v>76231.839999999997</v>
      </c>
      <c r="Q6638">
        <v>27.0392222222222</v>
      </c>
      <c r="R6638">
        <v>22.207799999999999</v>
      </c>
      <c r="S6638">
        <v>0</v>
      </c>
      <c r="T6638">
        <v>76092.81</v>
      </c>
      <c r="U6638">
        <v>26.992555555555601</v>
      </c>
      <c r="V6638">
        <v>22.164666666666701</v>
      </c>
      <c r="W6638">
        <v>0</v>
      </c>
      <c r="X6638">
        <v>6.3742945359099501</v>
      </c>
      <c r="Y6638">
        <v>2.1395891414980098E-3</v>
      </c>
      <c r="Z6638">
        <v>1.9775916779277698E-3</v>
      </c>
      <c r="AA6638">
        <v>0</v>
      </c>
      <c r="AB6638">
        <f>(Raw_savings[[#This Row],[PreWBthm]]-Raw_savings[[#This Row],[MsrWBthm]])/Raw_savings[[#This Row],[NumUnit]]/10^5</f>
        <v>0</v>
      </c>
      <c r="AC6638">
        <f>Raw_savings[[#This Row],[APreWBkWh]]*Raw_savings[[#This Row],[BldgWts]]</f>
        <v>9.3319672005721674</v>
      </c>
      <c r="AD6638" t="s">
        <v>72</v>
      </c>
    </row>
    <row r="6639" spans="1:30" hidden="1" x14ac:dyDescent="0.25">
      <c r="A6639" t="s">
        <v>73</v>
      </c>
      <c r="B6639" t="s">
        <v>69</v>
      </c>
      <c r="C6639" t="s">
        <v>70</v>
      </c>
      <c r="D6639" s="1">
        <v>43622.936018518521</v>
      </c>
      <c r="E6639" t="s">
        <v>71</v>
      </c>
      <c r="F6639" t="s">
        <v>28</v>
      </c>
      <c r="G6639">
        <v>2007</v>
      </c>
      <c r="H6639" t="str">
        <f>VLOOKUP(Raw_savings[[#This Row],[BldgVint]],DEER2020wts!$I$6:$J$15,2,FALSE)</f>
        <v>Ex</v>
      </c>
      <c r="I6639" t="s">
        <v>37</v>
      </c>
      <c r="J6639" t="s">
        <v>31</v>
      </c>
      <c r="K6639">
        <f>SUMIFS(raw_wts[wt_vint],raw_wts[bldgtype],Raw_savings[[#This Row],[BldgType]],raw_wts[bldgvint],Raw_savings[[#This Row],[BldgVint]],raw_wts[bldgloc],Raw_savings[[#This Row],[BldgLoc]])</f>
        <v>0.86599999999999999</v>
      </c>
      <c r="L6639" t="s">
        <v>32</v>
      </c>
      <c r="M6639">
        <v>21.8449834166667</v>
      </c>
      <c r="N6639">
        <v>7999.9290000000001</v>
      </c>
      <c r="O6639" t="s">
        <v>7</v>
      </c>
      <c r="P6639">
        <v>75745.08</v>
      </c>
      <c r="Q6639">
        <v>26.812000000000001</v>
      </c>
      <c r="R6639">
        <v>20.494533333333301</v>
      </c>
      <c r="S6639">
        <v>0</v>
      </c>
      <c r="T6639">
        <v>75611.87</v>
      </c>
      <c r="U6639">
        <v>26.77</v>
      </c>
      <c r="V6639">
        <v>20.4583333333333</v>
      </c>
      <c r="W6639">
        <v>0</v>
      </c>
      <c r="X6639">
        <v>6.0979675497658397</v>
      </c>
      <c r="Y6639">
        <v>1.9226382185282E-3</v>
      </c>
      <c r="Z6639">
        <v>1.65713103596966E-3</v>
      </c>
      <c r="AA6639">
        <v>0</v>
      </c>
      <c r="AB6639">
        <f>(Raw_savings[[#This Row],[PreWBthm]]-Raw_savings[[#This Row],[MsrWBthm]])/Raw_savings[[#This Row],[NumUnit]]/10^5</f>
        <v>0</v>
      </c>
      <c r="AC6639">
        <f>Raw_savings[[#This Row],[APreWBkWh]]*Raw_savings[[#This Row],[BldgWts]]</f>
        <v>5.2808398980972173</v>
      </c>
      <c r="AD6639" t="s">
        <v>72</v>
      </c>
    </row>
    <row r="6640" spans="1:30" hidden="1" x14ac:dyDescent="0.25">
      <c r="A6640" t="s">
        <v>73</v>
      </c>
      <c r="B6640" t="s">
        <v>69</v>
      </c>
      <c r="C6640" t="s">
        <v>70</v>
      </c>
      <c r="D6640" s="1">
        <v>43622.936018518521</v>
      </c>
      <c r="E6640" t="s">
        <v>71</v>
      </c>
      <c r="F6640" t="s">
        <v>28</v>
      </c>
      <c r="G6640">
        <v>2007</v>
      </c>
      <c r="H6640" t="str">
        <f>VLOOKUP(Raw_savings[[#This Row],[BldgVint]],DEER2020wts!$I$6:$J$15,2,FALSE)</f>
        <v>Ex</v>
      </c>
      <c r="I6640" t="s">
        <v>34</v>
      </c>
      <c r="J6640" t="s">
        <v>31</v>
      </c>
      <c r="K6640">
        <f>SUMIFS(raw_wts[wt_vint],raw_wts[bldgtype],Raw_savings[[#This Row],[BldgType]],raw_wts[bldgvint],Raw_savings[[#This Row],[BldgVint]],raw_wts[bldgloc],Raw_savings[[#This Row],[BldgLoc]])</f>
        <v>0.77700000000000002</v>
      </c>
      <c r="L6640" t="s">
        <v>32</v>
      </c>
      <c r="M6640">
        <v>28.540350083333301</v>
      </c>
      <c r="N6640">
        <v>7999.9290000000001</v>
      </c>
      <c r="O6640" t="s">
        <v>7</v>
      </c>
      <c r="P6640">
        <v>90383.3</v>
      </c>
      <c r="Q6640">
        <v>32.153222222222198</v>
      </c>
      <c r="R6640">
        <v>26.193933333333302</v>
      </c>
      <c r="S6640">
        <v>0</v>
      </c>
      <c r="T6640">
        <v>90174.38</v>
      </c>
      <c r="U6640">
        <v>32.093000000000004</v>
      </c>
      <c r="V6640">
        <v>26.143066666666702</v>
      </c>
      <c r="W6640">
        <v>0</v>
      </c>
      <c r="X6640">
        <v>7.3201624853929603</v>
      </c>
      <c r="Y6640">
        <v>2.1100730035332502E-3</v>
      </c>
      <c r="Z6640">
        <v>1.7822719944973399E-3</v>
      </c>
      <c r="AA6640">
        <v>0</v>
      </c>
      <c r="AB6640">
        <f>(Raw_savings[[#This Row],[PreWBthm]]-Raw_savings[[#This Row],[MsrWBthm]])/Raw_savings[[#This Row],[NumUnit]]/10^5</f>
        <v>0</v>
      </c>
      <c r="AC6640">
        <f>Raw_savings[[#This Row],[APreWBkWh]]*Raw_savings[[#This Row],[BldgWts]]</f>
        <v>5.6877662511503306</v>
      </c>
      <c r="AD6640" t="s">
        <v>72</v>
      </c>
    </row>
    <row r="6641" spans="1:30" hidden="1" x14ac:dyDescent="0.25">
      <c r="A6641" t="s">
        <v>73</v>
      </c>
      <c r="B6641" t="s">
        <v>69</v>
      </c>
      <c r="C6641" t="s">
        <v>70</v>
      </c>
      <c r="D6641" s="1">
        <v>43622.936018518521</v>
      </c>
      <c r="E6641" t="s">
        <v>71</v>
      </c>
      <c r="F6641" t="s">
        <v>28</v>
      </c>
      <c r="G6641">
        <v>2007</v>
      </c>
      <c r="H6641" t="str">
        <f>VLOOKUP(Raw_savings[[#This Row],[BldgVint]],DEER2020wts!$I$6:$J$15,2,FALSE)</f>
        <v>Ex</v>
      </c>
      <c r="I6641" t="s">
        <v>42</v>
      </c>
      <c r="J6641" t="s">
        <v>31</v>
      </c>
      <c r="K6641">
        <f>SUMIFS(raw_wts[wt_vint],raw_wts[bldgtype],Raw_savings[[#This Row],[BldgType]],raw_wts[bldgvint],Raw_savings[[#This Row],[BldgVint]],raw_wts[bldgloc],Raw_savings[[#This Row],[BldgLoc]])</f>
        <v>0.20100000000000001</v>
      </c>
      <c r="L6641" t="s">
        <v>32</v>
      </c>
      <c r="M6641">
        <v>16.033008666666699</v>
      </c>
      <c r="N6641">
        <v>7999.9290000000001</v>
      </c>
      <c r="O6641" t="s">
        <v>7</v>
      </c>
      <c r="P6641">
        <v>73918.179999999993</v>
      </c>
      <c r="Q6641">
        <v>19.947888888888901</v>
      </c>
      <c r="R6641">
        <v>15.3384</v>
      </c>
      <c r="S6641">
        <v>0</v>
      </c>
      <c r="T6641">
        <v>73825.399999999994</v>
      </c>
      <c r="U6641">
        <v>19.9203333333333</v>
      </c>
      <c r="V6641">
        <v>15.312333333333299</v>
      </c>
      <c r="W6641">
        <v>0</v>
      </c>
      <c r="X6641">
        <v>5.7868115666208304</v>
      </c>
      <c r="Y6641">
        <v>1.71867652094816E-3</v>
      </c>
      <c r="Z6641">
        <v>1.6258125476388201E-3</v>
      </c>
      <c r="AA6641">
        <v>0</v>
      </c>
      <c r="AB6641">
        <f>(Raw_savings[[#This Row],[PreWBthm]]-Raw_savings[[#This Row],[MsrWBthm]])/Raw_savings[[#This Row],[NumUnit]]/10^5</f>
        <v>0</v>
      </c>
      <c r="AC6641">
        <f>Raw_savings[[#This Row],[APreWBkWh]]*Raw_savings[[#This Row],[BldgWts]]</f>
        <v>1.163149124890787</v>
      </c>
      <c r="AD6641" t="s">
        <v>72</v>
      </c>
    </row>
    <row r="6642" spans="1:30" hidden="1" x14ac:dyDescent="0.25">
      <c r="A6642" t="s">
        <v>73</v>
      </c>
      <c r="B6642" t="s">
        <v>69</v>
      </c>
      <c r="C6642" t="s">
        <v>70</v>
      </c>
      <c r="D6642" s="1">
        <v>43622.936018518521</v>
      </c>
      <c r="E6642" t="s">
        <v>71</v>
      </c>
      <c r="F6642" t="s">
        <v>28</v>
      </c>
      <c r="G6642">
        <v>2011</v>
      </c>
      <c r="H6642" t="str">
        <f>VLOOKUP(Raw_savings[[#This Row],[BldgVint]],DEER2020wts!$I$6:$J$15,2,FALSE)</f>
        <v>Ex</v>
      </c>
      <c r="I6642" t="s">
        <v>5</v>
      </c>
      <c r="J6642" t="s">
        <v>31</v>
      </c>
      <c r="K6642">
        <f>SUMIFS(raw_wts[wt_vint],raw_wts[bldgtype],Raw_savings[[#This Row],[BldgType]],raw_wts[bldgvint],Raw_savings[[#This Row],[BldgVint]],raw_wts[bldgloc],Raw_savings[[#This Row],[BldgLoc]])</f>
        <v>0.04</v>
      </c>
      <c r="L6642" t="s">
        <v>32</v>
      </c>
      <c r="M6642">
        <v>12.8476839166667</v>
      </c>
      <c r="N6642">
        <v>7999.9290000000001</v>
      </c>
      <c r="O6642" t="s">
        <v>7</v>
      </c>
      <c r="P6642">
        <v>59764.22</v>
      </c>
      <c r="Q6642">
        <v>15.007999999999999</v>
      </c>
      <c r="R6642">
        <v>10.322800000000001</v>
      </c>
      <c r="S6642">
        <v>0</v>
      </c>
      <c r="T6642">
        <v>59702.81</v>
      </c>
      <c r="U6642">
        <v>14.9857777777778</v>
      </c>
      <c r="V6642">
        <v>10.304133333333301</v>
      </c>
      <c r="W6642">
        <v>0</v>
      </c>
      <c r="X6642">
        <v>4.7798498467368997</v>
      </c>
      <c r="Y6642">
        <v>1.7296675701520201E-3</v>
      </c>
      <c r="Z6642">
        <v>1.4529207589276799E-3</v>
      </c>
      <c r="AA6642">
        <v>0</v>
      </c>
      <c r="AB6642">
        <f>(Raw_savings[[#This Row],[PreWBthm]]-Raw_savings[[#This Row],[MsrWBthm]])/Raw_savings[[#This Row],[NumUnit]]/10^5</f>
        <v>0</v>
      </c>
      <c r="AC6642">
        <f>Raw_savings[[#This Row],[APreWBkWh]]*Raw_savings[[#This Row],[BldgWts]]</f>
        <v>0.191193993869476</v>
      </c>
      <c r="AD6642" t="s">
        <v>72</v>
      </c>
    </row>
    <row r="6643" spans="1:30" hidden="1" x14ac:dyDescent="0.25">
      <c r="A6643" t="s">
        <v>73</v>
      </c>
      <c r="B6643" t="s">
        <v>69</v>
      </c>
      <c r="C6643" t="s">
        <v>70</v>
      </c>
      <c r="D6643" s="1">
        <v>43622.936018518521</v>
      </c>
      <c r="E6643" t="s">
        <v>71</v>
      </c>
      <c r="F6643" t="s">
        <v>28</v>
      </c>
      <c r="G6643">
        <v>2011</v>
      </c>
      <c r="H6643" t="str">
        <f>VLOOKUP(Raw_savings[[#This Row],[BldgVint]],DEER2020wts!$I$6:$J$15,2,FALSE)</f>
        <v>Ex</v>
      </c>
      <c r="I6643" t="s">
        <v>35</v>
      </c>
      <c r="J6643" t="s">
        <v>31</v>
      </c>
      <c r="K6643">
        <f>SUMIFS(raw_wts[wt_vint],raw_wts[bldgtype],Raw_savings[[#This Row],[BldgType]],raw_wts[bldgvint],Raw_savings[[#This Row],[BldgVint]],raw_wts[bldgloc],Raw_savings[[#This Row],[BldgLoc]])</f>
        <v>0.28499999999999998</v>
      </c>
      <c r="L6643" t="s">
        <v>32</v>
      </c>
      <c r="M6643">
        <v>15.0767586333333</v>
      </c>
      <c r="N6643">
        <v>7999.9290000000001</v>
      </c>
      <c r="O6643" t="s">
        <v>7</v>
      </c>
      <c r="P6643">
        <v>64577.59</v>
      </c>
      <c r="Q6643">
        <v>23.698333333333299</v>
      </c>
      <c r="R6643">
        <v>18.138999999999999</v>
      </c>
      <c r="S6643">
        <v>0</v>
      </c>
      <c r="T6643">
        <v>64485.05</v>
      </c>
      <c r="U6643">
        <v>23.660333333333298</v>
      </c>
      <c r="V6643">
        <v>18.106533333333299</v>
      </c>
      <c r="W6643">
        <v>0</v>
      </c>
      <c r="X6643">
        <v>6.1379240890277504</v>
      </c>
      <c r="Y6643">
        <v>2.5204356535888902E-3</v>
      </c>
      <c r="Z6643">
        <v>2.1534248478905301E-3</v>
      </c>
      <c r="AA6643">
        <v>0</v>
      </c>
      <c r="AB6643">
        <f>(Raw_savings[[#This Row],[PreWBthm]]-Raw_savings[[#This Row],[MsrWBthm]])/Raw_savings[[#This Row],[NumUnit]]/10^5</f>
        <v>0</v>
      </c>
      <c r="AC6643">
        <f>Raw_savings[[#This Row],[APreWBkWh]]*Raw_savings[[#This Row],[BldgWts]]</f>
        <v>1.7493083653729087</v>
      </c>
      <c r="AD6643" t="s">
        <v>72</v>
      </c>
    </row>
    <row r="6644" spans="1:30" hidden="1" x14ac:dyDescent="0.25">
      <c r="A6644" t="s">
        <v>73</v>
      </c>
      <c r="B6644" t="s">
        <v>69</v>
      </c>
      <c r="C6644" t="s">
        <v>70</v>
      </c>
      <c r="D6644" s="1">
        <v>43622.936018518521</v>
      </c>
      <c r="E6644" t="s">
        <v>71</v>
      </c>
      <c r="F6644" t="s">
        <v>28</v>
      </c>
      <c r="G6644">
        <v>2011</v>
      </c>
      <c r="H6644" t="str">
        <f>VLOOKUP(Raw_savings[[#This Row],[BldgVint]],DEER2020wts!$I$6:$J$15,2,FALSE)</f>
        <v>Ex</v>
      </c>
      <c r="I6644" t="s">
        <v>38</v>
      </c>
      <c r="J6644" t="s">
        <v>31</v>
      </c>
      <c r="K6644">
        <f>SUMIFS(raw_wts[wt_vint],raw_wts[bldgtype],Raw_savings[[#This Row],[BldgType]],raw_wts[bldgvint],Raw_savings[[#This Row],[BldgVint]],raw_wts[bldgloc],Raw_savings[[#This Row],[BldgLoc]])</f>
        <v>1.22</v>
      </c>
      <c r="L6644" t="s">
        <v>32</v>
      </c>
      <c r="M6644">
        <v>14.3335045</v>
      </c>
      <c r="N6644">
        <v>7999.9290000000001</v>
      </c>
      <c r="O6644" t="s">
        <v>7</v>
      </c>
      <c r="P6644">
        <v>59693.33</v>
      </c>
      <c r="Q6644">
        <v>19.1437777777778</v>
      </c>
      <c r="R6644">
        <v>13.952</v>
      </c>
      <c r="S6644">
        <v>0</v>
      </c>
      <c r="T6644">
        <v>59606.82</v>
      </c>
      <c r="U6644">
        <v>19.119</v>
      </c>
      <c r="V6644">
        <v>13.9292</v>
      </c>
      <c r="W6644">
        <v>0</v>
      </c>
      <c r="X6644">
        <v>6.0355093201388401</v>
      </c>
      <c r="Y6644">
        <v>1.72866152710769E-3</v>
      </c>
      <c r="Z6644">
        <v>1.5906786787556601E-3</v>
      </c>
      <c r="AA6644">
        <v>0</v>
      </c>
      <c r="AB6644">
        <f>(Raw_savings[[#This Row],[PreWBthm]]-Raw_savings[[#This Row],[MsrWBthm]])/Raw_savings[[#This Row],[NumUnit]]/10^5</f>
        <v>0</v>
      </c>
      <c r="AC6644">
        <f>Raw_savings[[#This Row],[APreWBkWh]]*Raw_savings[[#This Row],[BldgWts]]</f>
        <v>7.363321370569385</v>
      </c>
      <c r="AD6644" t="s">
        <v>72</v>
      </c>
    </row>
    <row r="6645" spans="1:30" hidden="1" x14ac:dyDescent="0.25">
      <c r="A6645" t="s">
        <v>73</v>
      </c>
      <c r="B6645" t="s">
        <v>69</v>
      </c>
      <c r="C6645" t="s">
        <v>70</v>
      </c>
      <c r="D6645" s="1">
        <v>43622.936018518521</v>
      </c>
      <c r="E6645" t="s">
        <v>71</v>
      </c>
      <c r="F6645" t="s">
        <v>28</v>
      </c>
      <c r="G6645">
        <v>2011</v>
      </c>
      <c r="H6645" t="str">
        <f>VLOOKUP(Raw_savings[[#This Row],[BldgVint]],DEER2020wts!$I$6:$J$15,2,FALSE)</f>
        <v>Ex</v>
      </c>
      <c r="I6645" t="s">
        <v>40</v>
      </c>
      <c r="J6645" t="s">
        <v>31</v>
      </c>
      <c r="K6645">
        <f>SUMIFS(raw_wts[wt_vint],raw_wts[bldgtype],Raw_savings[[#This Row],[BldgType]],raw_wts[bldgvint],Raw_savings[[#This Row],[BldgVint]],raw_wts[bldgloc],Raw_savings[[#This Row],[BldgLoc]])</f>
        <v>0.60099999999999998</v>
      </c>
      <c r="L6645" t="s">
        <v>32</v>
      </c>
      <c r="M6645">
        <v>15.6920036</v>
      </c>
      <c r="N6645">
        <v>7999.9290000000001</v>
      </c>
      <c r="O6645" t="s">
        <v>7</v>
      </c>
      <c r="P6645">
        <v>64422.34</v>
      </c>
      <c r="Q6645">
        <v>22.835444444444398</v>
      </c>
      <c r="R6645">
        <v>17.099933333333301</v>
      </c>
      <c r="S6645">
        <v>0</v>
      </c>
      <c r="T6645">
        <v>64323.19</v>
      </c>
      <c r="U6645">
        <v>22.799888888888901</v>
      </c>
      <c r="V6645">
        <v>17.070266666666701</v>
      </c>
      <c r="W6645">
        <v>0</v>
      </c>
      <c r="X6645">
        <v>6.3185047956523697</v>
      </c>
      <c r="Y6645">
        <v>2.2658391153795999E-3</v>
      </c>
      <c r="Z6645">
        <v>1.8905595118948E-3</v>
      </c>
      <c r="AA6645">
        <v>0</v>
      </c>
      <c r="AB6645">
        <f>(Raw_savings[[#This Row],[PreWBthm]]-Raw_savings[[#This Row],[MsrWBthm]])/Raw_savings[[#This Row],[NumUnit]]/10^5</f>
        <v>0</v>
      </c>
      <c r="AC6645">
        <f>Raw_savings[[#This Row],[APreWBkWh]]*Raw_savings[[#This Row],[BldgWts]]</f>
        <v>3.7974213821870739</v>
      </c>
      <c r="AD6645" t="s">
        <v>72</v>
      </c>
    </row>
    <row r="6646" spans="1:30" hidden="1" x14ac:dyDescent="0.25">
      <c r="A6646" t="s">
        <v>73</v>
      </c>
      <c r="B6646" t="s">
        <v>69</v>
      </c>
      <c r="C6646" t="s">
        <v>70</v>
      </c>
      <c r="D6646" s="1">
        <v>43622.936018518521</v>
      </c>
      <c r="E6646" t="s">
        <v>71</v>
      </c>
      <c r="F6646" t="s">
        <v>28</v>
      </c>
      <c r="G6646">
        <v>2011</v>
      </c>
      <c r="H6646" t="str">
        <f>VLOOKUP(Raw_savings[[#This Row],[BldgVint]],DEER2020wts!$I$6:$J$15,2,FALSE)</f>
        <v>Ex</v>
      </c>
      <c r="I6646" t="s">
        <v>43</v>
      </c>
      <c r="J6646" t="s">
        <v>31</v>
      </c>
      <c r="K6646">
        <f>SUMIFS(raw_wts[wt_vint],raw_wts[bldgtype],Raw_savings[[#This Row],[BldgType]],raw_wts[bldgvint],Raw_savings[[#This Row],[BldgVint]],raw_wts[bldgloc],Raw_savings[[#This Row],[BldgLoc]])</f>
        <v>0.16200000000000001</v>
      </c>
      <c r="L6646" t="s">
        <v>32</v>
      </c>
      <c r="M6646">
        <v>14.104257333333299</v>
      </c>
      <c r="N6646">
        <v>7999.9290000000001</v>
      </c>
      <c r="O6646" t="s">
        <v>7</v>
      </c>
      <c r="P6646">
        <v>59358.37</v>
      </c>
      <c r="Q6646">
        <v>17.358777777777799</v>
      </c>
      <c r="R6646">
        <v>11.7777333333333</v>
      </c>
      <c r="S6646">
        <v>0</v>
      </c>
      <c r="T6646">
        <v>59273.37</v>
      </c>
      <c r="U6646">
        <v>17.336777777777801</v>
      </c>
      <c r="V6646">
        <v>11.7568</v>
      </c>
      <c r="W6646">
        <v>0</v>
      </c>
      <c r="X6646">
        <v>6.0265491469100798</v>
      </c>
      <c r="Y6646">
        <v>1.5598127203763699E-3</v>
      </c>
      <c r="Z6646">
        <v>1.48418543696467E-3</v>
      </c>
      <c r="AA6646">
        <v>0</v>
      </c>
      <c r="AB6646">
        <f>(Raw_savings[[#This Row],[PreWBthm]]-Raw_savings[[#This Row],[MsrWBthm]])/Raw_savings[[#This Row],[NumUnit]]/10^5</f>
        <v>0</v>
      </c>
      <c r="AC6646">
        <f>Raw_savings[[#This Row],[APreWBkWh]]*Raw_savings[[#This Row],[BldgWts]]</f>
        <v>0.97630096179943293</v>
      </c>
      <c r="AD6646" t="s">
        <v>72</v>
      </c>
    </row>
    <row r="6647" spans="1:30" hidden="1" x14ac:dyDescent="0.25">
      <c r="A6647" t="s">
        <v>73</v>
      </c>
      <c r="B6647" t="s">
        <v>69</v>
      </c>
      <c r="C6647" t="s">
        <v>70</v>
      </c>
      <c r="D6647" s="1">
        <v>43622.936018518521</v>
      </c>
      <c r="E6647" t="s">
        <v>71</v>
      </c>
      <c r="F6647" t="s">
        <v>28</v>
      </c>
      <c r="G6647">
        <v>2011</v>
      </c>
      <c r="H6647" t="str">
        <f>VLOOKUP(Raw_savings[[#This Row],[BldgVint]],DEER2020wts!$I$6:$J$15,2,FALSE)</f>
        <v>Ex</v>
      </c>
      <c r="I6647" t="s">
        <v>45</v>
      </c>
      <c r="J6647" t="s">
        <v>31</v>
      </c>
      <c r="K6647">
        <f>SUMIFS(raw_wts[wt_vint],raw_wts[bldgtype],Raw_savings[[#This Row],[BldgType]],raw_wts[bldgvint],Raw_savings[[#This Row],[BldgVint]],raw_wts[bldgloc],Raw_savings[[#This Row],[BldgLoc]])</f>
        <v>3.4459999999999997</v>
      </c>
      <c r="L6647" t="s">
        <v>32</v>
      </c>
      <c r="M6647">
        <v>15.58726925</v>
      </c>
      <c r="N6647">
        <v>7999.9290000000001</v>
      </c>
      <c r="O6647" t="s">
        <v>7</v>
      </c>
      <c r="P6647">
        <v>63700.15</v>
      </c>
      <c r="Q6647">
        <v>21.9861111111111</v>
      </c>
      <c r="R6647">
        <v>16.500133333333299</v>
      </c>
      <c r="S6647">
        <v>0</v>
      </c>
      <c r="T6647">
        <v>63597.03</v>
      </c>
      <c r="U6647">
        <v>21.951555555555601</v>
      </c>
      <c r="V6647">
        <v>16.4716666666667</v>
      </c>
      <c r="W6647">
        <v>0</v>
      </c>
      <c r="X6647">
        <v>6.6156552726516002</v>
      </c>
      <c r="Y6647">
        <v>2.2169088761684699E-3</v>
      </c>
      <c r="Z6647">
        <v>1.8262767012038801E-3</v>
      </c>
      <c r="AA6647">
        <v>0</v>
      </c>
      <c r="AB6647">
        <f>(Raw_savings[[#This Row],[PreWBthm]]-Raw_savings[[#This Row],[MsrWBthm]])/Raw_savings[[#This Row],[NumUnit]]/10^5</f>
        <v>0</v>
      </c>
      <c r="AC6647">
        <f>Raw_savings[[#This Row],[APreWBkWh]]*Raw_savings[[#This Row],[BldgWts]]</f>
        <v>22.797548069557411</v>
      </c>
      <c r="AD6647" t="s">
        <v>72</v>
      </c>
    </row>
    <row r="6648" spans="1:30" hidden="1" x14ac:dyDescent="0.25">
      <c r="A6648" t="s">
        <v>73</v>
      </c>
      <c r="B6648" t="s">
        <v>69</v>
      </c>
      <c r="C6648" t="s">
        <v>70</v>
      </c>
      <c r="D6648" s="1">
        <v>43622.936018518521</v>
      </c>
      <c r="E6648" t="s">
        <v>71</v>
      </c>
      <c r="F6648" t="s">
        <v>28</v>
      </c>
      <c r="G6648">
        <v>2011</v>
      </c>
      <c r="H6648" t="str">
        <f>VLOOKUP(Raw_savings[[#This Row],[BldgVint]],DEER2020wts!$I$6:$J$15,2,FALSE)</f>
        <v>Ex</v>
      </c>
      <c r="I6648" t="s">
        <v>8</v>
      </c>
      <c r="J6648" t="s">
        <v>31</v>
      </c>
      <c r="K6648">
        <f>SUMIFS(raw_wts[wt_vint],raw_wts[bldgtype],Raw_savings[[#This Row],[BldgType]],raw_wts[bldgvint],Raw_savings[[#This Row],[BldgVint]],raw_wts[bldgloc],Raw_savings[[#This Row],[BldgLoc]])</f>
        <v>1.1220000000000001</v>
      </c>
      <c r="L6648" t="s">
        <v>32</v>
      </c>
      <c r="M6648">
        <v>14.902415083333301</v>
      </c>
      <c r="N6648">
        <v>7999.9290000000001</v>
      </c>
      <c r="O6648" t="s">
        <v>7</v>
      </c>
      <c r="P6648">
        <v>61485.94</v>
      </c>
      <c r="Q6648">
        <v>20.643000000000001</v>
      </c>
      <c r="R6648">
        <v>14.8280666666667</v>
      </c>
      <c r="S6648">
        <v>0</v>
      </c>
      <c r="T6648">
        <v>61382.25</v>
      </c>
      <c r="U6648">
        <v>20.612555555555598</v>
      </c>
      <c r="V6648">
        <v>14.803599999999999</v>
      </c>
      <c r="W6648">
        <v>0</v>
      </c>
      <c r="X6648">
        <v>6.9579326183155397</v>
      </c>
      <c r="Y6648">
        <v>2.0429201759715899E-3</v>
      </c>
      <c r="Z6648">
        <v>1.64179205382826E-3</v>
      </c>
      <c r="AA6648">
        <v>0</v>
      </c>
      <c r="AB6648">
        <f>(Raw_savings[[#This Row],[PreWBthm]]-Raw_savings[[#This Row],[MsrWBthm]])/Raw_savings[[#This Row],[NumUnit]]/10^5</f>
        <v>0</v>
      </c>
      <c r="AC6648">
        <f>Raw_savings[[#This Row],[APreWBkWh]]*Raw_savings[[#This Row],[BldgWts]]</f>
        <v>7.8068003977500364</v>
      </c>
      <c r="AD6648" t="s">
        <v>72</v>
      </c>
    </row>
    <row r="6649" spans="1:30" hidden="1" x14ac:dyDescent="0.25">
      <c r="A6649" t="s">
        <v>73</v>
      </c>
      <c r="B6649" t="s">
        <v>69</v>
      </c>
      <c r="C6649" t="s">
        <v>70</v>
      </c>
      <c r="D6649" s="1">
        <v>43622.936018518521</v>
      </c>
      <c r="E6649" t="s">
        <v>71</v>
      </c>
      <c r="F6649" t="s">
        <v>28</v>
      </c>
      <c r="G6649">
        <v>2011</v>
      </c>
      <c r="H6649" t="str">
        <f>VLOOKUP(Raw_savings[[#This Row],[BldgVint]],DEER2020wts!$I$6:$J$15,2,FALSE)</f>
        <v>Ex</v>
      </c>
      <c r="I6649" t="s">
        <v>36</v>
      </c>
      <c r="J6649" t="s">
        <v>31</v>
      </c>
      <c r="K6649">
        <f>SUMIFS(raw_wts[wt_vint],raw_wts[bldgtype],Raw_savings[[#This Row],[BldgType]],raw_wts[bldgvint],Raw_savings[[#This Row],[BldgVint]],raw_wts[bldgloc],Raw_savings[[#This Row],[BldgLoc]])</f>
        <v>4.1280000000000001</v>
      </c>
      <c r="L6649" t="s">
        <v>32</v>
      </c>
      <c r="M6649">
        <v>17.561728666666699</v>
      </c>
      <c r="N6649">
        <v>7999.9290000000001</v>
      </c>
      <c r="O6649" t="s">
        <v>7</v>
      </c>
      <c r="P6649">
        <v>66580.240000000005</v>
      </c>
      <c r="Q6649">
        <v>23.816888888888901</v>
      </c>
      <c r="R6649">
        <v>16.809333333333299</v>
      </c>
      <c r="S6649">
        <v>0</v>
      </c>
      <c r="T6649">
        <v>66462.23</v>
      </c>
      <c r="U6649">
        <v>23.777444444444399</v>
      </c>
      <c r="V6649">
        <v>16.7801333333333</v>
      </c>
      <c r="W6649">
        <v>0</v>
      </c>
      <c r="X6649">
        <v>6.7197257308729501</v>
      </c>
      <c r="Y6649">
        <v>2.2460456594636598E-3</v>
      </c>
      <c r="Z6649">
        <v>1.6627064769211999E-3</v>
      </c>
      <c r="AA6649">
        <v>0</v>
      </c>
      <c r="AB6649">
        <f>(Raw_savings[[#This Row],[PreWBthm]]-Raw_savings[[#This Row],[MsrWBthm]])/Raw_savings[[#This Row],[NumUnit]]/10^5</f>
        <v>0</v>
      </c>
      <c r="AC6649">
        <f>Raw_savings[[#This Row],[APreWBkWh]]*Raw_savings[[#This Row],[BldgWts]]</f>
        <v>27.739027817043539</v>
      </c>
      <c r="AD6649" t="s">
        <v>72</v>
      </c>
    </row>
    <row r="6650" spans="1:30" hidden="1" x14ac:dyDescent="0.25">
      <c r="A6650" t="s">
        <v>73</v>
      </c>
      <c r="B6650" t="s">
        <v>69</v>
      </c>
      <c r="C6650" t="s">
        <v>70</v>
      </c>
      <c r="D6650" s="1">
        <v>43622.936018518521</v>
      </c>
      <c r="E6650" t="s">
        <v>71</v>
      </c>
      <c r="F6650" t="s">
        <v>28</v>
      </c>
      <c r="G6650">
        <v>2011</v>
      </c>
      <c r="H6650" t="str">
        <f>VLOOKUP(Raw_savings[[#This Row],[BldgVint]],DEER2020wts!$I$6:$J$15,2,FALSE)</f>
        <v>Ex</v>
      </c>
      <c r="I6650" t="s">
        <v>39</v>
      </c>
      <c r="J6650" t="s">
        <v>31</v>
      </c>
      <c r="K6650">
        <f>SUMIFS(raw_wts[wt_vint],raw_wts[bldgtype],Raw_savings[[#This Row],[BldgType]],raw_wts[bldgvint],Raw_savings[[#This Row],[BldgVint]],raw_wts[bldgloc],Raw_savings[[#This Row],[BldgLoc]])</f>
        <v>3.3809999999999998</v>
      </c>
      <c r="L6650" t="s">
        <v>32</v>
      </c>
      <c r="M6650">
        <v>21.4428884583333</v>
      </c>
      <c r="N6650">
        <v>7999.9290000000001</v>
      </c>
      <c r="O6650" t="s">
        <v>7</v>
      </c>
      <c r="P6650">
        <v>68952.05</v>
      </c>
      <c r="Q6650">
        <v>27.995999999999999</v>
      </c>
      <c r="R6650">
        <v>20.825333333333301</v>
      </c>
      <c r="S6650">
        <v>0</v>
      </c>
      <c r="T6650">
        <v>68821.66</v>
      </c>
      <c r="U6650">
        <v>27.944666666666699</v>
      </c>
      <c r="V6650">
        <v>20.783999999999999</v>
      </c>
      <c r="W6650">
        <v>0</v>
      </c>
      <c r="X6650">
        <v>6.0808039109734002</v>
      </c>
      <c r="Y6650">
        <v>2.3939560863304602E-3</v>
      </c>
      <c r="Z6650">
        <v>1.92760100457785E-3</v>
      </c>
      <c r="AA6650">
        <v>0</v>
      </c>
      <c r="AB6650">
        <f>(Raw_savings[[#This Row],[PreWBthm]]-Raw_savings[[#This Row],[MsrWBthm]])/Raw_savings[[#This Row],[NumUnit]]/10^5</f>
        <v>0</v>
      </c>
      <c r="AC6650">
        <f>Raw_savings[[#This Row],[APreWBkWh]]*Raw_savings[[#This Row],[BldgWts]]</f>
        <v>20.559198023001066</v>
      </c>
      <c r="AD6650" t="s">
        <v>72</v>
      </c>
    </row>
    <row r="6651" spans="1:30" hidden="1" x14ac:dyDescent="0.25">
      <c r="A6651" t="s">
        <v>73</v>
      </c>
      <c r="B6651" t="s">
        <v>69</v>
      </c>
      <c r="C6651" t="s">
        <v>70</v>
      </c>
      <c r="D6651" s="1">
        <v>43622.936018518521</v>
      </c>
      <c r="E6651" t="s">
        <v>71</v>
      </c>
      <c r="F6651" t="s">
        <v>28</v>
      </c>
      <c r="G6651">
        <v>2011</v>
      </c>
      <c r="H6651" t="str">
        <f>VLOOKUP(Raw_savings[[#This Row],[BldgVint]],DEER2020wts!$I$6:$J$15,2,FALSE)</f>
        <v>Ex</v>
      </c>
      <c r="I6651" t="s">
        <v>41</v>
      </c>
      <c r="J6651" t="s">
        <v>31</v>
      </c>
      <c r="K6651">
        <f>SUMIFS(raw_wts[wt_vint],raw_wts[bldgtype],Raw_savings[[#This Row],[BldgType]],raw_wts[bldgvint],Raw_savings[[#This Row],[BldgVint]],raw_wts[bldgloc],Raw_savings[[#This Row],[BldgLoc]])</f>
        <v>5.9740000000000002</v>
      </c>
      <c r="L6651" t="s">
        <v>32</v>
      </c>
      <c r="M6651">
        <v>19.161015441666699</v>
      </c>
      <c r="N6651">
        <v>7999.9290000000001</v>
      </c>
      <c r="O6651" t="s">
        <v>7</v>
      </c>
      <c r="P6651">
        <v>69449.48</v>
      </c>
      <c r="Q6651">
        <v>28.002777777777801</v>
      </c>
      <c r="R6651">
        <v>20.571266666666698</v>
      </c>
      <c r="S6651">
        <v>0</v>
      </c>
      <c r="T6651">
        <v>69323.89</v>
      </c>
      <c r="U6651">
        <v>27.952111111111101</v>
      </c>
      <c r="V6651">
        <v>20.531866666666701</v>
      </c>
      <c r="W6651">
        <v>0</v>
      </c>
      <c r="X6651">
        <v>6.5544542971816604</v>
      </c>
      <c r="Y6651">
        <v>2.6442579111175001E-3</v>
      </c>
      <c r="Z6651">
        <v>2.0562584545663798E-3</v>
      </c>
      <c r="AA6651">
        <v>0</v>
      </c>
      <c r="AB6651">
        <f>(Raw_savings[[#This Row],[PreWBthm]]-Raw_savings[[#This Row],[MsrWBthm]])/Raw_savings[[#This Row],[NumUnit]]/10^5</f>
        <v>0</v>
      </c>
      <c r="AC6651">
        <f>Raw_savings[[#This Row],[APreWBkWh]]*Raw_savings[[#This Row],[BldgWts]]</f>
        <v>39.156309971363243</v>
      </c>
      <c r="AD6651" t="s">
        <v>72</v>
      </c>
    </row>
    <row r="6652" spans="1:30" hidden="1" x14ac:dyDescent="0.25">
      <c r="A6652" t="s">
        <v>73</v>
      </c>
      <c r="B6652" t="s">
        <v>69</v>
      </c>
      <c r="C6652" t="s">
        <v>70</v>
      </c>
      <c r="D6652" s="1">
        <v>43622.936018518521</v>
      </c>
      <c r="E6652" t="s">
        <v>71</v>
      </c>
      <c r="F6652" t="s">
        <v>28</v>
      </c>
      <c r="G6652">
        <v>2011</v>
      </c>
      <c r="H6652" t="str">
        <f>VLOOKUP(Raw_savings[[#This Row],[BldgVint]],DEER2020wts!$I$6:$J$15,2,FALSE)</f>
        <v>Ex</v>
      </c>
      <c r="I6652" t="s">
        <v>44</v>
      </c>
      <c r="J6652" t="s">
        <v>31</v>
      </c>
      <c r="K6652">
        <f>SUMIFS(raw_wts[wt_vint],raw_wts[bldgtype],Raw_savings[[#This Row],[BldgType]],raw_wts[bldgvint],Raw_savings[[#This Row],[BldgVint]],raw_wts[bldgloc],Raw_savings[[#This Row],[BldgLoc]])</f>
        <v>0.32500000000000001</v>
      </c>
      <c r="L6652" t="s">
        <v>32</v>
      </c>
      <c r="M6652">
        <v>20.229892400000001</v>
      </c>
      <c r="N6652">
        <v>7999.9290000000001</v>
      </c>
      <c r="O6652" t="s">
        <v>7</v>
      </c>
      <c r="P6652">
        <v>73142.539999999994</v>
      </c>
      <c r="Q6652">
        <v>26.7923333333333</v>
      </c>
      <c r="R6652">
        <v>22.282533333333301</v>
      </c>
      <c r="S6652">
        <v>0</v>
      </c>
      <c r="T6652">
        <v>73014.77</v>
      </c>
      <c r="U6652">
        <v>26.7397777777778</v>
      </c>
      <c r="V6652">
        <v>22.2424</v>
      </c>
      <c r="W6652">
        <v>0</v>
      </c>
      <c r="X6652">
        <v>6.31590111670537</v>
      </c>
      <c r="Y6652">
        <v>2.5979157237415902E-3</v>
      </c>
      <c r="Z6652">
        <v>1.9838629163117499E-3</v>
      </c>
      <c r="AA6652">
        <v>0</v>
      </c>
      <c r="AB6652">
        <f>(Raw_savings[[#This Row],[PreWBthm]]-Raw_savings[[#This Row],[MsrWBthm]])/Raw_savings[[#This Row],[NumUnit]]/10^5</f>
        <v>0</v>
      </c>
      <c r="AC6652">
        <f>Raw_savings[[#This Row],[APreWBkWh]]*Raw_savings[[#This Row],[BldgWts]]</f>
        <v>2.0526678629292454</v>
      </c>
      <c r="AD6652" t="s">
        <v>72</v>
      </c>
    </row>
    <row r="6653" spans="1:30" hidden="1" x14ac:dyDescent="0.25">
      <c r="A6653" t="s">
        <v>73</v>
      </c>
      <c r="B6653" t="s">
        <v>69</v>
      </c>
      <c r="C6653" t="s">
        <v>70</v>
      </c>
      <c r="D6653" s="1">
        <v>43622.936018518521</v>
      </c>
      <c r="E6653" t="s">
        <v>71</v>
      </c>
      <c r="F6653" t="s">
        <v>28</v>
      </c>
      <c r="G6653">
        <v>2011</v>
      </c>
      <c r="H6653" t="str">
        <f>VLOOKUP(Raw_savings[[#This Row],[BldgVint]],DEER2020wts!$I$6:$J$15,2,FALSE)</f>
        <v>Ex</v>
      </c>
      <c r="I6653" t="s">
        <v>46</v>
      </c>
      <c r="J6653" t="s">
        <v>31</v>
      </c>
      <c r="K6653">
        <f>SUMIFS(raw_wts[wt_vint],raw_wts[bldgtype],Raw_savings[[#This Row],[BldgType]],raw_wts[bldgvint],Raw_savings[[#This Row],[BldgVint]],raw_wts[bldgloc],Raw_savings[[#This Row],[BldgLoc]])</f>
        <v>1.236</v>
      </c>
      <c r="L6653" t="s">
        <v>32</v>
      </c>
      <c r="M6653">
        <v>18.433461000000001</v>
      </c>
      <c r="N6653">
        <v>7999.9290000000001</v>
      </c>
      <c r="O6653" t="s">
        <v>7</v>
      </c>
      <c r="P6653">
        <v>69656.59</v>
      </c>
      <c r="Q6653">
        <v>25.361888888888899</v>
      </c>
      <c r="R6653">
        <v>20.757200000000001</v>
      </c>
      <c r="S6653">
        <v>0</v>
      </c>
      <c r="T6653">
        <v>69542.34</v>
      </c>
      <c r="U6653">
        <v>25.319666666666699</v>
      </c>
      <c r="V6653">
        <v>20.717400000000001</v>
      </c>
      <c r="W6653">
        <v>0</v>
      </c>
      <c r="X6653">
        <v>6.1979679236579601</v>
      </c>
      <c r="Y6653">
        <v>2.2905206039291999E-3</v>
      </c>
      <c r="Z6653">
        <v>2.1591170534930801E-3</v>
      </c>
      <c r="AA6653">
        <v>0</v>
      </c>
      <c r="AB6653">
        <f>(Raw_savings[[#This Row],[PreWBthm]]-Raw_savings[[#This Row],[MsrWBthm]])/Raw_savings[[#This Row],[NumUnit]]/10^5</f>
        <v>0</v>
      </c>
      <c r="AC6653">
        <f>Raw_savings[[#This Row],[APreWBkWh]]*Raw_savings[[#This Row],[BldgWts]]</f>
        <v>7.6606883536412385</v>
      </c>
      <c r="AD6653" t="s">
        <v>72</v>
      </c>
    </row>
    <row r="6654" spans="1:30" hidden="1" x14ac:dyDescent="0.25">
      <c r="A6654" t="s">
        <v>73</v>
      </c>
      <c r="B6654" t="s">
        <v>69</v>
      </c>
      <c r="C6654" t="s">
        <v>70</v>
      </c>
      <c r="D6654" s="1">
        <v>43622.936018518521</v>
      </c>
      <c r="E6654" t="s">
        <v>71</v>
      </c>
      <c r="F6654" t="s">
        <v>28</v>
      </c>
      <c r="G6654">
        <v>2011</v>
      </c>
      <c r="H6654" t="str">
        <f>VLOOKUP(Raw_savings[[#This Row],[BldgVint]],DEER2020wts!$I$6:$J$15,2,FALSE)</f>
        <v>Ex</v>
      </c>
      <c r="I6654" t="s">
        <v>9</v>
      </c>
      <c r="J6654" t="s">
        <v>31</v>
      </c>
      <c r="K6654">
        <f>SUMIFS(raw_wts[wt_vint],raw_wts[bldgtype],Raw_savings[[#This Row],[BldgType]],raw_wts[bldgvint],Raw_savings[[#This Row],[BldgVint]],raw_wts[bldgloc],Raw_savings[[#This Row],[BldgLoc]])</f>
        <v>1.464</v>
      </c>
      <c r="L6654" t="s">
        <v>32</v>
      </c>
      <c r="M6654">
        <v>20.757740083333299</v>
      </c>
      <c r="N6654">
        <v>7999.9290000000001</v>
      </c>
      <c r="O6654" t="s">
        <v>7</v>
      </c>
      <c r="P6654">
        <v>74203.69</v>
      </c>
      <c r="Q6654">
        <v>26.273</v>
      </c>
      <c r="R6654">
        <v>21.373799999999999</v>
      </c>
      <c r="S6654">
        <v>0</v>
      </c>
      <c r="T6654">
        <v>74070.73</v>
      </c>
      <c r="U6654">
        <v>26.228444444444399</v>
      </c>
      <c r="V6654">
        <v>21.333200000000001</v>
      </c>
      <c r="W6654">
        <v>0</v>
      </c>
      <c r="X6654">
        <v>6.4053215555368697</v>
      </c>
      <c r="Y6654">
        <v>2.1464550272181199E-3</v>
      </c>
      <c r="Z6654">
        <v>1.9558969250510899E-3</v>
      </c>
      <c r="AA6654">
        <v>0</v>
      </c>
      <c r="AB6654">
        <f>(Raw_savings[[#This Row],[PreWBthm]]-Raw_savings[[#This Row],[MsrWBthm]])/Raw_savings[[#This Row],[NumUnit]]/10^5</f>
        <v>0</v>
      </c>
      <c r="AC6654">
        <f>Raw_savings[[#This Row],[APreWBkWh]]*Raw_savings[[#This Row],[BldgWts]]</f>
        <v>9.3773907573059763</v>
      </c>
      <c r="AD6654" t="s">
        <v>72</v>
      </c>
    </row>
    <row r="6655" spans="1:30" hidden="1" x14ac:dyDescent="0.25">
      <c r="A6655" t="s">
        <v>73</v>
      </c>
      <c r="B6655" t="s">
        <v>69</v>
      </c>
      <c r="C6655" t="s">
        <v>70</v>
      </c>
      <c r="D6655" s="1">
        <v>43622.936018518521</v>
      </c>
      <c r="E6655" t="s">
        <v>71</v>
      </c>
      <c r="F6655" t="s">
        <v>28</v>
      </c>
      <c r="G6655">
        <v>2011</v>
      </c>
      <c r="H6655" t="str">
        <f>VLOOKUP(Raw_savings[[#This Row],[BldgVint]],DEER2020wts!$I$6:$J$15,2,FALSE)</f>
        <v>Ex</v>
      </c>
      <c r="I6655" t="s">
        <v>37</v>
      </c>
      <c r="J6655" t="s">
        <v>31</v>
      </c>
      <c r="K6655">
        <f>SUMIFS(raw_wts[wt_vint],raw_wts[bldgtype],Raw_savings[[#This Row],[BldgType]],raw_wts[bldgvint],Raw_savings[[#This Row],[BldgVint]],raw_wts[bldgloc],Raw_savings[[#This Row],[BldgLoc]])</f>
        <v>0.86599999999999999</v>
      </c>
      <c r="L6655" t="s">
        <v>32</v>
      </c>
      <c r="M6655">
        <v>20.515149099999999</v>
      </c>
      <c r="N6655">
        <v>7999.9290000000001</v>
      </c>
      <c r="O6655" t="s">
        <v>7</v>
      </c>
      <c r="P6655">
        <v>73126.45</v>
      </c>
      <c r="Q6655">
        <v>25.851888888888901</v>
      </c>
      <c r="R6655">
        <v>19.5241333333333</v>
      </c>
      <c r="S6655">
        <v>0</v>
      </c>
      <c r="T6655">
        <v>73000.22</v>
      </c>
      <c r="U6655">
        <v>25.812333333333299</v>
      </c>
      <c r="V6655">
        <v>19.4843333333333</v>
      </c>
      <c r="W6655">
        <v>0</v>
      </c>
      <c r="X6655">
        <v>6.1530140183088404</v>
      </c>
      <c r="Y6655">
        <v>1.92811445643156E-3</v>
      </c>
      <c r="Z6655">
        <v>1.9400297704879801E-3</v>
      </c>
      <c r="AA6655">
        <v>0</v>
      </c>
      <c r="AB6655">
        <f>(Raw_savings[[#This Row],[PreWBthm]]-Raw_savings[[#This Row],[MsrWBthm]])/Raw_savings[[#This Row],[NumUnit]]/10^5</f>
        <v>0</v>
      </c>
      <c r="AC6655">
        <f>Raw_savings[[#This Row],[APreWBkWh]]*Raw_savings[[#This Row],[BldgWts]]</f>
        <v>5.3285101398554557</v>
      </c>
      <c r="AD6655" t="s">
        <v>72</v>
      </c>
    </row>
    <row r="6656" spans="1:30" hidden="1" x14ac:dyDescent="0.25">
      <c r="A6656" t="s">
        <v>73</v>
      </c>
      <c r="B6656" t="s">
        <v>69</v>
      </c>
      <c r="C6656" t="s">
        <v>70</v>
      </c>
      <c r="D6656" s="1">
        <v>43622.936018518521</v>
      </c>
      <c r="E6656" t="s">
        <v>71</v>
      </c>
      <c r="F6656" t="s">
        <v>28</v>
      </c>
      <c r="G6656">
        <v>2011</v>
      </c>
      <c r="H6656" t="str">
        <f>VLOOKUP(Raw_savings[[#This Row],[BldgVint]],DEER2020wts!$I$6:$J$15,2,FALSE)</f>
        <v>Ex</v>
      </c>
      <c r="I6656" t="s">
        <v>34</v>
      </c>
      <c r="J6656" t="s">
        <v>31</v>
      </c>
      <c r="K6656">
        <f>SUMIFS(raw_wts[wt_vint],raw_wts[bldgtype],Raw_savings[[#This Row],[BldgType]],raw_wts[bldgvint],Raw_savings[[#This Row],[BldgVint]],raw_wts[bldgloc],Raw_savings[[#This Row],[BldgLoc]])</f>
        <v>0.77700000000000002</v>
      </c>
      <c r="L6656" t="s">
        <v>32</v>
      </c>
      <c r="M6656">
        <v>26.956066249999999</v>
      </c>
      <c r="N6656">
        <v>7999.9290000000001</v>
      </c>
      <c r="O6656" t="s">
        <v>7</v>
      </c>
      <c r="P6656">
        <v>87214.73</v>
      </c>
      <c r="Q6656">
        <v>30.653222222222201</v>
      </c>
      <c r="R6656">
        <v>24.597533333333299</v>
      </c>
      <c r="S6656">
        <v>0</v>
      </c>
      <c r="T6656">
        <v>87018.75</v>
      </c>
      <c r="U6656">
        <v>30.5991111111111</v>
      </c>
      <c r="V6656">
        <v>24.5515333333333</v>
      </c>
      <c r="W6656">
        <v>0</v>
      </c>
      <c r="X6656">
        <v>7.2703486548225804</v>
      </c>
      <c r="Y6656">
        <v>2.0073815893339301E-3</v>
      </c>
      <c r="Z6656">
        <v>1.70648044760609E-3</v>
      </c>
      <c r="AA6656">
        <v>0</v>
      </c>
      <c r="AB6656">
        <f>(Raw_savings[[#This Row],[PreWBthm]]-Raw_savings[[#This Row],[MsrWBthm]])/Raw_savings[[#This Row],[NumUnit]]/10^5</f>
        <v>0</v>
      </c>
      <c r="AC6656">
        <f>Raw_savings[[#This Row],[APreWBkWh]]*Raw_savings[[#This Row],[BldgWts]]</f>
        <v>5.6490609047971452</v>
      </c>
      <c r="AD6656" t="s">
        <v>72</v>
      </c>
    </row>
    <row r="6657" spans="1:30" hidden="1" x14ac:dyDescent="0.25">
      <c r="A6657" t="s">
        <v>73</v>
      </c>
      <c r="B6657" t="s">
        <v>69</v>
      </c>
      <c r="C6657" t="s">
        <v>70</v>
      </c>
      <c r="D6657" s="1">
        <v>43622.936018518521</v>
      </c>
      <c r="E6657" t="s">
        <v>71</v>
      </c>
      <c r="F6657" t="s">
        <v>28</v>
      </c>
      <c r="G6657">
        <v>2011</v>
      </c>
      <c r="H6657" t="str">
        <f>VLOOKUP(Raw_savings[[#This Row],[BldgVint]],DEER2020wts!$I$6:$J$15,2,FALSE)</f>
        <v>Ex</v>
      </c>
      <c r="I6657" t="s">
        <v>42</v>
      </c>
      <c r="J6657" t="s">
        <v>31</v>
      </c>
      <c r="K6657">
        <f>SUMIFS(raw_wts[wt_vint],raw_wts[bldgtype],Raw_savings[[#This Row],[BldgType]],raw_wts[bldgvint],Raw_savings[[#This Row],[BldgVint]],raw_wts[bldgloc],Raw_savings[[#This Row],[BldgLoc]])</f>
        <v>0.20100000000000001</v>
      </c>
      <c r="L6657" t="s">
        <v>32</v>
      </c>
      <c r="M6657">
        <v>14.7622479166667</v>
      </c>
      <c r="N6657">
        <v>7999.9290000000001</v>
      </c>
      <c r="O6657" t="s">
        <v>7</v>
      </c>
      <c r="P6657">
        <v>69908.77</v>
      </c>
      <c r="Q6657">
        <v>19.390777777777799</v>
      </c>
      <c r="R6657">
        <v>14.7454</v>
      </c>
      <c r="S6657">
        <v>0</v>
      </c>
      <c r="T6657">
        <v>69822.880000000005</v>
      </c>
      <c r="U6657">
        <v>19.3654444444444</v>
      </c>
      <c r="V6657">
        <v>14.7216</v>
      </c>
      <c r="W6657">
        <v>0</v>
      </c>
      <c r="X6657">
        <v>5.8182195885647499</v>
      </c>
      <c r="Y6657">
        <v>1.7160891401054399E-3</v>
      </c>
      <c r="Z6657">
        <v>1.6122205868883399E-3</v>
      </c>
      <c r="AA6657">
        <v>0</v>
      </c>
      <c r="AB6657">
        <f>(Raw_savings[[#This Row],[PreWBthm]]-Raw_savings[[#This Row],[MsrWBthm]])/Raw_savings[[#This Row],[NumUnit]]/10^5</f>
        <v>0</v>
      </c>
      <c r="AC6657">
        <f>Raw_savings[[#This Row],[APreWBkWh]]*Raw_savings[[#This Row],[BldgWts]]</f>
        <v>1.1694621373015148</v>
      </c>
      <c r="AD6657" t="s">
        <v>72</v>
      </c>
    </row>
    <row r="6658" spans="1:30" hidden="1" x14ac:dyDescent="0.25">
      <c r="A6658" t="s">
        <v>73</v>
      </c>
      <c r="B6658" t="s">
        <v>69</v>
      </c>
      <c r="C6658" t="s">
        <v>70</v>
      </c>
      <c r="D6658" s="1">
        <v>43622.936018518521</v>
      </c>
      <c r="E6658" t="s">
        <v>71</v>
      </c>
      <c r="F6658" t="s">
        <v>28</v>
      </c>
      <c r="G6658">
        <v>2015</v>
      </c>
      <c r="H6658" t="str">
        <f>VLOOKUP(Raw_savings[[#This Row],[BldgVint]],DEER2020wts!$I$6:$J$15,2,FALSE)</f>
        <v>Ex</v>
      </c>
      <c r="I6658" t="s">
        <v>5</v>
      </c>
      <c r="J6658" t="s">
        <v>31</v>
      </c>
      <c r="K6658">
        <f>SUMIFS(raw_wts[wt_vint],raw_wts[bldgtype],Raw_savings[[#This Row],[BldgType]],raw_wts[bldgvint],Raw_savings[[#This Row],[BldgVint]],raw_wts[bldgloc],Raw_savings[[#This Row],[BldgLoc]])</f>
        <v>0.03</v>
      </c>
      <c r="L6658" t="s">
        <v>32</v>
      </c>
      <c r="M6658">
        <v>12.6512410833333</v>
      </c>
      <c r="N6658">
        <v>7999.9290000000001</v>
      </c>
      <c r="O6658" t="s">
        <v>7</v>
      </c>
      <c r="P6658">
        <v>57272.02</v>
      </c>
      <c r="Q6658">
        <v>13.551222222222201</v>
      </c>
      <c r="R6658">
        <v>9.4621333333333304</v>
      </c>
      <c r="S6658">
        <v>0</v>
      </c>
      <c r="T6658">
        <v>57210.07</v>
      </c>
      <c r="U6658">
        <v>13.530444444444401</v>
      </c>
      <c r="V6658">
        <v>9.4451999999999998</v>
      </c>
      <c r="W6658">
        <v>0</v>
      </c>
      <c r="X6658">
        <v>4.89675278432642</v>
      </c>
      <c r="Y6658">
        <v>1.6423509473034799E-3</v>
      </c>
      <c r="Z6658">
        <v>1.3384721089253701E-3</v>
      </c>
      <c r="AA6658">
        <v>0</v>
      </c>
      <c r="AB6658">
        <f>(Raw_savings[[#This Row],[PreWBthm]]-Raw_savings[[#This Row],[MsrWBthm]])/Raw_savings[[#This Row],[NumUnit]]/10^5</f>
        <v>0</v>
      </c>
      <c r="AC6658">
        <f>Raw_savings[[#This Row],[APreWBkWh]]*Raw_savings[[#This Row],[BldgWts]]</f>
        <v>0.1469025835297926</v>
      </c>
      <c r="AD6658" t="s">
        <v>72</v>
      </c>
    </row>
    <row r="6659" spans="1:30" hidden="1" x14ac:dyDescent="0.25">
      <c r="A6659" t="s">
        <v>73</v>
      </c>
      <c r="B6659" t="s">
        <v>69</v>
      </c>
      <c r="C6659" t="s">
        <v>70</v>
      </c>
      <c r="D6659" s="1">
        <v>43622.936018518521</v>
      </c>
      <c r="E6659" t="s">
        <v>71</v>
      </c>
      <c r="F6659" t="s">
        <v>28</v>
      </c>
      <c r="G6659">
        <v>2015</v>
      </c>
      <c r="H6659" t="str">
        <f>VLOOKUP(Raw_savings[[#This Row],[BldgVint]],DEER2020wts!$I$6:$J$15,2,FALSE)</f>
        <v>Ex</v>
      </c>
      <c r="I6659" t="s">
        <v>35</v>
      </c>
      <c r="J6659" t="s">
        <v>31</v>
      </c>
      <c r="K6659">
        <f>SUMIFS(raw_wts[wt_vint],raw_wts[bldgtype],Raw_savings[[#This Row],[BldgType]],raw_wts[bldgvint],Raw_savings[[#This Row],[BldgVint]],raw_wts[bldgloc],Raw_savings[[#This Row],[BldgLoc]])</f>
        <v>0.214</v>
      </c>
      <c r="L6659" t="s">
        <v>32</v>
      </c>
      <c r="M6659">
        <v>14.816508916666701</v>
      </c>
      <c r="N6659">
        <v>7999.9290000000001</v>
      </c>
      <c r="O6659" t="s">
        <v>7</v>
      </c>
      <c r="P6659">
        <v>60704.02</v>
      </c>
      <c r="Q6659">
        <v>22.1467777777778</v>
      </c>
      <c r="R6659">
        <v>16.994066666666701</v>
      </c>
      <c r="S6659">
        <v>0</v>
      </c>
      <c r="T6659">
        <v>60617.120000000003</v>
      </c>
      <c r="U6659">
        <v>22.110888888888901</v>
      </c>
      <c r="V6659">
        <v>16.963466666666701</v>
      </c>
      <c r="W6659">
        <v>0</v>
      </c>
      <c r="X6659">
        <v>5.8650793171826496</v>
      </c>
      <c r="Y6659">
        <v>2.4222230142570498E-3</v>
      </c>
      <c r="Z6659">
        <v>2.0652638332082801E-3</v>
      </c>
      <c r="AA6659">
        <v>0</v>
      </c>
      <c r="AB6659">
        <f>(Raw_savings[[#This Row],[PreWBthm]]-Raw_savings[[#This Row],[MsrWBthm]])/Raw_savings[[#This Row],[NumUnit]]/10^5</f>
        <v>0</v>
      </c>
      <c r="AC6659">
        <f>Raw_savings[[#This Row],[APreWBkWh]]*Raw_savings[[#This Row],[BldgWts]]</f>
        <v>1.2551269738770869</v>
      </c>
      <c r="AD6659" t="s">
        <v>72</v>
      </c>
    </row>
    <row r="6660" spans="1:30" hidden="1" x14ac:dyDescent="0.25">
      <c r="A6660" t="s">
        <v>73</v>
      </c>
      <c r="B6660" t="s">
        <v>69</v>
      </c>
      <c r="C6660" t="s">
        <v>70</v>
      </c>
      <c r="D6660" s="1">
        <v>43622.936018518521</v>
      </c>
      <c r="E6660" t="s">
        <v>71</v>
      </c>
      <c r="F6660" t="s">
        <v>28</v>
      </c>
      <c r="G6660">
        <v>2015</v>
      </c>
      <c r="H6660" t="str">
        <f>VLOOKUP(Raw_savings[[#This Row],[BldgVint]],DEER2020wts!$I$6:$J$15,2,FALSE)</f>
        <v>Ex</v>
      </c>
      <c r="I6660" t="s">
        <v>38</v>
      </c>
      <c r="J6660" t="s">
        <v>31</v>
      </c>
      <c r="K6660">
        <f>SUMIFS(raw_wts[wt_vint],raw_wts[bldgtype],Raw_savings[[#This Row],[BldgType]],raw_wts[bldgvint],Raw_savings[[#This Row],[BldgVint]],raw_wts[bldgloc],Raw_savings[[#This Row],[BldgLoc]])</f>
        <v>0.91500000000000004</v>
      </c>
      <c r="L6660" t="s">
        <v>32</v>
      </c>
      <c r="M6660">
        <v>13.317886</v>
      </c>
      <c r="N6660">
        <v>7999.9290000000001</v>
      </c>
      <c r="O6660" t="s">
        <v>7</v>
      </c>
      <c r="P6660">
        <v>55433.15</v>
      </c>
      <c r="Q6660">
        <v>17.415111111111099</v>
      </c>
      <c r="R6660">
        <v>12.682866666666699</v>
      </c>
      <c r="S6660">
        <v>0</v>
      </c>
      <c r="T6660">
        <v>55356.67</v>
      </c>
      <c r="U6660">
        <v>17.392222222222198</v>
      </c>
      <c r="V6660">
        <v>12.6622</v>
      </c>
      <c r="W6660">
        <v>0</v>
      </c>
      <c r="X6660">
        <v>5.7426531508081098</v>
      </c>
      <c r="Y6660">
        <v>1.71865781768113E-3</v>
      </c>
      <c r="Z6660">
        <v>1.55179783538221E-3</v>
      </c>
      <c r="AA6660">
        <v>0</v>
      </c>
      <c r="AB6660">
        <f>(Raw_savings[[#This Row],[PreWBthm]]-Raw_savings[[#This Row],[MsrWBthm]])/Raw_savings[[#This Row],[NumUnit]]/10^5</f>
        <v>0</v>
      </c>
      <c r="AC6660">
        <f>Raw_savings[[#This Row],[APreWBkWh]]*Raw_savings[[#This Row],[BldgWts]]</f>
        <v>5.2545276329894204</v>
      </c>
      <c r="AD6660" t="s">
        <v>72</v>
      </c>
    </row>
    <row r="6661" spans="1:30" hidden="1" x14ac:dyDescent="0.25">
      <c r="A6661" t="s">
        <v>73</v>
      </c>
      <c r="B6661" t="s">
        <v>69</v>
      </c>
      <c r="C6661" t="s">
        <v>70</v>
      </c>
      <c r="D6661" s="1">
        <v>43622.936018518521</v>
      </c>
      <c r="E6661" t="s">
        <v>71</v>
      </c>
      <c r="F6661" t="s">
        <v>28</v>
      </c>
      <c r="G6661">
        <v>2015</v>
      </c>
      <c r="H6661" t="str">
        <f>VLOOKUP(Raw_savings[[#This Row],[BldgVint]],DEER2020wts!$I$6:$J$15,2,FALSE)</f>
        <v>Ex</v>
      </c>
      <c r="I6661" t="s">
        <v>40</v>
      </c>
      <c r="J6661" t="s">
        <v>31</v>
      </c>
      <c r="K6661">
        <f>SUMIFS(raw_wts[wt_vint],raw_wts[bldgtype],Raw_savings[[#This Row],[BldgType]],raw_wts[bldgvint],Raw_savings[[#This Row],[BldgVint]],raw_wts[bldgloc],Raw_savings[[#This Row],[BldgLoc]])</f>
        <v>0.45100000000000001</v>
      </c>
      <c r="L6661" t="s">
        <v>32</v>
      </c>
      <c r="M6661">
        <v>14.7370095333333</v>
      </c>
      <c r="N6661">
        <v>7999.9290000000001</v>
      </c>
      <c r="O6661" t="s">
        <v>7</v>
      </c>
      <c r="P6661">
        <v>59647.83</v>
      </c>
      <c r="Q6661">
        <v>20.9975555555556</v>
      </c>
      <c r="R6661">
        <v>15.805199999999999</v>
      </c>
      <c r="S6661">
        <v>0</v>
      </c>
      <c r="T6661">
        <v>59556.79</v>
      </c>
      <c r="U6661">
        <v>20.9648888888889</v>
      </c>
      <c r="V6661">
        <v>15.7777333333333</v>
      </c>
      <c r="W6661">
        <v>0</v>
      </c>
      <c r="X6661">
        <v>6.1776441003230396</v>
      </c>
      <c r="Y6661">
        <v>2.21664148298062E-3</v>
      </c>
      <c r="Z6661">
        <v>1.8637883489551199E-3</v>
      </c>
      <c r="AA6661">
        <v>0</v>
      </c>
      <c r="AB6661">
        <f>(Raw_savings[[#This Row],[PreWBthm]]-Raw_savings[[#This Row],[MsrWBthm]])/Raw_savings[[#This Row],[NumUnit]]/10^5</f>
        <v>0</v>
      </c>
      <c r="AC6661">
        <f>Raw_savings[[#This Row],[APreWBkWh]]*Raw_savings[[#This Row],[BldgWts]]</f>
        <v>2.786117489245691</v>
      </c>
      <c r="AD6661" t="s">
        <v>72</v>
      </c>
    </row>
    <row r="6662" spans="1:30" hidden="1" x14ac:dyDescent="0.25">
      <c r="A6662" t="s">
        <v>73</v>
      </c>
      <c r="B6662" t="s">
        <v>69</v>
      </c>
      <c r="C6662" t="s">
        <v>70</v>
      </c>
      <c r="D6662" s="1">
        <v>43622.936018518521</v>
      </c>
      <c r="E6662" t="s">
        <v>71</v>
      </c>
      <c r="F6662" t="s">
        <v>28</v>
      </c>
      <c r="G6662">
        <v>2015</v>
      </c>
      <c r="H6662" t="str">
        <f>VLOOKUP(Raw_savings[[#This Row],[BldgVint]],DEER2020wts!$I$6:$J$15,2,FALSE)</f>
        <v>Ex</v>
      </c>
      <c r="I6662" t="s">
        <v>43</v>
      </c>
      <c r="J6662" t="s">
        <v>31</v>
      </c>
      <c r="K6662">
        <f>SUMIFS(raw_wts[wt_vint],raw_wts[bldgtype],Raw_savings[[#This Row],[BldgType]],raw_wts[bldgvint],Raw_savings[[#This Row],[BldgVint]],raw_wts[bldgloc],Raw_savings[[#This Row],[BldgLoc]])</f>
        <v>0.122</v>
      </c>
      <c r="L6662" t="s">
        <v>32</v>
      </c>
      <c r="M6662">
        <v>13.110587333333299</v>
      </c>
      <c r="N6662">
        <v>7999.9290000000001</v>
      </c>
      <c r="O6662" t="s">
        <v>7</v>
      </c>
      <c r="P6662">
        <v>55097.36</v>
      </c>
      <c r="Q6662">
        <v>15.754</v>
      </c>
      <c r="R6662">
        <v>10.7457333333333</v>
      </c>
      <c r="S6662">
        <v>0</v>
      </c>
      <c r="T6662">
        <v>55020.21</v>
      </c>
      <c r="U6662">
        <v>15.733222222222199</v>
      </c>
      <c r="V6662">
        <v>10.7261333333333</v>
      </c>
      <c r="W6662">
        <v>0</v>
      </c>
      <c r="X6662">
        <v>5.8845571169683399</v>
      </c>
      <c r="Y6662">
        <v>1.5848090744914199E-3</v>
      </c>
      <c r="Z6662">
        <v>1.4949749772207399E-3</v>
      </c>
      <c r="AA6662">
        <v>0</v>
      </c>
      <c r="AB6662">
        <f>(Raw_savings[[#This Row],[PreWBthm]]-Raw_savings[[#This Row],[MsrWBthm]])/Raw_savings[[#This Row],[NumUnit]]/10^5</f>
        <v>0</v>
      </c>
      <c r="AC6662">
        <f>Raw_savings[[#This Row],[APreWBkWh]]*Raw_savings[[#This Row],[BldgWts]]</f>
        <v>0.71791596827013748</v>
      </c>
      <c r="AD6662" t="s">
        <v>72</v>
      </c>
    </row>
    <row r="6663" spans="1:30" hidden="1" x14ac:dyDescent="0.25">
      <c r="A6663" t="s">
        <v>73</v>
      </c>
      <c r="B6663" t="s">
        <v>69</v>
      </c>
      <c r="C6663" t="s">
        <v>70</v>
      </c>
      <c r="D6663" s="1">
        <v>43622.936018518521</v>
      </c>
      <c r="E6663" t="s">
        <v>71</v>
      </c>
      <c r="F6663" t="s">
        <v>28</v>
      </c>
      <c r="G6663">
        <v>2015</v>
      </c>
      <c r="H6663" t="str">
        <f>VLOOKUP(Raw_savings[[#This Row],[BldgVint]],DEER2020wts!$I$6:$J$15,2,FALSE)</f>
        <v>Ex</v>
      </c>
      <c r="I6663" t="s">
        <v>45</v>
      </c>
      <c r="J6663" t="s">
        <v>31</v>
      </c>
      <c r="K6663">
        <f>SUMIFS(raw_wts[wt_vint],raw_wts[bldgtype],Raw_savings[[#This Row],[BldgType]],raw_wts[bldgvint],Raw_savings[[#This Row],[BldgVint]],raw_wts[bldgloc],Raw_savings[[#This Row],[BldgLoc]])</f>
        <v>2.5840000000000001</v>
      </c>
      <c r="L6663" t="s">
        <v>32</v>
      </c>
      <c r="M6663">
        <v>14.401374666666699</v>
      </c>
      <c r="N6663">
        <v>7999.9290000000001</v>
      </c>
      <c r="O6663" t="s">
        <v>7</v>
      </c>
      <c r="P6663">
        <v>58542.46</v>
      </c>
      <c r="Q6663">
        <v>20.240555555555598</v>
      </c>
      <c r="R6663">
        <v>15.2839333333333</v>
      </c>
      <c r="S6663">
        <v>0</v>
      </c>
      <c r="T6663">
        <v>58449.67</v>
      </c>
      <c r="U6663">
        <v>20.208777777777801</v>
      </c>
      <c r="V6663">
        <v>15.2576</v>
      </c>
      <c r="W6663">
        <v>0</v>
      </c>
      <c r="X6663">
        <v>6.4431349192498804</v>
      </c>
      <c r="Y6663">
        <v>2.2065794768418101E-3</v>
      </c>
      <c r="Z6663">
        <v>1.82852914689349E-3</v>
      </c>
      <c r="AA6663">
        <v>0</v>
      </c>
      <c r="AB6663">
        <f>(Raw_savings[[#This Row],[PreWBthm]]-Raw_savings[[#This Row],[MsrWBthm]])/Raw_savings[[#This Row],[NumUnit]]/10^5</f>
        <v>0</v>
      </c>
      <c r="AC6663">
        <f>Raw_savings[[#This Row],[APreWBkWh]]*Raw_savings[[#This Row],[BldgWts]]</f>
        <v>16.64906063134169</v>
      </c>
      <c r="AD6663" t="s">
        <v>72</v>
      </c>
    </row>
    <row r="6664" spans="1:30" hidden="1" x14ac:dyDescent="0.25">
      <c r="A6664" t="s">
        <v>73</v>
      </c>
      <c r="B6664" t="s">
        <v>69</v>
      </c>
      <c r="C6664" t="s">
        <v>70</v>
      </c>
      <c r="D6664" s="1">
        <v>43622.936018518521</v>
      </c>
      <c r="E6664" t="s">
        <v>71</v>
      </c>
      <c r="F6664" t="s">
        <v>28</v>
      </c>
      <c r="G6664">
        <v>2015</v>
      </c>
      <c r="H6664" t="str">
        <f>VLOOKUP(Raw_savings[[#This Row],[BldgVint]],DEER2020wts!$I$6:$J$15,2,FALSE)</f>
        <v>Ex</v>
      </c>
      <c r="I6664" t="s">
        <v>8</v>
      </c>
      <c r="J6664" t="s">
        <v>31</v>
      </c>
      <c r="K6664">
        <f>SUMIFS(raw_wts[wt_vint],raw_wts[bldgtype],Raw_savings[[#This Row],[BldgType]],raw_wts[bldgvint],Raw_savings[[#This Row],[BldgVint]],raw_wts[bldgloc],Raw_savings[[#This Row],[BldgLoc]])</f>
        <v>0.84099999999999997</v>
      </c>
      <c r="L6664" t="s">
        <v>32</v>
      </c>
      <c r="M6664">
        <v>13.84013075</v>
      </c>
      <c r="N6664">
        <v>7999.9290000000001</v>
      </c>
      <c r="O6664" t="s">
        <v>7</v>
      </c>
      <c r="P6664">
        <v>56404.75</v>
      </c>
      <c r="Q6664">
        <v>18.941222222222201</v>
      </c>
      <c r="R6664">
        <v>13.6858</v>
      </c>
      <c r="S6664">
        <v>0</v>
      </c>
      <c r="T6664">
        <v>56312.34</v>
      </c>
      <c r="U6664">
        <v>18.9136666666667</v>
      </c>
      <c r="V6664">
        <v>13.662933333333299</v>
      </c>
      <c r="W6664">
        <v>0</v>
      </c>
      <c r="X6664">
        <v>6.6769600424478304</v>
      </c>
      <c r="Y6664">
        <v>1.99098954000524E-3</v>
      </c>
      <c r="Z6664">
        <v>1.6522001908591401E-3</v>
      </c>
      <c r="AA6664">
        <v>0</v>
      </c>
      <c r="AB6664">
        <f>(Raw_savings[[#This Row],[PreWBthm]]-Raw_savings[[#This Row],[MsrWBthm]])/Raw_savings[[#This Row],[NumUnit]]/10^5</f>
        <v>0</v>
      </c>
      <c r="AC6664">
        <f>Raw_savings[[#This Row],[APreWBkWh]]*Raw_savings[[#This Row],[BldgWts]]</f>
        <v>5.615323395698625</v>
      </c>
      <c r="AD6664" t="s">
        <v>72</v>
      </c>
    </row>
    <row r="6665" spans="1:30" hidden="1" x14ac:dyDescent="0.25">
      <c r="A6665" t="s">
        <v>73</v>
      </c>
      <c r="B6665" t="s">
        <v>69</v>
      </c>
      <c r="C6665" t="s">
        <v>70</v>
      </c>
      <c r="D6665" s="1">
        <v>43622.936018518521</v>
      </c>
      <c r="E6665" t="s">
        <v>71</v>
      </c>
      <c r="F6665" t="s">
        <v>28</v>
      </c>
      <c r="G6665">
        <v>2015</v>
      </c>
      <c r="H6665" t="str">
        <f>VLOOKUP(Raw_savings[[#This Row],[BldgVint]],DEER2020wts!$I$6:$J$15,2,FALSE)</f>
        <v>Ex</v>
      </c>
      <c r="I6665" t="s">
        <v>36</v>
      </c>
      <c r="J6665" t="s">
        <v>31</v>
      </c>
      <c r="K6665">
        <f>SUMIFS(raw_wts[wt_vint],raw_wts[bldgtype],Raw_savings[[#This Row],[BldgType]],raw_wts[bldgvint],Raw_savings[[#This Row],[BldgVint]],raw_wts[bldgloc],Raw_savings[[#This Row],[BldgLoc]])</f>
        <v>3.0960000000000001</v>
      </c>
      <c r="L6665" t="s">
        <v>32</v>
      </c>
      <c r="M6665">
        <v>16.652674616666701</v>
      </c>
      <c r="N6665">
        <v>7999.9290000000001</v>
      </c>
      <c r="O6665" t="s">
        <v>7</v>
      </c>
      <c r="P6665">
        <v>61378.9</v>
      </c>
      <c r="Q6665">
        <v>22.016999999999999</v>
      </c>
      <c r="R6665">
        <v>15.6158</v>
      </c>
      <c r="S6665">
        <v>0</v>
      </c>
      <c r="T6665">
        <v>61271.82</v>
      </c>
      <c r="U6665">
        <v>21.9806666666667</v>
      </c>
      <c r="V6665">
        <v>15.5882666666667</v>
      </c>
      <c r="W6665">
        <v>0</v>
      </c>
      <c r="X6665">
        <v>6.4301982993669702</v>
      </c>
      <c r="Y6665">
        <v>2.18183169789261E-3</v>
      </c>
      <c r="Z6665">
        <v>1.65338805730198E-3</v>
      </c>
      <c r="AA6665">
        <v>0</v>
      </c>
      <c r="AB6665">
        <f>(Raw_savings[[#This Row],[PreWBthm]]-Raw_savings[[#This Row],[MsrWBthm]])/Raw_savings[[#This Row],[NumUnit]]/10^5</f>
        <v>0</v>
      </c>
      <c r="AC6665">
        <f>Raw_savings[[#This Row],[APreWBkWh]]*Raw_savings[[#This Row],[BldgWts]]</f>
        <v>19.907893934840139</v>
      </c>
      <c r="AD6665" t="s">
        <v>72</v>
      </c>
    </row>
    <row r="6666" spans="1:30" hidden="1" x14ac:dyDescent="0.25">
      <c r="A6666" t="s">
        <v>73</v>
      </c>
      <c r="B6666" t="s">
        <v>69</v>
      </c>
      <c r="C6666" t="s">
        <v>70</v>
      </c>
      <c r="D6666" s="1">
        <v>43622.936018518521</v>
      </c>
      <c r="E6666" t="s">
        <v>71</v>
      </c>
      <c r="F6666" t="s">
        <v>28</v>
      </c>
      <c r="G6666">
        <v>2015</v>
      </c>
      <c r="H6666" t="str">
        <f>VLOOKUP(Raw_savings[[#This Row],[BldgVint]],DEER2020wts!$I$6:$J$15,2,FALSE)</f>
        <v>Ex</v>
      </c>
      <c r="I6666" t="s">
        <v>39</v>
      </c>
      <c r="J6666" t="s">
        <v>31</v>
      </c>
      <c r="K6666">
        <f>SUMIFS(raw_wts[wt_vint],raw_wts[bldgtype],Raw_savings[[#This Row],[BldgType]],raw_wts[bldgvint],Raw_savings[[#This Row],[BldgVint]],raw_wts[bldgloc],Raw_savings[[#This Row],[BldgLoc]])</f>
        <v>2.536</v>
      </c>
      <c r="L6666" t="s">
        <v>32</v>
      </c>
      <c r="M6666">
        <v>20.516567791666699</v>
      </c>
      <c r="N6666">
        <v>7999.9290000000001</v>
      </c>
      <c r="O6666" t="s">
        <v>7</v>
      </c>
      <c r="P6666">
        <v>63920.01</v>
      </c>
      <c r="Q6666">
        <v>26.0622222222222</v>
      </c>
      <c r="R6666">
        <v>19.497599999999998</v>
      </c>
      <c r="S6666">
        <v>0</v>
      </c>
      <c r="T6666">
        <v>63798.75</v>
      </c>
      <c r="U6666">
        <v>26.014111111111099</v>
      </c>
      <c r="V6666">
        <v>19.458933333333299</v>
      </c>
      <c r="W6666">
        <v>0</v>
      </c>
      <c r="X6666">
        <v>5.9103452990443497</v>
      </c>
      <c r="Y6666">
        <v>2.34498828457328E-3</v>
      </c>
      <c r="Z6666">
        <v>1.8846557113893401E-3</v>
      </c>
      <c r="AA6666">
        <v>0</v>
      </c>
      <c r="AB6666">
        <f>(Raw_savings[[#This Row],[PreWBthm]]-Raw_savings[[#This Row],[MsrWBthm]])/Raw_savings[[#This Row],[NumUnit]]/10^5</f>
        <v>0</v>
      </c>
      <c r="AC6666">
        <f>Raw_savings[[#This Row],[APreWBkWh]]*Raw_savings[[#This Row],[BldgWts]]</f>
        <v>14.988635678376472</v>
      </c>
      <c r="AD6666" t="s">
        <v>72</v>
      </c>
    </row>
    <row r="6667" spans="1:30" hidden="1" x14ac:dyDescent="0.25">
      <c r="A6667" t="s">
        <v>73</v>
      </c>
      <c r="B6667" t="s">
        <v>69</v>
      </c>
      <c r="C6667" t="s">
        <v>70</v>
      </c>
      <c r="D6667" s="1">
        <v>43622.936018518521</v>
      </c>
      <c r="E6667" t="s">
        <v>71</v>
      </c>
      <c r="F6667" t="s">
        <v>28</v>
      </c>
      <c r="G6667">
        <v>2015</v>
      </c>
      <c r="H6667" t="str">
        <f>VLOOKUP(Raw_savings[[#This Row],[BldgVint]],DEER2020wts!$I$6:$J$15,2,FALSE)</f>
        <v>Ex</v>
      </c>
      <c r="I6667" t="s">
        <v>41</v>
      </c>
      <c r="J6667" t="s">
        <v>31</v>
      </c>
      <c r="K6667">
        <f>SUMIFS(raw_wts[wt_vint],raw_wts[bldgtype],Raw_savings[[#This Row],[BldgType]],raw_wts[bldgvint],Raw_savings[[#This Row],[BldgVint]],raw_wts[bldgloc],Raw_savings[[#This Row],[BldgLoc]])</f>
        <v>4.4790000000000001</v>
      </c>
      <c r="L6667" t="s">
        <v>32</v>
      </c>
      <c r="M6667">
        <v>18.851739125000002</v>
      </c>
      <c r="N6667">
        <v>7999.9290000000001</v>
      </c>
      <c r="O6667" t="s">
        <v>7</v>
      </c>
      <c r="P6667">
        <v>64915.92</v>
      </c>
      <c r="Q6667">
        <v>26.514222222222202</v>
      </c>
      <c r="R6667">
        <v>19.489533333333299</v>
      </c>
      <c r="S6667">
        <v>0</v>
      </c>
      <c r="T6667">
        <v>64799.09</v>
      </c>
      <c r="U6667">
        <v>26.465888888888902</v>
      </c>
      <c r="V6667">
        <v>19.4516666666667</v>
      </c>
      <c r="W6667">
        <v>0</v>
      </c>
      <c r="X6667">
        <v>6.1973062127233201</v>
      </c>
      <c r="Y6667">
        <v>2.5638660185592801E-3</v>
      </c>
      <c r="Z6667">
        <v>2.0086564117814498E-3</v>
      </c>
      <c r="AA6667">
        <v>0</v>
      </c>
      <c r="AB6667">
        <f>(Raw_savings[[#This Row],[PreWBthm]]-Raw_savings[[#This Row],[MsrWBthm]])/Raw_savings[[#This Row],[NumUnit]]/10^5</f>
        <v>0</v>
      </c>
      <c r="AC6667">
        <f>Raw_savings[[#This Row],[APreWBkWh]]*Raw_savings[[#This Row],[BldgWts]]</f>
        <v>27.75773452678775</v>
      </c>
      <c r="AD6667" t="s">
        <v>72</v>
      </c>
    </row>
    <row r="6668" spans="1:30" hidden="1" x14ac:dyDescent="0.25">
      <c r="A6668" t="s">
        <v>73</v>
      </c>
      <c r="B6668" t="s">
        <v>69</v>
      </c>
      <c r="C6668" t="s">
        <v>70</v>
      </c>
      <c r="D6668" s="1">
        <v>43622.936018518521</v>
      </c>
      <c r="E6668" t="s">
        <v>71</v>
      </c>
      <c r="F6668" t="s">
        <v>28</v>
      </c>
      <c r="G6668">
        <v>2015</v>
      </c>
      <c r="H6668" t="str">
        <f>VLOOKUP(Raw_savings[[#This Row],[BldgVint]],DEER2020wts!$I$6:$J$15,2,FALSE)</f>
        <v>Ex</v>
      </c>
      <c r="I6668" t="s">
        <v>44</v>
      </c>
      <c r="J6668" t="s">
        <v>31</v>
      </c>
      <c r="K6668">
        <f>SUMIFS(raw_wts[wt_vint],raw_wts[bldgtype],Raw_savings[[#This Row],[BldgType]],raw_wts[bldgvint],Raw_savings[[#This Row],[BldgVint]],raw_wts[bldgloc],Raw_savings[[#This Row],[BldgLoc]])</f>
        <v>0.24399999999999999</v>
      </c>
      <c r="L6668" t="s">
        <v>32</v>
      </c>
      <c r="M6668">
        <v>19.9492957166667</v>
      </c>
      <c r="N6668">
        <v>7999.9290000000001</v>
      </c>
      <c r="O6668" t="s">
        <v>7</v>
      </c>
      <c r="P6668">
        <v>69164.72</v>
      </c>
      <c r="Q6668">
        <v>25.294</v>
      </c>
      <c r="R6668">
        <v>21.185400000000001</v>
      </c>
      <c r="S6668">
        <v>0</v>
      </c>
      <c r="T6668">
        <v>69045.36</v>
      </c>
      <c r="U6668">
        <v>25.253222222222199</v>
      </c>
      <c r="V6668">
        <v>21.146599999999999</v>
      </c>
      <c r="W6668">
        <v>0</v>
      </c>
      <c r="X6668">
        <v>5.98316861383136</v>
      </c>
      <c r="Y6668">
        <v>2.0440710467640802E-3</v>
      </c>
      <c r="Z6668">
        <v>1.9449308161582301E-3</v>
      </c>
      <c r="AA6668">
        <v>0</v>
      </c>
      <c r="AB6668">
        <f>(Raw_savings[[#This Row],[PreWBthm]]-Raw_savings[[#This Row],[MsrWBthm]])/Raw_savings[[#This Row],[NumUnit]]/10^5</f>
        <v>0</v>
      </c>
      <c r="AC6668">
        <f>Raw_savings[[#This Row],[APreWBkWh]]*Raw_savings[[#This Row],[BldgWts]]</f>
        <v>1.4598931417748517</v>
      </c>
      <c r="AD6668" t="s">
        <v>72</v>
      </c>
    </row>
    <row r="6669" spans="1:30" hidden="1" x14ac:dyDescent="0.25">
      <c r="A6669" t="s">
        <v>73</v>
      </c>
      <c r="B6669" t="s">
        <v>69</v>
      </c>
      <c r="C6669" t="s">
        <v>70</v>
      </c>
      <c r="D6669" s="1">
        <v>43622.936018518521</v>
      </c>
      <c r="E6669" t="s">
        <v>71</v>
      </c>
      <c r="F6669" t="s">
        <v>28</v>
      </c>
      <c r="G6669">
        <v>2015</v>
      </c>
      <c r="H6669" t="str">
        <f>VLOOKUP(Raw_savings[[#This Row],[BldgVint]],DEER2020wts!$I$6:$J$15,2,FALSE)</f>
        <v>Ex</v>
      </c>
      <c r="I6669" t="s">
        <v>46</v>
      </c>
      <c r="J6669" t="s">
        <v>31</v>
      </c>
      <c r="K6669">
        <f>SUMIFS(raw_wts[wt_vint],raw_wts[bldgtype],Raw_savings[[#This Row],[BldgType]],raw_wts[bldgvint],Raw_savings[[#This Row],[BldgVint]],raw_wts[bldgloc],Raw_savings[[#This Row],[BldgLoc]])</f>
        <v>0.92700000000000005</v>
      </c>
      <c r="L6669" t="s">
        <v>32</v>
      </c>
      <c r="M6669">
        <v>18.093735483333301</v>
      </c>
      <c r="N6669">
        <v>7999.9290000000001</v>
      </c>
      <c r="O6669" t="s">
        <v>7</v>
      </c>
      <c r="P6669">
        <v>65652.039999999994</v>
      </c>
      <c r="Q6669">
        <v>23.803000000000001</v>
      </c>
      <c r="R6669">
        <v>19.6286666666667</v>
      </c>
      <c r="S6669">
        <v>0</v>
      </c>
      <c r="T6669">
        <v>65544.86</v>
      </c>
      <c r="U6669">
        <v>23.763111111111101</v>
      </c>
      <c r="V6669">
        <v>19.590733333333301</v>
      </c>
      <c r="W6669">
        <v>0</v>
      </c>
      <c r="X6669">
        <v>5.9235971532091796</v>
      </c>
      <c r="Y6669">
        <v>2.2045690302938499E-3</v>
      </c>
      <c r="Z6669">
        <v>2.09648988006244E-3</v>
      </c>
      <c r="AA6669">
        <v>0</v>
      </c>
      <c r="AB6669">
        <f>(Raw_savings[[#This Row],[PreWBthm]]-Raw_savings[[#This Row],[MsrWBthm]])/Raw_savings[[#This Row],[NumUnit]]/10^5</f>
        <v>0</v>
      </c>
      <c r="AC6669">
        <f>Raw_savings[[#This Row],[APreWBkWh]]*Raw_savings[[#This Row],[BldgWts]]</f>
        <v>5.4911745610249101</v>
      </c>
      <c r="AD6669" t="s">
        <v>72</v>
      </c>
    </row>
    <row r="6670" spans="1:30" hidden="1" x14ac:dyDescent="0.25">
      <c r="A6670" t="s">
        <v>73</v>
      </c>
      <c r="B6670" t="s">
        <v>69</v>
      </c>
      <c r="C6670" t="s">
        <v>70</v>
      </c>
      <c r="D6670" s="1">
        <v>43622.936018518521</v>
      </c>
      <c r="E6670" t="s">
        <v>71</v>
      </c>
      <c r="F6670" t="s">
        <v>28</v>
      </c>
      <c r="G6670">
        <v>2015</v>
      </c>
      <c r="H6670" t="str">
        <f>VLOOKUP(Raw_savings[[#This Row],[BldgVint]],DEER2020wts!$I$6:$J$15,2,FALSE)</f>
        <v>Ex</v>
      </c>
      <c r="I6670" t="s">
        <v>9</v>
      </c>
      <c r="J6670" t="s">
        <v>31</v>
      </c>
      <c r="K6670">
        <f>SUMIFS(raw_wts[wt_vint],raw_wts[bldgtype],Raw_savings[[#This Row],[BldgType]],raw_wts[bldgvint],Raw_savings[[#This Row],[BldgVint]],raw_wts[bldgloc],Raw_savings[[#This Row],[BldgLoc]])</f>
        <v>1.097</v>
      </c>
      <c r="L6670" t="s">
        <v>32</v>
      </c>
      <c r="M6670">
        <v>20.460674225000002</v>
      </c>
      <c r="N6670">
        <v>7999.9290000000001</v>
      </c>
      <c r="O6670" t="s">
        <v>7</v>
      </c>
      <c r="P6670">
        <v>70120.2</v>
      </c>
      <c r="Q6670">
        <v>24.7971111111111</v>
      </c>
      <c r="R6670">
        <v>20.304066666666699</v>
      </c>
      <c r="S6670">
        <v>0</v>
      </c>
      <c r="T6670">
        <v>69993.039999999994</v>
      </c>
      <c r="U6670">
        <v>24.754444444444399</v>
      </c>
      <c r="V6670">
        <v>20.2647333333333</v>
      </c>
      <c r="W6670">
        <v>0</v>
      </c>
      <c r="X6670">
        <v>6.2148489635122699</v>
      </c>
      <c r="Y6670">
        <v>2.0853011097028999E-3</v>
      </c>
      <c r="Z6670">
        <v>1.9223869605076601E-3</v>
      </c>
      <c r="AA6670">
        <v>0</v>
      </c>
      <c r="AB6670">
        <f>(Raw_savings[[#This Row],[PreWBthm]]-Raw_savings[[#This Row],[MsrWBthm]])/Raw_savings[[#This Row],[NumUnit]]/10^5</f>
        <v>0</v>
      </c>
      <c r="AC6670">
        <f>Raw_savings[[#This Row],[APreWBkWh]]*Raw_savings[[#This Row],[BldgWts]]</f>
        <v>6.8176893129729601</v>
      </c>
      <c r="AD6670" t="s">
        <v>72</v>
      </c>
    </row>
    <row r="6671" spans="1:30" hidden="1" x14ac:dyDescent="0.25">
      <c r="A6671" t="s">
        <v>73</v>
      </c>
      <c r="B6671" t="s">
        <v>69</v>
      </c>
      <c r="C6671" t="s">
        <v>70</v>
      </c>
      <c r="D6671" s="1">
        <v>43622.936018518521</v>
      </c>
      <c r="E6671" t="s">
        <v>71</v>
      </c>
      <c r="F6671" t="s">
        <v>28</v>
      </c>
      <c r="G6671">
        <v>2015</v>
      </c>
      <c r="H6671" t="str">
        <f>VLOOKUP(Raw_savings[[#This Row],[BldgVint]],DEER2020wts!$I$6:$J$15,2,FALSE)</f>
        <v>Ex</v>
      </c>
      <c r="I6671" t="s">
        <v>37</v>
      </c>
      <c r="J6671" t="s">
        <v>31</v>
      </c>
      <c r="K6671">
        <f>SUMIFS(raw_wts[wt_vint],raw_wts[bldgtype],Raw_savings[[#This Row],[BldgType]],raw_wts[bldgvint],Raw_savings[[#This Row],[BldgVint]],raw_wts[bldgloc],Raw_savings[[#This Row],[BldgLoc]])</f>
        <v>0.64900000000000002</v>
      </c>
      <c r="L6671" t="s">
        <v>32</v>
      </c>
      <c r="M6671">
        <v>20.184407716666701</v>
      </c>
      <c r="N6671">
        <v>7999.9290000000001</v>
      </c>
      <c r="O6671" t="s">
        <v>7</v>
      </c>
      <c r="P6671">
        <v>69149.89</v>
      </c>
      <c r="Q6671">
        <v>24.371111111111102</v>
      </c>
      <c r="R6671">
        <v>18.446400000000001</v>
      </c>
      <c r="S6671">
        <v>0</v>
      </c>
      <c r="T6671">
        <v>69028.81</v>
      </c>
      <c r="U6671">
        <v>24.333555555555598</v>
      </c>
      <c r="V6671">
        <v>18.414200000000001</v>
      </c>
      <c r="W6671">
        <v>0</v>
      </c>
      <c r="X6671">
        <v>5.9986897658643397</v>
      </c>
      <c r="Y6671">
        <v>1.86062212390538E-3</v>
      </c>
      <c r="Z6671">
        <v>1.59529080327739E-3</v>
      </c>
      <c r="AA6671">
        <v>0</v>
      </c>
      <c r="AB6671">
        <f>(Raw_savings[[#This Row],[PreWBthm]]-Raw_savings[[#This Row],[MsrWBthm]])/Raw_savings[[#This Row],[NumUnit]]/10^5</f>
        <v>0</v>
      </c>
      <c r="AC6671">
        <f>Raw_savings[[#This Row],[APreWBkWh]]*Raw_savings[[#This Row],[BldgWts]]</f>
        <v>3.8931496580459566</v>
      </c>
      <c r="AD6671" t="s">
        <v>72</v>
      </c>
    </row>
    <row r="6672" spans="1:30" hidden="1" x14ac:dyDescent="0.25">
      <c r="A6672" t="s">
        <v>73</v>
      </c>
      <c r="B6672" t="s">
        <v>69</v>
      </c>
      <c r="C6672" t="s">
        <v>70</v>
      </c>
      <c r="D6672" s="1">
        <v>43622.936018518521</v>
      </c>
      <c r="E6672" t="s">
        <v>71</v>
      </c>
      <c r="F6672" t="s">
        <v>28</v>
      </c>
      <c r="G6672">
        <v>2015</v>
      </c>
      <c r="H6672" t="str">
        <f>VLOOKUP(Raw_savings[[#This Row],[BldgVint]],DEER2020wts!$I$6:$J$15,2,FALSE)</f>
        <v>Ex</v>
      </c>
      <c r="I6672" t="s">
        <v>34</v>
      </c>
      <c r="J6672" t="s">
        <v>31</v>
      </c>
      <c r="K6672">
        <f>SUMIFS(raw_wts[wt_vint],raw_wts[bldgtype],Raw_savings[[#This Row],[BldgType]],raw_wts[bldgvint],Raw_savings[[#This Row],[BldgVint]],raw_wts[bldgloc],Raw_savings[[#This Row],[BldgLoc]])</f>
        <v>0.58299999999999996</v>
      </c>
      <c r="L6672" t="s">
        <v>32</v>
      </c>
      <c r="M6672">
        <v>26.762263666666701</v>
      </c>
      <c r="N6672">
        <v>7999.9290000000001</v>
      </c>
      <c r="O6672" t="s">
        <v>7</v>
      </c>
      <c r="P6672">
        <v>82189.509999999995</v>
      </c>
      <c r="Q6672">
        <v>29.2783333333333</v>
      </c>
      <c r="R6672">
        <v>23.6413333333333</v>
      </c>
      <c r="S6672">
        <v>0</v>
      </c>
      <c r="T6672">
        <v>82000.66</v>
      </c>
      <c r="U6672">
        <v>29.220777777777801</v>
      </c>
      <c r="V6672">
        <v>23.5898</v>
      </c>
      <c r="W6672">
        <v>0</v>
      </c>
      <c r="X6672">
        <v>7.0565779618713798</v>
      </c>
      <c r="Y6672">
        <v>2.1506235897095299E-3</v>
      </c>
      <c r="Z6672">
        <v>1.92559695155812E-3</v>
      </c>
      <c r="AA6672">
        <v>0</v>
      </c>
      <c r="AB6672">
        <f>(Raw_savings[[#This Row],[PreWBthm]]-Raw_savings[[#This Row],[MsrWBthm]])/Raw_savings[[#This Row],[NumUnit]]/10^5</f>
        <v>0</v>
      </c>
      <c r="AC6672">
        <f>Raw_savings[[#This Row],[APreWBkWh]]*Raw_savings[[#This Row],[BldgWts]]</f>
        <v>4.1139849517710143</v>
      </c>
      <c r="AD6672" t="s">
        <v>72</v>
      </c>
    </row>
    <row r="6673" spans="1:30" hidden="1" x14ac:dyDescent="0.25">
      <c r="A6673" t="s">
        <v>73</v>
      </c>
      <c r="B6673" t="s">
        <v>69</v>
      </c>
      <c r="C6673" t="s">
        <v>70</v>
      </c>
      <c r="D6673" s="1">
        <v>43622.936018518521</v>
      </c>
      <c r="E6673" t="s">
        <v>71</v>
      </c>
      <c r="F6673" t="s">
        <v>28</v>
      </c>
      <c r="G6673">
        <v>2015</v>
      </c>
      <c r="H6673" t="str">
        <f>VLOOKUP(Raw_savings[[#This Row],[BldgVint]],DEER2020wts!$I$6:$J$15,2,FALSE)</f>
        <v>Ex</v>
      </c>
      <c r="I6673" t="s">
        <v>42</v>
      </c>
      <c r="J6673" t="s">
        <v>31</v>
      </c>
      <c r="K6673">
        <f>SUMIFS(raw_wts[wt_vint],raw_wts[bldgtype],Raw_savings[[#This Row],[BldgType]],raw_wts[bldgvint],Raw_savings[[#This Row],[BldgVint]],raw_wts[bldgloc],Raw_savings[[#This Row],[BldgLoc]])</f>
        <v>0.15200000000000002</v>
      </c>
      <c r="L6673" t="s">
        <v>32</v>
      </c>
      <c r="M6673">
        <v>14.610518000000001</v>
      </c>
      <c r="N6673">
        <v>7999.9290000000001</v>
      </c>
      <c r="O6673" t="s">
        <v>7</v>
      </c>
      <c r="P6673">
        <v>67432.679999999993</v>
      </c>
      <c r="Q6673">
        <v>18.021444444444398</v>
      </c>
      <c r="R6673">
        <v>13.726933333333299</v>
      </c>
      <c r="S6673">
        <v>0</v>
      </c>
      <c r="T6673">
        <v>67349.41</v>
      </c>
      <c r="U6673">
        <v>17.9975555555556</v>
      </c>
      <c r="V6673">
        <v>13.704000000000001</v>
      </c>
      <c r="W6673">
        <v>0</v>
      </c>
      <c r="X6673">
        <v>5.6993188058075397</v>
      </c>
      <c r="Y6673">
        <v>1.63504736032519E-3</v>
      </c>
      <c r="Z6673">
        <v>1.56964546591247E-3</v>
      </c>
      <c r="AA6673">
        <v>0</v>
      </c>
      <c r="AB6673">
        <f>(Raw_savings[[#This Row],[PreWBthm]]-Raw_savings[[#This Row],[MsrWBthm]])/Raw_savings[[#This Row],[NumUnit]]/10^5</f>
        <v>0</v>
      </c>
      <c r="AC6673">
        <f>Raw_savings[[#This Row],[APreWBkWh]]*Raw_savings[[#This Row],[BldgWts]]</f>
        <v>0.86629645848274617</v>
      </c>
      <c r="AD6673" t="s">
        <v>72</v>
      </c>
    </row>
    <row r="6674" spans="1:30" hidden="1" x14ac:dyDescent="0.25">
      <c r="A6674" t="s">
        <v>73</v>
      </c>
      <c r="B6674" t="s">
        <v>69</v>
      </c>
      <c r="C6674" t="s">
        <v>70</v>
      </c>
      <c r="D6674" s="1">
        <v>43622.936018518521</v>
      </c>
      <c r="E6674" t="s">
        <v>71</v>
      </c>
      <c r="F6674" t="s">
        <v>28</v>
      </c>
      <c r="G6674">
        <v>2017</v>
      </c>
      <c r="H6674" t="str">
        <f>VLOOKUP(Raw_savings[[#This Row],[BldgVint]],DEER2020wts!$I$6:$J$15,2,FALSE)</f>
        <v>Rec</v>
      </c>
      <c r="I6674" t="s">
        <v>5</v>
      </c>
      <c r="J6674" t="s">
        <v>31</v>
      </c>
      <c r="K6674">
        <f>SUMIFS(raw_wts[wt_vint],raw_wts[bldgtype],Raw_savings[[#This Row],[BldgType]],raw_wts[bldgvint],Raw_savings[[#This Row],[BldgVint]],raw_wts[bldgloc],Raw_savings[[#This Row],[BldgLoc]])</f>
        <v>0.03</v>
      </c>
      <c r="L6674" t="s">
        <v>32</v>
      </c>
      <c r="M6674">
        <v>12.2186754166667</v>
      </c>
      <c r="N6674">
        <v>7999.9290000000001</v>
      </c>
      <c r="O6674" t="s">
        <v>7</v>
      </c>
      <c r="P6674">
        <v>56274.400000000001</v>
      </c>
      <c r="Q6674">
        <v>13.494444444444399</v>
      </c>
      <c r="R6674">
        <v>9.4008666666666691</v>
      </c>
      <c r="S6674">
        <v>0</v>
      </c>
      <c r="T6674">
        <v>56217.45</v>
      </c>
      <c r="U6674">
        <v>13.4744444444444</v>
      </c>
      <c r="V6674">
        <v>9.3843333333333305</v>
      </c>
      <c r="W6674">
        <v>0</v>
      </c>
      <c r="X6674">
        <v>4.6608980153710098</v>
      </c>
      <c r="Y6674">
        <v>1.63683863577558E-3</v>
      </c>
      <c r="Z6674">
        <v>1.3531199389077201E-3</v>
      </c>
      <c r="AA6674">
        <v>0</v>
      </c>
      <c r="AB6674">
        <f>(Raw_savings[[#This Row],[PreWBthm]]-Raw_savings[[#This Row],[MsrWBthm]])/Raw_savings[[#This Row],[NumUnit]]/10^5</f>
        <v>0</v>
      </c>
      <c r="AC6674">
        <f>Raw_savings[[#This Row],[APreWBkWh]]*Raw_savings[[#This Row],[BldgWts]]</f>
        <v>0.13982694046113028</v>
      </c>
      <c r="AD6674" t="s">
        <v>72</v>
      </c>
    </row>
    <row r="6675" spans="1:30" hidden="1" x14ac:dyDescent="0.25">
      <c r="A6675" t="s">
        <v>73</v>
      </c>
      <c r="B6675" t="s">
        <v>69</v>
      </c>
      <c r="C6675" t="s">
        <v>70</v>
      </c>
      <c r="D6675" s="1">
        <v>43622.936018518521</v>
      </c>
      <c r="E6675" t="s">
        <v>71</v>
      </c>
      <c r="F6675" t="s">
        <v>28</v>
      </c>
      <c r="G6675">
        <v>2017</v>
      </c>
      <c r="H6675" t="str">
        <f>VLOOKUP(Raw_savings[[#This Row],[BldgVint]],DEER2020wts!$I$6:$J$15,2,FALSE)</f>
        <v>Rec</v>
      </c>
      <c r="I6675" t="s">
        <v>35</v>
      </c>
      <c r="J6675" t="s">
        <v>31</v>
      </c>
      <c r="K6675">
        <f>SUMIFS(raw_wts[wt_vint],raw_wts[bldgtype],Raw_savings[[#This Row],[BldgType]],raw_wts[bldgvint],Raw_savings[[#This Row],[BldgVint]],raw_wts[bldgloc],Raw_savings[[#This Row],[BldgLoc]])</f>
        <v>0.214</v>
      </c>
      <c r="L6675" t="s">
        <v>32</v>
      </c>
      <c r="M6675">
        <v>14.6127721916667</v>
      </c>
      <c r="N6675">
        <v>7999.9290000000001</v>
      </c>
      <c r="O6675" t="s">
        <v>7</v>
      </c>
      <c r="P6675">
        <v>60223.63</v>
      </c>
      <c r="Q6675">
        <v>21.918777777777802</v>
      </c>
      <c r="R6675">
        <v>16.827533333333299</v>
      </c>
      <c r="S6675">
        <v>0</v>
      </c>
      <c r="T6675">
        <v>60137.77</v>
      </c>
      <c r="U6675">
        <v>21.876111111111101</v>
      </c>
      <c r="V6675">
        <v>16.797266666666701</v>
      </c>
      <c r="W6675">
        <v>0</v>
      </c>
      <c r="X6675">
        <v>5.8756818264069297</v>
      </c>
      <c r="Y6675">
        <v>2.91982014822603E-3</v>
      </c>
      <c r="Z6675">
        <v>2.0712474176481002E-3</v>
      </c>
      <c r="AA6675">
        <v>0</v>
      </c>
      <c r="AB6675">
        <f>(Raw_savings[[#This Row],[PreWBthm]]-Raw_savings[[#This Row],[MsrWBthm]])/Raw_savings[[#This Row],[NumUnit]]/10^5</f>
        <v>0</v>
      </c>
      <c r="AC6675">
        <f>Raw_savings[[#This Row],[APreWBkWh]]*Raw_savings[[#This Row],[BldgWts]]</f>
        <v>1.257395910851083</v>
      </c>
      <c r="AD6675" t="s">
        <v>72</v>
      </c>
    </row>
    <row r="6676" spans="1:30" hidden="1" x14ac:dyDescent="0.25">
      <c r="A6676" t="s">
        <v>73</v>
      </c>
      <c r="B6676" t="s">
        <v>69</v>
      </c>
      <c r="C6676" t="s">
        <v>70</v>
      </c>
      <c r="D6676" s="1">
        <v>43622.936018518521</v>
      </c>
      <c r="E6676" t="s">
        <v>71</v>
      </c>
      <c r="F6676" t="s">
        <v>28</v>
      </c>
      <c r="G6676">
        <v>2017</v>
      </c>
      <c r="H6676" t="str">
        <f>VLOOKUP(Raw_savings[[#This Row],[BldgVint]],DEER2020wts!$I$6:$J$15,2,FALSE)</f>
        <v>Rec</v>
      </c>
      <c r="I6676" t="s">
        <v>38</v>
      </c>
      <c r="J6676" t="s">
        <v>31</v>
      </c>
      <c r="K6676">
        <f>SUMIFS(raw_wts[wt_vint],raw_wts[bldgtype],Raw_savings[[#This Row],[BldgType]],raw_wts[bldgvint],Raw_savings[[#This Row],[BldgVint]],raw_wts[bldgloc],Raw_savings[[#This Row],[BldgLoc]])</f>
        <v>0.91500000000000004</v>
      </c>
      <c r="L6676" t="s">
        <v>32</v>
      </c>
      <c r="M6676">
        <v>13.1430189166667</v>
      </c>
      <c r="N6676">
        <v>7999.9290000000001</v>
      </c>
      <c r="O6676" t="s">
        <v>7</v>
      </c>
      <c r="P6676">
        <v>55059.360000000001</v>
      </c>
      <c r="Q6676">
        <v>17.309444444444399</v>
      </c>
      <c r="R6676">
        <v>12.603866666666701</v>
      </c>
      <c r="S6676">
        <v>0</v>
      </c>
      <c r="T6676">
        <v>54983.17</v>
      </c>
      <c r="U6676">
        <v>17.2867777777778</v>
      </c>
      <c r="V6676">
        <v>12.5834666666667</v>
      </c>
      <c r="W6676">
        <v>0</v>
      </c>
      <c r="X6676">
        <v>5.7969938629081303</v>
      </c>
      <c r="Y6676">
        <v>1.7246164530678901E-3</v>
      </c>
      <c r="Z6676">
        <v>1.55215480776119E-3</v>
      </c>
      <c r="AA6676">
        <v>0</v>
      </c>
      <c r="AB6676">
        <f>(Raw_savings[[#This Row],[PreWBthm]]-Raw_savings[[#This Row],[MsrWBthm]])/Raw_savings[[#This Row],[NumUnit]]/10^5</f>
        <v>0</v>
      </c>
      <c r="AC6676">
        <f>Raw_savings[[#This Row],[APreWBkWh]]*Raw_savings[[#This Row],[BldgWts]]</f>
        <v>5.3042493845609391</v>
      </c>
      <c r="AD6676" t="s">
        <v>72</v>
      </c>
    </row>
    <row r="6677" spans="1:30" hidden="1" x14ac:dyDescent="0.25">
      <c r="A6677" t="s">
        <v>73</v>
      </c>
      <c r="B6677" t="s">
        <v>69</v>
      </c>
      <c r="C6677" t="s">
        <v>70</v>
      </c>
      <c r="D6677" s="1">
        <v>43622.936018518521</v>
      </c>
      <c r="E6677" t="s">
        <v>71</v>
      </c>
      <c r="F6677" t="s">
        <v>28</v>
      </c>
      <c r="G6677">
        <v>2017</v>
      </c>
      <c r="H6677" t="str">
        <f>VLOOKUP(Raw_savings[[#This Row],[BldgVint]],DEER2020wts!$I$6:$J$15,2,FALSE)</f>
        <v>Rec</v>
      </c>
      <c r="I6677" t="s">
        <v>40</v>
      </c>
      <c r="J6677" t="s">
        <v>31</v>
      </c>
      <c r="K6677">
        <f>SUMIFS(raw_wts[wt_vint],raw_wts[bldgtype],Raw_savings[[#This Row],[BldgType]],raw_wts[bldgvint],Raw_savings[[#This Row],[BldgVint]],raw_wts[bldgloc],Raw_savings[[#This Row],[BldgLoc]])</f>
        <v>0.45100000000000001</v>
      </c>
      <c r="L6677" t="s">
        <v>32</v>
      </c>
      <c r="M6677">
        <v>14.540094075000001</v>
      </c>
      <c r="N6677">
        <v>7999.9290000000001</v>
      </c>
      <c r="O6677" t="s">
        <v>7</v>
      </c>
      <c r="P6677">
        <v>59236.57</v>
      </c>
      <c r="Q6677">
        <v>20.851555555555599</v>
      </c>
      <c r="R6677">
        <v>15.6968666666667</v>
      </c>
      <c r="S6677">
        <v>0</v>
      </c>
      <c r="T6677">
        <v>59146.68</v>
      </c>
      <c r="U6677">
        <v>20.819111111111098</v>
      </c>
      <c r="V6677">
        <v>15.6701333333333</v>
      </c>
      <c r="W6677">
        <v>0</v>
      </c>
      <c r="X6677">
        <v>6.1822158464954402</v>
      </c>
      <c r="Y6677">
        <v>2.2313778904792798E-3</v>
      </c>
      <c r="Z6677">
        <v>1.8385942481142E-3</v>
      </c>
      <c r="AA6677">
        <v>0</v>
      </c>
      <c r="AB6677">
        <f>(Raw_savings[[#This Row],[PreWBthm]]-Raw_savings[[#This Row],[MsrWBthm]])/Raw_savings[[#This Row],[NumUnit]]/10^5</f>
        <v>0</v>
      </c>
      <c r="AC6677">
        <f>Raw_savings[[#This Row],[APreWBkWh]]*Raw_savings[[#This Row],[BldgWts]]</f>
        <v>2.7881793467694438</v>
      </c>
      <c r="AD6677" t="s">
        <v>72</v>
      </c>
    </row>
    <row r="6678" spans="1:30" hidden="1" x14ac:dyDescent="0.25">
      <c r="A6678" t="s">
        <v>73</v>
      </c>
      <c r="B6678" t="s">
        <v>69</v>
      </c>
      <c r="C6678" t="s">
        <v>70</v>
      </c>
      <c r="D6678" s="1">
        <v>43622.936018518521</v>
      </c>
      <c r="E6678" t="s">
        <v>71</v>
      </c>
      <c r="F6678" t="s">
        <v>28</v>
      </c>
      <c r="G6678">
        <v>2017</v>
      </c>
      <c r="H6678" t="str">
        <f>VLOOKUP(Raw_savings[[#This Row],[BldgVint]],DEER2020wts!$I$6:$J$15,2,FALSE)</f>
        <v>Rec</v>
      </c>
      <c r="I6678" t="s">
        <v>43</v>
      </c>
      <c r="J6678" t="s">
        <v>31</v>
      </c>
      <c r="K6678">
        <f>SUMIFS(raw_wts[wt_vint],raw_wts[bldgtype],Raw_savings[[#This Row],[BldgType]],raw_wts[bldgvint],Raw_savings[[#This Row],[BldgVint]],raw_wts[bldgloc],Raw_savings[[#This Row],[BldgLoc]])</f>
        <v>0.122</v>
      </c>
      <c r="L6678" t="s">
        <v>32</v>
      </c>
      <c r="M6678">
        <v>12.9515349166667</v>
      </c>
      <c r="N6678">
        <v>7999.9290000000001</v>
      </c>
      <c r="O6678" t="s">
        <v>7</v>
      </c>
      <c r="P6678">
        <v>54520.38</v>
      </c>
      <c r="Q6678">
        <v>15.680999999999999</v>
      </c>
      <c r="R6678">
        <v>10.709</v>
      </c>
      <c r="S6678">
        <v>0</v>
      </c>
      <c r="T6678">
        <v>54445.74</v>
      </c>
      <c r="U6678">
        <v>15.6612222222222</v>
      </c>
      <c r="V6678">
        <v>10.6900666666667</v>
      </c>
      <c r="W6678">
        <v>0</v>
      </c>
      <c r="X6678">
        <v>5.7630234933736597</v>
      </c>
      <c r="Y6678">
        <v>1.5270605302794399E-3</v>
      </c>
      <c r="Z6678">
        <v>1.4618601930315299E-3</v>
      </c>
      <c r="AA6678">
        <v>0</v>
      </c>
      <c r="AB6678">
        <f>(Raw_savings[[#This Row],[PreWBthm]]-Raw_savings[[#This Row],[MsrWBthm]])/Raw_savings[[#This Row],[NumUnit]]/10^5</f>
        <v>0</v>
      </c>
      <c r="AC6678">
        <f>Raw_savings[[#This Row],[APreWBkWh]]*Raw_savings[[#This Row],[BldgWts]]</f>
        <v>0.7030888661915865</v>
      </c>
      <c r="AD6678" t="s">
        <v>72</v>
      </c>
    </row>
    <row r="6679" spans="1:30" hidden="1" x14ac:dyDescent="0.25">
      <c r="A6679" t="s">
        <v>73</v>
      </c>
      <c r="B6679" t="s">
        <v>69</v>
      </c>
      <c r="C6679" t="s">
        <v>70</v>
      </c>
      <c r="D6679" s="1">
        <v>43622.936018518521</v>
      </c>
      <c r="E6679" t="s">
        <v>71</v>
      </c>
      <c r="F6679" t="s">
        <v>28</v>
      </c>
      <c r="G6679">
        <v>2017</v>
      </c>
      <c r="H6679" t="str">
        <f>VLOOKUP(Raw_savings[[#This Row],[BldgVint]],DEER2020wts!$I$6:$J$15,2,FALSE)</f>
        <v>Rec</v>
      </c>
      <c r="I6679" t="s">
        <v>45</v>
      </c>
      <c r="J6679" t="s">
        <v>31</v>
      </c>
      <c r="K6679">
        <f>SUMIFS(raw_wts[wt_vint],raw_wts[bldgtype],Raw_savings[[#This Row],[BldgType]],raw_wts[bldgvint],Raw_savings[[#This Row],[BldgVint]],raw_wts[bldgloc],Raw_savings[[#This Row],[BldgLoc]])</f>
        <v>2.5840000000000001</v>
      </c>
      <c r="L6679" t="s">
        <v>32</v>
      </c>
      <c r="M6679">
        <v>14.1128623333333</v>
      </c>
      <c r="N6679">
        <v>7999.9290000000001</v>
      </c>
      <c r="O6679" t="s">
        <v>7</v>
      </c>
      <c r="P6679">
        <v>57886.28</v>
      </c>
      <c r="Q6679">
        <v>19.864333333333299</v>
      </c>
      <c r="R6679">
        <v>15.033466666666699</v>
      </c>
      <c r="S6679">
        <v>0</v>
      </c>
      <c r="T6679">
        <v>57796.22</v>
      </c>
      <c r="U6679">
        <v>19.833666666666701</v>
      </c>
      <c r="V6679">
        <v>15.0079333333333</v>
      </c>
      <c r="W6679">
        <v>0</v>
      </c>
      <c r="X6679">
        <v>6.38141277600959</v>
      </c>
      <c r="Y6679">
        <v>2.1729586771520302E-3</v>
      </c>
      <c r="Z6679">
        <v>1.8092242898893999E-3</v>
      </c>
      <c r="AA6679">
        <v>0</v>
      </c>
      <c r="AB6679">
        <f>(Raw_savings[[#This Row],[PreWBthm]]-Raw_savings[[#This Row],[MsrWBthm]])/Raw_savings[[#This Row],[NumUnit]]/10^5</f>
        <v>0</v>
      </c>
      <c r="AC6679">
        <f>Raw_savings[[#This Row],[APreWBkWh]]*Raw_savings[[#This Row],[BldgWts]]</f>
        <v>16.48957061320878</v>
      </c>
      <c r="AD6679" t="s">
        <v>72</v>
      </c>
    </row>
    <row r="6680" spans="1:30" hidden="1" x14ac:dyDescent="0.25">
      <c r="A6680" t="s">
        <v>73</v>
      </c>
      <c r="B6680" t="s">
        <v>69</v>
      </c>
      <c r="C6680" t="s">
        <v>70</v>
      </c>
      <c r="D6680" s="1">
        <v>43622.936018518521</v>
      </c>
      <c r="E6680" t="s">
        <v>71</v>
      </c>
      <c r="F6680" t="s">
        <v>28</v>
      </c>
      <c r="G6680">
        <v>2017</v>
      </c>
      <c r="H6680" t="str">
        <f>VLOOKUP(Raw_savings[[#This Row],[BldgVint]],DEER2020wts!$I$6:$J$15,2,FALSE)</f>
        <v>Rec</v>
      </c>
      <c r="I6680" t="s">
        <v>8</v>
      </c>
      <c r="J6680" t="s">
        <v>31</v>
      </c>
      <c r="K6680">
        <f>SUMIFS(raw_wts[wt_vint],raw_wts[bldgtype],Raw_savings[[#This Row],[BldgType]],raw_wts[bldgvint],Raw_savings[[#This Row],[BldgVint]],raw_wts[bldgloc],Raw_savings[[#This Row],[BldgLoc]])</f>
        <v>0.84099999999999997</v>
      </c>
      <c r="L6680" t="s">
        <v>32</v>
      </c>
      <c r="M6680">
        <v>13.805415249999999</v>
      </c>
      <c r="N6680">
        <v>7999.9290000000001</v>
      </c>
      <c r="O6680" t="s">
        <v>7</v>
      </c>
      <c r="P6680">
        <v>56072.13</v>
      </c>
      <c r="Q6680">
        <v>18.723666666666698</v>
      </c>
      <c r="R6680">
        <v>13.5714666666667</v>
      </c>
      <c r="S6680">
        <v>0</v>
      </c>
      <c r="T6680">
        <v>55980.12</v>
      </c>
      <c r="U6680">
        <v>18.6968888888889</v>
      </c>
      <c r="V6680">
        <v>13.548999999999999</v>
      </c>
      <c r="W6680">
        <v>0</v>
      </c>
      <c r="X6680">
        <v>6.6647759834674103</v>
      </c>
      <c r="Y6680">
        <v>1.9396575396583801E-3</v>
      </c>
      <c r="Z6680">
        <v>1.6273807241449301E-3</v>
      </c>
      <c r="AA6680">
        <v>0</v>
      </c>
      <c r="AB6680">
        <f>(Raw_savings[[#This Row],[PreWBthm]]-Raw_savings[[#This Row],[MsrWBthm]])/Raw_savings[[#This Row],[NumUnit]]/10^5</f>
        <v>0</v>
      </c>
      <c r="AC6680">
        <f>Raw_savings[[#This Row],[APreWBkWh]]*Raw_savings[[#This Row],[BldgWts]]</f>
        <v>5.6050766020960916</v>
      </c>
      <c r="AD6680" t="s">
        <v>72</v>
      </c>
    </row>
    <row r="6681" spans="1:30" hidden="1" x14ac:dyDescent="0.25">
      <c r="A6681" t="s">
        <v>73</v>
      </c>
      <c r="B6681" t="s">
        <v>69</v>
      </c>
      <c r="C6681" t="s">
        <v>70</v>
      </c>
      <c r="D6681" s="1">
        <v>43622.936018518521</v>
      </c>
      <c r="E6681" t="s">
        <v>71</v>
      </c>
      <c r="F6681" t="s">
        <v>28</v>
      </c>
      <c r="G6681">
        <v>2017</v>
      </c>
      <c r="H6681" t="str">
        <f>VLOOKUP(Raw_savings[[#This Row],[BldgVint]],DEER2020wts!$I$6:$J$15,2,FALSE)</f>
        <v>Rec</v>
      </c>
      <c r="I6681" t="s">
        <v>36</v>
      </c>
      <c r="J6681" t="s">
        <v>31</v>
      </c>
      <c r="K6681">
        <f>SUMIFS(raw_wts[wt_vint],raw_wts[bldgtype],Raw_savings[[#This Row],[BldgType]],raw_wts[bldgvint],Raw_savings[[#This Row],[BldgVint]],raw_wts[bldgloc],Raw_savings[[#This Row],[BldgLoc]])</f>
        <v>3.0960000000000001</v>
      </c>
      <c r="L6681" t="s">
        <v>32</v>
      </c>
      <c r="M6681">
        <v>16.206591108333299</v>
      </c>
      <c r="N6681">
        <v>7999.9290000000001</v>
      </c>
      <c r="O6681" t="s">
        <v>7</v>
      </c>
      <c r="P6681">
        <v>60742.25</v>
      </c>
      <c r="Q6681">
        <v>21.676777777777801</v>
      </c>
      <c r="R6681">
        <v>15.4072</v>
      </c>
      <c r="S6681">
        <v>0</v>
      </c>
      <c r="T6681">
        <v>60636.75</v>
      </c>
      <c r="U6681">
        <v>21.641666666666701</v>
      </c>
      <c r="V6681">
        <v>15.3799333333333</v>
      </c>
      <c r="W6681">
        <v>0</v>
      </c>
      <c r="X6681">
        <v>6.5096971531386902</v>
      </c>
      <c r="Y6681">
        <v>2.1664710904599998E-3</v>
      </c>
      <c r="Z6681">
        <v>1.6824430556927801E-3</v>
      </c>
      <c r="AA6681">
        <v>0</v>
      </c>
      <c r="AB6681">
        <f>(Raw_savings[[#This Row],[PreWBthm]]-Raw_savings[[#This Row],[MsrWBthm]])/Raw_savings[[#This Row],[NumUnit]]/10^5</f>
        <v>0</v>
      </c>
      <c r="AC6681">
        <f>Raw_savings[[#This Row],[APreWBkWh]]*Raw_savings[[#This Row],[BldgWts]]</f>
        <v>20.154022386117386</v>
      </c>
      <c r="AD6681" t="s">
        <v>72</v>
      </c>
    </row>
    <row r="6682" spans="1:30" hidden="1" x14ac:dyDescent="0.25">
      <c r="A6682" t="s">
        <v>73</v>
      </c>
      <c r="B6682" t="s">
        <v>69</v>
      </c>
      <c r="C6682" t="s">
        <v>70</v>
      </c>
      <c r="D6682" s="1">
        <v>43622.936018518521</v>
      </c>
      <c r="E6682" t="s">
        <v>71</v>
      </c>
      <c r="F6682" t="s">
        <v>28</v>
      </c>
      <c r="G6682">
        <v>2017</v>
      </c>
      <c r="H6682" t="str">
        <f>VLOOKUP(Raw_savings[[#This Row],[BldgVint]],DEER2020wts!$I$6:$J$15,2,FALSE)</f>
        <v>Rec</v>
      </c>
      <c r="I6682" t="s">
        <v>39</v>
      </c>
      <c r="J6682" t="s">
        <v>31</v>
      </c>
      <c r="K6682">
        <f>SUMIFS(raw_wts[wt_vint],raw_wts[bldgtype],Raw_savings[[#This Row],[BldgType]],raw_wts[bldgvint],Raw_savings[[#This Row],[BldgVint]],raw_wts[bldgloc],Raw_savings[[#This Row],[BldgLoc]])</f>
        <v>2.536</v>
      </c>
      <c r="L6682" t="s">
        <v>32</v>
      </c>
      <c r="M6682">
        <v>20.2458645</v>
      </c>
      <c r="N6682">
        <v>7999.9290000000001</v>
      </c>
      <c r="O6682" t="s">
        <v>7</v>
      </c>
      <c r="P6682">
        <v>63462.52</v>
      </c>
      <c r="Q6682">
        <v>25.791</v>
      </c>
      <c r="R6682">
        <v>19.3156</v>
      </c>
      <c r="S6682">
        <v>0</v>
      </c>
      <c r="T6682">
        <v>63341.14</v>
      </c>
      <c r="U6682">
        <v>25.743666666666702</v>
      </c>
      <c r="V6682">
        <v>19.269866666666701</v>
      </c>
      <c r="W6682">
        <v>0</v>
      </c>
      <c r="X6682">
        <v>5.9952984472457302</v>
      </c>
      <c r="Y6682">
        <v>2.3379260161174101E-3</v>
      </c>
      <c r="Z6682">
        <v>2.2588975310655702E-3</v>
      </c>
      <c r="AA6682">
        <v>0</v>
      </c>
      <c r="AB6682">
        <f>(Raw_savings[[#This Row],[PreWBthm]]-Raw_savings[[#This Row],[MsrWBthm]])/Raw_savings[[#This Row],[NumUnit]]/10^5</f>
        <v>0</v>
      </c>
      <c r="AC6682">
        <f>Raw_savings[[#This Row],[APreWBkWh]]*Raw_savings[[#This Row],[BldgWts]]</f>
        <v>15.204076862215173</v>
      </c>
      <c r="AD6682" t="s">
        <v>72</v>
      </c>
    </row>
    <row r="6683" spans="1:30" hidden="1" x14ac:dyDescent="0.25">
      <c r="A6683" t="s">
        <v>73</v>
      </c>
      <c r="B6683" t="s">
        <v>69</v>
      </c>
      <c r="C6683" t="s">
        <v>70</v>
      </c>
      <c r="D6683" s="1">
        <v>43622.936018518521</v>
      </c>
      <c r="E6683" t="s">
        <v>71</v>
      </c>
      <c r="F6683" t="s">
        <v>28</v>
      </c>
      <c r="G6683">
        <v>2017</v>
      </c>
      <c r="H6683" t="str">
        <f>VLOOKUP(Raw_savings[[#This Row],[BldgVint]],DEER2020wts!$I$6:$J$15,2,FALSE)</f>
        <v>Rec</v>
      </c>
      <c r="I6683" t="s">
        <v>41</v>
      </c>
      <c r="J6683" t="s">
        <v>31</v>
      </c>
      <c r="K6683">
        <f>SUMIFS(raw_wts[wt_vint],raw_wts[bldgtype],Raw_savings[[#This Row],[BldgType]],raw_wts[bldgvint],Raw_savings[[#This Row],[BldgVint]],raw_wts[bldgloc],Raw_savings[[#This Row],[BldgLoc]])</f>
        <v>4.4790000000000001</v>
      </c>
      <c r="L6683" t="s">
        <v>32</v>
      </c>
      <c r="M6683">
        <v>18.5576451083333</v>
      </c>
      <c r="N6683">
        <v>7999.9290000000001</v>
      </c>
      <c r="O6683" t="s">
        <v>7</v>
      </c>
      <c r="P6683">
        <v>64439.35</v>
      </c>
      <c r="Q6683">
        <v>26.2312222222222</v>
      </c>
      <c r="R6683">
        <v>19.297266666666701</v>
      </c>
      <c r="S6683">
        <v>0</v>
      </c>
      <c r="T6683">
        <v>64322.46</v>
      </c>
      <c r="U6683">
        <v>26.181555555555601</v>
      </c>
      <c r="V6683">
        <v>19.259533333333302</v>
      </c>
      <c r="W6683">
        <v>0</v>
      </c>
      <c r="X6683">
        <v>6.2987517714470203</v>
      </c>
      <c r="Y6683">
        <v>2.67634532165706E-3</v>
      </c>
      <c r="Z6683">
        <v>2.03330396249421E-3</v>
      </c>
      <c r="AA6683">
        <v>0</v>
      </c>
      <c r="AB6683">
        <f>(Raw_savings[[#This Row],[PreWBthm]]-Raw_savings[[#This Row],[MsrWBthm]])/Raw_savings[[#This Row],[NumUnit]]/10^5</f>
        <v>0</v>
      </c>
      <c r="AC6683">
        <f>Raw_savings[[#This Row],[APreWBkWh]]*Raw_savings[[#This Row],[BldgWts]]</f>
        <v>28.212109184311203</v>
      </c>
      <c r="AD6683" t="s">
        <v>72</v>
      </c>
    </row>
    <row r="6684" spans="1:30" hidden="1" x14ac:dyDescent="0.25">
      <c r="A6684" t="s">
        <v>73</v>
      </c>
      <c r="B6684" t="s">
        <v>69</v>
      </c>
      <c r="C6684" t="s">
        <v>70</v>
      </c>
      <c r="D6684" s="1">
        <v>43622.936018518521</v>
      </c>
      <c r="E6684" t="s">
        <v>71</v>
      </c>
      <c r="F6684" t="s">
        <v>28</v>
      </c>
      <c r="G6684">
        <v>2017</v>
      </c>
      <c r="H6684" t="str">
        <f>VLOOKUP(Raw_savings[[#This Row],[BldgVint]],DEER2020wts!$I$6:$J$15,2,FALSE)</f>
        <v>Rec</v>
      </c>
      <c r="I6684" t="s">
        <v>44</v>
      </c>
      <c r="J6684" t="s">
        <v>31</v>
      </c>
      <c r="K6684">
        <f>SUMIFS(raw_wts[wt_vint],raw_wts[bldgtype],Raw_savings[[#This Row],[BldgType]],raw_wts[bldgvint],Raw_savings[[#This Row],[BldgVint]],raw_wts[bldgloc],Raw_savings[[#This Row],[BldgLoc]])</f>
        <v>0.24399999999999999</v>
      </c>
      <c r="L6684" t="s">
        <v>32</v>
      </c>
      <c r="M6684">
        <v>19.586032941666701</v>
      </c>
      <c r="N6684">
        <v>7999.9290000000001</v>
      </c>
      <c r="O6684" t="s">
        <v>7</v>
      </c>
      <c r="P6684">
        <v>68434.710000000006</v>
      </c>
      <c r="Q6684">
        <v>24.9741111111111</v>
      </c>
      <c r="R6684">
        <v>20.900933333333299</v>
      </c>
      <c r="S6684">
        <v>0</v>
      </c>
      <c r="T6684">
        <v>68315.25</v>
      </c>
      <c r="U6684">
        <v>24.934444444444399</v>
      </c>
      <c r="V6684">
        <v>20.8630666666667</v>
      </c>
      <c r="W6684">
        <v>0</v>
      </c>
      <c r="X6684">
        <v>6.0992443112801604</v>
      </c>
      <c r="Y6684">
        <v>2.02525272906489E-3</v>
      </c>
      <c r="Z6684">
        <v>1.93335050438467E-3</v>
      </c>
      <c r="AA6684">
        <v>0</v>
      </c>
      <c r="AB6684">
        <f>(Raw_savings[[#This Row],[PreWBthm]]-Raw_savings[[#This Row],[MsrWBthm]])/Raw_savings[[#This Row],[NumUnit]]/10^5</f>
        <v>0</v>
      </c>
      <c r="AC6684">
        <f>Raw_savings[[#This Row],[APreWBkWh]]*Raw_savings[[#This Row],[BldgWts]]</f>
        <v>1.4882156119523591</v>
      </c>
      <c r="AD6684" t="s">
        <v>72</v>
      </c>
    </row>
    <row r="6685" spans="1:30" hidden="1" x14ac:dyDescent="0.25">
      <c r="A6685" t="s">
        <v>73</v>
      </c>
      <c r="B6685" t="s">
        <v>69</v>
      </c>
      <c r="C6685" t="s">
        <v>70</v>
      </c>
      <c r="D6685" s="1">
        <v>43622.936018518521</v>
      </c>
      <c r="E6685" t="s">
        <v>71</v>
      </c>
      <c r="F6685" t="s">
        <v>28</v>
      </c>
      <c r="G6685">
        <v>2017</v>
      </c>
      <c r="H6685" t="str">
        <f>VLOOKUP(Raw_savings[[#This Row],[BldgVint]],DEER2020wts!$I$6:$J$15,2,FALSE)</f>
        <v>Rec</v>
      </c>
      <c r="I6685" t="s">
        <v>46</v>
      </c>
      <c r="J6685" t="s">
        <v>31</v>
      </c>
      <c r="K6685">
        <f>SUMIFS(raw_wts[wt_vint],raw_wts[bldgtype],Raw_savings[[#This Row],[BldgType]],raw_wts[bldgvint],Raw_savings[[#This Row],[BldgVint]],raw_wts[bldgloc],Raw_savings[[#This Row],[BldgLoc]])</f>
        <v>0.92700000000000005</v>
      </c>
      <c r="L6685" t="s">
        <v>32</v>
      </c>
      <c r="M6685">
        <v>17.793464175</v>
      </c>
      <c r="N6685">
        <v>7999.9290000000001</v>
      </c>
      <c r="O6685" t="s">
        <v>7</v>
      </c>
      <c r="P6685">
        <v>65061.18</v>
      </c>
      <c r="Q6685">
        <v>23.563555555555599</v>
      </c>
      <c r="R6685">
        <v>19.4079333333333</v>
      </c>
      <c r="S6685">
        <v>0</v>
      </c>
      <c r="T6685">
        <v>64953.33</v>
      </c>
      <c r="U6685">
        <v>23.524333333333299</v>
      </c>
      <c r="V6685">
        <v>19.370933333333301</v>
      </c>
      <c r="W6685">
        <v>0</v>
      </c>
      <c r="X6685">
        <v>6.0612143278726398</v>
      </c>
      <c r="Y6685">
        <v>2.2043050097761601E-3</v>
      </c>
      <c r="Z6685">
        <v>2.0794152075225402E-3</v>
      </c>
      <c r="AA6685">
        <v>0</v>
      </c>
      <c r="AB6685">
        <f>(Raw_savings[[#This Row],[PreWBthm]]-Raw_savings[[#This Row],[MsrWBthm]])/Raw_savings[[#This Row],[NumUnit]]/10^5</f>
        <v>0</v>
      </c>
      <c r="AC6685">
        <f>Raw_savings[[#This Row],[APreWBkWh]]*Raw_savings[[#This Row],[BldgWts]]</f>
        <v>5.6187456819379378</v>
      </c>
      <c r="AD6685" t="s">
        <v>72</v>
      </c>
    </row>
    <row r="6686" spans="1:30" hidden="1" x14ac:dyDescent="0.25">
      <c r="A6686" t="s">
        <v>73</v>
      </c>
      <c r="B6686" t="s">
        <v>69</v>
      </c>
      <c r="C6686" t="s">
        <v>70</v>
      </c>
      <c r="D6686" s="1">
        <v>43622.936018518521</v>
      </c>
      <c r="E6686" t="s">
        <v>71</v>
      </c>
      <c r="F6686" t="s">
        <v>28</v>
      </c>
      <c r="G6686">
        <v>2017</v>
      </c>
      <c r="H6686" t="str">
        <f>VLOOKUP(Raw_savings[[#This Row],[BldgVint]],DEER2020wts!$I$6:$J$15,2,FALSE)</f>
        <v>Rec</v>
      </c>
      <c r="I6686" t="s">
        <v>9</v>
      </c>
      <c r="J6686" t="s">
        <v>31</v>
      </c>
      <c r="K6686">
        <f>SUMIFS(raw_wts[wt_vint],raw_wts[bldgtype],Raw_savings[[#This Row],[BldgType]],raw_wts[bldgvint],Raw_savings[[#This Row],[BldgVint]],raw_wts[bldgloc],Raw_savings[[#This Row],[BldgLoc]])</f>
        <v>1.097</v>
      </c>
      <c r="L6686" t="s">
        <v>32</v>
      </c>
      <c r="M6686">
        <v>20.113887716666699</v>
      </c>
      <c r="N6686">
        <v>7999.9290000000001</v>
      </c>
      <c r="O6686" t="s">
        <v>7</v>
      </c>
      <c r="P6686">
        <v>69398.77</v>
      </c>
      <c r="Q6686">
        <v>24.487222222222201</v>
      </c>
      <c r="R6686">
        <v>20.030066666666698</v>
      </c>
      <c r="S6686">
        <v>0</v>
      </c>
      <c r="T6686">
        <v>69272.77</v>
      </c>
      <c r="U6686">
        <v>24.445444444444401</v>
      </c>
      <c r="V6686">
        <v>19.9917333333333</v>
      </c>
      <c r="W6686">
        <v>0</v>
      </c>
      <c r="X6686">
        <v>6.2643284965538699</v>
      </c>
      <c r="Y6686">
        <v>2.0770613004444998E-3</v>
      </c>
      <c r="Z6686">
        <v>1.9058142251419099E-3</v>
      </c>
      <c r="AA6686">
        <v>0</v>
      </c>
      <c r="AB6686">
        <f>(Raw_savings[[#This Row],[PreWBthm]]-Raw_savings[[#This Row],[MsrWBthm]])/Raw_savings[[#This Row],[NumUnit]]/10^5</f>
        <v>0</v>
      </c>
      <c r="AC6686">
        <f>Raw_savings[[#This Row],[APreWBkWh]]*Raw_savings[[#This Row],[BldgWts]]</f>
        <v>6.8719683607195954</v>
      </c>
      <c r="AD6686" t="s">
        <v>72</v>
      </c>
    </row>
    <row r="6687" spans="1:30" hidden="1" x14ac:dyDescent="0.25">
      <c r="A6687" t="s">
        <v>73</v>
      </c>
      <c r="B6687" t="s">
        <v>69</v>
      </c>
      <c r="C6687" t="s">
        <v>70</v>
      </c>
      <c r="D6687" s="1">
        <v>43622.936018518521</v>
      </c>
      <c r="E6687" t="s">
        <v>71</v>
      </c>
      <c r="F6687" t="s">
        <v>28</v>
      </c>
      <c r="G6687">
        <v>2017</v>
      </c>
      <c r="H6687" t="str">
        <f>VLOOKUP(Raw_savings[[#This Row],[BldgVint]],DEER2020wts!$I$6:$J$15,2,FALSE)</f>
        <v>Rec</v>
      </c>
      <c r="I6687" t="s">
        <v>37</v>
      </c>
      <c r="J6687" t="s">
        <v>31</v>
      </c>
      <c r="K6687">
        <f>SUMIFS(raw_wts[wt_vint],raw_wts[bldgtype],Raw_savings[[#This Row],[BldgType]],raw_wts[bldgvint],Raw_savings[[#This Row],[BldgVint]],raw_wts[bldgloc],Raw_savings[[#This Row],[BldgLoc]])</f>
        <v>0.64900000000000002</v>
      </c>
      <c r="L6687" t="s">
        <v>32</v>
      </c>
      <c r="M6687">
        <v>19.829648599999999</v>
      </c>
      <c r="N6687">
        <v>7999.9290000000001</v>
      </c>
      <c r="O6687" t="s">
        <v>7</v>
      </c>
      <c r="P6687">
        <v>68397.31</v>
      </c>
      <c r="Q6687">
        <v>24.0687777777778</v>
      </c>
      <c r="R6687">
        <v>18.234466666666702</v>
      </c>
      <c r="S6687">
        <v>0</v>
      </c>
      <c r="T6687">
        <v>68278.73</v>
      </c>
      <c r="U6687">
        <v>24.032</v>
      </c>
      <c r="V6687">
        <v>18.2026</v>
      </c>
      <c r="W6687">
        <v>0</v>
      </c>
      <c r="X6687">
        <v>5.9799345107911703</v>
      </c>
      <c r="Y6687">
        <v>1.85468630935676E-3</v>
      </c>
      <c r="Z6687">
        <v>1.6070212493158301E-3</v>
      </c>
      <c r="AA6687">
        <v>0</v>
      </c>
      <c r="AB6687">
        <f>(Raw_savings[[#This Row],[PreWBthm]]-Raw_savings[[#This Row],[MsrWBthm]])/Raw_savings[[#This Row],[NumUnit]]/10^5</f>
        <v>0</v>
      </c>
      <c r="AC6687">
        <f>Raw_savings[[#This Row],[APreWBkWh]]*Raw_savings[[#This Row],[BldgWts]]</f>
        <v>3.8809774975034697</v>
      </c>
      <c r="AD6687" t="s">
        <v>72</v>
      </c>
    </row>
    <row r="6688" spans="1:30" hidden="1" x14ac:dyDescent="0.25">
      <c r="A6688" t="s">
        <v>73</v>
      </c>
      <c r="B6688" t="s">
        <v>69</v>
      </c>
      <c r="C6688" t="s">
        <v>70</v>
      </c>
      <c r="D6688" s="1">
        <v>43622.936018518521</v>
      </c>
      <c r="E6688" t="s">
        <v>71</v>
      </c>
      <c r="F6688" t="s">
        <v>28</v>
      </c>
      <c r="G6688">
        <v>2017</v>
      </c>
      <c r="H6688" t="str">
        <f>VLOOKUP(Raw_savings[[#This Row],[BldgVint]],DEER2020wts!$I$6:$J$15,2,FALSE)</f>
        <v>Rec</v>
      </c>
      <c r="I6688" t="s">
        <v>34</v>
      </c>
      <c r="J6688" t="s">
        <v>31</v>
      </c>
      <c r="K6688">
        <f>SUMIFS(raw_wts[wt_vint],raw_wts[bldgtype],Raw_savings[[#This Row],[BldgType]],raw_wts[bldgvint],Raw_savings[[#This Row],[BldgVint]],raw_wts[bldgloc],Raw_savings[[#This Row],[BldgLoc]])</f>
        <v>0.58299999999999996</v>
      </c>
      <c r="L6688" t="s">
        <v>32</v>
      </c>
      <c r="M6688">
        <v>26.350646000000001</v>
      </c>
      <c r="N6688">
        <v>7999.9290000000001</v>
      </c>
      <c r="O6688" t="s">
        <v>7</v>
      </c>
      <c r="P6688">
        <v>81390.95</v>
      </c>
      <c r="Q6688">
        <v>28.848777777777801</v>
      </c>
      <c r="R6688">
        <v>23.291799999999999</v>
      </c>
      <c r="S6688">
        <v>0</v>
      </c>
      <c r="T6688">
        <v>81201.78</v>
      </c>
      <c r="U6688">
        <v>28.7971111111111</v>
      </c>
      <c r="V6688">
        <v>23.2479333333333</v>
      </c>
      <c r="W6688">
        <v>0</v>
      </c>
      <c r="X6688">
        <v>7.1789511346324604</v>
      </c>
      <c r="Y6688">
        <v>1.9607362440629702E-3</v>
      </c>
      <c r="Z6688">
        <v>1.66472832076564E-3</v>
      </c>
      <c r="AA6688">
        <v>0</v>
      </c>
      <c r="AB6688">
        <f>(Raw_savings[[#This Row],[PreWBthm]]-Raw_savings[[#This Row],[MsrWBthm]])/Raw_savings[[#This Row],[NumUnit]]/10^5</f>
        <v>0</v>
      </c>
      <c r="AC6688">
        <f>Raw_savings[[#This Row],[APreWBkWh]]*Raw_savings[[#This Row],[BldgWts]]</f>
        <v>4.1853285114907237</v>
      </c>
      <c r="AD6688" t="s">
        <v>72</v>
      </c>
    </row>
    <row r="6689" spans="1:30" hidden="1" x14ac:dyDescent="0.25">
      <c r="A6689" t="s">
        <v>73</v>
      </c>
      <c r="B6689" t="s">
        <v>69</v>
      </c>
      <c r="C6689" t="s">
        <v>70</v>
      </c>
      <c r="D6689" s="1">
        <v>43622.936018518521</v>
      </c>
      <c r="E6689" t="s">
        <v>71</v>
      </c>
      <c r="F6689" t="s">
        <v>28</v>
      </c>
      <c r="G6689">
        <v>2017</v>
      </c>
      <c r="H6689" t="str">
        <f>VLOOKUP(Raw_savings[[#This Row],[BldgVint]],DEER2020wts!$I$6:$J$15,2,FALSE)</f>
        <v>Rec</v>
      </c>
      <c r="I6689" t="s">
        <v>42</v>
      </c>
      <c r="J6689" t="s">
        <v>31</v>
      </c>
      <c r="K6689">
        <f>SUMIFS(raw_wts[wt_vint],raw_wts[bldgtype],Raw_savings[[#This Row],[BldgType]],raw_wts[bldgvint],Raw_savings[[#This Row],[BldgVint]],raw_wts[bldgloc],Raw_savings[[#This Row],[BldgLoc]])</f>
        <v>0.15200000000000002</v>
      </c>
      <c r="L6689" t="s">
        <v>32</v>
      </c>
      <c r="M6689">
        <v>14.32014275</v>
      </c>
      <c r="N6689">
        <v>7999.9290000000001</v>
      </c>
      <c r="O6689" t="s">
        <v>7</v>
      </c>
      <c r="P6689">
        <v>66598.880000000005</v>
      </c>
      <c r="Q6689">
        <v>17.866222222222198</v>
      </c>
      <c r="R6689">
        <v>13.5996666666667</v>
      </c>
      <c r="S6689">
        <v>0</v>
      </c>
      <c r="T6689">
        <v>66518</v>
      </c>
      <c r="U6689">
        <v>17.842777777777801</v>
      </c>
      <c r="V6689">
        <v>13.5773333333333</v>
      </c>
      <c r="W6689">
        <v>0</v>
      </c>
      <c r="X6689">
        <v>5.6479883903395196</v>
      </c>
      <c r="Y6689">
        <v>1.63716555440343E-3</v>
      </c>
      <c r="Z6689">
        <v>1.5595747698347599E-3</v>
      </c>
      <c r="AA6689">
        <v>0</v>
      </c>
      <c r="AB6689">
        <f>(Raw_savings[[#This Row],[PreWBthm]]-Raw_savings[[#This Row],[MsrWBthm]])/Raw_savings[[#This Row],[NumUnit]]/10^5</f>
        <v>0</v>
      </c>
      <c r="AC6689">
        <f>Raw_savings[[#This Row],[APreWBkWh]]*Raw_savings[[#This Row],[BldgWts]]</f>
        <v>0.85849423533160707</v>
      </c>
      <c r="AD6689" t="s">
        <v>72</v>
      </c>
    </row>
    <row r="6690" spans="1:30" hidden="1" x14ac:dyDescent="0.25">
      <c r="A6690" t="s">
        <v>73</v>
      </c>
      <c r="B6690" t="s">
        <v>69</v>
      </c>
      <c r="C6690" t="s">
        <v>70</v>
      </c>
      <c r="D6690" s="1">
        <v>43622.936018518521</v>
      </c>
      <c r="E6690" t="s">
        <v>71</v>
      </c>
      <c r="F6690" t="s">
        <v>28</v>
      </c>
      <c r="G6690">
        <v>2020</v>
      </c>
      <c r="H6690" t="str">
        <f>VLOOKUP(Raw_savings[[#This Row],[BldgVint]],DEER2020wts!$I$6:$J$15,2,FALSE)</f>
        <v>Rec</v>
      </c>
      <c r="I6690" t="s">
        <v>5</v>
      </c>
      <c r="J6690" t="s">
        <v>31</v>
      </c>
      <c r="K6690">
        <f>SUMIFS(raw_wts[wt_vint],raw_wts[bldgtype],Raw_savings[[#This Row],[BldgType]],raw_wts[bldgvint],Raw_savings[[#This Row],[BldgVint]],raw_wts[bldgloc],Raw_savings[[#This Row],[BldgLoc]])</f>
        <v>0.01</v>
      </c>
      <c r="L6690" t="s">
        <v>32</v>
      </c>
      <c r="M6690">
        <v>11.9493714166667</v>
      </c>
      <c r="N6690">
        <v>7999.9290000000001</v>
      </c>
      <c r="O6690" t="s">
        <v>7</v>
      </c>
      <c r="P6690">
        <v>52444.9</v>
      </c>
      <c r="Q6690">
        <v>12.1841111111111</v>
      </c>
      <c r="R6690">
        <v>8.6338000000000008</v>
      </c>
      <c r="S6690">
        <v>0</v>
      </c>
      <c r="T6690">
        <v>52390.04</v>
      </c>
      <c r="U6690">
        <v>12.1651111111111</v>
      </c>
      <c r="V6690">
        <v>8.6180000000000003</v>
      </c>
      <c r="W6690">
        <v>0</v>
      </c>
      <c r="X6690">
        <v>4.5910364727204902</v>
      </c>
      <c r="Y6690">
        <v>1.5900417969684499E-3</v>
      </c>
      <c r="Z6690">
        <v>1.3222452837948499E-3</v>
      </c>
      <c r="AA6690">
        <v>0</v>
      </c>
      <c r="AB6690">
        <f>(Raw_savings[[#This Row],[PreWBthm]]-Raw_savings[[#This Row],[MsrWBthm]])/Raw_savings[[#This Row],[NumUnit]]/10^5</f>
        <v>0</v>
      </c>
      <c r="AC6690">
        <f>Raw_savings[[#This Row],[APreWBkWh]]*Raw_savings[[#This Row],[BldgWts]]</f>
        <v>4.5910364727204903E-2</v>
      </c>
      <c r="AD6690" t="s">
        <v>72</v>
      </c>
    </row>
    <row r="6691" spans="1:30" hidden="1" x14ac:dyDescent="0.25">
      <c r="A6691" t="s">
        <v>73</v>
      </c>
      <c r="B6691" t="s">
        <v>69</v>
      </c>
      <c r="C6691" t="s">
        <v>70</v>
      </c>
      <c r="D6691" s="1">
        <v>43622.936018518521</v>
      </c>
      <c r="E6691" t="s">
        <v>71</v>
      </c>
      <c r="F6691" t="s">
        <v>28</v>
      </c>
      <c r="G6691">
        <v>2020</v>
      </c>
      <c r="H6691" t="str">
        <f>VLOOKUP(Raw_savings[[#This Row],[BldgVint]],DEER2020wts!$I$6:$J$15,2,FALSE)</f>
        <v>Rec</v>
      </c>
      <c r="I6691" t="s">
        <v>35</v>
      </c>
      <c r="J6691" t="s">
        <v>31</v>
      </c>
      <c r="K6691">
        <f>SUMIFS(raw_wts[wt_vint],raw_wts[bldgtype],Raw_savings[[#This Row],[BldgType]],raw_wts[bldgvint],Raw_savings[[#This Row],[BldgVint]],raw_wts[bldgloc],Raw_savings[[#This Row],[BldgLoc]])</f>
        <v>7.0999999999999994E-2</v>
      </c>
      <c r="L6691" t="s">
        <v>32</v>
      </c>
      <c r="M6691">
        <v>14.330647875</v>
      </c>
      <c r="N6691">
        <v>7999.9290000000001</v>
      </c>
      <c r="O6691" t="s">
        <v>7</v>
      </c>
      <c r="P6691">
        <v>55794.69</v>
      </c>
      <c r="Q6691">
        <v>20.402999999999999</v>
      </c>
      <c r="R6691">
        <v>15.859733333333301</v>
      </c>
      <c r="S6691">
        <v>0</v>
      </c>
      <c r="T6691">
        <v>55710.52</v>
      </c>
      <c r="U6691">
        <v>20.369333333333302</v>
      </c>
      <c r="V6691">
        <v>15.8306</v>
      </c>
      <c r="W6691">
        <v>0</v>
      </c>
      <c r="X6691">
        <v>5.87342601215129</v>
      </c>
      <c r="Y6691">
        <v>2.3492773641728098E-3</v>
      </c>
      <c r="Z6691">
        <v>2.0329390260268301E-3</v>
      </c>
      <c r="AA6691">
        <v>0</v>
      </c>
      <c r="AB6691">
        <f>(Raw_savings[[#This Row],[PreWBthm]]-Raw_savings[[#This Row],[MsrWBthm]])/Raw_savings[[#This Row],[NumUnit]]/10^5</f>
        <v>0</v>
      </c>
      <c r="AC6691">
        <f>Raw_savings[[#This Row],[APreWBkWh]]*Raw_savings[[#This Row],[BldgWts]]</f>
        <v>0.41701324686274155</v>
      </c>
      <c r="AD6691" t="s">
        <v>72</v>
      </c>
    </row>
    <row r="6692" spans="1:30" hidden="1" x14ac:dyDescent="0.25">
      <c r="A6692" t="s">
        <v>73</v>
      </c>
      <c r="B6692" t="s">
        <v>69</v>
      </c>
      <c r="C6692" t="s">
        <v>70</v>
      </c>
      <c r="D6692" s="1">
        <v>43622.936018518521</v>
      </c>
      <c r="E6692" t="s">
        <v>71</v>
      </c>
      <c r="F6692" t="s">
        <v>28</v>
      </c>
      <c r="G6692">
        <v>2020</v>
      </c>
      <c r="H6692" t="str">
        <f>VLOOKUP(Raw_savings[[#This Row],[BldgVint]],DEER2020wts!$I$6:$J$15,2,FALSE)</f>
        <v>Rec</v>
      </c>
      <c r="I6692" t="s">
        <v>38</v>
      </c>
      <c r="J6692" t="s">
        <v>31</v>
      </c>
      <c r="K6692">
        <f>SUMIFS(raw_wts[wt_vint],raw_wts[bldgtype],Raw_savings[[#This Row],[BldgType]],raw_wts[bldgvint],Raw_savings[[#This Row],[BldgVint]],raw_wts[bldgloc],Raw_savings[[#This Row],[BldgLoc]])</f>
        <v>0.30499999999999999</v>
      </c>
      <c r="L6692" t="s">
        <v>32</v>
      </c>
      <c r="M6692">
        <v>12.7924625833333</v>
      </c>
      <c r="N6692">
        <v>7999.9290000000001</v>
      </c>
      <c r="O6692" t="s">
        <v>7</v>
      </c>
      <c r="P6692">
        <v>50731.19</v>
      </c>
      <c r="Q6692">
        <v>15.885999999999999</v>
      </c>
      <c r="R6692">
        <v>11.683</v>
      </c>
      <c r="S6692">
        <v>0</v>
      </c>
      <c r="T6692">
        <v>50658.28</v>
      </c>
      <c r="U6692">
        <v>15.8644444444444</v>
      </c>
      <c r="V6692">
        <v>11.663066666666699</v>
      </c>
      <c r="W6692">
        <v>0</v>
      </c>
      <c r="X6692">
        <v>5.6994499319462202</v>
      </c>
      <c r="Y6692">
        <v>1.6850200198074801E-3</v>
      </c>
      <c r="Z6692">
        <v>1.5582092348115099E-3</v>
      </c>
      <c r="AA6692">
        <v>0</v>
      </c>
      <c r="AB6692">
        <f>(Raw_savings[[#This Row],[PreWBthm]]-Raw_savings[[#This Row],[MsrWBthm]])/Raw_savings[[#This Row],[NumUnit]]/10^5</f>
        <v>0</v>
      </c>
      <c r="AC6692">
        <f>Raw_savings[[#This Row],[APreWBkWh]]*Raw_savings[[#This Row],[BldgWts]]</f>
        <v>1.7383322292435972</v>
      </c>
      <c r="AD6692" t="s">
        <v>72</v>
      </c>
    </row>
    <row r="6693" spans="1:30" hidden="1" x14ac:dyDescent="0.25">
      <c r="A6693" t="s">
        <v>73</v>
      </c>
      <c r="B6693" t="s">
        <v>69</v>
      </c>
      <c r="C6693" t="s">
        <v>70</v>
      </c>
      <c r="D6693" s="1">
        <v>43622.936018518521</v>
      </c>
      <c r="E6693" t="s">
        <v>71</v>
      </c>
      <c r="F6693" t="s">
        <v>28</v>
      </c>
      <c r="G6693">
        <v>2020</v>
      </c>
      <c r="H6693" t="str">
        <f>VLOOKUP(Raw_savings[[#This Row],[BldgVint]],DEER2020wts!$I$6:$J$15,2,FALSE)</f>
        <v>Rec</v>
      </c>
      <c r="I6693" t="s">
        <v>40</v>
      </c>
      <c r="J6693" t="s">
        <v>31</v>
      </c>
      <c r="K6693">
        <f>SUMIFS(raw_wts[wt_vint],raw_wts[bldgtype],Raw_savings[[#This Row],[BldgType]],raw_wts[bldgvint],Raw_savings[[#This Row],[BldgVint]],raw_wts[bldgloc],Raw_savings[[#This Row],[BldgLoc]])</f>
        <v>0.15</v>
      </c>
      <c r="L6693" t="s">
        <v>32</v>
      </c>
      <c r="M6693">
        <v>14.228370658333301</v>
      </c>
      <c r="N6693">
        <v>7999.9290000000001</v>
      </c>
      <c r="O6693" t="s">
        <v>7</v>
      </c>
      <c r="P6693">
        <v>54695.5</v>
      </c>
      <c r="Q6693">
        <v>19.356555555555602</v>
      </c>
      <c r="R6693">
        <v>14.719466666666699</v>
      </c>
      <c r="S6693">
        <v>0</v>
      </c>
      <c r="T6693">
        <v>54607.32</v>
      </c>
      <c r="U6693">
        <v>19.325888888888901</v>
      </c>
      <c r="V6693">
        <v>14.6936</v>
      </c>
      <c r="W6693">
        <v>0</v>
      </c>
      <c r="X6693">
        <v>6.1974770068528402</v>
      </c>
      <c r="Y6693">
        <v>2.1553182302506101E-3</v>
      </c>
      <c r="Z6693">
        <v>1.8179640724720601E-3</v>
      </c>
      <c r="AA6693">
        <v>0</v>
      </c>
      <c r="AB6693">
        <f>(Raw_savings[[#This Row],[PreWBthm]]-Raw_savings[[#This Row],[MsrWBthm]])/Raw_savings[[#This Row],[NumUnit]]/10^5</f>
        <v>0</v>
      </c>
      <c r="AC6693">
        <f>Raw_savings[[#This Row],[APreWBkWh]]*Raw_savings[[#This Row],[BldgWts]]</f>
        <v>0.92962155102792599</v>
      </c>
      <c r="AD6693" t="s">
        <v>72</v>
      </c>
    </row>
    <row r="6694" spans="1:30" hidden="1" x14ac:dyDescent="0.25">
      <c r="A6694" t="s">
        <v>73</v>
      </c>
      <c r="B6694" t="s">
        <v>69</v>
      </c>
      <c r="C6694" t="s">
        <v>70</v>
      </c>
      <c r="D6694" s="1">
        <v>43622.936018518521</v>
      </c>
      <c r="E6694" t="s">
        <v>71</v>
      </c>
      <c r="F6694" t="s">
        <v>28</v>
      </c>
      <c r="G6694">
        <v>2020</v>
      </c>
      <c r="H6694" t="str">
        <f>VLOOKUP(Raw_savings[[#This Row],[BldgVint]],DEER2020wts!$I$6:$J$15,2,FALSE)</f>
        <v>Rec</v>
      </c>
      <c r="I6694" t="s">
        <v>43</v>
      </c>
      <c r="J6694" t="s">
        <v>31</v>
      </c>
      <c r="K6694">
        <f>SUMIFS(raw_wts[wt_vint],raw_wts[bldgtype],Raw_savings[[#This Row],[BldgType]],raw_wts[bldgvint],Raw_savings[[#This Row],[BldgVint]],raw_wts[bldgloc],Raw_savings[[#This Row],[BldgLoc]])</f>
        <v>0.04</v>
      </c>
      <c r="L6694" t="s">
        <v>32</v>
      </c>
      <c r="M6694">
        <v>12.593958916666701</v>
      </c>
      <c r="N6694">
        <v>7999.9290000000001</v>
      </c>
      <c r="O6694" t="s">
        <v>7</v>
      </c>
      <c r="P6694">
        <v>50172.84</v>
      </c>
      <c r="Q6694">
        <v>14.293333333333299</v>
      </c>
      <c r="R6694">
        <v>9.8374000000000006</v>
      </c>
      <c r="S6694">
        <v>0</v>
      </c>
      <c r="T6694">
        <v>50100.73</v>
      </c>
      <c r="U6694">
        <v>14.2742222222222</v>
      </c>
      <c r="V6694">
        <v>9.8190000000000008</v>
      </c>
      <c r="W6694">
        <v>0</v>
      </c>
      <c r="X6694">
        <v>5.7257610952314399</v>
      </c>
      <c r="Y6694">
        <v>1.5174824086347299E-3</v>
      </c>
      <c r="Z6694">
        <v>1.4610179469182799E-3</v>
      </c>
      <c r="AA6694">
        <v>0</v>
      </c>
      <c r="AB6694">
        <f>(Raw_savings[[#This Row],[PreWBthm]]-Raw_savings[[#This Row],[MsrWBthm]])/Raw_savings[[#This Row],[NumUnit]]/10^5</f>
        <v>0</v>
      </c>
      <c r="AC6694">
        <f>Raw_savings[[#This Row],[APreWBkWh]]*Raw_savings[[#This Row],[BldgWts]]</f>
        <v>0.22903044380925761</v>
      </c>
      <c r="AD6694" t="s">
        <v>72</v>
      </c>
    </row>
    <row r="6695" spans="1:30" hidden="1" x14ac:dyDescent="0.25">
      <c r="A6695" t="s">
        <v>73</v>
      </c>
      <c r="B6695" t="s">
        <v>69</v>
      </c>
      <c r="C6695" t="s">
        <v>70</v>
      </c>
      <c r="D6695" s="1">
        <v>43622.936018518521</v>
      </c>
      <c r="E6695" t="s">
        <v>71</v>
      </c>
      <c r="F6695" t="s">
        <v>28</v>
      </c>
      <c r="G6695">
        <v>2020</v>
      </c>
      <c r="H6695" t="str">
        <f>VLOOKUP(Raw_savings[[#This Row],[BldgVint]],DEER2020wts!$I$6:$J$15,2,FALSE)</f>
        <v>Rec</v>
      </c>
      <c r="I6695" t="s">
        <v>45</v>
      </c>
      <c r="J6695" t="s">
        <v>31</v>
      </c>
      <c r="K6695">
        <f>SUMIFS(raw_wts[wt_vint],raw_wts[bldgtype],Raw_savings[[#This Row],[BldgType]],raw_wts[bldgvint],Raw_savings[[#This Row],[BldgVint]],raw_wts[bldgloc],Raw_savings[[#This Row],[BldgLoc]])</f>
        <v>0.86099999999999999</v>
      </c>
      <c r="L6695" t="s">
        <v>32</v>
      </c>
      <c r="M6695">
        <v>13.764456166666699</v>
      </c>
      <c r="N6695">
        <v>7999.9290000000001</v>
      </c>
      <c r="O6695" t="s">
        <v>7</v>
      </c>
      <c r="P6695">
        <v>53114.34</v>
      </c>
      <c r="Q6695">
        <v>18.407222222222199</v>
      </c>
      <c r="R6695">
        <v>14.0972666666667</v>
      </c>
      <c r="S6695">
        <v>0</v>
      </c>
      <c r="T6695">
        <v>53027.55</v>
      </c>
      <c r="U6695">
        <v>18.3774444444444</v>
      </c>
      <c r="V6695">
        <v>14.0724</v>
      </c>
      <c r="W6695">
        <v>0</v>
      </c>
      <c r="X6695">
        <v>6.3053708006403104</v>
      </c>
      <c r="Y6695">
        <v>2.1633820775200799E-3</v>
      </c>
      <c r="Z6695">
        <v>1.80658548115307E-3</v>
      </c>
      <c r="AA6695">
        <v>0</v>
      </c>
      <c r="AB6695">
        <f>(Raw_savings[[#This Row],[PreWBthm]]-Raw_savings[[#This Row],[MsrWBthm]])/Raw_savings[[#This Row],[NumUnit]]/10^5</f>
        <v>0</v>
      </c>
      <c r="AC6695">
        <f>Raw_savings[[#This Row],[APreWBkWh]]*Raw_savings[[#This Row],[BldgWts]]</f>
        <v>5.428924259351307</v>
      </c>
      <c r="AD6695" t="s">
        <v>72</v>
      </c>
    </row>
    <row r="6696" spans="1:30" hidden="1" x14ac:dyDescent="0.25">
      <c r="A6696" t="s">
        <v>73</v>
      </c>
      <c r="B6696" t="s">
        <v>69</v>
      </c>
      <c r="C6696" t="s">
        <v>70</v>
      </c>
      <c r="D6696" s="1">
        <v>43622.936018518521</v>
      </c>
      <c r="E6696" t="s">
        <v>71</v>
      </c>
      <c r="F6696" t="s">
        <v>28</v>
      </c>
      <c r="G6696">
        <v>2020</v>
      </c>
      <c r="H6696" t="str">
        <f>VLOOKUP(Raw_savings[[#This Row],[BldgVint]],DEER2020wts!$I$6:$J$15,2,FALSE)</f>
        <v>Rec</v>
      </c>
      <c r="I6696" t="s">
        <v>8</v>
      </c>
      <c r="J6696" t="s">
        <v>31</v>
      </c>
      <c r="K6696">
        <f>SUMIFS(raw_wts[wt_vint],raw_wts[bldgtype],Raw_savings[[#This Row],[BldgType]],raw_wts[bldgvint],Raw_savings[[#This Row],[BldgVint]],raw_wts[bldgloc],Raw_savings[[#This Row],[BldgLoc]])</f>
        <v>0.28100000000000003</v>
      </c>
      <c r="L6696" t="s">
        <v>32</v>
      </c>
      <c r="M6696">
        <v>13.454037</v>
      </c>
      <c r="N6696">
        <v>7999.9290000000001</v>
      </c>
      <c r="O6696" t="s">
        <v>7</v>
      </c>
      <c r="P6696">
        <v>51299.72</v>
      </c>
      <c r="Q6696">
        <v>17.297777777777799</v>
      </c>
      <c r="R6696">
        <v>12.6533333333333</v>
      </c>
      <c r="S6696">
        <v>0</v>
      </c>
      <c r="T6696">
        <v>51211.65</v>
      </c>
      <c r="U6696">
        <v>17.2716666666667</v>
      </c>
      <c r="V6696">
        <v>12.6314666666667</v>
      </c>
      <c r="W6696">
        <v>0</v>
      </c>
      <c r="X6696">
        <v>6.54599061976712</v>
      </c>
      <c r="Y6696">
        <v>1.9407640332127401E-3</v>
      </c>
      <c r="Z6696">
        <v>1.62528664568632E-3</v>
      </c>
      <c r="AA6696">
        <v>0</v>
      </c>
      <c r="AB6696">
        <f>(Raw_savings[[#This Row],[PreWBthm]]-Raw_savings[[#This Row],[MsrWBthm]])/Raw_savings[[#This Row],[NumUnit]]/10^5</f>
        <v>0</v>
      </c>
      <c r="AC6696">
        <f>Raw_savings[[#This Row],[APreWBkWh]]*Raw_savings[[#This Row],[BldgWts]]</f>
        <v>1.839423364154561</v>
      </c>
      <c r="AD6696" t="s">
        <v>72</v>
      </c>
    </row>
    <row r="6697" spans="1:30" hidden="1" x14ac:dyDescent="0.25">
      <c r="A6697" t="s">
        <v>73</v>
      </c>
      <c r="B6697" t="s">
        <v>69</v>
      </c>
      <c r="C6697" t="s">
        <v>70</v>
      </c>
      <c r="D6697" s="1">
        <v>43622.936018518521</v>
      </c>
      <c r="E6697" t="s">
        <v>71</v>
      </c>
      <c r="F6697" t="s">
        <v>28</v>
      </c>
      <c r="G6697">
        <v>2020</v>
      </c>
      <c r="H6697" t="str">
        <f>VLOOKUP(Raw_savings[[#This Row],[BldgVint]],DEER2020wts!$I$6:$J$15,2,FALSE)</f>
        <v>Rec</v>
      </c>
      <c r="I6697" t="s">
        <v>36</v>
      </c>
      <c r="J6697" t="s">
        <v>31</v>
      </c>
      <c r="K6697">
        <f>SUMIFS(raw_wts[wt_vint],raw_wts[bldgtype],Raw_savings[[#This Row],[BldgType]],raw_wts[bldgvint],Raw_savings[[#This Row],[BldgVint]],raw_wts[bldgloc],Raw_savings[[#This Row],[BldgLoc]])</f>
        <v>1.032</v>
      </c>
      <c r="L6697" t="s">
        <v>32</v>
      </c>
      <c r="M6697">
        <v>15.799097525000001</v>
      </c>
      <c r="N6697">
        <v>7999.9290000000001</v>
      </c>
      <c r="O6697" t="s">
        <v>7</v>
      </c>
      <c r="P6697">
        <v>55899.92</v>
      </c>
      <c r="Q6697">
        <v>20.206222222222198</v>
      </c>
      <c r="R6697">
        <v>14.455066666666699</v>
      </c>
      <c r="S6697">
        <v>0</v>
      </c>
      <c r="T6697">
        <v>55799.29</v>
      </c>
      <c r="U6697">
        <v>20.172222222222199</v>
      </c>
      <c r="V6697">
        <v>14.4294666666667</v>
      </c>
      <c r="W6697">
        <v>0</v>
      </c>
      <c r="X6697">
        <v>6.3693511506441203</v>
      </c>
      <c r="Y6697">
        <v>2.15202165479379E-3</v>
      </c>
      <c r="Z6697">
        <v>1.6203457165510501E-3</v>
      </c>
      <c r="AA6697">
        <v>0</v>
      </c>
      <c r="AB6697">
        <f>(Raw_savings[[#This Row],[PreWBthm]]-Raw_savings[[#This Row],[MsrWBthm]])/Raw_savings[[#This Row],[NumUnit]]/10^5</f>
        <v>0</v>
      </c>
      <c r="AC6697">
        <f>Raw_savings[[#This Row],[APreWBkWh]]*Raw_savings[[#This Row],[BldgWts]]</f>
        <v>6.5731703874647325</v>
      </c>
      <c r="AD6697" t="s">
        <v>72</v>
      </c>
    </row>
    <row r="6698" spans="1:30" hidden="1" x14ac:dyDescent="0.25">
      <c r="A6698" t="s">
        <v>73</v>
      </c>
      <c r="B6698" t="s">
        <v>69</v>
      </c>
      <c r="C6698" t="s">
        <v>70</v>
      </c>
      <c r="D6698" s="1">
        <v>43622.936018518521</v>
      </c>
      <c r="E6698" t="s">
        <v>71</v>
      </c>
      <c r="F6698" t="s">
        <v>28</v>
      </c>
      <c r="G6698">
        <v>2020</v>
      </c>
      <c r="H6698" t="str">
        <f>VLOOKUP(Raw_savings[[#This Row],[BldgVint]],DEER2020wts!$I$6:$J$15,2,FALSE)</f>
        <v>Rec</v>
      </c>
      <c r="I6698" t="s">
        <v>39</v>
      </c>
      <c r="J6698" t="s">
        <v>31</v>
      </c>
      <c r="K6698">
        <f>SUMIFS(raw_wts[wt_vint],raw_wts[bldgtype],Raw_savings[[#This Row],[BldgType]],raw_wts[bldgvint],Raw_savings[[#This Row],[BldgVint]],raw_wts[bldgloc],Raw_savings[[#This Row],[BldgLoc]])</f>
        <v>0.84499999999999997</v>
      </c>
      <c r="L6698" t="s">
        <v>32</v>
      </c>
      <c r="M6698">
        <v>19.830619966666699</v>
      </c>
      <c r="N6698">
        <v>7999.9290000000001</v>
      </c>
      <c r="O6698" t="s">
        <v>7</v>
      </c>
      <c r="P6698">
        <v>58713.58</v>
      </c>
      <c r="Q6698">
        <v>24.263777777777801</v>
      </c>
      <c r="R6698">
        <v>18.327000000000002</v>
      </c>
      <c r="S6698">
        <v>0</v>
      </c>
      <c r="T6698">
        <v>58597.66</v>
      </c>
      <c r="U6698">
        <v>24.217555555555599</v>
      </c>
      <c r="V6698">
        <v>18.289466666666701</v>
      </c>
      <c r="W6698">
        <v>0</v>
      </c>
      <c r="X6698">
        <v>5.8455055966403604</v>
      </c>
      <c r="Y6698">
        <v>2.3308510929015099E-3</v>
      </c>
      <c r="Z6698">
        <v>1.89269591149574E-3</v>
      </c>
      <c r="AA6698">
        <v>0</v>
      </c>
      <c r="AB6698">
        <f>(Raw_savings[[#This Row],[PreWBthm]]-Raw_savings[[#This Row],[MsrWBthm]])/Raw_savings[[#This Row],[NumUnit]]/10^5</f>
        <v>0</v>
      </c>
      <c r="AC6698">
        <f>Raw_savings[[#This Row],[APreWBkWh]]*Raw_savings[[#This Row],[BldgWts]]</f>
        <v>4.9394522291611045</v>
      </c>
      <c r="AD6698" t="s">
        <v>72</v>
      </c>
    </row>
    <row r="6699" spans="1:30" hidden="1" x14ac:dyDescent="0.25">
      <c r="A6699" t="s">
        <v>73</v>
      </c>
      <c r="B6699" t="s">
        <v>69</v>
      </c>
      <c r="C6699" t="s">
        <v>70</v>
      </c>
      <c r="D6699" s="1">
        <v>43622.936018518521</v>
      </c>
      <c r="E6699" t="s">
        <v>71</v>
      </c>
      <c r="F6699" t="s">
        <v>28</v>
      </c>
      <c r="G6699">
        <v>2020</v>
      </c>
      <c r="H6699" t="str">
        <f>VLOOKUP(Raw_savings[[#This Row],[BldgVint]],DEER2020wts!$I$6:$J$15,2,FALSE)</f>
        <v>Rec</v>
      </c>
      <c r="I6699" t="s">
        <v>41</v>
      </c>
      <c r="J6699" t="s">
        <v>31</v>
      </c>
      <c r="K6699">
        <f>SUMIFS(raw_wts[wt_vint],raw_wts[bldgtype],Raw_savings[[#This Row],[BldgType]],raw_wts[bldgvint],Raw_savings[[#This Row],[BldgVint]],raw_wts[bldgloc],Raw_savings[[#This Row],[BldgLoc]])</f>
        <v>1.4929999999999999</v>
      </c>
      <c r="L6699" t="s">
        <v>32</v>
      </c>
      <c r="M6699">
        <v>18.1420375916667</v>
      </c>
      <c r="N6699">
        <v>7999.9290000000001</v>
      </c>
      <c r="O6699" t="s">
        <v>7</v>
      </c>
      <c r="P6699">
        <v>59643.77</v>
      </c>
      <c r="Q6699">
        <v>24.688111111111098</v>
      </c>
      <c r="R6699">
        <v>18.3045333333333</v>
      </c>
      <c r="S6699">
        <v>0</v>
      </c>
      <c r="T6699">
        <v>59531.03</v>
      </c>
      <c r="U6699">
        <v>24.639888888888901</v>
      </c>
      <c r="V6699">
        <v>18.2677333333333</v>
      </c>
      <c r="W6699">
        <v>0</v>
      </c>
      <c r="X6699">
        <v>6.2142964609324602</v>
      </c>
      <c r="Y6699">
        <v>2.6580378294645702E-3</v>
      </c>
      <c r="Z6699">
        <v>2.02843808552701E-3</v>
      </c>
      <c r="AA6699">
        <v>0</v>
      </c>
      <c r="AB6699">
        <f>(Raw_savings[[#This Row],[PreWBthm]]-Raw_savings[[#This Row],[MsrWBthm]])/Raw_savings[[#This Row],[NumUnit]]/10^5</f>
        <v>0</v>
      </c>
      <c r="AC6699">
        <f>Raw_savings[[#This Row],[APreWBkWh]]*Raw_savings[[#This Row],[BldgWts]]</f>
        <v>9.2779446161721619</v>
      </c>
      <c r="AD6699" t="s">
        <v>72</v>
      </c>
    </row>
    <row r="6700" spans="1:30" hidden="1" x14ac:dyDescent="0.25">
      <c r="A6700" t="s">
        <v>73</v>
      </c>
      <c r="B6700" t="s">
        <v>69</v>
      </c>
      <c r="C6700" t="s">
        <v>70</v>
      </c>
      <c r="D6700" s="1">
        <v>43622.936018518521</v>
      </c>
      <c r="E6700" t="s">
        <v>71</v>
      </c>
      <c r="F6700" t="s">
        <v>28</v>
      </c>
      <c r="G6700">
        <v>2020</v>
      </c>
      <c r="H6700" t="str">
        <f>VLOOKUP(Raw_savings[[#This Row],[BldgVint]],DEER2020wts!$I$6:$J$15,2,FALSE)</f>
        <v>Rec</v>
      </c>
      <c r="I6700" t="s">
        <v>44</v>
      </c>
      <c r="J6700" t="s">
        <v>31</v>
      </c>
      <c r="K6700">
        <f>SUMIFS(raw_wts[wt_vint],raw_wts[bldgtype],Raw_savings[[#This Row],[BldgType]],raw_wts[bldgvint],Raw_savings[[#This Row],[BldgVint]],raw_wts[bldgloc],Raw_savings[[#This Row],[BldgLoc]])</f>
        <v>8.1000000000000003E-2</v>
      </c>
      <c r="L6700" t="s">
        <v>32</v>
      </c>
      <c r="M6700">
        <v>19.146223766666701</v>
      </c>
      <c r="N6700">
        <v>7999.9290000000001</v>
      </c>
      <c r="O6700" t="s">
        <v>7</v>
      </c>
      <c r="P6700">
        <v>63817.54</v>
      </c>
      <c r="Q6700">
        <v>23.4613333333333</v>
      </c>
      <c r="R6700">
        <v>19.906199999999998</v>
      </c>
      <c r="S6700">
        <v>0</v>
      </c>
      <c r="T6700">
        <v>63701.68</v>
      </c>
      <c r="U6700">
        <v>23.422777777777799</v>
      </c>
      <c r="V6700">
        <v>19.869133333333298</v>
      </c>
      <c r="W6700">
        <v>0</v>
      </c>
      <c r="X6700">
        <v>6.0513238230147097</v>
      </c>
      <c r="Y6700">
        <v>2.01374203213266E-3</v>
      </c>
      <c r="Z6700">
        <v>1.93597793060376E-3</v>
      </c>
      <c r="AA6700">
        <v>0</v>
      </c>
      <c r="AB6700">
        <f>(Raw_savings[[#This Row],[PreWBthm]]-Raw_savings[[#This Row],[MsrWBthm]])/Raw_savings[[#This Row],[NumUnit]]/10^5</f>
        <v>0</v>
      </c>
      <c r="AC6700">
        <f>Raw_savings[[#This Row],[APreWBkWh]]*Raw_savings[[#This Row],[BldgWts]]</f>
        <v>0.49015722966419151</v>
      </c>
      <c r="AD6700" t="s">
        <v>72</v>
      </c>
    </row>
    <row r="6701" spans="1:30" hidden="1" x14ac:dyDescent="0.25">
      <c r="A6701" t="s">
        <v>73</v>
      </c>
      <c r="B6701" t="s">
        <v>69</v>
      </c>
      <c r="C6701" t="s">
        <v>70</v>
      </c>
      <c r="D6701" s="1">
        <v>43622.936018518521</v>
      </c>
      <c r="E6701" t="s">
        <v>71</v>
      </c>
      <c r="F6701" t="s">
        <v>28</v>
      </c>
      <c r="G6701">
        <v>2020</v>
      </c>
      <c r="H6701" t="str">
        <f>VLOOKUP(Raw_savings[[#This Row],[BldgVint]],DEER2020wts!$I$6:$J$15,2,FALSE)</f>
        <v>Rec</v>
      </c>
      <c r="I6701" t="s">
        <v>46</v>
      </c>
      <c r="J6701" t="s">
        <v>31</v>
      </c>
      <c r="K6701">
        <f>SUMIFS(raw_wts[wt_vint],raw_wts[bldgtype],Raw_savings[[#This Row],[BldgType]],raw_wts[bldgvint],Raw_savings[[#This Row],[BldgVint]],raw_wts[bldgloc],Raw_savings[[#This Row],[BldgLoc]])</f>
        <v>0.309</v>
      </c>
      <c r="L6701" t="s">
        <v>32</v>
      </c>
      <c r="M6701">
        <v>17.364364483333301</v>
      </c>
      <c r="N6701">
        <v>7999.9290000000001</v>
      </c>
      <c r="O6701" t="s">
        <v>7</v>
      </c>
      <c r="P6701">
        <v>60488.86</v>
      </c>
      <c r="Q6701">
        <v>22.045222222222201</v>
      </c>
      <c r="R6701">
        <v>18.411666666666701</v>
      </c>
      <c r="S6701">
        <v>0</v>
      </c>
      <c r="T6701">
        <v>60385</v>
      </c>
      <c r="U6701">
        <v>22.0073333333333</v>
      </c>
      <c r="V6701">
        <v>18.3754666666667</v>
      </c>
      <c r="W6701">
        <v>0</v>
      </c>
      <c r="X6701">
        <v>5.9812151547318502</v>
      </c>
      <c r="Y6701">
        <v>2.1819911074346101E-3</v>
      </c>
      <c r="Z6701">
        <v>2.08472933373096E-3</v>
      </c>
      <c r="AA6701">
        <v>0</v>
      </c>
      <c r="AB6701">
        <f>(Raw_savings[[#This Row],[PreWBthm]]-Raw_savings[[#This Row],[MsrWBthm]])/Raw_savings[[#This Row],[NumUnit]]/10^5</f>
        <v>0</v>
      </c>
      <c r="AC6701">
        <f>Raw_savings[[#This Row],[APreWBkWh]]*Raw_savings[[#This Row],[BldgWts]]</f>
        <v>1.8481954828121416</v>
      </c>
      <c r="AD6701" t="s">
        <v>72</v>
      </c>
    </row>
    <row r="6702" spans="1:30" hidden="1" x14ac:dyDescent="0.25">
      <c r="A6702" t="s">
        <v>73</v>
      </c>
      <c r="B6702" t="s">
        <v>69</v>
      </c>
      <c r="C6702" t="s">
        <v>70</v>
      </c>
      <c r="D6702" s="1">
        <v>43622.936018518521</v>
      </c>
      <c r="E6702" t="s">
        <v>71</v>
      </c>
      <c r="F6702" t="s">
        <v>28</v>
      </c>
      <c r="G6702">
        <v>2020</v>
      </c>
      <c r="H6702" t="str">
        <f>VLOOKUP(Raw_savings[[#This Row],[BldgVint]],DEER2020wts!$I$6:$J$15,2,FALSE)</f>
        <v>Rec</v>
      </c>
      <c r="I6702" t="s">
        <v>9</v>
      </c>
      <c r="J6702" t="s">
        <v>31</v>
      </c>
      <c r="K6702">
        <f>SUMIFS(raw_wts[wt_vint],raw_wts[bldgtype],Raw_savings[[#This Row],[BldgType]],raw_wts[bldgvint],Raw_savings[[#This Row],[BldgVint]],raw_wts[bldgloc],Raw_savings[[#This Row],[BldgLoc]])</f>
        <v>0.36499999999999999</v>
      </c>
      <c r="L6702" t="s">
        <v>32</v>
      </c>
      <c r="M6702">
        <v>19.704576875000001</v>
      </c>
      <c r="N6702">
        <v>7999.9290000000001</v>
      </c>
      <c r="O6702" t="s">
        <v>7</v>
      </c>
      <c r="P6702">
        <v>64759.42</v>
      </c>
      <c r="Q6702">
        <v>22.9463333333333</v>
      </c>
      <c r="R6702">
        <v>19.027999999999999</v>
      </c>
      <c r="S6702">
        <v>0</v>
      </c>
      <c r="T6702">
        <v>64636.53</v>
      </c>
      <c r="U6702">
        <v>22.905999999999999</v>
      </c>
      <c r="V6702">
        <v>18.990466666666698</v>
      </c>
      <c r="W6702">
        <v>0</v>
      </c>
      <c r="X6702">
        <v>6.2366221198038003</v>
      </c>
      <c r="Y6702">
        <v>2.0469017725777902E-3</v>
      </c>
      <c r="Z6702">
        <v>1.90480280654775E-3</v>
      </c>
      <c r="AA6702">
        <v>0</v>
      </c>
      <c r="AB6702">
        <f>(Raw_savings[[#This Row],[PreWBthm]]-Raw_savings[[#This Row],[MsrWBthm]])/Raw_savings[[#This Row],[NumUnit]]/10^5</f>
        <v>0</v>
      </c>
      <c r="AC6702">
        <f>Raw_savings[[#This Row],[APreWBkWh]]*Raw_savings[[#This Row],[BldgWts]]</f>
        <v>2.276367073728387</v>
      </c>
      <c r="AD6702" t="s">
        <v>72</v>
      </c>
    </row>
    <row r="6703" spans="1:30" hidden="1" x14ac:dyDescent="0.25">
      <c r="A6703" t="s">
        <v>73</v>
      </c>
      <c r="B6703" t="s">
        <v>69</v>
      </c>
      <c r="C6703" t="s">
        <v>70</v>
      </c>
      <c r="D6703" s="1">
        <v>43622.936018518521</v>
      </c>
      <c r="E6703" t="s">
        <v>71</v>
      </c>
      <c r="F6703" t="s">
        <v>28</v>
      </c>
      <c r="G6703">
        <v>2020</v>
      </c>
      <c r="H6703" t="str">
        <f>VLOOKUP(Raw_savings[[#This Row],[BldgVint]],DEER2020wts!$I$6:$J$15,2,FALSE)</f>
        <v>Rec</v>
      </c>
      <c r="I6703" t="s">
        <v>37</v>
      </c>
      <c r="J6703" t="s">
        <v>31</v>
      </c>
      <c r="K6703">
        <f>SUMIFS(raw_wts[wt_vint],raw_wts[bldgtype],Raw_savings[[#This Row],[BldgType]],raw_wts[bldgvint],Raw_savings[[#This Row],[BldgVint]],raw_wts[bldgloc],Raw_savings[[#This Row],[BldgLoc]])</f>
        <v>0.217</v>
      </c>
      <c r="L6703" t="s">
        <v>32</v>
      </c>
      <c r="M6703">
        <v>19.3982279083333</v>
      </c>
      <c r="N6703">
        <v>7999.9290000000001</v>
      </c>
      <c r="O6703" t="s">
        <v>7</v>
      </c>
      <c r="P6703">
        <v>63762.38</v>
      </c>
      <c r="Q6703">
        <v>22.5272222222222</v>
      </c>
      <c r="R6703">
        <v>17.2387333333333</v>
      </c>
      <c r="S6703">
        <v>0</v>
      </c>
      <c r="T6703">
        <v>63647.21</v>
      </c>
      <c r="U6703">
        <v>22.491666666666699</v>
      </c>
      <c r="V6703">
        <v>17.207933333333301</v>
      </c>
      <c r="W6703">
        <v>0</v>
      </c>
      <c r="X6703">
        <v>5.9371402658137802</v>
      </c>
      <c r="Y6703">
        <v>1.83292802433152E-3</v>
      </c>
      <c r="Z6703">
        <v>1.5877739010770301E-3</v>
      </c>
      <c r="AA6703">
        <v>0</v>
      </c>
      <c r="AB6703">
        <f>(Raw_savings[[#This Row],[PreWBthm]]-Raw_savings[[#This Row],[MsrWBthm]])/Raw_savings[[#This Row],[NumUnit]]/10^5</f>
        <v>0</v>
      </c>
      <c r="AC6703">
        <f>Raw_savings[[#This Row],[APreWBkWh]]*Raw_savings[[#This Row],[BldgWts]]</f>
        <v>1.2883594376815903</v>
      </c>
      <c r="AD6703" t="s">
        <v>72</v>
      </c>
    </row>
    <row r="6704" spans="1:30" hidden="1" x14ac:dyDescent="0.25">
      <c r="A6704" t="s">
        <v>73</v>
      </c>
      <c r="B6704" t="s">
        <v>69</v>
      </c>
      <c r="C6704" t="s">
        <v>70</v>
      </c>
      <c r="D6704" s="1">
        <v>43622.936018518521</v>
      </c>
      <c r="E6704" t="s">
        <v>71</v>
      </c>
      <c r="F6704" t="s">
        <v>28</v>
      </c>
      <c r="G6704">
        <v>2020</v>
      </c>
      <c r="H6704" t="str">
        <f>VLOOKUP(Raw_savings[[#This Row],[BldgVint]],DEER2020wts!$I$6:$J$15,2,FALSE)</f>
        <v>Rec</v>
      </c>
      <c r="I6704" t="s">
        <v>34</v>
      </c>
      <c r="J6704" t="s">
        <v>31</v>
      </c>
      <c r="K6704">
        <f>SUMIFS(raw_wts[wt_vint],raw_wts[bldgtype],Raw_savings[[#This Row],[BldgType]],raw_wts[bldgvint],Raw_savings[[#This Row],[BldgVint]],raw_wts[bldgloc],Raw_savings[[#This Row],[BldgLoc]])</f>
        <v>0.19500000000000001</v>
      </c>
      <c r="L6704" t="s">
        <v>32</v>
      </c>
      <c r="M6704">
        <v>25.949007000000002</v>
      </c>
      <c r="N6704">
        <v>7999.9290000000001</v>
      </c>
      <c r="O6704" t="s">
        <v>7</v>
      </c>
      <c r="P6704">
        <v>76207.11</v>
      </c>
      <c r="Q6704">
        <v>27.298999999999999</v>
      </c>
      <c r="R6704">
        <v>22.2985333333333</v>
      </c>
      <c r="S6704">
        <v>0</v>
      </c>
      <c r="T6704">
        <v>76023.429999999993</v>
      </c>
      <c r="U6704">
        <v>27.2487777777778</v>
      </c>
      <c r="V6704">
        <v>22.255400000000002</v>
      </c>
      <c r="W6704">
        <v>0</v>
      </c>
      <c r="X6704">
        <v>7.0784982253851796</v>
      </c>
      <c r="Y6704">
        <v>1.93541981094757E-3</v>
      </c>
      <c r="Z6704">
        <v>1.6622344482520499E-3</v>
      </c>
      <c r="AA6704">
        <v>0</v>
      </c>
      <c r="AB6704">
        <f>(Raw_savings[[#This Row],[PreWBthm]]-Raw_savings[[#This Row],[MsrWBthm]])/Raw_savings[[#This Row],[NumUnit]]/10^5</f>
        <v>0</v>
      </c>
      <c r="AC6704">
        <f>Raw_savings[[#This Row],[APreWBkWh]]*Raw_savings[[#This Row],[BldgWts]]</f>
        <v>1.3803071539501102</v>
      </c>
      <c r="AD6704" t="s">
        <v>72</v>
      </c>
    </row>
    <row r="6705" spans="1:30" hidden="1" x14ac:dyDescent="0.25">
      <c r="A6705" t="s">
        <v>73</v>
      </c>
      <c r="B6705" t="s">
        <v>69</v>
      </c>
      <c r="C6705" t="s">
        <v>70</v>
      </c>
      <c r="D6705" s="1">
        <v>43622.936018518521</v>
      </c>
      <c r="E6705" t="s">
        <v>71</v>
      </c>
      <c r="F6705" t="s">
        <v>28</v>
      </c>
      <c r="G6705">
        <v>2020</v>
      </c>
      <c r="H6705" t="str">
        <f>VLOOKUP(Raw_savings[[#This Row],[BldgVint]],DEER2020wts!$I$6:$J$15,2,FALSE)</f>
        <v>Rec</v>
      </c>
      <c r="I6705" t="s">
        <v>42</v>
      </c>
      <c r="J6705" t="s">
        <v>31</v>
      </c>
      <c r="K6705">
        <f>SUMIFS(raw_wts[wt_vint],raw_wts[bldgtype],Raw_savings[[#This Row],[BldgType]],raw_wts[bldgvint],Raw_savings[[#This Row],[BldgVint]],raw_wts[bldgloc],Raw_savings[[#This Row],[BldgLoc]])</f>
        <v>0.05</v>
      </c>
      <c r="L6705" t="s">
        <v>32</v>
      </c>
      <c r="M6705">
        <v>14.088882999999999</v>
      </c>
      <c r="N6705">
        <v>7999.9290000000001</v>
      </c>
      <c r="O6705" t="s">
        <v>7</v>
      </c>
      <c r="P6705">
        <v>62598.55</v>
      </c>
      <c r="Q6705">
        <v>16.479333333333301</v>
      </c>
      <c r="R6705">
        <v>12.7038666666667</v>
      </c>
      <c r="S6705">
        <v>0</v>
      </c>
      <c r="T6705">
        <v>62522.46</v>
      </c>
      <c r="U6705">
        <v>16.456444444444401</v>
      </c>
      <c r="V6705">
        <v>12.6819333333333</v>
      </c>
      <c r="W6705">
        <v>0</v>
      </c>
      <c r="X6705">
        <v>5.4007120365754897</v>
      </c>
      <c r="Y6705">
        <v>1.6246063572884499E-3</v>
      </c>
      <c r="Z6705">
        <v>1.55678298509054E-3</v>
      </c>
      <c r="AA6705">
        <v>0</v>
      </c>
      <c r="AB6705">
        <f>(Raw_savings[[#This Row],[PreWBthm]]-Raw_savings[[#This Row],[MsrWBthm]])/Raw_savings[[#This Row],[NumUnit]]/10^5</f>
        <v>0</v>
      </c>
      <c r="AC6705">
        <f>Raw_savings[[#This Row],[APreWBkWh]]*Raw_savings[[#This Row],[BldgWts]]</f>
        <v>0.27003560182877451</v>
      </c>
      <c r="AD6705" t="s">
        <v>72</v>
      </c>
    </row>
    <row r="6706" spans="1:30" hidden="1" x14ac:dyDescent="0.25">
      <c r="A6706" t="s">
        <v>73</v>
      </c>
      <c r="B6706" t="s">
        <v>69</v>
      </c>
      <c r="C6706" t="s">
        <v>70</v>
      </c>
      <c r="D6706" s="1">
        <v>43622.936018518521</v>
      </c>
      <c r="E6706" t="s">
        <v>71</v>
      </c>
      <c r="F6706" t="s">
        <v>28</v>
      </c>
      <c r="G6706" t="s">
        <v>33</v>
      </c>
      <c r="H6706" t="str">
        <f>VLOOKUP(Raw_savings[[#This Row],[BldgVint]],DEER2020wts!$I$6:$J$15,2,FALSE)</f>
        <v>New</v>
      </c>
      <c r="I6706" t="s">
        <v>5</v>
      </c>
      <c r="J6706" t="s">
        <v>31</v>
      </c>
      <c r="K6706">
        <f>SUMIFS(raw_wts[wt_vint],raw_wts[bldgtype],Raw_savings[[#This Row],[BldgType]],raw_wts[bldgvint],Raw_savings[[#This Row],[BldgVint]],raw_wts[bldgloc],Raw_savings[[#This Row],[BldgLoc]])</f>
        <v>0.01</v>
      </c>
      <c r="L6706" t="s">
        <v>32</v>
      </c>
      <c r="M6706">
        <v>11.9491865</v>
      </c>
      <c r="N6706">
        <v>7999.9290000000001</v>
      </c>
      <c r="O6706" t="s">
        <v>7</v>
      </c>
      <c r="P6706">
        <v>52443.62</v>
      </c>
      <c r="Q6706">
        <v>12.1841111111111</v>
      </c>
      <c r="R6706">
        <v>8.6338000000000008</v>
      </c>
      <c r="S6706">
        <v>0</v>
      </c>
      <c r="T6706">
        <v>52388.79</v>
      </c>
      <c r="U6706">
        <v>12.1651111111111</v>
      </c>
      <c r="V6706">
        <v>8.6180000000000003</v>
      </c>
      <c r="W6706">
        <v>0</v>
      </c>
      <c r="X6706">
        <v>4.5885968890017503</v>
      </c>
      <c r="Y6706">
        <v>1.5900664032652001E-3</v>
      </c>
      <c r="Z6706">
        <v>1.3222657458732E-3</v>
      </c>
      <c r="AA6706">
        <v>0</v>
      </c>
      <c r="AB6706">
        <f>(Raw_savings[[#This Row],[PreWBthm]]-Raw_savings[[#This Row],[MsrWBthm]])/Raw_savings[[#This Row],[NumUnit]]/10^5</f>
        <v>0</v>
      </c>
      <c r="AC6706">
        <f>Raw_savings[[#This Row],[APreWBkWh]]*Raw_savings[[#This Row],[BldgWts]]</f>
        <v>4.5885968890017503E-2</v>
      </c>
      <c r="AD6706" t="s">
        <v>72</v>
      </c>
    </row>
    <row r="6707" spans="1:30" hidden="1" x14ac:dyDescent="0.25">
      <c r="A6707" t="s">
        <v>73</v>
      </c>
      <c r="B6707" t="s">
        <v>69</v>
      </c>
      <c r="C6707" t="s">
        <v>70</v>
      </c>
      <c r="D6707" s="1">
        <v>43622.936018518521</v>
      </c>
      <c r="E6707" t="s">
        <v>71</v>
      </c>
      <c r="F6707" t="s">
        <v>28</v>
      </c>
      <c r="G6707" t="s">
        <v>33</v>
      </c>
      <c r="H6707" t="str">
        <f>VLOOKUP(Raw_savings[[#This Row],[BldgVint]],DEER2020wts!$I$6:$J$15,2,FALSE)</f>
        <v>New</v>
      </c>
      <c r="I6707" t="s">
        <v>35</v>
      </c>
      <c r="J6707" t="s">
        <v>31</v>
      </c>
      <c r="K6707">
        <f>SUMIFS(raw_wts[wt_vint],raw_wts[bldgtype],Raw_savings[[#This Row],[BldgType]],raw_wts[bldgvint],Raw_savings[[#This Row],[BldgVint]],raw_wts[bldgloc],Raw_savings[[#This Row],[BldgLoc]])</f>
        <v>7.0999999999999994E-2</v>
      </c>
      <c r="L6707" t="s">
        <v>32</v>
      </c>
      <c r="M6707">
        <v>14.3222402</v>
      </c>
      <c r="N6707">
        <v>7999.9290000000001</v>
      </c>
      <c r="O6707" t="s">
        <v>7</v>
      </c>
      <c r="P6707">
        <v>55795.13</v>
      </c>
      <c r="Q6707">
        <v>20.402999999999999</v>
      </c>
      <c r="R6707">
        <v>15.859733333333301</v>
      </c>
      <c r="S6707">
        <v>0</v>
      </c>
      <c r="T6707">
        <v>55708.480000000003</v>
      </c>
      <c r="U6707">
        <v>20.368777777777801</v>
      </c>
      <c r="V6707">
        <v>15.829800000000001</v>
      </c>
      <c r="W6707">
        <v>0</v>
      </c>
      <c r="X6707">
        <v>6.0500311955384003</v>
      </c>
      <c r="Y6707">
        <v>2.3894461860949801E-3</v>
      </c>
      <c r="Z6707">
        <v>2.0899896186166501E-3</v>
      </c>
      <c r="AA6707">
        <v>0</v>
      </c>
      <c r="AB6707">
        <f>(Raw_savings[[#This Row],[PreWBthm]]-Raw_savings[[#This Row],[MsrWBthm]])/Raw_savings[[#This Row],[NumUnit]]/10^5</f>
        <v>0</v>
      </c>
      <c r="AC6707">
        <f>Raw_savings[[#This Row],[APreWBkWh]]*Raw_savings[[#This Row],[BldgWts]]</f>
        <v>0.42955221488322637</v>
      </c>
      <c r="AD6707" t="s">
        <v>72</v>
      </c>
    </row>
    <row r="6708" spans="1:30" hidden="1" x14ac:dyDescent="0.25">
      <c r="A6708" t="s">
        <v>73</v>
      </c>
      <c r="B6708" t="s">
        <v>69</v>
      </c>
      <c r="C6708" t="s">
        <v>70</v>
      </c>
      <c r="D6708" s="1">
        <v>43622.936018518521</v>
      </c>
      <c r="E6708" t="s">
        <v>71</v>
      </c>
      <c r="F6708" t="s">
        <v>28</v>
      </c>
      <c r="G6708" t="s">
        <v>33</v>
      </c>
      <c r="H6708" t="str">
        <f>VLOOKUP(Raw_savings[[#This Row],[BldgVint]],DEER2020wts!$I$6:$J$15,2,FALSE)</f>
        <v>New</v>
      </c>
      <c r="I6708" t="s">
        <v>38</v>
      </c>
      <c r="J6708" t="s">
        <v>31</v>
      </c>
      <c r="K6708">
        <f>SUMIFS(raw_wts[wt_vint],raw_wts[bldgtype],Raw_savings[[#This Row],[BldgType]],raw_wts[bldgvint],Raw_savings[[#This Row],[BldgVint]],raw_wts[bldgloc],Raw_savings[[#This Row],[BldgLoc]])</f>
        <v>0.30499999999999999</v>
      </c>
      <c r="L6708" t="s">
        <v>32</v>
      </c>
      <c r="M6708">
        <v>12.79231075</v>
      </c>
      <c r="N6708">
        <v>7999.9290000000001</v>
      </c>
      <c r="O6708" t="s">
        <v>7</v>
      </c>
      <c r="P6708">
        <v>50731.74</v>
      </c>
      <c r="Q6708">
        <v>15.885999999999999</v>
      </c>
      <c r="R6708">
        <v>11.683</v>
      </c>
      <c r="S6708">
        <v>0</v>
      </c>
      <c r="T6708">
        <v>50659.040000000001</v>
      </c>
      <c r="U6708">
        <v>15.8644444444444</v>
      </c>
      <c r="V6708">
        <v>11.663066666666699</v>
      </c>
      <c r="W6708">
        <v>0</v>
      </c>
      <c r="X6708">
        <v>5.6831014678092497</v>
      </c>
      <c r="Y6708">
        <v>1.6850400194941099E-3</v>
      </c>
      <c r="Z6708">
        <v>1.5582277293670901E-3</v>
      </c>
      <c r="AA6708">
        <v>0</v>
      </c>
      <c r="AB6708">
        <f>(Raw_savings[[#This Row],[PreWBthm]]-Raw_savings[[#This Row],[MsrWBthm]])/Raw_savings[[#This Row],[NumUnit]]/10^5</f>
        <v>0</v>
      </c>
      <c r="AC6708">
        <f>Raw_savings[[#This Row],[APreWBkWh]]*Raw_savings[[#This Row],[BldgWts]]</f>
        <v>1.7333459476818212</v>
      </c>
      <c r="AD6708" t="s">
        <v>72</v>
      </c>
    </row>
    <row r="6709" spans="1:30" hidden="1" x14ac:dyDescent="0.25">
      <c r="A6709" t="s">
        <v>73</v>
      </c>
      <c r="B6709" t="s">
        <v>69</v>
      </c>
      <c r="C6709" t="s">
        <v>70</v>
      </c>
      <c r="D6709" s="1">
        <v>43622.936018518521</v>
      </c>
      <c r="E6709" t="s">
        <v>71</v>
      </c>
      <c r="F6709" t="s">
        <v>28</v>
      </c>
      <c r="G6709" t="s">
        <v>33</v>
      </c>
      <c r="H6709" t="str">
        <f>VLOOKUP(Raw_savings[[#This Row],[BldgVint]],DEER2020wts!$I$6:$J$15,2,FALSE)</f>
        <v>New</v>
      </c>
      <c r="I6709" t="s">
        <v>40</v>
      </c>
      <c r="J6709" t="s">
        <v>31</v>
      </c>
      <c r="K6709">
        <f>SUMIFS(raw_wts[wt_vint],raw_wts[bldgtype],Raw_savings[[#This Row],[BldgType]],raw_wts[bldgvint],Raw_savings[[#This Row],[BldgVint]],raw_wts[bldgloc],Raw_savings[[#This Row],[BldgLoc]])</f>
        <v>0.15</v>
      </c>
      <c r="L6709" t="s">
        <v>32</v>
      </c>
      <c r="M6709">
        <v>14.218264424999999</v>
      </c>
      <c r="N6709">
        <v>7999.9290000000001</v>
      </c>
      <c r="O6709" t="s">
        <v>7</v>
      </c>
      <c r="P6709">
        <v>54695.59</v>
      </c>
      <c r="Q6709">
        <v>19.356555555555602</v>
      </c>
      <c r="R6709">
        <v>14.719466666666699</v>
      </c>
      <c r="S6709">
        <v>0</v>
      </c>
      <c r="T6709">
        <v>54605.120000000003</v>
      </c>
      <c r="U6709">
        <v>19.325222222222202</v>
      </c>
      <c r="V6709">
        <v>14.6928</v>
      </c>
      <c r="W6709">
        <v>0</v>
      </c>
      <c r="X6709">
        <v>6.3629425713113301</v>
      </c>
      <c r="Y6709">
        <v>2.2037382620510998E-3</v>
      </c>
      <c r="Z6709">
        <v>1.8755219251499701E-3</v>
      </c>
      <c r="AA6709">
        <v>0</v>
      </c>
      <c r="AB6709">
        <f>(Raw_savings[[#This Row],[PreWBthm]]-Raw_savings[[#This Row],[MsrWBthm]])/Raw_savings[[#This Row],[NumUnit]]/10^5</f>
        <v>0</v>
      </c>
      <c r="AC6709">
        <f>Raw_savings[[#This Row],[APreWBkWh]]*Raw_savings[[#This Row],[BldgWts]]</f>
        <v>0.95444138569669945</v>
      </c>
      <c r="AD6709" t="s">
        <v>72</v>
      </c>
    </row>
    <row r="6710" spans="1:30" hidden="1" x14ac:dyDescent="0.25">
      <c r="A6710" t="s">
        <v>73</v>
      </c>
      <c r="B6710" t="s">
        <v>69</v>
      </c>
      <c r="C6710" t="s">
        <v>70</v>
      </c>
      <c r="D6710" s="1">
        <v>43622.936018518521</v>
      </c>
      <c r="E6710" t="s">
        <v>71</v>
      </c>
      <c r="F6710" t="s">
        <v>28</v>
      </c>
      <c r="G6710" t="s">
        <v>33</v>
      </c>
      <c r="H6710" t="str">
        <f>VLOOKUP(Raw_savings[[#This Row],[BldgVint]],DEER2020wts!$I$6:$J$15,2,FALSE)</f>
        <v>New</v>
      </c>
      <c r="I6710" t="s">
        <v>43</v>
      </c>
      <c r="J6710" t="s">
        <v>31</v>
      </c>
      <c r="K6710">
        <f>SUMIFS(raw_wts[wt_vint],raw_wts[bldgtype],Raw_savings[[#This Row],[BldgType]],raw_wts[bldgvint],Raw_savings[[#This Row],[BldgVint]],raw_wts[bldgloc],Raw_savings[[#This Row],[BldgLoc]])</f>
        <v>0.04</v>
      </c>
      <c r="L6710" t="s">
        <v>32</v>
      </c>
      <c r="M6710">
        <v>12.5938425833333</v>
      </c>
      <c r="N6710">
        <v>7999.9290000000001</v>
      </c>
      <c r="O6710" t="s">
        <v>7</v>
      </c>
      <c r="P6710">
        <v>50173.55</v>
      </c>
      <c r="Q6710">
        <v>14.293333333333299</v>
      </c>
      <c r="R6710">
        <v>9.8374000000000006</v>
      </c>
      <c r="S6710">
        <v>0</v>
      </c>
      <c r="T6710">
        <v>50101.42</v>
      </c>
      <c r="U6710">
        <v>14.2742222222222</v>
      </c>
      <c r="V6710">
        <v>9.8190000000000008</v>
      </c>
      <c r="W6710">
        <v>0</v>
      </c>
      <c r="X6710">
        <v>5.7274020635656901</v>
      </c>
      <c r="Y6710">
        <v>1.51749642610285E-3</v>
      </c>
      <c r="Z6710">
        <v>1.4610314428061899E-3</v>
      </c>
      <c r="AA6710">
        <v>0</v>
      </c>
      <c r="AB6710">
        <f>(Raw_savings[[#This Row],[PreWBthm]]-Raw_savings[[#This Row],[MsrWBthm]])/Raw_savings[[#This Row],[NumUnit]]/10^5</f>
        <v>0</v>
      </c>
      <c r="AC6710">
        <f>Raw_savings[[#This Row],[APreWBkWh]]*Raw_savings[[#This Row],[BldgWts]]</f>
        <v>0.22909608254262762</v>
      </c>
      <c r="AD6710" t="s">
        <v>72</v>
      </c>
    </row>
    <row r="6711" spans="1:30" hidden="1" x14ac:dyDescent="0.25">
      <c r="A6711" t="s">
        <v>73</v>
      </c>
      <c r="B6711" t="s">
        <v>69</v>
      </c>
      <c r="C6711" t="s">
        <v>70</v>
      </c>
      <c r="D6711" s="1">
        <v>43622.936018518521</v>
      </c>
      <c r="E6711" t="s">
        <v>71</v>
      </c>
      <c r="F6711" t="s">
        <v>28</v>
      </c>
      <c r="G6711" t="s">
        <v>33</v>
      </c>
      <c r="H6711" t="str">
        <f>VLOOKUP(Raw_savings[[#This Row],[BldgVint]],DEER2020wts!$I$6:$J$15,2,FALSE)</f>
        <v>New</v>
      </c>
      <c r="I6711" t="s">
        <v>45</v>
      </c>
      <c r="J6711" t="s">
        <v>31</v>
      </c>
      <c r="K6711">
        <f>SUMIFS(raw_wts[wt_vint],raw_wts[bldgtype],Raw_savings[[#This Row],[BldgType]],raw_wts[bldgvint],Raw_savings[[#This Row],[BldgVint]],raw_wts[bldgloc],Raw_savings[[#This Row],[BldgLoc]])</f>
        <v>0.86099999999999999</v>
      </c>
      <c r="L6711" t="s">
        <v>32</v>
      </c>
      <c r="M6711">
        <v>13.7643271666667</v>
      </c>
      <c r="N6711">
        <v>7999.9290000000001</v>
      </c>
      <c r="O6711" t="s">
        <v>7</v>
      </c>
      <c r="P6711">
        <v>53114.5</v>
      </c>
      <c r="Q6711">
        <v>18.407222222222199</v>
      </c>
      <c r="R6711">
        <v>14.0972666666667</v>
      </c>
      <c r="S6711">
        <v>0</v>
      </c>
      <c r="T6711">
        <v>53027.86</v>
      </c>
      <c r="U6711">
        <v>18.3774444444444</v>
      </c>
      <c r="V6711">
        <v>14.0724</v>
      </c>
      <c r="W6711">
        <v>0</v>
      </c>
      <c r="X6711">
        <v>6.2945321591757102</v>
      </c>
      <c r="Y6711">
        <v>2.1634023528509798E-3</v>
      </c>
      <c r="Z6711">
        <v>1.80660241256746E-3</v>
      </c>
      <c r="AA6711">
        <v>0</v>
      </c>
      <c r="AB6711">
        <f>(Raw_savings[[#This Row],[PreWBthm]]-Raw_savings[[#This Row],[MsrWBthm]])/Raw_savings[[#This Row],[NumUnit]]/10^5</f>
        <v>0</v>
      </c>
      <c r="AC6711">
        <f>Raw_savings[[#This Row],[APreWBkWh]]*Raw_savings[[#This Row],[BldgWts]]</f>
        <v>5.4195921890502863</v>
      </c>
      <c r="AD6711" t="s">
        <v>72</v>
      </c>
    </row>
    <row r="6712" spans="1:30" hidden="1" x14ac:dyDescent="0.25">
      <c r="A6712" t="s">
        <v>73</v>
      </c>
      <c r="B6712" t="s">
        <v>69</v>
      </c>
      <c r="C6712" t="s">
        <v>70</v>
      </c>
      <c r="D6712" s="1">
        <v>43622.936018518521</v>
      </c>
      <c r="E6712" t="s">
        <v>71</v>
      </c>
      <c r="F6712" t="s">
        <v>28</v>
      </c>
      <c r="G6712" t="s">
        <v>33</v>
      </c>
      <c r="H6712" t="str">
        <f>VLOOKUP(Raw_savings[[#This Row],[BldgVint]],DEER2020wts!$I$6:$J$15,2,FALSE)</f>
        <v>New</v>
      </c>
      <c r="I6712" t="s">
        <v>8</v>
      </c>
      <c r="J6712" t="s">
        <v>31</v>
      </c>
      <c r="K6712">
        <f>SUMIFS(raw_wts[wt_vint],raw_wts[bldgtype],Raw_savings[[#This Row],[BldgType]],raw_wts[bldgvint],Raw_savings[[#This Row],[BldgVint]],raw_wts[bldgloc],Raw_savings[[#This Row],[BldgLoc]])</f>
        <v>0.28100000000000003</v>
      </c>
      <c r="L6712" t="s">
        <v>32</v>
      </c>
      <c r="M6712">
        <v>13.453916749999999</v>
      </c>
      <c r="N6712">
        <v>7999.9290000000001</v>
      </c>
      <c r="O6712" t="s">
        <v>7</v>
      </c>
      <c r="P6712">
        <v>51299.82</v>
      </c>
      <c r="Q6712">
        <v>17.297777777777799</v>
      </c>
      <c r="R6712">
        <v>12.6533333333333</v>
      </c>
      <c r="S6712">
        <v>0</v>
      </c>
      <c r="T6712">
        <v>51211.78</v>
      </c>
      <c r="U6712">
        <v>17.2716666666667</v>
      </c>
      <c r="V6712">
        <v>12.631399999999999</v>
      </c>
      <c r="W6712">
        <v>0</v>
      </c>
      <c r="X6712">
        <v>6.54381929336681</v>
      </c>
      <c r="Y6712">
        <v>1.9407813796018501E-3</v>
      </c>
      <c r="Z6712">
        <v>1.6302563588656599E-3</v>
      </c>
      <c r="AA6712">
        <v>0</v>
      </c>
      <c r="AB6712">
        <f>(Raw_savings[[#This Row],[PreWBthm]]-Raw_savings[[#This Row],[MsrWBthm]])/Raw_savings[[#This Row],[NumUnit]]/10^5</f>
        <v>0</v>
      </c>
      <c r="AC6712">
        <f>Raw_savings[[#This Row],[APreWBkWh]]*Raw_savings[[#This Row],[BldgWts]]</f>
        <v>1.8388132214360737</v>
      </c>
      <c r="AD6712" t="s">
        <v>72</v>
      </c>
    </row>
    <row r="6713" spans="1:30" hidden="1" x14ac:dyDescent="0.25">
      <c r="A6713" t="s">
        <v>73</v>
      </c>
      <c r="B6713" t="s">
        <v>69</v>
      </c>
      <c r="C6713" t="s">
        <v>70</v>
      </c>
      <c r="D6713" s="1">
        <v>43622.936018518521</v>
      </c>
      <c r="E6713" t="s">
        <v>71</v>
      </c>
      <c r="F6713" t="s">
        <v>28</v>
      </c>
      <c r="G6713" t="s">
        <v>33</v>
      </c>
      <c r="H6713" t="str">
        <f>VLOOKUP(Raw_savings[[#This Row],[BldgVint]],DEER2020wts!$I$6:$J$15,2,FALSE)</f>
        <v>New</v>
      </c>
      <c r="I6713" t="s">
        <v>36</v>
      </c>
      <c r="J6713" t="s">
        <v>31</v>
      </c>
      <c r="K6713">
        <f>SUMIFS(raw_wts[wt_vint],raw_wts[bldgtype],Raw_savings[[#This Row],[BldgType]],raw_wts[bldgvint],Raw_savings[[#This Row],[BldgVint]],raw_wts[bldgloc],Raw_savings[[#This Row],[BldgLoc]])</f>
        <v>1.032</v>
      </c>
      <c r="L6713" t="s">
        <v>32</v>
      </c>
      <c r="M6713">
        <v>15.7830945666667</v>
      </c>
      <c r="N6713">
        <v>7999.9290000000001</v>
      </c>
      <c r="O6713" t="s">
        <v>7</v>
      </c>
      <c r="P6713">
        <v>55900.25</v>
      </c>
      <c r="Q6713">
        <v>20.206222222222198</v>
      </c>
      <c r="R6713">
        <v>14.455066666666699</v>
      </c>
      <c r="S6713">
        <v>0</v>
      </c>
      <c r="T6713">
        <v>55795.68</v>
      </c>
      <c r="U6713">
        <v>20.171333333333301</v>
      </c>
      <c r="V6713">
        <v>14.427666666666701</v>
      </c>
      <c r="W6713">
        <v>0</v>
      </c>
      <c r="X6713">
        <v>6.6254434172147496</v>
      </c>
      <c r="Y6713">
        <v>2.2105227046266699E-3</v>
      </c>
      <c r="Z6713">
        <v>1.7360347100668001E-3</v>
      </c>
      <c r="AA6713">
        <v>0</v>
      </c>
      <c r="AB6713">
        <f>(Raw_savings[[#This Row],[PreWBthm]]-Raw_savings[[#This Row],[MsrWBthm]])/Raw_savings[[#This Row],[NumUnit]]/10^5</f>
        <v>0</v>
      </c>
      <c r="AC6713">
        <f>Raw_savings[[#This Row],[APreWBkWh]]*Raw_savings[[#This Row],[BldgWts]]</f>
        <v>6.8374576065656214</v>
      </c>
      <c r="AD6713" t="s">
        <v>72</v>
      </c>
    </row>
    <row r="6714" spans="1:30" hidden="1" x14ac:dyDescent="0.25">
      <c r="A6714" t="s">
        <v>73</v>
      </c>
      <c r="B6714" t="s">
        <v>69</v>
      </c>
      <c r="C6714" t="s">
        <v>70</v>
      </c>
      <c r="D6714" s="1">
        <v>43622.936018518521</v>
      </c>
      <c r="E6714" t="s">
        <v>71</v>
      </c>
      <c r="F6714" t="s">
        <v>28</v>
      </c>
      <c r="G6714" t="s">
        <v>33</v>
      </c>
      <c r="H6714" t="str">
        <f>VLOOKUP(Raw_savings[[#This Row],[BldgVint]],DEER2020wts!$I$6:$J$15,2,FALSE)</f>
        <v>New</v>
      </c>
      <c r="I6714" t="s">
        <v>39</v>
      </c>
      <c r="J6714" t="s">
        <v>31</v>
      </c>
      <c r="K6714">
        <f>SUMIFS(raw_wts[wt_vint],raw_wts[bldgtype],Raw_savings[[#This Row],[BldgType]],raw_wts[bldgvint],Raw_savings[[#This Row],[BldgVint]],raw_wts[bldgloc],Raw_savings[[#This Row],[BldgLoc]])</f>
        <v>0.84499999999999997</v>
      </c>
      <c r="L6714" t="s">
        <v>32</v>
      </c>
      <c r="M6714">
        <v>19.8125362</v>
      </c>
      <c r="N6714">
        <v>7999.9290000000001</v>
      </c>
      <c r="O6714" t="s">
        <v>7</v>
      </c>
      <c r="P6714">
        <v>58715.199999999997</v>
      </c>
      <c r="Q6714">
        <v>24.263777777777801</v>
      </c>
      <c r="R6714">
        <v>18.327000000000002</v>
      </c>
      <c r="S6714">
        <v>0</v>
      </c>
      <c r="T6714">
        <v>58592.62</v>
      </c>
      <c r="U6714">
        <v>24.2174444444444</v>
      </c>
      <c r="V6714">
        <v>18.2886666666667</v>
      </c>
      <c r="W6714">
        <v>0</v>
      </c>
      <c r="X6714">
        <v>6.1869918501395302</v>
      </c>
      <c r="Y6714">
        <v>2.3385866839871401E-3</v>
      </c>
      <c r="Z6714">
        <v>1.93480193279516E-3</v>
      </c>
      <c r="AA6714">
        <v>0</v>
      </c>
      <c r="AB6714">
        <f>(Raw_savings[[#This Row],[PreWBthm]]-Raw_savings[[#This Row],[MsrWBthm]])/Raw_savings[[#This Row],[NumUnit]]/10^5</f>
        <v>0</v>
      </c>
      <c r="AC6714">
        <f>Raw_savings[[#This Row],[APreWBkWh]]*Raw_savings[[#This Row],[BldgWts]]</f>
        <v>5.2280081133679026</v>
      </c>
      <c r="AD6714" t="s">
        <v>72</v>
      </c>
    </row>
    <row r="6715" spans="1:30" hidden="1" x14ac:dyDescent="0.25">
      <c r="A6715" t="s">
        <v>73</v>
      </c>
      <c r="B6715" t="s">
        <v>69</v>
      </c>
      <c r="C6715" t="s">
        <v>70</v>
      </c>
      <c r="D6715" s="1">
        <v>43622.936018518521</v>
      </c>
      <c r="E6715" t="s">
        <v>71</v>
      </c>
      <c r="F6715" t="s">
        <v>28</v>
      </c>
      <c r="G6715" t="s">
        <v>33</v>
      </c>
      <c r="H6715" t="str">
        <f>VLOOKUP(Raw_savings[[#This Row],[BldgVint]],DEER2020wts!$I$6:$J$15,2,FALSE)</f>
        <v>New</v>
      </c>
      <c r="I6715" t="s">
        <v>41</v>
      </c>
      <c r="J6715" t="s">
        <v>31</v>
      </c>
      <c r="K6715">
        <f>SUMIFS(raw_wts[wt_vint],raw_wts[bldgtype],Raw_savings[[#This Row],[BldgType]],raw_wts[bldgvint],Raw_savings[[#This Row],[BldgVint]],raw_wts[bldgloc],Raw_savings[[#This Row],[BldgLoc]])</f>
        <v>1.4929999999999999</v>
      </c>
      <c r="L6715" t="s">
        <v>32</v>
      </c>
      <c r="M6715">
        <v>18.124074891666702</v>
      </c>
      <c r="N6715">
        <v>7999.9290000000001</v>
      </c>
      <c r="O6715" t="s">
        <v>7</v>
      </c>
      <c r="P6715">
        <v>59644.44</v>
      </c>
      <c r="Q6715">
        <v>24.687999999999999</v>
      </c>
      <c r="R6715">
        <v>18.304466666666698</v>
      </c>
      <c r="S6715">
        <v>0</v>
      </c>
      <c r="T6715">
        <v>59525.3</v>
      </c>
      <c r="U6715">
        <v>24.639222222222202</v>
      </c>
      <c r="V6715">
        <v>18.266733333333299</v>
      </c>
      <c r="W6715">
        <v>0</v>
      </c>
      <c r="X6715">
        <v>6.5735768976974898</v>
      </c>
      <c r="Y6715">
        <v>2.6913251059346799E-3</v>
      </c>
      <c r="Z6715">
        <v>2.0819453439072499E-3</v>
      </c>
      <c r="AA6715">
        <v>0</v>
      </c>
      <c r="AB6715">
        <f>(Raw_savings[[#This Row],[PreWBthm]]-Raw_savings[[#This Row],[MsrWBthm]])/Raw_savings[[#This Row],[NumUnit]]/10^5</f>
        <v>0</v>
      </c>
      <c r="AC6715">
        <f>Raw_savings[[#This Row],[APreWBkWh]]*Raw_savings[[#This Row],[BldgWts]]</f>
        <v>9.8143503082623518</v>
      </c>
      <c r="AD6715" t="s">
        <v>72</v>
      </c>
    </row>
    <row r="6716" spans="1:30" hidden="1" x14ac:dyDescent="0.25">
      <c r="A6716" t="s">
        <v>73</v>
      </c>
      <c r="B6716" t="s">
        <v>69</v>
      </c>
      <c r="C6716" t="s">
        <v>70</v>
      </c>
      <c r="D6716" s="1">
        <v>43622.936018518521</v>
      </c>
      <c r="E6716" t="s">
        <v>71</v>
      </c>
      <c r="F6716" t="s">
        <v>28</v>
      </c>
      <c r="G6716" t="s">
        <v>33</v>
      </c>
      <c r="H6716" t="str">
        <f>VLOOKUP(Raw_savings[[#This Row],[BldgVint]],DEER2020wts!$I$6:$J$15,2,FALSE)</f>
        <v>New</v>
      </c>
      <c r="I6716" t="s">
        <v>44</v>
      </c>
      <c r="J6716" t="s">
        <v>31</v>
      </c>
      <c r="K6716">
        <f>SUMIFS(raw_wts[wt_vint],raw_wts[bldgtype],Raw_savings[[#This Row],[BldgType]],raw_wts[bldgvint],Raw_savings[[#This Row],[BldgVint]],raw_wts[bldgloc],Raw_savings[[#This Row],[BldgLoc]])</f>
        <v>8.1000000000000003E-2</v>
      </c>
      <c r="L6716" t="s">
        <v>32</v>
      </c>
      <c r="M6716">
        <v>19.1276340583333</v>
      </c>
      <c r="N6716">
        <v>7999.9290000000001</v>
      </c>
      <c r="O6716" t="s">
        <v>7</v>
      </c>
      <c r="P6716">
        <v>63818.68</v>
      </c>
      <c r="Q6716">
        <v>23.4613333333333</v>
      </c>
      <c r="R6716">
        <v>19.906199999999998</v>
      </c>
      <c r="S6716">
        <v>0</v>
      </c>
      <c r="T6716">
        <v>63695.79</v>
      </c>
      <c r="U6716">
        <v>23.422333333333299</v>
      </c>
      <c r="V6716">
        <v>19.868466666666698</v>
      </c>
      <c r="W6716">
        <v>0</v>
      </c>
      <c r="X6716">
        <v>6.42473604551527</v>
      </c>
      <c r="Y6716">
        <v>2.0389348667516202E-3</v>
      </c>
      <c r="Z6716">
        <v>1.9727130505663702E-3</v>
      </c>
      <c r="AA6716">
        <v>0</v>
      </c>
      <c r="AB6716">
        <f>(Raw_savings[[#This Row],[PreWBthm]]-Raw_savings[[#This Row],[MsrWBthm]])/Raw_savings[[#This Row],[NumUnit]]/10^5</f>
        <v>0</v>
      </c>
      <c r="AC6716">
        <f>Raw_savings[[#This Row],[APreWBkWh]]*Raw_savings[[#This Row],[BldgWts]]</f>
        <v>0.52040361968673687</v>
      </c>
      <c r="AD6716" t="s">
        <v>72</v>
      </c>
    </row>
    <row r="6717" spans="1:30" hidden="1" x14ac:dyDescent="0.25">
      <c r="A6717" t="s">
        <v>73</v>
      </c>
      <c r="B6717" t="s">
        <v>69</v>
      </c>
      <c r="C6717" t="s">
        <v>70</v>
      </c>
      <c r="D6717" s="1">
        <v>43622.936018518521</v>
      </c>
      <c r="E6717" t="s">
        <v>71</v>
      </c>
      <c r="F6717" t="s">
        <v>28</v>
      </c>
      <c r="G6717" t="s">
        <v>33</v>
      </c>
      <c r="H6717" t="str">
        <f>VLOOKUP(Raw_savings[[#This Row],[BldgVint]],DEER2020wts!$I$6:$J$15,2,FALSE)</f>
        <v>New</v>
      </c>
      <c r="I6717" t="s">
        <v>46</v>
      </c>
      <c r="J6717" t="s">
        <v>31</v>
      </c>
      <c r="K6717">
        <f>SUMIFS(raw_wts[wt_vint],raw_wts[bldgtype],Raw_savings[[#This Row],[BldgType]],raw_wts[bldgvint],Raw_savings[[#This Row],[BldgVint]],raw_wts[bldgloc],Raw_savings[[#This Row],[BldgLoc]])</f>
        <v>0.309</v>
      </c>
      <c r="L6717" t="s">
        <v>32</v>
      </c>
      <c r="M6717">
        <v>17.346275533333301</v>
      </c>
      <c r="N6717">
        <v>7999.9290000000001</v>
      </c>
      <c r="O6717" t="s">
        <v>7</v>
      </c>
      <c r="P6717">
        <v>60489.69</v>
      </c>
      <c r="Q6717">
        <v>22.045222222222201</v>
      </c>
      <c r="R6717">
        <v>18.411666666666701</v>
      </c>
      <c r="S6717">
        <v>0</v>
      </c>
      <c r="T6717">
        <v>60378.74</v>
      </c>
      <c r="U6717">
        <v>22.005888888888901</v>
      </c>
      <c r="V6717">
        <v>18.3740666666667</v>
      </c>
      <c r="W6717">
        <v>0</v>
      </c>
      <c r="X6717">
        <v>6.3961857279851504</v>
      </c>
      <c r="Y6717">
        <v>2.2675376773386999E-3</v>
      </c>
      <c r="Z6717">
        <v>2.1676122881680001E-3</v>
      </c>
      <c r="AA6717">
        <v>0</v>
      </c>
      <c r="AB6717">
        <f>(Raw_savings[[#This Row],[PreWBthm]]-Raw_savings[[#This Row],[MsrWBthm]])/Raw_savings[[#This Row],[NumUnit]]/10^5</f>
        <v>0</v>
      </c>
      <c r="AC6717">
        <f>Raw_savings[[#This Row],[APreWBkWh]]*Raw_savings[[#This Row],[BldgWts]]</f>
        <v>1.9764213899474115</v>
      </c>
      <c r="AD6717" t="s">
        <v>72</v>
      </c>
    </row>
    <row r="6718" spans="1:30" hidden="1" x14ac:dyDescent="0.25">
      <c r="A6718" t="s">
        <v>73</v>
      </c>
      <c r="B6718" t="s">
        <v>69</v>
      </c>
      <c r="C6718" t="s">
        <v>70</v>
      </c>
      <c r="D6718" s="1">
        <v>43622.936018518521</v>
      </c>
      <c r="E6718" t="s">
        <v>71</v>
      </c>
      <c r="F6718" t="s">
        <v>28</v>
      </c>
      <c r="G6718" t="s">
        <v>33</v>
      </c>
      <c r="H6718" t="str">
        <f>VLOOKUP(Raw_savings[[#This Row],[BldgVint]],DEER2020wts!$I$6:$J$15,2,FALSE)</f>
        <v>New</v>
      </c>
      <c r="I6718" t="s">
        <v>9</v>
      </c>
      <c r="J6718" t="s">
        <v>31</v>
      </c>
      <c r="K6718">
        <f>SUMIFS(raw_wts[wt_vint],raw_wts[bldgtype],Raw_savings[[#This Row],[BldgType]],raw_wts[bldgvint],Raw_savings[[#This Row],[BldgVint]],raw_wts[bldgloc],Raw_savings[[#This Row],[BldgLoc]])</f>
        <v>0.36499999999999999</v>
      </c>
      <c r="L6718" t="s">
        <v>32</v>
      </c>
      <c r="M6718">
        <v>19.686052666666701</v>
      </c>
      <c r="N6718">
        <v>7999.9290000000001</v>
      </c>
      <c r="O6718" t="s">
        <v>7</v>
      </c>
      <c r="P6718">
        <v>64760.31</v>
      </c>
      <c r="Q6718">
        <v>22.9463333333333</v>
      </c>
      <c r="R6718">
        <v>19.027999999999999</v>
      </c>
      <c r="S6718">
        <v>0</v>
      </c>
      <c r="T6718">
        <v>64630.61</v>
      </c>
      <c r="U6718">
        <v>22.904888888888902</v>
      </c>
      <c r="V6718">
        <v>18.989066666666702</v>
      </c>
      <c r="W6718">
        <v>0</v>
      </c>
      <c r="X6718">
        <v>6.5884208579615802</v>
      </c>
      <c r="Y6718">
        <v>2.10526940805252E-3</v>
      </c>
      <c r="Z6718">
        <v>1.9777115297097301E-3</v>
      </c>
      <c r="AA6718">
        <v>0</v>
      </c>
      <c r="AB6718">
        <f>(Raw_savings[[#This Row],[PreWBthm]]-Raw_savings[[#This Row],[MsrWBthm]])/Raw_savings[[#This Row],[NumUnit]]/10^5</f>
        <v>0</v>
      </c>
      <c r="AC6718">
        <f>Raw_savings[[#This Row],[APreWBkWh]]*Raw_savings[[#This Row],[BldgWts]]</f>
        <v>2.4047736131559767</v>
      </c>
      <c r="AD6718" t="s">
        <v>72</v>
      </c>
    </row>
    <row r="6719" spans="1:30" hidden="1" x14ac:dyDescent="0.25">
      <c r="A6719" t="s">
        <v>73</v>
      </c>
      <c r="B6719" t="s">
        <v>69</v>
      </c>
      <c r="C6719" t="s">
        <v>70</v>
      </c>
      <c r="D6719" s="1">
        <v>43622.936018518521</v>
      </c>
      <c r="E6719" t="s">
        <v>71</v>
      </c>
      <c r="F6719" t="s">
        <v>28</v>
      </c>
      <c r="G6719" t="s">
        <v>33</v>
      </c>
      <c r="H6719" t="str">
        <f>VLOOKUP(Raw_savings[[#This Row],[BldgVint]],DEER2020wts!$I$6:$J$15,2,FALSE)</f>
        <v>New</v>
      </c>
      <c r="I6719" t="s">
        <v>37</v>
      </c>
      <c r="J6719" t="s">
        <v>31</v>
      </c>
      <c r="K6719">
        <f>SUMIFS(raw_wts[wt_vint],raw_wts[bldgtype],Raw_savings[[#This Row],[BldgType]],raw_wts[bldgvint],Raw_savings[[#This Row],[BldgVint]],raw_wts[bldgloc],Raw_savings[[#This Row],[BldgLoc]])</f>
        <v>0.217</v>
      </c>
      <c r="L6719" t="s">
        <v>32</v>
      </c>
      <c r="M6719">
        <v>19.3792496083333</v>
      </c>
      <c r="N6719">
        <v>7999.9290000000001</v>
      </c>
      <c r="O6719" t="s">
        <v>7</v>
      </c>
      <c r="P6719">
        <v>63762.99</v>
      </c>
      <c r="Q6719">
        <v>22.5271111111111</v>
      </c>
      <c r="R6719">
        <v>17.238666666666699</v>
      </c>
      <c r="S6719">
        <v>0</v>
      </c>
      <c r="T6719">
        <v>63640.52</v>
      </c>
      <c r="U6719">
        <v>22.491111111111099</v>
      </c>
      <c r="V6719">
        <v>17.206133333333302</v>
      </c>
      <c r="W6719">
        <v>0</v>
      </c>
      <c r="X6719">
        <v>6.3196461408566398</v>
      </c>
      <c r="Y6719">
        <v>1.8576570676153E-3</v>
      </c>
      <c r="Z6719">
        <v>1.6787715722152399E-3</v>
      </c>
      <c r="AA6719">
        <v>0</v>
      </c>
      <c r="AB6719">
        <f>(Raw_savings[[#This Row],[PreWBthm]]-Raw_savings[[#This Row],[MsrWBthm]])/Raw_savings[[#This Row],[NumUnit]]/10^5</f>
        <v>0</v>
      </c>
      <c r="AC6719">
        <f>Raw_savings[[#This Row],[APreWBkWh]]*Raw_savings[[#This Row],[BldgWts]]</f>
        <v>1.3713632125658908</v>
      </c>
      <c r="AD6719" t="s">
        <v>72</v>
      </c>
    </row>
    <row r="6720" spans="1:30" hidden="1" x14ac:dyDescent="0.25">
      <c r="A6720" t="s">
        <v>73</v>
      </c>
      <c r="B6720" t="s">
        <v>69</v>
      </c>
      <c r="C6720" t="s">
        <v>70</v>
      </c>
      <c r="D6720" s="1">
        <v>43622.936018518521</v>
      </c>
      <c r="E6720" t="s">
        <v>71</v>
      </c>
      <c r="F6720" t="s">
        <v>28</v>
      </c>
      <c r="G6720" t="s">
        <v>33</v>
      </c>
      <c r="H6720" t="str">
        <f>VLOOKUP(Raw_savings[[#This Row],[BldgVint]],DEER2020wts!$I$6:$J$15,2,FALSE)</f>
        <v>New</v>
      </c>
      <c r="I6720" t="s">
        <v>34</v>
      </c>
      <c r="J6720" t="s">
        <v>31</v>
      </c>
      <c r="K6720">
        <f>SUMIFS(raw_wts[wt_vint],raw_wts[bldgtype],Raw_savings[[#This Row],[BldgType]],raw_wts[bldgvint],Raw_savings[[#This Row],[BldgVint]],raw_wts[bldgloc],Raw_savings[[#This Row],[BldgLoc]])</f>
        <v>0.19500000000000001</v>
      </c>
      <c r="L6720" t="s">
        <v>32</v>
      </c>
      <c r="M6720">
        <v>25.928236666666699</v>
      </c>
      <c r="N6720">
        <v>7999.9290000000001</v>
      </c>
      <c r="O6720" t="s">
        <v>7</v>
      </c>
      <c r="P6720">
        <v>76206.48</v>
      </c>
      <c r="Q6720">
        <v>27.298999999999999</v>
      </c>
      <c r="R6720">
        <v>22.2985333333333</v>
      </c>
      <c r="S6720">
        <v>0</v>
      </c>
      <c r="T6720">
        <v>76017.02</v>
      </c>
      <c r="U6720">
        <v>27.2487777777778</v>
      </c>
      <c r="V6720">
        <v>22.253866666666699</v>
      </c>
      <c r="W6720">
        <v>0</v>
      </c>
      <c r="X6720">
        <v>7.3070915865081298</v>
      </c>
      <c r="Y6720">
        <v>1.9369702177543899E-3</v>
      </c>
      <c r="Z6720">
        <v>1.7227036007462599E-3</v>
      </c>
      <c r="AA6720">
        <v>0</v>
      </c>
      <c r="AB6720">
        <f>(Raw_savings[[#This Row],[PreWBthm]]-Raw_savings[[#This Row],[MsrWBthm]])/Raw_savings[[#This Row],[NumUnit]]/10^5</f>
        <v>0</v>
      </c>
      <c r="AC6720">
        <f>Raw_savings[[#This Row],[APreWBkWh]]*Raw_savings[[#This Row],[BldgWts]]</f>
        <v>1.4248828593690854</v>
      </c>
      <c r="AD6720" t="s">
        <v>72</v>
      </c>
    </row>
    <row r="6721" spans="1:30" hidden="1" x14ac:dyDescent="0.25">
      <c r="A6721" t="s">
        <v>73</v>
      </c>
      <c r="B6721" t="s">
        <v>69</v>
      </c>
      <c r="C6721" t="s">
        <v>70</v>
      </c>
      <c r="D6721" s="1">
        <v>43622.936018518521</v>
      </c>
      <c r="E6721" t="s">
        <v>71</v>
      </c>
      <c r="F6721" t="s">
        <v>28</v>
      </c>
      <c r="G6721" t="s">
        <v>33</v>
      </c>
      <c r="H6721" t="str">
        <f>VLOOKUP(Raw_savings[[#This Row],[BldgVint]],DEER2020wts!$I$6:$J$15,2,FALSE)</f>
        <v>New</v>
      </c>
      <c r="I6721" t="s">
        <v>42</v>
      </c>
      <c r="J6721" t="s">
        <v>31</v>
      </c>
      <c r="K6721">
        <f>SUMIFS(raw_wts[wt_vint],raw_wts[bldgtype],Raw_savings[[#This Row],[BldgType]],raw_wts[bldgvint],Raw_savings[[#This Row],[BldgVint]],raw_wts[bldgloc],Raw_savings[[#This Row],[BldgLoc]])</f>
        <v>0.05</v>
      </c>
      <c r="L6721" t="s">
        <v>32</v>
      </c>
      <c r="M6721">
        <v>14.0888158333333</v>
      </c>
      <c r="N6721">
        <v>7999.9290000000001</v>
      </c>
      <c r="O6721" t="s">
        <v>7</v>
      </c>
      <c r="P6721">
        <v>62579.7</v>
      </c>
      <c r="Q6721">
        <v>16.479333333333301</v>
      </c>
      <c r="R6721">
        <v>12.7038666666667</v>
      </c>
      <c r="S6721">
        <v>0</v>
      </c>
      <c r="T6721">
        <v>62502.16</v>
      </c>
      <c r="U6721">
        <v>16.456444444444401</v>
      </c>
      <c r="V6721">
        <v>12.6819333333333</v>
      </c>
      <c r="W6721">
        <v>0</v>
      </c>
      <c r="X6721">
        <v>5.5036562985328104</v>
      </c>
      <c r="Y6721">
        <v>1.62461410239599E-3</v>
      </c>
      <c r="Z6721">
        <v>1.55679040685864E-3</v>
      </c>
      <c r="AA6721">
        <v>0</v>
      </c>
      <c r="AB6721">
        <f>(Raw_savings[[#This Row],[PreWBthm]]-Raw_savings[[#This Row],[MsrWBthm]])/Raw_savings[[#This Row],[NumUnit]]/10^5</f>
        <v>0</v>
      </c>
      <c r="AC6721">
        <f>Raw_savings[[#This Row],[APreWBkWh]]*Raw_savings[[#This Row],[BldgWts]]</f>
        <v>0.27518281492664054</v>
      </c>
      <c r="AD6721" t="s">
        <v>72</v>
      </c>
    </row>
    <row r="6722" spans="1:30" hidden="1" x14ac:dyDescent="0.25">
      <c r="A6722" t="s">
        <v>73</v>
      </c>
      <c r="B6722" t="s">
        <v>69</v>
      </c>
      <c r="C6722" t="s">
        <v>70</v>
      </c>
      <c r="D6722" s="1">
        <v>43622.936018518521</v>
      </c>
      <c r="E6722" t="s">
        <v>71</v>
      </c>
      <c r="F6722" t="s">
        <v>29</v>
      </c>
      <c r="G6722">
        <v>1975</v>
      </c>
      <c r="H6722" t="str">
        <f>VLOOKUP(Raw_savings[[#This Row],[BldgVint]],DEER2020wts!$I$6:$J$15,2,FALSE)</f>
        <v>Old</v>
      </c>
      <c r="I6722" t="s">
        <v>5</v>
      </c>
      <c r="J6722" t="s">
        <v>31</v>
      </c>
      <c r="K6722">
        <f>SUMIFS(raw_wts[wt_vint],raw_wts[bldgtype],Raw_savings[[#This Row],[BldgType]],raw_wts[bldgvint],Raw_savings[[#This Row],[BldgVint]],raw_wts[bldgloc],Raw_savings[[#This Row],[BldgLoc]])</f>
        <v>0.39200000000000002</v>
      </c>
      <c r="L6722" t="s">
        <v>32</v>
      </c>
      <c r="M6722">
        <v>369.44761083333299</v>
      </c>
      <c r="N6722">
        <v>250000.3</v>
      </c>
      <c r="O6722" t="s">
        <v>7</v>
      </c>
      <c r="P6722">
        <v>1159899</v>
      </c>
      <c r="Q6722">
        <v>197.16455555555601</v>
      </c>
      <c r="R6722">
        <v>77.093999999999994</v>
      </c>
      <c r="S6722">
        <v>0</v>
      </c>
      <c r="T6722">
        <v>1158413</v>
      </c>
      <c r="U6722">
        <v>196.725666666667</v>
      </c>
      <c r="V6722">
        <v>76.838533333333302</v>
      </c>
      <c r="W6722">
        <v>0</v>
      </c>
      <c r="X6722">
        <v>4.0222211659405502</v>
      </c>
      <c r="Y6722">
        <v>1.1879597431930899E-3</v>
      </c>
      <c r="Z6722">
        <v>6.9148279532906497E-4</v>
      </c>
      <c r="AA6722">
        <v>0</v>
      </c>
      <c r="AB6722">
        <f>(Raw_savings[[#This Row],[PreWBthm]]-Raw_savings[[#This Row],[MsrWBthm]])/Raw_savings[[#This Row],[NumUnit]]/10^5</f>
        <v>0</v>
      </c>
      <c r="AC6722">
        <f>Raw_savings[[#This Row],[APreWBkWh]]*Raw_savings[[#This Row],[BldgWts]]</f>
        <v>1.5767106970486957</v>
      </c>
      <c r="AD6722" t="s">
        <v>72</v>
      </c>
    </row>
    <row r="6723" spans="1:30" hidden="1" x14ac:dyDescent="0.25">
      <c r="A6723" t="s">
        <v>73</v>
      </c>
      <c r="B6723" t="s">
        <v>69</v>
      </c>
      <c r="C6723" t="s">
        <v>70</v>
      </c>
      <c r="D6723" s="1">
        <v>43622.936018518521</v>
      </c>
      <c r="E6723" t="s">
        <v>71</v>
      </c>
      <c r="F6723" t="s">
        <v>29</v>
      </c>
      <c r="G6723">
        <v>1975</v>
      </c>
      <c r="H6723" t="str">
        <f>VLOOKUP(Raw_savings[[#This Row],[BldgVint]],DEER2020wts!$I$6:$J$15,2,FALSE)</f>
        <v>Old</v>
      </c>
      <c r="I6723" t="s">
        <v>35</v>
      </c>
      <c r="J6723" t="s">
        <v>31</v>
      </c>
      <c r="K6723">
        <f>SUMIFS(raw_wts[wt_vint],raw_wts[bldgtype],Raw_savings[[#This Row],[BldgType]],raw_wts[bldgvint],Raw_savings[[#This Row],[BldgVint]],raw_wts[bldgloc],Raw_savings[[#This Row],[BldgLoc]])</f>
        <v>2.6850000000000001</v>
      </c>
      <c r="L6723" t="s">
        <v>32</v>
      </c>
      <c r="M6723">
        <v>331.11053166666699</v>
      </c>
      <c r="N6723">
        <v>250000.3</v>
      </c>
      <c r="O6723" t="s">
        <v>7</v>
      </c>
      <c r="P6723">
        <v>1045211</v>
      </c>
      <c r="Q6723">
        <v>345.940333333333</v>
      </c>
      <c r="R6723">
        <v>156.723733333333</v>
      </c>
      <c r="S6723">
        <v>0</v>
      </c>
      <c r="T6723">
        <v>1043587</v>
      </c>
      <c r="U6723">
        <v>345.36088888888901</v>
      </c>
      <c r="V6723">
        <v>156.4136</v>
      </c>
      <c r="W6723">
        <v>0</v>
      </c>
      <c r="X6723">
        <v>4.90470656981367</v>
      </c>
      <c r="Y6723">
        <v>1.75000306250537E-3</v>
      </c>
      <c r="Z6723">
        <v>9.36645934432418E-4</v>
      </c>
      <c r="AA6723">
        <v>0</v>
      </c>
      <c r="AB6723">
        <f>(Raw_savings[[#This Row],[PreWBthm]]-Raw_savings[[#This Row],[MsrWBthm]])/Raw_savings[[#This Row],[NumUnit]]/10^5</f>
        <v>0</v>
      </c>
      <c r="AC6723">
        <f>Raw_savings[[#This Row],[APreWBkWh]]*Raw_savings[[#This Row],[BldgWts]]</f>
        <v>13.169137139949704</v>
      </c>
      <c r="AD6723" t="s">
        <v>72</v>
      </c>
    </row>
    <row r="6724" spans="1:30" hidden="1" x14ac:dyDescent="0.25">
      <c r="A6724" t="s">
        <v>73</v>
      </c>
      <c r="B6724" t="s">
        <v>69</v>
      </c>
      <c r="C6724" t="s">
        <v>70</v>
      </c>
      <c r="D6724" s="1">
        <v>43622.936018518521</v>
      </c>
      <c r="E6724" t="s">
        <v>71</v>
      </c>
      <c r="F6724" t="s">
        <v>29</v>
      </c>
      <c r="G6724">
        <v>1975</v>
      </c>
      <c r="H6724" t="str">
        <f>VLOOKUP(Raw_savings[[#This Row],[BldgVint]],DEER2020wts!$I$6:$J$15,2,FALSE)</f>
        <v>Old</v>
      </c>
      <c r="I6724" t="s">
        <v>38</v>
      </c>
      <c r="J6724" t="s">
        <v>31</v>
      </c>
      <c r="K6724">
        <f>SUMIFS(raw_wts[wt_vint],raw_wts[bldgtype],Raw_savings[[#This Row],[BldgType]],raw_wts[bldgvint],Raw_savings[[#This Row],[BldgVint]],raw_wts[bldgloc],Raw_savings[[#This Row],[BldgLoc]])</f>
        <v>23.411000000000001</v>
      </c>
      <c r="L6724" t="s">
        <v>32</v>
      </c>
      <c r="M6724">
        <v>369.06040166666702</v>
      </c>
      <c r="N6724">
        <v>250000.3</v>
      </c>
      <c r="O6724" t="s">
        <v>7</v>
      </c>
      <c r="P6724">
        <v>1000039</v>
      </c>
      <c r="Q6724">
        <v>241.02155555555601</v>
      </c>
      <c r="R6724">
        <v>96.967399999999998</v>
      </c>
      <c r="S6724">
        <v>0</v>
      </c>
      <c r="T6724">
        <v>999876.8</v>
      </c>
      <c r="U6724">
        <v>240.45144444444401</v>
      </c>
      <c r="V6724">
        <v>96.6411333333333</v>
      </c>
      <c r="W6724">
        <v>0</v>
      </c>
      <c r="X6724">
        <v>0.43949445474903998</v>
      </c>
      <c r="Y6724">
        <v>1.5447636986696E-3</v>
      </c>
      <c r="Z6724">
        <v>8.8404679882545802E-4</v>
      </c>
      <c r="AA6724">
        <v>0</v>
      </c>
      <c r="AB6724">
        <f>(Raw_savings[[#This Row],[PreWBthm]]-Raw_savings[[#This Row],[MsrWBthm]])/Raw_savings[[#This Row],[NumUnit]]/10^5</f>
        <v>0</v>
      </c>
      <c r="AC6724">
        <f>Raw_savings[[#This Row],[APreWBkWh]]*Raw_savings[[#This Row],[BldgWts]]</f>
        <v>10.289004680129775</v>
      </c>
      <c r="AD6724" t="s">
        <v>72</v>
      </c>
    </row>
    <row r="6725" spans="1:30" hidden="1" x14ac:dyDescent="0.25">
      <c r="A6725" t="s">
        <v>73</v>
      </c>
      <c r="B6725" t="s">
        <v>69</v>
      </c>
      <c r="C6725" t="s">
        <v>70</v>
      </c>
      <c r="D6725" s="1">
        <v>43622.936018518521</v>
      </c>
      <c r="E6725" t="s">
        <v>71</v>
      </c>
      <c r="F6725" t="s">
        <v>29</v>
      </c>
      <c r="G6725">
        <v>1975</v>
      </c>
      <c r="H6725" t="str">
        <f>VLOOKUP(Raw_savings[[#This Row],[BldgVint]],DEER2020wts!$I$6:$J$15,2,FALSE)</f>
        <v>Old</v>
      </c>
      <c r="I6725" t="s">
        <v>40</v>
      </c>
      <c r="J6725" t="s">
        <v>31</v>
      </c>
      <c r="K6725">
        <f>SUMIFS(raw_wts[wt_vint],raw_wts[bldgtype],Raw_savings[[#This Row],[BldgType]],raw_wts[bldgvint],Raw_savings[[#This Row],[BldgVint]],raw_wts[bldgloc],Raw_savings[[#This Row],[BldgLoc]])</f>
        <v>4.8280000000000003</v>
      </c>
      <c r="L6725" t="s">
        <v>32</v>
      </c>
      <c r="M6725">
        <v>331.37688250000002</v>
      </c>
      <c r="N6725">
        <v>250000.3</v>
      </c>
      <c r="O6725" t="s">
        <v>7</v>
      </c>
      <c r="P6725">
        <v>1004211</v>
      </c>
      <c r="Q6725">
        <v>314.41866666666698</v>
      </c>
      <c r="R6725">
        <v>140.0772</v>
      </c>
      <c r="S6725">
        <v>0</v>
      </c>
      <c r="T6725">
        <v>1002492</v>
      </c>
      <c r="U6725">
        <v>313.88677777777798</v>
      </c>
      <c r="V6725">
        <v>139.7756</v>
      </c>
      <c r="W6725">
        <v>0</v>
      </c>
      <c r="X6725">
        <v>5.18744695475249</v>
      </c>
      <c r="Y6725">
        <v>1.6050874909443499E-3</v>
      </c>
      <c r="Z6725">
        <v>9.1014194389377103E-4</v>
      </c>
      <c r="AA6725">
        <v>0</v>
      </c>
      <c r="AB6725">
        <f>(Raw_savings[[#This Row],[PreWBthm]]-Raw_savings[[#This Row],[MsrWBthm]])/Raw_savings[[#This Row],[NumUnit]]/10^5</f>
        <v>0</v>
      </c>
      <c r="AC6725">
        <f>Raw_savings[[#This Row],[APreWBkWh]]*Raw_savings[[#This Row],[BldgWts]]</f>
        <v>25.044993897545023</v>
      </c>
      <c r="AD6725" t="s">
        <v>72</v>
      </c>
    </row>
    <row r="6726" spans="1:30" hidden="1" x14ac:dyDescent="0.25">
      <c r="A6726" t="s">
        <v>73</v>
      </c>
      <c r="B6726" t="s">
        <v>69</v>
      </c>
      <c r="C6726" t="s">
        <v>70</v>
      </c>
      <c r="D6726" s="1">
        <v>43622.936018518521</v>
      </c>
      <c r="E6726" t="s">
        <v>71</v>
      </c>
      <c r="F6726" t="s">
        <v>29</v>
      </c>
      <c r="G6726">
        <v>1975</v>
      </c>
      <c r="H6726" t="str">
        <f>VLOOKUP(Raw_savings[[#This Row],[BldgVint]],DEER2020wts!$I$6:$J$15,2,FALSE)</f>
        <v>Old</v>
      </c>
      <c r="I6726" t="s">
        <v>43</v>
      </c>
      <c r="J6726" t="s">
        <v>31</v>
      </c>
      <c r="K6726">
        <f>SUMIFS(raw_wts[wt_vint],raw_wts[bldgtype],Raw_savings[[#This Row],[BldgType]],raw_wts[bldgvint],Raw_savings[[#This Row],[BldgVint]],raw_wts[bldgloc],Raw_savings[[#This Row],[BldgLoc]])</f>
        <v>0.38700000000000001</v>
      </c>
      <c r="L6726" t="s">
        <v>32</v>
      </c>
      <c r="M6726">
        <v>361.85055749999998</v>
      </c>
      <c r="N6726">
        <v>250000.3</v>
      </c>
      <c r="O6726" t="s">
        <v>7</v>
      </c>
      <c r="P6726">
        <v>1002672</v>
      </c>
      <c r="Q6726">
        <v>198.68266666666699</v>
      </c>
      <c r="R6726">
        <v>77.726866666666695</v>
      </c>
      <c r="S6726">
        <v>0</v>
      </c>
      <c r="T6726">
        <v>1001004</v>
      </c>
      <c r="U6726">
        <v>198.380666666667</v>
      </c>
      <c r="V6726">
        <v>77.537800000000004</v>
      </c>
      <c r="W6726">
        <v>0</v>
      </c>
      <c r="X6726">
        <v>4.6096377784356504</v>
      </c>
      <c r="Y6726">
        <v>8.3459868650339502E-4</v>
      </c>
      <c r="Z6726">
        <v>5.2249931013761595E-4</v>
      </c>
      <c r="AA6726">
        <v>0</v>
      </c>
      <c r="AB6726">
        <f>(Raw_savings[[#This Row],[PreWBthm]]-Raw_savings[[#This Row],[MsrWBthm]])/Raw_savings[[#This Row],[NumUnit]]/10^5</f>
        <v>0</v>
      </c>
      <c r="AC6726">
        <f>Raw_savings[[#This Row],[APreWBkWh]]*Raw_savings[[#This Row],[BldgWts]]</f>
        <v>1.7839298202545968</v>
      </c>
      <c r="AD6726" t="s">
        <v>72</v>
      </c>
    </row>
    <row r="6727" spans="1:30" hidden="1" x14ac:dyDescent="0.25">
      <c r="A6727" t="s">
        <v>73</v>
      </c>
      <c r="B6727" t="s">
        <v>69</v>
      </c>
      <c r="C6727" t="s">
        <v>70</v>
      </c>
      <c r="D6727" s="1">
        <v>43622.936018518521</v>
      </c>
      <c r="E6727" t="s">
        <v>71</v>
      </c>
      <c r="F6727" t="s">
        <v>29</v>
      </c>
      <c r="G6727">
        <v>1975</v>
      </c>
      <c r="H6727" t="str">
        <f>VLOOKUP(Raw_savings[[#This Row],[BldgVint]],DEER2020wts!$I$6:$J$15,2,FALSE)</f>
        <v>Old</v>
      </c>
      <c r="I6727" t="s">
        <v>45</v>
      </c>
      <c r="J6727" t="s">
        <v>31</v>
      </c>
      <c r="K6727">
        <f>SUMIFS(raw_wts[wt_vint],raw_wts[bldgtype],Raw_savings[[#This Row],[BldgType]],raw_wts[bldgvint],Raw_savings[[#This Row],[BldgVint]],raw_wts[bldgloc],Raw_savings[[#This Row],[BldgLoc]])</f>
        <v>26.308</v>
      </c>
      <c r="L6727" t="s">
        <v>32</v>
      </c>
      <c r="M6727">
        <v>346.53492833333303</v>
      </c>
      <c r="N6727">
        <v>250000.3</v>
      </c>
      <c r="O6727" t="s">
        <v>7</v>
      </c>
      <c r="P6727">
        <v>926816.5</v>
      </c>
      <c r="Q6727">
        <v>304.72433333333299</v>
      </c>
      <c r="R6727">
        <v>133.50020000000001</v>
      </c>
      <c r="S6727">
        <v>0</v>
      </c>
      <c r="T6727">
        <v>925008.4</v>
      </c>
      <c r="U6727">
        <v>304.19177777777799</v>
      </c>
      <c r="V6727">
        <v>133.19106666666701</v>
      </c>
      <c r="W6727">
        <v>0</v>
      </c>
      <c r="X6727">
        <v>5.2176558614050004</v>
      </c>
      <c r="Y6727">
        <v>1.5368019556265601E-3</v>
      </c>
      <c r="Z6727">
        <v>8.9206976860931996E-4</v>
      </c>
      <c r="AA6727">
        <v>0</v>
      </c>
      <c r="AB6727">
        <f>(Raw_savings[[#This Row],[PreWBthm]]-Raw_savings[[#This Row],[MsrWBthm]])/Raw_savings[[#This Row],[NumUnit]]/10^5</f>
        <v>0</v>
      </c>
      <c r="AC6727">
        <f>Raw_savings[[#This Row],[APreWBkWh]]*Raw_savings[[#This Row],[BldgWts]]</f>
        <v>137.26609040184275</v>
      </c>
      <c r="AD6727" t="s">
        <v>72</v>
      </c>
    </row>
    <row r="6728" spans="1:30" hidden="1" x14ac:dyDescent="0.25">
      <c r="A6728" t="s">
        <v>73</v>
      </c>
      <c r="B6728" t="s">
        <v>69</v>
      </c>
      <c r="C6728" t="s">
        <v>70</v>
      </c>
      <c r="D6728" s="1">
        <v>43622.936018518521</v>
      </c>
      <c r="E6728" t="s">
        <v>71</v>
      </c>
      <c r="F6728" t="s">
        <v>29</v>
      </c>
      <c r="G6728">
        <v>1975</v>
      </c>
      <c r="H6728" t="str">
        <f>VLOOKUP(Raw_savings[[#This Row],[BldgVint]],DEER2020wts!$I$6:$J$15,2,FALSE)</f>
        <v>Old</v>
      </c>
      <c r="I6728" t="s">
        <v>8</v>
      </c>
      <c r="J6728" t="s">
        <v>31</v>
      </c>
      <c r="K6728">
        <f>SUMIFS(raw_wts[wt_vint],raw_wts[bldgtype],Raw_savings[[#This Row],[BldgType]],raw_wts[bldgvint],Raw_savings[[#This Row],[BldgVint]],raw_wts[bldgloc],Raw_savings[[#This Row],[BldgLoc]])</f>
        <v>4.2640000000000002</v>
      </c>
      <c r="L6728" t="s">
        <v>32</v>
      </c>
      <c r="M6728">
        <v>331.98229500000002</v>
      </c>
      <c r="N6728">
        <v>250000.3</v>
      </c>
      <c r="O6728" t="s">
        <v>7</v>
      </c>
      <c r="P6728">
        <v>886692</v>
      </c>
      <c r="Q6728">
        <v>276.71744444444403</v>
      </c>
      <c r="R6728">
        <v>112.571333333333</v>
      </c>
      <c r="S6728">
        <v>0</v>
      </c>
      <c r="T6728">
        <v>884916.6</v>
      </c>
      <c r="U6728">
        <v>276.191666666667</v>
      </c>
      <c r="V6728">
        <v>112.268733333333</v>
      </c>
      <c r="W6728">
        <v>0</v>
      </c>
      <c r="X6728">
        <v>5.3478755546286703</v>
      </c>
      <c r="Y6728">
        <v>1.5837524642022299E-3</v>
      </c>
      <c r="Z6728">
        <v>9.1149439159096798E-4</v>
      </c>
      <c r="AA6728">
        <v>0</v>
      </c>
      <c r="AB6728">
        <f>(Raw_savings[[#This Row],[PreWBthm]]-Raw_savings[[#This Row],[MsrWBthm]])/Raw_savings[[#This Row],[NumUnit]]/10^5</f>
        <v>0</v>
      </c>
      <c r="AC6728">
        <f>Raw_savings[[#This Row],[APreWBkWh]]*Raw_savings[[#This Row],[BldgWts]]</f>
        <v>22.803341364936653</v>
      </c>
      <c r="AD6728" t="s">
        <v>72</v>
      </c>
    </row>
    <row r="6729" spans="1:30" hidden="1" x14ac:dyDescent="0.25">
      <c r="A6729" t="s">
        <v>73</v>
      </c>
      <c r="B6729" t="s">
        <v>69</v>
      </c>
      <c r="C6729" t="s">
        <v>70</v>
      </c>
      <c r="D6729" s="1">
        <v>43622.936018518521</v>
      </c>
      <c r="E6729" t="s">
        <v>71</v>
      </c>
      <c r="F6729" t="s">
        <v>29</v>
      </c>
      <c r="G6729">
        <v>1975</v>
      </c>
      <c r="H6729" t="str">
        <f>VLOOKUP(Raw_savings[[#This Row],[BldgVint]],DEER2020wts!$I$6:$J$15,2,FALSE)</f>
        <v>Old</v>
      </c>
      <c r="I6729" t="s">
        <v>36</v>
      </c>
      <c r="J6729" t="s">
        <v>31</v>
      </c>
      <c r="K6729">
        <f>SUMIFS(raw_wts[wt_vint],raw_wts[bldgtype],Raw_savings[[#This Row],[BldgType]],raw_wts[bldgvint],Raw_savings[[#This Row],[BldgVint]],raw_wts[bldgloc],Raw_savings[[#This Row],[BldgLoc]])</f>
        <v>77.319999999999993</v>
      </c>
      <c r="L6729" t="s">
        <v>32</v>
      </c>
      <c r="M6729">
        <v>291.25679916666701</v>
      </c>
      <c r="N6729">
        <v>250000.3</v>
      </c>
      <c r="O6729" t="s">
        <v>7</v>
      </c>
      <c r="P6729">
        <v>930748.3</v>
      </c>
      <c r="Q6729">
        <v>329.96</v>
      </c>
      <c r="R6729">
        <v>135.80959999999999</v>
      </c>
      <c r="S6729">
        <v>0</v>
      </c>
      <c r="T6729">
        <v>929139.8</v>
      </c>
      <c r="U6729">
        <v>329.446666666667</v>
      </c>
      <c r="V6729">
        <v>135.55160000000001</v>
      </c>
      <c r="W6729">
        <v>0</v>
      </c>
      <c r="X6729">
        <v>5.5226178568266198</v>
      </c>
      <c r="Y6729">
        <v>1.7624767380606901E-3</v>
      </c>
      <c r="Z6729">
        <v>8.8581623068770005E-4</v>
      </c>
      <c r="AA6729">
        <v>0</v>
      </c>
      <c r="AB6729">
        <f>(Raw_savings[[#This Row],[PreWBthm]]-Raw_savings[[#This Row],[MsrWBthm]])/Raw_savings[[#This Row],[NumUnit]]/10^5</f>
        <v>0</v>
      </c>
      <c r="AC6729">
        <f>Raw_savings[[#This Row],[APreWBkWh]]*Raw_savings[[#This Row],[BldgWts]]</f>
        <v>427.0088126898342</v>
      </c>
      <c r="AD6729" t="s">
        <v>72</v>
      </c>
    </row>
    <row r="6730" spans="1:30" hidden="1" x14ac:dyDescent="0.25">
      <c r="A6730" t="s">
        <v>73</v>
      </c>
      <c r="B6730" t="s">
        <v>69</v>
      </c>
      <c r="C6730" t="s">
        <v>70</v>
      </c>
      <c r="D6730" s="1">
        <v>43622.936018518521</v>
      </c>
      <c r="E6730" t="s">
        <v>71</v>
      </c>
      <c r="F6730" t="s">
        <v>29</v>
      </c>
      <c r="G6730">
        <v>1975</v>
      </c>
      <c r="H6730" t="str">
        <f>VLOOKUP(Raw_savings[[#This Row],[BldgVint]],DEER2020wts!$I$6:$J$15,2,FALSE)</f>
        <v>Old</v>
      </c>
      <c r="I6730" t="s">
        <v>39</v>
      </c>
      <c r="J6730" t="s">
        <v>31</v>
      </c>
      <c r="K6730">
        <f>SUMIFS(raw_wts[wt_vint],raw_wts[bldgtype],Raw_savings[[#This Row],[BldgType]],raw_wts[bldgvint],Raw_savings[[#This Row],[BldgVint]],raw_wts[bldgloc],Raw_savings[[#This Row],[BldgLoc]])</f>
        <v>33.64</v>
      </c>
      <c r="L6730" t="s">
        <v>32</v>
      </c>
      <c r="M6730">
        <v>377.02588583333301</v>
      </c>
      <c r="N6730">
        <v>250000.3</v>
      </c>
      <c r="O6730" t="s">
        <v>7</v>
      </c>
      <c r="P6730">
        <v>1005252</v>
      </c>
      <c r="Q6730">
        <v>417.69277777777802</v>
      </c>
      <c r="R6730">
        <v>186.6378</v>
      </c>
      <c r="S6730">
        <v>0</v>
      </c>
      <c r="T6730">
        <v>1003279</v>
      </c>
      <c r="U6730">
        <v>416.91977777777799</v>
      </c>
      <c r="V6730">
        <v>186.247533333333</v>
      </c>
      <c r="W6730">
        <v>0</v>
      </c>
      <c r="X6730">
        <v>5.2330624345304999</v>
      </c>
      <c r="Y6730">
        <v>2.0502571018206801E-3</v>
      </c>
      <c r="Z6730">
        <v>1.03511902320464E-3</v>
      </c>
      <c r="AA6730">
        <v>0</v>
      </c>
      <c r="AB6730">
        <f>(Raw_savings[[#This Row],[PreWBthm]]-Raw_savings[[#This Row],[MsrWBthm]])/Raw_savings[[#This Row],[NumUnit]]/10^5</f>
        <v>0</v>
      </c>
      <c r="AC6730">
        <f>Raw_savings[[#This Row],[APreWBkWh]]*Raw_savings[[#This Row],[BldgWts]]</f>
        <v>176.04022029760603</v>
      </c>
      <c r="AD6730" t="s">
        <v>72</v>
      </c>
    </row>
    <row r="6731" spans="1:30" hidden="1" x14ac:dyDescent="0.25">
      <c r="A6731" t="s">
        <v>73</v>
      </c>
      <c r="B6731" t="s">
        <v>69</v>
      </c>
      <c r="C6731" t="s">
        <v>70</v>
      </c>
      <c r="D6731" s="1">
        <v>43622.936018518521</v>
      </c>
      <c r="E6731" t="s">
        <v>71</v>
      </c>
      <c r="F6731" t="s">
        <v>29</v>
      </c>
      <c r="G6731">
        <v>1975</v>
      </c>
      <c r="H6731" t="str">
        <f>VLOOKUP(Raw_savings[[#This Row],[BldgVint]],DEER2020wts!$I$6:$J$15,2,FALSE)</f>
        <v>Old</v>
      </c>
      <c r="I6731" t="s">
        <v>41</v>
      </c>
      <c r="J6731" t="s">
        <v>31</v>
      </c>
      <c r="K6731">
        <f>SUMIFS(raw_wts[wt_vint],raw_wts[bldgtype],Raw_savings[[#This Row],[BldgType]],raw_wts[bldgvint],Raw_savings[[#This Row],[BldgVint]],raw_wts[bldgloc],Raw_savings[[#This Row],[BldgLoc]])</f>
        <v>11.420999999999999</v>
      </c>
      <c r="L6731" t="s">
        <v>32</v>
      </c>
      <c r="M6731">
        <v>348.09975666666702</v>
      </c>
      <c r="N6731">
        <v>250000.3</v>
      </c>
      <c r="O6731" t="s">
        <v>7</v>
      </c>
      <c r="P6731">
        <v>1022154</v>
      </c>
      <c r="Q6731">
        <v>430.64333333333298</v>
      </c>
      <c r="R6731">
        <v>190.34666666666701</v>
      </c>
      <c r="S6731">
        <v>0</v>
      </c>
      <c r="T6731">
        <v>1020565</v>
      </c>
      <c r="U6731">
        <v>429.85266666666701</v>
      </c>
      <c r="V6731">
        <v>189.958666666667</v>
      </c>
      <c r="W6731">
        <v>0</v>
      </c>
      <c r="X6731">
        <v>4.56478342649803</v>
      </c>
      <c r="Y6731">
        <v>2.2713795442947599E-3</v>
      </c>
      <c r="Z6731">
        <v>1.1146230141482201E-3</v>
      </c>
      <c r="AA6731">
        <v>0</v>
      </c>
      <c r="AB6731">
        <f>(Raw_savings[[#This Row],[PreWBthm]]-Raw_savings[[#This Row],[MsrWBthm]])/Raw_savings[[#This Row],[NumUnit]]/10^5</f>
        <v>0</v>
      </c>
      <c r="AC6731">
        <f>Raw_savings[[#This Row],[APreWBkWh]]*Raw_savings[[#This Row],[BldgWts]]</f>
        <v>52.134391514034</v>
      </c>
      <c r="AD6731" t="s">
        <v>72</v>
      </c>
    </row>
    <row r="6732" spans="1:30" hidden="1" x14ac:dyDescent="0.25">
      <c r="A6732" t="s">
        <v>73</v>
      </c>
      <c r="B6732" t="s">
        <v>69</v>
      </c>
      <c r="C6732" t="s">
        <v>70</v>
      </c>
      <c r="D6732" s="1">
        <v>43622.936018518521</v>
      </c>
      <c r="E6732" t="s">
        <v>71</v>
      </c>
      <c r="F6732" t="s">
        <v>29</v>
      </c>
      <c r="G6732">
        <v>1975</v>
      </c>
      <c r="H6732" t="str">
        <f>VLOOKUP(Raw_savings[[#This Row],[BldgVint]],DEER2020wts!$I$6:$J$15,2,FALSE)</f>
        <v>Old</v>
      </c>
      <c r="I6732" t="s">
        <v>44</v>
      </c>
      <c r="J6732" t="s">
        <v>31</v>
      </c>
      <c r="K6732">
        <f>SUMIFS(raw_wts[wt_vint],raw_wts[bldgtype],Raw_savings[[#This Row],[BldgType]],raw_wts[bldgvint],Raw_savings[[#This Row],[BldgVint]],raw_wts[bldgloc],Raw_savings[[#This Row],[BldgLoc]])</f>
        <v>1.6779999999999999</v>
      </c>
      <c r="L6732" t="s">
        <v>32</v>
      </c>
      <c r="M6732">
        <v>400.25899750000002</v>
      </c>
      <c r="N6732">
        <v>250000.3</v>
      </c>
      <c r="O6732" t="s">
        <v>7</v>
      </c>
      <c r="P6732">
        <v>1186650</v>
      </c>
      <c r="Q6732">
        <v>432.26422222222197</v>
      </c>
      <c r="R6732">
        <v>216.506933333333</v>
      </c>
      <c r="S6732">
        <v>0</v>
      </c>
      <c r="T6732">
        <v>1184507</v>
      </c>
      <c r="U6732">
        <v>431.49788888888901</v>
      </c>
      <c r="V6732">
        <v>215.61773333333301</v>
      </c>
      <c r="W6732">
        <v>0</v>
      </c>
      <c r="X6732">
        <v>5.3540332969029603</v>
      </c>
      <c r="Y6732">
        <v>1.91459364591403E-3</v>
      </c>
      <c r="Z6732">
        <v>2.2215615527792299E-3</v>
      </c>
      <c r="AA6732">
        <v>0</v>
      </c>
      <c r="AB6732">
        <f>(Raw_savings[[#This Row],[PreWBthm]]-Raw_savings[[#This Row],[MsrWBthm]])/Raw_savings[[#This Row],[NumUnit]]/10^5</f>
        <v>0</v>
      </c>
      <c r="AC6732">
        <f>Raw_savings[[#This Row],[APreWBkWh]]*Raw_savings[[#This Row],[BldgWts]]</f>
        <v>8.9840678722031662</v>
      </c>
      <c r="AD6732" t="s">
        <v>72</v>
      </c>
    </row>
    <row r="6733" spans="1:30" hidden="1" x14ac:dyDescent="0.25">
      <c r="A6733" t="s">
        <v>73</v>
      </c>
      <c r="B6733" t="s">
        <v>69</v>
      </c>
      <c r="C6733" t="s">
        <v>70</v>
      </c>
      <c r="D6733" s="1">
        <v>43622.936018518521</v>
      </c>
      <c r="E6733" t="s">
        <v>71</v>
      </c>
      <c r="F6733" t="s">
        <v>29</v>
      </c>
      <c r="G6733">
        <v>1975</v>
      </c>
      <c r="H6733" t="str">
        <f>VLOOKUP(Raw_savings[[#This Row],[BldgVint]],DEER2020wts!$I$6:$J$15,2,FALSE)</f>
        <v>Old</v>
      </c>
      <c r="I6733" t="s">
        <v>46</v>
      </c>
      <c r="J6733" t="s">
        <v>31</v>
      </c>
      <c r="K6733">
        <f>SUMIFS(raw_wts[wt_vint],raw_wts[bldgtype],Raw_savings[[#This Row],[BldgType]],raw_wts[bldgvint],Raw_savings[[#This Row],[BldgVint]],raw_wts[bldgloc],Raw_savings[[#This Row],[BldgLoc]])</f>
        <v>5.9240000000000004</v>
      </c>
      <c r="L6733" t="s">
        <v>32</v>
      </c>
      <c r="M6733">
        <v>354.266523333333</v>
      </c>
      <c r="N6733">
        <v>250000.3</v>
      </c>
      <c r="O6733" t="s">
        <v>7</v>
      </c>
      <c r="P6733">
        <v>1096172</v>
      </c>
      <c r="Q6733">
        <v>383.533111111111</v>
      </c>
      <c r="R6733">
        <v>186.7312</v>
      </c>
      <c r="S6733">
        <v>0</v>
      </c>
      <c r="T6733">
        <v>1094299</v>
      </c>
      <c r="U6733">
        <v>382.84488888888899</v>
      </c>
      <c r="V6733">
        <v>186.341466666667</v>
      </c>
      <c r="W6733">
        <v>0</v>
      </c>
      <c r="X6733">
        <v>5.2869799335729901</v>
      </c>
      <c r="Y6733">
        <v>1.94266795447287E-3</v>
      </c>
      <c r="Z6733">
        <v>1.10011335439289E-3</v>
      </c>
      <c r="AA6733">
        <v>0</v>
      </c>
      <c r="AB6733">
        <f>(Raw_savings[[#This Row],[PreWBthm]]-Raw_savings[[#This Row],[MsrWBthm]])/Raw_savings[[#This Row],[NumUnit]]/10^5</f>
        <v>0</v>
      </c>
      <c r="AC6733">
        <f>Raw_savings[[#This Row],[APreWBkWh]]*Raw_savings[[#This Row],[BldgWts]]</f>
        <v>31.320069126486395</v>
      </c>
      <c r="AD6733" t="s">
        <v>72</v>
      </c>
    </row>
    <row r="6734" spans="1:30" hidden="1" x14ac:dyDescent="0.25">
      <c r="A6734" t="s">
        <v>73</v>
      </c>
      <c r="B6734" t="s">
        <v>69</v>
      </c>
      <c r="C6734" t="s">
        <v>70</v>
      </c>
      <c r="D6734" s="1">
        <v>43622.936018518521</v>
      </c>
      <c r="E6734" t="s">
        <v>71</v>
      </c>
      <c r="F6734" t="s">
        <v>29</v>
      </c>
      <c r="G6734">
        <v>1975</v>
      </c>
      <c r="H6734" t="str">
        <f>VLOOKUP(Raw_savings[[#This Row],[BldgVint]],DEER2020wts!$I$6:$J$15,2,FALSE)</f>
        <v>Old</v>
      </c>
      <c r="I6734" t="s">
        <v>9</v>
      </c>
      <c r="J6734" t="s">
        <v>31</v>
      </c>
      <c r="K6734">
        <f>SUMIFS(raw_wts[wt_vint],raw_wts[bldgtype],Raw_savings[[#This Row],[BldgType]],raw_wts[bldgvint],Raw_savings[[#This Row],[BldgVint]],raw_wts[bldgloc],Raw_savings[[#This Row],[BldgLoc]])</f>
        <v>5.7569999999999997</v>
      </c>
      <c r="L6734" t="s">
        <v>32</v>
      </c>
      <c r="M6734">
        <v>404.91038250000003</v>
      </c>
      <c r="N6734">
        <v>250000.3</v>
      </c>
      <c r="O6734" t="s">
        <v>7</v>
      </c>
      <c r="P6734">
        <v>1177052</v>
      </c>
      <c r="Q6734">
        <v>405.23344444444501</v>
      </c>
      <c r="R6734">
        <v>196.978266666667</v>
      </c>
      <c r="S6734">
        <v>0</v>
      </c>
      <c r="T6734">
        <v>1174891</v>
      </c>
      <c r="U6734">
        <v>404.502888888889</v>
      </c>
      <c r="V6734">
        <v>196.57746666666699</v>
      </c>
      <c r="W6734">
        <v>0</v>
      </c>
      <c r="X6734">
        <v>5.3369834249681203</v>
      </c>
      <c r="Y6734">
        <v>1.80424011615843E-3</v>
      </c>
      <c r="Z6734">
        <v>9.8984866114171298E-4</v>
      </c>
      <c r="AA6734">
        <v>0</v>
      </c>
      <c r="AB6734">
        <f>(Raw_savings[[#This Row],[PreWBthm]]-Raw_savings[[#This Row],[MsrWBthm]])/Raw_savings[[#This Row],[NumUnit]]/10^5</f>
        <v>0</v>
      </c>
      <c r="AC6734">
        <f>Raw_savings[[#This Row],[APreWBkWh]]*Raw_savings[[#This Row],[BldgWts]]</f>
        <v>30.725013577541468</v>
      </c>
      <c r="AD6734" t="s">
        <v>72</v>
      </c>
    </row>
    <row r="6735" spans="1:30" hidden="1" x14ac:dyDescent="0.25">
      <c r="A6735" t="s">
        <v>73</v>
      </c>
      <c r="B6735" t="s">
        <v>69</v>
      </c>
      <c r="C6735" t="s">
        <v>70</v>
      </c>
      <c r="D6735" s="1">
        <v>43622.936018518521</v>
      </c>
      <c r="E6735" t="s">
        <v>71</v>
      </c>
      <c r="F6735" t="s">
        <v>29</v>
      </c>
      <c r="G6735">
        <v>1975</v>
      </c>
      <c r="H6735" t="str">
        <f>VLOOKUP(Raw_savings[[#This Row],[BldgVint]],DEER2020wts!$I$6:$J$15,2,FALSE)</f>
        <v>Old</v>
      </c>
      <c r="I6735" t="s">
        <v>37</v>
      </c>
      <c r="J6735" t="s">
        <v>31</v>
      </c>
      <c r="K6735">
        <f>SUMIFS(raw_wts[wt_vint],raw_wts[bldgtype],Raw_savings[[#This Row],[BldgType]],raw_wts[bldgvint],Raw_savings[[#This Row],[BldgVint]],raw_wts[bldgloc],Raw_savings[[#This Row],[BldgLoc]])</f>
        <v>0.499</v>
      </c>
      <c r="L6735" t="s">
        <v>32</v>
      </c>
      <c r="M6735">
        <v>404.74715250000003</v>
      </c>
      <c r="N6735">
        <v>250000.3</v>
      </c>
      <c r="O6735" t="s">
        <v>7</v>
      </c>
      <c r="P6735">
        <v>1218327</v>
      </c>
      <c r="Q6735">
        <v>412.05644444444403</v>
      </c>
      <c r="R6735">
        <v>188.25073333333299</v>
      </c>
      <c r="S6735">
        <v>0</v>
      </c>
      <c r="T6735">
        <v>1216241</v>
      </c>
      <c r="U6735">
        <v>411.39088888888898</v>
      </c>
      <c r="V6735">
        <v>187.890266666667</v>
      </c>
      <c r="W6735">
        <v>0</v>
      </c>
      <c r="X6735">
        <v>5.1538348994314402</v>
      </c>
      <c r="Y6735">
        <v>1.64437365758999E-3</v>
      </c>
      <c r="Z6735">
        <v>8.9059716526761505E-4</v>
      </c>
      <c r="AA6735">
        <v>0</v>
      </c>
      <c r="AB6735">
        <f>(Raw_savings[[#This Row],[PreWBthm]]-Raw_savings[[#This Row],[MsrWBthm]])/Raw_savings[[#This Row],[NumUnit]]/10^5</f>
        <v>0</v>
      </c>
      <c r="AC6735">
        <f>Raw_savings[[#This Row],[APreWBkWh]]*Raw_savings[[#This Row],[BldgWts]]</f>
        <v>2.5717636148162888</v>
      </c>
      <c r="AD6735" t="s">
        <v>72</v>
      </c>
    </row>
    <row r="6736" spans="1:30" hidden="1" x14ac:dyDescent="0.25">
      <c r="A6736" t="s">
        <v>73</v>
      </c>
      <c r="B6736" t="s">
        <v>69</v>
      </c>
      <c r="C6736" t="s">
        <v>70</v>
      </c>
      <c r="D6736" s="1">
        <v>43622.936018518521</v>
      </c>
      <c r="E6736" t="s">
        <v>71</v>
      </c>
      <c r="F6736" t="s">
        <v>29</v>
      </c>
      <c r="G6736">
        <v>1975</v>
      </c>
      <c r="H6736" t="str">
        <f>VLOOKUP(Raw_savings[[#This Row],[BldgVint]],DEER2020wts!$I$6:$J$15,2,FALSE)</f>
        <v>Old</v>
      </c>
      <c r="I6736" t="s">
        <v>34</v>
      </c>
      <c r="J6736" t="s">
        <v>31</v>
      </c>
      <c r="K6736">
        <f>SUMIFS(raw_wts[wt_vint],raw_wts[bldgtype],Raw_savings[[#This Row],[BldgType]],raw_wts[bldgvint],Raw_savings[[#This Row],[BldgVint]],raw_wts[bldgloc],Raw_savings[[#This Row],[BldgLoc]])</f>
        <v>0.183</v>
      </c>
      <c r="L6736" t="s">
        <v>32</v>
      </c>
      <c r="M6736">
        <v>547.90030666666701</v>
      </c>
      <c r="N6736">
        <v>250000.3</v>
      </c>
      <c r="O6736" t="s">
        <v>7</v>
      </c>
      <c r="P6736">
        <v>1326182</v>
      </c>
      <c r="Q6736">
        <v>483.11722222222198</v>
      </c>
      <c r="R6736">
        <v>243.47473333333301</v>
      </c>
      <c r="S6736">
        <v>0</v>
      </c>
      <c r="T6736">
        <v>1322833</v>
      </c>
      <c r="U6736">
        <v>482.26877777777798</v>
      </c>
      <c r="V6736">
        <v>242.96639999999999</v>
      </c>
      <c r="W6736">
        <v>0</v>
      </c>
      <c r="X6736">
        <v>6.1124258542119696</v>
      </c>
      <c r="Y6736">
        <v>1.54853799883103E-3</v>
      </c>
      <c r="Z6736">
        <v>9.2778435629278701E-4</v>
      </c>
      <c r="AA6736">
        <v>0</v>
      </c>
      <c r="AB6736">
        <f>(Raw_savings[[#This Row],[PreWBthm]]-Raw_savings[[#This Row],[MsrWBthm]])/Raw_savings[[#This Row],[NumUnit]]/10^5</f>
        <v>0</v>
      </c>
      <c r="AC6736">
        <f>Raw_savings[[#This Row],[APreWBkWh]]*Raw_savings[[#This Row],[BldgWts]]</f>
        <v>1.1185739313207903</v>
      </c>
      <c r="AD6736" t="s">
        <v>72</v>
      </c>
    </row>
    <row r="6737" spans="1:30" hidden="1" x14ac:dyDescent="0.25">
      <c r="A6737" t="s">
        <v>73</v>
      </c>
      <c r="B6737" t="s">
        <v>69</v>
      </c>
      <c r="C6737" t="s">
        <v>70</v>
      </c>
      <c r="D6737" s="1">
        <v>43622.936018518521</v>
      </c>
      <c r="E6737" t="s">
        <v>71</v>
      </c>
      <c r="F6737" t="s">
        <v>29</v>
      </c>
      <c r="G6737">
        <v>1975</v>
      </c>
      <c r="H6737" t="str">
        <f>VLOOKUP(Raw_savings[[#This Row],[BldgVint]],DEER2020wts!$I$6:$J$15,2,FALSE)</f>
        <v>Old</v>
      </c>
      <c r="I6737" t="s">
        <v>42</v>
      </c>
      <c r="J6737" t="s">
        <v>31</v>
      </c>
      <c r="K6737">
        <f>SUMIFS(raw_wts[wt_vint],raw_wts[bldgtype],Raw_savings[[#This Row],[BldgType]],raw_wts[bldgvint],Raw_savings[[#This Row],[BldgVint]],raw_wts[bldgloc],Raw_savings[[#This Row],[BldgLoc]])</f>
        <v>0.47099999999999997</v>
      </c>
      <c r="L6737" t="s">
        <v>32</v>
      </c>
      <c r="M6737">
        <v>425.03738333333303</v>
      </c>
      <c r="N6737">
        <v>250000.3</v>
      </c>
      <c r="O6737" t="s">
        <v>7</v>
      </c>
      <c r="P6737">
        <v>1381874</v>
      </c>
      <c r="Q6737">
        <v>297.015777777778</v>
      </c>
      <c r="R6737">
        <v>130.140066666667</v>
      </c>
      <c r="S6737">
        <v>0</v>
      </c>
      <c r="T6737">
        <v>1379881</v>
      </c>
      <c r="U6737">
        <v>296.38966666666698</v>
      </c>
      <c r="V6737">
        <v>129.77393333333299</v>
      </c>
      <c r="W6737">
        <v>0</v>
      </c>
      <c r="X6737">
        <v>4.6889993166483501</v>
      </c>
      <c r="Y6737">
        <v>1.4730730417188899E-3</v>
      </c>
      <c r="Z6737">
        <v>8.6141442538993195E-4</v>
      </c>
      <c r="AA6737">
        <v>0</v>
      </c>
      <c r="AB6737">
        <f>(Raw_savings[[#This Row],[PreWBthm]]-Raw_savings[[#This Row],[MsrWBthm]])/Raw_savings[[#This Row],[NumUnit]]/10^5</f>
        <v>0</v>
      </c>
      <c r="AC6737">
        <f>Raw_savings[[#This Row],[APreWBkWh]]*Raw_savings[[#This Row],[BldgWts]]</f>
        <v>2.2085186781413726</v>
      </c>
      <c r="AD6737" t="s">
        <v>72</v>
      </c>
    </row>
    <row r="6738" spans="1:30" hidden="1" x14ac:dyDescent="0.25">
      <c r="A6738" t="s">
        <v>73</v>
      </c>
      <c r="B6738" t="s">
        <v>69</v>
      </c>
      <c r="C6738" t="s">
        <v>70</v>
      </c>
      <c r="D6738" s="1">
        <v>43622.936018518521</v>
      </c>
      <c r="E6738" t="s">
        <v>71</v>
      </c>
      <c r="F6738" t="s">
        <v>29</v>
      </c>
      <c r="G6738">
        <v>1985</v>
      </c>
      <c r="H6738" t="str">
        <f>VLOOKUP(Raw_savings[[#This Row],[BldgVint]],DEER2020wts!$I$6:$J$15,2,FALSE)</f>
        <v>Old</v>
      </c>
      <c r="I6738" t="s">
        <v>5</v>
      </c>
      <c r="J6738" t="s">
        <v>31</v>
      </c>
      <c r="K6738">
        <f>SUMIFS(raw_wts[wt_vint],raw_wts[bldgtype],Raw_savings[[#This Row],[BldgType]],raw_wts[bldgvint],Raw_savings[[#This Row],[BldgVint]],raw_wts[bldgloc],Raw_savings[[#This Row],[BldgLoc]])</f>
        <v>0.36299999999999999</v>
      </c>
      <c r="L6738" t="s">
        <v>32</v>
      </c>
      <c r="M6738">
        <v>369.34115916666701</v>
      </c>
      <c r="N6738">
        <v>250000.3</v>
      </c>
      <c r="O6738" t="s">
        <v>7</v>
      </c>
      <c r="P6738">
        <v>1152065</v>
      </c>
      <c r="Q6738">
        <v>193.229777777778</v>
      </c>
      <c r="R6738">
        <v>75.799066666666704</v>
      </c>
      <c r="S6738">
        <v>0</v>
      </c>
      <c r="T6738">
        <v>1150540</v>
      </c>
      <c r="U6738">
        <v>192.79400000000001</v>
      </c>
      <c r="V6738">
        <v>75.544600000000003</v>
      </c>
      <c r="W6738">
        <v>0</v>
      </c>
      <c r="X6738">
        <v>4.1289738826856199</v>
      </c>
      <c r="Y6738">
        <v>1.17987872990115E-3</v>
      </c>
      <c r="Z6738">
        <v>6.8897457093820304E-4</v>
      </c>
      <c r="AA6738">
        <v>0</v>
      </c>
      <c r="AB6738">
        <f>(Raw_savings[[#This Row],[PreWBthm]]-Raw_savings[[#This Row],[MsrWBthm]])/Raw_savings[[#This Row],[NumUnit]]/10^5</f>
        <v>0</v>
      </c>
      <c r="AC6738">
        <f>Raw_savings[[#This Row],[APreWBkWh]]*Raw_savings[[#This Row],[BldgWts]]</f>
        <v>1.4988175194148801</v>
      </c>
      <c r="AD6738" t="s">
        <v>72</v>
      </c>
    </row>
    <row r="6739" spans="1:30" hidden="1" x14ac:dyDescent="0.25">
      <c r="A6739" t="s">
        <v>73</v>
      </c>
      <c r="B6739" t="s">
        <v>69</v>
      </c>
      <c r="C6739" t="s">
        <v>70</v>
      </c>
      <c r="D6739" s="1">
        <v>43622.936018518521</v>
      </c>
      <c r="E6739" t="s">
        <v>71</v>
      </c>
      <c r="F6739" t="s">
        <v>29</v>
      </c>
      <c r="G6739">
        <v>1985</v>
      </c>
      <c r="H6739" t="str">
        <f>VLOOKUP(Raw_savings[[#This Row],[BldgVint]],DEER2020wts!$I$6:$J$15,2,FALSE)</f>
        <v>Old</v>
      </c>
      <c r="I6739" t="s">
        <v>35</v>
      </c>
      <c r="J6739" t="s">
        <v>31</v>
      </c>
      <c r="K6739">
        <f>SUMIFS(raw_wts[wt_vint],raw_wts[bldgtype],Raw_savings[[#This Row],[BldgType]],raw_wts[bldgvint],Raw_savings[[#This Row],[BldgVint]],raw_wts[bldgloc],Raw_savings[[#This Row],[BldgLoc]])</f>
        <v>4.274</v>
      </c>
      <c r="L6739" t="s">
        <v>32</v>
      </c>
      <c r="M6739">
        <v>330.80993999999998</v>
      </c>
      <c r="N6739">
        <v>250000.3</v>
      </c>
      <c r="O6739" t="s">
        <v>7</v>
      </c>
      <c r="P6739">
        <v>1030804</v>
      </c>
      <c r="Q6739">
        <v>341.04177777777801</v>
      </c>
      <c r="R6739">
        <v>155.06753333333299</v>
      </c>
      <c r="S6739">
        <v>0</v>
      </c>
      <c r="T6739">
        <v>1029188</v>
      </c>
      <c r="U6739">
        <v>340.45811111111101</v>
      </c>
      <c r="V6739">
        <v>154.754866666667</v>
      </c>
      <c r="W6739">
        <v>0</v>
      </c>
      <c r="X6739">
        <v>4.8849801792533798</v>
      </c>
      <c r="Y6739">
        <v>1.7643564962608401E-3</v>
      </c>
      <c r="Z6739">
        <v>9.4515499342816701E-4</v>
      </c>
      <c r="AA6739">
        <v>0</v>
      </c>
      <c r="AB6739">
        <f>(Raw_savings[[#This Row],[PreWBthm]]-Raw_savings[[#This Row],[MsrWBthm]])/Raw_savings[[#This Row],[NumUnit]]/10^5</f>
        <v>0</v>
      </c>
      <c r="AC6739">
        <f>Raw_savings[[#This Row],[APreWBkWh]]*Raw_savings[[#This Row],[BldgWts]]</f>
        <v>20.878405286128945</v>
      </c>
      <c r="AD6739" t="s">
        <v>72</v>
      </c>
    </row>
    <row r="6740" spans="1:30" hidden="1" x14ac:dyDescent="0.25">
      <c r="A6740" t="s">
        <v>73</v>
      </c>
      <c r="B6740" t="s">
        <v>69</v>
      </c>
      <c r="C6740" t="s">
        <v>70</v>
      </c>
      <c r="D6740" s="1">
        <v>43622.936018518521</v>
      </c>
      <c r="E6740" t="s">
        <v>71</v>
      </c>
      <c r="F6740" t="s">
        <v>29</v>
      </c>
      <c r="G6740">
        <v>1985</v>
      </c>
      <c r="H6740" t="str">
        <f>VLOOKUP(Raw_savings[[#This Row],[BldgVint]],DEER2020wts!$I$6:$J$15,2,FALSE)</f>
        <v>Old</v>
      </c>
      <c r="I6740" t="s">
        <v>38</v>
      </c>
      <c r="J6740" t="s">
        <v>31</v>
      </c>
      <c r="K6740">
        <f>SUMIFS(raw_wts[wt_vint],raw_wts[bldgtype],Raw_savings[[#This Row],[BldgType]],raw_wts[bldgvint],Raw_savings[[#This Row],[BldgVint]],raw_wts[bldgloc],Raw_savings[[#This Row],[BldgLoc]])</f>
        <v>19.498000000000001</v>
      </c>
      <c r="L6740" t="s">
        <v>32</v>
      </c>
      <c r="M6740">
        <v>368.91528833333302</v>
      </c>
      <c r="N6740">
        <v>250000.3</v>
      </c>
      <c r="O6740" t="s">
        <v>7</v>
      </c>
      <c r="P6740">
        <v>987740.4</v>
      </c>
      <c r="Q6740">
        <v>236.36733333333299</v>
      </c>
      <c r="R6740">
        <v>95.360066666666697</v>
      </c>
      <c r="S6740">
        <v>0</v>
      </c>
      <c r="T6740">
        <v>986069</v>
      </c>
      <c r="U6740">
        <v>235.79844444444399</v>
      </c>
      <c r="V6740">
        <v>95.033933333333394</v>
      </c>
      <c r="W6740">
        <v>0</v>
      </c>
      <c r="X6740">
        <v>4.5305793846359403</v>
      </c>
      <c r="Y6740">
        <v>1.54205831766681E-3</v>
      </c>
      <c r="Z6740">
        <v>8.8403311992491798E-4</v>
      </c>
      <c r="AA6740">
        <v>0</v>
      </c>
      <c r="AB6740">
        <f>(Raw_savings[[#This Row],[PreWBthm]]-Raw_savings[[#This Row],[MsrWBthm]])/Raw_savings[[#This Row],[NumUnit]]/10^5</f>
        <v>0</v>
      </c>
      <c r="AC6740">
        <f>Raw_savings[[#This Row],[APreWBkWh]]*Raw_savings[[#This Row],[BldgWts]]</f>
        <v>88.337236841631565</v>
      </c>
      <c r="AD6740" t="s">
        <v>72</v>
      </c>
    </row>
    <row r="6741" spans="1:30" hidden="1" x14ac:dyDescent="0.25">
      <c r="A6741" t="s">
        <v>73</v>
      </c>
      <c r="B6741" t="s">
        <v>69</v>
      </c>
      <c r="C6741" t="s">
        <v>70</v>
      </c>
      <c r="D6741" s="1">
        <v>43622.936018518521</v>
      </c>
      <c r="E6741" t="s">
        <v>71</v>
      </c>
      <c r="F6741" t="s">
        <v>29</v>
      </c>
      <c r="G6741">
        <v>1985</v>
      </c>
      <c r="H6741" t="str">
        <f>VLOOKUP(Raw_savings[[#This Row],[BldgVint]],DEER2020wts!$I$6:$J$15,2,FALSE)</f>
        <v>Old</v>
      </c>
      <c r="I6741" t="s">
        <v>40</v>
      </c>
      <c r="J6741" t="s">
        <v>31</v>
      </c>
      <c r="K6741">
        <f>SUMIFS(raw_wts[wt_vint],raw_wts[bldgtype],Raw_savings[[#This Row],[BldgType]],raw_wts[bldgvint],Raw_savings[[#This Row],[BldgVint]],raw_wts[bldgloc],Raw_savings[[#This Row],[BldgLoc]])</f>
        <v>8.6880000000000006</v>
      </c>
      <c r="L6741" t="s">
        <v>32</v>
      </c>
      <c r="M6741">
        <v>331.08941499999997</v>
      </c>
      <c r="N6741">
        <v>250000.3</v>
      </c>
      <c r="O6741" t="s">
        <v>7</v>
      </c>
      <c r="P6741">
        <v>987192.3</v>
      </c>
      <c r="Q6741">
        <v>309.70944444444399</v>
      </c>
      <c r="R6741">
        <v>138.45033333333299</v>
      </c>
      <c r="S6741">
        <v>0</v>
      </c>
      <c r="T6741">
        <v>985542.1</v>
      </c>
      <c r="U6741">
        <v>309.17855555555599</v>
      </c>
      <c r="V6741">
        <v>138.149333333333</v>
      </c>
      <c r="W6741">
        <v>0</v>
      </c>
      <c r="X6741">
        <v>4.98415209075793</v>
      </c>
      <c r="Y6741">
        <v>1.60346077173416E-3</v>
      </c>
      <c r="Z6741">
        <v>9.0911997292337501E-4</v>
      </c>
      <c r="AA6741">
        <v>0</v>
      </c>
      <c r="AB6741">
        <f>(Raw_savings[[#This Row],[PreWBthm]]-Raw_savings[[#This Row],[MsrWBthm]])/Raw_savings[[#This Row],[NumUnit]]/10^5</f>
        <v>0</v>
      </c>
      <c r="AC6741">
        <f>Raw_savings[[#This Row],[APreWBkWh]]*Raw_savings[[#This Row],[BldgWts]]</f>
        <v>43.302313364504897</v>
      </c>
      <c r="AD6741" t="s">
        <v>72</v>
      </c>
    </row>
    <row r="6742" spans="1:30" hidden="1" x14ac:dyDescent="0.25">
      <c r="A6742" t="s">
        <v>73</v>
      </c>
      <c r="B6742" t="s">
        <v>69</v>
      </c>
      <c r="C6742" t="s">
        <v>70</v>
      </c>
      <c r="D6742" s="1">
        <v>43622.936018518521</v>
      </c>
      <c r="E6742" t="s">
        <v>71</v>
      </c>
      <c r="F6742" t="s">
        <v>29</v>
      </c>
      <c r="G6742">
        <v>1985</v>
      </c>
      <c r="H6742" t="str">
        <f>VLOOKUP(Raw_savings[[#This Row],[BldgVint]],DEER2020wts!$I$6:$J$15,2,FALSE)</f>
        <v>Old</v>
      </c>
      <c r="I6742" t="s">
        <v>43</v>
      </c>
      <c r="J6742" t="s">
        <v>31</v>
      </c>
      <c r="K6742">
        <f>SUMIFS(raw_wts[wt_vint],raw_wts[bldgtype],Raw_savings[[#This Row],[BldgType]],raw_wts[bldgvint],Raw_savings[[#This Row],[BldgVint]],raw_wts[bldgloc],Raw_savings[[#This Row],[BldgLoc]])</f>
        <v>0.68300000000000005</v>
      </c>
      <c r="L6742" t="s">
        <v>32</v>
      </c>
      <c r="M6742">
        <v>361.74649833333302</v>
      </c>
      <c r="N6742">
        <v>250000.3</v>
      </c>
      <c r="O6742" t="s">
        <v>7</v>
      </c>
      <c r="P6742">
        <v>987471.2</v>
      </c>
      <c r="Q6742">
        <v>194.32366666666701</v>
      </c>
      <c r="R6742">
        <v>76.233066666666701</v>
      </c>
      <c r="S6742">
        <v>0</v>
      </c>
      <c r="T6742">
        <v>985874.2</v>
      </c>
      <c r="U6742">
        <v>194.02233333333299</v>
      </c>
      <c r="V6742">
        <v>76.045466666666698</v>
      </c>
      <c r="W6742">
        <v>0</v>
      </c>
      <c r="X6742">
        <v>4.4146937354136799</v>
      </c>
      <c r="Y6742">
        <v>8.3299585406260699E-4</v>
      </c>
      <c r="Z6742">
        <v>5.1859520648943097E-4</v>
      </c>
      <c r="AA6742">
        <v>0</v>
      </c>
      <c r="AB6742">
        <f>(Raw_savings[[#This Row],[PreWBthm]]-Raw_savings[[#This Row],[MsrWBthm]])/Raw_savings[[#This Row],[NumUnit]]/10^5</f>
        <v>0</v>
      </c>
      <c r="AC6742">
        <f>Raw_savings[[#This Row],[APreWBkWh]]*Raw_savings[[#This Row],[BldgWts]]</f>
        <v>3.0152358212875434</v>
      </c>
      <c r="AD6742" t="s">
        <v>72</v>
      </c>
    </row>
    <row r="6743" spans="1:30" hidden="1" x14ac:dyDescent="0.25">
      <c r="A6743" t="s">
        <v>73</v>
      </c>
      <c r="B6743" t="s">
        <v>69</v>
      </c>
      <c r="C6743" t="s">
        <v>70</v>
      </c>
      <c r="D6743" s="1">
        <v>43622.936018518521</v>
      </c>
      <c r="E6743" t="s">
        <v>71</v>
      </c>
      <c r="F6743" t="s">
        <v>29</v>
      </c>
      <c r="G6743">
        <v>1985</v>
      </c>
      <c r="H6743" t="str">
        <f>VLOOKUP(Raw_savings[[#This Row],[BldgVint]],DEER2020wts!$I$6:$J$15,2,FALSE)</f>
        <v>Old</v>
      </c>
      <c r="I6743" t="s">
        <v>45</v>
      </c>
      <c r="J6743" t="s">
        <v>31</v>
      </c>
      <c r="K6743">
        <f>SUMIFS(raw_wts[wt_vint],raw_wts[bldgtype],Raw_savings[[#This Row],[BldgType]],raw_wts[bldgvint],Raw_savings[[#This Row],[BldgVint]],raw_wts[bldgloc],Raw_savings[[#This Row],[BldgLoc]])</f>
        <v>18.864000000000001</v>
      </c>
      <c r="L6743" t="s">
        <v>32</v>
      </c>
      <c r="M6743">
        <v>346.22831250000002</v>
      </c>
      <c r="N6743">
        <v>250000.3</v>
      </c>
      <c r="O6743" t="s">
        <v>7</v>
      </c>
      <c r="P6743">
        <v>910791.7</v>
      </c>
      <c r="Q6743">
        <v>300.16166666666697</v>
      </c>
      <c r="R6743">
        <v>131.92113333333299</v>
      </c>
      <c r="S6743">
        <v>0</v>
      </c>
      <c r="T6743">
        <v>909011</v>
      </c>
      <c r="U6743">
        <v>299.56422222222199</v>
      </c>
      <c r="V6743">
        <v>131.61213333333299</v>
      </c>
      <c r="W6743">
        <v>0</v>
      </c>
      <c r="X6743">
        <v>5.1431380268762803</v>
      </c>
      <c r="Y6743">
        <v>1.7255794020150201E-3</v>
      </c>
      <c r="Z6743">
        <v>8.9247467305270101E-4</v>
      </c>
      <c r="AA6743">
        <v>0</v>
      </c>
      <c r="AB6743">
        <f>(Raw_savings[[#This Row],[PreWBthm]]-Raw_savings[[#This Row],[MsrWBthm]])/Raw_savings[[#This Row],[NumUnit]]/10^5</f>
        <v>0</v>
      </c>
      <c r="AC6743">
        <f>Raw_savings[[#This Row],[APreWBkWh]]*Raw_savings[[#This Row],[BldgWts]]</f>
        <v>97.020155738994148</v>
      </c>
      <c r="AD6743" t="s">
        <v>72</v>
      </c>
    </row>
    <row r="6744" spans="1:30" hidden="1" x14ac:dyDescent="0.25">
      <c r="A6744" t="s">
        <v>73</v>
      </c>
      <c r="B6744" t="s">
        <v>69</v>
      </c>
      <c r="C6744" t="s">
        <v>70</v>
      </c>
      <c r="D6744" s="1">
        <v>43622.936018518521</v>
      </c>
      <c r="E6744" t="s">
        <v>71</v>
      </c>
      <c r="F6744" t="s">
        <v>29</v>
      </c>
      <c r="G6744">
        <v>1985</v>
      </c>
      <c r="H6744" t="str">
        <f>VLOOKUP(Raw_savings[[#This Row],[BldgVint]],DEER2020wts!$I$6:$J$15,2,FALSE)</f>
        <v>Old</v>
      </c>
      <c r="I6744" t="s">
        <v>8</v>
      </c>
      <c r="J6744" t="s">
        <v>31</v>
      </c>
      <c r="K6744">
        <f>SUMIFS(raw_wts[wt_vint],raw_wts[bldgtype],Raw_savings[[#This Row],[BldgType]],raw_wts[bldgvint],Raw_savings[[#This Row],[BldgVint]],raw_wts[bldgloc],Raw_savings[[#This Row],[BldgLoc]])</f>
        <v>9.9269999999999996</v>
      </c>
      <c r="L6744" t="s">
        <v>32</v>
      </c>
      <c r="M6744">
        <v>331.64858916666702</v>
      </c>
      <c r="N6744">
        <v>250000.3</v>
      </c>
      <c r="O6744" t="s">
        <v>7</v>
      </c>
      <c r="P6744">
        <v>871426.3</v>
      </c>
      <c r="Q6744">
        <v>272.03866666666698</v>
      </c>
      <c r="R6744">
        <v>110.95626666666701</v>
      </c>
      <c r="S6744">
        <v>0</v>
      </c>
      <c r="T6744">
        <v>866317</v>
      </c>
      <c r="U6744">
        <v>271.51066666666702</v>
      </c>
      <c r="V6744">
        <v>110.652333333333</v>
      </c>
      <c r="W6744">
        <v>0</v>
      </c>
      <c r="X6744">
        <v>15.405764314686801</v>
      </c>
      <c r="Y6744">
        <v>1.5920465735333499E-3</v>
      </c>
      <c r="Z6744">
        <v>9.1643185968927603E-4</v>
      </c>
      <c r="AA6744">
        <v>0</v>
      </c>
      <c r="AB6744">
        <f>(Raw_savings[[#This Row],[PreWBthm]]-Raw_savings[[#This Row],[MsrWBthm]])/Raw_savings[[#This Row],[NumUnit]]/10^5</f>
        <v>0</v>
      </c>
      <c r="AC6744">
        <f>Raw_savings[[#This Row],[APreWBkWh]]*Raw_savings[[#This Row],[BldgWts]]</f>
        <v>152.93302235189586</v>
      </c>
      <c r="AD6744" t="s">
        <v>72</v>
      </c>
    </row>
    <row r="6745" spans="1:30" hidden="1" x14ac:dyDescent="0.25">
      <c r="A6745" t="s">
        <v>73</v>
      </c>
      <c r="B6745" t="s">
        <v>69</v>
      </c>
      <c r="C6745" t="s">
        <v>70</v>
      </c>
      <c r="D6745" s="1">
        <v>43622.936018518521</v>
      </c>
      <c r="E6745" t="s">
        <v>71</v>
      </c>
      <c r="F6745" t="s">
        <v>29</v>
      </c>
      <c r="G6745">
        <v>1985</v>
      </c>
      <c r="H6745" t="str">
        <f>VLOOKUP(Raw_savings[[#This Row],[BldgVint]],DEER2020wts!$I$6:$J$15,2,FALSE)</f>
        <v>Old</v>
      </c>
      <c r="I6745" t="s">
        <v>36</v>
      </c>
      <c r="J6745" t="s">
        <v>31</v>
      </c>
      <c r="K6745">
        <f>SUMIFS(raw_wts[wt_vint],raw_wts[bldgtype],Raw_savings[[#This Row],[BldgType]],raw_wts[bldgvint],Raw_savings[[#This Row],[BldgVint]],raw_wts[bldgloc],Raw_savings[[#This Row],[BldgLoc]])</f>
        <v>54.498000000000005</v>
      </c>
      <c r="L6745" t="s">
        <v>32</v>
      </c>
      <c r="M6745">
        <v>289.8067125</v>
      </c>
      <c r="N6745">
        <v>250000.3</v>
      </c>
      <c r="O6745" t="s">
        <v>7</v>
      </c>
      <c r="P6745">
        <v>915587.4</v>
      </c>
      <c r="Q6745">
        <v>325.151888888889</v>
      </c>
      <c r="R6745">
        <v>134.18026666666699</v>
      </c>
      <c r="S6745">
        <v>0</v>
      </c>
      <c r="T6745">
        <v>913965.9</v>
      </c>
      <c r="U6745">
        <v>324.64166666666699</v>
      </c>
      <c r="V6745">
        <v>133.92359999999999</v>
      </c>
      <c r="W6745">
        <v>0</v>
      </c>
      <c r="X6745">
        <v>5.5951084983927002</v>
      </c>
      <c r="Y6745">
        <v>1.7605604018652199E-3</v>
      </c>
      <c r="Z6745">
        <v>8.8564776313337001E-4</v>
      </c>
      <c r="AA6745">
        <v>0</v>
      </c>
      <c r="AB6745">
        <f>(Raw_savings[[#This Row],[PreWBthm]]-Raw_savings[[#This Row],[MsrWBthm]])/Raw_savings[[#This Row],[NumUnit]]/10^5</f>
        <v>0</v>
      </c>
      <c r="AC6745">
        <f>Raw_savings[[#This Row],[APreWBkWh]]*Raw_savings[[#This Row],[BldgWts]]</f>
        <v>304.92222294540539</v>
      </c>
      <c r="AD6745" t="s">
        <v>72</v>
      </c>
    </row>
    <row r="6746" spans="1:30" hidden="1" x14ac:dyDescent="0.25">
      <c r="A6746" t="s">
        <v>73</v>
      </c>
      <c r="B6746" t="s">
        <v>69</v>
      </c>
      <c r="C6746" t="s">
        <v>70</v>
      </c>
      <c r="D6746" s="1">
        <v>43622.936018518521</v>
      </c>
      <c r="E6746" t="s">
        <v>71</v>
      </c>
      <c r="F6746" t="s">
        <v>29</v>
      </c>
      <c r="G6746">
        <v>1985</v>
      </c>
      <c r="H6746" t="str">
        <f>VLOOKUP(Raw_savings[[#This Row],[BldgVint]],DEER2020wts!$I$6:$J$15,2,FALSE)</f>
        <v>Old</v>
      </c>
      <c r="I6746" t="s">
        <v>39</v>
      </c>
      <c r="J6746" t="s">
        <v>31</v>
      </c>
      <c r="K6746">
        <f>SUMIFS(raw_wts[wt_vint],raw_wts[bldgtype],Raw_savings[[#This Row],[BldgType]],raw_wts[bldgvint],Raw_savings[[#This Row],[BldgVint]],raw_wts[bldgloc],Raw_savings[[#This Row],[BldgLoc]])</f>
        <v>25.602</v>
      </c>
      <c r="L6746" t="s">
        <v>32</v>
      </c>
      <c r="M6746">
        <v>375.554728333333</v>
      </c>
      <c r="N6746">
        <v>250000.3</v>
      </c>
      <c r="O6746" t="s">
        <v>7</v>
      </c>
      <c r="P6746">
        <v>989299.7</v>
      </c>
      <c r="Q6746">
        <v>412.68266666666699</v>
      </c>
      <c r="R6746">
        <v>184.915066666667</v>
      </c>
      <c r="S6746">
        <v>0</v>
      </c>
      <c r="T6746">
        <v>987283.1</v>
      </c>
      <c r="U6746">
        <v>411.91444444444397</v>
      </c>
      <c r="V6746">
        <v>184.526266666667</v>
      </c>
      <c r="W6746">
        <v>0</v>
      </c>
      <c r="X6746">
        <v>5.369656797957</v>
      </c>
      <c r="Y6746">
        <v>2.0455666358710398E-3</v>
      </c>
      <c r="Z6746">
        <v>1.0352685525366601E-3</v>
      </c>
      <c r="AA6746">
        <v>0</v>
      </c>
      <c r="AB6746">
        <f>(Raw_savings[[#This Row],[PreWBthm]]-Raw_savings[[#This Row],[MsrWBthm]])/Raw_savings[[#This Row],[NumUnit]]/10^5</f>
        <v>0</v>
      </c>
      <c r="AC6746">
        <f>Raw_savings[[#This Row],[APreWBkWh]]*Raw_savings[[#This Row],[BldgWts]]</f>
        <v>137.47395334129513</v>
      </c>
      <c r="AD6746" t="s">
        <v>72</v>
      </c>
    </row>
    <row r="6747" spans="1:30" hidden="1" x14ac:dyDescent="0.25">
      <c r="A6747" t="s">
        <v>73</v>
      </c>
      <c r="B6747" t="s">
        <v>69</v>
      </c>
      <c r="C6747" t="s">
        <v>70</v>
      </c>
      <c r="D6747" s="1">
        <v>43622.936018518521</v>
      </c>
      <c r="E6747" t="s">
        <v>71</v>
      </c>
      <c r="F6747" t="s">
        <v>29</v>
      </c>
      <c r="G6747">
        <v>1985</v>
      </c>
      <c r="H6747" t="str">
        <f>VLOOKUP(Raw_savings[[#This Row],[BldgVint]],DEER2020wts!$I$6:$J$15,2,FALSE)</f>
        <v>Old</v>
      </c>
      <c r="I6747" t="s">
        <v>41</v>
      </c>
      <c r="J6747" t="s">
        <v>31</v>
      </c>
      <c r="K6747">
        <f>SUMIFS(raw_wts[wt_vint],raw_wts[bldgtype],Raw_savings[[#This Row],[BldgType]],raw_wts[bldgvint],Raw_savings[[#This Row],[BldgVint]],raw_wts[bldgloc],Raw_savings[[#This Row],[BldgLoc]])</f>
        <v>50.325000000000003</v>
      </c>
      <c r="L6747" t="s">
        <v>32</v>
      </c>
      <c r="M6747">
        <v>346.59894416666702</v>
      </c>
      <c r="N6747">
        <v>250000.3</v>
      </c>
      <c r="O6747" t="s">
        <v>7</v>
      </c>
      <c r="P6747">
        <v>1004860</v>
      </c>
      <c r="Q6747">
        <v>425.571666666667</v>
      </c>
      <c r="R6747">
        <v>188.5942</v>
      </c>
      <c r="S6747">
        <v>0</v>
      </c>
      <c r="T6747">
        <v>1002978</v>
      </c>
      <c r="U6747">
        <v>424.78822222222198</v>
      </c>
      <c r="V6747">
        <v>188.209466666667</v>
      </c>
      <c r="W6747">
        <v>0</v>
      </c>
      <c r="X6747">
        <v>5.4299069044336497</v>
      </c>
      <c r="Y6747">
        <v>2.2603774697815202E-3</v>
      </c>
      <c r="Z6747">
        <v>1.1100245393370601E-3</v>
      </c>
      <c r="AA6747">
        <v>0</v>
      </c>
      <c r="AB6747">
        <f>(Raw_savings[[#This Row],[PreWBthm]]-Raw_savings[[#This Row],[MsrWBthm]])/Raw_savings[[#This Row],[NumUnit]]/10^5</f>
        <v>0</v>
      </c>
      <c r="AC6747">
        <f>Raw_savings[[#This Row],[APreWBkWh]]*Raw_savings[[#This Row],[BldgWts]]</f>
        <v>273.26006496562343</v>
      </c>
      <c r="AD6747" t="s">
        <v>72</v>
      </c>
    </row>
    <row r="6748" spans="1:30" hidden="1" x14ac:dyDescent="0.25">
      <c r="A6748" t="s">
        <v>73</v>
      </c>
      <c r="B6748" t="s">
        <v>69</v>
      </c>
      <c r="C6748" t="s">
        <v>70</v>
      </c>
      <c r="D6748" s="1">
        <v>43622.936018518521</v>
      </c>
      <c r="E6748" t="s">
        <v>71</v>
      </c>
      <c r="F6748" t="s">
        <v>29</v>
      </c>
      <c r="G6748">
        <v>1985</v>
      </c>
      <c r="H6748" t="str">
        <f>VLOOKUP(Raw_savings[[#This Row],[BldgVint]],DEER2020wts!$I$6:$J$15,2,FALSE)</f>
        <v>Old</v>
      </c>
      <c r="I6748" t="s">
        <v>44</v>
      </c>
      <c r="J6748" t="s">
        <v>31</v>
      </c>
      <c r="K6748">
        <f>SUMIFS(raw_wts[wt_vint],raw_wts[bldgtype],Raw_savings[[#This Row],[BldgType]],raw_wts[bldgvint],Raw_savings[[#This Row],[BldgVint]],raw_wts[bldgloc],Raw_savings[[#This Row],[BldgLoc]])</f>
        <v>2.9569999999999999</v>
      </c>
      <c r="L6748" t="s">
        <v>32</v>
      </c>
      <c r="M6748">
        <v>398.73289749999998</v>
      </c>
      <c r="N6748">
        <v>250000.3</v>
      </c>
      <c r="O6748" t="s">
        <v>7</v>
      </c>
      <c r="P6748">
        <v>1171133</v>
      </c>
      <c r="Q6748">
        <v>427.34144444444399</v>
      </c>
      <c r="R6748">
        <v>214.77346666666699</v>
      </c>
      <c r="S6748">
        <v>0</v>
      </c>
      <c r="T6748">
        <v>1168979</v>
      </c>
      <c r="U6748">
        <v>426.57833333333298</v>
      </c>
      <c r="V6748">
        <v>214.33653333333299</v>
      </c>
      <c r="W6748">
        <v>0</v>
      </c>
      <c r="X6748">
        <v>5.4021125758754298</v>
      </c>
      <c r="Y6748">
        <v>1.91384035753204E-3</v>
      </c>
      <c r="Z6748">
        <v>1.0958045751249901E-3</v>
      </c>
      <c r="AA6748">
        <v>0</v>
      </c>
      <c r="AB6748">
        <f>(Raw_savings[[#This Row],[PreWBthm]]-Raw_savings[[#This Row],[MsrWBthm]])/Raw_savings[[#This Row],[NumUnit]]/10^5</f>
        <v>0</v>
      </c>
      <c r="AC6748">
        <f>Raw_savings[[#This Row],[APreWBkWh]]*Raw_savings[[#This Row],[BldgWts]]</f>
        <v>15.974046886863645</v>
      </c>
      <c r="AD6748" t="s">
        <v>72</v>
      </c>
    </row>
    <row r="6749" spans="1:30" hidden="1" x14ac:dyDescent="0.25">
      <c r="A6749" t="s">
        <v>73</v>
      </c>
      <c r="B6749" t="s">
        <v>69</v>
      </c>
      <c r="C6749" t="s">
        <v>70</v>
      </c>
      <c r="D6749" s="1">
        <v>43622.936018518521</v>
      </c>
      <c r="E6749" t="s">
        <v>71</v>
      </c>
      <c r="F6749" t="s">
        <v>29</v>
      </c>
      <c r="G6749">
        <v>1985</v>
      </c>
      <c r="H6749" t="str">
        <f>VLOOKUP(Raw_savings[[#This Row],[BldgVint]],DEER2020wts!$I$6:$J$15,2,FALSE)</f>
        <v>Old</v>
      </c>
      <c r="I6749" t="s">
        <v>46</v>
      </c>
      <c r="J6749" t="s">
        <v>31</v>
      </c>
      <c r="K6749">
        <f>SUMIFS(raw_wts[wt_vint],raw_wts[bldgtype],Raw_savings[[#This Row],[BldgType]],raw_wts[bldgvint],Raw_savings[[#This Row],[BldgVint]],raw_wts[bldgloc],Raw_savings[[#This Row],[BldgLoc]])</f>
        <v>13.121</v>
      </c>
      <c r="L6749" t="s">
        <v>32</v>
      </c>
      <c r="M6749">
        <v>352.773486666667</v>
      </c>
      <c r="N6749">
        <v>250000.3</v>
      </c>
      <c r="O6749" t="s">
        <v>7</v>
      </c>
      <c r="P6749">
        <v>1080771</v>
      </c>
      <c r="Q6749">
        <v>378.591888888889</v>
      </c>
      <c r="R6749">
        <v>185.00866666666701</v>
      </c>
      <c r="S6749">
        <v>0</v>
      </c>
      <c r="T6749">
        <v>1078901</v>
      </c>
      <c r="U6749">
        <v>377.90711111111102</v>
      </c>
      <c r="V6749">
        <v>184.62026666666699</v>
      </c>
      <c r="W6749">
        <v>0</v>
      </c>
      <c r="X6749">
        <v>5.3008518799683699</v>
      </c>
      <c r="Y6749">
        <v>1.9411259736331901E-3</v>
      </c>
      <c r="Z6749">
        <v>1.10098977014955E-3</v>
      </c>
      <c r="AA6749">
        <v>0</v>
      </c>
      <c r="AB6749">
        <f>(Raw_savings[[#This Row],[PreWBthm]]-Raw_savings[[#This Row],[MsrWBthm]])/Raw_savings[[#This Row],[NumUnit]]/10^5</f>
        <v>0</v>
      </c>
      <c r="AC6749">
        <f>Raw_savings[[#This Row],[APreWBkWh]]*Raw_savings[[#This Row],[BldgWts]]</f>
        <v>69.552477517064986</v>
      </c>
      <c r="AD6749" t="s">
        <v>72</v>
      </c>
    </row>
    <row r="6750" spans="1:30" hidden="1" x14ac:dyDescent="0.25">
      <c r="A6750" t="s">
        <v>73</v>
      </c>
      <c r="B6750" t="s">
        <v>69</v>
      </c>
      <c r="C6750" t="s">
        <v>70</v>
      </c>
      <c r="D6750" s="1">
        <v>43622.936018518521</v>
      </c>
      <c r="E6750" t="s">
        <v>71</v>
      </c>
      <c r="F6750" t="s">
        <v>29</v>
      </c>
      <c r="G6750">
        <v>1985</v>
      </c>
      <c r="H6750" t="str">
        <f>VLOOKUP(Raw_savings[[#This Row],[BldgVint]],DEER2020wts!$I$6:$J$15,2,FALSE)</f>
        <v>Old</v>
      </c>
      <c r="I6750" t="s">
        <v>9</v>
      </c>
      <c r="J6750" t="s">
        <v>31</v>
      </c>
      <c r="K6750">
        <f>SUMIFS(raw_wts[wt_vint],raw_wts[bldgtype],Raw_savings[[#This Row],[BldgType]],raw_wts[bldgvint],Raw_savings[[#This Row],[BldgVint]],raw_wts[bldgloc],Raw_savings[[#This Row],[BldgLoc]])</f>
        <v>9.4550000000000001</v>
      </c>
      <c r="L6750" t="s">
        <v>32</v>
      </c>
      <c r="M6750">
        <v>403.41687833333299</v>
      </c>
      <c r="N6750">
        <v>250000.3</v>
      </c>
      <c r="O6750" t="s">
        <v>7</v>
      </c>
      <c r="P6750">
        <v>1163101</v>
      </c>
      <c r="Q6750">
        <v>400.32677777777798</v>
      </c>
      <c r="R6750">
        <v>195.26353333333299</v>
      </c>
      <c r="S6750">
        <v>0</v>
      </c>
      <c r="T6750">
        <v>1160917</v>
      </c>
      <c r="U6750">
        <v>399.60711111111101</v>
      </c>
      <c r="V6750">
        <v>194.86693333333301</v>
      </c>
      <c r="W6750">
        <v>0</v>
      </c>
      <c r="X6750">
        <v>5.4137546476065301</v>
      </c>
      <c r="Y6750">
        <v>1.78392800430112E-3</v>
      </c>
      <c r="Z6750">
        <v>9.8310214891984393E-4</v>
      </c>
      <c r="AA6750">
        <v>0</v>
      </c>
      <c r="AB6750">
        <f>(Raw_savings[[#This Row],[PreWBthm]]-Raw_savings[[#This Row],[MsrWBthm]])/Raw_savings[[#This Row],[NumUnit]]/10^5</f>
        <v>0</v>
      </c>
      <c r="AC6750">
        <f>Raw_savings[[#This Row],[APreWBkWh]]*Raw_savings[[#This Row],[BldgWts]]</f>
        <v>51.187050193119745</v>
      </c>
      <c r="AD6750" t="s">
        <v>72</v>
      </c>
    </row>
    <row r="6751" spans="1:30" hidden="1" x14ac:dyDescent="0.25">
      <c r="A6751" t="s">
        <v>73</v>
      </c>
      <c r="B6751" t="s">
        <v>69</v>
      </c>
      <c r="C6751" t="s">
        <v>70</v>
      </c>
      <c r="D6751" s="1">
        <v>43622.936018518521</v>
      </c>
      <c r="E6751" t="s">
        <v>71</v>
      </c>
      <c r="F6751" t="s">
        <v>29</v>
      </c>
      <c r="G6751">
        <v>1985</v>
      </c>
      <c r="H6751" t="str">
        <f>VLOOKUP(Raw_savings[[#This Row],[BldgVint]],DEER2020wts!$I$6:$J$15,2,FALSE)</f>
        <v>Old</v>
      </c>
      <c r="I6751" t="s">
        <v>37</v>
      </c>
      <c r="J6751" t="s">
        <v>31</v>
      </c>
      <c r="K6751">
        <f>SUMIFS(raw_wts[wt_vint],raw_wts[bldgtype],Raw_savings[[#This Row],[BldgType]],raw_wts[bldgvint],Raw_savings[[#This Row],[BldgVint]],raw_wts[bldgloc],Raw_savings[[#This Row],[BldgLoc]])</f>
        <v>1.0880000000000001</v>
      </c>
      <c r="L6751" t="s">
        <v>32</v>
      </c>
      <c r="M6751">
        <v>403.25083749999999</v>
      </c>
      <c r="N6751">
        <v>250000.3</v>
      </c>
      <c r="O6751" t="s">
        <v>7</v>
      </c>
      <c r="P6751">
        <v>1201811</v>
      </c>
      <c r="Q6751">
        <v>407.17466666666701</v>
      </c>
      <c r="R6751">
        <v>186.564333333333</v>
      </c>
      <c r="S6751">
        <v>0</v>
      </c>
      <c r="T6751">
        <v>1199678</v>
      </c>
      <c r="U6751">
        <v>406.51255555555599</v>
      </c>
      <c r="V6751">
        <v>186.20566666666701</v>
      </c>
      <c r="W6751">
        <v>0</v>
      </c>
      <c r="X6751">
        <v>5.2895116429857403</v>
      </c>
      <c r="Y6751">
        <v>1.64193362924142E-3</v>
      </c>
      <c r="Z6751">
        <v>8.89438119683172E-4</v>
      </c>
      <c r="AA6751">
        <v>0</v>
      </c>
      <c r="AB6751">
        <f>(Raw_savings[[#This Row],[PreWBthm]]-Raw_savings[[#This Row],[MsrWBthm]])/Raw_savings[[#This Row],[NumUnit]]/10^5</f>
        <v>0</v>
      </c>
      <c r="AC6751">
        <f>Raw_savings[[#This Row],[APreWBkWh]]*Raw_savings[[#This Row],[BldgWts]]</f>
        <v>5.7549886675684858</v>
      </c>
      <c r="AD6751" t="s">
        <v>72</v>
      </c>
    </row>
    <row r="6752" spans="1:30" hidden="1" x14ac:dyDescent="0.25">
      <c r="A6752" t="s">
        <v>73</v>
      </c>
      <c r="B6752" t="s">
        <v>69</v>
      </c>
      <c r="C6752" t="s">
        <v>70</v>
      </c>
      <c r="D6752" s="1">
        <v>43622.936018518521</v>
      </c>
      <c r="E6752" t="s">
        <v>71</v>
      </c>
      <c r="F6752" t="s">
        <v>29</v>
      </c>
      <c r="G6752">
        <v>1985</v>
      </c>
      <c r="H6752" t="str">
        <f>VLOOKUP(Raw_savings[[#This Row],[BldgVint]],DEER2020wts!$I$6:$J$15,2,FALSE)</f>
        <v>Old</v>
      </c>
      <c r="I6752" t="s">
        <v>34</v>
      </c>
      <c r="J6752" t="s">
        <v>31</v>
      </c>
      <c r="K6752">
        <f>SUMIFS(raw_wts[wt_vint],raw_wts[bldgtype],Raw_savings[[#This Row],[BldgType]],raw_wts[bldgvint],Raw_savings[[#This Row],[BldgVint]],raw_wts[bldgloc],Raw_savings[[#This Row],[BldgLoc]])</f>
        <v>0.86299999999999999</v>
      </c>
      <c r="L6752" t="s">
        <v>32</v>
      </c>
      <c r="M6752">
        <v>546.28499083333304</v>
      </c>
      <c r="N6752">
        <v>250000.3</v>
      </c>
      <c r="O6752" t="s">
        <v>7</v>
      </c>
      <c r="P6752">
        <v>1308945</v>
      </c>
      <c r="Q6752">
        <v>478.19177777777799</v>
      </c>
      <c r="R6752">
        <v>241.71166666666701</v>
      </c>
      <c r="S6752">
        <v>0</v>
      </c>
      <c r="T6752">
        <v>1305576</v>
      </c>
      <c r="U6752">
        <v>477.34522222222199</v>
      </c>
      <c r="V6752">
        <v>241.20466666666701</v>
      </c>
      <c r="W6752">
        <v>0</v>
      </c>
      <c r="X6752">
        <v>6.16711067763503</v>
      </c>
      <c r="Y6752">
        <v>1.5496591884470699E-3</v>
      </c>
      <c r="Z6752">
        <v>9.2808700313470297E-4</v>
      </c>
      <c r="AA6752">
        <v>0</v>
      </c>
      <c r="AB6752">
        <f>(Raw_savings[[#This Row],[PreWBthm]]-Raw_savings[[#This Row],[MsrWBthm]])/Raw_savings[[#This Row],[NumUnit]]/10^5</f>
        <v>0</v>
      </c>
      <c r="AC6752">
        <f>Raw_savings[[#This Row],[APreWBkWh]]*Raw_savings[[#This Row],[BldgWts]]</f>
        <v>5.322216514799031</v>
      </c>
      <c r="AD6752" t="s">
        <v>72</v>
      </c>
    </row>
    <row r="6753" spans="1:30" hidden="1" x14ac:dyDescent="0.25">
      <c r="A6753" t="s">
        <v>73</v>
      </c>
      <c r="B6753" t="s">
        <v>69</v>
      </c>
      <c r="C6753" t="s">
        <v>70</v>
      </c>
      <c r="D6753" s="1">
        <v>43622.936018518521</v>
      </c>
      <c r="E6753" t="s">
        <v>71</v>
      </c>
      <c r="F6753" t="s">
        <v>29</v>
      </c>
      <c r="G6753">
        <v>1985</v>
      </c>
      <c r="H6753" t="str">
        <f>VLOOKUP(Raw_savings[[#This Row],[BldgVint]],DEER2020wts!$I$6:$J$15,2,FALSE)</f>
        <v>Old</v>
      </c>
      <c r="I6753" t="s">
        <v>42</v>
      </c>
      <c r="J6753" t="s">
        <v>31</v>
      </c>
      <c r="K6753">
        <f>SUMIFS(raw_wts[wt_vint],raw_wts[bldgtype],Raw_savings[[#This Row],[BldgType]],raw_wts[bldgvint],Raw_savings[[#This Row],[BldgVint]],raw_wts[bldgloc],Raw_savings[[#This Row],[BldgLoc]])</f>
        <v>1.236</v>
      </c>
      <c r="L6753" t="s">
        <v>32</v>
      </c>
      <c r="M6753">
        <v>424.71514500000001</v>
      </c>
      <c r="N6753">
        <v>250000.3</v>
      </c>
      <c r="O6753" t="s">
        <v>7</v>
      </c>
      <c r="P6753">
        <v>1368909</v>
      </c>
      <c r="Q6753">
        <v>292.49599999999998</v>
      </c>
      <c r="R6753">
        <v>128.589</v>
      </c>
      <c r="S6753">
        <v>0</v>
      </c>
      <c r="T6753">
        <v>1366924</v>
      </c>
      <c r="U6753">
        <v>291.87066666666698</v>
      </c>
      <c r="V6753">
        <v>128.222933333333</v>
      </c>
      <c r="W6753">
        <v>0</v>
      </c>
      <c r="X6753">
        <v>4.6737207829026204</v>
      </c>
      <c r="Y6753">
        <v>1.4723593935725701E-3</v>
      </c>
      <c r="Z6753">
        <v>8.6191102666389303E-4</v>
      </c>
      <c r="AA6753">
        <v>0</v>
      </c>
      <c r="AB6753">
        <f>(Raw_savings[[#This Row],[PreWBthm]]-Raw_savings[[#This Row],[MsrWBthm]])/Raw_savings[[#This Row],[NumUnit]]/10^5</f>
        <v>0</v>
      </c>
      <c r="AC6753">
        <f>Raw_savings[[#This Row],[APreWBkWh]]*Raw_savings[[#This Row],[BldgWts]]</f>
        <v>5.7767188876676387</v>
      </c>
      <c r="AD6753" t="s">
        <v>72</v>
      </c>
    </row>
    <row r="6754" spans="1:30" hidden="1" x14ac:dyDescent="0.25">
      <c r="A6754" t="s">
        <v>73</v>
      </c>
      <c r="B6754" t="s">
        <v>69</v>
      </c>
      <c r="C6754" t="s">
        <v>70</v>
      </c>
      <c r="D6754" s="1">
        <v>43622.936018518521</v>
      </c>
      <c r="E6754" t="s">
        <v>71</v>
      </c>
      <c r="F6754" t="s">
        <v>29</v>
      </c>
      <c r="G6754">
        <v>1996</v>
      </c>
      <c r="H6754" t="str">
        <f>VLOOKUP(Raw_savings[[#This Row],[BldgVint]],DEER2020wts!$I$6:$J$15,2,FALSE)</f>
        <v>Old</v>
      </c>
      <c r="I6754" t="s">
        <v>5</v>
      </c>
      <c r="J6754" t="s">
        <v>31</v>
      </c>
      <c r="K6754">
        <f>SUMIFS(raw_wts[wt_vint],raw_wts[bldgtype],Raw_savings[[#This Row],[BldgType]],raw_wts[bldgvint],Raw_savings[[#This Row],[BldgVint]],raw_wts[bldgloc],Raw_savings[[#This Row],[BldgLoc]])</f>
        <v>0.25600000000000001</v>
      </c>
      <c r="L6754" t="s">
        <v>32</v>
      </c>
      <c r="M6754">
        <v>368.57616416666701</v>
      </c>
      <c r="N6754">
        <v>250000.3</v>
      </c>
      <c r="O6754" t="s">
        <v>7</v>
      </c>
      <c r="P6754">
        <v>1143187</v>
      </c>
      <c r="Q6754">
        <v>189.22833333333301</v>
      </c>
      <c r="R6754">
        <v>74.468866666666699</v>
      </c>
      <c r="S6754">
        <v>0</v>
      </c>
      <c r="T6754">
        <v>1141637</v>
      </c>
      <c r="U6754">
        <v>188.79311111111099</v>
      </c>
      <c r="V6754">
        <v>74.214666666666702</v>
      </c>
      <c r="W6754">
        <v>0</v>
      </c>
      <c r="X6754">
        <v>4.20537232380308</v>
      </c>
      <c r="Y6754">
        <v>1.1808203148627699E-3</v>
      </c>
      <c r="Z6754">
        <v>6.8968106110369701E-4</v>
      </c>
      <c r="AA6754">
        <v>0</v>
      </c>
      <c r="AB6754">
        <f>(Raw_savings[[#This Row],[PreWBthm]]-Raw_savings[[#This Row],[MsrWBthm]])/Raw_savings[[#This Row],[NumUnit]]/10^5</f>
        <v>0</v>
      </c>
      <c r="AC6754">
        <f>Raw_savings[[#This Row],[APreWBkWh]]*Raw_savings[[#This Row],[BldgWts]]</f>
        <v>1.0765753148935886</v>
      </c>
      <c r="AD6754" t="s">
        <v>72</v>
      </c>
    </row>
    <row r="6755" spans="1:30" hidden="1" x14ac:dyDescent="0.25">
      <c r="A6755" t="s">
        <v>73</v>
      </c>
      <c r="B6755" t="s">
        <v>69</v>
      </c>
      <c r="C6755" t="s">
        <v>70</v>
      </c>
      <c r="D6755" s="1">
        <v>43622.936018518521</v>
      </c>
      <c r="E6755" t="s">
        <v>71</v>
      </c>
      <c r="F6755" t="s">
        <v>29</v>
      </c>
      <c r="G6755">
        <v>1996</v>
      </c>
      <c r="H6755" t="str">
        <f>VLOOKUP(Raw_savings[[#This Row],[BldgVint]],DEER2020wts!$I$6:$J$15,2,FALSE)</f>
        <v>Old</v>
      </c>
      <c r="I6755" t="s">
        <v>35</v>
      </c>
      <c r="J6755" t="s">
        <v>31</v>
      </c>
      <c r="K6755">
        <f>SUMIFS(raw_wts[wt_vint],raw_wts[bldgtype],Raw_savings[[#This Row],[BldgType]],raw_wts[bldgvint],Raw_savings[[#This Row],[BldgVint]],raw_wts[bldgloc],Raw_savings[[#This Row],[BldgLoc]])</f>
        <v>1.7929999999999999</v>
      </c>
      <c r="L6755" t="s">
        <v>32</v>
      </c>
      <c r="M6755">
        <v>330.63877083333301</v>
      </c>
      <c r="N6755">
        <v>250000.3</v>
      </c>
      <c r="O6755" t="s">
        <v>7</v>
      </c>
      <c r="P6755">
        <v>1016698</v>
      </c>
      <c r="Q6755">
        <v>335.18344444444398</v>
      </c>
      <c r="R6755">
        <v>152.85306666666699</v>
      </c>
      <c r="S6755">
        <v>0</v>
      </c>
      <c r="T6755">
        <v>1015036</v>
      </c>
      <c r="U6755">
        <v>334.61222222222199</v>
      </c>
      <c r="V6755">
        <v>152.54533333333299</v>
      </c>
      <c r="W6755">
        <v>0</v>
      </c>
      <c r="X6755">
        <v>5.0266337363012203</v>
      </c>
      <c r="Y6755">
        <v>1.7276323063460601E-3</v>
      </c>
      <c r="Z6755">
        <v>9.3072367937285295E-4</v>
      </c>
      <c r="AA6755">
        <v>0</v>
      </c>
      <c r="AB6755">
        <f>(Raw_savings[[#This Row],[PreWBthm]]-Raw_savings[[#This Row],[MsrWBthm]])/Raw_savings[[#This Row],[NumUnit]]/10^5</f>
        <v>0</v>
      </c>
      <c r="AC6755">
        <f>Raw_savings[[#This Row],[APreWBkWh]]*Raw_savings[[#This Row],[BldgWts]]</f>
        <v>9.0127542891880879</v>
      </c>
      <c r="AD6755" t="s">
        <v>72</v>
      </c>
    </row>
    <row r="6756" spans="1:30" hidden="1" x14ac:dyDescent="0.25">
      <c r="A6756" t="s">
        <v>73</v>
      </c>
      <c r="B6756" t="s">
        <v>69</v>
      </c>
      <c r="C6756" t="s">
        <v>70</v>
      </c>
      <c r="D6756" s="1">
        <v>43622.936018518521</v>
      </c>
      <c r="E6756" t="s">
        <v>71</v>
      </c>
      <c r="F6756" t="s">
        <v>29</v>
      </c>
      <c r="G6756">
        <v>1996</v>
      </c>
      <c r="H6756" t="str">
        <f>VLOOKUP(Raw_savings[[#This Row],[BldgVint]],DEER2020wts!$I$6:$J$15,2,FALSE)</f>
        <v>Old</v>
      </c>
      <c r="I6756" t="s">
        <v>38</v>
      </c>
      <c r="J6756" t="s">
        <v>31</v>
      </c>
      <c r="K6756">
        <f>SUMIFS(raw_wts[wt_vint],raw_wts[bldgtype],Raw_savings[[#This Row],[BldgType]],raw_wts[bldgvint],Raw_savings[[#This Row],[BldgVint]],raw_wts[bldgloc],Raw_savings[[#This Row],[BldgLoc]])</f>
        <v>6.2320000000000002</v>
      </c>
      <c r="L6756" t="s">
        <v>32</v>
      </c>
      <c r="M6756">
        <v>369.00349583333298</v>
      </c>
      <c r="N6756">
        <v>250000.3</v>
      </c>
      <c r="O6756" t="s">
        <v>7</v>
      </c>
      <c r="P6756">
        <v>974600.5</v>
      </c>
      <c r="Q6756">
        <v>231.372444444444</v>
      </c>
      <c r="R6756">
        <v>93.554400000000001</v>
      </c>
      <c r="S6756">
        <v>0</v>
      </c>
      <c r="T6756">
        <v>972935.8</v>
      </c>
      <c r="U6756">
        <v>230.80577777777799</v>
      </c>
      <c r="V6756">
        <v>93.2286</v>
      </c>
      <c r="W6756">
        <v>0</v>
      </c>
      <c r="X6756">
        <v>4.5113393742802002</v>
      </c>
      <c r="Y6756">
        <v>1.53566747487565E-3</v>
      </c>
      <c r="Z6756">
        <v>8.8291846467267198E-4</v>
      </c>
      <c r="AA6756">
        <v>0</v>
      </c>
      <c r="AB6756">
        <f>(Raw_savings[[#This Row],[PreWBthm]]-Raw_savings[[#This Row],[MsrWBthm]])/Raw_savings[[#This Row],[NumUnit]]/10^5</f>
        <v>0</v>
      </c>
      <c r="AC6756">
        <f>Raw_savings[[#This Row],[APreWBkWh]]*Raw_savings[[#This Row],[BldgWts]]</f>
        <v>28.114666980514208</v>
      </c>
      <c r="AD6756" t="s">
        <v>72</v>
      </c>
    </row>
    <row r="6757" spans="1:30" hidden="1" x14ac:dyDescent="0.25">
      <c r="A6757" t="s">
        <v>73</v>
      </c>
      <c r="B6757" t="s">
        <v>69</v>
      </c>
      <c r="C6757" t="s">
        <v>70</v>
      </c>
      <c r="D6757" s="1">
        <v>43622.936018518521</v>
      </c>
      <c r="E6757" t="s">
        <v>71</v>
      </c>
      <c r="F6757" t="s">
        <v>29</v>
      </c>
      <c r="G6757">
        <v>1996</v>
      </c>
      <c r="H6757" t="str">
        <f>VLOOKUP(Raw_savings[[#This Row],[BldgVint]],DEER2020wts!$I$6:$J$15,2,FALSE)</f>
        <v>Old</v>
      </c>
      <c r="I6757" t="s">
        <v>40</v>
      </c>
      <c r="J6757" t="s">
        <v>31</v>
      </c>
      <c r="K6757">
        <f>SUMIFS(raw_wts[wt_vint],raw_wts[bldgtype],Raw_savings[[#This Row],[BldgType]],raw_wts[bldgvint],Raw_savings[[#This Row],[BldgVint]],raw_wts[bldgloc],Raw_savings[[#This Row],[BldgLoc]])</f>
        <v>3.6190000000000002</v>
      </c>
      <c r="L6757" t="s">
        <v>32</v>
      </c>
      <c r="M6757">
        <v>330.938193333333</v>
      </c>
      <c r="N6757">
        <v>250000.3</v>
      </c>
      <c r="O6757" t="s">
        <v>7</v>
      </c>
      <c r="P6757">
        <v>972688.4</v>
      </c>
      <c r="Q6757">
        <v>304.50611111111101</v>
      </c>
      <c r="R6757">
        <v>136.59366666666699</v>
      </c>
      <c r="S6757">
        <v>0</v>
      </c>
      <c r="T6757">
        <v>972459.1</v>
      </c>
      <c r="U6757">
        <v>303.97455555555598</v>
      </c>
      <c r="V6757">
        <v>136.291666666667</v>
      </c>
      <c r="W6757">
        <v>0</v>
      </c>
      <c r="X6757">
        <v>0.69287862392204203</v>
      </c>
      <c r="Y6757">
        <v>1.60620794536156E-3</v>
      </c>
      <c r="Z6757">
        <v>9.1255710608124203E-4</v>
      </c>
      <c r="AA6757">
        <v>0</v>
      </c>
      <c r="AB6757">
        <f>(Raw_savings[[#This Row],[PreWBthm]]-Raw_savings[[#This Row],[MsrWBthm]])/Raw_savings[[#This Row],[NumUnit]]/10^5</f>
        <v>0</v>
      </c>
      <c r="AC6757">
        <f>Raw_savings[[#This Row],[APreWBkWh]]*Raw_savings[[#This Row],[BldgWts]]</f>
        <v>2.5075277399738702</v>
      </c>
      <c r="AD6757" t="s">
        <v>72</v>
      </c>
    </row>
    <row r="6758" spans="1:30" hidden="1" x14ac:dyDescent="0.25">
      <c r="A6758" t="s">
        <v>73</v>
      </c>
      <c r="B6758" t="s">
        <v>69</v>
      </c>
      <c r="C6758" t="s">
        <v>70</v>
      </c>
      <c r="D6758" s="1">
        <v>43622.936018518521</v>
      </c>
      <c r="E6758" t="s">
        <v>71</v>
      </c>
      <c r="F6758" t="s">
        <v>29</v>
      </c>
      <c r="G6758">
        <v>1996</v>
      </c>
      <c r="H6758" t="str">
        <f>VLOOKUP(Raw_savings[[#This Row],[BldgVint]],DEER2020wts!$I$6:$J$15,2,FALSE)</f>
        <v>Old</v>
      </c>
      <c r="I6758" t="s">
        <v>43</v>
      </c>
      <c r="J6758" t="s">
        <v>31</v>
      </c>
      <c r="K6758">
        <f>SUMIFS(raw_wts[wt_vint],raw_wts[bldgtype],Raw_savings[[#This Row],[BldgType]],raw_wts[bldgvint],Raw_savings[[#This Row],[BldgVint]],raw_wts[bldgloc],Raw_savings[[#This Row],[BldgLoc]])</f>
        <v>0.28800000000000003</v>
      </c>
      <c r="L6758" t="s">
        <v>32</v>
      </c>
      <c r="M6758">
        <v>361.84559083333301</v>
      </c>
      <c r="N6758">
        <v>250000.3</v>
      </c>
      <c r="O6758" t="s">
        <v>7</v>
      </c>
      <c r="P6758">
        <v>975083.6</v>
      </c>
      <c r="Q6758">
        <v>189.64922222222199</v>
      </c>
      <c r="R6758">
        <v>74.586399999999998</v>
      </c>
      <c r="S6758">
        <v>0</v>
      </c>
      <c r="T6758">
        <v>969633.6</v>
      </c>
      <c r="U6758">
        <v>188.99644444444399</v>
      </c>
      <c r="V6758">
        <v>74.19</v>
      </c>
      <c r="W6758">
        <v>0</v>
      </c>
      <c r="X6758">
        <v>15.0616730950033</v>
      </c>
      <c r="Y6758">
        <v>1.8040230261599901E-3</v>
      </c>
      <c r="Z6758">
        <v>1.0954949018090901E-3</v>
      </c>
      <c r="AA6758">
        <v>0</v>
      </c>
      <c r="AB6758">
        <f>(Raw_savings[[#This Row],[PreWBthm]]-Raw_savings[[#This Row],[MsrWBthm]])/Raw_savings[[#This Row],[NumUnit]]/10^5</f>
        <v>0</v>
      </c>
      <c r="AC6758">
        <f>Raw_savings[[#This Row],[APreWBkWh]]*Raw_savings[[#This Row],[BldgWts]]</f>
        <v>4.337761851360951</v>
      </c>
      <c r="AD6758" t="s">
        <v>72</v>
      </c>
    </row>
    <row r="6759" spans="1:30" hidden="1" x14ac:dyDescent="0.25">
      <c r="A6759" t="s">
        <v>73</v>
      </c>
      <c r="B6759" t="s">
        <v>69</v>
      </c>
      <c r="C6759" t="s">
        <v>70</v>
      </c>
      <c r="D6759" s="1">
        <v>43622.936018518521</v>
      </c>
      <c r="E6759" t="s">
        <v>71</v>
      </c>
      <c r="F6759" t="s">
        <v>29</v>
      </c>
      <c r="G6759">
        <v>1996</v>
      </c>
      <c r="H6759" t="str">
        <f>VLOOKUP(Raw_savings[[#This Row],[BldgVint]],DEER2020wts!$I$6:$J$15,2,FALSE)</f>
        <v>Old</v>
      </c>
      <c r="I6759" t="s">
        <v>45</v>
      </c>
      <c r="J6759" t="s">
        <v>31</v>
      </c>
      <c r="K6759">
        <f>SUMIFS(raw_wts[wt_vint],raw_wts[bldgtype],Raw_savings[[#This Row],[BldgType]],raw_wts[bldgvint],Raw_savings[[#This Row],[BldgVint]],raw_wts[bldgloc],Raw_savings[[#This Row],[BldgLoc]])</f>
        <v>8.8060000000000009</v>
      </c>
      <c r="L6759" t="s">
        <v>32</v>
      </c>
      <c r="M6759">
        <v>350.50347583333303</v>
      </c>
      <c r="N6759">
        <v>250000.3</v>
      </c>
      <c r="O6759" t="s">
        <v>7</v>
      </c>
      <c r="P6759">
        <v>910449.3</v>
      </c>
      <c r="Q6759">
        <v>302.59377777777797</v>
      </c>
      <c r="R6759">
        <v>133.48253333333301</v>
      </c>
      <c r="S6759">
        <v>0</v>
      </c>
      <c r="T6759">
        <v>908616.4</v>
      </c>
      <c r="U6759">
        <v>302.06</v>
      </c>
      <c r="V6759">
        <v>133.172333333333</v>
      </c>
      <c r="W6759">
        <v>0</v>
      </c>
      <c r="X6759">
        <v>5.2293347323938697</v>
      </c>
      <c r="Y6759">
        <v>1.52288868607858E-3</v>
      </c>
      <c r="Z6759">
        <v>8.8501262152242599E-4</v>
      </c>
      <c r="AA6759">
        <v>0</v>
      </c>
      <c r="AB6759">
        <f>(Raw_savings[[#This Row],[PreWBthm]]-Raw_savings[[#This Row],[MsrWBthm]])/Raw_savings[[#This Row],[NumUnit]]/10^5</f>
        <v>0</v>
      </c>
      <c r="AC6759">
        <f>Raw_savings[[#This Row],[APreWBkWh]]*Raw_savings[[#This Row],[BldgWts]]</f>
        <v>46.049521653460424</v>
      </c>
      <c r="AD6759" t="s">
        <v>72</v>
      </c>
    </row>
    <row r="6760" spans="1:30" hidden="1" x14ac:dyDescent="0.25">
      <c r="A6760" t="s">
        <v>73</v>
      </c>
      <c r="B6760" t="s">
        <v>69</v>
      </c>
      <c r="C6760" t="s">
        <v>70</v>
      </c>
      <c r="D6760" s="1">
        <v>43622.936018518521</v>
      </c>
      <c r="E6760" t="s">
        <v>71</v>
      </c>
      <c r="F6760" t="s">
        <v>29</v>
      </c>
      <c r="G6760">
        <v>1996</v>
      </c>
      <c r="H6760" t="str">
        <f>VLOOKUP(Raw_savings[[#This Row],[BldgVint]],DEER2020wts!$I$6:$J$15,2,FALSE)</f>
        <v>Old</v>
      </c>
      <c r="I6760" t="s">
        <v>8</v>
      </c>
      <c r="J6760" t="s">
        <v>31</v>
      </c>
      <c r="K6760">
        <f>SUMIFS(raw_wts[wt_vint],raw_wts[bldgtype],Raw_savings[[#This Row],[BldgType]],raw_wts[bldgvint],Raw_savings[[#This Row],[BldgVint]],raw_wts[bldgloc],Raw_savings[[#This Row],[BldgLoc]])</f>
        <v>4.3140000000000001</v>
      </c>
      <c r="L6760" t="s">
        <v>32</v>
      </c>
      <c r="M6760">
        <v>335.02866083333299</v>
      </c>
      <c r="N6760">
        <v>250000.3</v>
      </c>
      <c r="O6760" t="s">
        <v>7</v>
      </c>
      <c r="P6760">
        <v>868296.4</v>
      </c>
      <c r="Q6760">
        <v>272.40133333333301</v>
      </c>
      <c r="R6760">
        <v>111.1932</v>
      </c>
      <c r="S6760">
        <v>0</v>
      </c>
      <c r="T6760">
        <v>866560.8</v>
      </c>
      <c r="U6760">
        <v>271.87222222222198</v>
      </c>
      <c r="V6760">
        <v>110.88786666666699</v>
      </c>
      <c r="W6760">
        <v>0</v>
      </c>
      <c r="X6760">
        <v>5.1804523102081301</v>
      </c>
      <c r="Y6760">
        <v>1.57930103590262E-3</v>
      </c>
      <c r="Z6760">
        <v>9.1136481450221005E-4</v>
      </c>
      <c r="AA6760">
        <v>0</v>
      </c>
      <c r="AB6760">
        <f>(Raw_savings[[#This Row],[PreWBthm]]-Raw_savings[[#This Row],[MsrWBthm]])/Raw_savings[[#This Row],[NumUnit]]/10^5</f>
        <v>0</v>
      </c>
      <c r="AC6760">
        <f>Raw_savings[[#This Row],[APreWBkWh]]*Raw_savings[[#This Row],[BldgWts]]</f>
        <v>22.348471266237873</v>
      </c>
      <c r="AD6760" t="s">
        <v>72</v>
      </c>
    </row>
    <row r="6761" spans="1:30" hidden="1" x14ac:dyDescent="0.25">
      <c r="A6761" t="s">
        <v>73</v>
      </c>
      <c r="B6761" t="s">
        <v>69</v>
      </c>
      <c r="C6761" t="s">
        <v>70</v>
      </c>
      <c r="D6761" s="1">
        <v>43622.936018518521</v>
      </c>
      <c r="E6761" t="s">
        <v>71</v>
      </c>
      <c r="F6761" t="s">
        <v>29</v>
      </c>
      <c r="G6761">
        <v>1996</v>
      </c>
      <c r="H6761" t="str">
        <f>VLOOKUP(Raw_savings[[#This Row],[BldgVint]],DEER2020wts!$I$6:$J$15,2,FALSE)</f>
        <v>Old</v>
      </c>
      <c r="I6761" t="s">
        <v>36</v>
      </c>
      <c r="J6761" t="s">
        <v>31</v>
      </c>
      <c r="K6761">
        <f>SUMIFS(raw_wts[wt_vint],raw_wts[bldgtype],Raw_savings[[#This Row],[BldgType]],raw_wts[bldgvint],Raw_savings[[#This Row],[BldgVint]],raw_wts[bldgloc],Raw_savings[[#This Row],[BldgLoc]])</f>
        <v>25.637999999999998</v>
      </c>
      <c r="L6761" t="s">
        <v>32</v>
      </c>
      <c r="M6761">
        <v>315.88552833333301</v>
      </c>
      <c r="N6761">
        <v>250000.3</v>
      </c>
      <c r="O6761" t="s">
        <v>7</v>
      </c>
      <c r="P6761">
        <v>924736.6</v>
      </c>
      <c r="Q6761">
        <v>333.28744444444402</v>
      </c>
      <c r="R6761">
        <v>137.3792</v>
      </c>
      <c r="S6761">
        <v>0</v>
      </c>
      <c r="T6761">
        <v>923017.5</v>
      </c>
      <c r="U6761">
        <v>332.74122222222201</v>
      </c>
      <c r="V6761">
        <v>137.101</v>
      </c>
      <c r="W6761">
        <v>0</v>
      </c>
      <c r="X6761">
        <v>5.4421613078327704</v>
      </c>
      <c r="Y6761">
        <v>1.7291777344286799E-3</v>
      </c>
      <c r="Z6761">
        <v>8.8069878182717002E-4</v>
      </c>
      <c r="AA6761">
        <v>0</v>
      </c>
      <c r="AB6761">
        <f>(Raw_savings[[#This Row],[PreWBthm]]-Raw_savings[[#This Row],[MsrWBthm]])/Raw_savings[[#This Row],[NumUnit]]/10^5</f>
        <v>0</v>
      </c>
      <c r="AC6761">
        <f>Raw_savings[[#This Row],[APreWBkWh]]*Raw_savings[[#This Row],[BldgWts]]</f>
        <v>139.52613161021657</v>
      </c>
      <c r="AD6761" t="s">
        <v>72</v>
      </c>
    </row>
    <row r="6762" spans="1:30" hidden="1" x14ac:dyDescent="0.25">
      <c r="A6762" t="s">
        <v>73</v>
      </c>
      <c r="B6762" t="s">
        <v>69</v>
      </c>
      <c r="C6762" t="s">
        <v>70</v>
      </c>
      <c r="D6762" s="1">
        <v>43622.936018518521</v>
      </c>
      <c r="E6762" t="s">
        <v>71</v>
      </c>
      <c r="F6762" t="s">
        <v>29</v>
      </c>
      <c r="G6762">
        <v>1996</v>
      </c>
      <c r="H6762" t="str">
        <f>VLOOKUP(Raw_savings[[#This Row],[BldgVint]],DEER2020wts!$I$6:$J$15,2,FALSE)</f>
        <v>Old</v>
      </c>
      <c r="I6762" t="s">
        <v>39</v>
      </c>
      <c r="J6762" t="s">
        <v>31</v>
      </c>
      <c r="K6762">
        <f>SUMIFS(raw_wts[wt_vint],raw_wts[bldgtype],Raw_savings[[#This Row],[BldgType]],raw_wts[bldgvint],Raw_savings[[#This Row],[BldgVint]],raw_wts[bldgloc],Raw_savings[[#This Row],[BldgLoc]])</f>
        <v>11.598000000000001</v>
      </c>
      <c r="L6762" t="s">
        <v>32</v>
      </c>
      <c r="M6762">
        <v>404.96564833333298</v>
      </c>
      <c r="N6762">
        <v>250000.3</v>
      </c>
      <c r="O6762" t="s">
        <v>7</v>
      </c>
      <c r="P6762">
        <v>1006211</v>
      </c>
      <c r="Q6762">
        <v>426.590222222222</v>
      </c>
      <c r="R6762">
        <v>190.878066666667</v>
      </c>
      <c r="S6762">
        <v>0</v>
      </c>
      <c r="T6762">
        <v>1004062</v>
      </c>
      <c r="U6762">
        <v>425.78877777777802</v>
      </c>
      <c r="V6762">
        <v>190.46793333333301</v>
      </c>
      <c r="W6762">
        <v>0</v>
      </c>
      <c r="X6762">
        <v>5.3066229415862098</v>
      </c>
      <c r="Y6762">
        <v>1.9790430317803299E-3</v>
      </c>
      <c r="Z6762">
        <v>1.01276079840672E-3</v>
      </c>
      <c r="AA6762">
        <v>0</v>
      </c>
      <c r="AB6762">
        <f>(Raw_savings[[#This Row],[PreWBthm]]-Raw_savings[[#This Row],[MsrWBthm]])/Raw_savings[[#This Row],[NumUnit]]/10^5</f>
        <v>0</v>
      </c>
      <c r="AC6762">
        <f>Raw_savings[[#This Row],[APreWBkWh]]*Raw_savings[[#This Row],[BldgWts]]</f>
        <v>61.546212876516869</v>
      </c>
      <c r="AD6762" t="s">
        <v>72</v>
      </c>
    </row>
    <row r="6763" spans="1:30" hidden="1" x14ac:dyDescent="0.25">
      <c r="A6763" t="s">
        <v>73</v>
      </c>
      <c r="B6763" t="s">
        <v>69</v>
      </c>
      <c r="C6763" t="s">
        <v>70</v>
      </c>
      <c r="D6763" s="1">
        <v>43622.936018518521</v>
      </c>
      <c r="E6763" t="s">
        <v>71</v>
      </c>
      <c r="F6763" t="s">
        <v>29</v>
      </c>
      <c r="G6763">
        <v>1996</v>
      </c>
      <c r="H6763" t="str">
        <f>VLOOKUP(Raw_savings[[#This Row],[BldgVint]],DEER2020wts!$I$6:$J$15,2,FALSE)</f>
        <v>Old</v>
      </c>
      <c r="I6763" t="s">
        <v>41</v>
      </c>
      <c r="J6763" t="s">
        <v>31</v>
      </c>
      <c r="K6763">
        <f>SUMIFS(raw_wts[wt_vint],raw_wts[bldgtype],Raw_savings[[#This Row],[BldgType]],raw_wts[bldgvint],Raw_savings[[#This Row],[BldgVint]],raw_wts[bldgloc],Raw_savings[[#This Row],[BldgLoc]])</f>
        <v>26.63</v>
      </c>
      <c r="L6763" t="s">
        <v>32</v>
      </c>
      <c r="M6763">
        <v>377.046719166667</v>
      </c>
      <c r="N6763">
        <v>250000.3</v>
      </c>
      <c r="O6763" t="s">
        <v>7</v>
      </c>
      <c r="P6763">
        <v>1023182</v>
      </c>
      <c r="Q6763">
        <v>439.11033333333302</v>
      </c>
      <c r="R6763">
        <v>194.53700000000001</v>
      </c>
      <c r="S6763">
        <v>0</v>
      </c>
      <c r="T6763">
        <v>1021179</v>
      </c>
      <c r="U6763">
        <v>438.281888888889</v>
      </c>
      <c r="V6763">
        <v>194.1352</v>
      </c>
      <c r="W6763">
        <v>0</v>
      </c>
      <c r="X6763">
        <v>5.3123390237341104</v>
      </c>
      <c r="Y6763">
        <v>2.1971930859797698E-3</v>
      </c>
      <c r="Z6763">
        <v>1.0656504342168799E-3</v>
      </c>
      <c r="AA6763">
        <v>0</v>
      </c>
      <c r="AB6763">
        <f>(Raw_savings[[#This Row],[PreWBthm]]-Raw_savings[[#This Row],[MsrWBthm]])/Raw_savings[[#This Row],[NumUnit]]/10^5</f>
        <v>0</v>
      </c>
      <c r="AC6763">
        <f>Raw_savings[[#This Row],[APreWBkWh]]*Raw_savings[[#This Row],[BldgWts]]</f>
        <v>141.46758820203937</v>
      </c>
      <c r="AD6763" t="s">
        <v>72</v>
      </c>
    </row>
    <row r="6764" spans="1:30" hidden="1" x14ac:dyDescent="0.25">
      <c r="A6764" t="s">
        <v>73</v>
      </c>
      <c r="B6764" t="s">
        <v>69</v>
      </c>
      <c r="C6764" t="s">
        <v>70</v>
      </c>
      <c r="D6764" s="1">
        <v>43622.936018518521</v>
      </c>
      <c r="E6764" t="s">
        <v>71</v>
      </c>
      <c r="F6764" t="s">
        <v>29</v>
      </c>
      <c r="G6764">
        <v>1996</v>
      </c>
      <c r="H6764" t="str">
        <f>VLOOKUP(Raw_savings[[#This Row],[BldgVint]],DEER2020wts!$I$6:$J$15,2,FALSE)</f>
        <v>Old</v>
      </c>
      <c r="I6764" t="s">
        <v>44</v>
      </c>
      <c r="J6764" t="s">
        <v>31</v>
      </c>
      <c r="K6764">
        <f>SUMIFS(raw_wts[wt_vint],raw_wts[bldgtype],Raw_savings[[#This Row],[BldgType]],raw_wts[bldgvint],Raw_savings[[#This Row],[BldgVint]],raw_wts[bldgloc],Raw_savings[[#This Row],[BldgLoc]])</f>
        <v>2.16</v>
      </c>
      <c r="L6764" t="s">
        <v>32</v>
      </c>
      <c r="M6764">
        <v>395.55010833333301</v>
      </c>
      <c r="N6764">
        <v>250000.3</v>
      </c>
      <c r="O6764" t="s">
        <v>7</v>
      </c>
      <c r="P6764">
        <v>1152223</v>
      </c>
      <c r="Q6764">
        <v>421.01344444444402</v>
      </c>
      <c r="R6764">
        <v>212.03319999999999</v>
      </c>
      <c r="S6764">
        <v>0</v>
      </c>
      <c r="T6764">
        <v>1150184</v>
      </c>
      <c r="U6764">
        <v>420.25688888888902</v>
      </c>
      <c r="V6764">
        <v>211.14093333333301</v>
      </c>
      <c r="W6764">
        <v>0</v>
      </c>
      <c r="X6764">
        <v>5.1548462686343601</v>
      </c>
      <c r="Y6764">
        <v>1.91266678890152E-3</v>
      </c>
      <c r="Z6764">
        <v>2.2557614013209199E-3</v>
      </c>
      <c r="AA6764">
        <v>0</v>
      </c>
      <c r="AB6764">
        <f>(Raw_savings[[#This Row],[PreWBthm]]-Raw_savings[[#This Row],[MsrWBthm]])/Raw_savings[[#This Row],[NumUnit]]/10^5</f>
        <v>0</v>
      </c>
      <c r="AC6764">
        <f>Raw_savings[[#This Row],[APreWBkWh]]*Raw_savings[[#This Row],[BldgWts]]</f>
        <v>11.134467940250218</v>
      </c>
      <c r="AD6764" t="s">
        <v>72</v>
      </c>
    </row>
    <row r="6765" spans="1:30" hidden="1" x14ac:dyDescent="0.25">
      <c r="A6765" t="s">
        <v>73</v>
      </c>
      <c r="B6765" t="s">
        <v>69</v>
      </c>
      <c r="C6765" t="s">
        <v>70</v>
      </c>
      <c r="D6765" s="1">
        <v>43622.936018518521</v>
      </c>
      <c r="E6765" t="s">
        <v>71</v>
      </c>
      <c r="F6765" t="s">
        <v>29</v>
      </c>
      <c r="G6765">
        <v>1996</v>
      </c>
      <c r="H6765" t="str">
        <f>VLOOKUP(Raw_savings[[#This Row],[BldgVint]],DEER2020wts!$I$6:$J$15,2,FALSE)</f>
        <v>Old</v>
      </c>
      <c r="I6765" t="s">
        <v>46</v>
      </c>
      <c r="J6765" t="s">
        <v>31</v>
      </c>
      <c r="K6765">
        <f>SUMIFS(raw_wts[wt_vint],raw_wts[bldgtype],Raw_savings[[#This Row],[BldgType]],raw_wts[bldgvint],Raw_savings[[#This Row],[BldgVint]],raw_wts[bldgloc],Raw_savings[[#This Row],[BldgLoc]])</f>
        <v>9.5389999999999997</v>
      </c>
      <c r="L6765" t="s">
        <v>32</v>
      </c>
      <c r="M6765">
        <v>350.27576583333303</v>
      </c>
      <c r="N6765">
        <v>250000.3</v>
      </c>
      <c r="O6765" t="s">
        <v>7</v>
      </c>
      <c r="P6765">
        <v>1064223</v>
      </c>
      <c r="Q6765">
        <v>372.440333333333</v>
      </c>
      <c r="R6765">
        <v>182.49539999999999</v>
      </c>
      <c r="S6765">
        <v>0</v>
      </c>
      <c r="T6765">
        <v>1062438</v>
      </c>
      <c r="U6765">
        <v>371.76344444444402</v>
      </c>
      <c r="V6765">
        <v>182.11060000000001</v>
      </c>
      <c r="W6765">
        <v>0</v>
      </c>
      <c r="X6765">
        <v>5.0959848613944203</v>
      </c>
      <c r="Y6765">
        <v>1.93244567541947E-3</v>
      </c>
      <c r="Z6765">
        <v>1.0985630110166801E-3</v>
      </c>
      <c r="AA6765">
        <v>0</v>
      </c>
      <c r="AB6765">
        <f>(Raw_savings[[#This Row],[PreWBthm]]-Raw_savings[[#This Row],[MsrWBthm]])/Raw_savings[[#This Row],[NumUnit]]/10^5</f>
        <v>0</v>
      </c>
      <c r="AC6765">
        <f>Raw_savings[[#This Row],[APreWBkWh]]*Raw_savings[[#This Row],[BldgWts]]</f>
        <v>48.610599592841375</v>
      </c>
      <c r="AD6765" t="s">
        <v>72</v>
      </c>
    </row>
    <row r="6766" spans="1:30" hidden="1" x14ac:dyDescent="0.25">
      <c r="A6766" t="s">
        <v>73</v>
      </c>
      <c r="B6766" t="s">
        <v>69</v>
      </c>
      <c r="C6766" t="s">
        <v>70</v>
      </c>
      <c r="D6766" s="1">
        <v>43622.936018518521</v>
      </c>
      <c r="E6766" t="s">
        <v>71</v>
      </c>
      <c r="F6766" t="s">
        <v>29</v>
      </c>
      <c r="G6766">
        <v>1996</v>
      </c>
      <c r="H6766" t="str">
        <f>VLOOKUP(Raw_savings[[#This Row],[BldgVint]],DEER2020wts!$I$6:$J$15,2,FALSE)</f>
        <v>Old</v>
      </c>
      <c r="I6766" t="s">
        <v>9</v>
      </c>
      <c r="J6766" t="s">
        <v>31</v>
      </c>
      <c r="K6766">
        <f>SUMIFS(raw_wts[wt_vint],raw_wts[bldgtype],Raw_savings[[#This Row],[BldgType]],raw_wts[bldgvint],Raw_savings[[#This Row],[BldgVint]],raw_wts[bldgloc],Raw_savings[[#This Row],[BldgLoc]])</f>
        <v>6.7930000000000001</v>
      </c>
      <c r="L6766" t="s">
        <v>32</v>
      </c>
      <c r="M6766">
        <v>400.399341666667</v>
      </c>
      <c r="N6766">
        <v>250000.3</v>
      </c>
      <c r="O6766" t="s">
        <v>7</v>
      </c>
      <c r="P6766">
        <v>1145782</v>
      </c>
      <c r="Q6766">
        <v>394.182111111111</v>
      </c>
      <c r="R6766">
        <v>192.70073333333301</v>
      </c>
      <c r="S6766">
        <v>0</v>
      </c>
      <c r="T6766">
        <v>1143609</v>
      </c>
      <c r="U6766">
        <v>393.468111111111</v>
      </c>
      <c r="V6766">
        <v>192.307066666667</v>
      </c>
      <c r="W6766">
        <v>0</v>
      </c>
      <c r="X6766">
        <v>5.42708185022199</v>
      </c>
      <c r="Y6766">
        <v>1.78321971516742E-3</v>
      </c>
      <c r="Z6766">
        <v>9.8318509972566493E-4</v>
      </c>
      <c r="AA6766">
        <v>0</v>
      </c>
      <c r="AB6766">
        <f>(Raw_savings[[#This Row],[PreWBthm]]-Raw_savings[[#This Row],[MsrWBthm]])/Raw_savings[[#This Row],[NumUnit]]/10^5</f>
        <v>0</v>
      </c>
      <c r="AC6766">
        <f>Raw_savings[[#This Row],[APreWBkWh]]*Raw_savings[[#This Row],[BldgWts]]</f>
        <v>36.86616700855798</v>
      </c>
      <c r="AD6766" t="s">
        <v>72</v>
      </c>
    </row>
    <row r="6767" spans="1:30" hidden="1" x14ac:dyDescent="0.25">
      <c r="A6767" t="s">
        <v>73</v>
      </c>
      <c r="B6767" t="s">
        <v>69</v>
      </c>
      <c r="C6767" t="s">
        <v>70</v>
      </c>
      <c r="D6767" s="1">
        <v>43622.936018518521</v>
      </c>
      <c r="E6767" t="s">
        <v>71</v>
      </c>
      <c r="F6767" t="s">
        <v>29</v>
      </c>
      <c r="G6767">
        <v>1996</v>
      </c>
      <c r="H6767" t="str">
        <f>VLOOKUP(Raw_savings[[#This Row],[BldgVint]],DEER2020wts!$I$6:$J$15,2,FALSE)</f>
        <v>Old</v>
      </c>
      <c r="I6767" t="s">
        <v>37</v>
      </c>
      <c r="J6767" t="s">
        <v>31</v>
      </c>
      <c r="K6767">
        <f>SUMIFS(raw_wts[wt_vint],raw_wts[bldgtype],Raw_savings[[#This Row],[BldgType]],raw_wts[bldgvint],Raw_savings[[#This Row],[BldgVint]],raw_wts[bldgloc],Raw_savings[[#This Row],[BldgLoc]])</f>
        <v>0.65300000000000002</v>
      </c>
      <c r="L6767" t="s">
        <v>32</v>
      </c>
      <c r="M6767">
        <v>400.20082000000002</v>
      </c>
      <c r="N6767">
        <v>250000.3</v>
      </c>
      <c r="O6767" t="s">
        <v>7</v>
      </c>
      <c r="P6767">
        <v>1185023</v>
      </c>
      <c r="Q6767">
        <v>400.69777777777801</v>
      </c>
      <c r="R6767">
        <v>184.07</v>
      </c>
      <c r="S6767">
        <v>0</v>
      </c>
      <c r="T6767">
        <v>1182880</v>
      </c>
      <c r="U6767">
        <v>400.04300000000001</v>
      </c>
      <c r="V6767">
        <v>183.71486666666701</v>
      </c>
      <c r="W6767">
        <v>0</v>
      </c>
      <c r="X6767">
        <v>5.35481161682777</v>
      </c>
      <c r="Y6767">
        <v>1.63612302887766E-3</v>
      </c>
      <c r="Z6767">
        <v>8.8738782027821905E-4</v>
      </c>
      <c r="AA6767">
        <v>0</v>
      </c>
      <c r="AB6767">
        <f>(Raw_savings[[#This Row],[PreWBthm]]-Raw_savings[[#This Row],[MsrWBthm]])/Raw_savings[[#This Row],[NumUnit]]/10^5</f>
        <v>0</v>
      </c>
      <c r="AC6767">
        <f>Raw_savings[[#This Row],[APreWBkWh]]*Raw_savings[[#This Row],[BldgWts]]</f>
        <v>3.4966919857885341</v>
      </c>
      <c r="AD6767" t="s">
        <v>72</v>
      </c>
    </row>
    <row r="6768" spans="1:30" hidden="1" x14ac:dyDescent="0.25">
      <c r="A6768" t="s">
        <v>73</v>
      </c>
      <c r="B6768" t="s">
        <v>69</v>
      </c>
      <c r="C6768" t="s">
        <v>70</v>
      </c>
      <c r="D6768" s="1">
        <v>43622.936018518521</v>
      </c>
      <c r="E6768" t="s">
        <v>71</v>
      </c>
      <c r="F6768" t="s">
        <v>29</v>
      </c>
      <c r="G6768">
        <v>1996</v>
      </c>
      <c r="H6768" t="str">
        <f>VLOOKUP(Raw_savings[[#This Row],[BldgVint]],DEER2020wts!$I$6:$J$15,2,FALSE)</f>
        <v>Old</v>
      </c>
      <c r="I6768" t="s">
        <v>34</v>
      </c>
      <c r="J6768" t="s">
        <v>31</v>
      </c>
      <c r="K6768">
        <f>SUMIFS(raw_wts[wt_vint],raw_wts[bldgtype],Raw_savings[[#This Row],[BldgType]],raw_wts[bldgvint],Raw_savings[[#This Row],[BldgVint]],raw_wts[bldgloc],Raw_savings[[#This Row],[BldgLoc]])</f>
        <v>0.46300000000000002</v>
      </c>
      <c r="L6768" t="s">
        <v>32</v>
      </c>
      <c r="M6768">
        <v>543.269209166667</v>
      </c>
      <c r="N6768">
        <v>250000.3</v>
      </c>
      <c r="O6768" t="s">
        <v>7</v>
      </c>
      <c r="P6768">
        <v>1287794</v>
      </c>
      <c r="Q6768">
        <v>471.412222222222</v>
      </c>
      <c r="R6768">
        <v>238.4442</v>
      </c>
      <c r="S6768">
        <v>0</v>
      </c>
      <c r="T6768">
        <v>1284583</v>
      </c>
      <c r="U6768">
        <v>470.57555555555598</v>
      </c>
      <c r="V6768">
        <v>237.943266666667</v>
      </c>
      <c r="W6768">
        <v>0</v>
      </c>
      <c r="X6768">
        <v>5.9105135093620103</v>
      </c>
      <c r="Y6768">
        <v>1.5400590582890299E-3</v>
      </c>
      <c r="Z6768">
        <v>9.22072013066466E-4</v>
      </c>
      <c r="AA6768">
        <v>0</v>
      </c>
      <c r="AB6768">
        <f>(Raw_savings[[#This Row],[PreWBthm]]-Raw_savings[[#This Row],[MsrWBthm]])/Raw_savings[[#This Row],[NumUnit]]/10^5</f>
        <v>0</v>
      </c>
      <c r="AC6768">
        <f>Raw_savings[[#This Row],[APreWBkWh]]*Raw_savings[[#This Row],[BldgWts]]</f>
        <v>2.7365677548346108</v>
      </c>
      <c r="AD6768" t="s">
        <v>72</v>
      </c>
    </row>
    <row r="6769" spans="1:30" hidden="1" x14ac:dyDescent="0.25">
      <c r="A6769" t="s">
        <v>73</v>
      </c>
      <c r="B6769" t="s">
        <v>69</v>
      </c>
      <c r="C6769" t="s">
        <v>70</v>
      </c>
      <c r="D6769" s="1">
        <v>43622.936018518521</v>
      </c>
      <c r="E6769" t="s">
        <v>71</v>
      </c>
      <c r="F6769" t="s">
        <v>29</v>
      </c>
      <c r="G6769">
        <v>1996</v>
      </c>
      <c r="H6769" t="str">
        <f>VLOOKUP(Raw_savings[[#This Row],[BldgVint]],DEER2020wts!$I$6:$J$15,2,FALSE)</f>
        <v>Old</v>
      </c>
      <c r="I6769" t="s">
        <v>42</v>
      </c>
      <c r="J6769" t="s">
        <v>31</v>
      </c>
      <c r="K6769">
        <f>SUMIFS(raw_wts[wt_vint],raw_wts[bldgtype],Raw_savings[[#This Row],[BldgType]],raw_wts[bldgvint],Raw_savings[[#This Row],[BldgVint]],raw_wts[bldgloc],Raw_savings[[#This Row],[BldgLoc]])</f>
        <v>0.747</v>
      </c>
      <c r="L6769" t="s">
        <v>32</v>
      </c>
      <c r="M6769">
        <v>423.56612999999999</v>
      </c>
      <c r="N6769">
        <v>250000.3</v>
      </c>
      <c r="O6769" t="s">
        <v>7</v>
      </c>
      <c r="P6769">
        <v>1353963</v>
      </c>
      <c r="Q6769">
        <v>287.182444444444</v>
      </c>
      <c r="R6769">
        <v>126.57040000000001</v>
      </c>
      <c r="S6769">
        <v>0</v>
      </c>
      <c r="T6769">
        <v>1351970</v>
      </c>
      <c r="U6769">
        <v>286.55900000000003</v>
      </c>
      <c r="V6769">
        <v>126.20513333333299</v>
      </c>
      <c r="W6769">
        <v>0</v>
      </c>
      <c r="X6769">
        <v>4.7052865157088899</v>
      </c>
      <c r="Y6769">
        <v>1.4718939978615199E-3</v>
      </c>
      <c r="Z6769">
        <v>8.6236042212972999E-4</v>
      </c>
      <c r="AA6769">
        <v>0</v>
      </c>
      <c r="AB6769">
        <f>(Raw_savings[[#This Row],[PreWBthm]]-Raw_savings[[#This Row],[MsrWBthm]])/Raw_savings[[#This Row],[NumUnit]]/10^5</f>
        <v>0</v>
      </c>
      <c r="AC6769">
        <f>Raw_savings[[#This Row],[APreWBkWh]]*Raw_savings[[#This Row],[BldgWts]]</f>
        <v>3.5148490272345407</v>
      </c>
      <c r="AD6769" t="s">
        <v>72</v>
      </c>
    </row>
    <row r="6770" spans="1:30" hidden="1" x14ac:dyDescent="0.25">
      <c r="A6770" t="s">
        <v>73</v>
      </c>
      <c r="B6770" t="s">
        <v>69</v>
      </c>
      <c r="C6770" t="s">
        <v>70</v>
      </c>
      <c r="D6770" s="1">
        <v>43622.936018518521</v>
      </c>
      <c r="E6770" t="s">
        <v>71</v>
      </c>
      <c r="F6770" t="s">
        <v>29</v>
      </c>
      <c r="G6770">
        <v>2003</v>
      </c>
      <c r="H6770" t="str">
        <f>VLOOKUP(Raw_savings[[#This Row],[BldgVint]],DEER2020wts!$I$6:$J$15,2,FALSE)</f>
        <v>Ex</v>
      </c>
      <c r="I6770" t="s">
        <v>5</v>
      </c>
      <c r="J6770" t="s">
        <v>31</v>
      </c>
      <c r="K6770">
        <f>SUMIFS(raw_wts[wt_vint],raw_wts[bldgtype],Raw_savings[[#This Row],[BldgType]],raw_wts[bldgvint],Raw_savings[[#This Row],[BldgVint]],raw_wts[bldgloc],Raw_savings[[#This Row],[BldgLoc]])</f>
        <v>0.21099999999999999</v>
      </c>
      <c r="L6770" t="s">
        <v>32</v>
      </c>
      <c r="M6770">
        <v>368.22459250000003</v>
      </c>
      <c r="N6770">
        <v>250000.3</v>
      </c>
      <c r="O6770" t="s">
        <v>7</v>
      </c>
      <c r="P6770">
        <v>1126401</v>
      </c>
      <c r="Q6770">
        <v>185.24566666666701</v>
      </c>
      <c r="R6770">
        <v>73.155466666666698</v>
      </c>
      <c r="S6770">
        <v>0</v>
      </c>
      <c r="T6770">
        <v>1124888</v>
      </c>
      <c r="U6770">
        <v>184.812444444444</v>
      </c>
      <c r="V6770">
        <v>72.902133333333296</v>
      </c>
      <c r="W6770">
        <v>0</v>
      </c>
      <c r="X6770">
        <v>4.1089053550924897</v>
      </c>
      <c r="Y6770">
        <v>1.1765162649265801E-3</v>
      </c>
      <c r="Z6770">
        <v>6.8798591537132204E-4</v>
      </c>
      <c r="AA6770">
        <v>0</v>
      </c>
      <c r="AB6770">
        <f>(Raw_savings[[#This Row],[PreWBthm]]-Raw_savings[[#This Row],[MsrWBthm]])/Raw_savings[[#This Row],[NumUnit]]/10^5</f>
        <v>0</v>
      </c>
      <c r="AC6770">
        <f>Raw_savings[[#This Row],[APreWBkWh]]*Raw_savings[[#This Row],[BldgWts]]</f>
        <v>0.86697902992451525</v>
      </c>
      <c r="AD6770" t="s">
        <v>72</v>
      </c>
    </row>
    <row r="6771" spans="1:30" hidden="1" x14ac:dyDescent="0.25">
      <c r="A6771" t="s">
        <v>73</v>
      </c>
      <c r="B6771" t="s">
        <v>69</v>
      </c>
      <c r="C6771" t="s">
        <v>70</v>
      </c>
      <c r="D6771" s="1">
        <v>43622.936018518521</v>
      </c>
      <c r="E6771" t="s">
        <v>71</v>
      </c>
      <c r="F6771" t="s">
        <v>29</v>
      </c>
      <c r="G6771">
        <v>2003</v>
      </c>
      <c r="H6771" t="str">
        <f>VLOOKUP(Raw_savings[[#This Row],[BldgVint]],DEER2020wts!$I$6:$J$15,2,FALSE)</f>
        <v>Ex</v>
      </c>
      <c r="I6771" t="s">
        <v>35</v>
      </c>
      <c r="J6771" t="s">
        <v>31</v>
      </c>
      <c r="K6771">
        <f>SUMIFS(raw_wts[wt_vint],raw_wts[bldgtype],Raw_savings[[#This Row],[BldgType]],raw_wts[bldgvint],Raw_savings[[#This Row],[BldgVint]],raw_wts[bldgloc],Raw_savings[[#This Row],[BldgLoc]])</f>
        <v>0.81</v>
      </c>
      <c r="L6771" t="s">
        <v>32</v>
      </c>
      <c r="M6771">
        <v>329.19850083333301</v>
      </c>
      <c r="N6771">
        <v>250000.3</v>
      </c>
      <c r="O6771" t="s">
        <v>7</v>
      </c>
      <c r="P6771">
        <v>994899.8</v>
      </c>
      <c r="Q6771">
        <v>329.28544444444401</v>
      </c>
      <c r="R6771">
        <v>150.5676</v>
      </c>
      <c r="S6771">
        <v>0</v>
      </c>
      <c r="T6771">
        <v>991272.5</v>
      </c>
      <c r="U6771">
        <v>328.71444444444398</v>
      </c>
      <c r="V6771">
        <v>150.25833333333301</v>
      </c>
      <c r="W6771">
        <v>0</v>
      </c>
      <c r="X6771">
        <v>11.0185799474114</v>
      </c>
      <c r="Y6771">
        <v>1.7345157968660201E-3</v>
      </c>
      <c r="Z6771">
        <v>9.39453447946438E-4</v>
      </c>
      <c r="AA6771">
        <v>0</v>
      </c>
      <c r="AB6771">
        <f>(Raw_savings[[#This Row],[PreWBthm]]-Raw_savings[[#This Row],[MsrWBthm]])/Raw_savings[[#This Row],[NumUnit]]/10^5</f>
        <v>0</v>
      </c>
      <c r="AC6771">
        <f>Raw_savings[[#This Row],[APreWBkWh]]*Raw_savings[[#This Row],[BldgWts]]</f>
        <v>8.9250497574032348</v>
      </c>
      <c r="AD6771" t="s">
        <v>72</v>
      </c>
    </row>
    <row r="6772" spans="1:30" hidden="1" x14ac:dyDescent="0.25">
      <c r="A6772" t="s">
        <v>73</v>
      </c>
      <c r="B6772" t="s">
        <v>69</v>
      </c>
      <c r="C6772" t="s">
        <v>70</v>
      </c>
      <c r="D6772" s="1">
        <v>43622.936018518521</v>
      </c>
      <c r="E6772" t="s">
        <v>71</v>
      </c>
      <c r="F6772" t="s">
        <v>29</v>
      </c>
      <c r="G6772">
        <v>2003</v>
      </c>
      <c r="H6772" t="str">
        <f>VLOOKUP(Raw_savings[[#This Row],[BldgVint]],DEER2020wts!$I$6:$J$15,2,FALSE)</f>
        <v>Ex</v>
      </c>
      <c r="I6772" t="s">
        <v>38</v>
      </c>
      <c r="J6772" t="s">
        <v>31</v>
      </c>
      <c r="K6772">
        <f>SUMIFS(raw_wts[wt_vint],raw_wts[bldgtype],Raw_savings[[#This Row],[BldgType]],raw_wts[bldgvint],Raw_savings[[#This Row],[BldgVint]],raw_wts[bldgloc],Raw_savings[[#This Row],[BldgLoc]])</f>
        <v>1.8029999999999999</v>
      </c>
      <c r="L6772" t="s">
        <v>32</v>
      </c>
      <c r="M6772">
        <v>367.98328083333303</v>
      </c>
      <c r="N6772">
        <v>250000.3</v>
      </c>
      <c r="O6772" t="s">
        <v>7</v>
      </c>
      <c r="P6772">
        <v>959566.5</v>
      </c>
      <c r="Q6772">
        <v>226.58877777777801</v>
      </c>
      <c r="R6772">
        <v>91.887066666666698</v>
      </c>
      <c r="S6772">
        <v>0</v>
      </c>
      <c r="T6772">
        <v>957886.4</v>
      </c>
      <c r="U6772">
        <v>226.02188888888901</v>
      </c>
      <c r="V6772">
        <v>91.561066666666704</v>
      </c>
      <c r="W6772">
        <v>0</v>
      </c>
      <c r="X6772">
        <v>4.5656965615264697</v>
      </c>
      <c r="Y6772">
        <v>1.54052892730653E-3</v>
      </c>
      <c r="Z6772">
        <v>8.8590981433110097E-4</v>
      </c>
      <c r="AA6772">
        <v>0</v>
      </c>
      <c r="AB6772">
        <f>(Raw_savings[[#This Row],[PreWBthm]]-Raw_savings[[#This Row],[MsrWBthm]])/Raw_savings[[#This Row],[NumUnit]]/10^5</f>
        <v>0</v>
      </c>
      <c r="AC6772">
        <f>Raw_savings[[#This Row],[APreWBkWh]]*Raw_savings[[#This Row],[BldgWts]]</f>
        <v>8.2319509004322242</v>
      </c>
      <c r="AD6772" t="s">
        <v>72</v>
      </c>
    </row>
    <row r="6773" spans="1:30" hidden="1" x14ac:dyDescent="0.25">
      <c r="A6773" t="s">
        <v>73</v>
      </c>
      <c r="B6773" t="s">
        <v>69</v>
      </c>
      <c r="C6773" t="s">
        <v>70</v>
      </c>
      <c r="D6773" s="1">
        <v>43622.936018518521</v>
      </c>
      <c r="E6773" t="s">
        <v>71</v>
      </c>
      <c r="F6773" t="s">
        <v>29</v>
      </c>
      <c r="G6773">
        <v>2003</v>
      </c>
      <c r="H6773" t="str">
        <f>VLOOKUP(Raw_savings[[#This Row],[BldgVint]],DEER2020wts!$I$6:$J$15,2,FALSE)</f>
        <v>Ex</v>
      </c>
      <c r="I6773" t="s">
        <v>40</v>
      </c>
      <c r="J6773" t="s">
        <v>31</v>
      </c>
      <c r="K6773">
        <f>SUMIFS(raw_wts[wt_vint],raw_wts[bldgtype],Raw_savings[[#This Row],[BldgType]],raw_wts[bldgvint],Raw_savings[[#This Row],[BldgVint]],raw_wts[bldgloc],Raw_savings[[#This Row],[BldgLoc]])</f>
        <v>1.577</v>
      </c>
      <c r="L6773" t="s">
        <v>32</v>
      </c>
      <c r="M6773">
        <v>329.77151166666698</v>
      </c>
      <c r="N6773">
        <v>250000.3</v>
      </c>
      <c r="O6773" t="s">
        <v>7</v>
      </c>
      <c r="P6773">
        <v>959057.9</v>
      </c>
      <c r="Q6773">
        <v>299.49955555555601</v>
      </c>
      <c r="R6773">
        <v>134.807866666667</v>
      </c>
      <c r="S6773">
        <v>0</v>
      </c>
      <c r="T6773">
        <v>957392.6</v>
      </c>
      <c r="U6773">
        <v>298.97000000000003</v>
      </c>
      <c r="V6773">
        <v>134.50673333333299</v>
      </c>
      <c r="W6773">
        <v>0</v>
      </c>
      <c r="X6773">
        <v>5.0498601033897996</v>
      </c>
      <c r="Y6773">
        <v>1.6058256605586E-3</v>
      </c>
      <c r="Z6773">
        <v>9.1315751264078599E-4</v>
      </c>
      <c r="AA6773">
        <v>0</v>
      </c>
      <c r="AB6773">
        <f>(Raw_savings[[#This Row],[PreWBthm]]-Raw_savings[[#This Row],[MsrWBthm]])/Raw_savings[[#This Row],[NumUnit]]/10^5</f>
        <v>0</v>
      </c>
      <c r="AC6773">
        <f>Raw_savings[[#This Row],[APreWBkWh]]*Raw_savings[[#This Row],[BldgWts]]</f>
        <v>7.9636293830457134</v>
      </c>
      <c r="AD6773" t="s">
        <v>72</v>
      </c>
    </row>
    <row r="6774" spans="1:30" hidden="1" x14ac:dyDescent="0.25">
      <c r="A6774" t="s">
        <v>73</v>
      </c>
      <c r="B6774" t="s">
        <v>69</v>
      </c>
      <c r="C6774" t="s">
        <v>70</v>
      </c>
      <c r="D6774" s="1">
        <v>43622.936018518521</v>
      </c>
      <c r="E6774" t="s">
        <v>71</v>
      </c>
      <c r="F6774" t="s">
        <v>29</v>
      </c>
      <c r="G6774">
        <v>2003</v>
      </c>
      <c r="H6774" t="str">
        <f>VLOOKUP(Raw_savings[[#This Row],[BldgVint]],DEER2020wts!$I$6:$J$15,2,FALSE)</f>
        <v>Ex</v>
      </c>
      <c r="I6774" t="s">
        <v>43</v>
      </c>
      <c r="J6774" t="s">
        <v>31</v>
      </c>
      <c r="K6774">
        <f>SUMIFS(raw_wts[wt_vint],raw_wts[bldgtype],Raw_savings[[#This Row],[BldgType]],raw_wts[bldgvint],Raw_savings[[#This Row],[BldgVint]],raw_wts[bldgloc],Raw_savings[[#This Row],[BldgLoc]])</f>
        <v>0.128</v>
      </c>
      <c r="L6774" t="s">
        <v>32</v>
      </c>
      <c r="M6774">
        <v>360.81412499999999</v>
      </c>
      <c r="N6774">
        <v>250000.3</v>
      </c>
      <c r="O6774" t="s">
        <v>7</v>
      </c>
      <c r="P6774">
        <v>956820</v>
      </c>
      <c r="Q6774">
        <v>193.944777777778</v>
      </c>
      <c r="R6774">
        <v>77.262</v>
      </c>
      <c r="S6774">
        <v>0</v>
      </c>
      <c r="T6774">
        <v>955327.3</v>
      </c>
      <c r="U6774">
        <v>193.46422222222199</v>
      </c>
      <c r="V6774">
        <v>76.983199999999997</v>
      </c>
      <c r="W6774">
        <v>0</v>
      </c>
      <c r="X6774">
        <v>4.1370331607720603</v>
      </c>
      <c r="Y6774">
        <v>1.3318645869407899E-3</v>
      </c>
      <c r="Z6774">
        <v>7.7269702232413899E-4</v>
      </c>
      <c r="AA6774">
        <v>0</v>
      </c>
      <c r="AB6774">
        <f>(Raw_savings[[#This Row],[PreWBthm]]-Raw_savings[[#This Row],[MsrWBthm]])/Raw_savings[[#This Row],[NumUnit]]/10^5</f>
        <v>0</v>
      </c>
      <c r="AC6774">
        <f>Raw_savings[[#This Row],[APreWBkWh]]*Raw_savings[[#This Row],[BldgWts]]</f>
        <v>0.52954024457882376</v>
      </c>
      <c r="AD6774" t="s">
        <v>72</v>
      </c>
    </row>
    <row r="6775" spans="1:30" hidden="1" x14ac:dyDescent="0.25">
      <c r="A6775" t="s">
        <v>73</v>
      </c>
      <c r="B6775" t="s">
        <v>69</v>
      </c>
      <c r="C6775" t="s">
        <v>70</v>
      </c>
      <c r="D6775" s="1">
        <v>43622.936018518521</v>
      </c>
      <c r="E6775" t="s">
        <v>71</v>
      </c>
      <c r="F6775" t="s">
        <v>29</v>
      </c>
      <c r="G6775">
        <v>2003</v>
      </c>
      <c r="H6775" t="str">
        <f>VLOOKUP(Raw_savings[[#This Row],[BldgVint]],DEER2020wts!$I$6:$J$15,2,FALSE)</f>
        <v>Ex</v>
      </c>
      <c r="I6775" t="s">
        <v>45</v>
      </c>
      <c r="J6775" t="s">
        <v>31</v>
      </c>
      <c r="K6775">
        <f>SUMIFS(raw_wts[wt_vint],raw_wts[bldgtype],Raw_savings[[#This Row],[BldgType]],raw_wts[bldgvint],Raw_savings[[#This Row],[BldgVint]],raw_wts[bldgloc],Raw_savings[[#This Row],[BldgLoc]])</f>
        <v>5.3440000000000003</v>
      </c>
      <c r="L6775" t="s">
        <v>32</v>
      </c>
      <c r="M6775">
        <v>349.58397166666703</v>
      </c>
      <c r="N6775">
        <v>250000.3</v>
      </c>
      <c r="O6775" t="s">
        <v>7</v>
      </c>
      <c r="P6775">
        <v>894497.1</v>
      </c>
      <c r="Q6775">
        <v>297.85366666666698</v>
      </c>
      <c r="R6775">
        <v>131.81186666666699</v>
      </c>
      <c r="S6775">
        <v>0</v>
      </c>
      <c r="T6775">
        <v>892703.7</v>
      </c>
      <c r="U6775">
        <v>297.32133333333297</v>
      </c>
      <c r="V6775">
        <v>131.50126666666699</v>
      </c>
      <c r="W6775">
        <v>0</v>
      </c>
      <c r="X6775">
        <v>5.1300979030870799</v>
      </c>
      <c r="Y6775">
        <v>1.5227624161239101E-3</v>
      </c>
      <c r="Z6775">
        <v>8.8848467084791502E-4</v>
      </c>
      <c r="AA6775">
        <v>0</v>
      </c>
      <c r="AB6775">
        <f>(Raw_savings[[#This Row],[PreWBthm]]-Raw_savings[[#This Row],[MsrWBthm]])/Raw_savings[[#This Row],[NumUnit]]/10^5</f>
        <v>0</v>
      </c>
      <c r="AC6775">
        <f>Raw_savings[[#This Row],[APreWBkWh]]*Raw_savings[[#This Row],[BldgWts]]</f>
        <v>27.415243194097357</v>
      </c>
      <c r="AD6775" t="s">
        <v>72</v>
      </c>
    </row>
    <row r="6776" spans="1:30" hidden="1" x14ac:dyDescent="0.25">
      <c r="A6776" t="s">
        <v>73</v>
      </c>
      <c r="B6776" t="s">
        <v>69</v>
      </c>
      <c r="C6776" t="s">
        <v>70</v>
      </c>
      <c r="D6776" s="1">
        <v>43622.936018518521</v>
      </c>
      <c r="E6776" t="s">
        <v>71</v>
      </c>
      <c r="F6776" t="s">
        <v>29</v>
      </c>
      <c r="G6776">
        <v>2003</v>
      </c>
      <c r="H6776" t="str">
        <f>VLOOKUP(Raw_savings[[#This Row],[BldgVint]],DEER2020wts!$I$6:$J$15,2,FALSE)</f>
        <v>Ex</v>
      </c>
      <c r="I6776" t="s">
        <v>8</v>
      </c>
      <c r="J6776" t="s">
        <v>31</v>
      </c>
      <c r="K6776">
        <f>SUMIFS(raw_wts[wt_vint],raw_wts[bldgtype],Raw_savings[[#This Row],[BldgType]],raw_wts[bldgvint],Raw_savings[[#This Row],[BldgVint]],raw_wts[bldgloc],Raw_savings[[#This Row],[BldgLoc]])</f>
        <v>2.3769999999999998</v>
      </c>
      <c r="L6776" t="s">
        <v>32</v>
      </c>
      <c r="M6776">
        <v>334.27617750000002</v>
      </c>
      <c r="N6776">
        <v>250000.3</v>
      </c>
      <c r="O6776" t="s">
        <v>7</v>
      </c>
      <c r="P6776">
        <v>852538.9</v>
      </c>
      <c r="Q6776">
        <v>267.639444444444</v>
      </c>
      <c r="R6776">
        <v>109.546133333333</v>
      </c>
      <c r="S6776">
        <v>0</v>
      </c>
      <c r="T6776">
        <v>850790.40000000002</v>
      </c>
      <c r="U6776">
        <v>267.11111111111097</v>
      </c>
      <c r="V6776">
        <v>109.2398</v>
      </c>
      <c r="W6776">
        <v>0</v>
      </c>
      <c r="X6776">
        <v>5.2307047815275398</v>
      </c>
      <c r="Y6776">
        <v>1.5805294211651199E-3</v>
      </c>
      <c r="Z6776">
        <v>9.1640791044199799E-4</v>
      </c>
      <c r="AA6776">
        <v>0</v>
      </c>
      <c r="AB6776">
        <f>(Raw_savings[[#This Row],[PreWBthm]]-Raw_savings[[#This Row],[MsrWBthm]])/Raw_savings[[#This Row],[NumUnit]]/10^5</f>
        <v>0</v>
      </c>
      <c r="AC6776">
        <f>Raw_savings[[#This Row],[APreWBkWh]]*Raw_savings[[#This Row],[BldgWts]]</f>
        <v>12.43338526569096</v>
      </c>
      <c r="AD6776" t="s">
        <v>72</v>
      </c>
    </row>
    <row r="6777" spans="1:30" hidden="1" x14ac:dyDescent="0.25">
      <c r="A6777" t="s">
        <v>73</v>
      </c>
      <c r="B6777" t="s">
        <v>69</v>
      </c>
      <c r="C6777" t="s">
        <v>70</v>
      </c>
      <c r="D6777" s="1">
        <v>43622.936018518521</v>
      </c>
      <c r="E6777" t="s">
        <v>71</v>
      </c>
      <c r="F6777" t="s">
        <v>29</v>
      </c>
      <c r="G6777">
        <v>2003</v>
      </c>
      <c r="H6777" t="str">
        <f>VLOOKUP(Raw_savings[[#This Row],[BldgVint]],DEER2020wts!$I$6:$J$15,2,FALSE)</f>
        <v>Ex</v>
      </c>
      <c r="I6777" t="s">
        <v>36</v>
      </c>
      <c r="J6777" t="s">
        <v>31</v>
      </c>
      <c r="K6777">
        <f>SUMIFS(raw_wts[wt_vint],raw_wts[bldgtype],Raw_savings[[#This Row],[BldgType]],raw_wts[bldgvint],Raw_savings[[#This Row],[BldgVint]],raw_wts[bldgloc],Raw_savings[[#This Row],[BldgLoc]])</f>
        <v>15.08</v>
      </c>
      <c r="L6777" t="s">
        <v>32</v>
      </c>
      <c r="M6777">
        <v>314.15548000000001</v>
      </c>
      <c r="N6777">
        <v>250000.3</v>
      </c>
      <c r="O6777" t="s">
        <v>7</v>
      </c>
      <c r="P6777">
        <v>908219.4</v>
      </c>
      <c r="Q6777">
        <v>328.17688888888898</v>
      </c>
      <c r="R6777">
        <v>135.667333333333</v>
      </c>
      <c r="S6777">
        <v>0</v>
      </c>
      <c r="T6777">
        <v>906490.6</v>
      </c>
      <c r="U6777">
        <v>327.63600000000002</v>
      </c>
      <c r="V6777">
        <v>135.3912</v>
      </c>
      <c r="W6777">
        <v>0</v>
      </c>
      <c r="X6777">
        <v>5.5030076190300603</v>
      </c>
      <c r="Y6777">
        <v>1.72172355194618E-3</v>
      </c>
      <c r="Z6777">
        <v>8.7897028991297001E-4</v>
      </c>
      <c r="AA6777">
        <v>0</v>
      </c>
      <c r="AB6777">
        <f>(Raw_savings[[#This Row],[PreWBthm]]-Raw_savings[[#This Row],[MsrWBthm]])/Raw_savings[[#This Row],[NumUnit]]/10^5</f>
        <v>0</v>
      </c>
      <c r="AC6777">
        <f>Raw_savings[[#This Row],[APreWBkWh]]*Raw_savings[[#This Row],[BldgWts]]</f>
        <v>82.985354894973312</v>
      </c>
      <c r="AD6777" t="s">
        <v>72</v>
      </c>
    </row>
    <row r="6778" spans="1:30" hidden="1" x14ac:dyDescent="0.25">
      <c r="A6778" t="s">
        <v>73</v>
      </c>
      <c r="B6778" t="s">
        <v>69</v>
      </c>
      <c r="C6778" t="s">
        <v>70</v>
      </c>
      <c r="D6778" s="1">
        <v>43622.936018518521</v>
      </c>
      <c r="E6778" t="s">
        <v>71</v>
      </c>
      <c r="F6778" t="s">
        <v>29</v>
      </c>
      <c r="G6778">
        <v>2003</v>
      </c>
      <c r="H6778" t="str">
        <f>VLOOKUP(Raw_savings[[#This Row],[BldgVint]],DEER2020wts!$I$6:$J$15,2,FALSE)</f>
        <v>Ex</v>
      </c>
      <c r="I6778" t="s">
        <v>39</v>
      </c>
      <c r="J6778" t="s">
        <v>31</v>
      </c>
      <c r="K6778">
        <f>SUMIFS(raw_wts[wt_vint],raw_wts[bldgtype],Raw_savings[[#This Row],[BldgType]],raw_wts[bldgvint],Raw_savings[[#This Row],[BldgVint]],raw_wts[bldgloc],Raw_savings[[#This Row],[BldgLoc]])</f>
        <v>8.9169999999999998</v>
      </c>
      <c r="L6778" t="s">
        <v>32</v>
      </c>
      <c r="M6778">
        <v>403.19543750000003</v>
      </c>
      <c r="N6778">
        <v>250000.3</v>
      </c>
      <c r="O6778" t="s">
        <v>7</v>
      </c>
      <c r="P6778">
        <v>989914.2</v>
      </c>
      <c r="Q6778">
        <v>421.19544444444398</v>
      </c>
      <c r="R6778">
        <v>188.91833333333301</v>
      </c>
      <c r="S6778">
        <v>0</v>
      </c>
      <c r="T6778">
        <v>988201.1</v>
      </c>
      <c r="U6778">
        <v>419.68455555555602</v>
      </c>
      <c r="V6778">
        <v>188.51220000000001</v>
      </c>
      <c r="W6778">
        <v>0</v>
      </c>
      <c r="X6778">
        <v>4.2488079989743799</v>
      </c>
      <c r="Y6778">
        <v>3.7472866713400498E-3</v>
      </c>
      <c r="Z6778">
        <v>1.0072865304517301E-3</v>
      </c>
      <c r="AA6778">
        <v>0</v>
      </c>
      <c r="AB6778">
        <f>(Raw_savings[[#This Row],[PreWBthm]]-Raw_savings[[#This Row],[MsrWBthm]])/Raw_savings[[#This Row],[NumUnit]]/10^5</f>
        <v>0</v>
      </c>
      <c r="AC6778">
        <f>Raw_savings[[#This Row],[APreWBkWh]]*Raw_savings[[#This Row],[BldgWts]]</f>
        <v>37.886620926854548</v>
      </c>
      <c r="AD6778" t="s">
        <v>72</v>
      </c>
    </row>
    <row r="6779" spans="1:30" hidden="1" x14ac:dyDescent="0.25">
      <c r="A6779" t="s">
        <v>73</v>
      </c>
      <c r="B6779" t="s">
        <v>69</v>
      </c>
      <c r="C6779" t="s">
        <v>70</v>
      </c>
      <c r="D6779" s="1">
        <v>43622.936018518521</v>
      </c>
      <c r="E6779" t="s">
        <v>71</v>
      </c>
      <c r="F6779" t="s">
        <v>29</v>
      </c>
      <c r="G6779">
        <v>2003</v>
      </c>
      <c r="H6779" t="str">
        <f>VLOOKUP(Raw_savings[[#This Row],[BldgVint]],DEER2020wts!$I$6:$J$15,2,FALSE)</f>
        <v>Ex</v>
      </c>
      <c r="I6779" t="s">
        <v>41</v>
      </c>
      <c r="J6779" t="s">
        <v>31</v>
      </c>
      <c r="K6779">
        <f>SUMIFS(raw_wts[wt_vint],raw_wts[bldgtype],Raw_savings[[#This Row],[BldgType]],raw_wts[bldgvint],Raw_savings[[#This Row],[BldgVint]],raw_wts[bldgloc],Raw_savings[[#This Row],[BldgLoc]])</f>
        <v>34.722999999999999</v>
      </c>
      <c r="L6779" t="s">
        <v>32</v>
      </c>
      <c r="M6779">
        <v>341.87229916666701</v>
      </c>
      <c r="N6779">
        <v>250000.3</v>
      </c>
      <c r="O6779" t="s">
        <v>7</v>
      </c>
      <c r="P6779">
        <v>973139.1</v>
      </c>
      <c r="Q6779">
        <v>413.418555555556</v>
      </c>
      <c r="R6779">
        <v>184.0496</v>
      </c>
      <c r="S6779">
        <v>0</v>
      </c>
      <c r="T6779">
        <v>971269.6</v>
      </c>
      <c r="U6779">
        <v>412.64833333333303</v>
      </c>
      <c r="V6779">
        <v>183.67066666666699</v>
      </c>
      <c r="W6779">
        <v>0</v>
      </c>
      <c r="X6779">
        <v>5.4684161441480104</v>
      </c>
      <c r="Y6779">
        <v>2.25295300057872E-3</v>
      </c>
      <c r="Z6779">
        <v>1.1084060751835299E-3</v>
      </c>
      <c r="AA6779">
        <v>0</v>
      </c>
      <c r="AB6779">
        <f>(Raw_savings[[#This Row],[PreWBthm]]-Raw_savings[[#This Row],[MsrWBthm]])/Raw_savings[[#This Row],[NumUnit]]/10^5</f>
        <v>0</v>
      </c>
      <c r="AC6779">
        <f>Raw_savings[[#This Row],[APreWBkWh]]*Raw_savings[[#This Row],[BldgWts]]</f>
        <v>189.87981377325136</v>
      </c>
      <c r="AD6779" t="s">
        <v>72</v>
      </c>
    </row>
    <row r="6780" spans="1:30" hidden="1" x14ac:dyDescent="0.25">
      <c r="A6780" t="s">
        <v>73</v>
      </c>
      <c r="B6780" t="s">
        <v>69</v>
      </c>
      <c r="C6780" t="s">
        <v>70</v>
      </c>
      <c r="D6780" s="1">
        <v>43622.936018518521</v>
      </c>
      <c r="E6780" t="s">
        <v>71</v>
      </c>
      <c r="F6780" t="s">
        <v>29</v>
      </c>
      <c r="G6780">
        <v>2003</v>
      </c>
      <c r="H6780" t="str">
        <f>VLOOKUP(Raw_savings[[#This Row],[BldgVint]],DEER2020wts!$I$6:$J$15,2,FALSE)</f>
        <v>Ex</v>
      </c>
      <c r="I6780" t="s">
        <v>44</v>
      </c>
      <c r="J6780" t="s">
        <v>31</v>
      </c>
      <c r="K6780">
        <f>SUMIFS(raw_wts[wt_vint],raw_wts[bldgtype],Raw_savings[[#This Row],[BldgType]],raw_wts[bldgvint],Raw_savings[[#This Row],[BldgVint]],raw_wts[bldgloc],Raw_savings[[#This Row],[BldgLoc]])</f>
        <v>1.5289999999999999</v>
      </c>
      <c r="L6780" t="s">
        <v>32</v>
      </c>
      <c r="M6780">
        <v>393.510425</v>
      </c>
      <c r="N6780">
        <v>250000.3</v>
      </c>
      <c r="O6780" t="s">
        <v>7</v>
      </c>
      <c r="P6780">
        <v>1138115</v>
      </c>
      <c r="Q6780">
        <v>415.67222222222199</v>
      </c>
      <c r="R6780">
        <v>210.02613333333301</v>
      </c>
      <c r="S6780">
        <v>0</v>
      </c>
      <c r="T6780">
        <v>1136045</v>
      </c>
      <c r="U6780">
        <v>414.92044444444502</v>
      </c>
      <c r="V6780">
        <v>209.59553333333301</v>
      </c>
      <c r="W6780">
        <v>0</v>
      </c>
      <c r="X6780">
        <v>5.2603434839115097</v>
      </c>
      <c r="Y6780">
        <v>1.91043929211726E-3</v>
      </c>
      <c r="Z6780">
        <v>1.0942530938030401E-3</v>
      </c>
      <c r="AA6780">
        <v>0</v>
      </c>
      <c r="AB6780">
        <f>(Raw_savings[[#This Row],[PreWBthm]]-Raw_savings[[#This Row],[MsrWBthm]])/Raw_savings[[#This Row],[NumUnit]]/10^5</f>
        <v>0</v>
      </c>
      <c r="AC6780">
        <f>Raw_savings[[#This Row],[APreWBkWh]]*Raw_savings[[#This Row],[BldgWts]]</f>
        <v>8.0430651869006979</v>
      </c>
      <c r="AD6780" t="s">
        <v>72</v>
      </c>
    </row>
    <row r="6781" spans="1:30" hidden="1" x14ac:dyDescent="0.25">
      <c r="A6781" t="s">
        <v>73</v>
      </c>
      <c r="B6781" t="s">
        <v>69</v>
      </c>
      <c r="C6781" t="s">
        <v>70</v>
      </c>
      <c r="D6781" s="1">
        <v>43622.936018518521</v>
      </c>
      <c r="E6781" t="s">
        <v>71</v>
      </c>
      <c r="F6781" t="s">
        <v>29</v>
      </c>
      <c r="G6781">
        <v>2003</v>
      </c>
      <c r="H6781" t="str">
        <f>VLOOKUP(Raw_savings[[#This Row],[BldgVint]],DEER2020wts!$I$6:$J$15,2,FALSE)</f>
        <v>Ex</v>
      </c>
      <c r="I6781" t="s">
        <v>46</v>
      </c>
      <c r="J6781" t="s">
        <v>31</v>
      </c>
      <c r="K6781">
        <f>SUMIFS(raw_wts[wt_vint],raw_wts[bldgtype],Raw_savings[[#This Row],[BldgType]],raw_wts[bldgvint],Raw_savings[[#This Row],[BldgVint]],raw_wts[bldgloc],Raw_savings[[#This Row],[BldgLoc]])</f>
        <v>5.0999999999999996</v>
      </c>
      <c r="L6781" t="s">
        <v>32</v>
      </c>
      <c r="M6781">
        <v>348.49097499999999</v>
      </c>
      <c r="N6781">
        <v>250000.3</v>
      </c>
      <c r="O6781" t="s">
        <v>7</v>
      </c>
      <c r="P6781">
        <v>1049040</v>
      </c>
      <c r="Q6781">
        <v>367.15033333333298</v>
      </c>
      <c r="R6781">
        <v>180.546866666667</v>
      </c>
      <c r="S6781">
        <v>0</v>
      </c>
      <c r="T6781">
        <v>1047236</v>
      </c>
      <c r="U6781">
        <v>366.48222222222199</v>
      </c>
      <c r="V6781">
        <v>180.1652</v>
      </c>
      <c r="W6781">
        <v>0</v>
      </c>
      <c r="X6781">
        <v>5.1766046452135503</v>
      </c>
      <c r="Y6781">
        <v>1.9171547013838799E-3</v>
      </c>
      <c r="Z6781">
        <v>1.0951981372449E-3</v>
      </c>
      <c r="AA6781">
        <v>0</v>
      </c>
      <c r="AB6781">
        <f>(Raw_savings[[#This Row],[PreWBthm]]-Raw_savings[[#This Row],[MsrWBthm]])/Raw_savings[[#This Row],[NumUnit]]/10^5</f>
        <v>0</v>
      </c>
      <c r="AC6781">
        <f>Raw_savings[[#This Row],[APreWBkWh]]*Raw_savings[[#This Row],[BldgWts]]</f>
        <v>26.400683690589105</v>
      </c>
      <c r="AD6781" t="s">
        <v>72</v>
      </c>
    </row>
    <row r="6782" spans="1:30" hidden="1" x14ac:dyDescent="0.25">
      <c r="A6782" t="s">
        <v>73</v>
      </c>
      <c r="B6782" t="s">
        <v>69</v>
      </c>
      <c r="C6782" t="s">
        <v>70</v>
      </c>
      <c r="D6782" s="1">
        <v>43622.936018518521</v>
      </c>
      <c r="E6782" t="s">
        <v>71</v>
      </c>
      <c r="F6782" t="s">
        <v>29</v>
      </c>
      <c r="G6782">
        <v>2003</v>
      </c>
      <c r="H6782" t="str">
        <f>VLOOKUP(Raw_savings[[#This Row],[BldgVint]],DEER2020wts!$I$6:$J$15,2,FALSE)</f>
        <v>Ex</v>
      </c>
      <c r="I6782" t="s">
        <v>9</v>
      </c>
      <c r="J6782" t="s">
        <v>31</v>
      </c>
      <c r="K6782">
        <f>SUMIFS(raw_wts[wt_vint],raw_wts[bldgtype],Raw_savings[[#This Row],[BldgType]],raw_wts[bldgvint],Raw_savings[[#This Row],[BldgVint]],raw_wts[bldgloc],Raw_savings[[#This Row],[BldgLoc]])</f>
        <v>4.8840000000000003</v>
      </c>
      <c r="L6782" t="s">
        <v>32</v>
      </c>
      <c r="M6782">
        <v>398.54477666666702</v>
      </c>
      <c r="N6782">
        <v>250000.3</v>
      </c>
      <c r="O6782" t="s">
        <v>7</v>
      </c>
      <c r="P6782">
        <v>1129484</v>
      </c>
      <c r="Q6782">
        <v>388.93811111111103</v>
      </c>
      <c r="R6782">
        <v>190.783066666667</v>
      </c>
      <c r="S6782">
        <v>0</v>
      </c>
      <c r="T6782">
        <v>1127320</v>
      </c>
      <c r="U6782">
        <v>388.12400000000002</v>
      </c>
      <c r="V6782">
        <v>190.32806666666701</v>
      </c>
      <c r="W6782">
        <v>0</v>
      </c>
      <c r="X6782">
        <v>5.4297537609178503</v>
      </c>
      <c r="Y6782">
        <v>2.0427092732719998E-3</v>
      </c>
      <c r="Z6782">
        <v>1.14165340167183E-3</v>
      </c>
      <c r="AA6782">
        <v>0</v>
      </c>
      <c r="AB6782">
        <f>(Raw_savings[[#This Row],[PreWBthm]]-Raw_savings[[#This Row],[MsrWBthm]])/Raw_savings[[#This Row],[NumUnit]]/10^5</f>
        <v>0</v>
      </c>
      <c r="AC6782">
        <f>Raw_savings[[#This Row],[APreWBkWh]]*Raw_savings[[#This Row],[BldgWts]]</f>
        <v>26.518917368322782</v>
      </c>
      <c r="AD6782" t="s">
        <v>72</v>
      </c>
    </row>
    <row r="6783" spans="1:30" hidden="1" x14ac:dyDescent="0.25">
      <c r="A6783" t="s">
        <v>73</v>
      </c>
      <c r="B6783" t="s">
        <v>69</v>
      </c>
      <c r="C6783" t="s">
        <v>70</v>
      </c>
      <c r="D6783" s="1">
        <v>43622.936018518521</v>
      </c>
      <c r="E6783" t="s">
        <v>71</v>
      </c>
      <c r="F6783" t="s">
        <v>29</v>
      </c>
      <c r="G6783">
        <v>2003</v>
      </c>
      <c r="H6783" t="str">
        <f>VLOOKUP(Raw_savings[[#This Row],[BldgVint]],DEER2020wts!$I$6:$J$15,2,FALSE)</f>
        <v>Ex</v>
      </c>
      <c r="I6783" t="s">
        <v>37</v>
      </c>
      <c r="J6783" t="s">
        <v>31</v>
      </c>
      <c r="K6783">
        <f>SUMIFS(raw_wts[wt_vint],raw_wts[bldgtype],Raw_savings[[#This Row],[BldgType]],raw_wts[bldgvint],Raw_savings[[#This Row],[BldgVint]],raw_wts[bldgloc],Raw_savings[[#This Row],[BldgLoc]])</f>
        <v>0.68500000000000005</v>
      </c>
      <c r="L6783" t="s">
        <v>32</v>
      </c>
      <c r="M6783">
        <v>398.23203000000001</v>
      </c>
      <c r="N6783">
        <v>250000.3</v>
      </c>
      <c r="O6783" t="s">
        <v>7</v>
      </c>
      <c r="P6783">
        <v>1170794</v>
      </c>
      <c r="Q6783">
        <v>395.56900000000002</v>
      </c>
      <c r="R6783">
        <v>182.22693333333299</v>
      </c>
      <c r="S6783">
        <v>0</v>
      </c>
      <c r="T6783">
        <v>1168683</v>
      </c>
      <c r="U6783">
        <v>394.18133333333299</v>
      </c>
      <c r="V6783">
        <v>181.4316</v>
      </c>
      <c r="W6783">
        <v>0</v>
      </c>
      <c r="X6783">
        <v>5.30092971175623</v>
      </c>
      <c r="Y6783">
        <v>3.4845681967539E-3</v>
      </c>
      <c r="Z6783">
        <v>1.9971606335465598E-3</v>
      </c>
      <c r="AA6783">
        <v>0</v>
      </c>
      <c r="AB6783">
        <f>(Raw_savings[[#This Row],[PreWBthm]]-Raw_savings[[#This Row],[MsrWBthm]])/Raw_savings[[#This Row],[NumUnit]]/10^5</f>
        <v>0</v>
      </c>
      <c r="AC6783">
        <f>Raw_savings[[#This Row],[APreWBkWh]]*Raw_savings[[#This Row],[BldgWts]]</f>
        <v>3.6311368525530177</v>
      </c>
      <c r="AD6783" t="s">
        <v>72</v>
      </c>
    </row>
    <row r="6784" spans="1:30" hidden="1" x14ac:dyDescent="0.25">
      <c r="A6784" t="s">
        <v>73</v>
      </c>
      <c r="B6784" t="s">
        <v>69</v>
      </c>
      <c r="C6784" t="s">
        <v>70</v>
      </c>
      <c r="D6784" s="1">
        <v>43622.936018518521</v>
      </c>
      <c r="E6784" t="s">
        <v>71</v>
      </c>
      <c r="F6784" t="s">
        <v>29</v>
      </c>
      <c r="G6784">
        <v>2003</v>
      </c>
      <c r="H6784" t="str">
        <f>VLOOKUP(Raw_savings[[#This Row],[BldgVint]],DEER2020wts!$I$6:$J$15,2,FALSE)</f>
        <v>Ex</v>
      </c>
      <c r="I6784" t="s">
        <v>34</v>
      </c>
      <c r="J6784" t="s">
        <v>31</v>
      </c>
      <c r="K6784">
        <f>SUMIFS(raw_wts[wt_vint],raw_wts[bldgtype],Raw_savings[[#This Row],[BldgType]],raw_wts[bldgvint],Raw_savings[[#This Row],[BldgVint]],raw_wts[bldgloc],Raw_savings[[#This Row],[BldgLoc]])</f>
        <v>0.623</v>
      </c>
      <c r="L6784" t="s">
        <v>32</v>
      </c>
      <c r="M6784">
        <v>541.30581916666699</v>
      </c>
      <c r="N6784">
        <v>250000.3</v>
      </c>
      <c r="O6784" t="s">
        <v>7</v>
      </c>
      <c r="P6784">
        <v>1271141</v>
      </c>
      <c r="Q6784">
        <v>466.16566666666699</v>
      </c>
      <c r="R6784">
        <v>236.497066666667</v>
      </c>
      <c r="S6784">
        <v>0</v>
      </c>
      <c r="T6784">
        <v>1267863</v>
      </c>
      <c r="U6784">
        <v>465.334</v>
      </c>
      <c r="V6784">
        <v>235.99860000000001</v>
      </c>
      <c r="W6784">
        <v>0</v>
      </c>
      <c r="X6784">
        <v>6.05572651157979</v>
      </c>
      <c r="Y6784">
        <v>1.5364081397590201E-3</v>
      </c>
      <c r="Z6784">
        <v>9.2085961210255495E-4</v>
      </c>
      <c r="AA6784">
        <v>0</v>
      </c>
      <c r="AB6784">
        <f>(Raw_savings[[#This Row],[PreWBthm]]-Raw_savings[[#This Row],[MsrWBthm]])/Raw_savings[[#This Row],[NumUnit]]/10^5</f>
        <v>0</v>
      </c>
      <c r="AC6784">
        <f>Raw_savings[[#This Row],[APreWBkWh]]*Raw_savings[[#This Row],[BldgWts]]</f>
        <v>3.7727176167142091</v>
      </c>
      <c r="AD6784" t="s">
        <v>72</v>
      </c>
    </row>
    <row r="6785" spans="1:30" hidden="1" x14ac:dyDescent="0.25">
      <c r="A6785" t="s">
        <v>73</v>
      </c>
      <c r="B6785" t="s">
        <v>69</v>
      </c>
      <c r="C6785" t="s">
        <v>70</v>
      </c>
      <c r="D6785" s="1">
        <v>43622.936018518521</v>
      </c>
      <c r="E6785" t="s">
        <v>71</v>
      </c>
      <c r="F6785" t="s">
        <v>29</v>
      </c>
      <c r="G6785">
        <v>2003</v>
      </c>
      <c r="H6785" t="str">
        <f>VLOOKUP(Raw_savings[[#This Row],[BldgVint]],DEER2020wts!$I$6:$J$15,2,FALSE)</f>
        <v>Ex</v>
      </c>
      <c r="I6785" t="s">
        <v>42</v>
      </c>
      <c r="J6785" t="s">
        <v>31</v>
      </c>
      <c r="K6785">
        <f>SUMIFS(raw_wts[wt_vint],raw_wts[bldgtype],Raw_savings[[#This Row],[BldgType]],raw_wts[bldgvint],Raw_savings[[#This Row],[BldgVint]],raw_wts[bldgloc],Raw_savings[[#This Row],[BldgLoc]])</f>
        <v>0.80299999999999994</v>
      </c>
      <c r="L6785" t="s">
        <v>32</v>
      </c>
      <c r="M6785">
        <v>422.98765916666702</v>
      </c>
      <c r="N6785">
        <v>250000.3</v>
      </c>
      <c r="O6785" t="s">
        <v>7</v>
      </c>
      <c r="P6785">
        <v>1340253</v>
      </c>
      <c r="Q6785">
        <v>282.44911111111099</v>
      </c>
      <c r="R6785">
        <v>124.894933333333</v>
      </c>
      <c r="S6785">
        <v>0</v>
      </c>
      <c r="T6785">
        <v>1338259</v>
      </c>
      <c r="U6785">
        <v>281.82555555555501</v>
      </c>
      <c r="V6785">
        <v>124.529333333333</v>
      </c>
      <c r="W6785">
        <v>0</v>
      </c>
      <c r="X6785">
        <v>4.7140855218528204</v>
      </c>
      <c r="Y6785">
        <v>1.47416961710906E-3</v>
      </c>
      <c r="Z6785">
        <v>8.6432781684523297E-4</v>
      </c>
      <c r="AA6785">
        <v>0</v>
      </c>
      <c r="AB6785">
        <f>(Raw_savings[[#This Row],[PreWBthm]]-Raw_savings[[#This Row],[MsrWBthm]])/Raw_savings[[#This Row],[NumUnit]]/10^5</f>
        <v>0</v>
      </c>
      <c r="AC6785">
        <f>Raw_savings[[#This Row],[APreWBkWh]]*Raw_savings[[#This Row],[BldgWts]]</f>
        <v>3.7854106740478146</v>
      </c>
      <c r="AD6785" t="s">
        <v>72</v>
      </c>
    </row>
    <row r="6786" spans="1:30" hidden="1" x14ac:dyDescent="0.25">
      <c r="A6786" t="s">
        <v>73</v>
      </c>
      <c r="B6786" t="s">
        <v>69</v>
      </c>
      <c r="C6786" t="s">
        <v>70</v>
      </c>
      <c r="D6786" s="1">
        <v>43622.936018518521</v>
      </c>
      <c r="E6786" t="s">
        <v>71</v>
      </c>
      <c r="F6786" t="s">
        <v>29</v>
      </c>
      <c r="G6786">
        <v>2007</v>
      </c>
      <c r="H6786" t="str">
        <f>VLOOKUP(Raw_savings[[#This Row],[BldgVint]],DEER2020wts!$I$6:$J$15,2,FALSE)</f>
        <v>Ex</v>
      </c>
      <c r="I6786" t="s">
        <v>5</v>
      </c>
      <c r="J6786" t="s">
        <v>31</v>
      </c>
      <c r="K6786">
        <f>SUMIFS(raw_wts[wt_vint],raw_wts[bldgtype],Raw_savings[[#This Row],[BldgType]],raw_wts[bldgvint],Raw_savings[[#This Row],[BldgVint]],raw_wts[bldgloc],Raw_savings[[#This Row],[BldgLoc]])</f>
        <v>0.06</v>
      </c>
      <c r="L6786" t="s">
        <v>32</v>
      </c>
      <c r="M6786">
        <v>365.51986583333297</v>
      </c>
      <c r="N6786">
        <v>250000.3</v>
      </c>
      <c r="O6786" t="s">
        <v>7</v>
      </c>
      <c r="P6786">
        <v>1100694</v>
      </c>
      <c r="Q6786">
        <v>185.12488888888899</v>
      </c>
      <c r="R6786">
        <v>73.077866666666694</v>
      </c>
      <c r="S6786">
        <v>0</v>
      </c>
      <c r="T6786">
        <v>1099278</v>
      </c>
      <c r="U6786">
        <v>184.69499999999999</v>
      </c>
      <c r="V6786">
        <v>72.826666666666696</v>
      </c>
      <c r="W6786">
        <v>0</v>
      </c>
      <c r="X6786">
        <v>3.8739344488752301</v>
      </c>
      <c r="Y6786">
        <v>1.1761026665645E-3</v>
      </c>
      <c r="Z6786">
        <v>6.8724034855755802E-4</v>
      </c>
      <c r="AA6786">
        <v>0</v>
      </c>
      <c r="AB6786">
        <f>(Raw_savings[[#This Row],[PreWBthm]]-Raw_savings[[#This Row],[MsrWBthm]])/Raw_savings[[#This Row],[NumUnit]]/10^5</f>
        <v>0</v>
      </c>
      <c r="AC6786">
        <f>Raw_savings[[#This Row],[APreWBkWh]]*Raw_savings[[#This Row],[BldgWts]]</f>
        <v>0.23243606693251379</v>
      </c>
      <c r="AD6786" t="s">
        <v>72</v>
      </c>
    </row>
    <row r="6787" spans="1:30" hidden="1" x14ac:dyDescent="0.25">
      <c r="A6787" t="s">
        <v>73</v>
      </c>
      <c r="B6787" t="s">
        <v>69</v>
      </c>
      <c r="C6787" t="s">
        <v>70</v>
      </c>
      <c r="D6787" s="1">
        <v>43622.936018518521</v>
      </c>
      <c r="E6787" t="s">
        <v>71</v>
      </c>
      <c r="F6787" t="s">
        <v>29</v>
      </c>
      <c r="G6787">
        <v>2007</v>
      </c>
      <c r="H6787" t="str">
        <f>VLOOKUP(Raw_savings[[#This Row],[BldgVint]],DEER2020wts!$I$6:$J$15,2,FALSE)</f>
        <v>Ex</v>
      </c>
      <c r="I6787" t="s">
        <v>35</v>
      </c>
      <c r="J6787" t="s">
        <v>31</v>
      </c>
      <c r="K6787">
        <f>SUMIFS(raw_wts[wt_vint],raw_wts[bldgtype],Raw_savings[[#This Row],[BldgType]],raw_wts[bldgvint],Raw_savings[[#This Row],[BldgVint]],raw_wts[bldgloc],Raw_savings[[#This Row],[BldgLoc]])</f>
        <v>0.35499999999999998</v>
      </c>
      <c r="L6787" t="s">
        <v>32</v>
      </c>
      <c r="M6787">
        <v>317.91455083333301</v>
      </c>
      <c r="N6787">
        <v>250000.3</v>
      </c>
      <c r="O6787" t="s">
        <v>7</v>
      </c>
      <c r="P6787">
        <v>977315.8</v>
      </c>
      <c r="Q6787">
        <v>321.46788888888898</v>
      </c>
      <c r="R6787">
        <v>146.8896</v>
      </c>
      <c r="S6787">
        <v>0</v>
      </c>
      <c r="T6787">
        <v>975777.4</v>
      </c>
      <c r="U6787">
        <v>320.93</v>
      </c>
      <c r="V6787">
        <v>146.59686666666701</v>
      </c>
      <c r="W6787">
        <v>0</v>
      </c>
      <c r="X6787">
        <v>4.8390361371239399</v>
      </c>
      <c r="Y6787">
        <v>1.69192912837402E-3</v>
      </c>
      <c r="Z6787">
        <v>9.20792497751374E-4</v>
      </c>
      <c r="AA6787">
        <v>0</v>
      </c>
      <c r="AB6787">
        <f>(Raw_savings[[#This Row],[PreWBthm]]-Raw_savings[[#This Row],[MsrWBthm]])/Raw_savings[[#This Row],[NumUnit]]/10^5</f>
        <v>0</v>
      </c>
      <c r="AC6787">
        <f>Raw_savings[[#This Row],[APreWBkWh]]*Raw_savings[[#This Row],[BldgWts]]</f>
        <v>1.7178578286789985</v>
      </c>
      <c r="AD6787" t="s">
        <v>72</v>
      </c>
    </row>
    <row r="6788" spans="1:30" hidden="1" x14ac:dyDescent="0.25">
      <c r="A6788" t="s">
        <v>73</v>
      </c>
      <c r="B6788" t="s">
        <v>69</v>
      </c>
      <c r="C6788" t="s">
        <v>70</v>
      </c>
      <c r="D6788" s="1">
        <v>43622.936018518521</v>
      </c>
      <c r="E6788" t="s">
        <v>71</v>
      </c>
      <c r="F6788" t="s">
        <v>29</v>
      </c>
      <c r="G6788">
        <v>2007</v>
      </c>
      <c r="H6788" t="str">
        <f>VLOOKUP(Raw_savings[[#This Row],[BldgVint]],DEER2020wts!$I$6:$J$15,2,FALSE)</f>
        <v>Ex</v>
      </c>
      <c r="I6788" t="s">
        <v>38</v>
      </c>
      <c r="J6788" t="s">
        <v>31</v>
      </c>
      <c r="K6788">
        <f>SUMIFS(raw_wts[wt_vint],raw_wts[bldgtype],Raw_savings[[#This Row],[BldgType]],raw_wts[bldgvint],Raw_savings[[#This Row],[BldgVint]],raw_wts[bldgloc],Raw_savings[[#This Row],[BldgLoc]])</f>
        <v>1.8680000000000001</v>
      </c>
      <c r="L6788" t="s">
        <v>32</v>
      </c>
      <c r="M6788">
        <v>365.34132416666699</v>
      </c>
      <c r="N6788">
        <v>250000.3</v>
      </c>
      <c r="O6788" t="s">
        <v>7</v>
      </c>
      <c r="P6788">
        <v>947277.5</v>
      </c>
      <c r="Q6788">
        <v>223.561222222222</v>
      </c>
      <c r="R6788">
        <v>90.481066666666706</v>
      </c>
      <c r="S6788">
        <v>0</v>
      </c>
      <c r="T6788">
        <v>945627</v>
      </c>
      <c r="U6788">
        <v>222.999333333333</v>
      </c>
      <c r="V6788">
        <v>90.158533333333295</v>
      </c>
      <c r="W6788">
        <v>0</v>
      </c>
      <c r="X6788">
        <v>4.5176931565700702</v>
      </c>
      <c r="Y6788">
        <v>1.53798339175164E-3</v>
      </c>
      <c r="Z6788">
        <v>8.8282740549273703E-4</v>
      </c>
      <c r="AA6788">
        <v>0</v>
      </c>
      <c r="AB6788">
        <f>(Raw_savings[[#This Row],[PreWBthm]]-Raw_savings[[#This Row],[MsrWBthm]])/Raw_savings[[#This Row],[NumUnit]]/10^5</f>
        <v>0</v>
      </c>
      <c r="AC6788">
        <f>Raw_savings[[#This Row],[APreWBkWh]]*Raw_savings[[#This Row],[BldgWts]]</f>
        <v>8.439050816472891</v>
      </c>
      <c r="AD6788" t="s">
        <v>72</v>
      </c>
    </row>
    <row r="6789" spans="1:30" hidden="1" x14ac:dyDescent="0.25">
      <c r="A6789" t="s">
        <v>73</v>
      </c>
      <c r="B6789" t="s">
        <v>69</v>
      </c>
      <c r="C6789" t="s">
        <v>70</v>
      </c>
      <c r="D6789" s="1">
        <v>43622.936018518521</v>
      </c>
      <c r="E6789" t="s">
        <v>71</v>
      </c>
      <c r="F6789" t="s">
        <v>29</v>
      </c>
      <c r="G6789">
        <v>2007</v>
      </c>
      <c r="H6789" t="str">
        <f>VLOOKUP(Raw_savings[[#This Row],[BldgVint]],DEER2020wts!$I$6:$J$15,2,FALSE)</f>
        <v>Ex</v>
      </c>
      <c r="I6789" t="s">
        <v>40</v>
      </c>
      <c r="J6789" t="s">
        <v>31</v>
      </c>
      <c r="K6789">
        <f>SUMIFS(raw_wts[wt_vint],raw_wts[bldgtype],Raw_savings[[#This Row],[BldgType]],raw_wts[bldgvint],Raw_savings[[#This Row],[BldgVint]],raw_wts[bldgloc],Raw_savings[[#This Row],[BldgLoc]])</f>
        <v>0.68</v>
      </c>
      <c r="L6789" t="s">
        <v>32</v>
      </c>
      <c r="M6789">
        <v>318.50889749999999</v>
      </c>
      <c r="N6789">
        <v>250000.3</v>
      </c>
      <c r="O6789" t="s">
        <v>7</v>
      </c>
      <c r="P6789">
        <v>942996.1</v>
      </c>
      <c r="Q6789">
        <v>294.362666666667</v>
      </c>
      <c r="R6789">
        <v>132.36873333333301</v>
      </c>
      <c r="S6789">
        <v>0</v>
      </c>
      <c r="T6789">
        <v>941399.7</v>
      </c>
      <c r="U6789">
        <v>293.84911111111097</v>
      </c>
      <c r="V6789">
        <v>132.0772</v>
      </c>
      <c r="W6789">
        <v>0</v>
      </c>
      <c r="X6789">
        <v>5.0121048816227303</v>
      </c>
      <c r="Y6789">
        <v>1.61237428400433E-3</v>
      </c>
      <c r="Z6789">
        <v>9.1530671708572701E-4</v>
      </c>
      <c r="AA6789">
        <v>0</v>
      </c>
      <c r="AB6789">
        <f>(Raw_savings[[#This Row],[PreWBthm]]-Raw_savings[[#This Row],[MsrWBthm]])/Raw_savings[[#This Row],[NumUnit]]/10^5</f>
        <v>0</v>
      </c>
      <c r="AC6789">
        <f>Raw_savings[[#This Row],[APreWBkWh]]*Raw_savings[[#This Row],[BldgWts]]</f>
        <v>3.4082313195034568</v>
      </c>
      <c r="AD6789" t="s">
        <v>72</v>
      </c>
    </row>
    <row r="6790" spans="1:30" hidden="1" x14ac:dyDescent="0.25">
      <c r="A6790" t="s">
        <v>73</v>
      </c>
      <c r="B6790" t="s">
        <v>69</v>
      </c>
      <c r="C6790" t="s">
        <v>70</v>
      </c>
      <c r="D6790" s="1">
        <v>43622.936018518521</v>
      </c>
      <c r="E6790" t="s">
        <v>71</v>
      </c>
      <c r="F6790" t="s">
        <v>29</v>
      </c>
      <c r="G6790">
        <v>2007</v>
      </c>
      <c r="H6790" t="str">
        <f>VLOOKUP(Raw_savings[[#This Row],[BldgVint]],DEER2020wts!$I$6:$J$15,2,FALSE)</f>
        <v>Ex</v>
      </c>
      <c r="I6790" t="s">
        <v>43</v>
      </c>
      <c r="J6790" t="s">
        <v>31</v>
      </c>
      <c r="K6790">
        <f>SUMIFS(raw_wts[wt_vint],raw_wts[bldgtype],Raw_savings[[#This Row],[BldgType]],raw_wts[bldgvint],Raw_savings[[#This Row],[BldgVint]],raw_wts[bldgloc],Raw_savings[[#This Row],[BldgLoc]])</f>
        <v>5.3999999999999999E-2</v>
      </c>
      <c r="L6790" t="s">
        <v>32</v>
      </c>
      <c r="M6790">
        <v>358.23955333333299</v>
      </c>
      <c r="N6790">
        <v>250000.3</v>
      </c>
      <c r="O6790" t="s">
        <v>7</v>
      </c>
      <c r="P6790">
        <v>943897.2</v>
      </c>
      <c r="Q6790">
        <v>193.17433333333301</v>
      </c>
      <c r="R6790">
        <v>76.990399999999994</v>
      </c>
      <c r="S6790">
        <v>0</v>
      </c>
      <c r="T6790">
        <v>942395.6</v>
      </c>
      <c r="U6790">
        <v>192.693222222222</v>
      </c>
      <c r="V6790">
        <v>76.709333333333305</v>
      </c>
      <c r="W6790">
        <v>0</v>
      </c>
      <c r="X6790">
        <v>4.1916086206225698</v>
      </c>
      <c r="Y6790">
        <v>1.34298713426392E-3</v>
      </c>
      <c r="Z6790">
        <v>7.8457742605867202E-4</v>
      </c>
      <c r="AA6790">
        <v>0</v>
      </c>
      <c r="AB6790">
        <f>(Raw_savings[[#This Row],[PreWBthm]]-Raw_savings[[#This Row],[MsrWBthm]])/Raw_savings[[#This Row],[NumUnit]]/10^5</f>
        <v>0</v>
      </c>
      <c r="AC6790">
        <f>Raw_savings[[#This Row],[APreWBkWh]]*Raw_savings[[#This Row],[BldgWts]]</f>
        <v>0.22634686551361877</v>
      </c>
      <c r="AD6790" t="s">
        <v>72</v>
      </c>
    </row>
    <row r="6791" spans="1:30" hidden="1" x14ac:dyDescent="0.25">
      <c r="A6791" t="s">
        <v>73</v>
      </c>
      <c r="B6791" t="s">
        <v>69</v>
      </c>
      <c r="C6791" t="s">
        <v>70</v>
      </c>
      <c r="D6791" s="1">
        <v>43622.936018518521</v>
      </c>
      <c r="E6791" t="s">
        <v>71</v>
      </c>
      <c r="F6791" t="s">
        <v>29</v>
      </c>
      <c r="G6791">
        <v>2007</v>
      </c>
      <c r="H6791" t="str">
        <f>VLOOKUP(Raw_savings[[#This Row],[BldgVint]],DEER2020wts!$I$6:$J$15,2,FALSE)</f>
        <v>Ex</v>
      </c>
      <c r="I6791" t="s">
        <v>45</v>
      </c>
      <c r="J6791" t="s">
        <v>31</v>
      </c>
      <c r="K6791">
        <f>SUMIFS(raw_wts[wt_vint],raw_wts[bldgtype],Raw_savings[[#This Row],[BldgType]],raw_wts[bldgvint],Raw_savings[[#This Row],[BldgVint]],raw_wts[bldgloc],Raw_savings[[#This Row],[BldgLoc]])</f>
        <v>2.577</v>
      </c>
      <c r="L6791" t="s">
        <v>32</v>
      </c>
      <c r="M6791">
        <v>349.58397166666703</v>
      </c>
      <c r="N6791">
        <v>250000.3</v>
      </c>
      <c r="O6791" t="s">
        <v>7</v>
      </c>
      <c r="P6791">
        <v>894497.1</v>
      </c>
      <c r="Q6791">
        <v>297.85366666666698</v>
      </c>
      <c r="R6791">
        <v>131.81186666666699</v>
      </c>
      <c r="S6791">
        <v>0</v>
      </c>
      <c r="T6791">
        <v>892703.7</v>
      </c>
      <c r="U6791">
        <v>297.32133333333297</v>
      </c>
      <c r="V6791">
        <v>131.50126666666699</v>
      </c>
      <c r="W6791">
        <v>0</v>
      </c>
      <c r="X6791">
        <v>5.1300979030870799</v>
      </c>
      <c r="Y6791">
        <v>1.5227624161239101E-3</v>
      </c>
      <c r="Z6791">
        <v>8.8848467084791502E-4</v>
      </c>
      <c r="AA6791">
        <v>0</v>
      </c>
      <c r="AB6791">
        <f>(Raw_savings[[#This Row],[PreWBthm]]-Raw_savings[[#This Row],[MsrWBthm]])/Raw_savings[[#This Row],[NumUnit]]/10^5</f>
        <v>0</v>
      </c>
      <c r="AC6791">
        <f>Raw_savings[[#This Row],[APreWBkWh]]*Raw_savings[[#This Row],[BldgWts]]</f>
        <v>13.220262296255404</v>
      </c>
      <c r="AD6791" t="s">
        <v>72</v>
      </c>
    </row>
    <row r="6792" spans="1:30" hidden="1" x14ac:dyDescent="0.25">
      <c r="A6792" t="s">
        <v>73</v>
      </c>
      <c r="B6792" t="s">
        <v>69</v>
      </c>
      <c r="C6792" t="s">
        <v>70</v>
      </c>
      <c r="D6792" s="1">
        <v>43622.936018518521</v>
      </c>
      <c r="E6792" t="s">
        <v>71</v>
      </c>
      <c r="F6792" t="s">
        <v>29</v>
      </c>
      <c r="G6792">
        <v>2007</v>
      </c>
      <c r="H6792" t="str">
        <f>VLOOKUP(Raw_savings[[#This Row],[BldgVint]],DEER2020wts!$I$6:$J$15,2,FALSE)</f>
        <v>Ex</v>
      </c>
      <c r="I6792" t="s">
        <v>8</v>
      </c>
      <c r="J6792" t="s">
        <v>31</v>
      </c>
      <c r="K6792">
        <f>SUMIFS(raw_wts[wt_vint],raw_wts[bldgtype],Raw_savings[[#This Row],[BldgType]],raw_wts[bldgvint],Raw_savings[[#This Row],[BldgVint]],raw_wts[bldgloc],Raw_savings[[#This Row],[BldgLoc]])</f>
        <v>1.0389999999999999</v>
      </c>
      <c r="L6792" t="s">
        <v>32</v>
      </c>
      <c r="M6792">
        <v>334.27617750000002</v>
      </c>
      <c r="N6792">
        <v>250000.3</v>
      </c>
      <c r="O6792" t="s">
        <v>7</v>
      </c>
      <c r="P6792">
        <v>852538.9</v>
      </c>
      <c r="Q6792">
        <v>267.639444444444</v>
      </c>
      <c r="R6792">
        <v>109.546133333333</v>
      </c>
      <c r="S6792">
        <v>0</v>
      </c>
      <c r="T6792">
        <v>850790.40000000002</v>
      </c>
      <c r="U6792">
        <v>267.11111111111097</v>
      </c>
      <c r="V6792">
        <v>109.2398</v>
      </c>
      <c r="W6792">
        <v>0</v>
      </c>
      <c r="X6792">
        <v>5.2307047815275398</v>
      </c>
      <c r="Y6792">
        <v>1.5805294211651199E-3</v>
      </c>
      <c r="Z6792">
        <v>9.1640791044199799E-4</v>
      </c>
      <c r="AA6792">
        <v>0</v>
      </c>
      <c r="AB6792">
        <f>(Raw_savings[[#This Row],[PreWBthm]]-Raw_savings[[#This Row],[MsrWBthm]])/Raw_savings[[#This Row],[NumUnit]]/10^5</f>
        <v>0</v>
      </c>
      <c r="AC6792">
        <f>Raw_savings[[#This Row],[APreWBkWh]]*Raw_savings[[#This Row],[BldgWts]]</f>
        <v>5.4347022680071131</v>
      </c>
      <c r="AD6792" t="s">
        <v>72</v>
      </c>
    </row>
    <row r="6793" spans="1:30" hidden="1" x14ac:dyDescent="0.25">
      <c r="A6793" t="s">
        <v>73</v>
      </c>
      <c r="B6793" t="s">
        <v>69</v>
      </c>
      <c r="C6793" t="s">
        <v>70</v>
      </c>
      <c r="D6793" s="1">
        <v>43622.936018518521</v>
      </c>
      <c r="E6793" t="s">
        <v>71</v>
      </c>
      <c r="F6793" t="s">
        <v>29</v>
      </c>
      <c r="G6793">
        <v>2007</v>
      </c>
      <c r="H6793" t="str">
        <f>VLOOKUP(Raw_savings[[#This Row],[BldgVint]],DEER2020wts!$I$6:$J$15,2,FALSE)</f>
        <v>Ex</v>
      </c>
      <c r="I6793" t="s">
        <v>36</v>
      </c>
      <c r="J6793" t="s">
        <v>31</v>
      </c>
      <c r="K6793">
        <f>SUMIFS(raw_wts[wt_vint],raw_wts[bldgtype],Raw_savings[[#This Row],[BldgType]],raw_wts[bldgvint],Raw_savings[[#This Row],[BldgVint]],raw_wts[bldgloc],Raw_savings[[#This Row],[BldgLoc]])</f>
        <v>7.3529999999999998</v>
      </c>
      <c r="L6793" t="s">
        <v>32</v>
      </c>
      <c r="M6793">
        <v>314.15548000000001</v>
      </c>
      <c r="N6793">
        <v>250000.3</v>
      </c>
      <c r="O6793" t="s">
        <v>7</v>
      </c>
      <c r="P6793">
        <v>908219.4</v>
      </c>
      <c r="Q6793">
        <v>328.17688888888898</v>
      </c>
      <c r="R6793">
        <v>135.667333333333</v>
      </c>
      <c r="S6793">
        <v>0</v>
      </c>
      <c r="T6793">
        <v>906490.6</v>
      </c>
      <c r="U6793">
        <v>327.63600000000002</v>
      </c>
      <c r="V6793">
        <v>135.3912</v>
      </c>
      <c r="W6793">
        <v>0</v>
      </c>
      <c r="X6793">
        <v>5.5030076190300603</v>
      </c>
      <c r="Y6793">
        <v>1.72172355194618E-3</v>
      </c>
      <c r="Z6793">
        <v>8.7897028991297001E-4</v>
      </c>
      <c r="AA6793">
        <v>0</v>
      </c>
      <c r="AB6793">
        <f>(Raw_savings[[#This Row],[PreWBthm]]-Raw_savings[[#This Row],[MsrWBthm]])/Raw_savings[[#This Row],[NumUnit]]/10^5</f>
        <v>0</v>
      </c>
      <c r="AC6793">
        <f>Raw_savings[[#This Row],[APreWBkWh]]*Raw_savings[[#This Row],[BldgWts]]</f>
        <v>40.463615022728035</v>
      </c>
      <c r="AD6793" t="s">
        <v>72</v>
      </c>
    </row>
    <row r="6794" spans="1:30" hidden="1" x14ac:dyDescent="0.25">
      <c r="A6794" t="s">
        <v>73</v>
      </c>
      <c r="B6794" t="s">
        <v>69</v>
      </c>
      <c r="C6794" t="s">
        <v>70</v>
      </c>
      <c r="D6794" s="1">
        <v>43622.936018518521</v>
      </c>
      <c r="E6794" t="s">
        <v>71</v>
      </c>
      <c r="F6794" t="s">
        <v>29</v>
      </c>
      <c r="G6794">
        <v>2007</v>
      </c>
      <c r="H6794" t="str">
        <f>VLOOKUP(Raw_savings[[#This Row],[BldgVint]],DEER2020wts!$I$6:$J$15,2,FALSE)</f>
        <v>Ex</v>
      </c>
      <c r="I6794" t="s">
        <v>39</v>
      </c>
      <c r="J6794" t="s">
        <v>31</v>
      </c>
      <c r="K6794">
        <f>SUMIFS(raw_wts[wt_vint],raw_wts[bldgtype],Raw_savings[[#This Row],[BldgType]],raw_wts[bldgvint],Raw_savings[[#This Row],[BldgVint]],raw_wts[bldgloc],Raw_savings[[#This Row],[BldgLoc]])</f>
        <v>3.8339999999999996</v>
      </c>
      <c r="L6794" t="s">
        <v>32</v>
      </c>
      <c r="M6794">
        <v>403.19543750000003</v>
      </c>
      <c r="N6794">
        <v>250000.3</v>
      </c>
      <c r="O6794" t="s">
        <v>7</v>
      </c>
      <c r="P6794">
        <v>989914.2</v>
      </c>
      <c r="Q6794">
        <v>421.19544444444398</v>
      </c>
      <c r="R6794">
        <v>188.91833333333301</v>
      </c>
      <c r="S6794">
        <v>0</v>
      </c>
      <c r="T6794">
        <v>988201.1</v>
      </c>
      <c r="U6794">
        <v>419.68455555555602</v>
      </c>
      <c r="V6794">
        <v>188.51220000000001</v>
      </c>
      <c r="W6794">
        <v>0</v>
      </c>
      <c r="X6794">
        <v>4.2488079989743799</v>
      </c>
      <c r="Y6794">
        <v>3.7472866713400498E-3</v>
      </c>
      <c r="Z6794">
        <v>1.0072865304517301E-3</v>
      </c>
      <c r="AA6794">
        <v>0</v>
      </c>
      <c r="AB6794">
        <f>(Raw_savings[[#This Row],[PreWBthm]]-Raw_savings[[#This Row],[MsrWBthm]])/Raw_savings[[#This Row],[NumUnit]]/10^5</f>
        <v>0</v>
      </c>
      <c r="AC6794">
        <f>Raw_savings[[#This Row],[APreWBkWh]]*Raw_savings[[#This Row],[BldgWts]]</f>
        <v>16.28992986806777</v>
      </c>
      <c r="AD6794" t="s">
        <v>72</v>
      </c>
    </row>
    <row r="6795" spans="1:30" hidden="1" x14ac:dyDescent="0.25">
      <c r="A6795" t="s">
        <v>73</v>
      </c>
      <c r="B6795" t="s">
        <v>69</v>
      </c>
      <c r="C6795" t="s">
        <v>70</v>
      </c>
      <c r="D6795" s="1">
        <v>43622.936018518521</v>
      </c>
      <c r="E6795" t="s">
        <v>71</v>
      </c>
      <c r="F6795" t="s">
        <v>29</v>
      </c>
      <c r="G6795">
        <v>2007</v>
      </c>
      <c r="H6795" t="str">
        <f>VLOOKUP(Raw_savings[[#This Row],[BldgVint]],DEER2020wts!$I$6:$J$15,2,FALSE)</f>
        <v>Ex</v>
      </c>
      <c r="I6795" t="s">
        <v>41</v>
      </c>
      <c r="J6795" t="s">
        <v>31</v>
      </c>
      <c r="K6795">
        <f>SUMIFS(raw_wts[wt_vint],raw_wts[bldgtype],Raw_savings[[#This Row],[BldgType]],raw_wts[bldgvint],Raw_savings[[#This Row],[BldgVint]],raw_wts[bldgloc],Raw_savings[[#This Row],[BldgLoc]])</f>
        <v>22.689</v>
      </c>
      <c r="L6795" t="s">
        <v>32</v>
      </c>
      <c r="M6795">
        <v>325.24210749999997</v>
      </c>
      <c r="N6795">
        <v>250000.3</v>
      </c>
      <c r="O6795" t="s">
        <v>7</v>
      </c>
      <c r="P6795">
        <v>956590.9</v>
      </c>
      <c r="Q6795">
        <v>403.50266666666698</v>
      </c>
      <c r="R6795">
        <v>179.65860000000001</v>
      </c>
      <c r="S6795">
        <v>0</v>
      </c>
      <c r="T6795">
        <v>954850.6</v>
      </c>
      <c r="U6795">
        <v>402.76</v>
      </c>
      <c r="V6795">
        <v>179.2928</v>
      </c>
      <c r="W6795">
        <v>0</v>
      </c>
      <c r="X6795">
        <v>5.35078318541533</v>
      </c>
      <c r="Y6795">
        <v>2.2834271748368501E-3</v>
      </c>
      <c r="Z6795">
        <v>1.1247006201372E-3</v>
      </c>
      <c r="AA6795">
        <v>0</v>
      </c>
      <c r="AB6795">
        <f>(Raw_savings[[#This Row],[PreWBthm]]-Raw_savings[[#This Row],[MsrWBthm]])/Raw_savings[[#This Row],[NumUnit]]/10^5</f>
        <v>0</v>
      </c>
      <c r="AC6795">
        <f>Raw_savings[[#This Row],[APreWBkWh]]*Raw_savings[[#This Row],[BldgWts]]</f>
        <v>121.40391969388843</v>
      </c>
      <c r="AD6795" t="s">
        <v>72</v>
      </c>
    </row>
    <row r="6796" spans="1:30" hidden="1" x14ac:dyDescent="0.25">
      <c r="A6796" t="s">
        <v>73</v>
      </c>
      <c r="B6796" t="s">
        <v>69</v>
      </c>
      <c r="C6796" t="s">
        <v>70</v>
      </c>
      <c r="D6796" s="1">
        <v>43622.936018518521</v>
      </c>
      <c r="E6796" t="s">
        <v>71</v>
      </c>
      <c r="F6796" t="s">
        <v>29</v>
      </c>
      <c r="G6796">
        <v>2007</v>
      </c>
      <c r="H6796" t="str">
        <f>VLOOKUP(Raw_savings[[#This Row],[BldgVint]],DEER2020wts!$I$6:$J$15,2,FALSE)</f>
        <v>Ex</v>
      </c>
      <c r="I6796" t="s">
        <v>44</v>
      </c>
      <c r="J6796" t="s">
        <v>31</v>
      </c>
      <c r="K6796">
        <f>SUMIFS(raw_wts[wt_vint],raw_wts[bldgtype],Raw_savings[[#This Row],[BldgType]],raw_wts[bldgvint],Raw_savings[[#This Row],[BldgVint]],raw_wts[bldgloc],Raw_savings[[#This Row],[BldgLoc]])</f>
        <v>0.68400000000000005</v>
      </c>
      <c r="L6796" t="s">
        <v>32</v>
      </c>
      <c r="M6796">
        <v>373.65088333333301</v>
      </c>
      <c r="N6796">
        <v>250000.3</v>
      </c>
      <c r="O6796" t="s">
        <v>7</v>
      </c>
      <c r="P6796">
        <v>1111422</v>
      </c>
      <c r="Q6796">
        <v>404.58188888888901</v>
      </c>
      <c r="R6796">
        <v>203.846933333333</v>
      </c>
      <c r="S6796">
        <v>0</v>
      </c>
      <c r="T6796">
        <v>1109420</v>
      </c>
      <c r="U6796">
        <v>403.863</v>
      </c>
      <c r="V6796">
        <v>203.43453333333301</v>
      </c>
      <c r="W6796">
        <v>0</v>
      </c>
      <c r="X6796">
        <v>5.35794263923637</v>
      </c>
      <c r="Y6796">
        <v>1.9239587565689699E-3</v>
      </c>
      <c r="Z6796">
        <v>1.10370406814222E-3</v>
      </c>
      <c r="AA6796">
        <v>0</v>
      </c>
      <c r="AB6796">
        <f>(Raw_savings[[#This Row],[PreWBthm]]-Raw_savings[[#This Row],[MsrWBthm]])/Raw_savings[[#This Row],[NumUnit]]/10^5</f>
        <v>0</v>
      </c>
      <c r="AC6796">
        <f>Raw_savings[[#This Row],[APreWBkWh]]*Raw_savings[[#This Row],[BldgWts]]</f>
        <v>3.6648327652376773</v>
      </c>
      <c r="AD6796" t="s">
        <v>72</v>
      </c>
    </row>
    <row r="6797" spans="1:30" hidden="1" x14ac:dyDescent="0.25">
      <c r="A6797" t="s">
        <v>73</v>
      </c>
      <c r="B6797" t="s">
        <v>69</v>
      </c>
      <c r="C6797" t="s">
        <v>70</v>
      </c>
      <c r="D6797" s="1">
        <v>43622.936018518521</v>
      </c>
      <c r="E6797" t="s">
        <v>71</v>
      </c>
      <c r="F6797" t="s">
        <v>29</v>
      </c>
      <c r="G6797">
        <v>2007</v>
      </c>
      <c r="H6797" t="str">
        <f>VLOOKUP(Raw_savings[[#This Row],[BldgVint]],DEER2020wts!$I$6:$J$15,2,FALSE)</f>
        <v>Ex</v>
      </c>
      <c r="I6797" t="s">
        <v>46</v>
      </c>
      <c r="J6797" t="s">
        <v>31</v>
      </c>
      <c r="K6797">
        <f>SUMIFS(raw_wts[wt_vint],raw_wts[bldgtype],Raw_savings[[#This Row],[BldgType]],raw_wts[bldgvint],Raw_savings[[#This Row],[BldgVint]],raw_wts[bldgloc],Raw_savings[[#This Row],[BldgLoc]])</f>
        <v>2.5870000000000002</v>
      </c>
      <c r="L6797" t="s">
        <v>32</v>
      </c>
      <c r="M6797">
        <v>330.79918750000002</v>
      </c>
      <c r="N6797">
        <v>250000.3</v>
      </c>
      <c r="O6797" t="s">
        <v>7</v>
      </c>
      <c r="P6797">
        <v>1024236</v>
      </c>
      <c r="Q6797">
        <v>357.82911111111099</v>
      </c>
      <c r="R6797">
        <v>175.54046666666699</v>
      </c>
      <c r="S6797">
        <v>0</v>
      </c>
      <c r="T6797">
        <v>1022551</v>
      </c>
      <c r="U6797">
        <v>357.18777777777802</v>
      </c>
      <c r="V6797">
        <v>175.119666666667</v>
      </c>
      <c r="W6797">
        <v>0</v>
      </c>
      <c r="X6797">
        <v>5.0937247238553098</v>
      </c>
      <c r="Y6797">
        <v>1.93873914316481E-3</v>
      </c>
      <c r="Z6797">
        <v>1.27207083904949E-3</v>
      </c>
      <c r="AA6797">
        <v>0</v>
      </c>
      <c r="AB6797">
        <f>(Raw_savings[[#This Row],[PreWBthm]]-Raw_savings[[#This Row],[MsrWBthm]])/Raw_savings[[#This Row],[NumUnit]]/10^5</f>
        <v>0</v>
      </c>
      <c r="AC6797">
        <f>Raw_savings[[#This Row],[APreWBkWh]]*Raw_savings[[#This Row],[BldgWts]]</f>
        <v>13.177465860613687</v>
      </c>
      <c r="AD6797" t="s">
        <v>72</v>
      </c>
    </row>
    <row r="6798" spans="1:30" hidden="1" x14ac:dyDescent="0.25">
      <c r="A6798" t="s">
        <v>73</v>
      </c>
      <c r="B6798" t="s">
        <v>69</v>
      </c>
      <c r="C6798" t="s">
        <v>70</v>
      </c>
      <c r="D6798" s="1">
        <v>43622.936018518521</v>
      </c>
      <c r="E6798" t="s">
        <v>71</v>
      </c>
      <c r="F6798" t="s">
        <v>29</v>
      </c>
      <c r="G6798">
        <v>2007</v>
      </c>
      <c r="H6798" t="str">
        <f>VLOOKUP(Raw_savings[[#This Row],[BldgVint]],DEER2020wts!$I$6:$J$15,2,FALSE)</f>
        <v>Ex</v>
      </c>
      <c r="I6798" t="s">
        <v>9</v>
      </c>
      <c r="J6798" t="s">
        <v>31</v>
      </c>
      <c r="K6798">
        <f>SUMIFS(raw_wts[wt_vint],raw_wts[bldgtype],Raw_savings[[#This Row],[BldgType]],raw_wts[bldgvint],Raw_savings[[#This Row],[BldgVint]],raw_wts[bldgloc],Raw_savings[[#This Row],[BldgLoc]])</f>
        <v>2.3369999999999997</v>
      </c>
      <c r="L6798" t="s">
        <v>32</v>
      </c>
      <c r="M6798">
        <v>378.77953250000002</v>
      </c>
      <c r="N6798">
        <v>250000.3</v>
      </c>
      <c r="O6798" t="s">
        <v>7</v>
      </c>
      <c r="P6798">
        <v>1100812</v>
      </c>
      <c r="Q6798">
        <v>377.72366666666699</v>
      </c>
      <c r="R6798">
        <v>184.899333333333</v>
      </c>
      <c r="S6798">
        <v>0</v>
      </c>
      <c r="T6798">
        <v>1098780</v>
      </c>
      <c r="U6798">
        <v>377.048888888889</v>
      </c>
      <c r="V6798">
        <v>184.52619999999999</v>
      </c>
      <c r="W6798">
        <v>0</v>
      </c>
      <c r="X6798">
        <v>5.3645982046297602</v>
      </c>
      <c r="Y6798">
        <v>1.7814525862158699E-3</v>
      </c>
      <c r="Z6798">
        <v>9.8509370575171795E-4</v>
      </c>
      <c r="AA6798">
        <v>0</v>
      </c>
      <c r="AB6798">
        <f>(Raw_savings[[#This Row],[PreWBthm]]-Raw_savings[[#This Row],[MsrWBthm]])/Raw_savings[[#This Row],[NumUnit]]/10^5</f>
        <v>0</v>
      </c>
      <c r="AC6798">
        <f>Raw_savings[[#This Row],[APreWBkWh]]*Raw_savings[[#This Row],[BldgWts]]</f>
        <v>12.537066004219747</v>
      </c>
      <c r="AD6798" t="s">
        <v>72</v>
      </c>
    </row>
    <row r="6799" spans="1:30" hidden="1" x14ac:dyDescent="0.25">
      <c r="A6799" t="s">
        <v>73</v>
      </c>
      <c r="B6799" t="s">
        <v>69</v>
      </c>
      <c r="C6799" t="s">
        <v>70</v>
      </c>
      <c r="D6799" s="1">
        <v>43622.936018518521</v>
      </c>
      <c r="E6799" t="s">
        <v>71</v>
      </c>
      <c r="F6799" t="s">
        <v>29</v>
      </c>
      <c r="G6799">
        <v>2007</v>
      </c>
      <c r="H6799" t="str">
        <f>VLOOKUP(Raw_savings[[#This Row],[BldgVint]],DEER2020wts!$I$6:$J$15,2,FALSE)</f>
        <v>Ex</v>
      </c>
      <c r="I6799" t="s">
        <v>37</v>
      </c>
      <c r="J6799" t="s">
        <v>31</v>
      </c>
      <c r="K6799">
        <f>SUMIFS(raw_wts[wt_vint],raw_wts[bldgtype],Raw_savings[[#This Row],[BldgType]],raw_wts[bldgvint],Raw_savings[[#This Row],[BldgVint]],raw_wts[bldgloc],Raw_savings[[#This Row],[BldgLoc]])</f>
        <v>0.435</v>
      </c>
      <c r="L6799" t="s">
        <v>32</v>
      </c>
      <c r="M6799">
        <v>378.69911999999999</v>
      </c>
      <c r="N6799">
        <v>250000.3</v>
      </c>
      <c r="O6799" t="s">
        <v>7</v>
      </c>
      <c r="P6799">
        <v>1143797</v>
      </c>
      <c r="Q6799">
        <v>385.22444444444398</v>
      </c>
      <c r="R6799">
        <v>177.43680000000001</v>
      </c>
      <c r="S6799">
        <v>0</v>
      </c>
      <c r="T6799">
        <v>1141827</v>
      </c>
      <c r="U6799">
        <v>384.59777777777799</v>
      </c>
      <c r="V6799">
        <v>177.09880000000001</v>
      </c>
      <c r="W6799">
        <v>0</v>
      </c>
      <c r="X6799">
        <v>5.2020189537277002</v>
      </c>
      <c r="Y6799">
        <v>1.65478775516226E-3</v>
      </c>
      <c r="Z6799">
        <v>8.9252914028422801E-4</v>
      </c>
      <c r="AA6799">
        <v>0</v>
      </c>
      <c r="AB6799">
        <f>(Raw_savings[[#This Row],[PreWBthm]]-Raw_savings[[#This Row],[MsrWBthm]])/Raw_savings[[#This Row],[NumUnit]]/10^5</f>
        <v>0</v>
      </c>
      <c r="AC6799">
        <f>Raw_savings[[#This Row],[APreWBkWh]]*Raw_savings[[#This Row],[BldgWts]]</f>
        <v>2.2628782448715494</v>
      </c>
      <c r="AD6799" t="s">
        <v>72</v>
      </c>
    </row>
    <row r="6800" spans="1:30" hidden="1" x14ac:dyDescent="0.25">
      <c r="A6800" t="s">
        <v>73</v>
      </c>
      <c r="B6800" t="s">
        <v>69</v>
      </c>
      <c r="C6800" t="s">
        <v>70</v>
      </c>
      <c r="D6800" s="1">
        <v>43622.936018518521</v>
      </c>
      <c r="E6800" t="s">
        <v>71</v>
      </c>
      <c r="F6800" t="s">
        <v>29</v>
      </c>
      <c r="G6800">
        <v>2007</v>
      </c>
      <c r="H6800" t="str">
        <f>VLOOKUP(Raw_savings[[#This Row],[BldgVint]],DEER2020wts!$I$6:$J$15,2,FALSE)</f>
        <v>Ex</v>
      </c>
      <c r="I6800" t="s">
        <v>34</v>
      </c>
      <c r="J6800" t="s">
        <v>31</v>
      </c>
      <c r="K6800">
        <f>SUMIFS(raw_wts[wt_vint],raw_wts[bldgtype],Raw_savings[[#This Row],[BldgType]],raw_wts[bldgvint],Raw_savings[[#This Row],[BldgVint]],raw_wts[bldgloc],Raw_savings[[#This Row],[BldgLoc]])</f>
        <v>0.41</v>
      </c>
      <c r="L6800" t="s">
        <v>32</v>
      </c>
      <c r="M6800">
        <v>519.03590250000002</v>
      </c>
      <c r="N6800">
        <v>250000.3</v>
      </c>
      <c r="O6800" t="s">
        <v>7</v>
      </c>
      <c r="P6800">
        <v>1243578</v>
      </c>
      <c r="Q6800">
        <v>454.09411111111098</v>
      </c>
      <c r="R6800">
        <v>229.99486666666701</v>
      </c>
      <c r="S6800">
        <v>0</v>
      </c>
      <c r="T6800">
        <v>1240429</v>
      </c>
      <c r="U6800">
        <v>453.296333333333</v>
      </c>
      <c r="V6800">
        <v>229.52046666666701</v>
      </c>
      <c r="W6800">
        <v>0</v>
      </c>
      <c r="X6800">
        <v>6.0670176857370697</v>
      </c>
      <c r="Y6800">
        <v>1.5370377539109701E-3</v>
      </c>
      <c r="Z6800">
        <v>9.1400228330062896E-4</v>
      </c>
      <c r="AA6800">
        <v>0</v>
      </c>
      <c r="AB6800">
        <f>(Raw_savings[[#This Row],[PreWBthm]]-Raw_savings[[#This Row],[MsrWBthm]])/Raw_savings[[#This Row],[NumUnit]]/10^5</f>
        <v>0</v>
      </c>
      <c r="AC6800">
        <f>Raw_savings[[#This Row],[APreWBkWh]]*Raw_savings[[#This Row],[BldgWts]]</f>
        <v>2.4874772511521983</v>
      </c>
      <c r="AD6800" t="s">
        <v>72</v>
      </c>
    </row>
    <row r="6801" spans="1:30" hidden="1" x14ac:dyDescent="0.25">
      <c r="A6801" t="s">
        <v>73</v>
      </c>
      <c r="B6801" t="s">
        <v>69</v>
      </c>
      <c r="C6801" t="s">
        <v>70</v>
      </c>
      <c r="D6801" s="1">
        <v>43622.936018518521</v>
      </c>
      <c r="E6801" t="s">
        <v>71</v>
      </c>
      <c r="F6801" t="s">
        <v>29</v>
      </c>
      <c r="G6801">
        <v>2007</v>
      </c>
      <c r="H6801" t="str">
        <f>VLOOKUP(Raw_savings[[#This Row],[BldgVint]],DEER2020wts!$I$6:$J$15,2,FALSE)</f>
        <v>Ex</v>
      </c>
      <c r="I6801" t="s">
        <v>42</v>
      </c>
      <c r="J6801" t="s">
        <v>31</v>
      </c>
      <c r="K6801">
        <f>SUMIFS(raw_wts[wt_vint],raw_wts[bldgtype],Raw_savings[[#This Row],[BldgType]],raw_wts[bldgvint],Raw_savings[[#This Row],[BldgVint]],raw_wts[bldgloc],Raw_savings[[#This Row],[BldgLoc]])</f>
        <v>0.48200000000000004</v>
      </c>
      <c r="L6801" t="s">
        <v>32</v>
      </c>
      <c r="M6801">
        <v>420.50667166666699</v>
      </c>
      <c r="N6801">
        <v>250000.3</v>
      </c>
      <c r="O6801" t="s">
        <v>7</v>
      </c>
      <c r="P6801">
        <v>1309086</v>
      </c>
      <c r="Q6801">
        <v>277.70444444444399</v>
      </c>
      <c r="R6801">
        <v>122.617</v>
      </c>
      <c r="S6801">
        <v>0</v>
      </c>
      <c r="T6801">
        <v>1307106</v>
      </c>
      <c r="U6801">
        <v>277.082333333333</v>
      </c>
      <c r="V6801">
        <v>122.253066666667</v>
      </c>
      <c r="W6801">
        <v>0</v>
      </c>
      <c r="X6801">
        <v>4.7086054358003899</v>
      </c>
      <c r="Y6801">
        <v>1.4794322017422201E-3</v>
      </c>
      <c r="Z6801">
        <v>8.6546387454664996E-4</v>
      </c>
      <c r="AA6801">
        <v>0</v>
      </c>
      <c r="AB6801">
        <f>(Raw_savings[[#This Row],[PreWBthm]]-Raw_savings[[#This Row],[MsrWBthm]])/Raw_savings[[#This Row],[NumUnit]]/10^5</f>
        <v>0</v>
      </c>
      <c r="AC6801">
        <f>Raw_savings[[#This Row],[APreWBkWh]]*Raw_savings[[#This Row],[BldgWts]]</f>
        <v>2.2695478200557879</v>
      </c>
      <c r="AD6801" t="s">
        <v>72</v>
      </c>
    </row>
    <row r="6802" spans="1:30" hidden="1" x14ac:dyDescent="0.25">
      <c r="A6802" t="s">
        <v>73</v>
      </c>
      <c r="B6802" t="s">
        <v>69</v>
      </c>
      <c r="C6802" t="s">
        <v>70</v>
      </c>
      <c r="D6802" s="1">
        <v>43622.936018518521</v>
      </c>
      <c r="E6802" t="s">
        <v>71</v>
      </c>
      <c r="F6802" t="s">
        <v>29</v>
      </c>
      <c r="G6802">
        <v>2011</v>
      </c>
      <c r="H6802" t="str">
        <f>VLOOKUP(Raw_savings[[#This Row],[BldgVint]],DEER2020wts!$I$6:$J$15,2,FALSE)</f>
        <v>Ex</v>
      </c>
      <c r="I6802" t="s">
        <v>5</v>
      </c>
      <c r="J6802" t="s">
        <v>31</v>
      </c>
      <c r="K6802">
        <f>SUMIFS(raw_wts[wt_vint],raw_wts[bldgtype],Raw_savings[[#This Row],[BldgType]],raw_wts[bldgvint],Raw_savings[[#This Row],[BldgVint]],raw_wts[bldgloc],Raw_savings[[#This Row],[BldgLoc]])</f>
        <v>0.06</v>
      </c>
      <c r="L6802" t="s">
        <v>32</v>
      </c>
      <c r="M6802">
        <v>354.68661500000002</v>
      </c>
      <c r="N6802">
        <v>250000.3</v>
      </c>
      <c r="O6802" t="s">
        <v>7</v>
      </c>
      <c r="P6802">
        <v>1081570</v>
      </c>
      <c r="Q6802">
        <v>184.64844444444401</v>
      </c>
      <c r="R6802">
        <v>72.742599999999996</v>
      </c>
      <c r="S6802">
        <v>0</v>
      </c>
      <c r="T6802">
        <v>1080184</v>
      </c>
      <c r="U6802">
        <v>184.22988888888901</v>
      </c>
      <c r="V6802">
        <v>72.498266666666694</v>
      </c>
      <c r="W6802">
        <v>0</v>
      </c>
      <c r="X6802">
        <v>3.9076749484893898</v>
      </c>
      <c r="Y6802">
        <v>1.18007147113669E-3</v>
      </c>
      <c r="Z6802">
        <v>6.8887102867789304E-4</v>
      </c>
      <c r="AA6802">
        <v>0</v>
      </c>
      <c r="AB6802">
        <f>(Raw_savings[[#This Row],[PreWBthm]]-Raw_savings[[#This Row],[MsrWBthm]])/Raw_savings[[#This Row],[NumUnit]]/10^5</f>
        <v>0</v>
      </c>
      <c r="AC6802">
        <f>Raw_savings[[#This Row],[APreWBkWh]]*Raw_savings[[#This Row],[BldgWts]]</f>
        <v>0.23446049690936338</v>
      </c>
      <c r="AD6802" t="s">
        <v>72</v>
      </c>
    </row>
    <row r="6803" spans="1:30" hidden="1" x14ac:dyDescent="0.25">
      <c r="A6803" t="s">
        <v>73</v>
      </c>
      <c r="B6803" t="s">
        <v>69</v>
      </c>
      <c r="C6803" t="s">
        <v>70</v>
      </c>
      <c r="D6803" s="1">
        <v>43622.936018518521</v>
      </c>
      <c r="E6803" t="s">
        <v>71</v>
      </c>
      <c r="F6803" t="s">
        <v>29</v>
      </c>
      <c r="G6803">
        <v>2011</v>
      </c>
      <c r="H6803" t="str">
        <f>VLOOKUP(Raw_savings[[#This Row],[BldgVint]],DEER2020wts!$I$6:$J$15,2,FALSE)</f>
        <v>Ex</v>
      </c>
      <c r="I6803" t="s">
        <v>35</v>
      </c>
      <c r="J6803" t="s">
        <v>31</v>
      </c>
      <c r="K6803">
        <f>SUMIFS(raw_wts[wt_vint],raw_wts[bldgtype],Raw_savings[[#This Row],[BldgType]],raw_wts[bldgvint],Raw_savings[[#This Row],[BldgVint]],raw_wts[bldgloc],Raw_savings[[#This Row],[BldgLoc]])</f>
        <v>0.35499999999999998</v>
      </c>
      <c r="L6803" t="s">
        <v>32</v>
      </c>
      <c r="M6803">
        <v>306.47420916666698</v>
      </c>
      <c r="N6803">
        <v>250000.3</v>
      </c>
      <c r="O6803" t="s">
        <v>7</v>
      </c>
      <c r="P6803">
        <v>962741.9</v>
      </c>
      <c r="Q6803">
        <v>311.75388888888898</v>
      </c>
      <c r="R6803">
        <v>142.755666666667</v>
      </c>
      <c r="S6803">
        <v>0</v>
      </c>
      <c r="T6803">
        <v>961284.6</v>
      </c>
      <c r="U6803">
        <v>311.24633333333298</v>
      </c>
      <c r="V6803">
        <v>142.47546666666699</v>
      </c>
      <c r="W6803">
        <v>0</v>
      </c>
      <c r="X6803">
        <v>4.75504938559948</v>
      </c>
      <c r="Y6803">
        <v>1.6561118044343499E-3</v>
      </c>
      <c r="Z6803">
        <v>9.1426942828859404E-4</v>
      </c>
      <c r="AA6803">
        <v>0</v>
      </c>
      <c r="AB6803">
        <f>(Raw_savings[[#This Row],[PreWBthm]]-Raw_savings[[#This Row],[MsrWBthm]])/Raw_savings[[#This Row],[NumUnit]]/10^5</f>
        <v>0</v>
      </c>
      <c r="AC6803">
        <f>Raw_savings[[#This Row],[APreWBkWh]]*Raw_savings[[#This Row],[BldgWts]]</f>
        <v>1.6880425318878154</v>
      </c>
      <c r="AD6803" t="s">
        <v>72</v>
      </c>
    </row>
    <row r="6804" spans="1:30" hidden="1" x14ac:dyDescent="0.25">
      <c r="A6804" t="s">
        <v>73</v>
      </c>
      <c r="B6804" t="s">
        <v>69</v>
      </c>
      <c r="C6804" t="s">
        <v>70</v>
      </c>
      <c r="D6804" s="1">
        <v>43622.936018518521</v>
      </c>
      <c r="E6804" t="s">
        <v>71</v>
      </c>
      <c r="F6804" t="s">
        <v>29</v>
      </c>
      <c r="G6804">
        <v>2011</v>
      </c>
      <c r="H6804" t="str">
        <f>VLOOKUP(Raw_savings[[#This Row],[BldgVint]],DEER2020wts!$I$6:$J$15,2,FALSE)</f>
        <v>Ex</v>
      </c>
      <c r="I6804" t="s">
        <v>38</v>
      </c>
      <c r="J6804" t="s">
        <v>31</v>
      </c>
      <c r="K6804">
        <f>SUMIFS(raw_wts[wt_vint],raw_wts[bldgtype],Raw_savings[[#This Row],[BldgType]],raw_wts[bldgvint],Raw_savings[[#This Row],[BldgVint]],raw_wts[bldgloc],Raw_savings[[#This Row],[BldgLoc]])</f>
        <v>1.8680000000000001</v>
      </c>
      <c r="L6804" t="s">
        <v>32</v>
      </c>
      <c r="M6804">
        <v>362.66339749999997</v>
      </c>
      <c r="N6804">
        <v>250000.3</v>
      </c>
      <c r="O6804" t="s">
        <v>7</v>
      </c>
      <c r="P6804">
        <v>928363.1</v>
      </c>
      <c r="Q6804">
        <v>220.19144444444399</v>
      </c>
      <c r="R6804">
        <v>88.930800000000005</v>
      </c>
      <c r="S6804">
        <v>0</v>
      </c>
      <c r="T6804">
        <v>926023.3</v>
      </c>
      <c r="U6804">
        <v>219.63211111111099</v>
      </c>
      <c r="V6804">
        <v>88.609933333333302</v>
      </c>
      <c r="W6804">
        <v>0</v>
      </c>
      <c r="X6804">
        <v>6.4517125690908204</v>
      </c>
      <c r="Y6804">
        <v>1.5422933143765701E-3</v>
      </c>
      <c r="Z6804">
        <v>8.8475062241888999E-4</v>
      </c>
      <c r="AA6804">
        <v>0</v>
      </c>
      <c r="AB6804">
        <f>(Raw_savings[[#This Row],[PreWBthm]]-Raw_savings[[#This Row],[MsrWBthm]])/Raw_savings[[#This Row],[NumUnit]]/10^5</f>
        <v>0</v>
      </c>
      <c r="AC6804">
        <f>Raw_savings[[#This Row],[APreWBkWh]]*Raw_savings[[#This Row],[BldgWts]]</f>
        <v>12.051799079061652</v>
      </c>
      <c r="AD6804" t="s">
        <v>72</v>
      </c>
    </row>
    <row r="6805" spans="1:30" hidden="1" x14ac:dyDescent="0.25">
      <c r="A6805" t="s">
        <v>73</v>
      </c>
      <c r="B6805" t="s">
        <v>69</v>
      </c>
      <c r="C6805" t="s">
        <v>70</v>
      </c>
      <c r="D6805" s="1">
        <v>43622.936018518521</v>
      </c>
      <c r="E6805" t="s">
        <v>71</v>
      </c>
      <c r="F6805" t="s">
        <v>29</v>
      </c>
      <c r="G6805">
        <v>2011</v>
      </c>
      <c r="H6805" t="str">
        <f>VLOOKUP(Raw_savings[[#This Row],[BldgVint]],DEER2020wts!$I$6:$J$15,2,FALSE)</f>
        <v>Ex</v>
      </c>
      <c r="I6805" t="s">
        <v>40</v>
      </c>
      <c r="J6805" t="s">
        <v>31</v>
      </c>
      <c r="K6805">
        <f>SUMIFS(raw_wts[wt_vint],raw_wts[bldgtype],Raw_savings[[#This Row],[BldgType]],raw_wts[bldgvint],Raw_savings[[#This Row],[BldgVint]],raw_wts[bldgloc],Raw_savings[[#This Row],[BldgLoc]])</f>
        <v>0.68</v>
      </c>
      <c r="L6805" t="s">
        <v>32</v>
      </c>
      <c r="M6805">
        <v>307.13826916666699</v>
      </c>
      <c r="N6805">
        <v>250000.3</v>
      </c>
      <c r="O6805" t="s">
        <v>7</v>
      </c>
      <c r="P6805">
        <v>928511.8</v>
      </c>
      <c r="Q6805">
        <v>289.00966666666699</v>
      </c>
      <c r="R6805">
        <v>129.77193333333301</v>
      </c>
      <c r="S6805">
        <v>0</v>
      </c>
      <c r="T6805">
        <v>926971.6</v>
      </c>
      <c r="U6805">
        <v>288.51244444444399</v>
      </c>
      <c r="V6805">
        <v>129.49006666666699</v>
      </c>
      <c r="W6805">
        <v>0</v>
      </c>
      <c r="X6805">
        <v>5.0146795584248398</v>
      </c>
      <c r="Y6805">
        <v>1.61888723138044E-3</v>
      </c>
      <c r="Z6805">
        <v>9.1771913487502001E-4</v>
      </c>
      <c r="AA6805">
        <v>0</v>
      </c>
      <c r="AB6805">
        <f>(Raw_savings[[#This Row],[PreWBthm]]-Raw_savings[[#This Row],[MsrWBthm]])/Raw_savings[[#This Row],[NumUnit]]/10^5</f>
        <v>0</v>
      </c>
      <c r="AC6805">
        <f>Raw_savings[[#This Row],[APreWBkWh]]*Raw_savings[[#This Row],[BldgWts]]</f>
        <v>3.4099820997288912</v>
      </c>
      <c r="AD6805" t="s">
        <v>72</v>
      </c>
    </row>
    <row r="6806" spans="1:30" hidden="1" x14ac:dyDescent="0.25">
      <c r="A6806" t="s">
        <v>73</v>
      </c>
      <c r="B6806" t="s">
        <v>69</v>
      </c>
      <c r="C6806" t="s">
        <v>70</v>
      </c>
      <c r="D6806" s="1">
        <v>43622.936018518521</v>
      </c>
      <c r="E6806" t="s">
        <v>71</v>
      </c>
      <c r="F6806" t="s">
        <v>29</v>
      </c>
      <c r="G6806">
        <v>2011</v>
      </c>
      <c r="H6806" t="str">
        <f>VLOOKUP(Raw_savings[[#This Row],[BldgVint]],DEER2020wts!$I$6:$J$15,2,FALSE)</f>
        <v>Ex</v>
      </c>
      <c r="I6806" t="s">
        <v>43</v>
      </c>
      <c r="J6806" t="s">
        <v>31</v>
      </c>
      <c r="K6806">
        <f>SUMIFS(raw_wts[wt_vint],raw_wts[bldgtype],Raw_savings[[#This Row],[BldgType]],raw_wts[bldgvint],Raw_savings[[#This Row],[BldgVint]],raw_wts[bldgloc],Raw_savings[[#This Row],[BldgLoc]])</f>
        <v>5.3999999999999999E-2</v>
      </c>
      <c r="L6806" t="s">
        <v>32</v>
      </c>
      <c r="M6806">
        <v>358.23955333333299</v>
      </c>
      <c r="N6806">
        <v>250000.3</v>
      </c>
      <c r="O6806" t="s">
        <v>7</v>
      </c>
      <c r="P6806">
        <v>943897.2</v>
      </c>
      <c r="Q6806">
        <v>193.17433333333301</v>
      </c>
      <c r="R6806">
        <v>76.990399999999994</v>
      </c>
      <c r="S6806">
        <v>0</v>
      </c>
      <c r="T6806">
        <v>942395.6</v>
      </c>
      <c r="U6806">
        <v>192.693222222222</v>
      </c>
      <c r="V6806">
        <v>76.709333333333305</v>
      </c>
      <c r="W6806">
        <v>0</v>
      </c>
      <c r="X6806">
        <v>4.1916086206225698</v>
      </c>
      <c r="Y6806">
        <v>1.34298713426392E-3</v>
      </c>
      <c r="Z6806">
        <v>7.8457742605867202E-4</v>
      </c>
      <c r="AA6806">
        <v>0</v>
      </c>
      <c r="AB6806">
        <f>(Raw_savings[[#This Row],[PreWBthm]]-Raw_savings[[#This Row],[MsrWBthm]])/Raw_savings[[#This Row],[NumUnit]]/10^5</f>
        <v>0</v>
      </c>
      <c r="AC6806">
        <f>Raw_savings[[#This Row],[APreWBkWh]]*Raw_savings[[#This Row],[BldgWts]]</f>
        <v>0.22634686551361877</v>
      </c>
      <c r="AD6806" t="s">
        <v>72</v>
      </c>
    </row>
    <row r="6807" spans="1:30" hidden="1" x14ac:dyDescent="0.25">
      <c r="A6807" t="s">
        <v>73</v>
      </c>
      <c r="B6807" t="s">
        <v>69</v>
      </c>
      <c r="C6807" t="s">
        <v>70</v>
      </c>
      <c r="D6807" s="1">
        <v>43622.936018518521</v>
      </c>
      <c r="E6807" t="s">
        <v>71</v>
      </c>
      <c r="F6807" t="s">
        <v>29</v>
      </c>
      <c r="G6807">
        <v>2011</v>
      </c>
      <c r="H6807" t="str">
        <f>VLOOKUP(Raw_savings[[#This Row],[BldgVint]],DEER2020wts!$I$6:$J$15,2,FALSE)</f>
        <v>Ex</v>
      </c>
      <c r="I6807" t="s">
        <v>45</v>
      </c>
      <c r="J6807" t="s">
        <v>31</v>
      </c>
      <c r="K6807">
        <f>SUMIFS(raw_wts[wt_vint],raw_wts[bldgtype],Raw_savings[[#This Row],[BldgType]],raw_wts[bldgvint],Raw_savings[[#This Row],[BldgVint]],raw_wts[bldgloc],Raw_savings[[#This Row],[BldgLoc]])</f>
        <v>2.577</v>
      </c>
      <c r="L6807" t="s">
        <v>32</v>
      </c>
      <c r="M6807">
        <v>349.58397166666703</v>
      </c>
      <c r="N6807">
        <v>250000.3</v>
      </c>
      <c r="O6807" t="s">
        <v>7</v>
      </c>
      <c r="P6807">
        <v>894497.1</v>
      </c>
      <c r="Q6807">
        <v>297.85366666666698</v>
      </c>
      <c r="R6807">
        <v>131.81186666666699</v>
      </c>
      <c r="S6807">
        <v>0</v>
      </c>
      <c r="T6807">
        <v>892703.7</v>
      </c>
      <c r="U6807">
        <v>297.32133333333297</v>
      </c>
      <c r="V6807">
        <v>131.50126666666699</v>
      </c>
      <c r="W6807">
        <v>0</v>
      </c>
      <c r="X6807">
        <v>5.1300979030870799</v>
      </c>
      <c r="Y6807">
        <v>1.5227624161239101E-3</v>
      </c>
      <c r="Z6807">
        <v>8.8848467084791502E-4</v>
      </c>
      <c r="AA6807">
        <v>0</v>
      </c>
      <c r="AB6807">
        <f>(Raw_savings[[#This Row],[PreWBthm]]-Raw_savings[[#This Row],[MsrWBthm]])/Raw_savings[[#This Row],[NumUnit]]/10^5</f>
        <v>0</v>
      </c>
      <c r="AC6807">
        <f>Raw_savings[[#This Row],[APreWBkWh]]*Raw_savings[[#This Row],[BldgWts]]</f>
        <v>13.220262296255404</v>
      </c>
      <c r="AD6807" t="s">
        <v>72</v>
      </c>
    </row>
    <row r="6808" spans="1:30" hidden="1" x14ac:dyDescent="0.25">
      <c r="A6808" t="s">
        <v>73</v>
      </c>
      <c r="B6808" t="s">
        <v>69</v>
      </c>
      <c r="C6808" t="s">
        <v>70</v>
      </c>
      <c r="D6808" s="1">
        <v>43622.936018518521</v>
      </c>
      <c r="E6808" t="s">
        <v>71</v>
      </c>
      <c r="F6808" t="s">
        <v>29</v>
      </c>
      <c r="G6808">
        <v>2011</v>
      </c>
      <c r="H6808" t="str">
        <f>VLOOKUP(Raw_savings[[#This Row],[BldgVint]],DEER2020wts!$I$6:$J$15,2,FALSE)</f>
        <v>Ex</v>
      </c>
      <c r="I6808" t="s">
        <v>8</v>
      </c>
      <c r="J6808" t="s">
        <v>31</v>
      </c>
      <c r="K6808">
        <f>SUMIFS(raw_wts[wt_vint],raw_wts[bldgtype],Raw_savings[[#This Row],[BldgType]],raw_wts[bldgvint],Raw_savings[[#This Row],[BldgVint]],raw_wts[bldgloc],Raw_savings[[#This Row],[BldgLoc]])</f>
        <v>1.0389999999999999</v>
      </c>
      <c r="L6808" t="s">
        <v>32</v>
      </c>
      <c r="M6808">
        <v>332.70135666666698</v>
      </c>
      <c r="N6808">
        <v>250000.3</v>
      </c>
      <c r="O6808" t="s">
        <v>7</v>
      </c>
      <c r="P6808">
        <v>846414.3</v>
      </c>
      <c r="Q6808">
        <v>264.95</v>
      </c>
      <c r="R6808">
        <v>108.5286</v>
      </c>
      <c r="S6808">
        <v>0</v>
      </c>
      <c r="T6808">
        <v>844709.4</v>
      </c>
      <c r="U6808">
        <v>264.42033333333302</v>
      </c>
      <c r="V6808">
        <v>108.223133333333</v>
      </c>
      <c r="W6808">
        <v>0</v>
      </c>
      <c r="X6808">
        <v>5.1244155331418098</v>
      </c>
      <c r="Y6808">
        <v>1.59201835536053E-3</v>
      </c>
      <c r="Z6808">
        <v>9.18140730555263E-4</v>
      </c>
      <c r="AA6808">
        <v>0</v>
      </c>
      <c r="AB6808">
        <f>(Raw_savings[[#This Row],[PreWBthm]]-Raw_savings[[#This Row],[MsrWBthm]])/Raw_savings[[#This Row],[NumUnit]]/10^5</f>
        <v>0</v>
      </c>
      <c r="AC6808">
        <f>Raw_savings[[#This Row],[APreWBkWh]]*Raw_savings[[#This Row],[BldgWts]]</f>
        <v>5.3242677389343402</v>
      </c>
      <c r="AD6808" t="s">
        <v>72</v>
      </c>
    </row>
    <row r="6809" spans="1:30" hidden="1" x14ac:dyDescent="0.25">
      <c r="A6809" t="s">
        <v>73</v>
      </c>
      <c r="B6809" t="s">
        <v>69</v>
      </c>
      <c r="C6809" t="s">
        <v>70</v>
      </c>
      <c r="D6809" s="1">
        <v>43622.936018518521</v>
      </c>
      <c r="E6809" t="s">
        <v>71</v>
      </c>
      <c r="F6809" t="s">
        <v>29</v>
      </c>
      <c r="G6809">
        <v>2011</v>
      </c>
      <c r="H6809" t="str">
        <f>VLOOKUP(Raw_savings[[#This Row],[BldgVint]],DEER2020wts!$I$6:$J$15,2,FALSE)</f>
        <v>Ex</v>
      </c>
      <c r="I6809" t="s">
        <v>36</v>
      </c>
      <c r="J6809" t="s">
        <v>31</v>
      </c>
      <c r="K6809">
        <f>SUMIFS(raw_wts[wt_vint],raw_wts[bldgtype],Raw_savings[[#This Row],[BldgType]],raw_wts[bldgvint],Raw_savings[[#This Row],[BldgVint]],raw_wts[bldgloc],Raw_savings[[#This Row],[BldgLoc]])</f>
        <v>7.3529999999999998</v>
      </c>
      <c r="L6809" t="s">
        <v>32</v>
      </c>
      <c r="M6809">
        <v>300.32726500000001</v>
      </c>
      <c r="N6809">
        <v>250000.3</v>
      </c>
      <c r="O6809" t="s">
        <v>7</v>
      </c>
      <c r="P6809">
        <v>895231.4</v>
      </c>
      <c r="Q6809">
        <v>321.54188888888899</v>
      </c>
      <c r="R6809">
        <v>133.14760000000001</v>
      </c>
      <c r="S6809">
        <v>0</v>
      </c>
      <c r="T6809">
        <v>893597.2</v>
      </c>
      <c r="U6809">
        <v>321.02255555555598</v>
      </c>
      <c r="V6809">
        <v>132.88286666666701</v>
      </c>
      <c r="W6809">
        <v>0</v>
      </c>
      <c r="X6809">
        <v>5.44139740359594</v>
      </c>
      <c r="Y6809">
        <v>1.7292247286750701E-3</v>
      </c>
      <c r="Z6809">
        <v>8.8148284949523604E-4</v>
      </c>
      <c r="AA6809">
        <v>0</v>
      </c>
      <c r="AB6809">
        <f>(Raw_savings[[#This Row],[PreWBthm]]-Raw_savings[[#This Row],[MsrWBthm]])/Raw_savings[[#This Row],[NumUnit]]/10^5</f>
        <v>0</v>
      </c>
      <c r="AC6809">
        <f>Raw_savings[[#This Row],[APreWBkWh]]*Raw_savings[[#This Row],[BldgWts]]</f>
        <v>40.010595108640949</v>
      </c>
      <c r="AD6809" t="s">
        <v>72</v>
      </c>
    </row>
    <row r="6810" spans="1:30" hidden="1" x14ac:dyDescent="0.25">
      <c r="A6810" t="s">
        <v>73</v>
      </c>
      <c r="B6810" t="s">
        <v>69</v>
      </c>
      <c r="C6810" t="s">
        <v>70</v>
      </c>
      <c r="D6810" s="1">
        <v>43622.936018518521</v>
      </c>
      <c r="E6810" t="s">
        <v>71</v>
      </c>
      <c r="F6810" t="s">
        <v>29</v>
      </c>
      <c r="G6810">
        <v>2011</v>
      </c>
      <c r="H6810" t="str">
        <f>VLOOKUP(Raw_savings[[#This Row],[BldgVint]],DEER2020wts!$I$6:$J$15,2,FALSE)</f>
        <v>Ex</v>
      </c>
      <c r="I6810" t="s">
        <v>39</v>
      </c>
      <c r="J6810" t="s">
        <v>31</v>
      </c>
      <c r="K6810">
        <f>SUMIFS(raw_wts[wt_vint],raw_wts[bldgtype],Raw_savings[[#This Row],[BldgType]],raw_wts[bldgvint],Raw_savings[[#This Row],[BldgVint]],raw_wts[bldgloc],Raw_savings[[#This Row],[BldgLoc]])</f>
        <v>3.8339999999999996</v>
      </c>
      <c r="L6810" t="s">
        <v>32</v>
      </c>
      <c r="M6810">
        <v>338.976130833333</v>
      </c>
      <c r="N6810">
        <v>250000.3</v>
      </c>
      <c r="O6810" t="s">
        <v>7</v>
      </c>
      <c r="P6810">
        <v>925911.9</v>
      </c>
      <c r="Q6810">
        <v>382.24700000000001</v>
      </c>
      <c r="R6810">
        <v>172.28579999999999</v>
      </c>
      <c r="S6810">
        <v>0</v>
      </c>
      <c r="T6810">
        <v>924065.9</v>
      </c>
      <c r="U6810">
        <v>381.548</v>
      </c>
      <c r="V6810">
        <v>171.93153333333299</v>
      </c>
      <c r="W6810">
        <v>0</v>
      </c>
      <c r="X6810">
        <v>5.4458111710161603</v>
      </c>
      <c r="Y6810">
        <v>2.062092095634E-3</v>
      </c>
      <c r="Z6810">
        <v>1.04510800154486E-3</v>
      </c>
      <c r="AA6810">
        <v>0</v>
      </c>
      <c r="AB6810">
        <f>(Raw_savings[[#This Row],[PreWBthm]]-Raw_savings[[#This Row],[MsrWBthm]])/Raw_savings[[#This Row],[NumUnit]]/10^5</f>
        <v>0</v>
      </c>
      <c r="AC6810">
        <f>Raw_savings[[#This Row],[APreWBkWh]]*Raw_savings[[#This Row],[BldgWts]]</f>
        <v>20.879240029675955</v>
      </c>
      <c r="AD6810" t="s">
        <v>72</v>
      </c>
    </row>
    <row r="6811" spans="1:30" hidden="1" x14ac:dyDescent="0.25">
      <c r="A6811" t="s">
        <v>73</v>
      </c>
      <c r="B6811" t="s">
        <v>69</v>
      </c>
      <c r="C6811" t="s">
        <v>70</v>
      </c>
      <c r="D6811" s="1">
        <v>43622.936018518521</v>
      </c>
      <c r="E6811" t="s">
        <v>71</v>
      </c>
      <c r="F6811" t="s">
        <v>29</v>
      </c>
      <c r="G6811">
        <v>2011</v>
      </c>
      <c r="H6811" t="str">
        <f>VLOOKUP(Raw_savings[[#This Row],[BldgVint]],DEER2020wts!$I$6:$J$15,2,FALSE)</f>
        <v>Ex</v>
      </c>
      <c r="I6811" t="s">
        <v>41</v>
      </c>
      <c r="J6811" t="s">
        <v>31</v>
      </c>
      <c r="K6811">
        <f>SUMIFS(raw_wts[wt_vint],raw_wts[bldgtype],Raw_savings[[#This Row],[BldgType]],raw_wts[bldgvint],Raw_savings[[#This Row],[BldgVint]],raw_wts[bldgloc],Raw_savings[[#This Row],[BldgLoc]])</f>
        <v>22.689</v>
      </c>
      <c r="L6811" t="s">
        <v>32</v>
      </c>
      <c r="M6811">
        <v>308.03555999999998</v>
      </c>
      <c r="N6811">
        <v>250000.3</v>
      </c>
      <c r="O6811" t="s">
        <v>7</v>
      </c>
      <c r="P6811">
        <v>934610.5</v>
      </c>
      <c r="Q6811">
        <v>393.43511111111098</v>
      </c>
      <c r="R6811">
        <v>175.492866666667</v>
      </c>
      <c r="S6811">
        <v>0</v>
      </c>
      <c r="T6811">
        <v>932797.9</v>
      </c>
      <c r="U6811">
        <v>392.71744444444403</v>
      </c>
      <c r="V6811">
        <v>175.13826666666699</v>
      </c>
      <c r="W6811">
        <v>0</v>
      </c>
      <c r="X6811">
        <v>5.8843855560052098</v>
      </c>
      <c r="Y6811">
        <v>2.3298175920557001E-3</v>
      </c>
      <c r="Z6811">
        <v>1.15116579397523E-3</v>
      </c>
      <c r="AA6811">
        <v>0</v>
      </c>
      <c r="AB6811">
        <f>(Raw_savings[[#This Row],[PreWBthm]]-Raw_savings[[#This Row],[MsrWBthm]])/Raw_savings[[#This Row],[NumUnit]]/10^5</f>
        <v>0</v>
      </c>
      <c r="AC6811">
        <f>Raw_savings[[#This Row],[APreWBkWh]]*Raw_savings[[#This Row],[BldgWts]]</f>
        <v>133.5108238802022</v>
      </c>
      <c r="AD6811" t="s">
        <v>72</v>
      </c>
    </row>
    <row r="6812" spans="1:30" hidden="1" x14ac:dyDescent="0.25">
      <c r="A6812" t="s">
        <v>73</v>
      </c>
      <c r="B6812" t="s">
        <v>69</v>
      </c>
      <c r="C6812" t="s">
        <v>70</v>
      </c>
      <c r="D6812" s="1">
        <v>43622.936018518521</v>
      </c>
      <c r="E6812" t="s">
        <v>71</v>
      </c>
      <c r="F6812" t="s">
        <v>29</v>
      </c>
      <c r="G6812">
        <v>2011</v>
      </c>
      <c r="H6812" t="str">
        <f>VLOOKUP(Raw_savings[[#This Row],[BldgVint]],DEER2020wts!$I$6:$J$15,2,FALSE)</f>
        <v>Ex</v>
      </c>
      <c r="I6812" t="s">
        <v>44</v>
      </c>
      <c r="J6812" t="s">
        <v>31</v>
      </c>
      <c r="K6812">
        <f>SUMIFS(raw_wts[wt_vint],raw_wts[bldgtype],Raw_savings[[#This Row],[BldgType]],raw_wts[bldgvint],Raw_savings[[#This Row],[BldgVint]],raw_wts[bldgloc],Raw_savings[[#This Row],[BldgLoc]])</f>
        <v>0.68400000000000005</v>
      </c>
      <c r="L6812" t="s">
        <v>32</v>
      </c>
      <c r="M6812">
        <v>317.32889583333298</v>
      </c>
      <c r="N6812">
        <v>250000.3</v>
      </c>
      <c r="O6812" t="s">
        <v>7</v>
      </c>
      <c r="P6812">
        <v>1036659</v>
      </c>
      <c r="Q6812">
        <v>376.62655555555602</v>
      </c>
      <c r="R6812">
        <v>184.12479999999999</v>
      </c>
      <c r="S6812">
        <v>0</v>
      </c>
      <c r="T6812">
        <v>1034947</v>
      </c>
      <c r="U6812">
        <v>375.98655555555598</v>
      </c>
      <c r="V6812">
        <v>183.76586666666699</v>
      </c>
      <c r="W6812">
        <v>0</v>
      </c>
      <c r="X6812">
        <v>5.3950334258219401</v>
      </c>
      <c r="Y6812">
        <v>2.01683492554105E-3</v>
      </c>
      <c r="Z6812">
        <v>1.13110825407413E-3</v>
      </c>
      <c r="AA6812">
        <v>0</v>
      </c>
      <c r="AB6812">
        <f>(Raw_savings[[#This Row],[PreWBthm]]-Raw_savings[[#This Row],[MsrWBthm]])/Raw_savings[[#This Row],[NumUnit]]/10^5</f>
        <v>0</v>
      </c>
      <c r="AC6812">
        <f>Raw_savings[[#This Row],[APreWBkWh]]*Raw_savings[[#This Row],[BldgWts]]</f>
        <v>3.6902028632622073</v>
      </c>
      <c r="AD6812" t="s">
        <v>72</v>
      </c>
    </row>
    <row r="6813" spans="1:30" hidden="1" x14ac:dyDescent="0.25">
      <c r="A6813" t="s">
        <v>73</v>
      </c>
      <c r="B6813" t="s">
        <v>69</v>
      </c>
      <c r="C6813" t="s">
        <v>70</v>
      </c>
      <c r="D6813" s="1">
        <v>43622.936018518521</v>
      </c>
      <c r="E6813" t="s">
        <v>71</v>
      </c>
      <c r="F6813" t="s">
        <v>29</v>
      </c>
      <c r="G6813">
        <v>2011</v>
      </c>
      <c r="H6813" t="str">
        <f>VLOOKUP(Raw_savings[[#This Row],[BldgVint]],DEER2020wts!$I$6:$J$15,2,FALSE)</f>
        <v>Ex</v>
      </c>
      <c r="I6813" t="s">
        <v>46</v>
      </c>
      <c r="J6813" t="s">
        <v>31</v>
      </c>
      <c r="K6813">
        <f>SUMIFS(raw_wts[wt_vint],raw_wts[bldgtype],Raw_savings[[#This Row],[BldgType]],raw_wts[bldgvint],Raw_savings[[#This Row],[BldgVint]],raw_wts[bldgloc],Raw_savings[[#This Row],[BldgLoc]])</f>
        <v>2.5870000000000002</v>
      </c>
      <c r="L6813" t="s">
        <v>32</v>
      </c>
      <c r="M6813">
        <v>308.24167916666698</v>
      </c>
      <c r="N6813">
        <v>250000.3</v>
      </c>
      <c r="O6813" t="s">
        <v>7</v>
      </c>
      <c r="P6813">
        <v>994781.6</v>
      </c>
      <c r="Q6813">
        <v>343.883222222222</v>
      </c>
      <c r="R6813">
        <v>166.695066666667</v>
      </c>
      <c r="S6813">
        <v>0</v>
      </c>
      <c r="T6813">
        <v>993170.6</v>
      </c>
      <c r="U6813">
        <v>343.288555555556</v>
      </c>
      <c r="V6813">
        <v>166.35720000000001</v>
      </c>
      <c r="W6813">
        <v>0</v>
      </c>
      <c r="X6813">
        <v>5.2264184530636699</v>
      </c>
      <c r="Y6813">
        <v>1.92922212295985E-3</v>
      </c>
      <c r="Z6813">
        <v>1.0961096097714001E-3</v>
      </c>
      <c r="AA6813">
        <v>0</v>
      </c>
      <c r="AB6813">
        <f>(Raw_savings[[#This Row],[PreWBthm]]-Raw_savings[[#This Row],[MsrWBthm]])/Raw_savings[[#This Row],[NumUnit]]/10^5</f>
        <v>0</v>
      </c>
      <c r="AC6813">
        <f>Raw_savings[[#This Row],[APreWBkWh]]*Raw_savings[[#This Row],[BldgWts]]</f>
        <v>13.520744538075714</v>
      </c>
      <c r="AD6813" t="s">
        <v>72</v>
      </c>
    </row>
    <row r="6814" spans="1:30" hidden="1" x14ac:dyDescent="0.25">
      <c r="A6814" t="s">
        <v>73</v>
      </c>
      <c r="B6814" t="s">
        <v>69</v>
      </c>
      <c r="C6814" t="s">
        <v>70</v>
      </c>
      <c r="D6814" s="1">
        <v>43622.936018518521</v>
      </c>
      <c r="E6814" t="s">
        <v>71</v>
      </c>
      <c r="F6814" t="s">
        <v>29</v>
      </c>
      <c r="G6814">
        <v>2011</v>
      </c>
      <c r="H6814" t="str">
        <f>VLOOKUP(Raw_savings[[#This Row],[BldgVint]],DEER2020wts!$I$6:$J$15,2,FALSE)</f>
        <v>Ex</v>
      </c>
      <c r="I6814" t="s">
        <v>9</v>
      </c>
      <c r="J6814" t="s">
        <v>31</v>
      </c>
      <c r="K6814">
        <f>SUMIFS(raw_wts[wt_vint],raw_wts[bldgtype],Raw_savings[[#This Row],[BldgType]],raw_wts[bldgvint],Raw_savings[[#This Row],[BldgVint]],raw_wts[bldgloc],Raw_savings[[#This Row],[BldgLoc]])</f>
        <v>2.3369999999999997</v>
      </c>
      <c r="L6814" t="s">
        <v>32</v>
      </c>
      <c r="M6814">
        <v>332.49723499999999</v>
      </c>
      <c r="N6814">
        <v>250000.3</v>
      </c>
      <c r="O6814" t="s">
        <v>7</v>
      </c>
      <c r="P6814">
        <v>1047770</v>
      </c>
      <c r="Q6814">
        <v>356.318222222222</v>
      </c>
      <c r="R6814">
        <v>170.634066666667</v>
      </c>
      <c r="S6814">
        <v>0</v>
      </c>
      <c r="T6814">
        <v>1045927</v>
      </c>
      <c r="U6814">
        <v>355.71377777777798</v>
      </c>
      <c r="V6814">
        <v>170.304933333333</v>
      </c>
      <c r="W6814">
        <v>0</v>
      </c>
      <c r="X6814">
        <v>5.5429032364735296</v>
      </c>
      <c r="Y6814">
        <v>1.81789314562097E-3</v>
      </c>
      <c r="Z6814">
        <v>9.8988291837469604E-4</v>
      </c>
      <c r="AA6814">
        <v>0</v>
      </c>
      <c r="AB6814">
        <f>(Raw_savings[[#This Row],[PreWBthm]]-Raw_savings[[#This Row],[MsrWBthm]])/Raw_savings[[#This Row],[NumUnit]]/10^5</f>
        <v>0</v>
      </c>
      <c r="AC6814">
        <f>Raw_savings[[#This Row],[APreWBkWh]]*Raw_savings[[#This Row],[BldgWts]]</f>
        <v>12.953764863638638</v>
      </c>
      <c r="AD6814" t="s">
        <v>72</v>
      </c>
    </row>
    <row r="6815" spans="1:30" hidden="1" x14ac:dyDescent="0.25">
      <c r="A6815" t="s">
        <v>73</v>
      </c>
      <c r="B6815" t="s">
        <v>69</v>
      </c>
      <c r="C6815" t="s">
        <v>70</v>
      </c>
      <c r="D6815" s="1">
        <v>43622.936018518521</v>
      </c>
      <c r="E6815" t="s">
        <v>71</v>
      </c>
      <c r="F6815" t="s">
        <v>29</v>
      </c>
      <c r="G6815">
        <v>2011</v>
      </c>
      <c r="H6815" t="str">
        <f>VLOOKUP(Raw_savings[[#This Row],[BldgVint]],DEER2020wts!$I$6:$J$15,2,FALSE)</f>
        <v>Ex</v>
      </c>
      <c r="I6815" t="s">
        <v>37</v>
      </c>
      <c r="J6815" t="s">
        <v>31</v>
      </c>
      <c r="K6815">
        <f>SUMIFS(raw_wts[wt_vint],raw_wts[bldgtype],Raw_savings[[#This Row],[BldgType]],raw_wts[bldgvint],Raw_savings[[#This Row],[BldgVint]],raw_wts[bldgloc],Raw_savings[[#This Row],[BldgLoc]])</f>
        <v>0.435</v>
      </c>
      <c r="L6815" t="s">
        <v>32</v>
      </c>
      <c r="M6815">
        <v>323.76852000000002</v>
      </c>
      <c r="N6815">
        <v>250000.3</v>
      </c>
      <c r="O6815" t="s">
        <v>7</v>
      </c>
      <c r="P6815">
        <v>1063052</v>
      </c>
      <c r="Q6815">
        <v>358.500333333333</v>
      </c>
      <c r="R6815">
        <v>160.87213333333301</v>
      </c>
      <c r="S6815">
        <v>0</v>
      </c>
      <c r="T6815">
        <v>1061358</v>
      </c>
      <c r="U6815">
        <v>357.952</v>
      </c>
      <c r="V6815">
        <v>160.58359999999999</v>
      </c>
      <c r="W6815">
        <v>0</v>
      </c>
      <c r="X6815">
        <v>5.23213313017584</v>
      </c>
      <c r="Y6815">
        <v>1.6935968121093001E-3</v>
      </c>
      <c r="Z6815">
        <v>8.9117167207411604E-4</v>
      </c>
      <c r="AA6815">
        <v>0</v>
      </c>
      <c r="AB6815">
        <f>(Raw_savings[[#This Row],[PreWBthm]]-Raw_savings[[#This Row],[MsrWBthm]])/Raw_savings[[#This Row],[NumUnit]]/10^5</f>
        <v>0</v>
      </c>
      <c r="AC6815">
        <f>Raw_savings[[#This Row],[APreWBkWh]]*Raw_savings[[#This Row],[BldgWts]]</f>
        <v>2.2759779116264904</v>
      </c>
      <c r="AD6815" t="s">
        <v>72</v>
      </c>
    </row>
    <row r="6816" spans="1:30" hidden="1" x14ac:dyDescent="0.25">
      <c r="A6816" t="s">
        <v>73</v>
      </c>
      <c r="B6816" t="s">
        <v>69</v>
      </c>
      <c r="C6816" t="s">
        <v>70</v>
      </c>
      <c r="D6816" s="1">
        <v>43622.936018518521</v>
      </c>
      <c r="E6816" t="s">
        <v>71</v>
      </c>
      <c r="F6816" t="s">
        <v>29</v>
      </c>
      <c r="G6816">
        <v>2011</v>
      </c>
      <c r="H6816" t="str">
        <f>VLOOKUP(Raw_savings[[#This Row],[BldgVint]],DEER2020wts!$I$6:$J$15,2,FALSE)</f>
        <v>Ex</v>
      </c>
      <c r="I6816" t="s">
        <v>34</v>
      </c>
      <c r="J6816" t="s">
        <v>31</v>
      </c>
      <c r="K6816">
        <f>SUMIFS(raw_wts[wt_vint],raw_wts[bldgtype],Raw_savings[[#This Row],[BldgType]],raw_wts[bldgvint],Raw_savings[[#This Row],[BldgVint]],raw_wts[bldgloc],Raw_savings[[#This Row],[BldgLoc]])</f>
        <v>0.41</v>
      </c>
      <c r="L6816" t="s">
        <v>32</v>
      </c>
      <c r="M6816">
        <v>461.04899</v>
      </c>
      <c r="N6816">
        <v>250000.3</v>
      </c>
      <c r="O6816" t="s">
        <v>7</v>
      </c>
      <c r="P6816">
        <v>1169924</v>
      </c>
      <c r="Q6816">
        <v>419.51344444444499</v>
      </c>
      <c r="R6816">
        <v>206.33046666666701</v>
      </c>
      <c r="S6816">
        <v>0</v>
      </c>
      <c r="T6816">
        <v>1167205</v>
      </c>
      <c r="U6816">
        <v>418.68922222222199</v>
      </c>
      <c r="V6816">
        <v>205.905</v>
      </c>
      <c r="W6816">
        <v>0</v>
      </c>
      <c r="X6816">
        <v>5.8974210094246198</v>
      </c>
      <c r="Y6816">
        <v>1.78771072076801E-3</v>
      </c>
      <c r="Z6816">
        <v>9.2282311835595896E-4</v>
      </c>
      <c r="AA6816">
        <v>0</v>
      </c>
      <c r="AB6816">
        <f>(Raw_savings[[#This Row],[PreWBthm]]-Raw_savings[[#This Row],[MsrWBthm]])/Raw_savings[[#This Row],[NumUnit]]/10^5</f>
        <v>0</v>
      </c>
      <c r="AC6816">
        <f>Raw_savings[[#This Row],[APreWBkWh]]*Raw_savings[[#This Row],[BldgWts]]</f>
        <v>2.4179426138640938</v>
      </c>
      <c r="AD6816" t="s">
        <v>72</v>
      </c>
    </row>
    <row r="6817" spans="1:30" hidden="1" x14ac:dyDescent="0.25">
      <c r="A6817" t="s">
        <v>73</v>
      </c>
      <c r="B6817" t="s">
        <v>69</v>
      </c>
      <c r="C6817" t="s">
        <v>70</v>
      </c>
      <c r="D6817" s="1">
        <v>43622.936018518521</v>
      </c>
      <c r="E6817" t="s">
        <v>71</v>
      </c>
      <c r="F6817" t="s">
        <v>29</v>
      </c>
      <c r="G6817">
        <v>2011</v>
      </c>
      <c r="H6817" t="str">
        <f>VLOOKUP(Raw_savings[[#This Row],[BldgVint]],DEER2020wts!$I$6:$J$15,2,FALSE)</f>
        <v>Ex</v>
      </c>
      <c r="I6817" t="s">
        <v>42</v>
      </c>
      <c r="J6817" t="s">
        <v>31</v>
      </c>
      <c r="K6817">
        <f>SUMIFS(raw_wts[wt_vint],raw_wts[bldgtype],Raw_savings[[#This Row],[BldgType]],raw_wts[bldgvint],Raw_savings[[#This Row],[BldgVint]],raw_wts[bldgloc],Raw_savings[[#This Row],[BldgLoc]])</f>
        <v>0.48200000000000004</v>
      </c>
      <c r="L6817" t="s">
        <v>32</v>
      </c>
      <c r="M6817">
        <v>368.69745333333299</v>
      </c>
      <c r="N6817">
        <v>250000.3</v>
      </c>
      <c r="O6817" t="s">
        <v>7</v>
      </c>
      <c r="P6817">
        <v>1176933</v>
      </c>
      <c r="Q6817">
        <v>263.610555555556</v>
      </c>
      <c r="R6817">
        <v>113.51220000000001</v>
      </c>
      <c r="S6817">
        <v>0</v>
      </c>
      <c r="T6817">
        <v>1175178</v>
      </c>
      <c r="U6817">
        <v>263.06466666666699</v>
      </c>
      <c r="V6817">
        <v>113.18833333333301</v>
      </c>
      <c r="W6817">
        <v>0</v>
      </c>
      <c r="X6817">
        <v>4.7600003312562498</v>
      </c>
      <c r="Y6817">
        <v>1.48058763073503E-3</v>
      </c>
      <c r="Z6817">
        <v>8.7840765847078505E-4</v>
      </c>
      <c r="AA6817">
        <v>0</v>
      </c>
      <c r="AB6817">
        <f>(Raw_savings[[#This Row],[PreWBthm]]-Raw_savings[[#This Row],[MsrWBthm]])/Raw_savings[[#This Row],[NumUnit]]/10^5</f>
        <v>0</v>
      </c>
      <c r="AC6817">
        <f>Raw_savings[[#This Row],[APreWBkWh]]*Raw_savings[[#This Row],[BldgWts]]</f>
        <v>2.2943201596655127</v>
      </c>
      <c r="AD6817" t="s">
        <v>72</v>
      </c>
    </row>
    <row r="6818" spans="1:30" hidden="1" x14ac:dyDescent="0.25">
      <c r="A6818" t="s">
        <v>73</v>
      </c>
      <c r="B6818" t="s">
        <v>69</v>
      </c>
      <c r="C6818" t="s">
        <v>70</v>
      </c>
      <c r="D6818" s="1">
        <v>43622.936018518521</v>
      </c>
      <c r="E6818" t="s">
        <v>71</v>
      </c>
      <c r="F6818" t="s">
        <v>29</v>
      </c>
      <c r="G6818">
        <v>2015</v>
      </c>
      <c r="H6818" t="str">
        <f>VLOOKUP(Raw_savings[[#This Row],[BldgVint]],DEER2020wts!$I$6:$J$15,2,FALSE)</f>
        <v>Ex</v>
      </c>
      <c r="I6818" t="s">
        <v>5</v>
      </c>
      <c r="J6818" t="s">
        <v>31</v>
      </c>
      <c r="K6818">
        <f>SUMIFS(raw_wts[wt_vint],raw_wts[bldgtype],Raw_savings[[#This Row],[BldgType]],raw_wts[bldgvint],Raw_savings[[#This Row],[BldgVint]],raw_wts[bldgloc],Raw_savings[[#This Row],[BldgLoc]])</f>
        <v>4.4999999999999998E-2</v>
      </c>
      <c r="L6818" t="s">
        <v>32</v>
      </c>
      <c r="M6818">
        <v>354.43989916666698</v>
      </c>
      <c r="N6818">
        <v>250000.3</v>
      </c>
      <c r="O6818" t="s">
        <v>7</v>
      </c>
      <c r="P6818">
        <v>1082795</v>
      </c>
      <c r="Q6818">
        <v>184.58666666666701</v>
      </c>
      <c r="R6818">
        <v>72.885599999999997</v>
      </c>
      <c r="S6818">
        <v>0</v>
      </c>
      <c r="T6818">
        <v>1081349</v>
      </c>
      <c r="U6818">
        <v>184.16833333333301</v>
      </c>
      <c r="V6818">
        <v>72.642600000000002</v>
      </c>
      <c r="W6818">
        <v>0</v>
      </c>
      <c r="X6818">
        <v>4.0796761408626097</v>
      </c>
      <c r="Y6818">
        <v>1.18026591903698E-3</v>
      </c>
      <c r="Z6818">
        <v>6.8558872906618904E-4</v>
      </c>
      <c r="AA6818">
        <v>0</v>
      </c>
      <c r="AB6818">
        <f>(Raw_savings[[#This Row],[PreWBthm]]-Raw_savings[[#This Row],[MsrWBthm]])/Raw_savings[[#This Row],[NumUnit]]/10^5</f>
        <v>0</v>
      </c>
      <c r="AC6818">
        <f>Raw_savings[[#This Row],[APreWBkWh]]*Raw_savings[[#This Row],[BldgWts]]</f>
        <v>0.18358542633881741</v>
      </c>
      <c r="AD6818" t="s">
        <v>72</v>
      </c>
    </row>
    <row r="6819" spans="1:30" hidden="1" x14ac:dyDescent="0.25">
      <c r="A6819" t="s">
        <v>73</v>
      </c>
      <c r="B6819" t="s">
        <v>69</v>
      </c>
      <c r="C6819" t="s">
        <v>70</v>
      </c>
      <c r="D6819" s="1">
        <v>43622.936018518521</v>
      </c>
      <c r="E6819" t="s">
        <v>71</v>
      </c>
      <c r="F6819" t="s">
        <v>29</v>
      </c>
      <c r="G6819">
        <v>2015</v>
      </c>
      <c r="H6819" t="str">
        <f>VLOOKUP(Raw_savings[[#This Row],[BldgVint]],DEER2020wts!$I$6:$J$15,2,FALSE)</f>
        <v>Ex</v>
      </c>
      <c r="I6819" t="s">
        <v>35</v>
      </c>
      <c r="J6819" t="s">
        <v>31</v>
      </c>
      <c r="K6819">
        <f>SUMIFS(raw_wts[wt_vint],raw_wts[bldgtype],Raw_savings[[#This Row],[BldgType]],raw_wts[bldgvint],Raw_savings[[#This Row],[BldgVint]],raw_wts[bldgloc],Raw_savings[[#This Row],[BldgLoc]])</f>
        <v>0.26600000000000001</v>
      </c>
      <c r="L6819" t="s">
        <v>32</v>
      </c>
      <c r="M6819">
        <v>306.16294249999999</v>
      </c>
      <c r="N6819">
        <v>250000.3</v>
      </c>
      <c r="O6819" t="s">
        <v>7</v>
      </c>
      <c r="P6819">
        <v>962845</v>
      </c>
      <c r="Q6819">
        <v>310.70144444444401</v>
      </c>
      <c r="R6819">
        <v>142.1542</v>
      </c>
      <c r="S6819">
        <v>0</v>
      </c>
      <c r="T6819">
        <v>961385.1</v>
      </c>
      <c r="U6819">
        <v>310.19477777777797</v>
      </c>
      <c r="V6819">
        <v>141.8742</v>
      </c>
      <c r="W6819">
        <v>0</v>
      </c>
      <c r="X6819">
        <v>4.7683759114642799</v>
      </c>
      <c r="Y6819">
        <v>1.6548922039010699E-3</v>
      </c>
      <c r="Z6819">
        <v>9.1454569162945901E-4</v>
      </c>
      <c r="AA6819">
        <v>0</v>
      </c>
      <c r="AB6819">
        <f>(Raw_savings[[#This Row],[PreWBthm]]-Raw_savings[[#This Row],[MsrWBthm]])/Raw_savings[[#This Row],[NumUnit]]/10^5</f>
        <v>0</v>
      </c>
      <c r="AC6819">
        <f>Raw_savings[[#This Row],[APreWBkWh]]*Raw_savings[[#This Row],[BldgWts]]</f>
        <v>1.2683879924494985</v>
      </c>
      <c r="AD6819" t="s">
        <v>72</v>
      </c>
    </row>
    <row r="6820" spans="1:30" hidden="1" x14ac:dyDescent="0.25">
      <c r="A6820" t="s">
        <v>73</v>
      </c>
      <c r="B6820" t="s">
        <v>69</v>
      </c>
      <c r="C6820" t="s">
        <v>70</v>
      </c>
      <c r="D6820" s="1">
        <v>43622.936018518521</v>
      </c>
      <c r="E6820" t="s">
        <v>71</v>
      </c>
      <c r="F6820" t="s">
        <v>29</v>
      </c>
      <c r="G6820">
        <v>2015</v>
      </c>
      <c r="H6820" t="str">
        <f>VLOOKUP(Raw_savings[[#This Row],[BldgVint]],DEER2020wts!$I$6:$J$15,2,FALSE)</f>
        <v>Ex</v>
      </c>
      <c r="I6820" t="s">
        <v>38</v>
      </c>
      <c r="J6820" t="s">
        <v>31</v>
      </c>
      <c r="K6820">
        <f>SUMIFS(raw_wts[wt_vint],raw_wts[bldgtype],Raw_savings[[#This Row],[BldgType]],raw_wts[bldgvint],Raw_savings[[#This Row],[BldgVint]],raw_wts[bldgloc],Raw_savings[[#This Row],[BldgLoc]])</f>
        <v>1.401</v>
      </c>
      <c r="L6820" t="s">
        <v>32</v>
      </c>
      <c r="M6820">
        <v>362.05491749999999</v>
      </c>
      <c r="N6820">
        <v>250000.3</v>
      </c>
      <c r="O6820" t="s">
        <v>7</v>
      </c>
      <c r="P6820">
        <v>932414.2</v>
      </c>
      <c r="Q6820">
        <v>218.83311111111101</v>
      </c>
      <c r="R6820">
        <v>88.1584</v>
      </c>
      <c r="S6820">
        <v>0</v>
      </c>
      <c r="T6820">
        <v>930883.6</v>
      </c>
      <c r="U6820">
        <v>218.26622222222201</v>
      </c>
      <c r="V6820">
        <v>87.831466666666699</v>
      </c>
      <c r="W6820">
        <v>0</v>
      </c>
      <c r="X6820">
        <v>4.2275354539273096</v>
      </c>
      <c r="Y6820">
        <v>1.56575387182502E-3</v>
      </c>
      <c r="Z6820">
        <v>9.02993765671831E-4</v>
      </c>
      <c r="AA6820">
        <v>0</v>
      </c>
      <c r="AB6820">
        <f>(Raw_savings[[#This Row],[PreWBthm]]-Raw_savings[[#This Row],[MsrWBthm]])/Raw_savings[[#This Row],[NumUnit]]/10^5</f>
        <v>0</v>
      </c>
      <c r="AC6820">
        <f>Raw_savings[[#This Row],[APreWBkWh]]*Raw_savings[[#This Row],[BldgWts]]</f>
        <v>5.9227771709521608</v>
      </c>
      <c r="AD6820" t="s">
        <v>72</v>
      </c>
    </row>
    <row r="6821" spans="1:30" hidden="1" x14ac:dyDescent="0.25">
      <c r="A6821" t="s">
        <v>73</v>
      </c>
      <c r="B6821" t="s">
        <v>69</v>
      </c>
      <c r="C6821" t="s">
        <v>70</v>
      </c>
      <c r="D6821" s="1">
        <v>43622.936018518521</v>
      </c>
      <c r="E6821" t="s">
        <v>71</v>
      </c>
      <c r="F6821" t="s">
        <v>29</v>
      </c>
      <c r="G6821">
        <v>2015</v>
      </c>
      <c r="H6821" t="str">
        <f>VLOOKUP(Raw_savings[[#This Row],[BldgVint]],DEER2020wts!$I$6:$J$15,2,FALSE)</f>
        <v>Ex</v>
      </c>
      <c r="I6821" t="s">
        <v>40</v>
      </c>
      <c r="J6821" t="s">
        <v>31</v>
      </c>
      <c r="K6821">
        <f>SUMIFS(raw_wts[wt_vint],raw_wts[bldgtype],Raw_savings[[#This Row],[BldgType]],raw_wts[bldgvint],Raw_savings[[#This Row],[BldgVint]],raw_wts[bldgloc],Raw_savings[[#This Row],[BldgLoc]])</f>
        <v>0.51</v>
      </c>
      <c r="L6821" t="s">
        <v>32</v>
      </c>
      <c r="M6821">
        <v>306.49066916666698</v>
      </c>
      <c r="N6821">
        <v>250000.3</v>
      </c>
      <c r="O6821" t="s">
        <v>7</v>
      </c>
      <c r="P6821">
        <v>928822.4</v>
      </c>
      <c r="Q6821">
        <v>287.11022222222198</v>
      </c>
      <c r="R6821">
        <v>128.789533333333</v>
      </c>
      <c r="S6821">
        <v>0</v>
      </c>
      <c r="T6821">
        <v>927236.8</v>
      </c>
      <c r="U6821">
        <v>286.61322222222202</v>
      </c>
      <c r="V6821">
        <v>128.50733333333301</v>
      </c>
      <c r="W6821">
        <v>0</v>
      </c>
      <c r="X6821">
        <v>5.1734038243681102</v>
      </c>
      <c r="Y6821">
        <v>1.6215828082183799E-3</v>
      </c>
      <c r="Z6821">
        <v>9.2074581182936799E-4</v>
      </c>
      <c r="AA6821">
        <v>0</v>
      </c>
      <c r="AB6821">
        <f>(Raw_savings[[#This Row],[PreWBthm]]-Raw_savings[[#This Row],[MsrWBthm]])/Raw_savings[[#This Row],[NumUnit]]/10^5</f>
        <v>0</v>
      </c>
      <c r="AC6821">
        <f>Raw_savings[[#This Row],[APreWBkWh]]*Raw_savings[[#This Row],[BldgWts]]</f>
        <v>2.6384359504277364</v>
      </c>
      <c r="AD6821" t="s">
        <v>72</v>
      </c>
    </row>
    <row r="6822" spans="1:30" hidden="1" x14ac:dyDescent="0.25">
      <c r="A6822" t="s">
        <v>73</v>
      </c>
      <c r="B6822" t="s">
        <v>69</v>
      </c>
      <c r="C6822" t="s">
        <v>70</v>
      </c>
      <c r="D6822" s="1">
        <v>43622.936018518521</v>
      </c>
      <c r="E6822" t="s">
        <v>71</v>
      </c>
      <c r="F6822" t="s">
        <v>29</v>
      </c>
      <c r="G6822">
        <v>2015</v>
      </c>
      <c r="H6822" t="str">
        <f>VLOOKUP(Raw_savings[[#This Row],[BldgVint]],DEER2020wts!$I$6:$J$15,2,FALSE)</f>
        <v>Ex</v>
      </c>
      <c r="I6822" t="s">
        <v>43</v>
      </c>
      <c r="J6822" t="s">
        <v>31</v>
      </c>
      <c r="K6822">
        <f>SUMIFS(raw_wts[wt_vint],raw_wts[bldgtype],Raw_savings[[#This Row],[BldgType]],raw_wts[bldgvint],Raw_savings[[#This Row],[BldgVint]],raw_wts[bldgloc],Raw_savings[[#This Row],[BldgLoc]])</f>
        <v>4.1000000000000002E-2</v>
      </c>
      <c r="L6822" t="s">
        <v>32</v>
      </c>
      <c r="M6822">
        <v>357.62872333333303</v>
      </c>
      <c r="N6822">
        <v>250000.3</v>
      </c>
      <c r="O6822" t="s">
        <v>7</v>
      </c>
      <c r="P6822">
        <v>946034.8</v>
      </c>
      <c r="Q6822">
        <v>192.25544444444401</v>
      </c>
      <c r="R6822">
        <v>76.533799999999999</v>
      </c>
      <c r="S6822">
        <v>0</v>
      </c>
      <c r="T6822">
        <v>943653.6</v>
      </c>
      <c r="U6822">
        <v>191.781888888889</v>
      </c>
      <c r="V6822">
        <v>76.257800000000003</v>
      </c>
      <c r="W6822">
        <v>0</v>
      </c>
      <c r="X6822">
        <v>6.6583018774491398</v>
      </c>
      <c r="Y6822">
        <v>1.3241541427145499E-3</v>
      </c>
      <c r="Z6822">
        <v>7.7175009162430198E-4</v>
      </c>
      <c r="AA6822">
        <v>0</v>
      </c>
      <c r="AB6822">
        <f>(Raw_savings[[#This Row],[PreWBthm]]-Raw_savings[[#This Row],[MsrWBthm]])/Raw_savings[[#This Row],[NumUnit]]/10^5</f>
        <v>0</v>
      </c>
      <c r="AC6822">
        <f>Raw_savings[[#This Row],[APreWBkWh]]*Raw_savings[[#This Row],[BldgWts]]</f>
        <v>0.27299037697541473</v>
      </c>
      <c r="AD6822" t="s">
        <v>72</v>
      </c>
    </row>
    <row r="6823" spans="1:30" hidden="1" x14ac:dyDescent="0.25">
      <c r="A6823" t="s">
        <v>73</v>
      </c>
      <c r="B6823" t="s">
        <v>69</v>
      </c>
      <c r="C6823" t="s">
        <v>70</v>
      </c>
      <c r="D6823" s="1">
        <v>43622.936018518521</v>
      </c>
      <c r="E6823" t="s">
        <v>71</v>
      </c>
      <c r="F6823" t="s">
        <v>29</v>
      </c>
      <c r="G6823">
        <v>2015</v>
      </c>
      <c r="H6823" t="str">
        <f>VLOOKUP(Raw_savings[[#This Row],[BldgVint]],DEER2020wts!$I$6:$J$15,2,FALSE)</f>
        <v>Ex</v>
      </c>
      <c r="I6823" t="s">
        <v>45</v>
      </c>
      <c r="J6823" t="s">
        <v>31</v>
      </c>
      <c r="K6823">
        <f>SUMIFS(raw_wts[wt_vint],raw_wts[bldgtype],Raw_savings[[#This Row],[BldgType]],raw_wts[bldgvint],Raw_savings[[#This Row],[BldgVint]],raw_wts[bldgloc],Raw_savings[[#This Row],[BldgLoc]])</f>
        <v>1.9330000000000001</v>
      </c>
      <c r="L6823" t="s">
        <v>32</v>
      </c>
      <c r="M6823">
        <v>349.13676916666702</v>
      </c>
      <c r="N6823">
        <v>250000.3</v>
      </c>
      <c r="O6823" t="s">
        <v>7</v>
      </c>
      <c r="P6823">
        <v>894191.4</v>
      </c>
      <c r="Q6823">
        <v>296.60700000000003</v>
      </c>
      <c r="R6823">
        <v>131.126133333333</v>
      </c>
      <c r="S6823">
        <v>0</v>
      </c>
      <c r="T6823">
        <v>892433</v>
      </c>
      <c r="U6823">
        <v>296.07433333333302</v>
      </c>
      <c r="V6823">
        <v>130.815333333333</v>
      </c>
      <c r="W6823">
        <v>0</v>
      </c>
      <c r="X6823">
        <v>5.0364216985711403</v>
      </c>
      <c r="Y6823">
        <v>1.5256676285859601E-3</v>
      </c>
      <c r="Z6823">
        <v>8.9019555500221203E-4</v>
      </c>
      <c r="AA6823">
        <v>0</v>
      </c>
      <c r="AB6823">
        <f>(Raw_savings[[#This Row],[PreWBthm]]-Raw_savings[[#This Row],[MsrWBthm]])/Raw_savings[[#This Row],[NumUnit]]/10^5</f>
        <v>0</v>
      </c>
      <c r="AC6823">
        <f>Raw_savings[[#This Row],[APreWBkWh]]*Raw_savings[[#This Row],[BldgWts]]</f>
        <v>9.735403143338015</v>
      </c>
      <c r="AD6823" t="s">
        <v>72</v>
      </c>
    </row>
    <row r="6824" spans="1:30" hidden="1" x14ac:dyDescent="0.25">
      <c r="A6824" t="s">
        <v>73</v>
      </c>
      <c r="B6824" t="s">
        <v>69</v>
      </c>
      <c r="C6824" t="s">
        <v>70</v>
      </c>
      <c r="D6824" s="1">
        <v>43622.936018518521</v>
      </c>
      <c r="E6824" t="s">
        <v>71</v>
      </c>
      <c r="F6824" t="s">
        <v>29</v>
      </c>
      <c r="G6824">
        <v>2015</v>
      </c>
      <c r="H6824" t="str">
        <f>VLOOKUP(Raw_savings[[#This Row],[BldgVint]],DEER2020wts!$I$6:$J$15,2,FALSE)</f>
        <v>Ex</v>
      </c>
      <c r="I6824" t="s">
        <v>8</v>
      </c>
      <c r="J6824" t="s">
        <v>31</v>
      </c>
      <c r="K6824">
        <f>SUMIFS(raw_wts[wt_vint],raw_wts[bldgtype],Raw_savings[[#This Row],[BldgType]],raw_wts[bldgvint],Raw_savings[[#This Row],[BldgVint]],raw_wts[bldgloc],Raw_savings[[#This Row],[BldgLoc]])</f>
        <v>0.78</v>
      </c>
      <c r="L6824" t="s">
        <v>32</v>
      </c>
      <c r="M6824">
        <v>332.44198</v>
      </c>
      <c r="N6824">
        <v>250000.3</v>
      </c>
      <c r="O6824" t="s">
        <v>7</v>
      </c>
      <c r="P6824">
        <v>846808.8</v>
      </c>
      <c r="Q6824">
        <v>263.56099999999998</v>
      </c>
      <c r="R6824">
        <v>107.835066666667</v>
      </c>
      <c r="S6824">
        <v>0</v>
      </c>
      <c r="T6824">
        <v>845147.1</v>
      </c>
      <c r="U6824">
        <v>263.03022222222199</v>
      </c>
      <c r="V6824">
        <v>107.5292</v>
      </c>
      <c r="W6824">
        <v>0</v>
      </c>
      <c r="X6824">
        <v>4.9984661985230296</v>
      </c>
      <c r="Y6824">
        <v>1.59660274486922E-3</v>
      </c>
      <c r="Z6824">
        <v>9.2006029643626702E-4</v>
      </c>
      <c r="AA6824">
        <v>0</v>
      </c>
      <c r="AB6824">
        <f>(Raw_savings[[#This Row],[PreWBthm]]-Raw_savings[[#This Row],[MsrWBthm]])/Raw_savings[[#This Row],[NumUnit]]/10^5</f>
        <v>0</v>
      </c>
      <c r="AC6824">
        <f>Raw_savings[[#This Row],[APreWBkWh]]*Raw_savings[[#This Row],[BldgWts]]</f>
        <v>3.8988036348479631</v>
      </c>
      <c r="AD6824" t="s">
        <v>72</v>
      </c>
    </row>
    <row r="6825" spans="1:30" hidden="1" x14ac:dyDescent="0.25">
      <c r="A6825" t="s">
        <v>73</v>
      </c>
      <c r="B6825" t="s">
        <v>69</v>
      </c>
      <c r="C6825" t="s">
        <v>70</v>
      </c>
      <c r="D6825" s="1">
        <v>43622.936018518521</v>
      </c>
      <c r="E6825" t="s">
        <v>71</v>
      </c>
      <c r="F6825" t="s">
        <v>29</v>
      </c>
      <c r="G6825">
        <v>2015</v>
      </c>
      <c r="H6825" t="str">
        <f>VLOOKUP(Raw_savings[[#This Row],[BldgVint]],DEER2020wts!$I$6:$J$15,2,FALSE)</f>
        <v>Ex</v>
      </c>
      <c r="I6825" t="s">
        <v>36</v>
      </c>
      <c r="J6825" t="s">
        <v>31</v>
      </c>
      <c r="K6825">
        <f>SUMIFS(raw_wts[wt_vint],raw_wts[bldgtype],Raw_savings[[#This Row],[BldgType]],raw_wts[bldgvint],Raw_savings[[#This Row],[BldgVint]],raw_wts[bldgloc],Raw_savings[[#This Row],[BldgLoc]])</f>
        <v>5.5149999999999997</v>
      </c>
      <c r="L6825" t="s">
        <v>32</v>
      </c>
      <c r="M6825">
        <v>298.51837333333299</v>
      </c>
      <c r="N6825">
        <v>250000.3</v>
      </c>
      <c r="O6825" t="s">
        <v>7</v>
      </c>
      <c r="P6825">
        <v>893942.8</v>
      </c>
      <c r="Q6825">
        <v>319.846</v>
      </c>
      <c r="R6825">
        <v>132.37860000000001</v>
      </c>
      <c r="S6825">
        <v>0</v>
      </c>
      <c r="T6825">
        <v>892307.3</v>
      </c>
      <c r="U6825">
        <v>319.33122222222198</v>
      </c>
      <c r="V6825">
        <v>132.115933333333</v>
      </c>
      <c r="W6825">
        <v>0</v>
      </c>
      <c r="X6825">
        <v>5.4787247489579496</v>
      </c>
      <c r="Y6825">
        <v>1.7244425260316599E-3</v>
      </c>
      <c r="Z6825">
        <v>8.7990117235886404E-4</v>
      </c>
      <c r="AA6825">
        <v>0</v>
      </c>
      <c r="AB6825">
        <f>(Raw_savings[[#This Row],[PreWBthm]]-Raw_savings[[#This Row],[MsrWBthm]])/Raw_savings[[#This Row],[NumUnit]]/10^5</f>
        <v>0</v>
      </c>
      <c r="AC6825">
        <f>Raw_savings[[#This Row],[APreWBkWh]]*Raw_savings[[#This Row],[BldgWts]]</f>
        <v>30.215166990503089</v>
      </c>
      <c r="AD6825" t="s">
        <v>72</v>
      </c>
    </row>
    <row r="6826" spans="1:30" hidden="1" x14ac:dyDescent="0.25">
      <c r="A6826" t="s">
        <v>73</v>
      </c>
      <c r="B6826" t="s">
        <v>69</v>
      </c>
      <c r="C6826" t="s">
        <v>70</v>
      </c>
      <c r="D6826" s="1">
        <v>43622.936018518521</v>
      </c>
      <c r="E6826" t="s">
        <v>71</v>
      </c>
      <c r="F6826" t="s">
        <v>29</v>
      </c>
      <c r="G6826">
        <v>2015</v>
      </c>
      <c r="H6826" t="str">
        <f>VLOOKUP(Raw_savings[[#This Row],[BldgVint]],DEER2020wts!$I$6:$J$15,2,FALSE)</f>
        <v>Ex</v>
      </c>
      <c r="I6826" t="s">
        <v>39</v>
      </c>
      <c r="J6826" t="s">
        <v>31</v>
      </c>
      <c r="K6826">
        <f>SUMIFS(raw_wts[wt_vint],raw_wts[bldgtype],Raw_savings[[#This Row],[BldgType]],raw_wts[bldgvint],Raw_savings[[#This Row],[BldgVint]],raw_wts[bldgloc],Raw_savings[[#This Row],[BldgLoc]])</f>
        <v>2.8759999999999999</v>
      </c>
      <c r="L6826" t="s">
        <v>32</v>
      </c>
      <c r="M6826">
        <v>337.27957500000002</v>
      </c>
      <c r="N6826">
        <v>250000.3</v>
      </c>
      <c r="O6826" t="s">
        <v>7</v>
      </c>
      <c r="P6826">
        <v>923468.6</v>
      </c>
      <c r="Q6826">
        <v>380.09233333333299</v>
      </c>
      <c r="R6826">
        <v>171.139466666667</v>
      </c>
      <c r="S6826">
        <v>0</v>
      </c>
      <c r="T6826">
        <v>921663.6</v>
      </c>
      <c r="U6826">
        <v>379.39844444444401</v>
      </c>
      <c r="V6826">
        <v>170.78913333333301</v>
      </c>
      <c r="W6826">
        <v>0</v>
      </c>
      <c r="X6826">
        <v>5.3516433658931204</v>
      </c>
      <c r="Y6826">
        <v>2.0573107306864498E-3</v>
      </c>
      <c r="Z6826">
        <v>1.03870307988057E-3</v>
      </c>
      <c r="AA6826">
        <v>0</v>
      </c>
      <c r="AB6826">
        <f>(Raw_savings[[#This Row],[PreWBthm]]-Raw_savings[[#This Row],[MsrWBthm]])/Raw_savings[[#This Row],[NumUnit]]/10^5</f>
        <v>0</v>
      </c>
      <c r="AC6826">
        <f>Raw_savings[[#This Row],[APreWBkWh]]*Raw_savings[[#This Row],[BldgWts]]</f>
        <v>15.391326320308613</v>
      </c>
      <c r="AD6826" t="s">
        <v>72</v>
      </c>
    </row>
    <row r="6827" spans="1:30" hidden="1" x14ac:dyDescent="0.25">
      <c r="A6827" t="s">
        <v>73</v>
      </c>
      <c r="B6827" t="s">
        <v>69</v>
      </c>
      <c r="C6827" t="s">
        <v>70</v>
      </c>
      <c r="D6827" s="1">
        <v>43622.936018518521</v>
      </c>
      <c r="E6827" t="s">
        <v>71</v>
      </c>
      <c r="F6827" t="s">
        <v>29</v>
      </c>
      <c r="G6827">
        <v>2015</v>
      </c>
      <c r="H6827" t="str">
        <f>VLOOKUP(Raw_savings[[#This Row],[BldgVint]],DEER2020wts!$I$6:$J$15,2,FALSE)</f>
        <v>Ex</v>
      </c>
      <c r="I6827" t="s">
        <v>41</v>
      </c>
      <c r="J6827" t="s">
        <v>31</v>
      </c>
      <c r="K6827">
        <f>SUMIFS(raw_wts[wt_vint],raw_wts[bldgtype],Raw_savings[[#This Row],[BldgType]],raw_wts[bldgvint],Raw_savings[[#This Row],[BldgVint]],raw_wts[bldgloc],Raw_savings[[#This Row],[BldgLoc]])</f>
        <v>17.018000000000001</v>
      </c>
      <c r="L6827" t="s">
        <v>32</v>
      </c>
      <c r="M6827">
        <v>307.02370250000001</v>
      </c>
      <c r="N6827">
        <v>250000.3</v>
      </c>
      <c r="O6827" t="s">
        <v>7</v>
      </c>
      <c r="P6827">
        <v>933592.6</v>
      </c>
      <c r="Q6827">
        <v>391.95855555555499</v>
      </c>
      <c r="R6827">
        <v>174.74080000000001</v>
      </c>
      <c r="S6827">
        <v>0</v>
      </c>
      <c r="T6827">
        <v>931618</v>
      </c>
      <c r="U6827">
        <v>391.247444444444</v>
      </c>
      <c r="V6827">
        <v>174.389933333333</v>
      </c>
      <c r="W6827">
        <v>0</v>
      </c>
      <c r="X6827">
        <v>6.4314252740795403</v>
      </c>
      <c r="Y6827">
        <v>2.3161440153341502E-3</v>
      </c>
      <c r="Z6827">
        <v>1.1427999330659499E-3</v>
      </c>
      <c r="AA6827">
        <v>0</v>
      </c>
      <c r="AB6827">
        <f>(Raw_savings[[#This Row],[PreWBthm]]-Raw_savings[[#This Row],[MsrWBthm]])/Raw_savings[[#This Row],[NumUnit]]/10^5</f>
        <v>0</v>
      </c>
      <c r="AC6827">
        <f>Raw_savings[[#This Row],[APreWBkWh]]*Raw_savings[[#This Row],[BldgWts]]</f>
        <v>109.44999531428562</v>
      </c>
      <c r="AD6827" t="s">
        <v>72</v>
      </c>
    </row>
    <row r="6828" spans="1:30" hidden="1" x14ac:dyDescent="0.25">
      <c r="A6828" t="s">
        <v>73</v>
      </c>
      <c r="B6828" t="s">
        <v>69</v>
      </c>
      <c r="C6828" t="s">
        <v>70</v>
      </c>
      <c r="D6828" s="1">
        <v>43622.936018518521</v>
      </c>
      <c r="E6828" t="s">
        <v>71</v>
      </c>
      <c r="F6828" t="s">
        <v>29</v>
      </c>
      <c r="G6828">
        <v>2015</v>
      </c>
      <c r="H6828" t="str">
        <f>VLOOKUP(Raw_savings[[#This Row],[BldgVint]],DEER2020wts!$I$6:$J$15,2,FALSE)</f>
        <v>Ex</v>
      </c>
      <c r="I6828" t="s">
        <v>44</v>
      </c>
      <c r="J6828" t="s">
        <v>31</v>
      </c>
      <c r="K6828">
        <f>SUMIFS(raw_wts[wt_vint],raw_wts[bldgtype],Raw_savings[[#This Row],[BldgType]],raw_wts[bldgvint],Raw_savings[[#This Row],[BldgVint]],raw_wts[bldgloc],Raw_savings[[#This Row],[BldgLoc]])</f>
        <v>0.51300000000000001</v>
      </c>
      <c r="L6828" t="s">
        <v>32</v>
      </c>
      <c r="M6828">
        <v>315.87191833333299</v>
      </c>
      <c r="N6828">
        <v>250000.3</v>
      </c>
      <c r="O6828" t="s">
        <v>7</v>
      </c>
      <c r="P6828">
        <v>1035431</v>
      </c>
      <c r="Q6828">
        <v>375.23255555555602</v>
      </c>
      <c r="R6828">
        <v>183.25053333333301</v>
      </c>
      <c r="S6828">
        <v>0</v>
      </c>
      <c r="T6828">
        <v>1033718</v>
      </c>
      <c r="U6828">
        <v>374.59988888888898</v>
      </c>
      <c r="V6828">
        <v>182.893933333333</v>
      </c>
      <c r="W6828">
        <v>0</v>
      </c>
      <c r="X6828">
        <v>5.4230841698067902</v>
      </c>
      <c r="Y6828">
        <v>2.00292153226186E-3</v>
      </c>
      <c r="Z6828">
        <v>1.1289385960029301E-3</v>
      </c>
      <c r="AA6828">
        <v>0</v>
      </c>
      <c r="AB6828">
        <f>(Raw_savings[[#This Row],[PreWBthm]]-Raw_savings[[#This Row],[MsrWBthm]])/Raw_savings[[#This Row],[NumUnit]]/10^5</f>
        <v>0</v>
      </c>
      <c r="AC6828">
        <f>Raw_savings[[#This Row],[APreWBkWh]]*Raw_savings[[#This Row],[BldgWts]]</f>
        <v>2.7820421791108836</v>
      </c>
      <c r="AD6828" t="s">
        <v>72</v>
      </c>
    </row>
    <row r="6829" spans="1:30" hidden="1" x14ac:dyDescent="0.25">
      <c r="A6829" t="s">
        <v>73</v>
      </c>
      <c r="B6829" t="s">
        <v>69</v>
      </c>
      <c r="C6829" t="s">
        <v>70</v>
      </c>
      <c r="D6829" s="1">
        <v>43622.936018518521</v>
      </c>
      <c r="E6829" t="s">
        <v>71</v>
      </c>
      <c r="F6829" t="s">
        <v>29</v>
      </c>
      <c r="G6829">
        <v>2015</v>
      </c>
      <c r="H6829" t="str">
        <f>VLOOKUP(Raw_savings[[#This Row],[BldgVint]],DEER2020wts!$I$6:$J$15,2,FALSE)</f>
        <v>Ex</v>
      </c>
      <c r="I6829" t="s">
        <v>46</v>
      </c>
      <c r="J6829" t="s">
        <v>31</v>
      </c>
      <c r="K6829">
        <f>SUMIFS(raw_wts[wt_vint],raw_wts[bldgtype],Raw_savings[[#This Row],[BldgType]],raw_wts[bldgvint],Raw_savings[[#This Row],[BldgVint]],raw_wts[bldgloc],Raw_savings[[#This Row],[BldgLoc]])</f>
        <v>1.9410000000000001</v>
      </c>
      <c r="L6829" t="s">
        <v>32</v>
      </c>
      <c r="M6829">
        <v>307.78653333333301</v>
      </c>
      <c r="N6829">
        <v>250000.3</v>
      </c>
      <c r="O6829" t="s">
        <v>7</v>
      </c>
      <c r="P6829">
        <v>994210</v>
      </c>
      <c r="Q6829">
        <v>342.706111111111</v>
      </c>
      <c r="R6829">
        <v>165.9442</v>
      </c>
      <c r="S6829">
        <v>0</v>
      </c>
      <c r="T6829">
        <v>992584.3</v>
      </c>
      <c r="U6829">
        <v>342.11466666666701</v>
      </c>
      <c r="V6829">
        <v>165.6088</v>
      </c>
      <c r="W6829">
        <v>0</v>
      </c>
      <c r="X6829">
        <v>5.2819075038585899</v>
      </c>
      <c r="Y6829">
        <v>1.9216059846384301E-3</v>
      </c>
      <c r="Z6829">
        <v>1.08971629254732E-3</v>
      </c>
      <c r="AA6829">
        <v>0</v>
      </c>
      <c r="AB6829">
        <f>(Raw_savings[[#This Row],[PreWBthm]]-Raw_savings[[#This Row],[MsrWBthm]])/Raw_savings[[#This Row],[NumUnit]]/10^5</f>
        <v>0</v>
      </c>
      <c r="AC6829">
        <f>Raw_savings[[#This Row],[APreWBkWh]]*Raw_savings[[#This Row],[BldgWts]]</f>
        <v>10.252182464989524</v>
      </c>
      <c r="AD6829" t="s">
        <v>72</v>
      </c>
    </row>
    <row r="6830" spans="1:30" hidden="1" x14ac:dyDescent="0.25">
      <c r="A6830" t="s">
        <v>73</v>
      </c>
      <c r="B6830" t="s">
        <v>69</v>
      </c>
      <c r="C6830" t="s">
        <v>70</v>
      </c>
      <c r="D6830" s="1">
        <v>43622.936018518521</v>
      </c>
      <c r="E6830" t="s">
        <v>71</v>
      </c>
      <c r="F6830" t="s">
        <v>29</v>
      </c>
      <c r="G6830">
        <v>2015</v>
      </c>
      <c r="H6830" t="str">
        <f>VLOOKUP(Raw_savings[[#This Row],[BldgVint]],DEER2020wts!$I$6:$J$15,2,FALSE)</f>
        <v>Ex</v>
      </c>
      <c r="I6830" t="s">
        <v>9</v>
      </c>
      <c r="J6830" t="s">
        <v>31</v>
      </c>
      <c r="K6830">
        <f>SUMIFS(raw_wts[wt_vint],raw_wts[bldgtype],Raw_savings[[#This Row],[BldgType]],raw_wts[bldgvint],Raw_savings[[#This Row],[BldgVint]],raw_wts[bldgloc],Raw_savings[[#This Row],[BldgLoc]])</f>
        <v>1.7530000000000001</v>
      </c>
      <c r="L6830" t="s">
        <v>32</v>
      </c>
      <c r="M6830">
        <v>331.14825500000001</v>
      </c>
      <c r="N6830">
        <v>250000.3</v>
      </c>
      <c r="O6830" t="s">
        <v>7</v>
      </c>
      <c r="P6830">
        <v>1046399</v>
      </c>
      <c r="Q6830">
        <v>355.17588888888901</v>
      </c>
      <c r="R6830">
        <v>169.90719999999999</v>
      </c>
      <c r="S6830">
        <v>0</v>
      </c>
      <c r="T6830">
        <v>1044597</v>
      </c>
      <c r="U6830">
        <v>354.55922222222199</v>
      </c>
      <c r="V6830">
        <v>169.52213333333299</v>
      </c>
      <c r="W6830">
        <v>0</v>
      </c>
      <c r="X6830">
        <v>5.4416714350495399</v>
      </c>
      <c r="Y6830">
        <v>1.8622072058532501E-3</v>
      </c>
      <c r="Z6830">
        <v>1.16282257524409E-3</v>
      </c>
      <c r="AA6830">
        <v>0</v>
      </c>
      <c r="AB6830">
        <f>(Raw_savings[[#This Row],[PreWBthm]]-Raw_savings[[#This Row],[MsrWBthm]])/Raw_savings[[#This Row],[NumUnit]]/10^5</f>
        <v>0</v>
      </c>
      <c r="AC6830">
        <f>Raw_savings[[#This Row],[APreWBkWh]]*Raw_savings[[#This Row],[BldgWts]]</f>
        <v>9.5392500256418433</v>
      </c>
      <c r="AD6830" t="s">
        <v>72</v>
      </c>
    </row>
    <row r="6831" spans="1:30" hidden="1" x14ac:dyDescent="0.25">
      <c r="A6831" t="s">
        <v>73</v>
      </c>
      <c r="B6831" t="s">
        <v>69</v>
      </c>
      <c r="C6831" t="s">
        <v>70</v>
      </c>
      <c r="D6831" s="1">
        <v>43622.936018518521</v>
      </c>
      <c r="E6831" t="s">
        <v>71</v>
      </c>
      <c r="F6831" t="s">
        <v>29</v>
      </c>
      <c r="G6831">
        <v>2015</v>
      </c>
      <c r="H6831" t="str">
        <f>VLOOKUP(Raw_savings[[#This Row],[BldgVint]],DEER2020wts!$I$6:$J$15,2,FALSE)</f>
        <v>Ex</v>
      </c>
      <c r="I6831" t="s">
        <v>37</v>
      </c>
      <c r="J6831" t="s">
        <v>31</v>
      </c>
      <c r="K6831">
        <f>SUMIFS(raw_wts[wt_vint],raw_wts[bldgtype],Raw_savings[[#This Row],[BldgType]],raw_wts[bldgvint],Raw_savings[[#This Row],[BldgVint]],raw_wts[bldgloc],Raw_savings[[#This Row],[BldgLoc]])</f>
        <v>0.32600000000000001</v>
      </c>
      <c r="L6831" t="s">
        <v>32</v>
      </c>
      <c r="M6831">
        <v>322.27062583333299</v>
      </c>
      <c r="N6831">
        <v>250000.3</v>
      </c>
      <c r="O6831" t="s">
        <v>7</v>
      </c>
      <c r="P6831">
        <v>1062201</v>
      </c>
      <c r="Q6831">
        <v>357.174222222222</v>
      </c>
      <c r="R6831">
        <v>160.1294</v>
      </c>
      <c r="S6831">
        <v>0</v>
      </c>
      <c r="T6831">
        <v>1060455</v>
      </c>
      <c r="U6831">
        <v>356.62900000000002</v>
      </c>
      <c r="V6831">
        <v>159.84246666666701</v>
      </c>
      <c r="W6831">
        <v>0</v>
      </c>
      <c r="X6831">
        <v>5.4178068369872801</v>
      </c>
      <c r="Y6831">
        <v>1.69181482430291E-3</v>
      </c>
      <c r="Z6831">
        <v>8.9034901208061301E-4</v>
      </c>
      <c r="AA6831">
        <v>0</v>
      </c>
      <c r="AB6831">
        <f>(Raw_savings[[#This Row],[PreWBthm]]-Raw_savings[[#This Row],[MsrWBthm]])/Raw_savings[[#This Row],[NumUnit]]/10^5</f>
        <v>0</v>
      </c>
      <c r="AC6831">
        <f>Raw_savings[[#This Row],[APreWBkWh]]*Raw_savings[[#This Row],[BldgWts]]</f>
        <v>1.7662050288578535</v>
      </c>
      <c r="AD6831" t="s">
        <v>72</v>
      </c>
    </row>
    <row r="6832" spans="1:30" hidden="1" x14ac:dyDescent="0.25">
      <c r="A6832" t="s">
        <v>73</v>
      </c>
      <c r="B6832" t="s">
        <v>69</v>
      </c>
      <c r="C6832" t="s">
        <v>70</v>
      </c>
      <c r="D6832" s="1">
        <v>43622.936018518521</v>
      </c>
      <c r="E6832" t="s">
        <v>71</v>
      </c>
      <c r="F6832" t="s">
        <v>29</v>
      </c>
      <c r="G6832">
        <v>2015</v>
      </c>
      <c r="H6832" t="str">
        <f>VLOOKUP(Raw_savings[[#This Row],[BldgVint]],DEER2020wts!$I$6:$J$15,2,FALSE)</f>
        <v>Ex</v>
      </c>
      <c r="I6832" t="s">
        <v>34</v>
      </c>
      <c r="J6832" t="s">
        <v>31</v>
      </c>
      <c r="K6832">
        <f>SUMIFS(raw_wts[wt_vint],raw_wts[bldgtype],Raw_savings[[#This Row],[BldgType]],raw_wts[bldgvint],Raw_savings[[#This Row],[BldgVint]],raw_wts[bldgloc],Raw_savings[[#This Row],[BldgLoc]])</f>
        <v>0.308</v>
      </c>
      <c r="L6832" t="s">
        <v>32</v>
      </c>
      <c r="M6832">
        <v>459.49023333333298</v>
      </c>
      <c r="N6832">
        <v>250000.3</v>
      </c>
      <c r="O6832" t="s">
        <v>7</v>
      </c>
      <c r="P6832">
        <v>1167475</v>
      </c>
      <c r="Q6832">
        <v>418.01022222222201</v>
      </c>
      <c r="R6832">
        <v>205.5206</v>
      </c>
      <c r="S6832">
        <v>0</v>
      </c>
      <c r="T6832">
        <v>1164697</v>
      </c>
      <c r="U6832">
        <v>417.31200000000001</v>
      </c>
      <c r="V6832">
        <v>205.09753333333299</v>
      </c>
      <c r="W6832">
        <v>0</v>
      </c>
      <c r="X6832">
        <v>6.0458303538841998</v>
      </c>
      <c r="Y6832">
        <v>1.5195583530839699E-3</v>
      </c>
      <c r="Z6832">
        <v>9.2073048777890399E-4</v>
      </c>
      <c r="AA6832">
        <v>0</v>
      </c>
      <c r="AB6832">
        <f>(Raw_savings[[#This Row],[PreWBthm]]-Raw_savings[[#This Row],[MsrWBthm]])/Raw_savings[[#This Row],[NumUnit]]/10^5</f>
        <v>0</v>
      </c>
      <c r="AC6832">
        <f>Raw_savings[[#This Row],[APreWBkWh]]*Raw_savings[[#This Row],[BldgWts]]</f>
        <v>1.8621157489963336</v>
      </c>
      <c r="AD6832" t="s">
        <v>72</v>
      </c>
    </row>
    <row r="6833" spans="1:30" hidden="1" x14ac:dyDescent="0.25">
      <c r="A6833" t="s">
        <v>73</v>
      </c>
      <c r="B6833" t="s">
        <v>69</v>
      </c>
      <c r="C6833" t="s">
        <v>70</v>
      </c>
      <c r="D6833" s="1">
        <v>43622.936018518521</v>
      </c>
      <c r="E6833" t="s">
        <v>71</v>
      </c>
      <c r="F6833" t="s">
        <v>29</v>
      </c>
      <c r="G6833">
        <v>2015</v>
      </c>
      <c r="H6833" t="str">
        <f>VLOOKUP(Raw_savings[[#This Row],[BldgVint]],DEER2020wts!$I$6:$J$15,2,FALSE)</f>
        <v>Ex</v>
      </c>
      <c r="I6833" t="s">
        <v>42</v>
      </c>
      <c r="J6833" t="s">
        <v>31</v>
      </c>
      <c r="K6833">
        <f>SUMIFS(raw_wts[wt_vint],raw_wts[bldgtype],Raw_savings[[#This Row],[BldgType]],raw_wts[bldgvint],Raw_savings[[#This Row],[BldgVint]],raw_wts[bldgloc],Raw_savings[[#This Row],[BldgLoc]])</f>
        <v>0.36299999999999999</v>
      </c>
      <c r="L6833" t="s">
        <v>32</v>
      </c>
      <c r="M6833">
        <v>368.188809166667</v>
      </c>
      <c r="N6833">
        <v>250000.3</v>
      </c>
      <c r="O6833" t="s">
        <v>7</v>
      </c>
      <c r="P6833">
        <v>1176966</v>
      </c>
      <c r="Q6833">
        <v>262.63755555555599</v>
      </c>
      <c r="R6833">
        <v>112.91313333333299</v>
      </c>
      <c r="S6833">
        <v>0</v>
      </c>
      <c r="T6833">
        <v>1175238</v>
      </c>
      <c r="U6833">
        <v>262.083666666667</v>
      </c>
      <c r="V6833">
        <v>112.58993333333299</v>
      </c>
      <c r="W6833">
        <v>0</v>
      </c>
      <c r="X6833">
        <v>4.6932442186687702</v>
      </c>
      <c r="Y6833">
        <v>1.50436101016354E-3</v>
      </c>
      <c r="Z6833">
        <v>8.7781049275104898E-4</v>
      </c>
      <c r="AA6833">
        <v>0</v>
      </c>
      <c r="AB6833">
        <f>(Raw_savings[[#This Row],[PreWBthm]]-Raw_savings[[#This Row],[MsrWBthm]])/Raw_savings[[#This Row],[NumUnit]]/10^5</f>
        <v>0</v>
      </c>
      <c r="AC6833">
        <f>Raw_savings[[#This Row],[APreWBkWh]]*Raw_savings[[#This Row],[BldgWts]]</f>
        <v>1.7036476513767635</v>
      </c>
      <c r="AD6833" t="s">
        <v>72</v>
      </c>
    </row>
    <row r="6834" spans="1:30" hidden="1" x14ac:dyDescent="0.25">
      <c r="A6834" t="s">
        <v>73</v>
      </c>
      <c r="B6834" t="s">
        <v>69</v>
      </c>
      <c r="C6834" t="s">
        <v>70</v>
      </c>
      <c r="D6834" s="1">
        <v>43622.936018518521</v>
      </c>
      <c r="E6834" t="s">
        <v>71</v>
      </c>
      <c r="F6834" t="s">
        <v>29</v>
      </c>
      <c r="G6834">
        <v>2017</v>
      </c>
      <c r="H6834" t="str">
        <f>VLOOKUP(Raw_savings[[#This Row],[BldgVint]],DEER2020wts!$I$6:$J$15,2,FALSE)</f>
        <v>Rec</v>
      </c>
      <c r="I6834" t="s">
        <v>5</v>
      </c>
      <c r="J6834" t="s">
        <v>31</v>
      </c>
      <c r="K6834">
        <f>SUMIFS(raw_wts[wt_vint],raw_wts[bldgtype],Raw_savings[[#This Row],[BldgType]],raw_wts[bldgvint],Raw_savings[[#This Row],[BldgVint]],raw_wts[bldgloc],Raw_savings[[#This Row],[BldgLoc]])</f>
        <v>4.4999999999999998E-2</v>
      </c>
      <c r="L6834" t="s">
        <v>32</v>
      </c>
      <c r="M6834">
        <v>348.79028416666699</v>
      </c>
      <c r="N6834">
        <v>250000.3</v>
      </c>
      <c r="O6834" t="s">
        <v>7</v>
      </c>
      <c r="P6834">
        <v>1028850</v>
      </c>
      <c r="Q6834">
        <v>183.80122222222201</v>
      </c>
      <c r="R6834">
        <v>72.454400000000007</v>
      </c>
      <c r="S6834">
        <v>0</v>
      </c>
      <c r="T6834">
        <v>1027562</v>
      </c>
      <c r="U6834">
        <v>183.38911111111099</v>
      </c>
      <c r="V6834">
        <v>72.215333333333305</v>
      </c>
      <c r="W6834">
        <v>0</v>
      </c>
      <c r="X6834">
        <v>3.69276341248238</v>
      </c>
      <c r="Y6834">
        <v>1.1815441249911E-3</v>
      </c>
      <c r="Z6834">
        <v>6.8541664581584795E-4</v>
      </c>
      <c r="AA6834">
        <v>0</v>
      </c>
      <c r="AB6834">
        <f>(Raw_savings[[#This Row],[PreWBthm]]-Raw_savings[[#This Row],[MsrWBthm]])/Raw_savings[[#This Row],[NumUnit]]/10^5</f>
        <v>0</v>
      </c>
      <c r="AC6834">
        <f>Raw_savings[[#This Row],[APreWBkWh]]*Raw_savings[[#This Row],[BldgWts]]</f>
        <v>0.16617435356170709</v>
      </c>
      <c r="AD6834" t="s">
        <v>72</v>
      </c>
    </row>
    <row r="6835" spans="1:30" hidden="1" x14ac:dyDescent="0.25">
      <c r="A6835" t="s">
        <v>73</v>
      </c>
      <c r="B6835" t="s">
        <v>69</v>
      </c>
      <c r="C6835" t="s">
        <v>70</v>
      </c>
      <c r="D6835" s="1">
        <v>43622.936018518521</v>
      </c>
      <c r="E6835" t="s">
        <v>71</v>
      </c>
      <c r="F6835" t="s">
        <v>29</v>
      </c>
      <c r="G6835">
        <v>2017</v>
      </c>
      <c r="H6835" t="str">
        <f>VLOOKUP(Raw_savings[[#This Row],[BldgVint]],DEER2020wts!$I$6:$J$15,2,FALSE)</f>
        <v>Rec</v>
      </c>
      <c r="I6835" t="s">
        <v>35</v>
      </c>
      <c r="J6835" t="s">
        <v>31</v>
      </c>
      <c r="K6835">
        <f>SUMIFS(raw_wts[wt_vint],raw_wts[bldgtype],Raw_savings[[#This Row],[BldgType]],raw_wts[bldgvint],Raw_savings[[#This Row],[BldgVint]],raw_wts[bldgloc],Raw_savings[[#This Row],[BldgLoc]])</f>
        <v>0.26600000000000001</v>
      </c>
      <c r="L6835" t="s">
        <v>32</v>
      </c>
      <c r="M6835">
        <v>294.36562166666698</v>
      </c>
      <c r="N6835">
        <v>250000.3</v>
      </c>
      <c r="O6835" t="s">
        <v>7</v>
      </c>
      <c r="P6835">
        <v>940418.8</v>
      </c>
      <c r="Q6835">
        <v>302.62488888888902</v>
      </c>
      <c r="R6835">
        <v>138.19233333333301</v>
      </c>
      <c r="S6835">
        <v>0</v>
      </c>
      <c r="T6835">
        <v>939038.8</v>
      </c>
      <c r="U6835">
        <v>302.14299999999997</v>
      </c>
      <c r="V6835">
        <v>137.87266666666699</v>
      </c>
      <c r="W6835">
        <v>0</v>
      </c>
      <c r="X6835">
        <v>4.68804744313071</v>
      </c>
      <c r="Y6835">
        <v>1.63704200973086E-3</v>
      </c>
      <c r="Z6835">
        <v>1.0859510864643701E-3</v>
      </c>
      <c r="AA6835">
        <v>0</v>
      </c>
      <c r="AB6835">
        <f>(Raw_savings[[#This Row],[PreWBthm]]-Raw_savings[[#This Row],[MsrWBthm]])/Raw_savings[[#This Row],[NumUnit]]/10^5</f>
        <v>0</v>
      </c>
      <c r="AC6835">
        <f>Raw_savings[[#This Row],[APreWBkWh]]*Raw_savings[[#This Row],[BldgWts]]</f>
        <v>1.2470206198727689</v>
      </c>
      <c r="AD6835" t="s">
        <v>72</v>
      </c>
    </row>
    <row r="6836" spans="1:30" hidden="1" x14ac:dyDescent="0.25">
      <c r="A6836" t="s">
        <v>73</v>
      </c>
      <c r="B6836" t="s">
        <v>69</v>
      </c>
      <c r="C6836" t="s">
        <v>70</v>
      </c>
      <c r="D6836" s="1">
        <v>43622.936018518521</v>
      </c>
      <c r="E6836" t="s">
        <v>71</v>
      </c>
      <c r="F6836" t="s">
        <v>29</v>
      </c>
      <c r="G6836">
        <v>2017</v>
      </c>
      <c r="H6836" t="str">
        <f>VLOOKUP(Raw_savings[[#This Row],[BldgVint]],DEER2020wts!$I$6:$J$15,2,FALSE)</f>
        <v>Rec</v>
      </c>
      <c r="I6836" t="s">
        <v>38</v>
      </c>
      <c r="J6836" t="s">
        <v>31</v>
      </c>
      <c r="K6836">
        <f>SUMIFS(raw_wts[wt_vint],raw_wts[bldgtype],Raw_savings[[#This Row],[BldgType]],raw_wts[bldgvint],Raw_savings[[#This Row],[BldgVint]],raw_wts[bldgloc],Raw_savings[[#This Row],[BldgLoc]])</f>
        <v>1.401</v>
      </c>
      <c r="L6836" t="s">
        <v>32</v>
      </c>
      <c r="M6836">
        <v>359.13952083333299</v>
      </c>
      <c r="N6836">
        <v>250000.3</v>
      </c>
      <c r="O6836" t="s">
        <v>7</v>
      </c>
      <c r="P6836">
        <v>910553.4</v>
      </c>
      <c r="Q6836">
        <v>214.95977777777799</v>
      </c>
      <c r="R6836">
        <v>86.291333333333299</v>
      </c>
      <c r="S6836">
        <v>0</v>
      </c>
      <c r="T6836">
        <v>909090.2</v>
      </c>
      <c r="U6836">
        <v>214.39088888888901</v>
      </c>
      <c r="V6836">
        <v>85.965000000000003</v>
      </c>
      <c r="W6836">
        <v>0</v>
      </c>
      <c r="X6836">
        <v>4.0741826368897502</v>
      </c>
      <c r="Y6836">
        <v>1.5840331010322599E-3</v>
      </c>
      <c r="Z6836">
        <v>9.0865336283828398E-4</v>
      </c>
      <c r="AA6836">
        <v>0</v>
      </c>
      <c r="AB6836">
        <f>(Raw_savings[[#This Row],[PreWBthm]]-Raw_savings[[#This Row],[MsrWBthm]])/Raw_savings[[#This Row],[NumUnit]]/10^5</f>
        <v>0</v>
      </c>
      <c r="AC6836">
        <f>Raw_savings[[#This Row],[APreWBkWh]]*Raw_savings[[#This Row],[BldgWts]]</f>
        <v>5.7079298742825406</v>
      </c>
      <c r="AD6836" t="s">
        <v>72</v>
      </c>
    </row>
    <row r="6837" spans="1:30" hidden="1" x14ac:dyDescent="0.25">
      <c r="A6837" t="s">
        <v>73</v>
      </c>
      <c r="B6837" t="s">
        <v>69</v>
      </c>
      <c r="C6837" t="s">
        <v>70</v>
      </c>
      <c r="D6837" s="1">
        <v>43622.936018518521</v>
      </c>
      <c r="E6837" t="s">
        <v>71</v>
      </c>
      <c r="F6837" t="s">
        <v>29</v>
      </c>
      <c r="G6837">
        <v>2017</v>
      </c>
      <c r="H6837" t="str">
        <f>VLOOKUP(Raw_savings[[#This Row],[BldgVint]],DEER2020wts!$I$6:$J$15,2,FALSE)</f>
        <v>Rec</v>
      </c>
      <c r="I6837" t="s">
        <v>40</v>
      </c>
      <c r="J6837" t="s">
        <v>31</v>
      </c>
      <c r="K6837">
        <f>SUMIFS(raw_wts[wt_vint],raw_wts[bldgtype],Raw_savings[[#This Row],[BldgType]],raw_wts[bldgvint],Raw_savings[[#This Row],[BldgVint]],raw_wts[bldgloc],Raw_savings[[#This Row],[BldgLoc]])</f>
        <v>0.51</v>
      </c>
      <c r="L6837" t="s">
        <v>32</v>
      </c>
      <c r="M6837">
        <v>294.7125575</v>
      </c>
      <c r="N6837">
        <v>250000.3</v>
      </c>
      <c r="O6837" t="s">
        <v>7</v>
      </c>
      <c r="P6837">
        <v>901748.3</v>
      </c>
      <c r="Q6837">
        <v>281.53622222222202</v>
      </c>
      <c r="R6837">
        <v>126.035733333333</v>
      </c>
      <c r="S6837">
        <v>0</v>
      </c>
      <c r="T6837">
        <v>900362.2</v>
      </c>
      <c r="U6837">
        <v>281.055555555556</v>
      </c>
      <c r="V6837">
        <v>125.763533333333</v>
      </c>
      <c r="W6837">
        <v>0</v>
      </c>
      <c r="X6837">
        <v>4.7032268043077599</v>
      </c>
      <c r="Y6837">
        <v>1.6309677156078001E-3</v>
      </c>
      <c r="Z6837">
        <v>9.2361181453897801E-4</v>
      </c>
      <c r="AA6837">
        <v>0</v>
      </c>
      <c r="AB6837">
        <f>(Raw_savings[[#This Row],[PreWBthm]]-Raw_savings[[#This Row],[MsrWBthm]])/Raw_savings[[#This Row],[NumUnit]]/10^5</f>
        <v>0</v>
      </c>
      <c r="AC6837">
        <f>Raw_savings[[#This Row],[APreWBkWh]]*Raw_savings[[#This Row],[BldgWts]]</f>
        <v>2.3986456701969576</v>
      </c>
      <c r="AD6837" t="s">
        <v>72</v>
      </c>
    </row>
    <row r="6838" spans="1:30" hidden="1" x14ac:dyDescent="0.25">
      <c r="A6838" t="s">
        <v>73</v>
      </c>
      <c r="B6838" t="s">
        <v>69</v>
      </c>
      <c r="C6838" t="s">
        <v>70</v>
      </c>
      <c r="D6838" s="1">
        <v>43622.936018518521</v>
      </c>
      <c r="E6838" t="s">
        <v>71</v>
      </c>
      <c r="F6838" t="s">
        <v>29</v>
      </c>
      <c r="G6838">
        <v>2017</v>
      </c>
      <c r="H6838" t="str">
        <f>VLOOKUP(Raw_savings[[#This Row],[BldgVint]],DEER2020wts!$I$6:$J$15,2,FALSE)</f>
        <v>Rec</v>
      </c>
      <c r="I6838" t="s">
        <v>43</v>
      </c>
      <c r="J6838" t="s">
        <v>31</v>
      </c>
      <c r="K6838">
        <f>SUMIFS(raw_wts[wt_vint],raw_wts[bldgtype],Raw_savings[[#This Row],[BldgType]],raw_wts[bldgvint],Raw_savings[[#This Row],[BldgVint]],raw_wts[bldgloc],Raw_savings[[#This Row],[BldgLoc]])</f>
        <v>4.1000000000000002E-2</v>
      </c>
      <c r="L6838" t="s">
        <v>32</v>
      </c>
      <c r="M6838">
        <v>352.35851666666701</v>
      </c>
      <c r="N6838">
        <v>250000.3</v>
      </c>
      <c r="O6838" t="s">
        <v>7</v>
      </c>
      <c r="P6838">
        <v>902927.9</v>
      </c>
      <c r="Q6838">
        <v>190.05122222222201</v>
      </c>
      <c r="R6838">
        <v>75.180999999999997</v>
      </c>
      <c r="S6838">
        <v>0</v>
      </c>
      <c r="T6838">
        <v>901154.2</v>
      </c>
      <c r="U6838">
        <v>189.608</v>
      </c>
      <c r="V6838">
        <v>74.9148</v>
      </c>
      <c r="W6838">
        <v>0</v>
      </c>
      <c r="X6838">
        <v>5.0337934691614103</v>
      </c>
      <c r="Y6838">
        <v>1.25787288019916E-3</v>
      </c>
      <c r="Z6838">
        <v>7.5548053306127004E-4</v>
      </c>
      <c r="AA6838">
        <v>0</v>
      </c>
      <c r="AB6838">
        <f>(Raw_savings[[#This Row],[PreWBthm]]-Raw_savings[[#This Row],[MsrWBthm]])/Raw_savings[[#This Row],[NumUnit]]/10^5</f>
        <v>0</v>
      </c>
      <c r="AC6838">
        <f>Raw_savings[[#This Row],[APreWBkWh]]*Raw_savings[[#This Row],[BldgWts]]</f>
        <v>0.20638553223561784</v>
      </c>
      <c r="AD6838" t="s">
        <v>72</v>
      </c>
    </row>
    <row r="6839" spans="1:30" hidden="1" x14ac:dyDescent="0.25">
      <c r="A6839" t="s">
        <v>73</v>
      </c>
      <c r="B6839" t="s">
        <v>69</v>
      </c>
      <c r="C6839" t="s">
        <v>70</v>
      </c>
      <c r="D6839" s="1">
        <v>43622.936018518521</v>
      </c>
      <c r="E6839" t="s">
        <v>71</v>
      </c>
      <c r="F6839" t="s">
        <v>29</v>
      </c>
      <c r="G6839">
        <v>2017</v>
      </c>
      <c r="H6839" t="str">
        <f>VLOOKUP(Raw_savings[[#This Row],[BldgVint]],DEER2020wts!$I$6:$J$15,2,FALSE)</f>
        <v>Rec</v>
      </c>
      <c r="I6839" t="s">
        <v>45</v>
      </c>
      <c r="J6839" t="s">
        <v>31</v>
      </c>
      <c r="K6839">
        <f>SUMIFS(raw_wts[wt_vint],raw_wts[bldgtype],Raw_savings[[#This Row],[BldgType]],raw_wts[bldgvint],Raw_savings[[#This Row],[BldgVint]],raw_wts[bldgloc],Raw_savings[[#This Row],[BldgLoc]])</f>
        <v>1.9330000000000001</v>
      </c>
      <c r="L6839" t="s">
        <v>32</v>
      </c>
      <c r="M6839">
        <v>342.57205166666699</v>
      </c>
      <c r="N6839">
        <v>250000.3</v>
      </c>
      <c r="O6839" t="s">
        <v>7</v>
      </c>
      <c r="P6839">
        <v>863736</v>
      </c>
      <c r="Q6839">
        <v>285.078666666667</v>
      </c>
      <c r="R6839">
        <v>125.884</v>
      </c>
      <c r="S6839">
        <v>0</v>
      </c>
      <c r="T6839">
        <v>862007.8</v>
      </c>
      <c r="U6839">
        <v>284.55344444444398</v>
      </c>
      <c r="V6839">
        <v>125.577333333333</v>
      </c>
      <c r="W6839">
        <v>0</v>
      </c>
      <c r="X6839">
        <v>5.0447781469386896</v>
      </c>
      <c r="Y6839">
        <v>1.5331730059906499E-3</v>
      </c>
      <c r="Z6839">
        <v>8.9518880823662096E-4</v>
      </c>
      <c r="AA6839">
        <v>0</v>
      </c>
      <c r="AB6839">
        <f>(Raw_savings[[#This Row],[PreWBthm]]-Raw_savings[[#This Row],[MsrWBthm]])/Raw_savings[[#This Row],[NumUnit]]/10^5</f>
        <v>0</v>
      </c>
      <c r="AC6839">
        <f>Raw_savings[[#This Row],[APreWBkWh]]*Raw_savings[[#This Row],[BldgWts]]</f>
        <v>9.7515561580324874</v>
      </c>
      <c r="AD6839" t="s">
        <v>72</v>
      </c>
    </row>
    <row r="6840" spans="1:30" hidden="1" x14ac:dyDescent="0.25">
      <c r="A6840" t="s">
        <v>73</v>
      </c>
      <c r="B6840" t="s">
        <v>69</v>
      </c>
      <c r="C6840" t="s">
        <v>70</v>
      </c>
      <c r="D6840" s="1">
        <v>43622.936018518521</v>
      </c>
      <c r="E6840" t="s">
        <v>71</v>
      </c>
      <c r="F6840" t="s">
        <v>29</v>
      </c>
      <c r="G6840">
        <v>2017</v>
      </c>
      <c r="H6840" t="str">
        <f>VLOOKUP(Raw_savings[[#This Row],[BldgVint]],DEER2020wts!$I$6:$J$15,2,FALSE)</f>
        <v>Rec</v>
      </c>
      <c r="I6840" t="s">
        <v>8</v>
      </c>
      <c r="J6840" t="s">
        <v>31</v>
      </c>
      <c r="K6840">
        <f>SUMIFS(raw_wts[wt_vint],raw_wts[bldgtype],Raw_savings[[#This Row],[BldgType]],raw_wts[bldgvint],Raw_savings[[#This Row],[BldgVint]],raw_wts[bldgloc],Raw_savings[[#This Row],[BldgLoc]])</f>
        <v>0.78</v>
      </c>
      <c r="L6840" t="s">
        <v>32</v>
      </c>
      <c r="M6840">
        <v>327.60499916666703</v>
      </c>
      <c r="N6840">
        <v>250000.3</v>
      </c>
      <c r="O6840" t="s">
        <v>7</v>
      </c>
      <c r="P6840">
        <v>832270.5</v>
      </c>
      <c r="Q6840">
        <v>257.32900000000001</v>
      </c>
      <c r="R6840">
        <v>105.34139999999999</v>
      </c>
      <c r="S6840">
        <v>0</v>
      </c>
      <c r="T6840">
        <v>830611.9</v>
      </c>
      <c r="U6840">
        <v>256.79966666666701</v>
      </c>
      <c r="V6840">
        <v>105.037533333333</v>
      </c>
      <c r="W6840">
        <v>0</v>
      </c>
      <c r="X6840">
        <v>5.0628043046320403</v>
      </c>
      <c r="Y6840">
        <v>1.6157669592338701E-3</v>
      </c>
      <c r="Z6840">
        <v>9.2753977332344804E-4</v>
      </c>
      <c r="AA6840">
        <v>0</v>
      </c>
      <c r="AB6840">
        <f>(Raw_savings[[#This Row],[PreWBthm]]-Raw_savings[[#This Row],[MsrWBthm]])/Raw_savings[[#This Row],[NumUnit]]/10^5</f>
        <v>0</v>
      </c>
      <c r="AC6840">
        <f>Raw_savings[[#This Row],[APreWBkWh]]*Raw_savings[[#This Row],[BldgWts]]</f>
        <v>3.9489873576129915</v>
      </c>
      <c r="AD6840" t="s">
        <v>72</v>
      </c>
    </row>
    <row r="6841" spans="1:30" hidden="1" x14ac:dyDescent="0.25">
      <c r="A6841" t="s">
        <v>73</v>
      </c>
      <c r="B6841" t="s">
        <v>69</v>
      </c>
      <c r="C6841" t="s">
        <v>70</v>
      </c>
      <c r="D6841" s="1">
        <v>43622.936018518521</v>
      </c>
      <c r="E6841" t="s">
        <v>71</v>
      </c>
      <c r="F6841" t="s">
        <v>29</v>
      </c>
      <c r="G6841">
        <v>2017</v>
      </c>
      <c r="H6841" t="str">
        <f>VLOOKUP(Raw_savings[[#This Row],[BldgVint]],DEER2020wts!$I$6:$J$15,2,FALSE)</f>
        <v>Rec</v>
      </c>
      <c r="I6841" t="s">
        <v>36</v>
      </c>
      <c r="J6841" t="s">
        <v>31</v>
      </c>
      <c r="K6841">
        <f>SUMIFS(raw_wts[wt_vint],raw_wts[bldgtype],Raw_savings[[#This Row],[BldgType]],raw_wts[bldgvint],Raw_savings[[#This Row],[BldgVint]],raw_wts[bldgloc],Raw_savings[[#This Row],[BldgLoc]])</f>
        <v>5.5149999999999997</v>
      </c>
      <c r="L6841" t="s">
        <v>32</v>
      </c>
      <c r="M6841">
        <v>268.64051333333299</v>
      </c>
      <c r="N6841">
        <v>250000.3</v>
      </c>
      <c r="O6841" t="s">
        <v>7</v>
      </c>
      <c r="P6841">
        <v>866003.5</v>
      </c>
      <c r="Q6841">
        <v>305.91544444444401</v>
      </c>
      <c r="R6841">
        <v>126.87333333333299</v>
      </c>
      <c r="S6841">
        <v>0</v>
      </c>
      <c r="T6841">
        <v>864517.1</v>
      </c>
      <c r="U6841">
        <v>305.44355555555597</v>
      </c>
      <c r="V6841">
        <v>126.6358</v>
      </c>
      <c r="W6841">
        <v>0</v>
      </c>
      <c r="X6841">
        <v>5.5330448172412403</v>
      </c>
      <c r="Y6841">
        <v>1.7565812506595299E-3</v>
      </c>
      <c r="Z6841">
        <v>8.8420517957621305E-4</v>
      </c>
      <c r="AA6841">
        <v>0</v>
      </c>
      <c r="AB6841">
        <f>(Raw_savings[[#This Row],[PreWBthm]]-Raw_savings[[#This Row],[MsrWBthm]])/Raw_savings[[#This Row],[NumUnit]]/10^5</f>
        <v>0</v>
      </c>
      <c r="AC6841">
        <f>Raw_savings[[#This Row],[APreWBkWh]]*Raw_savings[[#This Row],[BldgWts]]</f>
        <v>30.514742167085437</v>
      </c>
      <c r="AD6841" t="s">
        <v>72</v>
      </c>
    </row>
    <row r="6842" spans="1:30" hidden="1" x14ac:dyDescent="0.25">
      <c r="A6842" t="s">
        <v>73</v>
      </c>
      <c r="B6842" t="s">
        <v>69</v>
      </c>
      <c r="C6842" t="s">
        <v>70</v>
      </c>
      <c r="D6842" s="1">
        <v>43622.936018518521</v>
      </c>
      <c r="E6842" t="s">
        <v>71</v>
      </c>
      <c r="F6842" t="s">
        <v>29</v>
      </c>
      <c r="G6842">
        <v>2017</v>
      </c>
      <c r="H6842" t="str">
        <f>VLOOKUP(Raw_savings[[#This Row],[BldgVint]],DEER2020wts!$I$6:$J$15,2,FALSE)</f>
        <v>Rec</v>
      </c>
      <c r="I6842" t="s">
        <v>39</v>
      </c>
      <c r="J6842" t="s">
        <v>31</v>
      </c>
      <c r="K6842">
        <f>SUMIFS(raw_wts[wt_vint],raw_wts[bldgtype],Raw_savings[[#This Row],[BldgType]],raw_wts[bldgvint],Raw_savings[[#This Row],[BldgVint]],raw_wts[bldgloc],Raw_savings[[#This Row],[BldgLoc]])</f>
        <v>2.8759999999999999</v>
      </c>
      <c r="L6842" t="s">
        <v>32</v>
      </c>
      <c r="M6842">
        <v>319.745321666667</v>
      </c>
      <c r="N6842">
        <v>250000.3</v>
      </c>
      <c r="O6842" t="s">
        <v>7</v>
      </c>
      <c r="P6842">
        <v>901420.4</v>
      </c>
      <c r="Q6842">
        <v>369.729777777778</v>
      </c>
      <c r="R6842">
        <v>166.63613333333299</v>
      </c>
      <c r="S6842">
        <v>0</v>
      </c>
      <c r="T6842">
        <v>899719.9</v>
      </c>
      <c r="U6842">
        <v>369.06522222222202</v>
      </c>
      <c r="V6842">
        <v>166.29933333333301</v>
      </c>
      <c r="W6842">
        <v>0</v>
      </c>
      <c r="X6842">
        <v>5.31829517046934</v>
      </c>
      <c r="Y6842">
        <v>2.0783902391179701E-3</v>
      </c>
      <c r="Z6842">
        <v>1.05333832014944E-3</v>
      </c>
      <c r="AA6842">
        <v>0</v>
      </c>
      <c r="AB6842">
        <f>(Raw_savings[[#This Row],[PreWBthm]]-Raw_savings[[#This Row],[MsrWBthm]])/Raw_savings[[#This Row],[NumUnit]]/10^5</f>
        <v>0</v>
      </c>
      <c r="AC6842">
        <f>Raw_savings[[#This Row],[APreWBkWh]]*Raw_savings[[#This Row],[BldgWts]]</f>
        <v>15.295416910269822</v>
      </c>
      <c r="AD6842" t="s">
        <v>72</v>
      </c>
    </row>
    <row r="6843" spans="1:30" hidden="1" x14ac:dyDescent="0.25">
      <c r="A6843" t="s">
        <v>73</v>
      </c>
      <c r="B6843" t="s">
        <v>69</v>
      </c>
      <c r="C6843" t="s">
        <v>70</v>
      </c>
      <c r="D6843" s="1">
        <v>43622.936018518521</v>
      </c>
      <c r="E6843" t="s">
        <v>71</v>
      </c>
      <c r="F6843" t="s">
        <v>29</v>
      </c>
      <c r="G6843">
        <v>2017</v>
      </c>
      <c r="H6843" t="str">
        <f>VLOOKUP(Raw_savings[[#This Row],[BldgVint]],DEER2020wts!$I$6:$J$15,2,FALSE)</f>
        <v>Rec</v>
      </c>
      <c r="I6843" t="s">
        <v>41</v>
      </c>
      <c r="J6843" t="s">
        <v>31</v>
      </c>
      <c r="K6843">
        <f>SUMIFS(raw_wts[wt_vint],raw_wts[bldgtype],Raw_savings[[#This Row],[BldgType]],raw_wts[bldgvint],Raw_savings[[#This Row],[BldgVint]],raw_wts[bldgloc],Raw_savings[[#This Row],[BldgLoc]])</f>
        <v>17.018000000000001</v>
      </c>
      <c r="L6843" t="s">
        <v>32</v>
      </c>
      <c r="M6843">
        <v>288.69570583333302</v>
      </c>
      <c r="N6843">
        <v>250000.3</v>
      </c>
      <c r="O6843" t="s">
        <v>7</v>
      </c>
      <c r="P6843">
        <v>916252.4</v>
      </c>
      <c r="Q6843">
        <v>381.59666666666698</v>
      </c>
      <c r="R6843">
        <v>170.045266666667</v>
      </c>
      <c r="S6843">
        <v>0</v>
      </c>
      <c r="T6843">
        <v>912578</v>
      </c>
      <c r="U6843">
        <v>380.91555555555601</v>
      </c>
      <c r="V6843">
        <v>169.65333333333299</v>
      </c>
      <c r="W6843">
        <v>0</v>
      </c>
      <c r="X6843">
        <v>12.7275879957885</v>
      </c>
      <c r="Y6843">
        <v>2.35926997647929E-3</v>
      </c>
      <c r="Z6843">
        <v>1.3576001492713399E-3</v>
      </c>
      <c r="AA6843">
        <v>0</v>
      </c>
      <c r="AB6843">
        <f>(Raw_savings[[#This Row],[PreWBthm]]-Raw_savings[[#This Row],[MsrWBthm]])/Raw_savings[[#This Row],[NumUnit]]/10^5</f>
        <v>0</v>
      </c>
      <c r="AC6843">
        <f>Raw_savings[[#This Row],[APreWBkWh]]*Raw_savings[[#This Row],[BldgWts]]</f>
        <v>216.59809251232872</v>
      </c>
      <c r="AD6843" t="s">
        <v>72</v>
      </c>
    </row>
    <row r="6844" spans="1:30" hidden="1" x14ac:dyDescent="0.25">
      <c r="A6844" t="s">
        <v>73</v>
      </c>
      <c r="B6844" t="s">
        <v>69</v>
      </c>
      <c r="C6844" t="s">
        <v>70</v>
      </c>
      <c r="D6844" s="1">
        <v>43622.936018518521</v>
      </c>
      <c r="E6844" t="s">
        <v>71</v>
      </c>
      <c r="F6844" t="s">
        <v>29</v>
      </c>
      <c r="G6844">
        <v>2017</v>
      </c>
      <c r="H6844" t="str">
        <f>VLOOKUP(Raw_savings[[#This Row],[BldgVint]],DEER2020wts!$I$6:$J$15,2,FALSE)</f>
        <v>Rec</v>
      </c>
      <c r="I6844" t="s">
        <v>44</v>
      </c>
      <c r="J6844" t="s">
        <v>31</v>
      </c>
      <c r="K6844">
        <f>SUMIFS(raw_wts[wt_vint],raw_wts[bldgtype],Raw_savings[[#This Row],[BldgType]],raw_wts[bldgvint],Raw_savings[[#This Row],[BldgVint]],raw_wts[bldgloc],Raw_savings[[#This Row],[BldgLoc]])</f>
        <v>0.51300000000000001</v>
      </c>
      <c r="L6844" t="s">
        <v>32</v>
      </c>
      <c r="M6844">
        <v>299.24622583333303</v>
      </c>
      <c r="N6844">
        <v>250000.3</v>
      </c>
      <c r="O6844" t="s">
        <v>7</v>
      </c>
      <c r="P6844">
        <v>1004245</v>
      </c>
      <c r="Q6844">
        <v>363.21911111111098</v>
      </c>
      <c r="R6844">
        <v>176.66646666666699</v>
      </c>
      <c r="S6844">
        <v>0</v>
      </c>
      <c r="T6844">
        <v>1005225</v>
      </c>
      <c r="U6844">
        <v>362.62077777777802</v>
      </c>
      <c r="V6844">
        <v>176.328133333333</v>
      </c>
      <c r="W6844">
        <v>0</v>
      </c>
      <c r="X6844">
        <v>-3.2748951044275398</v>
      </c>
      <c r="Y6844">
        <v>1.99946826953983E-3</v>
      </c>
      <c r="Z6844">
        <v>1.1306185479570501E-3</v>
      </c>
      <c r="AA6844">
        <v>0</v>
      </c>
      <c r="AB6844">
        <f>(Raw_savings[[#This Row],[PreWBthm]]-Raw_savings[[#This Row],[MsrWBthm]])/Raw_savings[[#This Row],[NumUnit]]/10^5</f>
        <v>0</v>
      </c>
      <c r="AC6844">
        <f>Raw_savings[[#This Row],[APreWBkWh]]*Raw_savings[[#This Row],[BldgWts]]</f>
        <v>-1.6800211885713279</v>
      </c>
      <c r="AD6844" t="s">
        <v>72</v>
      </c>
    </row>
    <row r="6845" spans="1:30" hidden="1" x14ac:dyDescent="0.25">
      <c r="A6845" t="s">
        <v>73</v>
      </c>
      <c r="B6845" t="s">
        <v>69</v>
      </c>
      <c r="C6845" t="s">
        <v>70</v>
      </c>
      <c r="D6845" s="1">
        <v>43622.936018518521</v>
      </c>
      <c r="E6845" t="s">
        <v>71</v>
      </c>
      <c r="F6845" t="s">
        <v>29</v>
      </c>
      <c r="G6845">
        <v>2017</v>
      </c>
      <c r="H6845" t="str">
        <f>VLOOKUP(Raw_savings[[#This Row],[BldgVint]],DEER2020wts!$I$6:$J$15,2,FALSE)</f>
        <v>Rec</v>
      </c>
      <c r="I6845" t="s">
        <v>46</v>
      </c>
      <c r="J6845" t="s">
        <v>31</v>
      </c>
      <c r="K6845">
        <f>SUMIFS(raw_wts[wt_vint],raw_wts[bldgtype],Raw_savings[[#This Row],[BldgType]],raw_wts[bldgvint],Raw_savings[[#This Row],[BldgVint]],raw_wts[bldgloc],Raw_savings[[#This Row],[BldgLoc]])</f>
        <v>1.9410000000000001</v>
      </c>
      <c r="L6845" t="s">
        <v>32</v>
      </c>
      <c r="M6845">
        <v>295.20500750000002</v>
      </c>
      <c r="N6845">
        <v>250000.3</v>
      </c>
      <c r="O6845" t="s">
        <v>7</v>
      </c>
      <c r="P6845">
        <v>968400.8</v>
      </c>
      <c r="Q6845">
        <v>332.35866666666698</v>
      </c>
      <c r="R6845">
        <v>160.65073333333299</v>
      </c>
      <c r="S6845">
        <v>0</v>
      </c>
      <c r="T6845">
        <v>966874.9</v>
      </c>
      <c r="U6845">
        <v>331.798</v>
      </c>
      <c r="V6845">
        <v>160.3304</v>
      </c>
      <c r="W6845">
        <v>0</v>
      </c>
      <c r="X6845">
        <v>5.16895025908401</v>
      </c>
      <c r="Y6845">
        <v>1.8992451090677799E-3</v>
      </c>
      <c r="Z6845">
        <v>1.0851216110666299E-3</v>
      </c>
      <c r="AA6845">
        <v>0</v>
      </c>
      <c r="AB6845">
        <f>(Raw_savings[[#This Row],[PreWBthm]]-Raw_savings[[#This Row],[MsrWBthm]])/Raw_savings[[#This Row],[NumUnit]]/10^5</f>
        <v>0</v>
      </c>
      <c r="AC6845">
        <f>Raw_savings[[#This Row],[APreWBkWh]]*Raw_savings[[#This Row],[BldgWts]]</f>
        <v>10.032932452882063</v>
      </c>
      <c r="AD6845" t="s">
        <v>72</v>
      </c>
    </row>
    <row r="6846" spans="1:30" hidden="1" x14ac:dyDescent="0.25">
      <c r="A6846" t="s">
        <v>73</v>
      </c>
      <c r="B6846" t="s">
        <v>69</v>
      </c>
      <c r="C6846" t="s">
        <v>70</v>
      </c>
      <c r="D6846" s="1">
        <v>43622.936018518521</v>
      </c>
      <c r="E6846" t="s">
        <v>71</v>
      </c>
      <c r="F6846" t="s">
        <v>29</v>
      </c>
      <c r="G6846">
        <v>2017</v>
      </c>
      <c r="H6846" t="str">
        <f>VLOOKUP(Raw_savings[[#This Row],[BldgVint]],DEER2020wts!$I$6:$J$15,2,FALSE)</f>
        <v>Rec</v>
      </c>
      <c r="I6846" t="s">
        <v>9</v>
      </c>
      <c r="J6846" t="s">
        <v>31</v>
      </c>
      <c r="K6846">
        <f>SUMIFS(raw_wts[wt_vint],raw_wts[bldgtype],Raw_savings[[#This Row],[BldgType]],raw_wts[bldgvint],Raw_savings[[#This Row],[BldgVint]],raw_wts[bldgloc],Raw_savings[[#This Row],[BldgLoc]])</f>
        <v>1.7530000000000001</v>
      </c>
      <c r="L6846" t="s">
        <v>32</v>
      </c>
      <c r="M6846">
        <v>309.02558916666698</v>
      </c>
      <c r="N6846">
        <v>250000.3</v>
      </c>
      <c r="O6846" t="s">
        <v>7</v>
      </c>
      <c r="P6846">
        <v>1016739</v>
      </c>
      <c r="Q6846">
        <v>343.27833333333302</v>
      </c>
      <c r="R6846">
        <v>163.97239999999999</v>
      </c>
      <c r="S6846">
        <v>0</v>
      </c>
      <c r="T6846">
        <v>1016042</v>
      </c>
      <c r="U6846">
        <v>342.707333333333</v>
      </c>
      <c r="V6846">
        <v>163.659866666667</v>
      </c>
      <c r="W6846">
        <v>0</v>
      </c>
      <c r="X6846">
        <v>2.2554766480004602</v>
      </c>
      <c r="Y6846">
        <v>1.8477434232544001E-3</v>
      </c>
      <c r="Z6846">
        <v>1.0113509828622901E-3</v>
      </c>
      <c r="AA6846">
        <v>0</v>
      </c>
      <c r="AB6846">
        <f>(Raw_savings[[#This Row],[PreWBthm]]-Raw_savings[[#This Row],[MsrWBthm]])/Raw_savings[[#This Row],[NumUnit]]/10^5</f>
        <v>0</v>
      </c>
      <c r="AC6846">
        <f>Raw_savings[[#This Row],[APreWBkWh]]*Raw_savings[[#This Row],[BldgWts]]</f>
        <v>3.9538505639448069</v>
      </c>
      <c r="AD6846" t="s">
        <v>72</v>
      </c>
    </row>
    <row r="6847" spans="1:30" hidden="1" x14ac:dyDescent="0.25">
      <c r="A6847" t="s">
        <v>73</v>
      </c>
      <c r="B6847" t="s">
        <v>69</v>
      </c>
      <c r="C6847" t="s">
        <v>70</v>
      </c>
      <c r="D6847" s="1">
        <v>43622.936018518521</v>
      </c>
      <c r="E6847" t="s">
        <v>71</v>
      </c>
      <c r="F6847" t="s">
        <v>29</v>
      </c>
      <c r="G6847">
        <v>2017</v>
      </c>
      <c r="H6847" t="str">
        <f>VLOOKUP(Raw_savings[[#This Row],[BldgVint]],DEER2020wts!$I$6:$J$15,2,FALSE)</f>
        <v>Rec</v>
      </c>
      <c r="I6847" t="s">
        <v>37</v>
      </c>
      <c r="J6847" t="s">
        <v>31</v>
      </c>
      <c r="K6847">
        <f>SUMIFS(raw_wts[wt_vint],raw_wts[bldgtype],Raw_savings[[#This Row],[BldgType]],raw_wts[bldgvint],Raw_savings[[#This Row],[BldgVint]],raw_wts[bldgloc],Raw_savings[[#This Row],[BldgLoc]])</f>
        <v>0.32600000000000001</v>
      </c>
      <c r="L6847" t="s">
        <v>32</v>
      </c>
      <c r="M6847">
        <v>300.77099750000002</v>
      </c>
      <c r="N6847">
        <v>250000.3</v>
      </c>
      <c r="O6847" t="s">
        <v>7</v>
      </c>
      <c r="P6847">
        <v>1031639</v>
      </c>
      <c r="Q6847">
        <v>346.138222222222</v>
      </c>
      <c r="R6847">
        <v>154.64246666666699</v>
      </c>
      <c r="S6847">
        <v>0</v>
      </c>
      <c r="T6847">
        <v>1030021</v>
      </c>
      <c r="U6847">
        <v>345.61788888888901</v>
      </c>
      <c r="V6847">
        <v>154.37066666666701</v>
      </c>
      <c r="W6847">
        <v>0</v>
      </c>
      <c r="X6847">
        <v>5.3795080424933603</v>
      </c>
      <c r="Y6847">
        <v>1.7299983630678E-3</v>
      </c>
      <c r="Z6847">
        <v>9.0367755621113301E-4</v>
      </c>
      <c r="AA6847">
        <v>0</v>
      </c>
      <c r="AB6847">
        <f>(Raw_savings[[#This Row],[PreWBthm]]-Raw_savings[[#This Row],[MsrWBthm]])/Raw_savings[[#This Row],[NumUnit]]/10^5</f>
        <v>0</v>
      </c>
      <c r="AC6847">
        <f>Raw_savings[[#This Row],[APreWBkWh]]*Raw_savings[[#This Row],[BldgWts]]</f>
        <v>1.7537196218528355</v>
      </c>
      <c r="AD6847" t="s">
        <v>72</v>
      </c>
    </row>
    <row r="6848" spans="1:30" hidden="1" x14ac:dyDescent="0.25">
      <c r="A6848" t="s">
        <v>73</v>
      </c>
      <c r="B6848" t="s">
        <v>69</v>
      </c>
      <c r="C6848" t="s">
        <v>70</v>
      </c>
      <c r="D6848" s="1">
        <v>43622.936018518521</v>
      </c>
      <c r="E6848" t="s">
        <v>71</v>
      </c>
      <c r="F6848" t="s">
        <v>29</v>
      </c>
      <c r="G6848">
        <v>2017</v>
      </c>
      <c r="H6848" t="str">
        <f>VLOOKUP(Raw_savings[[#This Row],[BldgVint]],DEER2020wts!$I$6:$J$15,2,FALSE)</f>
        <v>Rec</v>
      </c>
      <c r="I6848" t="s">
        <v>34</v>
      </c>
      <c r="J6848" t="s">
        <v>31</v>
      </c>
      <c r="K6848">
        <f>SUMIFS(raw_wts[wt_vint],raw_wts[bldgtype],Raw_savings[[#This Row],[BldgType]],raw_wts[bldgvint],Raw_savings[[#This Row],[BldgVint]],raw_wts[bldgloc],Raw_savings[[#This Row],[BldgLoc]])</f>
        <v>0.308</v>
      </c>
      <c r="L6848" t="s">
        <v>32</v>
      </c>
      <c r="M6848">
        <v>434.66731750000002</v>
      </c>
      <c r="N6848">
        <v>250000.3</v>
      </c>
      <c r="O6848" t="s">
        <v>7</v>
      </c>
      <c r="P6848">
        <v>1138374</v>
      </c>
      <c r="Q6848">
        <v>404.58466666666698</v>
      </c>
      <c r="R6848">
        <v>198.316466666667</v>
      </c>
      <c r="S6848">
        <v>0</v>
      </c>
      <c r="T6848">
        <v>1135847</v>
      </c>
      <c r="U6848">
        <v>403.92311111111098</v>
      </c>
      <c r="V6848">
        <v>197.92760000000001</v>
      </c>
      <c r="W6848">
        <v>0</v>
      </c>
      <c r="X6848">
        <v>5.8136416018901604</v>
      </c>
      <c r="Y6848">
        <v>1.5219813611947899E-3</v>
      </c>
      <c r="Z6848">
        <v>8.9463056229602299E-4</v>
      </c>
      <c r="AA6848">
        <v>0</v>
      </c>
      <c r="AB6848">
        <f>(Raw_savings[[#This Row],[PreWBthm]]-Raw_savings[[#This Row],[MsrWBthm]])/Raw_savings[[#This Row],[NumUnit]]/10^5</f>
        <v>0</v>
      </c>
      <c r="AC6848">
        <f>Raw_savings[[#This Row],[APreWBkWh]]*Raw_savings[[#This Row],[BldgWts]]</f>
        <v>1.7906016133821694</v>
      </c>
      <c r="AD6848" t="s">
        <v>72</v>
      </c>
    </row>
    <row r="6849" spans="1:30" hidden="1" x14ac:dyDescent="0.25">
      <c r="A6849" t="s">
        <v>73</v>
      </c>
      <c r="B6849" t="s">
        <v>69</v>
      </c>
      <c r="C6849" t="s">
        <v>70</v>
      </c>
      <c r="D6849" s="1">
        <v>43622.936018518521</v>
      </c>
      <c r="E6849" t="s">
        <v>71</v>
      </c>
      <c r="F6849" t="s">
        <v>29</v>
      </c>
      <c r="G6849">
        <v>2017</v>
      </c>
      <c r="H6849" t="str">
        <f>VLOOKUP(Raw_savings[[#This Row],[BldgVint]],DEER2020wts!$I$6:$J$15,2,FALSE)</f>
        <v>Rec</v>
      </c>
      <c r="I6849" t="s">
        <v>42</v>
      </c>
      <c r="J6849" t="s">
        <v>31</v>
      </c>
      <c r="K6849">
        <f>SUMIFS(raw_wts[wt_vint],raw_wts[bldgtype],Raw_savings[[#This Row],[BldgType]],raw_wts[bldgvint],Raw_savings[[#This Row],[BldgVint]],raw_wts[bldgloc],Raw_savings[[#This Row],[BldgLoc]])</f>
        <v>0.36299999999999999</v>
      </c>
      <c r="L6849" t="s">
        <v>32</v>
      </c>
      <c r="M6849">
        <v>364.15460000000002</v>
      </c>
      <c r="N6849">
        <v>250000.3</v>
      </c>
      <c r="O6849" t="s">
        <v>7</v>
      </c>
      <c r="P6849">
        <v>1145917</v>
      </c>
      <c r="Q6849">
        <v>257.26533333333299</v>
      </c>
      <c r="R6849">
        <v>110.266866666667</v>
      </c>
      <c r="S6849">
        <v>0</v>
      </c>
      <c r="T6849">
        <v>1144243</v>
      </c>
      <c r="U6849">
        <v>256.72277777777799</v>
      </c>
      <c r="V6849">
        <v>109.94953333333299</v>
      </c>
      <c r="W6849">
        <v>0</v>
      </c>
      <c r="X6849">
        <v>4.5969486586191701</v>
      </c>
      <c r="Y6849">
        <v>1.48990444046448E-3</v>
      </c>
      <c r="Z6849">
        <v>8.7142475567608701E-4</v>
      </c>
      <c r="AA6849">
        <v>0</v>
      </c>
      <c r="AB6849">
        <f>(Raw_savings[[#This Row],[PreWBthm]]-Raw_savings[[#This Row],[MsrWBthm]])/Raw_savings[[#This Row],[NumUnit]]/10^5</f>
        <v>0</v>
      </c>
      <c r="AC6849">
        <f>Raw_savings[[#This Row],[APreWBkWh]]*Raw_savings[[#This Row],[BldgWts]]</f>
        <v>1.6686923630787587</v>
      </c>
      <c r="AD6849" t="s">
        <v>72</v>
      </c>
    </row>
    <row r="6850" spans="1:30" hidden="1" x14ac:dyDescent="0.25">
      <c r="A6850" t="s">
        <v>73</v>
      </c>
      <c r="B6850" t="s">
        <v>69</v>
      </c>
      <c r="C6850" t="s">
        <v>70</v>
      </c>
      <c r="D6850" s="1">
        <v>43622.936018518521</v>
      </c>
      <c r="E6850" t="s">
        <v>71</v>
      </c>
      <c r="F6850" t="s">
        <v>29</v>
      </c>
      <c r="G6850">
        <v>2020</v>
      </c>
      <c r="H6850" t="str">
        <f>VLOOKUP(Raw_savings[[#This Row],[BldgVint]],DEER2020wts!$I$6:$J$15,2,FALSE)</f>
        <v>Rec</v>
      </c>
      <c r="I6850" t="s">
        <v>5</v>
      </c>
      <c r="J6850" t="s">
        <v>31</v>
      </c>
      <c r="K6850">
        <f>SUMIFS(raw_wts[wt_vint],raw_wts[bldgtype],Raw_savings[[#This Row],[BldgType]],raw_wts[bldgvint],Raw_savings[[#This Row],[BldgVint]],raw_wts[bldgloc],Raw_savings[[#This Row],[BldgLoc]])</f>
        <v>1.4999999999999999E-2</v>
      </c>
      <c r="L6850" t="s">
        <v>32</v>
      </c>
      <c r="M6850">
        <v>348.80281916666701</v>
      </c>
      <c r="N6850">
        <v>250000.3</v>
      </c>
      <c r="O6850" t="s">
        <v>7</v>
      </c>
      <c r="P6850">
        <v>973710.9</v>
      </c>
      <c r="Q6850">
        <v>161.957111111111</v>
      </c>
      <c r="R6850">
        <v>63.938200000000002</v>
      </c>
      <c r="S6850">
        <v>0</v>
      </c>
      <c r="T6850">
        <v>972350.9</v>
      </c>
      <c r="U6850">
        <v>161.540333333333</v>
      </c>
      <c r="V6850">
        <v>63.695266666666697</v>
      </c>
      <c r="W6850">
        <v>0</v>
      </c>
      <c r="X6850">
        <v>3.8990510548315198</v>
      </c>
      <c r="Y6850">
        <v>1.1948807603492E-3</v>
      </c>
      <c r="Z6850">
        <v>6.96477551167004E-4</v>
      </c>
      <c r="AA6850">
        <v>0</v>
      </c>
      <c r="AB6850">
        <f>(Raw_savings[[#This Row],[PreWBthm]]-Raw_savings[[#This Row],[MsrWBthm]])/Raw_savings[[#This Row],[NumUnit]]/10^5</f>
        <v>0</v>
      </c>
      <c r="AC6850">
        <f>Raw_savings[[#This Row],[APreWBkWh]]*Raw_savings[[#This Row],[BldgWts]]</f>
        <v>5.8485765822472793E-2</v>
      </c>
      <c r="AD6850" t="s">
        <v>72</v>
      </c>
    </row>
    <row r="6851" spans="1:30" hidden="1" x14ac:dyDescent="0.25">
      <c r="A6851" t="s">
        <v>73</v>
      </c>
      <c r="B6851" t="s">
        <v>69</v>
      </c>
      <c r="C6851" t="s">
        <v>70</v>
      </c>
      <c r="D6851" s="1">
        <v>43622.936018518521</v>
      </c>
      <c r="E6851" t="s">
        <v>71</v>
      </c>
      <c r="F6851" t="s">
        <v>29</v>
      </c>
      <c r="G6851">
        <v>2020</v>
      </c>
      <c r="H6851" t="str">
        <f>VLOOKUP(Raw_savings[[#This Row],[BldgVint]],DEER2020wts!$I$6:$J$15,2,FALSE)</f>
        <v>Rec</v>
      </c>
      <c r="I6851" t="s">
        <v>35</v>
      </c>
      <c r="J6851" t="s">
        <v>31</v>
      </c>
      <c r="K6851">
        <f>SUMIFS(raw_wts[wt_vint],raw_wts[bldgtype],Raw_savings[[#This Row],[BldgType]],raw_wts[bldgvint],Raw_savings[[#This Row],[BldgVint]],raw_wts[bldgloc],Raw_savings[[#This Row],[BldgLoc]])</f>
        <v>8.8999999999999996E-2</v>
      </c>
      <c r="L6851" t="s">
        <v>32</v>
      </c>
      <c r="M6851">
        <v>294.20879416666702</v>
      </c>
      <c r="N6851">
        <v>250000.3</v>
      </c>
      <c r="O6851" t="s">
        <v>7</v>
      </c>
      <c r="P6851">
        <v>858755.4</v>
      </c>
      <c r="Q6851">
        <v>274.285666666667</v>
      </c>
      <c r="R6851">
        <v>126.781866666667</v>
      </c>
      <c r="S6851">
        <v>0</v>
      </c>
      <c r="T6851">
        <v>857370.8</v>
      </c>
      <c r="U6851">
        <v>273.80277777777798</v>
      </c>
      <c r="V6851">
        <v>126.510466666667</v>
      </c>
      <c r="W6851">
        <v>0</v>
      </c>
      <c r="X6851">
        <v>4.7061815535521099</v>
      </c>
      <c r="Y6851">
        <v>1.6413135788706399E-3</v>
      </c>
      <c r="Z6851">
        <v>9.2247412511492803E-4</v>
      </c>
      <c r="AA6851">
        <v>0</v>
      </c>
      <c r="AB6851">
        <f>(Raw_savings[[#This Row],[PreWBthm]]-Raw_savings[[#This Row],[MsrWBthm]])/Raw_savings[[#This Row],[NumUnit]]/10^5</f>
        <v>0</v>
      </c>
      <c r="AC6851">
        <f>Raw_savings[[#This Row],[APreWBkWh]]*Raw_savings[[#This Row],[BldgWts]]</f>
        <v>0.41885015826613775</v>
      </c>
      <c r="AD6851" t="s">
        <v>72</v>
      </c>
    </row>
    <row r="6852" spans="1:30" hidden="1" x14ac:dyDescent="0.25">
      <c r="A6852" t="s">
        <v>73</v>
      </c>
      <c r="B6852" t="s">
        <v>69</v>
      </c>
      <c r="C6852" t="s">
        <v>70</v>
      </c>
      <c r="D6852" s="1">
        <v>43622.936018518521</v>
      </c>
      <c r="E6852" t="s">
        <v>71</v>
      </c>
      <c r="F6852" t="s">
        <v>29</v>
      </c>
      <c r="G6852">
        <v>2020</v>
      </c>
      <c r="H6852" t="str">
        <f>VLOOKUP(Raw_savings[[#This Row],[BldgVint]],DEER2020wts!$I$6:$J$15,2,FALSE)</f>
        <v>Rec</v>
      </c>
      <c r="I6852" t="s">
        <v>38</v>
      </c>
      <c r="J6852" t="s">
        <v>31</v>
      </c>
      <c r="K6852">
        <f>SUMIFS(raw_wts[wt_vint],raw_wts[bldgtype],Raw_savings[[#This Row],[BldgType]],raw_wts[bldgvint],Raw_savings[[#This Row],[BldgVint]],raw_wts[bldgloc],Raw_savings[[#This Row],[BldgLoc]])</f>
        <v>0.46700000000000003</v>
      </c>
      <c r="L6852" t="s">
        <v>32</v>
      </c>
      <c r="M6852">
        <v>359.05516083333299</v>
      </c>
      <c r="N6852">
        <v>250000.3</v>
      </c>
      <c r="O6852" t="s">
        <v>7</v>
      </c>
      <c r="P6852">
        <v>835698.4</v>
      </c>
      <c r="Q6852">
        <v>185.89733333333299</v>
      </c>
      <c r="R6852">
        <v>74.284133333333301</v>
      </c>
      <c r="S6852">
        <v>0</v>
      </c>
      <c r="T6852">
        <v>834212</v>
      </c>
      <c r="U6852">
        <v>185.314111111111</v>
      </c>
      <c r="V6852">
        <v>73.9594666666667</v>
      </c>
      <c r="W6852">
        <v>0</v>
      </c>
      <c r="X6852">
        <v>4.1397538933857101</v>
      </c>
      <c r="Y6852">
        <v>1.6243248554585401E-3</v>
      </c>
      <c r="Z6852">
        <v>9.04225038607305E-4</v>
      </c>
      <c r="AA6852">
        <v>0</v>
      </c>
      <c r="AB6852">
        <f>(Raw_savings[[#This Row],[PreWBthm]]-Raw_savings[[#This Row],[MsrWBthm]])/Raw_savings[[#This Row],[NumUnit]]/10^5</f>
        <v>0</v>
      </c>
      <c r="AC6852">
        <f>Raw_savings[[#This Row],[APreWBkWh]]*Raw_savings[[#This Row],[BldgWts]]</f>
        <v>1.9332650682111268</v>
      </c>
      <c r="AD6852" t="s">
        <v>72</v>
      </c>
    </row>
    <row r="6853" spans="1:30" hidden="1" x14ac:dyDescent="0.25">
      <c r="A6853" t="s">
        <v>73</v>
      </c>
      <c r="B6853" t="s">
        <v>69</v>
      </c>
      <c r="C6853" t="s">
        <v>70</v>
      </c>
      <c r="D6853" s="1">
        <v>43622.936018518521</v>
      </c>
      <c r="E6853" t="s">
        <v>71</v>
      </c>
      <c r="F6853" t="s">
        <v>29</v>
      </c>
      <c r="G6853">
        <v>2020</v>
      </c>
      <c r="H6853" t="str">
        <f>VLOOKUP(Raw_savings[[#This Row],[BldgVint]],DEER2020wts!$I$6:$J$15,2,FALSE)</f>
        <v>Rec</v>
      </c>
      <c r="I6853" t="s">
        <v>40</v>
      </c>
      <c r="J6853" t="s">
        <v>31</v>
      </c>
      <c r="K6853">
        <f>SUMIFS(raw_wts[wt_vint],raw_wts[bldgtype],Raw_savings[[#This Row],[BldgType]],raw_wts[bldgvint],Raw_savings[[#This Row],[BldgVint]],raw_wts[bldgloc],Raw_savings[[#This Row],[BldgLoc]])</f>
        <v>0.17</v>
      </c>
      <c r="L6853" t="s">
        <v>32</v>
      </c>
      <c r="M6853">
        <v>294.49585999999999</v>
      </c>
      <c r="N6853">
        <v>250000.3</v>
      </c>
      <c r="O6853" t="s">
        <v>7</v>
      </c>
      <c r="P6853">
        <v>826409.5</v>
      </c>
      <c r="Q6853">
        <v>253.26711111111101</v>
      </c>
      <c r="R6853">
        <v>114.3218</v>
      </c>
      <c r="S6853">
        <v>0</v>
      </c>
      <c r="T6853">
        <v>824931</v>
      </c>
      <c r="U6853">
        <v>252.77455555555599</v>
      </c>
      <c r="V6853">
        <v>114.043533333333</v>
      </c>
      <c r="W6853">
        <v>0</v>
      </c>
      <c r="X6853">
        <v>5.02044409045343</v>
      </c>
      <c r="Y6853">
        <v>1.67253813196408E-3</v>
      </c>
      <c r="Z6853">
        <v>9.4489160787070896E-4</v>
      </c>
      <c r="AA6853">
        <v>0</v>
      </c>
      <c r="AB6853">
        <f>(Raw_savings[[#This Row],[PreWBthm]]-Raw_savings[[#This Row],[MsrWBthm]])/Raw_savings[[#This Row],[NumUnit]]/10^5</f>
        <v>0</v>
      </c>
      <c r="AC6853">
        <f>Raw_savings[[#This Row],[APreWBkWh]]*Raw_savings[[#This Row],[BldgWts]]</f>
        <v>0.85347549537708312</v>
      </c>
      <c r="AD6853" t="s">
        <v>72</v>
      </c>
    </row>
    <row r="6854" spans="1:30" hidden="1" x14ac:dyDescent="0.25">
      <c r="A6854" t="s">
        <v>73</v>
      </c>
      <c r="B6854" t="s">
        <v>69</v>
      </c>
      <c r="C6854" t="s">
        <v>70</v>
      </c>
      <c r="D6854" s="1">
        <v>43622.936018518521</v>
      </c>
      <c r="E6854" t="s">
        <v>71</v>
      </c>
      <c r="F6854" t="s">
        <v>29</v>
      </c>
      <c r="G6854">
        <v>2020</v>
      </c>
      <c r="H6854" t="str">
        <f>VLOOKUP(Raw_savings[[#This Row],[BldgVint]],DEER2020wts!$I$6:$J$15,2,FALSE)</f>
        <v>Rec</v>
      </c>
      <c r="I6854" t="s">
        <v>43</v>
      </c>
      <c r="J6854" t="s">
        <v>31</v>
      </c>
      <c r="K6854">
        <f>SUMIFS(raw_wts[wt_vint],raw_wts[bldgtype],Raw_savings[[#This Row],[BldgType]],raw_wts[bldgvint],Raw_savings[[#This Row],[BldgVint]],raw_wts[bldgloc],Raw_savings[[#This Row],[BldgLoc]])</f>
        <v>1.4999999999999999E-2</v>
      </c>
      <c r="L6854" t="s">
        <v>32</v>
      </c>
      <c r="M6854">
        <v>352.39646416666699</v>
      </c>
      <c r="N6854">
        <v>250000.3</v>
      </c>
      <c r="O6854" t="s">
        <v>7</v>
      </c>
      <c r="P6854">
        <v>813397.1</v>
      </c>
      <c r="Q6854">
        <v>155.69266666666701</v>
      </c>
      <c r="R6854">
        <v>58.952599999999997</v>
      </c>
      <c r="S6854">
        <v>0</v>
      </c>
      <c r="T6854">
        <v>812241.4</v>
      </c>
      <c r="U6854">
        <v>155.51033333333299</v>
      </c>
      <c r="V6854">
        <v>58.846066666666701</v>
      </c>
      <c r="W6854">
        <v>0</v>
      </c>
      <c r="X6854">
        <v>3.2795448238475</v>
      </c>
      <c r="Y6854">
        <v>5.1740965609432799E-4</v>
      </c>
      <c r="Z6854">
        <v>3.02311016613753E-4</v>
      </c>
      <c r="AA6854">
        <v>0</v>
      </c>
      <c r="AB6854">
        <f>(Raw_savings[[#This Row],[PreWBthm]]-Raw_savings[[#This Row],[MsrWBthm]])/Raw_savings[[#This Row],[NumUnit]]/10^5</f>
        <v>0</v>
      </c>
      <c r="AC6854">
        <f>Raw_savings[[#This Row],[APreWBkWh]]*Raw_savings[[#This Row],[BldgWts]]</f>
        <v>4.9193172357712499E-2</v>
      </c>
      <c r="AD6854" t="s">
        <v>72</v>
      </c>
    </row>
    <row r="6855" spans="1:30" hidden="1" x14ac:dyDescent="0.25">
      <c r="A6855" t="s">
        <v>73</v>
      </c>
      <c r="B6855" t="s">
        <v>69</v>
      </c>
      <c r="C6855" t="s">
        <v>70</v>
      </c>
      <c r="D6855" s="1">
        <v>43622.936018518521</v>
      </c>
      <c r="E6855" t="s">
        <v>71</v>
      </c>
      <c r="F6855" t="s">
        <v>29</v>
      </c>
      <c r="G6855">
        <v>2020</v>
      </c>
      <c r="H6855" t="str">
        <f>VLOOKUP(Raw_savings[[#This Row],[BldgVint]],DEER2020wts!$I$6:$J$15,2,FALSE)</f>
        <v>Rec</v>
      </c>
      <c r="I6855" t="s">
        <v>45</v>
      </c>
      <c r="J6855" t="s">
        <v>31</v>
      </c>
      <c r="K6855">
        <f>SUMIFS(raw_wts[wt_vint],raw_wts[bldgtype],Raw_savings[[#This Row],[BldgType]],raw_wts[bldgvint],Raw_savings[[#This Row],[BldgVint]],raw_wts[bldgloc],Raw_savings[[#This Row],[BldgLoc]])</f>
        <v>0.64500000000000002</v>
      </c>
      <c r="L6855" t="s">
        <v>32</v>
      </c>
      <c r="M6855">
        <v>342.48704083333303</v>
      </c>
      <c r="N6855">
        <v>250000.3</v>
      </c>
      <c r="O6855" t="s">
        <v>7</v>
      </c>
      <c r="P6855">
        <v>783682.6</v>
      </c>
      <c r="Q6855">
        <v>258.30233333333302</v>
      </c>
      <c r="R6855">
        <v>114.79966666666699</v>
      </c>
      <c r="S6855">
        <v>0</v>
      </c>
      <c r="T6855">
        <v>781944.8</v>
      </c>
      <c r="U6855">
        <v>257.703666666667</v>
      </c>
      <c r="V6855">
        <v>114.491533333333</v>
      </c>
      <c r="W6855">
        <v>0</v>
      </c>
      <c r="X6855">
        <v>5.0740606002830004</v>
      </c>
      <c r="Y6855">
        <v>1.7479980124504499E-3</v>
      </c>
      <c r="Z6855">
        <v>8.9969340908078196E-4</v>
      </c>
      <c r="AA6855">
        <v>0</v>
      </c>
      <c r="AB6855">
        <f>(Raw_savings[[#This Row],[PreWBthm]]-Raw_savings[[#This Row],[MsrWBthm]])/Raw_savings[[#This Row],[NumUnit]]/10^5</f>
        <v>0</v>
      </c>
      <c r="AC6855">
        <f>Raw_savings[[#This Row],[APreWBkWh]]*Raw_savings[[#This Row],[BldgWts]]</f>
        <v>3.2727690871825352</v>
      </c>
      <c r="AD6855" t="s">
        <v>72</v>
      </c>
    </row>
    <row r="6856" spans="1:30" hidden="1" x14ac:dyDescent="0.25">
      <c r="A6856" t="s">
        <v>73</v>
      </c>
      <c r="B6856" t="s">
        <v>69</v>
      </c>
      <c r="C6856" t="s">
        <v>70</v>
      </c>
      <c r="D6856" s="1">
        <v>43622.936018518521</v>
      </c>
      <c r="E6856" t="s">
        <v>71</v>
      </c>
      <c r="F6856" t="s">
        <v>29</v>
      </c>
      <c r="G6856">
        <v>2020</v>
      </c>
      <c r="H6856" t="str">
        <f>VLOOKUP(Raw_savings[[#This Row],[BldgVint]],DEER2020wts!$I$6:$J$15,2,FALSE)</f>
        <v>Rec</v>
      </c>
      <c r="I6856" t="s">
        <v>8</v>
      </c>
      <c r="J6856" t="s">
        <v>31</v>
      </c>
      <c r="K6856">
        <f>SUMIFS(raw_wts[wt_vint],raw_wts[bldgtype],Raw_savings[[#This Row],[BldgType]],raw_wts[bldgvint],Raw_savings[[#This Row],[BldgVint]],raw_wts[bldgloc],Raw_savings[[#This Row],[BldgLoc]])</f>
        <v>0.26</v>
      </c>
      <c r="L6856" t="s">
        <v>32</v>
      </c>
      <c r="M6856">
        <v>327.47495166666698</v>
      </c>
      <c r="N6856">
        <v>250000.3</v>
      </c>
      <c r="O6856" t="s">
        <v>7</v>
      </c>
      <c r="P6856">
        <v>745980.8</v>
      </c>
      <c r="Q6856">
        <v>228.71822222222201</v>
      </c>
      <c r="R6856">
        <v>93.504400000000004</v>
      </c>
      <c r="S6856">
        <v>0</v>
      </c>
      <c r="T6856">
        <v>744332.5</v>
      </c>
      <c r="U6856">
        <v>228.176111111111</v>
      </c>
      <c r="V6856">
        <v>93.193533333333406</v>
      </c>
      <c r="W6856">
        <v>0</v>
      </c>
      <c r="X6856">
        <v>5.0333620681860003</v>
      </c>
      <c r="Y6856">
        <v>1.6554277154696899E-3</v>
      </c>
      <c r="Z6856">
        <v>9.4928380043882805E-4</v>
      </c>
      <c r="AA6856">
        <v>0</v>
      </c>
      <c r="AB6856">
        <f>(Raw_savings[[#This Row],[PreWBthm]]-Raw_savings[[#This Row],[MsrWBthm]])/Raw_savings[[#This Row],[NumUnit]]/10^5</f>
        <v>0</v>
      </c>
      <c r="AC6856">
        <f>Raw_savings[[#This Row],[APreWBkWh]]*Raw_savings[[#This Row],[BldgWts]]</f>
        <v>1.3086741377283602</v>
      </c>
      <c r="AD6856" t="s">
        <v>72</v>
      </c>
    </row>
    <row r="6857" spans="1:30" hidden="1" x14ac:dyDescent="0.25">
      <c r="A6857" t="s">
        <v>73</v>
      </c>
      <c r="B6857" t="s">
        <v>69</v>
      </c>
      <c r="C6857" t="s">
        <v>70</v>
      </c>
      <c r="D6857" s="1">
        <v>43622.936018518521</v>
      </c>
      <c r="E6857" t="s">
        <v>71</v>
      </c>
      <c r="F6857" t="s">
        <v>29</v>
      </c>
      <c r="G6857">
        <v>2020</v>
      </c>
      <c r="H6857" t="str">
        <f>VLOOKUP(Raw_savings[[#This Row],[BldgVint]],DEER2020wts!$I$6:$J$15,2,FALSE)</f>
        <v>Rec</v>
      </c>
      <c r="I6857" t="s">
        <v>36</v>
      </c>
      <c r="J6857" t="s">
        <v>31</v>
      </c>
      <c r="K6857">
        <f>SUMIFS(raw_wts[wt_vint],raw_wts[bldgtype],Raw_savings[[#This Row],[BldgType]],raw_wts[bldgvint],Raw_savings[[#This Row],[BldgVint]],raw_wts[bldgloc],Raw_savings[[#This Row],[BldgLoc]])</f>
        <v>1.8379999999999999</v>
      </c>
      <c r="L6857" t="s">
        <v>32</v>
      </c>
      <c r="M6857">
        <v>258.77255166666703</v>
      </c>
      <c r="N6857">
        <v>250000.3</v>
      </c>
      <c r="O6857" t="s">
        <v>7</v>
      </c>
      <c r="P6857">
        <v>773101.5</v>
      </c>
      <c r="Q6857">
        <v>276.91933333333299</v>
      </c>
      <c r="R6857">
        <v>115.3252</v>
      </c>
      <c r="S6857">
        <v>0</v>
      </c>
      <c r="T6857">
        <v>771689.3</v>
      </c>
      <c r="U6857">
        <v>276.46866666666699</v>
      </c>
      <c r="V6857">
        <v>115.095666666667</v>
      </c>
      <c r="W6857">
        <v>0</v>
      </c>
      <c r="X6857">
        <v>5.4573021400625699</v>
      </c>
      <c r="Y6857">
        <v>1.74155513698817E-3</v>
      </c>
      <c r="Z6857">
        <v>8.8700803796611701E-4</v>
      </c>
      <c r="AA6857">
        <v>0</v>
      </c>
      <c r="AB6857">
        <f>(Raw_savings[[#This Row],[PreWBthm]]-Raw_savings[[#This Row],[MsrWBthm]])/Raw_savings[[#This Row],[NumUnit]]/10^5</f>
        <v>0</v>
      </c>
      <c r="AC6857">
        <f>Raw_savings[[#This Row],[APreWBkWh]]*Raw_savings[[#This Row],[BldgWts]]</f>
        <v>10.030521333435003</v>
      </c>
      <c r="AD6857" t="s">
        <v>72</v>
      </c>
    </row>
    <row r="6858" spans="1:30" hidden="1" x14ac:dyDescent="0.25">
      <c r="A6858" t="s">
        <v>73</v>
      </c>
      <c r="B6858" t="s">
        <v>69</v>
      </c>
      <c r="C6858" t="s">
        <v>70</v>
      </c>
      <c r="D6858" s="1">
        <v>43622.936018518521</v>
      </c>
      <c r="E6858" t="s">
        <v>71</v>
      </c>
      <c r="F6858" t="s">
        <v>29</v>
      </c>
      <c r="G6858">
        <v>2020</v>
      </c>
      <c r="H6858" t="str">
        <f>VLOOKUP(Raw_savings[[#This Row],[BldgVint]],DEER2020wts!$I$6:$J$15,2,FALSE)</f>
        <v>Rec</v>
      </c>
      <c r="I6858" t="s">
        <v>39</v>
      </c>
      <c r="J6858" t="s">
        <v>31</v>
      </c>
      <c r="K6858">
        <f>SUMIFS(raw_wts[wt_vint],raw_wts[bldgtype],Raw_savings[[#This Row],[BldgType]],raw_wts[bldgvint],Raw_savings[[#This Row],[BldgVint]],raw_wts[bldgloc],Raw_savings[[#This Row],[BldgLoc]])</f>
        <v>0.95899999999999996</v>
      </c>
      <c r="L6858" t="s">
        <v>32</v>
      </c>
      <c r="M6858">
        <v>308.54321249999998</v>
      </c>
      <c r="N6858">
        <v>250000.3</v>
      </c>
      <c r="O6858" t="s">
        <v>7</v>
      </c>
      <c r="P6858">
        <v>814843.2</v>
      </c>
      <c r="Q6858">
        <v>339.45466666666698</v>
      </c>
      <c r="R6858">
        <v>154.363133333333</v>
      </c>
      <c r="S6858">
        <v>0</v>
      </c>
      <c r="T6858">
        <v>813152.7</v>
      </c>
      <c r="U6858">
        <v>338.81522222222202</v>
      </c>
      <c r="V6858">
        <v>154.03626666666699</v>
      </c>
      <c r="W6858">
        <v>0</v>
      </c>
      <c r="X6858">
        <v>5.4789732248606802</v>
      </c>
      <c r="Y6858">
        <v>2.0724631705988602E-3</v>
      </c>
      <c r="Z6858">
        <v>1.05938699483363E-3</v>
      </c>
      <c r="AA6858">
        <v>0</v>
      </c>
      <c r="AB6858">
        <f>(Raw_savings[[#This Row],[PreWBthm]]-Raw_savings[[#This Row],[MsrWBthm]])/Raw_savings[[#This Row],[NumUnit]]/10^5</f>
        <v>0</v>
      </c>
      <c r="AC6858">
        <f>Raw_savings[[#This Row],[APreWBkWh]]*Raw_savings[[#This Row],[BldgWts]]</f>
        <v>5.254335322641392</v>
      </c>
      <c r="AD6858" t="s">
        <v>72</v>
      </c>
    </row>
    <row r="6859" spans="1:30" hidden="1" x14ac:dyDescent="0.25">
      <c r="A6859" t="s">
        <v>73</v>
      </c>
      <c r="B6859" t="s">
        <v>69</v>
      </c>
      <c r="C6859" t="s">
        <v>70</v>
      </c>
      <c r="D6859" s="1">
        <v>43622.936018518521</v>
      </c>
      <c r="E6859" t="s">
        <v>71</v>
      </c>
      <c r="F6859" t="s">
        <v>29</v>
      </c>
      <c r="G6859">
        <v>2020</v>
      </c>
      <c r="H6859" t="str">
        <f>VLOOKUP(Raw_savings[[#This Row],[BldgVint]],DEER2020wts!$I$6:$J$15,2,FALSE)</f>
        <v>Rec</v>
      </c>
      <c r="I6859" t="s">
        <v>41</v>
      </c>
      <c r="J6859" t="s">
        <v>31</v>
      </c>
      <c r="K6859">
        <f>SUMIFS(raw_wts[wt_vint],raw_wts[bldgtype],Raw_savings[[#This Row],[BldgType]],raw_wts[bldgvint],Raw_savings[[#This Row],[BldgVint]],raw_wts[bldgloc],Raw_savings[[#This Row],[BldgLoc]])</f>
        <v>5.673</v>
      </c>
      <c r="L6859" t="s">
        <v>32</v>
      </c>
      <c r="M6859">
        <v>278.9634825</v>
      </c>
      <c r="N6859">
        <v>250000.3</v>
      </c>
      <c r="O6859" t="s">
        <v>7</v>
      </c>
      <c r="P6859">
        <v>822691.6</v>
      </c>
      <c r="Q6859">
        <v>351.28444444444398</v>
      </c>
      <c r="R6859">
        <v>157.73113333333299</v>
      </c>
      <c r="S6859">
        <v>0</v>
      </c>
      <c r="T6859">
        <v>821193.1</v>
      </c>
      <c r="U6859">
        <v>350.62866666666702</v>
      </c>
      <c r="V6859">
        <v>157.403866666667</v>
      </c>
      <c r="W6859">
        <v>0</v>
      </c>
      <c r="X6859">
        <v>5.3716708243345099</v>
      </c>
      <c r="Y6859">
        <v>2.3507656697602198E-3</v>
      </c>
      <c r="Z6859">
        <v>1.1731523557627101E-3</v>
      </c>
      <c r="AA6859">
        <v>0</v>
      </c>
      <c r="AB6859">
        <f>(Raw_savings[[#This Row],[PreWBthm]]-Raw_savings[[#This Row],[MsrWBthm]])/Raw_savings[[#This Row],[NumUnit]]/10^5</f>
        <v>0</v>
      </c>
      <c r="AC6859">
        <f>Raw_savings[[#This Row],[APreWBkWh]]*Raw_savings[[#This Row],[BldgWts]]</f>
        <v>30.473488586449676</v>
      </c>
      <c r="AD6859" t="s">
        <v>72</v>
      </c>
    </row>
    <row r="6860" spans="1:30" hidden="1" x14ac:dyDescent="0.25">
      <c r="A6860" t="s">
        <v>73</v>
      </c>
      <c r="B6860" t="s">
        <v>69</v>
      </c>
      <c r="C6860" t="s">
        <v>70</v>
      </c>
      <c r="D6860" s="1">
        <v>43622.936018518521</v>
      </c>
      <c r="E6860" t="s">
        <v>71</v>
      </c>
      <c r="F6860" t="s">
        <v>29</v>
      </c>
      <c r="G6860">
        <v>2020</v>
      </c>
      <c r="H6860" t="str">
        <f>VLOOKUP(Raw_savings[[#This Row],[BldgVint]],DEER2020wts!$I$6:$J$15,2,FALSE)</f>
        <v>Rec</v>
      </c>
      <c r="I6860" t="s">
        <v>44</v>
      </c>
      <c r="J6860" t="s">
        <v>31</v>
      </c>
      <c r="K6860">
        <f>SUMIFS(raw_wts[wt_vint],raw_wts[bldgtype],Raw_savings[[#This Row],[BldgType]],raw_wts[bldgvint],Raw_savings[[#This Row],[BldgVint]],raw_wts[bldgloc],Raw_savings[[#This Row],[BldgLoc]])</f>
        <v>0.17100000000000001</v>
      </c>
      <c r="L6860" t="s">
        <v>32</v>
      </c>
      <c r="M6860">
        <v>290.53268416666702</v>
      </c>
      <c r="N6860">
        <v>250000.3</v>
      </c>
      <c r="O6860" t="s">
        <v>7</v>
      </c>
      <c r="P6860">
        <v>920503.3</v>
      </c>
      <c r="Q6860">
        <v>333.69566666666702</v>
      </c>
      <c r="R6860">
        <v>164.34620000000001</v>
      </c>
      <c r="S6860">
        <v>0</v>
      </c>
      <c r="T6860">
        <v>918929.9</v>
      </c>
      <c r="U6860">
        <v>333.05</v>
      </c>
      <c r="V6860">
        <v>164.01820000000001</v>
      </c>
      <c r="W6860">
        <v>0</v>
      </c>
      <c r="X6860">
        <v>5.4155696957572799</v>
      </c>
      <c r="Y6860">
        <v>2.2223546673199499E-3</v>
      </c>
      <c r="Z6860">
        <v>1.12896076026972E-3</v>
      </c>
      <c r="AA6860">
        <v>0</v>
      </c>
      <c r="AB6860">
        <f>(Raw_savings[[#This Row],[PreWBthm]]-Raw_savings[[#This Row],[MsrWBthm]])/Raw_savings[[#This Row],[NumUnit]]/10^5</f>
        <v>0</v>
      </c>
      <c r="AC6860">
        <f>Raw_savings[[#This Row],[APreWBkWh]]*Raw_savings[[#This Row],[BldgWts]]</f>
        <v>0.92606241797449496</v>
      </c>
      <c r="AD6860" t="s">
        <v>72</v>
      </c>
    </row>
    <row r="6861" spans="1:30" hidden="1" x14ac:dyDescent="0.25">
      <c r="A6861" t="s">
        <v>73</v>
      </c>
      <c r="B6861" t="s">
        <v>69</v>
      </c>
      <c r="C6861" t="s">
        <v>70</v>
      </c>
      <c r="D6861" s="1">
        <v>43622.936018518521</v>
      </c>
      <c r="E6861" t="s">
        <v>71</v>
      </c>
      <c r="F6861" t="s">
        <v>29</v>
      </c>
      <c r="G6861">
        <v>2020</v>
      </c>
      <c r="H6861" t="str">
        <f>VLOOKUP(Raw_savings[[#This Row],[BldgVint]],DEER2020wts!$I$6:$J$15,2,FALSE)</f>
        <v>Rec</v>
      </c>
      <c r="I6861" t="s">
        <v>46</v>
      </c>
      <c r="J6861" t="s">
        <v>31</v>
      </c>
      <c r="K6861">
        <f>SUMIFS(raw_wts[wt_vint],raw_wts[bldgtype],Raw_savings[[#This Row],[BldgType]],raw_wts[bldgvint],Raw_savings[[#This Row],[BldgVint]],raw_wts[bldgloc],Raw_savings[[#This Row],[BldgLoc]])</f>
        <v>0.64700000000000002</v>
      </c>
      <c r="L6861" t="s">
        <v>32</v>
      </c>
      <c r="M6861">
        <v>294.17905166666702</v>
      </c>
      <c r="N6861">
        <v>250000.3</v>
      </c>
      <c r="O6861" t="s">
        <v>7</v>
      </c>
      <c r="P6861">
        <v>887822</v>
      </c>
      <c r="Q6861">
        <v>303.20355555555602</v>
      </c>
      <c r="R6861">
        <v>148.45953333333301</v>
      </c>
      <c r="S6861">
        <v>0</v>
      </c>
      <c r="T6861">
        <v>886314.8</v>
      </c>
      <c r="U6861">
        <v>302.66455555555598</v>
      </c>
      <c r="V6861">
        <v>148.148666666667</v>
      </c>
      <c r="W6861">
        <v>0</v>
      </c>
      <c r="X6861">
        <v>5.1234103565870299</v>
      </c>
      <c r="Y6861">
        <v>1.83221747757479E-3</v>
      </c>
      <c r="Z6861">
        <v>1.05672604798143E-3</v>
      </c>
      <c r="AA6861">
        <v>0</v>
      </c>
      <c r="AB6861">
        <f>(Raw_savings[[#This Row],[PreWBthm]]-Raw_savings[[#This Row],[MsrWBthm]])/Raw_savings[[#This Row],[NumUnit]]/10^5</f>
        <v>0</v>
      </c>
      <c r="AC6861">
        <f>Raw_savings[[#This Row],[APreWBkWh]]*Raw_savings[[#This Row],[BldgWts]]</f>
        <v>3.3148465007118086</v>
      </c>
      <c r="AD6861" t="s">
        <v>72</v>
      </c>
    </row>
    <row r="6862" spans="1:30" hidden="1" x14ac:dyDescent="0.25">
      <c r="A6862" t="s">
        <v>73</v>
      </c>
      <c r="B6862" t="s">
        <v>69</v>
      </c>
      <c r="C6862" t="s">
        <v>70</v>
      </c>
      <c r="D6862" s="1">
        <v>43622.936018518521</v>
      </c>
      <c r="E6862" t="s">
        <v>71</v>
      </c>
      <c r="F6862" t="s">
        <v>29</v>
      </c>
      <c r="G6862">
        <v>2020</v>
      </c>
      <c r="H6862" t="str">
        <f>VLOOKUP(Raw_savings[[#This Row],[BldgVint]],DEER2020wts!$I$6:$J$15,2,FALSE)</f>
        <v>Rec</v>
      </c>
      <c r="I6862" t="s">
        <v>9</v>
      </c>
      <c r="J6862" t="s">
        <v>31</v>
      </c>
      <c r="K6862">
        <f>SUMIFS(raw_wts[wt_vint],raw_wts[bldgtype],Raw_savings[[#This Row],[BldgType]],raw_wts[bldgvint],Raw_savings[[#This Row],[BldgVint]],raw_wts[bldgloc],Raw_savings[[#This Row],[BldgLoc]])</f>
        <v>0.58399999999999996</v>
      </c>
      <c r="L6862" t="s">
        <v>32</v>
      </c>
      <c r="M6862">
        <v>298.47105249999998</v>
      </c>
      <c r="N6862">
        <v>250000.3</v>
      </c>
      <c r="O6862" t="s">
        <v>7</v>
      </c>
      <c r="P6862">
        <v>927906.9</v>
      </c>
      <c r="Q6862">
        <v>313.97811111111099</v>
      </c>
      <c r="R6862">
        <v>152.20553333333299</v>
      </c>
      <c r="S6862">
        <v>0</v>
      </c>
      <c r="T6862">
        <v>926266.1</v>
      </c>
      <c r="U6862">
        <v>313.43099999999998</v>
      </c>
      <c r="V6862">
        <v>151.90326666666701</v>
      </c>
      <c r="W6862">
        <v>0</v>
      </c>
      <c r="X6862">
        <v>5.49735053452142</v>
      </c>
      <c r="Y6862">
        <v>1.83304580638077E-3</v>
      </c>
      <c r="Z6862">
        <v>1.01271685858604E-3</v>
      </c>
      <c r="AA6862">
        <v>0</v>
      </c>
      <c r="AB6862">
        <f>(Raw_savings[[#This Row],[PreWBthm]]-Raw_savings[[#This Row],[MsrWBthm]])/Raw_savings[[#This Row],[NumUnit]]/10^5</f>
        <v>0</v>
      </c>
      <c r="AC6862">
        <f>Raw_savings[[#This Row],[APreWBkWh]]*Raw_savings[[#This Row],[BldgWts]]</f>
        <v>3.2104527121605089</v>
      </c>
      <c r="AD6862" t="s">
        <v>72</v>
      </c>
    </row>
    <row r="6863" spans="1:30" hidden="1" x14ac:dyDescent="0.25">
      <c r="A6863" t="s">
        <v>73</v>
      </c>
      <c r="B6863" t="s">
        <v>69</v>
      </c>
      <c r="C6863" t="s">
        <v>70</v>
      </c>
      <c r="D6863" s="1">
        <v>43622.936018518521</v>
      </c>
      <c r="E6863" t="s">
        <v>71</v>
      </c>
      <c r="F6863" t="s">
        <v>29</v>
      </c>
      <c r="G6863">
        <v>2020</v>
      </c>
      <c r="H6863" t="str">
        <f>VLOOKUP(Raw_savings[[#This Row],[BldgVint]],DEER2020wts!$I$6:$J$15,2,FALSE)</f>
        <v>Rec</v>
      </c>
      <c r="I6863" t="s">
        <v>37</v>
      </c>
      <c r="J6863" t="s">
        <v>31</v>
      </c>
      <c r="K6863">
        <f>SUMIFS(raw_wts[wt_vint],raw_wts[bldgtype],Raw_savings[[#This Row],[BldgType]],raw_wts[bldgvint],Raw_savings[[#This Row],[BldgVint]],raw_wts[bldgloc],Raw_savings[[#This Row],[BldgLoc]])</f>
        <v>0.109</v>
      </c>
      <c r="L6863" t="s">
        <v>32</v>
      </c>
      <c r="M6863">
        <v>288.920596666667</v>
      </c>
      <c r="N6863">
        <v>250000.3</v>
      </c>
      <c r="O6863" t="s">
        <v>7</v>
      </c>
      <c r="P6863">
        <v>940814.3</v>
      </c>
      <c r="Q6863">
        <v>317.216888888889</v>
      </c>
      <c r="R6863">
        <v>142.85273333333299</v>
      </c>
      <c r="S6863">
        <v>0</v>
      </c>
      <c r="T6863">
        <v>939275.4</v>
      </c>
      <c r="U6863">
        <v>316.71622222222197</v>
      </c>
      <c r="V6863">
        <v>142.59059999999999</v>
      </c>
      <c r="W6863">
        <v>0</v>
      </c>
      <c r="X6863">
        <v>5.3263769276216797</v>
      </c>
      <c r="Y6863">
        <v>1.73288672542898E-3</v>
      </c>
      <c r="Z6863">
        <v>9.07285033873048E-4</v>
      </c>
      <c r="AA6863">
        <v>0</v>
      </c>
      <c r="AB6863">
        <f>(Raw_savings[[#This Row],[PreWBthm]]-Raw_savings[[#This Row],[MsrWBthm]])/Raw_savings[[#This Row],[NumUnit]]/10^5</f>
        <v>0</v>
      </c>
      <c r="AC6863">
        <f>Raw_savings[[#This Row],[APreWBkWh]]*Raw_savings[[#This Row],[BldgWts]]</f>
        <v>0.58057508511076306</v>
      </c>
      <c r="AD6863" t="s">
        <v>72</v>
      </c>
    </row>
    <row r="6864" spans="1:30" hidden="1" x14ac:dyDescent="0.25">
      <c r="A6864" t="s">
        <v>73</v>
      </c>
      <c r="B6864" t="s">
        <v>69</v>
      </c>
      <c r="C6864" t="s">
        <v>70</v>
      </c>
      <c r="D6864" s="1">
        <v>43622.936018518521</v>
      </c>
      <c r="E6864" t="s">
        <v>71</v>
      </c>
      <c r="F6864" t="s">
        <v>29</v>
      </c>
      <c r="G6864">
        <v>2020</v>
      </c>
      <c r="H6864" t="str">
        <f>VLOOKUP(Raw_savings[[#This Row],[BldgVint]],DEER2020wts!$I$6:$J$15,2,FALSE)</f>
        <v>Rec</v>
      </c>
      <c r="I6864" t="s">
        <v>34</v>
      </c>
      <c r="J6864" t="s">
        <v>31</v>
      </c>
      <c r="K6864">
        <f>SUMIFS(raw_wts[wt_vint],raw_wts[bldgtype],Raw_savings[[#This Row],[BldgType]],raw_wts[bldgvint],Raw_savings[[#This Row],[BldgVint]],raw_wts[bldgloc],Raw_savings[[#This Row],[BldgLoc]])</f>
        <v>0.10299999999999999</v>
      </c>
      <c r="L6864" t="s">
        <v>32</v>
      </c>
      <c r="M6864">
        <v>422.765353333333</v>
      </c>
      <c r="N6864">
        <v>250000.3</v>
      </c>
      <c r="O6864" t="s">
        <v>7</v>
      </c>
      <c r="P6864">
        <v>1036974</v>
      </c>
      <c r="Q6864">
        <v>375.22877777777802</v>
      </c>
      <c r="R6864">
        <v>185.99526666666699</v>
      </c>
      <c r="S6864">
        <v>0</v>
      </c>
      <c r="T6864">
        <v>1034405</v>
      </c>
      <c r="U6864">
        <v>374.58744444444397</v>
      </c>
      <c r="V6864">
        <v>185.60573333333301</v>
      </c>
      <c r="W6864">
        <v>0</v>
      </c>
      <c r="X6864">
        <v>6.0766568966555097</v>
      </c>
      <c r="Y6864">
        <v>1.5169959607065999E-3</v>
      </c>
      <c r="Z6864">
        <v>9.2139370045823401E-4</v>
      </c>
      <c r="AA6864">
        <v>0</v>
      </c>
      <c r="AB6864">
        <f>(Raw_savings[[#This Row],[PreWBthm]]-Raw_savings[[#This Row],[MsrWBthm]])/Raw_savings[[#This Row],[NumUnit]]/10^5</f>
        <v>0</v>
      </c>
      <c r="AC6864">
        <f>Raw_savings[[#This Row],[APreWBkWh]]*Raw_savings[[#This Row],[BldgWts]]</f>
        <v>0.62589566035551747</v>
      </c>
      <c r="AD6864" t="s">
        <v>72</v>
      </c>
    </row>
    <row r="6865" spans="1:30" hidden="1" x14ac:dyDescent="0.25">
      <c r="A6865" t="s">
        <v>73</v>
      </c>
      <c r="B6865" t="s">
        <v>69</v>
      </c>
      <c r="C6865" t="s">
        <v>70</v>
      </c>
      <c r="D6865" s="1">
        <v>43622.936018518521</v>
      </c>
      <c r="E6865" t="s">
        <v>71</v>
      </c>
      <c r="F6865" t="s">
        <v>29</v>
      </c>
      <c r="G6865">
        <v>2020</v>
      </c>
      <c r="H6865" t="str">
        <f>VLOOKUP(Raw_savings[[#This Row],[BldgVint]],DEER2020wts!$I$6:$J$15,2,FALSE)</f>
        <v>Rec</v>
      </c>
      <c r="I6865" t="s">
        <v>42</v>
      </c>
      <c r="J6865" t="s">
        <v>31</v>
      </c>
      <c r="K6865">
        <f>SUMIFS(raw_wts[wt_vint],raw_wts[bldgtype],Raw_savings[[#This Row],[BldgType]],raw_wts[bldgvint],Raw_savings[[#This Row],[BldgVint]],raw_wts[bldgloc],Raw_savings[[#This Row],[BldgLoc]])</f>
        <v>0.122</v>
      </c>
      <c r="L6865" t="s">
        <v>32</v>
      </c>
      <c r="M6865">
        <v>364.20989250000002</v>
      </c>
      <c r="N6865">
        <v>250000.3</v>
      </c>
      <c r="O6865" t="s">
        <v>7</v>
      </c>
      <c r="P6865">
        <v>1069915</v>
      </c>
      <c r="Q6865">
        <v>229.99166666666699</v>
      </c>
      <c r="R6865">
        <v>99.068200000000004</v>
      </c>
      <c r="S6865">
        <v>0</v>
      </c>
      <c r="T6865">
        <v>1068259</v>
      </c>
      <c r="U6865">
        <v>229.446666666667</v>
      </c>
      <c r="V6865">
        <v>98.748733333333305</v>
      </c>
      <c r="W6865">
        <v>0</v>
      </c>
      <c r="X6865">
        <v>4.5468287218475298</v>
      </c>
      <c r="Y6865">
        <v>1.49638988732305E-3</v>
      </c>
      <c r="Z6865">
        <v>8.7714988869132997E-4</v>
      </c>
      <c r="AA6865">
        <v>0</v>
      </c>
      <c r="AB6865">
        <f>(Raw_savings[[#This Row],[PreWBthm]]-Raw_savings[[#This Row],[MsrWBthm]])/Raw_savings[[#This Row],[NumUnit]]/10^5</f>
        <v>0</v>
      </c>
      <c r="AC6865">
        <f>Raw_savings[[#This Row],[APreWBkWh]]*Raw_savings[[#This Row],[BldgWts]]</f>
        <v>0.55471310406539864</v>
      </c>
      <c r="AD6865" t="s">
        <v>72</v>
      </c>
    </row>
    <row r="6866" spans="1:30" hidden="1" x14ac:dyDescent="0.25">
      <c r="A6866" t="s">
        <v>73</v>
      </c>
      <c r="B6866" t="s">
        <v>69</v>
      </c>
      <c r="C6866" t="s">
        <v>70</v>
      </c>
      <c r="D6866" s="1">
        <v>43622.936018518521</v>
      </c>
      <c r="E6866" t="s">
        <v>71</v>
      </c>
      <c r="F6866" t="s">
        <v>29</v>
      </c>
      <c r="G6866" t="s">
        <v>33</v>
      </c>
      <c r="H6866" t="str">
        <f>VLOOKUP(Raw_savings[[#This Row],[BldgVint]],DEER2020wts!$I$6:$J$15,2,FALSE)</f>
        <v>New</v>
      </c>
      <c r="I6866" t="s">
        <v>5</v>
      </c>
      <c r="J6866" t="s">
        <v>31</v>
      </c>
      <c r="K6866">
        <f>SUMIFS(raw_wts[wt_vint],raw_wts[bldgtype],Raw_savings[[#This Row],[BldgType]],raw_wts[bldgvint],Raw_savings[[#This Row],[BldgVint]],raw_wts[bldgloc],Raw_savings[[#This Row],[BldgLoc]])</f>
        <v>1.4999999999999999E-2</v>
      </c>
      <c r="L6866" t="s">
        <v>32</v>
      </c>
      <c r="M6866">
        <v>348.80281916666701</v>
      </c>
      <c r="N6866">
        <v>250000.3</v>
      </c>
      <c r="O6866" t="s">
        <v>7</v>
      </c>
      <c r="P6866">
        <v>973734.8</v>
      </c>
      <c r="Q6866">
        <v>161.957111111111</v>
      </c>
      <c r="R6866">
        <v>63.938000000000002</v>
      </c>
      <c r="S6866">
        <v>0</v>
      </c>
      <c r="T6866">
        <v>972363.2</v>
      </c>
      <c r="U6866">
        <v>161.540333333333</v>
      </c>
      <c r="V6866">
        <v>63.695066666666698</v>
      </c>
      <c r="W6866">
        <v>0</v>
      </c>
      <c r="X6866">
        <v>3.9323076667700501</v>
      </c>
      <c r="Y6866">
        <v>1.1948807603492E-3</v>
      </c>
      <c r="Z6866">
        <v>6.9647755116696301E-4</v>
      </c>
      <c r="AA6866">
        <v>0</v>
      </c>
      <c r="AB6866">
        <f>(Raw_savings[[#This Row],[PreWBthm]]-Raw_savings[[#This Row],[MsrWBthm]])/Raw_savings[[#This Row],[NumUnit]]/10^5</f>
        <v>0</v>
      </c>
      <c r="AC6866">
        <f>Raw_savings[[#This Row],[APreWBkWh]]*Raw_savings[[#This Row],[BldgWts]]</f>
        <v>5.898461500155075E-2</v>
      </c>
      <c r="AD6866" t="s">
        <v>72</v>
      </c>
    </row>
    <row r="6867" spans="1:30" hidden="1" x14ac:dyDescent="0.25">
      <c r="A6867" t="s">
        <v>73</v>
      </c>
      <c r="B6867" t="s">
        <v>69</v>
      </c>
      <c r="C6867" t="s">
        <v>70</v>
      </c>
      <c r="D6867" s="1">
        <v>43622.936018518521</v>
      </c>
      <c r="E6867" t="s">
        <v>71</v>
      </c>
      <c r="F6867" t="s">
        <v>29</v>
      </c>
      <c r="G6867" t="s">
        <v>33</v>
      </c>
      <c r="H6867" t="str">
        <f>VLOOKUP(Raw_savings[[#This Row],[BldgVint]],DEER2020wts!$I$6:$J$15,2,FALSE)</f>
        <v>New</v>
      </c>
      <c r="I6867" t="s">
        <v>35</v>
      </c>
      <c r="J6867" t="s">
        <v>31</v>
      </c>
      <c r="K6867">
        <f>SUMIFS(raw_wts[wt_vint],raw_wts[bldgtype],Raw_savings[[#This Row],[BldgType]],raw_wts[bldgvint],Raw_savings[[#This Row],[BldgVint]],raw_wts[bldgloc],Raw_savings[[#This Row],[BldgLoc]])</f>
        <v>8.8999999999999996E-2</v>
      </c>
      <c r="L6867" t="s">
        <v>32</v>
      </c>
      <c r="M6867">
        <v>294.45194333333302</v>
      </c>
      <c r="N6867">
        <v>250000.3</v>
      </c>
      <c r="O6867" t="s">
        <v>7</v>
      </c>
      <c r="P6867">
        <v>858761.2</v>
      </c>
      <c r="Q6867">
        <v>274.28555555555602</v>
      </c>
      <c r="R6867">
        <v>126.7818</v>
      </c>
      <c r="S6867">
        <v>0</v>
      </c>
      <c r="T6867">
        <v>857474.5</v>
      </c>
      <c r="U6867">
        <v>273.84211111111102</v>
      </c>
      <c r="V6867">
        <v>126.533466666667</v>
      </c>
      <c r="W6867">
        <v>0</v>
      </c>
      <c r="X6867">
        <v>4.3698132382279802</v>
      </c>
      <c r="Y6867">
        <v>1.50599938117041E-3</v>
      </c>
      <c r="Z6867">
        <v>8.4337474741063602E-4</v>
      </c>
      <c r="AA6867">
        <v>0</v>
      </c>
      <c r="AB6867">
        <f>(Raw_savings[[#This Row],[PreWBthm]]-Raw_savings[[#This Row],[MsrWBthm]])/Raw_savings[[#This Row],[NumUnit]]/10^5</f>
        <v>0</v>
      </c>
      <c r="AC6867">
        <f>Raw_savings[[#This Row],[APreWBkWh]]*Raw_savings[[#This Row],[BldgWts]]</f>
        <v>0.38891337820229022</v>
      </c>
      <c r="AD6867" t="s">
        <v>72</v>
      </c>
    </row>
    <row r="6868" spans="1:30" hidden="1" x14ac:dyDescent="0.25">
      <c r="A6868" t="s">
        <v>73</v>
      </c>
      <c r="B6868" t="s">
        <v>69</v>
      </c>
      <c r="C6868" t="s">
        <v>70</v>
      </c>
      <c r="D6868" s="1">
        <v>43622.936018518521</v>
      </c>
      <c r="E6868" t="s">
        <v>71</v>
      </c>
      <c r="F6868" t="s">
        <v>29</v>
      </c>
      <c r="G6868" t="s">
        <v>33</v>
      </c>
      <c r="H6868" t="str">
        <f>VLOOKUP(Raw_savings[[#This Row],[BldgVint]],DEER2020wts!$I$6:$J$15,2,FALSE)</f>
        <v>New</v>
      </c>
      <c r="I6868" t="s">
        <v>38</v>
      </c>
      <c r="J6868" t="s">
        <v>31</v>
      </c>
      <c r="K6868">
        <f>SUMIFS(raw_wts[wt_vint],raw_wts[bldgtype],Raw_savings[[#This Row],[BldgType]],raw_wts[bldgvint],Raw_savings[[#This Row],[BldgVint]],raw_wts[bldgloc],Raw_savings[[#This Row],[BldgLoc]])</f>
        <v>0.46700000000000003</v>
      </c>
      <c r="L6868" t="s">
        <v>32</v>
      </c>
      <c r="M6868">
        <v>359.05497000000003</v>
      </c>
      <c r="N6868">
        <v>250000.3</v>
      </c>
      <c r="O6868" t="s">
        <v>7</v>
      </c>
      <c r="P6868">
        <v>835657.4</v>
      </c>
      <c r="Q6868">
        <v>185.89733333333299</v>
      </c>
      <c r="R6868">
        <v>74.284133333333301</v>
      </c>
      <c r="S6868">
        <v>0</v>
      </c>
      <c r="T6868">
        <v>834233.3</v>
      </c>
      <c r="U6868">
        <v>185.31399999999999</v>
      </c>
      <c r="V6868">
        <v>73.959333333333305</v>
      </c>
      <c r="W6868">
        <v>0</v>
      </c>
      <c r="X6868">
        <v>3.9662450571286501</v>
      </c>
      <c r="Y6868">
        <v>1.6246351730860101E-3</v>
      </c>
      <c r="Z6868">
        <v>9.0459686437430599E-4</v>
      </c>
      <c r="AA6868">
        <v>0</v>
      </c>
      <c r="AB6868">
        <f>(Raw_savings[[#This Row],[PreWBthm]]-Raw_savings[[#This Row],[MsrWBthm]])/Raw_savings[[#This Row],[NumUnit]]/10^5</f>
        <v>0</v>
      </c>
      <c r="AC6868">
        <f>Raw_savings[[#This Row],[APreWBkWh]]*Raw_savings[[#This Row],[BldgWts]]</f>
        <v>1.8522364416790797</v>
      </c>
      <c r="AD6868" t="s">
        <v>72</v>
      </c>
    </row>
    <row r="6869" spans="1:30" hidden="1" x14ac:dyDescent="0.25">
      <c r="A6869" t="s">
        <v>73</v>
      </c>
      <c r="B6869" t="s">
        <v>69</v>
      </c>
      <c r="C6869" t="s">
        <v>70</v>
      </c>
      <c r="D6869" s="1">
        <v>43622.936018518521</v>
      </c>
      <c r="E6869" t="s">
        <v>71</v>
      </c>
      <c r="F6869" t="s">
        <v>29</v>
      </c>
      <c r="G6869" t="s">
        <v>33</v>
      </c>
      <c r="H6869" t="str">
        <f>VLOOKUP(Raw_savings[[#This Row],[BldgVint]],DEER2020wts!$I$6:$J$15,2,FALSE)</f>
        <v>New</v>
      </c>
      <c r="I6869" t="s">
        <v>40</v>
      </c>
      <c r="J6869" t="s">
        <v>31</v>
      </c>
      <c r="K6869">
        <f>SUMIFS(raw_wts[wt_vint],raw_wts[bldgtype],Raw_savings[[#This Row],[BldgType]],raw_wts[bldgvint],Raw_savings[[#This Row],[BldgVint]],raw_wts[bldgloc],Raw_savings[[#This Row],[BldgLoc]])</f>
        <v>0.17</v>
      </c>
      <c r="L6869" t="s">
        <v>32</v>
      </c>
      <c r="M6869">
        <v>294.7369625</v>
      </c>
      <c r="N6869">
        <v>250000.3</v>
      </c>
      <c r="O6869" t="s">
        <v>7</v>
      </c>
      <c r="P6869">
        <v>826425.8</v>
      </c>
      <c r="Q6869">
        <v>253.26711111111101</v>
      </c>
      <c r="R6869">
        <v>114.3218</v>
      </c>
      <c r="S6869">
        <v>0</v>
      </c>
      <c r="T6869">
        <v>825026.1</v>
      </c>
      <c r="U6869">
        <v>252.82088888888899</v>
      </c>
      <c r="V6869">
        <v>114.067733333333</v>
      </c>
      <c r="W6869">
        <v>0</v>
      </c>
      <c r="X6869">
        <v>4.7489802029837698</v>
      </c>
      <c r="Y6869">
        <v>1.5139676355395901E-3</v>
      </c>
      <c r="Z6869">
        <v>8.6201155264560298E-4</v>
      </c>
      <c r="AA6869">
        <v>0</v>
      </c>
      <c r="AB6869">
        <f>(Raw_savings[[#This Row],[PreWBthm]]-Raw_savings[[#This Row],[MsrWBthm]])/Raw_savings[[#This Row],[NumUnit]]/10^5</f>
        <v>0</v>
      </c>
      <c r="AC6869">
        <f>Raw_savings[[#This Row],[APreWBkWh]]*Raw_savings[[#This Row],[BldgWts]]</f>
        <v>0.80732663450724096</v>
      </c>
      <c r="AD6869" t="s">
        <v>72</v>
      </c>
    </row>
    <row r="6870" spans="1:30" hidden="1" x14ac:dyDescent="0.25">
      <c r="A6870" t="s">
        <v>73</v>
      </c>
      <c r="B6870" t="s">
        <v>69</v>
      </c>
      <c r="C6870" t="s">
        <v>70</v>
      </c>
      <c r="D6870" s="1">
        <v>43622.936018518521</v>
      </c>
      <c r="E6870" t="s">
        <v>71</v>
      </c>
      <c r="F6870" t="s">
        <v>29</v>
      </c>
      <c r="G6870" t="s">
        <v>33</v>
      </c>
      <c r="H6870" t="str">
        <f>VLOOKUP(Raw_savings[[#This Row],[BldgVint]],DEER2020wts!$I$6:$J$15,2,FALSE)</f>
        <v>New</v>
      </c>
      <c r="I6870" t="s">
        <v>43</v>
      </c>
      <c r="J6870" t="s">
        <v>31</v>
      </c>
      <c r="K6870">
        <f>SUMIFS(raw_wts[wt_vint],raw_wts[bldgtype],Raw_savings[[#This Row],[BldgType]],raw_wts[bldgvint],Raw_savings[[#This Row],[BldgVint]],raw_wts[bldgloc],Raw_savings[[#This Row],[BldgLoc]])</f>
        <v>1.4999999999999999E-2</v>
      </c>
      <c r="L6870" t="s">
        <v>32</v>
      </c>
      <c r="M6870">
        <v>352.39636250000001</v>
      </c>
      <c r="N6870">
        <v>250000.3</v>
      </c>
      <c r="O6870" t="s">
        <v>7</v>
      </c>
      <c r="P6870">
        <v>813410.3</v>
      </c>
      <c r="Q6870">
        <v>155.69266666666701</v>
      </c>
      <c r="R6870">
        <v>58.952599999999997</v>
      </c>
      <c r="S6870">
        <v>0</v>
      </c>
      <c r="T6870">
        <v>812240.6</v>
      </c>
      <c r="U6870">
        <v>155.51033333333299</v>
      </c>
      <c r="V6870">
        <v>58.846066666666701</v>
      </c>
      <c r="W6870">
        <v>0</v>
      </c>
      <c r="X6870">
        <v>3.3192737623677102</v>
      </c>
      <c r="Y6870">
        <v>5.1740980536747804E-4</v>
      </c>
      <c r="Z6870">
        <v>3.0231110383075301E-4</v>
      </c>
      <c r="AA6870">
        <v>0</v>
      </c>
      <c r="AB6870">
        <f>(Raw_savings[[#This Row],[PreWBthm]]-Raw_savings[[#This Row],[MsrWBthm]])/Raw_savings[[#This Row],[NumUnit]]/10^5</f>
        <v>0</v>
      </c>
      <c r="AC6870">
        <f>Raw_savings[[#This Row],[APreWBkWh]]*Raw_savings[[#This Row],[BldgWts]]</f>
        <v>4.9789106435515651E-2</v>
      </c>
      <c r="AD6870" t="s">
        <v>72</v>
      </c>
    </row>
    <row r="6871" spans="1:30" hidden="1" x14ac:dyDescent="0.25">
      <c r="A6871" t="s">
        <v>73</v>
      </c>
      <c r="B6871" t="s">
        <v>69</v>
      </c>
      <c r="C6871" t="s">
        <v>70</v>
      </c>
      <c r="D6871" s="1">
        <v>43622.936018518521</v>
      </c>
      <c r="E6871" t="s">
        <v>71</v>
      </c>
      <c r="F6871" t="s">
        <v>29</v>
      </c>
      <c r="G6871" t="s">
        <v>33</v>
      </c>
      <c r="H6871" t="str">
        <f>VLOOKUP(Raw_savings[[#This Row],[BldgVint]],DEER2020wts!$I$6:$J$15,2,FALSE)</f>
        <v>New</v>
      </c>
      <c r="I6871" t="s">
        <v>45</v>
      </c>
      <c r="J6871" t="s">
        <v>31</v>
      </c>
      <c r="K6871">
        <f>SUMIFS(raw_wts[wt_vint],raw_wts[bldgtype],Raw_savings[[#This Row],[BldgType]],raw_wts[bldgvint],Raw_savings[[#This Row],[BldgVint]],raw_wts[bldgloc],Raw_savings[[#This Row],[BldgLoc]])</f>
        <v>0.64500000000000002</v>
      </c>
      <c r="L6871" t="s">
        <v>32</v>
      </c>
      <c r="M6871">
        <v>342.48719499999999</v>
      </c>
      <c r="N6871">
        <v>250000.3</v>
      </c>
      <c r="O6871" t="s">
        <v>7</v>
      </c>
      <c r="P6871">
        <v>783701.3</v>
      </c>
      <c r="Q6871">
        <v>258.30222222222199</v>
      </c>
      <c r="R6871">
        <v>114.799466666667</v>
      </c>
      <c r="S6871">
        <v>0</v>
      </c>
      <c r="T6871">
        <v>781945.8</v>
      </c>
      <c r="U6871">
        <v>257.70377777777799</v>
      </c>
      <c r="V6871">
        <v>114.49146666666699</v>
      </c>
      <c r="W6871">
        <v>0</v>
      </c>
      <c r="X6871">
        <v>5.1257390805516101</v>
      </c>
      <c r="Y6871">
        <v>1.74734837734447E-3</v>
      </c>
      <c r="Z6871">
        <v>8.9930369513529205E-4</v>
      </c>
      <c r="AA6871">
        <v>0</v>
      </c>
      <c r="AB6871">
        <f>(Raw_savings[[#This Row],[PreWBthm]]-Raw_savings[[#This Row],[MsrWBthm]])/Raw_savings[[#This Row],[NumUnit]]/10^5</f>
        <v>0</v>
      </c>
      <c r="AC6871">
        <f>Raw_savings[[#This Row],[APreWBkWh]]*Raw_savings[[#This Row],[BldgWts]]</f>
        <v>3.3061017069557885</v>
      </c>
      <c r="AD6871" t="s">
        <v>72</v>
      </c>
    </row>
    <row r="6872" spans="1:30" hidden="1" x14ac:dyDescent="0.25">
      <c r="A6872" t="s">
        <v>73</v>
      </c>
      <c r="B6872" t="s">
        <v>69</v>
      </c>
      <c r="C6872" t="s">
        <v>70</v>
      </c>
      <c r="D6872" s="1">
        <v>43622.936018518521</v>
      </c>
      <c r="E6872" t="s">
        <v>71</v>
      </c>
      <c r="F6872" t="s">
        <v>29</v>
      </c>
      <c r="G6872" t="s">
        <v>33</v>
      </c>
      <c r="H6872" t="str">
        <f>VLOOKUP(Raw_savings[[#This Row],[BldgVint]],DEER2020wts!$I$6:$J$15,2,FALSE)</f>
        <v>New</v>
      </c>
      <c r="I6872" t="s">
        <v>8</v>
      </c>
      <c r="J6872" t="s">
        <v>31</v>
      </c>
      <c r="K6872">
        <f>SUMIFS(raw_wts[wt_vint],raw_wts[bldgtype],Raw_savings[[#This Row],[BldgType]],raw_wts[bldgvint],Raw_savings[[#This Row],[BldgVint]],raw_wts[bldgloc],Raw_savings[[#This Row],[BldgLoc]])</f>
        <v>0.26</v>
      </c>
      <c r="L6872" t="s">
        <v>32</v>
      </c>
      <c r="M6872">
        <v>327.47512166666701</v>
      </c>
      <c r="N6872">
        <v>250000.3</v>
      </c>
      <c r="O6872" t="s">
        <v>7</v>
      </c>
      <c r="P6872">
        <v>745996.4</v>
      </c>
      <c r="Q6872">
        <v>228.71833333333299</v>
      </c>
      <c r="R6872">
        <v>93.504333333333307</v>
      </c>
      <c r="S6872">
        <v>0</v>
      </c>
      <c r="T6872">
        <v>744348.3</v>
      </c>
      <c r="U6872">
        <v>228.17599999999999</v>
      </c>
      <c r="V6872">
        <v>93.193399999999997</v>
      </c>
      <c r="W6872">
        <v>0</v>
      </c>
      <c r="X6872">
        <v>5.0327487218328502</v>
      </c>
      <c r="Y6872">
        <v>1.6561054487840099E-3</v>
      </c>
      <c r="Z6872">
        <v>9.4948688544902403E-4</v>
      </c>
      <c r="AA6872">
        <v>0</v>
      </c>
      <c r="AB6872">
        <f>(Raw_savings[[#This Row],[PreWBthm]]-Raw_savings[[#This Row],[MsrWBthm]])/Raw_savings[[#This Row],[NumUnit]]/10^5</f>
        <v>0</v>
      </c>
      <c r="AC6872">
        <f>Raw_savings[[#This Row],[APreWBkWh]]*Raw_savings[[#This Row],[BldgWts]]</f>
        <v>1.3085146676765411</v>
      </c>
      <c r="AD6872" t="s">
        <v>72</v>
      </c>
    </row>
    <row r="6873" spans="1:30" hidden="1" x14ac:dyDescent="0.25">
      <c r="A6873" t="s">
        <v>73</v>
      </c>
      <c r="B6873" t="s">
        <v>69</v>
      </c>
      <c r="C6873" t="s">
        <v>70</v>
      </c>
      <c r="D6873" s="1">
        <v>43622.936018518521</v>
      </c>
      <c r="E6873" t="s">
        <v>71</v>
      </c>
      <c r="F6873" t="s">
        <v>29</v>
      </c>
      <c r="G6873" t="s">
        <v>33</v>
      </c>
      <c r="H6873" t="str">
        <f>VLOOKUP(Raw_savings[[#This Row],[BldgVint]],DEER2020wts!$I$6:$J$15,2,FALSE)</f>
        <v>New</v>
      </c>
      <c r="I6873" t="s">
        <v>36</v>
      </c>
      <c r="J6873" t="s">
        <v>31</v>
      </c>
      <c r="K6873">
        <f>SUMIFS(raw_wts[wt_vint],raw_wts[bldgtype],Raw_savings[[#This Row],[BldgType]],raw_wts[bldgvint],Raw_savings[[#This Row],[BldgVint]],raw_wts[bldgloc],Raw_savings[[#This Row],[BldgLoc]])</f>
        <v>1.8379999999999999</v>
      </c>
      <c r="L6873" t="s">
        <v>32</v>
      </c>
      <c r="M6873">
        <v>258.46657416666699</v>
      </c>
      <c r="N6873">
        <v>250000.3</v>
      </c>
      <c r="O6873" t="s">
        <v>7</v>
      </c>
      <c r="P6873">
        <v>773108.1</v>
      </c>
      <c r="Q6873">
        <v>276.919222222222</v>
      </c>
      <c r="R6873">
        <v>115.3252</v>
      </c>
      <c r="S6873">
        <v>0</v>
      </c>
      <c r="T6873">
        <v>771597.9</v>
      </c>
      <c r="U6873">
        <v>276.44488888888901</v>
      </c>
      <c r="V6873">
        <v>115.0742</v>
      </c>
      <c r="W6873">
        <v>0</v>
      </c>
      <c r="X6873">
        <v>5.8429218744011804</v>
      </c>
      <c r="Y6873">
        <v>1.83518249840488E-3</v>
      </c>
      <c r="Z6873">
        <v>9.7111203183332395E-4</v>
      </c>
      <c r="AA6873">
        <v>0</v>
      </c>
      <c r="AB6873">
        <f>(Raw_savings[[#This Row],[PreWBthm]]-Raw_savings[[#This Row],[MsrWBthm]])/Raw_savings[[#This Row],[NumUnit]]/10^5</f>
        <v>0</v>
      </c>
      <c r="AC6873">
        <f>Raw_savings[[#This Row],[APreWBkWh]]*Raw_savings[[#This Row],[BldgWts]]</f>
        <v>10.739290405149369</v>
      </c>
      <c r="AD6873" t="s">
        <v>72</v>
      </c>
    </row>
    <row r="6874" spans="1:30" hidden="1" x14ac:dyDescent="0.25">
      <c r="A6874" t="s">
        <v>73</v>
      </c>
      <c r="B6874" t="s">
        <v>69</v>
      </c>
      <c r="C6874" t="s">
        <v>70</v>
      </c>
      <c r="D6874" s="1">
        <v>43622.936018518521</v>
      </c>
      <c r="E6874" t="s">
        <v>71</v>
      </c>
      <c r="F6874" t="s">
        <v>29</v>
      </c>
      <c r="G6874" t="s">
        <v>33</v>
      </c>
      <c r="H6874" t="str">
        <f>VLOOKUP(Raw_savings[[#This Row],[BldgVint]],DEER2020wts!$I$6:$J$15,2,FALSE)</f>
        <v>New</v>
      </c>
      <c r="I6874" t="s">
        <v>39</v>
      </c>
      <c r="J6874" t="s">
        <v>31</v>
      </c>
      <c r="K6874">
        <f>SUMIFS(raw_wts[wt_vint],raw_wts[bldgtype],Raw_savings[[#This Row],[BldgType]],raw_wts[bldgvint],Raw_savings[[#This Row],[BldgVint]],raw_wts[bldgloc],Raw_savings[[#This Row],[BldgLoc]])</f>
        <v>0.95899999999999996</v>
      </c>
      <c r="L6874" t="s">
        <v>32</v>
      </c>
      <c r="M6874">
        <v>308.227595833333</v>
      </c>
      <c r="N6874">
        <v>250000.3</v>
      </c>
      <c r="O6874" t="s">
        <v>7</v>
      </c>
      <c r="P6874">
        <v>815121.9</v>
      </c>
      <c r="Q6874">
        <v>339.45444444444399</v>
      </c>
      <c r="R6874">
        <v>154.36293333333299</v>
      </c>
      <c r="S6874">
        <v>0</v>
      </c>
      <c r="T6874">
        <v>813062.7</v>
      </c>
      <c r="U6874">
        <v>338.815</v>
      </c>
      <c r="V6874">
        <v>154.02406666666701</v>
      </c>
      <c r="W6874">
        <v>0</v>
      </c>
      <c r="X6874">
        <v>6.6807775417796602</v>
      </c>
      <c r="Y6874">
        <v>2.07458531646257E-3</v>
      </c>
      <c r="Z6874">
        <v>1.09940404833153E-3</v>
      </c>
      <c r="AA6874">
        <v>0</v>
      </c>
      <c r="AB6874">
        <f>(Raw_savings[[#This Row],[PreWBthm]]-Raw_savings[[#This Row],[MsrWBthm]])/Raw_savings[[#This Row],[NumUnit]]/10^5</f>
        <v>0</v>
      </c>
      <c r="AC6874">
        <f>Raw_savings[[#This Row],[APreWBkWh]]*Raw_savings[[#This Row],[BldgWts]]</f>
        <v>6.4068656625666938</v>
      </c>
      <c r="AD6874" t="s">
        <v>72</v>
      </c>
    </row>
    <row r="6875" spans="1:30" hidden="1" x14ac:dyDescent="0.25">
      <c r="A6875" t="s">
        <v>73</v>
      </c>
      <c r="B6875" t="s">
        <v>69</v>
      </c>
      <c r="C6875" t="s">
        <v>70</v>
      </c>
      <c r="D6875" s="1">
        <v>43622.936018518521</v>
      </c>
      <c r="E6875" t="s">
        <v>71</v>
      </c>
      <c r="F6875" t="s">
        <v>29</v>
      </c>
      <c r="G6875" t="s">
        <v>33</v>
      </c>
      <c r="H6875" t="str">
        <f>VLOOKUP(Raw_savings[[#This Row],[BldgVint]],DEER2020wts!$I$6:$J$15,2,FALSE)</f>
        <v>New</v>
      </c>
      <c r="I6875" t="s">
        <v>41</v>
      </c>
      <c r="J6875" t="s">
        <v>31</v>
      </c>
      <c r="K6875">
        <f>SUMIFS(raw_wts[wt_vint],raw_wts[bldgtype],Raw_savings[[#This Row],[BldgType]],raw_wts[bldgvint],Raw_savings[[#This Row],[BldgVint]],raw_wts[bldgloc],Raw_savings[[#This Row],[BldgLoc]])</f>
        <v>5.673</v>
      </c>
      <c r="L6875" t="s">
        <v>32</v>
      </c>
      <c r="M6875">
        <v>278.71186916666699</v>
      </c>
      <c r="N6875">
        <v>250000.3</v>
      </c>
      <c r="O6875" t="s">
        <v>7</v>
      </c>
      <c r="P6875">
        <v>822705.4</v>
      </c>
      <c r="Q6875">
        <v>351.28500000000003</v>
      </c>
      <c r="R6875">
        <v>157.731066666667</v>
      </c>
      <c r="S6875">
        <v>0</v>
      </c>
      <c r="T6875">
        <v>821122.8</v>
      </c>
      <c r="U6875">
        <v>350.63344444444402</v>
      </c>
      <c r="V6875">
        <v>157.45253333333301</v>
      </c>
      <c r="W6875">
        <v>0</v>
      </c>
      <c r="X6875">
        <v>5.67826553182634</v>
      </c>
      <c r="Y6875">
        <v>2.3377388178826399E-3</v>
      </c>
      <c r="Z6875">
        <v>9.9935942507999509E-4</v>
      </c>
      <c r="AA6875">
        <v>0</v>
      </c>
      <c r="AB6875">
        <f>(Raw_savings[[#This Row],[PreWBthm]]-Raw_savings[[#This Row],[MsrWBthm]])/Raw_savings[[#This Row],[NumUnit]]/10^5</f>
        <v>0</v>
      </c>
      <c r="AC6875">
        <f>Raw_savings[[#This Row],[APreWBkWh]]*Raw_savings[[#This Row],[BldgWts]]</f>
        <v>32.212800362050828</v>
      </c>
      <c r="AD6875" t="s">
        <v>72</v>
      </c>
    </row>
    <row r="6876" spans="1:30" hidden="1" x14ac:dyDescent="0.25">
      <c r="A6876" t="s">
        <v>73</v>
      </c>
      <c r="B6876" t="s">
        <v>69</v>
      </c>
      <c r="C6876" t="s">
        <v>70</v>
      </c>
      <c r="D6876" s="1">
        <v>43622.936018518521</v>
      </c>
      <c r="E6876" t="s">
        <v>71</v>
      </c>
      <c r="F6876" t="s">
        <v>29</v>
      </c>
      <c r="G6876" t="s">
        <v>33</v>
      </c>
      <c r="H6876" t="str">
        <f>VLOOKUP(Raw_savings[[#This Row],[BldgVint]],DEER2020wts!$I$6:$J$15,2,FALSE)</f>
        <v>New</v>
      </c>
      <c r="I6876" t="s">
        <v>44</v>
      </c>
      <c r="J6876" t="s">
        <v>31</v>
      </c>
      <c r="K6876">
        <f>SUMIFS(raw_wts[wt_vint],raw_wts[bldgtype],Raw_savings[[#This Row],[BldgType]],raw_wts[bldgvint],Raw_savings[[#This Row],[BldgVint]],raw_wts[bldgloc],Raw_savings[[#This Row],[BldgLoc]])</f>
        <v>0.17100000000000001</v>
      </c>
      <c r="L6876" t="s">
        <v>32</v>
      </c>
      <c r="M6876">
        <v>290.311010833333</v>
      </c>
      <c r="N6876">
        <v>250000.3</v>
      </c>
      <c r="O6876" t="s">
        <v>7</v>
      </c>
      <c r="P6876">
        <v>920503.3</v>
      </c>
      <c r="Q6876">
        <v>333.69544444444398</v>
      </c>
      <c r="R6876">
        <v>164.346133333333</v>
      </c>
      <c r="S6876">
        <v>0</v>
      </c>
      <c r="T6876">
        <v>918854.8</v>
      </c>
      <c r="U6876">
        <v>333.11611111111102</v>
      </c>
      <c r="V6876">
        <v>164.01480000000001</v>
      </c>
      <c r="W6876">
        <v>0</v>
      </c>
      <c r="X6876">
        <v>5.6783929595643201</v>
      </c>
      <c r="Y6876">
        <v>1.9955610077288699E-3</v>
      </c>
      <c r="Z6876">
        <v>1.1413047420498301E-3</v>
      </c>
      <c r="AA6876">
        <v>0</v>
      </c>
      <c r="AB6876">
        <f>(Raw_savings[[#This Row],[PreWBthm]]-Raw_savings[[#This Row],[MsrWBthm]])/Raw_savings[[#This Row],[NumUnit]]/10^5</f>
        <v>0</v>
      </c>
      <c r="AC6876">
        <f>Raw_savings[[#This Row],[APreWBkWh]]*Raw_savings[[#This Row],[BldgWts]]</f>
        <v>0.97100519608549885</v>
      </c>
      <c r="AD6876" t="s">
        <v>72</v>
      </c>
    </row>
    <row r="6877" spans="1:30" hidden="1" x14ac:dyDescent="0.25">
      <c r="A6877" t="s">
        <v>73</v>
      </c>
      <c r="B6877" t="s">
        <v>69</v>
      </c>
      <c r="C6877" t="s">
        <v>70</v>
      </c>
      <c r="D6877" s="1">
        <v>43622.936018518521</v>
      </c>
      <c r="E6877" t="s">
        <v>71</v>
      </c>
      <c r="F6877" t="s">
        <v>29</v>
      </c>
      <c r="G6877" t="s">
        <v>33</v>
      </c>
      <c r="H6877" t="str">
        <f>VLOOKUP(Raw_savings[[#This Row],[BldgVint]],DEER2020wts!$I$6:$J$15,2,FALSE)</f>
        <v>New</v>
      </c>
      <c r="I6877" t="s">
        <v>46</v>
      </c>
      <c r="J6877" t="s">
        <v>31</v>
      </c>
      <c r="K6877">
        <f>SUMIFS(raw_wts[wt_vint],raw_wts[bldgtype],Raw_savings[[#This Row],[BldgType]],raw_wts[bldgvint],Raw_savings[[#This Row],[BldgVint]],raw_wts[bldgloc],Raw_savings[[#This Row],[BldgLoc]])</f>
        <v>0.64700000000000002</v>
      </c>
      <c r="L6877" t="s">
        <v>32</v>
      </c>
      <c r="M6877">
        <v>294.42228999999998</v>
      </c>
      <c r="N6877">
        <v>250000.3</v>
      </c>
      <c r="O6877" t="s">
        <v>7</v>
      </c>
      <c r="P6877">
        <v>887837.6</v>
      </c>
      <c r="Q6877">
        <v>303.20344444444402</v>
      </c>
      <c r="R6877">
        <v>148.459666666667</v>
      </c>
      <c r="S6877">
        <v>0</v>
      </c>
      <c r="T6877">
        <v>886423.5</v>
      </c>
      <c r="U6877">
        <v>302.68855555555598</v>
      </c>
      <c r="V6877">
        <v>148.158733333333</v>
      </c>
      <c r="W6877">
        <v>0</v>
      </c>
      <c r="X6877">
        <v>4.8029651559329203</v>
      </c>
      <c r="Y6877">
        <v>1.74881082844947E-3</v>
      </c>
      <c r="Z6877">
        <v>1.0221146412974301E-3</v>
      </c>
      <c r="AA6877">
        <v>0</v>
      </c>
      <c r="AB6877">
        <f>(Raw_savings[[#This Row],[PreWBthm]]-Raw_savings[[#This Row],[MsrWBthm]])/Raw_savings[[#This Row],[NumUnit]]/10^5</f>
        <v>0</v>
      </c>
      <c r="AC6877">
        <f>Raw_savings[[#This Row],[APreWBkWh]]*Raw_savings[[#This Row],[BldgWts]]</f>
        <v>3.1075184558885995</v>
      </c>
      <c r="AD6877" t="s">
        <v>72</v>
      </c>
    </row>
    <row r="6878" spans="1:30" hidden="1" x14ac:dyDescent="0.25">
      <c r="A6878" t="s">
        <v>73</v>
      </c>
      <c r="B6878" t="s">
        <v>69</v>
      </c>
      <c r="C6878" t="s">
        <v>70</v>
      </c>
      <c r="D6878" s="1">
        <v>43622.936018518521</v>
      </c>
      <c r="E6878" t="s">
        <v>71</v>
      </c>
      <c r="F6878" t="s">
        <v>29</v>
      </c>
      <c r="G6878" t="s">
        <v>33</v>
      </c>
      <c r="H6878" t="str">
        <f>VLOOKUP(Raw_savings[[#This Row],[BldgVint]],DEER2020wts!$I$6:$J$15,2,FALSE)</f>
        <v>New</v>
      </c>
      <c r="I6878" t="s">
        <v>9</v>
      </c>
      <c r="J6878" t="s">
        <v>31</v>
      </c>
      <c r="K6878">
        <f>SUMIFS(raw_wts[wt_vint],raw_wts[bldgtype],Raw_savings[[#This Row],[BldgType]],raw_wts[bldgvint],Raw_savings[[#This Row],[BldgVint]],raw_wts[bldgloc],Raw_savings[[#This Row],[BldgLoc]])</f>
        <v>0.58399999999999996</v>
      </c>
      <c r="L6878" t="s">
        <v>32</v>
      </c>
      <c r="M6878">
        <v>298.21650749999998</v>
      </c>
      <c r="N6878">
        <v>250000.3</v>
      </c>
      <c r="O6878" t="s">
        <v>7</v>
      </c>
      <c r="P6878">
        <v>927910.3</v>
      </c>
      <c r="Q6878">
        <v>313.97811111111099</v>
      </c>
      <c r="R6878">
        <v>152.20553333333299</v>
      </c>
      <c r="S6878">
        <v>0</v>
      </c>
      <c r="T6878">
        <v>926173.9</v>
      </c>
      <c r="U6878">
        <v>313.42111111111097</v>
      </c>
      <c r="V6878">
        <v>151.89359999999999</v>
      </c>
      <c r="W6878">
        <v>0</v>
      </c>
      <c r="X6878">
        <v>5.8226153024075096</v>
      </c>
      <c r="Y6878">
        <v>1.8677705156884201E-3</v>
      </c>
      <c r="Z6878">
        <v>1.04599619903124E-3</v>
      </c>
      <c r="AA6878">
        <v>0</v>
      </c>
      <c r="AB6878">
        <f>(Raw_savings[[#This Row],[PreWBthm]]-Raw_savings[[#This Row],[MsrWBthm]])/Raw_savings[[#This Row],[NumUnit]]/10^5</f>
        <v>0</v>
      </c>
      <c r="AC6878">
        <f>Raw_savings[[#This Row],[APreWBkWh]]*Raw_savings[[#This Row],[BldgWts]]</f>
        <v>3.4004073366059853</v>
      </c>
      <c r="AD6878" t="s">
        <v>72</v>
      </c>
    </row>
    <row r="6879" spans="1:30" hidden="1" x14ac:dyDescent="0.25">
      <c r="A6879" t="s">
        <v>73</v>
      </c>
      <c r="B6879" t="s">
        <v>69</v>
      </c>
      <c r="C6879" t="s">
        <v>70</v>
      </c>
      <c r="D6879" s="1">
        <v>43622.936018518521</v>
      </c>
      <c r="E6879" t="s">
        <v>71</v>
      </c>
      <c r="F6879" t="s">
        <v>29</v>
      </c>
      <c r="G6879" t="s">
        <v>33</v>
      </c>
      <c r="H6879" t="str">
        <f>VLOOKUP(Raw_savings[[#This Row],[BldgVint]],DEER2020wts!$I$6:$J$15,2,FALSE)</f>
        <v>New</v>
      </c>
      <c r="I6879" t="s">
        <v>37</v>
      </c>
      <c r="J6879" t="s">
        <v>31</v>
      </c>
      <c r="K6879">
        <f>SUMIFS(raw_wts[wt_vint],raw_wts[bldgtype],Raw_savings[[#This Row],[BldgType]],raw_wts[bldgvint],Raw_savings[[#This Row],[BldgVint]],raw_wts[bldgloc],Raw_savings[[#This Row],[BldgLoc]])</f>
        <v>0.109</v>
      </c>
      <c r="L6879" t="s">
        <v>32</v>
      </c>
      <c r="M6879">
        <v>288.55432500000001</v>
      </c>
      <c r="N6879">
        <v>250000.3</v>
      </c>
      <c r="O6879" t="s">
        <v>7</v>
      </c>
      <c r="P6879">
        <v>940821</v>
      </c>
      <c r="Q6879">
        <v>317.21699999999998</v>
      </c>
      <c r="R6879">
        <v>142.85273333333299</v>
      </c>
      <c r="S6879">
        <v>0</v>
      </c>
      <c r="T6879">
        <v>939160.4</v>
      </c>
      <c r="U6879">
        <v>316.705777777778</v>
      </c>
      <c r="V6879">
        <v>142.56913333333301</v>
      </c>
      <c r="W6879">
        <v>0</v>
      </c>
      <c r="X6879">
        <v>5.7548955469649501</v>
      </c>
      <c r="Y6879">
        <v>1.7716671625772999E-3</v>
      </c>
      <c r="Z6879">
        <v>9.8283052939860511E-4</v>
      </c>
      <c r="AA6879">
        <v>0</v>
      </c>
      <c r="AB6879">
        <f>(Raw_savings[[#This Row],[PreWBthm]]-Raw_savings[[#This Row],[MsrWBthm]])/Raw_savings[[#This Row],[NumUnit]]/10^5</f>
        <v>0</v>
      </c>
      <c r="AC6879">
        <f>Raw_savings[[#This Row],[APreWBkWh]]*Raw_savings[[#This Row],[BldgWts]]</f>
        <v>0.62728361461917959</v>
      </c>
      <c r="AD6879" t="s">
        <v>72</v>
      </c>
    </row>
    <row r="6880" spans="1:30" hidden="1" x14ac:dyDescent="0.25">
      <c r="A6880" t="s">
        <v>73</v>
      </c>
      <c r="B6880" t="s">
        <v>69</v>
      </c>
      <c r="C6880" t="s">
        <v>70</v>
      </c>
      <c r="D6880" s="1">
        <v>43622.936018518521</v>
      </c>
      <c r="E6880" t="s">
        <v>71</v>
      </c>
      <c r="F6880" t="s">
        <v>29</v>
      </c>
      <c r="G6880" t="s">
        <v>33</v>
      </c>
      <c r="H6880" t="str">
        <f>VLOOKUP(Raw_savings[[#This Row],[BldgVint]],DEER2020wts!$I$6:$J$15,2,FALSE)</f>
        <v>New</v>
      </c>
      <c r="I6880" t="s">
        <v>34</v>
      </c>
      <c r="J6880" t="s">
        <v>31</v>
      </c>
      <c r="K6880">
        <f>SUMIFS(raw_wts[wt_vint],raw_wts[bldgtype],Raw_savings[[#This Row],[BldgType]],raw_wts[bldgvint],Raw_savings[[#This Row],[BldgVint]],raw_wts[bldgloc],Raw_savings[[#This Row],[BldgLoc]])</f>
        <v>0.10299999999999999</v>
      </c>
      <c r="L6880" t="s">
        <v>32</v>
      </c>
      <c r="M6880">
        <v>422.36897083333298</v>
      </c>
      <c r="N6880">
        <v>250000.3</v>
      </c>
      <c r="O6880" t="s">
        <v>7</v>
      </c>
      <c r="P6880">
        <v>1036972</v>
      </c>
      <c r="Q6880">
        <v>375.22866666666698</v>
      </c>
      <c r="R6880">
        <v>185.99520000000001</v>
      </c>
      <c r="S6880">
        <v>0</v>
      </c>
      <c r="T6880">
        <v>1034272</v>
      </c>
      <c r="U6880">
        <v>374.53011111111101</v>
      </c>
      <c r="V6880">
        <v>185.58486666666701</v>
      </c>
      <c r="W6880">
        <v>0</v>
      </c>
      <c r="X6880">
        <v>6.3925150435954299</v>
      </c>
      <c r="Y6880">
        <v>1.6538988509911699E-3</v>
      </c>
      <c r="Z6880">
        <v>9.7150444674890403E-4</v>
      </c>
      <c r="AA6880">
        <v>0</v>
      </c>
      <c r="AB6880">
        <f>(Raw_savings[[#This Row],[PreWBthm]]-Raw_savings[[#This Row],[MsrWBthm]])/Raw_savings[[#This Row],[NumUnit]]/10^5</f>
        <v>0</v>
      </c>
      <c r="AC6880">
        <f>Raw_savings[[#This Row],[APreWBkWh]]*Raw_savings[[#This Row],[BldgWts]]</f>
        <v>0.65842904949032921</v>
      </c>
      <c r="AD6880" t="s">
        <v>72</v>
      </c>
    </row>
    <row r="6881" spans="1:30" hidden="1" x14ac:dyDescent="0.25">
      <c r="A6881" t="s">
        <v>73</v>
      </c>
      <c r="B6881" t="s">
        <v>69</v>
      </c>
      <c r="C6881" t="s">
        <v>70</v>
      </c>
      <c r="D6881" s="1">
        <v>43622.936018518521</v>
      </c>
      <c r="E6881" t="s">
        <v>71</v>
      </c>
      <c r="F6881" t="s">
        <v>29</v>
      </c>
      <c r="G6881" t="s">
        <v>33</v>
      </c>
      <c r="H6881" t="str">
        <f>VLOOKUP(Raw_savings[[#This Row],[BldgVint]],DEER2020wts!$I$6:$J$15,2,FALSE)</f>
        <v>New</v>
      </c>
      <c r="I6881" t="s">
        <v>42</v>
      </c>
      <c r="J6881" t="s">
        <v>31</v>
      </c>
      <c r="K6881">
        <f>SUMIFS(raw_wts[wt_vint],raw_wts[bldgtype],Raw_savings[[#This Row],[BldgType]],raw_wts[bldgvint],Raw_savings[[#This Row],[BldgVint]],raw_wts[bldgloc],Raw_savings[[#This Row],[BldgLoc]])</f>
        <v>0.122</v>
      </c>
      <c r="L6881" t="s">
        <v>32</v>
      </c>
      <c r="M6881">
        <v>364.20989083333302</v>
      </c>
      <c r="N6881">
        <v>250000.3</v>
      </c>
      <c r="O6881" t="s">
        <v>7</v>
      </c>
      <c r="P6881">
        <v>1069902</v>
      </c>
      <c r="Q6881">
        <v>229.99166666666699</v>
      </c>
      <c r="R6881">
        <v>99.068266666666702</v>
      </c>
      <c r="S6881">
        <v>0</v>
      </c>
      <c r="T6881">
        <v>1068243</v>
      </c>
      <c r="U6881">
        <v>229.446666666667</v>
      </c>
      <c r="V6881">
        <v>98.748733333333305</v>
      </c>
      <c r="W6881">
        <v>0</v>
      </c>
      <c r="X6881">
        <v>4.5550657512461097</v>
      </c>
      <c r="Y6881">
        <v>1.49638989417071E-3</v>
      </c>
      <c r="Z6881">
        <v>8.7733293734068801E-4</v>
      </c>
      <c r="AA6881">
        <v>0</v>
      </c>
      <c r="AB6881">
        <f>(Raw_savings[[#This Row],[PreWBthm]]-Raw_savings[[#This Row],[MsrWBthm]])/Raw_savings[[#This Row],[NumUnit]]/10^5</f>
        <v>0</v>
      </c>
      <c r="AC6881">
        <f>Raw_savings[[#This Row],[APreWBkWh]]*Raw_savings[[#This Row],[BldgWts]]</f>
        <v>0.55571802165202533</v>
      </c>
      <c r="AD6881" t="s">
        <v>72</v>
      </c>
    </row>
    <row r="6882" spans="1:30" x14ac:dyDescent="0.25">
      <c r="D6882" s="1"/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C43005-7588-45EC-80A1-DA48DA98B556}">
  <dimension ref="A1:J8154"/>
  <sheetViews>
    <sheetView workbookViewId="0">
      <pane ySplit="4" topLeftCell="A5" activePane="bottomLeft" state="frozen"/>
      <selection pane="bottomLeft" activeCell="J10" sqref="J10"/>
    </sheetView>
  </sheetViews>
  <sheetFormatPr defaultRowHeight="15" x14ac:dyDescent="0.25"/>
  <cols>
    <col min="3" max="3" width="11" customWidth="1"/>
    <col min="4" max="4" width="9.5703125" customWidth="1"/>
    <col min="5" max="5" width="10.42578125" customWidth="1"/>
    <col min="6" max="6" width="9.85546875" customWidth="1"/>
  </cols>
  <sheetData>
    <row r="1" spans="1:10" x14ac:dyDescent="0.25">
      <c r="A1" t="s">
        <v>103</v>
      </c>
    </row>
    <row r="2" spans="1:10" x14ac:dyDescent="0.25">
      <c r="A2" s="3" t="s">
        <v>104</v>
      </c>
    </row>
    <row r="4" spans="1:10" x14ac:dyDescent="0.25">
      <c r="A4" s="4" t="s">
        <v>105</v>
      </c>
      <c r="B4" s="4" t="s">
        <v>106</v>
      </c>
      <c r="C4" s="4" t="s">
        <v>107</v>
      </c>
      <c r="D4" s="4" t="s">
        <v>108</v>
      </c>
      <c r="E4" s="4" t="s">
        <v>109</v>
      </c>
      <c r="F4" s="4" t="s">
        <v>110</v>
      </c>
      <c r="G4" s="4" t="s">
        <v>111</v>
      </c>
      <c r="H4" s="5"/>
      <c r="I4" s="5"/>
    </row>
    <row r="5" spans="1:10" x14ac:dyDescent="0.25">
      <c r="A5">
        <v>2020</v>
      </c>
      <c r="B5" t="s">
        <v>112</v>
      </c>
      <c r="C5" t="s">
        <v>4</v>
      </c>
      <c r="D5" t="s">
        <v>5</v>
      </c>
      <c r="E5">
        <v>1975</v>
      </c>
      <c r="F5">
        <v>0.49099999999999999</v>
      </c>
      <c r="G5" t="s">
        <v>113</v>
      </c>
    </row>
    <row r="6" spans="1:10" x14ac:dyDescent="0.25">
      <c r="A6">
        <v>2020</v>
      </c>
      <c r="B6" t="s">
        <v>112</v>
      </c>
      <c r="C6" t="s">
        <v>4</v>
      </c>
      <c r="D6" t="s">
        <v>5</v>
      </c>
      <c r="E6">
        <v>1985</v>
      </c>
      <c r="F6">
        <v>0.23300000000000001</v>
      </c>
      <c r="G6" t="s">
        <v>113</v>
      </c>
      <c r="I6">
        <v>1975</v>
      </c>
      <c r="J6" t="s">
        <v>125</v>
      </c>
    </row>
    <row r="7" spans="1:10" x14ac:dyDescent="0.25">
      <c r="A7">
        <v>2020</v>
      </c>
      <c r="B7" t="s">
        <v>112</v>
      </c>
      <c r="C7" t="s">
        <v>4</v>
      </c>
      <c r="D7" t="s">
        <v>5</v>
      </c>
      <c r="E7">
        <v>1996</v>
      </c>
      <c r="F7">
        <v>0.158</v>
      </c>
      <c r="G7" t="s">
        <v>113</v>
      </c>
      <c r="I7">
        <v>1985</v>
      </c>
      <c r="J7" t="s">
        <v>125</v>
      </c>
    </row>
    <row r="8" spans="1:10" x14ac:dyDescent="0.25">
      <c r="A8">
        <v>2020</v>
      </c>
      <c r="B8" t="s">
        <v>112</v>
      </c>
      <c r="C8" t="s">
        <v>4</v>
      </c>
      <c r="D8" t="s">
        <v>5</v>
      </c>
      <c r="E8">
        <v>2003</v>
      </c>
      <c r="F8">
        <v>7.0999999999999994E-2</v>
      </c>
      <c r="G8" t="s">
        <v>114</v>
      </c>
      <c r="I8">
        <v>1996</v>
      </c>
      <c r="J8" t="s">
        <v>125</v>
      </c>
    </row>
    <row r="9" spans="1:10" x14ac:dyDescent="0.25">
      <c r="A9">
        <v>2020</v>
      </c>
      <c r="B9" t="s">
        <v>112</v>
      </c>
      <c r="C9" t="s">
        <v>4</v>
      </c>
      <c r="D9" t="s">
        <v>5</v>
      </c>
      <c r="E9">
        <v>2007</v>
      </c>
      <c r="F9">
        <v>3.5000000000000003E-2</v>
      </c>
      <c r="G9" t="s">
        <v>114</v>
      </c>
      <c r="I9">
        <v>2003</v>
      </c>
      <c r="J9" t="s">
        <v>126</v>
      </c>
    </row>
    <row r="10" spans="1:10" x14ac:dyDescent="0.25">
      <c r="A10">
        <v>2020</v>
      </c>
      <c r="B10" t="s">
        <v>112</v>
      </c>
      <c r="C10" t="s">
        <v>4</v>
      </c>
      <c r="D10" t="s">
        <v>5</v>
      </c>
      <c r="E10">
        <v>2011</v>
      </c>
      <c r="F10">
        <v>3.5000000000000003E-2</v>
      </c>
      <c r="G10" t="s">
        <v>114</v>
      </c>
      <c r="I10">
        <v>2007</v>
      </c>
      <c r="J10" t="s">
        <v>126</v>
      </c>
    </row>
    <row r="11" spans="1:10" x14ac:dyDescent="0.25">
      <c r="A11">
        <v>2020</v>
      </c>
      <c r="B11" t="s">
        <v>112</v>
      </c>
      <c r="C11" t="s">
        <v>4</v>
      </c>
      <c r="D11" t="s">
        <v>5</v>
      </c>
      <c r="E11">
        <v>2015</v>
      </c>
      <c r="F11">
        <v>2.5999999999999999E-2</v>
      </c>
      <c r="G11" t="s">
        <v>114</v>
      </c>
      <c r="I11">
        <v>2011</v>
      </c>
      <c r="J11" t="s">
        <v>126</v>
      </c>
    </row>
    <row r="12" spans="1:10" x14ac:dyDescent="0.25">
      <c r="A12">
        <v>2020</v>
      </c>
      <c r="B12" t="s">
        <v>112</v>
      </c>
      <c r="C12" t="s">
        <v>4</v>
      </c>
      <c r="D12" t="s">
        <v>5</v>
      </c>
      <c r="E12">
        <v>2017</v>
      </c>
      <c r="F12">
        <v>2.5999999999999999E-2</v>
      </c>
      <c r="G12" t="s">
        <v>115</v>
      </c>
      <c r="I12">
        <v>2015</v>
      </c>
      <c r="J12" t="s">
        <v>126</v>
      </c>
    </row>
    <row r="13" spans="1:10" x14ac:dyDescent="0.25">
      <c r="A13">
        <v>2020</v>
      </c>
      <c r="B13" t="s">
        <v>112</v>
      </c>
      <c r="C13" t="s">
        <v>4</v>
      </c>
      <c r="D13" t="s">
        <v>5</v>
      </c>
      <c r="E13">
        <v>2020</v>
      </c>
      <c r="F13">
        <v>8.9999999999999993E-3</v>
      </c>
      <c r="G13" t="s">
        <v>115</v>
      </c>
      <c r="I13">
        <v>2017</v>
      </c>
      <c r="J13" t="s">
        <v>127</v>
      </c>
    </row>
    <row r="14" spans="1:10" x14ac:dyDescent="0.25">
      <c r="A14">
        <v>2020</v>
      </c>
      <c r="B14" t="s">
        <v>112</v>
      </c>
      <c r="C14" t="s">
        <v>4</v>
      </c>
      <c r="D14" t="s">
        <v>5</v>
      </c>
      <c r="E14" t="s">
        <v>33</v>
      </c>
      <c r="F14">
        <v>8.9999999999999993E-3</v>
      </c>
      <c r="G14" t="s">
        <v>116</v>
      </c>
      <c r="I14">
        <v>2020</v>
      </c>
      <c r="J14" t="s">
        <v>127</v>
      </c>
    </row>
    <row r="15" spans="1:10" x14ac:dyDescent="0.25">
      <c r="A15">
        <v>2020</v>
      </c>
      <c r="B15" t="s">
        <v>112</v>
      </c>
      <c r="C15" t="s">
        <v>4</v>
      </c>
      <c r="D15" t="s">
        <v>35</v>
      </c>
      <c r="E15">
        <v>1975</v>
      </c>
      <c r="F15">
        <v>5.202</v>
      </c>
      <c r="G15" t="s">
        <v>113</v>
      </c>
      <c r="I15" t="s">
        <v>33</v>
      </c>
      <c r="J15" t="s">
        <v>33</v>
      </c>
    </row>
    <row r="16" spans="1:10" x14ac:dyDescent="0.25">
      <c r="A16">
        <v>2020</v>
      </c>
      <c r="B16" t="s">
        <v>112</v>
      </c>
      <c r="C16" t="s">
        <v>4</v>
      </c>
      <c r="D16" t="s">
        <v>35</v>
      </c>
      <c r="E16">
        <v>1985</v>
      </c>
      <c r="F16">
        <v>2.3460000000000001</v>
      </c>
      <c r="G16" t="s">
        <v>113</v>
      </c>
    </row>
    <row r="17" spans="1:7" x14ac:dyDescent="0.25">
      <c r="A17">
        <v>2020</v>
      </c>
      <c r="B17" t="s">
        <v>112</v>
      </c>
      <c r="C17" t="s">
        <v>4</v>
      </c>
      <c r="D17" t="s">
        <v>35</v>
      </c>
      <c r="E17">
        <v>1996</v>
      </c>
      <c r="F17">
        <v>1.1859999999999999</v>
      </c>
      <c r="G17" t="s">
        <v>113</v>
      </c>
    </row>
    <row r="18" spans="1:7" x14ac:dyDescent="0.25">
      <c r="A18">
        <v>2020</v>
      </c>
      <c r="B18" t="s">
        <v>112</v>
      </c>
      <c r="C18" t="s">
        <v>4</v>
      </c>
      <c r="D18" t="s">
        <v>35</v>
      </c>
      <c r="E18">
        <v>2003</v>
      </c>
      <c r="F18">
        <v>0.59699999999999998</v>
      </c>
      <c r="G18" t="s">
        <v>114</v>
      </c>
    </row>
    <row r="19" spans="1:7" x14ac:dyDescent="0.25">
      <c r="A19">
        <v>2020</v>
      </c>
      <c r="B19" t="s">
        <v>112</v>
      </c>
      <c r="C19" t="s">
        <v>4</v>
      </c>
      <c r="D19" t="s">
        <v>35</v>
      </c>
      <c r="E19">
        <v>2007</v>
      </c>
      <c r="F19">
        <v>0.26900000000000002</v>
      </c>
      <c r="G19" t="s">
        <v>114</v>
      </c>
    </row>
    <row r="20" spans="1:7" x14ac:dyDescent="0.25">
      <c r="A20">
        <v>2020</v>
      </c>
      <c r="B20" t="s">
        <v>112</v>
      </c>
      <c r="C20" t="s">
        <v>4</v>
      </c>
      <c r="D20" t="s">
        <v>35</v>
      </c>
      <c r="E20">
        <v>2011</v>
      </c>
      <c r="F20">
        <v>0.26900000000000002</v>
      </c>
      <c r="G20" t="s">
        <v>114</v>
      </c>
    </row>
    <row r="21" spans="1:7" x14ac:dyDescent="0.25">
      <c r="A21">
        <v>2020</v>
      </c>
      <c r="B21" t="s">
        <v>112</v>
      </c>
      <c r="C21" t="s">
        <v>4</v>
      </c>
      <c r="D21" t="s">
        <v>35</v>
      </c>
      <c r="E21">
        <v>2015</v>
      </c>
      <c r="F21">
        <v>0.20200000000000001</v>
      </c>
      <c r="G21" t="s">
        <v>114</v>
      </c>
    </row>
    <row r="22" spans="1:7" x14ac:dyDescent="0.25">
      <c r="A22">
        <v>2020</v>
      </c>
      <c r="B22" t="s">
        <v>112</v>
      </c>
      <c r="C22" t="s">
        <v>4</v>
      </c>
      <c r="D22" t="s">
        <v>35</v>
      </c>
      <c r="E22">
        <v>2017</v>
      </c>
      <c r="F22">
        <v>0.20200000000000001</v>
      </c>
      <c r="G22" t="s">
        <v>115</v>
      </c>
    </row>
    <row r="23" spans="1:7" x14ac:dyDescent="0.25">
      <c r="A23">
        <v>2020</v>
      </c>
      <c r="B23" t="s">
        <v>112</v>
      </c>
      <c r="C23" t="s">
        <v>4</v>
      </c>
      <c r="D23" t="s">
        <v>35</v>
      </c>
      <c r="E23">
        <v>2020</v>
      </c>
      <c r="F23">
        <v>6.7000000000000004E-2</v>
      </c>
      <c r="G23" t="s">
        <v>115</v>
      </c>
    </row>
    <row r="24" spans="1:7" x14ac:dyDescent="0.25">
      <c r="A24">
        <v>2020</v>
      </c>
      <c r="B24" t="s">
        <v>112</v>
      </c>
      <c r="C24" t="s">
        <v>4</v>
      </c>
      <c r="D24" t="s">
        <v>35</v>
      </c>
      <c r="E24" t="s">
        <v>33</v>
      </c>
      <c r="F24">
        <v>6.7000000000000004E-2</v>
      </c>
      <c r="G24" t="s">
        <v>116</v>
      </c>
    </row>
    <row r="25" spans="1:7" x14ac:dyDescent="0.25">
      <c r="A25">
        <v>2020</v>
      </c>
      <c r="B25" t="s">
        <v>112</v>
      </c>
      <c r="C25" t="s">
        <v>4</v>
      </c>
      <c r="D25" t="s">
        <v>38</v>
      </c>
      <c r="E25">
        <v>1975</v>
      </c>
      <c r="F25">
        <v>29.94</v>
      </c>
      <c r="G25" t="s">
        <v>113</v>
      </c>
    </row>
    <row r="26" spans="1:7" x14ac:dyDescent="0.25">
      <c r="A26">
        <v>2020</v>
      </c>
      <c r="B26" t="s">
        <v>112</v>
      </c>
      <c r="C26" t="s">
        <v>4</v>
      </c>
      <c r="D26" t="s">
        <v>38</v>
      </c>
      <c r="E26">
        <v>1985</v>
      </c>
      <c r="F26">
        <v>8.93</v>
      </c>
      <c r="G26" t="s">
        <v>113</v>
      </c>
    </row>
    <row r="27" spans="1:7" x14ac:dyDescent="0.25">
      <c r="A27">
        <v>2020</v>
      </c>
      <c r="B27" t="s">
        <v>112</v>
      </c>
      <c r="C27" t="s">
        <v>4</v>
      </c>
      <c r="D27" t="s">
        <v>38</v>
      </c>
      <c r="E27">
        <v>1996</v>
      </c>
      <c r="F27">
        <v>5.6310000000000002</v>
      </c>
      <c r="G27" t="s">
        <v>113</v>
      </c>
    </row>
    <row r="28" spans="1:7" x14ac:dyDescent="0.25">
      <c r="A28">
        <v>2020</v>
      </c>
      <c r="B28" t="s">
        <v>112</v>
      </c>
      <c r="C28" t="s">
        <v>4</v>
      </c>
      <c r="D28" t="s">
        <v>38</v>
      </c>
      <c r="E28">
        <v>2003</v>
      </c>
      <c r="F28">
        <v>3.032</v>
      </c>
      <c r="G28" t="s">
        <v>114</v>
      </c>
    </row>
    <row r="29" spans="1:7" x14ac:dyDescent="0.25">
      <c r="A29">
        <v>2020</v>
      </c>
      <c r="B29" t="s">
        <v>112</v>
      </c>
      <c r="C29" t="s">
        <v>4</v>
      </c>
      <c r="D29" t="s">
        <v>38</v>
      </c>
      <c r="E29">
        <v>2007</v>
      </c>
      <c r="F29">
        <v>1.046</v>
      </c>
      <c r="G29" t="s">
        <v>114</v>
      </c>
    </row>
    <row r="30" spans="1:7" x14ac:dyDescent="0.25">
      <c r="A30">
        <v>2020</v>
      </c>
      <c r="B30" t="s">
        <v>112</v>
      </c>
      <c r="C30" t="s">
        <v>4</v>
      </c>
      <c r="D30" t="s">
        <v>38</v>
      </c>
      <c r="E30">
        <v>2011</v>
      </c>
      <c r="F30">
        <v>1.046</v>
      </c>
      <c r="G30" t="s">
        <v>114</v>
      </c>
    </row>
    <row r="31" spans="1:7" x14ac:dyDescent="0.25">
      <c r="A31">
        <v>2020</v>
      </c>
      <c r="B31" t="s">
        <v>112</v>
      </c>
      <c r="C31" t="s">
        <v>4</v>
      </c>
      <c r="D31" t="s">
        <v>38</v>
      </c>
      <c r="E31">
        <v>2015</v>
      </c>
      <c r="F31">
        <v>0.78400000000000003</v>
      </c>
      <c r="G31" t="s">
        <v>114</v>
      </c>
    </row>
    <row r="32" spans="1:7" x14ac:dyDescent="0.25">
      <c r="A32">
        <v>2020</v>
      </c>
      <c r="B32" t="s">
        <v>112</v>
      </c>
      <c r="C32" t="s">
        <v>4</v>
      </c>
      <c r="D32" t="s">
        <v>38</v>
      </c>
      <c r="E32">
        <v>2017</v>
      </c>
      <c r="F32">
        <v>0.78400000000000003</v>
      </c>
      <c r="G32" t="s">
        <v>115</v>
      </c>
    </row>
    <row r="33" spans="1:7" x14ac:dyDescent="0.25">
      <c r="A33">
        <v>2020</v>
      </c>
      <c r="B33" t="s">
        <v>112</v>
      </c>
      <c r="C33" t="s">
        <v>4</v>
      </c>
      <c r="D33" t="s">
        <v>38</v>
      </c>
      <c r="E33">
        <v>2020</v>
      </c>
      <c r="F33">
        <v>0.26100000000000001</v>
      </c>
      <c r="G33" t="s">
        <v>115</v>
      </c>
    </row>
    <row r="34" spans="1:7" x14ac:dyDescent="0.25">
      <c r="A34">
        <v>2020</v>
      </c>
      <c r="B34" t="s">
        <v>112</v>
      </c>
      <c r="C34" t="s">
        <v>4</v>
      </c>
      <c r="D34" t="s">
        <v>38</v>
      </c>
      <c r="E34" t="s">
        <v>33</v>
      </c>
      <c r="F34">
        <v>0.26100000000000001</v>
      </c>
      <c r="G34" t="s">
        <v>116</v>
      </c>
    </row>
    <row r="35" spans="1:7" x14ac:dyDescent="0.25">
      <c r="A35">
        <v>2020</v>
      </c>
      <c r="B35" t="s">
        <v>112</v>
      </c>
      <c r="C35" t="s">
        <v>4</v>
      </c>
      <c r="D35" t="s">
        <v>40</v>
      </c>
      <c r="E35">
        <v>1975</v>
      </c>
      <c r="F35">
        <v>13.005000000000001</v>
      </c>
      <c r="G35" t="s">
        <v>113</v>
      </c>
    </row>
    <row r="36" spans="1:7" x14ac:dyDescent="0.25">
      <c r="A36">
        <v>2020</v>
      </c>
      <c r="B36" t="s">
        <v>112</v>
      </c>
      <c r="C36" t="s">
        <v>4</v>
      </c>
      <c r="D36" t="s">
        <v>40</v>
      </c>
      <c r="E36">
        <v>1985</v>
      </c>
      <c r="F36">
        <v>7.2960000000000003</v>
      </c>
      <c r="G36" t="s">
        <v>113</v>
      </c>
    </row>
    <row r="37" spans="1:7" x14ac:dyDescent="0.25">
      <c r="A37">
        <v>2020</v>
      </c>
      <c r="B37" t="s">
        <v>112</v>
      </c>
      <c r="C37" t="s">
        <v>4</v>
      </c>
      <c r="D37" t="s">
        <v>40</v>
      </c>
      <c r="E37">
        <v>1996</v>
      </c>
      <c r="F37">
        <v>3.1720000000000002</v>
      </c>
      <c r="G37" t="s">
        <v>113</v>
      </c>
    </row>
    <row r="38" spans="1:7" x14ac:dyDescent="0.25">
      <c r="A38">
        <v>2020</v>
      </c>
      <c r="B38" t="s">
        <v>112</v>
      </c>
      <c r="C38" t="s">
        <v>4</v>
      </c>
      <c r="D38" t="s">
        <v>40</v>
      </c>
      <c r="E38">
        <v>2003</v>
      </c>
      <c r="F38">
        <v>1.5660000000000001</v>
      </c>
      <c r="G38" t="s">
        <v>114</v>
      </c>
    </row>
    <row r="39" spans="1:7" x14ac:dyDescent="0.25">
      <c r="A39">
        <v>2020</v>
      </c>
      <c r="B39" t="s">
        <v>112</v>
      </c>
      <c r="C39" t="s">
        <v>4</v>
      </c>
      <c r="D39" t="s">
        <v>40</v>
      </c>
      <c r="E39">
        <v>2007</v>
      </c>
      <c r="F39">
        <v>0.79500000000000004</v>
      </c>
      <c r="G39" t="s">
        <v>114</v>
      </c>
    </row>
    <row r="40" spans="1:7" x14ac:dyDescent="0.25">
      <c r="A40">
        <v>2020</v>
      </c>
      <c r="B40" t="s">
        <v>112</v>
      </c>
      <c r="C40" t="s">
        <v>4</v>
      </c>
      <c r="D40" t="s">
        <v>40</v>
      </c>
      <c r="E40">
        <v>2011</v>
      </c>
      <c r="F40">
        <v>0.79500000000000004</v>
      </c>
      <c r="G40" t="s">
        <v>114</v>
      </c>
    </row>
    <row r="41" spans="1:7" x14ac:dyDescent="0.25">
      <c r="A41">
        <v>2020</v>
      </c>
      <c r="B41" t="s">
        <v>112</v>
      </c>
      <c r="C41" t="s">
        <v>4</v>
      </c>
      <c r="D41" t="s">
        <v>40</v>
      </c>
      <c r="E41">
        <v>2015</v>
      </c>
      <c r="F41">
        <v>0.59699999999999998</v>
      </c>
      <c r="G41" t="s">
        <v>114</v>
      </c>
    </row>
    <row r="42" spans="1:7" x14ac:dyDescent="0.25">
      <c r="A42">
        <v>2020</v>
      </c>
      <c r="B42" t="s">
        <v>112</v>
      </c>
      <c r="C42" t="s">
        <v>4</v>
      </c>
      <c r="D42" t="s">
        <v>40</v>
      </c>
      <c r="E42">
        <v>2017</v>
      </c>
      <c r="F42">
        <v>0.59699999999999998</v>
      </c>
      <c r="G42" t="s">
        <v>115</v>
      </c>
    </row>
    <row r="43" spans="1:7" x14ac:dyDescent="0.25">
      <c r="A43">
        <v>2020</v>
      </c>
      <c r="B43" t="s">
        <v>112</v>
      </c>
      <c r="C43" t="s">
        <v>4</v>
      </c>
      <c r="D43" t="s">
        <v>40</v>
      </c>
      <c r="E43">
        <v>2020</v>
      </c>
      <c r="F43">
        <v>0.19900000000000001</v>
      </c>
      <c r="G43" t="s">
        <v>115</v>
      </c>
    </row>
    <row r="44" spans="1:7" x14ac:dyDescent="0.25">
      <c r="A44">
        <v>2020</v>
      </c>
      <c r="B44" t="s">
        <v>112</v>
      </c>
      <c r="C44" t="s">
        <v>4</v>
      </c>
      <c r="D44" t="s">
        <v>40</v>
      </c>
      <c r="E44" t="s">
        <v>33</v>
      </c>
      <c r="F44">
        <v>0.19900000000000001</v>
      </c>
      <c r="G44" t="s">
        <v>116</v>
      </c>
    </row>
    <row r="45" spans="1:7" x14ac:dyDescent="0.25">
      <c r="A45">
        <v>2020</v>
      </c>
      <c r="B45" t="s">
        <v>112</v>
      </c>
      <c r="C45" t="s">
        <v>4</v>
      </c>
      <c r="D45" t="s">
        <v>43</v>
      </c>
      <c r="E45">
        <v>1975</v>
      </c>
      <c r="F45">
        <v>1.5509999999999999</v>
      </c>
      <c r="G45" t="s">
        <v>113</v>
      </c>
    </row>
    <row r="46" spans="1:7" x14ac:dyDescent="0.25">
      <c r="A46">
        <v>2020</v>
      </c>
      <c r="B46" t="s">
        <v>112</v>
      </c>
      <c r="C46" t="s">
        <v>4</v>
      </c>
      <c r="D46" t="s">
        <v>43</v>
      </c>
      <c r="E46">
        <v>1985</v>
      </c>
      <c r="F46">
        <v>0.872</v>
      </c>
      <c r="G46" t="s">
        <v>113</v>
      </c>
    </row>
    <row r="47" spans="1:7" x14ac:dyDescent="0.25">
      <c r="A47">
        <v>2020</v>
      </c>
      <c r="B47" t="s">
        <v>112</v>
      </c>
      <c r="C47" t="s">
        <v>4</v>
      </c>
      <c r="D47" t="s">
        <v>43</v>
      </c>
      <c r="E47">
        <v>1996</v>
      </c>
      <c r="F47">
        <v>0.379</v>
      </c>
      <c r="G47" t="s">
        <v>113</v>
      </c>
    </row>
    <row r="48" spans="1:7" x14ac:dyDescent="0.25">
      <c r="A48">
        <v>2020</v>
      </c>
      <c r="B48" t="s">
        <v>112</v>
      </c>
      <c r="C48" t="s">
        <v>4</v>
      </c>
      <c r="D48" t="s">
        <v>43</v>
      </c>
      <c r="E48">
        <v>2003</v>
      </c>
      <c r="F48">
        <v>0.187</v>
      </c>
      <c r="G48" t="s">
        <v>114</v>
      </c>
    </row>
    <row r="49" spans="1:7" x14ac:dyDescent="0.25">
      <c r="A49">
        <v>2020</v>
      </c>
      <c r="B49" t="s">
        <v>112</v>
      </c>
      <c r="C49" t="s">
        <v>4</v>
      </c>
      <c r="D49" t="s">
        <v>43</v>
      </c>
      <c r="E49">
        <v>2007</v>
      </c>
      <c r="F49">
        <v>9.5000000000000001E-2</v>
      </c>
      <c r="G49" t="s">
        <v>114</v>
      </c>
    </row>
    <row r="50" spans="1:7" x14ac:dyDescent="0.25">
      <c r="A50">
        <v>2020</v>
      </c>
      <c r="B50" t="s">
        <v>112</v>
      </c>
      <c r="C50" t="s">
        <v>4</v>
      </c>
      <c r="D50" t="s">
        <v>43</v>
      </c>
      <c r="E50">
        <v>2011</v>
      </c>
      <c r="F50">
        <v>9.5000000000000001E-2</v>
      </c>
      <c r="G50" t="s">
        <v>114</v>
      </c>
    </row>
    <row r="51" spans="1:7" x14ac:dyDescent="0.25">
      <c r="A51">
        <v>2020</v>
      </c>
      <c r="B51" t="s">
        <v>112</v>
      </c>
      <c r="C51" t="s">
        <v>4</v>
      </c>
      <c r="D51" t="s">
        <v>43</v>
      </c>
      <c r="E51">
        <v>2015</v>
      </c>
      <c r="F51">
        <v>7.0999999999999994E-2</v>
      </c>
      <c r="G51" t="s">
        <v>114</v>
      </c>
    </row>
    <row r="52" spans="1:7" x14ac:dyDescent="0.25">
      <c r="A52">
        <v>2020</v>
      </c>
      <c r="B52" t="s">
        <v>112</v>
      </c>
      <c r="C52" t="s">
        <v>4</v>
      </c>
      <c r="D52" t="s">
        <v>43</v>
      </c>
      <c r="E52">
        <v>2017</v>
      </c>
      <c r="F52">
        <v>7.0999999999999994E-2</v>
      </c>
      <c r="G52" t="s">
        <v>115</v>
      </c>
    </row>
    <row r="53" spans="1:7" x14ac:dyDescent="0.25">
      <c r="A53">
        <v>2020</v>
      </c>
      <c r="B53" t="s">
        <v>112</v>
      </c>
      <c r="C53" t="s">
        <v>4</v>
      </c>
      <c r="D53" t="s">
        <v>43</v>
      </c>
      <c r="E53">
        <v>2020</v>
      </c>
      <c r="F53">
        <v>2.4E-2</v>
      </c>
      <c r="G53" t="s">
        <v>115</v>
      </c>
    </row>
    <row r="54" spans="1:7" x14ac:dyDescent="0.25">
      <c r="A54">
        <v>2020</v>
      </c>
      <c r="B54" t="s">
        <v>112</v>
      </c>
      <c r="C54" t="s">
        <v>4</v>
      </c>
      <c r="D54" t="s">
        <v>43</v>
      </c>
      <c r="E54" t="s">
        <v>33</v>
      </c>
      <c r="F54">
        <v>2.4E-2</v>
      </c>
      <c r="G54" t="s">
        <v>116</v>
      </c>
    </row>
    <row r="55" spans="1:7" x14ac:dyDescent="0.25">
      <c r="A55">
        <v>2020</v>
      </c>
      <c r="B55" t="s">
        <v>112</v>
      </c>
      <c r="C55" t="s">
        <v>4</v>
      </c>
      <c r="D55" t="s">
        <v>44</v>
      </c>
      <c r="E55">
        <v>1975</v>
      </c>
      <c r="F55">
        <v>2.968</v>
      </c>
      <c r="G55" t="s">
        <v>113</v>
      </c>
    </row>
    <row r="56" spans="1:7" x14ac:dyDescent="0.25">
      <c r="A56">
        <v>2020</v>
      </c>
      <c r="B56" t="s">
        <v>112</v>
      </c>
      <c r="C56" t="s">
        <v>4</v>
      </c>
      <c r="D56" t="s">
        <v>44</v>
      </c>
      <c r="E56">
        <v>1985</v>
      </c>
      <c r="F56">
        <v>1.919</v>
      </c>
      <c r="G56" t="s">
        <v>113</v>
      </c>
    </row>
    <row r="57" spans="1:7" x14ac:dyDescent="0.25">
      <c r="A57">
        <v>2020</v>
      </c>
      <c r="B57" t="s">
        <v>112</v>
      </c>
      <c r="C57" t="s">
        <v>4</v>
      </c>
      <c r="D57" t="s">
        <v>44</v>
      </c>
      <c r="E57">
        <v>1996</v>
      </c>
      <c r="F57">
        <v>1.1419999999999999</v>
      </c>
      <c r="G57" t="s">
        <v>113</v>
      </c>
    </row>
    <row r="58" spans="1:7" x14ac:dyDescent="0.25">
      <c r="A58">
        <v>2020</v>
      </c>
      <c r="B58" t="s">
        <v>112</v>
      </c>
      <c r="C58" t="s">
        <v>4</v>
      </c>
      <c r="D58" t="s">
        <v>44</v>
      </c>
      <c r="E58">
        <v>2003</v>
      </c>
      <c r="F58">
        <v>0.58199999999999996</v>
      </c>
      <c r="G58" t="s">
        <v>114</v>
      </c>
    </row>
    <row r="59" spans="1:7" x14ac:dyDescent="0.25">
      <c r="A59">
        <v>2020</v>
      </c>
      <c r="B59" t="s">
        <v>112</v>
      </c>
      <c r="C59" t="s">
        <v>4</v>
      </c>
      <c r="D59" t="s">
        <v>44</v>
      </c>
      <c r="E59">
        <v>2007</v>
      </c>
      <c r="F59">
        <v>0.32400000000000001</v>
      </c>
      <c r="G59" t="s">
        <v>114</v>
      </c>
    </row>
    <row r="60" spans="1:7" x14ac:dyDescent="0.25">
      <c r="A60">
        <v>2020</v>
      </c>
      <c r="B60" t="s">
        <v>112</v>
      </c>
      <c r="C60" t="s">
        <v>4</v>
      </c>
      <c r="D60" t="s">
        <v>44</v>
      </c>
      <c r="E60">
        <v>2011</v>
      </c>
      <c r="F60">
        <v>0.32400000000000001</v>
      </c>
      <c r="G60" t="s">
        <v>114</v>
      </c>
    </row>
    <row r="61" spans="1:7" x14ac:dyDescent="0.25">
      <c r="A61">
        <v>2020</v>
      </c>
      <c r="B61" t="s">
        <v>112</v>
      </c>
      <c r="C61" t="s">
        <v>4</v>
      </c>
      <c r="D61" t="s">
        <v>44</v>
      </c>
      <c r="E61">
        <v>2015</v>
      </c>
      <c r="F61">
        <v>0.24299999999999999</v>
      </c>
      <c r="G61" t="s">
        <v>114</v>
      </c>
    </row>
    <row r="62" spans="1:7" x14ac:dyDescent="0.25">
      <c r="A62">
        <v>2020</v>
      </c>
      <c r="B62" t="s">
        <v>112</v>
      </c>
      <c r="C62" t="s">
        <v>4</v>
      </c>
      <c r="D62" t="s">
        <v>44</v>
      </c>
      <c r="E62">
        <v>2017</v>
      </c>
      <c r="F62">
        <v>0.24299999999999999</v>
      </c>
      <c r="G62" t="s">
        <v>115</v>
      </c>
    </row>
    <row r="63" spans="1:7" x14ac:dyDescent="0.25">
      <c r="A63">
        <v>2020</v>
      </c>
      <c r="B63" t="s">
        <v>112</v>
      </c>
      <c r="C63" t="s">
        <v>4</v>
      </c>
      <c r="D63" t="s">
        <v>44</v>
      </c>
      <c r="E63">
        <v>2020</v>
      </c>
      <c r="F63">
        <v>8.1000000000000003E-2</v>
      </c>
      <c r="G63" t="s">
        <v>115</v>
      </c>
    </row>
    <row r="64" spans="1:7" x14ac:dyDescent="0.25">
      <c r="A64">
        <v>2020</v>
      </c>
      <c r="B64" t="s">
        <v>112</v>
      </c>
      <c r="C64" t="s">
        <v>4</v>
      </c>
      <c r="D64" t="s">
        <v>44</v>
      </c>
      <c r="E64" t="s">
        <v>33</v>
      </c>
      <c r="F64">
        <v>8.1000000000000003E-2</v>
      </c>
      <c r="G64" t="s">
        <v>116</v>
      </c>
    </row>
    <row r="65" spans="1:7" x14ac:dyDescent="0.25">
      <c r="A65">
        <v>2020</v>
      </c>
      <c r="B65" t="s">
        <v>112</v>
      </c>
      <c r="C65" t="s">
        <v>4</v>
      </c>
      <c r="D65" t="s">
        <v>46</v>
      </c>
      <c r="E65">
        <v>1975</v>
      </c>
      <c r="F65">
        <v>12.779</v>
      </c>
      <c r="G65" t="s">
        <v>113</v>
      </c>
    </row>
    <row r="66" spans="1:7" x14ac:dyDescent="0.25">
      <c r="A66">
        <v>2020</v>
      </c>
      <c r="B66" t="s">
        <v>112</v>
      </c>
      <c r="C66" t="s">
        <v>4</v>
      </c>
      <c r="D66" t="s">
        <v>46</v>
      </c>
      <c r="E66">
        <v>1985</v>
      </c>
      <c r="F66">
        <v>7.6289999999999996</v>
      </c>
      <c r="G66" t="s">
        <v>113</v>
      </c>
    </row>
    <row r="67" spans="1:7" x14ac:dyDescent="0.25">
      <c r="A67">
        <v>2020</v>
      </c>
      <c r="B67" t="s">
        <v>112</v>
      </c>
      <c r="C67" t="s">
        <v>4</v>
      </c>
      <c r="D67" t="s">
        <v>46</v>
      </c>
      <c r="E67">
        <v>1996</v>
      </c>
      <c r="F67">
        <v>3.6429999999999998</v>
      </c>
      <c r="G67" t="s">
        <v>113</v>
      </c>
    </row>
    <row r="68" spans="1:7" x14ac:dyDescent="0.25">
      <c r="A68">
        <v>2020</v>
      </c>
      <c r="B68" t="s">
        <v>112</v>
      </c>
      <c r="C68" t="s">
        <v>4</v>
      </c>
      <c r="D68" t="s">
        <v>46</v>
      </c>
      <c r="E68">
        <v>2003</v>
      </c>
      <c r="F68">
        <v>2.069</v>
      </c>
      <c r="G68" t="s">
        <v>114</v>
      </c>
    </row>
    <row r="69" spans="1:7" x14ac:dyDescent="0.25">
      <c r="A69">
        <v>2020</v>
      </c>
      <c r="B69" t="s">
        <v>112</v>
      </c>
      <c r="C69" t="s">
        <v>4</v>
      </c>
      <c r="D69" t="s">
        <v>46</v>
      </c>
      <c r="E69">
        <v>2007</v>
      </c>
      <c r="F69">
        <v>1.04</v>
      </c>
      <c r="G69" t="s">
        <v>114</v>
      </c>
    </row>
    <row r="70" spans="1:7" x14ac:dyDescent="0.25">
      <c r="A70">
        <v>2020</v>
      </c>
      <c r="B70" t="s">
        <v>112</v>
      </c>
      <c r="C70" t="s">
        <v>4</v>
      </c>
      <c r="D70" t="s">
        <v>46</v>
      </c>
      <c r="E70">
        <v>2011</v>
      </c>
      <c r="F70">
        <v>1.04</v>
      </c>
      <c r="G70" t="s">
        <v>114</v>
      </c>
    </row>
    <row r="71" spans="1:7" x14ac:dyDescent="0.25">
      <c r="A71">
        <v>2020</v>
      </c>
      <c r="B71" t="s">
        <v>112</v>
      </c>
      <c r="C71" t="s">
        <v>4</v>
      </c>
      <c r="D71" t="s">
        <v>46</v>
      </c>
      <c r="E71">
        <v>2015</v>
      </c>
      <c r="F71">
        <v>0.78</v>
      </c>
      <c r="G71" t="s">
        <v>114</v>
      </c>
    </row>
    <row r="72" spans="1:7" x14ac:dyDescent="0.25">
      <c r="A72">
        <v>2020</v>
      </c>
      <c r="B72" t="s">
        <v>112</v>
      </c>
      <c r="C72" t="s">
        <v>4</v>
      </c>
      <c r="D72" t="s">
        <v>46</v>
      </c>
      <c r="E72">
        <v>2017</v>
      </c>
      <c r="F72">
        <v>0.78</v>
      </c>
      <c r="G72" t="s">
        <v>115</v>
      </c>
    </row>
    <row r="73" spans="1:7" x14ac:dyDescent="0.25">
      <c r="A73">
        <v>2020</v>
      </c>
      <c r="B73" t="s">
        <v>112</v>
      </c>
      <c r="C73" t="s">
        <v>4</v>
      </c>
      <c r="D73" t="s">
        <v>46</v>
      </c>
      <c r="E73">
        <v>2020</v>
      </c>
      <c r="F73">
        <v>0.26</v>
      </c>
      <c r="G73" t="s">
        <v>115</v>
      </c>
    </row>
    <row r="74" spans="1:7" x14ac:dyDescent="0.25">
      <c r="A74">
        <v>2020</v>
      </c>
      <c r="B74" t="s">
        <v>112</v>
      </c>
      <c r="C74" t="s">
        <v>4</v>
      </c>
      <c r="D74" t="s">
        <v>46</v>
      </c>
      <c r="E74" t="s">
        <v>33</v>
      </c>
      <c r="F74">
        <v>0.26</v>
      </c>
      <c r="G74" t="s">
        <v>116</v>
      </c>
    </row>
    <row r="75" spans="1:7" x14ac:dyDescent="0.25">
      <c r="A75">
        <v>2020</v>
      </c>
      <c r="B75" t="s">
        <v>112</v>
      </c>
      <c r="C75" t="s">
        <v>4</v>
      </c>
      <c r="D75" t="s">
        <v>9</v>
      </c>
      <c r="E75">
        <v>1975</v>
      </c>
      <c r="F75">
        <v>7.423</v>
      </c>
      <c r="G75" t="s">
        <v>113</v>
      </c>
    </row>
    <row r="76" spans="1:7" x14ac:dyDescent="0.25">
      <c r="A76">
        <v>2020</v>
      </c>
      <c r="B76" t="s">
        <v>112</v>
      </c>
      <c r="C76" t="s">
        <v>4</v>
      </c>
      <c r="D76" t="s">
        <v>9</v>
      </c>
      <c r="E76">
        <v>1985</v>
      </c>
      <c r="F76">
        <v>4.75</v>
      </c>
      <c r="G76" t="s">
        <v>113</v>
      </c>
    </row>
    <row r="77" spans="1:7" x14ac:dyDescent="0.25">
      <c r="A77">
        <v>2020</v>
      </c>
      <c r="B77" t="s">
        <v>112</v>
      </c>
      <c r="C77" t="s">
        <v>4</v>
      </c>
      <c r="D77" t="s">
        <v>9</v>
      </c>
      <c r="E77">
        <v>1996</v>
      </c>
      <c r="F77">
        <v>3.0230000000000001</v>
      </c>
      <c r="G77" t="s">
        <v>113</v>
      </c>
    </row>
    <row r="78" spans="1:7" x14ac:dyDescent="0.25">
      <c r="A78">
        <v>2020</v>
      </c>
      <c r="B78" t="s">
        <v>112</v>
      </c>
      <c r="C78" t="s">
        <v>4</v>
      </c>
      <c r="D78" t="s">
        <v>9</v>
      </c>
      <c r="E78">
        <v>2003</v>
      </c>
      <c r="F78">
        <v>1.222</v>
      </c>
      <c r="G78" t="s">
        <v>114</v>
      </c>
    </row>
    <row r="79" spans="1:7" x14ac:dyDescent="0.25">
      <c r="A79">
        <v>2020</v>
      </c>
      <c r="B79" t="s">
        <v>112</v>
      </c>
      <c r="C79" t="s">
        <v>4</v>
      </c>
      <c r="D79" t="s">
        <v>9</v>
      </c>
      <c r="E79">
        <v>2007</v>
      </c>
      <c r="F79">
        <v>0.76700000000000002</v>
      </c>
      <c r="G79" t="s">
        <v>114</v>
      </c>
    </row>
    <row r="80" spans="1:7" x14ac:dyDescent="0.25">
      <c r="A80">
        <v>2020</v>
      </c>
      <c r="B80" t="s">
        <v>112</v>
      </c>
      <c r="C80" t="s">
        <v>4</v>
      </c>
      <c r="D80" t="s">
        <v>9</v>
      </c>
      <c r="E80">
        <v>2011</v>
      </c>
      <c r="F80">
        <v>0.76700000000000002</v>
      </c>
      <c r="G80" t="s">
        <v>114</v>
      </c>
    </row>
    <row r="81" spans="1:7" x14ac:dyDescent="0.25">
      <c r="A81">
        <v>2020</v>
      </c>
      <c r="B81" t="s">
        <v>112</v>
      </c>
      <c r="C81" t="s">
        <v>4</v>
      </c>
      <c r="D81" t="s">
        <v>9</v>
      </c>
      <c r="E81">
        <v>2015</v>
      </c>
      <c r="F81">
        <v>0.57499999999999996</v>
      </c>
      <c r="G81" t="s">
        <v>114</v>
      </c>
    </row>
    <row r="82" spans="1:7" x14ac:dyDescent="0.25">
      <c r="A82">
        <v>2020</v>
      </c>
      <c r="B82" t="s">
        <v>112</v>
      </c>
      <c r="C82" t="s">
        <v>4</v>
      </c>
      <c r="D82" t="s">
        <v>9</v>
      </c>
      <c r="E82">
        <v>2017</v>
      </c>
      <c r="F82">
        <v>0.57499999999999996</v>
      </c>
      <c r="G82" t="s">
        <v>115</v>
      </c>
    </row>
    <row r="83" spans="1:7" x14ac:dyDescent="0.25">
      <c r="A83">
        <v>2020</v>
      </c>
      <c r="B83" t="s">
        <v>112</v>
      </c>
      <c r="C83" t="s">
        <v>4</v>
      </c>
      <c r="D83" t="s">
        <v>9</v>
      </c>
      <c r="E83">
        <v>2020</v>
      </c>
      <c r="F83">
        <v>0.192</v>
      </c>
      <c r="G83" t="s">
        <v>115</v>
      </c>
    </row>
    <row r="84" spans="1:7" x14ac:dyDescent="0.25">
      <c r="A84">
        <v>2020</v>
      </c>
      <c r="B84" t="s">
        <v>112</v>
      </c>
      <c r="C84" t="s">
        <v>4</v>
      </c>
      <c r="D84" t="s">
        <v>9</v>
      </c>
      <c r="E84" t="s">
        <v>33</v>
      </c>
      <c r="F84">
        <v>0.192</v>
      </c>
      <c r="G84" t="s">
        <v>116</v>
      </c>
    </row>
    <row r="85" spans="1:7" x14ac:dyDescent="0.25">
      <c r="A85">
        <v>2020</v>
      </c>
      <c r="B85" t="s">
        <v>112</v>
      </c>
      <c r="C85" t="s">
        <v>4</v>
      </c>
      <c r="D85" t="s">
        <v>42</v>
      </c>
      <c r="E85">
        <v>1975</v>
      </c>
      <c r="F85">
        <v>0.71399999999999997</v>
      </c>
      <c r="G85" t="s">
        <v>113</v>
      </c>
    </row>
    <row r="86" spans="1:7" x14ac:dyDescent="0.25">
      <c r="A86">
        <v>2020</v>
      </c>
      <c r="B86" t="s">
        <v>112</v>
      </c>
      <c r="C86" t="s">
        <v>4</v>
      </c>
      <c r="D86" t="s">
        <v>42</v>
      </c>
      <c r="E86">
        <v>1985</v>
      </c>
      <c r="F86">
        <v>0.38200000000000001</v>
      </c>
      <c r="G86" t="s">
        <v>113</v>
      </c>
    </row>
    <row r="87" spans="1:7" x14ac:dyDescent="0.25">
      <c r="A87">
        <v>2020</v>
      </c>
      <c r="B87" t="s">
        <v>112</v>
      </c>
      <c r="C87" t="s">
        <v>4</v>
      </c>
      <c r="D87" t="s">
        <v>42</v>
      </c>
      <c r="E87">
        <v>1996</v>
      </c>
      <c r="F87">
        <v>0.255</v>
      </c>
      <c r="G87" t="s">
        <v>113</v>
      </c>
    </row>
    <row r="88" spans="1:7" x14ac:dyDescent="0.25">
      <c r="A88">
        <v>2020</v>
      </c>
      <c r="B88" t="s">
        <v>112</v>
      </c>
      <c r="C88" t="s">
        <v>4</v>
      </c>
      <c r="D88" t="s">
        <v>42</v>
      </c>
      <c r="E88">
        <v>2003</v>
      </c>
      <c r="F88">
        <v>0.11600000000000001</v>
      </c>
      <c r="G88" t="s">
        <v>114</v>
      </c>
    </row>
    <row r="89" spans="1:7" x14ac:dyDescent="0.25">
      <c r="A89">
        <v>2020</v>
      </c>
      <c r="B89" t="s">
        <v>112</v>
      </c>
      <c r="C89" t="s">
        <v>4</v>
      </c>
      <c r="D89" t="s">
        <v>42</v>
      </c>
      <c r="E89">
        <v>2007</v>
      </c>
      <c r="F89">
        <v>6.2E-2</v>
      </c>
      <c r="G89" t="s">
        <v>114</v>
      </c>
    </row>
    <row r="90" spans="1:7" x14ac:dyDescent="0.25">
      <c r="A90">
        <v>2020</v>
      </c>
      <c r="B90" t="s">
        <v>112</v>
      </c>
      <c r="C90" t="s">
        <v>4</v>
      </c>
      <c r="D90" t="s">
        <v>42</v>
      </c>
      <c r="E90">
        <v>2011</v>
      </c>
      <c r="F90">
        <v>6.2E-2</v>
      </c>
      <c r="G90" t="s">
        <v>114</v>
      </c>
    </row>
    <row r="91" spans="1:7" x14ac:dyDescent="0.25">
      <c r="A91">
        <v>2020</v>
      </c>
      <c r="B91" t="s">
        <v>112</v>
      </c>
      <c r="C91" t="s">
        <v>4</v>
      </c>
      <c r="D91" t="s">
        <v>42</v>
      </c>
      <c r="E91">
        <v>2015</v>
      </c>
      <c r="F91">
        <v>4.5999999999999999E-2</v>
      </c>
      <c r="G91" t="s">
        <v>114</v>
      </c>
    </row>
    <row r="92" spans="1:7" x14ac:dyDescent="0.25">
      <c r="A92">
        <v>2020</v>
      </c>
      <c r="B92" t="s">
        <v>112</v>
      </c>
      <c r="C92" t="s">
        <v>4</v>
      </c>
      <c r="D92" t="s">
        <v>42</v>
      </c>
      <c r="E92">
        <v>2017</v>
      </c>
      <c r="F92">
        <v>4.5999999999999999E-2</v>
      </c>
      <c r="G92" t="s">
        <v>115</v>
      </c>
    </row>
    <row r="93" spans="1:7" x14ac:dyDescent="0.25">
      <c r="A93">
        <v>2020</v>
      </c>
      <c r="B93" t="s">
        <v>112</v>
      </c>
      <c r="C93" t="s">
        <v>4</v>
      </c>
      <c r="D93" t="s">
        <v>42</v>
      </c>
      <c r="E93">
        <v>2020</v>
      </c>
      <c r="F93">
        <v>1.4999999999999999E-2</v>
      </c>
      <c r="G93" t="s">
        <v>115</v>
      </c>
    </row>
    <row r="94" spans="1:7" x14ac:dyDescent="0.25">
      <c r="A94">
        <v>2020</v>
      </c>
      <c r="B94" t="s">
        <v>112</v>
      </c>
      <c r="C94" t="s">
        <v>4</v>
      </c>
      <c r="D94" t="s">
        <v>42</v>
      </c>
      <c r="E94" t="s">
        <v>33</v>
      </c>
      <c r="F94">
        <v>1.4999999999999999E-2</v>
      </c>
      <c r="G94" t="s">
        <v>116</v>
      </c>
    </row>
    <row r="95" spans="1:7" x14ac:dyDescent="0.25">
      <c r="A95">
        <v>2020</v>
      </c>
      <c r="B95" t="s">
        <v>112</v>
      </c>
      <c r="C95" t="s">
        <v>10</v>
      </c>
      <c r="D95" t="s">
        <v>5</v>
      </c>
      <c r="E95">
        <v>1975</v>
      </c>
      <c r="F95">
        <v>1.298</v>
      </c>
      <c r="G95" t="s">
        <v>113</v>
      </c>
    </row>
    <row r="96" spans="1:7" x14ac:dyDescent="0.25">
      <c r="A96">
        <v>2020</v>
      </c>
      <c r="B96" t="s">
        <v>112</v>
      </c>
      <c r="C96" t="s">
        <v>10</v>
      </c>
      <c r="D96" t="s">
        <v>5</v>
      </c>
      <c r="E96">
        <v>1985</v>
      </c>
      <c r="F96">
        <v>0.23599999999999999</v>
      </c>
      <c r="G96" t="s">
        <v>113</v>
      </c>
    </row>
    <row r="97" spans="1:7" x14ac:dyDescent="0.25">
      <c r="A97">
        <v>2020</v>
      </c>
      <c r="B97" t="s">
        <v>112</v>
      </c>
      <c r="C97" t="s">
        <v>10</v>
      </c>
      <c r="D97" t="s">
        <v>5</v>
      </c>
      <c r="E97">
        <v>1996</v>
      </c>
      <c r="F97">
        <v>0.11899999999999999</v>
      </c>
      <c r="G97" t="s">
        <v>113</v>
      </c>
    </row>
    <row r="98" spans="1:7" x14ac:dyDescent="0.25">
      <c r="A98">
        <v>2020</v>
      </c>
      <c r="B98" t="s">
        <v>112</v>
      </c>
      <c r="C98" t="s">
        <v>10</v>
      </c>
      <c r="D98" t="s">
        <v>5</v>
      </c>
      <c r="E98">
        <v>2003</v>
      </c>
      <c r="F98">
        <v>4.2999999999999997E-2</v>
      </c>
      <c r="G98" t="s">
        <v>114</v>
      </c>
    </row>
    <row r="99" spans="1:7" x14ac:dyDescent="0.25">
      <c r="A99">
        <v>2020</v>
      </c>
      <c r="B99" t="s">
        <v>112</v>
      </c>
      <c r="C99" t="s">
        <v>10</v>
      </c>
      <c r="D99" t="s">
        <v>5</v>
      </c>
      <c r="E99">
        <v>2007</v>
      </c>
      <c r="F99">
        <v>3.2000000000000001E-2</v>
      </c>
      <c r="G99" t="s">
        <v>114</v>
      </c>
    </row>
    <row r="100" spans="1:7" x14ac:dyDescent="0.25">
      <c r="A100">
        <v>2020</v>
      </c>
      <c r="B100" t="s">
        <v>112</v>
      </c>
      <c r="C100" t="s">
        <v>10</v>
      </c>
      <c r="D100" t="s">
        <v>5</v>
      </c>
      <c r="E100">
        <v>2011</v>
      </c>
      <c r="F100">
        <v>3.2000000000000001E-2</v>
      </c>
      <c r="G100" t="s">
        <v>114</v>
      </c>
    </row>
    <row r="101" spans="1:7" x14ac:dyDescent="0.25">
      <c r="A101">
        <v>2020</v>
      </c>
      <c r="B101" t="s">
        <v>112</v>
      </c>
      <c r="C101" t="s">
        <v>10</v>
      </c>
      <c r="D101" t="s">
        <v>5</v>
      </c>
      <c r="E101">
        <v>2015</v>
      </c>
      <c r="F101">
        <v>2.4E-2</v>
      </c>
      <c r="G101" t="s">
        <v>114</v>
      </c>
    </row>
    <row r="102" spans="1:7" x14ac:dyDescent="0.25">
      <c r="A102">
        <v>2020</v>
      </c>
      <c r="B102" t="s">
        <v>112</v>
      </c>
      <c r="C102" t="s">
        <v>10</v>
      </c>
      <c r="D102" t="s">
        <v>5</v>
      </c>
      <c r="E102">
        <v>2017</v>
      </c>
      <c r="F102">
        <v>2.4E-2</v>
      </c>
      <c r="G102" t="s">
        <v>115</v>
      </c>
    </row>
    <row r="103" spans="1:7" x14ac:dyDescent="0.25">
      <c r="A103">
        <v>2020</v>
      </c>
      <c r="B103" t="s">
        <v>112</v>
      </c>
      <c r="C103" t="s">
        <v>10</v>
      </c>
      <c r="D103" t="s">
        <v>5</v>
      </c>
      <c r="E103">
        <v>2020</v>
      </c>
      <c r="F103">
        <v>8.0000000000000002E-3</v>
      </c>
      <c r="G103" t="s">
        <v>115</v>
      </c>
    </row>
    <row r="104" spans="1:7" x14ac:dyDescent="0.25">
      <c r="A104">
        <v>2020</v>
      </c>
      <c r="B104" t="s">
        <v>112</v>
      </c>
      <c r="C104" t="s">
        <v>10</v>
      </c>
      <c r="D104" t="s">
        <v>5</v>
      </c>
      <c r="E104" t="s">
        <v>33</v>
      </c>
      <c r="F104">
        <v>8.0000000000000002E-3</v>
      </c>
      <c r="G104" t="s">
        <v>116</v>
      </c>
    </row>
    <row r="105" spans="1:7" x14ac:dyDescent="0.25">
      <c r="A105">
        <v>2020</v>
      </c>
      <c r="B105" t="s">
        <v>112</v>
      </c>
      <c r="C105" t="s">
        <v>10</v>
      </c>
      <c r="D105" t="s">
        <v>35</v>
      </c>
      <c r="E105">
        <v>1975</v>
      </c>
      <c r="F105">
        <v>2.8530000000000002</v>
      </c>
      <c r="G105" t="s">
        <v>113</v>
      </c>
    </row>
    <row r="106" spans="1:7" x14ac:dyDescent="0.25">
      <c r="A106">
        <v>2020</v>
      </c>
      <c r="B106" t="s">
        <v>112</v>
      </c>
      <c r="C106" t="s">
        <v>10</v>
      </c>
      <c r="D106" t="s">
        <v>35</v>
      </c>
      <c r="E106">
        <v>1985</v>
      </c>
      <c r="F106">
        <v>0.68500000000000005</v>
      </c>
      <c r="G106" t="s">
        <v>113</v>
      </c>
    </row>
    <row r="107" spans="1:7" x14ac:dyDescent="0.25">
      <c r="A107">
        <v>2020</v>
      </c>
      <c r="B107" t="s">
        <v>112</v>
      </c>
      <c r="C107" t="s">
        <v>10</v>
      </c>
      <c r="D107" t="s">
        <v>35</v>
      </c>
      <c r="E107">
        <v>1996</v>
      </c>
      <c r="F107">
        <v>0.39700000000000002</v>
      </c>
      <c r="G107" t="s">
        <v>113</v>
      </c>
    </row>
    <row r="108" spans="1:7" x14ac:dyDescent="0.25">
      <c r="A108">
        <v>2020</v>
      </c>
      <c r="B108" t="s">
        <v>112</v>
      </c>
      <c r="C108" t="s">
        <v>10</v>
      </c>
      <c r="D108" t="s">
        <v>35</v>
      </c>
      <c r="E108">
        <v>2003</v>
      </c>
      <c r="F108">
        <v>0.38700000000000001</v>
      </c>
      <c r="G108" t="s">
        <v>114</v>
      </c>
    </row>
    <row r="109" spans="1:7" x14ac:dyDescent="0.25">
      <c r="A109">
        <v>2020</v>
      </c>
      <c r="B109" t="s">
        <v>112</v>
      </c>
      <c r="C109" t="s">
        <v>10</v>
      </c>
      <c r="D109" t="s">
        <v>35</v>
      </c>
      <c r="E109">
        <v>2007</v>
      </c>
      <c r="F109">
        <v>0.151</v>
      </c>
      <c r="G109" t="s">
        <v>114</v>
      </c>
    </row>
    <row r="110" spans="1:7" x14ac:dyDescent="0.25">
      <c r="A110">
        <v>2020</v>
      </c>
      <c r="B110" t="s">
        <v>112</v>
      </c>
      <c r="C110" t="s">
        <v>10</v>
      </c>
      <c r="D110" t="s">
        <v>35</v>
      </c>
      <c r="E110">
        <v>2011</v>
      </c>
      <c r="F110">
        <v>0.151</v>
      </c>
      <c r="G110" t="s">
        <v>114</v>
      </c>
    </row>
    <row r="111" spans="1:7" x14ac:dyDescent="0.25">
      <c r="A111">
        <v>2020</v>
      </c>
      <c r="B111" t="s">
        <v>112</v>
      </c>
      <c r="C111" t="s">
        <v>10</v>
      </c>
      <c r="D111" t="s">
        <v>35</v>
      </c>
      <c r="E111">
        <v>2015</v>
      </c>
      <c r="F111">
        <v>0.113</v>
      </c>
      <c r="G111" t="s">
        <v>114</v>
      </c>
    </row>
    <row r="112" spans="1:7" x14ac:dyDescent="0.25">
      <c r="A112">
        <v>2020</v>
      </c>
      <c r="B112" t="s">
        <v>112</v>
      </c>
      <c r="C112" t="s">
        <v>10</v>
      </c>
      <c r="D112" t="s">
        <v>35</v>
      </c>
      <c r="E112">
        <v>2017</v>
      </c>
      <c r="F112">
        <v>0.113</v>
      </c>
      <c r="G112" t="s">
        <v>115</v>
      </c>
    </row>
    <row r="113" spans="1:7" x14ac:dyDescent="0.25">
      <c r="A113">
        <v>2020</v>
      </c>
      <c r="B113" t="s">
        <v>112</v>
      </c>
      <c r="C113" t="s">
        <v>10</v>
      </c>
      <c r="D113" t="s">
        <v>35</v>
      </c>
      <c r="E113">
        <v>2020</v>
      </c>
      <c r="F113">
        <v>3.7999999999999999E-2</v>
      </c>
      <c r="G113" t="s">
        <v>115</v>
      </c>
    </row>
    <row r="114" spans="1:7" x14ac:dyDescent="0.25">
      <c r="A114">
        <v>2020</v>
      </c>
      <c r="B114" t="s">
        <v>112</v>
      </c>
      <c r="C114" t="s">
        <v>10</v>
      </c>
      <c r="D114" t="s">
        <v>35</v>
      </c>
      <c r="E114" t="s">
        <v>33</v>
      </c>
      <c r="F114">
        <v>3.7999999999999999E-2</v>
      </c>
      <c r="G114" t="s">
        <v>116</v>
      </c>
    </row>
    <row r="115" spans="1:7" x14ac:dyDescent="0.25">
      <c r="A115">
        <v>2020</v>
      </c>
      <c r="B115" t="s">
        <v>112</v>
      </c>
      <c r="C115" t="s">
        <v>10</v>
      </c>
      <c r="D115" t="s">
        <v>38</v>
      </c>
      <c r="E115">
        <v>1975</v>
      </c>
      <c r="F115">
        <v>15.601000000000001</v>
      </c>
      <c r="G115" t="s">
        <v>113</v>
      </c>
    </row>
    <row r="116" spans="1:7" x14ac:dyDescent="0.25">
      <c r="A116">
        <v>2020</v>
      </c>
      <c r="B116" t="s">
        <v>112</v>
      </c>
      <c r="C116" t="s">
        <v>10</v>
      </c>
      <c r="D116" t="s">
        <v>38</v>
      </c>
      <c r="E116">
        <v>1985</v>
      </c>
      <c r="F116">
        <v>2.6619999999999999</v>
      </c>
      <c r="G116" t="s">
        <v>113</v>
      </c>
    </row>
    <row r="117" spans="1:7" x14ac:dyDescent="0.25">
      <c r="A117">
        <v>2020</v>
      </c>
      <c r="B117" t="s">
        <v>112</v>
      </c>
      <c r="C117" t="s">
        <v>10</v>
      </c>
      <c r="D117" t="s">
        <v>38</v>
      </c>
      <c r="E117">
        <v>1996</v>
      </c>
      <c r="F117">
        <v>2.0830000000000002</v>
      </c>
      <c r="G117" t="s">
        <v>113</v>
      </c>
    </row>
    <row r="118" spans="1:7" x14ac:dyDescent="0.25">
      <c r="A118">
        <v>2020</v>
      </c>
      <c r="B118" t="s">
        <v>112</v>
      </c>
      <c r="C118" t="s">
        <v>10</v>
      </c>
      <c r="D118" t="s">
        <v>38</v>
      </c>
      <c r="E118">
        <v>2003</v>
      </c>
      <c r="F118">
        <v>1.643</v>
      </c>
      <c r="G118" t="s">
        <v>114</v>
      </c>
    </row>
    <row r="119" spans="1:7" x14ac:dyDescent="0.25">
      <c r="A119">
        <v>2020</v>
      </c>
      <c r="B119" t="s">
        <v>112</v>
      </c>
      <c r="C119" t="s">
        <v>10</v>
      </c>
      <c r="D119" t="s">
        <v>38</v>
      </c>
      <c r="E119">
        <v>2007</v>
      </c>
      <c r="F119">
        <v>0.57399999999999995</v>
      </c>
      <c r="G119" t="s">
        <v>114</v>
      </c>
    </row>
    <row r="120" spans="1:7" x14ac:dyDescent="0.25">
      <c r="A120">
        <v>2020</v>
      </c>
      <c r="B120" t="s">
        <v>112</v>
      </c>
      <c r="C120" t="s">
        <v>10</v>
      </c>
      <c r="D120" t="s">
        <v>38</v>
      </c>
      <c r="E120">
        <v>2011</v>
      </c>
      <c r="F120">
        <v>0.57399999999999995</v>
      </c>
      <c r="G120" t="s">
        <v>114</v>
      </c>
    </row>
    <row r="121" spans="1:7" x14ac:dyDescent="0.25">
      <c r="A121">
        <v>2020</v>
      </c>
      <c r="B121" t="s">
        <v>112</v>
      </c>
      <c r="C121" t="s">
        <v>10</v>
      </c>
      <c r="D121" t="s">
        <v>38</v>
      </c>
      <c r="E121">
        <v>2015</v>
      </c>
      <c r="F121">
        <v>0.43</v>
      </c>
      <c r="G121" t="s">
        <v>114</v>
      </c>
    </row>
    <row r="122" spans="1:7" x14ac:dyDescent="0.25">
      <c r="A122">
        <v>2020</v>
      </c>
      <c r="B122" t="s">
        <v>112</v>
      </c>
      <c r="C122" t="s">
        <v>10</v>
      </c>
      <c r="D122" t="s">
        <v>38</v>
      </c>
      <c r="E122">
        <v>2017</v>
      </c>
      <c r="F122">
        <v>0.43</v>
      </c>
      <c r="G122" t="s">
        <v>115</v>
      </c>
    </row>
    <row r="123" spans="1:7" x14ac:dyDescent="0.25">
      <c r="A123">
        <v>2020</v>
      </c>
      <c r="B123" t="s">
        <v>112</v>
      </c>
      <c r="C123" t="s">
        <v>10</v>
      </c>
      <c r="D123" t="s">
        <v>38</v>
      </c>
      <c r="E123">
        <v>2020</v>
      </c>
      <c r="F123">
        <v>0.14299999999999999</v>
      </c>
      <c r="G123" t="s">
        <v>115</v>
      </c>
    </row>
    <row r="124" spans="1:7" x14ac:dyDescent="0.25">
      <c r="A124">
        <v>2020</v>
      </c>
      <c r="B124" t="s">
        <v>112</v>
      </c>
      <c r="C124" t="s">
        <v>10</v>
      </c>
      <c r="D124" t="s">
        <v>38</v>
      </c>
      <c r="E124" t="s">
        <v>33</v>
      </c>
      <c r="F124">
        <v>0.14299999999999999</v>
      </c>
      <c r="G124" t="s">
        <v>116</v>
      </c>
    </row>
    <row r="125" spans="1:7" x14ac:dyDescent="0.25">
      <c r="A125">
        <v>2020</v>
      </c>
      <c r="B125" t="s">
        <v>112</v>
      </c>
      <c r="C125" t="s">
        <v>10</v>
      </c>
      <c r="D125" t="s">
        <v>40</v>
      </c>
      <c r="E125">
        <v>1975</v>
      </c>
      <c r="F125">
        <v>3.4180000000000001</v>
      </c>
      <c r="G125" t="s">
        <v>113</v>
      </c>
    </row>
    <row r="126" spans="1:7" x14ac:dyDescent="0.25">
      <c r="A126">
        <v>2020</v>
      </c>
      <c r="B126" t="s">
        <v>112</v>
      </c>
      <c r="C126" t="s">
        <v>10</v>
      </c>
      <c r="D126" t="s">
        <v>40</v>
      </c>
      <c r="E126">
        <v>1985</v>
      </c>
      <c r="F126">
        <v>0.88600000000000001</v>
      </c>
      <c r="G126" t="s">
        <v>113</v>
      </c>
    </row>
    <row r="127" spans="1:7" x14ac:dyDescent="0.25">
      <c r="A127">
        <v>2020</v>
      </c>
      <c r="B127" t="s">
        <v>112</v>
      </c>
      <c r="C127" t="s">
        <v>10</v>
      </c>
      <c r="D127" t="s">
        <v>40</v>
      </c>
      <c r="E127">
        <v>1996</v>
      </c>
      <c r="F127">
        <v>0.501</v>
      </c>
      <c r="G127" t="s">
        <v>113</v>
      </c>
    </row>
    <row r="128" spans="1:7" x14ac:dyDescent="0.25">
      <c r="A128">
        <v>2020</v>
      </c>
      <c r="B128" t="s">
        <v>112</v>
      </c>
      <c r="C128" t="s">
        <v>10</v>
      </c>
      <c r="D128" t="s">
        <v>40</v>
      </c>
      <c r="E128">
        <v>2003</v>
      </c>
      <c r="F128">
        <v>0.53</v>
      </c>
      <c r="G128" t="s">
        <v>114</v>
      </c>
    </row>
    <row r="129" spans="1:7" x14ac:dyDescent="0.25">
      <c r="A129">
        <v>2020</v>
      </c>
      <c r="B129" t="s">
        <v>112</v>
      </c>
      <c r="C129" t="s">
        <v>10</v>
      </c>
      <c r="D129" t="s">
        <v>40</v>
      </c>
      <c r="E129">
        <v>2007</v>
      </c>
      <c r="F129">
        <v>0.20300000000000001</v>
      </c>
      <c r="G129" t="s">
        <v>114</v>
      </c>
    </row>
    <row r="130" spans="1:7" x14ac:dyDescent="0.25">
      <c r="A130">
        <v>2020</v>
      </c>
      <c r="B130" t="s">
        <v>112</v>
      </c>
      <c r="C130" t="s">
        <v>10</v>
      </c>
      <c r="D130" t="s">
        <v>40</v>
      </c>
      <c r="E130">
        <v>2011</v>
      </c>
      <c r="F130">
        <v>0.20300000000000001</v>
      </c>
      <c r="G130" t="s">
        <v>114</v>
      </c>
    </row>
    <row r="131" spans="1:7" x14ac:dyDescent="0.25">
      <c r="A131">
        <v>2020</v>
      </c>
      <c r="B131" t="s">
        <v>112</v>
      </c>
      <c r="C131" t="s">
        <v>10</v>
      </c>
      <c r="D131" t="s">
        <v>40</v>
      </c>
      <c r="E131">
        <v>2015</v>
      </c>
      <c r="F131">
        <v>0.152</v>
      </c>
      <c r="G131" t="s">
        <v>114</v>
      </c>
    </row>
    <row r="132" spans="1:7" x14ac:dyDescent="0.25">
      <c r="A132">
        <v>2020</v>
      </c>
      <c r="B132" t="s">
        <v>112</v>
      </c>
      <c r="C132" t="s">
        <v>10</v>
      </c>
      <c r="D132" t="s">
        <v>40</v>
      </c>
      <c r="E132">
        <v>2017</v>
      </c>
      <c r="F132">
        <v>0.152</v>
      </c>
      <c r="G132" t="s">
        <v>115</v>
      </c>
    </row>
    <row r="133" spans="1:7" x14ac:dyDescent="0.25">
      <c r="A133">
        <v>2020</v>
      </c>
      <c r="B133" t="s">
        <v>112</v>
      </c>
      <c r="C133" t="s">
        <v>10</v>
      </c>
      <c r="D133" t="s">
        <v>40</v>
      </c>
      <c r="E133">
        <v>2020</v>
      </c>
      <c r="F133">
        <v>5.0999999999999997E-2</v>
      </c>
      <c r="G133" t="s">
        <v>115</v>
      </c>
    </row>
    <row r="134" spans="1:7" x14ac:dyDescent="0.25">
      <c r="A134">
        <v>2020</v>
      </c>
      <c r="B134" t="s">
        <v>112</v>
      </c>
      <c r="C134" t="s">
        <v>10</v>
      </c>
      <c r="D134" t="s">
        <v>40</v>
      </c>
      <c r="E134" t="s">
        <v>33</v>
      </c>
      <c r="F134">
        <v>5.0999999999999997E-2</v>
      </c>
      <c r="G134" t="s">
        <v>116</v>
      </c>
    </row>
    <row r="135" spans="1:7" x14ac:dyDescent="0.25">
      <c r="A135">
        <v>2020</v>
      </c>
      <c r="B135" t="s">
        <v>112</v>
      </c>
      <c r="C135" t="s">
        <v>10</v>
      </c>
      <c r="D135" t="s">
        <v>43</v>
      </c>
      <c r="E135">
        <v>1975</v>
      </c>
      <c r="F135">
        <v>2.5840000000000001</v>
      </c>
      <c r="G135" t="s">
        <v>113</v>
      </c>
    </row>
    <row r="136" spans="1:7" x14ac:dyDescent="0.25">
      <c r="A136">
        <v>2020</v>
      </c>
      <c r="B136" t="s">
        <v>112</v>
      </c>
      <c r="C136" t="s">
        <v>10</v>
      </c>
      <c r="D136" t="s">
        <v>43</v>
      </c>
      <c r="E136">
        <v>1985</v>
      </c>
      <c r="F136">
        <v>0.67</v>
      </c>
      <c r="G136" t="s">
        <v>113</v>
      </c>
    </row>
    <row r="137" spans="1:7" x14ac:dyDescent="0.25">
      <c r="A137">
        <v>2020</v>
      </c>
      <c r="B137" t="s">
        <v>112</v>
      </c>
      <c r="C137" t="s">
        <v>10</v>
      </c>
      <c r="D137" t="s">
        <v>43</v>
      </c>
      <c r="E137">
        <v>1996</v>
      </c>
      <c r="F137">
        <v>0.379</v>
      </c>
      <c r="G137" t="s">
        <v>113</v>
      </c>
    </row>
    <row r="138" spans="1:7" x14ac:dyDescent="0.25">
      <c r="A138">
        <v>2020</v>
      </c>
      <c r="B138" t="s">
        <v>112</v>
      </c>
      <c r="C138" t="s">
        <v>10</v>
      </c>
      <c r="D138" t="s">
        <v>43</v>
      </c>
      <c r="E138">
        <v>2003</v>
      </c>
      <c r="F138">
        <v>0.4</v>
      </c>
      <c r="G138" t="s">
        <v>114</v>
      </c>
    </row>
    <row r="139" spans="1:7" x14ac:dyDescent="0.25">
      <c r="A139">
        <v>2020</v>
      </c>
      <c r="B139" t="s">
        <v>112</v>
      </c>
      <c r="C139" t="s">
        <v>10</v>
      </c>
      <c r="D139" t="s">
        <v>43</v>
      </c>
      <c r="E139">
        <v>2007</v>
      </c>
      <c r="F139">
        <v>0.153</v>
      </c>
      <c r="G139" t="s">
        <v>114</v>
      </c>
    </row>
    <row r="140" spans="1:7" x14ac:dyDescent="0.25">
      <c r="A140">
        <v>2020</v>
      </c>
      <c r="B140" t="s">
        <v>112</v>
      </c>
      <c r="C140" t="s">
        <v>10</v>
      </c>
      <c r="D140" t="s">
        <v>43</v>
      </c>
      <c r="E140">
        <v>2011</v>
      </c>
      <c r="F140">
        <v>0.153</v>
      </c>
      <c r="G140" t="s">
        <v>114</v>
      </c>
    </row>
    <row r="141" spans="1:7" x14ac:dyDescent="0.25">
      <c r="A141">
        <v>2020</v>
      </c>
      <c r="B141" t="s">
        <v>112</v>
      </c>
      <c r="C141" t="s">
        <v>10</v>
      </c>
      <c r="D141" t="s">
        <v>43</v>
      </c>
      <c r="E141">
        <v>2015</v>
      </c>
      <c r="F141">
        <v>0.115</v>
      </c>
      <c r="G141" t="s">
        <v>114</v>
      </c>
    </row>
    <row r="142" spans="1:7" x14ac:dyDescent="0.25">
      <c r="A142">
        <v>2020</v>
      </c>
      <c r="B142" t="s">
        <v>112</v>
      </c>
      <c r="C142" t="s">
        <v>10</v>
      </c>
      <c r="D142" t="s">
        <v>43</v>
      </c>
      <c r="E142">
        <v>2017</v>
      </c>
      <c r="F142">
        <v>0.115</v>
      </c>
      <c r="G142" t="s">
        <v>115</v>
      </c>
    </row>
    <row r="143" spans="1:7" x14ac:dyDescent="0.25">
      <c r="A143">
        <v>2020</v>
      </c>
      <c r="B143" t="s">
        <v>112</v>
      </c>
      <c r="C143" t="s">
        <v>10</v>
      </c>
      <c r="D143" t="s">
        <v>43</v>
      </c>
      <c r="E143">
        <v>2020</v>
      </c>
      <c r="F143">
        <v>3.7999999999999999E-2</v>
      </c>
      <c r="G143" t="s">
        <v>115</v>
      </c>
    </row>
    <row r="144" spans="1:7" x14ac:dyDescent="0.25">
      <c r="A144">
        <v>2020</v>
      </c>
      <c r="B144" t="s">
        <v>112</v>
      </c>
      <c r="C144" t="s">
        <v>10</v>
      </c>
      <c r="D144" t="s">
        <v>43</v>
      </c>
      <c r="E144" t="s">
        <v>33</v>
      </c>
      <c r="F144">
        <v>3.7999999999999999E-2</v>
      </c>
      <c r="G144" t="s">
        <v>116</v>
      </c>
    </row>
    <row r="145" spans="1:7" x14ac:dyDescent="0.25">
      <c r="A145">
        <v>2020</v>
      </c>
      <c r="B145" t="s">
        <v>112</v>
      </c>
      <c r="C145" t="s">
        <v>10</v>
      </c>
      <c r="D145" t="s">
        <v>44</v>
      </c>
      <c r="E145">
        <v>1975</v>
      </c>
      <c r="F145">
        <v>3.496</v>
      </c>
      <c r="G145" t="s">
        <v>113</v>
      </c>
    </row>
    <row r="146" spans="1:7" x14ac:dyDescent="0.25">
      <c r="A146">
        <v>2020</v>
      </c>
      <c r="B146" t="s">
        <v>112</v>
      </c>
      <c r="C146" t="s">
        <v>10</v>
      </c>
      <c r="D146" t="s">
        <v>44</v>
      </c>
      <c r="E146">
        <v>1985</v>
      </c>
      <c r="F146">
        <v>0.56399999999999995</v>
      </c>
      <c r="G146" t="s">
        <v>113</v>
      </c>
    </row>
    <row r="147" spans="1:7" x14ac:dyDescent="0.25">
      <c r="A147">
        <v>2020</v>
      </c>
      <c r="B147" t="s">
        <v>112</v>
      </c>
      <c r="C147" t="s">
        <v>10</v>
      </c>
      <c r="D147" t="s">
        <v>44</v>
      </c>
      <c r="E147">
        <v>1996</v>
      </c>
      <c r="F147">
        <v>0.57899999999999996</v>
      </c>
      <c r="G147" t="s">
        <v>113</v>
      </c>
    </row>
    <row r="148" spans="1:7" x14ac:dyDescent="0.25">
      <c r="A148">
        <v>2020</v>
      </c>
      <c r="B148" t="s">
        <v>112</v>
      </c>
      <c r="C148" t="s">
        <v>10</v>
      </c>
      <c r="D148" t="s">
        <v>44</v>
      </c>
      <c r="E148">
        <v>2003</v>
      </c>
      <c r="F148">
        <v>0.55600000000000005</v>
      </c>
      <c r="G148" t="s">
        <v>114</v>
      </c>
    </row>
    <row r="149" spans="1:7" x14ac:dyDescent="0.25">
      <c r="A149">
        <v>2020</v>
      </c>
      <c r="B149" t="s">
        <v>112</v>
      </c>
      <c r="C149" t="s">
        <v>10</v>
      </c>
      <c r="D149" t="s">
        <v>44</v>
      </c>
      <c r="E149">
        <v>2007</v>
      </c>
      <c r="F149">
        <v>0.23300000000000001</v>
      </c>
      <c r="G149" t="s">
        <v>114</v>
      </c>
    </row>
    <row r="150" spans="1:7" x14ac:dyDescent="0.25">
      <c r="A150">
        <v>2020</v>
      </c>
      <c r="B150" t="s">
        <v>112</v>
      </c>
      <c r="C150" t="s">
        <v>10</v>
      </c>
      <c r="D150" t="s">
        <v>44</v>
      </c>
      <c r="E150">
        <v>2011</v>
      </c>
      <c r="F150">
        <v>0.23300000000000001</v>
      </c>
      <c r="G150" t="s">
        <v>114</v>
      </c>
    </row>
    <row r="151" spans="1:7" x14ac:dyDescent="0.25">
      <c r="A151">
        <v>2020</v>
      </c>
      <c r="B151" t="s">
        <v>112</v>
      </c>
      <c r="C151" t="s">
        <v>10</v>
      </c>
      <c r="D151" t="s">
        <v>44</v>
      </c>
      <c r="E151">
        <v>2015</v>
      </c>
      <c r="F151">
        <v>0.17499999999999999</v>
      </c>
      <c r="G151" t="s">
        <v>114</v>
      </c>
    </row>
    <row r="152" spans="1:7" x14ac:dyDescent="0.25">
      <c r="A152">
        <v>2020</v>
      </c>
      <c r="B152" t="s">
        <v>112</v>
      </c>
      <c r="C152" t="s">
        <v>10</v>
      </c>
      <c r="D152" t="s">
        <v>44</v>
      </c>
      <c r="E152">
        <v>2017</v>
      </c>
      <c r="F152">
        <v>0.17499999999999999</v>
      </c>
      <c r="G152" t="s">
        <v>115</v>
      </c>
    </row>
    <row r="153" spans="1:7" x14ac:dyDescent="0.25">
      <c r="A153">
        <v>2020</v>
      </c>
      <c r="B153" t="s">
        <v>112</v>
      </c>
      <c r="C153" t="s">
        <v>10</v>
      </c>
      <c r="D153" t="s">
        <v>44</v>
      </c>
      <c r="E153">
        <v>2020</v>
      </c>
      <c r="F153">
        <v>5.8000000000000003E-2</v>
      </c>
      <c r="G153" t="s">
        <v>115</v>
      </c>
    </row>
    <row r="154" spans="1:7" x14ac:dyDescent="0.25">
      <c r="A154">
        <v>2020</v>
      </c>
      <c r="B154" t="s">
        <v>112</v>
      </c>
      <c r="C154" t="s">
        <v>10</v>
      </c>
      <c r="D154" t="s">
        <v>44</v>
      </c>
      <c r="E154" t="s">
        <v>33</v>
      </c>
      <c r="F154">
        <v>5.8000000000000003E-2</v>
      </c>
      <c r="G154" t="s">
        <v>116</v>
      </c>
    </row>
    <row r="155" spans="1:7" x14ac:dyDescent="0.25">
      <c r="A155">
        <v>2020</v>
      </c>
      <c r="B155" t="s">
        <v>112</v>
      </c>
      <c r="C155" t="s">
        <v>10</v>
      </c>
      <c r="D155" t="s">
        <v>46</v>
      </c>
      <c r="E155">
        <v>1975</v>
      </c>
      <c r="F155">
        <v>4.8579999999999997</v>
      </c>
      <c r="G155" t="s">
        <v>113</v>
      </c>
    </row>
    <row r="156" spans="1:7" x14ac:dyDescent="0.25">
      <c r="A156">
        <v>2020</v>
      </c>
      <c r="B156" t="s">
        <v>112</v>
      </c>
      <c r="C156" t="s">
        <v>10</v>
      </c>
      <c r="D156" t="s">
        <v>46</v>
      </c>
      <c r="E156">
        <v>1985</v>
      </c>
      <c r="F156">
        <v>0.97699999999999998</v>
      </c>
      <c r="G156" t="s">
        <v>113</v>
      </c>
    </row>
    <row r="157" spans="1:7" x14ac:dyDescent="0.25">
      <c r="A157">
        <v>2020</v>
      </c>
      <c r="B157" t="s">
        <v>112</v>
      </c>
      <c r="C157" t="s">
        <v>10</v>
      </c>
      <c r="D157" t="s">
        <v>46</v>
      </c>
      <c r="E157">
        <v>1996</v>
      </c>
      <c r="F157">
        <v>0.77800000000000002</v>
      </c>
      <c r="G157" t="s">
        <v>113</v>
      </c>
    </row>
    <row r="158" spans="1:7" x14ac:dyDescent="0.25">
      <c r="A158">
        <v>2020</v>
      </c>
      <c r="B158" t="s">
        <v>112</v>
      </c>
      <c r="C158" t="s">
        <v>10</v>
      </c>
      <c r="D158" t="s">
        <v>46</v>
      </c>
      <c r="E158">
        <v>2003</v>
      </c>
      <c r="F158">
        <v>0.79900000000000004</v>
      </c>
      <c r="G158" t="s">
        <v>114</v>
      </c>
    </row>
    <row r="159" spans="1:7" x14ac:dyDescent="0.25">
      <c r="A159">
        <v>2020</v>
      </c>
      <c r="B159" t="s">
        <v>112</v>
      </c>
      <c r="C159" t="s">
        <v>10</v>
      </c>
      <c r="D159" t="s">
        <v>46</v>
      </c>
      <c r="E159">
        <v>2007</v>
      </c>
      <c r="F159">
        <v>0.318</v>
      </c>
      <c r="G159" t="s">
        <v>114</v>
      </c>
    </row>
    <row r="160" spans="1:7" x14ac:dyDescent="0.25">
      <c r="A160">
        <v>2020</v>
      </c>
      <c r="B160" t="s">
        <v>112</v>
      </c>
      <c r="C160" t="s">
        <v>10</v>
      </c>
      <c r="D160" t="s">
        <v>46</v>
      </c>
      <c r="E160">
        <v>2011</v>
      </c>
      <c r="F160">
        <v>0.318</v>
      </c>
      <c r="G160" t="s">
        <v>114</v>
      </c>
    </row>
    <row r="161" spans="1:7" x14ac:dyDescent="0.25">
      <c r="A161">
        <v>2020</v>
      </c>
      <c r="B161" t="s">
        <v>112</v>
      </c>
      <c r="C161" t="s">
        <v>10</v>
      </c>
      <c r="D161" t="s">
        <v>46</v>
      </c>
      <c r="E161">
        <v>2015</v>
      </c>
      <c r="F161">
        <v>0.23899999999999999</v>
      </c>
      <c r="G161" t="s">
        <v>114</v>
      </c>
    </row>
    <row r="162" spans="1:7" x14ac:dyDescent="0.25">
      <c r="A162">
        <v>2020</v>
      </c>
      <c r="B162" t="s">
        <v>112</v>
      </c>
      <c r="C162" t="s">
        <v>10</v>
      </c>
      <c r="D162" t="s">
        <v>46</v>
      </c>
      <c r="E162">
        <v>2017</v>
      </c>
      <c r="F162">
        <v>0.23899999999999999</v>
      </c>
      <c r="G162" t="s">
        <v>115</v>
      </c>
    </row>
    <row r="163" spans="1:7" x14ac:dyDescent="0.25">
      <c r="A163">
        <v>2020</v>
      </c>
      <c r="B163" t="s">
        <v>112</v>
      </c>
      <c r="C163" t="s">
        <v>10</v>
      </c>
      <c r="D163" t="s">
        <v>46</v>
      </c>
      <c r="E163">
        <v>2020</v>
      </c>
      <c r="F163">
        <v>0.08</v>
      </c>
      <c r="G163" t="s">
        <v>115</v>
      </c>
    </row>
    <row r="164" spans="1:7" x14ac:dyDescent="0.25">
      <c r="A164">
        <v>2020</v>
      </c>
      <c r="B164" t="s">
        <v>112</v>
      </c>
      <c r="C164" t="s">
        <v>10</v>
      </c>
      <c r="D164" t="s">
        <v>46</v>
      </c>
      <c r="E164" t="s">
        <v>33</v>
      </c>
      <c r="F164">
        <v>0.08</v>
      </c>
      <c r="G164" t="s">
        <v>116</v>
      </c>
    </row>
    <row r="165" spans="1:7" x14ac:dyDescent="0.25">
      <c r="A165">
        <v>2020</v>
      </c>
      <c r="B165" t="s">
        <v>112</v>
      </c>
      <c r="C165" t="s">
        <v>10</v>
      </c>
      <c r="D165" t="s">
        <v>9</v>
      </c>
      <c r="E165">
        <v>1975</v>
      </c>
      <c r="F165">
        <v>5.2779999999999996</v>
      </c>
      <c r="G165" t="s">
        <v>113</v>
      </c>
    </row>
    <row r="166" spans="1:7" x14ac:dyDescent="0.25">
      <c r="A166">
        <v>2020</v>
      </c>
      <c r="B166" t="s">
        <v>112</v>
      </c>
      <c r="C166" t="s">
        <v>10</v>
      </c>
      <c r="D166" t="s">
        <v>9</v>
      </c>
      <c r="E166">
        <v>1985</v>
      </c>
      <c r="F166">
        <v>0.89400000000000002</v>
      </c>
      <c r="G166" t="s">
        <v>113</v>
      </c>
    </row>
    <row r="167" spans="1:7" x14ac:dyDescent="0.25">
      <c r="A167">
        <v>2020</v>
      </c>
      <c r="B167" t="s">
        <v>112</v>
      </c>
      <c r="C167" t="s">
        <v>10</v>
      </c>
      <c r="D167" t="s">
        <v>9</v>
      </c>
      <c r="E167">
        <v>1996</v>
      </c>
      <c r="F167">
        <v>0.874</v>
      </c>
      <c r="G167" t="s">
        <v>113</v>
      </c>
    </row>
    <row r="168" spans="1:7" x14ac:dyDescent="0.25">
      <c r="A168">
        <v>2020</v>
      </c>
      <c r="B168" t="s">
        <v>112</v>
      </c>
      <c r="C168" t="s">
        <v>10</v>
      </c>
      <c r="D168" t="s">
        <v>9</v>
      </c>
      <c r="E168">
        <v>2003</v>
      </c>
      <c r="F168">
        <v>0.84299999999999997</v>
      </c>
      <c r="G168" t="s">
        <v>114</v>
      </c>
    </row>
    <row r="169" spans="1:7" x14ac:dyDescent="0.25">
      <c r="A169">
        <v>2020</v>
      </c>
      <c r="B169" t="s">
        <v>112</v>
      </c>
      <c r="C169" t="s">
        <v>10</v>
      </c>
      <c r="D169" t="s">
        <v>9</v>
      </c>
      <c r="E169">
        <v>2007</v>
      </c>
      <c r="F169">
        <v>0.35099999999999998</v>
      </c>
      <c r="G169" t="s">
        <v>114</v>
      </c>
    </row>
    <row r="170" spans="1:7" x14ac:dyDescent="0.25">
      <c r="A170">
        <v>2020</v>
      </c>
      <c r="B170" t="s">
        <v>112</v>
      </c>
      <c r="C170" t="s">
        <v>10</v>
      </c>
      <c r="D170" t="s">
        <v>9</v>
      </c>
      <c r="E170">
        <v>2011</v>
      </c>
      <c r="F170">
        <v>0.35099999999999998</v>
      </c>
      <c r="G170" t="s">
        <v>114</v>
      </c>
    </row>
    <row r="171" spans="1:7" x14ac:dyDescent="0.25">
      <c r="A171">
        <v>2020</v>
      </c>
      <c r="B171" t="s">
        <v>112</v>
      </c>
      <c r="C171" t="s">
        <v>10</v>
      </c>
      <c r="D171" t="s">
        <v>9</v>
      </c>
      <c r="E171">
        <v>2015</v>
      </c>
      <c r="F171">
        <v>0.26400000000000001</v>
      </c>
      <c r="G171" t="s">
        <v>114</v>
      </c>
    </row>
    <row r="172" spans="1:7" x14ac:dyDescent="0.25">
      <c r="A172">
        <v>2020</v>
      </c>
      <c r="B172" t="s">
        <v>112</v>
      </c>
      <c r="C172" t="s">
        <v>10</v>
      </c>
      <c r="D172" t="s">
        <v>9</v>
      </c>
      <c r="E172">
        <v>2017</v>
      </c>
      <c r="F172">
        <v>0.26400000000000001</v>
      </c>
      <c r="G172" t="s">
        <v>115</v>
      </c>
    </row>
    <row r="173" spans="1:7" x14ac:dyDescent="0.25">
      <c r="A173">
        <v>2020</v>
      </c>
      <c r="B173" t="s">
        <v>112</v>
      </c>
      <c r="C173" t="s">
        <v>10</v>
      </c>
      <c r="D173" t="s">
        <v>9</v>
      </c>
      <c r="E173">
        <v>2020</v>
      </c>
      <c r="F173">
        <v>8.7999999999999995E-2</v>
      </c>
      <c r="G173" t="s">
        <v>115</v>
      </c>
    </row>
    <row r="174" spans="1:7" x14ac:dyDescent="0.25">
      <c r="A174">
        <v>2020</v>
      </c>
      <c r="B174" t="s">
        <v>112</v>
      </c>
      <c r="C174" t="s">
        <v>10</v>
      </c>
      <c r="D174" t="s">
        <v>9</v>
      </c>
      <c r="E174" t="s">
        <v>33</v>
      </c>
      <c r="F174">
        <v>8.7999999999999995E-2</v>
      </c>
      <c r="G174" t="s">
        <v>116</v>
      </c>
    </row>
    <row r="175" spans="1:7" x14ac:dyDescent="0.25">
      <c r="A175">
        <v>2020</v>
      </c>
      <c r="B175" t="s">
        <v>112</v>
      </c>
      <c r="C175" t="s">
        <v>10</v>
      </c>
      <c r="D175" t="s">
        <v>42</v>
      </c>
      <c r="E175">
        <v>1975</v>
      </c>
      <c r="F175">
        <v>0.12</v>
      </c>
      <c r="G175" t="s">
        <v>113</v>
      </c>
    </row>
    <row r="176" spans="1:7" x14ac:dyDescent="0.25">
      <c r="A176">
        <v>2020</v>
      </c>
      <c r="B176" t="s">
        <v>112</v>
      </c>
      <c r="C176" t="s">
        <v>10</v>
      </c>
      <c r="D176" t="s">
        <v>42</v>
      </c>
      <c r="E176">
        <v>1985</v>
      </c>
      <c r="F176">
        <v>0.02</v>
      </c>
      <c r="G176" t="s">
        <v>113</v>
      </c>
    </row>
    <row r="177" spans="1:7" x14ac:dyDescent="0.25">
      <c r="A177">
        <v>2020</v>
      </c>
      <c r="B177" t="s">
        <v>112</v>
      </c>
      <c r="C177" t="s">
        <v>10</v>
      </c>
      <c r="D177" t="s">
        <v>42</v>
      </c>
      <c r="E177">
        <v>1996</v>
      </c>
      <c r="F177">
        <v>1.4999999999999999E-2</v>
      </c>
      <c r="G177" t="s">
        <v>113</v>
      </c>
    </row>
    <row r="178" spans="1:7" x14ac:dyDescent="0.25">
      <c r="A178">
        <v>2020</v>
      </c>
      <c r="B178" t="s">
        <v>112</v>
      </c>
      <c r="C178" t="s">
        <v>10</v>
      </c>
      <c r="D178" t="s">
        <v>42</v>
      </c>
      <c r="E178">
        <v>2003</v>
      </c>
      <c r="F178">
        <v>1.0999999999999999E-2</v>
      </c>
      <c r="G178" t="s">
        <v>114</v>
      </c>
    </row>
    <row r="179" spans="1:7" x14ac:dyDescent="0.25">
      <c r="A179">
        <v>2020</v>
      </c>
      <c r="B179" t="s">
        <v>112</v>
      </c>
      <c r="C179" t="s">
        <v>10</v>
      </c>
      <c r="D179" t="s">
        <v>42</v>
      </c>
      <c r="E179">
        <v>2007</v>
      </c>
      <c r="F179">
        <v>5.0000000000000001E-3</v>
      </c>
      <c r="G179" t="s">
        <v>114</v>
      </c>
    </row>
    <row r="180" spans="1:7" x14ac:dyDescent="0.25">
      <c r="A180">
        <v>2020</v>
      </c>
      <c r="B180" t="s">
        <v>112</v>
      </c>
      <c r="C180" t="s">
        <v>10</v>
      </c>
      <c r="D180" t="s">
        <v>42</v>
      </c>
      <c r="E180">
        <v>2011</v>
      </c>
      <c r="F180">
        <v>5.0000000000000001E-3</v>
      </c>
      <c r="G180" t="s">
        <v>114</v>
      </c>
    </row>
    <row r="181" spans="1:7" x14ac:dyDescent="0.25">
      <c r="A181">
        <v>2020</v>
      </c>
      <c r="B181" t="s">
        <v>112</v>
      </c>
      <c r="C181" t="s">
        <v>10</v>
      </c>
      <c r="D181" t="s">
        <v>42</v>
      </c>
      <c r="E181">
        <v>2015</v>
      </c>
      <c r="F181">
        <v>4.0000000000000001E-3</v>
      </c>
      <c r="G181" t="s">
        <v>114</v>
      </c>
    </row>
    <row r="182" spans="1:7" x14ac:dyDescent="0.25">
      <c r="A182">
        <v>2020</v>
      </c>
      <c r="B182" t="s">
        <v>112</v>
      </c>
      <c r="C182" t="s">
        <v>10</v>
      </c>
      <c r="D182" t="s">
        <v>42</v>
      </c>
      <c r="E182">
        <v>2017</v>
      </c>
      <c r="F182">
        <v>4.0000000000000001E-3</v>
      </c>
      <c r="G182" t="s">
        <v>115</v>
      </c>
    </row>
    <row r="183" spans="1:7" x14ac:dyDescent="0.25">
      <c r="A183">
        <v>2020</v>
      </c>
      <c r="B183" t="s">
        <v>112</v>
      </c>
      <c r="C183" t="s">
        <v>10</v>
      </c>
      <c r="D183" t="s">
        <v>42</v>
      </c>
      <c r="E183">
        <v>2020</v>
      </c>
      <c r="F183">
        <v>1E-3</v>
      </c>
      <c r="G183" t="s">
        <v>115</v>
      </c>
    </row>
    <row r="184" spans="1:7" x14ac:dyDescent="0.25">
      <c r="A184">
        <v>2020</v>
      </c>
      <c r="B184" t="s">
        <v>112</v>
      </c>
      <c r="C184" t="s">
        <v>10</v>
      </c>
      <c r="D184" t="s">
        <v>42</v>
      </c>
      <c r="E184" t="s">
        <v>33</v>
      </c>
      <c r="F184">
        <v>1E-3</v>
      </c>
      <c r="G184" t="s">
        <v>116</v>
      </c>
    </row>
    <row r="185" spans="1:7" x14ac:dyDescent="0.25">
      <c r="A185">
        <v>2020</v>
      </c>
      <c r="B185" t="s">
        <v>112</v>
      </c>
      <c r="C185" t="s">
        <v>11</v>
      </c>
      <c r="D185" t="s">
        <v>5</v>
      </c>
      <c r="E185">
        <v>1975</v>
      </c>
      <c r="F185">
        <v>0.43099999999999999</v>
      </c>
      <c r="G185" t="s">
        <v>113</v>
      </c>
    </row>
    <row r="186" spans="1:7" x14ac:dyDescent="0.25">
      <c r="A186">
        <v>2020</v>
      </c>
      <c r="B186" t="s">
        <v>112</v>
      </c>
      <c r="C186" t="s">
        <v>11</v>
      </c>
      <c r="D186" t="s">
        <v>5</v>
      </c>
      <c r="E186">
        <v>1985</v>
      </c>
      <c r="F186">
        <v>0.113</v>
      </c>
      <c r="G186" t="s">
        <v>113</v>
      </c>
    </row>
    <row r="187" spans="1:7" x14ac:dyDescent="0.25">
      <c r="A187">
        <v>2020</v>
      </c>
      <c r="B187" t="s">
        <v>112</v>
      </c>
      <c r="C187" t="s">
        <v>11</v>
      </c>
      <c r="D187" t="s">
        <v>5</v>
      </c>
      <c r="E187">
        <v>1996</v>
      </c>
      <c r="F187">
        <v>5.8000000000000003E-2</v>
      </c>
      <c r="G187" t="s">
        <v>113</v>
      </c>
    </row>
    <row r="188" spans="1:7" x14ac:dyDescent="0.25">
      <c r="A188">
        <v>2020</v>
      </c>
      <c r="B188" t="s">
        <v>112</v>
      </c>
      <c r="C188" t="s">
        <v>11</v>
      </c>
      <c r="D188" t="s">
        <v>5</v>
      </c>
      <c r="E188">
        <v>2003</v>
      </c>
      <c r="F188">
        <v>4.7E-2</v>
      </c>
      <c r="G188" t="s">
        <v>114</v>
      </c>
    </row>
    <row r="189" spans="1:7" x14ac:dyDescent="0.25">
      <c r="A189">
        <v>2020</v>
      </c>
      <c r="B189" t="s">
        <v>112</v>
      </c>
      <c r="C189" t="s">
        <v>11</v>
      </c>
      <c r="D189" t="s">
        <v>5</v>
      </c>
      <c r="E189">
        <v>2007</v>
      </c>
      <c r="F189">
        <v>1.7999999999999999E-2</v>
      </c>
      <c r="G189" t="s">
        <v>114</v>
      </c>
    </row>
    <row r="190" spans="1:7" x14ac:dyDescent="0.25">
      <c r="A190">
        <v>2020</v>
      </c>
      <c r="B190" t="s">
        <v>112</v>
      </c>
      <c r="C190" t="s">
        <v>11</v>
      </c>
      <c r="D190" t="s">
        <v>5</v>
      </c>
      <c r="E190">
        <v>2011</v>
      </c>
      <c r="F190">
        <v>1.7999999999999999E-2</v>
      </c>
      <c r="G190" t="s">
        <v>114</v>
      </c>
    </row>
    <row r="191" spans="1:7" x14ac:dyDescent="0.25">
      <c r="A191">
        <v>2020</v>
      </c>
      <c r="B191" t="s">
        <v>112</v>
      </c>
      <c r="C191" t="s">
        <v>11</v>
      </c>
      <c r="D191" t="s">
        <v>5</v>
      </c>
      <c r="E191">
        <v>2015</v>
      </c>
      <c r="F191">
        <v>1.2999999999999999E-2</v>
      </c>
      <c r="G191" t="s">
        <v>114</v>
      </c>
    </row>
    <row r="192" spans="1:7" x14ac:dyDescent="0.25">
      <c r="A192">
        <v>2020</v>
      </c>
      <c r="B192" t="s">
        <v>112</v>
      </c>
      <c r="C192" t="s">
        <v>11</v>
      </c>
      <c r="D192" t="s">
        <v>5</v>
      </c>
      <c r="E192">
        <v>2017</v>
      </c>
      <c r="F192">
        <v>1.2999999999999999E-2</v>
      </c>
      <c r="G192" t="s">
        <v>115</v>
      </c>
    </row>
    <row r="193" spans="1:7" x14ac:dyDescent="0.25">
      <c r="A193">
        <v>2020</v>
      </c>
      <c r="B193" t="s">
        <v>112</v>
      </c>
      <c r="C193" t="s">
        <v>11</v>
      </c>
      <c r="D193" t="s">
        <v>5</v>
      </c>
      <c r="E193">
        <v>2020</v>
      </c>
      <c r="F193">
        <v>4.0000000000000001E-3</v>
      </c>
      <c r="G193" t="s">
        <v>115</v>
      </c>
    </row>
    <row r="194" spans="1:7" x14ac:dyDescent="0.25">
      <c r="A194">
        <v>2020</v>
      </c>
      <c r="B194" t="s">
        <v>112</v>
      </c>
      <c r="C194" t="s">
        <v>11</v>
      </c>
      <c r="D194" t="s">
        <v>5</v>
      </c>
      <c r="E194" t="s">
        <v>33</v>
      </c>
      <c r="F194">
        <v>4.0000000000000001E-3</v>
      </c>
      <c r="G194" t="s">
        <v>116</v>
      </c>
    </row>
    <row r="195" spans="1:7" x14ac:dyDescent="0.25">
      <c r="A195">
        <v>2020</v>
      </c>
      <c r="B195" t="s">
        <v>112</v>
      </c>
      <c r="C195" t="s">
        <v>11</v>
      </c>
      <c r="D195" t="s">
        <v>35</v>
      </c>
      <c r="E195">
        <v>1975</v>
      </c>
      <c r="F195">
        <v>3.55</v>
      </c>
      <c r="G195" t="s">
        <v>113</v>
      </c>
    </row>
    <row r="196" spans="1:7" x14ac:dyDescent="0.25">
      <c r="A196">
        <v>2020</v>
      </c>
      <c r="B196" t="s">
        <v>112</v>
      </c>
      <c r="C196" t="s">
        <v>11</v>
      </c>
      <c r="D196" t="s">
        <v>35</v>
      </c>
      <c r="E196">
        <v>1985</v>
      </c>
      <c r="F196">
        <v>0.45100000000000001</v>
      </c>
      <c r="G196" t="s">
        <v>113</v>
      </c>
    </row>
    <row r="197" spans="1:7" x14ac:dyDescent="0.25">
      <c r="A197">
        <v>2020</v>
      </c>
      <c r="B197" t="s">
        <v>112</v>
      </c>
      <c r="C197" t="s">
        <v>11</v>
      </c>
      <c r="D197" t="s">
        <v>35</v>
      </c>
      <c r="E197">
        <v>1996</v>
      </c>
      <c r="F197">
        <v>0.51400000000000001</v>
      </c>
      <c r="G197" t="s">
        <v>113</v>
      </c>
    </row>
    <row r="198" spans="1:7" x14ac:dyDescent="0.25">
      <c r="A198">
        <v>2020</v>
      </c>
      <c r="B198" t="s">
        <v>112</v>
      </c>
      <c r="C198" t="s">
        <v>11</v>
      </c>
      <c r="D198" t="s">
        <v>35</v>
      </c>
      <c r="E198">
        <v>2003</v>
      </c>
      <c r="F198">
        <v>0.33300000000000002</v>
      </c>
      <c r="G198" t="s">
        <v>114</v>
      </c>
    </row>
    <row r="199" spans="1:7" x14ac:dyDescent="0.25">
      <c r="A199">
        <v>2020</v>
      </c>
      <c r="B199" t="s">
        <v>112</v>
      </c>
      <c r="C199" t="s">
        <v>11</v>
      </c>
      <c r="D199" t="s">
        <v>35</v>
      </c>
      <c r="E199">
        <v>2007</v>
      </c>
      <c r="F199">
        <v>0.105</v>
      </c>
      <c r="G199" t="s">
        <v>114</v>
      </c>
    </row>
    <row r="200" spans="1:7" x14ac:dyDescent="0.25">
      <c r="A200">
        <v>2020</v>
      </c>
      <c r="B200" t="s">
        <v>112</v>
      </c>
      <c r="C200" t="s">
        <v>11</v>
      </c>
      <c r="D200" t="s">
        <v>35</v>
      </c>
      <c r="E200">
        <v>2011</v>
      </c>
      <c r="F200">
        <v>0.105</v>
      </c>
      <c r="G200" t="s">
        <v>114</v>
      </c>
    </row>
    <row r="201" spans="1:7" x14ac:dyDescent="0.25">
      <c r="A201">
        <v>2020</v>
      </c>
      <c r="B201" t="s">
        <v>112</v>
      </c>
      <c r="C201" t="s">
        <v>11</v>
      </c>
      <c r="D201" t="s">
        <v>35</v>
      </c>
      <c r="E201">
        <v>2015</v>
      </c>
      <c r="F201">
        <v>7.9000000000000001E-2</v>
      </c>
      <c r="G201" t="s">
        <v>114</v>
      </c>
    </row>
    <row r="202" spans="1:7" x14ac:dyDescent="0.25">
      <c r="A202">
        <v>2020</v>
      </c>
      <c r="B202" t="s">
        <v>112</v>
      </c>
      <c r="C202" t="s">
        <v>11</v>
      </c>
      <c r="D202" t="s">
        <v>35</v>
      </c>
      <c r="E202">
        <v>2017</v>
      </c>
      <c r="F202">
        <v>7.9000000000000001E-2</v>
      </c>
      <c r="G202" t="s">
        <v>115</v>
      </c>
    </row>
    <row r="203" spans="1:7" x14ac:dyDescent="0.25">
      <c r="A203">
        <v>2020</v>
      </c>
      <c r="B203" t="s">
        <v>112</v>
      </c>
      <c r="C203" t="s">
        <v>11</v>
      </c>
      <c r="D203" t="s">
        <v>35</v>
      </c>
      <c r="E203">
        <v>2020</v>
      </c>
      <c r="F203">
        <v>2.5999999999999999E-2</v>
      </c>
      <c r="G203" t="s">
        <v>115</v>
      </c>
    </row>
    <row r="204" spans="1:7" x14ac:dyDescent="0.25">
      <c r="A204">
        <v>2020</v>
      </c>
      <c r="B204" t="s">
        <v>112</v>
      </c>
      <c r="C204" t="s">
        <v>11</v>
      </c>
      <c r="D204" t="s">
        <v>35</v>
      </c>
      <c r="E204" t="s">
        <v>33</v>
      </c>
      <c r="F204">
        <v>2.5999999999999999E-2</v>
      </c>
      <c r="G204" t="s">
        <v>116</v>
      </c>
    </row>
    <row r="205" spans="1:7" x14ac:dyDescent="0.25">
      <c r="A205">
        <v>2020</v>
      </c>
      <c r="B205" t="s">
        <v>112</v>
      </c>
      <c r="C205" t="s">
        <v>11</v>
      </c>
      <c r="D205" t="s">
        <v>38</v>
      </c>
      <c r="E205">
        <v>1975</v>
      </c>
      <c r="F205">
        <v>15.07</v>
      </c>
      <c r="G205" t="s">
        <v>113</v>
      </c>
    </row>
    <row r="206" spans="1:7" x14ac:dyDescent="0.25">
      <c r="A206">
        <v>2020</v>
      </c>
      <c r="B206" t="s">
        <v>112</v>
      </c>
      <c r="C206" t="s">
        <v>11</v>
      </c>
      <c r="D206" t="s">
        <v>38</v>
      </c>
      <c r="E206">
        <v>1985</v>
      </c>
      <c r="F206">
        <v>1.1040000000000001</v>
      </c>
      <c r="G206" t="s">
        <v>113</v>
      </c>
    </row>
    <row r="207" spans="1:7" x14ac:dyDescent="0.25">
      <c r="A207">
        <v>2020</v>
      </c>
      <c r="B207" t="s">
        <v>112</v>
      </c>
      <c r="C207" t="s">
        <v>11</v>
      </c>
      <c r="D207" t="s">
        <v>38</v>
      </c>
      <c r="E207">
        <v>1996</v>
      </c>
      <c r="F207">
        <v>1.609</v>
      </c>
      <c r="G207" t="s">
        <v>113</v>
      </c>
    </row>
    <row r="208" spans="1:7" x14ac:dyDescent="0.25">
      <c r="A208">
        <v>2020</v>
      </c>
      <c r="B208" t="s">
        <v>112</v>
      </c>
      <c r="C208" t="s">
        <v>11</v>
      </c>
      <c r="D208" t="s">
        <v>38</v>
      </c>
      <c r="E208">
        <v>2003</v>
      </c>
      <c r="F208">
        <v>0.95799999999999996</v>
      </c>
      <c r="G208" t="s">
        <v>114</v>
      </c>
    </row>
    <row r="209" spans="1:7" x14ac:dyDescent="0.25">
      <c r="A209">
        <v>2020</v>
      </c>
      <c r="B209" t="s">
        <v>112</v>
      </c>
      <c r="C209" t="s">
        <v>11</v>
      </c>
      <c r="D209" t="s">
        <v>38</v>
      </c>
      <c r="E209">
        <v>2007</v>
      </c>
      <c r="F209">
        <v>0.313</v>
      </c>
      <c r="G209" t="s">
        <v>114</v>
      </c>
    </row>
    <row r="210" spans="1:7" x14ac:dyDescent="0.25">
      <c r="A210">
        <v>2020</v>
      </c>
      <c r="B210" t="s">
        <v>112</v>
      </c>
      <c r="C210" t="s">
        <v>11</v>
      </c>
      <c r="D210" t="s">
        <v>38</v>
      </c>
      <c r="E210">
        <v>2011</v>
      </c>
      <c r="F210">
        <v>0.313</v>
      </c>
      <c r="G210" t="s">
        <v>114</v>
      </c>
    </row>
    <row r="211" spans="1:7" x14ac:dyDescent="0.25">
      <c r="A211">
        <v>2020</v>
      </c>
      <c r="B211" t="s">
        <v>112</v>
      </c>
      <c r="C211" t="s">
        <v>11</v>
      </c>
      <c r="D211" t="s">
        <v>38</v>
      </c>
      <c r="E211">
        <v>2015</v>
      </c>
      <c r="F211">
        <v>0.23499999999999999</v>
      </c>
      <c r="G211" t="s">
        <v>114</v>
      </c>
    </row>
    <row r="212" spans="1:7" x14ac:dyDescent="0.25">
      <c r="A212">
        <v>2020</v>
      </c>
      <c r="B212" t="s">
        <v>112</v>
      </c>
      <c r="C212" t="s">
        <v>11</v>
      </c>
      <c r="D212" t="s">
        <v>38</v>
      </c>
      <c r="E212">
        <v>2017</v>
      </c>
      <c r="F212">
        <v>0.23499999999999999</v>
      </c>
      <c r="G212" t="s">
        <v>115</v>
      </c>
    </row>
    <row r="213" spans="1:7" x14ac:dyDescent="0.25">
      <c r="A213">
        <v>2020</v>
      </c>
      <c r="B213" t="s">
        <v>112</v>
      </c>
      <c r="C213" t="s">
        <v>11</v>
      </c>
      <c r="D213" t="s">
        <v>38</v>
      </c>
      <c r="E213">
        <v>2020</v>
      </c>
      <c r="F213">
        <v>7.8E-2</v>
      </c>
      <c r="G213" t="s">
        <v>115</v>
      </c>
    </row>
    <row r="214" spans="1:7" x14ac:dyDescent="0.25">
      <c r="A214">
        <v>2020</v>
      </c>
      <c r="B214" t="s">
        <v>112</v>
      </c>
      <c r="C214" t="s">
        <v>11</v>
      </c>
      <c r="D214" t="s">
        <v>38</v>
      </c>
      <c r="E214" t="s">
        <v>33</v>
      </c>
      <c r="F214">
        <v>7.8E-2</v>
      </c>
      <c r="G214" t="s">
        <v>116</v>
      </c>
    </row>
    <row r="215" spans="1:7" x14ac:dyDescent="0.25">
      <c r="A215">
        <v>2020</v>
      </c>
      <c r="B215" t="s">
        <v>112</v>
      </c>
      <c r="C215" t="s">
        <v>11</v>
      </c>
      <c r="D215" t="s">
        <v>40</v>
      </c>
      <c r="E215">
        <v>1975</v>
      </c>
      <c r="F215">
        <v>6.7859999999999996</v>
      </c>
      <c r="G215" t="s">
        <v>113</v>
      </c>
    </row>
    <row r="216" spans="1:7" x14ac:dyDescent="0.25">
      <c r="A216">
        <v>2020</v>
      </c>
      <c r="B216" t="s">
        <v>112</v>
      </c>
      <c r="C216" t="s">
        <v>11</v>
      </c>
      <c r="D216" t="s">
        <v>40</v>
      </c>
      <c r="E216">
        <v>1985</v>
      </c>
      <c r="F216">
        <v>0.81299999999999994</v>
      </c>
      <c r="G216" t="s">
        <v>113</v>
      </c>
    </row>
    <row r="217" spans="1:7" x14ac:dyDescent="0.25">
      <c r="A217">
        <v>2020</v>
      </c>
      <c r="B217" t="s">
        <v>112</v>
      </c>
      <c r="C217" t="s">
        <v>11</v>
      </c>
      <c r="D217" t="s">
        <v>40</v>
      </c>
      <c r="E217">
        <v>1996</v>
      </c>
      <c r="F217">
        <v>1.141</v>
      </c>
      <c r="G217" t="s">
        <v>113</v>
      </c>
    </row>
    <row r="218" spans="1:7" x14ac:dyDescent="0.25">
      <c r="A218">
        <v>2020</v>
      </c>
      <c r="B218" t="s">
        <v>112</v>
      </c>
      <c r="C218" t="s">
        <v>11</v>
      </c>
      <c r="D218" t="s">
        <v>40</v>
      </c>
      <c r="E218">
        <v>2003</v>
      </c>
      <c r="F218">
        <v>0.72</v>
      </c>
      <c r="G218" t="s">
        <v>114</v>
      </c>
    </row>
    <row r="219" spans="1:7" x14ac:dyDescent="0.25">
      <c r="A219">
        <v>2020</v>
      </c>
      <c r="B219" t="s">
        <v>112</v>
      </c>
      <c r="C219" t="s">
        <v>11</v>
      </c>
      <c r="D219" t="s">
        <v>40</v>
      </c>
      <c r="E219">
        <v>2007</v>
      </c>
      <c r="F219">
        <v>0.21099999999999999</v>
      </c>
      <c r="G219" t="s">
        <v>114</v>
      </c>
    </row>
    <row r="220" spans="1:7" x14ac:dyDescent="0.25">
      <c r="A220">
        <v>2020</v>
      </c>
      <c r="B220" t="s">
        <v>112</v>
      </c>
      <c r="C220" t="s">
        <v>11</v>
      </c>
      <c r="D220" t="s">
        <v>40</v>
      </c>
      <c r="E220">
        <v>2011</v>
      </c>
      <c r="F220">
        <v>0.21099999999999999</v>
      </c>
      <c r="G220" t="s">
        <v>114</v>
      </c>
    </row>
    <row r="221" spans="1:7" x14ac:dyDescent="0.25">
      <c r="A221">
        <v>2020</v>
      </c>
      <c r="B221" t="s">
        <v>112</v>
      </c>
      <c r="C221" t="s">
        <v>11</v>
      </c>
      <c r="D221" t="s">
        <v>40</v>
      </c>
      <c r="E221">
        <v>2015</v>
      </c>
      <c r="F221">
        <v>0.159</v>
      </c>
      <c r="G221" t="s">
        <v>114</v>
      </c>
    </row>
    <row r="222" spans="1:7" x14ac:dyDescent="0.25">
      <c r="A222">
        <v>2020</v>
      </c>
      <c r="B222" t="s">
        <v>112</v>
      </c>
      <c r="C222" t="s">
        <v>11</v>
      </c>
      <c r="D222" t="s">
        <v>40</v>
      </c>
      <c r="E222">
        <v>2017</v>
      </c>
      <c r="F222">
        <v>0.159</v>
      </c>
      <c r="G222" t="s">
        <v>115</v>
      </c>
    </row>
    <row r="223" spans="1:7" x14ac:dyDescent="0.25">
      <c r="A223">
        <v>2020</v>
      </c>
      <c r="B223" t="s">
        <v>112</v>
      </c>
      <c r="C223" t="s">
        <v>11</v>
      </c>
      <c r="D223" t="s">
        <v>40</v>
      </c>
      <c r="E223">
        <v>2020</v>
      </c>
      <c r="F223">
        <v>5.2999999999999999E-2</v>
      </c>
      <c r="G223" t="s">
        <v>115</v>
      </c>
    </row>
    <row r="224" spans="1:7" x14ac:dyDescent="0.25">
      <c r="A224">
        <v>2020</v>
      </c>
      <c r="B224" t="s">
        <v>112</v>
      </c>
      <c r="C224" t="s">
        <v>11</v>
      </c>
      <c r="D224" t="s">
        <v>40</v>
      </c>
      <c r="E224" t="s">
        <v>33</v>
      </c>
      <c r="F224">
        <v>5.2999999999999999E-2</v>
      </c>
      <c r="G224" t="s">
        <v>116</v>
      </c>
    </row>
    <row r="225" spans="1:7" x14ac:dyDescent="0.25">
      <c r="A225">
        <v>2020</v>
      </c>
      <c r="B225" t="s">
        <v>112</v>
      </c>
      <c r="C225" t="s">
        <v>11</v>
      </c>
      <c r="D225" t="s">
        <v>43</v>
      </c>
      <c r="E225">
        <v>1975</v>
      </c>
      <c r="F225">
        <v>0.93700000000000006</v>
      </c>
      <c r="G225" t="s">
        <v>113</v>
      </c>
    </row>
    <row r="226" spans="1:7" x14ac:dyDescent="0.25">
      <c r="A226">
        <v>2020</v>
      </c>
      <c r="B226" t="s">
        <v>112</v>
      </c>
      <c r="C226" t="s">
        <v>11</v>
      </c>
      <c r="D226" t="s">
        <v>43</v>
      </c>
      <c r="E226">
        <v>1985</v>
      </c>
      <c r="F226">
        <v>0.113</v>
      </c>
      <c r="G226" t="s">
        <v>113</v>
      </c>
    </row>
    <row r="227" spans="1:7" x14ac:dyDescent="0.25">
      <c r="A227">
        <v>2020</v>
      </c>
      <c r="B227" t="s">
        <v>112</v>
      </c>
      <c r="C227" t="s">
        <v>11</v>
      </c>
      <c r="D227" t="s">
        <v>43</v>
      </c>
      <c r="E227">
        <v>1996</v>
      </c>
      <c r="F227">
        <v>0.159</v>
      </c>
      <c r="G227" t="s">
        <v>113</v>
      </c>
    </row>
    <row r="228" spans="1:7" x14ac:dyDescent="0.25">
      <c r="A228">
        <v>2020</v>
      </c>
      <c r="B228" t="s">
        <v>112</v>
      </c>
      <c r="C228" t="s">
        <v>11</v>
      </c>
      <c r="D228" t="s">
        <v>43</v>
      </c>
      <c r="E228">
        <v>2003</v>
      </c>
      <c r="F228">
        <v>0.1</v>
      </c>
      <c r="G228" t="s">
        <v>114</v>
      </c>
    </row>
    <row r="229" spans="1:7" x14ac:dyDescent="0.25">
      <c r="A229">
        <v>2020</v>
      </c>
      <c r="B229" t="s">
        <v>112</v>
      </c>
      <c r="C229" t="s">
        <v>11</v>
      </c>
      <c r="D229" t="s">
        <v>43</v>
      </c>
      <c r="E229">
        <v>2007</v>
      </c>
      <c r="F229">
        <v>2.9000000000000001E-2</v>
      </c>
      <c r="G229" t="s">
        <v>114</v>
      </c>
    </row>
    <row r="230" spans="1:7" x14ac:dyDescent="0.25">
      <c r="A230">
        <v>2020</v>
      </c>
      <c r="B230" t="s">
        <v>112</v>
      </c>
      <c r="C230" t="s">
        <v>11</v>
      </c>
      <c r="D230" t="s">
        <v>43</v>
      </c>
      <c r="E230">
        <v>2011</v>
      </c>
      <c r="F230">
        <v>2.9000000000000001E-2</v>
      </c>
      <c r="G230" t="s">
        <v>114</v>
      </c>
    </row>
    <row r="231" spans="1:7" x14ac:dyDescent="0.25">
      <c r="A231">
        <v>2020</v>
      </c>
      <c r="B231" t="s">
        <v>112</v>
      </c>
      <c r="C231" t="s">
        <v>11</v>
      </c>
      <c r="D231" t="s">
        <v>43</v>
      </c>
      <c r="E231">
        <v>2015</v>
      </c>
      <c r="F231">
        <v>2.1999999999999999E-2</v>
      </c>
      <c r="G231" t="s">
        <v>114</v>
      </c>
    </row>
    <row r="232" spans="1:7" x14ac:dyDescent="0.25">
      <c r="A232">
        <v>2020</v>
      </c>
      <c r="B232" t="s">
        <v>112</v>
      </c>
      <c r="C232" t="s">
        <v>11</v>
      </c>
      <c r="D232" t="s">
        <v>43</v>
      </c>
      <c r="E232">
        <v>2017</v>
      </c>
      <c r="F232">
        <v>2.1999999999999999E-2</v>
      </c>
      <c r="G232" t="s">
        <v>115</v>
      </c>
    </row>
    <row r="233" spans="1:7" x14ac:dyDescent="0.25">
      <c r="A233">
        <v>2020</v>
      </c>
      <c r="B233" t="s">
        <v>112</v>
      </c>
      <c r="C233" t="s">
        <v>11</v>
      </c>
      <c r="D233" t="s">
        <v>43</v>
      </c>
      <c r="E233">
        <v>2020</v>
      </c>
      <c r="F233">
        <v>7.0000000000000001E-3</v>
      </c>
      <c r="G233" t="s">
        <v>115</v>
      </c>
    </row>
    <row r="234" spans="1:7" x14ac:dyDescent="0.25">
      <c r="A234">
        <v>2020</v>
      </c>
      <c r="B234" t="s">
        <v>112</v>
      </c>
      <c r="C234" t="s">
        <v>11</v>
      </c>
      <c r="D234" t="s">
        <v>43</v>
      </c>
      <c r="E234" t="s">
        <v>33</v>
      </c>
      <c r="F234">
        <v>7.0000000000000001E-3</v>
      </c>
      <c r="G234" t="s">
        <v>116</v>
      </c>
    </row>
    <row r="235" spans="1:7" x14ac:dyDescent="0.25">
      <c r="A235">
        <v>2020</v>
      </c>
      <c r="B235" t="s">
        <v>112</v>
      </c>
      <c r="C235" t="s">
        <v>11</v>
      </c>
      <c r="D235" t="s">
        <v>44</v>
      </c>
      <c r="E235">
        <v>1975</v>
      </c>
      <c r="F235">
        <v>2.407</v>
      </c>
      <c r="G235" t="s">
        <v>113</v>
      </c>
    </row>
    <row r="236" spans="1:7" x14ac:dyDescent="0.25">
      <c r="A236">
        <v>2020</v>
      </c>
      <c r="B236" t="s">
        <v>112</v>
      </c>
      <c r="C236" t="s">
        <v>11</v>
      </c>
      <c r="D236" t="s">
        <v>44</v>
      </c>
      <c r="E236">
        <v>1985</v>
      </c>
      <c r="F236">
        <v>0.52800000000000002</v>
      </c>
      <c r="G236" t="s">
        <v>113</v>
      </c>
    </row>
    <row r="237" spans="1:7" x14ac:dyDescent="0.25">
      <c r="A237">
        <v>2020</v>
      </c>
      <c r="B237" t="s">
        <v>112</v>
      </c>
      <c r="C237" t="s">
        <v>11</v>
      </c>
      <c r="D237" t="s">
        <v>44</v>
      </c>
      <c r="E237">
        <v>1996</v>
      </c>
      <c r="F237">
        <v>0.59199999999999997</v>
      </c>
      <c r="G237" t="s">
        <v>113</v>
      </c>
    </row>
    <row r="238" spans="1:7" x14ac:dyDescent="0.25">
      <c r="A238">
        <v>2020</v>
      </c>
      <c r="B238" t="s">
        <v>112</v>
      </c>
      <c r="C238" t="s">
        <v>11</v>
      </c>
      <c r="D238" t="s">
        <v>44</v>
      </c>
      <c r="E238">
        <v>2003</v>
      </c>
      <c r="F238">
        <v>0.46200000000000002</v>
      </c>
      <c r="G238" t="s">
        <v>114</v>
      </c>
    </row>
    <row r="239" spans="1:7" x14ac:dyDescent="0.25">
      <c r="A239">
        <v>2020</v>
      </c>
      <c r="B239" t="s">
        <v>112</v>
      </c>
      <c r="C239" t="s">
        <v>11</v>
      </c>
      <c r="D239" t="s">
        <v>44</v>
      </c>
      <c r="E239">
        <v>2007</v>
      </c>
      <c r="F239">
        <v>0.17399999999999999</v>
      </c>
      <c r="G239" t="s">
        <v>114</v>
      </c>
    </row>
    <row r="240" spans="1:7" x14ac:dyDescent="0.25">
      <c r="A240">
        <v>2020</v>
      </c>
      <c r="B240" t="s">
        <v>112</v>
      </c>
      <c r="C240" t="s">
        <v>11</v>
      </c>
      <c r="D240" t="s">
        <v>44</v>
      </c>
      <c r="E240">
        <v>2011</v>
      </c>
      <c r="F240">
        <v>0.17399999999999999</v>
      </c>
      <c r="G240" t="s">
        <v>114</v>
      </c>
    </row>
    <row r="241" spans="1:7" x14ac:dyDescent="0.25">
      <c r="A241">
        <v>2020</v>
      </c>
      <c r="B241" t="s">
        <v>112</v>
      </c>
      <c r="C241" t="s">
        <v>11</v>
      </c>
      <c r="D241" t="s">
        <v>44</v>
      </c>
      <c r="E241">
        <v>2015</v>
      </c>
      <c r="F241">
        <v>0.13100000000000001</v>
      </c>
      <c r="G241" t="s">
        <v>114</v>
      </c>
    </row>
    <row r="242" spans="1:7" x14ac:dyDescent="0.25">
      <c r="A242">
        <v>2020</v>
      </c>
      <c r="B242" t="s">
        <v>112</v>
      </c>
      <c r="C242" t="s">
        <v>11</v>
      </c>
      <c r="D242" t="s">
        <v>44</v>
      </c>
      <c r="E242">
        <v>2017</v>
      </c>
      <c r="F242">
        <v>0.13100000000000001</v>
      </c>
      <c r="G242" t="s">
        <v>115</v>
      </c>
    </row>
    <row r="243" spans="1:7" x14ac:dyDescent="0.25">
      <c r="A243">
        <v>2020</v>
      </c>
      <c r="B243" t="s">
        <v>112</v>
      </c>
      <c r="C243" t="s">
        <v>11</v>
      </c>
      <c r="D243" t="s">
        <v>44</v>
      </c>
      <c r="E243">
        <v>2020</v>
      </c>
      <c r="F243">
        <v>4.3999999999999997E-2</v>
      </c>
      <c r="G243" t="s">
        <v>115</v>
      </c>
    </row>
    <row r="244" spans="1:7" x14ac:dyDescent="0.25">
      <c r="A244">
        <v>2020</v>
      </c>
      <c r="B244" t="s">
        <v>112</v>
      </c>
      <c r="C244" t="s">
        <v>11</v>
      </c>
      <c r="D244" t="s">
        <v>44</v>
      </c>
      <c r="E244" t="s">
        <v>33</v>
      </c>
      <c r="F244">
        <v>4.3999999999999997E-2</v>
      </c>
      <c r="G244" t="s">
        <v>116</v>
      </c>
    </row>
    <row r="245" spans="1:7" x14ac:dyDescent="0.25">
      <c r="A245">
        <v>2020</v>
      </c>
      <c r="B245" t="s">
        <v>112</v>
      </c>
      <c r="C245" t="s">
        <v>11</v>
      </c>
      <c r="D245" t="s">
        <v>46</v>
      </c>
      <c r="E245">
        <v>1975</v>
      </c>
      <c r="F245">
        <v>9.141</v>
      </c>
      <c r="G245" t="s">
        <v>113</v>
      </c>
    </row>
    <row r="246" spans="1:7" x14ac:dyDescent="0.25">
      <c r="A246">
        <v>2020</v>
      </c>
      <c r="B246" t="s">
        <v>112</v>
      </c>
      <c r="C246" t="s">
        <v>11</v>
      </c>
      <c r="D246" t="s">
        <v>46</v>
      </c>
      <c r="E246">
        <v>1985</v>
      </c>
      <c r="F246">
        <v>1.544</v>
      </c>
      <c r="G246" t="s">
        <v>113</v>
      </c>
    </row>
    <row r="247" spans="1:7" x14ac:dyDescent="0.25">
      <c r="A247">
        <v>2020</v>
      </c>
      <c r="B247" t="s">
        <v>112</v>
      </c>
      <c r="C247" t="s">
        <v>11</v>
      </c>
      <c r="D247" t="s">
        <v>46</v>
      </c>
      <c r="E247">
        <v>1996</v>
      </c>
      <c r="F247">
        <v>1.833</v>
      </c>
      <c r="G247" t="s">
        <v>113</v>
      </c>
    </row>
    <row r="248" spans="1:7" x14ac:dyDescent="0.25">
      <c r="A248">
        <v>2020</v>
      </c>
      <c r="B248" t="s">
        <v>112</v>
      </c>
      <c r="C248" t="s">
        <v>11</v>
      </c>
      <c r="D248" t="s">
        <v>46</v>
      </c>
      <c r="E248">
        <v>2003</v>
      </c>
      <c r="F248">
        <v>1.6319999999999999</v>
      </c>
      <c r="G248" t="s">
        <v>114</v>
      </c>
    </row>
    <row r="249" spans="1:7" x14ac:dyDescent="0.25">
      <c r="A249">
        <v>2020</v>
      </c>
      <c r="B249" t="s">
        <v>112</v>
      </c>
      <c r="C249" t="s">
        <v>11</v>
      </c>
      <c r="D249" t="s">
        <v>46</v>
      </c>
      <c r="E249">
        <v>2007</v>
      </c>
      <c r="F249">
        <v>0.53500000000000003</v>
      </c>
      <c r="G249" t="s">
        <v>114</v>
      </c>
    </row>
    <row r="250" spans="1:7" x14ac:dyDescent="0.25">
      <c r="A250">
        <v>2020</v>
      </c>
      <c r="B250" t="s">
        <v>112</v>
      </c>
      <c r="C250" t="s">
        <v>11</v>
      </c>
      <c r="D250" t="s">
        <v>46</v>
      </c>
      <c r="E250">
        <v>2011</v>
      </c>
      <c r="F250">
        <v>0.53500000000000003</v>
      </c>
      <c r="G250" t="s">
        <v>114</v>
      </c>
    </row>
    <row r="251" spans="1:7" x14ac:dyDescent="0.25">
      <c r="A251">
        <v>2020</v>
      </c>
      <c r="B251" t="s">
        <v>112</v>
      </c>
      <c r="C251" t="s">
        <v>11</v>
      </c>
      <c r="D251" t="s">
        <v>46</v>
      </c>
      <c r="E251">
        <v>2015</v>
      </c>
      <c r="F251">
        <v>0.40100000000000002</v>
      </c>
      <c r="G251" t="s">
        <v>114</v>
      </c>
    </row>
    <row r="252" spans="1:7" x14ac:dyDescent="0.25">
      <c r="A252">
        <v>2020</v>
      </c>
      <c r="B252" t="s">
        <v>112</v>
      </c>
      <c r="C252" t="s">
        <v>11</v>
      </c>
      <c r="D252" t="s">
        <v>46</v>
      </c>
      <c r="E252">
        <v>2017</v>
      </c>
      <c r="F252">
        <v>0.40100000000000002</v>
      </c>
      <c r="G252" t="s">
        <v>115</v>
      </c>
    </row>
    <row r="253" spans="1:7" x14ac:dyDescent="0.25">
      <c r="A253">
        <v>2020</v>
      </c>
      <c r="B253" t="s">
        <v>112</v>
      </c>
      <c r="C253" t="s">
        <v>11</v>
      </c>
      <c r="D253" t="s">
        <v>46</v>
      </c>
      <c r="E253">
        <v>2020</v>
      </c>
      <c r="F253">
        <v>0.13400000000000001</v>
      </c>
      <c r="G253" t="s">
        <v>115</v>
      </c>
    </row>
    <row r="254" spans="1:7" x14ac:dyDescent="0.25">
      <c r="A254">
        <v>2020</v>
      </c>
      <c r="B254" t="s">
        <v>112</v>
      </c>
      <c r="C254" t="s">
        <v>11</v>
      </c>
      <c r="D254" t="s">
        <v>46</v>
      </c>
      <c r="E254" t="s">
        <v>33</v>
      </c>
      <c r="F254">
        <v>0.13400000000000001</v>
      </c>
      <c r="G254" t="s">
        <v>116</v>
      </c>
    </row>
    <row r="255" spans="1:7" x14ac:dyDescent="0.25">
      <c r="A255">
        <v>2020</v>
      </c>
      <c r="B255" t="s">
        <v>112</v>
      </c>
      <c r="C255" t="s">
        <v>11</v>
      </c>
      <c r="D255" t="s">
        <v>9</v>
      </c>
      <c r="E255">
        <v>1975</v>
      </c>
      <c r="F255">
        <v>6.6210000000000004</v>
      </c>
      <c r="G255" t="s">
        <v>113</v>
      </c>
    </row>
    <row r="256" spans="1:7" x14ac:dyDescent="0.25">
      <c r="A256">
        <v>2020</v>
      </c>
      <c r="B256" t="s">
        <v>112</v>
      </c>
      <c r="C256" t="s">
        <v>11</v>
      </c>
      <c r="D256" t="s">
        <v>9</v>
      </c>
      <c r="E256">
        <v>1985</v>
      </c>
      <c r="F256">
        <v>1.292</v>
      </c>
      <c r="G256" t="s">
        <v>113</v>
      </c>
    </row>
    <row r="257" spans="1:7" x14ac:dyDescent="0.25">
      <c r="A257">
        <v>2020</v>
      </c>
      <c r="B257" t="s">
        <v>112</v>
      </c>
      <c r="C257" t="s">
        <v>11</v>
      </c>
      <c r="D257" t="s">
        <v>9</v>
      </c>
      <c r="E257">
        <v>1996</v>
      </c>
      <c r="F257">
        <v>1.83</v>
      </c>
      <c r="G257" t="s">
        <v>113</v>
      </c>
    </row>
    <row r="258" spans="1:7" x14ac:dyDescent="0.25">
      <c r="A258">
        <v>2020</v>
      </c>
      <c r="B258" t="s">
        <v>112</v>
      </c>
      <c r="C258" t="s">
        <v>11</v>
      </c>
      <c r="D258" t="s">
        <v>9</v>
      </c>
      <c r="E258">
        <v>2003</v>
      </c>
      <c r="F258">
        <v>1.018</v>
      </c>
      <c r="G258" t="s">
        <v>114</v>
      </c>
    </row>
    <row r="259" spans="1:7" x14ac:dyDescent="0.25">
      <c r="A259">
        <v>2020</v>
      </c>
      <c r="B259" t="s">
        <v>112</v>
      </c>
      <c r="C259" t="s">
        <v>11</v>
      </c>
      <c r="D259" t="s">
        <v>9</v>
      </c>
      <c r="E259">
        <v>2007</v>
      </c>
      <c r="F259">
        <v>0.42199999999999999</v>
      </c>
      <c r="G259" t="s">
        <v>114</v>
      </c>
    </row>
    <row r="260" spans="1:7" x14ac:dyDescent="0.25">
      <c r="A260">
        <v>2020</v>
      </c>
      <c r="B260" t="s">
        <v>112</v>
      </c>
      <c r="C260" t="s">
        <v>11</v>
      </c>
      <c r="D260" t="s">
        <v>9</v>
      </c>
      <c r="E260">
        <v>2011</v>
      </c>
      <c r="F260">
        <v>0.42199999999999999</v>
      </c>
      <c r="G260" t="s">
        <v>114</v>
      </c>
    </row>
    <row r="261" spans="1:7" x14ac:dyDescent="0.25">
      <c r="A261">
        <v>2020</v>
      </c>
      <c r="B261" t="s">
        <v>112</v>
      </c>
      <c r="C261" t="s">
        <v>11</v>
      </c>
      <c r="D261" t="s">
        <v>9</v>
      </c>
      <c r="E261">
        <v>2015</v>
      </c>
      <c r="F261">
        <v>0.316</v>
      </c>
      <c r="G261" t="s">
        <v>114</v>
      </c>
    </row>
    <row r="262" spans="1:7" x14ac:dyDescent="0.25">
      <c r="A262">
        <v>2020</v>
      </c>
      <c r="B262" t="s">
        <v>112</v>
      </c>
      <c r="C262" t="s">
        <v>11</v>
      </c>
      <c r="D262" t="s">
        <v>9</v>
      </c>
      <c r="E262">
        <v>2017</v>
      </c>
      <c r="F262">
        <v>0.316</v>
      </c>
      <c r="G262" t="s">
        <v>115</v>
      </c>
    </row>
    <row r="263" spans="1:7" x14ac:dyDescent="0.25">
      <c r="A263">
        <v>2020</v>
      </c>
      <c r="B263" t="s">
        <v>112</v>
      </c>
      <c r="C263" t="s">
        <v>11</v>
      </c>
      <c r="D263" t="s">
        <v>9</v>
      </c>
      <c r="E263">
        <v>2020</v>
      </c>
      <c r="F263">
        <v>0.105</v>
      </c>
      <c r="G263" t="s">
        <v>115</v>
      </c>
    </row>
    <row r="264" spans="1:7" x14ac:dyDescent="0.25">
      <c r="A264">
        <v>2020</v>
      </c>
      <c r="B264" t="s">
        <v>112</v>
      </c>
      <c r="C264" t="s">
        <v>11</v>
      </c>
      <c r="D264" t="s">
        <v>9</v>
      </c>
      <c r="E264" t="s">
        <v>33</v>
      </c>
      <c r="F264">
        <v>0.105</v>
      </c>
      <c r="G264" t="s">
        <v>116</v>
      </c>
    </row>
    <row r="265" spans="1:7" x14ac:dyDescent="0.25">
      <c r="A265">
        <v>2020</v>
      </c>
      <c r="B265" t="s">
        <v>112</v>
      </c>
      <c r="C265" t="s">
        <v>11</v>
      </c>
      <c r="D265" t="s">
        <v>42</v>
      </c>
      <c r="E265">
        <v>1975</v>
      </c>
      <c r="F265">
        <v>0.379</v>
      </c>
      <c r="G265" t="s">
        <v>113</v>
      </c>
    </row>
    <row r="266" spans="1:7" x14ac:dyDescent="0.25">
      <c r="A266">
        <v>2020</v>
      </c>
      <c r="B266" t="s">
        <v>112</v>
      </c>
      <c r="C266" t="s">
        <v>11</v>
      </c>
      <c r="D266" t="s">
        <v>42</v>
      </c>
      <c r="E266">
        <v>1985</v>
      </c>
      <c r="F266">
        <v>8.8999999999999996E-2</v>
      </c>
      <c r="G266" t="s">
        <v>113</v>
      </c>
    </row>
    <row r="267" spans="1:7" x14ac:dyDescent="0.25">
      <c r="A267">
        <v>2020</v>
      </c>
      <c r="B267" t="s">
        <v>112</v>
      </c>
      <c r="C267" t="s">
        <v>11</v>
      </c>
      <c r="D267" t="s">
        <v>42</v>
      </c>
      <c r="E267">
        <v>1996</v>
      </c>
      <c r="F267">
        <v>0.08</v>
      </c>
      <c r="G267" t="s">
        <v>113</v>
      </c>
    </row>
    <row r="268" spans="1:7" x14ac:dyDescent="0.25">
      <c r="A268">
        <v>2020</v>
      </c>
      <c r="B268" t="s">
        <v>112</v>
      </c>
      <c r="C268" t="s">
        <v>11</v>
      </c>
      <c r="D268" t="s">
        <v>42</v>
      </c>
      <c r="E268">
        <v>2003</v>
      </c>
      <c r="F268">
        <v>6.5000000000000002E-2</v>
      </c>
      <c r="G268" t="s">
        <v>114</v>
      </c>
    </row>
    <row r="269" spans="1:7" x14ac:dyDescent="0.25">
      <c r="A269">
        <v>2020</v>
      </c>
      <c r="B269" t="s">
        <v>112</v>
      </c>
      <c r="C269" t="s">
        <v>11</v>
      </c>
      <c r="D269" t="s">
        <v>42</v>
      </c>
      <c r="E269">
        <v>2007</v>
      </c>
      <c r="F269">
        <v>2.4E-2</v>
      </c>
      <c r="G269" t="s">
        <v>114</v>
      </c>
    </row>
    <row r="270" spans="1:7" x14ac:dyDescent="0.25">
      <c r="A270">
        <v>2020</v>
      </c>
      <c r="B270" t="s">
        <v>112</v>
      </c>
      <c r="C270" t="s">
        <v>11</v>
      </c>
      <c r="D270" t="s">
        <v>42</v>
      </c>
      <c r="E270">
        <v>2011</v>
      </c>
      <c r="F270">
        <v>2.4E-2</v>
      </c>
      <c r="G270" t="s">
        <v>114</v>
      </c>
    </row>
    <row r="271" spans="1:7" x14ac:dyDescent="0.25">
      <c r="A271">
        <v>2020</v>
      </c>
      <c r="B271" t="s">
        <v>112</v>
      </c>
      <c r="C271" t="s">
        <v>11</v>
      </c>
      <c r="D271" t="s">
        <v>42</v>
      </c>
      <c r="E271">
        <v>2015</v>
      </c>
      <c r="F271">
        <v>1.7999999999999999E-2</v>
      </c>
      <c r="G271" t="s">
        <v>114</v>
      </c>
    </row>
    <row r="272" spans="1:7" x14ac:dyDescent="0.25">
      <c r="A272">
        <v>2020</v>
      </c>
      <c r="B272" t="s">
        <v>112</v>
      </c>
      <c r="C272" t="s">
        <v>11</v>
      </c>
      <c r="D272" t="s">
        <v>42</v>
      </c>
      <c r="E272">
        <v>2017</v>
      </c>
      <c r="F272">
        <v>1.7999999999999999E-2</v>
      </c>
      <c r="G272" t="s">
        <v>115</v>
      </c>
    </row>
    <row r="273" spans="1:7" x14ac:dyDescent="0.25">
      <c r="A273">
        <v>2020</v>
      </c>
      <c r="B273" t="s">
        <v>112</v>
      </c>
      <c r="C273" t="s">
        <v>11</v>
      </c>
      <c r="D273" t="s">
        <v>42</v>
      </c>
      <c r="E273">
        <v>2020</v>
      </c>
      <c r="F273">
        <v>6.0000000000000001E-3</v>
      </c>
      <c r="G273" t="s">
        <v>115</v>
      </c>
    </row>
    <row r="274" spans="1:7" x14ac:dyDescent="0.25">
      <c r="A274">
        <v>2020</v>
      </c>
      <c r="B274" t="s">
        <v>112</v>
      </c>
      <c r="C274" t="s">
        <v>11</v>
      </c>
      <c r="D274" t="s">
        <v>42</v>
      </c>
      <c r="E274" t="s">
        <v>33</v>
      </c>
      <c r="F274">
        <v>6.0000000000000001E-3</v>
      </c>
      <c r="G274" t="s">
        <v>116</v>
      </c>
    </row>
    <row r="275" spans="1:7" x14ac:dyDescent="0.25">
      <c r="A275">
        <v>2020</v>
      </c>
      <c r="B275" t="s">
        <v>112</v>
      </c>
      <c r="C275" t="s">
        <v>12</v>
      </c>
      <c r="D275" t="s">
        <v>5</v>
      </c>
      <c r="E275">
        <v>1975</v>
      </c>
      <c r="F275">
        <v>0.43099999999999999</v>
      </c>
      <c r="G275" t="s">
        <v>113</v>
      </c>
    </row>
    <row r="276" spans="1:7" x14ac:dyDescent="0.25">
      <c r="A276">
        <v>2020</v>
      </c>
      <c r="B276" t="s">
        <v>112</v>
      </c>
      <c r="C276" t="s">
        <v>12</v>
      </c>
      <c r="D276" t="s">
        <v>5</v>
      </c>
      <c r="E276">
        <v>1985</v>
      </c>
      <c r="F276">
        <v>0.113</v>
      </c>
      <c r="G276" t="s">
        <v>113</v>
      </c>
    </row>
    <row r="277" spans="1:7" x14ac:dyDescent="0.25">
      <c r="A277">
        <v>2020</v>
      </c>
      <c r="B277" t="s">
        <v>112</v>
      </c>
      <c r="C277" t="s">
        <v>12</v>
      </c>
      <c r="D277" t="s">
        <v>5</v>
      </c>
      <c r="E277">
        <v>1996</v>
      </c>
      <c r="F277">
        <v>5.8000000000000003E-2</v>
      </c>
      <c r="G277" t="s">
        <v>113</v>
      </c>
    </row>
    <row r="278" spans="1:7" x14ac:dyDescent="0.25">
      <c r="A278">
        <v>2020</v>
      </c>
      <c r="B278" t="s">
        <v>112</v>
      </c>
      <c r="C278" t="s">
        <v>12</v>
      </c>
      <c r="D278" t="s">
        <v>5</v>
      </c>
      <c r="E278">
        <v>2003</v>
      </c>
      <c r="F278">
        <v>4.7E-2</v>
      </c>
      <c r="G278" t="s">
        <v>114</v>
      </c>
    </row>
    <row r="279" spans="1:7" x14ac:dyDescent="0.25">
      <c r="A279">
        <v>2020</v>
      </c>
      <c r="B279" t="s">
        <v>112</v>
      </c>
      <c r="C279" t="s">
        <v>12</v>
      </c>
      <c r="D279" t="s">
        <v>5</v>
      </c>
      <c r="E279">
        <v>2007</v>
      </c>
      <c r="F279">
        <v>1.7999999999999999E-2</v>
      </c>
      <c r="G279" t="s">
        <v>114</v>
      </c>
    </row>
    <row r="280" spans="1:7" x14ac:dyDescent="0.25">
      <c r="A280">
        <v>2020</v>
      </c>
      <c r="B280" t="s">
        <v>112</v>
      </c>
      <c r="C280" t="s">
        <v>12</v>
      </c>
      <c r="D280" t="s">
        <v>5</v>
      </c>
      <c r="E280">
        <v>2011</v>
      </c>
      <c r="F280">
        <v>1.7999999999999999E-2</v>
      </c>
      <c r="G280" t="s">
        <v>114</v>
      </c>
    </row>
    <row r="281" spans="1:7" x14ac:dyDescent="0.25">
      <c r="A281">
        <v>2020</v>
      </c>
      <c r="B281" t="s">
        <v>112</v>
      </c>
      <c r="C281" t="s">
        <v>12</v>
      </c>
      <c r="D281" t="s">
        <v>5</v>
      </c>
      <c r="E281">
        <v>2015</v>
      </c>
      <c r="F281">
        <v>1.2999999999999999E-2</v>
      </c>
      <c r="G281" t="s">
        <v>114</v>
      </c>
    </row>
    <row r="282" spans="1:7" x14ac:dyDescent="0.25">
      <c r="A282">
        <v>2020</v>
      </c>
      <c r="B282" t="s">
        <v>112</v>
      </c>
      <c r="C282" t="s">
        <v>12</v>
      </c>
      <c r="D282" t="s">
        <v>5</v>
      </c>
      <c r="E282">
        <v>2017</v>
      </c>
      <c r="F282">
        <v>1.2999999999999999E-2</v>
      </c>
      <c r="G282" t="s">
        <v>115</v>
      </c>
    </row>
    <row r="283" spans="1:7" x14ac:dyDescent="0.25">
      <c r="A283">
        <v>2020</v>
      </c>
      <c r="B283" t="s">
        <v>112</v>
      </c>
      <c r="C283" t="s">
        <v>12</v>
      </c>
      <c r="D283" t="s">
        <v>5</v>
      </c>
      <c r="E283">
        <v>2020</v>
      </c>
      <c r="F283">
        <v>4.0000000000000001E-3</v>
      </c>
      <c r="G283" t="s">
        <v>115</v>
      </c>
    </row>
    <row r="284" spans="1:7" x14ac:dyDescent="0.25">
      <c r="A284">
        <v>2020</v>
      </c>
      <c r="B284" t="s">
        <v>112</v>
      </c>
      <c r="C284" t="s">
        <v>12</v>
      </c>
      <c r="D284" t="s">
        <v>5</v>
      </c>
      <c r="E284" t="s">
        <v>33</v>
      </c>
      <c r="F284">
        <v>4.0000000000000001E-3</v>
      </c>
      <c r="G284" t="s">
        <v>116</v>
      </c>
    </row>
    <row r="285" spans="1:7" x14ac:dyDescent="0.25">
      <c r="A285">
        <v>2020</v>
      </c>
      <c r="B285" t="s">
        <v>112</v>
      </c>
      <c r="C285" t="s">
        <v>12</v>
      </c>
      <c r="D285" t="s">
        <v>35</v>
      </c>
      <c r="E285">
        <v>1975</v>
      </c>
      <c r="F285">
        <v>3.55</v>
      </c>
      <c r="G285" t="s">
        <v>113</v>
      </c>
    </row>
    <row r="286" spans="1:7" x14ac:dyDescent="0.25">
      <c r="A286">
        <v>2020</v>
      </c>
      <c r="B286" t="s">
        <v>112</v>
      </c>
      <c r="C286" t="s">
        <v>12</v>
      </c>
      <c r="D286" t="s">
        <v>35</v>
      </c>
      <c r="E286">
        <v>1985</v>
      </c>
      <c r="F286">
        <v>0.45100000000000001</v>
      </c>
      <c r="G286" t="s">
        <v>113</v>
      </c>
    </row>
    <row r="287" spans="1:7" x14ac:dyDescent="0.25">
      <c r="A287">
        <v>2020</v>
      </c>
      <c r="B287" t="s">
        <v>112</v>
      </c>
      <c r="C287" t="s">
        <v>12</v>
      </c>
      <c r="D287" t="s">
        <v>35</v>
      </c>
      <c r="E287">
        <v>1996</v>
      </c>
      <c r="F287">
        <v>0.51400000000000001</v>
      </c>
      <c r="G287" t="s">
        <v>113</v>
      </c>
    </row>
    <row r="288" spans="1:7" x14ac:dyDescent="0.25">
      <c r="A288">
        <v>2020</v>
      </c>
      <c r="B288" t="s">
        <v>112</v>
      </c>
      <c r="C288" t="s">
        <v>12</v>
      </c>
      <c r="D288" t="s">
        <v>35</v>
      </c>
      <c r="E288">
        <v>2003</v>
      </c>
      <c r="F288">
        <v>0.33300000000000002</v>
      </c>
      <c r="G288" t="s">
        <v>114</v>
      </c>
    </row>
    <row r="289" spans="1:7" x14ac:dyDescent="0.25">
      <c r="A289">
        <v>2020</v>
      </c>
      <c r="B289" t="s">
        <v>112</v>
      </c>
      <c r="C289" t="s">
        <v>12</v>
      </c>
      <c r="D289" t="s">
        <v>35</v>
      </c>
      <c r="E289">
        <v>2007</v>
      </c>
      <c r="F289">
        <v>0.105</v>
      </c>
      <c r="G289" t="s">
        <v>114</v>
      </c>
    </row>
    <row r="290" spans="1:7" x14ac:dyDescent="0.25">
      <c r="A290">
        <v>2020</v>
      </c>
      <c r="B290" t="s">
        <v>112</v>
      </c>
      <c r="C290" t="s">
        <v>12</v>
      </c>
      <c r="D290" t="s">
        <v>35</v>
      </c>
      <c r="E290">
        <v>2011</v>
      </c>
      <c r="F290">
        <v>0.105</v>
      </c>
      <c r="G290" t="s">
        <v>114</v>
      </c>
    </row>
    <row r="291" spans="1:7" x14ac:dyDescent="0.25">
      <c r="A291">
        <v>2020</v>
      </c>
      <c r="B291" t="s">
        <v>112</v>
      </c>
      <c r="C291" t="s">
        <v>12</v>
      </c>
      <c r="D291" t="s">
        <v>35</v>
      </c>
      <c r="E291">
        <v>2015</v>
      </c>
      <c r="F291">
        <v>7.9000000000000001E-2</v>
      </c>
      <c r="G291" t="s">
        <v>114</v>
      </c>
    </row>
    <row r="292" spans="1:7" x14ac:dyDescent="0.25">
      <c r="A292">
        <v>2020</v>
      </c>
      <c r="B292" t="s">
        <v>112</v>
      </c>
      <c r="C292" t="s">
        <v>12</v>
      </c>
      <c r="D292" t="s">
        <v>35</v>
      </c>
      <c r="E292">
        <v>2017</v>
      </c>
      <c r="F292">
        <v>7.9000000000000001E-2</v>
      </c>
      <c r="G292" t="s">
        <v>115</v>
      </c>
    </row>
    <row r="293" spans="1:7" x14ac:dyDescent="0.25">
      <c r="A293">
        <v>2020</v>
      </c>
      <c r="B293" t="s">
        <v>112</v>
      </c>
      <c r="C293" t="s">
        <v>12</v>
      </c>
      <c r="D293" t="s">
        <v>35</v>
      </c>
      <c r="E293">
        <v>2020</v>
      </c>
      <c r="F293">
        <v>2.5999999999999999E-2</v>
      </c>
      <c r="G293" t="s">
        <v>115</v>
      </c>
    </row>
    <row r="294" spans="1:7" x14ac:dyDescent="0.25">
      <c r="A294">
        <v>2020</v>
      </c>
      <c r="B294" t="s">
        <v>112</v>
      </c>
      <c r="C294" t="s">
        <v>12</v>
      </c>
      <c r="D294" t="s">
        <v>35</v>
      </c>
      <c r="E294" t="s">
        <v>33</v>
      </c>
      <c r="F294">
        <v>2.5999999999999999E-2</v>
      </c>
      <c r="G294" t="s">
        <v>116</v>
      </c>
    </row>
    <row r="295" spans="1:7" x14ac:dyDescent="0.25">
      <c r="A295">
        <v>2020</v>
      </c>
      <c r="B295" t="s">
        <v>112</v>
      </c>
      <c r="C295" t="s">
        <v>12</v>
      </c>
      <c r="D295" t="s">
        <v>38</v>
      </c>
      <c r="E295">
        <v>1975</v>
      </c>
      <c r="F295">
        <v>15.07</v>
      </c>
      <c r="G295" t="s">
        <v>113</v>
      </c>
    </row>
    <row r="296" spans="1:7" x14ac:dyDescent="0.25">
      <c r="A296">
        <v>2020</v>
      </c>
      <c r="B296" t="s">
        <v>112</v>
      </c>
      <c r="C296" t="s">
        <v>12</v>
      </c>
      <c r="D296" t="s">
        <v>38</v>
      </c>
      <c r="E296">
        <v>1985</v>
      </c>
      <c r="F296">
        <v>1.1040000000000001</v>
      </c>
      <c r="G296" t="s">
        <v>113</v>
      </c>
    </row>
    <row r="297" spans="1:7" x14ac:dyDescent="0.25">
      <c r="A297">
        <v>2020</v>
      </c>
      <c r="B297" t="s">
        <v>112</v>
      </c>
      <c r="C297" t="s">
        <v>12</v>
      </c>
      <c r="D297" t="s">
        <v>38</v>
      </c>
      <c r="E297">
        <v>1996</v>
      </c>
      <c r="F297">
        <v>1.609</v>
      </c>
      <c r="G297" t="s">
        <v>113</v>
      </c>
    </row>
    <row r="298" spans="1:7" x14ac:dyDescent="0.25">
      <c r="A298">
        <v>2020</v>
      </c>
      <c r="B298" t="s">
        <v>112</v>
      </c>
      <c r="C298" t="s">
        <v>12</v>
      </c>
      <c r="D298" t="s">
        <v>38</v>
      </c>
      <c r="E298">
        <v>2003</v>
      </c>
      <c r="F298">
        <v>0.95799999999999996</v>
      </c>
      <c r="G298" t="s">
        <v>114</v>
      </c>
    </row>
    <row r="299" spans="1:7" x14ac:dyDescent="0.25">
      <c r="A299">
        <v>2020</v>
      </c>
      <c r="B299" t="s">
        <v>112</v>
      </c>
      <c r="C299" t="s">
        <v>12</v>
      </c>
      <c r="D299" t="s">
        <v>38</v>
      </c>
      <c r="E299">
        <v>2007</v>
      </c>
      <c r="F299">
        <v>0.313</v>
      </c>
      <c r="G299" t="s">
        <v>114</v>
      </c>
    </row>
    <row r="300" spans="1:7" x14ac:dyDescent="0.25">
      <c r="A300">
        <v>2020</v>
      </c>
      <c r="B300" t="s">
        <v>112</v>
      </c>
      <c r="C300" t="s">
        <v>12</v>
      </c>
      <c r="D300" t="s">
        <v>38</v>
      </c>
      <c r="E300">
        <v>2011</v>
      </c>
      <c r="F300">
        <v>0.313</v>
      </c>
      <c r="G300" t="s">
        <v>114</v>
      </c>
    </row>
    <row r="301" spans="1:7" x14ac:dyDescent="0.25">
      <c r="A301">
        <v>2020</v>
      </c>
      <c r="B301" t="s">
        <v>112</v>
      </c>
      <c r="C301" t="s">
        <v>12</v>
      </c>
      <c r="D301" t="s">
        <v>38</v>
      </c>
      <c r="E301">
        <v>2015</v>
      </c>
      <c r="F301">
        <v>0.23499999999999999</v>
      </c>
      <c r="G301" t="s">
        <v>114</v>
      </c>
    </row>
    <row r="302" spans="1:7" x14ac:dyDescent="0.25">
      <c r="A302">
        <v>2020</v>
      </c>
      <c r="B302" t="s">
        <v>112</v>
      </c>
      <c r="C302" t="s">
        <v>12</v>
      </c>
      <c r="D302" t="s">
        <v>38</v>
      </c>
      <c r="E302">
        <v>2017</v>
      </c>
      <c r="F302">
        <v>0.23499999999999999</v>
      </c>
      <c r="G302" t="s">
        <v>115</v>
      </c>
    </row>
    <row r="303" spans="1:7" x14ac:dyDescent="0.25">
      <c r="A303">
        <v>2020</v>
      </c>
      <c r="B303" t="s">
        <v>112</v>
      </c>
      <c r="C303" t="s">
        <v>12</v>
      </c>
      <c r="D303" t="s">
        <v>38</v>
      </c>
      <c r="E303">
        <v>2020</v>
      </c>
      <c r="F303">
        <v>7.8E-2</v>
      </c>
      <c r="G303" t="s">
        <v>115</v>
      </c>
    </row>
    <row r="304" spans="1:7" x14ac:dyDescent="0.25">
      <c r="A304">
        <v>2020</v>
      </c>
      <c r="B304" t="s">
        <v>112</v>
      </c>
      <c r="C304" t="s">
        <v>12</v>
      </c>
      <c r="D304" t="s">
        <v>38</v>
      </c>
      <c r="E304" t="s">
        <v>33</v>
      </c>
      <c r="F304">
        <v>7.8E-2</v>
      </c>
      <c r="G304" t="s">
        <v>116</v>
      </c>
    </row>
    <row r="305" spans="1:7" x14ac:dyDescent="0.25">
      <c r="A305">
        <v>2020</v>
      </c>
      <c r="B305" t="s">
        <v>112</v>
      </c>
      <c r="C305" t="s">
        <v>12</v>
      </c>
      <c r="D305" t="s">
        <v>40</v>
      </c>
      <c r="E305">
        <v>1975</v>
      </c>
      <c r="F305">
        <v>6.7859999999999996</v>
      </c>
      <c r="G305" t="s">
        <v>113</v>
      </c>
    </row>
    <row r="306" spans="1:7" x14ac:dyDescent="0.25">
      <c r="A306">
        <v>2020</v>
      </c>
      <c r="B306" t="s">
        <v>112</v>
      </c>
      <c r="C306" t="s">
        <v>12</v>
      </c>
      <c r="D306" t="s">
        <v>40</v>
      </c>
      <c r="E306">
        <v>1985</v>
      </c>
      <c r="F306">
        <v>0.81299999999999994</v>
      </c>
      <c r="G306" t="s">
        <v>113</v>
      </c>
    </row>
    <row r="307" spans="1:7" x14ac:dyDescent="0.25">
      <c r="A307">
        <v>2020</v>
      </c>
      <c r="B307" t="s">
        <v>112</v>
      </c>
      <c r="C307" t="s">
        <v>12</v>
      </c>
      <c r="D307" t="s">
        <v>40</v>
      </c>
      <c r="E307">
        <v>1996</v>
      </c>
      <c r="F307">
        <v>1.141</v>
      </c>
      <c r="G307" t="s">
        <v>113</v>
      </c>
    </row>
    <row r="308" spans="1:7" x14ac:dyDescent="0.25">
      <c r="A308">
        <v>2020</v>
      </c>
      <c r="B308" t="s">
        <v>112</v>
      </c>
      <c r="C308" t="s">
        <v>12</v>
      </c>
      <c r="D308" t="s">
        <v>40</v>
      </c>
      <c r="E308">
        <v>2003</v>
      </c>
      <c r="F308">
        <v>0.72</v>
      </c>
      <c r="G308" t="s">
        <v>114</v>
      </c>
    </row>
    <row r="309" spans="1:7" x14ac:dyDescent="0.25">
      <c r="A309">
        <v>2020</v>
      </c>
      <c r="B309" t="s">
        <v>112</v>
      </c>
      <c r="C309" t="s">
        <v>12</v>
      </c>
      <c r="D309" t="s">
        <v>40</v>
      </c>
      <c r="E309">
        <v>2007</v>
      </c>
      <c r="F309">
        <v>0.21099999999999999</v>
      </c>
      <c r="G309" t="s">
        <v>114</v>
      </c>
    </row>
    <row r="310" spans="1:7" x14ac:dyDescent="0.25">
      <c r="A310">
        <v>2020</v>
      </c>
      <c r="B310" t="s">
        <v>112</v>
      </c>
      <c r="C310" t="s">
        <v>12</v>
      </c>
      <c r="D310" t="s">
        <v>40</v>
      </c>
      <c r="E310">
        <v>2011</v>
      </c>
      <c r="F310">
        <v>0.21099999999999999</v>
      </c>
      <c r="G310" t="s">
        <v>114</v>
      </c>
    </row>
    <row r="311" spans="1:7" x14ac:dyDescent="0.25">
      <c r="A311">
        <v>2020</v>
      </c>
      <c r="B311" t="s">
        <v>112</v>
      </c>
      <c r="C311" t="s">
        <v>12</v>
      </c>
      <c r="D311" t="s">
        <v>40</v>
      </c>
      <c r="E311">
        <v>2015</v>
      </c>
      <c r="F311">
        <v>0.159</v>
      </c>
      <c r="G311" t="s">
        <v>114</v>
      </c>
    </row>
    <row r="312" spans="1:7" x14ac:dyDescent="0.25">
      <c r="A312">
        <v>2020</v>
      </c>
      <c r="B312" t="s">
        <v>112</v>
      </c>
      <c r="C312" t="s">
        <v>12</v>
      </c>
      <c r="D312" t="s">
        <v>40</v>
      </c>
      <c r="E312">
        <v>2017</v>
      </c>
      <c r="F312">
        <v>0.159</v>
      </c>
      <c r="G312" t="s">
        <v>115</v>
      </c>
    </row>
    <row r="313" spans="1:7" x14ac:dyDescent="0.25">
      <c r="A313">
        <v>2020</v>
      </c>
      <c r="B313" t="s">
        <v>112</v>
      </c>
      <c r="C313" t="s">
        <v>12</v>
      </c>
      <c r="D313" t="s">
        <v>40</v>
      </c>
      <c r="E313">
        <v>2020</v>
      </c>
      <c r="F313">
        <v>5.2999999999999999E-2</v>
      </c>
      <c r="G313" t="s">
        <v>115</v>
      </c>
    </row>
    <row r="314" spans="1:7" x14ac:dyDescent="0.25">
      <c r="A314">
        <v>2020</v>
      </c>
      <c r="B314" t="s">
        <v>112</v>
      </c>
      <c r="C314" t="s">
        <v>12</v>
      </c>
      <c r="D314" t="s">
        <v>40</v>
      </c>
      <c r="E314" t="s">
        <v>33</v>
      </c>
      <c r="F314">
        <v>5.2999999999999999E-2</v>
      </c>
      <c r="G314" t="s">
        <v>116</v>
      </c>
    </row>
    <row r="315" spans="1:7" x14ac:dyDescent="0.25">
      <c r="A315">
        <v>2020</v>
      </c>
      <c r="B315" t="s">
        <v>112</v>
      </c>
      <c r="C315" t="s">
        <v>12</v>
      </c>
      <c r="D315" t="s">
        <v>43</v>
      </c>
      <c r="E315">
        <v>1975</v>
      </c>
      <c r="F315">
        <v>0.93700000000000006</v>
      </c>
      <c r="G315" t="s">
        <v>113</v>
      </c>
    </row>
    <row r="316" spans="1:7" x14ac:dyDescent="0.25">
      <c r="A316">
        <v>2020</v>
      </c>
      <c r="B316" t="s">
        <v>112</v>
      </c>
      <c r="C316" t="s">
        <v>12</v>
      </c>
      <c r="D316" t="s">
        <v>43</v>
      </c>
      <c r="E316">
        <v>1985</v>
      </c>
      <c r="F316">
        <v>0.113</v>
      </c>
      <c r="G316" t="s">
        <v>113</v>
      </c>
    </row>
    <row r="317" spans="1:7" x14ac:dyDescent="0.25">
      <c r="A317">
        <v>2020</v>
      </c>
      <c r="B317" t="s">
        <v>112</v>
      </c>
      <c r="C317" t="s">
        <v>12</v>
      </c>
      <c r="D317" t="s">
        <v>43</v>
      </c>
      <c r="E317">
        <v>1996</v>
      </c>
      <c r="F317">
        <v>0.159</v>
      </c>
      <c r="G317" t="s">
        <v>113</v>
      </c>
    </row>
    <row r="318" spans="1:7" x14ac:dyDescent="0.25">
      <c r="A318">
        <v>2020</v>
      </c>
      <c r="B318" t="s">
        <v>112</v>
      </c>
      <c r="C318" t="s">
        <v>12</v>
      </c>
      <c r="D318" t="s">
        <v>43</v>
      </c>
      <c r="E318">
        <v>2003</v>
      </c>
      <c r="F318">
        <v>0.1</v>
      </c>
      <c r="G318" t="s">
        <v>114</v>
      </c>
    </row>
    <row r="319" spans="1:7" x14ac:dyDescent="0.25">
      <c r="A319">
        <v>2020</v>
      </c>
      <c r="B319" t="s">
        <v>112</v>
      </c>
      <c r="C319" t="s">
        <v>12</v>
      </c>
      <c r="D319" t="s">
        <v>43</v>
      </c>
      <c r="E319">
        <v>2007</v>
      </c>
      <c r="F319">
        <v>2.9000000000000001E-2</v>
      </c>
      <c r="G319" t="s">
        <v>114</v>
      </c>
    </row>
    <row r="320" spans="1:7" x14ac:dyDescent="0.25">
      <c r="A320">
        <v>2020</v>
      </c>
      <c r="B320" t="s">
        <v>112</v>
      </c>
      <c r="C320" t="s">
        <v>12</v>
      </c>
      <c r="D320" t="s">
        <v>43</v>
      </c>
      <c r="E320">
        <v>2011</v>
      </c>
      <c r="F320">
        <v>2.9000000000000001E-2</v>
      </c>
      <c r="G320" t="s">
        <v>114</v>
      </c>
    </row>
    <row r="321" spans="1:7" x14ac:dyDescent="0.25">
      <c r="A321">
        <v>2020</v>
      </c>
      <c r="B321" t="s">
        <v>112</v>
      </c>
      <c r="C321" t="s">
        <v>12</v>
      </c>
      <c r="D321" t="s">
        <v>43</v>
      </c>
      <c r="E321">
        <v>2015</v>
      </c>
      <c r="F321">
        <v>2.1999999999999999E-2</v>
      </c>
      <c r="G321" t="s">
        <v>114</v>
      </c>
    </row>
    <row r="322" spans="1:7" x14ac:dyDescent="0.25">
      <c r="A322">
        <v>2020</v>
      </c>
      <c r="B322" t="s">
        <v>112</v>
      </c>
      <c r="C322" t="s">
        <v>12</v>
      </c>
      <c r="D322" t="s">
        <v>43</v>
      </c>
      <c r="E322">
        <v>2017</v>
      </c>
      <c r="F322">
        <v>2.1999999999999999E-2</v>
      </c>
      <c r="G322" t="s">
        <v>115</v>
      </c>
    </row>
    <row r="323" spans="1:7" x14ac:dyDescent="0.25">
      <c r="A323">
        <v>2020</v>
      </c>
      <c r="B323" t="s">
        <v>112</v>
      </c>
      <c r="C323" t="s">
        <v>12</v>
      </c>
      <c r="D323" t="s">
        <v>43</v>
      </c>
      <c r="E323">
        <v>2020</v>
      </c>
      <c r="F323">
        <v>7.0000000000000001E-3</v>
      </c>
      <c r="G323" t="s">
        <v>115</v>
      </c>
    </row>
    <row r="324" spans="1:7" x14ac:dyDescent="0.25">
      <c r="A324">
        <v>2020</v>
      </c>
      <c r="B324" t="s">
        <v>112</v>
      </c>
      <c r="C324" t="s">
        <v>12</v>
      </c>
      <c r="D324" t="s">
        <v>43</v>
      </c>
      <c r="E324" t="s">
        <v>33</v>
      </c>
      <c r="F324">
        <v>7.0000000000000001E-3</v>
      </c>
      <c r="G324" t="s">
        <v>116</v>
      </c>
    </row>
    <row r="325" spans="1:7" x14ac:dyDescent="0.25">
      <c r="A325">
        <v>2020</v>
      </c>
      <c r="B325" t="s">
        <v>112</v>
      </c>
      <c r="C325" t="s">
        <v>12</v>
      </c>
      <c r="D325" t="s">
        <v>44</v>
      </c>
      <c r="E325">
        <v>1975</v>
      </c>
      <c r="F325">
        <v>2.407</v>
      </c>
      <c r="G325" t="s">
        <v>113</v>
      </c>
    </row>
    <row r="326" spans="1:7" x14ac:dyDescent="0.25">
      <c r="A326">
        <v>2020</v>
      </c>
      <c r="B326" t="s">
        <v>112</v>
      </c>
      <c r="C326" t="s">
        <v>12</v>
      </c>
      <c r="D326" t="s">
        <v>44</v>
      </c>
      <c r="E326">
        <v>1985</v>
      </c>
      <c r="F326">
        <v>0.52800000000000002</v>
      </c>
      <c r="G326" t="s">
        <v>113</v>
      </c>
    </row>
    <row r="327" spans="1:7" x14ac:dyDescent="0.25">
      <c r="A327">
        <v>2020</v>
      </c>
      <c r="B327" t="s">
        <v>112</v>
      </c>
      <c r="C327" t="s">
        <v>12</v>
      </c>
      <c r="D327" t="s">
        <v>44</v>
      </c>
      <c r="E327">
        <v>1996</v>
      </c>
      <c r="F327">
        <v>0.59199999999999997</v>
      </c>
      <c r="G327" t="s">
        <v>113</v>
      </c>
    </row>
    <row r="328" spans="1:7" x14ac:dyDescent="0.25">
      <c r="A328">
        <v>2020</v>
      </c>
      <c r="B328" t="s">
        <v>112</v>
      </c>
      <c r="C328" t="s">
        <v>12</v>
      </c>
      <c r="D328" t="s">
        <v>44</v>
      </c>
      <c r="E328">
        <v>2003</v>
      </c>
      <c r="F328">
        <v>0.46200000000000002</v>
      </c>
      <c r="G328" t="s">
        <v>114</v>
      </c>
    </row>
    <row r="329" spans="1:7" x14ac:dyDescent="0.25">
      <c r="A329">
        <v>2020</v>
      </c>
      <c r="B329" t="s">
        <v>112</v>
      </c>
      <c r="C329" t="s">
        <v>12</v>
      </c>
      <c r="D329" t="s">
        <v>44</v>
      </c>
      <c r="E329">
        <v>2007</v>
      </c>
      <c r="F329">
        <v>0.17399999999999999</v>
      </c>
      <c r="G329" t="s">
        <v>114</v>
      </c>
    </row>
    <row r="330" spans="1:7" x14ac:dyDescent="0.25">
      <c r="A330">
        <v>2020</v>
      </c>
      <c r="B330" t="s">
        <v>112</v>
      </c>
      <c r="C330" t="s">
        <v>12</v>
      </c>
      <c r="D330" t="s">
        <v>44</v>
      </c>
      <c r="E330">
        <v>2011</v>
      </c>
      <c r="F330">
        <v>0.17399999999999999</v>
      </c>
      <c r="G330" t="s">
        <v>114</v>
      </c>
    </row>
    <row r="331" spans="1:7" x14ac:dyDescent="0.25">
      <c r="A331">
        <v>2020</v>
      </c>
      <c r="B331" t="s">
        <v>112</v>
      </c>
      <c r="C331" t="s">
        <v>12</v>
      </c>
      <c r="D331" t="s">
        <v>44</v>
      </c>
      <c r="E331">
        <v>2015</v>
      </c>
      <c r="F331">
        <v>0.13100000000000001</v>
      </c>
      <c r="G331" t="s">
        <v>114</v>
      </c>
    </row>
    <row r="332" spans="1:7" x14ac:dyDescent="0.25">
      <c r="A332">
        <v>2020</v>
      </c>
      <c r="B332" t="s">
        <v>112</v>
      </c>
      <c r="C332" t="s">
        <v>12</v>
      </c>
      <c r="D332" t="s">
        <v>44</v>
      </c>
      <c r="E332">
        <v>2017</v>
      </c>
      <c r="F332">
        <v>0.13100000000000001</v>
      </c>
      <c r="G332" t="s">
        <v>115</v>
      </c>
    </row>
    <row r="333" spans="1:7" x14ac:dyDescent="0.25">
      <c r="A333">
        <v>2020</v>
      </c>
      <c r="B333" t="s">
        <v>112</v>
      </c>
      <c r="C333" t="s">
        <v>12</v>
      </c>
      <c r="D333" t="s">
        <v>44</v>
      </c>
      <c r="E333">
        <v>2020</v>
      </c>
      <c r="F333">
        <v>4.3999999999999997E-2</v>
      </c>
      <c r="G333" t="s">
        <v>115</v>
      </c>
    </row>
    <row r="334" spans="1:7" x14ac:dyDescent="0.25">
      <c r="A334">
        <v>2020</v>
      </c>
      <c r="B334" t="s">
        <v>112</v>
      </c>
      <c r="C334" t="s">
        <v>12</v>
      </c>
      <c r="D334" t="s">
        <v>44</v>
      </c>
      <c r="E334" t="s">
        <v>33</v>
      </c>
      <c r="F334">
        <v>4.3999999999999997E-2</v>
      </c>
      <c r="G334" t="s">
        <v>116</v>
      </c>
    </row>
    <row r="335" spans="1:7" x14ac:dyDescent="0.25">
      <c r="A335">
        <v>2020</v>
      </c>
      <c r="B335" t="s">
        <v>112</v>
      </c>
      <c r="C335" t="s">
        <v>12</v>
      </c>
      <c r="D335" t="s">
        <v>46</v>
      </c>
      <c r="E335">
        <v>1975</v>
      </c>
      <c r="F335">
        <v>9.141</v>
      </c>
      <c r="G335" t="s">
        <v>113</v>
      </c>
    </row>
    <row r="336" spans="1:7" x14ac:dyDescent="0.25">
      <c r="A336">
        <v>2020</v>
      </c>
      <c r="B336" t="s">
        <v>112</v>
      </c>
      <c r="C336" t="s">
        <v>12</v>
      </c>
      <c r="D336" t="s">
        <v>46</v>
      </c>
      <c r="E336">
        <v>1985</v>
      </c>
      <c r="F336">
        <v>1.544</v>
      </c>
      <c r="G336" t="s">
        <v>113</v>
      </c>
    </row>
    <row r="337" spans="1:7" x14ac:dyDescent="0.25">
      <c r="A337">
        <v>2020</v>
      </c>
      <c r="B337" t="s">
        <v>112</v>
      </c>
      <c r="C337" t="s">
        <v>12</v>
      </c>
      <c r="D337" t="s">
        <v>46</v>
      </c>
      <c r="E337">
        <v>1996</v>
      </c>
      <c r="F337">
        <v>1.833</v>
      </c>
      <c r="G337" t="s">
        <v>113</v>
      </c>
    </row>
    <row r="338" spans="1:7" x14ac:dyDescent="0.25">
      <c r="A338">
        <v>2020</v>
      </c>
      <c r="B338" t="s">
        <v>112</v>
      </c>
      <c r="C338" t="s">
        <v>12</v>
      </c>
      <c r="D338" t="s">
        <v>46</v>
      </c>
      <c r="E338">
        <v>2003</v>
      </c>
      <c r="F338">
        <v>1.6319999999999999</v>
      </c>
      <c r="G338" t="s">
        <v>114</v>
      </c>
    </row>
    <row r="339" spans="1:7" x14ac:dyDescent="0.25">
      <c r="A339">
        <v>2020</v>
      </c>
      <c r="B339" t="s">
        <v>112</v>
      </c>
      <c r="C339" t="s">
        <v>12</v>
      </c>
      <c r="D339" t="s">
        <v>46</v>
      </c>
      <c r="E339">
        <v>2007</v>
      </c>
      <c r="F339">
        <v>0.53500000000000003</v>
      </c>
      <c r="G339" t="s">
        <v>114</v>
      </c>
    </row>
    <row r="340" spans="1:7" x14ac:dyDescent="0.25">
      <c r="A340">
        <v>2020</v>
      </c>
      <c r="B340" t="s">
        <v>112</v>
      </c>
      <c r="C340" t="s">
        <v>12</v>
      </c>
      <c r="D340" t="s">
        <v>46</v>
      </c>
      <c r="E340">
        <v>2011</v>
      </c>
      <c r="F340">
        <v>0.53500000000000003</v>
      </c>
      <c r="G340" t="s">
        <v>114</v>
      </c>
    </row>
    <row r="341" spans="1:7" x14ac:dyDescent="0.25">
      <c r="A341">
        <v>2020</v>
      </c>
      <c r="B341" t="s">
        <v>112</v>
      </c>
      <c r="C341" t="s">
        <v>12</v>
      </c>
      <c r="D341" t="s">
        <v>46</v>
      </c>
      <c r="E341">
        <v>2015</v>
      </c>
      <c r="F341">
        <v>0.40100000000000002</v>
      </c>
      <c r="G341" t="s">
        <v>114</v>
      </c>
    </row>
    <row r="342" spans="1:7" x14ac:dyDescent="0.25">
      <c r="A342">
        <v>2020</v>
      </c>
      <c r="B342" t="s">
        <v>112</v>
      </c>
      <c r="C342" t="s">
        <v>12</v>
      </c>
      <c r="D342" t="s">
        <v>46</v>
      </c>
      <c r="E342">
        <v>2017</v>
      </c>
      <c r="F342">
        <v>0.40100000000000002</v>
      </c>
      <c r="G342" t="s">
        <v>115</v>
      </c>
    </row>
    <row r="343" spans="1:7" x14ac:dyDescent="0.25">
      <c r="A343">
        <v>2020</v>
      </c>
      <c r="B343" t="s">
        <v>112</v>
      </c>
      <c r="C343" t="s">
        <v>12</v>
      </c>
      <c r="D343" t="s">
        <v>46</v>
      </c>
      <c r="E343">
        <v>2020</v>
      </c>
      <c r="F343">
        <v>0.13400000000000001</v>
      </c>
      <c r="G343" t="s">
        <v>115</v>
      </c>
    </row>
    <row r="344" spans="1:7" x14ac:dyDescent="0.25">
      <c r="A344">
        <v>2020</v>
      </c>
      <c r="B344" t="s">
        <v>112</v>
      </c>
      <c r="C344" t="s">
        <v>12</v>
      </c>
      <c r="D344" t="s">
        <v>46</v>
      </c>
      <c r="E344" t="s">
        <v>33</v>
      </c>
      <c r="F344">
        <v>0.13400000000000001</v>
      </c>
      <c r="G344" t="s">
        <v>116</v>
      </c>
    </row>
    <row r="345" spans="1:7" x14ac:dyDescent="0.25">
      <c r="A345">
        <v>2020</v>
      </c>
      <c r="B345" t="s">
        <v>112</v>
      </c>
      <c r="C345" t="s">
        <v>12</v>
      </c>
      <c r="D345" t="s">
        <v>9</v>
      </c>
      <c r="E345">
        <v>1975</v>
      </c>
      <c r="F345">
        <v>6.6210000000000004</v>
      </c>
      <c r="G345" t="s">
        <v>113</v>
      </c>
    </row>
    <row r="346" spans="1:7" x14ac:dyDescent="0.25">
      <c r="A346">
        <v>2020</v>
      </c>
      <c r="B346" t="s">
        <v>112</v>
      </c>
      <c r="C346" t="s">
        <v>12</v>
      </c>
      <c r="D346" t="s">
        <v>9</v>
      </c>
      <c r="E346">
        <v>1985</v>
      </c>
      <c r="F346">
        <v>1.292</v>
      </c>
      <c r="G346" t="s">
        <v>113</v>
      </c>
    </row>
    <row r="347" spans="1:7" x14ac:dyDescent="0.25">
      <c r="A347">
        <v>2020</v>
      </c>
      <c r="B347" t="s">
        <v>112</v>
      </c>
      <c r="C347" t="s">
        <v>12</v>
      </c>
      <c r="D347" t="s">
        <v>9</v>
      </c>
      <c r="E347">
        <v>1996</v>
      </c>
      <c r="F347">
        <v>1.83</v>
      </c>
      <c r="G347" t="s">
        <v>113</v>
      </c>
    </row>
    <row r="348" spans="1:7" x14ac:dyDescent="0.25">
      <c r="A348">
        <v>2020</v>
      </c>
      <c r="B348" t="s">
        <v>112</v>
      </c>
      <c r="C348" t="s">
        <v>12</v>
      </c>
      <c r="D348" t="s">
        <v>9</v>
      </c>
      <c r="E348">
        <v>2003</v>
      </c>
      <c r="F348">
        <v>1.018</v>
      </c>
      <c r="G348" t="s">
        <v>114</v>
      </c>
    </row>
    <row r="349" spans="1:7" x14ac:dyDescent="0.25">
      <c r="A349">
        <v>2020</v>
      </c>
      <c r="B349" t="s">
        <v>112</v>
      </c>
      <c r="C349" t="s">
        <v>12</v>
      </c>
      <c r="D349" t="s">
        <v>9</v>
      </c>
      <c r="E349">
        <v>2007</v>
      </c>
      <c r="F349">
        <v>0.42199999999999999</v>
      </c>
      <c r="G349" t="s">
        <v>114</v>
      </c>
    </row>
    <row r="350" spans="1:7" x14ac:dyDescent="0.25">
      <c r="A350">
        <v>2020</v>
      </c>
      <c r="B350" t="s">
        <v>112</v>
      </c>
      <c r="C350" t="s">
        <v>12</v>
      </c>
      <c r="D350" t="s">
        <v>9</v>
      </c>
      <c r="E350">
        <v>2011</v>
      </c>
      <c r="F350">
        <v>0.42199999999999999</v>
      </c>
      <c r="G350" t="s">
        <v>114</v>
      </c>
    </row>
    <row r="351" spans="1:7" x14ac:dyDescent="0.25">
      <c r="A351">
        <v>2020</v>
      </c>
      <c r="B351" t="s">
        <v>112</v>
      </c>
      <c r="C351" t="s">
        <v>12</v>
      </c>
      <c r="D351" t="s">
        <v>9</v>
      </c>
      <c r="E351">
        <v>2015</v>
      </c>
      <c r="F351">
        <v>0.316</v>
      </c>
      <c r="G351" t="s">
        <v>114</v>
      </c>
    </row>
    <row r="352" spans="1:7" x14ac:dyDescent="0.25">
      <c r="A352">
        <v>2020</v>
      </c>
      <c r="B352" t="s">
        <v>112</v>
      </c>
      <c r="C352" t="s">
        <v>12</v>
      </c>
      <c r="D352" t="s">
        <v>9</v>
      </c>
      <c r="E352">
        <v>2017</v>
      </c>
      <c r="F352">
        <v>0.316</v>
      </c>
      <c r="G352" t="s">
        <v>115</v>
      </c>
    </row>
    <row r="353" spans="1:7" x14ac:dyDescent="0.25">
      <c r="A353">
        <v>2020</v>
      </c>
      <c r="B353" t="s">
        <v>112</v>
      </c>
      <c r="C353" t="s">
        <v>12</v>
      </c>
      <c r="D353" t="s">
        <v>9</v>
      </c>
      <c r="E353">
        <v>2020</v>
      </c>
      <c r="F353">
        <v>0.105</v>
      </c>
      <c r="G353" t="s">
        <v>115</v>
      </c>
    </row>
    <row r="354" spans="1:7" x14ac:dyDescent="0.25">
      <c r="A354">
        <v>2020</v>
      </c>
      <c r="B354" t="s">
        <v>112</v>
      </c>
      <c r="C354" t="s">
        <v>12</v>
      </c>
      <c r="D354" t="s">
        <v>9</v>
      </c>
      <c r="E354" t="s">
        <v>33</v>
      </c>
      <c r="F354">
        <v>0.105</v>
      </c>
      <c r="G354" t="s">
        <v>116</v>
      </c>
    </row>
    <row r="355" spans="1:7" x14ac:dyDescent="0.25">
      <c r="A355">
        <v>2020</v>
      </c>
      <c r="B355" t="s">
        <v>112</v>
      </c>
      <c r="C355" t="s">
        <v>12</v>
      </c>
      <c r="D355" t="s">
        <v>42</v>
      </c>
      <c r="E355">
        <v>1975</v>
      </c>
      <c r="F355">
        <v>0.379</v>
      </c>
      <c r="G355" t="s">
        <v>113</v>
      </c>
    </row>
    <row r="356" spans="1:7" x14ac:dyDescent="0.25">
      <c r="A356">
        <v>2020</v>
      </c>
      <c r="B356" t="s">
        <v>112</v>
      </c>
      <c r="C356" t="s">
        <v>12</v>
      </c>
      <c r="D356" t="s">
        <v>42</v>
      </c>
      <c r="E356">
        <v>1985</v>
      </c>
      <c r="F356">
        <v>8.8999999999999996E-2</v>
      </c>
      <c r="G356" t="s">
        <v>113</v>
      </c>
    </row>
    <row r="357" spans="1:7" x14ac:dyDescent="0.25">
      <c r="A357">
        <v>2020</v>
      </c>
      <c r="B357" t="s">
        <v>112</v>
      </c>
      <c r="C357" t="s">
        <v>12</v>
      </c>
      <c r="D357" t="s">
        <v>42</v>
      </c>
      <c r="E357">
        <v>1996</v>
      </c>
      <c r="F357">
        <v>0.08</v>
      </c>
      <c r="G357" t="s">
        <v>113</v>
      </c>
    </row>
    <row r="358" spans="1:7" x14ac:dyDescent="0.25">
      <c r="A358">
        <v>2020</v>
      </c>
      <c r="B358" t="s">
        <v>112</v>
      </c>
      <c r="C358" t="s">
        <v>12</v>
      </c>
      <c r="D358" t="s">
        <v>42</v>
      </c>
      <c r="E358">
        <v>2003</v>
      </c>
      <c r="F358">
        <v>6.5000000000000002E-2</v>
      </c>
      <c r="G358" t="s">
        <v>114</v>
      </c>
    </row>
    <row r="359" spans="1:7" x14ac:dyDescent="0.25">
      <c r="A359">
        <v>2020</v>
      </c>
      <c r="B359" t="s">
        <v>112</v>
      </c>
      <c r="C359" t="s">
        <v>12</v>
      </c>
      <c r="D359" t="s">
        <v>42</v>
      </c>
      <c r="E359">
        <v>2007</v>
      </c>
      <c r="F359">
        <v>2.4E-2</v>
      </c>
      <c r="G359" t="s">
        <v>114</v>
      </c>
    </row>
    <row r="360" spans="1:7" x14ac:dyDescent="0.25">
      <c r="A360">
        <v>2020</v>
      </c>
      <c r="B360" t="s">
        <v>112</v>
      </c>
      <c r="C360" t="s">
        <v>12</v>
      </c>
      <c r="D360" t="s">
        <v>42</v>
      </c>
      <c r="E360">
        <v>2011</v>
      </c>
      <c r="F360">
        <v>2.4E-2</v>
      </c>
      <c r="G360" t="s">
        <v>114</v>
      </c>
    </row>
    <row r="361" spans="1:7" x14ac:dyDescent="0.25">
      <c r="A361">
        <v>2020</v>
      </c>
      <c r="B361" t="s">
        <v>112</v>
      </c>
      <c r="C361" t="s">
        <v>12</v>
      </c>
      <c r="D361" t="s">
        <v>42</v>
      </c>
      <c r="E361">
        <v>2015</v>
      </c>
      <c r="F361">
        <v>1.7999999999999999E-2</v>
      </c>
      <c r="G361" t="s">
        <v>114</v>
      </c>
    </row>
    <row r="362" spans="1:7" x14ac:dyDescent="0.25">
      <c r="A362">
        <v>2020</v>
      </c>
      <c r="B362" t="s">
        <v>112</v>
      </c>
      <c r="C362" t="s">
        <v>12</v>
      </c>
      <c r="D362" t="s">
        <v>42</v>
      </c>
      <c r="E362">
        <v>2017</v>
      </c>
      <c r="F362">
        <v>1.7999999999999999E-2</v>
      </c>
      <c r="G362" t="s">
        <v>115</v>
      </c>
    </row>
    <row r="363" spans="1:7" x14ac:dyDescent="0.25">
      <c r="A363">
        <v>2020</v>
      </c>
      <c r="B363" t="s">
        <v>112</v>
      </c>
      <c r="C363" t="s">
        <v>12</v>
      </c>
      <c r="D363" t="s">
        <v>42</v>
      </c>
      <c r="E363">
        <v>2020</v>
      </c>
      <c r="F363">
        <v>6.0000000000000001E-3</v>
      </c>
      <c r="G363" t="s">
        <v>115</v>
      </c>
    </row>
    <row r="364" spans="1:7" x14ac:dyDescent="0.25">
      <c r="A364">
        <v>2020</v>
      </c>
      <c r="B364" t="s">
        <v>112</v>
      </c>
      <c r="C364" t="s">
        <v>12</v>
      </c>
      <c r="D364" t="s">
        <v>42</v>
      </c>
      <c r="E364" t="s">
        <v>33</v>
      </c>
      <c r="F364">
        <v>6.0000000000000001E-3</v>
      </c>
      <c r="G364" t="s">
        <v>116</v>
      </c>
    </row>
    <row r="365" spans="1:7" x14ac:dyDescent="0.25">
      <c r="A365">
        <v>2020</v>
      </c>
      <c r="B365" t="s">
        <v>112</v>
      </c>
      <c r="C365" t="s">
        <v>13</v>
      </c>
      <c r="D365" t="s">
        <v>5</v>
      </c>
      <c r="E365">
        <v>1975</v>
      </c>
      <c r="F365">
        <v>0.43099999999999999</v>
      </c>
      <c r="G365" t="s">
        <v>113</v>
      </c>
    </row>
    <row r="366" spans="1:7" x14ac:dyDescent="0.25">
      <c r="A366">
        <v>2020</v>
      </c>
      <c r="B366" t="s">
        <v>112</v>
      </c>
      <c r="C366" t="s">
        <v>13</v>
      </c>
      <c r="D366" t="s">
        <v>5</v>
      </c>
      <c r="E366">
        <v>1985</v>
      </c>
      <c r="F366">
        <v>0.113</v>
      </c>
      <c r="G366" t="s">
        <v>113</v>
      </c>
    </row>
    <row r="367" spans="1:7" x14ac:dyDescent="0.25">
      <c r="A367">
        <v>2020</v>
      </c>
      <c r="B367" t="s">
        <v>112</v>
      </c>
      <c r="C367" t="s">
        <v>13</v>
      </c>
      <c r="D367" t="s">
        <v>5</v>
      </c>
      <c r="E367">
        <v>1996</v>
      </c>
      <c r="F367">
        <v>5.8000000000000003E-2</v>
      </c>
      <c r="G367" t="s">
        <v>113</v>
      </c>
    </row>
    <row r="368" spans="1:7" x14ac:dyDescent="0.25">
      <c r="A368">
        <v>2020</v>
      </c>
      <c r="B368" t="s">
        <v>112</v>
      </c>
      <c r="C368" t="s">
        <v>13</v>
      </c>
      <c r="D368" t="s">
        <v>5</v>
      </c>
      <c r="E368">
        <v>2003</v>
      </c>
      <c r="F368">
        <v>4.7E-2</v>
      </c>
      <c r="G368" t="s">
        <v>114</v>
      </c>
    </row>
    <row r="369" spans="1:7" x14ac:dyDescent="0.25">
      <c r="A369">
        <v>2020</v>
      </c>
      <c r="B369" t="s">
        <v>112</v>
      </c>
      <c r="C369" t="s">
        <v>13</v>
      </c>
      <c r="D369" t="s">
        <v>5</v>
      </c>
      <c r="E369">
        <v>2007</v>
      </c>
      <c r="F369">
        <v>1.7999999999999999E-2</v>
      </c>
      <c r="G369" t="s">
        <v>114</v>
      </c>
    </row>
    <row r="370" spans="1:7" x14ac:dyDescent="0.25">
      <c r="A370">
        <v>2020</v>
      </c>
      <c r="B370" t="s">
        <v>112</v>
      </c>
      <c r="C370" t="s">
        <v>13</v>
      </c>
      <c r="D370" t="s">
        <v>5</v>
      </c>
      <c r="E370">
        <v>2011</v>
      </c>
      <c r="F370">
        <v>1.7999999999999999E-2</v>
      </c>
      <c r="G370" t="s">
        <v>114</v>
      </c>
    </row>
    <row r="371" spans="1:7" x14ac:dyDescent="0.25">
      <c r="A371">
        <v>2020</v>
      </c>
      <c r="B371" t="s">
        <v>112</v>
      </c>
      <c r="C371" t="s">
        <v>13</v>
      </c>
      <c r="D371" t="s">
        <v>5</v>
      </c>
      <c r="E371">
        <v>2015</v>
      </c>
      <c r="F371">
        <v>1.2999999999999999E-2</v>
      </c>
      <c r="G371" t="s">
        <v>114</v>
      </c>
    </row>
    <row r="372" spans="1:7" x14ac:dyDescent="0.25">
      <c r="A372">
        <v>2020</v>
      </c>
      <c r="B372" t="s">
        <v>112</v>
      </c>
      <c r="C372" t="s">
        <v>13</v>
      </c>
      <c r="D372" t="s">
        <v>5</v>
      </c>
      <c r="E372">
        <v>2017</v>
      </c>
      <c r="F372">
        <v>1.2999999999999999E-2</v>
      </c>
      <c r="G372" t="s">
        <v>115</v>
      </c>
    </row>
    <row r="373" spans="1:7" x14ac:dyDescent="0.25">
      <c r="A373">
        <v>2020</v>
      </c>
      <c r="B373" t="s">
        <v>112</v>
      </c>
      <c r="C373" t="s">
        <v>13</v>
      </c>
      <c r="D373" t="s">
        <v>5</v>
      </c>
      <c r="E373">
        <v>2020</v>
      </c>
      <c r="F373">
        <v>4.0000000000000001E-3</v>
      </c>
      <c r="G373" t="s">
        <v>115</v>
      </c>
    </row>
    <row r="374" spans="1:7" x14ac:dyDescent="0.25">
      <c r="A374">
        <v>2020</v>
      </c>
      <c r="B374" t="s">
        <v>112</v>
      </c>
      <c r="C374" t="s">
        <v>13</v>
      </c>
      <c r="D374" t="s">
        <v>5</v>
      </c>
      <c r="E374" t="s">
        <v>33</v>
      </c>
      <c r="F374">
        <v>4.0000000000000001E-3</v>
      </c>
      <c r="G374" t="s">
        <v>116</v>
      </c>
    </row>
    <row r="375" spans="1:7" x14ac:dyDescent="0.25">
      <c r="A375">
        <v>2020</v>
      </c>
      <c r="B375" t="s">
        <v>112</v>
      </c>
      <c r="C375" t="s">
        <v>13</v>
      </c>
      <c r="D375" t="s">
        <v>35</v>
      </c>
      <c r="E375">
        <v>1975</v>
      </c>
      <c r="F375">
        <v>3.55</v>
      </c>
      <c r="G375" t="s">
        <v>113</v>
      </c>
    </row>
    <row r="376" spans="1:7" x14ac:dyDescent="0.25">
      <c r="A376">
        <v>2020</v>
      </c>
      <c r="B376" t="s">
        <v>112</v>
      </c>
      <c r="C376" t="s">
        <v>13</v>
      </c>
      <c r="D376" t="s">
        <v>35</v>
      </c>
      <c r="E376">
        <v>1985</v>
      </c>
      <c r="F376">
        <v>0.45100000000000001</v>
      </c>
      <c r="G376" t="s">
        <v>113</v>
      </c>
    </row>
    <row r="377" spans="1:7" x14ac:dyDescent="0.25">
      <c r="A377">
        <v>2020</v>
      </c>
      <c r="B377" t="s">
        <v>112</v>
      </c>
      <c r="C377" t="s">
        <v>13</v>
      </c>
      <c r="D377" t="s">
        <v>35</v>
      </c>
      <c r="E377">
        <v>1996</v>
      </c>
      <c r="F377">
        <v>0.51400000000000001</v>
      </c>
      <c r="G377" t="s">
        <v>113</v>
      </c>
    </row>
    <row r="378" spans="1:7" x14ac:dyDescent="0.25">
      <c r="A378">
        <v>2020</v>
      </c>
      <c r="B378" t="s">
        <v>112</v>
      </c>
      <c r="C378" t="s">
        <v>13</v>
      </c>
      <c r="D378" t="s">
        <v>35</v>
      </c>
      <c r="E378">
        <v>2003</v>
      </c>
      <c r="F378">
        <v>0.33300000000000002</v>
      </c>
      <c r="G378" t="s">
        <v>114</v>
      </c>
    </row>
    <row r="379" spans="1:7" x14ac:dyDescent="0.25">
      <c r="A379">
        <v>2020</v>
      </c>
      <c r="B379" t="s">
        <v>112</v>
      </c>
      <c r="C379" t="s">
        <v>13</v>
      </c>
      <c r="D379" t="s">
        <v>35</v>
      </c>
      <c r="E379">
        <v>2007</v>
      </c>
      <c r="F379">
        <v>0.105</v>
      </c>
      <c r="G379" t="s">
        <v>114</v>
      </c>
    </row>
    <row r="380" spans="1:7" x14ac:dyDescent="0.25">
      <c r="A380">
        <v>2020</v>
      </c>
      <c r="B380" t="s">
        <v>112</v>
      </c>
      <c r="C380" t="s">
        <v>13</v>
      </c>
      <c r="D380" t="s">
        <v>35</v>
      </c>
      <c r="E380">
        <v>2011</v>
      </c>
      <c r="F380">
        <v>0.105</v>
      </c>
      <c r="G380" t="s">
        <v>114</v>
      </c>
    </row>
    <row r="381" spans="1:7" x14ac:dyDescent="0.25">
      <c r="A381">
        <v>2020</v>
      </c>
      <c r="B381" t="s">
        <v>112</v>
      </c>
      <c r="C381" t="s">
        <v>13</v>
      </c>
      <c r="D381" t="s">
        <v>35</v>
      </c>
      <c r="E381">
        <v>2015</v>
      </c>
      <c r="F381">
        <v>7.9000000000000001E-2</v>
      </c>
      <c r="G381" t="s">
        <v>114</v>
      </c>
    </row>
    <row r="382" spans="1:7" x14ac:dyDescent="0.25">
      <c r="A382">
        <v>2020</v>
      </c>
      <c r="B382" t="s">
        <v>112</v>
      </c>
      <c r="C382" t="s">
        <v>13</v>
      </c>
      <c r="D382" t="s">
        <v>35</v>
      </c>
      <c r="E382">
        <v>2017</v>
      </c>
      <c r="F382">
        <v>7.9000000000000001E-2</v>
      </c>
      <c r="G382" t="s">
        <v>115</v>
      </c>
    </row>
    <row r="383" spans="1:7" x14ac:dyDescent="0.25">
      <c r="A383">
        <v>2020</v>
      </c>
      <c r="B383" t="s">
        <v>112</v>
      </c>
      <c r="C383" t="s">
        <v>13</v>
      </c>
      <c r="D383" t="s">
        <v>35</v>
      </c>
      <c r="E383">
        <v>2020</v>
      </c>
      <c r="F383">
        <v>2.5999999999999999E-2</v>
      </c>
      <c r="G383" t="s">
        <v>115</v>
      </c>
    </row>
    <row r="384" spans="1:7" x14ac:dyDescent="0.25">
      <c r="A384">
        <v>2020</v>
      </c>
      <c r="B384" t="s">
        <v>112</v>
      </c>
      <c r="C384" t="s">
        <v>13</v>
      </c>
      <c r="D384" t="s">
        <v>35</v>
      </c>
      <c r="E384" t="s">
        <v>33</v>
      </c>
      <c r="F384">
        <v>2.5999999999999999E-2</v>
      </c>
      <c r="G384" t="s">
        <v>116</v>
      </c>
    </row>
    <row r="385" spans="1:7" x14ac:dyDescent="0.25">
      <c r="A385">
        <v>2020</v>
      </c>
      <c r="B385" t="s">
        <v>112</v>
      </c>
      <c r="C385" t="s">
        <v>13</v>
      </c>
      <c r="D385" t="s">
        <v>38</v>
      </c>
      <c r="E385">
        <v>1975</v>
      </c>
      <c r="F385">
        <v>15.07</v>
      </c>
      <c r="G385" t="s">
        <v>113</v>
      </c>
    </row>
    <row r="386" spans="1:7" x14ac:dyDescent="0.25">
      <c r="A386">
        <v>2020</v>
      </c>
      <c r="B386" t="s">
        <v>112</v>
      </c>
      <c r="C386" t="s">
        <v>13</v>
      </c>
      <c r="D386" t="s">
        <v>38</v>
      </c>
      <c r="E386">
        <v>1985</v>
      </c>
      <c r="F386">
        <v>1.1040000000000001</v>
      </c>
      <c r="G386" t="s">
        <v>113</v>
      </c>
    </row>
    <row r="387" spans="1:7" x14ac:dyDescent="0.25">
      <c r="A387">
        <v>2020</v>
      </c>
      <c r="B387" t="s">
        <v>112</v>
      </c>
      <c r="C387" t="s">
        <v>13</v>
      </c>
      <c r="D387" t="s">
        <v>38</v>
      </c>
      <c r="E387">
        <v>1996</v>
      </c>
      <c r="F387">
        <v>1.609</v>
      </c>
      <c r="G387" t="s">
        <v>113</v>
      </c>
    </row>
    <row r="388" spans="1:7" x14ac:dyDescent="0.25">
      <c r="A388">
        <v>2020</v>
      </c>
      <c r="B388" t="s">
        <v>112</v>
      </c>
      <c r="C388" t="s">
        <v>13</v>
      </c>
      <c r="D388" t="s">
        <v>38</v>
      </c>
      <c r="E388">
        <v>2003</v>
      </c>
      <c r="F388">
        <v>0.95799999999999996</v>
      </c>
      <c r="G388" t="s">
        <v>114</v>
      </c>
    </row>
    <row r="389" spans="1:7" x14ac:dyDescent="0.25">
      <c r="A389">
        <v>2020</v>
      </c>
      <c r="B389" t="s">
        <v>112</v>
      </c>
      <c r="C389" t="s">
        <v>13</v>
      </c>
      <c r="D389" t="s">
        <v>38</v>
      </c>
      <c r="E389">
        <v>2007</v>
      </c>
      <c r="F389">
        <v>0.313</v>
      </c>
      <c r="G389" t="s">
        <v>114</v>
      </c>
    </row>
    <row r="390" spans="1:7" x14ac:dyDescent="0.25">
      <c r="A390">
        <v>2020</v>
      </c>
      <c r="B390" t="s">
        <v>112</v>
      </c>
      <c r="C390" t="s">
        <v>13</v>
      </c>
      <c r="D390" t="s">
        <v>38</v>
      </c>
      <c r="E390">
        <v>2011</v>
      </c>
      <c r="F390">
        <v>0.313</v>
      </c>
      <c r="G390" t="s">
        <v>114</v>
      </c>
    </row>
    <row r="391" spans="1:7" x14ac:dyDescent="0.25">
      <c r="A391">
        <v>2020</v>
      </c>
      <c r="B391" t="s">
        <v>112</v>
      </c>
      <c r="C391" t="s">
        <v>13</v>
      </c>
      <c r="D391" t="s">
        <v>38</v>
      </c>
      <c r="E391">
        <v>2015</v>
      </c>
      <c r="F391">
        <v>0.23499999999999999</v>
      </c>
      <c r="G391" t="s">
        <v>114</v>
      </c>
    </row>
    <row r="392" spans="1:7" x14ac:dyDescent="0.25">
      <c r="A392">
        <v>2020</v>
      </c>
      <c r="B392" t="s">
        <v>112</v>
      </c>
      <c r="C392" t="s">
        <v>13</v>
      </c>
      <c r="D392" t="s">
        <v>38</v>
      </c>
      <c r="E392">
        <v>2017</v>
      </c>
      <c r="F392">
        <v>0.23499999999999999</v>
      </c>
      <c r="G392" t="s">
        <v>115</v>
      </c>
    </row>
    <row r="393" spans="1:7" x14ac:dyDescent="0.25">
      <c r="A393">
        <v>2020</v>
      </c>
      <c r="B393" t="s">
        <v>112</v>
      </c>
      <c r="C393" t="s">
        <v>13</v>
      </c>
      <c r="D393" t="s">
        <v>38</v>
      </c>
      <c r="E393">
        <v>2020</v>
      </c>
      <c r="F393">
        <v>7.8E-2</v>
      </c>
      <c r="G393" t="s">
        <v>115</v>
      </c>
    </row>
    <row r="394" spans="1:7" x14ac:dyDescent="0.25">
      <c r="A394">
        <v>2020</v>
      </c>
      <c r="B394" t="s">
        <v>112</v>
      </c>
      <c r="C394" t="s">
        <v>13</v>
      </c>
      <c r="D394" t="s">
        <v>38</v>
      </c>
      <c r="E394" t="s">
        <v>33</v>
      </c>
      <c r="F394">
        <v>7.8E-2</v>
      </c>
      <c r="G394" t="s">
        <v>116</v>
      </c>
    </row>
    <row r="395" spans="1:7" x14ac:dyDescent="0.25">
      <c r="A395">
        <v>2020</v>
      </c>
      <c r="B395" t="s">
        <v>112</v>
      </c>
      <c r="C395" t="s">
        <v>13</v>
      </c>
      <c r="D395" t="s">
        <v>40</v>
      </c>
      <c r="E395">
        <v>1975</v>
      </c>
      <c r="F395">
        <v>6.7859999999999996</v>
      </c>
      <c r="G395" t="s">
        <v>113</v>
      </c>
    </row>
    <row r="396" spans="1:7" x14ac:dyDescent="0.25">
      <c r="A396">
        <v>2020</v>
      </c>
      <c r="B396" t="s">
        <v>112</v>
      </c>
      <c r="C396" t="s">
        <v>13</v>
      </c>
      <c r="D396" t="s">
        <v>40</v>
      </c>
      <c r="E396">
        <v>1985</v>
      </c>
      <c r="F396">
        <v>0.81299999999999994</v>
      </c>
      <c r="G396" t="s">
        <v>113</v>
      </c>
    </row>
    <row r="397" spans="1:7" x14ac:dyDescent="0.25">
      <c r="A397">
        <v>2020</v>
      </c>
      <c r="B397" t="s">
        <v>112</v>
      </c>
      <c r="C397" t="s">
        <v>13</v>
      </c>
      <c r="D397" t="s">
        <v>40</v>
      </c>
      <c r="E397">
        <v>1996</v>
      </c>
      <c r="F397">
        <v>1.141</v>
      </c>
      <c r="G397" t="s">
        <v>113</v>
      </c>
    </row>
    <row r="398" spans="1:7" x14ac:dyDescent="0.25">
      <c r="A398">
        <v>2020</v>
      </c>
      <c r="B398" t="s">
        <v>112</v>
      </c>
      <c r="C398" t="s">
        <v>13</v>
      </c>
      <c r="D398" t="s">
        <v>40</v>
      </c>
      <c r="E398">
        <v>2003</v>
      </c>
      <c r="F398">
        <v>0.72</v>
      </c>
      <c r="G398" t="s">
        <v>114</v>
      </c>
    </row>
    <row r="399" spans="1:7" x14ac:dyDescent="0.25">
      <c r="A399">
        <v>2020</v>
      </c>
      <c r="B399" t="s">
        <v>112</v>
      </c>
      <c r="C399" t="s">
        <v>13</v>
      </c>
      <c r="D399" t="s">
        <v>40</v>
      </c>
      <c r="E399">
        <v>2007</v>
      </c>
      <c r="F399">
        <v>0.21099999999999999</v>
      </c>
      <c r="G399" t="s">
        <v>114</v>
      </c>
    </row>
    <row r="400" spans="1:7" x14ac:dyDescent="0.25">
      <c r="A400">
        <v>2020</v>
      </c>
      <c r="B400" t="s">
        <v>112</v>
      </c>
      <c r="C400" t="s">
        <v>13</v>
      </c>
      <c r="D400" t="s">
        <v>40</v>
      </c>
      <c r="E400">
        <v>2011</v>
      </c>
      <c r="F400">
        <v>0.21099999999999999</v>
      </c>
      <c r="G400" t="s">
        <v>114</v>
      </c>
    </row>
    <row r="401" spans="1:7" x14ac:dyDescent="0.25">
      <c r="A401">
        <v>2020</v>
      </c>
      <c r="B401" t="s">
        <v>112</v>
      </c>
      <c r="C401" t="s">
        <v>13</v>
      </c>
      <c r="D401" t="s">
        <v>40</v>
      </c>
      <c r="E401">
        <v>2015</v>
      </c>
      <c r="F401">
        <v>0.159</v>
      </c>
      <c r="G401" t="s">
        <v>114</v>
      </c>
    </row>
    <row r="402" spans="1:7" x14ac:dyDescent="0.25">
      <c r="A402">
        <v>2020</v>
      </c>
      <c r="B402" t="s">
        <v>112</v>
      </c>
      <c r="C402" t="s">
        <v>13</v>
      </c>
      <c r="D402" t="s">
        <v>40</v>
      </c>
      <c r="E402">
        <v>2017</v>
      </c>
      <c r="F402">
        <v>0.159</v>
      </c>
      <c r="G402" t="s">
        <v>115</v>
      </c>
    </row>
    <row r="403" spans="1:7" x14ac:dyDescent="0.25">
      <c r="A403">
        <v>2020</v>
      </c>
      <c r="B403" t="s">
        <v>112</v>
      </c>
      <c r="C403" t="s">
        <v>13</v>
      </c>
      <c r="D403" t="s">
        <v>40</v>
      </c>
      <c r="E403">
        <v>2020</v>
      </c>
      <c r="F403">
        <v>5.2999999999999999E-2</v>
      </c>
      <c r="G403" t="s">
        <v>115</v>
      </c>
    </row>
    <row r="404" spans="1:7" x14ac:dyDescent="0.25">
      <c r="A404">
        <v>2020</v>
      </c>
      <c r="B404" t="s">
        <v>112</v>
      </c>
      <c r="C404" t="s">
        <v>13</v>
      </c>
      <c r="D404" t="s">
        <v>40</v>
      </c>
      <c r="E404" t="s">
        <v>33</v>
      </c>
      <c r="F404">
        <v>5.2999999999999999E-2</v>
      </c>
      <c r="G404" t="s">
        <v>116</v>
      </c>
    </row>
    <row r="405" spans="1:7" x14ac:dyDescent="0.25">
      <c r="A405">
        <v>2020</v>
      </c>
      <c r="B405" t="s">
        <v>112</v>
      </c>
      <c r="C405" t="s">
        <v>13</v>
      </c>
      <c r="D405" t="s">
        <v>43</v>
      </c>
      <c r="E405">
        <v>1975</v>
      </c>
      <c r="F405">
        <v>0.93700000000000006</v>
      </c>
      <c r="G405" t="s">
        <v>113</v>
      </c>
    </row>
    <row r="406" spans="1:7" x14ac:dyDescent="0.25">
      <c r="A406">
        <v>2020</v>
      </c>
      <c r="B406" t="s">
        <v>112</v>
      </c>
      <c r="C406" t="s">
        <v>13</v>
      </c>
      <c r="D406" t="s">
        <v>43</v>
      </c>
      <c r="E406">
        <v>1985</v>
      </c>
      <c r="F406">
        <v>0.113</v>
      </c>
      <c r="G406" t="s">
        <v>113</v>
      </c>
    </row>
    <row r="407" spans="1:7" x14ac:dyDescent="0.25">
      <c r="A407">
        <v>2020</v>
      </c>
      <c r="B407" t="s">
        <v>112</v>
      </c>
      <c r="C407" t="s">
        <v>13</v>
      </c>
      <c r="D407" t="s">
        <v>43</v>
      </c>
      <c r="E407">
        <v>1996</v>
      </c>
      <c r="F407">
        <v>0.159</v>
      </c>
      <c r="G407" t="s">
        <v>113</v>
      </c>
    </row>
    <row r="408" spans="1:7" x14ac:dyDescent="0.25">
      <c r="A408">
        <v>2020</v>
      </c>
      <c r="B408" t="s">
        <v>112</v>
      </c>
      <c r="C408" t="s">
        <v>13</v>
      </c>
      <c r="D408" t="s">
        <v>43</v>
      </c>
      <c r="E408">
        <v>2003</v>
      </c>
      <c r="F408">
        <v>0.1</v>
      </c>
      <c r="G408" t="s">
        <v>114</v>
      </c>
    </row>
    <row r="409" spans="1:7" x14ac:dyDescent="0.25">
      <c r="A409">
        <v>2020</v>
      </c>
      <c r="B409" t="s">
        <v>112</v>
      </c>
      <c r="C409" t="s">
        <v>13</v>
      </c>
      <c r="D409" t="s">
        <v>43</v>
      </c>
      <c r="E409">
        <v>2007</v>
      </c>
      <c r="F409">
        <v>2.9000000000000001E-2</v>
      </c>
      <c r="G409" t="s">
        <v>114</v>
      </c>
    </row>
    <row r="410" spans="1:7" x14ac:dyDescent="0.25">
      <c r="A410">
        <v>2020</v>
      </c>
      <c r="B410" t="s">
        <v>112</v>
      </c>
      <c r="C410" t="s">
        <v>13</v>
      </c>
      <c r="D410" t="s">
        <v>43</v>
      </c>
      <c r="E410">
        <v>2011</v>
      </c>
      <c r="F410">
        <v>2.9000000000000001E-2</v>
      </c>
      <c r="G410" t="s">
        <v>114</v>
      </c>
    </row>
    <row r="411" spans="1:7" x14ac:dyDescent="0.25">
      <c r="A411">
        <v>2020</v>
      </c>
      <c r="B411" t="s">
        <v>112</v>
      </c>
      <c r="C411" t="s">
        <v>13</v>
      </c>
      <c r="D411" t="s">
        <v>43</v>
      </c>
      <c r="E411">
        <v>2015</v>
      </c>
      <c r="F411">
        <v>2.1999999999999999E-2</v>
      </c>
      <c r="G411" t="s">
        <v>114</v>
      </c>
    </row>
    <row r="412" spans="1:7" x14ac:dyDescent="0.25">
      <c r="A412">
        <v>2020</v>
      </c>
      <c r="B412" t="s">
        <v>112</v>
      </c>
      <c r="C412" t="s">
        <v>13</v>
      </c>
      <c r="D412" t="s">
        <v>43</v>
      </c>
      <c r="E412">
        <v>2017</v>
      </c>
      <c r="F412">
        <v>2.1999999999999999E-2</v>
      </c>
      <c r="G412" t="s">
        <v>115</v>
      </c>
    </row>
    <row r="413" spans="1:7" x14ac:dyDescent="0.25">
      <c r="A413">
        <v>2020</v>
      </c>
      <c r="B413" t="s">
        <v>112</v>
      </c>
      <c r="C413" t="s">
        <v>13</v>
      </c>
      <c r="D413" t="s">
        <v>43</v>
      </c>
      <c r="E413">
        <v>2020</v>
      </c>
      <c r="F413">
        <v>7.0000000000000001E-3</v>
      </c>
      <c r="G413" t="s">
        <v>115</v>
      </c>
    </row>
    <row r="414" spans="1:7" x14ac:dyDescent="0.25">
      <c r="A414">
        <v>2020</v>
      </c>
      <c r="B414" t="s">
        <v>112</v>
      </c>
      <c r="C414" t="s">
        <v>13</v>
      </c>
      <c r="D414" t="s">
        <v>43</v>
      </c>
      <c r="E414" t="s">
        <v>33</v>
      </c>
      <c r="F414">
        <v>7.0000000000000001E-3</v>
      </c>
      <c r="G414" t="s">
        <v>116</v>
      </c>
    </row>
    <row r="415" spans="1:7" x14ac:dyDescent="0.25">
      <c r="A415">
        <v>2020</v>
      </c>
      <c r="B415" t="s">
        <v>112</v>
      </c>
      <c r="C415" t="s">
        <v>13</v>
      </c>
      <c r="D415" t="s">
        <v>44</v>
      </c>
      <c r="E415">
        <v>1975</v>
      </c>
      <c r="F415">
        <v>2.407</v>
      </c>
      <c r="G415" t="s">
        <v>113</v>
      </c>
    </row>
    <row r="416" spans="1:7" x14ac:dyDescent="0.25">
      <c r="A416">
        <v>2020</v>
      </c>
      <c r="B416" t="s">
        <v>112</v>
      </c>
      <c r="C416" t="s">
        <v>13</v>
      </c>
      <c r="D416" t="s">
        <v>44</v>
      </c>
      <c r="E416">
        <v>1985</v>
      </c>
      <c r="F416">
        <v>0.52800000000000002</v>
      </c>
      <c r="G416" t="s">
        <v>113</v>
      </c>
    </row>
    <row r="417" spans="1:7" x14ac:dyDescent="0.25">
      <c r="A417">
        <v>2020</v>
      </c>
      <c r="B417" t="s">
        <v>112</v>
      </c>
      <c r="C417" t="s">
        <v>13</v>
      </c>
      <c r="D417" t="s">
        <v>44</v>
      </c>
      <c r="E417">
        <v>1996</v>
      </c>
      <c r="F417">
        <v>0.59199999999999997</v>
      </c>
      <c r="G417" t="s">
        <v>113</v>
      </c>
    </row>
    <row r="418" spans="1:7" x14ac:dyDescent="0.25">
      <c r="A418">
        <v>2020</v>
      </c>
      <c r="B418" t="s">
        <v>112</v>
      </c>
      <c r="C418" t="s">
        <v>13</v>
      </c>
      <c r="D418" t="s">
        <v>44</v>
      </c>
      <c r="E418">
        <v>2003</v>
      </c>
      <c r="F418">
        <v>0.46200000000000002</v>
      </c>
      <c r="G418" t="s">
        <v>114</v>
      </c>
    </row>
    <row r="419" spans="1:7" x14ac:dyDescent="0.25">
      <c r="A419">
        <v>2020</v>
      </c>
      <c r="B419" t="s">
        <v>112</v>
      </c>
      <c r="C419" t="s">
        <v>13</v>
      </c>
      <c r="D419" t="s">
        <v>44</v>
      </c>
      <c r="E419">
        <v>2007</v>
      </c>
      <c r="F419">
        <v>0.17399999999999999</v>
      </c>
      <c r="G419" t="s">
        <v>114</v>
      </c>
    </row>
    <row r="420" spans="1:7" x14ac:dyDescent="0.25">
      <c r="A420">
        <v>2020</v>
      </c>
      <c r="B420" t="s">
        <v>112</v>
      </c>
      <c r="C420" t="s">
        <v>13</v>
      </c>
      <c r="D420" t="s">
        <v>44</v>
      </c>
      <c r="E420">
        <v>2011</v>
      </c>
      <c r="F420">
        <v>0.17399999999999999</v>
      </c>
      <c r="G420" t="s">
        <v>114</v>
      </c>
    </row>
    <row r="421" spans="1:7" x14ac:dyDescent="0.25">
      <c r="A421">
        <v>2020</v>
      </c>
      <c r="B421" t="s">
        <v>112</v>
      </c>
      <c r="C421" t="s">
        <v>13</v>
      </c>
      <c r="D421" t="s">
        <v>44</v>
      </c>
      <c r="E421">
        <v>2015</v>
      </c>
      <c r="F421">
        <v>0.13100000000000001</v>
      </c>
      <c r="G421" t="s">
        <v>114</v>
      </c>
    </row>
    <row r="422" spans="1:7" x14ac:dyDescent="0.25">
      <c r="A422">
        <v>2020</v>
      </c>
      <c r="B422" t="s">
        <v>112</v>
      </c>
      <c r="C422" t="s">
        <v>13</v>
      </c>
      <c r="D422" t="s">
        <v>44</v>
      </c>
      <c r="E422">
        <v>2017</v>
      </c>
      <c r="F422">
        <v>0.13100000000000001</v>
      </c>
      <c r="G422" t="s">
        <v>115</v>
      </c>
    </row>
    <row r="423" spans="1:7" x14ac:dyDescent="0.25">
      <c r="A423">
        <v>2020</v>
      </c>
      <c r="B423" t="s">
        <v>112</v>
      </c>
      <c r="C423" t="s">
        <v>13</v>
      </c>
      <c r="D423" t="s">
        <v>44</v>
      </c>
      <c r="E423">
        <v>2020</v>
      </c>
      <c r="F423">
        <v>4.3999999999999997E-2</v>
      </c>
      <c r="G423" t="s">
        <v>115</v>
      </c>
    </row>
    <row r="424" spans="1:7" x14ac:dyDescent="0.25">
      <c r="A424">
        <v>2020</v>
      </c>
      <c r="B424" t="s">
        <v>112</v>
      </c>
      <c r="C424" t="s">
        <v>13</v>
      </c>
      <c r="D424" t="s">
        <v>44</v>
      </c>
      <c r="E424" t="s">
        <v>33</v>
      </c>
      <c r="F424">
        <v>4.3999999999999997E-2</v>
      </c>
      <c r="G424" t="s">
        <v>116</v>
      </c>
    </row>
    <row r="425" spans="1:7" x14ac:dyDescent="0.25">
      <c r="A425">
        <v>2020</v>
      </c>
      <c r="B425" t="s">
        <v>112</v>
      </c>
      <c r="C425" t="s">
        <v>13</v>
      </c>
      <c r="D425" t="s">
        <v>46</v>
      </c>
      <c r="E425">
        <v>1975</v>
      </c>
      <c r="F425">
        <v>9.141</v>
      </c>
      <c r="G425" t="s">
        <v>113</v>
      </c>
    </row>
    <row r="426" spans="1:7" x14ac:dyDescent="0.25">
      <c r="A426">
        <v>2020</v>
      </c>
      <c r="B426" t="s">
        <v>112</v>
      </c>
      <c r="C426" t="s">
        <v>13</v>
      </c>
      <c r="D426" t="s">
        <v>46</v>
      </c>
      <c r="E426">
        <v>1985</v>
      </c>
      <c r="F426">
        <v>1.544</v>
      </c>
      <c r="G426" t="s">
        <v>113</v>
      </c>
    </row>
    <row r="427" spans="1:7" x14ac:dyDescent="0.25">
      <c r="A427">
        <v>2020</v>
      </c>
      <c r="B427" t="s">
        <v>112</v>
      </c>
      <c r="C427" t="s">
        <v>13</v>
      </c>
      <c r="D427" t="s">
        <v>46</v>
      </c>
      <c r="E427">
        <v>1996</v>
      </c>
      <c r="F427">
        <v>1.833</v>
      </c>
      <c r="G427" t="s">
        <v>113</v>
      </c>
    </row>
    <row r="428" spans="1:7" x14ac:dyDescent="0.25">
      <c r="A428">
        <v>2020</v>
      </c>
      <c r="B428" t="s">
        <v>112</v>
      </c>
      <c r="C428" t="s">
        <v>13</v>
      </c>
      <c r="D428" t="s">
        <v>46</v>
      </c>
      <c r="E428">
        <v>2003</v>
      </c>
      <c r="F428">
        <v>1.6319999999999999</v>
      </c>
      <c r="G428" t="s">
        <v>114</v>
      </c>
    </row>
    <row r="429" spans="1:7" x14ac:dyDescent="0.25">
      <c r="A429">
        <v>2020</v>
      </c>
      <c r="B429" t="s">
        <v>112</v>
      </c>
      <c r="C429" t="s">
        <v>13</v>
      </c>
      <c r="D429" t="s">
        <v>46</v>
      </c>
      <c r="E429">
        <v>2007</v>
      </c>
      <c r="F429">
        <v>0.53500000000000003</v>
      </c>
      <c r="G429" t="s">
        <v>114</v>
      </c>
    </row>
    <row r="430" spans="1:7" x14ac:dyDescent="0.25">
      <c r="A430">
        <v>2020</v>
      </c>
      <c r="B430" t="s">
        <v>112</v>
      </c>
      <c r="C430" t="s">
        <v>13</v>
      </c>
      <c r="D430" t="s">
        <v>46</v>
      </c>
      <c r="E430">
        <v>2011</v>
      </c>
      <c r="F430">
        <v>0.53500000000000003</v>
      </c>
      <c r="G430" t="s">
        <v>114</v>
      </c>
    </row>
    <row r="431" spans="1:7" x14ac:dyDescent="0.25">
      <c r="A431">
        <v>2020</v>
      </c>
      <c r="B431" t="s">
        <v>112</v>
      </c>
      <c r="C431" t="s">
        <v>13</v>
      </c>
      <c r="D431" t="s">
        <v>46</v>
      </c>
      <c r="E431">
        <v>2015</v>
      </c>
      <c r="F431">
        <v>0.40100000000000002</v>
      </c>
      <c r="G431" t="s">
        <v>114</v>
      </c>
    </row>
    <row r="432" spans="1:7" x14ac:dyDescent="0.25">
      <c r="A432">
        <v>2020</v>
      </c>
      <c r="B432" t="s">
        <v>112</v>
      </c>
      <c r="C432" t="s">
        <v>13</v>
      </c>
      <c r="D432" t="s">
        <v>46</v>
      </c>
      <c r="E432">
        <v>2017</v>
      </c>
      <c r="F432">
        <v>0.40100000000000002</v>
      </c>
      <c r="G432" t="s">
        <v>115</v>
      </c>
    </row>
    <row r="433" spans="1:7" x14ac:dyDescent="0.25">
      <c r="A433">
        <v>2020</v>
      </c>
      <c r="B433" t="s">
        <v>112</v>
      </c>
      <c r="C433" t="s">
        <v>13</v>
      </c>
      <c r="D433" t="s">
        <v>46</v>
      </c>
      <c r="E433">
        <v>2020</v>
      </c>
      <c r="F433">
        <v>0.13400000000000001</v>
      </c>
      <c r="G433" t="s">
        <v>115</v>
      </c>
    </row>
    <row r="434" spans="1:7" x14ac:dyDescent="0.25">
      <c r="A434">
        <v>2020</v>
      </c>
      <c r="B434" t="s">
        <v>112</v>
      </c>
      <c r="C434" t="s">
        <v>13</v>
      </c>
      <c r="D434" t="s">
        <v>46</v>
      </c>
      <c r="E434" t="s">
        <v>33</v>
      </c>
      <c r="F434">
        <v>0.13400000000000001</v>
      </c>
      <c r="G434" t="s">
        <v>116</v>
      </c>
    </row>
    <row r="435" spans="1:7" x14ac:dyDescent="0.25">
      <c r="A435">
        <v>2020</v>
      </c>
      <c r="B435" t="s">
        <v>112</v>
      </c>
      <c r="C435" t="s">
        <v>13</v>
      </c>
      <c r="D435" t="s">
        <v>9</v>
      </c>
      <c r="E435">
        <v>1975</v>
      </c>
      <c r="F435">
        <v>6.6210000000000004</v>
      </c>
      <c r="G435" t="s">
        <v>113</v>
      </c>
    </row>
    <row r="436" spans="1:7" x14ac:dyDescent="0.25">
      <c r="A436">
        <v>2020</v>
      </c>
      <c r="B436" t="s">
        <v>112</v>
      </c>
      <c r="C436" t="s">
        <v>13</v>
      </c>
      <c r="D436" t="s">
        <v>9</v>
      </c>
      <c r="E436">
        <v>1985</v>
      </c>
      <c r="F436">
        <v>1.292</v>
      </c>
      <c r="G436" t="s">
        <v>113</v>
      </c>
    </row>
    <row r="437" spans="1:7" x14ac:dyDescent="0.25">
      <c r="A437">
        <v>2020</v>
      </c>
      <c r="B437" t="s">
        <v>112</v>
      </c>
      <c r="C437" t="s">
        <v>13</v>
      </c>
      <c r="D437" t="s">
        <v>9</v>
      </c>
      <c r="E437">
        <v>1996</v>
      </c>
      <c r="F437">
        <v>1.83</v>
      </c>
      <c r="G437" t="s">
        <v>113</v>
      </c>
    </row>
    <row r="438" spans="1:7" x14ac:dyDescent="0.25">
      <c r="A438">
        <v>2020</v>
      </c>
      <c r="B438" t="s">
        <v>112</v>
      </c>
      <c r="C438" t="s">
        <v>13</v>
      </c>
      <c r="D438" t="s">
        <v>9</v>
      </c>
      <c r="E438">
        <v>2003</v>
      </c>
      <c r="F438">
        <v>1.018</v>
      </c>
      <c r="G438" t="s">
        <v>114</v>
      </c>
    </row>
    <row r="439" spans="1:7" x14ac:dyDescent="0.25">
      <c r="A439">
        <v>2020</v>
      </c>
      <c r="B439" t="s">
        <v>112</v>
      </c>
      <c r="C439" t="s">
        <v>13</v>
      </c>
      <c r="D439" t="s">
        <v>9</v>
      </c>
      <c r="E439">
        <v>2007</v>
      </c>
      <c r="F439">
        <v>0.42199999999999999</v>
      </c>
      <c r="G439" t="s">
        <v>114</v>
      </c>
    </row>
    <row r="440" spans="1:7" x14ac:dyDescent="0.25">
      <c r="A440">
        <v>2020</v>
      </c>
      <c r="B440" t="s">
        <v>112</v>
      </c>
      <c r="C440" t="s">
        <v>13</v>
      </c>
      <c r="D440" t="s">
        <v>9</v>
      </c>
      <c r="E440">
        <v>2011</v>
      </c>
      <c r="F440">
        <v>0.42199999999999999</v>
      </c>
      <c r="G440" t="s">
        <v>114</v>
      </c>
    </row>
    <row r="441" spans="1:7" x14ac:dyDescent="0.25">
      <c r="A441">
        <v>2020</v>
      </c>
      <c r="B441" t="s">
        <v>112</v>
      </c>
      <c r="C441" t="s">
        <v>13</v>
      </c>
      <c r="D441" t="s">
        <v>9</v>
      </c>
      <c r="E441">
        <v>2015</v>
      </c>
      <c r="F441">
        <v>0.316</v>
      </c>
      <c r="G441" t="s">
        <v>114</v>
      </c>
    </row>
    <row r="442" spans="1:7" x14ac:dyDescent="0.25">
      <c r="A442">
        <v>2020</v>
      </c>
      <c r="B442" t="s">
        <v>112</v>
      </c>
      <c r="C442" t="s">
        <v>13</v>
      </c>
      <c r="D442" t="s">
        <v>9</v>
      </c>
      <c r="E442">
        <v>2017</v>
      </c>
      <c r="F442">
        <v>0.316</v>
      </c>
      <c r="G442" t="s">
        <v>115</v>
      </c>
    </row>
    <row r="443" spans="1:7" x14ac:dyDescent="0.25">
      <c r="A443">
        <v>2020</v>
      </c>
      <c r="B443" t="s">
        <v>112</v>
      </c>
      <c r="C443" t="s">
        <v>13</v>
      </c>
      <c r="D443" t="s">
        <v>9</v>
      </c>
      <c r="E443">
        <v>2020</v>
      </c>
      <c r="F443">
        <v>0.105</v>
      </c>
      <c r="G443" t="s">
        <v>115</v>
      </c>
    </row>
    <row r="444" spans="1:7" x14ac:dyDescent="0.25">
      <c r="A444">
        <v>2020</v>
      </c>
      <c r="B444" t="s">
        <v>112</v>
      </c>
      <c r="C444" t="s">
        <v>13</v>
      </c>
      <c r="D444" t="s">
        <v>9</v>
      </c>
      <c r="E444" t="s">
        <v>33</v>
      </c>
      <c r="F444">
        <v>0.105</v>
      </c>
      <c r="G444" t="s">
        <v>116</v>
      </c>
    </row>
    <row r="445" spans="1:7" x14ac:dyDescent="0.25">
      <c r="A445">
        <v>2020</v>
      </c>
      <c r="B445" t="s">
        <v>112</v>
      </c>
      <c r="C445" t="s">
        <v>13</v>
      </c>
      <c r="D445" t="s">
        <v>42</v>
      </c>
      <c r="E445">
        <v>1975</v>
      </c>
      <c r="F445">
        <v>0.379</v>
      </c>
      <c r="G445" t="s">
        <v>113</v>
      </c>
    </row>
    <row r="446" spans="1:7" x14ac:dyDescent="0.25">
      <c r="A446">
        <v>2020</v>
      </c>
      <c r="B446" t="s">
        <v>112</v>
      </c>
      <c r="C446" t="s">
        <v>13</v>
      </c>
      <c r="D446" t="s">
        <v>42</v>
      </c>
      <c r="E446">
        <v>1985</v>
      </c>
      <c r="F446">
        <v>8.8999999999999996E-2</v>
      </c>
      <c r="G446" t="s">
        <v>113</v>
      </c>
    </row>
    <row r="447" spans="1:7" x14ac:dyDescent="0.25">
      <c r="A447">
        <v>2020</v>
      </c>
      <c r="B447" t="s">
        <v>112</v>
      </c>
      <c r="C447" t="s">
        <v>13</v>
      </c>
      <c r="D447" t="s">
        <v>42</v>
      </c>
      <c r="E447">
        <v>1996</v>
      </c>
      <c r="F447">
        <v>0.08</v>
      </c>
      <c r="G447" t="s">
        <v>113</v>
      </c>
    </row>
    <row r="448" spans="1:7" x14ac:dyDescent="0.25">
      <c r="A448">
        <v>2020</v>
      </c>
      <c r="B448" t="s">
        <v>112</v>
      </c>
      <c r="C448" t="s">
        <v>13</v>
      </c>
      <c r="D448" t="s">
        <v>42</v>
      </c>
      <c r="E448">
        <v>2003</v>
      </c>
      <c r="F448">
        <v>6.5000000000000002E-2</v>
      </c>
      <c r="G448" t="s">
        <v>114</v>
      </c>
    </row>
    <row r="449" spans="1:7" x14ac:dyDescent="0.25">
      <c r="A449">
        <v>2020</v>
      </c>
      <c r="B449" t="s">
        <v>112</v>
      </c>
      <c r="C449" t="s">
        <v>13</v>
      </c>
      <c r="D449" t="s">
        <v>42</v>
      </c>
      <c r="E449">
        <v>2007</v>
      </c>
      <c r="F449">
        <v>2.4E-2</v>
      </c>
      <c r="G449" t="s">
        <v>114</v>
      </c>
    </row>
    <row r="450" spans="1:7" x14ac:dyDescent="0.25">
      <c r="A450">
        <v>2020</v>
      </c>
      <c r="B450" t="s">
        <v>112</v>
      </c>
      <c r="C450" t="s">
        <v>13</v>
      </c>
      <c r="D450" t="s">
        <v>42</v>
      </c>
      <c r="E450">
        <v>2011</v>
      </c>
      <c r="F450">
        <v>2.4E-2</v>
      </c>
      <c r="G450" t="s">
        <v>114</v>
      </c>
    </row>
    <row r="451" spans="1:7" x14ac:dyDescent="0.25">
      <c r="A451">
        <v>2020</v>
      </c>
      <c r="B451" t="s">
        <v>112</v>
      </c>
      <c r="C451" t="s">
        <v>13</v>
      </c>
      <c r="D451" t="s">
        <v>42</v>
      </c>
      <c r="E451">
        <v>2015</v>
      </c>
      <c r="F451">
        <v>1.7999999999999999E-2</v>
      </c>
      <c r="G451" t="s">
        <v>114</v>
      </c>
    </row>
    <row r="452" spans="1:7" x14ac:dyDescent="0.25">
      <c r="A452">
        <v>2020</v>
      </c>
      <c r="B452" t="s">
        <v>112</v>
      </c>
      <c r="C452" t="s">
        <v>13</v>
      </c>
      <c r="D452" t="s">
        <v>42</v>
      </c>
      <c r="E452">
        <v>2017</v>
      </c>
      <c r="F452">
        <v>1.7999999999999999E-2</v>
      </c>
      <c r="G452" t="s">
        <v>115</v>
      </c>
    </row>
    <row r="453" spans="1:7" x14ac:dyDescent="0.25">
      <c r="A453">
        <v>2020</v>
      </c>
      <c r="B453" t="s">
        <v>112</v>
      </c>
      <c r="C453" t="s">
        <v>13</v>
      </c>
      <c r="D453" t="s">
        <v>42</v>
      </c>
      <c r="E453">
        <v>2020</v>
      </c>
      <c r="F453">
        <v>6.0000000000000001E-3</v>
      </c>
      <c r="G453" t="s">
        <v>115</v>
      </c>
    </row>
    <row r="454" spans="1:7" x14ac:dyDescent="0.25">
      <c r="A454">
        <v>2020</v>
      </c>
      <c r="B454" t="s">
        <v>112</v>
      </c>
      <c r="C454" t="s">
        <v>13</v>
      </c>
      <c r="D454" t="s">
        <v>42</v>
      </c>
      <c r="E454" t="s">
        <v>33</v>
      </c>
      <c r="F454">
        <v>6.0000000000000001E-3</v>
      </c>
      <c r="G454" t="s">
        <v>116</v>
      </c>
    </row>
    <row r="455" spans="1:7" hidden="1" x14ac:dyDescent="0.25">
      <c r="A455">
        <v>2020</v>
      </c>
      <c r="B455" t="s">
        <v>112</v>
      </c>
      <c r="C455" t="s">
        <v>117</v>
      </c>
      <c r="D455" t="s">
        <v>5</v>
      </c>
      <c r="E455">
        <v>1975</v>
      </c>
      <c r="F455">
        <v>1.298</v>
      </c>
      <c r="G455" t="s">
        <v>113</v>
      </c>
    </row>
    <row r="456" spans="1:7" hidden="1" x14ac:dyDescent="0.25">
      <c r="A456">
        <v>2020</v>
      </c>
      <c r="B456" t="s">
        <v>112</v>
      </c>
      <c r="C456" t="s">
        <v>117</v>
      </c>
      <c r="D456" t="s">
        <v>5</v>
      </c>
      <c r="E456">
        <v>1985</v>
      </c>
      <c r="F456">
        <v>0.23599999999999999</v>
      </c>
      <c r="G456" t="s">
        <v>113</v>
      </c>
    </row>
    <row r="457" spans="1:7" hidden="1" x14ac:dyDescent="0.25">
      <c r="A457">
        <v>2020</v>
      </c>
      <c r="B457" t="s">
        <v>112</v>
      </c>
      <c r="C457" t="s">
        <v>117</v>
      </c>
      <c r="D457" t="s">
        <v>5</v>
      </c>
      <c r="E457">
        <v>1996</v>
      </c>
      <c r="F457">
        <v>0.11899999999999999</v>
      </c>
      <c r="G457" t="s">
        <v>113</v>
      </c>
    </row>
    <row r="458" spans="1:7" hidden="1" x14ac:dyDescent="0.25">
      <c r="A458">
        <v>2020</v>
      </c>
      <c r="B458" t="s">
        <v>112</v>
      </c>
      <c r="C458" t="s">
        <v>117</v>
      </c>
      <c r="D458" t="s">
        <v>5</v>
      </c>
      <c r="E458">
        <v>2003</v>
      </c>
      <c r="F458">
        <v>4.2999999999999997E-2</v>
      </c>
      <c r="G458" t="s">
        <v>114</v>
      </c>
    </row>
    <row r="459" spans="1:7" hidden="1" x14ac:dyDescent="0.25">
      <c r="A459">
        <v>2020</v>
      </c>
      <c r="B459" t="s">
        <v>112</v>
      </c>
      <c r="C459" t="s">
        <v>117</v>
      </c>
      <c r="D459" t="s">
        <v>5</v>
      </c>
      <c r="E459">
        <v>2007</v>
      </c>
      <c r="F459">
        <v>3.2000000000000001E-2</v>
      </c>
      <c r="G459" t="s">
        <v>114</v>
      </c>
    </row>
    <row r="460" spans="1:7" hidden="1" x14ac:dyDescent="0.25">
      <c r="A460">
        <v>2020</v>
      </c>
      <c r="B460" t="s">
        <v>112</v>
      </c>
      <c r="C460" t="s">
        <v>117</v>
      </c>
      <c r="D460" t="s">
        <v>5</v>
      </c>
      <c r="E460">
        <v>2011</v>
      </c>
      <c r="F460">
        <v>3.2000000000000001E-2</v>
      </c>
      <c r="G460" t="s">
        <v>114</v>
      </c>
    </row>
    <row r="461" spans="1:7" hidden="1" x14ac:dyDescent="0.25">
      <c r="A461">
        <v>2020</v>
      </c>
      <c r="B461" t="s">
        <v>112</v>
      </c>
      <c r="C461" t="s">
        <v>117</v>
      </c>
      <c r="D461" t="s">
        <v>5</v>
      </c>
      <c r="E461">
        <v>2015</v>
      </c>
      <c r="F461">
        <v>2.4E-2</v>
      </c>
      <c r="G461" t="s">
        <v>114</v>
      </c>
    </row>
    <row r="462" spans="1:7" hidden="1" x14ac:dyDescent="0.25">
      <c r="A462">
        <v>2020</v>
      </c>
      <c r="B462" t="s">
        <v>112</v>
      </c>
      <c r="C462" t="s">
        <v>117</v>
      </c>
      <c r="D462" t="s">
        <v>5</v>
      </c>
      <c r="E462">
        <v>2017</v>
      </c>
      <c r="F462">
        <v>2.4E-2</v>
      </c>
      <c r="G462" t="s">
        <v>115</v>
      </c>
    </row>
    <row r="463" spans="1:7" hidden="1" x14ac:dyDescent="0.25">
      <c r="A463">
        <v>2020</v>
      </c>
      <c r="B463" t="s">
        <v>112</v>
      </c>
      <c r="C463" t="s">
        <v>117</v>
      </c>
      <c r="D463" t="s">
        <v>5</v>
      </c>
      <c r="E463">
        <v>2020</v>
      </c>
      <c r="F463">
        <v>8.0000000000000002E-3</v>
      </c>
      <c r="G463" t="s">
        <v>115</v>
      </c>
    </row>
    <row r="464" spans="1:7" hidden="1" x14ac:dyDescent="0.25">
      <c r="A464">
        <v>2020</v>
      </c>
      <c r="B464" t="s">
        <v>112</v>
      </c>
      <c r="C464" t="s">
        <v>117</v>
      </c>
      <c r="D464" t="s">
        <v>5</v>
      </c>
      <c r="E464" t="s">
        <v>33</v>
      </c>
      <c r="F464">
        <v>8.0000000000000002E-3</v>
      </c>
      <c r="G464" t="s">
        <v>116</v>
      </c>
    </row>
    <row r="465" spans="1:7" hidden="1" x14ac:dyDescent="0.25">
      <c r="A465">
        <v>2020</v>
      </c>
      <c r="B465" t="s">
        <v>112</v>
      </c>
      <c r="C465" t="s">
        <v>117</v>
      </c>
      <c r="D465" t="s">
        <v>35</v>
      </c>
      <c r="E465">
        <v>1975</v>
      </c>
      <c r="F465">
        <v>2.8530000000000002</v>
      </c>
      <c r="G465" t="s">
        <v>113</v>
      </c>
    </row>
    <row r="466" spans="1:7" hidden="1" x14ac:dyDescent="0.25">
      <c r="A466">
        <v>2020</v>
      </c>
      <c r="B466" t="s">
        <v>112</v>
      </c>
      <c r="C466" t="s">
        <v>117</v>
      </c>
      <c r="D466" t="s">
        <v>35</v>
      </c>
      <c r="E466">
        <v>1985</v>
      </c>
      <c r="F466">
        <v>0.68500000000000005</v>
      </c>
      <c r="G466" t="s">
        <v>113</v>
      </c>
    </row>
    <row r="467" spans="1:7" hidden="1" x14ac:dyDescent="0.25">
      <c r="A467">
        <v>2020</v>
      </c>
      <c r="B467" t="s">
        <v>112</v>
      </c>
      <c r="C467" t="s">
        <v>117</v>
      </c>
      <c r="D467" t="s">
        <v>35</v>
      </c>
      <c r="E467">
        <v>1996</v>
      </c>
      <c r="F467">
        <v>0.39700000000000002</v>
      </c>
      <c r="G467" t="s">
        <v>113</v>
      </c>
    </row>
    <row r="468" spans="1:7" hidden="1" x14ac:dyDescent="0.25">
      <c r="A468">
        <v>2020</v>
      </c>
      <c r="B468" t="s">
        <v>112</v>
      </c>
      <c r="C468" t="s">
        <v>117</v>
      </c>
      <c r="D468" t="s">
        <v>35</v>
      </c>
      <c r="E468">
        <v>2003</v>
      </c>
      <c r="F468">
        <v>0.38700000000000001</v>
      </c>
      <c r="G468" t="s">
        <v>114</v>
      </c>
    </row>
    <row r="469" spans="1:7" hidden="1" x14ac:dyDescent="0.25">
      <c r="A469">
        <v>2020</v>
      </c>
      <c r="B469" t="s">
        <v>112</v>
      </c>
      <c r="C469" t="s">
        <v>117</v>
      </c>
      <c r="D469" t="s">
        <v>35</v>
      </c>
      <c r="E469">
        <v>2007</v>
      </c>
      <c r="F469">
        <v>0.151</v>
      </c>
      <c r="G469" t="s">
        <v>114</v>
      </c>
    </row>
    <row r="470" spans="1:7" hidden="1" x14ac:dyDescent="0.25">
      <c r="A470">
        <v>2020</v>
      </c>
      <c r="B470" t="s">
        <v>112</v>
      </c>
      <c r="C470" t="s">
        <v>117</v>
      </c>
      <c r="D470" t="s">
        <v>35</v>
      </c>
      <c r="E470">
        <v>2011</v>
      </c>
      <c r="F470">
        <v>0.151</v>
      </c>
      <c r="G470" t="s">
        <v>114</v>
      </c>
    </row>
    <row r="471" spans="1:7" hidden="1" x14ac:dyDescent="0.25">
      <c r="A471">
        <v>2020</v>
      </c>
      <c r="B471" t="s">
        <v>112</v>
      </c>
      <c r="C471" t="s">
        <v>117</v>
      </c>
      <c r="D471" t="s">
        <v>35</v>
      </c>
      <c r="E471">
        <v>2015</v>
      </c>
      <c r="F471">
        <v>0.113</v>
      </c>
      <c r="G471" t="s">
        <v>114</v>
      </c>
    </row>
    <row r="472" spans="1:7" hidden="1" x14ac:dyDescent="0.25">
      <c r="A472">
        <v>2020</v>
      </c>
      <c r="B472" t="s">
        <v>112</v>
      </c>
      <c r="C472" t="s">
        <v>117</v>
      </c>
      <c r="D472" t="s">
        <v>35</v>
      </c>
      <c r="E472">
        <v>2017</v>
      </c>
      <c r="F472">
        <v>0.113</v>
      </c>
      <c r="G472" t="s">
        <v>115</v>
      </c>
    </row>
    <row r="473" spans="1:7" hidden="1" x14ac:dyDescent="0.25">
      <c r="A473">
        <v>2020</v>
      </c>
      <c r="B473" t="s">
        <v>112</v>
      </c>
      <c r="C473" t="s">
        <v>117</v>
      </c>
      <c r="D473" t="s">
        <v>35</v>
      </c>
      <c r="E473">
        <v>2020</v>
      </c>
      <c r="F473">
        <v>3.7999999999999999E-2</v>
      </c>
      <c r="G473" t="s">
        <v>115</v>
      </c>
    </row>
    <row r="474" spans="1:7" hidden="1" x14ac:dyDescent="0.25">
      <c r="A474">
        <v>2020</v>
      </c>
      <c r="B474" t="s">
        <v>112</v>
      </c>
      <c r="C474" t="s">
        <v>117</v>
      </c>
      <c r="D474" t="s">
        <v>35</v>
      </c>
      <c r="E474" t="s">
        <v>33</v>
      </c>
      <c r="F474">
        <v>3.7999999999999999E-2</v>
      </c>
      <c r="G474" t="s">
        <v>116</v>
      </c>
    </row>
    <row r="475" spans="1:7" hidden="1" x14ac:dyDescent="0.25">
      <c r="A475">
        <v>2020</v>
      </c>
      <c r="B475" t="s">
        <v>112</v>
      </c>
      <c r="C475" t="s">
        <v>117</v>
      </c>
      <c r="D475" t="s">
        <v>38</v>
      </c>
      <c r="E475">
        <v>1975</v>
      </c>
      <c r="F475">
        <v>15.601000000000001</v>
      </c>
      <c r="G475" t="s">
        <v>113</v>
      </c>
    </row>
    <row r="476" spans="1:7" hidden="1" x14ac:dyDescent="0.25">
      <c r="A476">
        <v>2020</v>
      </c>
      <c r="B476" t="s">
        <v>112</v>
      </c>
      <c r="C476" t="s">
        <v>117</v>
      </c>
      <c r="D476" t="s">
        <v>38</v>
      </c>
      <c r="E476">
        <v>1985</v>
      </c>
      <c r="F476">
        <v>2.6619999999999999</v>
      </c>
      <c r="G476" t="s">
        <v>113</v>
      </c>
    </row>
    <row r="477" spans="1:7" hidden="1" x14ac:dyDescent="0.25">
      <c r="A477">
        <v>2020</v>
      </c>
      <c r="B477" t="s">
        <v>112</v>
      </c>
      <c r="C477" t="s">
        <v>117</v>
      </c>
      <c r="D477" t="s">
        <v>38</v>
      </c>
      <c r="E477">
        <v>1996</v>
      </c>
      <c r="F477">
        <v>2.0830000000000002</v>
      </c>
      <c r="G477" t="s">
        <v>113</v>
      </c>
    </row>
    <row r="478" spans="1:7" hidden="1" x14ac:dyDescent="0.25">
      <c r="A478">
        <v>2020</v>
      </c>
      <c r="B478" t="s">
        <v>112</v>
      </c>
      <c r="C478" t="s">
        <v>117</v>
      </c>
      <c r="D478" t="s">
        <v>38</v>
      </c>
      <c r="E478">
        <v>2003</v>
      </c>
      <c r="F478">
        <v>1.643</v>
      </c>
      <c r="G478" t="s">
        <v>114</v>
      </c>
    </row>
    <row r="479" spans="1:7" hidden="1" x14ac:dyDescent="0.25">
      <c r="A479">
        <v>2020</v>
      </c>
      <c r="B479" t="s">
        <v>112</v>
      </c>
      <c r="C479" t="s">
        <v>117</v>
      </c>
      <c r="D479" t="s">
        <v>38</v>
      </c>
      <c r="E479">
        <v>2007</v>
      </c>
      <c r="F479">
        <v>0.57399999999999995</v>
      </c>
      <c r="G479" t="s">
        <v>114</v>
      </c>
    </row>
    <row r="480" spans="1:7" hidden="1" x14ac:dyDescent="0.25">
      <c r="A480">
        <v>2020</v>
      </c>
      <c r="B480" t="s">
        <v>112</v>
      </c>
      <c r="C480" t="s">
        <v>117</v>
      </c>
      <c r="D480" t="s">
        <v>38</v>
      </c>
      <c r="E480">
        <v>2011</v>
      </c>
      <c r="F480">
        <v>0.57399999999999995</v>
      </c>
      <c r="G480" t="s">
        <v>114</v>
      </c>
    </row>
    <row r="481" spans="1:7" hidden="1" x14ac:dyDescent="0.25">
      <c r="A481">
        <v>2020</v>
      </c>
      <c r="B481" t="s">
        <v>112</v>
      </c>
      <c r="C481" t="s">
        <v>117</v>
      </c>
      <c r="D481" t="s">
        <v>38</v>
      </c>
      <c r="E481">
        <v>2015</v>
      </c>
      <c r="F481">
        <v>0.43</v>
      </c>
      <c r="G481" t="s">
        <v>114</v>
      </c>
    </row>
    <row r="482" spans="1:7" hidden="1" x14ac:dyDescent="0.25">
      <c r="A482">
        <v>2020</v>
      </c>
      <c r="B482" t="s">
        <v>112</v>
      </c>
      <c r="C482" t="s">
        <v>117</v>
      </c>
      <c r="D482" t="s">
        <v>38</v>
      </c>
      <c r="E482">
        <v>2017</v>
      </c>
      <c r="F482">
        <v>0.43</v>
      </c>
      <c r="G482" t="s">
        <v>115</v>
      </c>
    </row>
    <row r="483" spans="1:7" hidden="1" x14ac:dyDescent="0.25">
      <c r="A483">
        <v>2020</v>
      </c>
      <c r="B483" t="s">
        <v>112</v>
      </c>
      <c r="C483" t="s">
        <v>117</v>
      </c>
      <c r="D483" t="s">
        <v>38</v>
      </c>
      <c r="E483">
        <v>2020</v>
      </c>
      <c r="F483">
        <v>0.14299999999999999</v>
      </c>
      <c r="G483" t="s">
        <v>115</v>
      </c>
    </row>
    <row r="484" spans="1:7" hidden="1" x14ac:dyDescent="0.25">
      <c r="A484">
        <v>2020</v>
      </c>
      <c r="B484" t="s">
        <v>112</v>
      </c>
      <c r="C484" t="s">
        <v>117</v>
      </c>
      <c r="D484" t="s">
        <v>38</v>
      </c>
      <c r="E484" t="s">
        <v>33</v>
      </c>
      <c r="F484">
        <v>0.14299999999999999</v>
      </c>
      <c r="G484" t="s">
        <v>116</v>
      </c>
    </row>
    <row r="485" spans="1:7" hidden="1" x14ac:dyDescent="0.25">
      <c r="A485">
        <v>2020</v>
      </c>
      <c r="B485" t="s">
        <v>112</v>
      </c>
      <c r="C485" t="s">
        <v>117</v>
      </c>
      <c r="D485" t="s">
        <v>40</v>
      </c>
      <c r="E485">
        <v>1975</v>
      </c>
      <c r="F485">
        <v>3.4180000000000001</v>
      </c>
      <c r="G485" t="s">
        <v>113</v>
      </c>
    </row>
    <row r="486" spans="1:7" hidden="1" x14ac:dyDescent="0.25">
      <c r="A486">
        <v>2020</v>
      </c>
      <c r="B486" t="s">
        <v>112</v>
      </c>
      <c r="C486" t="s">
        <v>117</v>
      </c>
      <c r="D486" t="s">
        <v>40</v>
      </c>
      <c r="E486">
        <v>1985</v>
      </c>
      <c r="F486">
        <v>0.88600000000000001</v>
      </c>
      <c r="G486" t="s">
        <v>113</v>
      </c>
    </row>
    <row r="487" spans="1:7" hidden="1" x14ac:dyDescent="0.25">
      <c r="A487">
        <v>2020</v>
      </c>
      <c r="B487" t="s">
        <v>112</v>
      </c>
      <c r="C487" t="s">
        <v>117</v>
      </c>
      <c r="D487" t="s">
        <v>40</v>
      </c>
      <c r="E487">
        <v>1996</v>
      </c>
      <c r="F487">
        <v>0.501</v>
      </c>
      <c r="G487" t="s">
        <v>113</v>
      </c>
    </row>
    <row r="488" spans="1:7" hidden="1" x14ac:dyDescent="0.25">
      <c r="A488">
        <v>2020</v>
      </c>
      <c r="B488" t="s">
        <v>112</v>
      </c>
      <c r="C488" t="s">
        <v>117</v>
      </c>
      <c r="D488" t="s">
        <v>40</v>
      </c>
      <c r="E488">
        <v>2003</v>
      </c>
      <c r="F488">
        <v>0.53</v>
      </c>
      <c r="G488" t="s">
        <v>114</v>
      </c>
    </row>
    <row r="489" spans="1:7" hidden="1" x14ac:dyDescent="0.25">
      <c r="A489">
        <v>2020</v>
      </c>
      <c r="B489" t="s">
        <v>112</v>
      </c>
      <c r="C489" t="s">
        <v>117</v>
      </c>
      <c r="D489" t="s">
        <v>40</v>
      </c>
      <c r="E489">
        <v>2007</v>
      </c>
      <c r="F489">
        <v>0.20300000000000001</v>
      </c>
      <c r="G489" t="s">
        <v>114</v>
      </c>
    </row>
    <row r="490" spans="1:7" hidden="1" x14ac:dyDescent="0.25">
      <c r="A490">
        <v>2020</v>
      </c>
      <c r="B490" t="s">
        <v>112</v>
      </c>
      <c r="C490" t="s">
        <v>117</v>
      </c>
      <c r="D490" t="s">
        <v>40</v>
      </c>
      <c r="E490">
        <v>2011</v>
      </c>
      <c r="F490">
        <v>0.20300000000000001</v>
      </c>
      <c r="G490" t="s">
        <v>114</v>
      </c>
    </row>
    <row r="491" spans="1:7" hidden="1" x14ac:dyDescent="0.25">
      <c r="A491">
        <v>2020</v>
      </c>
      <c r="B491" t="s">
        <v>112</v>
      </c>
      <c r="C491" t="s">
        <v>117</v>
      </c>
      <c r="D491" t="s">
        <v>40</v>
      </c>
      <c r="E491">
        <v>2015</v>
      </c>
      <c r="F491">
        <v>0.152</v>
      </c>
      <c r="G491" t="s">
        <v>114</v>
      </c>
    </row>
    <row r="492" spans="1:7" hidden="1" x14ac:dyDescent="0.25">
      <c r="A492">
        <v>2020</v>
      </c>
      <c r="B492" t="s">
        <v>112</v>
      </c>
      <c r="C492" t="s">
        <v>117</v>
      </c>
      <c r="D492" t="s">
        <v>40</v>
      </c>
      <c r="E492">
        <v>2017</v>
      </c>
      <c r="F492">
        <v>0.152</v>
      </c>
      <c r="G492" t="s">
        <v>115</v>
      </c>
    </row>
    <row r="493" spans="1:7" hidden="1" x14ac:dyDescent="0.25">
      <c r="A493">
        <v>2020</v>
      </c>
      <c r="B493" t="s">
        <v>112</v>
      </c>
      <c r="C493" t="s">
        <v>117</v>
      </c>
      <c r="D493" t="s">
        <v>40</v>
      </c>
      <c r="E493">
        <v>2020</v>
      </c>
      <c r="F493">
        <v>5.0999999999999997E-2</v>
      </c>
      <c r="G493" t="s">
        <v>115</v>
      </c>
    </row>
    <row r="494" spans="1:7" hidden="1" x14ac:dyDescent="0.25">
      <c r="A494">
        <v>2020</v>
      </c>
      <c r="B494" t="s">
        <v>112</v>
      </c>
      <c r="C494" t="s">
        <v>117</v>
      </c>
      <c r="D494" t="s">
        <v>40</v>
      </c>
      <c r="E494" t="s">
        <v>33</v>
      </c>
      <c r="F494">
        <v>5.0999999999999997E-2</v>
      </c>
      <c r="G494" t="s">
        <v>116</v>
      </c>
    </row>
    <row r="495" spans="1:7" hidden="1" x14ac:dyDescent="0.25">
      <c r="A495">
        <v>2020</v>
      </c>
      <c r="B495" t="s">
        <v>112</v>
      </c>
      <c r="C495" t="s">
        <v>117</v>
      </c>
      <c r="D495" t="s">
        <v>43</v>
      </c>
      <c r="E495">
        <v>1975</v>
      </c>
      <c r="F495">
        <v>2.5840000000000001</v>
      </c>
      <c r="G495" t="s">
        <v>113</v>
      </c>
    </row>
    <row r="496" spans="1:7" hidden="1" x14ac:dyDescent="0.25">
      <c r="A496">
        <v>2020</v>
      </c>
      <c r="B496" t="s">
        <v>112</v>
      </c>
      <c r="C496" t="s">
        <v>117</v>
      </c>
      <c r="D496" t="s">
        <v>43</v>
      </c>
      <c r="E496">
        <v>1985</v>
      </c>
      <c r="F496">
        <v>0.67</v>
      </c>
      <c r="G496" t="s">
        <v>113</v>
      </c>
    </row>
    <row r="497" spans="1:7" hidden="1" x14ac:dyDescent="0.25">
      <c r="A497">
        <v>2020</v>
      </c>
      <c r="B497" t="s">
        <v>112</v>
      </c>
      <c r="C497" t="s">
        <v>117</v>
      </c>
      <c r="D497" t="s">
        <v>43</v>
      </c>
      <c r="E497">
        <v>1996</v>
      </c>
      <c r="F497">
        <v>0.379</v>
      </c>
      <c r="G497" t="s">
        <v>113</v>
      </c>
    </row>
    <row r="498" spans="1:7" hidden="1" x14ac:dyDescent="0.25">
      <c r="A498">
        <v>2020</v>
      </c>
      <c r="B498" t="s">
        <v>112</v>
      </c>
      <c r="C498" t="s">
        <v>117</v>
      </c>
      <c r="D498" t="s">
        <v>43</v>
      </c>
      <c r="E498">
        <v>2003</v>
      </c>
      <c r="F498">
        <v>0.4</v>
      </c>
      <c r="G498" t="s">
        <v>114</v>
      </c>
    </row>
    <row r="499" spans="1:7" hidden="1" x14ac:dyDescent="0.25">
      <c r="A499">
        <v>2020</v>
      </c>
      <c r="B499" t="s">
        <v>112</v>
      </c>
      <c r="C499" t="s">
        <v>117</v>
      </c>
      <c r="D499" t="s">
        <v>43</v>
      </c>
      <c r="E499">
        <v>2007</v>
      </c>
      <c r="F499">
        <v>0.153</v>
      </c>
      <c r="G499" t="s">
        <v>114</v>
      </c>
    </row>
    <row r="500" spans="1:7" hidden="1" x14ac:dyDescent="0.25">
      <c r="A500">
        <v>2020</v>
      </c>
      <c r="B500" t="s">
        <v>112</v>
      </c>
      <c r="C500" t="s">
        <v>117</v>
      </c>
      <c r="D500" t="s">
        <v>43</v>
      </c>
      <c r="E500">
        <v>2011</v>
      </c>
      <c r="F500">
        <v>0.153</v>
      </c>
      <c r="G500" t="s">
        <v>114</v>
      </c>
    </row>
    <row r="501" spans="1:7" hidden="1" x14ac:dyDescent="0.25">
      <c r="A501">
        <v>2020</v>
      </c>
      <c r="B501" t="s">
        <v>112</v>
      </c>
      <c r="C501" t="s">
        <v>117</v>
      </c>
      <c r="D501" t="s">
        <v>43</v>
      </c>
      <c r="E501">
        <v>2015</v>
      </c>
      <c r="F501">
        <v>0.115</v>
      </c>
      <c r="G501" t="s">
        <v>114</v>
      </c>
    </row>
    <row r="502" spans="1:7" hidden="1" x14ac:dyDescent="0.25">
      <c r="A502">
        <v>2020</v>
      </c>
      <c r="B502" t="s">
        <v>112</v>
      </c>
      <c r="C502" t="s">
        <v>117</v>
      </c>
      <c r="D502" t="s">
        <v>43</v>
      </c>
      <c r="E502">
        <v>2017</v>
      </c>
      <c r="F502">
        <v>0.115</v>
      </c>
      <c r="G502" t="s">
        <v>115</v>
      </c>
    </row>
    <row r="503" spans="1:7" hidden="1" x14ac:dyDescent="0.25">
      <c r="A503">
        <v>2020</v>
      </c>
      <c r="B503" t="s">
        <v>112</v>
      </c>
      <c r="C503" t="s">
        <v>117</v>
      </c>
      <c r="D503" t="s">
        <v>43</v>
      </c>
      <c r="E503">
        <v>2020</v>
      </c>
      <c r="F503">
        <v>3.7999999999999999E-2</v>
      </c>
      <c r="G503" t="s">
        <v>115</v>
      </c>
    </row>
    <row r="504" spans="1:7" hidden="1" x14ac:dyDescent="0.25">
      <c r="A504">
        <v>2020</v>
      </c>
      <c r="B504" t="s">
        <v>112</v>
      </c>
      <c r="C504" t="s">
        <v>117</v>
      </c>
      <c r="D504" t="s">
        <v>43</v>
      </c>
      <c r="E504" t="s">
        <v>33</v>
      </c>
      <c r="F504">
        <v>3.7999999999999999E-2</v>
      </c>
      <c r="G504" t="s">
        <v>116</v>
      </c>
    </row>
    <row r="505" spans="1:7" hidden="1" x14ac:dyDescent="0.25">
      <c r="A505">
        <v>2020</v>
      </c>
      <c r="B505" t="s">
        <v>112</v>
      </c>
      <c r="C505" t="s">
        <v>117</v>
      </c>
      <c r="D505" t="s">
        <v>44</v>
      </c>
      <c r="E505">
        <v>1975</v>
      </c>
      <c r="F505">
        <v>3.496</v>
      </c>
      <c r="G505" t="s">
        <v>113</v>
      </c>
    </row>
    <row r="506" spans="1:7" hidden="1" x14ac:dyDescent="0.25">
      <c r="A506">
        <v>2020</v>
      </c>
      <c r="B506" t="s">
        <v>112</v>
      </c>
      <c r="C506" t="s">
        <v>117</v>
      </c>
      <c r="D506" t="s">
        <v>44</v>
      </c>
      <c r="E506">
        <v>1985</v>
      </c>
      <c r="F506">
        <v>0.56399999999999995</v>
      </c>
      <c r="G506" t="s">
        <v>113</v>
      </c>
    </row>
    <row r="507" spans="1:7" hidden="1" x14ac:dyDescent="0.25">
      <c r="A507">
        <v>2020</v>
      </c>
      <c r="B507" t="s">
        <v>112</v>
      </c>
      <c r="C507" t="s">
        <v>117</v>
      </c>
      <c r="D507" t="s">
        <v>44</v>
      </c>
      <c r="E507">
        <v>1996</v>
      </c>
      <c r="F507">
        <v>0.57899999999999996</v>
      </c>
      <c r="G507" t="s">
        <v>113</v>
      </c>
    </row>
    <row r="508" spans="1:7" hidden="1" x14ac:dyDescent="0.25">
      <c r="A508">
        <v>2020</v>
      </c>
      <c r="B508" t="s">
        <v>112</v>
      </c>
      <c r="C508" t="s">
        <v>117</v>
      </c>
      <c r="D508" t="s">
        <v>44</v>
      </c>
      <c r="E508">
        <v>2003</v>
      </c>
      <c r="F508">
        <v>0.55600000000000005</v>
      </c>
      <c r="G508" t="s">
        <v>114</v>
      </c>
    </row>
    <row r="509" spans="1:7" hidden="1" x14ac:dyDescent="0.25">
      <c r="A509">
        <v>2020</v>
      </c>
      <c r="B509" t="s">
        <v>112</v>
      </c>
      <c r="C509" t="s">
        <v>117</v>
      </c>
      <c r="D509" t="s">
        <v>44</v>
      </c>
      <c r="E509">
        <v>2007</v>
      </c>
      <c r="F509">
        <v>0.23300000000000001</v>
      </c>
      <c r="G509" t="s">
        <v>114</v>
      </c>
    </row>
    <row r="510" spans="1:7" hidden="1" x14ac:dyDescent="0.25">
      <c r="A510">
        <v>2020</v>
      </c>
      <c r="B510" t="s">
        <v>112</v>
      </c>
      <c r="C510" t="s">
        <v>117</v>
      </c>
      <c r="D510" t="s">
        <v>44</v>
      </c>
      <c r="E510">
        <v>2011</v>
      </c>
      <c r="F510">
        <v>0.23300000000000001</v>
      </c>
      <c r="G510" t="s">
        <v>114</v>
      </c>
    </row>
    <row r="511" spans="1:7" hidden="1" x14ac:dyDescent="0.25">
      <c r="A511">
        <v>2020</v>
      </c>
      <c r="B511" t="s">
        <v>112</v>
      </c>
      <c r="C511" t="s">
        <v>117</v>
      </c>
      <c r="D511" t="s">
        <v>44</v>
      </c>
      <c r="E511">
        <v>2015</v>
      </c>
      <c r="F511">
        <v>0.17499999999999999</v>
      </c>
      <c r="G511" t="s">
        <v>114</v>
      </c>
    </row>
    <row r="512" spans="1:7" hidden="1" x14ac:dyDescent="0.25">
      <c r="A512">
        <v>2020</v>
      </c>
      <c r="B512" t="s">
        <v>112</v>
      </c>
      <c r="C512" t="s">
        <v>117</v>
      </c>
      <c r="D512" t="s">
        <v>44</v>
      </c>
      <c r="E512">
        <v>2017</v>
      </c>
      <c r="F512">
        <v>0.17499999999999999</v>
      </c>
      <c r="G512" t="s">
        <v>115</v>
      </c>
    </row>
    <row r="513" spans="1:7" hidden="1" x14ac:dyDescent="0.25">
      <c r="A513">
        <v>2020</v>
      </c>
      <c r="B513" t="s">
        <v>112</v>
      </c>
      <c r="C513" t="s">
        <v>117</v>
      </c>
      <c r="D513" t="s">
        <v>44</v>
      </c>
      <c r="E513">
        <v>2020</v>
      </c>
      <c r="F513">
        <v>5.8000000000000003E-2</v>
      </c>
      <c r="G513" t="s">
        <v>115</v>
      </c>
    </row>
    <row r="514" spans="1:7" hidden="1" x14ac:dyDescent="0.25">
      <c r="A514">
        <v>2020</v>
      </c>
      <c r="B514" t="s">
        <v>112</v>
      </c>
      <c r="C514" t="s">
        <v>117</v>
      </c>
      <c r="D514" t="s">
        <v>44</v>
      </c>
      <c r="E514" t="s">
        <v>33</v>
      </c>
      <c r="F514">
        <v>5.8000000000000003E-2</v>
      </c>
      <c r="G514" t="s">
        <v>116</v>
      </c>
    </row>
    <row r="515" spans="1:7" hidden="1" x14ac:dyDescent="0.25">
      <c r="A515">
        <v>2020</v>
      </c>
      <c r="B515" t="s">
        <v>112</v>
      </c>
      <c r="C515" t="s">
        <v>117</v>
      </c>
      <c r="D515" t="s">
        <v>46</v>
      </c>
      <c r="E515">
        <v>1975</v>
      </c>
      <c r="F515">
        <v>4.8579999999999997</v>
      </c>
      <c r="G515" t="s">
        <v>113</v>
      </c>
    </row>
    <row r="516" spans="1:7" hidden="1" x14ac:dyDescent="0.25">
      <c r="A516">
        <v>2020</v>
      </c>
      <c r="B516" t="s">
        <v>112</v>
      </c>
      <c r="C516" t="s">
        <v>117</v>
      </c>
      <c r="D516" t="s">
        <v>46</v>
      </c>
      <c r="E516">
        <v>1985</v>
      </c>
      <c r="F516">
        <v>0.97699999999999998</v>
      </c>
      <c r="G516" t="s">
        <v>113</v>
      </c>
    </row>
    <row r="517" spans="1:7" hidden="1" x14ac:dyDescent="0.25">
      <c r="A517">
        <v>2020</v>
      </c>
      <c r="B517" t="s">
        <v>112</v>
      </c>
      <c r="C517" t="s">
        <v>117</v>
      </c>
      <c r="D517" t="s">
        <v>46</v>
      </c>
      <c r="E517">
        <v>1996</v>
      </c>
      <c r="F517">
        <v>0.77800000000000002</v>
      </c>
      <c r="G517" t="s">
        <v>113</v>
      </c>
    </row>
    <row r="518" spans="1:7" hidden="1" x14ac:dyDescent="0.25">
      <c r="A518">
        <v>2020</v>
      </c>
      <c r="B518" t="s">
        <v>112</v>
      </c>
      <c r="C518" t="s">
        <v>117</v>
      </c>
      <c r="D518" t="s">
        <v>46</v>
      </c>
      <c r="E518">
        <v>2003</v>
      </c>
      <c r="F518">
        <v>0.79900000000000004</v>
      </c>
      <c r="G518" t="s">
        <v>114</v>
      </c>
    </row>
    <row r="519" spans="1:7" hidden="1" x14ac:dyDescent="0.25">
      <c r="A519">
        <v>2020</v>
      </c>
      <c r="B519" t="s">
        <v>112</v>
      </c>
      <c r="C519" t="s">
        <v>117</v>
      </c>
      <c r="D519" t="s">
        <v>46</v>
      </c>
      <c r="E519">
        <v>2007</v>
      </c>
      <c r="F519">
        <v>0.318</v>
      </c>
      <c r="G519" t="s">
        <v>114</v>
      </c>
    </row>
    <row r="520" spans="1:7" hidden="1" x14ac:dyDescent="0.25">
      <c r="A520">
        <v>2020</v>
      </c>
      <c r="B520" t="s">
        <v>112</v>
      </c>
      <c r="C520" t="s">
        <v>117</v>
      </c>
      <c r="D520" t="s">
        <v>46</v>
      </c>
      <c r="E520">
        <v>2011</v>
      </c>
      <c r="F520">
        <v>0.318</v>
      </c>
      <c r="G520" t="s">
        <v>114</v>
      </c>
    </row>
    <row r="521" spans="1:7" hidden="1" x14ac:dyDescent="0.25">
      <c r="A521">
        <v>2020</v>
      </c>
      <c r="B521" t="s">
        <v>112</v>
      </c>
      <c r="C521" t="s">
        <v>117</v>
      </c>
      <c r="D521" t="s">
        <v>46</v>
      </c>
      <c r="E521">
        <v>2015</v>
      </c>
      <c r="F521">
        <v>0.23899999999999999</v>
      </c>
      <c r="G521" t="s">
        <v>114</v>
      </c>
    </row>
    <row r="522" spans="1:7" hidden="1" x14ac:dyDescent="0.25">
      <c r="A522">
        <v>2020</v>
      </c>
      <c r="B522" t="s">
        <v>112</v>
      </c>
      <c r="C522" t="s">
        <v>117</v>
      </c>
      <c r="D522" t="s">
        <v>46</v>
      </c>
      <c r="E522">
        <v>2017</v>
      </c>
      <c r="F522">
        <v>0.23899999999999999</v>
      </c>
      <c r="G522" t="s">
        <v>115</v>
      </c>
    </row>
    <row r="523" spans="1:7" hidden="1" x14ac:dyDescent="0.25">
      <c r="A523">
        <v>2020</v>
      </c>
      <c r="B523" t="s">
        <v>112</v>
      </c>
      <c r="C523" t="s">
        <v>117</v>
      </c>
      <c r="D523" t="s">
        <v>46</v>
      </c>
      <c r="E523">
        <v>2020</v>
      </c>
      <c r="F523">
        <v>0.08</v>
      </c>
      <c r="G523" t="s">
        <v>115</v>
      </c>
    </row>
    <row r="524" spans="1:7" hidden="1" x14ac:dyDescent="0.25">
      <c r="A524">
        <v>2020</v>
      </c>
      <c r="B524" t="s">
        <v>112</v>
      </c>
      <c r="C524" t="s">
        <v>117</v>
      </c>
      <c r="D524" t="s">
        <v>46</v>
      </c>
      <c r="E524" t="s">
        <v>33</v>
      </c>
      <c r="F524">
        <v>0.08</v>
      </c>
      <c r="G524" t="s">
        <v>116</v>
      </c>
    </row>
    <row r="525" spans="1:7" hidden="1" x14ac:dyDescent="0.25">
      <c r="A525">
        <v>2020</v>
      </c>
      <c r="B525" t="s">
        <v>112</v>
      </c>
      <c r="C525" t="s">
        <v>117</v>
      </c>
      <c r="D525" t="s">
        <v>9</v>
      </c>
      <c r="E525">
        <v>1975</v>
      </c>
      <c r="F525">
        <v>5.2779999999999996</v>
      </c>
      <c r="G525" t="s">
        <v>113</v>
      </c>
    </row>
    <row r="526" spans="1:7" hidden="1" x14ac:dyDescent="0.25">
      <c r="A526">
        <v>2020</v>
      </c>
      <c r="B526" t="s">
        <v>112</v>
      </c>
      <c r="C526" t="s">
        <v>117</v>
      </c>
      <c r="D526" t="s">
        <v>9</v>
      </c>
      <c r="E526">
        <v>1985</v>
      </c>
      <c r="F526">
        <v>0.89400000000000002</v>
      </c>
      <c r="G526" t="s">
        <v>113</v>
      </c>
    </row>
    <row r="527" spans="1:7" hidden="1" x14ac:dyDescent="0.25">
      <c r="A527">
        <v>2020</v>
      </c>
      <c r="B527" t="s">
        <v>112</v>
      </c>
      <c r="C527" t="s">
        <v>117</v>
      </c>
      <c r="D527" t="s">
        <v>9</v>
      </c>
      <c r="E527">
        <v>1996</v>
      </c>
      <c r="F527">
        <v>0.874</v>
      </c>
      <c r="G527" t="s">
        <v>113</v>
      </c>
    </row>
    <row r="528" spans="1:7" hidden="1" x14ac:dyDescent="0.25">
      <c r="A528">
        <v>2020</v>
      </c>
      <c r="B528" t="s">
        <v>112</v>
      </c>
      <c r="C528" t="s">
        <v>117</v>
      </c>
      <c r="D528" t="s">
        <v>9</v>
      </c>
      <c r="E528">
        <v>2003</v>
      </c>
      <c r="F528">
        <v>0.84299999999999997</v>
      </c>
      <c r="G528" t="s">
        <v>114</v>
      </c>
    </row>
    <row r="529" spans="1:7" hidden="1" x14ac:dyDescent="0.25">
      <c r="A529">
        <v>2020</v>
      </c>
      <c r="B529" t="s">
        <v>112</v>
      </c>
      <c r="C529" t="s">
        <v>117</v>
      </c>
      <c r="D529" t="s">
        <v>9</v>
      </c>
      <c r="E529">
        <v>2007</v>
      </c>
      <c r="F529">
        <v>0.35099999999999998</v>
      </c>
      <c r="G529" t="s">
        <v>114</v>
      </c>
    </row>
    <row r="530" spans="1:7" hidden="1" x14ac:dyDescent="0.25">
      <c r="A530">
        <v>2020</v>
      </c>
      <c r="B530" t="s">
        <v>112</v>
      </c>
      <c r="C530" t="s">
        <v>117</v>
      </c>
      <c r="D530" t="s">
        <v>9</v>
      </c>
      <c r="E530">
        <v>2011</v>
      </c>
      <c r="F530">
        <v>0.35099999999999998</v>
      </c>
      <c r="G530" t="s">
        <v>114</v>
      </c>
    </row>
    <row r="531" spans="1:7" hidden="1" x14ac:dyDescent="0.25">
      <c r="A531">
        <v>2020</v>
      </c>
      <c r="B531" t="s">
        <v>112</v>
      </c>
      <c r="C531" t="s">
        <v>117</v>
      </c>
      <c r="D531" t="s">
        <v>9</v>
      </c>
      <c r="E531">
        <v>2015</v>
      </c>
      <c r="F531">
        <v>0.26400000000000001</v>
      </c>
      <c r="G531" t="s">
        <v>114</v>
      </c>
    </row>
    <row r="532" spans="1:7" hidden="1" x14ac:dyDescent="0.25">
      <c r="A532">
        <v>2020</v>
      </c>
      <c r="B532" t="s">
        <v>112</v>
      </c>
      <c r="C532" t="s">
        <v>117</v>
      </c>
      <c r="D532" t="s">
        <v>9</v>
      </c>
      <c r="E532">
        <v>2017</v>
      </c>
      <c r="F532">
        <v>0.26400000000000001</v>
      </c>
      <c r="G532" t="s">
        <v>115</v>
      </c>
    </row>
    <row r="533" spans="1:7" hidden="1" x14ac:dyDescent="0.25">
      <c r="A533">
        <v>2020</v>
      </c>
      <c r="B533" t="s">
        <v>112</v>
      </c>
      <c r="C533" t="s">
        <v>117</v>
      </c>
      <c r="D533" t="s">
        <v>9</v>
      </c>
      <c r="E533">
        <v>2020</v>
      </c>
      <c r="F533">
        <v>8.7999999999999995E-2</v>
      </c>
      <c r="G533" t="s">
        <v>115</v>
      </c>
    </row>
    <row r="534" spans="1:7" hidden="1" x14ac:dyDescent="0.25">
      <c r="A534">
        <v>2020</v>
      </c>
      <c r="B534" t="s">
        <v>112</v>
      </c>
      <c r="C534" t="s">
        <v>117</v>
      </c>
      <c r="D534" t="s">
        <v>9</v>
      </c>
      <c r="E534" t="s">
        <v>33</v>
      </c>
      <c r="F534">
        <v>8.7999999999999995E-2</v>
      </c>
      <c r="G534" t="s">
        <v>116</v>
      </c>
    </row>
    <row r="535" spans="1:7" hidden="1" x14ac:dyDescent="0.25">
      <c r="A535">
        <v>2020</v>
      </c>
      <c r="B535" t="s">
        <v>112</v>
      </c>
      <c r="C535" t="s">
        <v>117</v>
      </c>
      <c r="D535" t="s">
        <v>42</v>
      </c>
      <c r="E535">
        <v>1975</v>
      </c>
      <c r="F535">
        <v>0.12</v>
      </c>
      <c r="G535" t="s">
        <v>113</v>
      </c>
    </row>
    <row r="536" spans="1:7" hidden="1" x14ac:dyDescent="0.25">
      <c r="A536">
        <v>2020</v>
      </c>
      <c r="B536" t="s">
        <v>112</v>
      </c>
      <c r="C536" t="s">
        <v>117</v>
      </c>
      <c r="D536" t="s">
        <v>42</v>
      </c>
      <c r="E536">
        <v>1985</v>
      </c>
      <c r="F536">
        <v>0.02</v>
      </c>
      <c r="G536" t="s">
        <v>113</v>
      </c>
    </row>
    <row r="537" spans="1:7" hidden="1" x14ac:dyDescent="0.25">
      <c r="A537">
        <v>2020</v>
      </c>
      <c r="B537" t="s">
        <v>112</v>
      </c>
      <c r="C537" t="s">
        <v>117</v>
      </c>
      <c r="D537" t="s">
        <v>42</v>
      </c>
      <c r="E537">
        <v>1996</v>
      </c>
      <c r="F537">
        <v>1.4999999999999999E-2</v>
      </c>
      <c r="G537" t="s">
        <v>113</v>
      </c>
    </row>
    <row r="538" spans="1:7" hidden="1" x14ac:dyDescent="0.25">
      <c r="A538">
        <v>2020</v>
      </c>
      <c r="B538" t="s">
        <v>112</v>
      </c>
      <c r="C538" t="s">
        <v>117</v>
      </c>
      <c r="D538" t="s">
        <v>42</v>
      </c>
      <c r="E538">
        <v>2003</v>
      </c>
      <c r="F538">
        <v>1.0999999999999999E-2</v>
      </c>
      <c r="G538" t="s">
        <v>114</v>
      </c>
    </row>
    <row r="539" spans="1:7" hidden="1" x14ac:dyDescent="0.25">
      <c r="A539">
        <v>2020</v>
      </c>
      <c r="B539" t="s">
        <v>112</v>
      </c>
      <c r="C539" t="s">
        <v>117</v>
      </c>
      <c r="D539" t="s">
        <v>42</v>
      </c>
      <c r="E539">
        <v>2007</v>
      </c>
      <c r="F539">
        <v>5.0000000000000001E-3</v>
      </c>
      <c r="G539" t="s">
        <v>114</v>
      </c>
    </row>
    <row r="540" spans="1:7" hidden="1" x14ac:dyDescent="0.25">
      <c r="A540">
        <v>2020</v>
      </c>
      <c r="B540" t="s">
        <v>112</v>
      </c>
      <c r="C540" t="s">
        <v>117</v>
      </c>
      <c r="D540" t="s">
        <v>42</v>
      </c>
      <c r="E540">
        <v>2011</v>
      </c>
      <c r="F540">
        <v>5.0000000000000001E-3</v>
      </c>
      <c r="G540" t="s">
        <v>114</v>
      </c>
    </row>
    <row r="541" spans="1:7" hidden="1" x14ac:dyDescent="0.25">
      <c r="A541">
        <v>2020</v>
      </c>
      <c r="B541" t="s">
        <v>112</v>
      </c>
      <c r="C541" t="s">
        <v>117</v>
      </c>
      <c r="D541" t="s">
        <v>42</v>
      </c>
      <c r="E541">
        <v>2015</v>
      </c>
      <c r="F541">
        <v>4.0000000000000001E-3</v>
      </c>
      <c r="G541" t="s">
        <v>114</v>
      </c>
    </row>
    <row r="542" spans="1:7" hidden="1" x14ac:dyDescent="0.25">
      <c r="A542">
        <v>2020</v>
      </c>
      <c r="B542" t="s">
        <v>112</v>
      </c>
      <c r="C542" t="s">
        <v>117</v>
      </c>
      <c r="D542" t="s">
        <v>42</v>
      </c>
      <c r="E542">
        <v>2017</v>
      </c>
      <c r="F542">
        <v>4.0000000000000001E-3</v>
      </c>
      <c r="G542" t="s">
        <v>115</v>
      </c>
    </row>
    <row r="543" spans="1:7" hidden="1" x14ac:dyDescent="0.25">
      <c r="A543">
        <v>2020</v>
      </c>
      <c r="B543" t="s">
        <v>112</v>
      </c>
      <c r="C543" t="s">
        <v>117</v>
      </c>
      <c r="D543" t="s">
        <v>42</v>
      </c>
      <c r="E543">
        <v>2020</v>
      </c>
      <c r="F543">
        <v>1E-3</v>
      </c>
      <c r="G543" t="s">
        <v>115</v>
      </c>
    </row>
    <row r="544" spans="1:7" hidden="1" x14ac:dyDescent="0.25">
      <c r="A544">
        <v>2020</v>
      </c>
      <c r="B544" t="s">
        <v>112</v>
      </c>
      <c r="C544" t="s">
        <v>117</v>
      </c>
      <c r="D544" t="s">
        <v>42</v>
      </c>
      <c r="E544" t="s">
        <v>33</v>
      </c>
      <c r="F544">
        <v>1E-3</v>
      </c>
      <c r="G544" t="s">
        <v>116</v>
      </c>
    </row>
    <row r="545" spans="1:7" x14ac:dyDescent="0.25">
      <c r="A545">
        <v>2020</v>
      </c>
      <c r="B545" t="s">
        <v>112</v>
      </c>
      <c r="C545" t="s">
        <v>14</v>
      </c>
      <c r="D545" t="s">
        <v>5</v>
      </c>
      <c r="E545">
        <v>1975</v>
      </c>
      <c r="F545">
        <v>1.298</v>
      </c>
      <c r="G545" t="s">
        <v>113</v>
      </c>
    </row>
    <row r="546" spans="1:7" x14ac:dyDescent="0.25">
      <c r="A546">
        <v>2020</v>
      </c>
      <c r="B546" t="s">
        <v>112</v>
      </c>
      <c r="C546" t="s">
        <v>14</v>
      </c>
      <c r="D546" t="s">
        <v>5</v>
      </c>
      <c r="E546">
        <v>1985</v>
      </c>
      <c r="F546">
        <v>0.23599999999999999</v>
      </c>
      <c r="G546" t="s">
        <v>113</v>
      </c>
    </row>
    <row r="547" spans="1:7" x14ac:dyDescent="0.25">
      <c r="A547">
        <v>2020</v>
      </c>
      <c r="B547" t="s">
        <v>112</v>
      </c>
      <c r="C547" t="s">
        <v>14</v>
      </c>
      <c r="D547" t="s">
        <v>5</v>
      </c>
      <c r="E547">
        <v>1996</v>
      </c>
      <c r="F547">
        <v>0.11899999999999999</v>
      </c>
      <c r="G547" t="s">
        <v>113</v>
      </c>
    </row>
    <row r="548" spans="1:7" x14ac:dyDescent="0.25">
      <c r="A548">
        <v>2020</v>
      </c>
      <c r="B548" t="s">
        <v>112</v>
      </c>
      <c r="C548" t="s">
        <v>14</v>
      </c>
      <c r="D548" t="s">
        <v>5</v>
      </c>
      <c r="E548">
        <v>2003</v>
      </c>
      <c r="F548">
        <v>4.2999999999999997E-2</v>
      </c>
      <c r="G548" t="s">
        <v>114</v>
      </c>
    </row>
    <row r="549" spans="1:7" x14ac:dyDescent="0.25">
      <c r="A549">
        <v>2020</v>
      </c>
      <c r="B549" t="s">
        <v>112</v>
      </c>
      <c r="C549" t="s">
        <v>14</v>
      </c>
      <c r="D549" t="s">
        <v>5</v>
      </c>
      <c r="E549">
        <v>2007</v>
      </c>
      <c r="F549">
        <v>3.2000000000000001E-2</v>
      </c>
      <c r="G549" t="s">
        <v>114</v>
      </c>
    </row>
    <row r="550" spans="1:7" x14ac:dyDescent="0.25">
      <c r="A550">
        <v>2020</v>
      </c>
      <c r="B550" t="s">
        <v>112</v>
      </c>
      <c r="C550" t="s">
        <v>14</v>
      </c>
      <c r="D550" t="s">
        <v>5</v>
      </c>
      <c r="E550">
        <v>2011</v>
      </c>
      <c r="F550">
        <v>3.2000000000000001E-2</v>
      </c>
      <c r="G550" t="s">
        <v>114</v>
      </c>
    </row>
    <row r="551" spans="1:7" x14ac:dyDescent="0.25">
      <c r="A551">
        <v>2020</v>
      </c>
      <c r="B551" t="s">
        <v>112</v>
      </c>
      <c r="C551" t="s">
        <v>14</v>
      </c>
      <c r="D551" t="s">
        <v>5</v>
      </c>
      <c r="E551">
        <v>2015</v>
      </c>
      <c r="F551">
        <v>2.4E-2</v>
      </c>
      <c r="G551" t="s">
        <v>114</v>
      </c>
    </row>
    <row r="552" spans="1:7" x14ac:dyDescent="0.25">
      <c r="A552">
        <v>2020</v>
      </c>
      <c r="B552" t="s">
        <v>112</v>
      </c>
      <c r="C552" t="s">
        <v>14</v>
      </c>
      <c r="D552" t="s">
        <v>5</v>
      </c>
      <c r="E552">
        <v>2017</v>
      </c>
      <c r="F552">
        <v>2.4E-2</v>
      </c>
      <c r="G552" t="s">
        <v>115</v>
      </c>
    </row>
    <row r="553" spans="1:7" x14ac:dyDescent="0.25">
      <c r="A553">
        <v>2020</v>
      </c>
      <c r="B553" t="s">
        <v>112</v>
      </c>
      <c r="C553" t="s">
        <v>14</v>
      </c>
      <c r="D553" t="s">
        <v>5</v>
      </c>
      <c r="E553">
        <v>2020</v>
      </c>
      <c r="F553">
        <v>8.0000000000000002E-3</v>
      </c>
      <c r="G553" t="s">
        <v>115</v>
      </c>
    </row>
    <row r="554" spans="1:7" x14ac:dyDescent="0.25">
      <c r="A554">
        <v>2020</v>
      </c>
      <c r="B554" t="s">
        <v>112</v>
      </c>
      <c r="C554" t="s">
        <v>14</v>
      </c>
      <c r="D554" t="s">
        <v>5</v>
      </c>
      <c r="E554" t="s">
        <v>33</v>
      </c>
      <c r="F554">
        <v>8.0000000000000002E-3</v>
      </c>
      <c r="G554" t="s">
        <v>116</v>
      </c>
    </row>
    <row r="555" spans="1:7" x14ac:dyDescent="0.25">
      <c r="A555">
        <v>2020</v>
      </c>
      <c r="B555" t="s">
        <v>112</v>
      </c>
      <c r="C555" t="s">
        <v>14</v>
      </c>
      <c r="D555" t="s">
        <v>35</v>
      </c>
      <c r="E555">
        <v>1975</v>
      </c>
      <c r="F555">
        <v>2.8530000000000002</v>
      </c>
      <c r="G555" t="s">
        <v>113</v>
      </c>
    </row>
    <row r="556" spans="1:7" x14ac:dyDescent="0.25">
      <c r="A556">
        <v>2020</v>
      </c>
      <c r="B556" t="s">
        <v>112</v>
      </c>
      <c r="C556" t="s">
        <v>14</v>
      </c>
      <c r="D556" t="s">
        <v>35</v>
      </c>
      <c r="E556">
        <v>1985</v>
      </c>
      <c r="F556">
        <v>0.68500000000000005</v>
      </c>
      <c r="G556" t="s">
        <v>113</v>
      </c>
    </row>
    <row r="557" spans="1:7" x14ac:dyDescent="0.25">
      <c r="A557">
        <v>2020</v>
      </c>
      <c r="B557" t="s">
        <v>112</v>
      </c>
      <c r="C557" t="s">
        <v>14</v>
      </c>
      <c r="D557" t="s">
        <v>35</v>
      </c>
      <c r="E557">
        <v>1996</v>
      </c>
      <c r="F557">
        <v>0.39700000000000002</v>
      </c>
      <c r="G557" t="s">
        <v>113</v>
      </c>
    </row>
    <row r="558" spans="1:7" x14ac:dyDescent="0.25">
      <c r="A558">
        <v>2020</v>
      </c>
      <c r="B558" t="s">
        <v>112</v>
      </c>
      <c r="C558" t="s">
        <v>14</v>
      </c>
      <c r="D558" t="s">
        <v>35</v>
      </c>
      <c r="E558">
        <v>2003</v>
      </c>
      <c r="F558">
        <v>0.38700000000000001</v>
      </c>
      <c r="G558" t="s">
        <v>114</v>
      </c>
    </row>
    <row r="559" spans="1:7" x14ac:dyDescent="0.25">
      <c r="A559">
        <v>2020</v>
      </c>
      <c r="B559" t="s">
        <v>112</v>
      </c>
      <c r="C559" t="s">
        <v>14</v>
      </c>
      <c r="D559" t="s">
        <v>35</v>
      </c>
      <c r="E559">
        <v>2007</v>
      </c>
      <c r="F559">
        <v>0.151</v>
      </c>
      <c r="G559" t="s">
        <v>114</v>
      </c>
    </row>
    <row r="560" spans="1:7" x14ac:dyDescent="0.25">
      <c r="A560">
        <v>2020</v>
      </c>
      <c r="B560" t="s">
        <v>112</v>
      </c>
      <c r="C560" t="s">
        <v>14</v>
      </c>
      <c r="D560" t="s">
        <v>35</v>
      </c>
      <c r="E560">
        <v>2011</v>
      </c>
      <c r="F560">
        <v>0.151</v>
      </c>
      <c r="G560" t="s">
        <v>114</v>
      </c>
    </row>
    <row r="561" spans="1:7" x14ac:dyDescent="0.25">
      <c r="A561">
        <v>2020</v>
      </c>
      <c r="B561" t="s">
        <v>112</v>
      </c>
      <c r="C561" t="s">
        <v>14</v>
      </c>
      <c r="D561" t="s">
        <v>35</v>
      </c>
      <c r="E561">
        <v>2015</v>
      </c>
      <c r="F561">
        <v>0.113</v>
      </c>
      <c r="G561" t="s">
        <v>114</v>
      </c>
    </row>
    <row r="562" spans="1:7" x14ac:dyDescent="0.25">
      <c r="A562">
        <v>2020</v>
      </c>
      <c r="B562" t="s">
        <v>112</v>
      </c>
      <c r="C562" t="s">
        <v>14</v>
      </c>
      <c r="D562" t="s">
        <v>35</v>
      </c>
      <c r="E562">
        <v>2017</v>
      </c>
      <c r="F562">
        <v>0.113</v>
      </c>
      <c r="G562" t="s">
        <v>115</v>
      </c>
    </row>
    <row r="563" spans="1:7" x14ac:dyDescent="0.25">
      <c r="A563">
        <v>2020</v>
      </c>
      <c r="B563" t="s">
        <v>112</v>
      </c>
      <c r="C563" t="s">
        <v>14</v>
      </c>
      <c r="D563" t="s">
        <v>35</v>
      </c>
      <c r="E563">
        <v>2020</v>
      </c>
      <c r="F563">
        <v>3.7999999999999999E-2</v>
      </c>
      <c r="G563" t="s">
        <v>115</v>
      </c>
    </row>
    <row r="564" spans="1:7" x14ac:dyDescent="0.25">
      <c r="A564">
        <v>2020</v>
      </c>
      <c r="B564" t="s">
        <v>112</v>
      </c>
      <c r="C564" t="s">
        <v>14</v>
      </c>
      <c r="D564" t="s">
        <v>35</v>
      </c>
      <c r="E564" t="s">
        <v>33</v>
      </c>
      <c r="F564">
        <v>3.7999999999999999E-2</v>
      </c>
      <c r="G564" t="s">
        <v>116</v>
      </c>
    </row>
    <row r="565" spans="1:7" x14ac:dyDescent="0.25">
      <c r="A565">
        <v>2020</v>
      </c>
      <c r="B565" t="s">
        <v>112</v>
      </c>
      <c r="C565" t="s">
        <v>14</v>
      </c>
      <c r="D565" t="s">
        <v>38</v>
      </c>
      <c r="E565">
        <v>1975</v>
      </c>
      <c r="F565">
        <v>15.601000000000001</v>
      </c>
      <c r="G565" t="s">
        <v>113</v>
      </c>
    </row>
    <row r="566" spans="1:7" x14ac:dyDescent="0.25">
      <c r="A566">
        <v>2020</v>
      </c>
      <c r="B566" t="s">
        <v>112</v>
      </c>
      <c r="C566" t="s">
        <v>14</v>
      </c>
      <c r="D566" t="s">
        <v>38</v>
      </c>
      <c r="E566">
        <v>1985</v>
      </c>
      <c r="F566">
        <v>2.6619999999999999</v>
      </c>
      <c r="G566" t="s">
        <v>113</v>
      </c>
    </row>
    <row r="567" spans="1:7" x14ac:dyDescent="0.25">
      <c r="A567">
        <v>2020</v>
      </c>
      <c r="B567" t="s">
        <v>112</v>
      </c>
      <c r="C567" t="s">
        <v>14</v>
      </c>
      <c r="D567" t="s">
        <v>38</v>
      </c>
      <c r="E567">
        <v>1996</v>
      </c>
      <c r="F567">
        <v>2.0830000000000002</v>
      </c>
      <c r="G567" t="s">
        <v>113</v>
      </c>
    </row>
    <row r="568" spans="1:7" x14ac:dyDescent="0.25">
      <c r="A568">
        <v>2020</v>
      </c>
      <c r="B568" t="s">
        <v>112</v>
      </c>
      <c r="C568" t="s">
        <v>14</v>
      </c>
      <c r="D568" t="s">
        <v>38</v>
      </c>
      <c r="E568">
        <v>2003</v>
      </c>
      <c r="F568">
        <v>1.643</v>
      </c>
      <c r="G568" t="s">
        <v>114</v>
      </c>
    </row>
    <row r="569" spans="1:7" x14ac:dyDescent="0.25">
      <c r="A569">
        <v>2020</v>
      </c>
      <c r="B569" t="s">
        <v>112</v>
      </c>
      <c r="C569" t="s">
        <v>14</v>
      </c>
      <c r="D569" t="s">
        <v>38</v>
      </c>
      <c r="E569">
        <v>2007</v>
      </c>
      <c r="F569">
        <v>0.57399999999999995</v>
      </c>
      <c r="G569" t="s">
        <v>114</v>
      </c>
    </row>
    <row r="570" spans="1:7" x14ac:dyDescent="0.25">
      <c r="A570">
        <v>2020</v>
      </c>
      <c r="B570" t="s">
        <v>112</v>
      </c>
      <c r="C570" t="s">
        <v>14</v>
      </c>
      <c r="D570" t="s">
        <v>38</v>
      </c>
      <c r="E570">
        <v>2011</v>
      </c>
      <c r="F570">
        <v>0.57399999999999995</v>
      </c>
      <c r="G570" t="s">
        <v>114</v>
      </c>
    </row>
    <row r="571" spans="1:7" x14ac:dyDescent="0.25">
      <c r="A571">
        <v>2020</v>
      </c>
      <c r="B571" t="s">
        <v>112</v>
      </c>
      <c r="C571" t="s">
        <v>14</v>
      </c>
      <c r="D571" t="s">
        <v>38</v>
      </c>
      <c r="E571">
        <v>2015</v>
      </c>
      <c r="F571">
        <v>0.43</v>
      </c>
      <c r="G571" t="s">
        <v>114</v>
      </c>
    </row>
    <row r="572" spans="1:7" x14ac:dyDescent="0.25">
      <c r="A572">
        <v>2020</v>
      </c>
      <c r="B572" t="s">
        <v>112</v>
      </c>
      <c r="C572" t="s">
        <v>14</v>
      </c>
      <c r="D572" t="s">
        <v>38</v>
      </c>
      <c r="E572">
        <v>2017</v>
      </c>
      <c r="F572">
        <v>0.43</v>
      </c>
      <c r="G572" t="s">
        <v>115</v>
      </c>
    </row>
    <row r="573" spans="1:7" x14ac:dyDescent="0.25">
      <c r="A573">
        <v>2020</v>
      </c>
      <c r="B573" t="s">
        <v>112</v>
      </c>
      <c r="C573" t="s">
        <v>14</v>
      </c>
      <c r="D573" t="s">
        <v>38</v>
      </c>
      <c r="E573">
        <v>2020</v>
      </c>
      <c r="F573">
        <v>0.14299999999999999</v>
      </c>
      <c r="G573" t="s">
        <v>115</v>
      </c>
    </row>
    <row r="574" spans="1:7" x14ac:dyDescent="0.25">
      <c r="A574">
        <v>2020</v>
      </c>
      <c r="B574" t="s">
        <v>112</v>
      </c>
      <c r="C574" t="s">
        <v>14</v>
      </c>
      <c r="D574" t="s">
        <v>38</v>
      </c>
      <c r="E574" t="s">
        <v>33</v>
      </c>
      <c r="F574">
        <v>0.14299999999999999</v>
      </c>
      <c r="G574" t="s">
        <v>116</v>
      </c>
    </row>
    <row r="575" spans="1:7" x14ac:dyDescent="0.25">
      <c r="A575">
        <v>2020</v>
      </c>
      <c r="B575" t="s">
        <v>112</v>
      </c>
      <c r="C575" t="s">
        <v>14</v>
      </c>
      <c r="D575" t="s">
        <v>40</v>
      </c>
      <c r="E575">
        <v>1975</v>
      </c>
      <c r="F575">
        <v>3.4180000000000001</v>
      </c>
      <c r="G575" t="s">
        <v>113</v>
      </c>
    </row>
    <row r="576" spans="1:7" x14ac:dyDescent="0.25">
      <c r="A576">
        <v>2020</v>
      </c>
      <c r="B576" t="s">
        <v>112</v>
      </c>
      <c r="C576" t="s">
        <v>14</v>
      </c>
      <c r="D576" t="s">
        <v>40</v>
      </c>
      <c r="E576">
        <v>1985</v>
      </c>
      <c r="F576">
        <v>0.88600000000000001</v>
      </c>
      <c r="G576" t="s">
        <v>113</v>
      </c>
    </row>
    <row r="577" spans="1:7" x14ac:dyDescent="0.25">
      <c r="A577">
        <v>2020</v>
      </c>
      <c r="B577" t="s">
        <v>112</v>
      </c>
      <c r="C577" t="s">
        <v>14</v>
      </c>
      <c r="D577" t="s">
        <v>40</v>
      </c>
      <c r="E577">
        <v>1996</v>
      </c>
      <c r="F577">
        <v>0.501</v>
      </c>
      <c r="G577" t="s">
        <v>113</v>
      </c>
    </row>
    <row r="578" spans="1:7" x14ac:dyDescent="0.25">
      <c r="A578">
        <v>2020</v>
      </c>
      <c r="B578" t="s">
        <v>112</v>
      </c>
      <c r="C578" t="s">
        <v>14</v>
      </c>
      <c r="D578" t="s">
        <v>40</v>
      </c>
      <c r="E578">
        <v>2003</v>
      </c>
      <c r="F578">
        <v>0.53</v>
      </c>
      <c r="G578" t="s">
        <v>114</v>
      </c>
    </row>
    <row r="579" spans="1:7" x14ac:dyDescent="0.25">
      <c r="A579">
        <v>2020</v>
      </c>
      <c r="B579" t="s">
        <v>112</v>
      </c>
      <c r="C579" t="s">
        <v>14</v>
      </c>
      <c r="D579" t="s">
        <v>40</v>
      </c>
      <c r="E579">
        <v>2007</v>
      </c>
      <c r="F579">
        <v>0.20300000000000001</v>
      </c>
      <c r="G579" t="s">
        <v>114</v>
      </c>
    </row>
    <row r="580" spans="1:7" x14ac:dyDescent="0.25">
      <c r="A580">
        <v>2020</v>
      </c>
      <c r="B580" t="s">
        <v>112</v>
      </c>
      <c r="C580" t="s">
        <v>14</v>
      </c>
      <c r="D580" t="s">
        <v>40</v>
      </c>
      <c r="E580">
        <v>2011</v>
      </c>
      <c r="F580">
        <v>0.20300000000000001</v>
      </c>
      <c r="G580" t="s">
        <v>114</v>
      </c>
    </row>
    <row r="581" spans="1:7" x14ac:dyDescent="0.25">
      <c r="A581">
        <v>2020</v>
      </c>
      <c r="B581" t="s">
        <v>112</v>
      </c>
      <c r="C581" t="s">
        <v>14</v>
      </c>
      <c r="D581" t="s">
        <v>40</v>
      </c>
      <c r="E581">
        <v>2015</v>
      </c>
      <c r="F581">
        <v>0.152</v>
      </c>
      <c r="G581" t="s">
        <v>114</v>
      </c>
    </row>
    <row r="582" spans="1:7" x14ac:dyDescent="0.25">
      <c r="A582">
        <v>2020</v>
      </c>
      <c r="B582" t="s">
        <v>112</v>
      </c>
      <c r="C582" t="s">
        <v>14</v>
      </c>
      <c r="D582" t="s">
        <v>40</v>
      </c>
      <c r="E582">
        <v>2017</v>
      </c>
      <c r="F582">
        <v>0.152</v>
      </c>
      <c r="G582" t="s">
        <v>115</v>
      </c>
    </row>
    <row r="583" spans="1:7" x14ac:dyDescent="0.25">
      <c r="A583">
        <v>2020</v>
      </c>
      <c r="B583" t="s">
        <v>112</v>
      </c>
      <c r="C583" t="s">
        <v>14</v>
      </c>
      <c r="D583" t="s">
        <v>40</v>
      </c>
      <c r="E583">
        <v>2020</v>
      </c>
      <c r="F583">
        <v>5.0999999999999997E-2</v>
      </c>
      <c r="G583" t="s">
        <v>115</v>
      </c>
    </row>
    <row r="584" spans="1:7" x14ac:dyDescent="0.25">
      <c r="A584">
        <v>2020</v>
      </c>
      <c r="B584" t="s">
        <v>112</v>
      </c>
      <c r="C584" t="s">
        <v>14</v>
      </c>
      <c r="D584" t="s">
        <v>40</v>
      </c>
      <c r="E584" t="s">
        <v>33</v>
      </c>
      <c r="F584">
        <v>5.0999999999999997E-2</v>
      </c>
      <c r="G584" t="s">
        <v>116</v>
      </c>
    </row>
    <row r="585" spans="1:7" x14ac:dyDescent="0.25">
      <c r="A585">
        <v>2020</v>
      </c>
      <c r="B585" t="s">
        <v>112</v>
      </c>
      <c r="C585" t="s">
        <v>14</v>
      </c>
      <c r="D585" t="s">
        <v>43</v>
      </c>
      <c r="E585">
        <v>1975</v>
      </c>
      <c r="F585">
        <v>2.5840000000000001</v>
      </c>
      <c r="G585" t="s">
        <v>113</v>
      </c>
    </row>
    <row r="586" spans="1:7" x14ac:dyDescent="0.25">
      <c r="A586">
        <v>2020</v>
      </c>
      <c r="B586" t="s">
        <v>112</v>
      </c>
      <c r="C586" t="s">
        <v>14</v>
      </c>
      <c r="D586" t="s">
        <v>43</v>
      </c>
      <c r="E586">
        <v>1985</v>
      </c>
      <c r="F586">
        <v>0.67</v>
      </c>
      <c r="G586" t="s">
        <v>113</v>
      </c>
    </row>
    <row r="587" spans="1:7" x14ac:dyDescent="0.25">
      <c r="A587">
        <v>2020</v>
      </c>
      <c r="B587" t="s">
        <v>112</v>
      </c>
      <c r="C587" t="s">
        <v>14</v>
      </c>
      <c r="D587" t="s">
        <v>43</v>
      </c>
      <c r="E587">
        <v>1996</v>
      </c>
      <c r="F587">
        <v>0.379</v>
      </c>
      <c r="G587" t="s">
        <v>113</v>
      </c>
    </row>
    <row r="588" spans="1:7" x14ac:dyDescent="0.25">
      <c r="A588">
        <v>2020</v>
      </c>
      <c r="B588" t="s">
        <v>112</v>
      </c>
      <c r="C588" t="s">
        <v>14</v>
      </c>
      <c r="D588" t="s">
        <v>43</v>
      </c>
      <c r="E588">
        <v>2003</v>
      </c>
      <c r="F588">
        <v>0.4</v>
      </c>
      <c r="G588" t="s">
        <v>114</v>
      </c>
    </row>
    <row r="589" spans="1:7" x14ac:dyDescent="0.25">
      <c r="A589">
        <v>2020</v>
      </c>
      <c r="B589" t="s">
        <v>112</v>
      </c>
      <c r="C589" t="s">
        <v>14</v>
      </c>
      <c r="D589" t="s">
        <v>43</v>
      </c>
      <c r="E589">
        <v>2007</v>
      </c>
      <c r="F589">
        <v>0.153</v>
      </c>
      <c r="G589" t="s">
        <v>114</v>
      </c>
    </row>
    <row r="590" spans="1:7" x14ac:dyDescent="0.25">
      <c r="A590">
        <v>2020</v>
      </c>
      <c r="B590" t="s">
        <v>112</v>
      </c>
      <c r="C590" t="s">
        <v>14</v>
      </c>
      <c r="D590" t="s">
        <v>43</v>
      </c>
      <c r="E590">
        <v>2011</v>
      </c>
      <c r="F590">
        <v>0.153</v>
      </c>
      <c r="G590" t="s">
        <v>114</v>
      </c>
    </row>
    <row r="591" spans="1:7" x14ac:dyDescent="0.25">
      <c r="A591">
        <v>2020</v>
      </c>
      <c r="B591" t="s">
        <v>112</v>
      </c>
      <c r="C591" t="s">
        <v>14</v>
      </c>
      <c r="D591" t="s">
        <v>43</v>
      </c>
      <c r="E591">
        <v>2015</v>
      </c>
      <c r="F591">
        <v>0.115</v>
      </c>
      <c r="G591" t="s">
        <v>114</v>
      </c>
    </row>
    <row r="592" spans="1:7" x14ac:dyDescent="0.25">
      <c r="A592">
        <v>2020</v>
      </c>
      <c r="B592" t="s">
        <v>112</v>
      </c>
      <c r="C592" t="s">
        <v>14</v>
      </c>
      <c r="D592" t="s">
        <v>43</v>
      </c>
      <c r="E592">
        <v>2017</v>
      </c>
      <c r="F592">
        <v>0.115</v>
      </c>
      <c r="G592" t="s">
        <v>115</v>
      </c>
    </row>
    <row r="593" spans="1:7" x14ac:dyDescent="0.25">
      <c r="A593">
        <v>2020</v>
      </c>
      <c r="B593" t="s">
        <v>112</v>
      </c>
      <c r="C593" t="s">
        <v>14</v>
      </c>
      <c r="D593" t="s">
        <v>43</v>
      </c>
      <c r="E593">
        <v>2020</v>
      </c>
      <c r="F593">
        <v>3.7999999999999999E-2</v>
      </c>
      <c r="G593" t="s">
        <v>115</v>
      </c>
    </row>
    <row r="594" spans="1:7" x14ac:dyDescent="0.25">
      <c r="A594">
        <v>2020</v>
      </c>
      <c r="B594" t="s">
        <v>112</v>
      </c>
      <c r="C594" t="s">
        <v>14</v>
      </c>
      <c r="D594" t="s">
        <v>43</v>
      </c>
      <c r="E594" t="s">
        <v>33</v>
      </c>
      <c r="F594">
        <v>3.7999999999999999E-2</v>
      </c>
      <c r="G594" t="s">
        <v>116</v>
      </c>
    </row>
    <row r="595" spans="1:7" x14ac:dyDescent="0.25">
      <c r="A595">
        <v>2020</v>
      </c>
      <c r="B595" t="s">
        <v>112</v>
      </c>
      <c r="C595" t="s">
        <v>14</v>
      </c>
      <c r="D595" t="s">
        <v>44</v>
      </c>
      <c r="E595">
        <v>1975</v>
      </c>
      <c r="F595">
        <v>3.496</v>
      </c>
      <c r="G595" t="s">
        <v>113</v>
      </c>
    </row>
    <row r="596" spans="1:7" x14ac:dyDescent="0.25">
      <c r="A596">
        <v>2020</v>
      </c>
      <c r="B596" t="s">
        <v>112</v>
      </c>
      <c r="C596" t="s">
        <v>14</v>
      </c>
      <c r="D596" t="s">
        <v>44</v>
      </c>
      <c r="E596">
        <v>1985</v>
      </c>
      <c r="F596">
        <v>0.56399999999999995</v>
      </c>
      <c r="G596" t="s">
        <v>113</v>
      </c>
    </row>
    <row r="597" spans="1:7" x14ac:dyDescent="0.25">
      <c r="A597">
        <v>2020</v>
      </c>
      <c r="B597" t="s">
        <v>112</v>
      </c>
      <c r="C597" t="s">
        <v>14</v>
      </c>
      <c r="D597" t="s">
        <v>44</v>
      </c>
      <c r="E597">
        <v>1996</v>
      </c>
      <c r="F597">
        <v>0.57899999999999996</v>
      </c>
      <c r="G597" t="s">
        <v>113</v>
      </c>
    </row>
    <row r="598" spans="1:7" x14ac:dyDescent="0.25">
      <c r="A598">
        <v>2020</v>
      </c>
      <c r="B598" t="s">
        <v>112</v>
      </c>
      <c r="C598" t="s">
        <v>14</v>
      </c>
      <c r="D598" t="s">
        <v>44</v>
      </c>
      <c r="E598">
        <v>2003</v>
      </c>
      <c r="F598">
        <v>0.55600000000000005</v>
      </c>
      <c r="G598" t="s">
        <v>114</v>
      </c>
    </row>
    <row r="599" spans="1:7" x14ac:dyDescent="0.25">
      <c r="A599">
        <v>2020</v>
      </c>
      <c r="B599" t="s">
        <v>112</v>
      </c>
      <c r="C599" t="s">
        <v>14</v>
      </c>
      <c r="D599" t="s">
        <v>44</v>
      </c>
      <c r="E599">
        <v>2007</v>
      </c>
      <c r="F599">
        <v>0.23300000000000001</v>
      </c>
      <c r="G599" t="s">
        <v>114</v>
      </c>
    </row>
    <row r="600" spans="1:7" x14ac:dyDescent="0.25">
      <c r="A600">
        <v>2020</v>
      </c>
      <c r="B600" t="s">
        <v>112</v>
      </c>
      <c r="C600" t="s">
        <v>14</v>
      </c>
      <c r="D600" t="s">
        <v>44</v>
      </c>
      <c r="E600">
        <v>2011</v>
      </c>
      <c r="F600">
        <v>0.23300000000000001</v>
      </c>
      <c r="G600" t="s">
        <v>114</v>
      </c>
    </row>
    <row r="601" spans="1:7" x14ac:dyDescent="0.25">
      <c r="A601">
        <v>2020</v>
      </c>
      <c r="B601" t="s">
        <v>112</v>
      </c>
      <c r="C601" t="s">
        <v>14</v>
      </c>
      <c r="D601" t="s">
        <v>44</v>
      </c>
      <c r="E601">
        <v>2015</v>
      </c>
      <c r="F601">
        <v>0.17499999999999999</v>
      </c>
      <c r="G601" t="s">
        <v>114</v>
      </c>
    </row>
    <row r="602" spans="1:7" x14ac:dyDescent="0.25">
      <c r="A602">
        <v>2020</v>
      </c>
      <c r="B602" t="s">
        <v>112</v>
      </c>
      <c r="C602" t="s">
        <v>14</v>
      </c>
      <c r="D602" t="s">
        <v>44</v>
      </c>
      <c r="E602">
        <v>2017</v>
      </c>
      <c r="F602">
        <v>0.17499999999999999</v>
      </c>
      <c r="G602" t="s">
        <v>115</v>
      </c>
    </row>
    <row r="603" spans="1:7" x14ac:dyDescent="0.25">
      <c r="A603">
        <v>2020</v>
      </c>
      <c r="B603" t="s">
        <v>112</v>
      </c>
      <c r="C603" t="s">
        <v>14</v>
      </c>
      <c r="D603" t="s">
        <v>44</v>
      </c>
      <c r="E603">
        <v>2020</v>
      </c>
      <c r="F603">
        <v>5.8000000000000003E-2</v>
      </c>
      <c r="G603" t="s">
        <v>115</v>
      </c>
    </row>
    <row r="604" spans="1:7" x14ac:dyDescent="0.25">
      <c r="A604">
        <v>2020</v>
      </c>
      <c r="B604" t="s">
        <v>112</v>
      </c>
      <c r="C604" t="s">
        <v>14</v>
      </c>
      <c r="D604" t="s">
        <v>44</v>
      </c>
      <c r="E604" t="s">
        <v>33</v>
      </c>
      <c r="F604">
        <v>5.8000000000000003E-2</v>
      </c>
      <c r="G604" t="s">
        <v>116</v>
      </c>
    </row>
    <row r="605" spans="1:7" x14ac:dyDescent="0.25">
      <c r="A605">
        <v>2020</v>
      </c>
      <c r="B605" t="s">
        <v>112</v>
      </c>
      <c r="C605" t="s">
        <v>14</v>
      </c>
      <c r="D605" t="s">
        <v>46</v>
      </c>
      <c r="E605">
        <v>1975</v>
      </c>
      <c r="F605">
        <v>4.8579999999999997</v>
      </c>
      <c r="G605" t="s">
        <v>113</v>
      </c>
    </row>
    <row r="606" spans="1:7" x14ac:dyDescent="0.25">
      <c r="A606">
        <v>2020</v>
      </c>
      <c r="B606" t="s">
        <v>112</v>
      </c>
      <c r="C606" t="s">
        <v>14</v>
      </c>
      <c r="D606" t="s">
        <v>46</v>
      </c>
      <c r="E606">
        <v>1985</v>
      </c>
      <c r="F606">
        <v>0.97699999999999998</v>
      </c>
      <c r="G606" t="s">
        <v>113</v>
      </c>
    </row>
    <row r="607" spans="1:7" x14ac:dyDescent="0.25">
      <c r="A607">
        <v>2020</v>
      </c>
      <c r="B607" t="s">
        <v>112</v>
      </c>
      <c r="C607" t="s">
        <v>14</v>
      </c>
      <c r="D607" t="s">
        <v>46</v>
      </c>
      <c r="E607">
        <v>1996</v>
      </c>
      <c r="F607">
        <v>0.77800000000000002</v>
      </c>
      <c r="G607" t="s">
        <v>113</v>
      </c>
    </row>
    <row r="608" spans="1:7" x14ac:dyDescent="0.25">
      <c r="A608">
        <v>2020</v>
      </c>
      <c r="B608" t="s">
        <v>112</v>
      </c>
      <c r="C608" t="s">
        <v>14</v>
      </c>
      <c r="D608" t="s">
        <v>46</v>
      </c>
      <c r="E608">
        <v>2003</v>
      </c>
      <c r="F608">
        <v>0.79900000000000004</v>
      </c>
      <c r="G608" t="s">
        <v>114</v>
      </c>
    </row>
    <row r="609" spans="1:7" x14ac:dyDescent="0.25">
      <c r="A609">
        <v>2020</v>
      </c>
      <c r="B609" t="s">
        <v>112</v>
      </c>
      <c r="C609" t="s">
        <v>14</v>
      </c>
      <c r="D609" t="s">
        <v>46</v>
      </c>
      <c r="E609">
        <v>2007</v>
      </c>
      <c r="F609">
        <v>0.318</v>
      </c>
      <c r="G609" t="s">
        <v>114</v>
      </c>
    </row>
    <row r="610" spans="1:7" x14ac:dyDescent="0.25">
      <c r="A610">
        <v>2020</v>
      </c>
      <c r="B610" t="s">
        <v>112</v>
      </c>
      <c r="C610" t="s">
        <v>14</v>
      </c>
      <c r="D610" t="s">
        <v>46</v>
      </c>
      <c r="E610">
        <v>2011</v>
      </c>
      <c r="F610">
        <v>0.318</v>
      </c>
      <c r="G610" t="s">
        <v>114</v>
      </c>
    </row>
    <row r="611" spans="1:7" x14ac:dyDescent="0.25">
      <c r="A611">
        <v>2020</v>
      </c>
      <c r="B611" t="s">
        <v>112</v>
      </c>
      <c r="C611" t="s">
        <v>14</v>
      </c>
      <c r="D611" t="s">
        <v>46</v>
      </c>
      <c r="E611">
        <v>2015</v>
      </c>
      <c r="F611">
        <v>0.23899999999999999</v>
      </c>
      <c r="G611" t="s">
        <v>114</v>
      </c>
    </row>
    <row r="612" spans="1:7" x14ac:dyDescent="0.25">
      <c r="A612">
        <v>2020</v>
      </c>
      <c r="B612" t="s">
        <v>112</v>
      </c>
      <c r="C612" t="s">
        <v>14</v>
      </c>
      <c r="D612" t="s">
        <v>46</v>
      </c>
      <c r="E612">
        <v>2017</v>
      </c>
      <c r="F612">
        <v>0.23899999999999999</v>
      </c>
      <c r="G612" t="s">
        <v>115</v>
      </c>
    </row>
    <row r="613" spans="1:7" x14ac:dyDescent="0.25">
      <c r="A613">
        <v>2020</v>
      </c>
      <c r="B613" t="s">
        <v>112</v>
      </c>
      <c r="C613" t="s">
        <v>14</v>
      </c>
      <c r="D613" t="s">
        <v>46</v>
      </c>
      <c r="E613">
        <v>2020</v>
      </c>
      <c r="F613">
        <v>0.08</v>
      </c>
      <c r="G613" t="s">
        <v>115</v>
      </c>
    </row>
    <row r="614" spans="1:7" x14ac:dyDescent="0.25">
      <c r="A614">
        <v>2020</v>
      </c>
      <c r="B614" t="s">
        <v>112</v>
      </c>
      <c r="C614" t="s">
        <v>14</v>
      </c>
      <c r="D614" t="s">
        <v>46</v>
      </c>
      <c r="E614" t="s">
        <v>33</v>
      </c>
      <c r="F614">
        <v>0.08</v>
      </c>
      <c r="G614" t="s">
        <v>116</v>
      </c>
    </row>
    <row r="615" spans="1:7" x14ac:dyDescent="0.25">
      <c r="A615">
        <v>2020</v>
      </c>
      <c r="B615" t="s">
        <v>112</v>
      </c>
      <c r="C615" t="s">
        <v>14</v>
      </c>
      <c r="D615" t="s">
        <v>9</v>
      </c>
      <c r="E615">
        <v>1975</v>
      </c>
      <c r="F615">
        <v>5.2779999999999996</v>
      </c>
      <c r="G615" t="s">
        <v>113</v>
      </c>
    </row>
    <row r="616" spans="1:7" x14ac:dyDescent="0.25">
      <c r="A616">
        <v>2020</v>
      </c>
      <c r="B616" t="s">
        <v>112</v>
      </c>
      <c r="C616" t="s">
        <v>14</v>
      </c>
      <c r="D616" t="s">
        <v>9</v>
      </c>
      <c r="E616">
        <v>1985</v>
      </c>
      <c r="F616">
        <v>0.89400000000000002</v>
      </c>
      <c r="G616" t="s">
        <v>113</v>
      </c>
    </row>
    <row r="617" spans="1:7" x14ac:dyDescent="0.25">
      <c r="A617">
        <v>2020</v>
      </c>
      <c r="B617" t="s">
        <v>112</v>
      </c>
      <c r="C617" t="s">
        <v>14</v>
      </c>
      <c r="D617" t="s">
        <v>9</v>
      </c>
      <c r="E617">
        <v>1996</v>
      </c>
      <c r="F617">
        <v>0.874</v>
      </c>
      <c r="G617" t="s">
        <v>113</v>
      </c>
    </row>
    <row r="618" spans="1:7" x14ac:dyDescent="0.25">
      <c r="A618">
        <v>2020</v>
      </c>
      <c r="B618" t="s">
        <v>112</v>
      </c>
      <c r="C618" t="s">
        <v>14</v>
      </c>
      <c r="D618" t="s">
        <v>9</v>
      </c>
      <c r="E618">
        <v>2003</v>
      </c>
      <c r="F618">
        <v>0.84299999999999997</v>
      </c>
      <c r="G618" t="s">
        <v>114</v>
      </c>
    </row>
    <row r="619" spans="1:7" x14ac:dyDescent="0.25">
      <c r="A619">
        <v>2020</v>
      </c>
      <c r="B619" t="s">
        <v>112</v>
      </c>
      <c r="C619" t="s">
        <v>14</v>
      </c>
      <c r="D619" t="s">
        <v>9</v>
      </c>
      <c r="E619">
        <v>2007</v>
      </c>
      <c r="F619">
        <v>0.35099999999999998</v>
      </c>
      <c r="G619" t="s">
        <v>114</v>
      </c>
    </row>
    <row r="620" spans="1:7" x14ac:dyDescent="0.25">
      <c r="A620">
        <v>2020</v>
      </c>
      <c r="B620" t="s">
        <v>112</v>
      </c>
      <c r="C620" t="s">
        <v>14</v>
      </c>
      <c r="D620" t="s">
        <v>9</v>
      </c>
      <c r="E620">
        <v>2011</v>
      </c>
      <c r="F620">
        <v>0.35099999999999998</v>
      </c>
      <c r="G620" t="s">
        <v>114</v>
      </c>
    </row>
    <row r="621" spans="1:7" x14ac:dyDescent="0.25">
      <c r="A621">
        <v>2020</v>
      </c>
      <c r="B621" t="s">
        <v>112</v>
      </c>
      <c r="C621" t="s">
        <v>14</v>
      </c>
      <c r="D621" t="s">
        <v>9</v>
      </c>
      <c r="E621">
        <v>2015</v>
      </c>
      <c r="F621">
        <v>0.26400000000000001</v>
      </c>
      <c r="G621" t="s">
        <v>114</v>
      </c>
    </row>
    <row r="622" spans="1:7" x14ac:dyDescent="0.25">
      <c r="A622">
        <v>2020</v>
      </c>
      <c r="B622" t="s">
        <v>112</v>
      </c>
      <c r="C622" t="s">
        <v>14</v>
      </c>
      <c r="D622" t="s">
        <v>9</v>
      </c>
      <c r="E622">
        <v>2017</v>
      </c>
      <c r="F622">
        <v>0.26400000000000001</v>
      </c>
      <c r="G622" t="s">
        <v>115</v>
      </c>
    </row>
    <row r="623" spans="1:7" x14ac:dyDescent="0.25">
      <c r="A623">
        <v>2020</v>
      </c>
      <c r="B623" t="s">
        <v>112</v>
      </c>
      <c r="C623" t="s">
        <v>14</v>
      </c>
      <c r="D623" t="s">
        <v>9</v>
      </c>
      <c r="E623">
        <v>2020</v>
      </c>
      <c r="F623">
        <v>8.7999999999999995E-2</v>
      </c>
      <c r="G623" t="s">
        <v>115</v>
      </c>
    </row>
    <row r="624" spans="1:7" x14ac:dyDescent="0.25">
      <c r="A624">
        <v>2020</v>
      </c>
      <c r="B624" t="s">
        <v>112</v>
      </c>
      <c r="C624" t="s">
        <v>14</v>
      </c>
      <c r="D624" t="s">
        <v>9</v>
      </c>
      <c r="E624" t="s">
        <v>33</v>
      </c>
      <c r="F624">
        <v>8.7999999999999995E-2</v>
      </c>
      <c r="G624" t="s">
        <v>116</v>
      </c>
    </row>
    <row r="625" spans="1:7" x14ac:dyDescent="0.25">
      <c r="A625">
        <v>2020</v>
      </c>
      <c r="B625" t="s">
        <v>112</v>
      </c>
      <c r="C625" t="s">
        <v>14</v>
      </c>
      <c r="D625" t="s">
        <v>42</v>
      </c>
      <c r="E625">
        <v>1975</v>
      </c>
      <c r="F625">
        <v>0.12</v>
      </c>
      <c r="G625" t="s">
        <v>113</v>
      </c>
    </row>
    <row r="626" spans="1:7" x14ac:dyDescent="0.25">
      <c r="A626">
        <v>2020</v>
      </c>
      <c r="B626" t="s">
        <v>112</v>
      </c>
      <c r="C626" t="s">
        <v>14</v>
      </c>
      <c r="D626" t="s">
        <v>42</v>
      </c>
      <c r="E626">
        <v>1985</v>
      </c>
      <c r="F626">
        <v>0.02</v>
      </c>
      <c r="G626" t="s">
        <v>113</v>
      </c>
    </row>
    <row r="627" spans="1:7" x14ac:dyDescent="0.25">
      <c r="A627">
        <v>2020</v>
      </c>
      <c r="B627" t="s">
        <v>112</v>
      </c>
      <c r="C627" t="s">
        <v>14</v>
      </c>
      <c r="D627" t="s">
        <v>42</v>
      </c>
      <c r="E627">
        <v>1996</v>
      </c>
      <c r="F627">
        <v>1.4999999999999999E-2</v>
      </c>
      <c r="G627" t="s">
        <v>113</v>
      </c>
    </row>
    <row r="628" spans="1:7" x14ac:dyDescent="0.25">
      <c r="A628">
        <v>2020</v>
      </c>
      <c r="B628" t="s">
        <v>112</v>
      </c>
      <c r="C628" t="s">
        <v>14</v>
      </c>
      <c r="D628" t="s">
        <v>42</v>
      </c>
      <c r="E628">
        <v>2003</v>
      </c>
      <c r="F628">
        <v>1.0999999999999999E-2</v>
      </c>
      <c r="G628" t="s">
        <v>114</v>
      </c>
    </row>
    <row r="629" spans="1:7" x14ac:dyDescent="0.25">
      <c r="A629">
        <v>2020</v>
      </c>
      <c r="B629" t="s">
        <v>112</v>
      </c>
      <c r="C629" t="s">
        <v>14</v>
      </c>
      <c r="D629" t="s">
        <v>42</v>
      </c>
      <c r="E629">
        <v>2007</v>
      </c>
      <c r="F629">
        <v>5.0000000000000001E-3</v>
      </c>
      <c r="G629" t="s">
        <v>114</v>
      </c>
    </row>
    <row r="630" spans="1:7" x14ac:dyDescent="0.25">
      <c r="A630">
        <v>2020</v>
      </c>
      <c r="B630" t="s">
        <v>112</v>
      </c>
      <c r="C630" t="s">
        <v>14</v>
      </c>
      <c r="D630" t="s">
        <v>42</v>
      </c>
      <c r="E630">
        <v>2011</v>
      </c>
      <c r="F630">
        <v>5.0000000000000001E-3</v>
      </c>
      <c r="G630" t="s">
        <v>114</v>
      </c>
    </row>
    <row r="631" spans="1:7" x14ac:dyDescent="0.25">
      <c r="A631">
        <v>2020</v>
      </c>
      <c r="B631" t="s">
        <v>112</v>
      </c>
      <c r="C631" t="s">
        <v>14</v>
      </c>
      <c r="D631" t="s">
        <v>42</v>
      </c>
      <c r="E631">
        <v>2015</v>
      </c>
      <c r="F631">
        <v>4.0000000000000001E-3</v>
      </c>
      <c r="G631" t="s">
        <v>114</v>
      </c>
    </row>
    <row r="632" spans="1:7" x14ac:dyDescent="0.25">
      <c r="A632">
        <v>2020</v>
      </c>
      <c r="B632" t="s">
        <v>112</v>
      </c>
      <c r="C632" t="s">
        <v>14</v>
      </c>
      <c r="D632" t="s">
        <v>42</v>
      </c>
      <c r="E632">
        <v>2017</v>
      </c>
      <c r="F632">
        <v>4.0000000000000001E-3</v>
      </c>
      <c r="G632" t="s">
        <v>115</v>
      </c>
    </row>
    <row r="633" spans="1:7" x14ac:dyDescent="0.25">
      <c r="A633">
        <v>2020</v>
      </c>
      <c r="B633" t="s">
        <v>112</v>
      </c>
      <c r="C633" t="s">
        <v>14</v>
      </c>
      <c r="D633" t="s">
        <v>42</v>
      </c>
      <c r="E633">
        <v>2020</v>
      </c>
      <c r="F633">
        <v>1E-3</v>
      </c>
      <c r="G633" t="s">
        <v>115</v>
      </c>
    </row>
    <row r="634" spans="1:7" x14ac:dyDescent="0.25">
      <c r="A634">
        <v>2020</v>
      </c>
      <c r="B634" t="s">
        <v>112</v>
      </c>
      <c r="C634" t="s">
        <v>14</v>
      </c>
      <c r="D634" t="s">
        <v>42</v>
      </c>
      <c r="E634" t="s">
        <v>33</v>
      </c>
      <c r="F634">
        <v>1E-3</v>
      </c>
      <c r="G634" t="s">
        <v>116</v>
      </c>
    </row>
    <row r="635" spans="1:7" x14ac:dyDescent="0.25">
      <c r="A635">
        <v>2020</v>
      </c>
      <c r="B635" t="s">
        <v>112</v>
      </c>
      <c r="C635" t="s">
        <v>15</v>
      </c>
      <c r="D635" t="s">
        <v>5</v>
      </c>
      <c r="E635">
        <v>1975</v>
      </c>
      <c r="F635">
        <v>0.51800000000000002</v>
      </c>
      <c r="G635" t="s">
        <v>113</v>
      </c>
    </row>
    <row r="636" spans="1:7" x14ac:dyDescent="0.25">
      <c r="A636">
        <v>2020</v>
      </c>
      <c r="B636" t="s">
        <v>112</v>
      </c>
      <c r="C636" t="s">
        <v>15</v>
      </c>
      <c r="D636" t="s">
        <v>5</v>
      </c>
      <c r="E636">
        <v>1985</v>
      </c>
      <c r="F636">
        <v>0.34799999999999998</v>
      </c>
      <c r="G636" t="s">
        <v>113</v>
      </c>
    </row>
    <row r="637" spans="1:7" x14ac:dyDescent="0.25">
      <c r="A637">
        <v>2020</v>
      </c>
      <c r="B637" t="s">
        <v>112</v>
      </c>
      <c r="C637" t="s">
        <v>15</v>
      </c>
      <c r="D637" t="s">
        <v>5</v>
      </c>
      <c r="E637">
        <v>1996</v>
      </c>
      <c r="F637">
        <v>0.13</v>
      </c>
      <c r="G637" t="s">
        <v>113</v>
      </c>
    </row>
    <row r="638" spans="1:7" x14ac:dyDescent="0.25">
      <c r="A638">
        <v>2020</v>
      </c>
      <c r="B638" t="s">
        <v>112</v>
      </c>
      <c r="C638" t="s">
        <v>15</v>
      </c>
      <c r="D638" t="s">
        <v>5</v>
      </c>
      <c r="E638">
        <v>2003</v>
      </c>
      <c r="F638">
        <v>5.8000000000000003E-2</v>
      </c>
      <c r="G638" t="s">
        <v>114</v>
      </c>
    </row>
    <row r="639" spans="1:7" x14ac:dyDescent="0.25">
      <c r="A639">
        <v>2020</v>
      </c>
      <c r="B639" t="s">
        <v>112</v>
      </c>
      <c r="C639" t="s">
        <v>15</v>
      </c>
      <c r="D639" t="s">
        <v>5</v>
      </c>
      <c r="E639">
        <v>2007</v>
      </c>
      <c r="F639">
        <v>3.5000000000000003E-2</v>
      </c>
      <c r="G639" t="s">
        <v>114</v>
      </c>
    </row>
    <row r="640" spans="1:7" x14ac:dyDescent="0.25">
      <c r="A640">
        <v>2020</v>
      </c>
      <c r="B640" t="s">
        <v>112</v>
      </c>
      <c r="C640" t="s">
        <v>15</v>
      </c>
      <c r="D640" t="s">
        <v>5</v>
      </c>
      <c r="E640">
        <v>2011</v>
      </c>
      <c r="F640">
        <v>3.5000000000000003E-2</v>
      </c>
      <c r="G640" t="s">
        <v>114</v>
      </c>
    </row>
    <row r="641" spans="1:7" x14ac:dyDescent="0.25">
      <c r="A641">
        <v>2020</v>
      </c>
      <c r="B641" t="s">
        <v>112</v>
      </c>
      <c r="C641" t="s">
        <v>15</v>
      </c>
      <c r="D641" t="s">
        <v>5</v>
      </c>
      <c r="E641">
        <v>2015</v>
      </c>
      <c r="F641">
        <v>2.5999999999999999E-2</v>
      </c>
      <c r="G641" t="s">
        <v>114</v>
      </c>
    </row>
    <row r="642" spans="1:7" x14ac:dyDescent="0.25">
      <c r="A642">
        <v>2020</v>
      </c>
      <c r="B642" t="s">
        <v>112</v>
      </c>
      <c r="C642" t="s">
        <v>15</v>
      </c>
      <c r="D642" t="s">
        <v>5</v>
      </c>
      <c r="E642">
        <v>2017</v>
      </c>
      <c r="F642">
        <v>2.5999999999999999E-2</v>
      </c>
      <c r="G642" t="s">
        <v>115</v>
      </c>
    </row>
    <row r="643" spans="1:7" x14ac:dyDescent="0.25">
      <c r="A643">
        <v>2020</v>
      </c>
      <c r="B643" t="s">
        <v>112</v>
      </c>
      <c r="C643" t="s">
        <v>15</v>
      </c>
      <c r="D643" t="s">
        <v>5</v>
      </c>
      <c r="E643">
        <v>2020</v>
      </c>
      <c r="F643">
        <v>8.9999999999999993E-3</v>
      </c>
      <c r="G643" t="s">
        <v>115</v>
      </c>
    </row>
    <row r="644" spans="1:7" x14ac:dyDescent="0.25">
      <c r="A644">
        <v>2020</v>
      </c>
      <c r="B644" t="s">
        <v>112</v>
      </c>
      <c r="C644" t="s">
        <v>15</v>
      </c>
      <c r="D644" t="s">
        <v>5</v>
      </c>
      <c r="E644" t="s">
        <v>33</v>
      </c>
      <c r="F644">
        <v>8.9999999999999993E-3</v>
      </c>
      <c r="G644" t="s">
        <v>116</v>
      </c>
    </row>
    <row r="645" spans="1:7" x14ac:dyDescent="0.25">
      <c r="A645">
        <v>2020</v>
      </c>
      <c r="B645" t="s">
        <v>112</v>
      </c>
      <c r="C645" t="s">
        <v>15</v>
      </c>
      <c r="D645" t="s">
        <v>35</v>
      </c>
      <c r="E645">
        <v>1975</v>
      </c>
      <c r="F645">
        <v>3.952</v>
      </c>
      <c r="G645" t="s">
        <v>113</v>
      </c>
    </row>
    <row r="646" spans="1:7" x14ac:dyDescent="0.25">
      <c r="A646">
        <v>2020</v>
      </c>
      <c r="B646" t="s">
        <v>112</v>
      </c>
      <c r="C646" t="s">
        <v>15</v>
      </c>
      <c r="D646" t="s">
        <v>35</v>
      </c>
      <c r="E646">
        <v>1985</v>
      </c>
      <c r="F646">
        <v>2.0329999999999999</v>
      </c>
      <c r="G646" t="s">
        <v>113</v>
      </c>
    </row>
    <row r="647" spans="1:7" x14ac:dyDescent="0.25">
      <c r="A647">
        <v>2020</v>
      </c>
      <c r="B647" t="s">
        <v>112</v>
      </c>
      <c r="C647" t="s">
        <v>15</v>
      </c>
      <c r="D647" t="s">
        <v>35</v>
      </c>
      <c r="E647">
        <v>1996</v>
      </c>
      <c r="F647">
        <v>1.1679999999999999</v>
      </c>
      <c r="G647" t="s">
        <v>113</v>
      </c>
    </row>
    <row r="648" spans="1:7" x14ac:dyDescent="0.25">
      <c r="A648">
        <v>2020</v>
      </c>
      <c r="B648" t="s">
        <v>112</v>
      </c>
      <c r="C648" t="s">
        <v>15</v>
      </c>
      <c r="D648" t="s">
        <v>35</v>
      </c>
      <c r="E648">
        <v>2003</v>
      </c>
      <c r="F648">
        <v>0.48</v>
      </c>
      <c r="G648" t="s">
        <v>114</v>
      </c>
    </row>
    <row r="649" spans="1:7" x14ac:dyDescent="0.25">
      <c r="A649">
        <v>2020</v>
      </c>
      <c r="B649" t="s">
        <v>112</v>
      </c>
      <c r="C649" t="s">
        <v>15</v>
      </c>
      <c r="D649" t="s">
        <v>35</v>
      </c>
      <c r="E649">
        <v>2007</v>
      </c>
      <c r="F649">
        <v>0.27200000000000002</v>
      </c>
      <c r="G649" t="s">
        <v>114</v>
      </c>
    </row>
    <row r="650" spans="1:7" x14ac:dyDescent="0.25">
      <c r="A650">
        <v>2020</v>
      </c>
      <c r="B650" t="s">
        <v>112</v>
      </c>
      <c r="C650" t="s">
        <v>15</v>
      </c>
      <c r="D650" t="s">
        <v>35</v>
      </c>
      <c r="E650">
        <v>2011</v>
      </c>
      <c r="F650">
        <v>0.27200000000000002</v>
      </c>
      <c r="G650" t="s">
        <v>114</v>
      </c>
    </row>
    <row r="651" spans="1:7" x14ac:dyDescent="0.25">
      <c r="A651">
        <v>2020</v>
      </c>
      <c r="B651" t="s">
        <v>112</v>
      </c>
      <c r="C651" t="s">
        <v>15</v>
      </c>
      <c r="D651" t="s">
        <v>35</v>
      </c>
      <c r="E651">
        <v>2015</v>
      </c>
      <c r="F651">
        <v>0.20399999999999999</v>
      </c>
      <c r="G651" t="s">
        <v>114</v>
      </c>
    </row>
    <row r="652" spans="1:7" x14ac:dyDescent="0.25">
      <c r="A652">
        <v>2020</v>
      </c>
      <c r="B652" t="s">
        <v>112</v>
      </c>
      <c r="C652" t="s">
        <v>15</v>
      </c>
      <c r="D652" t="s">
        <v>35</v>
      </c>
      <c r="E652">
        <v>2017</v>
      </c>
      <c r="F652">
        <v>0.20399999999999999</v>
      </c>
      <c r="G652" t="s">
        <v>115</v>
      </c>
    </row>
    <row r="653" spans="1:7" x14ac:dyDescent="0.25">
      <c r="A653">
        <v>2020</v>
      </c>
      <c r="B653" t="s">
        <v>112</v>
      </c>
      <c r="C653" t="s">
        <v>15</v>
      </c>
      <c r="D653" t="s">
        <v>35</v>
      </c>
      <c r="E653">
        <v>2020</v>
      </c>
      <c r="F653">
        <v>6.8000000000000005E-2</v>
      </c>
      <c r="G653" t="s">
        <v>115</v>
      </c>
    </row>
    <row r="654" spans="1:7" x14ac:dyDescent="0.25">
      <c r="A654">
        <v>2020</v>
      </c>
      <c r="B654" t="s">
        <v>112</v>
      </c>
      <c r="C654" t="s">
        <v>15</v>
      </c>
      <c r="D654" t="s">
        <v>35</v>
      </c>
      <c r="E654" t="s">
        <v>33</v>
      </c>
      <c r="F654">
        <v>6.8000000000000005E-2</v>
      </c>
      <c r="G654" t="s">
        <v>116</v>
      </c>
    </row>
    <row r="655" spans="1:7" x14ac:dyDescent="0.25">
      <c r="A655">
        <v>2020</v>
      </c>
      <c r="B655" t="s">
        <v>112</v>
      </c>
      <c r="C655" t="s">
        <v>15</v>
      </c>
      <c r="D655" t="s">
        <v>38</v>
      </c>
      <c r="E655">
        <v>1975</v>
      </c>
      <c r="F655">
        <v>16.079999999999998</v>
      </c>
      <c r="G655" t="s">
        <v>113</v>
      </c>
    </row>
    <row r="656" spans="1:7" x14ac:dyDescent="0.25">
      <c r="A656">
        <v>2020</v>
      </c>
      <c r="B656" t="s">
        <v>112</v>
      </c>
      <c r="C656" t="s">
        <v>15</v>
      </c>
      <c r="D656" t="s">
        <v>38</v>
      </c>
      <c r="E656">
        <v>1985</v>
      </c>
      <c r="F656">
        <v>5.9530000000000003</v>
      </c>
      <c r="G656" t="s">
        <v>113</v>
      </c>
    </row>
    <row r="657" spans="1:7" x14ac:dyDescent="0.25">
      <c r="A657">
        <v>2020</v>
      </c>
      <c r="B657" t="s">
        <v>112</v>
      </c>
      <c r="C657" t="s">
        <v>15</v>
      </c>
      <c r="D657" t="s">
        <v>38</v>
      </c>
      <c r="E657">
        <v>1996</v>
      </c>
      <c r="F657">
        <v>3.4209999999999998</v>
      </c>
      <c r="G657" t="s">
        <v>113</v>
      </c>
    </row>
    <row r="658" spans="1:7" x14ac:dyDescent="0.25">
      <c r="A658">
        <v>2020</v>
      </c>
      <c r="B658" t="s">
        <v>112</v>
      </c>
      <c r="C658" t="s">
        <v>15</v>
      </c>
      <c r="D658" t="s">
        <v>38</v>
      </c>
      <c r="E658">
        <v>2003</v>
      </c>
      <c r="F658">
        <v>1.37</v>
      </c>
      <c r="G658" t="s">
        <v>114</v>
      </c>
    </row>
    <row r="659" spans="1:7" x14ac:dyDescent="0.25">
      <c r="A659">
        <v>2020</v>
      </c>
      <c r="B659" t="s">
        <v>112</v>
      </c>
      <c r="C659" t="s">
        <v>15</v>
      </c>
      <c r="D659" t="s">
        <v>38</v>
      </c>
      <c r="E659">
        <v>2007</v>
      </c>
      <c r="F659">
        <v>0.874</v>
      </c>
      <c r="G659" t="s">
        <v>114</v>
      </c>
    </row>
    <row r="660" spans="1:7" x14ac:dyDescent="0.25">
      <c r="A660">
        <v>2020</v>
      </c>
      <c r="B660" t="s">
        <v>112</v>
      </c>
      <c r="C660" t="s">
        <v>15</v>
      </c>
      <c r="D660" t="s">
        <v>38</v>
      </c>
      <c r="E660">
        <v>2011</v>
      </c>
      <c r="F660">
        <v>0.874</v>
      </c>
      <c r="G660" t="s">
        <v>114</v>
      </c>
    </row>
    <row r="661" spans="1:7" x14ac:dyDescent="0.25">
      <c r="A661">
        <v>2020</v>
      </c>
      <c r="B661" t="s">
        <v>112</v>
      </c>
      <c r="C661" t="s">
        <v>15</v>
      </c>
      <c r="D661" t="s">
        <v>38</v>
      </c>
      <c r="E661">
        <v>2015</v>
      </c>
      <c r="F661">
        <v>0.65500000000000003</v>
      </c>
      <c r="G661" t="s">
        <v>114</v>
      </c>
    </row>
    <row r="662" spans="1:7" x14ac:dyDescent="0.25">
      <c r="A662">
        <v>2020</v>
      </c>
      <c r="B662" t="s">
        <v>112</v>
      </c>
      <c r="C662" t="s">
        <v>15</v>
      </c>
      <c r="D662" t="s">
        <v>38</v>
      </c>
      <c r="E662">
        <v>2017</v>
      </c>
      <c r="F662">
        <v>0.65500000000000003</v>
      </c>
      <c r="G662" t="s">
        <v>115</v>
      </c>
    </row>
    <row r="663" spans="1:7" x14ac:dyDescent="0.25">
      <c r="A663">
        <v>2020</v>
      </c>
      <c r="B663" t="s">
        <v>112</v>
      </c>
      <c r="C663" t="s">
        <v>15</v>
      </c>
      <c r="D663" t="s">
        <v>38</v>
      </c>
      <c r="E663">
        <v>2020</v>
      </c>
      <c r="F663">
        <v>0.218</v>
      </c>
      <c r="G663" t="s">
        <v>115</v>
      </c>
    </row>
    <row r="664" spans="1:7" x14ac:dyDescent="0.25">
      <c r="A664">
        <v>2020</v>
      </c>
      <c r="B664" t="s">
        <v>112</v>
      </c>
      <c r="C664" t="s">
        <v>15</v>
      </c>
      <c r="D664" t="s">
        <v>38</v>
      </c>
      <c r="E664" t="s">
        <v>33</v>
      </c>
      <c r="F664">
        <v>0.218</v>
      </c>
      <c r="G664" t="s">
        <v>116</v>
      </c>
    </row>
    <row r="665" spans="1:7" x14ac:dyDescent="0.25">
      <c r="A665">
        <v>2020</v>
      </c>
      <c r="B665" t="s">
        <v>112</v>
      </c>
      <c r="C665" t="s">
        <v>15</v>
      </c>
      <c r="D665" t="s">
        <v>40</v>
      </c>
      <c r="E665">
        <v>1975</v>
      </c>
      <c r="F665">
        <v>5.9249999999999998</v>
      </c>
      <c r="G665" t="s">
        <v>113</v>
      </c>
    </row>
    <row r="666" spans="1:7" x14ac:dyDescent="0.25">
      <c r="A666">
        <v>2020</v>
      </c>
      <c r="B666" t="s">
        <v>112</v>
      </c>
      <c r="C666" t="s">
        <v>15</v>
      </c>
      <c r="D666" t="s">
        <v>40</v>
      </c>
      <c r="E666">
        <v>1985</v>
      </c>
      <c r="F666">
        <v>3.1779999999999999</v>
      </c>
      <c r="G666" t="s">
        <v>113</v>
      </c>
    </row>
    <row r="667" spans="1:7" x14ac:dyDescent="0.25">
      <c r="A667">
        <v>2020</v>
      </c>
      <c r="B667" t="s">
        <v>112</v>
      </c>
      <c r="C667" t="s">
        <v>15</v>
      </c>
      <c r="D667" t="s">
        <v>40</v>
      </c>
      <c r="E667">
        <v>1996</v>
      </c>
      <c r="F667">
        <v>1.9570000000000001</v>
      </c>
      <c r="G667" t="s">
        <v>113</v>
      </c>
    </row>
    <row r="668" spans="1:7" x14ac:dyDescent="0.25">
      <c r="A668">
        <v>2020</v>
      </c>
      <c r="B668" t="s">
        <v>112</v>
      </c>
      <c r="C668" t="s">
        <v>15</v>
      </c>
      <c r="D668" t="s">
        <v>40</v>
      </c>
      <c r="E668">
        <v>2003</v>
      </c>
      <c r="F668">
        <v>0.8</v>
      </c>
      <c r="G668" t="s">
        <v>114</v>
      </c>
    </row>
    <row r="669" spans="1:7" x14ac:dyDescent="0.25">
      <c r="A669">
        <v>2020</v>
      </c>
      <c r="B669" t="s">
        <v>112</v>
      </c>
      <c r="C669" t="s">
        <v>15</v>
      </c>
      <c r="D669" t="s">
        <v>40</v>
      </c>
      <c r="E669">
        <v>2007</v>
      </c>
      <c r="F669">
        <v>0.438</v>
      </c>
      <c r="G669" t="s">
        <v>114</v>
      </c>
    </row>
    <row r="670" spans="1:7" x14ac:dyDescent="0.25">
      <c r="A670">
        <v>2020</v>
      </c>
      <c r="B670" t="s">
        <v>112</v>
      </c>
      <c r="C670" t="s">
        <v>15</v>
      </c>
      <c r="D670" t="s">
        <v>40</v>
      </c>
      <c r="E670">
        <v>2011</v>
      </c>
      <c r="F670">
        <v>0.438</v>
      </c>
      <c r="G670" t="s">
        <v>114</v>
      </c>
    </row>
    <row r="671" spans="1:7" x14ac:dyDescent="0.25">
      <c r="A671">
        <v>2020</v>
      </c>
      <c r="B671" t="s">
        <v>112</v>
      </c>
      <c r="C671" t="s">
        <v>15</v>
      </c>
      <c r="D671" t="s">
        <v>40</v>
      </c>
      <c r="E671">
        <v>2015</v>
      </c>
      <c r="F671">
        <v>0.32900000000000001</v>
      </c>
      <c r="G671" t="s">
        <v>114</v>
      </c>
    </row>
    <row r="672" spans="1:7" x14ac:dyDescent="0.25">
      <c r="A672">
        <v>2020</v>
      </c>
      <c r="B672" t="s">
        <v>112</v>
      </c>
      <c r="C672" t="s">
        <v>15</v>
      </c>
      <c r="D672" t="s">
        <v>40</v>
      </c>
      <c r="E672">
        <v>2017</v>
      </c>
      <c r="F672">
        <v>0.32900000000000001</v>
      </c>
      <c r="G672" t="s">
        <v>115</v>
      </c>
    </row>
    <row r="673" spans="1:7" x14ac:dyDescent="0.25">
      <c r="A673">
        <v>2020</v>
      </c>
      <c r="B673" t="s">
        <v>112</v>
      </c>
      <c r="C673" t="s">
        <v>15</v>
      </c>
      <c r="D673" t="s">
        <v>40</v>
      </c>
      <c r="E673">
        <v>2020</v>
      </c>
      <c r="F673">
        <v>0.11</v>
      </c>
      <c r="G673" t="s">
        <v>115</v>
      </c>
    </row>
    <row r="674" spans="1:7" x14ac:dyDescent="0.25">
      <c r="A674">
        <v>2020</v>
      </c>
      <c r="B674" t="s">
        <v>112</v>
      </c>
      <c r="C674" t="s">
        <v>15</v>
      </c>
      <c r="D674" t="s">
        <v>40</v>
      </c>
      <c r="E674" t="s">
        <v>33</v>
      </c>
      <c r="F674">
        <v>0.11</v>
      </c>
      <c r="G674" t="s">
        <v>116</v>
      </c>
    </row>
    <row r="675" spans="1:7" x14ac:dyDescent="0.25">
      <c r="A675">
        <v>2020</v>
      </c>
      <c r="B675" t="s">
        <v>112</v>
      </c>
      <c r="C675" t="s">
        <v>15</v>
      </c>
      <c r="D675" t="s">
        <v>43</v>
      </c>
      <c r="E675">
        <v>1975</v>
      </c>
      <c r="F675">
        <v>1.34</v>
      </c>
      <c r="G675" t="s">
        <v>113</v>
      </c>
    </row>
    <row r="676" spans="1:7" x14ac:dyDescent="0.25">
      <c r="A676">
        <v>2020</v>
      </c>
      <c r="B676" t="s">
        <v>112</v>
      </c>
      <c r="C676" t="s">
        <v>15</v>
      </c>
      <c r="D676" t="s">
        <v>43</v>
      </c>
      <c r="E676">
        <v>1985</v>
      </c>
      <c r="F676">
        <v>0.72099999999999997</v>
      </c>
      <c r="G676" t="s">
        <v>113</v>
      </c>
    </row>
    <row r="677" spans="1:7" x14ac:dyDescent="0.25">
      <c r="A677">
        <v>2020</v>
      </c>
      <c r="B677" t="s">
        <v>112</v>
      </c>
      <c r="C677" t="s">
        <v>15</v>
      </c>
      <c r="D677" t="s">
        <v>43</v>
      </c>
      <c r="E677">
        <v>1996</v>
      </c>
      <c r="F677">
        <v>0.44400000000000001</v>
      </c>
      <c r="G677" t="s">
        <v>113</v>
      </c>
    </row>
    <row r="678" spans="1:7" x14ac:dyDescent="0.25">
      <c r="A678">
        <v>2020</v>
      </c>
      <c r="B678" t="s">
        <v>112</v>
      </c>
      <c r="C678" t="s">
        <v>15</v>
      </c>
      <c r="D678" t="s">
        <v>43</v>
      </c>
      <c r="E678">
        <v>2003</v>
      </c>
      <c r="F678">
        <v>0.182</v>
      </c>
      <c r="G678" t="s">
        <v>114</v>
      </c>
    </row>
    <row r="679" spans="1:7" x14ac:dyDescent="0.25">
      <c r="A679">
        <v>2020</v>
      </c>
      <c r="B679" t="s">
        <v>112</v>
      </c>
      <c r="C679" t="s">
        <v>15</v>
      </c>
      <c r="D679" t="s">
        <v>43</v>
      </c>
      <c r="E679">
        <v>2007</v>
      </c>
      <c r="F679">
        <v>9.9000000000000005E-2</v>
      </c>
      <c r="G679" t="s">
        <v>114</v>
      </c>
    </row>
    <row r="680" spans="1:7" x14ac:dyDescent="0.25">
      <c r="A680">
        <v>2020</v>
      </c>
      <c r="B680" t="s">
        <v>112</v>
      </c>
      <c r="C680" t="s">
        <v>15</v>
      </c>
      <c r="D680" t="s">
        <v>43</v>
      </c>
      <c r="E680">
        <v>2011</v>
      </c>
      <c r="F680">
        <v>9.9000000000000005E-2</v>
      </c>
      <c r="G680" t="s">
        <v>114</v>
      </c>
    </row>
    <row r="681" spans="1:7" x14ac:dyDescent="0.25">
      <c r="A681">
        <v>2020</v>
      </c>
      <c r="B681" t="s">
        <v>112</v>
      </c>
      <c r="C681" t="s">
        <v>15</v>
      </c>
      <c r="D681" t="s">
        <v>43</v>
      </c>
      <c r="E681">
        <v>2015</v>
      </c>
      <c r="F681">
        <v>7.4999999999999997E-2</v>
      </c>
      <c r="G681" t="s">
        <v>114</v>
      </c>
    </row>
    <row r="682" spans="1:7" x14ac:dyDescent="0.25">
      <c r="A682">
        <v>2020</v>
      </c>
      <c r="B682" t="s">
        <v>112</v>
      </c>
      <c r="C682" t="s">
        <v>15</v>
      </c>
      <c r="D682" t="s">
        <v>43</v>
      </c>
      <c r="E682">
        <v>2017</v>
      </c>
      <c r="F682">
        <v>7.4999999999999997E-2</v>
      </c>
      <c r="G682" t="s">
        <v>115</v>
      </c>
    </row>
    <row r="683" spans="1:7" x14ac:dyDescent="0.25">
      <c r="A683">
        <v>2020</v>
      </c>
      <c r="B683" t="s">
        <v>112</v>
      </c>
      <c r="C683" t="s">
        <v>15</v>
      </c>
      <c r="D683" t="s">
        <v>43</v>
      </c>
      <c r="E683">
        <v>2020</v>
      </c>
      <c r="F683">
        <v>2.5000000000000001E-2</v>
      </c>
      <c r="G683" t="s">
        <v>115</v>
      </c>
    </row>
    <row r="684" spans="1:7" x14ac:dyDescent="0.25">
      <c r="A684">
        <v>2020</v>
      </c>
      <c r="B684" t="s">
        <v>112</v>
      </c>
      <c r="C684" t="s">
        <v>15</v>
      </c>
      <c r="D684" t="s">
        <v>43</v>
      </c>
      <c r="E684" t="s">
        <v>33</v>
      </c>
      <c r="F684">
        <v>2.5000000000000001E-2</v>
      </c>
      <c r="G684" t="s">
        <v>116</v>
      </c>
    </row>
    <row r="685" spans="1:7" x14ac:dyDescent="0.25">
      <c r="A685">
        <v>2020</v>
      </c>
      <c r="B685" t="s">
        <v>112</v>
      </c>
      <c r="C685" t="s">
        <v>15</v>
      </c>
      <c r="D685" t="s">
        <v>44</v>
      </c>
      <c r="E685">
        <v>1975</v>
      </c>
      <c r="F685">
        <v>2.7040000000000002</v>
      </c>
      <c r="G685" t="s">
        <v>113</v>
      </c>
    </row>
    <row r="686" spans="1:7" x14ac:dyDescent="0.25">
      <c r="A686">
        <v>2020</v>
      </c>
      <c r="B686" t="s">
        <v>112</v>
      </c>
      <c r="C686" t="s">
        <v>15</v>
      </c>
      <c r="D686" t="s">
        <v>44</v>
      </c>
      <c r="E686">
        <v>1985</v>
      </c>
      <c r="F686">
        <v>2.1880000000000002</v>
      </c>
      <c r="G686" t="s">
        <v>113</v>
      </c>
    </row>
    <row r="687" spans="1:7" x14ac:dyDescent="0.25">
      <c r="A687">
        <v>2020</v>
      </c>
      <c r="B687" t="s">
        <v>112</v>
      </c>
      <c r="C687" t="s">
        <v>15</v>
      </c>
      <c r="D687" t="s">
        <v>44</v>
      </c>
      <c r="E687">
        <v>1996</v>
      </c>
      <c r="F687">
        <v>1.2250000000000001</v>
      </c>
      <c r="G687" t="s">
        <v>113</v>
      </c>
    </row>
    <row r="688" spans="1:7" x14ac:dyDescent="0.25">
      <c r="A688">
        <v>2020</v>
      </c>
      <c r="B688" t="s">
        <v>112</v>
      </c>
      <c r="C688" t="s">
        <v>15</v>
      </c>
      <c r="D688" t="s">
        <v>44</v>
      </c>
      <c r="E688">
        <v>2003</v>
      </c>
      <c r="F688">
        <v>0.67100000000000004</v>
      </c>
      <c r="G688" t="s">
        <v>114</v>
      </c>
    </row>
    <row r="689" spans="1:7" x14ac:dyDescent="0.25">
      <c r="A689">
        <v>2020</v>
      </c>
      <c r="B689" t="s">
        <v>112</v>
      </c>
      <c r="C689" t="s">
        <v>15</v>
      </c>
      <c r="D689" t="s">
        <v>44</v>
      </c>
      <c r="E689">
        <v>2007</v>
      </c>
      <c r="F689">
        <v>0.38100000000000001</v>
      </c>
      <c r="G689" t="s">
        <v>114</v>
      </c>
    </row>
    <row r="690" spans="1:7" x14ac:dyDescent="0.25">
      <c r="A690">
        <v>2020</v>
      </c>
      <c r="B690" t="s">
        <v>112</v>
      </c>
      <c r="C690" t="s">
        <v>15</v>
      </c>
      <c r="D690" t="s">
        <v>44</v>
      </c>
      <c r="E690">
        <v>2011</v>
      </c>
      <c r="F690">
        <v>0.38100000000000001</v>
      </c>
      <c r="G690" t="s">
        <v>114</v>
      </c>
    </row>
    <row r="691" spans="1:7" x14ac:dyDescent="0.25">
      <c r="A691">
        <v>2020</v>
      </c>
      <c r="B691" t="s">
        <v>112</v>
      </c>
      <c r="C691" t="s">
        <v>15</v>
      </c>
      <c r="D691" t="s">
        <v>44</v>
      </c>
      <c r="E691">
        <v>2015</v>
      </c>
      <c r="F691">
        <v>0.28599999999999998</v>
      </c>
      <c r="G691" t="s">
        <v>114</v>
      </c>
    </row>
    <row r="692" spans="1:7" x14ac:dyDescent="0.25">
      <c r="A692">
        <v>2020</v>
      </c>
      <c r="B692" t="s">
        <v>112</v>
      </c>
      <c r="C692" t="s">
        <v>15</v>
      </c>
      <c r="D692" t="s">
        <v>44</v>
      </c>
      <c r="E692">
        <v>2017</v>
      </c>
      <c r="F692">
        <v>0.28599999999999998</v>
      </c>
      <c r="G692" t="s">
        <v>115</v>
      </c>
    </row>
    <row r="693" spans="1:7" x14ac:dyDescent="0.25">
      <c r="A693">
        <v>2020</v>
      </c>
      <c r="B693" t="s">
        <v>112</v>
      </c>
      <c r="C693" t="s">
        <v>15</v>
      </c>
      <c r="D693" t="s">
        <v>44</v>
      </c>
      <c r="E693">
        <v>2020</v>
      </c>
      <c r="F693">
        <v>9.5000000000000001E-2</v>
      </c>
      <c r="G693" t="s">
        <v>115</v>
      </c>
    </row>
    <row r="694" spans="1:7" x14ac:dyDescent="0.25">
      <c r="A694">
        <v>2020</v>
      </c>
      <c r="B694" t="s">
        <v>112</v>
      </c>
      <c r="C694" t="s">
        <v>15</v>
      </c>
      <c r="D694" t="s">
        <v>44</v>
      </c>
      <c r="E694" t="s">
        <v>33</v>
      </c>
      <c r="F694">
        <v>9.5000000000000001E-2</v>
      </c>
      <c r="G694" t="s">
        <v>116</v>
      </c>
    </row>
    <row r="695" spans="1:7" x14ac:dyDescent="0.25">
      <c r="A695">
        <v>2020</v>
      </c>
      <c r="B695" t="s">
        <v>112</v>
      </c>
      <c r="C695" t="s">
        <v>15</v>
      </c>
      <c r="D695" t="s">
        <v>46</v>
      </c>
      <c r="E695">
        <v>1975</v>
      </c>
      <c r="F695">
        <v>9.44</v>
      </c>
      <c r="G695" t="s">
        <v>113</v>
      </c>
    </row>
    <row r="696" spans="1:7" x14ac:dyDescent="0.25">
      <c r="A696">
        <v>2020</v>
      </c>
      <c r="B696" t="s">
        <v>112</v>
      </c>
      <c r="C696" t="s">
        <v>15</v>
      </c>
      <c r="D696" t="s">
        <v>46</v>
      </c>
      <c r="E696">
        <v>1985</v>
      </c>
      <c r="F696">
        <v>6.1989999999999998</v>
      </c>
      <c r="G696" t="s">
        <v>113</v>
      </c>
    </row>
    <row r="697" spans="1:7" x14ac:dyDescent="0.25">
      <c r="A697">
        <v>2020</v>
      </c>
      <c r="B697" t="s">
        <v>112</v>
      </c>
      <c r="C697" t="s">
        <v>15</v>
      </c>
      <c r="D697" t="s">
        <v>46</v>
      </c>
      <c r="E697">
        <v>1996</v>
      </c>
      <c r="F697">
        <v>4.2279999999999998</v>
      </c>
      <c r="G697" t="s">
        <v>113</v>
      </c>
    </row>
    <row r="698" spans="1:7" x14ac:dyDescent="0.25">
      <c r="A698">
        <v>2020</v>
      </c>
      <c r="B698" t="s">
        <v>112</v>
      </c>
      <c r="C698" t="s">
        <v>15</v>
      </c>
      <c r="D698" t="s">
        <v>46</v>
      </c>
      <c r="E698">
        <v>2003</v>
      </c>
      <c r="F698">
        <v>2.363</v>
      </c>
      <c r="G698" t="s">
        <v>114</v>
      </c>
    </row>
    <row r="699" spans="1:7" x14ac:dyDescent="0.25">
      <c r="A699">
        <v>2020</v>
      </c>
      <c r="B699" t="s">
        <v>112</v>
      </c>
      <c r="C699" t="s">
        <v>15</v>
      </c>
      <c r="D699" t="s">
        <v>46</v>
      </c>
      <c r="E699">
        <v>2007</v>
      </c>
      <c r="F699">
        <v>1.0840000000000001</v>
      </c>
      <c r="G699" t="s">
        <v>114</v>
      </c>
    </row>
    <row r="700" spans="1:7" x14ac:dyDescent="0.25">
      <c r="A700">
        <v>2020</v>
      </c>
      <c r="B700" t="s">
        <v>112</v>
      </c>
      <c r="C700" t="s">
        <v>15</v>
      </c>
      <c r="D700" t="s">
        <v>46</v>
      </c>
      <c r="E700">
        <v>2011</v>
      </c>
      <c r="F700">
        <v>1.0840000000000001</v>
      </c>
      <c r="G700" t="s">
        <v>114</v>
      </c>
    </row>
    <row r="701" spans="1:7" x14ac:dyDescent="0.25">
      <c r="A701">
        <v>2020</v>
      </c>
      <c r="B701" t="s">
        <v>112</v>
      </c>
      <c r="C701" t="s">
        <v>15</v>
      </c>
      <c r="D701" t="s">
        <v>46</v>
      </c>
      <c r="E701">
        <v>2015</v>
      </c>
      <c r="F701">
        <v>0.81299999999999994</v>
      </c>
      <c r="G701" t="s">
        <v>114</v>
      </c>
    </row>
    <row r="702" spans="1:7" x14ac:dyDescent="0.25">
      <c r="A702">
        <v>2020</v>
      </c>
      <c r="B702" t="s">
        <v>112</v>
      </c>
      <c r="C702" t="s">
        <v>15</v>
      </c>
      <c r="D702" t="s">
        <v>46</v>
      </c>
      <c r="E702">
        <v>2017</v>
      </c>
      <c r="F702">
        <v>0.81299999999999994</v>
      </c>
      <c r="G702" t="s">
        <v>115</v>
      </c>
    </row>
    <row r="703" spans="1:7" x14ac:dyDescent="0.25">
      <c r="A703">
        <v>2020</v>
      </c>
      <c r="B703" t="s">
        <v>112</v>
      </c>
      <c r="C703" t="s">
        <v>15</v>
      </c>
      <c r="D703" t="s">
        <v>46</v>
      </c>
      <c r="E703">
        <v>2020</v>
      </c>
      <c r="F703">
        <v>0.27100000000000002</v>
      </c>
      <c r="G703" t="s">
        <v>115</v>
      </c>
    </row>
    <row r="704" spans="1:7" x14ac:dyDescent="0.25">
      <c r="A704">
        <v>2020</v>
      </c>
      <c r="B704" t="s">
        <v>112</v>
      </c>
      <c r="C704" t="s">
        <v>15</v>
      </c>
      <c r="D704" t="s">
        <v>46</v>
      </c>
      <c r="E704" t="s">
        <v>33</v>
      </c>
      <c r="F704">
        <v>0.27100000000000002</v>
      </c>
      <c r="G704" t="s">
        <v>116</v>
      </c>
    </row>
    <row r="705" spans="1:7" x14ac:dyDescent="0.25">
      <c r="A705">
        <v>2020</v>
      </c>
      <c r="B705" t="s">
        <v>112</v>
      </c>
      <c r="C705" t="s">
        <v>15</v>
      </c>
      <c r="D705" t="s">
        <v>9</v>
      </c>
      <c r="E705">
        <v>1975</v>
      </c>
      <c r="F705">
        <v>6.2450000000000001</v>
      </c>
      <c r="G705" t="s">
        <v>113</v>
      </c>
    </row>
    <row r="706" spans="1:7" x14ac:dyDescent="0.25">
      <c r="A706">
        <v>2020</v>
      </c>
      <c r="B706" t="s">
        <v>112</v>
      </c>
      <c r="C706" t="s">
        <v>15</v>
      </c>
      <c r="D706" t="s">
        <v>9</v>
      </c>
      <c r="E706">
        <v>1985</v>
      </c>
      <c r="F706">
        <v>5.1529999999999996</v>
      </c>
      <c r="G706" t="s">
        <v>113</v>
      </c>
    </row>
    <row r="707" spans="1:7" x14ac:dyDescent="0.25">
      <c r="A707">
        <v>2020</v>
      </c>
      <c r="B707" t="s">
        <v>112</v>
      </c>
      <c r="C707" t="s">
        <v>15</v>
      </c>
      <c r="D707" t="s">
        <v>9</v>
      </c>
      <c r="E707">
        <v>1996</v>
      </c>
      <c r="F707">
        <v>2.6389999999999998</v>
      </c>
      <c r="G707" t="s">
        <v>113</v>
      </c>
    </row>
    <row r="708" spans="1:7" x14ac:dyDescent="0.25">
      <c r="A708">
        <v>2020</v>
      </c>
      <c r="B708" t="s">
        <v>112</v>
      </c>
      <c r="C708" t="s">
        <v>15</v>
      </c>
      <c r="D708" t="s">
        <v>9</v>
      </c>
      <c r="E708">
        <v>2003</v>
      </c>
      <c r="F708">
        <v>1.29</v>
      </c>
      <c r="G708" t="s">
        <v>114</v>
      </c>
    </row>
    <row r="709" spans="1:7" x14ac:dyDescent="0.25">
      <c r="A709">
        <v>2020</v>
      </c>
      <c r="B709" t="s">
        <v>112</v>
      </c>
      <c r="C709" t="s">
        <v>15</v>
      </c>
      <c r="D709" t="s">
        <v>9</v>
      </c>
      <c r="E709">
        <v>2007</v>
      </c>
      <c r="F709">
        <v>0.876</v>
      </c>
      <c r="G709" t="s">
        <v>114</v>
      </c>
    </row>
    <row r="710" spans="1:7" x14ac:dyDescent="0.25">
      <c r="A710">
        <v>2020</v>
      </c>
      <c r="B710" t="s">
        <v>112</v>
      </c>
      <c r="C710" t="s">
        <v>15</v>
      </c>
      <c r="D710" t="s">
        <v>9</v>
      </c>
      <c r="E710">
        <v>2011</v>
      </c>
      <c r="F710">
        <v>0.876</v>
      </c>
      <c r="G710" t="s">
        <v>114</v>
      </c>
    </row>
    <row r="711" spans="1:7" x14ac:dyDescent="0.25">
      <c r="A711">
        <v>2020</v>
      </c>
      <c r="B711" t="s">
        <v>112</v>
      </c>
      <c r="C711" t="s">
        <v>15</v>
      </c>
      <c r="D711" t="s">
        <v>9</v>
      </c>
      <c r="E711">
        <v>2015</v>
      </c>
      <c r="F711">
        <v>0.65700000000000003</v>
      </c>
      <c r="G711" t="s">
        <v>114</v>
      </c>
    </row>
    <row r="712" spans="1:7" x14ac:dyDescent="0.25">
      <c r="A712">
        <v>2020</v>
      </c>
      <c r="B712" t="s">
        <v>112</v>
      </c>
      <c r="C712" t="s">
        <v>15</v>
      </c>
      <c r="D712" t="s">
        <v>9</v>
      </c>
      <c r="E712">
        <v>2017</v>
      </c>
      <c r="F712">
        <v>0.65700000000000003</v>
      </c>
      <c r="G712" t="s">
        <v>115</v>
      </c>
    </row>
    <row r="713" spans="1:7" x14ac:dyDescent="0.25">
      <c r="A713">
        <v>2020</v>
      </c>
      <c r="B713" t="s">
        <v>112</v>
      </c>
      <c r="C713" t="s">
        <v>15</v>
      </c>
      <c r="D713" t="s">
        <v>9</v>
      </c>
      <c r="E713">
        <v>2020</v>
      </c>
      <c r="F713">
        <v>0.219</v>
      </c>
      <c r="G713" t="s">
        <v>115</v>
      </c>
    </row>
    <row r="714" spans="1:7" x14ac:dyDescent="0.25">
      <c r="A714">
        <v>2020</v>
      </c>
      <c r="B714" t="s">
        <v>112</v>
      </c>
      <c r="C714" t="s">
        <v>15</v>
      </c>
      <c r="D714" t="s">
        <v>9</v>
      </c>
      <c r="E714" t="s">
        <v>33</v>
      </c>
      <c r="F714">
        <v>0.219</v>
      </c>
      <c r="G714" t="s">
        <v>116</v>
      </c>
    </row>
    <row r="715" spans="1:7" x14ac:dyDescent="0.25">
      <c r="A715">
        <v>2020</v>
      </c>
      <c r="B715" t="s">
        <v>112</v>
      </c>
      <c r="C715" t="s">
        <v>15</v>
      </c>
      <c r="D715" t="s">
        <v>42</v>
      </c>
      <c r="E715">
        <v>1975</v>
      </c>
      <c r="F715">
        <v>0.48799999999999999</v>
      </c>
      <c r="G715" t="s">
        <v>113</v>
      </c>
    </row>
    <row r="716" spans="1:7" x14ac:dyDescent="0.25">
      <c r="A716">
        <v>2020</v>
      </c>
      <c r="B716" t="s">
        <v>112</v>
      </c>
      <c r="C716" t="s">
        <v>15</v>
      </c>
      <c r="D716" t="s">
        <v>42</v>
      </c>
      <c r="E716">
        <v>1985</v>
      </c>
      <c r="F716">
        <v>0.373</v>
      </c>
      <c r="G716" t="s">
        <v>113</v>
      </c>
    </row>
    <row r="717" spans="1:7" x14ac:dyDescent="0.25">
      <c r="A717">
        <v>2020</v>
      </c>
      <c r="B717" t="s">
        <v>112</v>
      </c>
      <c r="C717" t="s">
        <v>15</v>
      </c>
      <c r="D717" t="s">
        <v>42</v>
      </c>
      <c r="E717">
        <v>1996</v>
      </c>
      <c r="F717">
        <v>0.193</v>
      </c>
      <c r="G717" t="s">
        <v>113</v>
      </c>
    </row>
    <row r="718" spans="1:7" x14ac:dyDescent="0.25">
      <c r="A718">
        <v>2020</v>
      </c>
      <c r="B718" t="s">
        <v>112</v>
      </c>
      <c r="C718" t="s">
        <v>15</v>
      </c>
      <c r="D718" t="s">
        <v>42</v>
      </c>
      <c r="E718">
        <v>2003</v>
      </c>
      <c r="F718">
        <v>0.104</v>
      </c>
      <c r="G718" t="s">
        <v>114</v>
      </c>
    </row>
    <row r="719" spans="1:7" x14ac:dyDescent="0.25">
      <c r="A719">
        <v>2020</v>
      </c>
      <c r="B719" t="s">
        <v>112</v>
      </c>
      <c r="C719" t="s">
        <v>15</v>
      </c>
      <c r="D719" t="s">
        <v>42</v>
      </c>
      <c r="E719">
        <v>2007</v>
      </c>
      <c r="F719">
        <v>5.8000000000000003E-2</v>
      </c>
      <c r="G719" t="s">
        <v>114</v>
      </c>
    </row>
    <row r="720" spans="1:7" x14ac:dyDescent="0.25">
      <c r="A720">
        <v>2020</v>
      </c>
      <c r="B720" t="s">
        <v>112</v>
      </c>
      <c r="C720" t="s">
        <v>15</v>
      </c>
      <c r="D720" t="s">
        <v>42</v>
      </c>
      <c r="E720">
        <v>2011</v>
      </c>
      <c r="F720">
        <v>5.8000000000000003E-2</v>
      </c>
      <c r="G720" t="s">
        <v>114</v>
      </c>
    </row>
    <row r="721" spans="1:7" x14ac:dyDescent="0.25">
      <c r="A721">
        <v>2020</v>
      </c>
      <c r="B721" t="s">
        <v>112</v>
      </c>
      <c r="C721" t="s">
        <v>15</v>
      </c>
      <c r="D721" t="s">
        <v>42</v>
      </c>
      <c r="E721">
        <v>2015</v>
      </c>
      <c r="F721">
        <v>4.2999999999999997E-2</v>
      </c>
      <c r="G721" t="s">
        <v>114</v>
      </c>
    </row>
    <row r="722" spans="1:7" x14ac:dyDescent="0.25">
      <c r="A722">
        <v>2020</v>
      </c>
      <c r="B722" t="s">
        <v>112</v>
      </c>
      <c r="C722" t="s">
        <v>15</v>
      </c>
      <c r="D722" t="s">
        <v>42</v>
      </c>
      <c r="E722">
        <v>2017</v>
      </c>
      <c r="F722">
        <v>4.2999999999999997E-2</v>
      </c>
      <c r="G722" t="s">
        <v>115</v>
      </c>
    </row>
    <row r="723" spans="1:7" x14ac:dyDescent="0.25">
      <c r="A723">
        <v>2020</v>
      </c>
      <c r="B723" t="s">
        <v>112</v>
      </c>
      <c r="C723" t="s">
        <v>15</v>
      </c>
      <c r="D723" t="s">
        <v>42</v>
      </c>
      <c r="E723">
        <v>2020</v>
      </c>
      <c r="F723">
        <v>1.4E-2</v>
      </c>
      <c r="G723" t="s">
        <v>115</v>
      </c>
    </row>
    <row r="724" spans="1:7" x14ac:dyDescent="0.25">
      <c r="A724">
        <v>2020</v>
      </c>
      <c r="B724" t="s">
        <v>112</v>
      </c>
      <c r="C724" t="s">
        <v>15</v>
      </c>
      <c r="D724" t="s">
        <v>42</v>
      </c>
      <c r="E724" t="s">
        <v>33</v>
      </c>
      <c r="F724">
        <v>1.4E-2</v>
      </c>
      <c r="G724" t="s">
        <v>116</v>
      </c>
    </row>
    <row r="725" spans="1:7" hidden="1" x14ac:dyDescent="0.25">
      <c r="A725">
        <v>2020</v>
      </c>
      <c r="B725" t="s">
        <v>112</v>
      </c>
      <c r="C725" t="s">
        <v>118</v>
      </c>
      <c r="D725" t="s">
        <v>5</v>
      </c>
      <c r="E725">
        <v>1975</v>
      </c>
      <c r="F725">
        <v>0.32100000000000001</v>
      </c>
      <c r="G725" t="s">
        <v>113</v>
      </c>
    </row>
    <row r="726" spans="1:7" hidden="1" x14ac:dyDescent="0.25">
      <c r="A726">
        <v>2020</v>
      </c>
      <c r="B726" t="s">
        <v>112</v>
      </c>
      <c r="C726" t="s">
        <v>118</v>
      </c>
      <c r="D726" t="s">
        <v>5</v>
      </c>
      <c r="E726">
        <v>1985</v>
      </c>
      <c r="F726">
        <v>0.29799999999999999</v>
      </c>
      <c r="G726" t="s">
        <v>113</v>
      </c>
    </row>
    <row r="727" spans="1:7" hidden="1" x14ac:dyDescent="0.25">
      <c r="A727">
        <v>2020</v>
      </c>
      <c r="B727" t="s">
        <v>112</v>
      </c>
      <c r="C727" t="s">
        <v>118</v>
      </c>
      <c r="D727" t="s">
        <v>5</v>
      </c>
      <c r="E727">
        <v>1996</v>
      </c>
      <c r="F727">
        <v>8.5999999999999993E-2</v>
      </c>
      <c r="G727" t="s">
        <v>113</v>
      </c>
    </row>
    <row r="728" spans="1:7" hidden="1" x14ac:dyDescent="0.25">
      <c r="A728">
        <v>2020</v>
      </c>
      <c r="B728" t="s">
        <v>112</v>
      </c>
      <c r="C728" t="s">
        <v>118</v>
      </c>
      <c r="D728" t="s">
        <v>5</v>
      </c>
      <c r="E728">
        <v>2003</v>
      </c>
      <c r="F728">
        <v>0.11899999999999999</v>
      </c>
      <c r="G728" t="s">
        <v>114</v>
      </c>
    </row>
    <row r="729" spans="1:7" hidden="1" x14ac:dyDescent="0.25">
      <c r="A729">
        <v>2020</v>
      </c>
      <c r="B729" t="s">
        <v>112</v>
      </c>
      <c r="C729" t="s">
        <v>118</v>
      </c>
      <c r="D729" t="s">
        <v>5</v>
      </c>
      <c r="E729">
        <v>2007</v>
      </c>
      <c r="F729">
        <v>3.7999999999999999E-2</v>
      </c>
      <c r="G729" t="s">
        <v>114</v>
      </c>
    </row>
    <row r="730" spans="1:7" hidden="1" x14ac:dyDescent="0.25">
      <c r="A730">
        <v>2020</v>
      </c>
      <c r="B730" t="s">
        <v>112</v>
      </c>
      <c r="C730" t="s">
        <v>118</v>
      </c>
      <c r="D730" t="s">
        <v>5</v>
      </c>
      <c r="E730">
        <v>2011</v>
      </c>
      <c r="F730">
        <v>3.7999999999999999E-2</v>
      </c>
      <c r="G730" t="s">
        <v>114</v>
      </c>
    </row>
    <row r="731" spans="1:7" hidden="1" x14ac:dyDescent="0.25">
      <c r="A731">
        <v>2020</v>
      </c>
      <c r="B731" t="s">
        <v>112</v>
      </c>
      <c r="C731" t="s">
        <v>118</v>
      </c>
      <c r="D731" t="s">
        <v>5</v>
      </c>
      <c r="E731">
        <v>2015</v>
      </c>
      <c r="F731">
        <v>2.9000000000000001E-2</v>
      </c>
      <c r="G731" t="s">
        <v>114</v>
      </c>
    </row>
    <row r="732" spans="1:7" hidden="1" x14ac:dyDescent="0.25">
      <c r="A732">
        <v>2020</v>
      </c>
      <c r="B732" t="s">
        <v>112</v>
      </c>
      <c r="C732" t="s">
        <v>118</v>
      </c>
      <c r="D732" t="s">
        <v>5</v>
      </c>
      <c r="E732">
        <v>2017</v>
      </c>
      <c r="F732">
        <v>2.9000000000000001E-2</v>
      </c>
      <c r="G732" t="s">
        <v>115</v>
      </c>
    </row>
    <row r="733" spans="1:7" hidden="1" x14ac:dyDescent="0.25">
      <c r="A733">
        <v>2020</v>
      </c>
      <c r="B733" t="s">
        <v>112</v>
      </c>
      <c r="C733" t="s">
        <v>118</v>
      </c>
      <c r="D733" t="s">
        <v>5</v>
      </c>
      <c r="E733">
        <v>2020</v>
      </c>
      <c r="F733">
        <v>0.01</v>
      </c>
      <c r="G733" t="s">
        <v>115</v>
      </c>
    </row>
    <row r="734" spans="1:7" hidden="1" x14ac:dyDescent="0.25">
      <c r="A734">
        <v>2020</v>
      </c>
      <c r="B734" t="s">
        <v>112</v>
      </c>
      <c r="C734" t="s">
        <v>118</v>
      </c>
      <c r="D734" t="s">
        <v>5</v>
      </c>
      <c r="E734" t="s">
        <v>33</v>
      </c>
      <c r="F734">
        <v>0.01</v>
      </c>
      <c r="G734" t="s">
        <v>116</v>
      </c>
    </row>
    <row r="735" spans="1:7" hidden="1" x14ac:dyDescent="0.25">
      <c r="A735">
        <v>2020</v>
      </c>
      <c r="B735" t="s">
        <v>112</v>
      </c>
      <c r="C735" t="s">
        <v>118</v>
      </c>
      <c r="D735" t="s">
        <v>35</v>
      </c>
      <c r="E735">
        <v>1975</v>
      </c>
      <c r="F735">
        <v>1.5449999999999999</v>
      </c>
      <c r="G735" t="s">
        <v>113</v>
      </c>
    </row>
    <row r="736" spans="1:7" hidden="1" x14ac:dyDescent="0.25">
      <c r="A736">
        <v>2020</v>
      </c>
      <c r="B736" t="s">
        <v>112</v>
      </c>
      <c r="C736" t="s">
        <v>118</v>
      </c>
      <c r="D736" t="s">
        <v>35</v>
      </c>
      <c r="E736">
        <v>1985</v>
      </c>
      <c r="F736">
        <v>1.3320000000000001</v>
      </c>
      <c r="G736" t="s">
        <v>113</v>
      </c>
    </row>
    <row r="737" spans="1:7" hidden="1" x14ac:dyDescent="0.25">
      <c r="A737">
        <v>2020</v>
      </c>
      <c r="B737" t="s">
        <v>112</v>
      </c>
      <c r="C737" t="s">
        <v>118</v>
      </c>
      <c r="D737" t="s">
        <v>35</v>
      </c>
      <c r="E737">
        <v>1996</v>
      </c>
      <c r="F737">
        <v>0.61199999999999999</v>
      </c>
      <c r="G737" t="s">
        <v>113</v>
      </c>
    </row>
    <row r="738" spans="1:7" hidden="1" x14ac:dyDescent="0.25">
      <c r="A738">
        <v>2020</v>
      </c>
      <c r="B738" t="s">
        <v>112</v>
      </c>
      <c r="C738" t="s">
        <v>118</v>
      </c>
      <c r="D738" t="s">
        <v>35</v>
      </c>
      <c r="E738">
        <v>2003</v>
      </c>
      <c r="F738">
        <v>0.36199999999999999</v>
      </c>
      <c r="G738" t="s">
        <v>114</v>
      </c>
    </row>
    <row r="739" spans="1:7" hidden="1" x14ac:dyDescent="0.25">
      <c r="A739">
        <v>2020</v>
      </c>
      <c r="B739" t="s">
        <v>112</v>
      </c>
      <c r="C739" t="s">
        <v>118</v>
      </c>
      <c r="D739" t="s">
        <v>35</v>
      </c>
      <c r="E739">
        <v>2007</v>
      </c>
      <c r="F739">
        <v>0.16800000000000001</v>
      </c>
      <c r="G739" t="s">
        <v>114</v>
      </c>
    </row>
    <row r="740" spans="1:7" hidden="1" x14ac:dyDescent="0.25">
      <c r="A740">
        <v>2020</v>
      </c>
      <c r="B740" t="s">
        <v>112</v>
      </c>
      <c r="C740" t="s">
        <v>118</v>
      </c>
      <c r="D740" t="s">
        <v>35</v>
      </c>
      <c r="E740">
        <v>2011</v>
      </c>
      <c r="F740">
        <v>0.16800000000000001</v>
      </c>
      <c r="G740" t="s">
        <v>114</v>
      </c>
    </row>
    <row r="741" spans="1:7" hidden="1" x14ac:dyDescent="0.25">
      <c r="A741">
        <v>2020</v>
      </c>
      <c r="B741" t="s">
        <v>112</v>
      </c>
      <c r="C741" t="s">
        <v>118</v>
      </c>
      <c r="D741" t="s">
        <v>35</v>
      </c>
      <c r="E741">
        <v>2015</v>
      </c>
      <c r="F741">
        <v>0.126</v>
      </c>
      <c r="G741" t="s">
        <v>114</v>
      </c>
    </row>
    <row r="742" spans="1:7" hidden="1" x14ac:dyDescent="0.25">
      <c r="A742">
        <v>2020</v>
      </c>
      <c r="B742" t="s">
        <v>112</v>
      </c>
      <c r="C742" t="s">
        <v>118</v>
      </c>
      <c r="D742" t="s">
        <v>35</v>
      </c>
      <c r="E742">
        <v>2017</v>
      </c>
      <c r="F742">
        <v>0.126</v>
      </c>
      <c r="G742" t="s">
        <v>115</v>
      </c>
    </row>
    <row r="743" spans="1:7" hidden="1" x14ac:dyDescent="0.25">
      <c r="A743">
        <v>2020</v>
      </c>
      <c r="B743" t="s">
        <v>112</v>
      </c>
      <c r="C743" t="s">
        <v>118</v>
      </c>
      <c r="D743" t="s">
        <v>35</v>
      </c>
      <c r="E743">
        <v>2020</v>
      </c>
      <c r="F743">
        <v>4.2000000000000003E-2</v>
      </c>
      <c r="G743" t="s">
        <v>115</v>
      </c>
    </row>
    <row r="744" spans="1:7" hidden="1" x14ac:dyDescent="0.25">
      <c r="A744">
        <v>2020</v>
      </c>
      <c r="B744" t="s">
        <v>112</v>
      </c>
      <c r="C744" t="s">
        <v>118</v>
      </c>
      <c r="D744" t="s">
        <v>35</v>
      </c>
      <c r="E744" t="s">
        <v>33</v>
      </c>
      <c r="F744">
        <v>4.2000000000000003E-2</v>
      </c>
      <c r="G744" t="s">
        <v>116</v>
      </c>
    </row>
    <row r="745" spans="1:7" hidden="1" x14ac:dyDescent="0.25">
      <c r="A745">
        <v>2020</v>
      </c>
      <c r="B745" t="s">
        <v>112</v>
      </c>
      <c r="C745" t="s">
        <v>118</v>
      </c>
      <c r="D745" t="s">
        <v>38</v>
      </c>
      <c r="E745">
        <v>1975</v>
      </c>
      <c r="F745">
        <v>11.887</v>
      </c>
      <c r="G745" t="s">
        <v>113</v>
      </c>
    </row>
    <row r="746" spans="1:7" hidden="1" x14ac:dyDescent="0.25">
      <c r="A746">
        <v>2020</v>
      </c>
      <c r="B746" t="s">
        <v>112</v>
      </c>
      <c r="C746" t="s">
        <v>118</v>
      </c>
      <c r="D746" t="s">
        <v>38</v>
      </c>
      <c r="E746">
        <v>1985</v>
      </c>
      <c r="F746">
        <v>7.67</v>
      </c>
      <c r="G746" t="s">
        <v>113</v>
      </c>
    </row>
    <row r="747" spans="1:7" hidden="1" x14ac:dyDescent="0.25">
      <c r="A747">
        <v>2020</v>
      </c>
      <c r="B747" t="s">
        <v>112</v>
      </c>
      <c r="C747" t="s">
        <v>118</v>
      </c>
      <c r="D747" t="s">
        <v>38</v>
      </c>
      <c r="E747">
        <v>1996</v>
      </c>
      <c r="F747">
        <v>3.548</v>
      </c>
      <c r="G747" t="s">
        <v>113</v>
      </c>
    </row>
    <row r="748" spans="1:7" hidden="1" x14ac:dyDescent="0.25">
      <c r="A748">
        <v>2020</v>
      </c>
      <c r="B748" t="s">
        <v>112</v>
      </c>
      <c r="C748" t="s">
        <v>118</v>
      </c>
      <c r="D748" t="s">
        <v>38</v>
      </c>
      <c r="E748">
        <v>2003</v>
      </c>
      <c r="F748">
        <v>1.994</v>
      </c>
      <c r="G748" t="s">
        <v>114</v>
      </c>
    </row>
    <row r="749" spans="1:7" hidden="1" x14ac:dyDescent="0.25">
      <c r="A749">
        <v>2020</v>
      </c>
      <c r="B749" t="s">
        <v>112</v>
      </c>
      <c r="C749" t="s">
        <v>118</v>
      </c>
      <c r="D749" t="s">
        <v>38</v>
      </c>
      <c r="E749">
        <v>2007</v>
      </c>
      <c r="F749">
        <v>0.502</v>
      </c>
      <c r="G749" t="s">
        <v>114</v>
      </c>
    </row>
    <row r="750" spans="1:7" hidden="1" x14ac:dyDescent="0.25">
      <c r="A750">
        <v>2020</v>
      </c>
      <c r="B750" t="s">
        <v>112</v>
      </c>
      <c r="C750" t="s">
        <v>118</v>
      </c>
      <c r="D750" t="s">
        <v>38</v>
      </c>
      <c r="E750">
        <v>2011</v>
      </c>
      <c r="F750">
        <v>0.502</v>
      </c>
      <c r="G750" t="s">
        <v>114</v>
      </c>
    </row>
    <row r="751" spans="1:7" hidden="1" x14ac:dyDescent="0.25">
      <c r="A751">
        <v>2020</v>
      </c>
      <c r="B751" t="s">
        <v>112</v>
      </c>
      <c r="C751" t="s">
        <v>118</v>
      </c>
      <c r="D751" t="s">
        <v>38</v>
      </c>
      <c r="E751">
        <v>2015</v>
      </c>
      <c r="F751">
        <v>0.376</v>
      </c>
      <c r="G751" t="s">
        <v>114</v>
      </c>
    </row>
    <row r="752" spans="1:7" hidden="1" x14ac:dyDescent="0.25">
      <c r="A752">
        <v>2020</v>
      </c>
      <c r="B752" t="s">
        <v>112</v>
      </c>
      <c r="C752" t="s">
        <v>118</v>
      </c>
      <c r="D752" t="s">
        <v>38</v>
      </c>
      <c r="E752">
        <v>2017</v>
      </c>
      <c r="F752">
        <v>0.376</v>
      </c>
      <c r="G752" t="s">
        <v>115</v>
      </c>
    </row>
    <row r="753" spans="1:7" hidden="1" x14ac:dyDescent="0.25">
      <c r="A753">
        <v>2020</v>
      </c>
      <c r="B753" t="s">
        <v>112</v>
      </c>
      <c r="C753" t="s">
        <v>118</v>
      </c>
      <c r="D753" t="s">
        <v>38</v>
      </c>
      <c r="E753">
        <v>2020</v>
      </c>
      <c r="F753">
        <v>0.125</v>
      </c>
      <c r="G753" t="s">
        <v>115</v>
      </c>
    </row>
    <row r="754" spans="1:7" hidden="1" x14ac:dyDescent="0.25">
      <c r="A754">
        <v>2020</v>
      </c>
      <c r="B754" t="s">
        <v>112</v>
      </c>
      <c r="C754" t="s">
        <v>118</v>
      </c>
      <c r="D754" t="s">
        <v>38</v>
      </c>
      <c r="E754" t="s">
        <v>33</v>
      </c>
      <c r="F754">
        <v>0.125</v>
      </c>
      <c r="G754" t="s">
        <v>116</v>
      </c>
    </row>
    <row r="755" spans="1:7" hidden="1" x14ac:dyDescent="0.25">
      <c r="A755">
        <v>2020</v>
      </c>
      <c r="B755" t="s">
        <v>112</v>
      </c>
      <c r="C755" t="s">
        <v>118</v>
      </c>
      <c r="D755" t="s">
        <v>40</v>
      </c>
      <c r="E755">
        <v>1975</v>
      </c>
      <c r="F755">
        <v>3.1749999999999998</v>
      </c>
      <c r="G755" t="s">
        <v>113</v>
      </c>
    </row>
    <row r="756" spans="1:7" hidden="1" x14ac:dyDescent="0.25">
      <c r="A756">
        <v>2020</v>
      </c>
      <c r="B756" t="s">
        <v>112</v>
      </c>
      <c r="C756" t="s">
        <v>118</v>
      </c>
      <c r="D756" t="s">
        <v>40</v>
      </c>
      <c r="E756">
        <v>1985</v>
      </c>
      <c r="F756">
        <v>2.8109999999999999</v>
      </c>
      <c r="G756" t="s">
        <v>113</v>
      </c>
    </row>
    <row r="757" spans="1:7" hidden="1" x14ac:dyDescent="0.25">
      <c r="A757">
        <v>2020</v>
      </c>
      <c r="B757" t="s">
        <v>112</v>
      </c>
      <c r="C757" t="s">
        <v>118</v>
      </c>
      <c r="D757" t="s">
        <v>40</v>
      </c>
      <c r="E757">
        <v>1996</v>
      </c>
      <c r="F757">
        <v>1.38</v>
      </c>
      <c r="G757" t="s">
        <v>113</v>
      </c>
    </row>
    <row r="758" spans="1:7" hidden="1" x14ac:dyDescent="0.25">
      <c r="A758">
        <v>2020</v>
      </c>
      <c r="B758" t="s">
        <v>112</v>
      </c>
      <c r="C758" t="s">
        <v>118</v>
      </c>
      <c r="D758" t="s">
        <v>40</v>
      </c>
      <c r="E758">
        <v>2003</v>
      </c>
      <c r="F758">
        <v>0.69899999999999995</v>
      </c>
      <c r="G758" t="s">
        <v>114</v>
      </c>
    </row>
    <row r="759" spans="1:7" hidden="1" x14ac:dyDescent="0.25">
      <c r="A759">
        <v>2020</v>
      </c>
      <c r="B759" t="s">
        <v>112</v>
      </c>
      <c r="C759" t="s">
        <v>118</v>
      </c>
      <c r="D759" t="s">
        <v>40</v>
      </c>
      <c r="E759">
        <v>2007</v>
      </c>
      <c r="F759">
        <v>0.372</v>
      </c>
      <c r="G759" t="s">
        <v>114</v>
      </c>
    </row>
    <row r="760" spans="1:7" hidden="1" x14ac:dyDescent="0.25">
      <c r="A760">
        <v>2020</v>
      </c>
      <c r="B760" t="s">
        <v>112</v>
      </c>
      <c r="C760" t="s">
        <v>118</v>
      </c>
      <c r="D760" t="s">
        <v>40</v>
      </c>
      <c r="E760">
        <v>2011</v>
      </c>
      <c r="F760">
        <v>0.372</v>
      </c>
      <c r="G760" t="s">
        <v>114</v>
      </c>
    </row>
    <row r="761" spans="1:7" hidden="1" x14ac:dyDescent="0.25">
      <c r="A761">
        <v>2020</v>
      </c>
      <c r="B761" t="s">
        <v>112</v>
      </c>
      <c r="C761" t="s">
        <v>118</v>
      </c>
      <c r="D761" t="s">
        <v>40</v>
      </c>
      <c r="E761">
        <v>2015</v>
      </c>
      <c r="F761">
        <v>0.27900000000000003</v>
      </c>
      <c r="G761" t="s">
        <v>114</v>
      </c>
    </row>
    <row r="762" spans="1:7" hidden="1" x14ac:dyDescent="0.25">
      <c r="A762">
        <v>2020</v>
      </c>
      <c r="B762" t="s">
        <v>112</v>
      </c>
      <c r="C762" t="s">
        <v>118</v>
      </c>
      <c r="D762" t="s">
        <v>40</v>
      </c>
      <c r="E762">
        <v>2017</v>
      </c>
      <c r="F762">
        <v>0.27900000000000003</v>
      </c>
      <c r="G762" t="s">
        <v>115</v>
      </c>
    </row>
    <row r="763" spans="1:7" hidden="1" x14ac:dyDescent="0.25">
      <c r="A763">
        <v>2020</v>
      </c>
      <c r="B763" t="s">
        <v>112</v>
      </c>
      <c r="C763" t="s">
        <v>118</v>
      </c>
      <c r="D763" t="s">
        <v>40</v>
      </c>
      <c r="E763">
        <v>2020</v>
      </c>
      <c r="F763">
        <v>9.2999999999999999E-2</v>
      </c>
      <c r="G763" t="s">
        <v>115</v>
      </c>
    </row>
    <row r="764" spans="1:7" hidden="1" x14ac:dyDescent="0.25">
      <c r="A764">
        <v>2020</v>
      </c>
      <c r="B764" t="s">
        <v>112</v>
      </c>
      <c r="C764" t="s">
        <v>118</v>
      </c>
      <c r="D764" t="s">
        <v>40</v>
      </c>
      <c r="E764" t="s">
        <v>33</v>
      </c>
      <c r="F764">
        <v>9.2999999999999999E-2</v>
      </c>
      <c r="G764" t="s">
        <v>116</v>
      </c>
    </row>
    <row r="765" spans="1:7" hidden="1" x14ac:dyDescent="0.25">
      <c r="A765">
        <v>2020</v>
      </c>
      <c r="B765" t="s">
        <v>112</v>
      </c>
      <c r="C765" t="s">
        <v>118</v>
      </c>
      <c r="D765" t="s">
        <v>43</v>
      </c>
      <c r="E765">
        <v>1975</v>
      </c>
      <c r="F765">
        <v>1.323</v>
      </c>
      <c r="G765" t="s">
        <v>113</v>
      </c>
    </row>
    <row r="766" spans="1:7" hidden="1" x14ac:dyDescent="0.25">
      <c r="A766">
        <v>2020</v>
      </c>
      <c r="B766" t="s">
        <v>112</v>
      </c>
      <c r="C766" t="s">
        <v>118</v>
      </c>
      <c r="D766" t="s">
        <v>43</v>
      </c>
      <c r="E766">
        <v>1985</v>
      </c>
      <c r="F766">
        <v>1.1739999999999999</v>
      </c>
      <c r="G766" t="s">
        <v>113</v>
      </c>
    </row>
    <row r="767" spans="1:7" hidden="1" x14ac:dyDescent="0.25">
      <c r="A767">
        <v>2020</v>
      </c>
      <c r="B767" t="s">
        <v>112</v>
      </c>
      <c r="C767" t="s">
        <v>118</v>
      </c>
      <c r="D767" t="s">
        <v>43</v>
      </c>
      <c r="E767">
        <v>1996</v>
      </c>
      <c r="F767">
        <v>0.57699999999999996</v>
      </c>
      <c r="G767" t="s">
        <v>113</v>
      </c>
    </row>
    <row r="768" spans="1:7" hidden="1" x14ac:dyDescent="0.25">
      <c r="A768">
        <v>2020</v>
      </c>
      <c r="B768" t="s">
        <v>112</v>
      </c>
      <c r="C768" t="s">
        <v>118</v>
      </c>
      <c r="D768" t="s">
        <v>43</v>
      </c>
      <c r="E768">
        <v>2003</v>
      </c>
      <c r="F768">
        <v>0.29199999999999998</v>
      </c>
      <c r="G768" t="s">
        <v>114</v>
      </c>
    </row>
    <row r="769" spans="1:7" hidden="1" x14ac:dyDescent="0.25">
      <c r="A769">
        <v>2020</v>
      </c>
      <c r="B769" t="s">
        <v>112</v>
      </c>
      <c r="C769" t="s">
        <v>118</v>
      </c>
      <c r="D769" t="s">
        <v>43</v>
      </c>
      <c r="E769">
        <v>2007</v>
      </c>
      <c r="F769">
        <v>0.156</v>
      </c>
      <c r="G769" t="s">
        <v>114</v>
      </c>
    </row>
    <row r="770" spans="1:7" hidden="1" x14ac:dyDescent="0.25">
      <c r="A770">
        <v>2020</v>
      </c>
      <c r="B770" t="s">
        <v>112</v>
      </c>
      <c r="C770" t="s">
        <v>118</v>
      </c>
      <c r="D770" t="s">
        <v>43</v>
      </c>
      <c r="E770">
        <v>2011</v>
      </c>
      <c r="F770">
        <v>0.156</v>
      </c>
      <c r="G770" t="s">
        <v>114</v>
      </c>
    </row>
    <row r="771" spans="1:7" hidden="1" x14ac:dyDescent="0.25">
      <c r="A771">
        <v>2020</v>
      </c>
      <c r="B771" t="s">
        <v>112</v>
      </c>
      <c r="C771" t="s">
        <v>118</v>
      </c>
      <c r="D771" t="s">
        <v>43</v>
      </c>
      <c r="E771">
        <v>2015</v>
      </c>
      <c r="F771">
        <v>0.11700000000000001</v>
      </c>
      <c r="G771" t="s">
        <v>114</v>
      </c>
    </row>
    <row r="772" spans="1:7" hidden="1" x14ac:dyDescent="0.25">
      <c r="A772">
        <v>2020</v>
      </c>
      <c r="B772" t="s">
        <v>112</v>
      </c>
      <c r="C772" t="s">
        <v>118</v>
      </c>
      <c r="D772" t="s">
        <v>43</v>
      </c>
      <c r="E772">
        <v>2017</v>
      </c>
      <c r="F772">
        <v>0.11700000000000001</v>
      </c>
      <c r="G772" t="s">
        <v>115</v>
      </c>
    </row>
    <row r="773" spans="1:7" hidden="1" x14ac:dyDescent="0.25">
      <c r="A773">
        <v>2020</v>
      </c>
      <c r="B773" t="s">
        <v>112</v>
      </c>
      <c r="C773" t="s">
        <v>118</v>
      </c>
      <c r="D773" t="s">
        <v>43</v>
      </c>
      <c r="E773">
        <v>2020</v>
      </c>
      <c r="F773">
        <v>3.9E-2</v>
      </c>
      <c r="G773" t="s">
        <v>115</v>
      </c>
    </row>
    <row r="774" spans="1:7" hidden="1" x14ac:dyDescent="0.25">
      <c r="A774">
        <v>2020</v>
      </c>
      <c r="B774" t="s">
        <v>112</v>
      </c>
      <c r="C774" t="s">
        <v>118</v>
      </c>
      <c r="D774" t="s">
        <v>43</v>
      </c>
      <c r="E774" t="s">
        <v>33</v>
      </c>
      <c r="F774">
        <v>3.9E-2</v>
      </c>
      <c r="G774" t="s">
        <v>116</v>
      </c>
    </row>
    <row r="775" spans="1:7" hidden="1" x14ac:dyDescent="0.25">
      <c r="A775">
        <v>2020</v>
      </c>
      <c r="B775" t="s">
        <v>112</v>
      </c>
      <c r="C775" t="s">
        <v>118</v>
      </c>
      <c r="D775" t="s">
        <v>44</v>
      </c>
      <c r="E775">
        <v>1975</v>
      </c>
      <c r="F775">
        <v>1.044</v>
      </c>
      <c r="G775" t="s">
        <v>113</v>
      </c>
    </row>
    <row r="776" spans="1:7" hidden="1" x14ac:dyDescent="0.25">
      <c r="A776">
        <v>2020</v>
      </c>
      <c r="B776" t="s">
        <v>112</v>
      </c>
      <c r="C776" t="s">
        <v>118</v>
      </c>
      <c r="D776" t="s">
        <v>44</v>
      </c>
      <c r="E776">
        <v>1985</v>
      </c>
      <c r="F776">
        <v>0.65</v>
      </c>
      <c r="G776" t="s">
        <v>113</v>
      </c>
    </row>
    <row r="777" spans="1:7" hidden="1" x14ac:dyDescent="0.25">
      <c r="A777">
        <v>2020</v>
      </c>
      <c r="B777" t="s">
        <v>112</v>
      </c>
      <c r="C777" t="s">
        <v>118</v>
      </c>
      <c r="D777" t="s">
        <v>44</v>
      </c>
      <c r="E777">
        <v>1996</v>
      </c>
      <c r="F777">
        <v>0.23</v>
      </c>
      <c r="G777" t="s">
        <v>113</v>
      </c>
    </row>
    <row r="778" spans="1:7" hidden="1" x14ac:dyDescent="0.25">
      <c r="A778">
        <v>2020</v>
      </c>
      <c r="B778" t="s">
        <v>112</v>
      </c>
      <c r="C778" t="s">
        <v>118</v>
      </c>
      <c r="D778" t="s">
        <v>44</v>
      </c>
      <c r="E778">
        <v>2003</v>
      </c>
      <c r="F778">
        <v>0.20599999999999999</v>
      </c>
      <c r="G778" t="s">
        <v>114</v>
      </c>
    </row>
    <row r="779" spans="1:7" hidden="1" x14ac:dyDescent="0.25">
      <c r="A779">
        <v>2020</v>
      </c>
      <c r="B779" t="s">
        <v>112</v>
      </c>
      <c r="C779" t="s">
        <v>118</v>
      </c>
      <c r="D779" t="s">
        <v>44</v>
      </c>
      <c r="E779">
        <v>2007</v>
      </c>
      <c r="F779">
        <v>0.11</v>
      </c>
      <c r="G779" t="s">
        <v>114</v>
      </c>
    </row>
    <row r="780" spans="1:7" hidden="1" x14ac:dyDescent="0.25">
      <c r="A780">
        <v>2020</v>
      </c>
      <c r="B780" t="s">
        <v>112</v>
      </c>
      <c r="C780" t="s">
        <v>118</v>
      </c>
      <c r="D780" t="s">
        <v>44</v>
      </c>
      <c r="E780">
        <v>2011</v>
      </c>
      <c r="F780">
        <v>0.11</v>
      </c>
      <c r="G780" t="s">
        <v>114</v>
      </c>
    </row>
    <row r="781" spans="1:7" hidden="1" x14ac:dyDescent="0.25">
      <c r="A781">
        <v>2020</v>
      </c>
      <c r="B781" t="s">
        <v>112</v>
      </c>
      <c r="C781" t="s">
        <v>118</v>
      </c>
      <c r="D781" t="s">
        <v>44</v>
      </c>
      <c r="E781">
        <v>2015</v>
      </c>
      <c r="F781">
        <v>8.2000000000000003E-2</v>
      </c>
      <c r="G781" t="s">
        <v>114</v>
      </c>
    </row>
    <row r="782" spans="1:7" hidden="1" x14ac:dyDescent="0.25">
      <c r="A782">
        <v>2020</v>
      </c>
      <c r="B782" t="s">
        <v>112</v>
      </c>
      <c r="C782" t="s">
        <v>118</v>
      </c>
      <c r="D782" t="s">
        <v>44</v>
      </c>
      <c r="E782">
        <v>2017</v>
      </c>
      <c r="F782">
        <v>8.2000000000000003E-2</v>
      </c>
      <c r="G782" t="s">
        <v>115</v>
      </c>
    </row>
    <row r="783" spans="1:7" hidden="1" x14ac:dyDescent="0.25">
      <c r="A783">
        <v>2020</v>
      </c>
      <c r="B783" t="s">
        <v>112</v>
      </c>
      <c r="C783" t="s">
        <v>118</v>
      </c>
      <c r="D783" t="s">
        <v>44</v>
      </c>
      <c r="E783">
        <v>2020</v>
      </c>
      <c r="F783">
        <v>2.7E-2</v>
      </c>
      <c r="G783" t="s">
        <v>115</v>
      </c>
    </row>
    <row r="784" spans="1:7" hidden="1" x14ac:dyDescent="0.25">
      <c r="A784">
        <v>2020</v>
      </c>
      <c r="B784" t="s">
        <v>112</v>
      </c>
      <c r="C784" t="s">
        <v>118</v>
      </c>
      <c r="D784" t="s">
        <v>44</v>
      </c>
      <c r="E784" t="s">
        <v>33</v>
      </c>
      <c r="F784">
        <v>2.7E-2</v>
      </c>
      <c r="G784" t="s">
        <v>116</v>
      </c>
    </row>
    <row r="785" spans="1:7" hidden="1" x14ac:dyDescent="0.25">
      <c r="A785">
        <v>2020</v>
      </c>
      <c r="B785" t="s">
        <v>112</v>
      </c>
      <c r="C785" t="s">
        <v>118</v>
      </c>
      <c r="D785" t="s">
        <v>46</v>
      </c>
      <c r="E785">
        <v>1975</v>
      </c>
      <c r="F785">
        <v>3.052</v>
      </c>
      <c r="G785" t="s">
        <v>113</v>
      </c>
    </row>
    <row r="786" spans="1:7" hidden="1" x14ac:dyDescent="0.25">
      <c r="A786">
        <v>2020</v>
      </c>
      <c r="B786" t="s">
        <v>112</v>
      </c>
      <c r="C786" t="s">
        <v>118</v>
      </c>
      <c r="D786" t="s">
        <v>46</v>
      </c>
      <c r="E786">
        <v>1985</v>
      </c>
      <c r="F786">
        <v>2.133</v>
      </c>
      <c r="G786" t="s">
        <v>113</v>
      </c>
    </row>
    <row r="787" spans="1:7" hidden="1" x14ac:dyDescent="0.25">
      <c r="A787">
        <v>2020</v>
      </c>
      <c r="B787" t="s">
        <v>112</v>
      </c>
      <c r="C787" t="s">
        <v>118</v>
      </c>
      <c r="D787" t="s">
        <v>46</v>
      </c>
      <c r="E787">
        <v>1996</v>
      </c>
      <c r="F787">
        <v>1.252</v>
      </c>
      <c r="G787" t="s">
        <v>113</v>
      </c>
    </row>
    <row r="788" spans="1:7" hidden="1" x14ac:dyDescent="0.25">
      <c r="A788">
        <v>2020</v>
      </c>
      <c r="B788" t="s">
        <v>112</v>
      </c>
      <c r="C788" t="s">
        <v>118</v>
      </c>
      <c r="D788" t="s">
        <v>46</v>
      </c>
      <c r="E788">
        <v>2003</v>
      </c>
      <c r="F788">
        <v>0.754</v>
      </c>
      <c r="G788" t="s">
        <v>114</v>
      </c>
    </row>
    <row r="789" spans="1:7" hidden="1" x14ac:dyDescent="0.25">
      <c r="A789">
        <v>2020</v>
      </c>
      <c r="B789" t="s">
        <v>112</v>
      </c>
      <c r="C789" t="s">
        <v>118</v>
      </c>
      <c r="D789" t="s">
        <v>46</v>
      </c>
      <c r="E789">
        <v>2007</v>
      </c>
      <c r="F789">
        <v>0.42199999999999999</v>
      </c>
      <c r="G789" t="s">
        <v>114</v>
      </c>
    </row>
    <row r="790" spans="1:7" hidden="1" x14ac:dyDescent="0.25">
      <c r="A790">
        <v>2020</v>
      </c>
      <c r="B790" t="s">
        <v>112</v>
      </c>
      <c r="C790" t="s">
        <v>118</v>
      </c>
      <c r="D790" t="s">
        <v>46</v>
      </c>
      <c r="E790">
        <v>2011</v>
      </c>
      <c r="F790">
        <v>0.42199999999999999</v>
      </c>
      <c r="G790" t="s">
        <v>114</v>
      </c>
    </row>
    <row r="791" spans="1:7" hidden="1" x14ac:dyDescent="0.25">
      <c r="A791">
        <v>2020</v>
      </c>
      <c r="B791" t="s">
        <v>112</v>
      </c>
      <c r="C791" t="s">
        <v>118</v>
      </c>
      <c r="D791" t="s">
        <v>46</v>
      </c>
      <c r="E791">
        <v>2015</v>
      </c>
      <c r="F791">
        <v>0.316</v>
      </c>
      <c r="G791" t="s">
        <v>114</v>
      </c>
    </row>
    <row r="792" spans="1:7" hidden="1" x14ac:dyDescent="0.25">
      <c r="A792">
        <v>2020</v>
      </c>
      <c r="B792" t="s">
        <v>112</v>
      </c>
      <c r="C792" t="s">
        <v>118</v>
      </c>
      <c r="D792" t="s">
        <v>46</v>
      </c>
      <c r="E792">
        <v>2017</v>
      </c>
      <c r="F792">
        <v>0.316</v>
      </c>
      <c r="G792" t="s">
        <v>115</v>
      </c>
    </row>
    <row r="793" spans="1:7" hidden="1" x14ac:dyDescent="0.25">
      <c r="A793">
        <v>2020</v>
      </c>
      <c r="B793" t="s">
        <v>112</v>
      </c>
      <c r="C793" t="s">
        <v>118</v>
      </c>
      <c r="D793" t="s">
        <v>46</v>
      </c>
      <c r="E793">
        <v>2020</v>
      </c>
      <c r="F793">
        <v>0.105</v>
      </c>
      <c r="G793" t="s">
        <v>115</v>
      </c>
    </row>
    <row r="794" spans="1:7" hidden="1" x14ac:dyDescent="0.25">
      <c r="A794">
        <v>2020</v>
      </c>
      <c r="B794" t="s">
        <v>112</v>
      </c>
      <c r="C794" t="s">
        <v>118</v>
      </c>
      <c r="D794" t="s">
        <v>46</v>
      </c>
      <c r="E794" t="s">
        <v>33</v>
      </c>
      <c r="F794">
        <v>0.105</v>
      </c>
      <c r="G794" t="s">
        <v>116</v>
      </c>
    </row>
    <row r="795" spans="1:7" hidden="1" x14ac:dyDescent="0.25">
      <c r="A795">
        <v>2020</v>
      </c>
      <c r="B795" t="s">
        <v>112</v>
      </c>
      <c r="C795" t="s">
        <v>118</v>
      </c>
      <c r="D795" t="s">
        <v>9</v>
      </c>
      <c r="E795">
        <v>1975</v>
      </c>
      <c r="F795">
        <v>2.3410000000000002</v>
      </c>
      <c r="G795" t="s">
        <v>113</v>
      </c>
    </row>
    <row r="796" spans="1:7" hidden="1" x14ac:dyDescent="0.25">
      <c r="A796">
        <v>2020</v>
      </c>
      <c r="B796" t="s">
        <v>112</v>
      </c>
      <c r="C796" t="s">
        <v>118</v>
      </c>
      <c r="D796" t="s">
        <v>9</v>
      </c>
      <c r="E796">
        <v>1985</v>
      </c>
      <c r="F796">
        <v>1.4410000000000001</v>
      </c>
      <c r="G796" t="s">
        <v>113</v>
      </c>
    </row>
    <row r="797" spans="1:7" hidden="1" x14ac:dyDescent="0.25">
      <c r="A797">
        <v>2020</v>
      </c>
      <c r="B797" t="s">
        <v>112</v>
      </c>
      <c r="C797" t="s">
        <v>118</v>
      </c>
      <c r="D797" t="s">
        <v>9</v>
      </c>
      <c r="E797">
        <v>1996</v>
      </c>
      <c r="F797">
        <v>0.47099999999999997</v>
      </c>
      <c r="G797" t="s">
        <v>113</v>
      </c>
    </row>
    <row r="798" spans="1:7" hidden="1" x14ac:dyDescent="0.25">
      <c r="A798">
        <v>2020</v>
      </c>
      <c r="B798" t="s">
        <v>112</v>
      </c>
      <c r="C798" t="s">
        <v>118</v>
      </c>
      <c r="D798" t="s">
        <v>9</v>
      </c>
      <c r="E798">
        <v>2003</v>
      </c>
      <c r="F798">
        <v>0.41699999999999998</v>
      </c>
      <c r="G798" t="s">
        <v>114</v>
      </c>
    </row>
    <row r="799" spans="1:7" hidden="1" x14ac:dyDescent="0.25">
      <c r="A799">
        <v>2020</v>
      </c>
      <c r="B799" t="s">
        <v>112</v>
      </c>
      <c r="C799" t="s">
        <v>118</v>
      </c>
      <c r="D799" t="s">
        <v>9</v>
      </c>
      <c r="E799">
        <v>2007</v>
      </c>
      <c r="F799">
        <v>0.23100000000000001</v>
      </c>
      <c r="G799" t="s">
        <v>114</v>
      </c>
    </row>
    <row r="800" spans="1:7" hidden="1" x14ac:dyDescent="0.25">
      <c r="A800">
        <v>2020</v>
      </c>
      <c r="B800" t="s">
        <v>112</v>
      </c>
      <c r="C800" t="s">
        <v>118</v>
      </c>
      <c r="D800" t="s">
        <v>9</v>
      </c>
      <c r="E800">
        <v>2011</v>
      </c>
      <c r="F800">
        <v>0.23100000000000001</v>
      </c>
      <c r="G800" t="s">
        <v>114</v>
      </c>
    </row>
    <row r="801" spans="1:7" hidden="1" x14ac:dyDescent="0.25">
      <c r="A801">
        <v>2020</v>
      </c>
      <c r="B801" t="s">
        <v>112</v>
      </c>
      <c r="C801" t="s">
        <v>118</v>
      </c>
      <c r="D801" t="s">
        <v>9</v>
      </c>
      <c r="E801">
        <v>2015</v>
      </c>
      <c r="F801">
        <v>0.17299999999999999</v>
      </c>
      <c r="G801" t="s">
        <v>114</v>
      </c>
    </row>
    <row r="802" spans="1:7" hidden="1" x14ac:dyDescent="0.25">
      <c r="A802">
        <v>2020</v>
      </c>
      <c r="B802" t="s">
        <v>112</v>
      </c>
      <c r="C802" t="s">
        <v>118</v>
      </c>
      <c r="D802" t="s">
        <v>9</v>
      </c>
      <c r="E802">
        <v>2017</v>
      </c>
      <c r="F802">
        <v>0.17299999999999999</v>
      </c>
      <c r="G802" t="s">
        <v>115</v>
      </c>
    </row>
    <row r="803" spans="1:7" hidden="1" x14ac:dyDescent="0.25">
      <c r="A803">
        <v>2020</v>
      </c>
      <c r="B803" t="s">
        <v>112</v>
      </c>
      <c r="C803" t="s">
        <v>118</v>
      </c>
      <c r="D803" t="s">
        <v>9</v>
      </c>
      <c r="E803">
        <v>2020</v>
      </c>
      <c r="F803">
        <v>5.8000000000000003E-2</v>
      </c>
      <c r="G803" t="s">
        <v>115</v>
      </c>
    </row>
    <row r="804" spans="1:7" hidden="1" x14ac:dyDescent="0.25">
      <c r="A804">
        <v>2020</v>
      </c>
      <c r="B804" t="s">
        <v>112</v>
      </c>
      <c r="C804" t="s">
        <v>118</v>
      </c>
      <c r="D804" t="s">
        <v>9</v>
      </c>
      <c r="E804" t="s">
        <v>33</v>
      </c>
      <c r="F804">
        <v>5.8000000000000003E-2</v>
      </c>
      <c r="G804" t="s">
        <v>116</v>
      </c>
    </row>
    <row r="805" spans="1:7" hidden="1" x14ac:dyDescent="0.25">
      <c r="A805">
        <v>2020</v>
      </c>
      <c r="B805" t="s">
        <v>112</v>
      </c>
      <c r="C805" t="s">
        <v>118</v>
      </c>
      <c r="D805" t="s">
        <v>42</v>
      </c>
      <c r="E805">
        <v>1975</v>
      </c>
      <c r="F805">
        <v>0.38600000000000001</v>
      </c>
      <c r="G805" t="s">
        <v>113</v>
      </c>
    </row>
    <row r="806" spans="1:7" hidden="1" x14ac:dyDescent="0.25">
      <c r="A806">
        <v>2020</v>
      </c>
      <c r="B806" t="s">
        <v>112</v>
      </c>
      <c r="C806" t="s">
        <v>118</v>
      </c>
      <c r="D806" t="s">
        <v>42</v>
      </c>
      <c r="E806">
        <v>1985</v>
      </c>
      <c r="F806">
        <v>0.30499999999999999</v>
      </c>
      <c r="G806" t="s">
        <v>113</v>
      </c>
    </row>
    <row r="807" spans="1:7" hidden="1" x14ac:dyDescent="0.25">
      <c r="A807">
        <v>2020</v>
      </c>
      <c r="B807" t="s">
        <v>112</v>
      </c>
      <c r="C807" t="s">
        <v>118</v>
      </c>
      <c r="D807" t="s">
        <v>42</v>
      </c>
      <c r="E807">
        <v>1996</v>
      </c>
      <c r="F807">
        <v>8.8999999999999996E-2</v>
      </c>
      <c r="G807" t="s">
        <v>113</v>
      </c>
    </row>
    <row r="808" spans="1:7" hidden="1" x14ac:dyDescent="0.25">
      <c r="A808">
        <v>2020</v>
      </c>
      <c r="B808" t="s">
        <v>112</v>
      </c>
      <c r="C808" t="s">
        <v>118</v>
      </c>
      <c r="D808" t="s">
        <v>42</v>
      </c>
      <c r="E808">
        <v>2003</v>
      </c>
      <c r="F808">
        <v>0.11700000000000001</v>
      </c>
      <c r="G808" t="s">
        <v>114</v>
      </c>
    </row>
    <row r="809" spans="1:7" hidden="1" x14ac:dyDescent="0.25">
      <c r="A809">
        <v>2020</v>
      </c>
      <c r="B809" t="s">
        <v>112</v>
      </c>
      <c r="C809" t="s">
        <v>118</v>
      </c>
      <c r="D809" t="s">
        <v>42</v>
      </c>
      <c r="E809">
        <v>2007</v>
      </c>
      <c r="F809">
        <v>4.2999999999999997E-2</v>
      </c>
      <c r="G809" t="s">
        <v>114</v>
      </c>
    </row>
    <row r="810" spans="1:7" hidden="1" x14ac:dyDescent="0.25">
      <c r="A810">
        <v>2020</v>
      </c>
      <c r="B810" t="s">
        <v>112</v>
      </c>
      <c r="C810" t="s">
        <v>118</v>
      </c>
      <c r="D810" t="s">
        <v>42</v>
      </c>
      <c r="E810">
        <v>2011</v>
      </c>
      <c r="F810">
        <v>4.2999999999999997E-2</v>
      </c>
      <c r="G810" t="s">
        <v>114</v>
      </c>
    </row>
    <row r="811" spans="1:7" hidden="1" x14ac:dyDescent="0.25">
      <c r="A811">
        <v>2020</v>
      </c>
      <c r="B811" t="s">
        <v>112</v>
      </c>
      <c r="C811" t="s">
        <v>118</v>
      </c>
      <c r="D811" t="s">
        <v>42</v>
      </c>
      <c r="E811">
        <v>2015</v>
      </c>
      <c r="F811">
        <v>3.3000000000000002E-2</v>
      </c>
      <c r="G811" t="s">
        <v>114</v>
      </c>
    </row>
    <row r="812" spans="1:7" hidden="1" x14ac:dyDescent="0.25">
      <c r="A812">
        <v>2020</v>
      </c>
      <c r="B812" t="s">
        <v>112</v>
      </c>
      <c r="C812" t="s">
        <v>118</v>
      </c>
      <c r="D812" t="s">
        <v>42</v>
      </c>
      <c r="E812">
        <v>2017</v>
      </c>
      <c r="F812">
        <v>3.3000000000000002E-2</v>
      </c>
      <c r="G812" t="s">
        <v>115</v>
      </c>
    </row>
    <row r="813" spans="1:7" hidden="1" x14ac:dyDescent="0.25">
      <c r="A813">
        <v>2020</v>
      </c>
      <c r="B813" t="s">
        <v>112</v>
      </c>
      <c r="C813" t="s">
        <v>118</v>
      </c>
      <c r="D813" t="s">
        <v>42</v>
      </c>
      <c r="E813">
        <v>2020</v>
      </c>
      <c r="F813">
        <v>1.0999999999999999E-2</v>
      </c>
      <c r="G813" t="s">
        <v>115</v>
      </c>
    </row>
    <row r="814" spans="1:7" hidden="1" x14ac:dyDescent="0.25">
      <c r="A814">
        <v>2020</v>
      </c>
      <c r="B814" t="s">
        <v>112</v>
      </c>
      <c r="C814" t="s">
        <v>118</v>
      </c>
      <c r="D814" t="s">
        <v>42</v>
      </c>
      <c r="E814" t="s">
        <v>33</v>
      </c>
      <c r="F814">
        <v>1.0999999999999999E-2</v>
      </c>
      <c r="G814" t="s">
        <v>116</v>
      </c>
    </row>
    <row r="815" spans="1:7" x14ac:dyDescent="0.25">
      <c r="A815">
        <v>2020</v>
      </c>
      <c r="B815" t="s">
        <v>112</v>
      </c>
      <c r="C815" t="s">
        <v>16</v>
      </c>
      <c r="D815" t="s">
        <v>5</v>
      </c>
      <c r="E815">
        <v>1975</v>
      </c>
      <c r="F815">
        <v>0.38800000000000001</v>
      </c>
      <c r="G815" t="s">
        <v>113</v>
      </c>
    </row>
    <row r="816" spans="1:7" x14ac:dyDescent="0.25">
      <c r="A816">
        <v>2020</v>
      </c>
      <c r="B816" t="s">
        <v>112</v>
      </c>
      <c r="C816" t="s">
        <v>16</v>
      </c>
      <c r="D816" t="s">
        <v>5</v>
      </c>
      <c r="E816">
        <v>1985</v>
      </c>
      <c r="F816">
        <v>0.124</v>
      </c>
      <c r="G816" t="s">
        <v>113</v>
      </c>
    </row>
    <row r="817" spans="1:7" x14ac:dyDescent="0.25">
      <c r="A817">
        <v>2020</v>
      </c>
      <c r="B817" t="s">
        <v>112</v>
      </c>
      <c r="C817" t="s">
        <v>16</v>
      </c>
      <c r="D817" t="s">
        <v>5</v>
      </c>
      <c r="E817">
        <v>1996</v>
      </c>
      <c r="F817">
        <v>0.10199999999999999</v>
      </c>
      <c r="G817" t="s">
        <v>113</v>
      </c>
    </row>
    <row r="818" spans="1:7" x14ac:dyDescent="0.25">
      <c r="A818">
        <v>2020</v>
      </c>
      <c r="B818" t="s">
        <v>112</v>
      </c>
      <c r="C818" t="s">
        <v>16</v>
      </c>
      <c r="D818" t="s">
        <v>5</v>
      </c>
      <c r="E818">
        <v>2003</v>
      </c>
      <c r="F818">
        <v>0.08</v>
      </c>
      <c r="G818" t="s">
        <v>114</v>
      </c>
    </row>
    <row r="819" spans="1:7" x14ac:dyDescent="0.25">
      <c r="A819">
        <v>2020</v>
      </c>
      <c r="B819" t="s">
        <v>112</v>
      </c>
      <c r="C819" t="s">
        <v>16</v>
      </c>
      <c r="D819" t="s">
        <v>5</v>
      </c>
      <c r="E819">
        <v>2007</v>
      </c>
      <c r="F819">
        <v>2.1999999999999999E-2</v>
      </c>
      <c r="G819" t="s">
        <v>114</v>
      </c>
    </row>
    <row r="820" spans="1:7" x14ac:dyDescent="0.25">
      <c r="A820">
        <v>2020</v>
      </c>
      <c r="B820" t="s">
        <v>112</v>
      </c>
      <c r="C820" t="s">
        <v>16</v>
      </c>
      <c r="D820" t="s">
        <v>5</v>
      </c>
      <c r="E820">
        <v>2011</v>
      </c>
      <c r="F820">
        <v>2.1999999999999999E-2</v>
      </c>
      <c r="G820" t="s">
        <v>114</v>
      </c>
    </row>
    <row r="821" spans="1:7" x14ac:dyDescent="0.25">
      <c r="A821">
        <v>2020</v>
      </c>
      <c r="B821" t="s">
        <v>112</v>
      </c>
      <c r="C821" t="s">
        <v>16</v>
      </c>
      <c r="D821" t="s">
        <v>5</v>
      </c>
      <c r="E821">
        <v>2015</v>
      </c>
      <c r="F821">
        <v>1.7000000000000001E-2</v>
      </c>
      <c r="G821" t="s">
        <v>114</v>
      </c>
    </row>
    <row r="822" spans="1:7" x14ac:dyDescent="0.25">
      <c r="A822">
        <v>2020</v>
      </c>
      <c r="B822" t="s">
        <v>112</v>
      </c>
      <c r="C822" t="s">
        <v>16</v>
      </c>
      <c r="D822" t="s">
        <v>5</v>
      </c>
      <c r="E822">
        <v>2017</v>
      </c>
      <c r="F822">
        <v>1.7000000000000001E-2</v>
      </c>
      <c r="G822" t="s">
        <v>115</v>
      </c>
    </row>
    <row r="823" spans="1:7" x14ac:dyDescent="0.25">
      <c r="A823">
        <v>2020</v>
      </c>
      <c r="B823" t="s">
        <v>112</v>
      </c>
      <c r="C823" t="s">
        <v>16</v>
      </c>
      <c r="D823" t="s">
        <v>5</v>
      </c>
      <c r="E823">
        <v>2020</v>
      </c>
      <c r="F823">
        <v>6.0000000000000001E-3</v>
      </c>
      <c r="G823" t="s">
        <v>115</v>
      </c>
    </row>
    <row r="824" spans="1:7" x14ac:dyDescent="0.25">
      <c r="A824">
        <v>2020</v>
      </c>
      <c r="B824" t="s">
        <v>112</v>
      </c>
      <c r="C824" t="s">
        <v>16</v>
      </c>
      <c r="D824" t="s">
        <v>5</v>
      </c>
      <c r="E824" t="s">
        <v>33</v>
      </c>
      <c r="F824">
        <v>6.0000000000000001E-3</v>
      </c>
      <c r="G824" t="s">
        <v>116</v>
      </c>
    </row>
    <row r="825" spans="1:7" x14ac:dyDescent="0.25">
      <c r="A825">
        <v>2020</v>
      </c>
      <c r="B825" t="s">
        <v>112</v>
      </c>
      <c r="C825" t="s">
        <v>16</v>
      </c>
      <c r="D825" t="s">
        <v>35</v>
      </c>
      <c r="E825">
        <v>1975</v>
      </c>
      <c r="F825">
        <v>2.8570000000000002</v>
      </c>
      <c r="G825" t="s">
        <v>113</v>
      </c>
    </row>
    <row r="826" spans="1:7" x14ac:dyDescent="0.25">
      <c r="A826">
        <v>2020</v>
      </c>
      <c r="B826" t="s">
        <v>112</v>
      </c>
      <c r="C826" t="s">
        <v>16</v>
      </c>
      <c r="D826" t="s">
        <v>35</v>
      </c>
      <c r="E826">
        <v>1985</v>
      </c>
      <c r="F826">
        <v>1.5309999999999999</v>
      </c>
      <c r="G826" t="s">
        <v>113</v>
      </c>
    </row>
    <row r="827" spans="1:7" x14ac:dyDescent="0.25">
      <c r="A827">
        <v>2020</v>
      </c>
      <c r="B827" t="s">
        <v>112</v>
      </c>
      <c r="C827" t="s">
        <v>16</v>
      </c>
      <c r="D827" t="s">
        <v>35</v>
      </c>
      <c r="E827">
        <v>1996</v>
      </c>
      <c r="F827">
        <v>0.90100000000000002</v>
      </c>
      <c r="G827" t="s">
        <v>113</v>
      </c>
    </row>
    <row r="828" spans="1:7" x14ac:dyDescent="0.25">
      <c r="A828">
        <v>2020</v>
      </c>
      <c r="B828" t="s">
        <v>112</v>
      </c>
      <c r="C828" t="s">
        <v>16</v>
      </c>
      <c r="D828" t="s">
        <v>35</v>
      </c>
      <c r="E828">
        <v>2003</v>
      </c>
      <c r="F828">
        <v>0.433</v>
      </c>
      <c r="G828" t="s">
        <v>114</v>
      </c>
    </row>
    <row r="829" spans="1:7" x14ac:dyDescent="0.25">
      <c r="A829">
        <v>2020</v>
      </c>
      <c r="B829" t="s">
        <v>112</v>
      </c>
      <c r="C829" t="s">
        <v>16</v>
      </c>
      <c r="D829" t="s">
        <v>35</v>
      </c>
      <c r="E829">
        <v>2007</v>
      </c>
      <c r="F829">
        <v>0.21299999999999999</v>
      </c>
      <c r="G829" t="s">
        <v>114</v>
      </c>
    </row>
    <row r="830" spans="1:7" x14ac:dyDescent="0.25">
      <c r="A830">
        <v>2020</v>
      </c>
      <c r="B830" t="s">
        <v>112</v>
      </c>
      <c r="C830" t="s">
        <v>16</v>
      </c>
      <c r="D830" t="s">
        <v>35</v>
      </c>
      <c r="E830">
        <v>2011</v>
      </c>
      <c r="F830">
        <v>0.21299999999999999</v>
      </c>
      <c r="G830" t="s">
        <v>114</v>
      </c>
    </row>
    <row r="831" spans="1:7" x14ac:dyDescent="0.25">
      <c r="A831">
        <v>2020</v>
      </c>
      <c r="B831" t="s">
        <v>112</v>
      </c>
      <c r="C831" t="s">
        <v>16</v>
      </c>
      <c r="D831" t="s">
        <v>35</v>
      </c>
      <c r="E831">
        <v>2015</v>
      </c>
      <c r="F831">
        <v>0.16</v>
      </c>
      <c r="G831" t="s">
        <v>114</v>
      </c>
    </row>
    <row r="832" spans="1:7" x14ac:dyDescent="0.25">
      <c r="A832">
        <v>2020</v>
      </c>
      <c r="B832" t="s">
        <v>112</v>
      </c>
      <c r="C832" t="s">
        <v>16</v>
      </c>
      <c r="D832" t="s">
        <v>35</v>
      </c>
      <c r="E832">
        <v>2017</v>
      </c>
      <c r="F832">
        <v>0.16</v>
      </c>
      <c r="G832" t="s">
        <v>115</v>
      </c>
    </row>
    <row r="833" spans="1:7" x14ac:dyDescent="0.25">
      <c r="A833">
        <v>2020</v>
      </c>
      <c r="B833" t="s">
        <v>112</v>
      </c>
      <c r="C833" t="s">
        <v>16</v>
      </c>
      <c r="D833" t="s">
        <v>35</v>
      </c>
      <c r="E833">
        <v>2020</v>
      </c>
      <c r="F833">
        <v>5.2999999999999999E-2</v>
      </c>
      <c r="G833" t="s">
        <v>115</v>
      </c>
    </row>
    <row r="834" spans="1:7" x14ac:dyDescent="0.25">
      <c r="A834">
        <v>2020</v>
      </c>
      <c r="B834" t="s">
        <v>112</v>
      </c>
      <c r="C834" t="s">
        <v>16</v>
      </c>
      <c r="D834" t="s">
        <v>35</v>
      </c>
      <c r="E834" t="s">
        <v>33</v>
      </c>
      <c r="F834">
        <v>5.2999999999999999E-2</v>
      </c>
      <c r="G834" t="s">
        <v>116</v>
      </c>
    </row>
    <row r="835" spans="1:7" x14ac:dyDescent="0.25">
      <c r="A835">
        <v>2020</v>
      </c>
      <c r="B835" t="s">
        <v>112</v>
      </c>
      <c r="C835" t="s">
        <v>16</v>
      </c>
      <c r="D835" t="s">
        <v>38</v>
      </c>
      <c r="E835">
        <v>1975</v>
      </c>
      <c r="F835">
        <v>9.8130000000000006</v>
      </c>
      <c r="G835" t="s">
        <v>113</v>
      </c>
    </row>
    <row r="836" spans="1:7" x14ac:dyDescent="0.25">
      <c r="A836">
        <v>2020</v>
      </c>
      <c r="B836" t="s">
        <v>112</v>
      </c>
      <c r="C836" t="s">
        <v>16</v>
      </c>
      <c r="D836" t="s">
        <v>38</v>
      </c>
      <c r="E836">
        <v>1985</v>
      </c>
      <c r="F836">
        <v>4.1849999999999996</v>
      </c>
      <c r="G836" t="s">
        <v>113</v>
      </c>
    </row>
    <row r="837" spans="1:7" x14ac:dyDescent="0.25">
      <c r="A837">
        <v>2020</v>
      </c>
      <c r="B837" t="s">
        <v>112</v>
      </c>
      <c r="C837" t="s">
        <v>16</v>
      </c>
      <c r="D837" t="s">
        <v>38</v>
      </c>
      <c r="E837">
        <v>1996</v>
      </c>
      <c r="F837">
        <v>2.5459999999999998</v>
      </c>
      <c r="G837" t="s">
        <v>113</v>
      </c>
    </row>
    <row r="838" spans="1:7" x14ac:dyDescent="0.25">
      <c r="A838">
        <v>2020</v>
      </c>
      <c r="B838" t="s">
        <v>112</v>
      </c>
      <c r="C838" t="s">
        <v>16</v>
      </c>
      <c r="D838" t="s">
        <v>38</v>
      </c>
      <c r="E838">
        <v>2003</v>
      </c>
      <c r="F838">
        <v>0.57799999999999996</v>
      </c>
      <c r="G838" t="s">
        <v>114</v>
      </c>
    </row>
    <row r="839" spans="1:7" x14ac:dyDescent="0.25">
      <c r="A839">
        <v>2020</v>
      </c>
      <c r="B839" t="s">
        <v>112</v>
      </c>
      <c r="C839" t="s">
        <v>16</v>
      </c>
      <c r="D839" t="s">
        <v>38</v>
      </c>
      <c r="E839">
        <v>2007</v>
      </c>
      <c r="F839">
        <v>0.58199999999999996</v>
      </c>
      <c r="G839" t="s">
        <v>114</v>
      </c>
    </row>
    <row r="840" spans="1:7" x14ac:dyDescent="0.25">
      <c r="A840">
        <v>2020</v>
      </c>
      <c r="B840" t="s">
        <v>112</v>
      </c>
      <c r="C840" t="s">
        <v>16</v>
      </c>
      <c r="D840" t="s">
        <v>38</v>
      </c>
      <c r="E840">
        <v>2011</v>
      </c>
      <c r="F840">
        <v>0.58199999999999996</v>
      </c>
      <c r="G840" t="s">
        <v>114</v>
      </c>
    </row>
    <row r="841" spans="1:7" x14ac:dyDescent="0.25">
      <c r="A841">
        <v>2020</v>
      </c>
      <c r="B841" t="s">
        <v>112</v>
      </c>
      <c r="C841" t="s">
        <v>16</v>
      </c>
      <c r="D841" t="s">
        <v>38</v>
      </c>
      <c r="E841">
        <v>2015</v>
      </c>
      <c r="F841">
        <v>0.437</v>
      </c>
      <c r="G841" t="s">
        <v>114</v>
      </c>
    </row>
    <row r="842" spans="1:7" x14ac:dyDescent="0.25">
      <c r="A842">
        <v>2020</v>
      </c>
      <c r="B842" t="s">
        <v>112</v>
      </c>
      <c r="C842" t="s">
        <v>16</v>
      </c>
      <c r="D842" t="s">
        <v>38</v>
      </c>
      <c r="E842">
        <v>2017</v>
      </c>
      <c r="F842">
        <v>0.437</v>
      </c>
      <c r="G842" t="s">
        <v>115</v>
      </c>
    </row>
    <row r="843" spans="1:7" x14ac:dyDescent="0.25">
      <c r="A843">
        <v>2020</v>
      </c>
      <c r="B843" t="s">
        <v>112</v>
      </c>
      <c r="C843" t="s">
        <v>16</v>
      </c>
      <c r="D843" t="s">
        <v>38</v>
      </c>
      <c r="E843">
        <v>2020</v>
      </c>
      <c r="F843">
        <v>0.14599999999999999</v>
      </c>
      <c r="G843" t="s">
        <v>115</v>
      </c>
    </row>
    <row r="844" spans="1:7" x14ac:dyDescent="0.25">
      <c r="A844">
        <v>2020</v>
      </c>
      <c r="B844" t="s">
        <v>112</v>
      </c>
      <c r="C844" t="s">
        <v>16</v>
      </c>
      <c r="D844" t="s">
        <v>38</v>
      </c>
      <c r="E844" t="s">
        <v>33</v>
      </c>
      <c r="F844">
        <v>0.14599999999999999</v>
      </c>
      <c r="G844" t="s">
        <v>116</v>
      </c>
    </row>
    <row r="845" spans="1:7" x14ac:dyDescent="0.25">
      <c r="A845">
        <v>2020</v>
      </c>
      <c r="B845" t="s">
        <v>112</v>
      </c>
      <c r="C845" t="s">
        <v>16</v>
      </c>
      <c r="D845" t="s">
        <v>40</v>
      </c>
      <c r="E845">
        <v>1975</v>
      </c>
      <c r="F845">
        <v>3.6869999999999998</v>
      </c>
      <c r="G845" t="s">
        <v>113</v>
      </c>
    </row>
    <row r="846" spans="1:7" x14ac:dyDescent="0.25">
      <c r="A846">
        <v>2020</v>
      </c>
      <c r="B846" t="s">
        <v>112</v>
      </c>
      <c r="C846" t="s">
        <v>16</v>
      </c>
      <c r="D846" t="s">
        <v>40</v>
      </c>
      <c r="E846">
        <v>1985</v>
      </c>
      <c r="F846">
        <v>2.173</v>
      </c>
      <c r="G846" t="s">
        <v>113</v>
      </c>
    </row>
    <row r="847" spans="1:7" x14ac:dyDescent="0.25">
      <c r="A847">
        <v>2020</v>
      </c>
      <c r="B847" t="s">
        <v>112</v>
      </c>
      <c r="C847" t="s">
        <v>16</v>
      </c>
      <c r="D847" t="s">
        <v>40</v>
      </c>
      <c r="E847">
        <v>1996</v>
      </c>
      <c r="F847">
        <v>1.2390000000000001</v>
      </c>
      <c r="G847" t="s">
        <v>113</v>
      </c>
    </row>
    <row r="848" spans="1:7" x14ac:dyDescent="0.25">
      <c r="A848">
        <v>2020</v>
      </c>
      <c r="B848" t="s">
        <v>112</v>
      </c>
      <c r="C848" t="s">
        <v>16</v>
      </c>
      <c r="D848" t="s">
        <v>40</v>
      </c>
      <c r="E848">
        <v>2003</v>
      </c>
      <c r="F848">
        <v>0.629</v>
      </c>
      <c r="G848" t="s">
        <v>114</v>
      </c>
    </row>
    <row r="849" spans="1:7" x14ac:dyDescent="0.25">
      <c r="A849">
        <v>2020</v>
      </c>
      <c r="B849" t="s">
        <v>112</v>
      </c>
      <c r="C849" t="s">
        <v>16</v>
      </c>
      <c r="D849" t="s">
        <v>40</v>
      </c>
      <c r="E849">
        <v>2007</v>
      </c>
      <c r="F849">
        <v>0.29799999999999999</v>
      </c>
      <c r="G849" t="s">
        <v>114</v>
      </c>
    </row>
    <row r="850" spans="1:7" x14ac:dyDescent="0.25">
      <c r="A850">
        <v>2020</v>
      </c>
      <c r="B850" t="s">
        <v>112</v>
      </c>
      <c r="C850" t="s">
        <v>16</v>
      </c>
      <c r="D850" t="s">
        <v>40</v>
      </c>
      <c r="E850">
        <v>2011</v>
      </c>
      <c r="F850">
        <v>0.29799999999999999</v>
      </c>
      <c r="G850" t="s">
        <v>114</v>
      </c>
    </row>
    <row r="851" spans="1:7" x14ac:dyDescent="0.25">
      <c r="A851">
        <v>2020</v>
      </c>
      <c r="B851" t="s">
        <v>112</v>
      </c>
      <c r="C851" t="s">
        <v>16</v>
      </c>
      <c r="D851" t="s">
        <v>40</v>
      </c>
      <c r="E851">
        <v>2015</v>
      </c>
      <c r="F851">
        <v>0.223</v>
      </c>
      <c r="G851" t="s">
        <v>114</v>
      </c>
    </row>
    <row r="852" spans="1:7" x14ac:dyDescent="0.25">
      <c r="A852">
        <v>2020</v>
      </c>
      <c r="B852" t="s">
        <v>112</v>
      </c>
      <c r="C852" t="s">
        <v>16</v>
      </c>
      <c r="D852" t="s">
        <v>40</v>
      </c>
      <c r="E852">
        <v>2017</v>
      </c>
      <c r="F852">
        <v>0.223</v>
      </c>
      <c r="G852" t="s">
        <v>115</v>
      </c>
    </row>
    <row r="853" spans="1:7" x14ac:dyDescent="0.25">
      <c r="A853">
        <v>2020</v>
      </c>
      <c r="B853" t="s">
        <v>112</v>
      </c>
      <c r="C853" t="s">
        <v>16</v>
      </c>
      <c r="D853" t="s">
        <v>40</v>
      </c>
      <c r="E853">
        <v>2020</v>
      </c>
      <c r="F853">
        <v>7.4999999999999997E-2</v>
      </c>
      <c r="G853" t="s">
        <v>115</v>
      </c>
    </row>
    <row r="854" spans="1:7" x14ac:dyDescent="0.25">
      <c r="A854">
        <v>2020</v>
      </c>
      <c r="B854" t="s">
        <v>112</v>
      </c>
      <c r="C854" t="s">
        <v>16</v>
      </c>
      <c r="D854" t="s">
        <v>40</v>
      </c>
      <c r="E854" t="s">
        <v>33</v>
      </c>
      <c r="F854">
        <v>7.4999999999999997E-2</v>
      </c>
      <c r="G854" t="s">
        <v>116</v>
      </c>
    </row>
    <row r="855" spans="1:7" x14ac:dyDescent="0.25">
      <c r="A855">
        <v>2020</v>
      </c>
      <c r="B855" t="s">
        <v>112</v>
      </c>
      <c r="C855" t="s">
        <v>16</v>
      </c>
      <c r="D855" t="s">
        <v>43</v>
      </c>
      <c r="E855">
        <v>1975</v>
      </c>
      <c r="F855">
        <v>0.56100000000000005</v>
      </c>
      <c r="G855" t="s">
        <v>113</v>
      </c>
    </row>
    <row r="856" spans="1:7" x14ac:dyDescent="0.25">
      <c r="A856">
        <v>2020</v>
      </c>
      <c r="B856" t="s">
        <v>112</v>
      </c>
      <c r="C856" t="s">
        <v>16</v>
      </c>
      <c r="D856" t="s">
        <v>43</v>
      </c>
      <c r="E856">
        <v>1985</v>
      </c>
      <c r="F856">
        <v>0.33100000000000002</v>
      </c>
      <c r="G856" t="s">
        <v>113</v>
      </c>
    </row>
    <row r="857" spans="1:7" x14ac:dyDescent="0.25">
      <c r="A857">
        <v>2020</v>
      </c>
      <c r="B857" t="s">
        <v>112</v>
      </c>
      <c r="C857" t="s">
        <v>16</v>
      </c>
      <c r="D857" t="s">
        <v>43</v>
      </c>
      <c r="E857">
        <v>1996</v>
      </c>
      <c r="F857">
        <v>0.189</v>
      </c>
      <c r="G857" t="s">
        <v>113</v>
      </c>
    </row>
    <row r="858" spans="1:7" x14ac:dyDescent="0.25">
      <c r="A858">
        <v>2020</v>
      </c>
      <c r="B858" t="s">
        <v>112</v>
      </c>
      <c r="C858" t="s">
        <v>16</v>
      </c>
      <c r="D858" t="s">
        <v>43</v>
      </c>
      <c r="E858">
        <v>2003</v>
      </c>
      <c r="F858">
        <v>9.6000000000000002E-2</v>
      </c>
      <c r="G858" t="s">
        <v>114</v>
      </c>
    </row>
    <row r="859" spans="1:7" x14ac:dyDescent="0.25">
      <c r="A859">
        <v>2020</v>
      </c>
      <c r="B859" t="s">
        <v>112</v>
      </c>
      <c r="C859" t="s">
        <v>16</v>
      </c>
      <c r="D859" t="s">
        <v>43</v>
      </c>
      <c r="E859">
        <v>2007</v>
      </c>
      <c r="F859">
        <v>4.4999999999999998E-2</v>
      </c>
      <c r="G859" t="s">
        <v>114</v>
      </c>
    </row>
    <row r="860" spans="1:7" x14ac:dyDescent="0.25">
      <c r="A860">
        <v>2020</v>
      </c>
      <c r="B860" t="s">
        <v>112</v>
      </c>
      <c r="C860" t="s">
        <v>16</v>
      </c>
      <c r="D860" t="s">
        <v>43</v>
      </c>
      <c r="E860">
        <v>2011</v>
      </c>
      <c r="F860">
        <v>4.4999999999999998E-2</v>
      </c>
      <c r="G860" t="s">
        <v>114</v>
      </c>
    </row>
    <row r="861" spans="1:7" x14ac:dyDescent="0.25">
      <c r="A861">
        <v>2020</v>
      </c>
      <c r="B861" t="s">
        <v>112</v>
      </c>
      <c r="C861" t="s">
        <v>16</v>
      </c>
      <c r="D861" t="s">
        <v>43</v>
      </c>
      <c r="E861">
        <v>2015</v>
      </c>
      <c r="F861">
        <v>3.4000000000000002E-2</v>
      </c>
      <c r="G861" t="s">
        <v>114</v>
      </c>
    </row>
    <row r="862" spans="1:7" x14ac:dyDescent="0.25">
      <c r="A862">
        <v>2020</v>
      </c>
      <c r="B862" t="s">
        <v>112</v>
      </c>
      <c r="C862" t="s">
        <v>16</v>
      </c>
      <c r="D862" t="s">
        <v>43</v>
      </c>
      <c r="E862">
        <v>2017</v>
      </c>
      <c r="F862">
        <v>3.4000000000000002E-2</v>
      </c>
      <c r="G862" t="s">
        <v>115</v>
      </c>
    </row>
    <row r="863" spans="1:7" x14ac:dyDescent="0.25">
      <c r="A863">
        <v>2020</v>
      </c>
      <c r="B863" t="s">
        <v>112</v>
      </c>
      <c r="C863" t="s">
        <v>16</v>
      </c>
      <c r="D863" t="s">
        <v>43</v>
      </c>
      <c r="E863">
        <v>2020</v>
      </c>
      <c r="F863">
        <v>1.0999999999999999E-2</v>
      </c>
      <c r="G863" t="s">
        <v>115</v>
      </c>
    </row>
    <row r="864" spans="1:7" x14ac:dyDescent="0.25">
      <c r="A864">
        <v>2020</v>
      </c>
      <c r="B864" t="s">
        <v>112</v>
      </c>
      <c r="C864" t="s">
        <v>16</v>
      </c>
      <c r="D864" t="s">
        <v>43</v>
      </c>
      <c r="E864" t="s">
        <v>33</v>
      </c>
      <c r="F864">
        <v>1.0999999999999999E-2</v>
      </c>
      <c r="G864" t="s">
        <v>116</v>
      </c>
    </row>
    <row r="865" spans="1:7" x14ac:dyDescent="0.25">
      <c r="A865">
        <v>2020</v>
      </c>
      <c r="B865" t="s">
        <v>112</v>
      </c>
      <c r="C865" t="s">
        <v>16</v>
      </c>
      <c r="D865" t="s">
        <v>44</v>
      </c>
      <c r="E865">
        <v>1975</v>
      </c>
      <c r="F865">
        <v>1.73</v>
      </c>
      <c r="G865" t="s">
        <v>113</v>
      </c>
    </row>
    <row r="866" spans="1:7" x14ac:dyDescent="0.25">
      <c r="A866">
        <v>2020</v>
      </c>
      <c r="B866" t="s">
        <v>112</v>
      </c>
      <c r="C866" t="s">
        <v>16</v>
      </c>
      <c r="D866" t="s">
        <v>44</v>
      </c>
      <c r="E866">
        <v>1985</v>
      </c>
      <c r="F866">
        <v>1.0660000000000001</v>
      </c>
      <c r="G866" t="s">
        <v>113</v>
      </c>
    </row>
    <row r="867" spans="1:7" x14ac:dyDescent="0.25">
      <c r="A867">
        <v>2020</v>
      </c>
      <c r="B867" t="s">
        <v>112</v>
      </c>
      <c r="C867" t="s">
        <v>16</v>
      </c>
      <c r="D867" t="s">
        <v>44</v>
      </c>
      <c r="E867">
        <v>1996</v>
      </c>
      <c r="F867">
        <v>0.65300000000000002</v>
      </c>
      <c r="G867" t="s">
        <v>113</v>
      </c>
    </row>
    <row r="868" spans="1:7" x14ac:dyDescent="0.25">
      <c r="A868">
        <v>2020</v>
      </c>
      <c r="B868" t="s">
        <v>112</v>
      </c>
      <c r="C868" t="s">
        <v>16</v>
      </c>
      <c r="D868" t="s">
        <v>44</v>
      </c>
      <c r="E868">
        <v>2003</v>
      </c>
      <c r="F868">
        <v>0.42299999999999999</v>
      </c>
      <c r="G868" t="s">
        <v>114</v>
      </c>
    </row>
    <row r="869" spans="1:7" x14ac:dyDescent="0.25">
      <c r="A869">
        <v>2020</v>
      </c>
      <c r="B869" t="s">
        <v>112</v>
      </c>
      <c r="C869" t="s">
        <v>16</v>
      </c>
      <c r="D869" t="s">
        <v>44</v>
      </c>
      <c r="E869">
        <v>2007</v>
      </c>
      <c r="F869">
        <v>0.18</v>
      </c>
      <c r="G869" t="s">
        <v>114</v>
      </c>
    </row>
    <row r="870" spans="1:7" x14ac:dyDescent="0.25">
      <c r="A870">
        <v>2020</v>
      </c>
      <c r="B870" t="s">
        <v>112</v>
      </c>
      <c r="C870" t="s">
        <v>16</v>
      </c>
      <c r="D870" t="s">
        <v>44</v>
      </c>
      <c r="E870">
        <v>2011</v>
      </c>
      <c r="F870">
        <v>0.18</v>
      </c>
      <c r="G870" t="s">
        <v>114</v>
      </c>
    </row>
    <row r="871" spans="1:7" x14ac:dyDescent="0.25">
      <c r="A871">
        <v>2020</v>
      </c>
      <c r="B871" t="s">
        <v>112</v>
      </c>
      <c r="C871" t="s">
        <v>16</v>
      </c>
      <c r="D871" t="s">
        <v>44</v>
      </c>
      <c r="E871">
        <v>2015</v>
      </c>
      <c r="F871">
        <v>0.13500000000000001</v>
      </c>
      <c r="G871" t="s">
        <v>114</v>
      </c>
    </row>
    <row r="872" spans="1:7" x14ac:dyDescent="0.25">
      <c r="A872">
        <v>2020</v>
      </c>
      <c r="B872" t="s">
        <v>112</v>
      </c>
      <c r="C872" t="s">
        <v>16</v>
      </c>
      <c r="D872" t="s">
        <v>44</v>
      </c>
      <c r="E872">
        <v>2017</v>
      </c>
      <c r="F872">
        <v>0.13500000000000001</v>
      </c>
      <c r="G872" t="s">
        <v>115</v>
      </c>
    </row>
    <row r="873" spans="1:7" x14ac:dyDescent="0.25">
      <c r="A873">
        <v>2020</v>
      </c>
      <c r="B873" t="s">
        <v>112</v>
      </c>
      <c r="C873" t="s">
        <v>16</v>
      </c>
      <c r="D873" t="s">
        <v>44</v>
      </c>
      <c r="E873">
        <v>2020</v>
      </c>
      <c r="F873">
        <v>4.4999999999999998E-2</v>
      </c>
      <c r="G873" t="s">
        <v>115</v>
      </c>
    </row>
    <row r="874" spans="1:7" x14ac:dyDescent="0.25">
      <c r="A874">
        <v>2020</v>
      </c>
      <c r="B874" t="s">
        <v>112</v>
      </c>
      <c r="C874" t="s">
        <v>16</v>
      </c>
      <c r="D874" t="s">
        <v>44</v>
      </c>
      <c r="E874" t="s">
        <v>33</v>
      </c>
      <c r="F874">
        <v>4.4999999999999998E-2</v>
      </c>
      <c r="G874" t="s">
        <v>116</v>
      </c>
    </row>
    <row r="875" spans="1:7" x14ac:dyDescent="0.25">
      <c r="A875">
        <v>2020</v>
      </c>
      <c r="B875" t="s">
        <v>112</v>
      </c>
      <c r="C875" t="s">
        <v>16</v>
      </c>
      <c r="D875" t="s">
        <v>46</v>
      </c>
      <c r="E875">
        <v>1975</v>
      </c>
      <c r="F875">
        <v>5.7919999999999998</v>
      </c>
      <c r="G875" t="s">
        <v>113</v>
      </c>
    </row>
    <row r="876" spans="1:7" x14ac:dyDescent="0.25">
      <c r="A876">
        <v>2020</v>
      </c>
      <c r="B876" t="s">
        <v>112</v>
      </c>
      <c r="C876" t="s">
        <v>16</v>
      </c>
      <c r="D876" t="s">
        <v>46</v>
      </c>
      <c r="E876">
        <v>1985</v>
      </c>
      <c r="F876">
        <v>3.5369999999999999</v>
      </c>
      <c r="G876" t="s">
        <v>113</v>
      </c>
    </row>
    <row r="877" spans="1:7" x14ac:dyDescent="0.25">
      <c r="A877">
        <v>2020</v>
      </c>
      <c r="B877" t="s">
        <v>112</v>
      </c>
      <c r="C877" t="s">
        <v>16</v>
      </c>
      <c r="D877" t="s">
        <v>46</v>
      </c>
      <c r="E877">
        <v>1996</v>
      </c>
      <c r="F877">
        <v>2.33</v>
      </c>
      <c r="G877" t="s">
        <v>113</v>
      </c>
    </row>
    <row r="878" spans="1:7" x14ac:dyDescent="0.25">
      <c r="A878">
        <v>2020</v>
      </c>
      <c r="B878" t="s">
        <v>112</v>
      </c>
      <c r="C878" t="s">
        <v>16</v>
      </c>
      <c r="D878" t="s">
        <v>46</v>
      </c>
      <c r="E878">
        <v>2003</v>
      </c>
      <c r="F878">
        <v>1.048</v>
      </c>
      <c r="G878" t="s">
        <v>114</v>
      </c>
    </row>
    <row r="879" spans="1:7" x14ac:dyDescent="0.25">
      <c r="A879">
        <v>2020</v>
      </c>
      <c r="B879" t="s">
        <v>112</v>
      </c>
      <c r="C879" t="s">
        <v>16</v>
      </c>
      <c r="D879" t="s">
        <v>46</v>
      </c>
      <c r="E879">
        <v>2007</v>
      </c>
      <c r="F879">
        <v>0.59399999999999997</v>
      </c>
      <c r="G879" t="s">
        <v>114</v>
      </c>
    </row>
    <row r="880" spans="1:7" x14ac:dyDescent="0.25">
      <c r="A880">
        <v>2020</v>
      </c>
      <c r="B880" t="s">
        <v>112</v>
      </c>
      <c r="C880" t="s">
        <v>16</v>
      </c>
      <c r="D880" t="s">
        <v>46</v>
      </c>
      <c r="E880">
        <v>2011</v>
      </c>
      <c r="F880">
        <v>0.59399999999999997</v>
      </c>
      <c r="G880" t="s">
        <v>114</v>
      </c>
    </row>
    <row r="881" spans="1:7" x14ac:dyDescent="0.25">
      <c r="A881">
        <v>2020</v>
      </c>
      <c r="B881" t="s">
        <v>112</v>
      </c>
      <c r="C881" t="s">
        <v>16</v>
      </c>
      <c r="D881" t="s">
        <v>46</v>
      </c>
      <c r="E881">
        <v>2015</v>
      </c>
      <c r="F881">
        <v>0.44500000000000001</v>
      </c>
      <c r="G881" t="s">
        <v>114</v>
      </c>
    </row>
    <row r="882" spans="1:7" x14ac:dyDescent="0.25">
      <c r="A882">
        <v>2020</v>
      </c>
      <c r="B882" t="s">
        <v>112</v>
      </c>
      <c r="C882" t="s">
        <v>16</v>
      </c>
      <c r="D882" t="s">
        <v>46</v>
      </c>
      <c r="E882">
        <v>2017</v>
      </c>
      <c r="F882">
        <v>0.44500000000000001</v>
      </c>
      <c r="G882" t="s">
        <v>115</v>
      </c>
    </row>
    <row r="883" spans="1:7" x14ac:dyDescent="0.25">
      <c r="A883">
        <v>2020</v>
      </c>
      <c r="B883" t="s">
        <v>112</v>
      </c>
      <c r="C883" t="s">
        <v>16</v>
      </c>
      <c r="D883" t="s">
        <v>46</v>
      </c>
      <c r="E883">
        <v>2020</v>
      </c>
      <c r="F883">
        <v>0.14799999999999999</v>
      </c>
      <c r="G883" t="s">
        <v>115</v>
      </c>
    </row>
    <row r="884" spans="1:7" x14ac:dyDescent="0.25">
      <c r="A884">
        <v>2020</v>
      </c>
      <c r="B884" t="s">
        <v>112</v>
      </c>
      <c r="C884" t="s">
        <v>16</v>
      </c>
      <c r="D884" t="s">
        <v>46</v>
      </c>
      <c r="E884" t="s">
        <v>33</v>
      </c>
      <c r="F884">
        <v>0.14799999999999999</v>
      </c>
      <c r="G884" t="s">
        <v>116</v>
      </c>
    </row>
    <row r="885" spans="1:7" x14ac:dyDescent="0.25">
      <c r="A885">
        <v>2020</v>
      </c>
      <c r="B885" t="s">
        <v>112</v>
      </c>
      <c r="C885" t="s">
        <v>16</v>
      </c>
      <c r="D885" t="s">
        <v>9</v>
      </c>
      <c r="E885">
        <v>1975</v>
      </c>
      <c r="F885">
        <v>4.2619999999999996</v>
      </c>
      <c r="G885" t="s">
        <v>113</v>
      </c>
    </row>
    <row r="886" spans="1:7" x14ac:dyDescent="0.25">
      <c r="A886">
        <v>2020</v>
      </c>
      <c r="B886" t="s">
        <v>112</v>
      </c>
      <c r="C886" t="s">
        <v>16</v>
      </c>
      <c r="D886" t="s">
        <v>9</v>
      </c>
      <c r="E886">
        <v>1985</v>
      </c>
      <c r="F886">
        <v>2.8820000000000001</v>
      </c>
      <c r="G886" t="s">
        <v>113</v>
      </c>
    </row>
    <row r="887" spans="1:7" x14ac:dyDescent="0.25">
      <c r="A887">
        <v>2020</v>
      </c>
      <c r="B887" t="s">
        <v>112</v>
      </c>
      <c r="C887" t="s">
        <v>16</v>
      </c>
      <c r="D887" t="s">
        <v>9</v>
      </c>
      <c r="E887">
        <v>1996</v>
      </c>
      <c r="F887">
        <v>1.629</v>
      </c>
      <c r="G887" t="s">
        <v>113</v>
      </c>
    </row>
    <row r="888" spans="1:7" x14ac:dyDescent="0.25">
      <c r="A888">
        <v>2020</v>
      </c>
      <c r="B888" t="s">
        <v>112</v>
      </c>
      <c r="C888" t="s">
        <v>16</v>
      </c>
      <c r="D888" t="s">
        <v>9</v>
      </c>
      <c r="E888">
        <v>2003</v>
      </c>
      <c r="F888">
        <v>1.1200000000000001</v>
      </c>
      <c r="G888" t="s">
        <v>114</v>
      </c>
    </row>
    <row r="889" spans="1:7" x14ac:dyDescent="0.25">
      <c r="A889">
        <v>2020</v>
      </c>
      <c r="B889" t="s">
        <v>112</v>
      </c>
      <c r="C889" t="s">
        <v>16</v>
      </c>
      <c r="D889" t="s">
        <v>9</v>
      </c>
      <c r="E889">
        <v>2007</v>
      </c>
      <c r="F889">
        <v>0.46700000000000003</v>
      </c>
      <c r="G889" t="s">
        <v>114</v>
      </c>
    </row>
    <row r="890" spans="1:7" x14ac:dyDescent="0.25">
      <c r="A890">
        <v>2020</v>
      </c>
      <c r="B890" t="s">
        <v>112</v>
      </c>
      <c r="C890" t="s">
        <v>16</v>
      </c>
      <c r="D890" t="s">
        <v>9</v>
      </c>
      <c r="E890">
        <v>2011</v>
      </c>
      <c r="F890">
        <v>0.46700000000000003</v>
      </c>
      <c r="G890" t="s">
        <v>114</v>
      </c>
    </row>
    <row r="891" spans="1:7" x14ac:dyDescent="0.25">
      <c r="A891">
        <v>2020</v>
      </c>
      <c r="B891" t="s">
        <v>112</v>
      </c>
      <c r="C891" t="s">
        <v>16</v>
      </c>
      <c r="D891" t="s">
        <v>9</v>
      </c>
      <c r="E891">
        <v>2015</v>
      </c>
      <c r="F891">
        <v>0.35</v>
      </c>
      <c r="G891" t="s">
        <v>114</v>
      </c>
    </row>
    <row r="892" spans="1:7" x14ac:dyDescent="0.25">
      <c r="A892">
        <v>2020</v>
      </c>
      <c r="B892" t="s">
        <v>112</v>
      </c>
      <c r="C892" t="s">
        <v>16</v>
      </c>
      <c r="D892" t="s">
        <v>9</v>
      </c>
      <c r="E892">
        <v>2017</v>
      </c>
      <c r="F892">
        <v>0.35</v>
      </c>
      <c r="G892" t="s">
        <v>115</v>
      </c>
    </row>
    <row r="893" spans="1:7" x14ac:dyDescent="0.25">
      <c r="A893">
        <v>2020</v>
      </c>
      <c r="B893" t="s">
        <v>112</v>
      </c>
      <c r="C893" t="s">
        <v>16</v>
      </c>
      <c r="D893" t="s">
        <v>9</v>
      </c>
      <c r="E893">
        <v>2020</v>
      </c>
      <c r="F893">
        <v>0.11700000000000001</v>
      </c>
      <c r="G893" t="s">
        <v>115</v>
      </c>
    </row>
    <row r="894" spans="1:7" x14ac:dyDescent="0.25">
      <c r="A894">
        <v>2020</v>
      </c>
      <c r="B894" t="s">
        <v>112</v>
      </c>
      <c r="C894" t="s">
        <v>16</v>
      </c>
      <c r="D894" t="s">
        <v>9</v>
      </c>
      <c r="E894" t="s">
        <v>33</v>
      </c>
      <c r="F894">
        <v>0.11700000000000001</v>
      </c>
      <c r="G894" t="s">
        <v>116</v>
      </c>
    </row>
    <row r="895" spans="1:7" x14ac:dyDescent="0.25">
      <c r="A895">
        <v>2020</v>
      </c>
      <c r="B895" t="s">
        <v>112</v>
      </c>
      <c r="C895" t="s">
        <v>16</v>
      </c>
      <c r="D895" t="s">
        <v>42</v>
      </c>
      <c r="E895">
        <v>1975</v>
      </c>
      <c r="F895">
        <v>0.113</v>
      </c>
      <c r="G895" t="s">
        <v>113</v>
      </c>
    </row>
    <row r="896" spans="1:7" x14ac:dyDescent="0.25">
      <c r="A896">
        <v>2020</v>
      </c>
      <c r="B896" t="s">
        <v>112</v>
      </c>
      <c r="C896" t="s">
        <v>16</v>
      </c>
      <c r="D896" t="s">
        <v>42</v>
      </c>
      <c r="E896">
        <v>1985</v>
      </c>
      <c r="F896">
        <v>5.1999999999999998E-2</v>
      </c>
      <c r="G896" t="s">
        <v>113</v>
      </c>
    </row>
    <row r="897" spans="1:7" x14ac:dyDescent="0.25">
      <c r="A897">
        <v>2020</v>
      </c>
      <c r="B897" t="s">
        <v>112</v>
      </c>
      <c r="C897" t="s">
        <v>16</v>
      </c>
      <c r="D897" t="s">
        <v>42</v>
      </c>
      <c r="E897">
        <v>1996</v>
      </c>
      <c r="F897">
        <v>3.5000000000000003E-2</v>
      </c>
      <c r="G897" t="s">
        <v>113</v>
      </c>
    </row>
    <row r="898" spans="1:7" x14ac:dyDescent="0.25">
      <c r="A898">
        <v>2020</v>
      </c>
      <c r="B898" t="s">
        <v>112</v>
      </c>
      <c r="C898" t="s">
        <v>16</v>
      </c>
      <c r="D898" t="s">
        <v>42</v>
      </c>
      <c r="E898">
        <v>2003</v>
      </c>
      <c r="F898">
        <v>2.5999999999999999E-2</v>
      </c>
      <c r="G898" t="s">
        <v>114</v>
      </c>
    </row>
    <row r="899" spans="1:7" x14ac:dyDescent="0.25">
      <c r="A899">
        <v>2020</v>
      </c>
      <c r="B899" t="s">
        <v>112</v>
      </c>
      <c r="C899" t="s">
        <v>16</v>
      </c>
      <c r="D899" t="s">
        <v>42</v>
      </c>
      <c r="E899">
        <v>2007</v>
      </c>
      <c r="F899">
        <v>8.9999999999999993E-3</v>
      </c>
      <c r="G899" t="s">
        <v>114</v>
      </c>
    </row>
    <row r="900" spans="1:7" x14ac:dyDescent="0.25">
      <c r="A900">
        <v>2020</v>
      </c>
      <c r="B900" t="s">
        <v>112</v>
      </c>
      <c r="C900" t="s">
        <v>16</v>
      </c>
      <c r="D900" t="s">
        <v>42</v>
      </c>
      <c r="E900">
        <v>2011</v>
      </c>
      <c r="F900">
        <v>8.9999999999999993E-3</v>
      </c>
      <c r="G900" t="s">
        <v>114</v>
      </c>
    </row>
    <row r="901" spans="1:7" x14ac:dyDescent="0.25">
      <c r="A901">
        <v>2020</v>
      </c>
      <c r="B901" t="s">
        <v>112</v>
      </c>
      <c r="C901" t="s">
        <v>16</v>
      </c>
      <c r="D901" t="s">
        <v>42</v>
      </c>
      <c r="E901">
        <v>2015</v>
      </c>
      <c r="F901">
        <v>7.0000000000000001E-3</v>
      </c>
      <c r="G901" t="s">
        <v>114</v>
      </c>
    </row>
    <row r="902" spans="1:7" x14ac:dyDescent="0.25">
      <c r="A902">
        <v>2020</v>
      </c>
      <c r="B902" t="s">
        <v>112</v>
      </c>
      <c r="C902" t="s">
        <v>16</v>
      </c>
      <c r="D902" t="s">
        <v>42</v>
      </c>
      <c r="E902">
        <v>2017</v>
      </c>
      <c r="F902">
        <v>7.0000000000000001E-3</v>
      </c>
      <c r="G902" t="s">
        <v>115</v>
      </c>
    </row>
    <row r="903" spans="1:7" x14ac:dyDescent="0.25">
      <c r="A903">
        <v>2020</v>
      </c>
      <c r="B903" t="s">
        <v>112</v>
      </c>
      <c r="C903" t="s">
        <v>16</v>
      </c>
      <c r="D903" t="s">
        <v>42</v>
      </c>
      <c r="E903">
        <v>2020</v>
      </c>
      <c r="F903">
        <v>2E-3</v>
      </c>
      <c r="G903" t="s">
        <v>115</v>
      </c>
    </row>
    <row r="904" spans="1:7" x14ac:dyDescent="0.25">
      <c r="A904">
        <v>2020</v>
      </c>
      <c r="B904" t="s">
        <v>112</v>
      </c>
      <c r="C904" t="s">
        <v>16</v>
      </c>
      <c r="D904" t="s">
        <v>42</v>
      </c>
      <c r="E904" t="s">
        <v>33</v>
      </c>
      <c r="F904">
        <v>2E-3</v>
      </c>
      <c r="G904" t="s">
        <v>116</v>
      </c>
    </row>
    <row r="905" spans="1:7" x14ac:dyDescent="0.25">
      <c r="A905">
        <v>2020</v>
      </c>
      <c r="B905" t="s">
        <v>112</v>
      </c>
      <c r="C905" t="s">
        <v>17</v>
      </c>
      <c r="D905" t="s">
        <v>5</v>
      </c>
      <c r="E905">
        <v>1975</v>
      </c>
      <c r="F905">
        <v>0.32100000000000001</v>
      </c>
      <c r="G905" t="s">
        <v>113</v>
      </c>
    </row>
    <row r="906" spans="1:7" x14ac:dyDescent="0.25">
      <c r="A906">
        <v>2020</v>
      </c>
      <c r="B906" t="s">
        <v>112</v>
      </c>
      <c r="C906" t="s">
        <v>17</v>
      </c>
      <c r="D906" t="s">
        <v>5</v>
      </c>
      <c r="E906">
        <v>1985</v>
      </c>
      <c r="F906">
        <v>0.29799999999999999</v>
      </c>
      <c r="G906" t="s">
        <v>113</v>
      </c>
    </row>
    <row r="907" spans="1:7" x14ac:dyDescent="0.25">
      <c r="A907">
        <v>2020</v>
      </c>
      <c r="B907" t="s">
        <v>112</v>
      </c>
      <c r="C907" t="s">
        <v>17</v>
      </c>
      <c r="D907" t="s">
        <v>5</v>
      </c>
      <c r="E907">
        <v>1996</v>
      </c>
      <c r="F907">
        <v>8.5999999999999993E-2</v>
      </c>
      <c r="G907" t="s">
        <v>113</v>
      </c>
    </row>
    <row r="908" spans="1:7" x14ac:dyDescent="0.25">
      <c r="A908">
        <v>2020</v>
      </c>
      <c r="B908" t="s">
        <v>112</v>
      </c>
      <c r="C908" t="s">
        <v>17</v>
      </c>
      <c r="D908" t="s">
        <v>5</v>
      </c>
      <c r="E908">
        <v>2003</v>
      </c>
      <c r="F908">
        <v>0.11899999999999999</v>
      </c>
      <c r="G908" t="s">
        <v>114</v>
      </c>
    </row>
    <row r="909" spans="1:7" x14ac:dyDescent="0.25">
      <c r="A909">
        <v>2020</v>
      </c>
      <c r="B909" t="s">
        <v>112</v>
      </c>
      <c r="C909" t="s">
        <v>17</v>
      </c>
      <c r="D909" t="s">
        <v>5</v>
      </c>
      <c r="E909">
        <v>2007</v>
      </c>
      <c r="F909">
        <v>3.7999999999999999E-2</v>
      </c>
      <c r="G909" t="s">
        <v>114</v>
      </c>
    </row>
    <row r="910" spans="1:7" x14ac:dyDescent="0.25">
      <c r="A910">
        <v>2020</v>
      </c>
      <c r="B910" t="s">
        <v>112</v>
      </c>
      <c r="C910" t="s">
        <v>17</v>
      </c>
      <c r="D910" t="s">
        <v>5</v>
      </c>
      <c r="E910">
        <v>2011</v>
      </c>
      <c r="F910">
        <v>3.7999999999999999E-2</v>
      </c>
      <c r="G910" t="s">
        <v>114</v>
      </c>
    </row>
    <row r="911" spans="1:7" x14ac:dyDescent="0.25">
      <c r="A911">
        <v>2020</v>
      </c>
      <c r="B911" t="s">
        <v>112</v>
      </c>
      <c r="C911" t="s">
        <v>17</v>
      </c>
      <c r="D911" t="s">
        <v>5</v>
      </c>
      <c r="E911">
        <v>2015</v>
      </c>
      <c r="F911">
        <v>2.9000000000000001E-2</v>
      </c>
      <c r="G911" t="s">
        <v>114</v>
      </c>
    </row>
    <row r="912" spans="1:7" x14ac:dyDescent="0.25">
      <c r="A912">
        <v>2020</v>
      </c>
      <c r="B912" t="s">
        <v>112</v>
      </c>
      <c r="C912" t="s">
        <v>17</v>
      </c>
      <c r="D912" t="s">
        <v>5</v>
      </c>
      <c r="E912">
        <v>2017</v>
      </c>
      <c r="F912">
        <v>2.9000000000000001E-2</v>
      </c>
      <c r="G912" t="s">
        <v>115</v>
      </c>
    </row>
    <row r="913" spans="1:7" x14ac:dyDescent="0.25">
      <c r="A913">
        <v>2020</v>
      </c>
      <c r="B913" t="s">
        <v>112</v>
      </c>
      <c r="C913" t="s">
        <v>17</v>
      </c>
      <c r="D913" t="s">
        <v>5</v>
      </c>
      <c r="E913">
        <v>2020</v>
      </c>
      <c r="F913">
        <v>0.01</v>
      </c>
      <c r="G913" t="s">
        <v>115</v>
      </c>
    </row>
    <row r="914" spans="1:7" x14ac:dyDescent="0.25">
      <c r="A914">
        <v>2020</v>
      </c>
      <c r="B914" t="s">
        <v>112</v>
      </c>
      <c r="C914" t="s">
        <v>17</v>
      </c>
      <c r="D914" t="s">
        <v>5</v>
      </c>
      <c r="E914" t="s">
        <v>33</v>
      </c>
      <c r="F914">
        <v>0.01</v>
      </c>
      <c r="G914" t="s">
        <v>116</v>
      </c>
    </row>
    <row r="915" spans="1:7" x14ac:dyDescent="0.25">
      <c r="A915">
        <v>2020</v>
      </c>
      <c r="B915" t="s">
        <v>112</v>
      </c>
      <c r="C915" t="s">
        <v>17</v>
      </c>
      <c r="D915" t="s">
        <v>35</v>
      </c>
      <c r="E915">
        <v>1975</v>
      </c>
      <c r="F915">
        <v>1.5449999999999999</v>
      </c>
      <c r="G915" t="s">
        <v>113</v>
      </c>
    </row>
    <row r="916" spans="1:7" x14ac:dyDescent="0.25">
      <c r="A916">
        <v>2020</v>
      </c>
      <c r="B916" t="s">
        <v>112</v>
      </c>
      <c r="C916" t="s">
        <v>17</v>
      </c>
      <c r="D916" t="s">
        <v>35</v>
      </c>
      <c r="E916">
        <v>1985</v>
      </c>
      <c r="F916">
        <v>1.3320000000000001</v>
      </c>
      <c r="G916" t="s">
        <v>113</v>
      </c>
    </row>
    <row r="917" spans="1:7" x14ac:dyDescent="0.25">
      <c r="A917">
        <v>2020</v>
      </c>
      <c r="B917" t="s">
        <v>112</v>
      </c>
      <c r="C917" t="s">
        <v>17</v>
      </c>
      <c r="D917" t="s">
        <v>35</v>
      </c>
      <c r="E917">
        <v>1996</v>
      </c>
      <c r="F917">
        <v>0.61199999999999999</v>
      </c>
      <c r="G917" t="s">
        <v>113</v>
      </c>
    </row>
    <row r="918" spans="1:7" x14ac:dyDescent="0.25">
      <c r="A918">
        <v>2020</v>
      </c>
      <c r="B918" t="s">
        <v>112</v>
      </c>
      <c r="C918" t="s">
        <v>17</v>
      </c>
      <c r="D918" t="s">
        <v>35</v>
      </c>
      <c r="E918">
        <v>2003</v>
      </c>
      <c r="F918">
        <v>0.36199999999999999</v>
      </c>
      <c r="G918" t="s">
        <v>114</v>
      </c>
    </row>
    <row r="919" spans="1:7" x14ac:dyDescent="0.25">
      <c r="A919">
        <v>2020</v>
      </c>
      <c r="B919" t="s">
        <v>112</v>
      </c>
      <c r="C919" t="s">
        <v>17</v>
      </c>
      <c r="D919" t="s">
        <v>35</v>
      </c>
      <c r="E919">
        <v>2007</v>
      </c>
      <c r="F919">
        <v>0.16800000000000001</v>
      </c>
      <c r="G919" t="s">
        <v>114</v>
      </c>
    </row>
    <row r="920" spans="1:7" x14ac:dyDescent="0.25">
      <c r="A920">
        <v>2020</v>
      </c>
      <c r="B920" t="s">
        <v>112</v>
      </c>
      <c r="C920" t="s">
        <v>17</v>
      </c>
      <c r="D920" t="s">
        <v>35</v>
      </c>
      <c r="E920">
        <v>2011</v>
      </c>
      <c r="F920">
        <v>0.16800000000000001</v>
      </c>
      <c r="G920" t="s">
        <v>114</v>
      </c>
    </row>
    <row r="921" spans="1:7" x14ac:dyDescent="0.25">
      <c r="A921">
        <v>2020</v>
      </c>
      <c r="B921" t="s">
        <v>112</v>
      </c>
      <c r="C921" t="s">
        <v>17</v>
      </c>
      <c r="D921" t="s">
        <v>35</v>
      </c>
      <c r="E921">
        <v>2015</v>
      </c>
      <c r="F921">
        <v>0.126</v>
      </c>
      <c r="G921" t="s">
        <v>114</v>
      </c>
    </row>
    <row r="922" spans="1:7" x14ac:dyDescent="0.25">
      <c r="A922">
        <v>2020</v>
      </c>
      <c r="B922" t="s">
        <v>112</v>
      </c>
      <c r="C922" t="s">
        <v>17</v>
      </c>
      <c r="D922" t="s">
        <v>35</v>
      </c>
      <c r="E922">
        <v>2017</v>
      </c>
      <c r="F922">
        <v>0.126</v>
      </c>
      <c r="G922" t="s">
        <v>115</v>
      </c>
    </row>
    <row r="923" spans="1:7" x14ac:dyDescent="0.25">
      <c r="A923">
        <v>2020</v>
      </c>
      <c r="B923" t="s">
        <v>112</v>
      </c>
      <c r="C923" t="s">
        <v>17</v>
      </c>
      <c r="D923" t="s">
        <v>35</v>
      </c>
      <c r="E923">
        <v>2020</v>
      </c>
      <c r="F923">
        <v>4.2000000000000003E-2</v>
      </c>
      <c r="G923" t="s">
        <v>115</v>
      </c>
    </row>
    <row r="924" spans="1:7" x14ac:dyDescent="0.25">
      <c r="A924">
        <v>2020</v>
      </c>
      <c r="B924" t="s">
        <v>112</v>
      </c>
      <c r="C924" t="s">
        <v>17</v>
      </c>
      <c r="D924" t="s">
        <v>35</v>
      </c>
      <c r="E924" t="s">
        <v>33</v>
      </c>
      <c r="F924">
        <v>4.2000000000000003E-2</v>
      </c>
      <c r="G924" t="s">
        <v>116</v>
      </c>
    </row>
    <row r="925" spans="1:7" x14ac:dyDescent="0.25">
      <c r="A925">
        <v>2020</v>
      </c>
      <c r="B925" t="s">
        <v>112</v>
      </c>
      <c r="C925" t="s">
        <v>17</v>
      </c>
      <c r="D925" t="s">
        <v>38</v>
      </c>
      <c r="E925">
        <v>1975</v>
      </c>
      <c r="F925">
        <v>11.887</v>
      </c>
      <c r="G925" t="s">
        <v>113</v>
      </c>
    </row>
    <row r="926" spans="1:7" x14ac:dyDescent="0.25">
      <c r="A926">
        <v>2020</v>
      </c>
      <c r="B926" t="s">
        <v>112</v>
      </c>
      <c r="C926" t="s">
        <v>17</v>
      </c>
      <c r="D926" t="s">
        <v>38</v>
      </c>
      <c r="E926">
        <v>1985</v>
      </c>
      <c r="F926">
        <v>7.67</v>
      </c>
      <c r="G926" t="s">
        <v>113</v>
      </c>
    </row>
    <row r="927" spans="1:7" x14ac:dyDescent="0.25">
      <c r="A927">
        <v>2020</v>
      </c>
      <c r="B927" t="s">
        <v>112</v>
      </c>
      <c r="C927" t="s">
        <v>17</v>
      </c>
      <c r="D927" t="s">
        <v>38</v>
      </c>
      <c r="E927">
        <v>1996</v>
      </c>
      <c r="F927">
        <v>3.548</v>
      </c>
      <c r="G927" t="s">
        <v>113</v>
      </c>
    </row>
    <row r="928" spans="1:7" x14ac:dyDescent="0.25">
      <c r="A928">
        <v>2020</v>
      </c>
      <c r="B928" t="s">
        <v>112</v>
      </c>
      <c r="C928" t="s">
        <v>17</v>
      </c>
      <c r="D928" t="s">
        <v>38</v>
      </c>
      <c r="E928">
        <v>2003</v>
      </c>
      <c r="F928">
        <v>1.994</v>
      </c>
      <c r="G928" t="s">
        <v>114</v>
      </c>
    </row>
    <row r="929" spans="1:7" x14ac:dyDescent="0.25">
      <c r="A929">
        <v>2020</v>
      </c>
      <c r="B929" t="s">
        <v>112</v>
      </c>
      <c r="C929" t="s">
        <v>17</v>
      </c>
      <c r="D929" t="s">
        <v>38</v>
      </c>
      <c r="E929">
        <v>2007</v>
      </c>
      <c r="F929">
        <v>0.502</v>
      </c>
      <c r="G929" t="s">
        <v>114</v>
      </c>
    </row>
    <row r="930" spans="1:7" x14ac:dyDescent="0.25">
      <c r="A930">
        <v>2020</v>
      </c>
      <c r="B930" t="s">
        <v>112</v>
      </c>
      <c r="C930" t="s">
        <v>17</v>
      </c>
      <c r="D930" t="s">
        <v>38</v>
      </c>
      <c r="E930">
        <v>2011</v>
      </c>
      <c r="F930">
        <v>0.502</v>
      </c>
      <c r="G930" t="s">
        <v>114</v>
      </c>
    </row>
    <row r="931" spans="1:7" x14ac:dyDescent="0.25">
      <c r="A931">
        <v>2020</v>
      </c>
      <c r="B931" t="s">
        <v>112</v>
      </c>
      <c r="C931" t="s">
        <v>17</v>
      </c>
      <c r="D931" t="s">
        <v>38</v>
      </c>
      <c r="E931">
        <v>2015</v>
      </c>
      <c r="F931">
        <v>0.376</v>
      </c>
      <c r="G931" t="s">
        <v>114</v>
      </c>
    </row>
    <row r="932" spans="1:7" x14ac:dyDescent="0.25">
      <c r="A932">
        <v>2020</v>
      </c>
      <c r="B932" t="s">
        <v>112</v>
      </c>
      <c r="C932" t="s">
        <v>17</v>
      </c>
      <c r="D932" t="s">
        <v>38</v>
      </c>
      <c r="E932">
        <v>2017</v>
      </c>
      <c r="F932">
        <v>0.376</v>
      </c>
      <c r="G932" t="s">
        <v>115</v>
      </c>
    </row>
    <row r="933" spans="1:7" x14ac:dyDescent="0.25">
      <c r="A933">
        <v>2020</v>
      </c>
      <c r="B933" t="s">
        <v>112</v>
      </c>
      <c r="C933" t="s">
        <v>17</v>
      </c>
      <c r="D933" t="s">
        <v>38</v>
      </c>
      <c r="E933">
        <v>2020</v>
      </c>
      <c r="F933">
        <v>0.125</v>
      </c>
      <c r="G933" t="s">
        <v>115</v>
      </c>
    </row>
    <row r="934" spans="1:7" x14ac:dyDescent="0.25">
      <c r="A934">
        <v>2020</v>
      </c>
      <c r="B934" t="s">
        <v>112</v>
      </c>
      <c r="C934" t="s">
        <v>17</v>
      </c>
      <c r="D934" t="s">
        <v>38</v>
      </c>
      <c r="E934" t="s">
        <v>33</v>
      </c>
      <c r="F934">
        <v>0.125</v>
      </c>
      <c r="G934" t="s">
        <v>116</v>
      </c>
    </row>
    <row r="935" spans="1:7" x14ac:dyDescent="0.25">
      <c r="A935">
        <v>2020</v>
      </c>
      <c r="B935" t="s">
        <v>112</v>
      </c>
      <c r="C935" t="s">
        <v>17</v>
      </c>
      <c r="D935" t="s">
        <v>40</v>
      </c>
      <c r="E935">
        <v>1975</v>
      </c>
      <c r="F935">
        <v>3.1749999999999998</v>
      </c>
      <c r="G935" t="s">
        <v>113</v>
      </c>
    </row>
    <row r="936" spans="1:7" x14ac:dyDescent="0.25">
      <c r="A936">
        <v>2020</v>
      </c>
      <c r="B936" t="s">
        <v>112</v>
      </c>
      <c r="C936" t="s">
        <v>17</v>
      </c>
      <c r="D936" t="s">
        <v>40</v>
      </c>
      <c r="E936">
        <v>1985</v>
      </c>
      <c r="F936">
        <v>2.8109999999999999</v>
      </c>
      <c r="G936" t="s">
        <v>113</v>
      </c>
    </row>
    <row r="937" spans="1:7" x14ac:dyDescent="0.25">
      <c r="A937">
        <v>2020</v>
      </c>
      <c r="B937" t="s">
        <v>112</v>
      </c>
      <c r="C937" t="s">
        <v>17</v>
      </c>
      <c r="D937" t="s">
        <v>40</v>
      </c>
      <c r="E937">
        <v>1996</v>
      </c>
      <c r="F937">
        <v>1.38</v>
      </c>
      <c r="G937" t="s">
        <v>113</v>
      </c>
    </row>
    <row r="938" spans="1:7" x14ac:dyDescent="0.25">
      <c r="A938">
        <v>2020</v>
      </c>
      <c r="B938" t="s">
        <v>112</v>
      </c>
      <c r="C938" t="s">
        <v>17</v>
      </c>
      <c r="D938" t="s">
        <v>40</v>
      </c>
      <c r="E938">
        <v>2003</v>
      </c>
      <c r="F938">
        <v>0.69899999999999995</v>
      </c>
      <c r="G938" t="s">
        <v>114</v>
      </c>
    </row>
    <row r="939" spans="1:7" x14ac:dyDescent="0.25">
      <c r="A939">
        <v>2020</v>
      </c>
      <c r="B939" t="s">
        <v>112</v>
      </c>
      <c r="C939" t="s">
        <v>17</v>
      </c>
      <c r="D939" t="s">
        <v>40</v>
      </c>
      <c r="E939">
        <v>2007</v>
      </c>
      <c r="F939">
        <v>0.372</v>
      </c>
      <c r="G939" t="s">
        <v>114</v>
      </c>
    </row>
    <row r="940" spans="1:7" x14ac:dyDescent="0.25">
      <c r="A940">
        <v>2020</v>
      </c>
      <c r="B940" t="s">
        <v>112</v>
      </c>
      <c r="C940" t="s">
        <v>17</v>
      </c>
      <c r="D940" t="s">
        <v>40</v>
      </c>
      <c r="E940">
        <v>2011</v>
      </c>
      <c r="F940">
        <v>0.372</v>
      </c>
      <c r="G940" t="s">
        <v>114</v>
      </c>
    </row>
    <row r="941" spans="1:7" x14ac:dyDescent="0.25">
      <c r="A941">
        <v>2020</v>
      </c>
      <c r="B941" t="s">
        <v>112</v>
      </c>
      <c r="C941" t="s">
        <v>17</v>
      </c>
      <c r="D941" t="s">
        <v>40</v>
      </c>
      <c r="E941">
        <v>2015</v>
      </c>
      <c r="F941">
        <v>0.27900000000000003</v>
      </c>
      <c r="G941" t="s">
        <v>114</v>
      </c>
    </row>
    <row r="942" spans="1:7" x14ac:dyDescent="0.25">
      <c r="A942">
        <v>2020</v>
      </c>
      <c r="B942" t="s">
        <v>112</v>
      </c>
      <c r="C942" t="s">
        <v>17</v>
      </c>
      <c r="D942" t="s">
        <v>40</v>
      </c>
      <c r="E942">
        <v>2017</v>
      </c>
      <c r="F942">
        <v>0.27900000000000003</v>
      </c>
      <c r="G942" t="s">
        <v>115</v>
      </c>
    </row>
    <row r="943" spans="1:7" x14ac:dyDescent="0.25">
      <c r="A943">
        <v>2020</v>
      </c>
      <c r="B943" t="s">
        <v>112</v>
      </c>
      <c r="C943" t="s">
        <v>17</v>
      </c>
      <c r="D943" t="s">
        <v>40</v>
      </c>
      <c r="E943">
        <v>2020</v>
      </c>
      <c r="F943">
        <v>9.2999999999999999E-2</v>
      </c>
      <c r="G943" t="s">
        <v>115</v>
      </c>
    </row>
    <row r="944" spans="1:7" x14ac:dyDescent="0.25">
      <c r="A944">
        <v>2020</v>
      </c>
      <c r="B944" t="s">
        <v>112</v>
      </c>
      <c r="C944" t="s">
        <v>17</v>
      </c>
      <c r="D944" t="s">
        <v>40</v>
      </c>
      <c r="E944" t="s">
        <v>33</v>
      </c>
      <c r="F944">
        <v>9.2999999999999999E-2</v>
      </c>
      <c r="G944" t="s">
        <v>116</v>
      </c>
    </row>
    <row r="945" spans="1:7" x14ac:dyDescent="0.25">
      <c r="A945">
        <v>2020</v>
      </c>
      <c r="B945" t="s">
        <v>112</v>
      </c>
      <c r="C945" t="s">
        <v>17</v>
      </c>
      <c r="D945" t="s">
        <v>43</v>
      </c>
      <c r="E945">
        <v>1975</v>
      </c>
      <c r="F945">
        <v>1.323</v>
      </c>
      <c r="G945" t="s">
        <v>113</v>
      </c>
    </row>
    <row r="946" spans="1:7" x14ac:dyDescent="0.25">
      <c r="A946">
        <v>2020</v>
      </c>
      <c r="B946" t="s">
        <v>112</v>
      </c>
      <c r="C946" t="s">
        <v>17</v>
      </c>
      <c r="D946" t="s">
        <v>43</v>
      </c>
      <c r="E946">
        <v>1985</v>
      </c>
      <c r="F946">
        <v>1.1739999999999999</v>
      </c>
      <c r="G946" t="s">
        <v>113</v>
      </c>
    </row>
    <row r="947" spans="1:7" x14ac:dyDescent="0.25">
      <c r="A947">
        <v>2020</v>
      </c>
      <c r="B947" t="s">
        <v>112</v>
      </c>
      <c r="C947" t="s">
        <v>17</v>
      </c>
      <c r="D947" t="s">
        <v>43</v>
      </c>
      <c r="E947">
        <v>1996</v>
      </c>
      <c r="F947">
        <v>0.57699999999999996</v>
      </c>
      <c r="G947" t="s">
        <v>113</v>
      </c>
    </row>
    <row r="948" spans="1:7" x14ac:dyDescent="0.25">
      <c r="A948">
        <v>2020</v>
      </c>
      <c r="B948" t="s">
        <v>112</v>
      </c>
      <c r="C948" t="s">
        <v>17</v>
      </c>
      <c r="D948" t="s">
        <v>43</v>
      </c>
      <c r="E948">
        <v>2003</v>
      </c>
      <c r="F948">
        <v>0.29199999999999998</v>
      </c>
      <c r="G948" t="s">
        <v>114</v>
      </c>
    </row>
    <row r="949" spans="1:7" x14ac:dyDescent="0.25">
      <c r="A949">
        <v>2020</v>
      </c>
      <c r="B949" t="s">
        <v>112</v>
      </c>
      <c r="C949" t="s">
        <v>17</v>
      </c>
      <c r="D949" t="s">
        <v>43</v>
      </c>
      <c r="E949">
        <v>2007</v>
      </c>
      <c r="F949">
        <v>0.156</v>
      </c>
      <c r="G949" t="s">
        <v>114</v>
      </c>
    </row>
    <row r="950" spans="1:7" x14ac:dyDescent="0.25">
      <c r="A950">
        <v>2020</v>
      </c>
      <c r="B950" t="s">
        <v>112</v>
      </c>
      <c r="C950" t="s">
        <v>17</v>
      </c>
      <c r="D950" t="s">
        <v>43</v>
      </c>
      <c r="E950">
        <v>2011</v>
      </c>
      <c r="F950">
        <v>0.156</v>
      </c>
      <c r="G950" t="s">
        <v>114</v>
      </c>
    </row>
    <row r="951" spans="1:7" x14ac:dyDescent="0.25">
      <c r="A951">
        <v>2020</v>
      </c>
      <c r="B951" t="s">
        <v>112</v>
      </c>
      <c r="C951" t="s">
        <v>17</v>
      </c>
      <c r="D951" t="s">
        <v>43</v>
      </c>
      <c r="E951">
        <v>2015</v>
      </c>
      <c r="F951">
        <v>0.11700000000000001</v>
      </c>
      <c r="G951" t="s">
        <v>114</v>
      </c>
    </row>
    <row r="952" spans="1:7" x14ac:dyDescent="0.25">
      <c r="A952">
        <v>2020</v>
      </c>
      <c r="B952" t="s">
        <v>112</v>
      </c>
      <c r="C952" t="s">
        <v>17</v>
      </c>
      <c r="D952" t="s">
        <v>43</v>
      </c>
      <c r="E952">
        <v>2017</v>
      </c>
      <c r="F952">
        <v>0.11700000000000001</v>
      </c>
      <c r="G952" t="s">
        <v>115</v>
      </c>
    </row>
    <row r="953" spans="1:7" x14ac:dyDescent="0.25">
      <c r="A953">
        <v>2020</v>
      </c>
      <c r="B953" t="s">
        <v>112</v>
      </c>
      <c r="C953" t="s">
        <v>17</v>
      </c>
      <c r="D953" t="s">
        <v>43</v>
      </c>
      <c r="E953">
        <v>2020</v>
      </c>
      <c r="F953">
        <v>3.9E-2</v>
      </c>
      <c r="G953" t="s">
        <v>115</v>
      </c>
    </row>
    <row r="954" spans="1:7" x14ac:dyDescent="0.25">
      <c r="A954">
        <v>2020</v>
      </c>
      <c r="B954" t="s">
        <v>112</v>
      </c>
      <c r="C954" t="s">
        <v>17</v>
      </c>
      <c r="D954" t="s">
        <v>43</v>
      </c>
      <c r="E954" t="s">
        <v>33</v>
      </c>
      <c r="F954">
        <v>3.9E-2</v>
      </c>
      <c r="G954" t="s">
        <v>116</v>
      </c>
    </row>
    <row r="955" spans="1:7" x14ac:dyDescent="0.25">
      <c r="A955">
        <v>2020</v>
      </c>
      <c r="B955" t="s">
        <v>112</v>
      </c>
      <c r="C955" t="s">
        <v>17</v>
      </c>
      <c r="D955" t="s">
        <v>44</v>
      </c>
      <c r="E955">
        <v>1975</v>
      </c>
      <c r="F955">
        <v>1.044</v>
      </c>
      <c r="G955" t="s">
        <v>113</v>
      </c>
    </row>
    <row r="956" spans="1:7" x14ac:dyDescent="0.25">
      <c r="A956">
        <v>2020</v>
      </c>
      <c r="B956" t="s">
        <v>112</v>
      </c>
      <c r="C956" t="s">
        <v>17</v>
      </c>
      <c r="D956" t="s">
        <v>44</v>
      </c>
      <c r="E956">
        <v>1985</v>
      </c>
      <c r="F956">
        <v>0.65</v>
      </c>
      <c r="G956" t="s">
        <v>113</v>
      </c>
    </row>
    <row r="957" spans="1:7" x14ac:dyDescent="0.25">
      <c r="A957">
        <v>2020</v>
      </c>
      <c r="B957" t="s">
        <v>112</v>
      </c>
      <c r="C957" t="s">
        <v>17</v>
      </c>
      <c r="D957" t="s">
        <v>44</v>
      </c>
      <c r="E957">
        <v>1996</v>
      </c>
      <c r="F957">
        <v>0.23</v>
      </c>
      <c r="G957" t="s">
        <v>113</v>
      </c>
    </row>
    <row r="958" spans="1:7" x14ac:dyDescent="0.25">
      <c r="A958">
        <v>2020</v>
      </c>
      <c r="B958" t="s">
        <v>112</v>
      </c>
      <c r="C958" t="s">
        <v>17</v>
      </c>
      <c r="D958" t="s">
        <v>44</v>
      </c>
      <c r="E958">
        <v>2003</v>
      </c>
      <c r="F958">
        <v>0.20599999999999999</v>
      </c>
      <c r="G958" t="s">
        <v>114</v>
      </c>
    </row>
    <row r="959" spans="1:7" x14ac:dyDescent="0.25">
      <c r="A959">
        <v>2020</v>
      </c>
      <c r="B959" t="s">
        <v>112</v>
      </c>
      <c r="C959" t="s">
        <v>17</v>
      </c>
      <c r="D959" t="s">
        <v>44</v>
      </c>
      <c r="E959">
        <v>2007</v>
      </c>
      <c r="F959">
        <v>0.11</v>
      </c>
      <c r="G959" t="s">
        <v>114</v>
      </c>
    </row>
    <row r="960" spans="1:7" x14ac:dyDescent="0.25">
      <c r="A960">
        <v>2020</v>
      </c>
      <c r="B960" t="s">
        <v>112</v>
      </c>
      <c r="C960" t="s">
        <v>17</v>
      </c>
      <c r="D960" t="s">
        <v>44</v>
      </c>
      <c r="E960">
        <v>2011</v>
      </c>
      <c r="F960">
        <v>0.11</v>
      </c>
      <c r="G960" t="s">
        <v>114</v>
      </c>
    </row>
    <row r="961" spans="1:7" x14ac:dyDescent="0.25">
      <c r="A961">
        <v>2020</v>
      </c>
      <c r="B961" t="s">
        <v>112</v>
      </c>
      <c r="C961" t="s">
        <v>17</v>
      </c>
      <c r="D961" t="s">
        <v>44</v>
      </c>
      <c r="E961">
        <v>2015</v>
      </c>
      <c r="F961">
        <v>8.2000000000000003E-2</v>
      </c>
      <c r="G961" t="s">
        <v>114</v>
      </c>
    </row>
    <row r="962" spans="1:7" x14ac:dyDescent="0.25">
      <c r="A962">
        <v>2020</v>
      </c>
      <c r="B962" t="s">
        <v>112</v>
      </c>
      <c r="C962" t="s">
        <v>17</v>
      </c>
      <c r="D962" t="s">
        <v>44</v>
      </c>
      <c r="E962">
        <v>2017</v>
      </c>
      <c r="F962">
        <v>8.2000000000000003E-2</v>
      </c>
      <c r="G962" t="s">
        <v>115</v>
      </c>
    </row>
    <row r="963" spans="1:7" x14ac:dyDescent="0.25">
      <c r="A963">
        <v>2020</v>
      </c>
      <c r="B963" t="s">
        <v>112</v>
      </c>
      <c r="C963" t="s">
        <v>17</v>
      </c>
      <c r="D963" t="s">
        <v>44</v>
      </c>
      <c r="E963">
        <v>2020</v>
      </c>
      <c r="F963">
        <v>2.7E-2</v>
      </c>
      <c r="G963" t="s">
        <v>115</v>
      </c>
    </row>
    <row r="964" spans="1:7" x14ac:dyDescent="0.25">
      <c r="A964">
        <v>2020</v>
      </c>
      <c r="B964" t="s">
        <v>112</v>
      </c>
      <c r="C964" t="s">
        <v>17</v>
      </c>
      <c r="D964" t="s">
        <v>44</v>
      </c>
      <c r="E964" t="s">
        <v>33</v>
      </c>
      <c r="F964">
        <v>2.7E-2</v>
      </c>
      <c r="G964" t="s">
        <v>116</v>
      </c>
    </row>
    <row r="965" spans="1:7" x14ac:dyDescent="0.25">
      <c r="A965">
        <v>2020</v>
      </c>
      <c r="B965" t="s">
        <v>112</v>
      </c>
      <c r="C965" t="s">
        <v>17</v>
      </c>
      <c r="D965" t="s">
        <v>46</v>
      </c>
      <c r="E965">
        <v>1975</v>
      </c>
      <c r="F965">
        <v>3.052</v>
      </c>
      <c r="G965" t="s">
        <v>113</v>
      </c>
    </row>
    <row r="966" spans="1:7" x14ac:dyDescent="0.25">
      <c r="A966">
        <v>2020</v>
      </c>
      <c r="B966" t="s">
        <v>112</v>
      </c>
      <c r="C966" t="s">
        <v>17</v>
      </c>
      <c r="D966" t="s">
        <v>46</v>
      </c>
      <c r="E966">
        <v>1985</v>
      </c>
      <c r="F966">
        <v>2.133</v>
      </c>
      <c r="G966" t="s">
        <v>113</v>
      </c>
    </row>
    <row r="967" spans="1:7" x14ac:dyDescent="0.25">
      <c r="A967">
        <v>2020</v>
      </c>
      <c r="B967" t="s">
        <v>112</v>
      </c>
      <c r="C967" t="s">
        <v>17</v>
      </c>
      <c r="D967" t="s">
        <v>46</v>
      </c>
      <c r="E967">
        <v>1996</v>
      </c>
      <c r="F967">
        <v>1.252</v>
      </c>
      <c r="G967" t="s">
        <v>113</v>
      </c>
    </row>
    <row r="968" spans="1:7" x14ac:dyDescent="0.25">
      <c r="A968">
        <v>2020</v>
      </c>
      <c r="B968" t="s">
        <v>112</v>
      </c>
      <c r="C968" t="s">
        <v>17</v>
      </c>
      <c r="D968" t="s">
        <v>46</v>
      </c>
      <c r="E968">
        <v>2003</v>
      </c>
      <c r="F968">
        <v>0.754</v>
      </c>
      <c r="G968" t="s">
        <v>114</v>
      </c>
    </row>
    <row r="969" spans="1:7" x14ac:dyDescent="0.25">
      <c r="A969">
        <v>2020</v>
      </c>
      <c r="B969" t="s">
        <v>112</v>
      </c>
      <c r="C969" t="s">
        <v>17</v>
      </c>
      <c r="D969" t="s">
        <v>46</v>
      </c>
      <c r="E969">
        <v>2007</v>
      </c>
      <c r="F969">
        <v>0.42199999999999999</v>
      </c>
      <c r="G969" t="s">
        <v>114</v>
      </c>
    </row>
    <row r="970" spans="1:7" x14ac:dyDescent="0.25">
      <c r="A970">
        <v>2020</v>
      </c>
      <c r="B970" t="s">
        <v>112</v>
      </c>
      <c r="C970" t="s">
        <v>17</v>
      </c>
      <c r="D970" t="s">
        <v>46</v>
      </c>
      <c r="E970">
        <v>2011</v>
      </c>
      <c r="F970">
        <v>0.42199999999999999</v>
      </c>
      <c r="G970" t="s">
        <v>114</v>
      </c>
    </row>
    <row r="971" spans="1:7" x14ac:dyDescent="0.25">
      <c r="A971">
        <v>2020</v>
      </c>
      <c r="B971" t="s">
        <v>112</v>
      </c>
      <c r="C971" t="s">
        <v>17</v>
      </c>
      <c r="D971" t="s">
        <v>46</v>
      </c>
      <c r="E971">
        <v>2015</v>
      </c>
      <c r="F971">
        <v>0.316</v>
      </c>
      <c r="G971" t="s">
        <v>114</v>
      </c>
    </row>
    <row r="972" spans="1:7" x14ac:dyDescent="0.25">
      <c r="A972">
        <v>2020</v>
      </c>
      <c r="B972" t="s">
        <v>112</v>
      </c>
      <c r="C972" t="s">
        <v>17</v>
      </c>
      <c r="D972" t="s">
        <v>46</v>
      </c>
      <c r="E972">
        <v>2017</v>
      </c>
      <c r="F972">
        <v>0.316</v>
      </c>
      <c r="G972" t="s">
        <v>115</v>
      </c>
    </row>
    <row r="973" spans="1:7" x14ac:dyDescent="0.25">
      <c r="A973">
        <v>2020</v>
      </c>
      <c r="B973" t="s">
        <v>112</v>
      </c>
      <c r="C973" t="s">
        <v>17</v>
      </c>
      <c r="D973" t="s">
        <v>46</v>
      </c>
      <c r="E973">
        <v>2020</v>
      </c>
      <c r="F973">
        <v>0.105</v>
      </c>
      <c r="G973" t="s">
        <v>115</v>
      </c>
    </row>
    <row r="974" spans="1:7" x14ac:dyDescent="0.25">
      <c r="A974">
        <v>2020</v>
      </c>
      <c r="B974" t="s">
        <v>112</v>
      </c>
      <c r="C974" t="s">
        <v>17</v>
      </c>
      <c r="D974" t="s">
        <v>46</v>
      </c>
      <c r="E974" t="s">
        <v>33</v>
      </c>
      <c r="F974">
        <v>0.105</v>
      </c>
      <c r="G974" t="s">
        <v>116</v>
      </c>
    </row>
    <row r="975" spans="1:7" x14ac:dyDescent="0.25">
      <c r="A975">
        <v>2020</v>
      </c>
      <c r="B975" t="s">
        <v>112</v>
      </c>
      <c r="C975" t="s">
        <v>17</v>
      </c>
      <c r="D975" t="s">
        <v>9</v>
      </c>
      <c r="E975">
        <v>1975</v>
      </c>
      <c r="F975">
        <v>2.3410000000000002</v>
      </c>
      <c r="G975" t="s">
        <v>113</v>
      </c>
    </row>
    <row r="976" spans="1:7" x14ac:dyDescent="0.25">
      <c r="A976">
        <v>2020</v>
      </c>
      <c r="B976" t="s">
        <v>112</v>
      </c>
      <c r="C976" t="s">
        <v>17</v>
      </c>
      <c r="D976" t="s">
        <v>9</v>
      </c>
      <c r="E976">
        <v>1985</v>
      </c>
      <c r="F976">
        <v>1.4410000000000001</v>
      </c>
      <c r="G976" t="s">
        <v>113</v>
      </c>
    </row>
    <row r="977" spans="1:7" x14ac:dyDescent="0.25">
      <c r="A977">
        <v>2020</v>
      </c>
      <c r="B977" t="s">
        <v>112</v>
      </c>
      <c r="C977" t="s">
        <v>17</v>
      </c>
      <c r="D977" t="s">
        <v>9</v>
      </c>
      <c r="E977">
        <v>1996</v>
      </c>
      <c r="F977">
        <v>0.47099999999999997</v>
      </c>
      <c r="G977" t="s">
        <v>113</v>
      </c>
    </row>
    <row r="978" spans="1:7" x14ac:dyDescent="0.25">
      <c r="A978">
        <v>2020</v>
      </c>
      <c r="B978" t="s">
        <v>112</v>
      </c>
      <c r="C978" t="s">
        <v>17</v>
      </c>
      <c r="D978" t="s">
        <v>9</v>
      </c>
      <c r="E978">
        <v>2003</v>
      </c>
      <c r="F978">
        <v>0.41699999999999998</v>
      </c>
      <c r="G978" t="s">
        <v>114</v>
      </c>
    </row>
    <row r="979" spans="1:7" x14ac:dyDescent="0.25">
      <c r="A979">
        <v>2020</v>
      </c>
      <c r="B979" t="s">
        <v>112</v>
      </c>
      <c r="C979" t="s">
        <v>17</v>
      </c>
      <c r="D979" t="s">
        <v>9</v>
      </c>
      <c r="E979">
        <v>2007</v>
      </c>
      <c r="F979">
        <v>0.23100000000000001</v>
      </c>
      <c r="G979" t="s">
        <v>114</v>
      </c>
    </row>
    <row r="980" spans="1:7" x14ac:dyDescent="0.25">
      <c r="A980">
        <v>2020</v>
      </c>
      <c r="B980" t="s">
        <v>112</v>
      </c>
      <c r="C980" t="s">
        <v>17</v>
      </c>
      <c r="D980" t="s">
        <v>9</v>
      </c>
      <c r="E980">
        <v>2011</v>
      </c>
      <c r="F980">
        <v>0.23100000000000001</v>
      </c>
      <c r="G980" t="s">
        <v>114</v>
      </c>
    </row>
    <row r="981" spans="1:7" x14ac:dyDescent="0.25">
      <c r="A981">
        <v>2020</v>
      </c>
      <c r="B981" t="s">
        <v>112</v>
      </c>
      <c r="C981" t="s">
        <v>17</v>
      </c>
      <c r="D981" t="s">
        <v>9</v>
      </c>
      <c r="E981">
        <v>2015</v>
      </c>
      <c r="F981">
        <v>0.17299999999999999</v>
      </c>
      <c r="G981" t="s">
        <v>114</v>
      </c>
    </row>
    <row r="982" spans="1:7" x14ac:dyDescent="0.25">
      <c r="A982">
        <v>2020</v>
      </c>
      <c r="B982" t="s">
        <v>112</v>
      </c>
      <c r="C982" t="s">
        <v>17</v>
      </c>
      <c r="D982" t="s">
        <v>9</v>
      </c>
      <c r="E982">
        <v>2017</v>
      </c>
      <c r="F982">
        <v>0.17299999999999999</v>
      </c>
      <c r="G982" t="s">
        <v>115</v>
      </c>
    </row>
    <row r="983" spans="1:7" x14ac:dyDescent="0.25">
      <c r="A983">
        <v>2020</v>
      </c>
      <c r="B983" t="s">
        <v>112</v>
      </c>
      <c r="C983" t="s">
        <v>17</v>
      </c>
      <c r="D983" t="s">
        <v>9</v>
      </c>
      <c r="E983">
        <v>2020</v>
      </c>
      <c r="F983">
        <v>5.8000000000000003E-2</v>
      </c>
      <c r="G983" t="s">
        <v>115</v>
      </c>
    </row>
    <row r="984" spans="1:7" x14ac:dyDescent="0.25">
      <c r="A984">
        <v>2020</v>
      </c>
      <c r="B984" t="s">
        <v>112</v>
      </c>
      <c r="C984" t="s">
        <v>17</v>
      </c>
      <c r="D984" t="s">
        <v>9</v>
      </c>
      <c r="E984" t="s">
        <v>33</v>
      </c>
      <c r="F984">
        <v>5.8000000000000003E-2</v>
      </c>
      <c r="G984" t="s">
        <v>116</v>
      </c>
    </row>
    <row r="985" spans="1:7" x14ac:dyDescent="0.25">
      <c r="A985">
        <v>2020</v>
      </c>
      <c r="B985" t="s">
        <v>112</v>
      </c>
      <c r="C985" t="s">
        <v>17</v>
      </c>
      <c r="D985" t="s">
        <v>42</v>
      </c>
      <c r="E985">
        <v>1975</v>
      </c>
      <c r="F985">
        <v>0.38600000000000001</v>
      </c>
      <c r="G985" t="s">
        <v>113</v>
      </c>
    </row>
    <row r="986" spans="1:7" x14ac:dyDescent="0.25">
      <c r="A986">
        <v>2020</v>
      </c>
      <c r="B986" t="s">
        <v>112</v>
      </c>
      <c r="C986" t="s">
        <v>17</v>
      </c>
      <c r="D986" t="s">
        <v>42</v>
      </c>
      <c r="E986">
        <v>1985</v>
      </c>
      <c r="F986">
        <v>0.30499999999999999</v>
      </c>
      <c r="G986" t="s">
        <v>113</v>
      </c>
    </row>
    <row r="987" spans="1:7" x14ac:dyDescent="0.25">
      <c r="A987">
        <v>2020</v>
      </c>
      <c r="B987" t="s">
        <v>112</v>
      </c>
      <c r="C987" t="s">
        <v>17</v>
      </c>
      <c r="D987" t="s">
        <v>42</v>
      </c>
      <c r="E987">
        <v>1996</v>
      </c>
      <c r="F987">
        <v>8.8999999999999996E-2</v>
      </c>
      <c r="G987" t="s">
        <v>113</v>
      </c>
    </row>
    <row r="988" spans="1:7" x14ac:dyDescent="0.25">
      <c r="A988">
        <v>2020</v>
      </c>
      <c r="B988" t="s">
        <v>112</v>
      </c>
      <c r="C988" t="s">
        <v>17</v>
      </c>
      <c r="D988" t="s">
        <v>42</v>
      </c>
      <c r="E988">
        <v>2003</v>
      </c>
      <c r="F988">
        <v>0.11700000000000001</v>
      </c>
      <c r="G988" t="s">
        <v>114</v>
      </c>
    </row>
    <row r="989" spans="1:7" x14ac:dyDescent="0.25">
      <c r="A989">
        <v>2020</v>
      </c>
      <c r="B989" t="s">
        <v>112</v>
      </c>
      <c r="C989" t="s">
        <v>17</v>
      </c>
      <c r="D989" t="s">
        <v>42</v>
      </c>
      <c r="E989">
        <v>2007</v>
      </c>
      <c r="F989">
        <v>4.2999999999999997E-2</v>
      </c>
      <c r="G989" t="s">
        <v>114</v>
      </c>
    </row>
    <row r="990" spans="1:7" x14ac:dyDescent="0.25">
      <c r="A990">
        <v>2020</v>
      </c>
      <c r="B990" t="s">
        <v>112</v>
      </c>
      <c r="C990" t="s">
        <v>17</v>
      </c>
      <c r="D990" t="s">
        <v>42</v>
      </c>
      <c r="E990">
        <v>2011</v>
      </c>
      <c r="F990">
        <v>4.2999999999999997E-2</v>
      </c>
      <c r="G990" t="s">
        <v>114</v>
      </c>
    </row>
    <row r="991" spans="1:7" x14ac:dyDescent="0.25">
      <c r="A991">
        <v>2020</v>
      </c>
      <c r="B991" t="s">
        <v>112</v>
      </c>
      <c r="C991" t="s">
        <v>17</v>
      </c>
      <c r="D991" t="s">
        <v>42</v>
      </c>
      <c r="E991">
        <v>2015</v>
      </c>
      <c r="F991">
        <v>3.3000000000000002E-2</v>
      </c>
      <c r="G991" t="s">
        <v>114</v>
      </c>
    </row>
    <row r="992" spans="1:7" x14ac:dyDescent="0.25">
      <c r="A992">
        <v>2020</v>
      </c>
      <c r="B992" t="s">
        <v>112</v>
      </c>
      <c r="C992" t="s">
        <v>17</v>
      </c>
      <c r="D992" t="s">
        <v>42</v>
      </c>
      <c r="E992">
        <v>2017</v>
      </c>
      <c r="F992">
        <v>3.3000000000000002E-2</v>
      </c>
      <c r="G992" t="s">
        <v>115</v>
      </c>
    </row>
    <row r="993" spans="1:7" x14ac:dyDescent="0.25">
      <c r="A993">
        <v>2020</v>
      </c>
      <c r="B993" t="s">
        <v>112</v>
      </c>
      <c r="C993" t="s">
        <v>17</v>
      </c>
      <c r="D993" t="s">
        <v>42</v>
      </c>
      <c r="E993">
        <v>2020</v>
      </c>
      <c r="F993">
        <v>1.0999999999999999E-2</v>
      </c>
      <c r="G993" t="s">
        <v>115</v>
      </c>
    </row>
    <row r="994" spans="1:7" x14ac:dyDescent="0.25">
      <c r="A994">
        <v>2020</v>
      </c>
      <c r="B994" t="s">
        <v>112</v>
      </c>
      <c r="C994" t="s">
        <v>17</v>
      </c>
      <c r="D994" t="s">
        <v>42</v>
      </c>
      <c r="E994" t="s">
        <v>33</v>
      </c>
      <c r="F994">
        <v>1.0999999999999999E-2</v>
      </c>
      <c r="G994" t="s">
        <v>116</v>
      </c>
    </row>
    <row r="995" spans="1:7" x14ac:dyDescent="0.25">
      <c r="A995">
        <v>2020</v>
      </c>
      <c r="B995" t="s">
        <v>112</v>
      </c>
      <c r="C995" t="s">
        <v>18</v>
      </c>
      <c r="D995" t="s">
        <v>5</v>
      </c>
      <c r="E995">
        <v>1975</v>
      </c>
      <c r="F995">
        <v>0.49099999999999999</v>
      </c>
      <c r="G995" t="s">
        <v>113</v>
      </c>
    </row>
    <row r="996" spans="1:7" x14ac:dyDescent="0.25">
      <c r="A996">
        <v>2020</v>
      </c>
      <c r="B996" t="s">
        <v>112</v>
      </c>
      <c r="C996" t="s">
        <v>18</v>
      </c>
      <c r="D996" t="s">
        <v>5</v>
      </c>
      <c r="E996">
        <v>1985</v>
      </c>
      <c r="F996">
        <v>0.23300000000000001</v>
      </c>
      <c r="G996" t="s">
        <v>113</v>
      </c>
    </row>
    <row r="997" spans="1:7" x14ac:dyDescent="0.25">
      <c r="A997">
        <v>2020</v>
      </c>
      <c r="B997" t="s">
        <v>112</v>
      </c>
      <c r="C997" t="s">
        <v>18</v>
      </c>
      <c r="D997" t="s">
        <v>5</v>
      </c>
      <c r="E997">
        <v>1996</v>
      </c>
      <c r="F997">
        <v>0.158</v>
      </c>
      <c r="G997" t="s">
        <v>113</v>
      </c>
    </row>
    <row r="998" spans="1:7" x14ac:dyDescent="0.25">
      <c r="A998">
        <v>2020</v>
      </c>
      <c r="B998" t="s">
        <v>112</v>
      </c>
      <c r="C998" t="s">
        <v>18</v>
      </c>
      <c r="D998" t="s">
        <v>5</v>
      </c>
      <c r="E998">
        <v>2003</v>
      </c>
      <c r="F998">
        <v>7.0999999999999994E-2</v>
      </c>
      <c r="G998" t="s">
        <v>114</v>
      </c>
    </row>
    <row r="999" spans="1:7" x14ac:dyDescent="0.25">
      <c r="A999">
        <v>2020</v>
      </c>
      <c r="B999" t="s">
        <v>112</v>
      </c>
      <c r="C999" t="s">
        <v>18</v>
      </c>
      <c r="D999" t="s">
        <v>5</v>
      </c>
      <c r="E999">
        <v>2007</v>
      </c>
      <c r="F999">
        <v>3.5000000000000003E-2</v>
      </c>
      <c r="G999" t="s">
        <v>114</v>
      </c>
    </row>
    <row r="1000" spans="1:7" x14ac:dyDescent="0.25">
      <c r="A1000">
        <v>2020</v>
      </c>
      <c r="B1000" t="s">
        <v>112</v>
      </c>
      <c r="C1000" t="s">
        <v>18</v>
      </c>
      <c r="D1000" t="s">
        <v>5</v>
      </c>
      <c r="E1000">
        <v>2011</v>
      </c>
      <c r="F1000">
        <v>3.5000000000000003E-2</v>
      </c>
      <c r="G1000" t="s">
        <v>114</v>
      </c>
    </row>
    <row r="1001" spans="1:7" x14ac:dyDescent="0.25">
      <c r="A1001">
        <v>2020</v>
      </c>
      <c r="B1001" t="s">
        <v>112</v>
      </c>
      <c r="C1001" t="s">
        <v>18</v>
      </c>
      <c r="D1001" t="s">
        <v>5</v>
      </c>
      <c r="E1001">
        <v>2015</v>
      </c>
      <c r="F1001">
        <v>2.5999999999999999E-2</v>
      </c>
      <c r="G1001" t="s">
        <v>114</v>
      </c>
    </row>
    <row r="1002" spans="1:7" x14ac:dyDescent="0.25">
      <c r="A1002">
        <v>2020</v>
      </c>
      <c r="B1002" t="s">
        <v>112</v>
      </c>
      <c r="C1002" t="s">
        <v>18</v>
      </c>
      <c r="D1002" t="s">
        <v>5</v>
      </c>
      <c r="E1002">
        <v>2017</v>
      </c>
      <c r="F1002">
        <v>2.5999999999999999E-2</v>
      </c>
      <c r="G1002" t="s">
        <v>115</v>
      </c>
    </row>
    <row r="1003" spans="1:7" x14ac:dyDescent="0.25">
      <c r="A1003">
        <v>2020</v>
      </c>
      <c r="B1003" t="s">
        <v>112</v>
      </c>
      <c r="C1003" t="s">
        <v>18</v>
      </c>
      <c r="D1003" t="s">
        <v>5</v>
      </c>
      <c r="E1003">
        <v>2020</v>
      </c>
      <c r="F1003">
        <v>8.9999999999999993E-3</v>
      </c>
      <c r="G1003" t="s">
        <v>115</v>
      </c>
    </row>
    <row r="1004" spans="1:7" x14ac:dyDescent="0.25">
      <c r="A1004">
        <v>2020</v>
      </c>
      <c r="B1004" t="s">
        <v>112</v>
      </c>
      <c r="C1004" t="s">
        <v>18</v>
      </c>
      <c r="D1004" t="s">
        <v>5</v>
      </c>
      <c r="E1004" t="s">
        <v>33</v>
      </c>
      <c r="F1004">
        <v>8.9999999999999993E-3</v>
      </c>
      <c r="G1004" t="s">
        <v>116</v>
      </c>
    </row>
    <row r="1005" spans="1:7" x14ac:dyDescent="0.25">
      <c r="A1005">
        <v>2020</v>
      </c>
      <c r="B1005" t="s">
        <v>112</v>
      </c>
      <c r="C1005" t="s">
        <v>18</v>
      </c>
      <c r="D1005" t="s">
        <v>35</v>
      </c>
      <c r="E1005">
        <v>1975</v>
      </c>
      <c r="F1005">
        <v>5.202</v>
      </c>
      <c r="G1005" t="s">
        <v>113</v>
      </c>
    </row>
    <row r="1006" spans="1:7" x14ac:dyDescent="0.25">
      <c r="A1006">
        <v>2020</v>
      </c>
      <c r="B1006" t="s">
        <v>112</v>
      </c>
      <c r="C1006" t="s">
        <v>18</v>
      </c>
      <c r="D1006" t="s">
        <v>35</v>
      </c>
      <c r="E1006">
        <v>1985</v>
      </c>
      <c r="F1006">
        <v>2.3460000000000001</v>
      </c>
      <c r="G1006" t="s">
        <v>113</v>
      </c>
    </row>
    <row r="1007" spans="1:7" x14ac:dyDescent="0.25">
      <c r="A1007">
        <v>2020</v>
      </c>
      <c r="B1007" t="s">
        <v>112</v>
      </c>
      <c r="C1007" t="s">
        <v>18</v>
      </c>
      <c r="D1007" t="s">
        <v>35</v>
      </c>
      <c r="E1007">
        <v>1996</v>
      </c>
      <c r="F1007">
        <v>1.1859999999999999</v>
      </c>
      <c r="G1007" t="s">
        <v>113</v>
      </c>
    </row>
    <row r="1008" spans="1:7" x14ac:dyDescent="0.25">
      <c r="A1008">
        <v>2020</v>
      </c>
      <c r="B1008" t="s">
        <v>112</v>
      </c>
      <c r="C1008" t="s">
        <v>18</v>
      </c>
      <c r="D1008" t="s">
        <v>35</v>
      </c>
      <c r="E1008">
        <v>2003</v>
      </c>
      <c r="F1008">
        <v>0.59699999999999998</v>
      </c>
      <c r="G1008" t="s">
        <v>114</v>
      </c>
    </row>
    <row r="1009" spans="1:7" x14ac:dyDescent="0.25">
      <c r="A1009">
        <v>2020</v>
      </c>
      <c r="B1009" t="s">
        <v>112</v>
      </c>
      <c r="C1009" t="s">
        <v>18</v>
      </c>
      <c r="D1009" t="s">
        <v>35</v>
      </c>
      <c r="E1009">
        <v>2007</v>
      </c>
      <c r="F1009">
        <v>0.26900000000000002</v>
      </c>
      <c r="G1009" t="s">
        <v>114</v>
      </c>
    </row>
    <row r="1010" spans="1:7" x14ac:dyDescent="0.25">
      <c r="A1010">
        <v>2020</v>
      </c>
      <c r="B1010" t="s">
        <v>112</v>
      </c>
      <c r="C1010" t="s">
        <v>18</v>
      </c>
      <c r="D1010" t="s">
        <v>35</v>
      </c>
      <c r="E1010">
        <v>2011</v>
      </c>
      <c r="F1010">
        <v>0.26900000000000002</v>
      </c>
      <c r="G1010" t="s">
        <v>114</v>
      </c>
    </row>
    <row r="1011" spans="1:7" x14ac:dyDescent="0.25">
      <c r="A1011">
        <v>2020</v>
      </c>
      <c r="B1011" t="s">
        <v>112</v>
      </c>
      <c r="C1011" t="s">
        <v>18</v>
      </c>
      <c r="D1011" t="s">
        <v>35</v>
      </c>
      <c r="E1011">
        <v>2015</v>
      </c>
      <c r="F1011">
        <v>0.20200000000000001</v>
      </c>
      <c r="G1011" t="s">
        <v>114</v>
      </c>
    </row>
    <row r="1012" spans="1:7" x14ac:dyDescent="0.25">
      <c r="A1012">
        <v>2020</v>
      </c>
      <c r="B1012" t="s">
        <v>112</v>
      </c>
      <c r="C1012" t="s">
        <v>18</v>
      </c>
      <c r="D1012" t="s">
        <v>35</v>
      </c>
      <c r="E1012">
        <v>2017</v>
      </c>
      <c r="F1012">
        <v>0.20200000000000001</v>
      </c>
      <c r="G1012" t="s">
        <v>115</v>
      </c>
    </row>
    <row r="1013" spans="1:7" x14ac:dyDescent="0.25">
      <c r="A1013">
        <v>2020</v>
      </c>
      <c r="B1013" t="s">
        <v>112</v>
      </c>
      <c r="C1013" t="s">
        <v>18</v>
      </c>
      <c r="D1013" t="s">
        <v>35</v>
      </c>
      <c r="E1013">
        <v>2020</v>
      </c>
      <c r="F1013">
        <v>6.7000000000000004E-2</v>
      </c>
      <c r="G1013" t="s">
        <v>115</v>
      </c>
    </row>
    <row r="1014" spans="1:7" x14ac:dyDescent="0.25">
      <c r="A1014">
        <v>2020</v>
      </c>
      <c r="B1014" t="s">
        <v>112</v>
      </c>
      <c r="C1014" t="s">
        <v>18</v>
      </c>
      <c r="D1014" t="s">
        <v>35</v>
      </c>
      <c r="E1014" t="s">
        <v>33</v>
      </c>
      <c r="F1014">
        <v>6.7000000000000004E-2</v>
      </c>
      <c r="G1014" t="s">
        <v>116</v>
      </c>
    </row>
    <row r="1015" spans="1:7" x14ac:dyDescent="0.25">
      <c r="A1015">
        <v>2020</v>
      </c>
      <c r="B1015" t="s">
        <v>112</v>
      </c>
      <c r="C1015" t="s">
        <v>18</v>
      </c>
      <c r="D1015" t="s">
        <v>38</v>
      </c>
      <c r="E1015">
        <v>1975</v>
      </c>
      <c r="F1015">
        <v>29.94</v>
      </c>
      <c r="G1015" t="s">
        <v>113</v>
      </c>
    </row>
    <row r="1016" spans="1:7" x14ac:dyDescent="0.25">
      <c r="A1016">
        <v>2020</v>
      </c>
      <c r="B1016" t="s">
        <v>112</v>
      </c>
      <c r="C1016" t="s">
        <v>18</v>
      </c>
      <c r="D1016" t="s">
        <v>38</v>
      </c>
      <c r="E1016">
        <v>1985</v>
      </c>
      <c r="F1016">
        <v>8.93</v>
      </c>
      <c r="G1016" t="s">
        <v>113</v>
      </c>
    </row>
    <row r="1017" spans="1:7" x14ac:dyDescent="0.25">
      <c r="A1017">
        <v>2020</v>
      </c>
      <c r="B1017" t="s">
        <v>112</v>
      </c>
      <c r="C1017" t="s">
        <v>18</v>
      </c>
      <c r="D1017" t="s">
        <v>38</v>
      </c>
      <c r="E1017">
        <v>1996</v>
      </c>
      <c r="F1017">
        <v>5.6310000000000002</v>
      </c>
      <c r="G1017" t="s">
        <v>113</v>
      </c>
    </row>
    <row r="1018" spans="1:7" x14ac:dyDescent="0.25">
      <c r="A1018">
        <v>2020</v>
      </c>
      <c r="B1018" t="s">
        <v>112</v>
      </c>
      <c r="C1018" t="s">
        <v>18</v>
      </c>
      <c r="D1018" t="s">
        <v>38</v>
      </c>
      <c r="E1018">
        <v>2003</v>
      </c>
      <c r="F1018">
        <v>3.032</v>
      </c>
      <c r="G1018" t="s">
        <v>114</v>
      </c>
    </row>
    <row r="1019" spans="1:7" x14ac:dyDescent="0.25">
      <c r="A1019">
        <v>2020</v>
      </c>
      <c r="B1019" t="s">
        <v>112</v>
      </c>
      <c r="C1019" t="s">
        <v>18</v>
      </c>
      <c r="D1019" t="s">
        <v>38</v>
      </c>
      <c r="E1019">
        <v>2007</v>
      </c>
      <c r="F1019">
        <v>1.046</v>
      </c>
      <c r="G1019" t="s">
        <v>114</v>
      </c>
    </row>
    <row r="1020" spans="1:7" x14ac:dyDescent="0.25">
      <c r="A1020">
        <v>2020</v>
      </c>
      <c r="B1020" t="s">
        <v>112</v>
      </c>
      <c r="C1020" t="s">
        <v>18</v>
      </c>
      <c r="D1020" t="s">
        <v>38</v>
      </c>
      <c r="E1020">
        <v>2011</v>
      </c>
      <c r="F1020">
        <v>1.046</v>
      </c>
      <c r="G1020" t="s">
        <v>114</v>
      </c>
    </row>
    <row r="1021" spans="1:7" x14ac:dyDescent="0.25">
      <c r="A1021">
        <v>2020</v>
      </c>
      <c r="B1021" t="s">
        <v>112</v>
      </c>
      <c r="C1021" t="s">
        <v>18</v>
      </c>
      <c r="D1021" t="s">
        <v>38</v>
      </c>
      <c r="E1021">
        <v>2015</v>
      </c>
      <c r="F1021">
        <v>0.78400000000000003</v>
      </c>
      <c r="G1021" t="s">
        <v>114</v>
      </c>
    </row>
    <row r="1022" spans="1:7" x14ac:dyDescent="0.25">
      <c r="A1022">
        <v>2020</v>
      </c>
      <c r="B1022" t="s">
        <v>112</v>
      </c>
      <c r="C1022" t="s">
        <v>18</v>
      </c>
      <c r="D1022" t="s">
        <v>38</v>
      </c>
      <c r="E1022">
        <v>2017</v>
      </c>
      <c r="F1022">
        <v>0.78400000000000003</v>
      </c>
      <c r="G1022" t="s">
        <v>115</v>
      </c>
    </row>
    <row r="1023" spans="1:7" x14ac:dyDescent="0.25">
      <c r="A1023">
        <v>2020</v>
      </c>
      <c r="B1023" t="s">
        <v>112</v>
      </c>
      <c r="C1023" t="s">
        <v>18</v>
      </c>
      <c r="D1023" t="s">
        <v>38</v>
      </c>
      <c r="E1023">
        <v>2020</v>
      </c>
      <c r="F1023">
        <v>0.26100000000000001</v>
      </c>
      <c r="G1023" t="s">
        <v>115</v>
      </c>
    </row>
    <row r="1024" spans="1:7" x14ac:dyDescent="0.25">
      <c r="A1024">
        <v>2020</v>
      </c>
      <c r="B1024" t="s">
        <v>112</v>
      </c>
      <c r="C1024" t="s">
        <v>18</v>
      </c>
      <c r="D1024" t="s">
        <v>38</v>
      </c>
      <c r="E1024" t="s">
        <v>33</v>
      </c>
      <c r="F1024">
        <v>0.26100000000000001</v>
      </c>
      <c r="G1024" t="s">
        <v>116</v>
      </c>
    </row>
    <row r="1025" spans="1:7" x14ac:dyDescent="0.25">
      <c r="A1025">
        <v>2020</v>
      </c>
      <c r="B1025" t="s">
        <v>112</v>
      </c>
      <c r="C1025" t="s">
        <v>18</v>
      </c>
      <c r="D1025" t="s">
        <v>40</v>
      </c>
      <c r="E1025">
        <v>1975</v>
      </c>
      <c r="F1025">
        <v>13.005000000000001</v>
      </c>
      <c r="G1025" t="s">
        <v>113</v>
      </c>
    </row>
    <row r="1026" spans="1:7" x14ac:dyDescent="0.25">
      <c r="A1026">
        <v>2020</v>
      </c>
      <c r="B1026" t="s">
        <v>112</v>
      </c>
      <c r="C1026" t="s">
        <v>18</v>
      </c>
      <c r="D1026" t="s">
        <v>40</v>
      </c>
      <c r="E1026">
        <v>1985</v>
      </c>
      <c r="F1026">
        <v>7.2960000000000003</v>
      </c>
      <c r="G1026" t="s">
        <v>113</v>
      </c>
    </row>
    <row r="1027" spans="1:7" x14ac:dyDescent="0.25">
      <c r="A1027">
        <v>2020</v>
      </c>
      <c r="B1027" t="s">
        <v>112</v>
      </c>
      <c r="C1027" t="s">
        <v>18</v>
      </c>
      <c r="D1027" t="s">
        <v>40</v>
      </c>
      <c r="E1027">
        <v>1996</v>
      </c>
      <c r="F1027">
        <v>3.1720000000000002</v>
      </c>
      <c r="G1027" t="s">
        <v>113</v>
      </c>
    </row>
    <row r="1028" spans="1:7" x14ac:dyDescent="0.25">
      <c r="A1028">
        <v>2020</v>
      </c>
      <c r="B1028" t="s">
        <v>112</v>
      </c>
      <c r="C1028" t="s">
        <v>18</v>
      </c>
      <c r="D1028" t="s">
        <v>40</v>
      </c>
      <c r="E1028">
        <v>2003</v>
      </c>
      <c r="F1028">
        <v>1.5660000000000001</v>
      </c>
      <c r="G1028" t="s">
        <v>114</v>
      </c>
    </row>
    <row r="1029" spans="1:7" x14ac:dyDescent="0.25">
      <c r="A1029">
        <v>2020</v>
      </c>
      <c r="B1029" t="s">
        <v>112</v>
      </c>
      <c r="C1029" t="s">
        <v>18</v>
      </c>
      <c r="D1029" t="s">
        <v>40</v>
      </c>
      <c r="E1029">
        <v>2007</v>
      </c>
      <c r="F1029">
        <v>0.79500000000000004</v>
      </c>
      <c r="G1029" t="s">
        <v>114</v>
      </c>
    </row>
    <row r="1030" spans="1:7" x14ac:dyDescent="0.25">
      <c r="A1030">
        <v>2020</v>
      </c>
      <c r="B1030" t="s">
        <v>112</v>
      </c>
      <c r="C1030" t="s">
        <v>18</v>
      </c>
      <c r="D1030" t="s">
        <v>40</v>
      </c>
      <c r="E1030">
        <v>2011</v>
      </c>
      <c r="F1030">
        <v>0.79500000000000004</v>
      </c>
      <c r="G1030" t="s">
        <v>114</v>
      </c>
    </row>
    <row r="1031" spans="1:7" x14ac:dyDescent="0.25">
      <c r="A1031">
        <v>2020</v>
      </c>
      <c r="B1031" t="s">
        <v>112</v>
      </c>
      <c r="C1031" t="s">
        <v>18</v>
      </c>
      <c r="D1031" t="s">
        <v>40</v>
      </c>
      <c r="E1031">
        <v>2015</v>
      </c>
      <c r="F1031">
        <v>0.59699999999999998</v>
      </c>
      <c r="G1031" t="s">
        <v>114</v>
      </c>
    </row>
    <row r="1032" spans="1:7" x14ac:dyDescent="0.25">
      <c r="A1032">
        <v>2020</v>
      </c>
      <c r="B1032" t="s">
        <v>112</v>
      </c>
      <c r="C1032" t="s">
        <v>18</v>
      </c>
      <c r="D1032" t="s">
        <v>40</v>
      </c>
      <c r="E1032">
        <v>2017</v>
      </c>
      <c r="F1032">
        <v>0.59699999999999998</v>
      </c>
      <c r="G1032" t="s">
        <v>115</v>
      </c>
    </row>
    <row r="1033" spans="1:7" x14ac:dyDescent="0.25">
      <c r="A1033">
        <v>2020</v>
      </c>
      <c r="B1033" t="s">
        <v>112</v>
      </c>
      <c r="C1033" t="s">
        <v>18</v>
      </c>
      <c r="D1033" t="s">
        <v>40</v>
      </c>
      <c r="E1033">
        <v>2020</v>
      </c>
      <c r="F1033">
        <v>0.19900000000000001</v>
      </c>
      <c r="G1033" t="s">
        <v>115</v>
      </c>
    </row>
    <row r="1034" spans="1:7" x14ac:dyDescent="0.25">
      <c r="A1034">
        <v>2020</v>
      </c>
      <c r="B1034" t="s">
        <v>112</v>
      </c>
      <c r="C1034" t="s">
        <v>18</v>
      </c>
      <c r="D1034" t="s">
        <v>40</v>
      </c>
      <c r="E1034" t="s">
        <v>33</v>
      </c>
      <c r="F1034">
        <v>0.19900000000000001</v>
      </c>
      <c r="G1034" t="s">
        <v>116</v>
      </c>
    </row>
    <row r="1035" spans="1:7" x14ac:dyDescent="0.25">
      <c r="A1035">
        <v>2020</v>
      </c>
      <c r="B1035" t="s">
        <v>112</v>
      </c>
      <c r="C1035" t="s">
        <v>18</v>
      </c>
      <c r="D1035" t="s">
        <v>43</v>
      </c>
      <c r="E1035">
        <v>1975</v>
      </c>
      <c r="F1035">
        <v>1.5509999999999999</v>
      </c>
      <c r="G1035" t="s">
        <v>113</v>
      </c>
    </row>
    <row r="1036" spans="1:7" x14ac:dyDescent="0.25">
      <c r="A1036">
        <v>2020</v>
      </c>
      <c r="B1036" t="s">
        <v>112</v>
      </c>
      <c r="C1036" t="s">
        <v>18</v>
      </c>
      <c r="D1036" t="s">
        <v>43</v>
      </c>
      <c r="E1036">
        <v>1985</v>
      </c>
      <c r="F1036">
        <v>0.872</v>
      </c>
      <c r="G1036" t="s">
        <v>113</v>
      </c>
    </row>
    <row r="1037" spans="1:7" x14ac:dyDescent="0.25">
      <c r="A1037">
        <v>2020</v>
      </c>
      <c r="B1037" t="s">
        <v>112</v>
      </c>
      <c r="C1037" t="s">
        <v>18</v>
      </c>
      <c r="D1037" t="s">
        <v>43</v>
      </c>
      <c r="E1037">
        <v>1996</v>
      </c>
      <c r="F1037">
        <v>0.379</v>
      </c>
      <c r="G1037" t="s">
        <v>113</v>
      </c>
    </row>
    <row r="1038" spans="1:7" x14ac:dyDescent="0.25">
      <c r="A1038">
        <v>2020</v>
      </c>
      <c r="B1038" t="s">
        <v>112</v>
      </c>
      <c r="C1038" t="s">
        <v>18</v>
      </c>
      <c r="D1038" t="s">
        <v>43</v>
      </c>
      <c r="E1038">
        <v>2003</v>
      </c>
      <c r="F1038">
        <v>0.187</v>
      </c>
      <c r="G1038" t="s">
        <v>114</v>
      </c>
    </row>
    <row r="1039" spans="1:7" x14ac:dyDescent="0.25">
      <c r="A1039">
        <v>2020</v>
      </c>
      <c r="B1039" t="s">
        <v>112</v>
      </c>
      <c r="C1039" t="s">
        <v>18</v>
      </c>
      <c r="D1039" t="s">
        <v>43</v>
      </c>
      <c r="E1039">
        <v>2007</v>
      </c>
      <c r="F1039">
        <v>9.5000000000000001E-2</v>
      </c>
      <c r="G1039" t="s">
        <v>114</v>
      </c>
    </row>
    <row r="1040" spans="1:7" x14ac:dyDescent="0.25">
      <c r="A1040">
        <v>2020</v>
      </c>
      <c r="B1040" t="s">
        <v>112</v>
      </c>
      <c r="C1040" t="s">
        <v>18</v>
      </c>
      <c r="D1040" t="s">
        <v>43</v>
      </c>
      <c r="E1040">
        <v>2011</v>
      </c>
      <c r="F1040">
        <v>9.5000000000000001E-2</v>
      </c>
      <c r="G1040" t="s">
        <v>114</v>
      </c>
    </row>
    <row r="1041" spans="1:7" x14ac:dyDescent="0.25">
      <c r="A1041">
        <v>2020</v>
      </c>
      <c r="B1041" t="s">
        <v>112</v>
      </c>
      <c r="C1041" t="s">
        <v>18</v>
      </c>
      <c r="D1041" t="s">
        <v>43</v>
      </c>
      <c r="E1041">
        <v>2015</v>
      </c>
      <c r="F1041">
        <v>7.0999999999999994E-2</v>
      </c>
      <c r="G1041" t="s">
        <v>114</v>
      </c>
    </row>
    <row r="1042" spans="1:7" x14ac:dyDescent="0.25">
      <c r="A1042">
        <v>2020</v>
      </c>
      <c r="B1042" t="s">
        <v>112</v>
      </c>
      <c r="C1042" t="s">
        <v>18</v>
      </c>
      <c r="D1042" t="s">
        <v>43</v>
      </c>
      <c r="E1042">
        <v>2017</v>
      </c>
      <c r="F1042">
        <v>7.0999999999999994E-2</v>
      </c>
      <c r="G1042" t="s">
        <v>115</v>
      </c>
    </row>
    <row r="1043" spans="1:7" x14ac:dyDescent="0.25">
      <c r="A1043">
        <v>2020</v>
      </c>
      <c r="B1043" t="s">
        <v>112</v>
      </c>
      <c r="C1043" t="s">
        <v>18</v>
      </c>
      <c r="D1043" t="s">
        <v>43</v>
      </c>
      <c r="E1043">
        <v>2020</v>
      </c>
      <c r="F1043">
        <v>2.4E-2</v>
      </c>
      <c r="G1043" t="s">
        <v>115</v>
      </c>
    </row>
    <row r="1044" spans="1:7" x14ac:dyDescent="0.25">
      <c r="A1044">
        <v>2020</v>
      </c>
      <c r="B1044" t="s">
        <v>112</v>
      </c>
      <c r="C1044" t="s">
        <v>18</v>
      </c>
      <c r="D1044" t="s">
        <v>43</v>
      </c>
      <c r="E1044" t="s">
        <v>33</v>
      </c>
      <c r="F1044">
        <v>2.4E-2</v>
      </c>
      <c r="G1044" t="s">
        <v>116</v>
      </c>
    </row>
    <row r="1045" spans="1:7" x14ac:dyDescent="0.25">
      <c r="A1045">
        <v>2020</v>
      </c>
      <c r="B1045" t="s">
        <v>112</v>
      </c>
      <c r="C1045" t="s">
        <v>18</v>
      </c>
      <c r="D1045" t="s">
        <v>44</v>
      </c>
      <c r="E1045">
        <v>1975</v>
      </c>
      <c r="F1045">
        <v>2.968</v>
      </c>
      <c r="G1045" t="s">
        <v>113</v>
      </c>
    </row>
    <row r="1046" spans="1:7" x14ac:dyDescent="0.25">
      <c r="A1046">
        <v>2020</v>
      </c>
      <c r="B1046" t="s">
        <v>112</v>
      </c>
      <c r="C1046" t="s">
        <v>18</v>
      </c>
      <c r="D1046" t="s">
        <v>44</v>
      </c>
      <c r="E1046">
        <v>1985</v>
      </c>
      <c r="F1046">
        <v>1.919</v>
      </c>
      <c r="G1046" t="s">
        <v>113</v>
      </c>
    </row>
    <row r="1047" spans="1:7" x14ac:dyDescent="0.25">
      <c r="A1047">
        <v>2020</v>
      </c>
      <c r="B1047" t="s">
        <v>112</v>
      </c>
      <c r="C1047" t="s">
        <v>18</v>
      </c>
      <c r="D1047" t="s">
        <v>44</v>
      </c>
      <c r="E1047">
        <v>1996</v>
      </c>
      <c r="F1047">
        <v>1.1419999999999999</v>
      </c>
      <c r="G1047" t="s">
        <v>113</v>
      </c>
    </row>
    <row r="1048" spans="1:7" x14ac:dyDescent="0.25">
      <c r="A1048">
        <v>2020</v>
      </c>
      <c r="B1048" t="s">
        <v>112</v>
      </c>
      <c r="C1048" t="s">
        <v>18</v>
      </c>
      <c r="D1048" t="s">
        <v>44</v>
      </c>
      <c r="E1048">
        <v>2003</v>
      </c>
      <c r="F1048">
        <v>0.58199999999999996</v>
      </c>
      <c r="G1048" t="s">
        <v>114</v>
      </c>
    </row>
    <row r="1049" spans="1:7" x14ac:dyDescent="0.25">
      <c r="A1049">
        <v>2020</v>
      </c>
      <c r="B1049" t="s">
        <v>112</v>
      </c>
      <c r="C1049" t="s">
        <v>18</v>
      </c>
      <c r="D1049" t="s">
        <v>44</v>
      </c>
      <c r="E1049">
        <v>2007</v>
      </c>
      <c r="F1049">
        <v>0.32400000000000001</v>
      </c>
      <c r="G1049" t="s">
        <v>114</v>
      </c>
    </row>
    <row r="1050" spans="1:7" x14ac:dyDescent="0.25">
      <c r="A1050">
        <v>2020</v>
      </c>
      <c r="B1050" t="s">
        <v>112</v>
      </c>
      <c r="C1050" t="s">
        <v>18</v>
      </c>
      <c r="D1050" t="s">
        <v>44</v>
      </c>
      <c r="E1050">
        <v>2011</v>
      </c>
      <c r="F1050">
        <v>0.32400000000000001</v>
      </c>
      <c r="G1050" t="s">
        <v>114</v>
      </c>
    </row>
    <row r="1051" spans="1:7" x14ac:dyDescent="0.25">
      <c r="A1051">
        <v>2020</v>
      </c>
      <c r="B1051" t="s">
        <v>112</v>
      </c>
      <c r="C1051" t="s">
        <v>18</v>
      </c>
      <c r="D1051" t="s">
        <v>44</v>
      </c>
      <c r="E1051">
        <v>2015</v>
      </c>
      <c r="F1051">
        <v>0.24299999999999999</v>
      </c>
      <c r="G1051" t="s">
        <v>114</v>
      </c>
    </row>
    <row r="1052" spans="1:7" x14ac:dyDescent="0.25">
      <c r="A1052">
        <v>2020</v>
      </c>
      <c r="B1052" t="s">
        <v>112</v>
      </c>
      <c r="C1052" t="s">
        <v>18</v>
      </c>
      <c r="D1052" t="s">
        <v>44</v>
      </c>
      <c r="E1052">
        <v>2017</v>
      </c>
      <c r="F1052">
        <v>0.24299999999999999</v>
      </c>
      <c r="G1052" t="s">
        <v>115</v>
      </c>
    </row>
    <row r="1053" spans="1:7" x14ac:dyDescent="0.25">
      <c r="A1053">
        <v>2020</v>
      </c>
      <c r="B1053" t="s">
        <v>112</v>
      </c>
      <c r="C1053" t="s">
        <v>18</v>
      </c>
      <c r="D1053" t="s">
        <v>44</v>
      </c>
      <c r="E1053">
        <v>2020</v>
      </c>
      <c r="F1053">
        <v>8.1000000000000003E-2</v>
      </c>
      <c r="G1053" t="s">
        <v>115</v>
      </c>
    </row>
    <row r="1054" spans="1:7" x14ac:dyDescent="0.25">
      <c r="A1054">
        <v>2020</v>
      </c>
      <c r="B1054" t="s">
        <v>112</v>
      </c>
      <c r="C1054" t="s">
        <v>18</v>
      </c>
      <c r="D1054" t="s">
        <v>44</v>
      </c>
      <c r="E1054" t="s">
        <v>33</v>
      </c>
      <c r="F1054">
        <v>8.1000000000000003E-2</v>
      </c>
      <c r="G1054" t="s">
        <v>116</v>
      </c>
    </row>
    <row r="1055" spans="1:7" x14ac:dyDescent="0.25">
      <c r="A1055">
        <v>2020</v>
      </c>
      <c r="B1055" t="s">
        <v>112</v>
      </c>
      <c r="C1055" t="s">
        <v>18</v>
      </c>
      <c r="D1055" t="s">
        <v>46</v>
      </c>
      <c r="E1055">
        <v>1975</v>
      </c>
      <c r="F1055">
        <v>12.779</v>
      </c>
      <c r="G1055" t="s">
        <v>113</v>
      </c>
    </row>
    <row r="1056" spans="1:7" x14ac:dyDescent="0.25">
      <c r="A1056">
        <v>2020</v>
      </c>
      <c r="B1056" t="s">
        <v>112</v>
      </c>
      <c r="C1056" t="s">
        <v>18</v>
      </c>
      <c r="D1056" t="s">
        <v>46</v>
      </c>
      <c r="E1056">
        <v>1985</v>
      </c>
      <c r="F1056">
        <v>7.6289999999999996</v>
      </c>
      <c r="G1056" t="s">
        <v>113</v>
      </c>
    </row>
    <row r="1057" spans="1:7" x14ac:dyDescent="0.25">
      <c r="A1057">
        <v>2020</v>
      </c>
      <c r="B1057" t="s">
        <v>112</v>
      </c>
      <c r="C1057" t="s">
        <v>18</v>
      </c>
      <c r="D1057" t="s">
        <v>46</v>
      </c>
      <c r="E1057">
        <v>1996</v>
      </c>
      <c r="F1057">
        <v>3.6429999999999998</v>
      </c>
      <c r="G1057" t="s">
        <v>113</v>
      </c>
    </row>
    <row r="1058" spans="1:7" x14ac:dyDescent="0.25">
      <c r="A1058">
        <v>2020</v>
      </c>
      <c r="B1058" t="s">
        <v>112</v>
      </c>
      <c r="C1058" t="s">
        <v>18</v>
      </c>
      <c r="D1058" t="s">
        <v>46</v>
      </c>
      <c r="E1058">
        <v>2003</v>
      </c>
      <c r="F1058">
        <v>2.069</v>
      </c>
      <c r="G1058" t="s">
        <v>114</v>
      </c>
    </row>
    <row r="1059" spans="1:7" x14ac:dyDescent="0.25">
      <c r="A1059">
        <v>2020</v>
      </c>
      <c r="B1059" t="s">
        <v>112</v>
      </c>
      <c r="C1059" t="s">
        <v>18</v>
      </c>
      <c r="D1059" t="s">
        <v>46</v>
      </c>
      <c r="E1059">
        <v>2007</v>
      </c>
      <c r="F1059">
        <v>1.04</v>
      </c>
      <c r="G1059" t="s">
        <v>114</v>
      </c>
    </row>
    <row r="1060" spans="1:7" x14ac:dyDescent="0.25">
      <c r="A1060">
        <v>2020</v>
      </c>
      <c r="B1060" t="s">
        <v>112</v>
      </c>
      <c r="C1060" t="s">
        <v>18</v>
      </c>
      <c r="D1060" t="s">
        <v>46</v>
      </c>
      <c r="E1060">
        <v>2011</v>
      </c>
      <c r="F1060">
        <v>1.04</v>
      </c>
      <c r="G1060" t="s">
        <v>114</v>
      </c>
    </row>
    <row r="1061" spans="1:7" x14ac:dyDescent="0.25">
      <c r="A1061">
        <v>2020</v>
      </c>
      <c r="B1061" t="s">
        <v>112</v>
      </c>
      <c r="C1061" t="s">
        <v>18</v>
      </c>
      <c r="D1061" t="s">
        <v>46</v>
      </c>
      <c r="E1061">
        <v>2015</v>
      </c>
      <c r="F1061">
        <v>0.78</v>
      </c>
      <c r="G1061" t="s">
        <v>114</v>
      </c>
    </row>
    <row r="1062" spans="1:7" x14ac:dyDescent="0.25">
      <c r="A1062">
        <v>2020</v>
      </c>
      <c r="B1062" t="s">
        <v>112</v>
      </c>
      <c r="C1062" t="s">
        <v>18</v>
      </c>
      <c r="D1062" t="s">
        <v>46</v>
      </c>
      <c r="E1062">
        <v>2017</v>
      </c>
      <c r="F1062">
        <v>0.78</v>
      </c>
      <c r="G1062" t="s">
        <v>115</v>
      </c>
    </row>
    <row r="1063" spans="1:7" x14ac:dyDescent="0.25">
      <c r="A1063">
        <v>2020</v>
      </c>
      <c r="B1063" t="s">
        <v>112</v>
      </c>
      <c r="C1063" t="s">
        <v>18</v>
      </c>
      <c r="D1063" t="s">
        <v>46</v>
      </c>
      <c r="E1063">
        <v>2020</v>
      </c>
      <c r="F1063">
        <v>0.26</v>
      </c>
      <c r="G1063" t="s">
        <v>115</v>
      </c>
    </row>
    <row r="1064" spans="1:7" x14ac:dyDescent="0.25">
      <c r="A1064">
        <v>2020</v>
      </c>
      <c r="B1064" t="s">
        <v>112</v>
      </c>
      <c r="C1064" t="s">
        <v>18</v>
      </c>
      <c r="D1064" t="s">
        <v>46</v>
      </c>
      <c r="E1064" t="s">
        <v>33</v>
      </c>
      <c r="F1064">
        <v>0.26</v>
      </c>
      <c r="G1064" t="s">
        <v>116</v>
      </c>
    </row>
    <row r="1065" spans="1:7" x14ac:dyDescent="0.25">
      <c r="A1065">
        <v>2020</v>
      </c>
      <c r="B1065" t="s">
        <v>112</v>
      </c>
      <c r="C1065" t="s">
        <v>18</v>
      </c>
      <c r="D1065" t="s">
        <v>9</v>
      </c>
      <c r="E1065">
        <v>1975</v>
      </c>
      <c r="F1065">
        <v>7.423</v>
      </c>
      <c r="G1065" t="s">
        <v>113</v>
      </c>
    </row>
    <row r="1066" spans="1:7" x14ac:dyDescent="0.25">
      <c r="A1066">
        <v>2020</v>
      </c>
      <c r="B1066" t="s">
        <v>112</v>
      </c>
      <c r="C1066" t="s">
        <v>18</v>
      </c>
      <c r="D1066" t="s">
        <v>9</v>
      </c>
      <c r="E1066">
        <v>1985</v>
      </c>
      <c r="F1066">
        <v>4.75</v>
      </c>
      <c r="G1066" t="s">
        <v>113</v>
      </c>
    </row>
    <row r="1067" spans="1:7" x14ac:dyDescent="0.25">
      <c r="A1067">
        <v>2020</v>
      </c>
      <c r="B1067" t="s">
        <v>112</v>
      </c>
      <c r="C1067" t="s">
        <v>18</v>
      </c>
      <c r="D1067" t="s">
        <v>9</v>
      </c>
      <c r="E1067">
        <v>1996</v>
      </c>
      <c r="F1067">
        <v>3.0230000000000001</v>
      </c>
      <c r="G1067" t="s">
        <v>113</v>
      </c>
    </row>
    <row r="1068" spans="1:7" x14ac:dyDescent="0.25">
      <c r="A1068">
        <v>2020</v>
      </c>
      <c r="B1068" t="s">
        <v>112</v>
      </c>
      <c r="C1068" t="s">
        <v>18</v>
      </c>
      <c r="D1068" t="s">
        <v>9</v>
      </c>
      <c r="E1068">
        <v>2003</v>
      </c>
      <c r="F1068">
        <v>1.222</v>
      </c>
      <c r="G1068" t="s">
        <v>114</v>
      </c>
    </row>
    <row r="1069" spans="1:7" x14ac:dyDescent="0.25">
      <c r="A1069">
        <v>2020</v>
      </c>
      <c r="B1069" t="s">
        <v>112</v>
      </c>
      <c r="C1069" t="s">
        <v>18</v>
      </c>
      <c r="D1069" t="s">
        <v>9</v>
      </c>
      <c r="E1069">
        <v>2007</v>
      </c>
      <c r="F1069">
        <v>0.76700000000000002</v>
      </c>
      <c r="G1069" t="s">
        <v>114</v>
      </c>
    </row>
    <row r="1070" spans="1:7" x14ac:dyDescent="0.25">
      <c r="A1070">
        <v>2020</v>
      </c>
      <c r="B1070" t="s">
        <v>112</v>
      </c>
      <c r="C1070" t="s">
        <v>18</v>
      </c>
      <c r="D1070" t="s">
        <v>9</v>
      </c>
      <c r="E1070">
        <v>2011</v>
      </c>
      <c r="F1070">
        <v>0.76700000000000002</v>
      </c>
      <c r="G1070" t="s">
        <v>114</v>
      </c>
    </row>
    <row r="1071" spans="1:7" x14ac:dyDescent="0.25">
      <c r="A1071">
        <v>2020</v>
      </c>
      <c r="B1071" t="s">
        <v>112</v>
      </c>
      <c r="C1071" t="s">
        <v>18</v>
      </c>
      <c r="D1071" t="s">
        <v>9</v>
      </c>
      <c r="E1071">
        <v>2015</v>
      </c>
      <c r="F1071">
        <v>0.57499999999999996</v>
      </c>
      <c r="G1071" t="s">
        <v>114</v>
      </c>
    </row>
    <row r="1072" spans="1:7" x14ac:dyDescent="0.25">
      <c r="A1072">
        <v>2020</v>
      </c>
      <c r="B1072" t="s">
        <v>112</v>
      </c>
      <c r="C1072" t="s">
        <v>18</v>
      </c>
      <c r="D1072" t="s">
        <v>9</v>
      </c>
      <c r="E1072">
        <v>2017</v>
      </c>
      <c r="F1072">
        <v>0.57499999999999996</v>
      </c>
      <c r="G1072" t="s">
        <v>115</v>
      </c>
    </row>
    <row r="1073" spans="1:7" x14ac:dyDescent="0.25">
      <c r="A1073">
        <v>2020</v>
      </c>
      <c r="B1073" t="s">
        <v>112</v>
      </c>
      <c r="C1073" t="s">
        <v>18</v>
      </c>
      <c r="D1073" t="s">
        <v>9</v>
      </c>
      <c r="E1073">
        <v>2020</v>
      </c>
      <c r="F1073">
        <v>0.192</v>
      </c>
      <c r="G1073" t="s">
        <v>115</v>
      </c>
    </row>
    <row r="1074" spans="1:7" x14ac:dyDescent="0.25">
      <c r="A1074">
        <v>2020</v>
      </c>
      <c r="B1074" t="s">
        <v>112</v>
      </c>
      <c r="C1074" t="s">
        <v>18</v>
      </c>
      <c r="D1074" t="s">
        <v>9</v>
      </c>
      <c r="E1074" t="s">
        <v>33</v>
      </c>
      <c r="F1074">
        <v>0.192</v>
      </c>
      <c r="G1074" t="s">
        <v>116</v>
      </c>
    </row>
    <row r="1075" spans="1:7" x14ac:dyDescent="0.25">
      <c r="A1075">
        <v>2020</v>
      </c>
      <c r="B1075" t="s">
        <v>112</v>
      </c>
      <c r="C1075" t="s">
        <v>18</v>
      </c>
      <c r="D1075" t="s">
        <v>42</v>
      </c>
      <c r="E1075">
        <v>1975</v>
      </c>
      <c r="F1075">
        <v>0.71399999999999997</v>
      </c>
      <c r="G1075" t="s">
        <v>113</v>
      </c>
    </row>
    <row r="1076" spans="1:7" x14ac:dyDescent="0.25">
      <c r="A1076">
        <v>2020</v>
      </c>
      <c r="B1076" t="s">
        <v>112</v>
      </c>
      <c r="C1076" t="s">
        <v>18</v>
      </c>
      <c r="D1076" t="s">
        <v>42</v>
      </c>
      <c r="E1076">
        <v>1985</v>
      </c>
      <c r="F1076">
        <v>0.38200000000000001</v>
      </c>
      <c r="G1076" t="s">
        <v>113</v>
      </c>
    </row>
    <row r="1077" spans="1:7" x14ac:dyDescent="0.25">
      <c r="A1077">
        <v>2020</v>
      </c>
      <c r="B1077" t="s">
        <v>112</v>
      </c>
      <c r="C1077" t="s">
        <v>18</v>
      </c>
      <c r="D1077" t="s">
        <v>42</v>
      </c>
      <c r="E1077">
        <v>1996</v>
      </c>
      <c r="F1077">
        <v>0.255</v>
      </c>
      <c r="G1077" t="s">
        <v>113</v>
      </c>
    </row>
    <row r="1078" spans="1:7" x14ac:dyDescent="0.25">
      <c r="A1078">
        <v>2020</v>
      </c>
      <c r="B1078" t="s">
        <v>112</v>
      </c>
      <c r="C1078" t="s">
        <v>18</v>
      </c>
      <c r="D1078" t="s">
        <v>42</v>
      </c>
      <c r="E1078">
        <v>2003</v>
      </c>
      <c r="F1078">
        <v>0.11600000000000001</v>
      </c>
      <c r="G1078" t="s">
        <v>114</v>
      </c>
    </row>
    <row r="1079" spans="1:7" x14ac:dyDescent="0.25">
      <c r="A1079">
        <v>2020</v>
      </c>
      <c r="B1079" t="s">
        <v>112</v>
      </c>
      <c r="C1079" t="s">
        <v>18</v>
      </c>
      <c r="D1079" t="s">
        <v>42</v>
      </c>
      <c r="E1079">
        <v>2007</v>
      </c>
      <c r="F1079">
        <v>6.2E-2</v>
      </c>
      <c r="G1079" t="s">
        <v>114</v>
      </c>
    </row>
    <row r="1080" spans="1:7" x14ac:dyDescent="0.25">
      <c r="A1080">
        <v>2020</v>
      </c>
      <c r="B1080" t="s">
        <v>112</v>
      </c>
      <c r="C1080" t="s">
        <v>18</v>
      </c>
      <c r="D1080" t="s">
        <v>42</v>
      </c>
      <c r="E1080">
        <v>2011</v>
      </c>
      <c r="F1080">
        <v>6.2E-2</v>
      </c>
      <c r="G1080" t="s">
        <v>114</v>
      </c>
    </row>
    <row r="1081" spans="1:7" x14ac:dyDescent="0.25">
      <c r="A1081">
        <v>2020</v>
      </c>
      <c r="B1081" t="s">
        <v>112</v>
      </c>
      <c r="C1081" t="s">
        <v>18</v>
      </c>
      <c r="D1081" t="s">
        <v>42</v>
      </c>
      <c r="E1081">
        <v>2015</v>
      </c>
      <c r="F1081">
        <v>4.5999999999999999E-2</v>
      </c>
      <c r="G1081" t="s">
        <v>114</v>
      </c>
    </row>
    <row r="1082" spans="1:7" x14ac:dyDescent="0.25">
      <c r="A1082">
        <v>2020</v>
      </c>
      <c r="B1082" t="s">
        <v>112</v>
      </c>
      <c r="C1082" t="s">
        <v>18</v>
      </c>
      <c r="D1082" t="s">
        <v>42</v>
      </c>
      <c r="E1082">
        <v>2017</v>
      </c>
      <c r="F1082">
        <v>4.5999999999999999E-2</v>
      </c>
      <c r="G1082" t="s">
        <v>115</v>
      </c>
    </row>
    <row r="1083" spans="1:7" x14ac:dyDescent="0.25">
      <c r="A1083">
        <v>2020</v>
      </c>
      <c r="B1083" t="s">
        <v>112</v>
      </c>
      <c r="C1083" t="s">
        <v>18</v>
      </c>
      <c r="D1083" t="s">
        <v>42</v>
      </c>
      <c r="E1083">
        <v>2020</v>
      </c>
      <c r="F1083">
        <v>1.4999999999999999E-2</v>
      </c>
      <c r="G1083" t="s">
        <v>115</v>
      </c>
    </row>
    <row r="1084" spans="1:7" x14ac:dyDescent="0.25">
      <c r="A1084">
        <v>2020</v>
      </c>
      <c r="B1084" t="s">
        <v>112</v>
      </c>
      <c r="C1084" t="s">
        <v>18</v>
      </c>
      <c r="D1084" t="s">
        <v>42</v>
      </c>
      <c r="E1084" t="s">
        <v>33</v>
      </c>
      <c r="F1084">
        <v>1.4999999999999999E-2</v>
      </c>
      <c r="G1084" t="s">
        <v>116</v>
      </c>
    </row>
    <row r="1085" spans="1:7" x14ac:dyDescent="0.25">
      <c r="A1085">
        <v>2020</v>
      </c>
      <c r="B1085" t="s">
        <v>112</v>
      </c>
      <c r="C1085" t="s">
        <v>19</v>
      </c>
      <c r="D1085" t="s">
        <v>5</v>
      </c>
      <c r="E1085">
        <v>1975</v>
      </c>
      <c r="F1085">
        <v>0.49099999999999999</v>
      </c>
      <c r="G1085" t="s">
        <v>113</v>
      </c>
    </row>
    <row r="1086" spans="1:7" x14ac:dyDescent="0.25">
      <c r="A1086">
        <v>2020</v>
      </c>
      <c r="B1086" t="s">
        <v>112</v>
      </c>
      <c r="C1086" t="s">
        <v>19</v>
      </c>
      <c r="D1086" t="s">
        <v>5</v>
      </c>
      <c r="E1086">
        <v>1985</v>
      </c>
      <c r="F1086">
        <v>0.23300000000000001</v>
      </c>
      <c r="G1086" t="s">
        <v>113</v>
      </c>
    </row>
    <row r="1087" spans="1:7" x14ac:dyDescent="0.25">
      <c r="A1087">
        <v>2020</v>
      </c>
      <c r="B1087" t="s">
        <v>112</v>
      </c>
      <c r="C1087" t="s">
        <v>19</v>
      </c>
      <c r="D1087" t="s">
        <v>5</v>
      </c>
      <c r="E1087">
        <v>1996</v>
      </c>
      <c r="F1087">
        <v>0.158</v>
      </c>
      <c r="G1087" t="s">
        <v>113</v>
      </c>
    </row>
    <row r="1088" spans="1:7" x14ac:dyDescent="0.25">
      <c r="A1088">
        <v>2020</v>
      </c>
      <c r="B1088" t="s">
        <v>112</v>
      </c>
      <c r="C1088" t="s">
        <v>19</v>
      </c>
      <c r="D1088" t="s">
        <v>5</v>
      </c>
      <c r="E1088">
        <v>2003</v>
      </c>
      <c r="F1088">
        <v>7.0999999999999994E-2</v>
      </c>
      <c r="G1088" t="s">
        <v>114</v>
      </c>
    </row>
    <row r="1089" spans="1:7" x14ac:dyDescent="0.25">
      <c r="A1089">
        <v>2020</v>
      </c>
      <c r="B1089" t="s">
        <v>112</v>
      </c>
      <c r="C1089" t="s">
        <v>19</v>
      </c>
      <c r="D1089" t="s">
        <v>5</v>
      </c>
      <c r="E1089">
        <v>2007</v>
      </c>
      <c r="F1089">
        <v>3.5000000000000003E-2</v>
      </c>
      <c r="G1089" t="s">
        <v>114</v>
      </c>
    </row>
    <row r="1090" spans="1:7" x14ac:dyDescent="0.25">
      <c r="A1090">
        <v>2020</v>
      </c>
      <c r="B1090" t="s">
        <v>112</v>
      </c>
      <c r="C1090" t="s">
        <v>19</v>
      </c>
      <c r="D1090" t="s">
        <v>5</v>
      </c>
      <c r="E1090">
        <v>2011</v>
      </c>
      <c r="F1090">
        <v>3.5000000000000003E-2</v>
      </c>
      <c r="G1090" t="s">
        <v>114</v>
      </c>
    </row>
    <row r="1091" spans="1:7" x14ac:dyDescent="0.25">
      <c r="A1091">
        <v>2020</v>
      </c>
      <c r="B1091" t="s">
        <v>112</v>
      </c>
      <c r="C1091" t="s">
        <v>19</v>
      </c>
      <c r="D1091" t="s">
        <v>5</v>
      </c>
      <c r="E1091">
        <v>2015</v>
      </c>
      <c r="F1091">
        <v>2.5999999999999999E-2</v>
      </c>
      <c r="G1091" t="s">
        <v>114</v>
      </c>
    </row>
    <row r="1092" spans="1:7" x14ac:dyDescent="0.25">
      <c r="A1092">
        <v>2020</v>
      </c>
      <c r="B1092" t="s">
        <v>112</v>
      </c>
      <c r="C1092" t="s">
        <v>19</v>
      </c>
      <c r="D1092" t="s">
        <v>5</v>
      </c>
      <c r="E1092">
        <v>2017</v>
      </c>
      <c r="F1092">
        <v>2.5999999999999999E-2</v>
      </c>
      <c r="G1092" t="s">
        <v>115</v>
      </c>
    </row>
    <row r="1093" spans="1:7" x14ac:dyDescent="0.25">
      <c r="A1093">
        <v>2020</v>
      </c>
      <c r="B1093" t="s">
        <v>112</v>
      </c>
      <c r="C1093" t="s">
        <v>19</v>
      </c>
      <c r="D1093" t="s">
        <v>5</v>
      </c>
      <c r="E1093">
        <v>2020</v>
      </c>
      <c r="F1093">
        <v>8.9999999999999993E-3</v>
      </c>
      <c r="G1093" t="s">
        <v>115</v>
      </c>
    </row>
    <row r="1094" spans="1:7" x14ac:dyDescent="0.25">
      <c r="A1094">
        <v>2020</v>
      </c>
      <c r="B1094" t="s">
        <v>112</v>
      </c>
      <c r="C1094" t="s">
        <v>19</v>
      </c>
      <c r="D1094" t="s">
        <v>5</v>
      </c>
      <c r="E1094" t="s">
        <v>33</v>
      </c>
      <c r="F1094">
        <v>8.9999999999999993E-3</v>
      </c>
      <c r="G1094" t="s">
        <v>116</v>
      </c>
    </row>
    <row r="1095" spans="1:7" x14ac:dyDescent="0.25">
      <c r="A1095">
        <v>2020</v>
      </c>
      <c r="B1095" t="s">
        <v>112</v>
      </c>
      <c r="C1095" t="s">
        <v>19</v>
      </c>
      <c r="D1095" t="s">
        <v>35</v>
      </c>
      <c r="E1095">
        <v>1975</v>
      </c>
      <c r="F1095">
        <v>5.202</v>
      </c>
      <c r="G1095" t="s">
        <v>113</v>
      </c>
    </row>
    <row r="1096" spans="1:7" x14ac:dyDescent="0.25">
      <c r="A1096">
        <v>2020</v>
      </c>
      <c r="B1096" t="s">
        <v>112</v>
      </c>
      <c r="C1096" t="s">
        <v>19</v>
      </c>
      <c r="D1096" t="s">
        <v>35</v>
      </c>
      <c r="E1096">
        <v>1985</v>
      </c>
      <c r="F1096">
        <v>2.3460000000000001</v>
      </c>
      <c r="G1096" t="s">
        <v>113</v>
      </c>
    </row>
    <row r="1097" spans="1:7" x14ac:dyDescent="0.25">
      <c r="A1097">
        <v>2020</v>
      </c>
      <c r="B1097" t="s">
        <v>112</v>
      </c>
      <c r="C1097" t="s">
        <v>19</v>
      </c>
      <c r="D1097" t="s">
        <v>35</v>
      </c>
      <c r="E1097">
        <v>1996</v>
      </c>
      <c r="F1097">
        <v>1.1859999999999999</v>
      </c>
      <c r="G1097" t="s">
        <v>113</v>
      </c>
    </row>
    <row r="1098" spans="1:7" x14ac:dyDescent="0.25">
      <c r="A1098">
        <v>2020</v>
      </c>
      <c r="B1098" t="s">
        <v>112</v>
      </c>
      <c r="C1098" t="s">
        <v>19</v>
      </c>
      <c r="D1098" t="s">
        <v>35</v>
      </c>
      <c r="E1098">
        <v>2003</v>
      </c>
      <c r="F1098">
        <v>0.59699999999999998</v>
      </c>
      <c r="G1098" t="s">
        <v>114</v>
      </c>
    </row>
    <row r="1099" spans="1:7" x14ac:dyDescent="0.25">
      <c r="A1099">
        <v>2020</v>
      </c>
      <c r="B1099" t="s">
        <v>112</v>
      </c>
      <c r="C1099" t="s">
        <v>19</v>
      </c>
      <c r="D1099" t="s">
        <v>35</v>
      </c>
      <c r="E1099">
        <v>2007</v>
      </c>
      <c r="F1099">
        <v>0.26900000000000002</v>
      </c>
      <c r="G1099" t="s">
        <v>114</v>
      </c>
    </row>
    <row r="1100" spans="1:7" x14ac:dyDescent="0.25">
      <c r="A1100">
        <v>2020</v>
      </c>
      <c r="B1100" t="s">
        <v>112</v>
      </c>
      <c r="C1100" t="s">
        <v>19</v>
      </c>
      <c r="D1100" t="s">
        <v>35</v>
      </c>
      <c r="E1100">
        <v>2011</v>
      </c>
      <c r="F1100">
        <v>0.26900000000000002</v>
      </c>
      <c r="G1100" t="s">
        <v>114</v>
      </c>
    </row>
    <row r="1101" spans="1:7" x14ac:dyDescent="0.25">
      <c r="A1101">
        <v>2020</v>
      </c>
      <c r="B1101" t="s">
        <v>112</v>
      </c>
      <c r="C1101" t="s">
        <v>19</v>
      </c>
      <c r="D1101" t="s">
        <v>35</v>
      </c>
      <c r="E1101">
        <v>2015</v>
      </c>
      <c r="F1101">
        <v>0.20200000000000001</v>
      </c>
      <c r="G1101" t="s">
        <v>114</v>
      </c>
    </row>
    <row r="1102" spans="1:7" x14ac:dyDescent="0.25">
      <c r="A1102">
        <v>2020</v>
      </c>
      <c r="B1102" t="s">
        <v>112</v>
      </c>
      <c r="C1102" t="s">
        <v>19</v>
      </c>
      <c r="D1102" t="s">
        <v>35</v>
      </c>
      <c r="E1102">
        <v>2017</v>
      </c>
      <c r="F1102">
        <v>0.20200000000000001</v>
      </c>
      <c r="G1102" t="s">
        <v>115</v>
      </c>
    </row>
    <row r="1103" spans="1:7" x14ac:dyDescent="0.25">
      <c r="A1103">
        <v>2020</v>
      </c>
      <c r="B1103" t="s">
        <v>112</v>
      </c>
      <c r="C1103" t="s">
        <v>19</v>
      </c>
      <c r="D1103" t="s">
        <v>35</v>
      </c>
      <c r="E1103">
        <v>2020</v>
      </c>
      <c r="F1103">
        <v>6.7000000000000004E-2</v>
      </c>
      <c r="G1103" t="s">
        <v>115</v>
      </c>
    </row>
    <row r="1104" spans="1:7" x14ac:dyDescent="0.25">
      <c r="A1104">
        <v>2020</v>
      </c>
      <c r="B1104" t="s">
        <v>112</v>
      </c>
      <c r="C1104" t="s">
        <v>19</v>
      </c>
      <c r="D1104" t="s">
        <v>35</v>
      </c>
      <c r="E1104" t="s">
        <v>33</v>
      </c>
      <c r="F1104">
        <v>6.7000000000000004E-2</v>
      </c>
      <c r="G1104" t="s">
        <v>116</v>
      </c>
    </row>
    <row r="1105" spans="1:7" x14ac:dyDescent="0.25">
      <c r="A1105">
        <v>2020</v>
      </c>
      <c r="B1105" t="s">
        <v>112</v>
      </c>
      <c r="C1105" t="s">
        <v>19</v>
      </c>
      <c r="D1105" t="s">
        <v>38</v>
      </c>
      <c r="E1105">
        <v>1975</v>
      </c>
      <c r="F1105">
        <v>29.94</v>
      </c>
      <c r="G1105" t="s">
        <v>113</v>
      </c>
    </row>
    <row r="1106" spans="1:7" x14ac:dyDescent="0.25">
      <c r="A1106">
        <v>2020</v>
      </c>
      <c r="B1106" t="s">
        <v>112</v>
      </c>
      <c r="C1106" t="s">
        <v>19</v>
      </c>
      <c r="D1106" t="s">
        <v>38</v>
      </c>
      <c r="E1106">
        <v>1985</v>
      </c>
      <c r="F1106">
        <v>8.93</v>
      </c>
      <c r="G1106" t="s">
        <v>113</v>
      </c>
    </row>
    <row r="1107" spans="1:7" x14ac:dyDescent="0.25">
      <c r="A1107">
        <v>2020</v>
      </c>
      <c r="B1107" t="s">
        <v>112</v>
      </c>
      <c r="C1107" t="s">
        <v>19</v>
      </c>
      <c r="D1107" t="s">
        <v>38</v>
      </c>
      <c r="E1107">
        <v>1996</v>
      </c>
      <c r="F1107">
        <v>5.6310000000000002</v>
      </c>
      <c r="G1107" t="s">
        <v>113</v>
      </c>
    </row>
    <row r="1108" spans="1:7" x14ac:dyDescent="0.25">
      <c r="A1108">
        <v>2020</v>
      </c>
      <c r="B1108" t="s">
        <v>112</v>
      </c>
      <c r="C1108" t="s">
        <v>19</v>
      </c>
      <c r="D1108" t="s">
        <v>38</v>
      </c>
      <c r="E1108">
        <v>2003</v>
      </c>
      <c r="F1108">
        <v>3.032</v>
      </c>
      <c r="G1108" t="s">
        <v>114</v>
      </c>
    </row>
    <row r="1109" spans="1:7" x14ac:dyDescent="0.25">
      <c r="A1109">
        <v>2020</v>
      </c>
      <c r="B1109" t="s">
        <v>112</v>
      </c>
      <c r="C1109" t="s">
        <v>19</v>
      </c>
      <c r="D1109" t="s">
        <v>38</v>
      </c>
      <c r="E1109">
        <v>2007</v>
      </c>
      <c r="F1109">
        <v>1.046</v>
      </c>
      <c r="G1109" t="s">
        <v>114</v>
      </c>
    </row>
    <row r="1110" spans="1:7" x14ac:dyDescent="0.25">
      <c r="A1110">
        <v>2020</v>
      </c>
      <c r="B1110" t="s">
        <v>112</v>
      </c>
      <c r="C1110" t="s">
        <v>19</v>
      </c>
      <c r="D1110" t="s">
        <v>38</v>
      </c>
      <c r="E1110">
        <v>2011</v>
      </c>
      <c r="F1110">
        <v>1.046</v>
      </c>
      <c r="G1110" t="s">
        <v>114</v>
      </c>
    </row>
    <row r="1111" spans="1:7" x14ac:dyDescent="0.25">
      <c r="A1111">
        <v>2020</v>
      </c>
      <c r="B1111" t="s">
        <v>112</v>
      </c>
      <c r="C1111" t="s">
        <v>19</v>
      </c>
      <c r="D1111" t="s">
        <v>38</v>
      </c>
      <c r="E1111">
        <v>2015</v>
      </c>
      <c r="F1111">
        <v>0.78400000000000003</v>
      </c>
      <c r="G1111" t="s">
        <v>114</v>
      </c>
    </row>
    <row r="1112" spans="1:7" x14ac:dyDescent="0.25">
      <c r="A1112">
        <v>2020</v>
      </c>
      <c r="B1112" t="s">
        <v>112</v>
      </c>
      <c r="C1112" t="s">
        <v>19</v>
      </c>
      <c r="D1112" t="s">
        <v>38</v>
      </c>
      <c r="E1112">
        <v>2017</v>
      </c>
      <c r="F1112">
        <v>0.78400000000000003</v>
      </c>
      <c r="G1112" t="s">
        <v>115</v>
      </c>
    </row>
    <row r="1113" spans="1:7" x14ac:dyDescent="0.25">
      <c r="A1113">
        <v>2020</v>
      </c>
      <c r="B1113" t="s">
        <v>112</v>
      </c>
      <c r="C1113" t="s">
        <v>19</v>
      </c>
      <c r="D1113" t="s">
        <v>38</v>
      </c>
      <c r="E1113">
        <v>2020</v>
      </c>
      <c r="F1113">
        <v>0.26100000000000001</v>
      </c>
      <c r="G1113" t="s">
        <v>115</v>
      </c>
    </row>
    <row r="1114" spans="1:7" x14ac:dyDescent="0.25">
      <c r="A1114">
        <v>2020</v>
      </c>
      <c r="B1114" t="s">
        <v>112</v>
      </c>
      <c r="C1114" t="s">
        <v>19</v>
      </c>
      <c r="D1114" t="s">
        <v>38</v>
      </c>
      <c r="E1114" t="s">
        <v>33</v>
      </c>
      <c r="F1114">
        <v>0.26100000000000001</v>
      </c>
      <c r="G1114" t="s">
        <v>116</v>
      </c>
    </row>
    <row r="1115" spans="1:7" x14ac:dyDescent="0.25">
      <c r="A1115">
        <v>2020</v>
      </c>
      <c r="B1115" t="s">
        <v>112</v>
      </c>
      <c r="C1115" t="s">
        <v>19</v>
      </c>
      <c r="D1115" t="s">
        <v>40</v>
      </c>
      <c r="E1115">
        <v>1975</v>
      </c>
      <c r="F1115">
        <v>13.005000000000001</v>
      </c>
      <c r="G1115" t="s">
        <v>113</v>
      </c>
    </row>
    <row r="1116" spans="1:7" x14ac:dyDescent="0.25">
      <c r="A1116">
        <v>2020</v>
      </c>
      <c r="B1116" t="s">
        <v>112</v>
      </c>
      <c r="C1116" t="s">
        <v>19</v>
      </c>
      <c r="D1116" t="s">
        <v>40</v>
      </c>
      <c r="E1116">
        <v>1985</v>
      </c>
      <c r="F1116">
        <v>7.2960000000000003</v>
      </c>
      <c r="G1116" t="s">
        <v>113</v>
      </c>
    </row>
    <row r="1117" spans="1:7" x14ac:dyDescent="0.25">
      <c r="A1117">
        <v>2020</v>
      </c>
      <c r="B1117" t="s">
        <v>112</v>
      </c>
      <c r="C1117" t="s">
        <v>19</v>
      </c>
      <c r="D1117" t="s">
        <v>40</v>
      </c>
      <c r="E1117">
        <v>1996</v>
      </c>
      <c r="F1117">
        <v>3.1720000000000002</v>
      </c>
      <c r="G1117" t="s">
        <v>113</v>
      </c>
    </row>
    <row r="1118" spans="1:7" x14ac:dyDescent="0.25">
      <c r="A1118">
        <v>2020</v>
      </c>
      <c r="B1118" t="s">
        <v>112</v>
      </c>
      <c r="C1118" t="s">
        <v>19</v>
      </c>
      <c r="D1118" t="s">
        <v>40</v>
      </c>
      <c r="E1118">
        <v>2003</v>
      </c>
      <c r="F1118">
        <v>1.5660000000000001</v>
      </c>
      <c r="G1118" t="s">
        <v>114</v>
      </c>
    </row>
    <row r="1119" spans="1:7" x14ac:dyDescent="0.25">
      <c r="A1119">
        <v>2020</v>
      </c>
      <c r="B1119" t="s">
        <v>112</v>
      </c>
      <c r="C1119" t="s">
        <v>19</v>
      </c>
      <c r="D1119" t="s">
        <v>40</v>
      </c>
      <c r="E1119">
        <v>2007</v>
      </c>
      <c r="F1119">
        <v>0.79500000000000004</v>
      </c>
      <c r="G1119" t="s">
        <v>114</v>
      </c>
    </row>
    <row r="1120" spans="1:7" x14ac:dyDescent="0.25">
      <c r="A1120">
        <v>2020</v>
      </c>
      <c r="B1120" t="s">
        <v>112</v>
      </c>
      <c r="C1120" t="s">
        <v>19</v>
      </c>
      <c r="D1120" t="s">
        <v>40</v>
      </c>
      <c r="E1120">
        <v>2011</v>
      </c>
      <c r="F1120">
        <v>0.79500000000000004</v>
      </c>
      <c r="G1120" t="s">
        <v>114</v>
      </c>
    </row>
    <row r="1121" spans="1:7" x14ac:dyDescent="0.25">
      <c r="A1121">
        <v>2020</v>
      </c>
      <c r="B1121" t="s">
        <v>112</v>
      </c>
      <c r="C1121" t="s">
        <v>19</v>
      </c>
      <c r="D1121" t="s">
        <v>40</v>
      </c>
      <c r="E1121">
        <v>2015</v>
      </c>
      <c r="F1121">
        <v>0.59699999999999998</v>
      </c>
      <c r="G1121" t="s">
        <v>114</v>
      </c>
    </row>
    <row r="1122" spans="1:7" x14ac:dyDescent="0.25">
      <c r="A1122">
        <v>2020</v>
      </c>
      <c r="B1122" t="s">
        <v>112</v>
      </c>
      <c r="C1122" t="s">
        <v>19</v>
      </c>
      <c r="D1122" t="s">
        <v>40</v>
      </c>
      <c r="E1122">
        <v>2017</v>
      </c>
      <c r="F1122">
        <v>0.59699999999999998</v>
      </c>
      <c r="G1122" t="s">
        <v>115</v>
      </c>
    </row>
    <row r="1123" spans="1:7" x14ac:dyDescent="0.25">
      <c r="A1123">
        <v>2020</v>
      </c>
      <c r="B1123" t="s">
        <v>112</v>
      </c>
      <c r="C1123" t="s">
        <v>19</v>
      </c>
      <c r="D1123" t="s">
        <v>40</v>
      </c>
      <c r="E1123">
        <v>2020</v>
      </c>
      <c r="F1123">
        <v>0.19900000000000001</v>
      </c>
      <c r="G1123" t="s">
        <v>115</v>
      </c>
    </row>
    <row r="1124" spans="1:7" x14ac:dyDescent="0.25">
      <c r="A1124">
        <v>2020</v>
      </c>
      <c r="B1124" t="s">
        <v>112</v>
      </c>
      <c r="C1124" t="s">
        <v>19</v>
      </c>
      <c r="D1124" t="s">
        <v>40</v>
      </c>
      <c r="E1124" t="s">
        <v>33</v>
      </c>
      <c r="F1124">
        <v>0.19900000000000001</v>
      </c>
      <c r="G1124" t="s">
        <v>116</v>
      </c>
    </row>
    <row r="1125" spans="1:7" x14ac:dyDescent="0.25">
      <c r="A1125">
        <v>2020</v>
      </c>
      <c r="B1125" t="s">
        <v>112</v>
      </c>
      <c r="C1125" t="s">
        <v>19</v>
      </c>
      <c r="D1125" t="s">
        <v>43</v>
      </c>
      <c r="E1125">
        <v>1975</v>
      </c>
      <c r="F1125">
        <v>1.5509999999999999</v>
      </c>
      <c r="G1125" t="s">
        <v>113</v>
      </c>
    </row>
    <row r="1126" spans="1:7" x14ac:dyDescent="0.25">
      <c r="A1126">
        <v>2020</v>
      </c>
      <c r="B1126" t="s">
        <v>112</v>
      </c>
      <c r="C1126" t="s">
        <v>19</v>
      </c>
      <c r="D1126" t="s">
        <v>43</v>
      </c>
      <c r="E1126">
        <v>1985</v>
      </c>
      <c r="F1126">
        <v>0.872</v>
      </c>
      <c r="G1126" t="s">
        <v>113</v>
      </c>
    </row>
    <row r="1127" spans="1:7" x14ac:dyDescent="0.25">
      <c r="A1127">
        <v>2020</v>
      </c>
      <c r="B1127" t="s">
        <v>112</v>
      </c>
      <c r="C1127" t="s">
        <v>19</v>
      </c>
      <c r="D1127" t="s">
        <v>43</v>
      </c>
      <c r="E1127">
        <v>1996</v>
      </c>
      <c r="F1127">
        <v>0.379</v>
      </c>
      <c r="G1127" t="s">
        <v>113</v>
      </c>
    </row>
    <row r="1128" spans="1:7" x14ac:dyDescent="0.25">
      <c r="A1128">
        <v>2020</v>
      </c>
      <c r="B1128" t="s">
        <v>112</v>
      </c>
      <c r="C1128" t="s">
        <v>19</v>
      </c>
      <c r="D1128" t="s">
        <v>43</v>
      </c>
      <c r="E1128">
        <v>2003</v>
      </c>
      <c r="F1128">
        <v>0.187</v>
      </c>
      <c r="G1128" t="s">
        <v>114</v>
      </c>
    </row>
    <row r="1129" spans="1:7" x14ac:dyDescent="0.25">
      <c r="A1129">
        <v>2020</v>
      </c>
      <c r="B1129" t="s">
        <v>112</v>
      </c>
      <c r="C1129" t="s">
        <v>19</v>
      </c>
      <c r="D1129" t="s">
        <v>43</v>
      </c>
      <c r="E1129">
        <v>2007</v>
      </c>
      <c r="F1129">
        <v>9.5000000000000001E-2</v>
      </c>
      <c r="G1129" t="s">
        <v>114</v>
      </c>
    </row>
    <row r="1130" spans="1:7" x14ac:dyDescent="0.25">
      <c r="A1130">
        <v>2020</v>
      </c>
      <c r="B1130" t="s">
        <v>112</v>
      </c>
      <c r="C1130" t="s">
        <v>19</v>
      </c>
      <c r="D1130" t="s">
        <v>43</v>
      </c>
      <c r="E1130">
        <v>2011</v>
      </c>
      <c r="F1130">
        <v>9.5000000000000001E-2</v>
      </c>
      <c r="G1130" t="s">
        <v>114</v>
      </c>
    </row>
    <row r="1131" spans="1:7" x14ac:dyDescent="0.25">
      <c r="A1131">
        <v>2020</v>
      </c>
      <c r="B1131" t="s">
        <v>112</v>
      </c>
      <c r="C1131" t="s">
        <v>19</v>
      </c>
      <c r="D1131" t="s">
        <v>43</v>
      </c>
      <c r="E1131">
        <v>2015</v>
      </c>
      <c r="F1131">
        <v>7.0999999999999994E-2</v>
      </c>
      <c r="G1131" t="s">
        <v>114</v>
      </c>
    </row>
    <row r="1132" spans="1:7" x14ac:dyDescent="0.25">
      <c r="A1132">
        <v>2020</v>
      </c>
      <c r="B1132" t="s">
        <v>112</v>
      </c>
      <c r="C1132" t="s">
        <v>19</v>
      </c>
      <c r="D1132" t="s">
        <v>43</v>
      </c>
      <c r="E1132">
        <v>2017</v>
      </c>
      <c r="F1132">
        <v>7.0999999999999994E-2</v>
      </c>
      <c r="G1132" t="s">
        <v>115</v>
      </c>
    </row>
    <row r="1133" spans="1:7" x14ac:dyDescent="0.25">
      <c r="A1133">
        <v>2020</v>
      </c>
      <c r="B1133" t="s">
        <v>112</v>
      </c>
      <c r="C1133" t="s">
        <v>19</v>
      </c>
      <c r="D1133" t="s">
        <v>43</v>
      </c>
      <c r="E1133">
        <v>2020</v>
      </c>
      <c r="F1133">
        <v>2.4E-2</v>
      </c>
      <c r="G1133" t="s">
        <v>115</v>
      </c>
    </row>
    <row r="1134" spans="1:7" x14ac:dyDescent="0.25">
      <c r="A1134">
        <v>2020</v>
      </c>
      <c r="B1134" t="s">
        <v>112</v>
      </c>
      <c r="C1134" t="s">
        <v>19</v>
      </c>
      <c r="D1134" t="s">
        <v>43</v>
      </c>
      <c r="E1134" t="s">
        <v>33</v>
      </c>
      <c r="F1134">
        <v>2.4E-2</v>
      </c>
      <c r="G1134" t="s">
        <v>116</v>
      </c>
    </row>
    <row r="1135" spans="1:7" x14ac:dyDescent="0.25">
      <c r="A1135">
        <v>2020</v>
      </c>
      <c r="B1135" t="s">
        <v>112</v>
      </c>
      <c r="C1135" t="s">
        <v>19</v>
      </c>
      <c r="D1135" t="s">
        <v>44</v>
      </c>
      <c r="E1135">
        <v>1975</v>
      </c>
      <c r="F1135">
        <v>2.968</v>
      </c>
      <c r="G1135" t="s">
        <v>113</v>
      </c>
    </row>
    <row r="1136" spans="1:7" x14ac:dyDescent="0.25">
      <c r="A1136">
        <v>2020</v>
      </c>
      <c r="B1136" t="s">
        <v>112</v>
      </c>
      <c r="C1136" t="s">
        <v>19</v>
      </c>
      <c r="D1136" t="s">
        <v>44</v>
      </c>
      <c r="E1136">
        <v>1985</v>
      </c>
      <c r="F1136">
        <v>1.919</v>
      </c>
      <c r="G1136" t="s">
        <v>113</v>
      </c>
    </row>
    <row r="1137" spans="1:7" x14ac:dyDescent="0.25">
      <c r="A1137">
        <v>2020</v>
      </c>
      <c r="B1137" t="s">
        <v>112</v>
      </c>
      <c r="C1137" t="s">
        <v>19</v>
      </c>
      <c r="D1137" t="s">
        <v>44</v>
      </c>
      <c r="E1137">
        <v>1996</v>
      </c>
      <c r="F1137">
        <v>1.1419999999999999</v>
      </c>
      <c r="G1137" t="s">
        <v>113</v>
      </c>
    </row>
    <row r="1138" spans="1:7" x14ac:dyDescent="0.25">
      <c r="A1138">
        <v>2020</v>
      </c>
      <c r="B1138" t="s">
        <v>112</v>
      </c>
      <c r="C1138" t="s">
        <v>19</v>
      </c>
      <c r="D1138" t="s">
        <v>44</v>
      </c>
      <c r="E1138">
        <v>2003</v>
      </c>
      <c r="F1138">
        <v>0.58199999999999996</v>
      </c>
      <c r="G1138" t="s">
        <v>114</v>
      </c>
    </row>
    <row r="1139" spans="1:7" x14ac:dyDescent="0.25">
      <c r="A1139">
        <v>2020</v>
      </c>
      <c r="B1139" t="s">
        <v>112</v>
      </c>
      <c r="C1139" t="s">
        <v>19</v>
      </c>
      <c r="D1139" t="s">
        <v>44</v>
      </c>
      <c r="E1139">
        <v>2007</v>
      </c>
      <c r="F1139">
        <v>0.32400000000000001</v>
      </c>
      <c r="G1139" t="s">
        <v>114</v>
      </c>
    </row>
    <row r="1140" spans="1:7" x14ac:dyDescent="0.25">
      <c r="A1140">
        <v>2020</v>
      </c>
      <c r="B1140" t="s">
        <v>112</v>
      </c>
      <c r="C1140" t="s">
        <v>19</v>
      </c>
      <c r="D1140" t="s">
        <v>44</v>
      </c>
      <c r="E1140">
        <v>2011</v>
      </c>
      <c r="F1140">
        <v>0.32400000000000001</v>
      </c>
      <c r="G1140" t="s">
        <v>114</v>
      </c>
    </row>
    <row r="1141" spans="1:7" x14ac:dyDescent="0.25">
      <c r="A1141">
        <v>2020</v>
      </c>
      <c r="B1141" t="s">
        <v>112</v>
      </c>
      <c r="C1141" t="s">
        <v>19</v>
      </c>
      <c r="D1141" t="s">
        <v>44</v>
      </c>
      <c r="E1141">
        <v>2015</v>
      </c>
      <c r="F1141">
        <v>0.24299999999999999</v>
      </c>
      <c r="G1141" t="s">
        <v>114</v>
      </c>
    </row>
    <row r="1142" spans="1:7" x14ac:dyDescent="0.25">
      <c r="A1142">
        <v>2020</v>
      </c>
      <c r="B1142" t="s">
        <v>112</v>
      </c>
      <c r="C1142" t="s">
        <v>19</v>
      </c>
      <c r="D1142" t="s">
        <v>44</v>
      </c>
      <c r="E1142">
        <v>2017</v>
      </c>
      <c r="F1142">
        <v>0.24299999999999999</v>
      </c>
      <c r="G1142" t="s">
        <v>115</v>
      </c>
    </row>
    <row r="1143" spans="1:7" x14ac:dyDescent="0.25">
      <c r="A1143">
        <v>2020</v>
      </c>
      <c r="B1143" t="s">
        <v>112</v>
      </c>
      <c r="C1143" t="s">
        <v>19</v>
      </c>
      <c r="D1143" t="s">
        <v>44</v>
      </c>
      <c r="E1143">
        <v>2020</v>
      </c>
      <c r="F1143">
        <v>8.1000000000000003E-2</v>
      </c>
      <c r="G1143" t="s">
        <v>115</v>
      </c>
    </row>
    <row r="1144" spans="1:7" x14ac:dyDescent="0.25">
      <c r="A1144">
        <v>2020</v>
      </c>
      <c r="B1144" t="s">
        <v>112</v>
      </c>
      <c r="C1144" t="s">
        <v>19</v>
      </c>
      <c r="D1144" t="s">
        <v>44</v>
      </c>
      <c r="E1144" t="s">
        <v>33</v>
      </c>
      <c r="F1144">
        <v>8.1000000000000003E-2</v>
      </c>
      <c r="G1144" t="s">
        <v>116</v>
      </c>
    </row>
    <row r="1145" spans="1:7" x14ac:dyDescent="0.25">
      <c r="A1145">
        <v>2020</v>
      </c>
      <c r="B1145" t="s">
        <v>112</v>
      </c>
      <c r="C1145" t="s">
        <v>19</v>
      </c>
      <c r="D1145" t="s">
        <v>46</v>
      </c>
      <c r="E1145">
        <v>1975</v>
      </c>
      <c r="F1145">
        <v>12.779</v>
      </c>
      <c r="G1145" t="s">
        <v>113</v>
      </c>
    </row>
    <row r="1146" spans="1:7" x14ac:dyDescent="0.25">
      <c r="A1146">
        <v>2020</v>
      </c>
      <c r="B1146" t="s">
        <v>112</v>
      </c>
      <c r="C1146" t="s">
        <v>19</v>
      </c>
      <c r="D1146" t="s">
        <v>46</v>
      </c>
      <c r="E1146">
        <v>1985</v>
      </c>
      <c r="F1146">
        <v>7.6289999999999996</v>
      </c>
      <c r="G1146" t="s">
        <v>113</v>
      </c>
    </row>
    <row r="1147" spans="1:7" x14ac:dyDescent="0.25">
      <c r="A1147">
        <v>2020</v>
      </c>
      <c r="B1147" t="s">
        <v>112</v>
      </c>
      <c r="C1147" t="s">
        <v>19</v>
      </c>
      <c r="D1147" t="s">
        <v>46</v>
      </c>
      <c r="E1147">
        <v>1996</v>
      </c>
      <c r="F1147">
        <v>3.6429999999999998</v>
      </c>
      <c r="G1147" t="s">
        <v>113</v>
      </c>
    </row>
    <row r="1148" spans="1:7" x14ac:dyDescent="0.25">
      <c r="A1148">
        <v>2020</v>
      </c>
      <c r="B1148" t="s">
        <v>112</v>
      </c>
      <c r="C1148" t="s">
        <v>19</v>
      </c>
      <c r="D1148" t="s">
        <v>46</v>
      </c>
      <c r="E1148">
        <v>2003</v>
      </c>
      <c r="F1148">
        <v>2.069</v>
      </c>
      <c r="G1148" t="s">
        <v>114</v>
      </c>
    </row>
    <row r="1149" spans="1:7" x14ac:dyDescent="0.25">
      <c r="A1149">
        <v>2020</v>
      </c>
      <c r="B1149" t="s">
        <v>112</v>
      </c>
      <c r="C1149" t="s">
        <v>19</v>
      </c>
      <c r="D1149" t="s">
        <v>46</v>
      </c>
      <c r="E1149">
        <v>2007</v>
      </c>
      <c r="F1149">
        <v>1.04</v>
      </c>
      <c r="G1149" t="s">
        <v>114</v>
      </c>
    </row>
    <row r="1150" spans="1:7" x14ac:dyDescent="0.25">
      <c r="A1150">
        <v>2020</v>
      </c>
      <c r="B1150" t="s">
        <v>112</v>
      </c>
      <c r="C1150" t="s">
        <v>19</v>
      </c>
      <c r="D1150" t="s">
        <v>46</v>
      </c>
      <c r="E1150">
        <v>2011</v>
      </c>
      <c r="F1150">
        <v>1.04</v>
      </c>
      <c r="G1150" t="s">
        <v>114</v>
      </c>
    </row>
    <row r="1151" spans="1:7" x14ac:dyDescent="0.25">
      <c r="A1151">
        <v>2020</v>
      </c>
      <c r="B1151" t="s">
        <v>112</v>
      </c>
      <c r="C1151" t="s">
        <v>19</v>
      </c>
      <c r="D1151" t="s">
        <v>46</v>
      </c>
      <c r="E1151">
        <v>2015</v>
      </c>
      <c r="F1151">
        <v>0.78</v>
      </c>
      <c r="G1151" t="s">
        <v>114</v>
      </c>
    </row>
    <row r="1152" spans="1:7" x14ac:dyDescent="0.25">
      <c r="A1152">
        <v>2020</v>
      </c>
      <c r="B1152" t="s">
        <v>112</v>
      </c>
      <c r="C1152" t="s">
        <v>19</v>
      </c>
      <c r="D1152" t="s">
        <v>46</v>
      </c>
      <c r="E1152">
        <v>2017</v>
      </c>
      <c r="F1152">
        <v>0.78</v>
      </c>
      <c r="G1152" t="s">
        <v>115</v>
      </c>
    </row>
    <row r="1153" spans="1:7" x14ac:dyDescent="0.25">
      <c r="A1153">
        <v>2020</v>
      </c>
      <c r="B1153" t="s">
        <v>112</v>
      </c>
      <c r="C1153" t="s">
        <v>19</v>
      </c>
      <c r="D1153" t="s">
        <v>46</v>
      </c>
      <c r="E1153">
        <v>2020</v>
      </c>
      <c r="F1153">
        <v>0.26</v>
      </c>
      <c r="G1153" t="s">
        <v>115</v>
      </c>
    </row>
    <row r="1154" spans="1:7" x14ac:dyDescent="0.25">
      <c r="A1154">
        <v>2020</v>
      </c>
      <c r="B1154" t="s">
        <v>112</v>
      </c>
      <c r="C1154" t="s">
        <v>19</v>
      </c>
      <c r="D1154" t="s">
        <v>46</v>
      </c>
      <c r="E1154" t="s">
        <v>33</v>
      </c>
      <c r="F1154">
        <v>0.26</v>
      </c>
      <c r="G1154" t="s">
        <v>116</v>
      </c>
    </row>
    <row r="1155" spans="1:7" x14ac:dyDescent="0.25">
      <c r="A1155">
        <v>2020</v>
      </c>
      <c r="B1155" t="s">
        <v>112</v>
      </c>
      <c r="C1155" t="s">
        <v>19</v>
      </c>
      <c r="D1155" t="s">
        <v>9</v>
      </c>
      <c r="E1155">
        <v>1975</v>
      </c>
      <c r="F1155">
        <v>7.423</v>
      </c>
      <c r="G1155" t="s">
        <v>113</v>
      </c>
    </row>
    <row r="1156" spans="1:7" x14ac:dyDescent="0.25">
      <c r="A1156">
        <v>2020</v>
      </c>
      <c r="B1156" t="s">
        <v>112</v>
      </c>
      <c r="C1156" t="s">
        <v>19</v>
      </c>
      <c r="D1156" t="s">
        <v>9</v>
      </c>
      <c r="E1156">
        <v>1985</v>
      </c>
      <c r="F1156">
        <v>4.75</v>
      </c>
      <c r="G1156" t="s">
        <v>113</v>
      </c>
    </row>
    <row r="1157" spans="1:7" x14ac:dyDescent="0.25">
      <c r="A1157">
        <v>2020</v>
      </c>
      <c r="B1157" t="s">
        <v>112</v>
      </c>
      <c r="C1157" t="s">
        <v>19</v>
      </c>
      <c r="D1157" t="s">
        <v>9</v>
      </c>
      <c r="E1157">
        <v>1996</v>
      </c>
      <c r="F1157">
        <v>3.0230000000000001</v>
      </c>
      <c r="G1157" t="s">
        <v>113</v>
      </c>
    </row>
    <row r="1158" spans="1:7" x14ac:dyDescent="0.25">
      <c r="A1158">
        <v>2020</v>
      </c>
      <c r="B1158" t="s">
        <v>112</v>
      </c>
      <c r="C1158" t="s">
        <v>19</v>
      </c>
      <c r="D1158" t="s">
        <v>9</v>
      </c>
      <c r="E1158">
        <v>2003</v>
      </c>
      <c r="F1158">
        <v>1.222</v>
      </c>
      <c r="G1158" t="s">
        <v>114</v>
      </c>
    </row>
    <row r="1159" spans="1:7" x14ac:dyDescent="0.25">
      <c r="A1159">
        <v>2020</v>
      </c>
      <c r="B1159" t="s">
        <v>112</v>
      </c>
      <c r="C1159" t="s">
        <v>19</v>
      </c>
      <c r="D1159" t="s">
        <v>9</v>
      </c>
      <c r="E1159">
        <v>2007</v>
      </c>
      <c r="F1159">
        <v>0.76700000000000002</v>
      </c>
      <c r="G1159" t="s">
        <v>114</v>
      </c>
    </row>
    <row r="1160" spans="1:7" x14ac:dyDescent="0.25">
      <c r="A1160">
        <v>2020</v>
      </c>
      <c r="B1160" t="s">
        <v>112</v>
      </c>
      <c r="C1160" t="s">
        <v>19</v>
      </c>
      <c r="D1160" t="s">
        <v>9</v>
      </c>
      <c r="E1160">
        <v>2011</v>
      </c>
      <c r="F1160">
        <v>0.76700000000000002</v>
      </c>
      <c r="G1160" t="s">
        <v>114</v>
      </c>
    </row>
    <row r="1161" spans="1:7" x14ac:dyDescent="0.25">
      <c r="A1161">
        <v>2020</v>
      </c>
      <c r="B1161" t="s">
        <v>112</v>
      </c>
      <c r="C1161" t="s">
        <v>19</v>
      </c>
      <c r="D1161" t="s">
        <v>9</v>
      </c>
      <c r="E1161">
        <v>2015</v>
      </c>
      <c r="F1161">
        <v>0.57499999999999996</v>
      </c>
      <c r="G1161" t="s">
        <v>114</v>
      </c>
    </row>
    <row r="1162" spans="1:7" x14ac:dyDescent="0.25">
      <c r="A1162">
        <v>2020</v>
      </c>
      <c r="B1162" t="s">
        <v>112</v>
      </c>
      <c r="C1162" t="s">
        <v>19</v>
      </c>
      <c r="D1162" t="s">
        <v>9</v>
      </c>
      <c r="E1162">
        <v>2017</v>
      </c>
      <c r="F1162">
        <v>0.57499999999999996</v>
      </c>
      <c r="G1162" t="s">
        <v>115</v>
      </c>
    </row>
    <row r="1163" spans="1:7" x14ac:dyDescent="0.25">
      <c r="A1163">
        <v>2020</v>
      </c>
      <c r="B1163" t="s">
        <v>112</v>
      </c>
      <c r="C1163" t="s">
        <v>19</v>
      </c>
      <c r="D1163" t="s">
        <v>9</v>
      </c>
      <c r="E1163">
        <v>2020</v>
      </c>
      <c r="F1163">
        <v>0.192</v>
      </c>
      <c r="G1163" t="s">
        <v>115</v>
      </c>
    </row>
    <row r="1164" spans="1:7" x14ac:dyDescent="0.25">
      <c r="A1164">
        <v>2020</v>
      </c>
      <c r="B1164" t="s">
        <v>112</v>
      </c>
      <c r="C1164" t="s">
        <v>19</v>
      </c>
      <c r="D1164" t="s">
        <v>9</v>
      </c>
      <c r="E1164" t="s">
        <v>33</v>
      </c>
      <c r="F1164">
        <v>0.192</v>
      </c>
      <c r="G1164" t="s">
        <v>116</v>
      </c>
    </row>
    <row r="1165" spans="1:7" x14ac:dyDescent="0.25">
      <c r="A1165">
        <v>2020</v>
      </c>
      <c r="B1165" t="s">
        <v>112</v>
      </c>
      <c r="C1165" t="s">
        <v>19</v>
      </c>
      <c r="D1165" t="s">
        <v>42</v>
      </c>
      <c r="E1165">
        <v>1975</v>
      </c>
      <c r="F1165">
        <v>0.71399999999999997</v>
      </c>
      <c r="G1165" t="s">
        <v>113</v>
      </c>
    </row>
    <row r="1166" spans="1:7" x14ac:dyDescent="0.25">
      <c r="A1166">
        <v>2020</v>
      </c>
      <c r="B1166" t="s">
        <v>112</v>
      </c>
      <c r="C1166" t="s">
        <v>19</v>
      </c>
      <c r="D1166" t="s">
        <v>42</v>
      </c>
      <c r="E1166">
        <v>1985</v>
      </c>
      <c r="F1166">
        <v>0.38200000000000001</v>
      </c>
      <c r="G1166" t="s">
        <v>113</v>
      </c>
    </row>
    <row r="1167" spans="1:7" x14ac:dyDescent="0.25">
      <c r="A1167">
        <v>2020</v>
      </c>
      <c r="B1167" t="s">
        <v>112</v>
      </c>
      <c r="C1167" t="s">
        <v>19</v>
      </c>
      <c r="D1167" t="s">
        <v>42</v>
      </c>
      <c r="E1167">
        <v>1996</v>
      </c>
      <c r="F1167">
        <v>0.255</v>
      </c>
      <c r="G1167" t="s">
        <v>113</v>
      </c>
    </row>
    <row r="1168" spans="1:7" x14ac:dyDescent="0.25">
      <c r="A1168">
        <v>2020</v>
      </c>
      <c r="B1168" t="s">
        <v>112</v>
      </c>
      <c r="C1168" t="s">
        <v>19</v>
      </c>
      <c r="D1168" t="s">
        <v>42</v>
      </c>
      <c r="E1168">
        <v>2003</v>
      </c>
      <c r="F1168">
        <v>0.11600000000000001</v>
      </c>
      <c r="G1168" t="s">
        <v>114</v>
      </c>
    </row>
    <row r="1169" spans="1:7" x14ac:dyDescent="0.25">
      <c r="A1169">
        <v>2020</v>
      </c>
      <c r="B1169" t="s">
        <v>112</v>
      </c>
      <c r="C1169" t="s">
        <v>19</v>
      </c>
      <c r="D1169" t="s">
        <v>42</v>
      </c>
      <c r="E1169">
        <v>2007</v>
      </c>
      <c r="F1169">
        <v>6.2E-2</v>
      </c>
      <c r="G1169" t="s">
        <v>114</v>
      </c>
    </row>
    <row r="1170" spans="1:7" x14ac:dyDescent="0.25">
      <c r="A1170">
        <v>2020</v>
      </c>
      <c r="B1170" t="s">
        <v>112</v>
      </c>
      <c r="C1170" t="s">
        <v>19</v>
      </c>
      <c r="D1170" t="s">
        <v>42</v>
      </c>
      <c r="E1170">
        <v>2011</v>
      </c>
      <c r="F1170">
        <v>6.2E-2</v>
      </c>
      <c r="G1170" t="s">
        <v>114</v>
      </c>
    </row>
    <row r="1171" spans="1:7" x14ac:dyDescent="0.25">
      <c r="A1171">
        <v>2020</v>
      </c>
      <c r="B1171" t="s">
        <v>112</v>
      </c>
      <c r="C1171" t="s">
        <v>19</v>
      </c>
      <c r="D1171" t="s">
        <v>42</v>
      </c>
      <c r="E1171">
        <v>2015</v>
      </c>
      <c r="F1171">
        <v>4.5999999999999999E-2</v>
      </c>
      <c r="G1171" t="s">
        <v>114</v>
      </c>
    </row>
    <row r="1172" spans="1:7" x14ac:dyDescent="0.25">
      <c r="A1172">
        <v>2020</v>
      </c>
      <c r="B1172" t="s">
        <v>112</v>
      </c>
      <c r="C1172" t="s">
        <v>19</v>
      </c>
      <c r="D1172" t="s">
        <v>42</v>
      </c>
      <c r="E1172">
        <v>2017</v>
      </c>
      <c r="F1172">
        <v>4.5999999999999999E-2</v>
      </c>
      <c r="G1172" t="s">
        <v>115</v>
      </c>
    </row>
    <row r="1173" spans="1:7" x14ac:dyDescent="0.25">
      <c r="A1173">
        <v>2020</v>
      </c>
      <c r="B1173" t="s">
        <v>112</v>
      </c>
      <c r="C1173" t="s">
        <v>19</v>
      </c>
      <c r="D1173" t="s">
        <v>42</v>
      </c>
      <c r="E1173">
        <v>2020</v>
      </c>
      <c r="F1173">
        <v>1.4999999999999999E-2</v>
      </c>
      <c r="G1173" t="s">
        <v>115</v>
      </c>
    </row>
    <row r="1174" spans="1:7" x14ac:dyDescent="0.25">
      <c r="A1174">
        <v>2020</v>
      </c>
      <c r="B1174" t="s">
        <v>112</v>
      </c>
      <c r="C1174" t="s">
        <v>19</v>
      </c>
      <c r="D1174" t="s">
        <v>42</v>
      </c>
      <c r="E1174" t="s">
        <v>33</v>
      </c>
      <c r="F1174">
        <v>1.4999999999999999E-2</v>
      </c>
      <c r="G1174" t="s">
        <v>116</v>
      </c>
    </row>
    <row r="1175" spans="1:7" x14ac:dyDescent="0.25">
      <c r="A1175">
        <v>2020</v>
      </c>
      <c r="B1175" t="s">
        <v>112</v>
      </c>
      <c r="C1175" t="s">
        <v>20</v>
      </c>
      <c r="D1175" t="s">
        <v>5</v>
      </c>
      <c r="E1175">
        <v>1975</v>
      </c>
      <c r="F1175">
        <v>0.32100000000000001</v>
      </c>
      <c r="G1175" t="s">
        <v>113</v>
      </c>
    </row>
    <row r="1176" spans="1:7" x14ac:dyDescent="0.25">
      <c r="A1176">
        <v>2020</v>
      </c>
      <c r="B1176" t="s">
        <v>112</v>
      </c>
      <c r="C1176" t="s">
        <v>20</v>
      </c>
      <c r="D1176" t="s">
        <v>5</v>
      </c>
      <c r="E1176">
        <v>1985</v>
      </c>
      <c r="F1176">
        <v>0.29799999999999999</v>
      </c>
      <c r="G1176" t="s">
        <v>113</v>
      </c>
    </row>
    <row r="1177" spans="1:7" x14ac:dyDescent="0.25">
      <c r="A1177">
        <v>2020</v>
      </c>
      <c r="B1177" t="s">
        <v>112</v>
      </c>
      <c r="C1177" t="s">
        <v>20</v>
      </c>
      <c r="D1177" t="s">
        <v>5</v>
      </c>
      <c r="E1177">
        <v>1996</v>
      </c>
      <c r="F1177">
        <v>8.5999999999999993E-2</v>
      </c>
      <c r="G1177" t="s">
        <v>113</v>
      </c>
    </row>
    <row r="1178" spans="1:7" x14ac:dyDescent="0.25">
      <c r="A1178">
        <v>2020</v>
      </c>
      <c r="B1178" t="s">
        <v>112</v>
      </c>
      <c r="C1178" t="s">
        <v>20</v>
      </c>
      <c r="D1178" t="s">
        <v>5</v>
      </c>
      <c r="E1178">
        <v>2003</v>
      </c>
      <c r="F1178">
        <v>0.11899999999999999</v>
      </c>
      <c r="G1178" t="s">
        <v>114</v>
      </c>
    </row>
    <row r="1179" spans="1:7" x14ac:dyDescent="0.25">
      <c r="A1179">
        <v>2020</v>
      </c>
      <c r="B1179" t="s">
        <v>112</v>
      </c>
      <c r="C1179" t="s">
        <v>20</v>
      </c>
      <c r="D1179" t="s">
        <v>5</v>
      </c>
      <c r="E1179">
        <v>2007</v>
      </c>
      <c r="F1179">
        <v>3.7999999999999999E-2</v>
      </c>
      <c r="G1179" t="s">
        <v>114</v>
      </c>
    </row>
    <row r="1180" spans="1:7" x14ac:dyDescent="0.25">
      <c r="A1180">
        <v>2020</v>
      </c>
      <c r="B1180" t="s">
        <v>112</v>
      </c>
      <c r="C1180" t="s">
        <v>20</v>
      </c>
      <c r="D1180" t="s">
        <v>5</v>
      </c>
      <c r="E1180">
        <v>2011</v>
      </c>
      <c r="F1180">
        <v>3.7999999999999999E-2</v>
      </c>
      <c r="G1180" t="s">
        <v>114</v>
      </c>
    </row>
    <row r="1181" spans="1:7" x14ac:dyDescent="0.25">
      <c r="A1181">
        <v>2020</v>
      </c>
      <c r="B1181" t="s">
        <v>112</v>
      </c>
      <c r="C1181" t="s">
        <v>20</v>
      </c>
      <c r="D1181" t="s">
        <v>5</v>
      </c>
      <c r="E1181">
        <v>2015</v>
      </c>
      <c r="F1181">
        <v>2.9000000000000001E-2</v>
      </c>
      <c r="G1181" t="s">
        <v>114</v>
      </c>
    </row>
    <row r="1182" spans="1:7" x14ac:dyDescent="0.25">
      <c r="A1182">
        <v>2020</v>
      </c>
      <c r="B1182" t="s">
        <v>112</v>
      </c>
      <c r="C1182" t="s">
        <v>20</v>
      </c>
      <c r="D1182" t="s">
        <v>5</v>
      </c>
      <c r="E1182">
        <v>2017</v>
      </c>
      <c r="F1182">
        <v>2.9000000000000001E-2</v>
      </c>
      <c r="G1182" t="s">
        <v>115</v>
      </c>
    </row>
    <row r="1183" spans="1:7" x14ac:dyDescent="0.25">
      <c r="A1183">
        <v>2020</v>
      </c>
      <c r="B1183" t="s">
        <v>112</v>
      </c>
      <c r="C1183" t="s">
        <v>20</v>
      </c>
      <c r="D1183" t="s">
        <v>5</v>
      </c>
      <c r="E1183">
        <v>2020</v>
      </c>
      <c r="F1183">
        <v>0.01</v>
      </c>
      <c r="G1183" t="s">
        <v>115</v>
      </c>
    </row>
    <row r="1184" spans="1:7" x14ac:dyDescent="0.25">
      <c r="A1184">
        <v>2020</v>
      </c>
      <c r="B1184" t="s">
        <v>112</v>
      </c>
      <c r="C1184" t="s">
        <v>20</v>
      </c>
      <c r="D1184" t="s">
        <v>5</v>
      </c>
      <c r="E1184" t="s">
        <v>33</v>
      </c>
      <c r="F1184">
        <v>0.01</v>
      </c>
      <c r="G1184" t="s">
        <v>116</v>
      </c>
    </row>
    <row r="1185" spans="1:7" x14ac:dyDescent="0.25">
      <c r="A1185">
        <v>2020</v>
      </c>
      <c r="B1185" t="s">
        <v>112</v>
      </c>
      <c r="C1185" t="s">
        <v>20</v>
      </c>
      <c r="D1185" t="s">
        <v>35</v>
      </c>
      <c r="E1185">
        <v>1975</v>
      </c>
      <c r="F1185">
        <v>1.5449999999999999</v>
      </c>
      <c r="G1185" t="s">
        <v>113</v>
      </c>
    </row>
    <row r="1186" spans="1:7" x14ac:dyDescent="0.25">
      <c r="A1186">
        <v>2020</v>
      </c>
      <c r="B1186" t="s">
        <v>112</v>
      </c>
      <c r="C1186" t="s">
        <v>20</v>
      </c>
      <c r="D1186" t="s">
        <v>35</v>
      </c>
      <c r="E1186">
        <v>1985</v>
      </c>
      <c r="F1186">
        <v>1.3320000000000001</v>
      </c>
      <c r="G1186" t="s">
        <v>113</v>
      </c>
    </row>
    <row r="1187" spans="1:7" x14ac:dyDescent="0.25">
      <c r="A1187">
        <v>2020</v>
      </c>
      <c r="B1187" t="s">
        <v>112</v>
      </c>
      <c r="C1187" t="s">
        <v>20</v>
      </c>
      <c r="D1187" t="s">
        <v>35</v>
      </c>
      <c r="E1187">
        <v>1996</v>
      </c>
      <c r="F1187">
        <v>0.61199999999999999</v>
      </c>
      <c r="G1187" t="s">
        <v>113</v>
      </c>
    </row>
    <row r="1188" spans="1:7" x14ac:dyDescent="0.25">
      <c r="A1188">
        <v>2020</v>
      </c>
      <c r="B1188" t="s">
        <v>112</v>
      </c>
      <c r="C1188" t="s">
        <v>20</v>
      </c>
      <c r="D1188" t="s">
        <v>35</v>
      </c>
      <c r="E1188">
        <v>2003</v>
      </c>
      <c r="F1188">
        <v>0.36199999999999999</v>
      </c>
      <c r="G1188" t="s">
        <v>114</v>
      </c>
    </row>
    <row r="1189" spans="1:7" x14ac:dyDescent="0.25">
      <c r="A1189">
        <v>2020</v>
      </c>
      <c r="B1189" t="s">
        <v>112</v>
      </c>
      <c r="C1189" t="s">
        <v>20</v>
      </c>
      <c r="D1189" t="s">
        <v>35</v>
      </c>
      <c r="E1189">
        <v>2007</v>
      </c>
      <c r="F1189">
        <v>0.16800000000000001</v>
      </c>
      <c r="G1189" t="s">
        <v>114</v>
      </c>
    </row>
    <row r="1190" spans="1:7" x14ac:dyDescent="0.25">
      <c r="A1190">
        <v>2020</v>
      </c>
      <c r="B1190" t="s">
        <v>112</v>
      </c>
      <c r="C1190" t="s">
        <v>20</v>
      </c>
      <c r="D1190" t="s">
        <v>35</v>
      </c>
      <c r="E1190">
        <v>2011</v>
      </c>
      <c r="F1190">
        <v>0.16800000000000001</v>
      </c>
      <c r="G1190" t="s">
        <v>114</v>
      </c>
    </row>
    <row r="1191" spans="1:7" x14ac:dyDescent="0.25">
      <c r="A1191">
        <v>2020</v>
      </c>
      <c r="B1191" t="s">
        <v>112</v>
      </c>
      <c r="C1191" t="s">
        <v>20</v>
      </c>
      <c r="D1191" t="s">
        <v>35</v>
      </c>
      <c r="E1191">
        <v>2015</v>
      </c>
      <c r="F1191">
        <v>0.126</v>
      </c>
      <c r="G1191" t="s">
        <v>114</v>
      </c>
    </row>
    <row r="1192" spans="1:7" x14ac:dyDescent="0.25">
      <c r="A1192">
        <v>2020</v>
      </c>
      <c r="B1192" t="s">
        <v>112</v>
      </c>
      <c r="C1192" t="s">
        <v>20</v>
      </c>
      <c r="D1192" t="s">
        <v>35</v>
      </c>
      <c r="E1192">
        <v>2017</v>
      </c>
      <c r="F1192">
        <v>0.126</v>
      </c>
      <c r="G1192" t="s">
        <v>115</v>
      </c>
    </row>
    <row r="1193" spans="1:7" x14ac:dyDescent="0.25">
      <c r="A1193">
        <v>2020</v>
      </c>
      <c r="B1193" t="s">
        <v>112</v>
      </c>
      <c r="C1193" t="s">
        <v>20</v>
      </c>
      <c r="D1193" t="s">
        <v>35</v>
      </c>
      <c r="E1193">
        <v>2020</v>
      </c>
      <c r="F1193">
        <v>4.2000000000000003E-2</v>
      </c>
      <c r="G1193" t="s">
        <v>115</v>
      </c>
    </row>
    <row r="1194" spans="1:7" x14ac:dyDescent="0.25">
      <c r="A1194">
        <v>2020</v>
      </c>
      <c r="B1194" t="s">
        <v>112</v>
      </c>
      <c r="C1194" t="s">
        <v>20</v>
      </c>
      <c r="D1194" t="s">
        <v>35</v>
      </c>
      <c r="E1194" t="s">
        <v>33</v>
      </c>
      <c r="F1194">
        <v>4.2000000000000003E-2</v>
      </c>
      <c r="G1194" t="s">
        <v>116</v>
      </c>
    </row>
    <row r="1195" spans="1:7" x14ac:dyDescent="0.25">
      <c r="A1195">
        <v>2020</v>
      </c>
      <c r="B1195" t="s">
        <v>112</v>
      </c>
      <c r="C1195" t="s">
        <v>20</v>
      </c>
      <c r="D1195" t="s">
        <v>38</v>
      </c>
      <c r="E1195">
        <v>1975</v>
      </c>
      <c r="F1195">
        <v>11.887</v>
      </c>
      <c r="G1195" t="s">
        <v>113</v>
      </c>
    </row>
    <row r="1196" spans="1:7" x14ac:dyDescent="0.25">
      <c r="A1196">
        <v>2020</v>
      </c>
      <c r="B1196" t="s">
        <v>112</v>
      </c>
      <c r="C1196" t="s">
        <v>20</v>
      </c>
      <c r="D1196" t="s">
        <v>38</v>
      </c>
      <c r="E1196">
        <v>1985</v>
      </c>
      <c r="F1196">
        <v>7.67</v>
      </c>
      <c r="G1196" t="s">
        <v>113</v>
      </c>
    </row>
    <row r="1197" spans="1:7" x14ac:dyDescent="0.25">
      <c r="A1197">
        <v>2020</v>
      </c>
      <c r="B1197" t="s">
        <v>112</v>
      </c>
      <c r="C1197" t="s">
        <v>20</v>
      </c>
      <c r="D1197" t="s">
        <v>38</v>
      </c>
      <c r="E1197">
        <v>1996</v>
      </c>
      <c r="F1197">
        <v>3.548</v>
      </c>
      <c r="G1197" t="s">
        <v>113</v>
      </c>
    </row>
    <row r="1198" spans="1:7" x14ac:dyDescent="0.25">
      <c r="A1198">
        <v>2020</v>
      </c>
      <c r="B1198" t="s">
        <v>112</v>
      </c>
      <c r="C1198" t="s">
        <v>20</v>
      </c>
      <c r="D1198" t="s">
        <v>38</v>
      </c>
      <c r="E1198">
        <v>2003</v>
      </c>
      <c r="F1198">
        <v>1.994</v>
      </c>
      <c r="G1198" t="s">
        <v>114</v>
      </c>
    </row>
    <row r="1199" spans="1:7" x14ac:dyDescent="0.25">
      <c r="A1199">
        <v>2020</v>
      </c>
      <c r="B1199" t="s">
        <v>112</v>
      </c>
      <c r="C1199" t="s">
        <v>20</v>
      </c>
      <c r="D1199" t="s">
        <v>38</v>
      </c>
      <c r="E1199">
        <v>2007</v>
      </c>
      <c r="F1199">
        <v>0.502</v>
      </c>
      <c r="G1199" t="s">
        <v>114</v>
      </c>
    </row>
    <row r="1200" spans="1:7" x14ac:dyDescent="0.25">
      <c r="A1200">
        <v>2020</v>
      </c>
      <c r="B1200" t="s">
        <v>112</v>
      </c>
      <c r="C1200" t="s">
        <v>20</v>
      </c>
      <c r="D1200" t="s">
        <v>38</v>
      </c>
      <c r="E1200">
        <v>2011</v>
      </c>
      <c r="F1200">
        <v>0.502</v>
      </c>
      <c r="G1200" t="s">
        <v>114</v>
      </c>
    </row>
    <row r="1201" spans="1:7" x14ac:dyDescent="0.25">
      <c r="A1201">
        <v>2020</v>
      </c>
      <c r="B1201" t="s">
        <v>112</v>
      </c>
      <c r="C1201" t="s">
        <v>20</v>
      </c>
      <c r="D1201" t="s">
        <v>38</v>
      </c>
      <c r="E1201">
        <v>2015</v>
      </c>
      <c r="F1201">
        <v>0.376</v>
      </c>
      <c r="G1201" t="s">
        <v>114</v>
      </c>
    </row>
    <row r="1202" spans="1:7" x14ac:dyDescent="0.25">
      <c r="A1202">
        <v>2020</v>
      </c>
      <c r="B1202" t="s">
        <v>112</v>
      </c>
      <c r="C1202" t="s">
        <v>20</v>
      </c>
      <c r="D1202" t="s">
        <v>38</v>
      </c>
      <c r="E1202">
        <v>2017</v>
      </c>
      <c r="F1202">
        <v>0.376</v>
      </c>
      <c r="G1202" t="s">
        <v>115</v>
      </c>
    </row>
    <row r="1203" spans="1:7" x14ac:dyDescent="0.25">
      <c r="A1203">
        <v>2020</v>
      </c>
      <c r="B1203" t="s">
        <v>112</v>
      </c>
      <c r="C1203" t="s">
        <v>20</v>
      </c>
      <c r="D1203" t="s">
        <v>38</v>
      </c>
      <c r="E1203">
        <v>2020</v>
      </c>
      <c r="F1203">
        <v>0.125</v>
      </c>
      <c r="G1203" t="s">
        <v>115</v>
      </c>
    </row>
    <row r="1204" spans="1:7" x14ac:dyDescent="0.25">
      <c r="A1204">
        <v>2020</v>
      </c>
      <c r="B1204" t="s">
        <v>112</v>
      </c>
      <c r="C1204" t="s">
        <v>20</v>
      </c>
      <c r="D1204" t="s">
        <v>38</v>
      </c>
      <c r="E1204" t="s">
        <v>33</v>
      </c>
      <c r="F1204">
        <v>0.125</v>
      </c>
      <c r="G1204" t="s">
        <v>116</v>
      </c>
    </row>
    <row r="1205" spans="1:7" x14ac:dyDescent="0.25">
      <c r="A1205">
        <v>2020</v>
      </c>
      <c r="B1205" t="s">
        <v>112</v>
      </c>
      <c r="C1205" t="s">
        <v>20</v>
      </c>
      <c r="D1205" t="s">
        <v>40</v>
      </c>
      <c r="E1205">
        <v>1975</v>
      </c>
      <c r="F1205">
        <v>3.1749999999999998</v>
      </c>
      <c r="G1205" t="s">
        <v>113</v>
      </c>
    </row>
    <row r="1206" spans="1:7" x14ac:dyDescent="0.25">
      <c r="A1206">
        <v>2020</v>
      </c>
      <c r="B1206" t="s">
        <v>112</v>
      </c>
      <c r="C1206" t="s">
        <v>20</v>
      </c>
      <c r="D1206" t="s">
        <v>40</v>
      </c>
      <c r="E1206">
        <v>1985</v>
      </c>
      <c r="F1206">
        <v>2.8109999999999999</v>
      </c>
      <c r="G1206" t="s">
        <v>113</v>
      </c>
    </row>
    <row r="1207" spans="1:7" x14ac:dyDescent="0.25">
      <c r="A1207">
        <v>2020</v>
      </c>
      <c r="B1207" t="s">
        <v>112</v>
      </c>
      <c r="C1207" t="s">
        <v>20</v>
      </c>
      <c r="D1207" t="s">
        <v>40</v>
      </c>
      <c r="E1207">
        <v>1996</v>
      </c>
      <c r="F1207">
        <v>1.38</v>
      </c>
      <c r="G1207" t="s">
        <v>113</v>
      </c>
    </row>
    <row r="1208" spans="1:7" x14ac:dyDescent="0.25">
      <c r="A1208">
        <v>2020</v>
      </c>
      <c r="B1208" t="s">
        <v>112</v>
      </c>
      <c r="C1208" t="s">
        <v>20</v>
      </c>
      <c r="D1208" t="s">
        <v>40</v>
      </c>
      <c r="E1208">
        <v>2003</v>
      </c>
      <c r="F1208">
        <v>0.69899999999999995</v>
      </c>
      <c r="G1208" t="s">
        <v>114</v>
      </c>
    </row>
    <row r="1209" spans="1:7" x14ac:dyDescent="0.25">
      <c r="A1209">
        <v>2020</v>
      </c>
      <c r="B1209" t="s">
        <v>112</v>
      </c>
      <c r="C1209" t="s">
        <v>20</v>
      </c>
      <c r="D1209" t="s">
        <v>40</v>
      </c>
      <c r="E1209">
        <v>2007</v>
      </c>
      <c r="F1209">
        <v>0.372</v>
      </c>
      <c r="G1209" t="s">
        <v>114</v>
      </c>
    </row>
    <row r="1210" spans="1:7" x14ac:dyDescent="0.25">
      <c r="A1210">
        <v>2020</v>
      </c>
      <c r="B1210" t="s">
        <v>112</v>
      </c>
      <c r="C1210" t="s">
        <v>20</v>
      </c>
      <c r="D1210" t="s">
        <v>40</v>
      </c>
      <c r="E1210">
        <v>2011</v>
      </c>
      <c r="F1210">
        <v>0.372</v>
      </c>
      <c r="G1210" t="s">
        <v>114</v>
      </c>
    </row>
    <row r="1211" spans="1:7" x14ac:dyDescent="0.25">
      <c r="A1211">
        <v>2020</v>
      </c>
      <c r="B1211" t="s">
        <v>112</v>
      </c>
      <c r="C1211" t="s">
        <v>20</v>
      </c>
      <c r="D1211" t="s">
        <v>40</v>
      </c>
      <c r="E1211">
        <v>2015</v>
      </c>
      <c r="F1211">
        <v>0.27900000000000003</v>
      </c>
      <c r="G1211" t="s">
        <v>114</v>
      </c>
    </row>
    <row r="1212" spans="1:7" x14ac:dyDescent="0.25">
      <c r="A1212">
        <v>2020</v>
      </c>
      <c r="B1212" t="s">
        <v>112</v>
      </c>
      <c r="C1212" t="s">
        <v>20</v>
      </c>
      <c r="D1212" t="s">
        <v>40</v>
      </c>
      <c r="E1212">
        <v>2017</v>
      </c>
      <c r="F1212">
        <v>0.27900000000000003</v>
      </c>
      <c r="G1212" t="s">
        <v>115</v>
      </c>
    </row>
    <row r="1213" spans="1:7" x14ac:dyDescent="0.25">
      <c r="A1213">
        <v>2020</v>
      </c>
      <c r="B1213" t="s">
        <v>112</v>
      </c>
      <c r="C1213" t="s">
        <v>20</v>
      </c>
      <c r="D1213" t="s">
        <v>40</v>
      </c>
      <c r="E1213">
        <v>2020</v>
      </c>
      <c r="F1213">
        <v>9.2999999999999999E-2</v>
      </c>
      <c r="G1213" t="s">
        <v>115</v>
      </c>
    </row>
    <row r="1214" spans="1:7" x14ac:dyDescent="0.25">
      <c r="A1214">
        <v>2020</v>
      </c>
      <c r="B1214" t="s">
        <v>112</v>
      </c>
      <c r="C1214" t="s">
        <v>20</v>
      </c>
      <c r="D1214" t="s">
        <v>40</v>
      </c>
      <c r="E1214" t="s">
        <v>33</v>
      </c>
      <c r="F1214">
        <v>9.2999999999999999E-2</v>
      </c>
      <c r="G1214" t="s">
        <v>116</v>
      </c>
    </row>
    <row r="1215" spans="1:7" x14ac:dyDescent="0.25">
      <c r="A1215">
        <v>2020</v>
      </c>
      <c r="B1215" t="s">
        <v>112</v>
      </c>
      <c r="C1215" t="s">
        <v>20</v>
      </c>
      <c r="D1215" t="s">
        <v>43</v>
      </c>
      <c r="E1215">
        <v>1975</v>
      </c>
      <c r="F1215">
        <v>1.323</v>
      </c>
      <c r="G1215" t="s">
        <v>113</v>
      </c>
    </row>
    <row r="1216" spans="1:7" x14ac:dyDescent="0.25">
      <c r="A1216">
        <v>2020</v>
      </c>
      <c r="B1216" t="s">
        <v>112</v>
      </c>
      <c r="C1216" t="s">
        <v>20</v>
      </c>
      <c r="D1216" t="s">
        <v>43</v>
      </c>
      <c r="E1216">
        <v>1985</v>
      </c>
      <c r="F1216">
        <v>1.1739999999999999</v>
      </c>
      <c r="G1216" t="s">
        <v>113</v>
      </c>
    </row>
    <row r="1217" spans="1:7" x14ac:dyDescent="0.25">
      <c r="A1217">
        <v>2020</v>
      </c>
      <c r="B1217" t="s">
        <v>112</v>
      </c>
      <c r="C1217" t="s">
        <v>20</v>
      </c>
      <c r="D1217" t="s">
        <v>43</v>
      </c>
      <c r="E1217">
        <v>1996</v>
      </c>
      <c r="F1217">
        <v>0.57699999999999996</v>
      </c>
      <c r="G1217" t="s">
        <v>113</v>
      </c>
    </row>
    <row r="1218" spans="1:7" x14ac:dyDescent="0.25">
      <c r="A1218">
        <v>2020</v>
      </c>
      <c r="B1218" t="s">
        <v>112</v>
      </c>
      <c r="C1218" t="s">
        <v>20</v>
      </c>
      <c r="D1218" t="s">
        <v>43</v>
      </c>
      <c r="E1218">
        <v>2003</v>
      </c>
      <c r="F1218">
        <v>0.29199999999999998</v>
      </c>
      <c r="G1218" t="s">
        <v>114</v>
      </c>
    </row>
    <row r="1219" spans="1:7" x14ac:dyDescent="0.25">
      <c r="A1219">
        <v>2020</v>
      </c>
      <c r="B1219" t="s">
        <v>112</v>
      </c>
      <c r="C1219" t="s">
        <v>20</v>
      </c>
      <c r="D1219" t="s">
        <v>43</v>
      </c>
      <c r="E1219">
        <v>2007</v>
      </c>
      <c r="F1219">
        <v>0.156</v>
      </c>
      <c r="G1219" t="s">
        <v>114</v>
      </c>
    </row>
    <row r="1220" spans="1:7" x14ac:dyDescent="0.25">
      <c r="A1220">
        <v>2020</v>
      </c>
      <c r="B1220" t="s">
        <v>112</v>
      </c>
      <c r="C1220" t="s">
        <v>20</v>
      </c>
      <c r="D1220" t="s">
        <v>43</v>
      </c>
      <c r="E1220">
        <v>2011</v>
      </c>
      <c r="F1220">
        <v>0.156</v>
      </c>
      <c r="G1220" t="s">
        <v>114</v>
      </c>
    </row>
    <row r="1221" spans="1:7" x14ac:dyDescent="0.25">
      <c r="A1221">
        <v>2020</v>
      </c>
      <c r="B1221" t="s">
        <v>112</v>
      </c>
      <c r="C1221" t="s">
        <v>20</v>
      </c>
      <c r="D1221" t="s">
        <v>43</v>
      </c>
      <c r="E1221">
        <v>2015</v>
      </c>
      <c r="F1221">
        <v>0.11700000000000001</v>
      </c>
      <c r="G1221" t="s">
        <v>114</v>
      </c>
    </row>
    <row r="1222" spans="1:7" x14ac:dyDescent="0.25">
      <c r="A1222">
        <v>2020</v>
      </c>
      <c r="B1222" t="s">
        <v>112</v>
      </c>
      <c r="C1222" t="s">
        <v>20</v>
      </c>
      <c r="D1222" t="s">
        <v>43</v>
      </c>
      <c r="E1222">
        <v>2017</v>
      </c>
      <c r="F1222">
        <v>0.11700000000000001</v>
      </c>
      <c r="G1222" t="s">
        <v>115</v>
      </c>
    </row>
    <row r="1223" spans="1:7" x14ac:dyDescent="0.25">
      <c r="A1223">
        <v>2020</v>
      </c>
      <c r="B1223" t="s">
        <v>112</v>
      </c>
      <c r="C1223" t="s">
        <v>20</v>
      </c>
      <c r="D1223" t="s">
        <v>43</v>
      </c>
      <c r="E1223">
        <v>2020</v>
      </c>
      <c r="F1223">
        <v>3.9E-2</v>
      </c>
      <c r="G1223" t="s">
        <v>115</v>
      </c>
    </row>
    <row r="1224" spans="1:7" x14ac:dyDescent="0.25">
      <c r="A1224">
        <v>2020</v>
      </c>
      <c r="B1224" t="s">
        <v>112</v>
      </c>
      <c r="C1224" t="s">
        <v>20</v>
      </c>
      <c r="D1224" t="s">
        <v>43</v>
      </c>
      <c r="E1224" t="s">
        <v>33</v>
      </c>
      <c r="F1224">
        <v>3.9E-2</v>
      </c>
      <c r="G1224" t="s">
        <v>116</v>
      </c>
    </row>
    <row r="1225" spans="1:7" x14ac:dyDescent="0.25">
      <c r="A1225">
        <v>2020</v>
      </c>
      <c r="B1225" t="s">
        <v>112</v>
      </c>
      <c r="C1225" t="s">
        <v>20</v>
      </c>
      <c r="D1225" t="s">
        <v>44</v>
      </c>
      <c r="E1225">
        <v>1975</v>
      </c>
      <c r="F1225">
        <v>1.044</v>
      </c>
      <c r="G1225" t="s">
        <v>113</v>
      </c>
    </row>
    <row r="1226" spans="1:7" x14ac:dyDescent="0.25">
      <c r="A1226">
        <v>2020</v>
      </c>
      <c r="B1226" t="s">
        <v>112</v>
      </c>
      <c r="C1226" t="s">
        <v>20</v>
      </c>
      <c r="D1226" t="s">
        <v>44</v>
      </c>
      <c r="E1226">
        <v>1985</v>
      </c>
      <c r="F1226">
        <v>0.65</v>
      </c>
      <c r="G1226" t="s">
        <v>113</v>
      </c>
    </row>
    <row r="1227" spans="1:7" x14ac:dyDescent="0.25">
      <c r="A1227">
        <v>2020</v>
      </c>
      <c r="B1227" t="s">
        <v>112</v>
      </c>
      <c r="C1227" t="s">
        <v>20</v>
      </c>
      <c r="D1227" t="s">
        <v>44</v>
      </c>
      <c r="E1227">
        <v>1996</v>
      </c>
      <c r="F1227">
        <v>0.23</v>
      </c>
      <c r="G1227" t="s">
        <v>113</v>
      </c>
    </row>
    <row r="1228" spans="1:7" x14ac:dyDescent="0.25">
      <c r="A1228">
        <v>2020</v>
      </c>
      <c r="B1228" t="s">
        <v>112</v>
      </c>
      <c r="C1228" t="s">
        <v>20</v>
      </c>
      <c r="D1228" t="s">
        <v>44</v>
      </c>
      <c r="E1228">
        <v>2003</v>
      </c>
      <c r="F1228">
        <v>0.20599999999999999</v>
      </c>
      <c r="G1228" t="s">
        <v>114</v>
      </c>
    </row>
    <row r="1229" spans="1:7" x14ac:dyDescent="0.25">
      <c r="A1229">
        <v>2020</v>
      </c>
      <c r="B1229" t="s">
        <v>112</v>
      </c>
      <c r="C1229" t="s">
        <v>20</v>
      </c>
      <c r="D1229" t="s">
        <v>44</v>
      </c>
      <c r="E1229">
        <v>2007</v>
      </c>
      <c r="F1229">
        <v>0.11</v>
      </c>
      <c r="G1229" t="s">
        <v>114</v>
      </c>
    </row>
    <row r="1230" spans="1:7" x14ac:dyDescent="0.25">
      <c r="A1230">
        <v>2020</v>
      </c>
      <c r="B1230" t="s">
        <v>112</v>
      </c>
      <c r="C1230" t="s">
        <v>20</v>
      </c>
      <c r="D1230" t="s">
        <v>44</v>
      </c>
      <c r="E1230">
        <v>2011</v>
      </c>
      <c r="F1230">
        <v>0.11</v>
      </c>
      <c r="G1230" t="s">
        <v>114</v>
      </c>
    </row>
    <row r="1231" spans="1:7" x14ac:dyDescent="0.25">
      <c r="A1231">
        <v>2020</v>
      </c>
      <c r="B1231" t="s">
        <v>112</v>
      </c>
      <c r="C1231" t="s">
        <v>20</v>
      </c>
      <c r="D1231" t="s">
        <v>44</v>
      </c>
      <c r="E1231">
        <v>2015</v>
      </c>
      <c r="F1231">
        <v>8.2000000000000003E-2</v>
      </c>
      <c r="G1231" t="s">
        <v>114</v>
      </c>
    </row>
    <row r="1232" spans="1:7" x14ac:dyDescent="0.25">
      <c r="A1232">
        <v>2020</v>
      </c>
      <c r="B1232" t="s">
        <v>112</v>
      </c>
      <c r="C1232" t="s">
        <v>20</v>
      </c>
      <c r="D1232" t="s">
        <v>44</v>
      </c>
      <c r="E1232">
        <v>2017</v>
      </c>
      <c r="F1232">
        <v>8.2000000000000003E-2</v>
      </c>
      <c r="G1232" t="s">
        <v>115</v>
      </c>
    </row>
    <row r="1233" spans="1:7" x14ac:dyDescent="0.25">
      <c r="A1233">
        <v>2020</v>
      </c>
      <c r="B1233" t="s">
        <v>112</v>
      </c>
      <c r="C1233" t="s">
        <v>20</v>
      </c>
      <c r="D1233" t="s">
        <v>44</v>
      </c>
      <c r="E1233">
        <v>2020</v>
      </c>
      <c r="F1233">
        <v>2.7E-2</v>
      </c>
      <c r="G1233" t="s">
        <v>115</v>
      </c>
    </row>
    <row r="1234" spans="1:7" x14ac:dyDescent="0.25">
      <c r="A1234">
        <v>2020</v>
      </c>
      <c r="B1234" t="s">
        <v>112</v>
      </c>
      <c r="C1234" t="s">
        <v>20</v>
      </c>
      <c r="D1234" t="s">
        <v>44</v>
      </c>
      <c r="E1234" t="s">
        <v>33</v>
      </c>
      <c r="F1234">
        <v>2.7E-2</v>
      </c>
      <c r="G1234" t="s">
        <v>116</v>
      </c>
    </row>
    <row r="1235" spans="1:7" x14ac:dyDescent="0.25">
      <c r="A1235">
        <v>2020</v>
      </c>
      <c r="B1235" t="s">
        <v>112</v>
      </c>
      <c r="C1235" t="s">
        <v>20</v>
      </c>
      <c r="D1235" t="s">
        <v>46</v>
      </c>
      <c r="E1235">
        <v>1975</v>
      </c>
      <c r="F1235">
        <v>3.052</v>
      </c>
      <c r="G1235" t="s">
        <v>113</v>
      </c>
    </row>
    <row r="1236" spans="1:7" x14ac:dyDescent="0.25">
      <c r="A1236">
        <v>2020</v>
      </c>
      <c r="B1236" t="s">
        <v>112</v>
      </c>
      <c r="C1236" t="s">
        <v>20</v>
      </c>
      <c r="D1236" t="s">
        <v>46</v>
      </c>
      <c r="E1236">
        <v>1985</v>
      </c>
      <c r="F1236">
        <v>2.133</v>
      </c>
      <c r="G1236" t="s">
        <v>113</v>
      </c>
    </row>
    <row r="1237" spans="1:7" x14ac:dyDescent="0.25">
      <c r="A1237">
        <v>2020</v>
      </c>
      <c r="B1237" t="s">
        <v>112</v>
      </c>
      <c r="C1237" t="s">
        <v>20</v>
      </c>
      <c r="D1237" t="s">
        <v>46</v>
      </c>
      <c r="E1237">
        <v>1996</v>
      </c>
      <c r="F1237">
        <v>1.252</v>
      </c>
      <c r="G1237" t="s">
        <v>113</v>
      </c>
    </row>
    <row r="1238" spans="1:7" x14ac:dyDescent="0.25">
      <c r="A1238">
        <v>2020</v>
      </c>
      <c r="B1238" t="s">
        <v>112</v>
      </c>
      <c r="C1238" t="s">
        <v>20</v>
      </c>
      <c r="D1238" t="s">
        <v>46</v>
      </c>
      <c r="E1238">
        <v>2003</v>
      </c>
      <c r="F1238">
        <v>0.754</v>
      </c>
      <c r="G1238" t="s">
        <v>114</v>
      </c>
    </row>
    <row r="1239" spans="1:7" x14ac:dyDescent="0.25">
      <c r="A1239">
        <v>2020</v>
      </c>
      <c r="B1239" t="s">
        <v>112</v>
      </c>
      <c r="C1239" t="s">
        <v>20</v>
      </c>
      <c r="D1239" t="s">
        <v>46</v>
      </c>
      <c r="E1239">
        <v>2007</v>
      </c>
      <c r="F1239">
        <v>0.42199999999999999</v>
      </c>
      <c r="G1239" t="s">
        <v>114</v>
      </c>
    </row>
    <row r="1240" spans="1:7" x14ac:dyDescent="0.25">
      <c r="A1240">
        <v>2020</v>
      </c>
      <c r="B1240" t="s">
        <v>112</v>
      </c>
      <c r="C1240" t="s">
        <v>20</v>
      </c>
      <c r="D1240" t="s">
        <v>46</v>
      </c>
      <c r="E1240">
        <v>2011</v>
      </c>
      <c r="F1240">
        <v>0.42199999999999999</v>
      </c>
      <c r="G1240" t="s">
        <v>114</v>
      </c>
    </row>
    <row r="1241" spans="1:7" x14ac:dyDescent="0.25">
      <c r="A1241">
        <v>2020</v>
      </c>
      <c r="B1241" t="s">
        <v>112</v>
      </c>
      <c r="C1241" t="s">
        <v>20</v>
      </c>
      <c r="D1241" t="s">
        <v>46</v>
      </c>
      <c r="E1241">
        <v>2015</v>
      </c>
      <c r="F1241">
        <v>0.316</v>
      </c>
      <c r="G1241" t="s">
        <v>114</v>
      </c>
    </row>
    <row r="1242" spans="1:7" x14ac:dyDescent="0.25">
      <c r="A1242">
        <v>2020</v>
      </c>
      <c r="B1242" t="s">
        <v>112</v>
      </c>
      <c r="C1242" t="s">
        <v>20</v>
      </c>
      <c r="D1242" t="s">
        <v>46</v>
      </c>
      <c r="E1242">
        <v>2017</v>
      </c>
      <c r="F1242">
        <v>0.316</v>
      </c>
      <c r="G1242" t="s">
        <v>115</v>
      </c>
    </row>
    <row r="1243" spans="1:7" x14ac:dyDescent="0.25">
      <c r="A1243">
        <v>2020</v>
      </c>
      <c r="B1243" t="s">
        <v>112</v>
      </c>
      <c r="C1243" t="s">
        <v>20</v>
      </c>
      <c r="D1243" t="s">
        <v>46</v>
      </c>
      <c r="E1243">
        <v>2020</v>
      </c>
      <c r="F1243">
        <v>0.105</v>
      </c>
      <c r="G1243" t="s">
        <v>115</v>
      </c>
    </row>
    <row r="1244" spans="1:7" x14ac:dyDescent="0.25">
      <c r="A1244">
        <v>2020</v>
      </c>
      <c r="B1244" t="s">
        <v>112</v>
      </c>
      <c r="C1244" t="s">
        <v>20</v>
      </c>
      <c r="D1244" t="s">
        <v>46</v>
      </c>
      <c r="E1244" t="s">
        <v>33</v>
      </c>
      <c r="F1244">
        <v>0.105</v>
      </c>
      <c r="G1244" t="s">
        <v>116</v>
      </c>
    </row>
    <row r="1245" spans="1:7" x14ac:dyDescent="0.25">
      <c r="A1245">
        <v>2020</v>
      </c>
      <c r="B1245" t="s">
        <v>112</v>
      </c>
      <c r="C1245" t="s">
        <v>20</v>
      </c>
      <c r="D1245" t="s">
        <v>9</v>
      </c>
      <c r="E1245">
        <v>1975</v>
      </c>
      <c r="F1245">
        <v>2.3410000000000002</v>
      </c>
      <c r="G1245" t="s">
        <v>113</v>
      </c>
    </row>
    <row r="1246" spans="1:7" x14ac:dyDescent="0.25">
      <c r="A1246">
        <v>2020</v>
      </c>
      <c r="B1246" t="s">
        <v>112</v>
      </c>
      <c r="C1246" t="s">
        <v>20</v>
      </c>
      <c r="D1246" t="s">
        <v>9</v>
      </c>
      <c r="E1246">
        <v>1985</v>
      </c>
      <c r="F1246">
        <v>1.4410000000000001</v>
      </c>
      <c r="G1246" t="s">
        <v>113</v>
      </c>
    </row>
    <row r="1247" spans="1:7" x14ac:dyDescent="0.25">
      <c r="A1247">
        <v>2020</v>
      </c>
      <c r="B1247" t="s">
        <v>112</v>
      </c>
      <c r="C1247" t="s">
        <v>20</v>
      </c>
      <c r="D1247" t="s">
        <v>9</v>
      </c>
      <c r="E1247">
        <v>1996</v>
      </c>
      <c r="F1247">
        <v>0.47099999999999997</v>
      </c>
      <c r="G1247" t="s">
        <v>113</v>
      </c>
    </row>
    <row r="1248" spans="1:7" x14ac:dyDescent="0.25">
      <c r="A1248">
        <v>2020</v>
      </c>
      <c r="B1248" t="s">
        <v>112</v>
      </c>
      <c r="C1248" t="s">
        <v>20</v>
      </c>
      <c r="D1248" t="s">
        <v>9</v>
      </c>
      <c r="E1248">
        <v>2003</v>
      </c>
      <c r="F1248">
        <v>0.41699999999999998</v>
      </c>
      <c r="G1248" t="s">
        <v>114</v>
      </c>
    </row>
    <row r="1249" spans="1:7" x14ac:dyDescent="0.25">
      <c r="A1249">
        <v>2020</v>
      </c>
      <c r="B1249" t="s">
        <v>112</v>
      </c>
      <c r="C1249" t="s">
        <v>20</v>
      </c>
      <c r="D1249" t="s">
        <v>9</v>
      </c>
      <c r="E1249">
        <v>2007</v>
      </c>
      <c r="F1249">
        <v>0.23100000000000001</v>
      </c>
      <c r="G1249" t="s">
        <v>114</v>
      </c>
    </row>
    <row r="1250" spans="1:7" x14ac:dyDescent="0.25">
      <c r="A1250">
        <v>2020</v>
      </c>
      <c r="B1250" t="s">
        <v>112</v>
      </c>
      <c r="C1250" t="s">
        <v>20</v>
      </c>
      <c r="D1250" t="s">
        <v>9</v>
      </c>
      <c r="E1250">
        <v>2011</v>
      </c>
      <c r="F1250">
        <v>0.23100000000000001</v>
      </c>
      <c r="G1250" t="s">
        <v>114</v>
      </c>
    </row>
    <row r="1251" spans="1:7" x14ac:dyDescent="0.25">
      <c r="A1251">
        <v>2020</v>
      </c>
      <c r="B1251" t="s">
        <v>112</v>
      </c>
      <c r="C1251" t="s">
        <v>20</v>
      </c>
      <c r="D1251" t="s">
        <v>9</v>
      </c>
      <c r="E1251">
        <v>2015</v>
      </c>
      <c r="F1251">
        <v>0.17299999999999999</v>
      </c>
      <c r="G1251" t="s">
        <v>114</v>
      </c>
    </row>
    <row r="1252" spans="1:7" x14ac:dyDescent="0.25">
      <c r="A1252">
        <v>2020</v>
      </c>
      <c r="B1252" t="s">
        <v>112</v>
      </c>
      <c r="C1252" t="s">
        <v>20</v>
      </c>
      <c r="D1252" t="s">
        <v>9</v>
      </c>
      <c r="E1252">
        <v>2017</v>
      </c>
      <c r="F1252">
        <v>0.17299999999999999</v>
      </c>
      <c r="G1252" t="s">
        <v>115</v>
      </c>
    </row>
    <row r="1253" spans="1:7" x14ac:dyDescent="0.25">
      <c r="A1253">
        <v>2020</v>
      </c>
      <c r="B1253" t="s">
        <v>112</v>
      </c>
      <c r="C1253" t="s">
        <v>20</v>
      </c>
      <c r="D1253" t="s">
        <v>9</v>
      </c>
      <c r="E1253">
        <v>2020</v>
      </c>
      <c r="F1253">
        <v>5.8000000000000003E-2</v>
      </c>
      <c r="G1253" t="s">
        <v>115</v>
      </c>
    </row>
    <row r="1254" spans="1:7" x14ac:dyDescent="0.25">
      <c r="A1254">
        <v>2020</v>
      </c>
      <c r="B1254" t="s">
        <v>112</v>
      </c>
      <c r="C1254" t="s">
        <v>20</v>
      </c>
      <c r="D1254" t="s">
        <v>9</v>
      </c>
      <c r="E1254" t="s">
        <v>33</v>
      </c>
      <c r="F1254">
        <v>5.8000000000000003E-2</v>
      </c>
      <c r="G1254" t="s">
        <v>116</v>
      </c>
    </row>
    <row r="1255" spans="1:7" x14ac:dyDescent="0.25">
      <c r="A1255">
        <v>2020</v>
      </c>
      <c r="B1255" t="s">
        <v>112</v>
      </c>
      <c r="C1255" t="s">
        <v>20</v>
      </c>
      <c r="D1255" t="s">
        <v>42</v>
      </c>
      <c r="E1255">
        <v>1975</v>
      </c>
      <c r="F1255">
        <v>0.38600000000000001</v>
      </c>
      <c r="G1255" t="s">
        <v>113</v>
      </c>
    </row>
    <row r="1256" spans="1:7" x14ac:dyDescent="0.25">
      <c r="A1256">
        <v>2020</v>
      </c>
      <c r="B1256" t="s">
        <v>112</v>
      </c>
      <c r="C1256" t="s">
        <v>20</v>
      </c>
      <c r="D1256" t="s">
        <v>42</v>
      </c>
      <c r="E1256">
        <v>1985</v>
      </c>
      <c r="F1256">
        <v>0.30499999999999999</v>
      </c>
      <c r="G1256" t="s">
        <v>113</v>
      </c>
    </row>
    <row r="1257" spans="1:7" x14ac:dyDescent="0.25">
      <c r="A1257">
        <v>2020</v>
      </c>
      <c r="B1257" t="s">
        <v>112</v>
      </c>
      <c r="C1257" t="s">
        <v>20</v>
      </c>
      <c r="D1257" t="s">
        <v>42</v>
      </c>
      <c r="E1257">
        <v>1996</v>
      </c>
      <c r="F1257">
        <v>8.8999999999999996E-2</v>
      </c>
      <c r="G1257" t="s">
        <v>113</v>
      </c>
    </row>
    <row r="1258" spans="1:7" x14ac:dyDescent="0.25">
      <c r="A1258">
        <v>2020</v>
      </c>
      <c r="B1258" t="s">
        <v>112</v>
      </c>
      <c r="C1258" t="s">
        <v>20</v>
      </c>
      <c r="D1258" t="s">
        <v>42</v>
      </c>
      <c r="E1258">
        <v>2003</v>
      </c>
      <c r="F1258">
        <v>0.11700000000000001</v>
      </c>
      <c r="G1258" t="s">
        <v>114</v>
      </c>
    </row>
    <row r="1259" spans="1:7" x14ac:dyDescent="0.25">
      <c r="A1259">
        <v>2020</v>
      </c>
      <c r="B1259" t="s">
        <v>112</v>
      </c>
      <c r="C1259" t="s">
        <v>20</v>
      </c>
      <c r="D1259" t="s">
        <v>42</v>
      </c>
      <c r="E1259">
        <v>2007</v>
      </c>
      <c r="F1259">
        <v>4.2999999999999997E-2</v>
      </c>
      <c r="G1259" t="s">
        <v>114</v>
      </c>
    </row>
    <row r="1260" spans="1:7" x14ac:dyDescent="0.25">
      <c r="A1260">
        <v>2020</v>
      </c>
      <c r="B1260" t="s">
        <v>112</v>
      </c>
      <c r="C1260" t="s">
        <v>20</v>
      </c>
      <c r="D1260" t="s">
        <v>42</v>
      </c>
      <c r="E1260">
        <v>2011</v>
      </c>
      <c r="F1260">
        <v>4.2999999999999997E-2</v>
      </c>
      <c r="G1260" t="s">
        <v>114</v>
      </c>
    </row>
    <row r="1261" spans="1:7" x14ac:dyDescent="0.25">
      <c r="A1261">
        <v>2020</v>
      </c>
      <c r="B1261" t="s">
        <v>112</v>
      </c>
      <c r="C1261" t="s">
        <v>20</v>
      </c>
      <c r="D1261" t="s">
        <v>42</v>
      </c>
      <c r="E1261">
        <v>2015</v>
      </c>
      <c r="F1261">
        <v>3.3000000000000002E-2</v>
      </c>
      <c r="G1261" t="s">
        <v>114</v>
      </c>
    </row>
    <row r="1262" spans="1:7" x14ac:dyDescent="0.25">
      <c r="A1262">
        <v>2020</v>
      </c>
      <c r="B1262" t="s">
        <v>112</v>
      </c>
      <c r="C1262" t="s">
        <v>20</v>
      </c>
      <c r="D1262" t="s">
        <v>42</v>
      </c>
      <c r="E1262">
        <v>2017</v>
      </c>
      <c r="F1262">
        <v>3.3000000000000002E-2</v>
      </c>
      <c r="G1262" t="s">
        <v>115</v>
      </c>
    </row>
    <row r="1263" spans="1:7" x14ac:dyDescent="0.25">
      <c r="A1263">
        <v>2020</v>
      </c>
      <c r="B1263" t="s">
        <v>112</v>
      </c>
      <c r="C1263" t="s">
        <v>20</v>
      </c>
      <c r="D1263" t="s">
        <v>42</v>
      </c>
      <c r="E1263">
        <v>2020</v>
      </c>
      <c r="F1263">
        <v>1.0999999999999999E-2</v>
      </c>
      <c r="G1263" t="s">
        <v>115</v>
      </c>
    </row>
    <row r="1264" spans="1:7" x14ac:dyDescent="0.25">
      <c r="A1264">
        <v>2020</v>
      </c>
      <c r="B1264" t="s">
        <v>112</v>
      </c>
      <c r="C1264" t="s">
        <v>20</v>
      </c>
      <c r="D1264" t="s">
        <v>42</v>
      </c>
      <c r="E1264" t="s">
        <v>33</v>
      </c>
      <c r="F1264">
        <v>1.0999999999999999E-2</v>
      </c>
      <c r="G1264" t="s">
        <v>116</v>
      </c>
    </row>
    <row r="1265" spans="1:7" x14ac:dyDescent="0.25">
      <c r="A1265">
        <v>2020</v>
      </c>
      <c r="B1265" t="s">
        <v>112</v>
      </c>
      <c r="C1265" t="s">
        <v>21</v>
      </c>
      <c r="D1265" t="s">
        <v>5</v>
      </c>
      <c r="E1265">
        <v>1975</v>
      </c>
      <c r="F1265">
        <v>0.38800000000000001</v>
      </c>
      <c r="G1265" t="s">
        <v>113</v>
      </c>
    </row>
    <row r="1266" spans="1:7" x14ac:dyDescent="0.25">
      <c r="A1266">
        <v>2020</v>
      </c>
      <c r="B1266" t="s">
        <v>112</v>
      </c>
      <c r="C1266" t="s">
        <v>21</v>
      </c>
      <c r="D1266" t="s">
        <v>5</v>
      </c>
      <c r="E1266">
        <v>1985</v>
      </c>
      <c r="F1266">
        <v>0.124</v>
      </c>
      <c r="G1266" t="s">
        <v>113</v>
      </c>
    </row>
    <row r="1267" spans="1:7" x14ac:dyDescent="0.25">
      <c r="A1267">
        <v>2020</v>
      </c>
      <c r="B1267" t="s">
        <v>112</v>
      </c>
      <c r="C1267" t="s">
        <v>21</v>
      </c>
      <c r="D1267" t="s">
        <v>5</v>
      </c>
      <c r="E1267">
        <v>1996</v>
      </c>
      <c r="F1267">
        <v>0.10199999999999999</v>
      </c>
      <c r="G1267" t="s">
        <v>113</v>
      </c>
    </row>
    <row r="1268" spans="1:7" x14ac:dyDescent="0.25">
      <c r="A1268">
        <v>2020</v>
      </c>
      <c r="B1268" t="s">
        <v>112</v>
      </c>
      <c r="C1268" t="s">
        <v>21</v>
      </c>
      <c r="D1268" t="s">
        <v>5</v>
      </c>
      <c r="E1268">
        <v>2003</v>
      </c>
      <c r="F1268">
        <v>0.08</v>
      </c>
      <c r="G1268" t="s">
        <v>114</v>
      </c>
    </row>
    <row r="1269" spans="1:7" x14ac:dyDescent="0.25">
      <c r="A1269">
        <v>2020</v>
      </c>
      <c r="B1269" t="s">
        <v>112</v>
      </c>
      <c r="C1269" t="s">
        <v>21</v>
      </c>
      <c r="D1269" t="s">
        <v>5</v>
      </c>
      <c r="E1269">
        <v>2007</v>
      </c>
      <c r="F1269">
        <v>2.1999999999999999E-2</v>
      </c>
      <c r="G1269" t="s">
        <v>114</v>
      </c>
    </row>
    <row r="1270" spans="1:7" x14ac:dyDescent="0.25">
      <c r="A1270">
        <v>2020</v>
      </c>
      <c r="B1270" t="s">
        <v>112</v>
      </c>
      <c r="C1270" t="s">
        <v>21</v>
      </c>
      <c r="D1270" t="s">
        <v>5</v>
      </c>
      <c r="E1270">
        <v>2011</v>
      </c>
      <c r="F1270">
        <v>2.1999999999999999E-2</v>
      </c>
      <c r="G1270" t="s">
        <v>114</v>
      </c>
    </row>
    <row r="1271" spans="1:7" x14ac:dyDescent="0.25">
      <c r="A1271">
        <v>2020</v>
      </c>
      <c r="B1271" t="s">
        <v>112</v>
      </c>
      <c r="C1271" t="s">
        <v>21</v>
      </c>
      <c r="D1271" t="s">
        <v>5</v>
      </c>
      <c r="E1271">
        <v>2015</v>
      </c>
      <c r="F1271">
        <v>1.7000000000000001E-2</v>
      </c>
      <c r="G1271" t="s">
        <v>114</v>
      </c>
    </row>
    <row r="1272" spans="1:7" x14ac:dyDescent="0.25">
      <c r="A1272">
        <v>2020</v>
      </c>
      <c r="B1272" t="s">
        <v>112</v>
      </c>
      <c r="C1272" t="s">
        <v>21</v>
      </c>
      <c r="D1272" t="s">
        <v>5</v>
      </c>
      <c r="E1272">
        <v>2017</v>
      </c>
      <c r="F1272">
        <v>1.7000000000000001E-2</v>
      </c>
      <c r="G1272" t="s">
        <v>115</v>
      </c>
    </row>
    <row r="1273" spans="1:7" x14ac:dyDescent="0.25">
      <c r="A1273">
        <v>2020</v>
      </c>
      <c r="B1273" t="s">
        <v>112</v>
      </c>
      <c r="C1273" t="s">
        <v>21</v>
      </c>
      <c r="D1273" t="s">
        <v>5</v>
      </c>
      <c r="E1273">
        <v>2020</v>
      </c>
      <c r="F1273">
        <v>6.0000000000000001E-3</v>
      </c>
      <c r="G1273" t="s">
        <v>115</v>
      </c>
    </row>
    <row r="1274" spans="1:7" x14ac:dyDescent="0.25">
      <c r="A1274">
        <v>2020</v>
      </c>
      <c r="B1274" t="s">
        <v>112</v>
      </c>
      <c r="C1274" t="s">
        <v>21</v>
      </c>
      <c r="D1274" t="s">
        <v>5</v>
      </c>
      <c r="E1274" t="s">
        <v>33</v>
      </c>
      <c r="F1274">
        <v>6.0000000000000001E-3</v>
      </c>
      <c r="G1274" t="s">
        <v>116</v>
      </c>
    </row>
    <row r="1275" spans="1:7" x14ac:dyDescent="0.25">
      <c r="A1275">
        <v>2020</v>
      </c>
      <c r="B1275" t="s">
        <v>112</v>
      </c>
      <c r="C1275" t="s">
        <v>21</v>
      </c>
      <c r="D1275" t="s">
        <v>35</v>
      </c>
      <c r="E1275">
        <v>1975</v>
      </c>
      <c r="F1275">
        <v>2.8570000000000002</v>
      </c>
      <c r="G1275" t="s">
        <v>113</v>
      </c>
    </row>
    <row r="1276" spans="1:7" x14ac:dyDescent="0.25">
      <c r="A1276">
        <v>2020</v>
      </c>
      <c r="B1276" t="s">
        <v>112</v>
      </c>
      <c r="C1276" t="s">
        <v>21</v>
      </c>
      <c r="D1276" t="s">
        <v>35</v>
      </c>
      <c r="E1276">
        <v>1985</v>
      </c>
      <c r="F1276">
        <v>1.5309999999999999</v>
      </c>
      <c r="G1276" t="s">
        <v>113</v>
      </c>
    </row>
    <row r="1277" spans="1:7" x14ac:dyDescent="0.25">
      <c r="A1277">
        <v>2020</v>
      </c>
      <c r="B1277" t="s">
        <v>112</v>
      </c>
      <c r="C1277" t="s">
        <v>21</v>
      </c>
      <c r="D1277" t="s">
        <v>35</v>
      </c>
      <c r="E1277">
        <v>1996</v>
      </c>
      <c r="F1277">
        <v>0.90100000000000002</v>
      </c>
      <c r="G1277" t="s">
        <v>113</v>
      </c>
    </row>
    <row r="1278" spans="1:7" x14ac:dyDescent="0.25">
      <c r="A1278">
        <v>2020</v>
      </c>
      <c r="B1278" t="s">
        <v>112</v>
      </c>
      <c r="C1278" t="s">
        <v>21</v>
      </c>
      <c r="D1278" t="s">
        <v>35</v>
      </c>
      <c r="E1278">
        <v>2003</v>
      </c>
      <c r="F1278">
        <v>0.433</v>
      </c>
      <c r="G1278" t="s">
        <v>114</v>
      </c>
    </row>
    <row r="1279" spans="1:7" x14ac:dyDescent="0.25">
      <c r="A1279">
        <v>2020</v>
      </c>
      <c r="B1279" t="s">
        <v>112</v>
      </c>
      <c r="C1279" t="s">
        <v>21</v>
      </c>
      <c r="D1279" t="s">
        <v>35</v>
      </c>
      <c r="E1279">
        <v>2007</v>
      </c>
      <c r="F1279">
        <v>0.21299999999999999</v>
      </c>
      <c r="G1279" t="s">
        <v>114</v>
      </c>
    </row>
    <row r="1280" spans="1:7" x14ac:dyDescent="0.25">
      <c r="A1280">
        <v>2020</v>
      </c>
      <c r="B1280" t="s">
        <v>112</v>
      </c>
      <c r="C1280" t="s">
        <v>21</v>
      </c>
      <c r="D1280" t="s">
        <v>35</v>
      </c>
      <c r="E1280">
        <v>2011</v>
      </c>
      <c r="F1280">
        <v>0.21299999999999999</v>
      </c>
      <c r="G1280" t="s">
        <v>114</v>
      </c>
    </row>
    <row r="1281" spans="1:7" x14ac:dyDescent="0.25">
      <c r="A1281">
        <v>2020</v>
      </c>
      <c r="B1281" t="s">
        <v>112</v>
      </c>
      <c r="C1281" t="s">
        <v>21</v>
      </c>
      <c r="D1281" t="s">
        <v>35</v>
      </c>
      <c r="E1281">
        <v>2015</v>
      </c>
      <c r="F1281">
        <v>0.16</v>
      </c>
      <c r="G1281" t="s">
        <v>114</v>
      </c>
    </row>
    <row r="1282" spans="1:7" x14ac:dyDescent="0.25">
      <c r="A1282">
        <v>2020</v>
      </c>
      <c r="B1282" t="s">
        <v>112</v>
      </c>
      <c r="C1282" t="s">
        <v>21</v>
      </c>
      <c r="D1282" t="s">
        <v>35</v>
      </c>
      <c r="E1282">
        <v>2017</v>
      </c>
      <c r="F1282">
        <v>0.16</v>
      </c>
      <c r="G1282" t="s">
        <v>115</v>
      </c>
    </row>
    <row r="1283" spans="1:7" x14ac:dyDescent="0.25">
      <c r="A1283">
        <v>2020</v>
      </c>
      <c r="B1283" t="s">
        <v>112</v>
      </c>
      <c r="C1283" t="s">
        <v>21</v>
      </c>
      <c r="D1283" t="s">
        <v>35</v>
      </c>
      <c r="E1283">
        <v>2020</v>
      </c>
      <c r="F1283">
        <v>5.2999999999999999E-2</v>
      </c>
      <c r="G1283" t="s">
        <v>115</v>
      </c>
    </row>
    <row r="1284" spans="1:7" x14ac:dyDescent="0.25">
      <c r="A1284">
        <v>2020</v>
      </c>
      <c r="B1284" t="s">
        <v>112</v>
      </c>
      <c r="C1284" t="s">
        <v>21</v>
      </c>
      <c r="D1284" t="s">
        <v>35</v>
      </c>
      <c r="E1284" t="s">
        <v>33</v>
      </c>
      <c r="F1284">
        <v>5.2999999999999999E-2</v>
      </c>
      <c r="G1284" t="s">
        <v>116</v>
      </c>
    </row>
    <row r="1285" spans="1:7" x14ac:dyDescent="0.25">
      <c r="A1285">
        <v>2020</v>
      </c>
      <c r="B1285" t="s">
        <v>112</v>
      </c>
      <c r="C1285" t="s">
        <v>21</v>
      </c>
      <c r="D1285" t="s">
        <v>38</v>
      </c>
      <c r="E1285">
        <v>1975</v>
      </c>
      <c r="F1285">
        <v>9.8130000000000006</v>
      </c>
      <c r="G1285" t="s">
        <v>113</v>
      </c>
    </row>
    <row r="1286" spans="1:7" x14ac:dyDescent="0.25">
      <c r="A1286">
        <v>2020</v>
      </c>
      <c r="B1286" t="s">
        <v>112</v>
      </c>
      <c r="C1286" t="s">
        <v>21</v>
      </c>
      <c r="D1286" t="s">
        <v>38</v>
      </c>
      <c r="E1286">
        <v>1985</v>
      </c>
      <c r="F1286">
        <v>4.1849999999999996</v>
      </c>
      <c r="G1286" t="s">
        <v>113</v>
      </c>
    </row>
    <row r="1287" spans="1:7" x14ac:dyDescent="0.25">
      <c r="A1287">
        <v>2020</v>
      </c>
      <c r="B1287" t="s">
        <v>112</v>
      </c>
      <c r="C1287" t="s">
        <v>21</v>
      </c>
      <c r="D1287" t="s">
        <v>38</v>
      </c>
      <c r="E1287">
        <v>1996</v>
      </c>
      <c r="F1287">
        <v>2.5459999999999998</v>
      </c>
      <c r="G1287" t="s">
        <v>113</v>
      </c>
    </row>
    <row r="1288" spans="1:7" x14ac:dyDescent="0.25">
      <c r="A1288">
        <v>2020</v>
      </c>
      <c r="B1288" t="s">
        <v>112</v>
      </c>
      <c r="C1288" t="s">
        <v>21</v>
      </c>
      <c r="D1288" t="s">
        <v>38</v>
      </c>
      <c r="E1288">
        <v>2003</v>
      </c>
      <c r="F1288">
        <v>0.57799999999999996</v>
      </c>
      <c r="G1288" t="s">
        <v>114</v>
      </c>
    </row>
    <row r="1289" spans="1:7" x14ac:dyDescent="0.25">
      <c r="A1289">
        <v>2020</v>
      </c>
      <c r="B1289" t="s">
        <v>112</v>
      </c>
      <c r="C1289" t="s">
        <v>21</v>
      </c>
      <c r="D1289" t="s">
        <v>38</v>
      </c>
      <c r="E1289">
        <v>2007</v>
      </c>
      <c r="F1289">
        <v>0.58199999999999996</v>
      </c>
      <c r="G1289" t="s">
        <v>114</v>
      </c>
    </row>
    <row r="1290" spans="1:7" x14ac:dyDescent="0.25">
      <c r="A1290">
        <v>2020</v>
      </c>
      <c r="B1290" t="s">
        <v>112</v>
      </c>
      <c r="C1290" t="s">
        <v>21</v>
      </c>
      <c r="D1290" t="s">
        <v>38</v>
      </c>
      <c r="E1290">
        <v>2011</v>
      </c>
      <c r="F1290">
        <v>0.58199999999999996</v>
      </c>
      <c r="G1290" t="s">
        <v>114</v>
      </c>
    </row>
    <row r="1291" spans="1:7" x14ac:dyDescent="0.25">
      <c r="A1291">
        <v>2020</v>
      </c>
      <c r="B1291" t="s">
        <v>112</v>
      </c>
      <c r="C1291" t="s">
        <v>21</v>
      </c>
      <c r="D1291" t="s">
        <v>38</v>
      </c>
      <c r="E1291">
        <v>2015</v>
      </c>
      <c r="F1291">
        <v>0.437</v>
      </c>
      <c r="G1291" t="s">
        <v>114</v>
      </c>
    </row>
    <row r="1292" spans="1:7" x14ac:dyDescent="0.25">
      <c r="A1292">
        <v>2020</v>
      </c>
      <c r="B1292" t="s">
        <v>112</v>
      </c>
      <c r="C1292" t="s">
        <v>21</v>
      </c>
      <c r="D1292" t="s">
        <v>38</v>
      </c>
      <c r="E1292">
        <v>2017</v>
      </c>
      <c r="F1292">
        <v>0.437</v>
      </c>
      <c r="G1292" t="s">
        <v>115</v>
      </c>
    </row>
    <row r="1293" spans="1:7" x14ac:dyDescent="0.25">
      <c r="A1293">
        <v>2020</v>
      </c>
      <c r="B1293" t="s">
        <v>112</v>
      </c>
      <c r="C1293" t="s">
        <v>21</v>
      </c>
      <c r="D1293" t="s">
        <v>38</v>
      </c>
      <c r="E1293">
        <v>2020</v>
      </c>
      <c r="F1293">
        <v>0.14599999999999999</v>
      </c>
      <c r="G1293" t="s">
        <v>115</v>
      </c>
    </row>
    <row r="1294" spans="1:7" x14ac:dyDescent="0.25">
      <c r="A1294">
        <v>2020</v>
      </c>
      <c r="B1294" t="s">
        <v>112</v>
      </c>
      <c r="C1294" t="s">
        <v>21</v>
      </c>
      <c r="D1294" t="s">
        <v>38</v>
      </c>
      <c r="E1294" t="s">
        <v>33</v>
      </c>
      <c r="F1294">
        <v>0.14599999999999999</v>
      </c>
      <c r="G1294" t="s">
        <v>116</v>
      </c>
    </row>
    <row r="1295" spans="1:7" x14ac:dyDescent="0.25">
      <c r="A1295">
        <v>2020</v>
      </c>
      <c r="B1295" t="s">
        <v>112</v>
      </c>
      <c r="C1295" t="s">
        <v>21</v>
      </c>
      <c r="D1295" t="s">
        <v>40</v>
      </c>
      <c r="E1295">
        <v>1975</v>
      </c>
      <c r="F1295">
        <v>3.6869999999999998</v>
      </c>
      <c r="G1295" t="s">
        <v>113</v>
      </c>
    </row>
    <row r="1296" spans="1:7" x14ac:dyDescent="0.25">
      <c r="A1296">
        <v>2020</v>
      </c>
      <c r="B1296" t="s">
        <v>112</v>
      </c>
      <c r="C1296" t="s">
        <v>21</v>
      </c>
      <c r="D1296" t="s">
        <v>40</v>
      </c>
      <c r="E1296">
        <v>1985</v>
      </c>
      <c r="F1296">
        <v>2.173</v>
      </c>
      <c r="G1296" t="s">
        <v>113</v>
      </c>
    </row>
    <row r="1297" spans="1:7" x14ac:dyDescent="0.25">
      <c r="A1297">
        <v>2020</v>
      </c>
      <c r="B1297" t="s">
        <v>112</v>
      </c>
      <c r="C1297" t="s">
        <v>21</v>
      </c>
      <c r="D1297" t="s">
        <v>40</v>
      </c>
      <c r="E1297">
        <v>1996</v>
      </c>
      <c r="F1297">
        <v>1.2390000000000001</v>
      </c>
      <c r="G1297" t="s">
        <v>113</v>
      </c>
    </row>
    <row r="1298" spans="1:7" x14ac:dyDescent="0.25">
      <c r="A1298">
        <v>2020</v>
      </c>
      <c r="B1298" t="s">
        <v>112</v>
      </c>
      <c r="C1298" t="s">
        <v>21</v>
      </c>
      <c r="D1298" t="s">
        <v>40</v>
      </c>
      <c r="E1298">
        <v>2003</v>
      </c>
      <c r="F1298">
        <v>0.629</v>
      </c>
      <c r="G1298" t="s">
        <v>114</v>
      </c>
    </row>
    <row r="1299" spans="1:7" x14ac:dyDescent="0.25">
      <c r="A1299">
        <v>2020</v>
      </c>
      <c r="B1299" t="s">
        <v>112</v>
      </c>
      <c r="C1299" t="s">
        <v>21</v>
      </c>
      <c r="D1299" t="s">
        <v>40</v>
      </c>
      <c r="E1299">
        <v>2007</v>
      </c>
      <c r="F1299">
        <v>0.29799999999999999</v>
      </c>
      <c r="G1299" t="s">
        <v>114</v>
      </c>
    </row>
    <row r="1300" spans="1:7" x14ac:dyDescent="0.25">
      <c r="A1300">
        <v>2020</v>
      </c>
      <c r="B1300" t="s">
        <v>112</v>
      </c>
      <c r="C1300" t="s">
        <v>21</v>
      </c>
      <c r="D1300" t="s">
        <v>40</v>
      </c>
      <c r="E1300">
        <v>2011</v>
      </c>
      <c r="F1300">
        <v>0.29799999999999999</v>
      </c>
      <c r="G1300" t="s">
        <v>114</v>
      </c>
    </row>
    <row r="1301" spans="1:7" x14ac:dyDescent="0.25">
      <c r="A1301">
        <v>2020</v>
      </c>
      <c r="B1301" t="s">
        <v>112</v>
      </c>
      <c r="C1301" t="s">
        <v>21</v>
      </c>
      <c r="D1301" t="s">
        <v>40</v>
      </c>
      <c r="E1301">
        <v>2015</v>
      </c>
      <c r="F1301">
        <v>0.223</v>
      </c>
      <c r="G1301" t="s">
        <v>114</v>
      </c>
    </row>
    <row r="1302" spans="1:7" x14ac:dyDescent="0.25">
      <c r="A1302">
        <v>2020</v>
      </c>
      <c r="B1302" t="s">
        <v>112</v>
      </c>
      <c r="C1302" t="s">
        <v>21</v>
      </c>
      <c r="D1302" t="s">
        <v>40</v>
      </c>
      <c r="E1302">
        <v>2017</v>
      </c>
      <c r="F1302">
        <v>0.223</v>
      </c>
      <c r="G1302" t="s">
        <v>115</v>
      </c>
    </row>
    <row r="1303" spans="1:7" x14ac:dyDescent="0.25">
      <c r="A1303">
        <v>2020</v>
      </c>
      <c r="B1303" t="s">
        <v>112</v>
      </c>
      <c r="C1303" t="s">
        <v>21</v>
      </c>
      <c r="D1303" t="s">
        <v>40</v>
      </c>
      <c r="E1303">
        <v>2020</v>
      </c>
      <c r="F1303">
        <v>7.4999999999999997E-2</v>
      </c>
      <c r="G1303" t="s">
        <v>115</v>
      </c>
    </row>
    <row r="1304" spans="1:7" x14ac:dyDescent="0.25">
      <c r="A1304">
        <v>2020</v>
      </c>
      <c r="B1304" t="s">
        <v>112</v>
      </c>
      <c r="C1304" t="s">
        <v>21</v>
      </c>
      <c r="D1304" t="s">
        <v>40</v>
      </c>
      <c r="E1304" t="s">
        <v>33</v>
      </c>
      <c r="F1304">
        <v>7.4999999999999997E-2</v>
      </c>
      <c r="G1304" t="s">
        <v>116</v>
      </c>
    </row>
    <row r="1305" spans="1:7" x14ac:dyDescent="0.25">
      <c r="A1305">
        <v>2020</v>
      </c>
      <c r="B1305" t="s">
        <v>112</v>
      </c>
      <c r="C1305" t="s">
        <v>21</v>
      </c>
      <c r="D1305" t="s">
        <v>43</v>
      </c>
      <c r="E1305">
        <v>1975</v>
      </c>
      <c r="F1305">
        <v>0.56100000000000005</v>
      </c>
      <c r="G1305" t="s">
        <v>113</v>
      </c>
    </row>
    <row r="1306" spans="1:7" x14ac:dyDescent="0.25">
      <c r="A1306">
        <v>2020</v>
      </c>
      <c r="B1306" t="s">
        <v>112</v>
      </c>
      <c r="C1306" t="s">
        <v>21</v>
      </c>
      <c r="D1306" t="s">
        <v>43</v>
      </c>
      <c r="E1306">
        <v>1985</v>
      </c>
      <c r="F1306">
        <v>0.33100000000000002</v>
      </c>
      <c r="G1306" t="s">
        <v>113</v>
      </c>
    </row>
    <row r="1307" spans="1:7" x14ac:dyDescent="0.25">
      <c r="A1307">
        <v>2020</v>
      </c>
      <c r="B1307" t="s">
        <v>112</v>
      </c>
      <c r="C1307" t="s">
        <v>21</v>
      </c>
      <c r="D1307" t="s">
        <v>43</v>
      </c>
      <c r="E1307">
        <v>1996</v>
      </c>
      <c r="F1307">
        <v>0.189</v>
      </c>
      <c r="G1307" t="s">
        <v>113</v>
      </c>
    </row>
    <row r="1308" spans="1:7" x14ac:dyDescent="0.25">
      <c r="A1308">
        <v>2020</v>
      </c>
      <c r="B1308" t="s">
        <v>112</v>
      </c>
      <c r="C1308" t="s">
        <v>21</v>
      </c>
      <c r="D1308" t="s">
        <v>43</v>
      </c>
      <c r="E1308">
        <v>2003</v>
      </c>
      <c r="F1308">
        <v>9.6000000000000002E-2</v>
      </c>
      <c r="G1308" t="s">
        <v>114</v>
      </c>
    </row>
    <row r="1309" spans="1:7" x14ac:dyDescent="0.25">
      <c r="A1309">
        <v>2020</v>
      </c>
      <c r="B1309" t="s">
        <v>112</v>
      </c>
      <c r="C1309" t="s">
        <v>21</v>
      </c>
      <c r="D1309" t="s">
        <v>43</v>
      </c>
      <c r="E1309">
        <v>2007</v>
      </c>
      <c r="F1309">
        <v>4.4999999999999998E-2</v>
      </c>
      <c r="G1309" t="s">
        <v>114</v>
      </c>
    </row>
    <row r="1310" spans="1:7" x14ac:dyDescent="0.25">
      <c r="A1310">
        <v>2020</v>
      </c>
      <c r="B1310" t="s">
        <v>112</v>
      </c>
      <c r="C1310" t="s">
        <v>21</v>
      </c>
      <c r="D1310" t="s">
        <v>43</v>
      </c>
      <c r="E1310">
        <v>2011</v>
      </c>
      <c r="F1310">
        <v>4.4999999999999998E-2</v>
      </c>
      <c r="G1310" t="s">
        <v>114</v>
      </c>
    </row>
    <row r="1311" spans="1:7" x14ac:dyDescent="0.25">
      <c r="A1311">
        <v>2020</v>
      </c>
      <c r="B1311" t="s">
        <v>112</v>
      </c>
      <c r="C1311" t="s">
        <v>21</v>
      </c>
      <c r="D1311" t="s">
        <v>43</v>
      </c>
      <c r="E1311">
        <v>2015</v>
      </c>
      <c r="F1311">
        <v>3.4000000000000002E-2</v>
      </c>
      <c r="G1311" t="s">
        <v>114</v>
      </c>
    </row>
    <row r="1312" spans="1:7" x14ac:dyDescent="0.25">
      <c r="A1312">
        <v>2020</v>
      </c>
      <c r="B1312" t="s">
        <v>112</v>
      </c>
      <c r="C1312" t="s">
        <v>21</v>
      </c>
      <c r="D1312" t="s">
        <v>43</v>
      </c>
      <c r="E1312">
        <v>2017</v>
      </c>
      <c r="F1312">
        <v>3.4000000000000002E-2</v>
      </c>
      <c r="G1312" t="s">
        <v>115</v>
      </c>
    </row>
    <row r="1313" spans="1:7" x14ac:dyDescent="0.25">
      <c r="A1313">
        <v>2020</v>
      </c>
      <c r="B1313" t="s">
        <v>112</v>
      </c>
      <c r="C1313" t="s">
        <v>21</v>
      </c>
      <c r="D1313" t="s">
        <v>43</v>
      </c>
      <c r="E1313">
        <v>2020</v>
      </c>
      <c r="F1313">
        <v>1.0999999999999999E-2</v>
      </c>
      <c r="G1313" t="s">
        <v>115</v>
      </c>
    </row>
    <row r="1314" spans="1:7" x14ac:dyDescent="0.25">
      <c r="A1314">
        <v>2020</v>
      </c>
      <c r="B1314" t="s">
        <v>112</v>
      </c>
      <c r="C1314" t="s">
        <v>21</v>
      </c>
      <c r="D1314" t="s">
        <v>43</v>
      </c>
      <c r="E1314" t="s">
        <v>33</v>
      </c>
      <c r="F1314">
        <v>1.0999999999999999E-2</v>
      </c>
      <c r="G1314" t="s">
        <v>116</v>
      </c>
    </row>
    <row r="1315" spans="1:7" x14ac:dyDescent="0.25">
      <c r="A1315">
        <v>2020</v>
      </c>
      <c r="B1315" t="s">
        <v>112</v>
      </c>
      <c r="C1315" t="s">
        <v>21</v>
      </c>
      <c r="D1315" t="s">
        <v>44</v>
      </c>
      <c r="E1315">
        <v>1975</v>
      </c>
      <c r="F1315">
        <v>1.73</v>
      </c>
      <c r="G1315" t="s">
        <v>113</v>
      </c>
    </row>
    <row r="1316" spans="1:7" x14ac:dyDescent="0.25">
      <c r="A1316">
        <v>2020</v>
      </c>
      <c r="B1316" t="s">
        <v>112</v>
      </c>
      <c r="C1316" t="s">
        <v>21</v>
      </c>
      <c r="D1316" t="s">
        <v>44</v>
      </c>
      <c r="E1316">
        <v>1985</v>
      </c>
      <c r="F1316">
        <v>1.0660000000000001</v>
      </c>
      <c r="G1316" t="s">
        <v>113</v>
      </c>
    </row>
    <row r="1317" spans="1:7" x14ac:dyDescent="0.25">
      <c r="A1317">
        <v>2020</v>
      </c>
      <c r="B1317" t="s">
        <v>112</v>
      </c>
      <c r="C1317" t="s">
        <v>21</v>
      </c>
      <c r="D1317" t="s">
        <v>44</v>
      </c>
      <c r="E1317">
        <v>1996</v>
      </c>
      <c r="F1317">
        <v>0.65300000000000002</v>
      </c>
      <c r="G1317" t="s">
        <v>113</v>
      </c>
    </row>
    <row r="1318" spans="1:7" x14ac:dyDescent="0.25">
      <c r="A1318">
        <v>2020</v>
      </c>
      <c r="B1318" t="s">
        <v>112</v>
      </c>
      <c r="C1318" t="s">
        <v>21</v>
      </c>
      <c r="D1318" t="s">
        <v>44</v>
      </c>
      <c r="E1318">
        <v>2003</v>
      </c>
      <c r="F1318">
        <v>0.42299999999999999</v>
      </c>
      <c r="G1318" t="s">
        <v>114</v>
      </c>
    </row>
    <row r="1319" spans="1:7" x14ac:dyDescent="0.25">
      <c r="A1319">
        <v>2020</v>
      </c>
      <c r="B1319" t="s">
        <v>112</v>
      </c>
      <c r="C1319" t="s">
        <v>21</v>
      </c>
      <c r="D1319" t="s">
        <v>44</v>
      </c>
      <c r="E1319">
        <v>2007</v>
      </c>
      <c r="F1319">
        <v>0.18</v>
      </c>
      <c r="G1319" t="s">
        <v>114</v>
      </c>
    </row>
    <row r="1320" spans="1:7" x14ac:dyDescent="0.25">
      <c r="A1320">
        <v>2020</v>
      </c>
      <c r="B1320" t="s">
        <v>112</v>
      </c>
      <c r="C1320" t="s">
        <v>21</v>
      </c>
      <c r="D1320" t="s">
        <v>44</v>
      </c>
      <c r="E1320">
        <v>2011</v>
      </c>
      <c r="F1320">
        <v>0.18</v>
      </c>
      <c r="G1320" t="s">
        <v>114</v>
      </c>
    </row>
    <row r="1321" spans="1:7" x14ac:dyDescent="0.25">
      <c r="A1321">
        <v>2020</v>
      </c>
      <c r="B1321" t="s">
        <v>112</v>
      </c>
      <c r="C1321" t="s">
        <v>21</v>
      </c>
      <c r="D1321" t="s">
        <v>44</v>
      </c>
      <c r="E1321">
        <v>2015</v>
      </c>
      <c r="F1321">
        <v>0.13500000000000001</v>
      </c>
      <c r="G1321" t="s">
        <v>114</v>
      </c>
    </row>
    <row r="1322" spans="1:7" x14ac:dyDescent="0.25">
      <c r="A1322">
        <v>2020</v>
      </c>
      <c r="B1322" t="s">
        <v>112</v>
      </c>
      <c r="C1322" t="s">
        <v>21</v>
      </c>
      <c r="D1322" t="s">
        <v>44</v>
      </c>
      <c r="E1322">
        <v>2017</v>
      </c>
      <c r="F1322">
        <v>0.13500000000000001</v>
      </c>
      <c r="G1322" t="s">
        <v>115</v>
      </c>
    </row>
    <row r="1323" spans="1:7" x14ac:dyDescent="0.25">
      <c r="A1323">
        <v>2020</v>
      </c>
      <c r="B1323" t="s">
        <v>112</v>
      </c>
      <c r="C1323" t="s">
        <v>21</v>
      </c>
      <c r="D1323" t="s">
        <v>44</v>
      </c>
      <c r="E1323">
        <v>2020</v>
      </c>
      <c r="F1323">
        <v>4.4999999999999998E-2</v>
      </c>
      <c r="G1323" t="s">
        <v>115</v>
      </c>
    </row>
    <row r="1324" spans="1:7" x14ac:dyDescent="0.25">
      <c r="A1324">
        <v>2020</v>
      </c>
      <c r="B1324" t="s">
        <v>112</v>
      </c>
      <c r="C1324" t="s">
        <v>21</v>
      </c>
      <c r="D1324" t="s">
        <v>44</v>
      </c>
      <c r="E1324" t="s">
        <v>33</v>
      </c>
      <c r="F1324">
        <v>4.4999999999999998E-2</v>
      </c>
      <c r="G1324" t="s">
        <v>116</v>
      </c>
    </row>
    <row r="1325" spans="1:7" x14ac:dyDescent="0.25">
      <c r="A1325">
        <v>2020</v>
      </c>
      <c r="B1325" t="s">
        <v>112</v>
      </c>
      <c r="C1325" t="s">
        <v>21</v>
      </c>
      <c r="D1325" t="s">
        <v>46</v>
      </c>
      <c r="E1325">
        <v>1975</v>
      </c>
      <c r="F1325">
        <v>5.7919999999999998</v>
      </c>
      <c r="G1325" t="s">
        <v>113</v>
      </c>
    </row>
    <row r="1326" spans="1:7" x14ac:dyDescent="0.25">
      <c r="A1326">
        <v>2020</v>
      </c>
      <c r="B1326" t="s">
        <v>112</v>
      </c>
      <c r="C1326" t="s">
        <v>21</v>
      </c>
      <c r="D1326" t="s">
        <v>46</v>
      </c>
      <c r="E1326">
        <v>1985</v>
      </c>
      <c r="F1326">
        <v>3.5369999999999999</v>
      </c>
      <c r="G1326" t="s">
        <v>113</v>
      </c>
    </row>
    <row r="1327" spans="1:7" x14ac:dyDescent="0.25">
      <c r="A1327">
        <v>2020</v>
      </c>
      <c r="B1327" t="s">
        <v>112</v>
      </c>
      <c r="C1327" t="s">
        <v>21</v>
      </c>
      <c r="D1327" t="s">
        <v>46</v>
      </c>
      <c r="E1327">
        <v>1996</v>
      </c>
      <c r="F1327">
        <v>2.33</v>
      </c>
      <c r="G1327" t="s">
        <v>113</v>
      </c>
    </row>
    <row r="1328" spans="1:7" x14ac:dyDescent="0.25">
      <c r="A1328">
        <v>2020</v>
      </c>
      <c r="B1328" t="s">
        <v>112</v>
      </c>
      <c r="C1328" t="s">
        <v>21</v>
      </c>
      <c r="D1328" t="s">
        <v>46</v>
      </c>
      <c r="E1328">
        <v>2003</v>
      </c>
      <c r="F1328">
        <v>1.048</v>
      </c>
      <c r="G1328" t="s">
        <v>114</v>
      </c>
    </row>
    <row r="1329" spans="1:7" x14ac:dyDescent="0.25">
      <c r="A1329">
        <v>2020</v>
      </c>
      <c r="B1329" t="s">
        <v>112</v>
      </c>
      <c r="C1329" t="s">
        <v>21</v>
      </c>
      <c r="D1329" t="s">
        <v>46</v>
      </c>
      <c r="E1329">
        <v>2007</v>
      </c>
      <c r="F1329">
        <v>0.59399999999999997</v>
      </c>
      <c r="G1329" t="s">
        <v>114</v>
      </c>
    </row>
    <row r="1330" spans="1:7" x14ac:dyDescent="0.25">
      <c r="A1330">
        <v>2020</v>
      </c>
      <c r="B1330" t="s">
        <v>112</v>
      </c>
      <c r="C1330" t="s">
        <v>21</v>
      </c>
      <c r="D1330" t="s">
        <v>46</v>
      </c>
      <c r="E1330">
        <v>2011</v>
      </c>
      <c r="F1330">
        <v>0.59399999999999997</v>
      </c>
      <c r="G1330" t="s">
        <v>114</v>
      </c>
    </row>
    <row r="1331" spans="1:7" x14ac:dyDescent="0.25">
      <c r="A1331">
        <v>2020</v>
      </c>
      <c r="B1331" t="s">
        <v>112</v>
      </c>
      <c r="C1331" t="s">
        <v>21</v>
      </c>
      <c r="D1331" t="s">
        <v>46</v>
      </c>
      <c r="E1331">
        <v>2015</v>
      </c>
      <c r="F1331">
        <v>0.44500000000000001</v>
      </c>
      <c r="G1331" t="s">
        <v>114</v>
      </c>
    </row>
    <row r="1332" spans="1:7" x14ac:dyDescent="0.25">
      <c r="A1332">
        <v>2020</v>
      </c>
      <c r="B1332" t="s">
        <v>112</v>
      </c>
      <c r="C1332" t="s">
        <v>21</v>
      </c>
      <c r="D1332" t="s">
        <v>46</v>
      </c>
      <c r="E1332">
        <v>2017</v>
      </c>
      <c r="F1332">
        <v>0.44500000000000001</v>
      </c>
      <c r="G1332" t="s">
        <v>115</v>
      </c>
    </row>
    <row r="1333" spans="1:7" x14ac:dyDescent="0.25">
      <c r="A1333">
        <v>2020</v>
      </c>
      <c r="B1333" t="s">
        <v>112</v>
      </c>
      <c r="C1333" t="s">
        <v>21</v>
      </c>
      <c r="D1333" t="s">
        <v>46</v>
      </c>
      <c r="E1333">
        <v>2020</v>
      </c>
      <c r="F1333">
        <v>0.14799999999999999</v>
      </c>
      <c r="G1333" t="s">
        <v>115</v>
      </c>
    </row>
    <row r="1334" spans="1:7" x14ac:dyDescent="0.25">
      <c r="A1334">
        <v>2020</v>
      </c>
      <c r="B1334" t="s">
        <v>112</v>
      </c>
      <c r="C1334" t="s">
        <v>21</v>
      </c>
      <c r="D1334" t="s">
        <v>46</v>
      </c>
      <c r="E1334" t="s">
        <v>33</v>
      </c>
      <c r="F1334">
        <v>0.14799999999999999</v>
      </c>
      <c r="G1334" t="s">
        <v>116</v>
      </c>
    </row>
    <row r="1335" spans="1:7" x14ac:dyDescent="0.25">
      <c r="A1335">
        <v>2020</v>
      </c>
      <c r="B1335" t="s">
        <v>112</v>
      </c>
      <c r="C1335" t="s">
        <v>21</v>
      </c>
      <c r="D1335" t="s">
        <v>9</v>
      </c>
      <c r="E1335">
        <v>1975</v>
      </c>
      <c r="F1335">
        <v>4.2619999999999996</v>
      </c>
      <c r="G1335" t="s">
        <v>113</v>
      </c>
    </row>
    <row r="1336" spans="1:7" x14ac:dyDescent="0.25">
      <c r="A1336">
        <v>2020</v>
      </c>
      <c r="B1336" t="s">
        <v>112</v>
      </c>
      <c r="C1336" t="s">
        <v>21</v>
      </c>
      <c r="D1336" t="s">
        <v>9</v>
      </c>
      <c r="E1336">
        <v>1985</v>
      </c>
      <c r="F1336">
        <v>2.8820000000000001</v>
      </c>
      <c r="G1336" t="s">
        <v>113</v>
      </c>
    </row>
    <row r="1337" spans="1:7" x14ac:dyDescent="0.25">
      <c r="A1337">
        <v>2020</v>
      </c>
      <c r="B1337" t="s">
        <v>112</v>
      </c>
      <c r="C1337" t="s">
        <v>21</v>
      </c>
      <c r="D1337" t="s">
        <v>9</v>
      </c>
      <c r="E1337">
        <v>1996</v>
      </c>
      <c r="F1337">
        <v>1.629</v>
      </c>
      <c r="G1337" t="s">
        <v>113</v>
      </c>
    </row>
    <row r="1338" spans="1:7" x14ac:dyDescent="0.25">
      <c r="A1338">
        <v>2020</v>
      </c>
      <c r="B1338" t="s">
        <v>112</v>
      </c>
      <c r="C1338" t="s">
        <v>21</v>
      </c>
      <c r="D1338" t="s">
        <v>9</v>
      </c>
      <c r="E1338">
        <v>2003</v>
      </c>
      <c r="F1338">
        <v>1.1200000000000001</v>
      </c>
      <c r="G1338" t="s">
        <v>114</v>
      </c>
    </row>
    <row r="1339" spans="1:7" x14ac:dyDescent="0.25">
      <c r="A1339">
        <v>2020</v>
      </c>
      <c r="B1339" t="s">
        <v>112</v>
      </c>
      <c r="C1339" t="s">
        <v>21</v>
      </c>
      <c r="D1339" t="s">
        <v>9</v>
      </c>
      <c r="E1339">
        <v>2007</v>
      </c>
      <c r="F1339">
        <v>0.46700000000000003</v>
      </c>
      <c r="G1339" t="s">
        <v>114</v>
      </c>
    </row>
    <row r="1340" spans="1:7" x14ac:dyDescent="0.25">
      <c r="A1340">
        <v>2020</v>
      </c>
      <c r="B1340" t="s">
        <v>112</v>
      </c>
      <c r="C1340" t="s">
        <v>21</v>
      </c>
      <c r="D1340" t="s">
        <v>9</v>
      </c>
      <c r="E1340">
        <v>2011</v>
      </c>
      <c r="F1340">
        <v>0.46700000000000003</v>
      </c>
      <c r="G1340" t="s">
        <v>114</v>
      </c>
    </row>
    <row r="1341" spans="1:7" x14ac:dyDescent="0.25">
      <c r="A1341">
        <v>2020</v>
      </c>
      <c r="B1341" t="s">
        <v>112</v>
      </c>
      <c r="C1341" t="s">
        <v>21</v>
      </c>
      <c r="D1341" t="s">
        <v>9</v>
      </c>
      <c r="E1341">
        <v>2015</v>
      </c>
      <c r="F1341">
        <v>0.35</v>
      </c>
      <c r="G1341" t="s">
        <v>114</v>
      </c>
    </row>
    <row r="1342" spans="1:7" x14ac:dyDescent="0.25">
      <c r="A1342">
        <v>2020</v>
      </c>
      <c r="B1342" t="s">
        <v>112</v>
      </c>
      <c r="C1342" t="s">
        <v>21</v>
      </c>
      <c r="D1342" t="s">
        <v>9</v>
      </c>
      <c r="E1342">
        <v>2017</v>
      </c>
      <c r="F1342">
        <v>0.35</v>
      </c>
      <c r="G1342" t="s">
        <v>115</v>
      </c>
    </row>
    <row r="1343" spans="1:7" x14ac:dyDescent="0.25">
      <c r="A1343">
        <v>2020</v>
      </c>
      <c r="B1343" t="s">
        <v>112</v>
      </c>
      <c r="C1343" t="s">
        <v>21</v>
      </c>
      <c r="D1343" t="s">
        <v>9</v>
      </c>
      <c r="E1343">
        <v>2020</v>
      </c>
      <c r="F1343">
        <v>0.11700000000000001</v>
      </c>
      <c r="G1343" t="s">
        <v>115</v>
      </c>
    </row>
    <row r="1344" spans="1:7" x14ac:dyDescent="0.25">
      <c r="A1344">
        <v>2020</v>
      </c>
      <c r="B1344" t="s">
        <v>112</v>
      </c>
      <c r="C1344" t="s">
        <v>21</v>
      </c>
      <c r="D1344" t="s">
        <v>9</v>
      </c>
      <c r="E1344" t="s">
        <v>33</v>
      </c>
      <c r="F1344">
        <v>0.11700000000000001</v>
      </c>
      <c r="G1344" t="s">
        <v>116</v>
      </c>
    </row>
    <row r="1345" spans="1:7" x14ac:dyDescent="0.25">
      <c r="A1345">
        <v>2020</v>
      </c>
      <c r="B1345" t="s">
        <v>112</v>
      </c>
      <c r="C1345" t="s">
        <v>21</v>
      </c>
      <c r="D1345" t="s">
        <v>42</v>
      </c>
      <c r="E1345">
        <v>1975</v>
      </c>
      <c r="F1345">
        <v>0.113</v>
      </c>
      <c r="G1345" t="s">
        <v>113</v>
      </c>
    </row>
    <row r="1346" spans="1:7" x14ac:dyDescent="0.25">
      <c r="A1346">
        <v>2020</v>
      </c>
      <c r="B1346" t="s">
        <v>112</v>
      </c>
      <c r="C1346" t="s">
        <v>21</v>
      </c>
      <c r="D1346" t="s">
        <v>42</v>
      </c>
      <c r="E1346">
        <v>1985</v>
      </c>
      <c r="F1346">
        <v>5.1999999999999998E-2</v>
      </c>
      <c r="G1346" t="s">
        <v>113</v>
      </c>
    </row>
    <row r="1347" spans="1:7" x14ac:dyDescent="0.25">
      <c r="A1347">
        <v>2020</v>
      </c>
      <c r="B1347" t="s">
        <v>112</v>
      </c>
      <c r="C1347" t="s">
        <v>21</v>
      </c>
      <c r="D1347" t="s">
        <v>42</v>
      </c>
      <c r="E1347">
        <v>1996</v>
      </c>
      <c r="F1347">
        <v>3.5000000000000003E-2</v>
      </c>
      <c r="G1347" t="s">
        <v>113</v>
      </c>
    </row>
    <row r="1348" spans="1:7" x14ac:dyDescent="0.25">
      <c r="A1348">
        <v>2020</v>
      </c>
      <c r="B1348" t="s">
        <v>112</v>
      </c>
      <c r="C1348" t="s">
        <v>21</v>
      </c>
      <c r="D1348" t="s">
        <v>42</v>
      </c>
      <c r="E1348">
        <v>2003</v>
      </c>
      <c r="F1348">
        <v>2.5999999999999999E-2</v>
      </c>
      <c r="G1348" t="s">
        <v>114</v>
      </c>
    </row>
    <row r="1349" spans="1:7" x14ac:dyDescent="0.25">
      <c r="A1349">
        <v>2020</v>
      </c>
      <c r="B1349" t="s">
        <v>112</v>
      </c>
      <c r="C1349" t="s">
        <v>21</v>
      </c>
      <c r="D1349" t="s">
        <v>42</v>
      </c>
      <c r="E1349">
        <v>2007</v>
      </c>
      <c r="F1349">
        <v>8.9999999999999993E-3</v>
      </c>
      <c r="G1349" t="s">
        <v>114</v>
      </c>
    </row>
    <row r="1350" spans="1:7" x14ac:dyDescent="0.25">
      <c r="A1350">
        <v>2020</v>
      </c>
      <c r="B1350" t="s">
        <v>112</v>
      </c>
      <c r="C1350" t="s">
        <v>21</v>
      </c>
      <c r="D1350" t="s">
        <v>42</v>
      </c>
      <c r="E1350">
        <v>2011</v>
      </c>
      <c r="F1350">
        <v>8.9999999999999993E-3</v>
      </c>
      <c r="G1350" t="s">
        <v>114</v>
      </c>
    </row>
    <row r="1351" spans="1:7" x14ac:dyDescent="0.25">
      <c r="A1351">
        <v>2020</v>
      </c>
      <c r="B1351" t="s">
        <v>112</v>
      </c>
      <c r="C1351" t="s">
        <v>21</v>
      </c>
      <c r="D1351" t="s">
        <v>42</v>
      </c>
      <c r="E1351">
        <v>2015</v>
      </c>
      <c r="F1351">
        <v>7.0000000000000001E-3</v>
      </c>
      <c r="G1351" t="s">
        <v>114</v>
      </c>
    </row>
    <row r="1352" spans="1:7" x14ac:dyDescent="0.25">
      <c r="A1352">
        <v>2020</v>
      </c>
      <c r="B1352" t="s">
        <v>112</v>
      </c>
      <c r="C1352" t="s">
        <v>21</v>
      </c>
      <c r="D1352" t="s">
        <v>42</v>
      </c>
      <c r="E1352">
        <v>2017</v>
      </c>
      <c r="F1352">
        <v>7.0000000000000001E-3</v>
      </c>
      <c r="G1352" t="s">
        <v>115</v>
      </c>
    </row>
    <row r="1353" spans="1:7" x14ac:dyDescent="0.25">
      <c r="A1353">
        <v>2020</v>
      </c>
      <c r="B1353" t="s">
        <v>112</v>
      </c>
      <c r="C1353" t="s">
        <v>21</v>
      </c>
      <c r="D1353" t="s">
        <v>42</v>
      </c>
      <c r="E1353">
        <v>2020</v>
      </c>
      <c r="F1353">
        <v>2E-3</v>
      </c>
      <c r="G1353" t="s">
        <v>115</v>
      </c>
    </row>
    <row r="1354" spans="1:7" x14ac:dyDescent="0.25">
      <c r="A1354">
        <v>2020</v>
      </c>
      <c r="B1354" t="s">
        <v>112</v>
      </c>
      <c r="C1354" t="s">
        <v>21</v>
      </c>
      <c r="D1354" t="s">
        <v>42</v>
      </c>
      <c r="E1354" t="s">
        <v>33</v>
      </c>
      <c r="F1354">
        <v>2E-3</v>
      </c>
      <c r="G1354" t="s">
        <v>116</v>
      </c>
    </row>
    <row r="1355" spans="1:7" x14ac:dyDescent="0.25">
      <c r="A1355">
        <v>2020</v>
      </c>
      <c r="B1355" t="s">
        <v>112</v>
      </c>
      <c r="C1355" t="s">
        <v>22</v>
      </c>
      <c r="D1355" t="s">
        <v>5</v>
      </c>
      <c r="E1355">
        <v>1975</v>
      </c>
      <c r="F1355">
        <v>0.88200000000000001</v>
      </c>
      <c r="G1355" t="s">
        <v>113</v>
      </c>
    </row>
    <row r="1356" spans="1:7" x14ac:dyDescent="0.25">
      <c r="A1356">
        <v>2020</v>
      </c>
      <c r="B1356" t="s">
        <v>112</v>
      </c>
      <c r="C1356" t="s">
        <v>22</v>
      </c>
      <c r="D1356" t="s">
        <v>5</v>
      </c>
      <c r="E1356">
        <v>1985</v>
      </c>
      <c r="F1356">
        <v>0.311</v>
      </c>
      <c r="G1356" t="s">
        <v>113</v>
      </c>
    </row>
    <row r="1357" spans="1:7" x14ac:dyDescent="0.25">
      <c r="A1357">
        <v>2020</v>
      </c>
      <c r="B1357" t="s">
        <v>112</v>
      </c>
      <c r="C1357" t="s">
        <v>22</v>
      </c>
      <c r="D1357" t="s">
        <v>5</v>
      </c>
      <c r="E1357">
        <v>1996</v>
      </c>
      <c r="F1357">
        <v>0.129</v>
      </c>
      <c r="G1357" t="s">
        <v>113</v>
      </c>
    </row>
    <row r="1358" spans="1:7" x14ac:dyDescent="0.25">
      <c r="A1358">
        <v>2020</v>
      </c>
      <c r="B1358" t="s">
        <v>112</v>
      </c>
      <c r="C1358" t="s">
        <v>22</v>
      </c>
      <c r="D1358" t="s">
        <v>5</v>
      </c>
      <c r="E1358">
        <v>2003</v>
      </c>
      <c r="F1358">
        <v>0.221</v>
      </c>
      <c r="G1358" t="s">
        <v>114</v>
      </c>
    </row>
    <row r="1359" spans="1:7" x14ac:dyDescent="0.25">
      <c r="A1359">
        <v>2020</v>
      </c>
      <c r="B1359" t="s">
        <v>112</v>
      </c>
      <c r="C1359" t="s">
        <v>22</v>
      </c>
      <c r="D1359" t="s">
        <v>5</v>
      </c>
      <c r="E1359">
        <v>2007</v>
      </c>
      <c r="F1359">
        <v>4.8000000000000001E-2</v>
      </c>
      <c r="G1359" t="s">
        <v>114</v>
      </c>
    </row>
    <row r="1360" spans="1:7" x14ac:dyDescent="0.25">
      <c r="A1360">
        <v>2020</v>
      </c>
      <c r="B1360" t="s">
        <v>112</v>
      </c>
      <c r="C1360" t="s">
        <v>22</v>
      </c>
      <c r="D1360" t="s">
        <v>5</v>
      </c>
      <c r="E1360">
        <v>2011</v>
      </c>
      <c r="F1360">
        <v>4.8000000000000001E-2</v>
      </c>
      <c r="G1360" t="s">
        <v>114</v>
      </c>
    </row>
    <row r="1361" spans="1:7" x14ac:dyDescent="0.25">
      <c r="A1361">
        <v>2020</v>
      </c>
      <c r="B1361" t="s">
        <v>112</v>
      </c>
      <c r="C1361" t="s">
        <v>22</v>
      </c>
      <c r="D1361" t="s">
        <v>5</v>
      </c>
      <c r="E1361">
        <v>2015</v>
      </c>
      <c r="F1361">
        <v>3.5999999999999997E-2</v>
      </c>
      <c r="G1361" t="s">
        <v>114</v>
      </c>
    </row>
    <row r="1362" spans="1:7" x14ac:dyDescent="0.25">
      <c r="A1362">
        <v>2020</v>
      </c>
      <c r="B1362" t="s">
        <v>112</v>
      </c>
      <c r="C1362" t="s">
        <v>22</v>
      </c>
      <c r="D1362" t="s">
        <v>5</v>
      </c>
      <c r="E1362">
        <v>2017</v>
      </c>
      <c r="F1362">
        <v>3.5999999999999997E-2</v>
      </c>
      <c r="G1362" t="s">
        <v>115</v>
      </c>
    </row>
    <row r="1363" spans="1:7" x14ac:dyDescent="0.25">
      <c r="A1363">
        <v>2020</v>
      </c>
      <c r="B1363" t="s">
        <v>112</v>
      </c>
      <c r="C1363" t="s">
        <v>22</v>
      </c>
      <c r="D1363" t="s">
        <v>5</v>
      </c>
      <c r="E1363">
        <v>2020</v>
      </c>
      <c r="F1363">
        <v>1.2E-2</v>
      </c>
      <c r="G1363" t="s">
        <v>115</v>
      </c>
    </row>
    <row r="1364" spans="1:7" x14ac:dyDescent="0.25">
      <c r="A1364">
        <v>2020</v>
      </c>
      <c r="B1364" t="s">
        <v>112</v>
      </c>
      <c r="C1364" t="s">
        <v>22</v>
      </c>
      <c r="D1364" t="s">
        <v>5</v>
      </c>
      <c r="E1364" t="s">
        <v>33</v>
      </c>
      <c r="F1364">
        <v>1.2E-2</v>
      </c>
      <c r="G1364" t="s">
        <v>116</v>
      </c>
    </row>
    <row r="1365" spans="1:7" x14ac:dyDescent="0.25">
      <c r="A1365">
        <v>2020</v>
      </c>
      <c r="B1365" t="s">
        <v>112</v>
      </c>
      <c r="C1365" t="s">
        <v>22</v>
      </c>
      <c r="D1365" t="s">
        <v>35</v>
      </c>
      <c r="E1365">
        <v>1975</v>
      </c>
      <c r="F1365">
        <v>6.7789999999999999</v>
      </c>
      <c r="G1365" t="s">
        <v>113</v>
      </c>
    </row>
    <row r="1366" spans="1:7" x14ac:dyDescent="0.25">
      <c r="A1366">
        <v>2020</v>
      </c>
      <c r="B1366" t="s">
        <v>112</v>
      </c>
      <c r="C1366" t="s">
        <v>22</v>
      </c>
      <c r="D1366" t="s">
        <v>35</v>
      </c>
      <c r="E1366">
        <v>1985</v>
      </c>
      <c r="F1366">
        <v>6.1749999999999998</v>
      </c>
      <c r="G1366" t="s">
        <v>113</v>
      </c>
    </row>
    <row r="1367" spans="1:7" x14ac:dyDescent="0.25">
      <c r="A1367">
        <v>2020</v>
      </c>
      <c r="B1367" t="s">
        <v>112</v>
      </c>
      <c r="C1367" t="s">
        <v>22</v>
      </c>
      <c r="D1367" t="s">
        <v>35</v>
      </c>
      <c r="E1367">
        <v>1996</v>
      </c>
      <c r="F1367">
        <v>2.891</v>
      </c>
      <c r="G1367" t="s">
        <v>113</v>
      </c>
    </row>
    <row r="1368" spans="1:7" x14ac:dyDescent="0.25">
      <c r="A1368">
        <v>2020</v>
      </c>
      <c r="B1368" t="s">
        <v>112</v>
      </c>
      <c r="C1368" t="s">
        <v>22</v>
      </c>
      <c r="D1368" t="s">
        <v>35</v>
      </c>
      <c r="E1368">
        <v>2003</v>
      </c>
      <c r="F1368">
        <v>1.88</v>
      </c>
      <c r="G1368" t="s">
        <v>114</v>
      </c>
    </row>
    <row r="1369" spans="1:7" x14ac:dyDescent="0.25">
      <c r="A1369">
        <v>2020</v>
      </c>
      <c r="B1369" t="s">
        <v>112</v>
      </c>
      <c r="C1369" t="s">
        <v>22</v>
      </c>
      <c r="D1369" t="s">
        <v>35</v>
      </c>
      <c r="E1369">
        <v>2007</v>
      </c>
      <c r="F1369">
        <v>0.71</v>
      </c>
      <c r="G1369" t="s">
        <v>114</v>
      </c>
    </row>
    <row r="1370" spans="1:7" x14ac:dyDescent="0.25">
      <c r="A1370">
        <v>2020</v>
      </c>
      <c r="B1370" t="s">
        <v>112</v>
      </c>
      <c r="C1370" t="s">
        <v>22</v>
      </c>
      <c r="D1370" t="s">
        <v>35</v>
      </c>
      <c r="E1370">
        <v>2011</v>
      </c>
      <c r="F1370">
        <v>0.71</v>
      </c>
      <c r="G1370" t="s">
        <v>114</v>
      </c>
    </row>
    <row r="1371" spans="1:7" x14ac:dyDescent="0.25">
      <c r="A1371">
        <v>2020</v>
      </c>
      <c r="B1371" t="s">
        <v>112</v>
      </c>
      <c r="C1371" t="s">
        <v>22</v>
      </c>
      <c r="D1371" t="s">
        <v>35</v>
      </c>
      <c r="E1371">
        <v>2015</v>
      </c>
      <c r="F1371">
        <v>0.53300000000000003</v>
      </c>
      <c r="G1371" t="s">
        <v>114</v>
      </c>
    </row>
    <row r="1372" spans="1:7" x14ac:dyDescent="0.25">
      <c r="A1372">
        <v>2020</v>
      </c>
      <c r="B1372" t="s">
        <v>112</v>
      </c>
      <c r="C1372" t="s">
        <v>22</v>
      </c>
      <c r="D1372" t="s">
        <v>35</v>
      </c>
      <c r="E1372">
        <v>2017</v>
      </c>
      <c r="F1372">
        <v>0.53300000000000003</v>
      </c>
      <c r="G1372" t="s">
        <v>115</v>
      </c>
    </row>
    <row r="1373" spans="1:7" x14ac:dyDescent="0.25">
      <c r="A1373">
        <v>2020</v>
      </c>
      <c r="B1373" t="s">
        <v>112</v>
      </c>
      <c r="C1373" t="s">
        <v>22</v>
      </c>
      <c r="D1373" t="s">
        <v>35</v>
      </c>
      <c r="E1373">
        <v>2020</v>
      </c>
      <c r="F1373">
        <v>0.17799999999999999</v>
      </c>
      <c r="G1373" t="s">
        <v>115</v>
      </c>
    </row>
    <row r="1374" spans="1:7" x14ac:dyDescent="0.25">
      <c r="A1374">
        <v>2020</v>
      </c>
      <c r="B1374" t="s">
        <v>112</v>
      </c>
      <c r="C1374" t="s">
        <v>22</v>
      </c>
      <c r="D1374" t="s">
        <v>35</v>
      </c>
      <c r="E1374" t="s">
        <v>33</v>
      </c>
      <c r="F1374">
        <v>0.17799999999999999</v>
      </c>
      <c r="G1374" t="s">
        <v>116</v>
      </c>
    </row>
    <row r="1375" spans="1:7" x14ac:dyDescent="0.25">
      <c r="A1375">
        <v>2020</v>
      </c>
      <c r="B1375" t="s">
        <v>112</v>
      </c>
      <c r="C1375" t="s">
        <v>22</v>
      </c>
      <c r="D1375" t="s">
        <v>38</v>
      </c>
      <c r="E1375">
        <v>1975</v>
      </c>
      <c r="F1375">
        <v>77.239999999999995</v>
      </c>
      <c r="G1375" t="s">
        <v>113</v>
      </c>
    </row>
    <row r="1376" spans="1:7" x14ac:dyDescent="0.25">
      <c r="A1376">
        <v>2020</v>
      </c>
      <c r="B1376" t="s">
        <v>112</v>
      </c>
      <c r="C1376" t="s">
        <v>22</v>
      </c>
      <c r="D1376" t="s">
        <v>38</v>
      </c>
      <c r="E1376">
        <v>1985</v>
      </c>
      <c r="F1376">
        <v>69.197000000000003</v>
      </c>
      <c r="G1376" t="s">
        <v>113</v>
      </c>
    </row>
    <row r="1377" spans="1:7" x14ac:dyDescent="0.25">
      <c r="A1377">
        <v>2020</v>
      </c>
      <c r="B1377" t="s">
        <v>112</v>
      </c>
      <c r="C1377" t="s">
        <v>22</v>
      </c>
      <c r="D1377" t="s">
        <v>38</v>
      </c>
      <c r="E1377">
        <v>1996</v>
      </c>
      <c r="F1377">
        <v>28.210999999999999</v>
      </c>
      <c r="G1377" t="s">
        <v>113</v>
      </c>
    </row>
    <row r="1378" spans="1:7" x14ac:dyDescent="0.25">
      <c r="A1378">
        <v>2020</v>
      </c>
      <c r="B1378" t="s">
        <v>112</v>
      </c>
      <c r="C1378" t="s">
        <v>22</v>
      </c>
      <c r="D1378" t="s">
        <v>38</v>
      </c>
      <c r="E1378">
        <v>2003</v>
      </c>
      <c r="F1378">
        <v>16.702000000000002</v>
      </c>
      <c r="G1378" t="s">
        <v>114</v>
      </c>
    </row>
    <row r="1379" spans="1:7" x14ac:dyDescent="0.25">
      <c r="A1379">
        <v>2020</v>
      </c>
      <c r="B1379" t="s">
        <v>112</v>
      </c>
      <c r="C1379" t="s">
        <v>22</v>
      </c>
      <c r="D1379" t="s">
        <v>38</v>
      </c>
      <c r="E1379">
        <v>2007</v>
      </c>
      <c r="F1379">
        <v>6.4930000000000003</v>
      </c>
      <c r="G1379" t="s">
        <v>114</v>
      </c>
    </row>
    <row r="1380" spans="1:7" x14ac:dyDescent="0.25">
      <c r="A1380">
        <v>2020</v>
      </c>
      <c r="B1380" t="s">
        <v>112</v>
      </c>
      <c r="C1380" t="s">
        <v>22</v>
      </c>
      <c r="D1380" t="s">
        <v>38</v>
      </c>
      <c r="E1380">
        <v>2011</v>
      </c>
      <c r="F1380">
        <v>6.4930000000000003</v>
      </c>
      <c r="G1380" t="s">
        <v>114</v>
      </c>
    </row>
    <row r="1381" spans="1:7" x14ac:dyDescent="0.25">
      <c r="A1381">
        <v>2020</v>
      </c>
      <c r="B1381" t="s">
        <v>112</v>
      </c>
      <c r="C1381" t="s">
        <v>22</v>
      </c>
      <c r="D1381" t="s">
        <v>38</v>
      </c>
      <c r="E1381">
        <v>2015</v>
      </c>
      <c r="F1381">
        <v>4.8689999999999998</v>
      </c>
      <c r="G1381" t="s">
        <v>114</v>
      </c>
    </row>
    <row r="1382" spans="1:7" x14ac:dyDescent="0.25">
      <c r="A1382">
        <v>2020</v>
      </c>
      <c r="B1382" t="s">
        <v>112</v>
      </c>
      <c r="C1382" t="s">
        <v>22</v>
      </c>
      <c r="D1382" t="s">
        <v>38</v>
      </c>
      <c r="E1382">
        <v>2017</v>
      </c>
      <c r="F1382">
        <v>4.8689999999999998</v>
      </c>
      <c r="G1382" t="s">
        <v>115</v>
      </c>
    </row>
    <row r="1383" spans="1:7" x14ac:dyDescent="0.25">
      <c r="A1383">
        <v>2020</v>
      </c>
      <c r="B1383" t="s">
        <v>112</v>
      </c>
      <c r="C1383" t="s">
        <v>22</v>
      </c>
      <c r="D1383" t="s">
        <v>38</v>
      </c>
      <c r="E1383">
        <v>2020</v>
      </c>
      <c r="F1383">
        <v>1.623</v>
      </c>
      <c r="G1383" t="s">
        <v>115</v>
      </c>
    </row>
    <row r="1384" spans="1:7" x14ac:dyDescent="0.25">
      <c r="A1384">
        <v>2020</v>
      </c>
      <c r="B1384" t="s">
        <v>112</v>
      </c>
      <c r="C1384" t="s">
        <v>22</v>
      </c>
      <c r="D1384" t="s">
        <v>38</v>
      </c>
      <c r="E1384" t="s">
        <v>33</v>
      </c>
      <c r="F1384">
        <v>1.623</v>
      </c>
      <c r="G1384" t="s">
        <v>116</v>
      </c>
    </row>
    <row r="1385" spans="1:7" x14ac:dyDescent="0.25">
      <c r="A1385">
        <v>2020</v>
      </c>
      <c r="B1385" t="s">
        <v>112</v>
      </c>
      <c r="C1385" t="s">
        <v>22</v>
      </c>
      <c r="D1385" t="s">
        <v>40</v>
      </c>
      <c r="E1385">
        <v>1975</v>
      </c>
      <c r="F1385">
        <v>27.42</v>
      </c>
      <c r="G1385" t="s">
        <v>113</v>
      </c>
    </row>
    <row r="1386" spans="1:7" x14ac:dyDescent="0.25">
      <c r="A1386">
        <v>2020</v>
      </c>
      <c r="B1386" t="s">
        <v>112</v>
      </c>
      <c r="C1386" t="s">
        <v>22</v>
      </c>
      <c r="D1386" t="s">
        <v>40</v>
      </c>
      <c r="E1386">
        <v>1985</v>
      </c>
      <c r="F1386">
        <v>27.53</v>
      </c>
      <c r="G1386" t="s">
        <v>113</v>
      </c>
    </row>
    <row r="1387" spans="1:7" x14ac:dyDescent="0.25">
      <c r="A1387">
        <v>2020</v>
      </c>
      <c r="B1387" t="s">
        <v>112</v>
      </c>
      <c r="C1387" t="s">
        <v>22</v>
      </c>
      <c r="D1387" t="s">
        <v>40</v>
      </c>
      <c r="E1387">
        <v>1996</v>
      </c>
      <c r="F1387">
        <v>14.391</v>
      </c>
      <c r="G1387" t="s">
        <v>113</v>
      </c>
    </row>
    <row r="1388" spans="1:7" x14ac:dyDescent="0.25">
      <c r="A1388">
        <v>2020</v>
      </c>
      <c r="B1388" t="s">
        <v>112</v>
      </c>
      <c r="C1388" t="s">
        <v>22</v>
      </c>
      <c r="D1388" t="s">
        <v>40</v>
      </c>
      <c r="E1388">
        <v>2003</v>
      </c>
      <c r="F1388">
        <v>9.3119999999999994</v>
      </c>
      <c r="G1388" t="s">
        <v>114</v>
      </c>
    </row>
    <row r="1389" spans="1:7" x14ac:dyDescent="0.25">
      <c r="A1389">
        <v>2020</v>
      </c>
      <c r="B1389" t="s">
        <v>112</v>
      </c>
      <c r="C1389" t="s">
        <v>22</v>
      </c>
      <c r="D1389" t="s">
        <v>40</v>
      </c>
      <c r="E1389">
        <v>2007</v>
      </c>
      <c r="F1389">
        <v>3.61</v>
      </c>
      <c r="G1389" t="s">
        <v>114</v>
      </c>
    </row>
    <row r="1390" spans="1:7" x14ac:dyDescent="0.25">
      <c r="A1390">
        <v>2020</v>
      </c>
      <c r="B1390" t="s">
        <v>112</v>
      </c>
      <c r="C1390" t="s">
        <v>22</v>
      </c>
      <c r="D1390" t="s">
        <v>40</v>
      </c>
      <c r="E1390">
        <v>2011</v>
      </c>
      <c r="F1390">
        <v>3.61</v>
      </c>
      <c r="G1390" t="s">
        <v>114</v>
      </c>
    </row>
    <row r="1391" spans="1:7" x14ac:dyDescent="0.25">
      <c r="A1391">
        <v>2020</v>
      </c>
      <c r="B1391" t="s">
        <v>112</v>
      </c>
      <c r="C1391" t="s">
        <v>22</v>
      </c>
      <c r="D1391" t="s">
        <v>40</v>
      </c>
      <c r="E1391">
        <v>2015</v>
      </c>
      <c r="F1391">
        <v>2.7069999999999999</v>
      </c>
      <c r="G1391" t="s">
        <v>114</v>
      </c>
    </row>
    <row r="1392" spans="1:7" x14ac:dyDescent="0.25">
      <c r="A1392">
        <v>2020</v>
      </c>
      <c r="B1392" t="s">
        <v>112</v>
      </c>
      <c r="C1392" t="s">
        <v>22</v>
      </c>
      <c r="D1392" t="s">
        <v>40</v>
      </c>
      <c r="E1392">
        <v>2017</v>
      </c>
      <c r="F1392">
        <v>2.7069999999999999</v>
      </c>
      <c r="G1392" t="s">
        <v>115</v>
      </c>
    </row>
    <row r="1393" spans="1:7" x14ac:dyDescent="0.25">
      <c r="A1393">
        <v>2020</v>
      </c>
      <c r="B1393" t="s">
        <v>112</v>
      </c>
      <c r="C1393" t="s">
        <v>22</v>
      </c>
      <c r="D1393" t="s">
        <v>40</v>
      </c>
      <c r="E1393">
        <v>2020</v>
      </c>
      <c r="F1393">
        <v>0.90300000000000002</v>
      </c>
      <c r="G1393" t="s">
        <v>115</v>
      </c>
    </row>
    <row r="1394" spans="1:7" x14ac:dyDescent="0.25">
      <c r="A1394">
        <v>2020</v>
      </c>
      <c r="B1394" t="s">
        <v>112</v>
      </c>
      <c r="C1394" t="s">
        <v>22</v>
      </c>
      <c r="D1394" t="s">
        <v>40</v>
      </c>
      <c r="E1394" t="s">
        <v>33</v>
      </c>
      <c r="F1394">
        <v>0.90300000000000002</v>
      </c>
      <c r="G1394" t="s">
        <v>116</v>
      </c>
    </row>
    <row r="1395" spans="1:7" x14ac:dyDescent="0.25">
      <c r="A1395">
        <v>2020</v>
      </c>
      <c r="B1395" t="s">
        <v>112</v>
      </c>
      <c r="C1395" t="s">
        <v>22</v>
      </c>
      <c r="D1395" t="s">
        <v>43</v>
      </c>
      <c r="E1395">
        <v>1975</v>
      </c>
      <c r="F1395">
        <v>1.9219999999999999</v>
      </c>
      <c r="G1395" t="s">
        <v>113</v>
      </c>
    </row>
    <row r="1396" spans="1:7" x14ac:dyDescent="0.25">
      <c r="A1396">
        <v>2020</v>
      </c>
      <c r="B1396" t="s">
        <v>112</v>
      </c>
      <c r="C1396" t="s">
        <v>22</v>
      </c>
      <c r="D1396" t="s">
        <v>43</v>
      </c>
      <c r="E1396">
        <v>1985</v>
      </c>
      <c r="F1396">
        <v>1.9319999999999999</v>
      </c>
      <c r="G1396" t="s">
        <v>113</v>
      </c>
    </row>
    <row r="1397" spans="1:7" x14ac:dyDescent="0.25">
      <c r="A1397">
        <v>2020</v>
      </c>
      <c r="B1397" t="s">
        <v>112</v>
      </c>
      <c r="C1397" t="s">
        <v>22</v>
      </c>
      <c r="D1397" t="s">
        <v>43</v>
      </c>
      <c r="E1397">
        <v>1996</v>
      </c>
      <c r="F1397">
        <v>1.0109999999999999</v>
      </c>
      <c r="G1397" t="s">
        <v>113</v>
      </c>
    </row>
    <row r="1398" spans="1:7" x14ac:dyDescent="0.25">
      <c r="A1398">
        <v>2020</v>
      </c>
      <c r="B1398" t="s">
        <v>112</v>
      </c>
      <c r="C1398" t="s">
        <v>22</v>
      </c>
      <c r="D1398" t="s">
        <v>43</v>
      </c>
      <c r="E1398">
        <v>2003</v>
      </c>
      <c r="F1398">
        <v>0.65500000000000003</v>
      </c>
      <c r="G1398" t="s">
        <v>114</v>
      </c>
    </row>
    <row r="1399" spans="1:7" x14ac:dyDescent="0.25">
      <c r="A1399">
        <v>2020</v>
      </c>
      <c r="B1399" t="s">
        <v>112</v>
      </c>
      <c r="C1399" t="s">
        <v>22</v>
      </c>
      <c r="D1399" t="s">
        <v>43</v>
      </c>
      <c r="E1399">
        <v>2007</v>
      </c>
      <c r="F1399">
        <v>0.254</v>
      </c>
      <c r="G1399" t="s">
        <v>114</v>
      </c>
    </row>
    <row r="1400" spans="1:7" x14ac:dyDescent="0.25">
      <c r="A1400">
        <v>2020</v>
      </c>
      <c r="B1400" t="s">
        <v>112</v>
      </c>
      <c r="C1400" t="s">
        <v>22</v>
      </c>
      <c r="D1400" t="s">
        <v>43</v>
      </c>
      <c r="E1400">
        <v>2011</v>
      </c>
      <c r="F1400">
        <v>0.254</v>
      </c>
      <c r="G1400" t="s">
        <v>114</v>
      </c>
    </row>
    <row r="1401" spans="1:7" x14ac:dyDescent="0.25">
      <c r="A1401">
        <v>2020</v>
      </c>
      <c r="B1401" t="s">
        <v>112</v>
      </c>
      <c r="C1401" t="s">
        <v>22</v>
      </c>
      <c r="D1401" t="s">
        <v>43</v>
      </c>
      <c r="E1401">
        <v>2015</v>
      </c>
      <c r="F1401">
        <v>0.19</v>
      </c>
      <c r="G1401" t="s">
        <v>114</v>
      </c>
    </row>
    <row r="1402" spans="1:7" x14ac:dyDescent="0.25">
      <c r="A1402">
        <v>2020</v>
      </c>
      <c r="B1402" t="s">
        <v>112</v>
      </c>
      <c r="C1402" t="s">
        <v>22</v>
      </c>
      <c r="D1402" t="s">
        <v>43</v>
      </c>
      <c r="E1402">
        <v>2017</v>
      </c>
      <c r="F1402">
        <v>0.19</v>
      </c>
      <c r="G1402" t="s">
        <v>115</v>
      </c>
    </row>
    <row r="1403" spans="1:7" x14ac:dyDescent="0.25">
      <c r="A1403">
        <v>2020</v>
      </c>
      <c r="B1403" t="s">
        <v>112</v>
      </c>
      <c r="C1403" t="s">
        <v>22</v>
      </c>
      <c r="D1403" t="s">
        <v>43</v>
      </c>
      <c r="E1403">
        <v>2020</v>
      </c>
      <c r="F1403">
        <v>6.4000000000000001E-2</v>
      </c>
      <c r="G1403" t="s">
        <v>115</v>
      </c>
    </row>
    <row r="1404" spans="1:7" x14ac:dyDescent="0.25">
      <c r="A1404">
        <v>2020</v>
      </c>
      <c r="B1404" t="s">
        <v>112</v>
      </c>
      <c r="C1404" t="s">
        <v>22</v>
      </c>
      <c r="D1404" t="s">
        <v>43</v>
      </c>
      <c r="E1404" t="s">
        <v>33</v>
      </c>
      <c r="F1404">
        <v>6.4000000000000001E-2</v>
      </c>
      <c r="G1404" t="s">
        <v>116</v>
      </c>
    </row>
    <row r="1405" spans="1:7" x14ac:dyDescent="0.25">
      <c r="A1405">
        <v>2020</v>
      </c>
      <c r="B1405" t="s">
        <v>112</v>
      </c>
      <c r="C1405" t="s">
        <v>22</v>
      </c>
      <c r="D1405" t="s">
        <v>44</v>
      </c>
      <c r="E1405">
        <v>1975</v>
      </c>
      <c r="F1405">
        <v>2.907</v>
      </c>
      <c r="G1405" t="s">
        <v>113</v>
      </c>
    </row>
    <row r="1406" spans="1:7" x14ac:dyDescent="0.25">
      <c r="A1406">
        <v>2020</v>
      </c>
      <c r="B1406" t="s">
        <v>112</v>
      </c>
      <c r="C1406" t="s">
        <v>22</v>
      </c>
      <c r="D1406" t="s">
        <v>44</v>
      </c>
      <c r="E1406">
        <v>1985</v>
      </c>
      <c r="F1406">
        <v>2.0030000000000001</v>
      </c>
      <c r="G1406" t="s">
        <v>113</v>
      </c>
    </row>
    <row r="1407" spans="1:7" x14ac:dyDescent="0.25">
      <c r="A1407">
        <v>2020</v>
      </c>
      <c r="B1407" t="s">
        <v>112</v>
      </c>
      <c r="C1407" t="s">
        <v>22</v>
      </c>
      <c r="D1407" t="s">
        <v>44</v>
      </c>
      <c r="E1407">
        <v>1996</v>
      </c>
      <c r="F1407">
        <v>0.83299999999999996</v>
      </c>
      <c r="G1407" t="s">
        <v>113</v>
      </c>
    </row>
    <row r="1408" spans="1:7" x14ac:dyDescent="0.25">
      <c r="A1408">
        <v>2020</v>
      </c>
      <c r="B1408" t="s">
        <v>112</v>
      </c>
      <c r="C1408" t="s">
        <v>22</v>
      </c>
      <c r="D1408" t="s">
        <v>44</v>
      </c>
      <c r="E1408">
        <v>2003</v>
      </c>
      <c r="F1408">
        <v>0.81499999999999995</v>
      </c>
      <c r="G1408" t="s">
        <v>114</v>
      </c>
    </row>
    <row r="1409" spans="1:7" x14ac:dyDescent="0.25">
      <c r="A1409">
        <v>2020</v>
      </c>
      <c r="B1409" t="s">
        <v>112</v>
      </c>
      <c r="C1409" t="s">
        <v>22</v>
      </c>
      <c r="D1409" t="s">
        <v>44</v>
      </c>
      <c r="E1409">
        <v>2007</v>
      </c>
      <c r="F1409">
        <v>0.41</v>
      </c>
      <c r="G1409" t="s">
        <v>114</v>
      </c>
    </row>
    <row r="1410" spans="1:7" x14ac:dyDescent="0.25">
      <c r="A1410">
        <v>2020</v>
      </c>
      <c r="B1410" t="s">
        <v>112</v>
      </c>
      <c r="C1410" t="s">
        <v>22</v>
      </c>
      <c r="D1410" t="s">
        <v>44</v>
      </c>
      <c r="E1410">
        <v>2011</v>
      </c>
      <c r="F1410">
        <v>0.41</v>
      </c>
      <c r="G1410" t="s">
        <v>114</v>
      </c>
    </row>
    <row r="1411" spans="1:7" x14ac:dyDescent="0.25">
      <c r="A1411">
        <v>2020</v>
      </c>
      <c r="B1411" t="s">
        <v>112</v>
      </c>
      <c r="C1411" t="s">
        <v>22</v>
      </c>
      <c r="D1411" t="s">
        <v>44</v>
      </c>
      <c r="E1411">
        <v>2015</v>
      </c>
      <c r="F1411">
        <v>0.308</v>
      </c>
      <c r="G1411" t="s">
        <v>114</v>
      </c>
    </row>
    <row r="1412" spans="1:7" x14ac:dyDescent="0.25">
      <c r="A1412">
        <v>2020</v>
      </c>
      <c r="B1412" t="s">
        <v>112</v>
      </c>
      <c r="C1412" t="s">
        <v>22</v>
      </c>
      <c r="D1412" t="s">
        <v>44</v>
      </c>
      <c r="E1412">
        <v>2017</v>
      </c>
      <c r="F1412">
        <v>0.308</v>
      </c>
      <c r="G1412" t="s">
        <v>115</v>
      </c>
    </row>
    <row r="1413" spans="1:7" x14ac:dyDescent="0.25">
      <c r="A1413">
        <v>2020</v>
      </c>
      <c r="B1413" t="s">
        <v>112</v>
      </c>
      <c r="C1413" t="s">
        <v>22</v>
      </c>
      <c r="D1413" t="s">
        <v>44</v>
      </c>
      <c r="E1413">
        <v>2020</v>
      </c>
      <c r="F1413">
        <v>0.10299999999999999</v>
      </c>
      <c r="G1413" t="s">
        <v>115</v>
      </c>
    </row>
    <row r="1414" spans="1:7" x14ac:dyDescent="0.25">
      <c r="A1414">
        <v>2020</v>
      </c>
      <c r="B1414" t="s">
        <v>112</v>
      </c>
      <c r="C1414" t="s">
        <v>22</v>
      </c>
      <c r="D1414" t="s">
        <v>44</v>
      </c>
      <c r="E1414" t="s">
        <v>33</v>
      </c>
      <c r="F1414">
        <v>0.10299999999999999</v>
      </c>
      <c r="G1414" t="s">
        <v>116</v>
      </c>
    </row>
    <row r="1415" spans="1:7" x14ac:dyDescent="0.25">
      <c r="A1415">
        <v>2020</v>
      </c>
      <c r="B1415" t="s">
        <v>112</v>
      </c>
      <c r="C1415" t="s">
        <v>22</v>
      </c>
      <c r="D1415" t="s">
        <v>46</v>
      </c>
      <c r="E1415">
        <v>1975</v>
      </c>
      <c r="F1415">
        <v>19.449000000000002</v>
      </c>
      <c r="G1415" t="s">
        <v>113</v>
      </c>
    </row>
    <row r="1416" spans="1:7" x14ac:dyDescent="0.25">
      <c r="A1416">
        <v>2020</v>
      </c>
      <c r="B1416" t="s">
        <v>112</v>
      </c>
      <c r="C1416" t="s">
        <v>22</v>
      </c>
      <c r="D1416" t="s">
        <v>46</v>
      </c>
      <c r="E1416">
        <v>1985</v>
      </c>
      <c r="F1416">
        <v>17.363</v>
      </c>
      <c r="G1416" t="s">
        <v>113</v>
      </c>
    </row>
    <row r="1417" spans="1:7" x14ac:dyDescent="0.25">
      <c r="A1417">
        <v>2020</v>
      </c>
      <c r="B1417" t="s">
        <v>112</v>
      </c>
      <c r="C1417" t="s">
        <v>22</v>
      </c>
      <c r="D1417" t="s">
        <v>46</v>
      </c>
      <c r="E1417">
        <v>1996</v>
      </c>
      <c r="F1417">
        <v>11.029</v>
      </c>
      <c r="G1417" t="s">
        <v>113</v>
      </c>
    </row>
    <row r="1418" spans="1:7" x14ac:dyDescent="0.25">
      <c r="A1418">
        <v>2020</v>
      </c>
      <c r="B1418" t="s">
        <v>112</v>
      </c>
      <c r="C1418" t="s">
        <v>22</v>
      </c>
      <c r="D1418" t="s">
        <v>46</v>
      </c>
      <c r="E1418">
        <v>2003</v>
      </c>
      <c r="F1418">
        <v>8.2970000000000006</v>
      </c>
      <c r="G1418" t="s">
        <v>114</v>
      </c>
    </row>
    <row r="1419" spans="1:7" x14ac:dyDescent="0.25">
      <c r="A1419">
        <v>2020</v>
      </c>
      <c r="B1419" t="s">
        <v>112</v>
      </c>
      <c r="C1419" t="s">
        <v>22</v>
      </c>
      <c r="D1419" t="s">
        <v>46</v>
      </c>
      <c r="E1419">
        <v>2007</v>
      </c>
      <c r="F1419">
        <v>3.387</v>
      </c>
      <c r="G1419" t="s">
        <v>114</v>
      </c>
    </row>
    <row r="1420" spans="1:7" x14ac:dyDescent="0.25">
      <c r="A1420">
        <v>2020</v>
      </c>
      <c r="B1420" t="s">
        <v>112</v>
      </c>
      <c r="C1420" t="s">
        <v>22</v>
      </c>
      <c r="D1420" t="s">
        <v>46</v>
      </c>
      <c r="E1420">
        <v>2011</v>
      </c>
      <c r="F1420">
        <v>3.387</v>
      </c>
      <c r="G1420" t="s">
        <v>114</v>
      </c>
    </row>
    <row r="1421" spans="1:7" x14ac:dyDescent="0.25">
      <c r="A1421">
        <v>2020</v>
      </c>
      <c r="B1421" t="s">
        <v>112</v>
      </c>
      <c r="C1421" t="s">
        <v>22</v>
      </c>
      <c r="D1421" t="s">
        <v>46</v>
      </c>
      <c r="E1421">
        <v>2015</v>
      </c>
      <c r="F1421">
        <v>2.54</v>
      </c>
      <c r="G1421" t="s">
        <v>114</v>
      </c>
    </row>
    <row r="1422" spans="1:7" x14ac:dyDescent="0.25">
      <c r="A1422">
        <v>2020</v>
      </c>
      <c r="B1422" t="s">
        <v>112</v>
      </c>
      <c r="C1422" t="s">
        <v>22</v>
      </c>
      <c r="D1422" t="s">
        <v>46</v>
      </c>
      <c r="E1422">
        <v>2017</v>
      </c>
      <c r="F1422">
        <v>2.54</v>
      </c>
      <c r="G1422" t="s">
        <v>115</v>
      </c>
    </row>
    <row r="1423" spans="1:7" x14ac:dyDescent="0.25">
      <c r="A1423">
        <v>2020</v>
      </c>
      <c r="B1423" t="s">
        <v>112</v>
      </c>
      <c r="C1423" t="s">
        <v>22</v>
      </c>
      <c r="D1423" t="s">
        <v>46</v>
      </c>
      <c r="E1423">
        <v>2020</v>
      </c>
      <c r="F1423">
        <v>0.84699999999999998</v>
      </c>
      <c r="G1423" t="s">
        <v>115</v>
      </c>
    </row>
    <row r="1424" spans="1:7" x14ac:dyDescent="0.25">
      <c r="A1424">
        <v>2020</v>
      </c>
      <c r="B1424" t="s">
        <v>112</v>
      </c>
      <c r="C1424" t="s">
        <v>22</v>
      </c>
      <c r="D1424" t="s">
        <v>46</v>
      </c>
      <c r="E1424" t="s">
        <v>33</v>
      </c>
      <c r="F1424">
        <v>0.84699999999999998</v>
      </c>
      <c r="G1424" t="s">
        <v>116</v>
      </c>
    </row>
    <row r="1425" spans="1:7" x14ac:dyDescent="0.25">
      <c r="A1425">
        <v>2020</v>
      </c>
      <c r="B1425" t="s">
        <v>112</v>
      </c>
      <c r="C1425" t="s">
        <v>22</v>
      </c>
      <c r="D1425" t="s">
        <v>9</v>
      </c>
      <c r="E1425">
        <v>1975</v>
      </c>
      <c r="F1425">
        <v>10.297000000000001</v>
      </c>
      <c r="G1425" t="s">
        <v>113</v>
      </c>
    </row>
    <row r="1426" spans="1:7" x14ac:dyDescent="0.25">
      <c r="A1426">
        <v>2020</v>
      </c>
      <c r="B1426" t="s">
        <v>112</v>
      </c>
      <c r="C1426" t="s">
        <v>22</v>
      </c>
      <c r="D1426" t="s">
        <v>9</v>
      </c>
      <c r="E1426">
        <v>1985</v>
      </c>
      <c r="F1426">
        <v>8.2460000000000004</v>
      </c>
      <c r="G1426" t="s">
        <v>113</v>
      </c>
    </row>
    <row r="1427" spans="1:7" x14ac:dyDescent="0.25">
      <c r="A1427">
        <v>2020</v>
      </c>
      <c r="B1427" t="s">
        <v>112</v>
      </c>
      <c r="C1427" t="s">
        <v>22</v>
      </c>
      <c r="D1427" t="s">
        <v>9</v>
      </c>
      <c r="E1427">
        <v>1996</v>
      </c>
      <c r="F1427">
        <v>2.4649999999999999</v>
      </c>
      <c r="G1427" t="s">
        <v>113</v>
      </c>
    </row>
    <row r="1428" spans="1:7" x14ac:dyDescent="0.25">
      <c r="A1428">
        <v>2020</v>
      </c>
      <c r="B1428" t="s">
        <v>112</v>
      </c>
      <c r="C1428" t="s">
        <v>22</v>
      </c>
      <c r="D1428" t="s">
        <v>9</v>
      </c>
      <c r="E1428">
        <v>2003</v>
      </c>
      <c r="F1428">
        <v>2.1360000000000001</v>
      </c>
      <c r="G1428" t="s">
        <v>114</v>
      </c>
    </row>
    <row r="1429" spans="1:7" x14ac:dyDescent="0.25">
      <c r="A1429">
        <v>2020</v>
      </c>
      <c r="B1429" t="s">
        <v>112</v>
      </c>
      <c r="C1429" t="s">
        <v>22</v>
      </c>
      <c r="D1429" t="s">
        <v>9</v>
      </c>
      <c r="E1429">
        <v>2007</v>
      </c>
      <c r="F1429">
        <v>1.397</v>
      </c>
      <c r="G1429" t="s">
        <v>114</v>
      </c>
    </row>
    <row r="1430" spans="1:7" x14ac:dyDescent="0.25">
      <c r="A1430">
        <v>2020</v>
      </c>
      <c r="B1430" t="s">
        <v>112</v>
      </c>
      <c r="C1430" t="s">
        <v>22</v>
      </c>
      <c r="D1430" t="s">
        <v>9</v>
      </c>
      <c r="E1430">
        <v>2011</v>
      </c>
      <c r="F1430">
        <v>1.397</v>
      </c>
      <c r="G1430" t="s">
        <v>114</v>
      </c>
    </row>
    <row r="1431" spans="1:7" x14ac:dyDescent="0.25">
      <c r="A1431">
        <v>2020</v>
      </c>
      <c r="B1431" t="s">
        <v>112</v>
      </c>
      <c r="C1431" t="s">
        <v>22</v>
      </c>
      <c r="D1431" t="s">
        <v>9</v>
      </c>
      <c r="E1431">
        <v>2015</v>
      </c>
      <c r="F1431">
        <v>1.048</v>
      </c>
      <c r="G1431" t="s">
        <v>114</v>
      </c>
    </row>
    <row r="1432" spans="1:7" x14ac:dyDescent="0.25">
      <c r="A1432">
        <v>2020</v>
      </c>
      <c r="B1432" t="s">
        <v>112</v>
      </c>
      <c r="C1432" t="s">
        <v>22</v>
      </c>
      <c r="D1432" t="s">
        <v>9</v>
      </c>
      <c r="E1432">
        <v>2017</v>
      </c>
      <c r="F1432">
        <v>1.048</v>
      </c>
      <c r="G1432" t="s">
        <v>115</v>
      </c>
    </row>
    <row r="1433" spans="1:7" x14ac:dyDescent="0.25">
      <c r="A1433">
        <v>2020</v>
      </c>
      <c r="B1433" t="s">
        <v>112</v>
      </c>
      <c r="C1433" t="s">
        <v>22</v>
      </c>
      <c r="D1433" t="s">
        <v>9</v>
      </c>
      <c r="E1433">
        <v>2020</v>
      </c>
      <c r="F1433">
        <v>0.34899999999999998</v>
      </c>
      <c r="G1433" t="s">
        <v>115</v>
      </c>
    </row>
    <row r="1434" spans="1:7" x14ac:dyDescent="0.25">
      <c r="A1434">
        <v>2020</v>
      </c>
      <c r="B1434" t="s">
        <v>112</v>
      </c>
      <c r="C1434" t="s">
        <v>22</v>
      </c>
      <c r="D1434" t="s">
        <v>9</v>
      </c>
      <c r="E1434" t="s">
        <v>33</v>
      </c>
      <c r="F1434">
        <v>0.34899999999999998</v>
      </c>
      <c r="G1434" t="s">
        <v>116</v>
      </c>
    </row>
    <row r="1435" spans="1:7" x14ac:dyDescent="0.25">
      <c r="A1435">
        <v>2020</v>
      </c>
      <c r="B1435" t="s">
        <v>112</v>
      </c>
      <c r="C1435" t="s">
        <v>22</v>
      </c>
      <c r="D1435" t="s">
        <v>42</v>
      </c>
      <c r="E1435">
        <v>1975</v>
      </c>
      <c r="F1435">
        <v>0.41599999999999998</v>
      </c>
      <c r="G1435" t="s">
        <v>113</v>
      </c>
    </row>
    <row r="1436" spans="1:7" x14ac:dyDescent="0.25">
      <c r="A1436">
        <v>2020</v>
      </c>
      <c r="B1436" t="s">
        <v>112</v>
      </c>
      <c r="C1436" t="s">
        <v>22</v>
      </c>
      <c r="D1436" t="s">
        <v>42</v>
      </c>
      <c r="E1436">
        <v>1985</v>
      </c>
      <c r="F1436">
        <v>0.17899999999999999</v>
      </c>
      <c r="G1436" t="s">
        <v>113</v>
      </c>
    </row>
    <row r="1437" spans="1:7" x14ac:dyDescent="0.25">
      <c r="A1437">
        <v>2020</v>
      </c>
      <c r="B1437" t="s">
        <v>112</v>
      </c>
      <c r="C1437" t="s">
        <v>22</v>
      </c>
      <c r="D1437" t="s">
        <v>42</v>
      </c>
      <c r="E1437">
        <v>1996</v>
      </c>
      <c r="F1437">
        <v>7.8E-2</v>
      </c>
      <c r="G1437" t="s">
        <v>113</v>
      </c>
    </row>
    <row r="1438" spans="1:7" x14ac:dyDescent="0.25">
      <c r="A1438">
        <v>2020</v>
      </c>
      <c r="B1438" t="s">
        <v>112</v>
      </c>
      <c r="C1438" t="s">
        <v>22</v>
      </c>
      <c r="D1438" t="s">
        <v>42</v>
      </c>
      <c r="E1438">
        <v>2003</v>
      </c>
      <c r="F1438">
        <v>0.112</v>
      </c>
      <c r="G1438" t="s">
        <v>114</v>
      </c>
    </row>
    <row r="1439" spans="1:7" x14ac:dyDescent="0.25">
      <c r="A1439">
        <v>2020</v>
      </c>
      <c r="B1439" t="s">
        <v>112</v>
      </c>
      <c r="C1439" t="s">
        <v>22</v>
      </c>
      <c r="D1439" t="s">
        <v>42</v>
      </c>
      <c r="E1439">
        <v>2007</v>
      </c>
      <c r="F1439">
        <v>3.5000000000000003E-2</v>
      </c>
      <c r="G1439" t="s">
        <v>114</v>
      </c>
    </row>
    <row r="1440" spans="1:7" x14ac:dyDescent="0.25">
      <c r="A1440">
        <v>2020</v>
      </c>
      <c r="B1440" t="s">
        <v>112</v>
      </c>
      <c r="C1440" t="s">
        <v>22</v>
      </c>
      <c r="D1440" t="s">
        <v>42</v>
      </c>
      <c r="E1440">
        <v>2011</v>
      </c>
      <c r="F1440">
        <v>3.5000000000000003E-2</v>
      </c>
      <c r="G1440" t="s">
        <v>114</v>
      </c>
    </row>
    <row r="1441" spans="1:7" x14ac:dyDescent="0.25">
      <c r="A1441">
        <v>2020</v>
      </c>
      <c r="B1441" t="s">
        <v>112</v>
      </c>
      <c r="C1441" t="s">
        <v>22</v>
      </c>
      <c r="D1441" t="s">
        <v>42</v>
      </c>
      <c r="E1441">
        <v>2015</v>
      </c>
      <c r="F1441">
        <v>2.5999999999999999E-2</v>
      </c>
      <c r="G1441" t="s">
        <v>114</v>
      </c>
    </row>
    <row r="1442" spans="1:7" x14ac:dyDescent="0.25">
      <c r="A1442">
        <v>2020</v>
      </c>
      <c r="B1442" t="s">
        <v>112</v>
      </c>
      <c r="C1442" t="s">
        <v>22</v>
      </c>
      <c r="D1442" t="s">
        <v>42</v>
      </c>
      <c r="E1442">
        <v>2017</v>
      </c>
      <c r="F1442">
        <v>2.5999999999999999E-2</v>
      </c>
      <c r="G1442" t="s">
        <v>115</v>
      </c>
    </row>
    <row r="1443" spans="1:7" x14ac:dyDescent="0.25">
      <c r="A1443">
        <v>2020</v>
      </c>
      <c r="B1443" t="s">
        <v>112</v>
      </c>
      <c r="C1443" t="s">
        <v>22</v>
      </c>
      <c r="D1443" t="s">
        <v>42</v>
      </c>
      <c r="E1443">
        <v>2020</v>
      </c>
      <c r="F1443">
        <v>8.9999999999999993E-3</v>
      </c>
      <c r="G1443" t="s">
        <v>115</v>
      </c>
    </row>
    <row r="1444" spans="1:7" x14ac:dyDescent="0.25">
      <c r="A1444">
        <v>2020</v>
      </c>
      <c r="B1444" t="s">
        <v>112</v>
      </c>
      <c r="C1444" t="s">
        <v>22</v>
      </c>
      <c r="D1444" t="s">
        <v>42</v>
      </c>
      <c r="E1444" t="s">
        <v>33</v>
      </c>
      <c r="F1444">
        <v>8.9999999999999993E-3</v>
      </c>
      <c r="G1444" t="s">
        <v>116</v>
      </c>
    </row>
    <row r="1445" spans="1:7" x14ac:dyDescent="0.25">
      <c r="A1445">
        <v>2020</v>
      </c>
      <c r="B1445" t="s">
        <v>112</v>
      </c>
      <c r="C1445" t="s">
        <v>23</v>
      </c>
      <c r="D1445" t="s">
        <v>5</v>
      </c>
      <c r="E1445">
        <v>1975</v>
      </c>
      <c r="F1445">
        <v>1.123</v>
      </c>
      <c r="G1445" t="s">
        <v>113</v>
      </c>
    </row>
    <row r="1446" spans="1:7" x14ac:dyDescent="0.25">
      <c r="A1446">
        <v>2020</v>
      </c>
      <c r="B1446" t="s">
        <v>112</v>
      </c>
      <c r="C1446" t="s">
        <v>23</v>
      </c>
      <c r="D1446" t="s">
        <v>5</v>
      </c>
      <c r="E1446">
        <v>1985</v>
      </c>
      <c r="F1446">
        <v>0.44600000000000001</v>
      </c>
      <c r="G1446" t="s">
        <v>113</v>
      </c>
    </row>
    <row r="1447" spans="1:7" x14ac:dyDescent="0.25">
      <c r="A1447">
        <v>2020</v>
      </c>
      <c r="B1447" t="s">
        <v>112</v>
      </c>
      <c r="C1447" t="s">
        <v>23</v>
      </c>
      <c r="D1447" t="s">
        <v>5</v>
      </c>
      <c r="E1447">
        <v>1996</v>
      </c>
      <c r="F1447">
        <v>0.32900000000000001</v>
      </c>
      <c r="G1447" t="s">
        <v>113</v>
      </c>
    </row>
    <row r="1448" spans="1:7" x14ac:dyDescent="0.25">
      <c r="A1448">
        <v>2020</v>
      </c>
      <c r="B1448" t="s">
        <v>112</v>
      </c>
      <c r="C1448" t="s">
        <v>23</v>
      </c>
      <c r="D1448" t="s">
        <v>5</v>
      </c>
      <c r="E1448">
        <v>2003</v>
      </c>
      <c r="F1448">
        <v>0.13200000000000001</v>
      </c>
      <c r="G1448" t="s">
        <v>114</v>
      </c>
    </row>
    <row r="1449" spans="1:7" x14ac:dyDescent="0.25">
      <c r="A1449">
        <v>2020</v>
      </c>
      <c r="B1449" t="s">
        <v>112</v>
      </c>
      <c r="C1449" t="s">
        <v>23</v>
      </c>
      <c r="D1449" t="s">
        <v>5</v>
      </c>
      <c r="E1449">
        <v>2007</v>
      </c>
      <c r="F1449">
        <v>7.0000000000000007E-2</v>
      </c>
      <c r="G1449" t="s">
        <v>114</v>
      </c>
    </row>
    <row r="1450" spans="1:7" x14ac:dyDescent="0.25">
      <c r="A1450">
        <v>2020</v>
      </c>
      <c r="B1450" t="s">
        <v>112</v>
      </c>
      <c r="C1450" t="s">
        <v>23</v>
      </c>
      <c r="D1450" t="s">
        <v>5</v>
      </c>
      <c r="E1450">
        <v>2011</v>
      </c>
      <c r="F1450">
        <v>7.0000000000000007E-2</v>
      </c>
      <c r="G1450" t="s">
        <v>114</v>
      </c>
    </row>
    <row r="1451" spans="1:7" x14ac:dyDescent="0.25">
      <c r="A1451">
        <v>2020</v>
      </c>
      <c r="B1451" t="s">
        <v>112</v>
      </c>
      <c r="C1451" t="s">
        <v>23</v>
      </c>
      <c r="D1451" t="s">
        <v>5</v>
      </c>
      <c r="E1451">
        <v>2015</v>
      </c>
      <c r="F1451">
        <v>5.2999999999999999E-2</v>
      </c>
      <c r="G1451" t="s">
        <v>114</v>
      </c>
    </row>
    <row r="1452" spans="1:7" x14ac:dyDescent="0.25">
      <c r="A1452">
        <v>2020</v>
      </c>
      <c r="B1452" t="s">
        <v>112</v>
      </c>
      <c r="C1452" t="s">
        <v>23</v>
      </c>
      <c r="D1452" t="s">
        <v>5</v>
      </c>
      <c r="E1452">
        <v>2017</v>
      </c>
      <c r="F1452">
        <v>5.2999999999999999E-2</v>
      </c>
      <c r="G1452" t="s">
        <v>115</v>
      </c>
    </row>
    <row r="1453" spans="1:7" x14ac:dyDescent="0.25">
      <c r="A1453">
        <v>2020</v>
      </c>
      <c r="B1453" t="s">
        <v>112</v>
      </c>
      <c r="C1453" t="s">
        <v>23</v>
      </c>
      <c r="D1453" t="s">
        <v>5</v>
      </c>
      <c r="E1453">
        <v>2020</v>
      </c>
      <c r="F1453">
        <v>1.7999999999999999E-2</v>
      </c>
      <c r="G1453" t="s">
        <v>115</v>
      </c>
    </row>
    <row r="1454" spans="1:7" x14ac:dyDescent="0.25">
      <c r="A1454">
        <v>2020</v>
      </c>
      <c r="B1454" t="s">
        <v>112</v>
      </c>
      <c r="C1454" t="s">
        <v>23</v>
      </c>
      <c r="D1454" t="s">
        <v>5</v>
      </c>
      <c r="E1454" t="s">
        <v>33</v>
      </c>
      <c r="F1454">
        <v>1.7999999999999999E-2</v>
      </c>
      <c r="G1454" t="s">
        <v>116</v>
      </c>
    </row>
    <row r="1455" spans="1:7" x14ac:dyDescent="0.25">
      <c r="A1455">
        <v>2020</v>
      </c>
      <c r="B1455" t="s">
        <v>112</v>
      </c>
      <c r="C1455" t="s">
        <v>23</v>
      </c>
      <c r="D1455" t="s">
        <v>35</v>
      </c>
      <c r="E1455">
        <v>1975</v>
      </c>
      <c r="F1455">
        <v>2.173</v>
      </c>
      <c r="G1455" t="s">
        <v>113</v>
      </c>
    </row>
    <row r="1456" spans="1:7" x14ac:dyDescent="0.25">
      <c r="A1456">
        <v>2020</v>
      </c>
      <c r="B1456" t="s">
        <v>112</v>
      </c>
      <c r="C1456" t="s">
        <v>23</v>
      </c>
      <c r="D1456" t="s">
        <v>35</v>
      </c>
      <c r="E1456">
        <v>1985</v>
      </c>
      <c r="F1456">
        <v>1.635</v>
      </c>
      <c r="G1456" t="s">
        <v>113</v>
      </c>
    </row>
    <row r="1457" spans="1:7" x14ac:dyDescent="0.25">
      <c r="A1457">
        <v>2020</v>
      </c>
      <c r="B1457" t="s">
        <v>112</v>
      </c>
      <c r="C1457" t="s">
        <v>23</v>
      </c>
      <c r="D1457" t="s">
        <v>35</v>
      </c>
      <c r="E1457">
        <v>1996</v>
      </c>
      <c r="F1457">
        <v>0.76400000000000001</v>
      </c>
      <c r="G1457" t="s">
        <v>113</v>
      </c>
    </row>
    <row r="1458" spans="1:7" x14ac:dyDescent="0.25">
      <c r="A1458">
        <v>2020</v>
      </c>
      <c r="B1458" t="s">
        <v>112</v>
      </c>
      <c r="C1458" t="s">
        <v>23</v>
      </c>
      <c r="D1458" t="s">
        <v>35</v>
      </c>
      <c r="E1458">
        <v>2003</v>
      </c>
      <c r="F1458">
        <v>0.3</v>
      </c>
      <c r="G1458" t="s">
        <v>114</v>
      </c>
    </row>
    <row r="1459" spans="1:7" x14ac:dyDescent="0.25">
      <c r="A1459">
        <v>2020</v>
      </c>
      <c r="B1459" t="s">
        <v>112</v>
      </c>
      <c r="C1459" t="s">
        <v>23</v>
      </c>
      <c r="D1459" t="s">
        <v>35</v>
      </c>
      <c r="E1459">
        <v>2007</v>
      </c>
      <c r="F1459">
        <v>0.19900000000000001</v>
      </c>
      <c r="G1459" t="s">
        <v>114</v>
      </c>
    </row>
    <row r="1460" spans="1:7" x14ac:dyDescent="0.25">
      <c r="A1460">
        <v>2020</v>
      </c>
      <c r="B1460" t="s">
        <v>112</v>
      </c>
      <c r="C1460" t="s">
        <v>23</v>
      </c>
      <c r="D1460" t="s">
        <v>35</v>
      </c>
      <c r="E1460">
        <v>2011</v>
      </c>
      <c r="F1460">
        <v>0.19900000000000001</v>
      </c>
      <c r="G1460" t="s">
        <v>114</v>
      </c>
    </row>
    <row r="1461" spans="1:7" x14ac:dyDescent="0.25">
      <c r="A1461">
        <v>2020</v>
      </c>
      <c r="B1461" t="s">
        <v>112</v>
      </c>
      <c r="C1461" t="s">
        <v>23</v>
      </c>
      <c r="D1461" t="s">
        <v>35</v>
      </c>
      <c r="E1461">
        <v>2015</v>
      </c>
      <c r="F1461">
        <v>0.14899999999999999</v>
      </c>
      <c r="G1461" t="s">
        <v>114</v>
      </c>
    </row>
    <row r="1462" spans="1:7" x14ac:dyDescent="0.25">
      <c r="A1462">
        <v>2020</v>
      </c>
      <c r="B1462" t="s">
        <v>112</v>
      </c>
      <c r="C1462" t="s">
        <v>23</v>
      </c>
      <c r="D1462" t="s">
        <v>35</v>
      </c>
      <c r="E1462">
        <v>2017</v>
      </c>
      <c r="F1462">
        <v>0.14899999999999999</v>
      </c>
      <c r="G1462" t="s">
        <v>115</v>
      </c>
    </row>
    <row r="1463" spans="1:7" x14ac:dyDescent="0.25">
      <c r="A1463">
        <v>2020</v>
      </c>
      <c r="B1463" t="s">
        <v>112</v>
      </c>
      <c r="C1463" t="s">
        <v>23</v>
      </c>
      <c r="D1463" t="s">
        <v>35</v>
      </c>
      <c r="E1463">
        <v>2020</v>
      </c>
      <c r="F1463">
        <v>0.05</v>
      </c>
      <c r="G1463" t="s">
        <v>115</v>
      </c>
    </row>
    <row r="1464" spans="1:7" x14ac:dyDescent="0.25">
      <c r="A1464">
        <v>2020</v>
      </c>
      <c r="B1464" t="s">
        <v>112</v>
      </c>
      <c r="C1464" t="s">
        <v>23</v>
      </c>
      <c r="D1464" t="s">
        <v>35</v>
      </c>
      <c r="E1464" t="s">
        <v>33</v>
      </c>
      <c r="F1464">
        <v>0.05</v>
      </c>
      <c r="G1464" t="s">
        <v>116</v>
      </c>
    </row>
    <row r="1465" spans="1:7" x14ac:dyDescent="0.25">
      <c r="A1465">
        <v>2020</v>
      </c>
      <c r="B1465" t="s">
        <v>112</v>
      </c>
      <c r="C1465" t="s">
        <v>23</v>
      </c>
      <c r="D1465" t="s">
        <v>38</v>
      </c>
      <c r="E1465">
        <v>1975</v>
      </c>
      <c r="F1465">
        <v>12.46</v>
      </c>
      <c r="G1465" t="s">
        <v>113</v>
      </c>
    </row>
    <row r="1466" spans="1:7" x14ac:dyDescent="0.25">
      <c r="A1466">
        <v>2020</v>
      </c>
      <c r="B1466" t="s">
        <v>112</v>
      </c>
      <c r="C1466" t="s">
        <v>23</v>
      </c>
      <c r="D1466" t="s">
        <v>38</v>
      </c>
      <c r="E1466">
        <v>1985</v>
      </c>
      <c r="F1466">
        <v>10.827</v>
      </c>
      <c r="G1466" t="s">
        <v>113</v>
      </c>
    </row>
    <row r="1467" spans="1:7" x14ac:dyDescent="0.25">
      <c r="A1467">
        <v>2020</v>
      </c>
      <c r="B1467" t="s">
        <v>112</v>
      </c>
      <c r="C1467" t="s">
        <v>23</v>
      </c>
      <c r="D1467" t="s">
        <v>38</v>
      </c>
      <c r="E1467">
        <v>1996</v>
      </c>
      <c r="F1467">
        <v>4.2220000000000004</v>
      </c>
      <c r="G1467" t="s">
        <v>113</v>
      </c>
    </row>
    <row r="1468" spans="1:7" x14ac:dyDescent="0.25">
      <c r="A1468">
        <v>2020</v>
      </c>
      <c r="B1468" t="s">
        <v>112</v>
      </c>
      <c r="C1468" t="s">
        <v>23</v>
      </c>
      <c r="D1468" t="s">
        <v>38</v>
      </c>
      <c r="E1468">
        <v>2003</v>
      </c>
      <c r="F1468">
        <v>1.4830000000000001</v>
      </c>
      <c r="G1468" t="s">
        <v>114</v>
      </c>
    </row>
    <row r="1469" spans="1:7" x14ac:dyDescent="0.25">
      <c r="A1469">
        <v>2020</v>
      </c>
      <c r="B1469" t="s">
        <v>112</v>
      </c>
      <c r="C1469" t="s">
        <v>23</v>
      </c>
      <c r="D1469" t="s">
        <v>38</v>
      </c>
      <c r="E1469">
        <v>2007</v>
      </c>
      <c r="F1469">
        <v>1.2050000000000001</v>
      </c>
      <c r="G1469" t="s">
        <v>114</v>
      </c>
    </row>
    <row r="1470" spans="1:7" x14ac:dyDescent="0.25">
      <c r="A1470">
        <v>2020</v>
      </c>
      <c r="B1470" t="s">
        <v>112</v>
      </c>
      <c r="C1470" t="s">
        <v>23</v>
      </c>
      <c r="D1470" t="s">
        <v>38</v>
      </c>
      <c r="E1470">
        <v>2011</v>
      </c>
      <c r="F1470">
        <v>1.2050000000000001</v>
      </c>
      <c r="G1470" t="s">
        <v>114</v>
      </c>
    </row>
    <row r="1471" spans="1:7" x14ac:dyDescent="0.25">
      <c r="A1471">
        <v>2020</v>
      </c>
      <c r="B1471" t="s">
        <v>112</v>
      </c>
      <c r="C1471" t="s">
        <v>23</v>
      </c>
      <c r="D1471" t="s">
        <v>38</v>
      </c>
      <c r="E1471">
        <v>2015</v>
      </c>
      <c r="F1471">
        <v>0.90400000000000003</v>
      </c>
      <c r="G1471" t="s">
        <v>114</v>
      </c>
    </row>
    <row r="1472" spans="1:7" x14ac:dyDescent="0.25">
      <c r="A1472">
        <v>2020</v>
      </c>
      <c r="B1472" t="s">
        <v>112</v>
      </c>
      <c r="C1472" t="s">
        <v>23</v>
      </c>
      <c r="D1472" t="s">
        <v>38</v>
      </c>
      <c r="E1472">
        <v>2017</v>
      </c>
      <c r="F1472">
        <v>0.90400000000000003</v>
      </c>
      <c r="G1472" t="s">
        <v>115</v>
      </c>
    </row>
    <row r="1473" spans="1:7" x14ac:dyDescent="0.25">
      <c r="A1473">
        <v>2020</v>
      </c>
      <c r="B1473" t="s">
        <v>112</v>
      </c>
      <c r="C1473" t="s">
        <v>23</v>
      </c>
      <c r="D1473" t="s">
        <v>38</v>
      </c>
      <c r="E1473">
        <v>2020</v>
      </c>
      <c r="F1473">
        <v>0.30099999999999999</v>
      </c>
      <c r="G1473" t="s">
        <v>115</v>
      </c>
    </row>
    <row r="1474" spans="1:7" x14ac:dyDescent="0.25">
      <c r="A1474">
        <v>2020</v>
      </c>
      <c r="B1474" t="s">
        <v>112</v>
      </c>
      <c r="C1474" t="s">
        <v>23</v>
      </c>
      <c r="D1474" t="s">
        <v>38</v>
      </c>
      <c r="E1474" t="s">
        <v>33</v>
      </c>
      <c r="F1474">
        <v>0.30099999999999999</v>
      </c>
      <c r="G1474" t="s">
        <v>116</v>
      </c>
    </row>
    <row r="1475" spans="1:7" x14ac:dyDescent="0.25">
      <c r="A1475">
        <v>2020</v>
      </c>
      <c r="B1475" t="s">
        <v>112</v>
      </c>
      <c r="C1475" t="s">
        <v>23</v>
      </c>
      <c r="D1475" t="s">
        <v>40</v>
      </c>
      <c r="E1475">
        <v>1975</v>
      </c>
      <c r="F1475">
        <v>9.2829999999999995</v>
      </c>
      <c r="G1475" t="s">
        <v>113</v>
      </c>
    </row>
    <row r="1476" spans="1:7" x14ac:dyDescent="0.25">
      <c r="A1476">
        <v>2020</v>
      </c>
      <c r="B1476" t="s">
        <v>112</v>
      </c>
      <c r="C1476" t="s">
        <v>23</v>
      </c>
      <c r="D1476" t="s">
        <v>40</v>
      </c>
      <c r="E1476">
        <v>1985</v>
      </c>
      <c r="F1476">
        <v>8.2469999999999999</v>
      </c>
      <c r="G1476" t="s">
        <v>113</v>
      </c>
    </row>
    <row r="1477" spans="1:7" x14ac:dyDescent="0.25">
      <c r="A1477">
        <v>2020</v>
      </c>
      <c r="B1477" t="s">
        <v>112</v>
      </c>
      <c r="C1477" t="s">
        <v>23</v>
      </c>
      <c r="D1477" t="s">
        <v>40</v>
      </c>
      <c r="E1477">
        <v>1996</v>
      </c>
      <c r="F1477">
        <v>3.6059999999999999</v>
      </c>
      <c r="G1477" t="s">
        <v>113</v>
      </c>
    </row>
    <row r="1478" spans="1:7" x14ac:dyDescent="0.25">
      <c r="A1478">
        <v>2020</v>
      </c>
      <c r="B1478" t="s">
        <v>112</v>
      </c>
      <c r="C1478" t="s">
        <v>23</v>
      </c>
      <c r="D1478" t="s">
        <v>40</v>
      </c>
      <c r="E1478">
        <v>2003</v>
      </c>
      <c r="F1478">
        <v>1.4610000000000001</v>
      </c>
      <c r="G1478" t="s">
        <v>114</v>
      </c>
    </row>
    <row r="1479" spans="1:7" x14ac:dyDescent="0.25">
      <c r="A1479">
        <v>2020</v>
      </c>
      <c r="B1479" t="s">
        <v>112</v>
      </c>
      <c r="C1479" t="s">
        <v>23</v>
      </c>
      <c r="D1479" t="s">
        <v>40</v>
      </c>
      <c r="E1479">
        <v>2007</v>
      </c>
      <c r="F1479">
        <v>0.97</v>
      </c>
      <c r="G1479" t="s">
        <v>114</v>
      </c>
    </row>
    <row r="1480" spans="1:7" x14ac:dyDescent="0.25">
      <c r="A1480">
        <v>2020</v>
      </c>
      <c r="B1480" t="s">
        <v>112</v>
      </c>
      <c r="C1480" t="s">
        <v>23</v>
      </c>
      <c r="D1480" t="s">
        <v>40</v>
      </c>
      <c r="E1480">
        <v>2011</v>
      </c>
      <c r="F1480">
        <v>0.97</v>
      </c>
      <c r="G1480" t="s">
        <v>114</v>
      </c>
    </row>
    <row r="1481" spans="1:7" x14ac:dyDescent="0.25">
      <c r="A1481">
        <v>2020</v>
      </c>
      <c r="B1481" t="s">
        <v>112</v>
      </c>
      <c r="C1481" t="s">
        <v>23</v>
      </c>
      <c r="D1481" t="s">
        <v>40</v>
      </c>
      <c r="E1481">
        <v>2015</v>
      </c>
      <c r="F1481">
        <v>0.72799999999999998</v>
      </c>
      <c r="G1481" t="s">
        <v>114</v>
      </c>
    </row>
    <row r="1482" spans="1:7" x14ac:dyDescent="0.25">
      <c r="A1482">
        <v>2020</v>
      </c>
      <c r="B1482" t="s">
        <v>112</v>
      </c>
      <c r="C1482" t="s">
        <v>23</v>
      </c>
      <c r="D1482" t="s">
        <v>40</v>
      </c>
      <c r="E1482">
        <v>2017</v>
      </c>
      <c r="F1482">
        <v>0.72799999999999998</v>
      </c>
      <c r="G1482" t="s">
        <v>115</v>
      </c>
    </row>
    <row r="1483" spans="1:7" x14ac:dyDescent="0.25">
      <c r="A1483">
        <v>2020</v>
      </c>
      <c r="B1483" t="s">
        <v>112</v>
      </c>
      <c r="C1483" t="s">
        <v>23</v>
      </c>
      <c r="D1483" t="s">
        <v>40</v>
      </c>
      <c r="E1483">
        <v>2020</v>
      </c>
      <c r="F1483">
        <v>0.24299999999999999</v>
      </c>
      <c r="G1483" t="s">
        <v>115</v>
      </c>
    </row>
    <row r="1484" spans="1:7" x14ac:dyDescent="0.25">
      <c r="A1484">
        <v>2020</v>
      </c>
      <c r="B1484" t="s">
        <v>112</v>
      </c>
      <c r="C1484" t="s">
        <v>23</v>
      </c>
      <c r="D1484" t="s">
        <v>40</v>
      </c>
      <c r="E1484" t="s">
        <v>33</v>
      </c>
      <c r="F1484">
        <v>0.24299999999999999</v>
      </c>
      <c r="G1484" t="s">
        <v>116</v>
      </c>
    </row>
    <row r="1485" spans="1:7" x14ac:dyDescent="0.25">
      <c r="A1485">
        <v>2020</v>
      </c>
      <c r="B1485" t="s">
        <v>112</v>
      </c>
      <c r="C1485" t="s">
        <v>23</v>
      </c>
      <c r="D1485" t="s">
        <v>43</v>
      </c>
      <c r="E1485">
        <v>1975</v>
      </c>
      <c r="F1485">
        <v>0.65300000000000002</v>
      </c>
      <c r="G1485" t="s">
        <v>113</v>
      </c>
    </row>
    <row r="1486" spans="1:7" x14ac:dyDescent="0.25">
      <c r="A1486">
        <v>2020</v>
      </c>
      <c r="B1486" t="s">
        <v>112</v>
      </c>
      <c r="C1486" t="s">
        <v>23</v>
      </c>
      <c r="D1486" t="s">
        <v>43</v>
      </c>
      <c r="E1486">
        <v>1985</v>
      </c>
      <c r="F1486">
        <v>0.58099999999999996</v>
      </c>
      <c r="G1486" t="s">
        <v>113</v>
      </c>
    </row>
    <row r="1487" spans="1:7" x14ac:dyDescent="0.25">
      <c r="A1487">
        <v>2020</v>
      </c>
      <c r="B1487" t="s">
        <v>112</v>
      </c>
      <c r="C1487" t="s">
        <v>23</v>
      </c>
      <c r="D1487" t="s">
        <v>43</v>
      </c>
      <c r="E1487">
        <v>1996</v>
      </c>
      <c r="F1487">
        <v>0.254</v>
      </c>
      <c r="G1487" t="s">
        <v>113</v>
      </c>
    </row>
    <row r="1488" spans="1:7" x14ac:dyDescent="0.25">
      <c r="A1488">
        <v>2020</v>
      </c>
      <c r="B1488" t="s">
        <v>112</v>
      </c>
      <c r="C1488" t="s">
        <v>23</v>
      </c>
      <c r="D1488" t="s">
        <v>43</v>
      </c>
      <c r="E1488">
        <v>2003</v>
      </c>
      <c r="F1488">
        <v>0.10299999999999999</v>
      </c>
      <c r="G1488" t="s">
        <v>114</v>
      </c>
    </row>
    <row r="1489" spans="1:7" x14ac:dyDescent="0.25">
      <c r="A1489">
        <v>2020</v>
      </c>
      <c r="B1489" t="s">
        <v>112</v>
      </c>
      <c r="C1489" t="s">
        <v>23</v>
      </c>
      <c r="D1489" t="s">
        <v>43</v>
      </c>
      <c r="E1489">
        <v>2007</v>
      </c>
      <c r="F1489">
        <v>6.8000000000000005E-2</v>
      </c>
      <c r="G1489" t="s">
        <v>114</v>
      </c>
    </row>
    <row r="1490" spans="1:7" x14ac:dyDescent="0.25">
      <c r="A1490">
        <v>2020</v>
      </c>
      <c r="B1490" t="s">
        <v>112</v>
      </c>
      <c r="C1490" t="s">
        <v>23</v>
      </c>
      <c r="D1490" t="s">
        <v>43</v>
      </c>
      <c r="E1490">
        <v>2011</v>
      </c>
      <c r="F1490">
        <v>6.8000000000000005E-2</v>
      </c>
      <c r="G1490" t="s">
        <v>114</v>
      </c>
    </row>
    <row r="1491" spans="1:7" x14ac:dyDescent="0.25">
      <c r="A1491">
        <v>2020</v>
      </c>
      <c r="B1491" t="s">
        <v>112</v>
      </c>
      <c r="C1491" t="s">
        <v>23</v>
      </c>
      <c r="D1491" t="s">
        <v>43</v>
      </c>
      <c r="E1491">
        <v>2015</v>
      </c>
      <c r="F1491">
        <v>5.0999999999999997E-2</v>
      </c>
      <c r="G1491" t="s">
        <v>114</v>
      </c>
    </row>
    <row r="1492" spans="1:7" x14ac:dyDescent="0.25">
      <c r="A1492">
        <v>2020</v>
      </c>
      <c r="B1492" t="s">
        <v>112</v>
      </c>
      <c r="C1492" t="s">
        <v>23</v>
      </c>
      <c r="D1492" t="s">
        <v>43</v>
      </c>
      <c r="E1492">
        <v>2017</v>
      </c>
      <c r="F1492">
        <v>5.0999999999999997E-2</v>
      </c>
      <c r="G1492" t="s">
        <v>115</v>
      </c>
    </row>
    <row r="1493" spans="1:7" x14ac:dyDescent="0.25">
      <c r="A1493">
        <v>2020</v>
      </c>
      <c r="B1493" t="s">
        <v>112</v>
      </c>
      <c r="C1493" t="s">
        <v>23</v>
      </c>
      <c r="D1493" t="s">
        <v>43</v>
      </c>
      <c r="E1493">
        <v>2020</v>
      </c>
      <c r="F1493">
        <v>1.7000000000000001E-2</v>
      </c>
      <c r="G1493" t="s">
        <v>115</v>
      </c>
    </row>
    <row r="1494" spans="1:7" x14ac:dyDescent="0.25">
      <c r="A1494">
        <v>2020</v>
      </c>
      <c r="B1494" t="s">
        <v>112</v>
      </c>
      <c r="C1494" t="s">
        <v>23</v>
      </c>
      <c r="D1494" t="s">
        <v>43</v>
      </c>
      <c r="E1494" t="s">
        <v>33</v>
      </c>
      <c r="F1494">
        <v>1.7000000000000001E-2</v>
      </c>
      <c r="G1494" t="s">
        <v>116</v>
      </c>
    </row>
    <row r="1495" spans="1:7" x14ac:dyDescent="0.25">
      <c r="A1495">
        <v>2020</v>
      </c>
      <c r="B1495" t="s">
        <v>112</v>
      </c>
      <c r="C1495" t="s">
        <v>23</v>
      </c>
      <c r="D1495" t="s">
        <v>44</v>
      </c>
      <c r="E1495">
        <v>1975</v>
      </c>
      <c r="F1495">
        <v>3.3940000000000001</v>
      </c>
      <c r="G1495" t="s">
        <v>113</v>
      </c>
    </row>
    <row r="1496" spans="1:7" x14ac:dyDescent="0.25">
      <c r="A1496">
        <v>2020</v>
      </c>
      <c r="B1496" t="s">
        <v>112</v>
      </c>
      <c r="C1496" t="s">
        <v>23</v>
      </c>
      <c r="D1496" t="s">
        <v>44</v>
      </c>
      <c r="E1496">
        <v>1985</v>
      </c>
      <c r="F1496">
        <v>2.1030000000000002</v>
      </c>
      <c r="G1496" t="s">
        <v>113</v>
      </c>
    </row>
    <row r="1497" spans="1:7" x14ac:dyDescent="0.25">
      <c r="A1497">
        <v>2020</v>
      </c>
      <c r="B1497" t="s">
        <v>112</v>
      </c>
      <c r="C1497" t="s">
        <v>23</v>
      </c>
      <c r="D1497" t="s">
        <v>44</v>
      </c>
      <c r="E1497">
        <v>1996</v>
      </c>
      <c r="F1497">
        <v>1.0900000000000001</v>
      </c>
      <c r="G1497" t="s">
        <v>113</v>
      </c>
    </row>
    <row r="1498" spans="1:7" x14ac:dyDescent="0.25">
      <c r="A1498">
        <v>2020</v>
      </c>
      <c r="B1498" t="s">
        <v>112</v>
      </c>
      <c r="C1498" t="s">
        <v>23</v>
      </c>
      <c r="D1498" t="s">
        <v>44</v>
      </c>
      <c r="E1498">
        <v>2003</v>
      </c>
      <c r="F1498">
        <v>0.58299999999999996</v>
      </c>
      <c r="G1498" t="s">
        <v>114</v>
      </c>
    </row>
    <row r="1499" spans="1:7" x14ac:dyDescent="0.25">
      <c r="A1499">
        <v>2020</v>
      </c>
      <c r="B1499" t="s">
        <v>112</v>
      </c>
      <c r="C1499" t="s">
        <v>23</v>
      </c>
      <c r="D1499" t="s">
        <v>44</v>
      </c>
      <c r="E1499">
        <v>2007</v>
      </c>
      <c r="F1499">
        <v>0.3</v>
      </c>
      <c r="G1499" t="s">
        <v>114</v>
      </c>
    </row>
    <row r="1500" spans="1:7" x14ac:dyDescent="0.25">
      <c r="A1500">
        <v>2020</v>
      </c>
      <c r="B1500" t="s">
        <v>112</v>
      </c>
      <c r="C1500" t="s">
        <v>23</v>
      </c>
      <c r="D1500" t="s">
        <v>44</v>
      </c>
      <c r="E1500">
        <v>2011</v>
      </c>
      <c r="F1500">
        <v>0.3</v>
      </c>
      <c r="G1500" t="s">
        <v>114</v>
      </c>
    </row>
    <row r="1501" spans="1:7" x14ac:dyDescent="0.25">
      <c r="A1501">
        <v>2020</v>
      </c>
      <c r="B1501" t="s">
        <v>112</v>
      </c>
      <c r="C1501" t="s">
        <v>23</v>
      </c>
      <c r="D1501" t="s">
        <v>44</v>
      </c>
      <c r="E1501">
        <v>2015</v>
      </c>
      <c r="F1501">
        <v>0.22500000000000001</v>
      </c>
      <c r="G1501" t="s">
        <v>114</v>
      </c>
    </row>
    <row r="1502" spans="1:7" x14ac:dyDescent="0.25">
      <c r="A1502">
        <v>2020</v>
      </c>
      <c r="B1502" t="s">
        <v>112</v>
      </c>
      <c r="C1502" t="s">
        <v>23</v>
      </c>
      <c r="D1502" t="s">
        <v>44</v>
      </c>
      <c r="E1502">
        <v>2017</v>
      </c>
      <c r="F1502">
        <v>0.22500000000000001</v>
      </c>
      <c r="G1502" t="s">
        <v>115</v>
      </c>
    </row>
    <row r="1503" spans="1:7" x14ac:dyDescent="0.25">
      <c r="A1503">
        <v>2020</v>
      </c>
      <c r="B1503" t="s">
        <v>112</v>
      </c>
      <c r="C1503" t="s">
        <v>23</v>
      </c>
      <c r="D1503" t="s">
        <v>44</v>
      </c>
      <c r="E1503">
        <v>2020</v>
      </c>
      <c r="F1503">
        <v>7.4999999999999997E-2</v>
      </c>
      <c r="G1503" t="s">
        <v>115</v>
      </c>
    </row>
    <row r="1504" spans="1:7" x14ac:dyDescent="0.25">
      <c r="A1504">
        <v>2020</v>
      </c>
      <c r="B1504" t="s">
        <v>112</v>
      </c>
      <c r="C1504" t="s">
        <v>23</v>
      </c>
      <c r="D1504" t="s">
        <v>44</v>
      </c>
      <c r="E1504" t="s">
        <v>33</v>
      </c>
      <c r="F1504">
        <v>7.4999999999999997E-2</v>
      </c>
      <c r="G1504" t="s">
        <v>116</v>
      </c>
    </row>
    <row r="1505" spans="1:7" x14ac:dyDescent="0.25">
      <c r="A1505">
        <v>2020</v>
      </c>
      <c r="B1505" t="s">
        <v>112</v>
      </c>
      <c r="C1505" t="s">
        <v>23</v>
      </c>
      <c r="D1505" t="s">
        <v>46</v>
      </c>
      <c r="E1505">
        <v>1975</v>
      </c>
      <c r="F1505">
        <v>13.11</v>
      </c>
      <c r="G1505" t="s">
        <v>113</v>
      </c>
    </row>
    <row r="1506" spans="1:7" x14ac:dyDescent="0.25">
      <c r="A1506">
        <v>2020</v>
      </c>
      <c r="B1506" t="s">
        <v>112</v>
      </c>
      <c r="C1506" t="s">
        <v>23</v>
      </c>
      <c r="D1506" t="s">
        <v>46</v>
      </c>
      <c r="E1506">
        <v>1985</v>
      </c>
      <c r="F1506">
        <v>8.2579999999999991</v>
      </c>
      <c r="G1506" t="s">
        <v>113</v>
      </c>
    </row>
    <row r="1507" spans="1:7" x14ac:dyDescent="0.25">
      <c r="A1507">
        <v>2020</v>
      </c>
      <c r="B1507" t="s">
        <v>112</v>
      </c>
      <c r="C1507" t="s">
        <v>23</v>
      </c>
      <c r="D1507" t="s">
        <v>46</v>
      </c>
      <c r="E1507">
        <v>1996</v>
      </c>
      <c r="F1507">
        <v>4.4349999999999996</v>
      </c>
      <c r="G1507" t="s">
        <v>113</v>
      </c>
    </row>
    <row r="1508" spans="1:7" x14ac:dyDescent="0.25">
      <c r="A1508">
        <v>2020</v>
      </c>
      <c r="B1508" t="s">
        <v>112</v>
      </c>
      <c r="C1508" t="s">
        <v>23</v>
      </c>
      <c r="D1508" t="s">
        <v>46</v>
      </c>
      <c r="E1508">
        <v>2003</v>
      </c>
      <c r="F1508">
        <v>2.2160000000000002</v>
      </c>
      <c r="G1508" t="s">
        <v>114</v>
      </c>
    </row>
    <row r="1509" spans="1:7" x14ac:dyDescent="0.25">
      <c r="A1509">
        <v>2020</v>
      </c>
      <c r="B1509" t="s">
        <v>112</v>
      </c>
      <c r="C1509" t="s">
        <v>23</v>
      </c>
      <c r="D1509" t="s">
        <v>46</v>
      </c>
      <c r="E1509">
        <v>2007</v>
      </c>
      <c r="F1509">
        <v>1.2490000000000001</v>
      </c>
      <c r="G1509" t="s">
        <v>114</v>
      </c>
    </row>
    <row r="1510" spans="1:7" x14ac:dyDescent="0.25">
      <c r="A1510">
        <v>2020</v>
      </c>
      <c r="B1510" t="s">
        <v>112</v>
      </c>
      <c r="C1510" t="s">
        <v>23</v>
      </c>
      <c r="D1510" t="s">
        <v>46</v>
      </c>
      <c r="E1510">
        <v>2011</v>
      </c>
      <c r="F1510">
        <v>1.2490000000000001</v>
      </c>
      <c r="G1510" t="s">
        <v>114</v>
      </c>
    </row>
    <row r="1511" spans="1:7" x14ac:dyDescent="0.25">
      <c r="A1511">
        <v>2020</v>
      </c>
      <c r="B1511" t="s">
        <v>112</v>
      </c>
      <c r="C1511" t="s">
        <v>23</v>
      </c>
      <c r="D1511" t="s">
        <v>46</v>
      </c>
      <c r="E1511">
        <v>2015</v>
      </c>
      <c r="F1511">
        <v>0.93600000000000005</v>
      </c>
      <c r="G1511" t="s">
        <v>114</v>
      </c>
    </row>
    <row r="1512" spans="1:7" x14ac:dyDescent="0.25">
      <c r="A1512">
        <v>2020</v>
      </c>
      <c r="B1512" t="s">
        <v>112</v>
      </c>
      <c r="C1512" t="s">
        <v>23</v>
      </c>
      <c r="D1512" t="s">
        <v>46</v>
      </c>
      <c r="E1512">
        <v>2017</v>
      </c>
      <c r="F1512">
        <v>0.93600000000000005</v>
      </c>
      <c r="G1512" t="s">
        <v>115</v>
      </c>
    </row>
    <row r="1513" spans="1:7" x14ac:dyDescent="0.25">
      <c r="A1513">
        <v>2020</v>
      </c>
      <c r="B1513" t="s">
        <v>112</v>
      </c>
      <c r="C1513" t="s">
        <v>23</v>
      </c>
      <c r="D1513" t="s">
        <v>46</v>
      </c>
      <c r="E1513">
        <v>2020</v>
      </c>
      <c r="F1513">
        <v>0.312</v>
      </c>
      <c r="G1513" t="s">
        <v>115</v>
      </c>
    </row>
    <row r="1514" spans="1:7" x14ac:dyDescent="0.25">
      <c r="A1514">
        <v>2020</v>
      </c>
      <c r="B1514" t="s">
        <v>112</v>
      </c>
      <c r="C1514" t="s">
        <v>23</v>
      </c>
      <c r="D1514" t="s">
        <v>46</v>
      </c>
      <c r="E1514" t="s">
        <v>33</v>
      </c>
      <c r="F1514">
        <v>0.312</v>
      </c>
      <c r="G1514" t="s">
        <v>116</v>
      </c>
    </row>
    <row r="1515" spans="1:7" x14ac:dyDescent="0.25">
      <c r="A1515">
        <v>2020</v>
      </c>
      <c r="B1515" t="s">
        <v>112</v>
      </c>
      <c r="C1515" t="s">
        <v>23</v>
      </c>
      <c r="D1515" t="s">
        <v>9</v>
      </c>
      <c r="E1515">
        <v>1975</v>
      </c>
      <c r="F1515">
        <v>11.019</v>
      </c>
      <c r="G1515" t="s">
        <v>113</v>
      </c>
    </row>
    <row r="1516" spans="1:7" x14ac:dyDescent="0.25">
      <c r="A1516">
        <v>2020</v>
      </c>
      <c r="B1516" t="s">
        <v>112</v>
      </c>
      <c r="C1516" t="s">
        <v>23</v>
      </c>
      <c r="D1516" t="s">
        <v>9</v>
      </c>
      <c r="E1516">
        <v>1985</v>
      </c>
      <c r="F1516">
        <v>8.1430000000000007</v>
      </c>
      <c r="G1516" t="s">
        <v>113</v>
      </c>
    </row>
    <row r="1517" spans="1:7" x14ac:dyDescent="0.25">
      <c r="A1517">
        <v>2020</v>
      </c>
      <c r="B1517" t="s">
        <v>112</v>
      </c>
      <c r="C1517" t="s">
        <v>23</v>
      </c>
      <c r="D1517" t="s">
        <v>9</v>
      </c>
      <c r="E1517">
        <v>1996</v>
      </c>
      <c r="F1517">
        <v>3.6819999999999999</v>
      </c>
      <c r="G1517" t="s">
        <v>113</v>
      </c>
    </row>
    <row r="1518" spans="1:7" x14ac:dyDescent="0.25">
      <c r="A1518">
        <v>2020</v>
      </c>
      <c r="B1518" t="s">
        <v>112</v>
      </c>
      <c r="C1518" t="s">
        <v>23</v>
      </c>
      <c r="D1518" t="s">
        <v>9</v>
      </c>
      <c r="E1518">
        <v>2003</v>
      </c>
      <c r="F1518">
        <v>2.09</v>
      </c>
      <c r="G1518" t="s">
        <v>114</v>
      </c>
    </row>
    <row r="1519" spans="1:7" x14ac:dyDescent="0.25">
      <c r="A1519">
        <v>2020</v>
      </c>
      <c r="B1519" t="s">
        <v>112</v>
      </c>
      <c r="C1519" t="s">
        <v>23</v>
      </c>
      <c r="D1519" t="s">
        <v>9</v>
      </c>
      <c r="E1519">
        <v>2007</v>
      </c>
      <c r="F1519">
        <v>1.0649999999999999</v>
      </c>
      <c r="G1519" t="s">
        <v>114</v>
      </c>
    </row>
    <row r="1520" spans="1:7" x14ac:dyDescent="0.25">
      <c r="A1520">
        <v>2020</v>
      </c>
      <c r="B1520" t="s">
        <v>112</v>
      </c>
      <c r="C1520" t="s">
        <v>23</v>
      </c>
      <c r="D1520" t="s">
        <v>9</v>
      </c>
      <c r="E1520">
        <v>2011</v>
      </c>
      <c r="F1520">
        <v>1.0649999999999999</v>
      </c>
      <c r="G1520" t="s">
        <v>114</v>
      </c>
    </row>
    <row r="1521" spans="1:7" x14ac:dyDescent="0.25">
      <c r="A1521">
        <v>2020</v>
      </c>
      <c r="B1521" t="s">
        <v>112</v>
      </c>
      <c r="C1521" t="s">
        <v>23</v>
      </c>
      <c r="D1521" t="s">
        <v>9</v>
      </c>
      <c r="E1521">
        <v>2015</v>
      </c>
      <c r="F1521">
        <v>0.79900000000000004</v>
      </c>
      <c r="G1521" t="s">
        <v>114</v>
      </c>
    </row>
    <row r="1522" spans="1:7" x14ac:dyDescent="0.25">
      <c r="A1522">
        <v>2020</v>
      </c>
      <c r="B1522" t="s">
        <v>112</v>
      </c>
      <c r="C1522" t="s">
        <v>23</v>
      </c>
      <c r="D1522" t="s">
        <v>9</v>
      </c>
      <c r="E1522">
        <v>2017</v>
      </c>
      <c r="F1522">
        <v>0.79900000000000004</v>
      </c>
      <c r="G1522" t="s">
        <v>115</v>
      </c>
    </row>
    <row r="1523" spans="1:7" x14ac:dyDescent="0.25">
      <c r="A1523">
        <v>2020</v>
      </c>
      <c r="B1523" t="s">
        <v>112</v>
      </c>
      <c r="C1523" t="s">
        <v>23</v>
      </c>
      <c r="D1523" t="s">
        <v>9</v>
      </c>
      <c r="E1523">
        <v>2020</v>
      </c>
      <c r="F1523">
        <v>0.26600000000000001</v>
      </c>
      <c r="G1523" t="s">
        <v>115</v>
      </c>
    </row>
    <row r="1524" spans="1:7" x14ac:dyDescent="0.25">
      <c r="A1524">
        <v>2020</v>
      </c>
      <c r="B1524" t="s">
        <v>112</v>
      </c>
      <c r="C1524" t="s">
        <v>23</v>
      </c>
      <c r="D1524" t="s">
        <v>9</v>
      </c>
      <c r="E1524" t="s">
        <v>33</v>
      </c>
      <c r="F1524">
        <v>0.26600000000000001</v>
      </c>
      <c r="G1524" t="s">
        <v>116</v>
      </c>
    </row>
    <row r="1525" spans="1:7" x14ac:dyDescent="0.25">
      <c r="A1525">
        <v>2020</v>
      </c>
      <c r="B1525" t="s">
        <v>112</v>
      </c>
      <c r="C1525" t="s">
        <v>23</v>
      </c>
      <c r="D1525" t="s">
        <v>42</v>
      </c>
      <c r="E1525">
        <v>1975</v>
      </c>
      <c r="F1525">
        <v>0.53600000000000003</v>
      </c>
      <c r="G1525" t="s">
        <v>113</v>
      </c>
    </row>
    <row r="1526" spans="1:7" x14ac:dyDescent="0.25">
      <c r="A1526">
        <v>2020</v>
      </c>
      <c r="B1526" t="s">
        <v>112</v>
      </c>
      <c r="C1526" t="s">
        <v>23</v>
      </c>
      <c r="D1526" t="s">
        <v>42</v>
      </c>
      <c r="E1526">
        <v>1985</v>
      </c>
      <c r="F1526">
        <v>0.24199999999999999</v>
      </c>
      <c r="G1526" t="s">
        <v>113</v>
      </c>
    </row>
    <row r="1527" spans="1:7" x14ac:dyDescent="0.25">
      <c r="A1527">
        <v>2020</v>
      </c>
      <c r="B1527" t="s">
        <v>112</v>
      </c>
      <c r="C1527" t="s">
        <v>23</v>
      </c>
      <c r="D1527" t="s">
        <v>42</v>
      </c>
      <c r="E1527">
        <v>1996</v>
      </c>
      <c r="F1527">
        <v>0.161</v>
      </c>
      <c r="G1527" t="s">
        <v>113</v>
      </c>
    </row>
    <row r="1528" spans="1:7" x14ac:dyDescent="0.25">
      <c r="A1528">
        <v>2020</v>
      </c>
      <c r="B1528" t="s">
        <v>112</v>
      </c>
      <c r="C1528" t="s">
        <v>23</v>
      </c>
      <c r="D1528" t="s">
        <v>42</v>
      </c>
      <c r="E1528">
        <v>2003</v>
      </c>
      <c r="F1528">
        <v>7.0999999999999994E-2</v>
      </c>
      <c r="G1528" t="s">
        <v>114</v>
      </c>
    </row>
    <row r="1529" spans="1:7" x14ac:dyDescent="0.25">
      <c r="A1529">
        <v>2020</v>
      </c>
      <c r="B1529" t="s">
        <v>112</v>
      </c>
      <c r="C1529" t="s">
        <v>23</v>
      </c>
      <c r="D1529" t="s">
        <v>42</v>
      </c>
      <c r="E1529">
        <v>2007</v>
      </c>
      <c r="F1529">
        <v>3.6999999999999998E-2</v>
      </c>
      <c r="G1529" t="s">
        <v>114</v>
      </c>
    </row>
    <row r="1530" spans="1:7" x14ac:dyDescent="0.25">
      <c r="A1530">
        <v>2020</v>
      </c>
      <c r="B1530" t="s">
        <v>112</v>
      </c>
      <c r="C1530" t="s">
        <v>23</v>
      </c>
      <c r="D1530" t="s">
        <v>42</v>
      </c>
      <c r="E1530">
        <v>2011</v>
      </c>
      <c r="F1530">
        <v>3.6999999999999998E-2</v>
      </c>
      <c r="G1530" t="s">
        <v>114</v>
      </c>
    </row>
    <row r="1531" spans="1:7" x14ac:dyDescent="0.25">
      <c r="A1531">
        <v>2020</v>
      </c>
      <c r="B1531" t="s">
        <v>112</v>
      </c>
      <c r="C1531" t="s">
        <v>23</v>
      </c>
      <c r="D1531" t="s">
        <v>42</v>
      </c>
      <c r="E1531">
        <v>2015</v>
      </c>
      <c r="F1531">
        <v>2.8000000000000001E-2</v>
      </c>
      <c r="G1531" t="s">
        <v>114</v>
      </c>
    </row>
    <row r="1532" spans="1:7" x14ac:dyDescent="0.25">
      <c r="A1532">
        <v>2020</v>
      </c>
      <c r="B1532" t="s">
        <v>112</v>
      </c>
      <c r="C1532" t="s">
        <v>23</v>
      </c>
      <c r="D1532" t="s">
        <v>42</v>
      </c>
      <c r="E1532">
        <v>2017</v>
      </c>
      <c r="F1532">
        <v>2.8000000000000001E-2</v>
      </c>
      <c r="G1532" t="s">
        <v>115</v>
      </c>
    </row>
    <row r="1533" spans="1:7" x14ac:dyDescent="0.25">
      <c r="A1533">
        <v>2020</v>
      </c>
      <c r="B1533" t="s">
        <v>112</v>
      </c>
      <c r="C1533" t="s">
        <v>23</v>
      </c>
      <c r="D1533" t="s">
        <v>42</v>
      </c>
      <c r="E1533">
        <v>2020</v>
      </c>
      <c r="F1533">
        <v>8.9999999999999993E-3</v>
      </c>
      <c r="G1533" t="s">
        <v>115</v>
      </c>
    </row>
    <row r="1534" spans="1:7" x14ac:dyDescent="0.25">
      <c r="A1534">
        <v>2020</v>
      </c>
      <c r="B1534" t="s">
        <v>112</v>
      </c>
      <c r="C1534" t="s">
        <v>23</v>
      </c>
      <c r="D1534" t="s">
        <v>42</v>
      </c>
      <c r="E1534" t="s">
        <v>33</v>
      </c>
      <c r="F1534">
        <v>8.9999999999999993E-3</v>
      </c>
      <c r="G1534" t="s">
        <v>116</v>
      </c>
    </row>
    <row r="1535" spans="1:7" x14ac:dyDescent="0.25">
      <c r="A1535">
        <v>2020</v>
      </c>
      <c r="B1535" t="s">
        <v>112</v>
      </c>
      <c r="C1535" t="s">
        <v>24</v>
      </c>
      <c r="D1535" t="s">
        <v>5</v>
      </c>
      <c r="E1535">
        <v>1975</v>
      </c>
      <c r="F1535">
        <v>0.28999999999999998</v>
      </c>
      <c r="G1535" t="s">
        <v>113</v>
      </c>
    </row>
    <row r="1536" spans="1:7" x14ac:dyDescent="0.25">
      <c r="A1536">
        <v>2020</v>
      </c>
      <c r="B1536" t="s">
        <v>112</v>
      </c>
      <c r="C1536" t="s">
        <v>24</v>
      </c>
      <c r="D1536" t="s">
        <v>5</v>
      </c>
      <c r="E1536">
        <v>1985</v>
      </c>
      <c r="F1536">
        <v>4.2000000000000003E-2</v>
      </c>
      <c r="G1536" t="s">
        <v>113</v>
      </c>
    </row>
    <row r="1537" spans="1:7" x14ac:dyDescent="0.25">
      <c r="A1537">
        <v>2020</v>
      </c>
      <c r="B1537" t="s">
        <v>112</v>
      </c>
      <c r="C1537" t="s">
        <v>24</v>
      </c>
      <c r="D1537" t="s">
        <v>5</v>
      </c>
      <c r="E1537">
        <v>1996</v>
      </c>
      <c r="F1537">
        <v>2.3E-2</v>
      </c>
      <c r="G1537" t="s">
        <v>113</v>
      </c>
    </row>
    <row r="1538" spans="1:7" x14ac:dyDescent="0.25">
      <c r="A1538">
        <v>2020</v>
      </c>
      <c r="B1538" t="s">
        <v>112</v>
      </c>
      <c r="C1538" t="s">
        <v>24</v>
      </c>
      <c r="D1538" t="s">
        <v>5</v>
      </c>
      <c r="E1538">
        <v>2003</v>
      </c>
      <c r="F1538">
        <v>7.0000000000000001E-3</v>
      </c>
      <c r="G1538" t="s">
        <v>114</v>
      </c>
    </row>
    <row r="1539" spans="1:7" x14ac:dyDescent="0.25">
      <c r="A1539">
        <v>2020</v>
      </c>
      <c r="B1539" t="s">
        <v>112</v>
      </c>
      <c r="C1539" t="s">
        <v>24</v>
      </c>
      <c r="D1539" t="s">
        <v>5</v>
      </c>
      <c r="E1539">
        <v>2007</v>
      </c>
      <c r="F1539">
        <v>7.0000000000000001E-3</v>
      </c>
      <c r="G1539" t="s">
        <v>114</v>
      </c>
    </row>
    <row r="1540" spans="1:7" x14ac:dyDescent="0.25">
      <c r="A1540">
        <v>2020</v>
      </c>
      <c r="B1540" t="s">
        <v>112</v>
      </c>
      <c r="C1540" t="s">
        <v>24</v>
      </c>
      <c r="D1540" t="s">
        <v>5</v>
      </c>
      <c r="E1540">
        <v>2011</v>
      </c>
      <c r="F1540">
        <v>7.0000000000000001E-3</v>
      </c>
      <c r="G1540" t="s">
        <v>114</v>
      </c>
    </row>
    <row r="1541" spans="1:7" x14ac:dyDescent="0.25">
      <c r="A1541">
        <v>2020</v>
      </c>
      <c r="B1541" t="s">
        <v>112</v>
      </c>
      <c r="C1541" t="s">
        <v>24</v>
      </c>
      <c r="D1541" t="s">
        <v>5</v>
      </c>
      <c r="E1541">
        <v>2015</v>
      </c>
      <c r="F1541">
        <v>5.0000000000000001E-3</v>
      </c>
      <c r="G1541" t="s">
        <v>114</v>
      </c>
    </row>
    <row r="1542" spans="1:7" x14ac:dyDescent="0.25">
      <c r="A1542">
        <v>2020</v>
      </c>
      <c r="B1542" t="s">
        <v>112</v>
      </c>
      <c r="C1542" t="s">
        <v>24</v>
      </c>
      <c r="D1542" t="s">
        <v>5</v>
      </c>
      <c r="E1542">
        <v>2017</v>
      </c>
      <c r="F1542">
        <v>5.0000000000000001E-3</v>
      </c>
      <c r="G1542" t="s">
        <v>115</v>
      </c>
    </row>
    <row r="1543" spans="1:7" x14ac:dyDescent="0.25">
      <c r="A1543">
        <v>2020</v>
      </c>
      <c r="B1543" t="s">
        <v>112</v>
      </c>
      <c r="C1543" t="s">
        <v>24</v>
      </c>
      <c r="D1543" t="s">
        <v>5</v>
      </c>
      <c r="E1543">
        <v>2020</v>
      </c>
      <c r="F1543">
        <v>2E-3</v>
      </c>
      <c r="G1543" t="s">
        <v>115</v>
      </c>
    </row>
    <row r="1544" spans="1:7" x14ac:dyDescent="0.25">
      <c r="A1544">
        <v>2020</v>
      </c>
      <c r="B1544" t="s">
        <v>112</v>
      </c>
      <c r="C1544" t="s">
        <v>24</v>
      </c>
      <c r="D1544" t="s">
        <v>5</v>
      </c>
      <c r="E1544" t="s">
        <v>33</v>
      </c>
      <c r="F1544">
        <v>2E-3</v>
      </c>
      <c r="G1544" t="s">
        <v>116</v>
      </c>
    </row>
    <row r="1545" spans="1:7" x14ac:dyDescent="0.25">
      <c r="A1545">
        <v>2020</v>
      </c>
      <c r="B1545" t="s">
        <v>112</v>
      </c>
      <c r="C1545" t="s">
        <v>24</v>
      </c>
      <c r="D1545" t="s">
        <v>35</v>
      </c>
      <c r="E1545">
        <v>1975</v>
      </c>
      <c r="F1545">
        <v>1.1220000000000001</v>
      </c>
      <c r="G1545" t="s">
        <v>113</v>
      </c>
    </row>
    <row r="1546" spans="1:7" x14ac:dyDescent="0.25">
      <c r="A1546">
        <v>2020</v>
      </c>
      <c r="B1546" t="s">
        <v>112</v>
      </c>
      <c r="C1546" t="s">
        <v>24</v>
      </c>
      <c r="D1546" t="s">
        <v>35</v>
      </c>
      <c r="E1546">
        <v>1985</v>
      </c>
      <c r="F1546">
        <v>0.27700000000000002</v>
      </c>
      <c r="G1546" t="s">
        <v>113</v>
      </c>
    </row>
    <row r="1547" spans="1:7" x14ac:dyDescent="0.25">
      <c r="A1547">
        <v>2020</v>
      </c>
      <c r="B1547" t="s">
        <v>112</v>
      </c>
      <c r="C1547" t="s">
        <v>24</v>
      </c>
      <c r="D1547" t="s">
        <v>35</v>
      </c>
      <c r="E1547">
        <v>1996</v>
      </c>
      <c r="F1547">
        <v>0.17499999999999999</v>
      </c>
      <c r="G1547" t="s">
        <v>113</v>
      </c>
    </row>
    <row r="1548" spans="1:7" x14ac:dyDescent="0.25">
      <c r="A1548">
        <v>2020</v>
      </c>
      <c r="B1548" t="s">
        <v>112</v>
      </c>
      <c r="C1548" t="s">
        <v>24</v>
      </c>
      <c r="D1548" t="s">
        <v>35</v>
      </c>
      <c r="E1548">
        <v>2003</v>
      </c>
      <c r="F1548">
        <v>5.8000000000000003E-2</v>
      </c>
      <c r="G1548" t="s">
        <v>114</v>
      </c>
    </row>
    <row r="1549" spans="1:7" x14ac:dyDescent="0.25">
      <c r="A1549">
        <v>2020</v>
      </c>
      <c r="B1549" t="s">
        <v>112</v>
      </c>
      <c r="C1549" t="s">
        <v>24</v>
      </c>
      <c r="D1549" t="s">
        <v>35</v>
      </c>
      <c r="E1549">
        <v>2007</v>
      </c>
      <c r="F1549">
        <v>3.7999999999999999E-2</v>
      </c>
      <c r="G1549" t="s">
        <v>114</v>
      </c>
    </row>
    <row r="1550" spans="1:7" x14ac:dyDescent="0.25">
      <c r="A1550">
        <v>2020</v>
      </c>
      <c r="B1550" t="s">
        <v>112</v>
      </c>
      <c r="C1550" t="s">
        <v>24</v>
      </c>
      <c r="D1550" t="s">
        <v>35</v>
      </c>
      <c r="E1550">
        <v>2011</v>
      </c>
      <c r="F1550">
        <v>3.7999999999999999E-2</v>
      </c>
      <c r="G1550" t="s">
        <v>114</v>
      </c>
    </row>
    <row r="1551" spans="1:7" x14ac:dyDescent="0.25">
      <c r="A1551">
        <v>2020</v>
      </c>
      <c r="B1551" t="s">
        <v>112</v>
      </c>
      <c r="C1551" t="s">
        <v>24</v>
      </c>
      <c r="D1551" t="s">
        <v>35</v>
      </c>
      <c r="E1551">
        <v>2015</v>
      </c>
      <c r="F1551">
        <v>2.9000000000000001E-2</v>
      </c>
      <c r="G1551" t="s">
        <v>114</v>
      </c>
    </row>
    <row r="1552" spans="1:7" x14ac:dyDescent="0.25">
      <c r="A1552">
        <v>2020</v>
      </c>
      <c r="B1552" t="s">
        <v>112</v>
      </c>
      <c r="C1552" t="s">
        <v>24</v>
      </c>
      <c r="D1552" t="s">
        <v>35</v>
      </c>
      <c r="E1552">
        <v>2017</v>
      </c>
      <c r="F1552">
        <v>2.9000000000000001E-2</v>
      </c>
      <c r="G1552" t="s">
        <v>115</v>
      </c>
    </row>
    <row r="1553" spans="1:7" x14ac:dyDescent="0.25">
      <c r="A1553">
        <v>2020</v>
      </c>
      <c r="B1553" t="s">
        <v>112</v>
      </c>
      <c r="C1553" t="s">
        <v>24</v>
      </c>
      <c r="D1553" t="s">
        <v>35</v>
      </c>
      <c r="E1553">
        <v>2020</v>
      </c>
      <c r="F1553">
        <v>0.01</v>
      </c>
      <c r="G1553" t="s">
        <v>115</v>
      </c>
    </row>
    <row r="1554" spans="1:7" x14ac:dyDescent="0.25">
      <c r="A1554">
        <v>2020</v>
      </c>
      <c r="B1554" t="s">
        <v>112</v>
      </c>
      <c r="C1554" t="s">
        <v>24</v>
      </c>
      <c r="D1554" t="s">
        <v>35</v>
      </c>
      <c r="E1554" t="s">
        <v>33</v>
      </c>
      <c r="F1554">
        <v>0.01</v>
      </c>
      <c r="G1554" t="s">
        <v>116</v>
      </c>
    </row>
    <row r="1555" spans="1:7" x14ac:dyDescent="0.25">
      <c r="A1555">
        <v>2020</v>
      </c>
      <c r="B1555" t="s">
        <v>112</v>
      </c>
      <c r="C1555" t="s">
        <v>24</v>
      </c>
      <c r="D1555" t="s">
        <v>38</v>
      </c>
      <c r="E1555">
        <v>1975</v>
      </c>
      <c r="F1555">
        <v>5.141</v>
      </c>
      <c r="G1555" t="s">
        <v>113</v>
      </c>
    </row>
    <row r="1556" spans="1:7" x14ac:dyDescent="0.25">
      <c r="A1556">
        <v>2020</v>
      </c>
      <c r="B1556" t="s">
        <v>112</v>
      </c>
      <c r="C1556" t="s">
        <v>24</v>
      </c>
      <c r="D1556" t="s">
        <v>38</v>
      </c>
      <c r="E1556">
        <v>1985</v>
      </c>
      <c r="F1556">
        <v>1.244</v>
      </c>
      <c r="G1556" t="s">
        <v>113</v>
      </c>
    </row>
    <row r="1557" spans="1:7" x14ac:dyDescent="0.25">
      <c r="A1557">
        <v>2020</v>
      </c>
      <c r="B1557" t="s">
        <v>112</v>
      </c>
      <c r="C1557" t="s">
        <v>24</v>
      </c>
      <c r="D1557" t="s">
        <v>38</v>
      </c>
      <c r="E1557">
        <v>1996</v>
      </c>
      <c r="F1557">
        <v>0.80300000000000005</v>
      </c>
      <c r="G1557" t="s">
        <v>113</v>
      </c>
    </row>
    <row r="1558" spans="1:7" x14ac:dyDescent="0.25">
      <c r="A1558">
        <v>2020</v>
      </c>
      <c r="B1558" t="s">
        <v>112</v>
      </c>
      <c r="C1558" t="s">
        <v>24</v>
      </c>
      <c r="D1558" t="s">
        <v>38</v>
      </c>
      <c r="E1558">
        <v>2003</v>
      </c>
      <c r="F1558">
        <v>0.246</v>
      </c>
      <c r="G1558" t="s">
        <v>114</v>
      </c>
    </row>
    <row r="1559" spans="1:7" x14ac:dyDescent="0.25">
      <c r="A1559">
        <v>2020</v>
      </c>
      <c r="B1559" t="s">
        <v>112</v>
      </c>
      <c r="C1559" t="s">
        <v>24</v>
      </c>
      <c r="D1559" t="s">
        <v>38</v>
      </c>
      <c r="E1559">
        <v>2007</v>
      </c>
      <c r="F1559">
        <v>0.192</v>
      </c>
      <c r="G1559" t="s">
        <v>114</v>
      </c>
    </row>
    <row r="1560" spans="1:7" x14ac:dyDescent="0.25">
      <c r="A1560">
        <v>2020</v>
      </c>
      <c r="B1560" t="s">
        <v>112</v>
      </c>
      <c r="C1560" t="s">
        <v>24</v>
      </c>
      <c r="D1560" t="s">
        <v>38</v>
      </c>
      <c r="E1560">
        <v>2011</v>
      </c>
      <c r="F1560">
        <v>0.192</v>
      </c>
      <c r="G1560" t="s">
        <v>114</v>
      </c>
    </row>
    <row r="1561" spans="1:7" x14ac:dyDescent="0.25">
      <c r="A1561">
        <v>2020</v>
      </c>
      <c r="B1561" t="s">
        <v>112</v>
      </c>
      <c r="C1561" t="s">
        <v>24</v>
      </c>
      <c r="D1561" t="s">
        <v>38</v>
      </c>
      <c r="E1561">
        <v>2015</v>
      </c>
      <c r="F1561">
        <v>0.14399999999999999</v>
      </c>
      <c r="G1561" t="s">
        <v>114</v>
      </c>
    </row>
    <row r="1562" spans="1:7" x14ac:dyDescent="0.25">
      <c r="A1562">
        <v>2020</v>
      </c>
      <c r="B1562" t="s">
        <v>112</v>
      </c>
      <c r="C1562" t="s">
        <v>24</v>
      </c>
      <c r="D1562" t="s">
        <v>38</v>
      </c>
      <c r="E1562">
        <v>2017</v>
      </c>
      <c r="F1562">
        <v>0.14399999999999999</v>
      </c>
      <c r="G1562" t="s">
        <v>115</v>
      </c>
    </row>
    <row r="1563" spans="1:7" x14ac:dyDescent="0.25">
      <c r="A1563">
        <v>2020</v>
      </c>
      <c r="B1563" t="s">
        <v>112</v>
      </c>
      <c r="C1563" t="s">
        <v>24</v>
      </c>
      <c r="D1563" t="s">
        <v>38</v>
      </c>
      <c r="E1563">
        <v>2020</v>
      </c>
      <c r="F1563">
        <v>4.8000000000000001E-2</v>
      </c>
      <c r="G1563" t="s">
        <v>115</v>
      </c>
    </row>
    <row r="1564" spans="1:7" x14ac:dyDescent="0.25">
      <c r="A1564">
        <v>2020</v>
      </c>
      <c r="B1564" t="s">
        <v>112</v>
      </c>
      <c r="C1564" t="s">
        <v>24</v>
      </c>
      <c r="D1564" t="s">
        <v>38</v>
      </c>
      <c r="E1564" t="s">
        <v>33</v>
      </c>
      <c r="F1564">
        <v>4.8000000000000001E-2</v>
      </c>
      <c r="G1564" t="s">
        <v>116</v>
      </c>
    </row>
    <row r="1565" spans="1:7" x14ac:dyDescent="0.25">
      <c r="A1565">
        <v>2020</v>
      </c>
      <c r="B1565" t="s">
        <v>112</v>
      </c>
      <c r="C1565" t="s">
        <v>24</v>
      </c>
      <c r="D1565" t="s">
        <v>40</v>
      </c>
      <c r="E1565">
        <v>1975</v>
      </c>
      <c r="F1565">
        <v>2.173</v>
      </c>
      <c r="G1565" t="s">
        <v>113</v>
      </c>
    </row>
    <row r="1566" spans="1:7" x14ac:dyDescent="0.25">
      <c r="A1566">
        <v>2020</v>
      </c>
      <c r="B1566" t="s">
        <v>112</v>
      </c>
      <c r="C1566" t="s">
        <v>24</v>
      </c>
      <c r="D1566" t="s">
        <v>40</v>
      </c>
      <c r="E1566">
        <v>1985</v>
      </c>
      <c r="F1566">
        <v>0.59599999999999997</v>
      </c>
      <c r="G1566" t="s">
        <v>113</v>
      </c>
    </row>
    <row r="1567" spans="1:7" x14ac:dyDescent="0.25">
      <c r="A1567">
        <v>2020</v>
      </c>
      <c r="B1567" t="s">
        <v>112</v>
      </c>
      <c r="C1567" t="s">
        <v>24</v>
      </c>
      <c r="D1567" t="s">
        <v>40</v>
      </c>
      <c r="E1567">
        <v>1996</v>
      </c>
      <c r="F1567">
        <v>0.378</v>
      </c>
      <c r="G1567" t="s">
        <v>113</v>
      </c>
    </row>
    <row r="1568" spans="1:7" x14ac:dyDescent="0.25">
      <c r="A1568">
        <v>2020</v>
      </c>
      <c r="B1568" t="s">
        <v>112</v>
      </c>
      <c r="C1568" t="s">
        <v>24</v>
      </c>
      <c r="D1568" t="s">
        <v>40</v>
      </c>
      <c r="E1568">
        <v>2003</v>
      </c>
      <c r="F1568">
        <v>0.13100000000000001</v>
      </c>
      <c r="G1568" t="s">
        <v>114</v>
      </c>
    </row>
    <row r="1569" spans="1:7" x14ac:dyDescent="0.25">
      <c r="A1569">
        <v>2020</v>
      </c>
      <c r="B1569" t="s">
        <v>112</v>
      </c>
      <c r="C1569" t="s">
        <v>24</v>
      </c>
      <c r="D1569" t="s">
        <v>40</v>
      </c>
      <c r="E1569">
        <v>2007</v>
      </c>
      <c r="F1569">
        <v>7.6999999999999999E-2</v>
      </c>
      <c r="G1569" t="s">
        <v>114</v>
      </c>
    </row>
    <row r="1570" spans="1:7" x14ac:dyDescent="0.25">
      <c r="A1570">
        <v>2020</v>
      </c>
      <c r="B1570" t="s">
        <v>112</v>
      </c>
      <c r="C1570" t="s">
        <v>24</v>
      </c>
      <c r="D1570" t="s">
        <v>40</v>
      </c>
      <c r="E1570">
        <v>2011</v>
      </c>
      <c r="F1570">
        <v>7.6999999999999999E-2</v>
      </c>
      <c r="G1570" t="s">
        <v>114</v>
      </c>
    </row>
    <row r="1571" spans="1:7" x14ac:dyDescent="0.25">
      <c r="A1571">
        <v>2020</v>
      </c>
      <c r="B1571" t="s">
        <v>112</v>
      </c>
      <c r="C1571" t="s">
        <v>24</v>
      </c>
      <c r="D1571" t="s">
        <v>40</v>
      </c>
      <c r="E1571">
        <v>2015</v>
      </c>
      <c r="F1571">
        <v>5.8000000000000003E-2</v>
      </c>
      <c r="G1571" t="s">
        <v>114</v>
      </c>
    </row>
    <row r="1572" spans="1:7" x14ac:dyDescent="0.25">
      <c r="A1572">
        <v>2020</v>
      </c>
      <c r="B1572" t="s">
        <v>112</v>
      </c>
      <c r="C1572" t="s">
        <v>24</v>
      </c>
      <c r="D1572" t="s">
        <v>40</v>
      </c>
      <c r="E1572">
        <v>2017</v>
      </c>
      <c r="F1572">
        <v>5.8000000000000003E-2</v>
      </c>
      <c r="G1572" t="s">
        <v>115</v>
      </c>
    </row>
    <row r="1573" spans="1:7" x14ac:dyDescent="0.25">
      <c r="A1573">
        <v>2020</v>
      </c>
      <c r="B1573" t="s">
        <v>112</v>
      </c>
      <c r="C1573" t="s">
        <v>24</v>
      </c>
      <c r="D1573" t="s">
        <v>40</v>
      </c>
      <c r="E1573">
        <v>2020</v>
      </c>
      <c r="F1573">
        <v>1.9E-2</v>
      </c>
      <c r="G1573" t="s">
        <v>115</v>
      </c>
    </row>
    <row r="1574" spans="1:7" x14ac:dyDescent="0.25">
      <c r="A1574">
        <v>2020</v>
      </c>
      <c r="B1574" t="s">
        <v>112</v>
      </c>
      <c r="C1574" t="s">
        <v>24</v>
      </c>
      <c r="D1574" t="s">
        <v>40</v>
      </c>
      <c r="E1574" t="s">
        <v>33</v>
      </c>
      <c r="F1574">
        <v>1.9E-2</v>
      </c>
      <c r="G1574" t="s">
        <v>116</v>
      </c>
    </row>
    <row r="1575" spans="1:7" x14ac:dyDescent="0.25">
      <c r="A1575">
        <v>2020</v>
      </c>
      <c r="B1575" t="s">
        <v>112</v>
      </c>
      <c r="C1575" t="s">
        <v>24</v>
      </c>
      <c r="D1575" t="s">
        <v>43</v>
      </c>
      <c r="E1575">
        <v>1975</v>
      </c>
      <c r="F1575">
        <v>0.42699999999999999</v>
      </c>
      <c r="G1575" t="s">
        <v>113</v>
      </c>
    </row>
    <row r="1576" spans="1:7" x14ac:dyDescent="0.25">
      <c r="A1576">
        <v>2020</v>
      </c>
      <c r="B1576" t="s">
        <v>112</v>
      </c>
      <c r="C1576" t="s">
        <v>24</v>
      </c>
      <c r="D1576" t="s">
        <v>43</v>
      </c>
      <c r="E1576">
        <v>1985</v>
      </c>
      <c r="F1576">
        <v>0.11700000000000001</v>
      </c>
      <c r="G1576" t="s">
        <v>113</v>
      </c>
    </row>
    <row r="1577" spans="1:7" x14ac:dyDescent="0.25">
      <c r="A1577">
        <v>2020</v>
      </c>
      <c r="B1577" t="s">
        <v>112</v>
      </c>
      <c r="C1577" t="s">
        <v>24</v>
      </c>
      <c r="D1577" t="s">
        <v>43</v>
      </c>
      <c r="E1577">
        <v>1996</v>
      </c>
      <c r="F1577">
        <v>7.3999999999999996E-2</v>
      </c>
      <c r="G1577" t="s">
        <v>113</v>
      </c>
    </row>
    <row r="1578" spans="1:7" x14ac:dyDescent="0.25">
      <c r="A1578">
        <v>2020</v>
      </c>
      <c r="B1578" t="s">
        <v>112</v>
      </c>
      <c r="C1578" t="s">
        <v>24</v>
      </c>
      <c r="D1578" t="s">
        <v>43</v>
      </c>
      <c r="E1578">
        <v>2003</v>
      </c>
      <c r="F1578">
        <v>2.5999999999999999E-2</v>
      </c>
      <c r="G1578" t="s">
        <v>114</v>
      </c>
    </row>
    <row r="1579" spans="1:7" x14ac:dyDescent="0.25">
      <c r="A1579">
        <v>2020</v>
      </c>
      <c r="B1579" t="s">
        <v>112</v>
      </c>
      <c r="C1579" t="s">
        <v>24</v>
      </c>
      <c r="D1579" t="s">
        <v>43</v>
      </c>
      <c r="E1579">
        <v>2007</v>
      </c>
      <c r="F1579">
        <v>1.4999999999999999E-2</v>
      </c>
      <c r="G1579" t="s">
        <v>114</v>
      </c>
    </row>
    <row r="1580" spans="1:7" x14ac:dyDescent="0.25">
      <c r="A1580">
        <v>2020</v>
      </c>
      <c r="B1580" t="s">
        <v>112</v>
      </c>
      <c r="C1580" t="s">
        <v>24</v>
      </c>
      <c r="D1580" t="s">
        <v>43</v>
      </c>
      <c r="E1580">
        <v>2011</v>
      </c>
      <c r="F1580">
        <v>1.4999999999999999E-2</v>
      </c>
      <c r="G1580" t="s">
        <v>114</v>
      </c>
    </row>
    <row r="1581" spans="1:7" x14ac:dyDescent="0.25">
      <c r="A1581">
        <v>2020</v>
      </c>
      <c r="B1581" t="s">
        <v>112</v>
      </c>
      <c r="C1581" t="s">
        <v>24</v>
      </c>
      <c r="D1581" t="s">
        <v>43</v>
      </c>
      <c r="E1581">
        <v>2015</v>
      </c>
      <c r="F1581">
        <v>1.0999999999999999E-2</v>
      </c>
      <c r="G1581" t="s">
        <v>114</v>
      </c>
    </row>
    <row r="1582" spans="1:7" x14ac:dyDescent="0.25">
      <c r="A1582">
        <v>2020</v>
      </c>
      <c r="B1582" t="s">
        <v>112</v>
      </c>
      <c r="C1582" t="s">
        <v>24</v>
      </c>
      <c r="D1582" t="s">
        <v>43</v>
      </c>
      <c r="E1582">
        <v>2017</v>
      </c>
      <c r="F1582">
        <v>1.0999999999999999E-2</v>
      </c>
      <c r="G1582" t="s">
        <v>115</v>
      </c>
    </row>
    <row r="1583" spans="1:7" x14ac:dyDescent="0.25">
      <c r="A1583">
        <v>2020</v>
      </c>
      <c r="B1583" t="s">
        <v>112</v>
      </c>
      <c r="C1583" t="s">
        <v>24</v>
      </c>
      <c r="D1583" t="s">
        <v>43</v>
      </c>
      <c r="E1583">
        <v>2020</v>
      </c>
      <c r="F1583">
        <v>4.0000000000000001E-3</v>
      </c>
      <c r="G1583" t="s">
        <v>115</v>
      </c>
    </row>
    <row r="1584" spans="1:7" x14ac:dyDescent="0.25">
      <c r="A1584">
        <v>2020</v>
      </c>
      <c r="B1584" t="s">
        <v>112</v>
      </c>
      <c r="C1584" t="s">
        <v>24</v>
      </c>
      <c r="D1584" t="s">
        <v>43</v>
      </c>
      <c r="E1584" t="s">
        <v>33</v>
      </c>
      <c r="F1584">
        <v>4.0000000000000001E-3</v>
      </c>
      <c r="G1584" t="s">
        <v>116</v>
      </c>
    </row>
    <row r="1585" spans="1:7" x14ac:dyDescent="0.25">
      <c r="A1585">
        <v>2020</v>
      </c>
      <c r="B1585" t="s">
        <v>112</v>
      </c>
      <c r="C1585" t="s">
        <v>24</v>
      </c>
      <c r="D1585" t="s">
        <v>44</v>
      </c>
      <c r="E1585">
        <v>1975</v>
      </c>
      <c r="F1585">
        <v>0.94799999999999995</v>
      </c>
      <c r="G1585" t="s">
        <v>113</v>
      </c>
    </row>
    <row r="1586" spans="1:7" x14ac:dyDescent="0.25">
      <c r="A1586">
        <v>2020</v>
      </c>
      <c r="B1586" t="s">
        <v>112</v>
      </c>
      <c r="C1586" t="s">
        <v>24</v>
      </c>
      <c r="D1586" t="s">
        <v>44</v>
      </c>
      <c r="E1586">
        <v>1985</v>
      </c>
      <c r="F1586">
        <v>0.254</v>
      </c>
      <c r="G1586" t="s">
        <v>113</v>
      </c>
    </row>
    <row r="1587" spans="1:7" x14ac:dyDescent="0.25">
      <c r="A1587">
        <v>2020</v>
      </c>
      <c r="B1587" t="s">
        <v>112</v>
      </c>
      <c r="C1587" t="s">
        <v>24</v>
      </c>
      <c r="D1587" t="s">
        <v>44</v>
      </c>
      <c r="E1587">
        <v>1996</v>
      </c>
      <c r="F1587">
        <v>0.17199999999999999</v>
      </c>
      <c r="G1587" t="s">
        <v>113</v>
      </c>
    </row>
    <row r="1588" spans="1:7" x14ac:dyDescent="0.25">
      <c r="A1588">
        <v>2020</v>
      </c>
      <c r="B1588" t="s">
        <v>112</v>
      </c>
      <c r="C1588" t="s">
        <v>24</v>
      </c>
      <c r="D1588" t="s">
        <v>44</v>
      </c>
      <c r="E1588">
        <v>2003</v>
      </c>
      <c r="F1588">
        <v>7.1999999999999995E-2</v>
      </c>
      <c r="G1588" t="s">
        <v>114</v>
      </c>
    </row>
    <row r="1589" spans="1:7" x14ac:dyDescent="0.25">
      <c r="A1589">
        <v>2020</v>
      </c>
      <c r="B1589" t="s">
        <v>112</v>
      </c>
      <c r="C1589" t="s">
        <v>24</v>
      </c>
      <c r="D1589" t="s">
        <v>44</v>
      </c>
      <c r="E1589">
        <v>2007</v>
      </c>
      <c r="F1589">
        <v>3.9E-2</v>
      </c>
      <c r="G1589" t="s">
        <v>114</v>
      </c>
    </row>
    <row r="1590" spans="1:7" x14ac:dyDescent="0.25">
      <c r="A1590">
        <v>2020</v>
      </c>
      <c r="B1590" t="s">
        <v>112</v>
      </c>
      <c r="C1590" t="s">
        <v>24</v>
      </c>
      <c r="D1590" t="s">
        <v>44</v>
      </c>
      <c r="E1590">
        <v>2011</v>
      </c>
      <c r="F1590">
        <v>3.9E-2</v>
      </c>
      <c r="G1590" t="s">
        <v>114</v>
      </c>
    </row>
    <row r="1591" spans="1:7" x14ac:dyDescent="0.25">
      <c r="A1591">
        <v>2020</v>
      </c>
      <c r="B1591" t="s">
        <v>112</v>
      </c>
      <c r="C1591" t="s">
        <v>24</v>
      </c>
      <c r="D1591" t="s">
        <v>44</v>
      </c>
      <c r="E1591">
        <v>2015</v>
      </c>
      <c r="F1591">
        <v>0.03</v>
      </c>
      <c r="G1591" t="s">
        <v>114</v>
      </c>
    </row>
    <row r="1592" spans="1:7" x14ac:dyDescent="0.25">
      <c r="A1592">
        <v>2020</v>
      </c>
      <c r="B1592" t="s">
        <v>112</v>
      </c>
      <c r="C1592" t="s">
        <v>24</v>
      </c>
      <c r="D1592" t="s">
        <v>44</v>
      </c>
      <c r="E1592">
        <v>2017</v>
      </c>
      <c r="F1592">
        <v>0.03</v>
      </c>
      <c r="G1592" t="s">
        <v>115</v>
      </c>
    </row>
    <row r="1593" spans="1:7" x14ac:dyDescent="0.25">
      <c r="A1593">
        <v>2020</v>
      </c>
      <c r="B1593" t="s">
        <v>112</v>
      </c>
      <c r="C1593" t="s">
        <v>24</v>
      </c>
      <c r="D1593" t="s">
        <v>44</v>
      </c>
      <c r="E1593">
        <v>2020</v>
      </c>
      <c r="F1593">
        <v>0.01</v>
      </c>
      <c r="G1593" t="s">
        <v>115</v>
      </c>
    </row>
    <row r="1594" spans="1:7" x14ac:dyDescent="0.25">
      <c r="A1594">
        <v>2020</v>
      </c>
      <c r="B1594" t="s">
        <v>112</v>
      </c>
      <c r="C1594" t="s">
        <v>24</v>
      </c>
      <c r="D1594" t="s">
        <v>44</v>
      </c>
      <c r="E1594" t="s">
        <v>33</v>
      </c>
      <c r="F1594">
        <v>0.01</v>
      </c>
      <c r="G1594" t="s">
        <v>116</v>
      </c>
    </row>
    <row r="1595" spans="1:7" x14ac:dyDescent="0.25">
      <c r="A1595">
        <v>2020</v>
      </c>
      <c r="B1595" t="s">
        <v>112</v>
      </c>
      <c r="C1595" t="s">
        <v>24</v>
      </c>
      <c r="D1595" t="s">
        <v>46</v>
      </c>
      <c r="E1595">
        <v>1975</v>
      </c>
      <c r="F1595">
        <v>3.2610000000000001</v>
      </c>
      <c r="G1595" t="s">
        <v>113</v>
      </c>
    </row>
    <row r="1596" spans="1:7" x14ac:dyDescent="0.25">
      <c r="A1596">
        <v>2020</v>
      </c>
      <c r="B1596" t="s">
        <v>112</v>
      </c>
      <c r="C1596" t="s">
        <v>24</v>
      </c>
      <c r="D1596" t="s">
        <v>46</v>
      </c>
      <c r="E1596">
        <v>1985</v>
      </c>
      <c r="F1596">
        <v>0.85699999999999998</v>
      </c>
      <c r="G1596" t="s">
        <v>113</v>
      </c>
    </row>
    <row r="1597" spans="1:7" x14ac:dyDescent="0.25">
      <c r="A1597">
        <v>2020</v>
      </c>
      <c r="B1597" t="s">
        <v>112</v>
      </c>
      <c r="C1597" t="s">
        <v>24</v>
      </c>
      <c r="D1597" t="s">
        <v>46</v>
      </c>
      <c r="E1597">
        <v>1996</v>
      </c>
      <c r="F1597">
        <v>0.59899999999999998</v>
      </c>
      <c r="G1597" t="s">
        <v>113</v>
      </c>
    </row>
    <row r="1598" spans="1:7" x14ac:dyDescent="0.25">
      <c r="A1598">
        <v>2020</v>
      </c>
      <c r="B1598" t="s">
        <v>112</v>
      </c>
      <c r="C1598" t="s">
        <v>24</v>
      </c>
      <c r="D1598" t="s">
        <v>46</v>
      </c>
      <c r="E1598">
        <v>2003</v>
      </c>
      <c r="F1598">
        <v>0.27700000000000002</v>
      </c>
      <c r="G1598" t="s">
        <v>114</v>
      </c>
    </row>
    <row r="1599" spans="1:7" x14ac:dyDescent="0.25">
      <c r="A1599">
        <v>2020</v>
      </c>
      <c r="B1599" t="s">
        <v>112</v>
      </c>
      <c r="C1599" t="s">
        <v>24</v>
      </c>
      <c r="D1599" t="s">
        <v>46</v>
      </c>
      <c r="E1599">
        <v>2007</v>
      </c>
      <c r="F1599">
        <v>0.13900000000000001</v>
      </c>
      <c r="G1599" t="s">
        <v>114</v>
      </c>
    </row>
    <row r="1600" spans="1:7" x14ac:dyDescent="0.25">
      <c r="A1600">
        <v>2020</v>
      </c>
      <c r="B1600" t="s">
        <v>112</v>
      </c>
      <c r="C1600" t="s">
        <v>24</v>
      </c>
      <c r="D1600" t="s">
        <v>46</v>
      </c>
      <c r="E1600">
        <v>2011</v>
      </c>
      <c r="F1600">
        <v>0.13900000000000001</v>
      </c>
      <c r="G1600" t="s">
        <v>114</v>
      </c>
    </row>
    <row r="1601" spans="1:7" x14ac:dyDescent="0.25">
      <c r="A1601">
        <v>2020</v>
      </c>
      <c r="B1601" t="s">
        <v>112</v>
      </c>
      <c r="C1601" t="s">
        <v>24</v>
      </c>
      <c r="D1601" t="s">
        <v>46</v>
      </c>
      <c r="E1601">
        <v>2015</v>
      </c>
      <c r="F1601">
        <v>0.104</v>
      </c>
      <c r="G1601" t="s">
        <v>114</v>
      </c>
    </row>
    <row r="1602" spans="1:7" x14ac:dyDescent="0.25">
      <c r="A1602">
        <v>2020</v>
      </c>
      <c r="B1602" t="s">
        <v>112</v>
      </c>
      <c r="C1602" t="s">
        <v>24</v>
      </c>
      <c r="D1602" t="s">
        <v>46</v>
      </c>
      <c r="E1602">
        <v>2017</v>
      </c>
      <c r="F1602">
        <v>0.104</v>
      </c>
      <c r="G1602" t="s">
        <v>115</v>
      </c>
    </row>
    <row r="1603" spans="1:7" x14ac:dyDescent="0.25">
      <c r="A1603">
        <v>2020</v>
      </c>
      <c r="B1603" t="s">
        <v>112</v>
      </c>
      <c r="C1603" t="s">
        <v>24</v>
      </c>
      <c r="D1603" t="s">
        <v>46</v>
      </c>
      <c r="E1603">
        <v>2020</v>
      </c>
      <c r="F1603">
        <v>3.5000000000000003E-2</v>
      </c>
      <c r="G1603" t="s">
        <v>115</v>
      </c>
    </row>
    <row r="1604" spans="1:7" x14ac:dyDescent="0.25">
      <c r="A1604">
        <v>2020</v>
      </c>
      <c r="B1604" t="s">
        <v>112</v>
      </c>
      <c r="C1604" t="s">
        <v>24</v>
      </c>
      <c r="D1604" t="s">
        <v>46</v>
      </c>
      <c r="E1604" t="s">
        <v>33</v>
      </c>
      <c r="F1604">
        <v>3.5000000000000003E-2</v>
      </c>
      <c r="G1604" t="s">
        <v>116</v>
      </c>
    </row>
    <row r="1605" spans="1:7" x14ac:dyDescent="0.25">
      <c r="A1605">
        <v>2020</v>
      </c>
      <c r="B1605" t="s">
        <v>112</v>
      </c>
      <c r="C1605" t="s">
        <v>24</v>
      </c>
      <c r="D1605" t="s">
        <v>9</v>
      </c>
      <c r="E1605">
        <v>1975</v>
      </c>
      <c r="F1605">
        <v>2.1779999999999999</v>
      </c>
      <c r="G1605" t="s">
        <v>113</v>
      </c>
    </row>
    <row r="1606" spans="1:7" x14ac:dyDescent="0.25">
      <c r="A1606">
        <v>2020</v>
      </c>
      <c r="B1606" t="s">
        <v>112</v>
      </c>
      <c r="C1606" t="s">
        <v>24</v>
      </c>
      <c r="D1606" t="s">
        <v>9</v>
      </c>
      <c r="E1606">
        <v>1985</v>
      </c>
      <c r="F1606">
        <v>0.69199999999999995</v>
      </c>
      <c r="G1606" t="s">
        <v>113</v>
      </c>
    </row>
    <row r="1607" spans="1:7" x14ac:dyDescent="0.25">
      <c r="A1607">
        <v>2020</v>
      </c>
      <c r="B1607" t="s">
        <v>112</v>
      </c>
      <c r="C1607" t="s">
        <v>24</v>
      </c>
      <c r="D1607" t="s">
        <v>9</v>
      </c>
      <c r="E1607">
        <v>1996</v>
      </c>
      <c r="F1607">
        <v>0.45900000000000002</v>
      </c>
      <c r="G1607" t="s">
        <v>113</v>
      </c>
    </row>
    <row r="1608" spans="1:7" x14ac:dyDescent="0.25">
      <c r="A1608">
        <v>2020</v>
      </c>
      <c r="B1608" t="s">
        <v>112</v>
      </c>
      <c r="C1608" t="s">
        <v>24</v>
      </c>
      <c r="D1608" t="s">
        <v>9</v>
      </c>
      <c r="E1608">
        <v>2003</v>
      </c>
      <c r="F1608">
        <v>0.17100000000000001</v>
      </c>
      <c r="G1608" t="s">
        <v>114</v>
      </c>
    </row>
    <row r="1609" spans="1:7" x14ac:dyDescent="0.25">
      <c r="A1609">
        <v>2020</v>
      </c>
      <c r="B1609" t="s">
        <v>112</v>
      </c>
      <c r="C1609" t="s">
        <v>24</v>
      </c>
      <c r="D1609" t="s">
        <v>9</v>
      </c>
      <c r="E1609">
        <v>2007</v>
      </c>
      <c r="F1609">
        <v>9.6000000000000002E-2</v>
      </c>
      <c r="G1609" t="s">
        <v>114</v>
      </c>
    </row>
    <row r="1610" spans="1:7" x14ac:dyDescent="0.25">
      <c r="A1610">
        <v>2020</v>
      </c>
      <c r="B1610" t="s">
        <v>112</v>
      </c>
      <c r="C1610" t="s">
        <v>24</v>
      </c>
      <c r="D1610" t="s">
        <v>9</v>
      </c>
      <c r="E1610">
        <v>2011</v>
      </c>
      <c r="F1610">
        <v>9.6000000000000002E-2</v>
      </c>
      <c r="G1610" t="s">
        <v>114</v>
      </c>
    </row>
    <row r="1611" spans="1:7" x14ac:dyDescent="0.25">
      <c r="A1611">
        <v>2020</v>
      </c>
      <c r="B1611" t="s">
        <v>112</v>
      </c>
      <c r="C1611" t="s">
        <v>24</v>
      </c>
      <c r="D1611" t="s">
        <v>9</v>
      </c>
      <c r="E1611">
        <v>2015</v>
      </c>
      <c r="F1611">
        <v>7.1999999999999995E-2</v>
      </c>
      <c r="G1611" t="s">
        <v>114</v>
      </c>
    </row>
    <row r="1612" spans="1:7" x14ac:dyDescent="0.25">
      <c r="A1612">
        <v>2020</v>
      </c>
      <c r="B1612" t="s">
        <v>112</v>
      </c>
      <c r="C1612" t="s">
        <v>24</v>
      </c>
      <c r="D1612" t="s">
        <v>9</v>
      </c>
      <c r="E1612">
        <v>2017</v>
      </c>
      <c r="F1612">
        <v>7.1999999999999995E-2</v>
      </c>
      <c r="G1612" t="s">
        <v>115</v>
      </c>
    </row>
    <row r="1613" spans="1:7" x14ac:dyDescent="0.25">
      <c r="A1613">
        <v>2020</v>
      </c>
      <c r="B1613" t="s">
        <v>112</v>
      </c>
      <c r="C1613" t="s">
        <v>24</v>
      </c>
      <c r="D1613" t="s">
        <v>9</v>
      </c>
      <c r="E1613">
        <v>2020</v>
      </c>
      <c r="F1613">
        <v>2.4E-2</v>
      </c>
      <c r="G1613" t="s">
        <v>115</v>
      </c>
    </row>
    <row r="1614" spans="1:7" x14ac:dyDescent="0.25">
      <c r="A1614">
        <v>2020</v>
      </c>
      <c r="B1614" t="s">
        <v>112</v>
      </c>
      <c r="C1614" t="s">
        <v>24</v>
      </c>
      <c r="D1614" t="s">
        <v>9</v>
      </c>
      <c r="E1614" t="s">
        <v>33</v>
      </c>
      <c r="F1614">
        <v>2.4E-2</v>
      </c>
      <c r="G1614" t="s">
        <v>116</v>
      </c>
    </row>
    <row r="1615" spans="1:7" x14ac:dyDescent="0.25">
      <c r="A1615">
        <v>2020</v>
      </c>
      <c r="B1615" t="s">
        <v>112</v>
      </c>
      <c r="C1615" t="s">
        <v>24</v>
      </c>
      <c r="D1615" t="s">
        <v>42</v>
      </c>
      <c r="E1615">
        <v>1975</v>
      </c>
      <c r="F1615">
        <v>0.20799999999999999</v>
      </c>
      <c r="G1615" t="s">
        <v>113</v>
      </c>
    </row>
    <row r="1616" spans="1:7" x14ac:dyDescent="0.25">
      <c r="A1616">
        <v>2020</v>
      </c>
      <c r="B1616" t="s">
        <v>112</v>
      </c>
      <c r="C1616" t="s">
        <v>24</v>
      </c>
      <c r="D1616" t="s">
        <v>42</v>
      </c>
      <c r="E1616">
        <v>1985</v>
      </c>
      <c r="F1616">
        <v>4.5999999999999999E-2</v>
      </c>
      <c r="G1616" t="s">
        <v>113</v>
      </c>
    </row>
    <row r="1617" spans="1:7" x14ac:dyDescent="0.25">
      <c r="A1617">
        <v>2020</v>
      </c>
      <c r="B1617" t="s">
        <v>112</v>
      </c>
      <c r="C1617" t="s">
        <v>24</v>
      </c>
      <c r="D1617" t="s">
        <v>42</v>
      </c>
      <c r="E1617">
        <v>1996</v>
      </c>
      <c r="F1617">
        <v>0.03</v>
      </c>
      <c r="G1617" t="s">
        <v>113</v>
      </c>
    </row>
    <row r="1618" spans="1:7" x14ac:dyDescent="0.25">
      <c r="A1618">
        <v>2020</v>
      </c>
      <c r="B1618" t="s">
        <v>112</v>
      </c>
      <c r="C1618" t="s">
        <v>24</v>
      </c>
      <c r="D1618" t="s">
        <v>42</v>
      </c>
      <c r="E1618">
        <v>2003</v>
      </c>
      <c r="F1618">
        <v>1.2E-2</v>
      </c>
      <c r="G1618" t="s">
        <v>114</v>
      </c>
    </row>
    <row r="1619" spans="1:7" x14ac:dyDescent="0.25">
      <c r="A1619">
        <v>2020</v>
      </c>
      <c r="B1619" t="s">
        <v>112</v>
      </c>
      <c r="C1619" t="s">
        <v>24</v>
      </c>
      <c r="D1619" t="s">
        <v>42</v>
      </c>
      <c r="E1619">
        <v>2007</v>
      </c>
      <c r="F1619">
        <v>7.0000000000000001E-3</v>
      </c>
      <c r="G1619" t="s">
        <v>114</v>
      </c>
    </row>
    <row r="1620" spans="1:7" x14ac:dyDescent="0.25">
      <c r="A1620">
        <v>2020</v>
      </c>
      <c r="B1620" t="s">
        <v>112</v>
      </c>
      <c r="C1620" t="s">
        <v>24</v>
      </c>
      <c r="D1620" t="s">
        <v>42</v>
      </c>
      <c r="E1620">
        <v>2011</v>
      </c>
      <c r="F1620">
        <v>7.0000000000000001E-3</v>
      </c>
      <c r="G1620" t="s">
        <v>114</v>
      </c>
    </row>
    <row r="1621" spans="1:7" x14ac:dyDescent="0.25">
      <c r="A1621">
        <v>2020</v>
      </c>
      <c r="B1621" t="s">
        <v>112</v>
      </c>
      <c r="C1621" t="s">
        <v>24</v>
      </c>
      <c r="D1621" t="s">
        <v>42</v>
      </c>
      <c r="E1621">
        <v>2015</v>
      </c>
      <c r="F1621">
        <v>5.0000000000000001E-3</v>
      </c>
      <c r="G1621" t="s">
        <v>114</v>
      </c>
    </row>
    <row r="1622" spans="1:7" x14ac:dyDescent="0.25">
      <c r="A1622">
        <v>2020</v>
      </c>
      <c r="B1622" t="s">
        <v>112</v>
      </c>
      <c r="C1622" t="s">
        <v>24</v>
      </c>
      <c r="D1622" t="s">
        <v>42</v>
      </c>
      <c r="E1622">
        <v>2017</v>
      </c>
      <c r="F1622">
        <v>5.0000000000000001E-3</v>
      </c>
      <c r="G1622" t="s">
        <v>115</v>
      </c>
    </row>
    <row r="1623" spans="1:7" x14ac:dyDescent="0.25">
      <c r="A1623">
        <v>2020</v>
      </c>
      <c r="B1623" t="s">
        <v>112</v>
      </c>
      <c r="C1623" t="s">
        <v>24</v>
      </c>
      <c r="D1623" t="s">
        <v>42</v>
      </c>
      <c r="E1623">
        <v>2020</v>
      </c>
      <c r="F1623">
        <v>2E-3</v>
      </c>
      <c r="G1623" t="s">
        <v>115</v>
      </c>
    </row>
    <row r="1624" spans="1:7" x14ac:dyDescent="0.25">
      <c r="A1624">
        <v>2020</v>
      </c>
      <c r="B1624" t="s">
        <v>112</v>
      </c>
      <c r="C1624" t="s">
        <v>24</v>
      </c>
      <c r="D1624" t="s">
        <v>42</v>
      </c>
      <c r="E1624" t="s">
        <v>33</v>
      </c>
      <c r="F1624">
        <v>2E-3</v>
      </c>
      <c r="G1624" t="s">
        <v>116</v>
      </c>
    </row>
    <row r="1625" spans="1:7" x14ac:dyDescent="0.25">
      <c r="A1625">
        <v>2020</v>
      </c>
      <c r="B1625" t="s">
        <v>112</v>
      </c>
      <c r="C1625" t="s">
        <v>25</v>
      </c>
      <c r="D1625" t="s">
        <v>5</v>
      </c>
      <c r="E1625">
        <v>1975</v>
      </c>
      <c r="F1625">
        <v>0.28999999999999998</v>
      </c>
      <c r="G1625" t="s">
        <v>113</v>
      </c>
    </row>
    <row r="1626" spans="1:7" x14ac:dyDescent="0.25">
      <c r="A1626">
        <v>2020</v>
      </c>
      <c r="B1626" t="s">
        <v>112</v>
      </c>
      <c r="C1626" t="s">
        <v>25</v>
      </c>
      <c r="D1626" t="s">
        <v>5</v>
      </c>
      <c r="E1626">
        <v>1985</v>
      </c>
      <c r="F1626">
        <v>4.2000000000000003E-2</v>
      </c>
      <c r="G1626" t="s">
        <v>113</v>
      </c>
    </row>
    <row r="1627" spans="1:7" x14ac:dyDescent="0.25">
      <c r="A1627">
        <v>2020</v>
      </c>
      <c r="B1627" t="s">
        <v>112</v>
      </c>
      <c r="C1627" t="s">
        <v>25</v>
      </c>
      <c r="D1627" t="s">
        <v>5</v>
      </c>
      <c r="E1627">
        <v>1996</v>
      </c>
      <c r="F1627">
        <v>2.3E-2</v>
      </c>
      <c r="G1627" t="s">
        <v>113</v>
      </c>
    </row>
    <row r="1628" spans="1:7" x14ac:dyDescent="0.25">
      <c r="A1628">
        <v>2020</v>
      </c>
      <c r="B1628" t="s">
        <v>112</v>
      </c>
      <c r="C1628" t="s">
        <v>25</v>
      </c>
      <c r="D1628" t="s">
        <v>5</v>
      </c>
      <c r="E1628">
        <v>2003</v>
      </c>
      <c r="F1628">
        <v>7.0000000000000001E-3</v>
      </c>
      <c r="G1628" t="s">
        <v>114</v>
      </c>
    </row>
    <row r="1629" spans="1:7" x14ac:dyDescent="0.25">
      <c r="A1629">
        <v>2020</v>
      </c>
      <c r="B1629" t="s">
        <v>112</v>
      </c>
      <c r="C1629" t="s">
        <v>25</v>
      </c>
      <c r="D1629" t="s">
        <v>5</v>
      </c>
      <c r="E1629">
        <v>2007</v>
      </c>
      <c r="F1629">
        <v>7.0000000000000001E-3</v>
      </c>
      <c r="G1629" t="s">
        <v>114</v>
      </c>
    </row>
    <row r="1630" spans="1:7" x14ac:dyDescent="0.25">
      <c r="A1630">
        <v>2020</v>
      </c>
      <c r="B1630" t="s">
        <v>112</v>
      </c>
      <c r="C1630" t="s">
        <v>25</v>
      </c>
      <c r="D1630" t="s">
        <v>5</v>
      </c>
      <c r="E1630">
        <v>2011</v>
      </c>
      <c r="F1630">
        <v>7.0000000000000001E-3</v>
      </c>
      <c r="G1630" t="s">
        <v>114</v>
      </c>
    </row>
    <row r="1631" spans="1:7" x14ac:dyDescent="0.25">
      <c r="A1631">
        <v>2020</v>
      </c>
      <c r="B1631" t="s">
        <v>112</v>
      </c>
      <c r="C1631" t="s">
        <v>25</v>
      </c>
      <c r="D1631" t="s">
        <v>5</v>
      </c>
      <c r="E1631">
        <v>2015</v>
      </c>
      <c r="F1631">
        <v>5.0000000000000001E-3</v>
      </c>
      <c r="G1631" t="s">
        <v>114</v>
      </c>
    </row>
    <row r="1632" spans="1:7" x14ac:dyDescent="0.25">
      <c r="A1632">
        <v>2020</v>
      </c>
      <c r="B1632" t="s">
        <v>112</v>
      </c>
      <c r="C1632" t="s">
        <v>25</v>
      </c>
      <c r="D1632" t="s">
        <v>5</v>
      </c>
      <c r="E1632">
        <v>2017</v>
      </c>
      <c r="F1632">
        <v>5.0000000000000001E-3</v>
      </c>
      <c r="G1632" t="s">
        <v>115</v>
      </c>
    </row>
    <row r="1633" spans="1:7" x14ac:dyDescent="0.25">
      <c r="A1633">
        <v>2020</v>
      </c>
      <c r="B1633" t="s">
        <v>112</v>
      </c>
      <c r="C1633" t="s">
        <v>25</v>
      </c>
      <c r="D1633" t="s">
        <v>5</v>
      </c>
      <c r="E1633">
        <v>2020</v>
      </c>
      <c r="F1633">
        <v>2E-3</v>
      </c>
      <c r="G1633" t="s">
        <v>115</v>
      </c>
    </row>
    <row r="1634" spans="1:7" x14ac:dyDescent="0.25">
      <c r="A1634">
        <v>2020</v>
      </c>
      <c r="B1634" t="s">
        <v>112</v>
      </c>
      <c r="C1634" t="s">
        <v>25</v>
      </c>
      <c r="D1634" t="s">
        <v>5</v>
      </c>
      <c r="E1634" t="s">
        <v>33</v>
      </c>
      <c r="F1634">
        <v>2E-3</v>
      </c>
      <c r="G1634" t="s">
        <v>116</v>
      </c>
    </row>
    <row r="1635" spans="1:7" x14ac:dyDescent="0.25">
      <c r="A1635">
        <v>2020</v>
      </c>
      <c r="B1635" t="s">
        <v>112</v>
      </c>
      <c r="C1635" t="s">
        <v>25</v>
      </c>
      <c r="D1635" t="s">
        <v>35</v>
      </c>
      <c r="E1635">
        <v>1975</v>
      </c>
      <c r="F1635">
        <v>1.1220000000000001</v>
      </c>
      <c r="G1635" t="s">
        <v>113</v>
      </c>
    </row>
    <row r="1636" spans="1:7" x14ac:dyDescent="0.25">
      <c r="A1636">
        <v>2020</v>
      </c>
      <c r="B1636" t="s">
        <v>112</v>
      </c>
      <c r="C1636" t="s">
        <v>25</v>
      </c>
      <c r="D1636" t="s">
        <v>35</v>
      </c>
      <c r="E1636">
        <v>1985</v>
      </c>
      <c r="F1636">
        <v>0.27700000000000002</v>
      </c>
      <c r="G1636" t="s">
        <v>113</v>
      </c>
    </row>
    <row r="1637" spans="1:7" x14ac:dyDescent="0.25">
      <c r="A1637">
        <v>2020</v>
      </c>
      <c r="B1637" t="s">
        <v>112</v>
      </c>
      <c r="C1637" t="s">
        <v>25</v>
      </c>
      <c r="D1637" t="s">
        <v>35</v>
      </c>
      <c r="E1637">
        <v>1996</v>
      </c>
      <c r="F1637">
        <v>0.17499999999999999</v>
      </c>
      <c r="G1637" t="s">
        <v>113</v>
      </c>
    </row>
    <row r="1638" spans="1:7" x14ac:dyDescent="0.25">
      <c r="A1638">
        <v>2020</v>
      </c>
      <c r="B1638" t="s">
        <v>112</v>
      </c>
      <c r="C1638" t="s">
        <v>25</v>
      </c>
      <c r="D1638" t="s">
        <v>35</v>
      </c>
      <c r="E1638">
        <v>2003</v>
      </c>
      <c r="F1638">
        <v>5.8000000000000003E-2</v>
      </c>
      <c r="G1638" t="s">
        <v>114</v>
      </c>
    </row>
    <row r="1639" spans="1:7" x14ac:dyDescent="0.25">
      <c r="A1639">
        <v>2020</v>
      </c>
      <c r="B1639" t="s">
        <v>112</v>
      </c>
      <c r="C1639" t="s">
        <v>25</v>
      </c>
      <c r="D1639" t="s">
        <v>35</v>
      </c>
      <c r="E1639">
        <v>2007</v>
      </c>
      <c r="F1639">
        <v>3.7999999999999999E-2</v>
      </c>
      <c r="G1639" t="s">
        <v>114</v>
      </c>
    </row>
    <row r="1640" spans="1:7" x14ac:dyDescent="0.25">
      <c r="A1640">
        <v>2020</v>
      </c>
      <c r="B1640" t="s">
        <v>112</v>
      </c>
      <c r="C1640" t="s">
        <v>25</v>
      </c>
      <c r="D1640" t="s">
        <v>35</v>
      </c>
      <c r="E1640">
        <v>2011</v>
      </c>
      <c r="F1640">
        <v>3.7999999999999999E-2</v>
      </c>
      <c r="G1640" t="s">
        <v>114</v>
      </c>
    </row>
    <row r="1641" spans="1:7" x14ac:dyDescent="0.25">
      <c r="A1641">
        <v>2020</v>
      </c>
      <c r="B1641" t="s">
        <v>112</v>
      </c>
      <c r="C1641" t="s">
        <v>25</v>
      </c>
      <c r="D1641" t="s">
        <v>35</v>
      </c>
      <c r="E1641">
        <v>2015</v>
      </c>
      <c r="F1641">
        <v>2.9000000000000001E-2</v>
      </c>
      <c r="G1641" t="s">
        <v>114</v>
      </c>
    </row>
    <row r="1642" spans="1:7" x14ac:dyDescent="0.25">
      <c r="A1642">
        <v>2020</v>
      </c>
      <c r="B1642" t="s">
        <v>112</v>
      </c>
      <c r="C1642" t="s">
        <v>25</v>
      </c>
      <c r="D1642" t="s">
        <v>35</v>
      </c>
      <c r="E1642">
        <v>2017</v>
      </c>
      <c r="F1642">
        <v>2.9000000000000001E-2</v>
      </c>
      <c r="G1642" t="s">
        <v>115</v>
      </c>
    </row>
    <row r="1643" spans="1:7" x14ac:dyDescent="0.25">
      <c r="A1643">
        <v>2020</v>
      </c>
      <c r="B1643" t="s">
        <v>112</v>
      </c>
      <c r="C1643" t="s">
        <v>25</v>
      </c>
      <c r="D1643" t="s">
        <v>35</v>
      </c>
      <c r="E1643">
        <v>2020</v>
      </c>
      <c r="F1643">
        <v>0.01</v>
      </c>
      <c r="G1643" t="s">
        <v>115</v>
      </c>
    </row>
    <row r="1644" spans="1:7" x14ac:dyDescent="0.25">
      <c r="A1644">
        <v>2020</v>
      </c>
      <c r="B1644" t="s">
        <v>112</v>
      </c>
      <c r="C1644" t="s">
        <v>25</v>
      </c>
      <c r="D1644" t="s">
        <v>35</v>
      </c>
      <c r="E1644" t="s">
        <v>33</v>
      </c>
      <c r="F1644">
        <v>0.01</v>
      </c>
      <c r="G1644" t="s">
        <v>116</v>
      </c>
    </row>
    <row r="1645" spans="1:7" x14ac:dyDescent="0.25">
      <c r="A1645">
        <v>2020</v>
      </c>
      <c r="B1645" t="s">
        <v>112</v>
      </c>
      <c r="C1645" t="s">
        <v>25</v>
      </c>
      <c r="D1645" t="s">
        <v>38</v>
      </c>
      <c r="E1645">
        <v>1975</v>
      </c>
      <c r="F1645">
        <v>5.141</v>
      </c>
      <c r="G1645" t="s">
        <v>113</v>
      </c>
    </row>
    <row r="1646" spans="1:7" x14ac:dyDescent="0.25">
      <c r="A1646">
        <v>2020</v>
      </c>
      <c r="B1646" t="s">
        <v>112</v>
      </c>
      <c r="C1646" t="s">
        <v>25</v>
      </c>
      <c r="D1646" t="s">
        <v>38</v>
      </c>
      <c r="E1646">
        <v>1985</v>
      </c>
      <c r="F1646">
        <v>1.244</v>
      </c>
      <c r="G1646" t="s">
        <v>113</v>
      </c>
    </row>
    <row r="1647" spans="1:7" x14ac:dyDescent="0.25">
      <c r="A1647">
        <v>2020</v>
      </c>
      <c r="B1647" t="s">
        <v>112</v>
      </c>
      <c r="C1647" t="s">
        <v>25</v>
      </c>
      <c r="D1647" t="s">
        <v>38</v>
      </c>
      <c r="E1647">
        <v>1996</v>
      </c>
      <c r="F1647">
        <v>0.80300000000000005</v>
      </c>
      <c r="G1647" t="s">
        <v>113</v>
      </c>
    </row>
    <row r="1648" spans="1:7" x14ac:dyDescent="0.25">
      <c r="A1648">
        <v>2020</v>
      </c>
      <c r="B1648" t="s">
        <v>112</v>
      </c>
      <c r="C1648" t="s">
        <v>25</v>
      </c>
      <c r="D1648" t="s">
        <v>38</v>
      </c>
      <c r="E1648">
        <v>2003</v>
      </c>
      <c r="F1648">
        <v>0.246</v>
      </c>
      <c r="G1648" t="s">
        <v>114</v>
      </c>
    </row>
    <row r="1649" spans="1:7" x14ac:dyDescent="0.25">
      <c r="A1649">
        <v>2020</v>
      </c>
      <c r="B1649" t="s">
        <v>112</v>
      </c>
      <c r="C1649" t="s">
        <v>25</v>
      </c>
      <c r="D1649" t="s">
        <v>38</v>
      </c>
      <c r="E1649">
        <v>2007</v>
      </c>
      <c r="F1649">
        <v>0.192</v>
      </c>
      <c r="G1649" t="s">
        <v>114</v>
      </c>
    </row>
    <row r="1650" spans="1:7" x14ac:dyDescent="0.25">
      <c r="A1650">
        <v>2020</v>
      </c>
      <c r="B1650" t="s">
        <v>112</v>
      </c>
      <c r="C1650" t="s">
        <v>25</v>
      </c>
      <c r="D1650" t="s">
        <v>38</v>
      </c>
      <c r="E1650">
        <v>2011</v>
      </c>
      <c r="F1650">
        <v>0.192</v>
      </c>
      <c r="G1650" t="s">
        <v>114</v>
      </c>
    </row>
    <row r="1651" spans="1:7" x14ac:dyDescent="0.25">
      <c r="A1651">
        <v>2020</v>
      </c>
      <c r="B1651" t="s">
        <v>112</v>
      </c>
      <c r="C1651" t="s">
        <v>25</v>
      </c>
      <c r="D1651" t="s">
        <v>38</v>
      </c>
      <c r="E1651">
        <v>2015</v>
      </c>
      <c r="F1651">
        <v>0.14399999999999999</v>
      </c>
      <c r="G1651" t="s">
        <v>114</v>
      </c>
    </row>
    <row r="1652" spans="1:7" x14ac:dyDescent="0.25">
      <c r="A1652">
        <v>2020</v>
      </c>
      <c r="B1652" t="s">
        <v>112</v>
      </c>
      <c r="C1652" t="s">
        <v>25</v>
      </c>
      <c r="D1652" t="s">
        <v>38</v>
      </c>
      <c r="E1652">
        <v>2017</v>
      </c>
      <c r="F1652">
        <v>0.14399999999999999</v>
      </c>
      <c r="G1652" t="s">
        <v>115</v>
      </c>
    </row>
    <row r="1653" spans="1:7" x14ac:dyDescent="0.25">
      <c r="A1653">
        <v>2020</v>
      </c>
      <c r="B1653" t="s">
        <v>112</v>
      </c>
      <c r="C1653" t="s">
        <v>25</v>
      </c>
      <c r="D1653" t="s">
        <v>38</v>
      </c>
      <c r="E1653">
        <v>2020</v>
      </c>
      <c r="F1653">
        <v>4.8000000000000001E-2</v>
      </c>
      <c r="G1653" t="s">
        <v>115</v>
      </c>
    </row>
    <row r="1654" spans="1:7" x14ac:dyDescent="0.25">
      <c r="A1654">
        <v>2020</v>
      </c>
      <c r="B1654" t="s">
        <v>112</v>
      </c>
      <c r="C1654" t="s">
        <v>25</v>
      </c>
      <c r="D1654" t="s">
        <v>38</v>
      </c>
      <c r="E1654" t="s">
        <v>33</v>
      </c>
      <c r="F1654">
        <v>4.8000000000000001E-2</v>
      </c>
      <c r="G1654" t="s">
        <v>116</v>
      </c>
    </row>
    <row r="1655" spans="1:7" x14ac:dyDescent="0.25">
      <c r="A1655">
        <v>2020</v>
      </c>
      <c r="B1655" t="s">
        <v>112</v>
      </c>
      <c r="C1655" t="s">
        <v>25</v>
      </c>
      <c r="D1655" t="s">
        <v>40</v>
      </c>
      <c r="E1655">
        <v>1975</v>
      </c>
      <c r="F1655">
        <v>2.173</v>
      </c>
      <c r="G1655" t="s">
        <v>113</v>
      </c>
    </row>
    <row r="1656" spans="1:7" x14ac:dyDescent="0.25">
      <c r="A1656">
        <v>2020</v>
      </c>
      <c r="B1656" t="s">
        <v>112</v>
      </c>
      <c r="C1656" t="s">
        <v>25</v>
      </c>
      <c r="D1656" t="s">
        <v>40</v>
      </c>
      <c r="E1656">
        <v>1985</v>
      </c>
      <c r="F1656">
        <v>0.59599999999999997</v>
      </c>
      <c r="G1656" t="s">
        <v>113</v>
      </c>
    </row>
    <row r="1657" spans="1:7" x14ac:dyDescent="0.25">
      <c r="A1657">
        <v>2020</v>
      </c>
      <c r="B1657" t="s">
        <v>112</v>
      </c>
      <c r="C1657" t="s">
        <v>25</v>
      </c>
      <c r="D1657" t="s">
        <v>40</v>
      </c>
      <c r="E1657">
        <v>1996</v>
      </c>
      <c r="F1657">
        <v>0.378</v>
      </c>
      <c r="G1657" t="s">
        <v>113</v>
      </c>
    </row>
    <row r="1658" spans="1:7" x14ac:dyDescent="0.25">
      <c r="A1658">
        <v>2020</v>
      </c>
      <c r="B1658" t="s">
        <v>112</v>
      </c>
      <c r="C1658" t="s">
        <v>25</v>
      </c>
      <c r="D1658" t="s">
        <v>40</v>
      </c>
      <c r="E1658">
        <v>2003</v>
      </c>
      <c r="F1658">
        <v>0.13100000000000001</v>
      </c>
      <c r="G1658" t="s">
        <v>114</v>
      </c>
    </row>
    <row r="1659" spans="1:7" x14ac:dyDescent="0.25">
      <c r="A1659">
        <v>2020</v>
      </c>
      <c r="B1659" t="s">
        <v>112</v>
      </c>
      <c r="C1659" t="s">
        <v>25</v>
      </c>
      <c r="D1659" t="s">
        <v>40</v>
      </c>
      <c r="E1659">
        <v>2007</v>
      </c>
      <c r="F1659">
        <v>7.6999999999999999E-2</v>
      </c>
      <c r="G1659" t="s">
        <v>114</v>
      </c>
    </row>
    <row r="1660" spans="1:7" x14ac:dyDescent="0.25">
      <c r="A1660">
        <v>2020</v>
      </c>
      <c r="B1660" t="s">
        <v>112</v>
      </c>
      <c r="C1660" t="s">
        <v>25</v>
      </c>
      <c r="D1660" t="s">
        <v>40</v>
      </c>
      <c r="E1660">
        <v>2011</v>
      </c>
      <c r="F1660">
        <v>7.6999999999999999E-2</v>
      </c>
      <c r="G1660" t="s">
        <v>114</v>
      </c>
    </row>
    <row r="1661" spans="1:7" x14ac:dyDescent="0.25">
      <c r="A1661">
        <v>2020</v>
      </c>
      <c r="B1661" t="s">
        <v>112</v>
      </c>
      <c r="C1661" t="s">
        <v>25</v>
      </c>
      <c r="D1661" t="s">
        <v>40</v>
      </c>
      <c r="E1661">
        <v>2015</v>
      </c>
      <c r="F1661">
        <v>5.8000000000000003E-2</v>
      </c>
      <c r="G1661" t="s">
        <v>114</v>
      </c>
    </row>
    <row r="1662" spans="1:7" x14ac:dyDescent="0.25">
      <c r="A1662">
        <v>2020</v>
      </c>
      <c r="B1662" t="s">
        <v>112</v>
      </c>
      <c r="C1662" t="s">
        <v>25</v>
      </c>
      <c r="D1662" t="s">
        <v>40</v>
      </c>
      <c r="E1662">
        <v>2017</v>
      </c>
      <c r="F1662">
        <v>5.8000000000000003E-2</v>
      </c>
      <c r="G1662" t="s">
        <v>115</v>
      </c>
    </row>
    <row r="1663" spans="1:7" x14ac:dyDescent="0.25">
      <c r="A1663">
        <v>2020</v>
      </c>
      <c r="B1663" t="s">
        <v>112</v>
      </c>
      <c r="C1663" t="s">
        <v>25</v>
      </c>
      <c r="D1663" t="s">
        <v>40</v>
      </c>
      <c r="E1663">
        <v>2020</v>
      </c>
      <c r="F1663">
        <v>1.9E-2</v>
      </c>
      <c r="G1663" t="s">
        <v>115</v>
      </c>
    </row>
    <row r="1664" spans="1:7" x14ac:dyDescent="0.25">
      <c r="A1664">
        <v>2020</v>
      </c>
      <c r="B1664" t="s">
        <v>112</v>
      </c>
      <c r="C1664" t="s">
        <v>25</v>
      </c>
      <c r="D1664" t="s">
        <v>40</v>
      </c>
      <c r="E1664" t="s">
        <v>33</v>
      </c>
      <c r="F1664">
        <v>1.9E-2</v>
      </c>
      <c r="G1664" t="s">
        <v>116</v>
      </c>
    </row>
    <row r="1665" spans="1:7" x14ac:dyDescent="0.25">
      <c r="A1665">
        <v>2020</v>
      </c>
      <c r="B1665" t="s">
        <v>112</v>
      </c>
      <c r="C1665" t="s">
        <v>25</v>
      </c>
      <c r="D1665" t="s">
        <v>43</v>
      </c>
      <c r="E1665">
        <v>1975</v>
      </c>
      <c r="F1665">
        <v>0.42699999999999999</v>
      </c>
      <c r="G1665" t="s">
        <v>113</v>
      </c>
    </row>
    <row r="1666" spans="1:7" x14ac:dyDescent="0.25">
      <c r="A1666">
        <v>2020</v>
      </c>
      <c r="B1666" t="s">
        <v>112</v>
      </c>
      <c r="C1666" t="s">
        <v>25</v>
      </c>
      <c r="D1666" t="s">
        <v>43</v>
      </c>
      <c r="E1666">
        <v>1985</v>
      </c>
      <c r="F1666">
        <v>0.11700000000000001</v>
      </c>
      <c r="G1666" t="s">
        <v>113</v>
      </c>
    </row>
    <row r="1667" spans="1:7" x14ac:dyDescent="0.25">
      <c r="A1667">
        <v>2020</v>
      </c>
      <c r="B1667" t="s">
        <v>112</v>
      </c>
      <c r="C1667" t="s">
        <v>25</v>
      </c>
      <c r="D1667" t="s">
        <v>43</v>
      </c>
      <c r="E1667">
        <v>1996</v>
      </c>
      <c r="F1667">
        <v>7.3999999999999996E-2</v>
      </c>
      <c r="G1667" t="s">
        <v>113</v>
      </c>
    </row>
    <row r="1668" spans="1:7" x14ac:dyDescent="0.25">
      <c r="A1668">
        <v>2020</v>
      </c>
      <c r="B1668" t="s">
        <v>112</v>
      </c>
      <c r="C1668" t="s">
        <v>25</v>
      </c>
      <c r="D1668" t="s">
        <v>43</v>
      </c>
      <c r="E1668">
        <v>2003</v>
      </c>
      <c r="F1668">
        <v>2.5999999999999999E-2</v>
      </c>
      <c r="G1668" t="s">
        <v>114</v>
      </c>
    </row>
    <row r="1669" spans="1:7" x14ac:dyDescent="0.25">
      <c r="A1669">
        <v>2020</v>
      </c>
      <c r="B1669" t="s">
        <v>112</v>
      </c>
      <c r="C1669" t="s">
        <v>25</v>
      </c>
      <c r="D1669" t="s">
        <v>43</v>
      </c>
      <c r="E1669">
        <v>2007</v>
      </c>
      <c r="F1669">
        <v>1.4999999999999999E-2</v>
      </c>
      <c r="G1669" t="s">
        <v>114</v>
      </c>
    </row>
    <row r="1670" spans="1:7" x14ac:dyDescent="0.25">
      <c r="A1670">
        <v>2020</v>
      </c>
      <c r="B1670" t="s">
        <v>112</v>
      </c>
      <c r="C1670" t="s">
        <v>25</v>
      </c>
      <c r="D1670" t="s">
        <v>43</v>
      </c>
      <c r="E1670">
        <v>2011</v>
      </c>
      <c r="F1670">
        <v>1.4999999999999999E-2</v>
      </c>
      <c r="G1670" t="s">
        <v>114</v>
      </c>
    </row>
    <row r="1671" spans="1:7" x14ac:dyDescent="0.25">
      <c r="A1671">
        <v>2020</v>
      </c>
      <c r="B1671" t="s">
        <v>112</v>
      </c>
      <c r="C1671" t="s">
        <v>25</v>
      </c>
      <c r="D1671" t="s">
        <v>43</v>
      </c>
      <c r="E1671">
        <v>2015</v>
      </c>
      <c r="F1671">
        <v>1.0999999999999999E-2</v>
      </c>
      <c r="G1671" t="s">
        <v>114</v>
      </c>
    </row>
    <row r="1672" spans="1:7" x14ac:dyDescent="0.25">
      <c r="A1672">
        <v>2020</v>
      </c>
      <c r="B1672" t="s">
        <v>112</v>
      </c>
      <c r="C1672" t="s">
        <v>25</v>
      </c>
      <c r="D1672" t="s">
        <v>43</v>
      </c>
      <c r="E1672">
        <v>2017</v>
      </c>
      <c r="F1672">
        <v>1.0999999999999999E-2</v>
      </c>
      <c r="G1672" t="s">
        <v>115</v>
      </c>
    </row>
    <row r="1673" spans="1:7" x14ac:dyDescent="0.25">
      <c r="A1673">
        <v>2020</v>
      </c>
      <c r="B1673" t="s">
        <v>112</v>
      </c>
      <c r="C1673" t="s">
        <v>25</v>
      </c>
      <c r="D1673" t="s">
        <v>43</v>
      </c>
      <c r="E1673">
        <v>2020</v>
      </c>
      <c r="F1673">
        <v>4.0000000000000001E-3</v>
      </c>
      <c r="G1673" t="s">
        <v>115</v>
      </c>
    </row>
    <row r="1674" spans="1:7" x14ac:dyDescent="0.25">
      <c r="A1674">
        <v>2020</v>
      </c>
      <c r="B1674" t="s">
        <v>112</v>
      </c>
      <c r="C1674" t="s">
        <v>25</v>
      </c>
      <c r="D1674" t="s">
        <v>43</v>
      </c>
      <c r="E1674" t="s">
        <v>33</v>
      </c>
      <c r="F1674">
        <v>4.0000000000000001E-3</v>
      </c>
      <c r="G1674" t="s">
        <v>116</v>
      </c>
    </row>
    <row r="1675" spans="1:7" x14ac:dyDescent="0.25">
      <c r="A1675">
        <v>2020</v>
      </c>
      <c r="B1675" t="s">
        <v>112</v>
      </c>
      <c r="C1675" t="s">
        <v>25</v>
      </c>
      <c r="D1675" t="s">
        <v>44</v>
      </c>
      <c r="E1675">
        <v>1975</v>
      </c>
      <c r="F1675">
        <v>0.94799999999999995</v>
      </c>
      <c r="G1675" t="s">
        <v>113</v>
      </c>
    </row>
    <row r="1676" spans="1:7" x14ac:dyDescent="0.25">
      <c r="A1676">
        <v>2020</v>
      </c>
      <c r="B1676" t="s">
        <v>112</v>
      </c>
      <c r="C1676" t="s">
        <v>25</v>
      </c>
      <c r="D1676" t="s">
        <v>44</v>
      </c>
      <c r="E1676">
        <v>1985</v>
      </c>
      <c r="F1676">
        <v>0.254</v>
      </c>
      <c r="G1676" t="s">
        <v>113</v>
      </c>
    </row>
    <row r="1677" spans="1:7" x14ac:dyDescent="0.25">
      <c r="A1677">
        <v>2020</v>
      </c>
      <c r="B1677" t="s">
        <v>112</v>
      </c>
      <c r="C1677" t="s">
        <v>25</v>
      </c>
      <c r="D1677" t="s">
        <v>44</v>
      </c>
      <c r="E1677">
        <v>1996</v>
      </c>
      <c r="F1677">
        <v>0.17199999999999999</v>
      </c>
      <c r="G1677" t="s">
        <v>113</v>
      </c>
    </row>
    <row r="1678" spans="1:7" x14ac:dyDescent="0.25">
      <c r="A1678">
        <v>2020</v>
      </c>
      <c r="B1678" t="s">
        <v>112</v>
      </c>
      <c r="C1678" t="s">
        <v>25</v>
      </c>
      <c r="D1678" t="s">
        <v>44</v>
      </c>
      <c r="E1678">
        <v>2003</v>
      </c>
      <c r="F1678">
        <v>7.1999999999999995E-2</v>
      </c>
      <c r="G1678" t="s">
        <v>114</v>
      </c>
    </row>
    <row r="1679" spans="1:7" x14ac:dyDescent="0.25">
      <c r="A1679">
        <v>2020</v>
      </c>
      <c r="B1679" t="s">
        <v>112</v>
      </c>
      <c r="C1679" t="s">
        <v>25</v>
      </c>
      <c r="D1679" t="s">
        <v>44</v>
      </c>
      <c r="E1679">
        <v>2007</v>
      </c>
      <c r="F1679">
        <v>3.9E-2</v>
      </c>
      <c r="G1679" t="s">
        <v>114</v>
      </c>
    </row>
    <row r="1680" spans="1:7" x14ac:dyDescent="0.25">
      <c r="A1680">
        <v>2020</v>
      </c>
      <c r="B1680" t="s">
        <v>112</v>
      </c>
      <c r="C1680" t="s">
        <v>25</v>
      </c>
      <c r="D1680" t="s">
        <v>44</v>
      </c>
      <c r="E1680">
        <v>2011</v>
      </c>
      <c r="F1680">
        <v>3.9E-2</v>
      </c>
      <c r="G1680" t="s">
        <v>114</v>
      </c>
    </row>
    <row r="1681" spans="1:7" x14ac:dyDescent="0.25">
      <c r="A1681">
        <v>2020</v>
      </c>
      <c r="B1681" t="s">
        <v>112</v>
      </c>
      <c r="C1681" t="s">
        <v>25</v>
      </c>
      <c r="D1681" t="s">
        <v>44</v>
      </c>
      <c r="E1681">
        <v>2015</v>
      </c>
      <c r="F1681">
        <v>0.03</v>
      </c>
      <c r="G1681" t="s">
        <v>114</v>
      </c>
    </row>
    <row r="1682" spans="1:7" x14ac:dyDescent="0.25">
      <c r="A1682">
        <v>2020</v>
      </c>
      <c r="B1682" t="s">
        <v>112</v>
      </c>
      <c r="C1682" t="s">
        <v>25</v>
      </c>
      <c r="D1682" t="s">
        <v>44</v>
      </c>
      <c r="E1682">
        <v>2017</v>
      </c>
      <c r="F1682">
        <v>0.03</v>
      </c>
      <c r="G1682" t="s">
        <v>115</v>
      </c>
    </row>
    <row r="1683" spans="1:7" x14ac:dyDescent="0.25">
      <c r="A1683">
        <v>2020</v>
      </c>
      <c r="B1683" t="s">
        <v>112</v>
      </c>
      <c r="C1683" t="s">
        <v>25</v>
      </c>
      <c r="D1683" t="s">
        <v>44</v>
      </c>
      <c r="E1683">
        <v>2020</v>
      </c>
      <c r="F1683">
        <v>0.01</v>
      </c>
      <c r="G1683" t="s">
        <v>115</v>
      </c>
    </row>
    <row r="1684" spans="1:7" x14ac:dyDescent="0.25">
      <c r="A1684">
        <v>2020</v>
      </c>
      <c r="B1684" t="s">
        <v>112</v>
      </c>
      <c r="C1684" t="s">
        <v>25</v>
      </c>
      <c r="D1684" t="s">
        <v>44</v>
      </c>
      <c r="E1684" t="s">
        <v>33</v>
      </c>
      <c r="F1684">
        <v>0.01</v>
      </c>
      <c r="G1684" t="s">
        <v>116</v>
      </c>
    </row>
    <row r="1685" spans="1:7" x14ac:dyDescent="0.25">
      <c r="A1685">
        <v>2020</v>
      </c>
      <c r="B1685" t="s">
        <v>112</v>
      </c>
      <c r="C1685" t="s">
        <v>25</v>
      </c>
      <c r="D1685" t="s">
        <v>46</v>
      </c>
      <c r="E1685">
        <v>1975</v>
      </c>
      <c r="F1685">
        <v>3.2610000000000001</v>
      </c>
      <c r="G1685" t="s">
        <v>113</v>
      </c>
    </row>
    <row r="1686" spans="1:7" x14ac:dyDescent="0.25">
      <c r="A1686">
        <v>2020</v>
      </c>
      <c r="B1686" t="s">
        <v>112</v>
      </c>
      <c r="C1686" t="s">
        <v>25</v>
      </c>
      <c r="D1686" t="s">
        <v>46</v>
      </c>
      <c r="E1686">
        <v>1985</v>
      </c>
      <c r="F1686">
        <v>0.85699999999999998</v>
      </c>
      <c r="G1686" t="s">
        <v>113</v>
      </c>
    </row>
    <row r="1687" spans="1:7" x14ac:dyDescent="0.25">
      <c r="A1687">
        <v>2020</v>
      </c>
      <c r="B1687" t="s">
        <v>112</v>
      </c>
      <c r="C1687" t="s">
        <v>25</v>
      </c>
      <c r="D1687" t="s">
        <v>46</v>
      </c>
      <c r="E1687">
        <v>1996</v>
      </c>
      <c r="F1687">
        <v>0.59899999999999998</v>
      </c>
      <c r="G1687" t="s">
        <v>113</v>
      </c>
    </row>
    <row r="1688" spans="1:7" x14ac:dyDescent="0.25">
      <c r="A1688">
        <v>2020</v>
      </c>
      <c r="B1688" t="s">
        <v>112</v>
      </c>
      <c r="C1688" t="s">
        <v>25</v>
      </c>
      <c r="D1688" t="s">
        <v>46</v>
      </c>
      <c r="E1688">
        <v>2003</v>
      </c>
      <c r="F1688">
        <v>0.27700000000000002</v>
      </c>
      <c r="G1688" t="s">
        <v>114</v>
      </c>
    </row>
    <row r="1689" spans="1:7" x14ac:dyDescent="0.25">
      <c r="A1689">
        <v>2020</v>
      </c>
      <c r="B1689" t="s">
        <v>112</v>
      </c>
      <c r="C1689" t="s">
        <v>25</v>
      </c>
      <c r="D1689" t="s">
        <v>46</v>
      </c>
      <c r="E1689">
        <v>2007</v>
      </c>
      <c r="F1689">
        <v>0.13900000000000001</v>
      </c>
      <c r="G1689" t="s">
        <v>114</v>
      </c>
    </row>
    <row r="1690" spans="1:7" x14ac:dyDescent="0.25">
      <c r="A1690">
        <v>2020</v>
      </c>
      <c r="B1690" t="s">
        <v>112</v>
      </c>
      <c r="C1690" t="s">
        <v>25</v>
      </c>
      <c r="D1690" t="s">
        <v>46</v>
      </c>
      <c r="E1690">
        <v>2011</v>
      </c>
      <c r="F1690">
        <v>0.13900000000000001</v>
      </c>
      <c r="G1690" t="s">
        <v>114</v>
      </c>
    </row>
    <row r="1691" spans="1:7" x14ac:dyDescent="0.25">
      <c r="A1691">
        <v>2020</v>
      </c>
      <c r="B1691" t="s">
        <v>112</v>
      </c>
      <c r="C1691" t="s">
        <v>25</v>
      </c>
      <c r="D1691" t="s">
        <v>46</v>
      </c>
      <c r="E1691">
        <v>2015</v>
      </c>
      <c r="F1691">
        <v>0.104</v>
      </c>
      <c r="G1691" t="s">
        <v>114</v>
      </c>
    </row>
    <row r="1692" spans="1:7" x14ac:dyDescent="0.25">
      <c r="A1692">
        <v>2020</v>
      </c>
      <c r="B1692" t="s">
        <v>112</v>
      </c>
      <c r="C1692" t="s">
        <v>25</v>
      </c>
      <c r="D1692" t="s">
        <v>46</v>
      </c>
      <c r="E1692">
        <v>2017</v>
      </c>
      <c r="F1692">
        <v>0.104</v>
      </c>
      <c r="G1692" t="s">
        <v>115</v>
      </c>
    </row>
    <row r="1693" spans="1:7" x14ac:dyDescent="0.25">
      <c r="A1693">
        <v>2020</v>
      </c>
      <c r="B1693" t="s">
        <v>112</v>
      </c>
      <c r="C1693" t="s">
        <v>25</v>
      </c>
      <c r="D1693" t="s">
        <v>46</v>
      </c>
      <c r="E1693">
        <v>2020</v>
      </c>
      <c r="F1693">
        <v>3.5000000000000003E-2</v>
      </c>
      <c r="G1693" t="s">
        <v>115</v>
      </c>
    </row>
    <row r="1694" spans="1:7" x14ac:dyDescent="0.25">
      <c r="A1694">
        <v>2020</v>
      </c>
      <c r="B1694" t="s">
        <v>112</v>
      </c>
      <c r="C1694" t="s">
        <v>25</v>
      </c>
      <c r="D1694" t="s">
        <v>46</v>
      </c>
      <c r="E1694" t="s">
        <v>33</v>
      </c>
      <c r="F1694">
        <v>3.5000000000000003E-2</v>
      </c>
      <c r="G1694" t="s">
        <v>116</v>
      </c>
    </row>
    <row r="1695" spans="1:7" x14ac:dyDescent="0.25">
      <c r="A1695">
        <v>2020</v>
      </c>
      <c r="B1695" t="s">
        <v>112</v>
      </c>
      <c r="C1695" t="s">
        <v>25</v>
      </c>
      <c r="D1695" t="s">
        <v>9</v>
      </c>
      <c r="E1695">
        <v>1975</v>
      </c>
      <c r="F1695">
        <v>2.1779999999999999</v>
      </c>
      <c r="G1695" t="s">
        <v>113</v>
      </c>
    </row>
    <row r="1696" spans="1:7" x14ac:dyDescent="0.25">
      <c r="A1696">
        <v>2020</v>
      </c>
      <c r="B1696" t="s">
        <v>112</v>
      </c>
      <c r="C1696" t="s">
        <v>25</v>
      </c>
      <c r="D1696" t="s">
        <v>9</v>
      </c>
      <c r="E1696">
        <v>1985</v>
      </c>
      <c r="F1696">
        <v>0.69199999999999995</v>
      </c>
      <c r="G1696" t="s">
        <v>113</v>
      </c>
    </row>
    <row r="1697" spans="1:7" x14ac:dyDescent="0.25">
      <c r="A1697">
        <v>2020</v>
      </c>
      <c r="B1697" t="s">
        <v>112</v>
      </c>
      <c r="C1697" t="s">
        <v>25</v>
      </c>
      <c r="D1697" t="s">
        <v>9</v>
      </c>
      <c r="E1697">
        <v>1996</v>
      </c>
      <c r="F1697">
        <v>0.45900000000000002</v>
      </c>
      <c r="G1697" t="s">
        <v>113</v>
      </c>
    </row>
    <row r="1698" spans="1:7" x14ac:dyDescent="0.25">
      <c r="A1698">
        <v>2020</v>
      </c>
      <c r="B1698" t="s">
        <v>112</v>
      </c>
      <c r="C1698" t="s">
        <v>25</v>
      </c>
      <c r="D1698" t="s">
        <v>9</v>
      </c>
      <c r="E1698">
        <v>2003</v>
      </c>
      <c r="F1698">
        <v>0.17100000000000001</v>
      </c>
      <c r="G1698" t="s">
        <v>114</v>
      </c>
    </row>
    <row r="1699" spans="1:7" x14ac:dyDescent="0.25">
      <c r="A1699">
        <v>2020</v>
      </c>
      <c r="B1699" t="s">
        <v>112</v>
      </c>
      <c r="C1699" t="s">
        <v>25</v>
      </c>
      <c r="D1699" t="s">
        <v>9</v>
      </c>
      <c r="E1699">
        <v>2007</v>
      </c>
      <c r="F1699">
        <v>9.6000000000000002E-2</v>
      </c>
      <c r="G1699" t="s">
        <v>114</v>
      </c>
    </row>
    <row r="1700" spans="1:7" x14ac:dyDescent="0.25">
      <c r="A1700">
        <v>2020</v>
      </c>
      <c r="B1700" t="s">
        <v>112</v>
      </c>
      <c r="C1700" t="s">
        <v>25</v>
      </c>
      <c r="D1700" t="s">
        <v>9</v>
      </c>
      <c r="E1700">
        <v>2011</v>
      </c>
      <c r="F1700">
        <v>9.6000000000000002E-2</v>
      </c>
      <c r="G1700" t="s">
        <v>114</v>
      </c>
    </row>
    <row r="1701" spans="1:7" x14ac:dyDescent="0.25">
      <c r="A1701">
        <v>2020</v>
      </c>
      <c r="B1701" t="s">
        <v>112</v>
      </c>
      <c r="C1701" t="s">
        <v>25</v>
      </c>
      <c r="D1701" t="s">
        <v>9</v>
      </c>
      <c r="E1701">
        <v>2015</v>
      </c>
      <c r="F1701">
        <v>7.1999999999999995E-2</v>
      </c>
      <c r="G1701" t="s">
        <v>114</v>
      </c>
    </row>
    <row r="1702" spans="1:7" x14ac:dyDescent="0.25">
      <c r="A1702">
        <v>2020</v>
      </c>
      <c r="B1702" t="s">
        <v>112</v>
      </c>
      <c r="C1702" t="s">
        <v>25</v>
      </c>
      <c r="D1702" t="s">
        <v>9</v>
      </c>
      <c r="E1702">
        <v>2017</v>
      </c>
      <c r="F1702">
        <v>7.1999999999999995E-2</v>
      </c>
      <c r="G1702" t="s">
        <v>115</v>
      </c>
    </row>
    <row r="1703" spans="1:7" x14ac:dyDescent="0.25">
      <c r="A1703">
        <v>2020</v>
      </c>
      <c r="B1703" t="s">
        <v>112</v>
      </c>
      <c r="C1703" t="s">
        <v>25</v>
      </c>
      <c r="D1703" t="s">
        <v>9</v>
      </c>
      <c r="E1703">
        <v>2020</v>
      </c>
      <c r="F1703">
        <v>2.4E-2</v>
      </c>
      <c r="G1703" t="s">
        <v>115</v>
      </c>
    </row>
    <row r="1704" spans="1:7" x14ac:dyDescent="0.25">
      <c r="A1704">
        <v>2020</v>
      </c>
      <c r="B1704" t="s">
        <v>112</v>
      </c>
      <c r="C1704" t="s">
        <v>25</v>
      </c>
      <c r="D1704" t="s">
        <v>9</v>
      </c>
      <c r="E1704" t="s">
        <v>33</v>
      </c>
      <c r="F1704">
        <v>2.4E-2</v>
      </c>
      <c r="G1704" t="s">
        <v>116</v>
      </c>
    </row>
    <row r="1705" spans="1:7" x14ac:dyDescent="0.25">
      <c r="A1705">
        <v>2020</v>
      </c>
      <c r="B1705" t="s">
        <v>112</v>
      </c>
      <c r="C1705" t="s">
        <v>25</v>
      </c>
      <c r="D1705" t="s">
        <v>42</v>
      </c>
      <c r="E1705">
        <v>1975</v>
      </c>
      <c r="F1705">
        <v>0.20799999999999999</v>
      </c>
      <c r="G1705" t="s">
        <v>113</v>
      </c>
    </row>
    <row r="1706" spans="1:7" x14ac:dyDescent="0.25">
      <c r="A1706">
        <v>2020</v>
      </c>
      <c r="B1706" t="s">
        <v>112</v>
      </c>
      <c r="C1706" t="s">
        <v>25</v>
      </c>
      <c r="D1706" t="s">
        <v>42</v>
      </c>
      <c r="E1706">
        <v>1985</v>
      </c>
      <c r="F1706">
        <v>4.5999999999999999E-2</v>
      </c>
      <c r="G1706" t="s">
        <v>113</v>
      </c>
    </row>
    <row r="1707" spans="1:7" x14ac:dyDescent="0.25">
      <c r="A1707">
        <v>2020</v>
      </c>
      <c r="B1707" t="s">
        <v>112</v>
      </c>
      <c r="C1707" t="s">
        <v>25</v>
      </c>
      <c r="D1707" t="s">
        <v>42</v>
      </c>
      <c r="E1707">
        <v>1996</v>
      </c>
      <c r="F1707">
        <v>0.03</v>
      </c>
      <c r="G1707" t="s">
        <v>113</v>
      </c>
    </row>
    <row r="1708" spans="1:7" x14ac:dyDescent="0.25">
      <c r="A1708">
        <v>2020</v>
      </c>
      <c r="B1708" t="s">
        <v>112</v>
      </c>
      <c r="C1708" t="s">
        <v>25</v>
      </c>
      <c r="D1708" t="s">
        <v>42</v>
      </c>
      <c r="E1708">
        <v>2003</v>
      </c>
      <c r="F1708">
        <v>1.2E-2</v>
      </c>
      <c r="G1708" t="s">
        <v>114</v>
      </c>
    </row>
    <row r="1709" spans="1:7" x14ac:dyDescent="0.25">
      <c r="A1709">
        <v>2020</v>
      </c>
      <c r="B1709" t="s">
        <v>112</v>
      </c>
      <c r="C1709" t="s">
        <v>25</v>
      </c>
      <c r="D1709" t="s">
        <v>42</v>
      </c>
      <c r="E1709">
        <v>2007</v>
      </c>
      <c r="F1709">
        <v>7.0000000000000001E-3</v>
      </c>
      <c r="G1709" t="s">
        <v>114</v>
      </c>
    </row>
    <row r="1710" spans="1:7" x14ac:dyDescent="0.25">
      <c r="A1710">
        <v>2020</v>
      </c>
      <c r="B1710" t="s">
        <v>112</v>
      </c>
      <c r="C1710" t="s">
        <v>25</v>
      </c>
      <c r="D1710" t="s">
        <v>42</v>
      </c>
      <c r="E1710">
        <v>2011</v>
      </c>
      <c r="F1710">
        <v>7.0000000000000001E-3</v>
      </c>
      <c r="G1710" t="s">
        <v>114</v>
      </c>
    </row>
    <row r="1711" spans="1:7" x14ac:dyDescent="0.25">
      <c r="A1711">
        <v>2020</v>
      </c>
      <c r="B1711" t="s">
        <v>112</v>
      </c>
      <c r="C1711" t="s">
        <v>25</v>
      </c>
      <c r="D1711" t="s">
        <v>42</v>
      </c>
      <c r="E1711">
        <v>2015</v>
      </c>
      <c r="F1711">
        <v>5.0000000000000001E-3</v>
      </c>
      <c r="G1711" t="s">
        <v>114</v>
      </c>
    </row>
    <row r="1712" spans="1:7" x14ac:dyDescent="0.25">
      <c r="A1712">
        <v>2020</v>
      </c>
      <c r="B1712" t="s">
        <v>112</v>
      </c>
      <c r="C1712" t="s">
        <v>25</v>
      </c>
      <c r="D1712" t="s">
        <v>42</v>
      </c>
      <c r="E1712">
        <v>2017</v>
      </c>
      <c r="F1712">
        <v>5.0000000000000001E-3</v>
      </c>
      <c r="G1712" t="s">
        <v>115</v>
      </c>
    </row>
    <row r="1713" spans="1:7" x14ac:dyDescent="0.25">
      <c r="A1713">
        <v>2020</v>
      </c>
      <c r="B1713" t="s">
        <v>112</v>
      </c>
      <c r="C1713" t="s">
        <v>25</v>
      </c>
      <c r="D1713" t="s">
        <v>42</v>
      </c>
      <c r="E1713">
        <v>2020</v>
      </c>
      <c r="F1713">
        <v>2E-3</v>
      </c>
      <c r="G1713" t="s">
        <v>115</v>
      </c>
    </row>
    <row r="1714" spans="1:7" x14ac:dyDescent="0.25">
      <c r="A1714">
        <v>2020</v>
      </c>
      <c r="B1714" t="s">
        <v>112</v>
      </c>
      <c r="C1714" t="s">
        <v>25</v>
      </c>
      <c r="D1714" t="s">
        <v>42</v>
      </c>
      <c r="E1714" t="s">
        <v>33</v>
      </c>
      <c r="F1714">
        <v>2E-3</v>
      </c>
      <c r="G1714" t="s">
        <v>116</v>
      </c>
    </row>
    <row r="1715" spans="1:7" x14ac:dyDescent="0.25">
      <c r="A1715">
        <v>2020</v>
      </c>
      <c r="B1715" t="s">
        <v>112</v>
      </c>
      <c r="C1715" t="s">
        <v>26</v>
      </c>
      <c r="D1715" t="s">
        <v>5</v>
      </c>
      <c r="E1715">
        <v>1975</v>
      </c>
      <c r="F1715">
        <v>0.59099999999999997</v>
      </c>
      <c r="G1715" t="s">
        <v>113</v>
      </c>
    </row>
    <row r="1716" spans="1:7" x14ac:dyDescent="0.25">
      <c r="A1716">
        <v>2020</v>
      </c>
      <c r="B1716" t="s">
        <v>112</v>
      </c>
      <c r="C1716" t="s">
        <v>26</v>
      </c>
      <c r="D1716" t="s">
        <v>5</v>
      </c>
      <c r="E1716">
        <v>1985</v>
      </c>
      <c r="F1716">
        <v>0.39700000000000002</v>
      </c>
      <c r="G1716" t="s">
        <v>113</v>
      </c>
    </row>
    <row r="1717" spans="1:7" x14ac:dyDescent="0.25">
      <c r="A1717">
        <v>2020</v>
      </c>
      <c r="B1717" t="s">
        <v>112</v>
      </c>
      <c r="C1717" t="s">
        <v>26</v>
      </c>
      <c r="D1717" t="s">
        <v>5</v>
      </c>
      <c r="E1717">
        <v>1996</v>
      </c>
      <c r="F1717">
        <v>0.14799999999999999</v>
      </c>
      <c r="G1717" t="s">
        <v>113</v>
      </c>
    </row>
    <row r="1718" spans="1:7" x14ac:dyDescent="0.25">
      <c r="A1718">
        <v>2020</v>
      </c>
      <c r="B1718" t="s">
        <v>112</v>
      </c>
      <c r="C1718" t="s">
        <v>26</v>
      </c>
      <c r="D1718" t="s">
        <v>5</v>
      </c>
      <c r="E1718">
        <v>2003</v>
      </c>
      <c r="F1718">
        <v>6.6000000000000003E-2</v>
      </c>
      <c r="G1718" t="s">
        <v>114</v>
      </c>
    </row>
    <row r="1719" spans="1:7" x14ac:dyDescent="0.25">
      <c r="A1719">
        <v>2020</v>
      </c>
      <c r="B1719" t="s">
        <v>112</v>
      </c>
      <c r="C1719" t="s">
        <v>26</v>
      </c>
      <c r="D1719" t="s">
        <v>5</v>
      </c>
      <c r="E1719">
        <v>2007</v>
      </c>
      <c r="F1719">
        <v>0.04</v>
      </c>
      <c r="G1719" t="s">
        <v>114</v>
      </c>
    </row>
    <row r="1720" spans="1:7" x14ac:dyDescent="0.25">
      <c r="A1720">
        <v>2020</v>
      </c>
      <c r="B1720" t="s">
        <v>112</v>
      </c>
      <c r="C1720" t="s">
        <v>26</v>
      </c>
      <c r="D1720" t="s">
        <v>5</v>
      </c>
      <c r="E1720">
        <v>2011</v>
      </c>
      <c r="F1720">
        <v>0.04</v>
      </c>
      <c r="G1720" t="s">
        <v>114</v>
      </c>
    </row>
    <row r="1721" spans="1:7" x14ac:dyDescent="0.25">
      <c r="A1721">
        <v>2020</v>
      </c>
      <c r="B1721" t="s">
        <v>112</v>
      </c>
      <c r="C1721" t="s">
        <v>26</v>
      </c>
      <c r="D1721" t="s">
        <v>5</v>
      </c>
      <c r="E1721">
        <v>2015</v>
      </c>
      <c r="F1721">
        <v>0.03</v>
      </c>
      <c r="G1721" t="s">
        <v>114</v>
      </c>
    </row>
    <row r="1722" spans="1:7" x14ac:dyDescent="0.25">
      <c r="A1722">
        <v>2020</v>
      </c>
      <c r="B1722" t="s">
        <v>112</v>
      </c>
      <c r="C1722" t="s">
        <v>26</v>
      </c>
      <c r="D1722" t="s">
        <v>5</v>
      </c>
      <c r="E1722">
        <v>2017</v>
      </c>
      <c r="F1722">
        <v>0.03</v>
      </c>
      <c r="G1722" t="s">
        <v>115</v>
      </c>
    </row>
    <row r="1723" spans="1:7" x14ac:dyDescent="0.25">
      <c r="A1723">
        <v>2020</v>
      </c>
      <c r="B1723" t="s">
        <v>112</v>
      </c>
      <c r="C1723" t="s">
        <v>26</v>
      </c>
      <c r="D1723" t="s">
        <v>5</v>
      </c>
      <c r="E1723">
        <v>2020</v>
      </c>
      <c r="F1723">
        <v>0.01</v>
      </c>
      <c r="G1723" t="s">
        <v>115</v>
      </c>
    </row>
    <row r="1724" spans="1:7" x14ac:dyDescent="0.25">
      <c r="A1724">
        <v>2020</v>
      </c>
      <c r="B1724" t="s">
        <v>112</v>
      </c>
      <c r="C1724" t="s">
        <v>26</v>
      </c>
      <c r="D1724" t="s">
        <v>5</v>
      </c>
      <c r="E1724" t="s">
        <v>33</v>
      </c>
      <c r="F1724">
        <v>0.01</v>
      </c>
      <c r="G1724" t="s">
        <v>116</v>
      </c>
    </row>
    <row r="1725" spans="1:7" x14ac:dyDescent="0.25">
      <c r="A1725">
        <v>2020</v>
      </c>
      <c r="B1725" t="s">
        <v>112</v>
      </c>
      <c r="C1725" t="s">
        <v>26</v>
      </c>
      <c r="D1725" t="s">
        <v>35</v>
      </c>
      <c r="E1725">
        <v>1975</v>
      </c>
      <c r="F1725">
        <v>4.226</v>
      </c>
      <c r="G1725" t="s">
        <v>113</v>
      </c>
    </row>
    <row r="1726" spans="1:7" x14ac:dyDescent="0.25">
      <c r="A1726">
        <v>2020</v>
      </c>
      <c r="B1726" t="s">
        <v>112</v>
      </c>
      <c r="C1726" t="s">
        <v>26</v>
      </c>
      <c r="D1726" t="s">
        <v>35</v>
      </c>
      <c r="E1726">
        <v>1985</v>
      </c>
      <c r="F1726">
        <v>2.089</v>
      </c>
      <c r="G1726" t="s">
        <v>113</v>
      </c>
    </row>
    <row r="1727" spans="1:7" x14ac:dyDescent="0.25">
      <c r="A1727">
        <v>2020</v>
      </c>
      <c r="B1727" t="s">
        <v>112</v>
      </c>
      <c r="C1727" t="s">
        <v>26</v>
      </c>
      <c r="D1727" t="s">
        <v>35</v>
      </c>
      <c r="E1727">
        <v>1996</v>
      </c>
      <c r="F1727">
        <v>1.222</v>
      </c>
      <c r="G1727" t="s">
        <v>113</v>
      </c>
    </row>
    <row r="1728" spans="1:7" x14ac:dyDescent="0.25">
      <c r="A1728">
        <v>2020</v>
      </c>
      <c r="B1728" t="s">
        <v>112</v>
      </c>
      <c r="C1728" t="s">
        <v>26</v>
      </c>
      <c r="D1728" t="s">
        <v>35</v>
      </c>
      <c r="E1728">
        <v>2003</v>
      </c>
      <c r="F1728">
        <v>0.5</v>
      </c>
      <c r="G1728" t="s">
        <v>114</v>
      </c>
    </row>
    <row r="1729" spans="1:7" x14ac:dyDescent="0.25">
      <c r="A1729">
        <v>2020</v>
      </c>
      <c r="B1729" t="s">
        <v>112</v>
      </c>
      <c r="C1729" t="s">
        <v>26</v>
      </c>
      <c r="D1729" t="s">
        <v>35</v>
      </c>
      <c r="E1729">
        <v>2007</v>
      </c>
      <c r="F1729">
        <v>0.28499999999999998</v>
      </c>
      <c r="G1729" t="s">
        <v>114</v>
      </c>
    </row>
    <row r="1730" spans="1:7" x14ac:dyDescent="0.25">
      <c r="A1730">
        <v>2020</v>
      </c>
      <c r="B1730" t="s">
        <v>112</v>
      </c>
      <c r="C1730" t="s">
        <v>26</v>
      </c>
      <c r="D1730" t="s">
        <v>35</v>
      </c>
      <c r="E1730">
        <v>2011</v>
      </c>
      <c r="F1730">
        <v>0.28499999999999998</v>
      </c>
      <c r="G1730" t="s">
        <v>114</v>
      </c>
    </row>
    <row r="1731" spans="1:7" x14ac:dyDescent="0.25">
      <c r="A1731">
        <v>2020</v>
      </c>
      <c r="B1731" t="s">
        <v>112</v>
      </c>
      <c r="C1731" t="s">
        <v>26</v>
      </c>
      <c r="D1731" t="s">
        <v>35</v>
      </c>
      <c r="E1731">
        <v>2015</v>
      </c>
      <c r="F1731">
        <v>0.214</v>
      </c>
      <c r="G1731" t="s">
        <v>114</v>
      </c>
    </row>
    <row r="1732" spans="1:7" x14ac:dyDescent="0.25">
      <c r="A1732">
        <v>2020</v>
      </c>
      <c r="B1732" t="s">
        <v>112</v>
      </c>
      <c r="C1732" t="s">
        <v>26</v>
      </c>
      <c r="D1732" t="s">
        <v>35</v>
      </c>
      <c r="E1732">
        <v>2017</v>
      </c>
      <c r="F1732">
        <v>0.214</v>
      </c>
      <c r="G1732" t="s">
        <v>115</v>
      </c>
    </row>
    <row r="1733" spans="1:7" x14ac:dyDescent="0.25">
      <c r="A1733">
        <v>2020</v>
      </c>
      <c r="B1733" t="s">
        <v>112</v>
      </c>
      <c r="C1733" t="s">
        <v>26</v>
      </c>
      <c r="D1733" t="s">
        <v>35</v>
      </c>
      <c r="E1733">
        <v>2020</v>
      </c>
      <c r="F1733">
        <v>7.0999999999999994E-2</v>
      </c>
      <c r="G1733" t="s">
        <v>115</v>
      </c>
    </row>
    <row r="1734" spans="1:7" x14ac:dyDescent="0.25">
      <c r="A1734">
        <v>2020</v>
      </c>
      <c r="B1734" t="s">
        <v>112</v>
      </c>
      <c r="C1734" t="s">
        <v>26</v>
      </c>
      <c r="D1734" t="s">
        <v>35</v>
      </c>
      <c r="E1734" t="s">
        <v>33</v>
      </c>
      <c r="F1734">
        <v>7.0999999999999994E-2</v>
      </c>
      <c r="G1734" t="s">
        <v>116</v>
      </c>
    </row>
    <row r="1735" spans="1:7" x14ac:dyDescent="0.25">
      <c r="A1735">
        <v>2020</v>
      </c>
      <c r="B1735" t="s">
        <v>112</v>
      </c>
      <c r="C1735" t="s">
        <v>26</v>
      </c>
      <c r="D1735" t="s">
        <v>38</v>
      </c>
      <c r="E1735">
        <v>1975</v>
      </c>
      <c r="F1735">
        <v>22.643999999999998</v>
      </c>
      <c r="G1735" t="s">
        <v>113</v>
      </c>
    </row>
    <row r="1736" spans="1:7" x14ac:dyDescent="0.25">
      <c r="A1736">
        <v>2020</v>
      </c>
      <c r="B1736" t="s">
        <v>112</v>
      </c>
      <c r="C1736" t="s">
        <v>26</v>
      </c>
      <c r="D1736" t="s">
        <v>38</v>
      </c>
      <c r="E1736">
        <v>1985</v>
      </c>
      <c r="F1736">
        <v>8.2989999999999995</v>
      </c>
      <c r="G1736" t="s">
        <v>113</v>
      </c>
    </row>
    <row r="1737" spans="1:7" x14ac:dyDescent="0.25">
      <c r="A1737">
        <v>2020</v>
      </c>
      <c r="B1737" t="s">
        <v>112</v>
      </c>
      <c r="C1737" t="s">
        <v>26</v>
      </c>
      <c r="D1737" t="s">
        <v>38</v>
      </c>
      <c r="E1737">
        <v>1996</v>
      </c>
      <c r="F1737">
        <v>4.758</v>
      </c>
      <c r="G1737" t="s">
        <v>113</v>
      </c>
    </row>
    <row r="1738" spans="1:7" x14ac:dyDescent="0.25">
      <c r="A1738">
        <v>2020</v>
      </c>
      <c r="B1738" t="s">
        <v>112</v>
      </c>
      <c r="C1738" t="s">
        <v>26</v>
      </c>
      <c r="D1738" t="s">
        <v>38</v>
      </c>
      <c r="E1738">
        <v>2003</v>
      </c>
      <c r="F1738">
        <v>1.903</v>
      </c>
      <c r="G1738" t="s">
        <v>114</v>
      </c>
    </row>
    <row r="1739" spans="1:7" x14ac:dyDescent="0.25">
      <c r="A1739">
        <v>2020</v>
      </c>
      <c r="B1739" t="s">
        <v>112</v>
      </c>
      <c r="C1739" t="s">
        <v>26</v>
      </c>
      <c r="D1739" t="s">
        <v>38</v>
      </c>
      <c r="E1739">
        <v>2007</v>
      </c>
      <c r="F1739">
        <v>1.22</v>
      </c>
      <c r="G1739" t="s">
        <v>114</v>
      </c>
    </row>
    <row r="1740" spans="1:7" x14ac:dyDescent="0.25">
      <c r="A1740">
        <v>2020</v>
      </c>
      <c r="B1740" t="s">
        <v>112</v>
      </c>
      <c r="C1740" t="s">
        <v>26</v>
      </c>
      <c r="D1740" t="s">
        <v>38</v>
      </c>
      <c r="E1740">
        <v>2011</v>
      </c>
      <c r="F1740">
        <v>1.22</v>
      </c>
      <c r="G1740" t="s">
        <v>114</v>
      </c>
    </row>
    <row r="1741" spans="1:7" x14ac:dyDescent="0.25">
      <c r="A1741">
        <v>2020</v>
      </c>
      <c r="B1741" t="s">
        <v>112</v>
      </c>
      <c r="C1741" t="s">
        <v>26</v>
      </c>
      <c r="D1741" t="s">
        <v>38</v>
      </c>
      <c r="E1741">
        <v>2015</v>
      </c>
      <c r="F1741">
        <v>0.91500000000000004</v>
      </c>
      <c r="G1741" t="s">
        <v>114</v>
      </c>
    </row>
    <row r="1742" spans="1:7" x14ac:dyDescent="0.25">
      <c r="A1742">
        <v>2020</v>
      </c>
      <c r="B1742" t="s">
        <v>112</v>
      </c>
      <c r="C1742" t="s">
        <v>26</v>
      </c>
      <c r="D1742" t="s">
        <v>38</v>
      </c>
      <c r="E1742">
        <v>2017</v>
      </c>
      <c r="F1742">
        <v>0.91500000000000004</v>
      </c>
      <c r="G1742" t="s">
        <v>115</v>
      </c>
    </row>
    <row r="1743" spans="1:7" x14ac:dyDescent="0.25">
      <c r="A1743">
        <v>2020</v>
      </c>
      <c r="B1743" t="s">
        <v>112</v>
      </c>
      <c r="C1743" t="s">
        <v>26</v>
      </c>
      <c r="D1743" t="s">
        <v>38</v>
      </c>
      <c r="E1743">
        <v>2020</v>
      </c>
      <c r="F1743">
        <v>0.30499999999999999</v>
      </c>
      <c r="G1743" t="s">
        <v>115</v>
      </c>
    </row>
    <row r="1744" spans="1:7" x14ac:dyDescent="0.25">
      <c r="A1744">
        <v>2020</v>
      </c>
      <c r="B1744" t="s">
        <v>112</v>
      </c>
      <c r="C1744" t="s">
        <v>26</v>
      </c>
      <c r="D1744" t="s">
        <v>38</v>
      </c>
      <c r="E1744" t="s">
        <v>33</v>
      </c>
      <c r="F1744">
        <v>0.30499999999999999</v>
      </c>
      <c r="G1744" t="s">
        <v>116</v>
      </c>
    </row>
    <row r="1745" spans="1:7" x14ac:dyDescent="0.25">
      <c r="A1745">
        <v>2020</v>
      </c>
      <c r="B1745" t="s">
        <v>112</v>
      </c>
      <c r="C1745" t="s">
        <v>26</v>
      </c>
      <c r="D1745" t="s">
        <v>40</v>
      </c>
      <c r="E1745">
        <v>1975</v>
      </c>
      <c r="F1745">
        <v>8.1890000000000001</v>
      </c>
      <c r="G1745" t="s">
        <v>113</v>
      </c>
    </row>
    <row r="1746" spans="1:7" x14ac:dyDescent="0.25">
      <c r="A1746">
        <v>2020</v>
      </c>
      <c r="B1746" t="s">
        <v>112</v>
      </c>
      <c r="C1746" t="s">
        <v>26</v>
      </c>
      <c r="D1746" t="s">
        <v>40</v>
      </c>
      <c r="E1746">
        <v>1985</v>
      </c>
      <c r="F1746">
        <v>4.3540000000000001</v>
      </c>
      <c r="G1746" t="s">
        <v>113</v>
      </c>
    </row>
    <row r="1747" spans="1:7" x14ac:dyDescent="0.25">
      <c r="A1747">
        <v>2020</v>
      </c>
      <c r="B1747" t="s">
        <v>112</v>
      </c>
      <c r="C1747" t="s">
        <v>26</v>
      </c>
      <c r="D1747" t="s">
        <v>40</v>
      </c>
      <c r="E1747">
        <v>1996</v>
      </c>
      <c r="F1747">
        <v>2.6779999999999999</v>
      </c>
      <c r="G1747" t="s">
        <v>113</v>
      </c>
    </row>
    <row r="1748" spans="1:7" x14ac:dyDescent="0.25">
      <c r="A1748">
        <v>2020</v>
      </c>
      <c r="B1748" t="s">
        <v>112</v>
      </c>
      <c r="C1748" t="s">
        <v>26</v>
      </c>
      <c r="D1748" t="s">
        <v>40</v>
      </c>
      <c r="E1748">
        <v>2003</v>
      </c>
      <c r="F1748">
        <v>1.0940000000000001</v>
      </c>
      <c r="G1748" t="s">
        <v>114</v>
      </c>
    </row>
    <row r="1749" spans="1:7" x14ac:dyDescent="0.25">
      <c r="A1749">
        <v>2020</v>
      </c>
      <c r="B1749" t="s">
        <v>112</v>
      </c>
      <c r="C1749" t="s">
        <v>26</v>
      </c>
      <c r="D1749" t="s">
        <v>40</v>
      </c>
      <c r="E1749">
        <v>2007</v>
      </c>
      <c r="F1749">
        <v>0.60099999999999998</v>
      </c>
      <c r="G1749" t="s">
        <v>114</v>
      </c>
    </row>
    <row r="1750" spans="1:7" x14ac:dyDescent="0.25">
      <c r="A1750">
        <v>2020</v>
      </c>
      <c r="B1750" t="s">
        <v>112</v>
      </c>
      <c r="C1750" t="s">
        <v>26</v>
      </c>
      <c r="D1750" t="s">
        <v>40</v>
      </c>
      <c r="E1750">
        <v>2011</v>
      </c>
      <c r="F1750">
        <v>0.60099999999999998</v>
      </c>
      <c r="G1750" t="s">
        <v>114</v>
      </c>
    </row>
    <row r="1751" spans="1:7" x14ac:dyDescent="0.25">
      <c r="A1751">
        <v>2020</v>
      </c>
      <c r="B1751" t="s">
        <v>112</v>
      </c>
      <c r="C1751" t="s">
        <v>26</v>
      </c>
      <c r="D1751" t="s">
        <v>40</v>
      </c>
      <c r="E1751">
        <v>2015</v>
      </c>
      <c r="F1751">
        <v>0.45100000000000001</v>
      </c>
      <c r="G1751" t="s">
        <v>114</v>
      </c>
    </row>
    <row r="1752" spans="1:7" x14ac:dyDescent="0.25">
      <c r="A1752">
        <v>2020</v>
      </c>
      <c r="B1752" t="s">
        <v>112</v>
      </c>
      <c r="C1752" t="s">
        <v>26</v>
      </c>
      <c r="D1752" t="s">
        <v>40</v>
      </c>
      <c r="E1752">
        <v>2017</v>
      </c>
      <c r="F1752">
        <v>0.45100000000000001</v>
      </c>
      <c r="G1752" t="s">
        <v>115</v>
      </c>
    </row>
    <row r="1753" spans="1:7" x14ac:dyDescent="0.25">
      <c r="A1753">
        <v>2020</v>
      </c>
      <c r="B1753" t="s">
        <v>112</v>
      </c>
      <c r="C1753" t="s">
        <v>26</v>
      </c>
      <c r="D1753" t="s">
        <v>40</v>
      </c>
      <c r="E1753">
        <v>2020</v>
      </c>
      <c r="F1753">
        <v>0.15</v>
      </c>
      <c r="G1753" t="s">
        <v>115</v>
      </c>
    </row>
    <row r="1754" spans="1:7" x14ac:dyDescent="0.25">
      <c r="A1754">
        <v>2020</v>
      </c>
      <c r="B1754" t="s">
        <v>112</v>
      </c>
      <c r="C1754" t="s">
        <v>26</v>
      </c>
      <c r="D1754" t="s">
        <v>40</v>
      </c>
      <c r="E1754" t="s">
        <v>33</v>
      </c>
      <c r="F1754">
        <v>0.15</v>
      </c>
      <c r="G1754" t="s">
        <v>116</v>
      </c>
    </row>
    <row r="1755" spans="1:7" x14ac:dyDescent="0.25">
      <c r="A1755">
        <v>2020</v>
      </c>
      <c r="B1755" t="s">
        <v>112</v>
      </c>
      <c r="C1755" t="s">
        <v>26</v>
      </c>
      <c r="D1755" t="s">
        <v>43</v>
      </c>
      <c r="E1755">
        <v>1975</v>
      </c>
      <c r="F1755">
        <v>1.4</v>
      </c>
      <c r="G1755" t="s">
        <v>113</v>
      </c>
    </row>
    <row r="1756" spans="1:7" x14ac:dyDescent="0.25">
      <c r="A1756">
        <v>2020</v>
      </c>
      <c r="B1756" t="s">
        <v>112</v>
      </c>
      <c r="C1756" t="s">
        <v>26</v>
      </c>
      <c r="D1756" t="s">
        <v>43</v>
      </c>
      <c r="E1756">
        <v>1985</v>
      </c>
      <c r="F1756">
        <v>0.753</v>
      </c>
      <c r="G1756" t="s">
        <v>113</v>
      </c>
    </row>
    <row r="1757" spans="1:7" x14ac:dyDescent="0.25">
      <c r="A1757">
        <v>2020</v>
      </c>
      <c r="B1757" t="s">
        <v>112</v>
      </c>
      <c r="C1757" t="s">
        <v>26</v>
      </c>
      <c r="D1757" t="s">
        <v>43</v>
      </c>
      <c r="E1757">
        <v>1996</v>
      </c>
      <c r="F1757">
        <v>0.46400000000000002</v>
      </c>
      <c r="G1757" t="s">
        <v>113</v>
      </c>
    </row>
    <row r="1758" spans="1:7" x14ac:dyDescent="0.25">
      <c r="A1758">
        <v>2020</v>
      </c>
      <c r="B1758" t="s">
        <v>112</v>
      </c>
      <c r="C1758" t="s">
        <v>26</v>
      </c>
      <c r="D1758" t="s">
        <v>43</v>
      </c>
      <c r="E1758">
        <v>2003</v>
      </c>
      <c r="F1758">
        <v>0.19</v>
      </c>
      <c r="G1758" t="s">
        <v>114</v>
      </c>
    </row>
    <row r="1759" spans="1:7" x14ac:dyDescent="0.25">
      <c r="A1759">
        <v>2020</v>
      </c>
      <c r="B1759" t="s">
        <v>112</v>
      </c>
      <c r="C1759" t="s">
        <v>26</v>
      </c>
      <c r="D1759" t="s">
        <v>43</v>
      </c>
      <c r="E1759">
        <v>2007</v>
      </c>
      <c r="F1759">
        <v>0.104</v>
      </c>
      <c r="G1759" t="s">
        <v>114</v>
      </c>
    </row>
    <row r="1760" spans="1:7" x14ac:dyDescent="0.25">
      <c r="A1760">
        <v>2020</v>
      </c>
      <c r="B1760" t="s">
        <v>112</v>
      </c>
      <c r="C1760" t="s">
        <v>26</v>
      </c>
      <c r="D1760" t="s">
        <v>43</v>
      </c>
      <c r="E1760">
        <v>2011</v>
      </c>
      <c r="F1760">
        <v>0.104</v>
      </c>
      <c r="G1760" t="s">
        <v>114</v>
      </c>
    </row>
    <row r="1761" spans="1:7" x14ac:dyDescent="0.25">
      <c r="A1761">
        <v>2020</v>
      </c>
      <c r="B1761" t="s">
        <v>112</v>
      </c>
      <c r="C1761" t="s">
        <v>26</v>
      </c>
      <c r="D1761" t="s">
        <v>43</v>
      </c>
      <c r="E1761">
        <v>2015</v>
      </c>
      <c r="F1761">
        <v>7.8E-2</v>
      </c>
      <c r="G1761" t="s">
        <v>114</v>
      </c>
    </row>
    <row r="1762" spans="1:7" x14ac:dyDescent="0.25">
      <c r="A1762">
        <v>2020</v>
      </c>
      <c r="B1762" t="s">
        <v>112</v>
      </c>
      <c r="C1762" t="s">
        <v>26</v>
      </c>
      <c r="D1762" t="s">
        <v>43</v>
      </c>
      <c r="E1762">
        <v>2017</v>
      </c>
      <c r="F1762">
        <v>7.8E-2</v>
      </c>
      <c r="G1762" t="s">
        <v>115</v>
      </c>
    </row>
    <row r="1763" spans="1:7" x14ac:dyDescent="0.25">
      <c r="A1763">
        <v>2020</v>
      </c>
      <c r="B1763" t="s">
        <v>112</v>
      </c>
      <c r="C1763" t="s">
        <v>26</v>
      </c>
      <c r="D1763" t="s">
        <v>43</v>
      </c>
      <c r="E1763">
        <v>2020</v>
      </c>
      <c r="F1763">
        <v>2.5999999999999999E-2</v>
      </c>
      <c r="G1763" t="s">
        <v>115</v>
      </c>
    </row>
    <row r="1764" spans="1:7" x14ac:dyDescent="0.25">
      <c r="A1764">
        <v>2020</v>
      </c>
      <c r="B1764" t="s">
        <v>112</v>
      </c>
      <c r="C1764" t="s">
        <v>26</v>
      </c>
      <c r="D1764" t="s">
        <v>43</v>
      </c>
      <c r="E1764" t="s">
        <v>33</v>
      </c>
      <c r="F1764">
        <v>2.5999999999999999E-2</v>
      </c>
      <c r="G1764" t="s">
        <v>116</v>
      </c>
    </row>
    <row r="1765" spans="1:7" x14ac:dyDescent="0.25">
      <c r="A1765">
        <v>2020</v>
      </c>
      <c r="B1765" t="s">
        <v>112</v>
      </c>
      <c r="C1765" t="s">
        <v>26</v>
      </c>
      <c r="D1765" t="s">
        <v>44</v>
      </c>
      <c r="E1765">
        <v>1975</v>
      </c>
      <c r="F1765">
        <v>2.5680000000000001</v>
      </c>
      <c r="G1765" t="s">
        <v>113</v>
      </c>
    </row>
    <row r="1766" spans="1:7" x14ac:dyDescent="0.25">
      <c r="A1766">
        <v>2020</v>
      </c>
      <c r="B1766" t="s">
        <v>112</v>
      </c>
      <c r="C1766" t="s">
        <v>26</v>
      </c>
      <c r="D1766" t="s">
        <v>44</v>
      </c>
      <c r="E1766">
        <v>1985</v>
      </c>
      <c r="F1766">
        <v>2.0579999999999998</v>
      </c>
      <c r="G1766" t="s">
        <v>113</v>
      </c>
    </row>
    <row r="1767" spans="1:7" x14ac:dyDescent="0.25">
      <c r="A1767">
        <v>2020</v>
      </c>
      <c r="B1767" t="s">
        <v>112</v>
      </c>
      <c r="C1767" t="s">
        <v>26</v>
      </c>
      <c r="D1767" t="s">
        <v>44</v>
      </c>
      <c r="E1767">
        <v>1996</v>
      </c>
      <c r="F1767">
        <v>1.0980000000000001</v>
      </c>
      <c r="G1767" t="s">
        <v>113</v>
      </c>
    </row>
    <row r="1768" spans="1:7" x14ac:dyDescent="0.25">
      <c r="A1768">
        <v>2020</v>
      </c>
      <c r="B1768" t="s">
        <v>112</v>
      </c>
      <c r="C1768" t="s">
        <v>26</v>
      </c>
      <c r="D1768" t="s">
        <v>44</v>
      </c>
      <c r="E1768">
        <v>2003</v>
      </c>
      <c r="F1768">
        <v>0.57999999999999996</v>
      </c>
      <c r="G1768" t="s">
        <v>114</v>
      </c>
    </row>
    <row r="1769" spans="1:7" x14ac:dyDescent="0.25">
      <c r="A1769">
        <v>2020</v>
      </c>
      <c r="B1769" t="s">
        <v>112</v>
      </c>
      <c r="C1769" t="s">
        <v>26</v>
      </c>
      <c r="D1769" t="s">
        <v>44</v>
      </c>
      <c r="E1769">
        <v>2007</v>
      </c>
      <c r="F1769">
        <v>0.32500000000000001</v>
      </c>
      <c r="G1769" t="s">
        <v>114</v>
      </c>
    </row>
    <row r="1770" spans="1:7" x14ac:dyDescent="0.25">
      <c r="A1770">
        <v>2020</v>
      </c>
      <c r="B1770" t="s">
        <v>112</v>
      </c>
      <c r="C1770" t="s">
        <v>26</v>
      </c>
      <c r="D1770" t="s">
        <v>44</v>
      </c>
      <c r="E1770">
        <v>2011</v>
      </c>
      <c r="F1770">
        <v>0.32500000000000001</v>
      </c>
      <c r="G1770" t="s">
        <v>114</v>
      </c>
    </row>
    <row r="1771" spans="1:7" x14ac:dyDescent="0.25">
      <c r="A1771">
        <v>2020</v>
      </c>
      <c r="B1771" t="s">
        <v>112</v>
      </c>
      <c r="C1771" t="s">
        <v>26</v>
      </c>
      <c r="D1771" t="s">
        <v>44</v>
      </c>
      <c r="E1771">
        <v>2015</v>
      </c>
      <c r="F1771">
        <v>0.24399999999999999</v>
      </c>
      <c r="G1771" t="s">
        <v>114</v>
      </c>
    </row>
    <row r="1772" spans="1:7" x14ac:dyDescent="0.25">
      <c r="A1772">
        <v>2020</v>
      </c>
      <c r="B1772" t="s">
        <v>112</v>
      </c>
      <c r="C1772" t="s">
        <v>26</v>
      </c>
      <c r="D1772" t="s">
        <v>44</v>
      </c>
      <c r="E1772">
        <v>2017</v>
      </c>
      <c r="F1772">
        <v>0.24399999999999999</v>
      </c>
      <c r="G1772" t="s">
        <v>115</v>
      </c>
    </row>
    <row r="1773" spans="1:7" x14ac:dyDescent="0.25">
      <c r="A1773">
        <v>2020</v>
      </c>
      <c r="B1773" t="s">
        <v>112</v>
      </c>
      <c r="C1773" t="s">
        <v>26</v>
      </c>
      <c r="D1773" t="s">
        <v>44</v>
      </c>
      <c r="E1773">
        <v>2020</v>
      </c>
      <c r="F1773">
        <v>8.1000000000000003E-2</v>
      </c>
      <c r="G1773" t="s">
        <v>115</v>
      </c>
    </row>
    <row r="1774" spans="1:7" x14ac:dyDescent="0.25">
      <c r="A1774">
        <v>2020</v>
      </c>
      <c r="B1774" t="s">
        <v>112</v>
      </c>
      <c r="C1774" t="s">
        <v>26</v>
      </c>
      <c r="D1774" t="s">
        <v>44</v>
      </c>
      <c r="E1774" t="s">
        <v>33</v>
      </c>
      <c r="F1774">
        <v>8.1000000000000003E-2</v>
      </c>
      <c r="G1774" t="s">
        <v>116</v>
      </c>
    </row>
    <row r="1775" spans="1:7" x14ac:dyDescent="0.25">
      <c r="A1775">
        <v>2020</v>
      </c>
      <c r="B1775" t="s">
        <v>112</v>
      </c>
      <c r="C1775" t="s">
        <v>26</v>
      </c>
      <c r="D1775" t="s">
        <v>46</v>
      </c>
      <c r="E1775">
        <v>1975</v>
      </c>
      <c r="F1775">
        <v>11.683999999999999</v>
      </c>
      <c r="G1775" t="s">
        <v>113</v>
      </c>
    </row>
    <row r="1776" spans="1:7" x14ac:dyDescent="0.25">
      <c r="A1776">
        <v>2020</v>
      </c>
      <c r="B1776" t="s">
        <v>112</v>
      </c>
      <c r="C1776" t="s">
        <v>26</v>
      </c>
      <c r="D1776" t="s">
        <v>46</v>
      </c>
      <c r="E1776">
        <v>1985</v>
      </c>
      <c r="F1776">
        <v>7.36</v>
      </c>
      <c r="G1776" t="s">
        <v>113</v>
      </c>
    </row>
    <row r="1777" spans="1:7" x14ac:dyDescent="0.25">
      <c r="A1777">
        <v>2020</v>
      </c>
      <c r="B1777" t="s">
        <v>112</v>
      </c>
      <c r="C1777" t="s">
        <v>26</v>
      </c>
      <c r="D1777" t="s">
        <v>46</v>
      </c>
      <c r="E1777">
        <v>1996</v>
      </c>
      <c r="F1777">
        <v>5.008</v>
      </c>
      <c r="G1777" t="s">
        <v>113</v>
      </c>
    </row>
    <row r="1778" spans="1:7" x14ac:dyDescent="0.25">
      <c r="A1778">
        <v>2020</v>
      </c>
      <c r="B1778" t="s">
        <v>112</v>
      </c>
      <c r="C1778" t="s">
        <v>26</v>
      </c>
      <c r="D1778" t="s">
        <v>46</v>
      </c>
      <c r="E1778">
        <v>2003</v>
      </c>
      <c r="F1778">
        <v>2.7040000000000002</v>
      </c>
      <c r="G1778" t="s">
        <v>114</v>
      </c>
    </row>
    <row r="1779" spans="1:7" x14ac:dyDescent="0.25">
      <c r="A1779">
        <v>2020</v>
      </c>
      <c r="B1779" t="s">
        <v>112</v>
      </c>
      <c r="C1779" t="s">
        <v>26</v>
      </c>
      <c r="D1779" t="s">
        <v>46</v>
      </c>
      <c r="E1779">
        <v>2007</v>
      </c>
      <c r="F1779">
        <v>1.236</v>
      </c>
      <c r="G1779" t="s">
        <v>114</v>
      </c>
    </row>
    <row r="1780" spans="1:7" x14ac:dyDescent="0.25">
      <c r="A1780">
        <v>2020</v>
      </c>
      <c r="B1780" t="s">
        <v>112</v>
      </c>
      <c r="C1780" t="s">
        <v>26</v>
      </c>
      <c r="D1780" t="s">
        <v>46</v>
      </c>
      <c r="E1780">
        <v>2011</v>
      </c>
      <c r="F1780">
        <v>1.236</v>
      </c>
      <c r="G1780" t="s">
        <v>114</v>
      </c>
    </row>
    <row r="1781" spans="1:7" x14ac:dyDescent="0.25">
      <c r="A1781">
        <v>2020</v>
      </c>
      <c r="B1781" t="s">
        <v>112</v>
      </c>
      <c r="C1781" t="s">
        <v>26</v>
      </c>
      <c r="D1781" t="s">
        <v>46</v>
      </c>
      <c r="E1781">
        <v>2015</v>
      </c>
      <c r="F1781">
        <v>0.92700000000000005</v>
      </c>
      <c r="G1781" t="s">
        <v>114</v>
      </c>
    </row>
    <row r="1782" spans="1:7" x14ac:dyDescent="0.25">
      <c r="A1782">
        <v>2020</v>
      </c>
      <c r="B1782" t="s">
        <v>112</v>
      </c>
      <c r="C1782" t="s">
        <v>26</v>
      </c>
      <c r="D1782" t="s">
        <v>46</v>
      </c>
      <c r="E1782">
        <v>2017</v>
      </c>
      <c r="F1782">
        <v>0.92700000000000005</v>
      </c>
      <c r="G1782" t="s">
        <v>115</v>
      </c>
    </row>
    <row r="1783" spans="1:7" x14ac:dyDescent="0.25">
      <c r="A1783">
        <v>2020</v>
      </c>
      <c r="B1783" t="s">
        <v>112</v>
      </c>
      <c r="C1783" t="s">
        <v>26</v>
      </c>
      <c r="D1783" t="s">
        <v>46</v>
      </c>
      <c r="E1783">
        <v>2020</v>
      </c>
      <c r="F1783">
        <v>0.309</v>
      </c>
      <c r="G1783" t="s">
        <v>115</v>
      </c>
    </row>
    <row r="1784" spans="1:7" x14ac:dyDescent="0.25">
      <c r="A1784">
        <v>2020</v>
      </c>
      <c r="B1784" t="s">
        <v>112</v>
      </c>
      <c r="C1784" t="s">
        <v>26</v>
      </c>
      <c r="D1784" t="s">
        <v>46</v>
      </c>
      <c r="E1784" t="s">
        <v>33</v>
      </c>
      <c r="F1784">
        <v>0.309</v>
      </c>
      <c r="G1784" t="s">
        <v>116</v>
      </c>
    </row>
    <row r="1785" spans="1:7" x14ac:dyDescent="0.25">
      <c r="A1785">
        <v>2020</v>
      </c>
      <c r="B1785" t="s">
        <v>112</v>
      </c>
      <c r="C1785" t="s">
        <v>26</v>
      </c>
      <c r="D1785" t="s">
        <v>9</v>
      </c>
      <c r="E1785">
        <v>1975</v>
      </c>
      <c r="F1785">
        <v>6.5730000000000004</v>
      </c>
      <c r="G1785" t="s">
        <v>113</v>
      </c>
    </row>
    <row r="1786" spans="1:7" x14ac:dyDescent="0.25">
      <c r="A1786">
        <v>2020</v>
      </c>
      <c r="B1786" t="s">
        <v>112</v>
      </c>
      <c r="C1786" t="s">
        <v>26</v>
      </c>
      <c r="D1786" t="s">
        <v>9</v>
      </c>
      <c r="E1786">
        <v>1985</v>
      </c>
      <c r="F1786">
        <v>5.4249999999999998</v>
      </c>
      <c r="G1786" t="s">
        <v>113</v>
      </c>
    </row>
    <row r="1787" spans="1:7" x14ac:dyDescent="0.25">
      <c r="A1787">
        <v>2020</v>
      </c>
      <c r="B1787" t="s">
        <v>112</v>
      </c>
      <c r="C1787" t="s">
        <v>26</v>
      </c>
      <c r="D1787" t="s">
        <v>9</v>
      </c>
      <c r="E1787">
        <v>1996</v>
      </c>
      <c r="F1787">
        <v>2.7789999999999999</v>
      </c>
      <c r="G1787" t="s">
        <v>113</v>
      </c>
    </row>
    <row r="1788" spans="1:7" x14ac:dyDescent="0.25">
      <c r="A1788">
        <v>2020</v>
      </c>
      <c r="B1788" t="s">
        <v>112</v>
      </c>
      <c r="C1788" t="s">
        <v>26</v>
      </c>
      <c r="D1788" t="s">
        <v>9</v>
      </c>
      <c r="E1788">
        <v>2003</v>
      </c>
      <c r="F1788">
        <v>1.3580000000000001</v>
      </c>
      <c r="G1788" t="s">
        <v>114</v>
      </c>
    </row>
    <row r="1789" spans="1:7" x14ac:dyDescent="0.25">
      <c r="A1789">
        <v>2020</v>
      </c>
      <c r="B1789" t="s">
        <v>112</v>
      </c>
      <c r="C1789" t="s">
        <v>26</v>
      </c>
      <c r="D1789" t="s">
        <v>9</v>
      </c>
      <c r="E1789">
        <v>2007</v>
      </c>
      <c r="F1789">
        <v>0.85199999999999998</v>
      </c>
      <c r="G1789" t="s">
        <v>114</v>
      </c>
    </row>
    <row r="1790" spans="1:7" x14ac:dyDescent="0.25">
      <c r="A1790">
        <v>2020</v>
      </c>
      <c r="B1790" t="s">
        <v>112</v>
      </c>
      <c r="C1790" t="s">
        <v>26</v>
      </c>
      <c r="D1790" t="s">
        <v>9</v>
      </c>
      <c r="E1790">
        <v>2011</v>
      </c>
      <c r="F1790">
        <v>0.85199999999999998</v>
      </c>
      <c r="G1790" t="s">
        <v>114</v>
      </c>
    </row>
    <row r="1791" spans="1:7" x14ac:dyDescent="0.25">
      <c r="A1791">
        <v>2020</v>
      </c>
      <c r="B1791" t="s">
        <v>112</v>
      </c>
      <c r="C1791" t="s">
        <v>26</v>
      </c>
      <c r="D1791" t="s">
        <v>9</v>
      </c>
      <c r="E1791">
        <v>2015</v>
      </c>
      <c r="F1791">
        <v>0.63900000000000001</v>
      </c>
      <c r="G1791" t="s">
        <v>114</v>
      </c>
    </row>
    <row r="1792" spans="1:7" x14ac:dyDescent="0.25">
      <c r="A1792">
        <v>2020</v>
      </c>
      <c r="B1792" t="s">
        <v>112</v>
      </c>
      <c r="C1792" t="s">
        <v>26</v>
      </c>
      <c r="D1792" t="s">
        <v>9</v>
      </c>
      <c r="E1792">
        <v>2017</v>
      </c>
      <c r="F1792">
        <v>0.63900000000000001</v>
      </c>
      <c r="G1792" t="s">
        <v>115</v>
      </c>
    </row>
    <row r="1793" spans="1:7" x14ac:dyDescent="0.25">
      <c r="A1793">
        <v>2020</v>
      </c>
      <c r="B1793" t="s">
        <v>112</v>
      </c>
      <c r="C1793" t="s">
        <v>26</v>
      </c>
      <c r="D1793" t="s">
        <v>9</v>
      </c>
      <c r="E1793">
        <v>2020</v>
      </c>
      <c r="F1793">
        <v>0.21299999999999999</v>
      </c>
      <c r="G1793" t="s">
        <v>115</v>
      </c>
    </row>
    <row r="1794" spans="1:7" x14ac:dyDescent="0.25">
      <c r="A1794">
        <v>2020</v>
      </c>
      <c r="B1794" t="s">
        <v>112</v>
      </c>
      <c r="C1794" t="s">
        <v>26</v>
      </c>
      <c r="D1794" t="s">
        <v>9</v>
      </c>
      <c r="E1794" t="s">
        <v>33</v>
      </c>
      <c r="F1794">
        <v>0.21299999999999999</v>
      </c>
      <c r="G1794" t="s">
        <v>116</v>
      </c>
    </row>
    <row r="1795" spans="1:7" x14ac:dyDescent="0.25">
      <c r="A1795">
        <v>2020</v>
      </c>
      <c r="B1795" t="s">
        <v>112</v>
      </c>
      <c r="C1795" t="s">
        <v>26</v>
      </c>
      <c r="D1795" t="s">
        <v>42</v>
      </c>
      <c r="E1795">
        <v>1975</v>
      </c>
      <c r="F1795">
        <v>0.16400000000000001</v>
      </c>
      <c r="G1795" t="s">
        <v>113</v>
      </c>
    </row>
    <row r="1796" spans="1:7" x14ac:dyDescent="0.25">
      <c r="A1796">
        <v>2020</v>
      </c>
      <c r="B1796" t="s">
        <v>112</v>
      </c>
      <c r="C1796" t="s">
        <v>26</v>
      </c>
      <c r="D1796" t="s">
        <v>42</v>
      </c>
      <c r="E1796">
        <v>1985</v>
      </c>
      <c r="F1796">
        <v>0.12</v>
      </c>
      <c r="G1796" t="s">
        <v>113</v>
      </c>
    </row>
    <row r="1797" spans="1:7" x14ac:dyDescent="0.25">
      <c r="A1797">
        <v>2020</v>
      </c>
      <c r="B1797" t="s">
        <v>112</v>
      </c>
      <c r="C1797" t="s">
        <v>26</v>
      </c>
      <c r="D1797" t="s">
        <v>42</v>
      </c>
      <c r="E1797">
        <v>1996</v>
      </c>
      <c r="F1797">
        <v>5.3999999999999999E-2</v>
      </c>
      <c r="G1797" t="s">
        <v>113</v>
      </c>
    </row>
    <row r="1798" spans="1:7" x14ac:dyDescent="0.25">
      <c r="A1798">
        <v>2020</v>
      </c>
      <c r="B1798" t="s">
        <v>112</v>
      </c>
      <c r="C1798" t="s">
        <v>26</v>
      </c>
      <c r="D1798" t="s">
        <v>42</v>
      </c>
      <c r="E1798">
        <v>2003</v>
      </c>
      <c r="F1798">
        <v>2.7E-2</v>
      </c>
      <c r="G1798" t="s">
        <v>114</v>
      </c>
    </row>
    <row r="1799" spans="1:7" x14ac:dyDescent="0.25">
      <c r="A1799">
        <v>2020</v>
      </c>
      <c r="B1799" t="s">
        <v>112</v>
      </c>
      <c r="C1799" t="s">
        <v>26</v>
      </c>
      <c r="D1799" t="s">
        <v>42</v>
      </c>
      <c r="E1799">
        <v>2007</v>
      </c>
      <c r="F1799">
        <v>1.4999999999999999E-2</v>
      </c>
      <c r="G1799" t="s">
        <v>114</v>
      </c>
    </row>
    <row r="1800" spans="1:7" x14ac:dyDescent="0.25">
      <c r="A1800">
        <v>2020</v>
      </c>
      <c r="B1800" t="s">
        <v>112</v>
      </c>
      <c r="C1800" t="s">
        <v>26</v>
      </c>
      <c r="D1800" t="s">
        <v>42</v>
      </c>
      <c r="E1800">
        <v>2011</v>
      </c>
      <c r="F1800">
        <v>1.4999999999999999E-2</v>
      </c>
      <c r="G1800" t="s">
        <v>114</v>
      </c>
    </row>
    <row r="1801" spans="1:7" x14ac:dyDescent="0.25">
      <c r="A1801">
        <v>2020</v>
      </c>
      <c r="B1801" t="s">
        <v>112</v>
      </c>
      <c r="C1801" t="s">
        <v>26</v>
      </c>
      <c r="D1801" t="s">
        <v>42</v>
      </c>
      <c r="E1801">
        <v>2015</v>
      </c>
      <c r="F1801">
        <v>1.2E-2</v>
      </c>
      <c r="G1801" t="s">
        <v>114</v>
      </c>
    </row>
    <row r="1802" spans="1:7" x14ac:dyDescent="0.25">
      <c r="A1802">
        <v>2020</v>
      </c>
      <c r="B1802" t="s">
        <v>112</v>
      </c>
      <c r="C1802" t="s">
        <v>26</v>
      </c>
      <c r="D1802" t="s">
        <v>42</v>
      </c>
      <c r="E1802">
        <v>2017</v>
      </c>
      <c r="F1802">
        <v>1.2E-2</v>
      </c>
      <c r="G1802" t="s">
        <v>115</v>
      </c>
    </row>
    <row r="1803" spans="1:7" x14ac:dyDescent="0.25">
      <c r="A1803">
        <v>2020</v>
      </c>
      <c r="B1803" t="s">
        <v>112</v>
      </c>
      <c r="C1803" t="s">
        <v>26</v>
      </c>
      <c r="D1803" t="s">
        <v>42</v>
      </c>
      <c r="E1803">
        <v>2020</v>
      </c>
      <c r="F1803">
        <v>4.0000000000000001E-3</v>
      </c>
      <c r="G1803" t="s">
        <v>115</v>
      </c>
    </row>
    <row r="1804" spans="1:7" x14ac:dyDescent="0.25">
      <c r="A1804">
        <v>2020</v>
      </c>
      <c r="B1804" t="s">
        <v>112</v>
      </c>
      <c r="C1804" t="s">
        <v>26</v>
      </c>
      <c r="D1804" t="s">
        <v>42</v>
      </c>
      <c r="E1804" t="s">
        <v>33</v>
      </c>
      <c r="F1804">
        <v>4.0000000000000001E-3</v>
      </c>
      <c r="G1804" t="s">
        <v>116</v>
      </c>
    </row>
    <row r="1805" spans="1:7" x14ac:dyDescent="0.25">
      <c r="A1805">
        <v>2020</v>
      </c>
      <c r="B1805" t="s">
        <v>112</v>
      </c>
      <c r="C1805" t="s">
        <v>27</v>
      </c>
      <c r="D1805" t="s">
        <v>5</v>
      </c>
      <c r="E1805">
        <v>1975</v>
      </c>
      <c r="F1805">
        <v>0.59099999999999997</v>
      </c>
      <c r="G1805" t="s">
        <v>113</v>
      </c>
    </row>
    <row r="1806" spans="1:7" x14ac:dyDescent="0.25">
      <c r="A1806">
        <v>2020</v>
      </c>
      <c r="B1806" t="s">
        <v>112</v>
      </c>
      <c r="C1806" t="s">
        <v>27</v>
      </c>
      <c r="D1806" t="s">
        <v>5</v>
      </c>
      <c r="E1806">
        <v>1985</v>
      </c>
      <c r="F1806">
        <v>0.39700000000000002</v>
      </c>
      <c r="G1806" t="s">
        <v>113</v>
      </c>
    </row>
    <row r="1807" spans="1:7" x14ac:dyDescent="0.25">
      <c r="A1807">
        <v>2020</v>
      </c>
      <c r="B1807" t="s">
        <v>112</v>
      </c>
      <c r="C1807" t="s">
        <v>27</v>
      </c>
      <c r="D1807" t="s">
        <v>5</v>
      </c>
      <c r="E1807">
        <v>1996</v>
      </c>
      <c r="F1807">
        <v>0.14799999999999999</v>
      </c>
      <c r="G1807" t="s">
        <v>113</v>
      </c>
    </row>
    <row r="1808" spans="1:7" x14ac:dyDescent="0.25">
      <c r="A1808">
        <v>2020</v>
      </c>
      <c r="B1808" t="s">
        <v>112</v>
      </c>
      <c r="C1808" t="s">
        <v>27</v>
      </c>
      <c r="D1808" t="s">
        <v>5</v>
      </c>
      <c r="E1808">
        <v>2003</v>
      </c>
      <c r="F1808">
        <v>6.6000000000000003E-2</v>
      </c>
      <c r="G1808" t="s">
        <v>114</v>
      </c>
    </row>
    <row r="1809" spans="1:7" x14ac:dyDescent="0.25">
      <c r="A1809">
        <v>2020</v>
      </c>
      <c r="B1809" t="s">
        <v>112</v>
      </c>
      <c r="C1809" t="s">
        <v>27</v>
      </c>
      <c r="D1809" t="s">
        <v>5</v>
      </c>
      <c r="E1809">
        <v>2007</v>
      </c>
      <c r="F1809">
        <v>0.04</v>
      </c>
      <c r="G1809" t="s">
        <v>114</v>
      </c>
    </row>
    <row r="1810" spans="1:7" x14ac:dyDescent="0.25">
      <c r="A1810">
        <v>2020</v>
      </c>
      <c r="B1810" t="s">
        <v>112</v>
      </c>
      <c r="C1810" t="s">
        <v>27</v>
      </c>
      <c r="D1810" t="s">
        <v>5</v>
      </c>
      <c r="E1810">
        <v>2011</v>
      </c>
      <c r="F1810">
        <v>0.04</v>
      </c>
      <c r="G1810" t="s">
        <v>114</v>
      </c>
    </row>
    <row r="1811" spans="1:7" x14ac:dyDescent="0.25">
      <c r="A1811">
        <v>2020</v>
      </c>
      <c r="B1811" t="s">
        <v>112</v>
      </c>
      <c r="C1811" t="s">
        <v>27</v>
      </c>
      <c r="D1811" t="s">
        <v>5</v>
      </c>
      <c r="E1811">
        <v>2015</v>
      </c>
      <c r="F1811">
        <v>0.03</v>
      </c>
      <c r="G1811" t="s">
        <v>114</v>
      </c>
    </row>
    <row r="1812" spans="1:7" x14ac:dyDescent="0.25">
      <c r="A1812">
        <v>2020</v>
      </c>
      <c r="B1812" t="s">
        <v>112</v>
      </c>
      <c r="C1812" t="s">
        <v>27</v>
      </c>
      <c r="D1812" t="s">
        <v>5</v>
      </c>
      <c r="E1812">
        <v>2017</v>
      </c>
      <c r="F1812">
        <v>0.03</v>
      </c>
      <c r="G1812" t="s">
        <v>115</v>
      </c>
    </row>
    <row r="1813" spans="1:7" x14ac:dyDescent="0.25">
      <c r="A1813">
        <v>2020</v>
      </c>
      <c r="B1813" t="s">
        <v>112</v>
      </c>
      <c r="C1813" t="s">
        <v>27</v>
      </c>
      <c r="D1813" t="s">
        <v>5</v>
      </c>
      <c r="E1813">
        <v>2020</v>
      </c>
      <c r="F1813">
        <v>0.01</v>
      </c>
      <c r="G1813" t="s">
        <v>115</v>
      </c>
    </row>
    <row r="1814" spans="1:7" x14ac:dyDescent="0.25">
      <c r="A1814">
        <v>2020</v>
      </c>
      <c r="B1814" t="s">
        <v>112</v>
      </c>
      <c r="C1814" t="s">
        <v>27</v>
      </c>
      <c r="D1814" t="s">
        <v>5</v>
      </c>
      <c r="E1814" t="s">
        <v>33</v>
      </c>
      <c r="F1814">
        <v>0.01</v>
      </c>
      <c r="G1814" t="s">
        <v>116</v>
      </c>
    </row>
    <row r="1815" spans="1:7" x14ac:dyDescent="0.25">
      <c r="A1815">
        <v>2020</v>
      </c>
      <c r="B1815" t="s">
        <v>112</v>
      </c>
      <c r="C1815" t="s">
        <v>27</v>
      </c>
      <c r="D1815" t="s">
        <v>35</v>
      </c>
      <c r="E1815">
        <v>1975</v>
      </c>
      <c r="F1815">
        <v>4.226</v>
      </c>
      <c r="G1815" t="s">
        <v>113</v>
      </c>
    </row>
    <row r="1816" spans="1:7" x14ac:dyDescent="0.25">
      <c r="A1816">
        <v>2020</v>
      </c>
      <c r="B1816" t="s">
        <v>112</v>
      </c>
      <c r="C1816" t="s">
        <v>27</v>
      </c>
      <c r="D1816" t="s">
        <v>35</v>
      </c>
      <c r="E1816">
        <v>1985</v>
      </c>
      <c r="F1816">
        <v>2.089</v>
      </c>
      <c r="G1816" t="s">
        <v>113</v>
      </c>
    </row>
    <row r="1817" spans="1:7" x14ac:dyDescent="0.25">
      <c r="A1817">
        <v>2020</v>
      </c>
      <c r="B1817" t="s">
        <v>112</v>
      </c>
      <c r="C1817" t="s">
        <v>27</v>
      </c>
      <c r="D1817" t="s">
        <v>35</v>
      </c>
      <c r="E1817">
        <v>1996</v>
      </c>
      <c r="F1817">
        <v>1.222</v>
      </c>
      <c r="G1817" t="s">
        <v>113</v>
      </c>
    </row>
    <row r="1818" spans="1:7" x14ac:dyDescent="0.25">
      <c r="A1818">
        <v>2020</v>
      </c>
      <c r="B1818" t="s">
        <v>112</v>
      </c>
      <c r="C1818" t="s">
        <v>27</v>
      </c>
      <c r="D1818" t="s">
        <v>35</v>
      </c>
      <c r="E1818">
        <v>2003</v>
      </c>
      <c r="F1818">
        <v>0.5</v>
      </c>
      <c r="G1818" t="s">
        <v>114</v>
      </c>
    </row>
    <row r="1819" spans="1:7" x14ac:dyDescent="0.25">
      <c r="A1819">
        <v>2020</v>
      </c>
      <c r="B1819" t="s">
        <v>112</v>
      </c>
      <c r="C1819" t="s">
        <v>27</v>
      </c>
      <c r="D1819" t="s">
        <v>35</v>
      </c>
      <c r="E1819">
        <v>2007</v>
      </c>
      <c r="F1819">
        <v>0.28499999999999998</v>
      </c>
      <c r="G1819" t="s">
        <v>114</v>
      </c>
    </row>
    <row r="1820" spans="1:7" x14ac:dyDescent="0.25">
      <c r="A1820">
        <v>2020</v>
      </c>
      <c r="B1820" t="s">
        <v>112</v>
      </c>
      <c r="C1820" t="s">
        <v>27</v>
      </c>
      <c r="D1820" t="s">
        <v>35</v>
      </c>
      <c r="E1820">
        <v>2011</v>
      </c>
      <c r="F1820">
        <v>0.28499999999999998</v>
      </c>
      <c r="G1820" t="s">
        <v>114</v>
      </c>
    </row>
    <row r="1821" spans="1:7" x14ac:dyDescent="0.25">
      <c r="A1821">
        <v>2020</v>
      </c>
      <c r="B1821" t="s">
        <v>112</v>
      </c>
      <c r="C1821" t="s">
        <v>27</v>
      </c>
      <c r="D1821" t="s">
        <v>35</v>
      </c>
      <c r="E1821">
        <v>2015</v>
      </c>
      <c r="F1821">
        <v>0.214</v>
      </c>
      <c r="G1821" t="s">
        <v>114</v>
      </c>
    </row>
    <row r="1822" spans="1:7" x14ac:dyDescent="0.25">
      <c r="A1822">
        <v>2020</v>
      </c>
      <c r="B1822" t="s">
        <v>112</v>
      </c>
      <c r="C1822" t="s">
        <v>27</v>
      </c>
      <c r="D1822" t="s">
        <v>35</v>
      </c>
      <c r="E1822">
        <v>2017</v>
      </c>
      <c r="F1822">
        <v>0.214</v>
      </c>
      <c r="G1822" t="s">
        <v>115</v>
      </c>
    </row>
    <row r="1823" spans="1:7" x14ac:dyDescent="0.25">
      <c r="A1823">
        <v>2020</v>
      </c>
      <c r="B1823" t="s">
        <v>112</v>
      </c>
      <c r="C1823" t="s">
        <v>27</v>
      </c>
      <c r="D1823" t="s">
        <v>35</v>
      </c>
      <c r="E1823">
        <v>2020</v>
      </c>
      <c r="F1823">
        <v>7.0999999999999994E-2</v>
      </c>
      <c r="G1823" t="s">
        <v>115</v>
      </c>
    </row>
    <row r="1824" spans="1:7" x14ac:dyDescent="0.25">
      <c r="A1824">
        <v>2020</v>
      </c>
      <c r="B1824" t="s">
        <v>112</v>
      </c>
      <c r="C1824" t="s">
        <v>27</v>
      </c>
      <c r="D1824" t="s">
        <v>35</v>
      </c>
      <c r="E1824" t="s">
        <v>33</v>
      </c>
      <c r="F1824">
        <v>7.0999999999999994E-2</v>
      </c>
      <c r="G1824" t="s">
        <v>116</v>
      </c>
    </row>
    <row r="1825" spans="1:7" x14ac:dyDescent="0.25">
      <c r="A1825">
        <v>2020</v>
      </c>
      <c r="B1825" t="s">
        <v>112</v>
      </c>
      <c r="C1825" t="s">
        <v>27</v>
      </c>
      <c r="D1825" t="s">
        <v>38</v>
      </c>
      <c r="E1825">
        <v>1975</v>
      </c>
      <c r="F1825">
        <v>22.643999999999998</v>
      </c>
      <c r="G1825" t="s">
        <v>113</v>
      </c>
    </row>
    <row r="1826" spans="1:7" x14ac:dyDescent="0.25">
      <c r="A1826">
        <v>2020</v>
      </c>
      <c r="B1826" t="s">
        <v>112</v>
      </c>
      <c r="C1826" t="s">
        <v>27</v>
      </c>
      <c r="D1826" t="s">
        <v>38</v>
      </c>
      <c r="E1826">
        <v>1985</v>
      </c>
      <c r="F1826">
        <v>8.2989999999999995</v>
      </c>
      <c r="G1826" t="s">
        <v>113</v>
      </c>
    </row>
    <row r="1827" spans="1:7" x14ac:dyDescent="0.25">
      <c r="A1827">
        <v>2020</v>
      </c>
      <c r="B1827" t="s">
        <v>112</v>
      </c>
      <c r="C1827" t="s">
        <v>27</v>
      </c>
      <c r="D1827" t="s">
        <v>38</v>
      </c>
      <c r="E1827">
        <v>1996</v>
      </c>
      <c r="F1827">
        <v>4.758</v>
      </c>
      <c r="G1827" t="s">
        <v>113</v>
      </c>
    </row>
    <row r="1828" spans="1:7" x14ac:dyDescent="0.25">
      <c r="A1828">
        <v>2020</v>
      </c>
      <c r="B1828" t="s">
        <v>112</v>
      </c>
      <c r="C1828" t="s">
        <v>27</v>
      </c>
      <c r="D1828" t="s">
        <v>38</v>
      </c>
      <c r="E1828">
        <v>2003</v>
      </c>
      <c r="F1828">
        <v>1.903</v>
      </c>
      <c r="G1828" t="s">
        <v>114</v>
      </c>
    </row>
    <row r="1829" spans="1:7" x14ac:dyDescent="0.25">
      <c r="A1829">
        <v>2020</v>
      </c>
      <c r="B1829" t="s">
        <v>112</v>
      </c>
      <c r="C1829" t="s">
        <v>27</v>
      </c>
      <c r="D1829" t="s">
        <v>38</v>
      </c>
      <c r="E1829">
        <v>2007</v>
      </c>
      <c r="F1829">
        <v>1.22</v>
      </c>
      <c r="G1829" t="s">
        <v>114</v>
      </c>
    </row>
    <row r="1830" spans="1:7" x14ac:dyDescent="0.25">
      <c r="A1830">
        <v>2020</v>
      </c>
      <c r="B1830" t="s">
        <v>112</v>
      </c>
      <c r="C1830" t="s">
        <v>27</v>
      </c>
      <c r="D1830" t="s">
        <v>38</v>
      </c>
      <c r="E1830">
        <v>2011</v>
      </c>
      <c r="F1830">
        <v>1.22</v>
      </c>
      <c r="G1830" t="s">
        <v>114</v>
      </c>
    </row>
    <row r="1831" spans="1:7" x14ac:dyDescent="0.25">
      <c r="A1831">
        <v>2020</v>
      </c>
      <c r="B1831" t="s">
        <v>112</v>
      </c>
      <c r="C1831" t="s">
        <v>27</v>
      </c>
      <c r="D1831" t="s">
        <v>38</v>
      </c>
      <c r="E1831">
        <v>2015</v>
      </c>
      <c r="F1831">
        <v>0.91500000000000004</v>
      </c>
      <c r="G1831" t="s">
        <v>114</v>
      </c>
    </row>
    <row r="1832" spans="1:7" x14ac:dyDescent="0.25">
      <c r="A1832">
        <v>2020</v>
      </c>
      <c r="B1832" t="s">
        <v>112</v>
      </c>
      <c r="C1832" t="s">
        <v>27</v>
      </c>
      <c r="D1832" t="s">
        <v>38</v>
      </c>
      <c r="E1832">
        <v>2017</v>
      </c>
      <c r="F1832">
        <v>0.91500000000000004</v>
      </c>
      <c r="G1832" t="s">
        <v>115</v>
      </c>
    </row>
    <row r="1833" spans="1:7" x14ac:dyDescent="0.25">
      <c r="A1833">
        <v>2020</v>
      </c>
      <c r="B1833" t="s">
        <v>112</v>
      </c>
      <c r="C1833" t="s">
        <v>27</v>
      </c>
      <c r="D1833" t="s">
        <v>38</v>
      </c>
      <c r="E1833">
        <v>2020</v>
      </c>
      <c r="F1833">
        <v>0.30499999999999999</v>
      </c>
      <c r="G1833" t="s">
        <v>115</v>
      </c>
    </row>
    <row r="1834" spans="1:7" x14ac:dyDescent="0.25">
      <c r="A1834">
        <v>2020</v>
      </c>
      <c r="B1834" t="s">
        <v>112</v>
      </c>
      <c r="C1834" t="s">
        <v>27</v>
      </c>
      <c r="D1834" t="s">
        <v>38</v>
      </c>
      <c r="E1834" t="s">
        <v>33</v>
      </c>
      <c r="F1834">
        <v>0.30499999999999999</v>
      </c>
      <c r="G1834" t="s">
        <v>116</v>
      </c>
    </row>
    <row r="1835" spans="1:7" x14ac:dyDescent="0.25">
      <c r="A1835">
        <v>2020</v>
      </c>
      <c r="B1835" t="s">
        <v>112</v>
      </c>
      <c r="C1835" t="s">
        <v>27</v>
      </c>
      <c r="D1835" t="s">
        <v>40</v>
      </c>
      <c r="E1835">
        <v>1975</v>
      </c>
      <c r="F1835">
        <v>8.1890000000000001</v>
      </c>
      <c r="G1835" t="s">
        <v>113</v>
      </c>
    </row>
    <row r="1836" spans="1:7" x14ac:dyDescent="0.25">
      <c r="A1836">
        <v>2020</v>
      </c>
      <c r="B1836" t="s">
        <v>112</v>
      </c>
      <c r="C1836" t="s">
        <v>27</v>
      </c>
      <c r="D1836" t="s">
        <v>40</v>
      </c>
      <c r="E1836">
        <v>1985</v>
      </c>
      <c r="F1836">
        <v>4.3540000000000001</v>
      </c>
      <c r="G1836" t="s">
        <v>113</v>
      </c>
    </row>
    <row r="1837" spans="1:7" x14ac:dyDescent="0.25">
      <c r="A1837">
        <v>2020</v>
      </c>
      <c r="B1837" t="s">
        <v>112</v>
      </c>
      <c r="C1837" t="s">
        <v>27</v>
      </c>
      <c r="D1837" t="s">
        <v>40</v>
      </c>
      <c r="E1837">
        <v>1996</v>
      </c>
      <c r="F1837">
        <v>2.6779999999999999</v>
      </c>
      <c r="G1837" t="s">
        <v>113</v>
      </c>
    </row>
    <row r="1838" spans="1:7" x14ac:dyDescent="0.25">
      <c r="A1838">
        <v>2020</v>
      </c>
      <c r="B1838" t="s">
        <v>112</v>
      </c>
      <c r="C1838" t="s">
        <v>27</v>
      </c>
      <c r="D1838" t="s">
        <v>40</v>
      </c>
      <c r="E1838">
        <v>2003</v>
      </c>
      <c r="F1838">
        <v>1.0940000000000001</v>
      </c>
      <c r="G1838" t="s">
        <v>114</v>
      </c>
    </row>
    <row r="1839" spans="1:7" x14ac:dyDescent="0.25">
      <c r="A1839">
        <v>2020</v>
      </c>
      <c r="B1839" t="s">
        <v>112</v>
      </c>
      <c r="C1839" t="s">
        <v>27</v>
      </c>
      <c r="D1839" t="s">
        <v>40</v>
      </c>
      <c r="E1839">
        <v>2007</v>
      </c>
      <c r="F1839">
        <v>0.60099999999999998</v>
      </c>
      <c r="G1839" t="s">
        <v>114</v>
      </c>
    </row>
    <row r="1840" spans="1:7" x14ac:dyDescent="0.25">
      <c r="A1840">
        <v>2020</v>
      </c>
      <c r="B1840" t="s">
        <v>112</v>
      </c>
      <c r="C1840" t="s">
        <v>27</v>
      </c>
      <c r="D1840" t="s">
        <v>40</v>
      </c>
      <c r="E1840">
        <v>2011</v>
      </c>
      <c r="F1840">
        <v>0.60099999999999998</v>
      </c>
      <c r="G1840" t="s">
        <v>114</v>
      </c>
    </row>
    <row r="1841" spans="1:7" x14ac:dyDescent="0.25">
      <c r="A1841">
        <v>2020</v>
      </c>
      <c r="B1841" t="s">
        <v>112</v>
      </c>
      <c r="C1841" t="s">
        <v>27</v>
      </c>
      <c r="D1841" t="s">
        <v>40</v>
      </c>
      <c r="E1841">
        <v>2015</v>
      </c>
      <c r="F1841">
        <v>0.45100000000000001</v>
      </c>
      <c r="G1841" t="s">
        <v>114</v>
      </c>
    </row>
    <row r="1842" spans="1:7" x14ac:dyDescent="0.25">
      <c r="A1842">
        <v>2020</v>
      </c>
      <c r="B1842" t="s">
        <v>112</v>
      </c>
      <c r="C1842" t="s">
        <v>27</v>
      </c>
      <c r="D1842" t="s">
        <v>40</v>
      </c>
      <c r="E1842">
        <v>2017</v>
      </c>
      <c r="F1842">
        <v>0.45100000000000001</v>
      </c>
      <c r="G1842" t="s">
        <v>115</v>
      </c>
    </row>
    <row r="1843" spans="1:7" x14ac:dyDescent="0.25">
      <c r="A1843">
        <v>2020</v>
      </c>
      <c r="B1843" t="s">
        <v>112</v>
      </c>
      <c r="C1843" t="s">
        <v>27</v>
      </c>
      <c r="D1843" t="s">
        <v>40</v>
      </c>
      <c r="E1843">
        <v>2020</v>
      </c>
      <c r="F1843">
        <v>0.15</v>
      </c>
      <c r="G1843" t="s">
        <v>115</v>
      </c>
    </row>
    <row r="1844" spans="1:7" x14ac:dyDescent="0.25">
      <c r="A1844">
        <v>2020</v>
      </c>
      <c r="B1844" t="s">
        <v>112</v>
      </c>
      <c r="C1844" t="s">
        <v>27</v>
      </c>
      <c r="D1844" t="s">
        <v>40</v>
      </c>
      <c r="E1844" t="s">
        <v>33</v>
      </c>
      <c r="F1844">
        <v>0.15</v>
      </c>
      <c r="G1844" t="s">
        <v>116</v>
      </c>
    </row>
    <row r="1845" spans="1:7" x14ac:dyDescent="0.25">
      <c r="A1845">
        <v>2020</v>
      </c>
      <c r="B1845" t="s">
        <v>112</v>
      </c>
      <c r="C1845" t="s">
        <v>27</v>
      </c>
      <c r="D1845" t="s">
        <v>43</v>
      </c>
      <c r="E1845">
        <v>1975</v>
      </c>
      <c r="F1845">
        <v>1.4</v>
      </c>
      <c r="G1845" t="s">
        <v>113</v>
      </c>
    </row>
    <row r="1846" spans="1:7" x14ac:dyDescent="0.25">
      <c r="A1846">
        <v>2020</v>
      </c>
      <c r="B1846" t="s">
        <v>112</v>
      </c>
      <c r="C1846" t="s">
        <v>27</v>
      </c>
      <c r="D1846" t="s">
        <v>43</v>
      </c>
      <c r="E1846">
        <v>1985</v>
      </c>
      <c r="F1846">
        <v>0.753</v>
      </c>
      <c r="G1846" t="s">
        <v>113</v>
      </c>
    </row>
    <row r="1847" spans="1:7" x14ac:dyDescent="0.25">
      <c r="A1847">
        <v>2020</v>
      </c>
      <c r="B1847" t="s">
        <v>112</v>
      </c>
      <c r="C1847" t="s">
        <v>27</v>
      </c>
      <c r="D1847" t="s">
        <v>43</v>
      </c>
      <c r="E1847">
        <v>1996</v>
      </c>
      <c r="F1847">
        <v>0.46400000000000002</v>
      </c>
      <c r="G1847" t="s">
        <v>113</v>
      </c>
    </row>
    <row r="1848" spans="1:7" x14ac:dyDescent="0.25">
      <c r="A1848">
        <v>2020</v>
      </c>
      <c r="B1848" t="s">
        <v>112</v>
      </c>
      <c r="C1848" t="s">
        <v>27</v>
      </c>
      <c r="D1848" t="s">
        <v>43</v>
      </c>
      <c r="E1848">
        <v>2003</v>
      </c>
      <c r="F1848">
        <v>0.19</v>
      </c>
      <c r="G1848" t="s">
        <v>114</v>
      </c>
    </row>
    <row r="1849" spans="1:7" x14ac:dyDescent="0.25">
      <c r="A1849">
        <v>2020</v>
      </c>
      <c r="B1849" t="s">
        <v>112</v>
      </c>
      <c r="C1849" t="s">
        <v>27</v>
      </c>
      <c r="D1849" t="s">
        <v>43</v>
      </c>
      <c r="E1849">
        <v>2007</v>
      </c>
      <c r="F1849">
        <v>0.104</v>
      </c>
      <c r="G1849" t="s">
        <v>114</v>
      </c>
    </row>
    <row r="1850" spans="1:7" x14ac:dyDescent="0.25">
      <c r="A1850">
        <v>2020</v>
      </c>
      <c r="B1850" t="s">
        <v>112</v>
      </c>
      <c r="C1850" t="s">
        <v>27</v>
      </c>
      <c r="D1850" t="s">
        <v>43</v>
      </c>
      <c r="E1850">
        <v>2011</v>
      </c>
      <c r="F1850">
        <v>0.104</v>
      </c>
      <c r="G1850" t="s">
        <v>114</v>
      </c>
    </row>
    <row r="1851" spans="1:7" x14ac:dyDescent="0.25">
      <c r="A1851">
        <v>2020</v>
      </c>
      <c r="B1851" t="s">
        <v>112</v>
      </c>
      <c r="C1851" t="s">
        <v>27</v>
      </c>
      <c r="D1851" t="s">
        <v>43</v>
      </c>
      <c r="E1851">
        <v>2015</v>
      </c>
      <c r="F1851">
        <v>7.8E-2</v>
      </c>
      <c r="G1851" t="s">
        <v>114</v>
      </c>
    </row>
    <row r="1852" spans="1:7" x14ac:dyDescent="0.25">
      <c r="A1852">
        <v>2020</v>
      </c>
      <c r="B1852" t="s">
        <v>112</v>
      </c>
      <c r="C1852" t="s">
        <v>27</v>
      </c>
      <c r="D1852" t="s">
        <v>43</v>
      </c>
      <c r="E1852">
        <v>2017</v>
      </c>
      <c r="F1852">
        <v>7.8E-2</v>
      </c>
      <c r="G1852" t="s">
        <v>115</v>
      </c>
    </row>
    <row r="1853" spans="1:7" x14ac:dyDescent="0.25">
      <c r="A1853">
        <v>2020</v>
      </c>
      <c r="B1853" t="s">
        <v>112</v>
      </c>
      <c r="C1853" t="s">
        <v>27</v>
      </c>
      <c r="D1853" t="s">
        <v>43</v>
      </c>
      <c r="E1853">
        <v>2020</v>
      </c>
      <c r="F1853">
        <v>2.5999999999999999E-2</v>
      </c>
      <c r="G1853" t="s">
        <v>115</v>
      </c>
    </row>
    <row r="1854" spans="1:7" x14ac:dyDescent="0.25">
      <c r="A1854">
        <v>2020</v>
      </c>
      <c r="B1854" t="s">
        <v>112</v>
      </c>
      <c r="C1854" t="s">
        <v>27</v>
      </c>
      <c r="D1854" t="s">
        <v>43</v>
      </c>
      <c r="E1854" t="s">
        <v>33</v>
      </c>
      <c r="F1854">
        <v>2.5999999999999999E-2</v>
      </c>
      <c r="G1854" t="s">
        <v>116</v>
      </c>
    </row>
    <row r="1855" spans="1:7" x14ac:dyDescent="0.25">
      <c r="A1855">
        <v>2020</v>
      </c>
      <c r="B1855" t="s">
        <v>112</v>
      </c>
      <c r="C1855" t="s">
        <v>27</v>
      </c>
      <c r="D1855" t="s">
        <v>44</v>
      </c>
      <c r="E1855">
        <v>1975</v>
      </c>
      <c r="F1855">
        <v>2.5680000000000001</v>
      </c>
      <c r="G1855" t="s">
        <v>113</v>
      </c>
    </row>
    <row r="1856" spans="1:7" x14ac:dyDescent="0.25">
      <c r="A1856">
        <v>2020</v>
      </c>
      <c r="B1856" t="s">
        <v>112</v>
      </c>
      <c r="C1856" t="s">
        <v>27</v>
      </c>
      <c r="D1856" t="s">
        <v>44</v>
      </c>
      <c r="E1856">
        <v>1985</v>
      </c>
      <c r="F1856">
        <v>2.0579999999999998</v>
      </c>
      <c r="G1856" t="s">
        <v>113</v>
      </c>
    </row>
    <row r="1857" spans="1:7" x14ac:dyDescent="0.25">
      <c r="A1857">
        <v>2020</v>
      </c>
      <c r="B1857" t="s">
        <v>112</v>
      </c>
      <c r="C1857" t="s">
        <v>27</v>
      </c>
      <c r="D1857" t="s">
        <v>44</v>
      </c>
      <c r="E1857">
        <v>1996</v>
      </c>
      <c r="F1857">
        <v>1.0980000000000001</v>
      </c>
      <c r="G1857" t="s">
        <v>113</v>
      </c>
    </row>
    <row r="1858" spans="1:7" x14ac:dyDescent="0.25">
      <c r="A1858">
        <v>2020</v>
      </c>
      <c r="B1858" t="s">
        <v>112</v>
      </c>
      <c r="C1858" t="s">
        <v>27</v>
      </c>
      <c r="D1858" t="s">
        <v>44</v>
      </c>
      <c r="E1858">
        <v>2003</v>
      </c>
      <c r="F1858">
        <v>0.57999999999999996</v>
      </c>
      <c r="G1858" t="s">
        <v>114</v>
      </c>
    </row>
    <row r="1859" spans="1:7" x14ac:dyDescent="0.25">
      <c r="A1859">
        <v>2020</v>
      </c>
      <c r="B1859" t="s">
        <v>112</v>
      </c>
      <c r="C1859" t="s">
        <v>27</v>
      </c>
      <c r="D1859" t="s">
        <v>44</v>
      </c>
      <c r="E1859">
        <v>2007</v>
      </c>
      <c r="F1859">
        <v>0.32500000000000001</v>
      </c>
      <c r="G1859" t="s">
        <v>114</v>
      </c>
    </row>
    <row r="1860" spans="1:7" x14ac:dyDescent="0.25">
      <c r="A1860">
        <v>2020</v>
      </c>
      <c r="B1860" t="s">
        <v>112</v>
      </c>
      <c r="C1860" t="s">
        <v>27</v>
      </c>
      <c r="D1860" t="s">
        <v>44</v>
      </c>
      <c r="E1860">
        <v>2011</v>
      </c>
      <c r="F1860">
        <v>0.32500000000000001</v>
      </c>
      <c r="G1860" t="s">
        <v>114</v>
      </c>
    </row>
    <row r="1861" spans="1:7" x14ac:dyDescent="0.25">
      <c r="A1861">
        <v>2020</v>
      </c>
      <c r="B1861" t="s">
        <v>112</v>
      </c>
      <c r="C1861" t="s">
        <v>27</v>
      </c>
      <c r="D1861" t="s">
        <v>44</v>
      </c>
      <c r="E1861">
        <v>2015</v>
      </c>
      <c r="F1861">
        <v>0.24399999999999999</v>
      </c>
      <c r="G1861" t="s">
        <v>114</v>
      </c>
    </row>
    <row r="1862" spans="1:7" x14ac:dyDescent="0.25">
      <c r="A1862">
        <v>2020</v>
      </c>
      <c r="B1862" t="s">
        <v>112</v>
      </c>
      <c r="C1862" t="s">
        <v>27</v>
      </c>
      <c r="D1862" t="s">
        <v>44</v>
      </c>
      <c r="E1862">
        <v>2017</v>
      </c>
      <c r="F1862">
        <v>0.24399999999999999</v>
      </c>
      <c r="G1862" t="s">
        <v>115</v>
      </c>
    </row>
    <row r="1863" spans="1:7" x14ac:dyDescent="0.25">
      <c r="A1863">
        <v>2020</v>
      </c>
      <c r="B1863" t="s">
        <v>112</v>
      </c>
      <c r="C1863" t="s">
        <v>27</v>
      </c>
      <c r="D1863" t="s">
        <v>44</v>
      </c>
      <c r="E1863">
        <v>2020</v>
      </c>
      <c r="F1863">
        <v>8.1000000000000003E-2</v>
      </c>
      <c r="G1863" t="s">
        <v>115</v>
      </c>
    </row>
    <row r="1864" spans="1:7" x14ac:dyDescent="0.25">
      <c r="A1864">
        <v>2020</v>
      </c>
      <c r="B1864" t="s">
        <v>112</v>
      </c>
      <c r="C1864" t="s">
        <v>27</v>
      </c>
      <c r="D1864" t="s">
        <v>44</v>
      </c>
      <c r="E1864" t="s">
        <v>33</v>
      </c>
      <c r="F1864">
        <v>8.1000000000000003E-2</v>
      </c>
      <c r="G1864" t="s">
        <v>116</v>
      </c>
    </row>
    <row r="1865" spans="1:7" x14ac:dyDescent="0.25">
      <c r="A1865">
        <v>2020</v>
      </c>
      <c r="B1865" t="s">
        <v>112</v>
      </c>
      <c r="C1865" t="s">
        <v>27</v>
      </c>
      <c r="D1865" t="s">
        <v>46</v>
      </c>
      <c r="E1865">
        <v>1975</v>
      </c>
      <c r="F1865">
        <v>11.683999999999999</v>
      </c>
      <c r="G1865" t="s">
        <v>113</v>
      </c>
    </row>
    <row r="1866" spans="1:7" x14ac:dyDescent="0.25">
      <c r="A1866">
        <v>2020</v>
      </c>
      <c r="B1866" t="s">
        <v>112</v>
      </c>
      <c r="C1866" t="s">
        <v>27</v>
      </c>
      <c r="D1866" t="s">
        <v>46</v>
      </c>
      <c r="E1866">
        <v>1985</v>
      </c>
      <c r="F1866">
        <v>7.36</v>
      </c>
      <c r="G1866" t="s">
        <v>113</v>
      </c>
    </row>
    <row r="1867" spans="1:7" x14ac:dyDescent="0.25">
      <c r="A1867">
        <v>2020</v>
      </c>
      <c r="B1867" t="s">
        <v>112</v>
      </c>
      <c r="C1867" t="s">
        <v>27</v>
      </c>
      <c r="D1867" t="s">
        <v>46</v>
      </c>
      <c r="E1867">
        <v>1996</v>
      </c>
      <c r="F1867">
        <v>5.008</v>
      </c>
      <c r="G1867" t="s">
        <v>113</v>
      </c>
    </row>
    <row r="1868" spans="1:7" x14ac:dyDescent="0.25">
      <c r="A1868">
        <v>2020</v>
      </c>
      <c r="B1868" t="s">
        <v>112</v>
      </c>
      <c r="C1868" t="s">
        <v>27</v>
      </c>
      <c r="D1868" t="s">
        <v>46</v>
      </c>
      <c r="E1868">
        <v>2003</v>
      </c>
      <c r="F1868">
        <v>2.7040000000000002</v>
      </c>
      <c r="G1868" t="s">
        <v>114</v>
      </c>
    </row>
    <row r="1869" spans="1:7" x14ac:dyDescent="0.25">
      <c r="A1869">
        <v>2020</v>
      </c>
      <c r="B1869" t="s">
        <v>112</v>
      </c>
      <c r="C1869" t="s">
        <v>27</v>
      </c>
      <c r="D1869" t="s">
        <v>46</v>
      </c>
      <c r="E1869">
        <v>2007</v>
      </c>
      <c r="F1869">
        <v>1.236</v>
      </c>
      <c r="G1869" t="s">
        <v>114</v>
      </c>
    </row>
    <row r="1870" spans="1:7" x14ac:dyDescent="0.25">
      <c r="A1870">
        <v>2020</v>
      </c>
      <c r="B1870" t="s">
        <v>112</v>
      </c>
      <c r="C1870" t="s">
        <v>27</v>
      </c>
      <c r="D1870" t="s">
        <v>46</v>
      </c>
      <c r="E1870">
        <v>2011</v>
      </c>
      <c r="F1870">
        <v>1.236</v>
      </c>
      <c r="G1870" t="s">
        <v>114</v>
      </c>
    </row>
    <row r="1871" spans="1:7" x14ac:dyDescent="0.25">
      <c r="A1871">
        <v>2020</v>
      </c>
      <c r="B1871" t="s">
        <v>112</v>
      </c>
      <c r="C1871" t="s">
        <v>27</v>
      </c>
      <c r="D1871" t="s">
        <v>46</v>
      </c>
      <c r="E1871">
        <v>2015</v>
      </c>
      <c r="F1871">
        <v>0.92700000000000005</v>
      </c>
      <c r="G1871" t="s">
        <v>114</v>
      </c>
    </row>
    <row r="1872" spans="1:7" x14ac:dyDescent="0.25">
      <c r="A1872">
        <v>2020</v>
      </c>
      <c r="B1872" t="s">
        <v>112</v>
      </c>
      <c r="C1872" t="s">
        <v>27</v>
      </c>
      <c r="D1872" t="s">
        <v>46</v>
      </c>
      <c r="E1872">
        <v>2017</v>
      </c>
      <c r="F1872">
        <v>0.92700000000000005</v>
      </c>
      <c r="G1872" t="s">
        <v>115</v>
      </c>
    </row>
    <row r="1873" spans="1:7" x14ac:dyDescent="0.25">
      <c r="A1873">
        <v>2020</v>
      </c>
      <c r="B1873" t="s">
        <v>112</v>
      </c>
      <c r="C1873" t="s">
        <v>27</v>
      </c>
      <c r="D1873" t="s">
        <v>46</v>
      </c>
      <c r="E1873">
        <v>2020</v>
      </c>
      <c r="F1873">
        <v>0.309</v>
      </c>
      <c r="G1873" t="s">
        <v>115</v>
      </c>
    </row>
    <row r="1874" spans="1:7" x14ac:dyDescent="0.25">
      <c r="A1874">
        <v>2020</v>
      </c>
      <c r="B1874" t="s">
        <v>112</v>
      </c>
      <c r="C1874" t="s">
        <v>27</v>
      </c>
      <c r="D1874" t="s">
        <v>46</v>
      </c>
      <c r="E1874" t="s">
        <v>33</v>
      </c>
      <c r="F1874">
        <v>0.309</v>
      </c>
      <c r="G1874" t="s">
        <v>116</v>
      </c>
    </row>
    <row r="1875" spans="1:7" x14ac:dyDescent="0.25">
      <c r="A1875">
        <v>2020</v>
      </c>
      <c r="B1875" t="s">
        <v>112</v>
      </c>
      <c r="C1875" t="s">
        <v>27</v>
      </c>
      <c r="D1875" t="s">
        <v>9</v>
      </c>
      <c r="E1875">
        <v>1975</v>
      </c>
      <c r="F1875">
        <v>6.5730000000000004</v>
      </c>
      <c r="G1875" t="s">
        <v>113</v>
      </c>
    </row>
    <row r="1876" spans="1:7" x14ac:dyDescent="0.25">
      <c r="A1876">
        <v>2020</v>
      </c>
      <c r="B1876" t="s">
        <v>112</v>
      </c>
      <c r="C1876" t="s">
        <v>27</v>
      </c>
      <c r="D1876" t="s">
        <v>9</v>
      </c>
      <c r="E1876">
        <v>1985</v>
      </c>
      <c r="F1876">
        <v>5.4249999999999998</v>
      </c>
      <c r="G1876" t="s">
        <v>113</v>
      </c>
    </row>
    <row r="1877" spans="1:7" x14ac:dyDescent="0.25">
      <c r="A1877">
        <v>2020</v>
      </c>
      <c r="B1877" t="s">
        <v>112</v>
      </c>
      <c r="C1877" t="s">
        <v>27</v>
      </c>
      <c r="D1877" t="s">
        <v>9</v>
      </c>
      <c r="E1877">
        <v>1996</v>
      </c>
      <c r="F1877">
        <v>2.7789999999999999</v>
      </c>
      <c r="G1877" t="s">
        <v>113</v>
      </c>
    </row>
    <row r="1878" spans="1:7" x14ac:dyDescent="0.25">
      <c r="A1878">
        <v>2020</v>
      </c>
      <c r="B1878" t="s">
        <v>112</v>
      </c>
      <c r="C1878" t="s">
        <v>27</v>
      </c>
      <c r="D1878" t="s">
        <v>9</v>
      </c>
      <c r="E1878">
        <v>2003</v>
      </c>
      <c r="F1878">
        <v>1.3580000000000001</v>
      </c>
      <c r="G1878" t="s">
        <v>114</v>
      </c>
    </row>
    <row r="1879" spans="1:7" x14ac:dyDescent="0.25">
      <c r="A1879">
        <v>2020</v>
      </c>
      <c r="B1879" t="s">
        <v>112</v>
      </c>
      <c r="C1879" t="s">
        <v>27</v>
      </c>
      <c r="D1879" t="s">
        <v>9</v>
      </c>
      <c r="E1879">
        <v>2007</v>
      </c>
      <c r="F1879">
        <v>0.85199999999999998</v>
      </c>
      <c r="G1879" t="s">
        <v>114</v>
      </c>
    </row>
    <row r="1880" spans="1:7" x14ac:dyDescent="0.25">
      <c r="A1880">
        <v>2020</v>
      </c>
      <c r="B1880" t="s">
        <v>112</v>
      </c>
      <c r="C1880" t="s">
        <v>27</v>
      </c>
      <c r="D1880" t="s">
        <v>9</v>
      </c>
      <c r="E1880">
        <v>2011</v>
      </c>
      <c r="F1880">
        <v>0.85199999999999998</v>
      </c>
      <c r="G1880" t="s">
        <v>114</v>
      </c>
    </row>
    <row r="1881" spans="1:7" x14ac:dyDescent="0.25">
      <c r="A1881">
        <v>2020</v>
      </c>
      <c r="B1881" t="s">
        <v>112</v>
      </c>
      <c r="C1881" t="s">
        <v>27</v>
      </c>
      <c r="D1881" t="s">
        <v>9</v>
      </c>
      <c r="E1881">
        <v>2015</v>
      </c>
      <c r="F1881">
        <v>0.63900000000000001</v>
      </c>
      <c r="G1881" t="s">
        <v>114</v>
      </c>
    </row>
    <row r="1882" spans="1:7" x14ac:dyDescent="0.25">
      <c r="A1882">
        <v>2020</v>
      </c>
      <c r="B1882" t="s">
        <v>112</v>
      </c>
      <c r="C1882" t="s">
        <v>27</v>
      </c>
      <c r="D1882" t="s">
        <v>9</v>
      </c>
      <c r="E1882">
        <v>2017</v>
      </c>
      <c r="F1882">
        <v>0.63900000000000001</v>
      </c>
      <c r="G1882" t="s">
        <v>115</v>
      </c>
    </row>
    <row r="1883" spans="1:7" x14ac:dyDescent="0.25">
      <c r="A1883">
        <v>2020</v>
      </c>
      <c r="B1883" t="s">
        <v>112</v>
      </c>
      <c r="C1883" t="s">
        <v>27</v>
      </c>
      <c r="D1883" t="s">
        <v>9</v>
      </c>
      <c r="E1883">
        <v>2020</v>
      </c>
      <c r="F1883">
        <v>0.21299999999999999</v>
      </c>
      <c r="G1883" t="s">
        <v>115</v>
      </c>
    </row>
    <row r="1884" spans="1:7" x14ac:dyDescent="0.25">
      <c r="A1884">
        <v>2020</v>
      </c>
      <c r="B1884" t="s">
        <v>112</v>
      </c>
      <c r="C1884" t="s">
        <v>27</v>
      </c>
      <c r="D1884" t="s">
        <v>9</v>
      </c>
      <c r="E1884" t="s">
        <v>33</v>
      </c>
      <c r="F1884">
        <v>0.21299999999999999</v>
      </c>
      <c r="G1884" t="s">
        <v>116</v>
      </c>
    </row>
    <row r="1885" spans="1:7" x14ac:dyDescent="0.25">
      <c r="A1885">
        <v>2020</v>
      </c>
      <c r="B1885" t="s">
        <v>112</v>
      </c>
      <c r="C1885" t="s">
        <v>27</v>
      </c>
      <c r="D1885" t="s">
        <v>42</v>
      </c>
      <c r="E1885">
        <v>1975</v>
      </c>
      <c r="F1885">
        <v>0.16400000000000001</v>
      </c>
      <c r="G1885" t="s">
        <v>113</v>
      </c>
    </row>
    <row r="1886" spans="1:7" x14ac:dyDescent="0.25">
      <c r="A1886">
        <v>2020</v>
      </c>
      <c r="B1886" t="s">
        <v>112</v>
      </c>
      <c r="C1886" t="s">
        <v>27</v>
      </c>
      <c r="D1886" t="s">
        <v>42</v>
      </c>
      <c r="E1886">
        <v>1985</v>
      </c>
      <c r="F1886">
        <v>0.12</v>
      </c>
      <c r="G1886" t="s">
        <v>113</v>
      </c>
    </row>
    <row r="1887" spans="1:7" x14ac:dyDescent="0.25">
      <c r="A1887">
        <v>2020</v>
      </c>
      <c r="B1887" t="s">
        <v>112</v>
      </c>
      <c r="C1887" t="s">
        <v>27</v>
      </c>
      <c r="D1887" t="s">
        <v>42</v>
      </c>
      <c r="E1887">
        <v>1996</v>
      </c>
      <c r="F1887">
        <v>5.3999999999999999E-2</v>
      </c>
      <c r="G1887" t="s">
        <v>113</v>
      </c>
    </row>
    <row r="1888" spans="1:7" x14ac:dyDescent="0.25">
      <c r="A1888">
        <v>2020</v>
      </c>
      <c r="B1888" t="s">
        <v>112</v>
      </c>
      <c r="C1888" t="s">
        <v>27</v>
      </c>
      <c r="D1888" t="s">
        <v>42</v>
      </c>
      <c r="E1888">
        <v>2003</v>
      </c>
      <c r="F1888">
        <v>2.7E-2</v>
      </c>
      <c r="G1888" t="s">
        <v>114</v>
      </c>
    </row>
    <row r="1889" spans="1:7" x14ac:dyDescent="0.25">
      <c r="A1889">
        <v>2020</v>
      </c>
      <c r="B1889" t="s">
        <v>112</v>
      </c>
      <c r="C1889" t="s">
        <v>27</v>
      </c>
      <c r="D1889" t="s">
        <v>42</v>
      </c>
      <c r="E1889">
        <v>2007</v>
      </c>
      <c r="F1889">
        <v>1.4999999999999999E-2</v>
      </c>
      <c r="G1889" t="s">
        <v>114</v>
      </c>
    </row>
    <row r="1890" spans="1:7" x14ac:dyDescent="0.25">
      <c r="A1890">
        <v>2020</v>
      </c>
      <c r="B1890" t="s">
        <v>112</v>
      </c>
      <c r="C1890" t="s">
        <v>27</v>
      </c>
      <c r="D1890" t="s">
        <v>42</v>
      </c>
      <c r="E1890">
        <v>2011</v>
      </c>
      <c r="F1890">
        <v>1.4999999999999999E-2</v>
      </c>
      <c r="G1890" t="s">
        <v>114</v>
      </c>
    </row>
    <row r="1891" spans="1:7" x14ac:dyDescent="0.25">
      <c r="A1891">
        <v>2020</v>
      </c>
      <c r="B1891" t="s">
        <v>112</v>
      </c>
      <c r="C1891" t="s">
        <v>27</v>
      </c>
      <c r="D1891" t="s">
        <v>42</v>
      </c>
      <c r="E1891">
        <v>2015</v>
      </c>
      <c r="F1891">
        <v>1.2E-2</v>
      </c>
      <c r="G1891" t="s">
        <v>114</v>
      </c>
    </row>
    <row r="1892" spans="1:7" x14ac:dyDescent="0.25">
      <c r="A1892">
        <v>2020</v>
      </c>
      <c r="B1892" t="s">
        <v>112</v>
      </c>
      <c r="C1892" t="s">
        <v>27</v>
      </c>
      <c r="D1892" t="s">
        <v>42</v>
      </c>
      <c r="E1892">
        <v>2017</v>
      </c>
      <c r="F1892">
        <v>1.2E-2</v>
      </c>
      <c r="G1892" t="s">
        <v>115</v>
      </c>
    </row>
    <row r="1893" spans="1:7" x14ac:dyDescent="0.25">
      <c r="A1893">
        <v>2020</v>
      </c>
      <c r="B1893" t="s">
        <v>112</v>
      </c>
      <c r="C1893" t="s">
        <v>27</v>
      </c>
      <c r="D1893" t="s">
        <v>42</v>
      </c>
      <c r="E1893">
        <v>2020</v>
      </c>
      <c r="F1893">
        <v>4.0000000000000001E-3</v>
      </c>
      <c r="G1893" t="s">
        <v>115</v>
      </c>
    </row>
    <row r="1894" spans="1:7" x14ac:dyDescent="0.25">
      <c r="A1894">
        <v>2020</v>
      </c>
      <c r="B1894" t="s">
        <v>112</v>
      </c>
      <c r="C1894" t="s">
        <v>27</v>
      </c>
      <c r="D1894" t="s">
        <v>42</v>
      </c>
      <c r="E1894" t="s">
        <v>33</v>
      </c>
      <c r="F1894">
        <v>4.0000000000000001E-3</v>
      </c>
      <c r="G1894" t="s">
        <v>116</v>
      </c>
    </row>
    <row r="1895" spans="1:7" x14ac:dyDescent="0.25">
      <c r="A1895">
        <v>2020</v>
      </c>
      <c r="B1895" t="s">
        <v>112</v>
      </c>
      <c r="C1895" t="s">
        <v>28</v>
      </c>
      <c r="D1895" t="s">
        <v>5</v>
      </c>
      <c r="E1895">
        <v>1975</v>
      </c>
      <c r="F1895">
        <v>0.59099999999999997</v>
      </c>
      <c r="G1895" t="s">
        <v>113</v>
      </c>
    </row>
    <row r="1896" spans="1:7" x14ac:dyDescent="0.25">
      <c r="A1896">
        <v>2020</v>
      </c>
      <c r="B1896" t="s">
        <v>112</v>
      </c>
      <c r="C1896" t="s">
        <v>28</v>
      </c>
      <c r="D1896" t="s">
        <v>5</v>
      </c>
      <c r="E1896">
        <v>1985</v>
      </c>
      <c r="F1896">
        <v>0.39700000000000002</v>
      </c>
      <c r="G1896" t="s">
        <v>113</v>
      </c>
    </row>
    <row r="1897" spans="1:7" x14ac:dyDescent="0.25">
      <c r="A1897">
        <v>2020</v>
      </c>
      <c r="B1897" t="s">
        <v>112</v>
      </c>
      <c r="C1897" t="s">
        <v>28</v>
      </c>
      <c r="D1897" t="s">
        <v>5</v>
      </c>
      <c r="E1897">
        <v>1996</v>
      </c>
      <c r="F1897">
        <v>0.14799999999999999</v>
      </c>
      <c r="G1897" t="s">
        <v>113</v>
      </c>
    </row>
    <row r="1898" spans="1:7" x14ac:dyDescent="0.25">
      <c r="A1898">
        <v>2020</v>
      </c>
      <c r="B1898" t="s">
        <v>112</v>
      </c>
      <c r="C1898" t="s">
        <v>28</v>
      </c>
      <c r="D1898" t="s">
        <v>5</v>
      </c>
      <c r="E1898">
        <v>2003</v>
      </c>
      <c r="F1898">
        <v>6.6000000000000003E-2</v>
      </c>
      <c r="G1898" t="s">
        <v>114</v>
      </c>
    </row>
    <row r="1899" spans="1:7" x14ac:dyDescent="0.25">
      <c r="A1899">
        <v>2020</v>
      </c>
      <c r="B1899" t="s">
        <v>112</v>
      </c>
      <c r="C1899" t="s">
        <v>28</v>
      </c>
      <c r="D1899" t="s">
        <v>5</v>
      </c>
      <c r="E1899">
        <v>2007</v>
      </c>
      <c r="F1899">
        <v>0.04</v>
      </c>
      <c r="G1899" t="s">
        <v>114</v>
      </c>
    </row>
    <row r="1900" spans="1:7" x14ac:dyDescent="0.25">
      <c r="A1900">
        <v>2020</v>
      </c>
      <c r="B1900" t="s">
        <v>112</v>
      </c>
      <c r="C1900" t="s">
        <v>28</v>
      </c>
      <c r="D1900" t="s">
        <v>5</v>
      </c>
      <c r="E1900">
        <v>2011</v>
      </c>
      <c r="F1900">
        <v>0.04</v>
      </c>
      <c r="G1900" t="s">
        <v>114</v>
      </c>
    </row>
    <row r="1901" spans="1:7" x14ac:dyDescent="0.25">
      <c r="A1901">
        <v>2020</v>
      </c>
      <c r="B1901" t="s">
        <v>112</v>
      </c>
      <c r="C1901" t="s">
        <v>28</v>
      </c>
      <c r="D1901" t="s">
        <v>5</v>
      </c>
      <c r="E1901">
        <v>2015</v>
      </c>
      <c r="F1901">
        <v>0.03</v>
      </c>
      <c r="G1901" t="s">
        <v>114</v>
      </c>
    </row>
    <row r="1902" spans="1:7" x14ac:dyDescent="0.25">
      <c r="A1902">
        <v>2020</v>
      </c>
      <c r="B1902" t="s">
        <v>112</v>
      </c>
      <c r="C1902" t="s">
        <v>28</v>
      </c>
      <c r="D1902" t="s">
        <v>5</v>
      </c>
      <c r="E1902">
        <v>2017</v>
      </c>
      <c r="F1902">
        <v>0.03</v>
      </c>
      <c r="G1902" t="s">
        <v>115</v>
      </c>
    </row>
    <row r="1903" spans="1:7" x14ac:dyDescent="0.25">
      <c r="A1903">
        <v>2020</v>
      </c>
      <c r="B1903" t="s">
        <v>112</v>
      </c>
      <c r="C1903" t="s">
        <v>28</v>
      </c>
      <c r="D1903" t="s">
        <v>5</v>
      </c>
      <c r="E1903">
        <v>2020</v>
      </c>
      <c r="F1903">
        <v>0.01</v>
      </c>
      <c r="G1903" t="s">
        <v>115</v>
      </c>
    </row>
    <row r="1904" spans="1:7" x14ac:dyDescent="0.25">
      <c r="A1904">
        <v>2020</v>
      </c>
      <c r="B1904" t="s">
        <v>112</v>
      </c>
      <c r="C1904" t="s">
        <v>28</v>
      </c>
      <c r="D1904" t="s">
        <v>5</v>
      </c>
      <c r="E1904" t="s">
        <v>33</v>
      </c>
      <c r="F1904">
        <v>0.01</v>
      </c>
      <c r="G1904" t="s">
        <v>116</v>
      </c>
    </row>
    <row r="1905" spans="1:7" x14ac:dyDescent="0.25">
      <c r="A1905">
        <v>2020</v>
      </c>
      <c r="B1905" t="s">
        <v>112</v>
      </c>
      <c r="C1905" t="s">
        <v>28</v>
      </c>
      <c r="D1905" t="s">
        <v>35</v>
      </c>
      <c r="E1905">
        <v>1975</v>
      </c>
      <c r="F1905">
        <v>4.226</v>
      </c>
      <c r="G1905" t="s">
        <v>113</v>
      </c>
    </row>
    <row r="1906" spans="1:7" x14ac:dyDescent="0.25">
      <c r="A1906">
        <v>2020</v>
      </c>
      <c r="B1906" t="s">
        <v>112</v>
      </c>
      <c r="C1906" t="s">
        <v>28</v>
      </c>
      <c r="D1906" t="s">
        <v>35</v>
      </c>
      <c r="E1906">
        <v>1985</v>
      </c>
      <c r="F1906">
        <v>2.089</v>
      </c>
      <c r="G1906" t="s">
        <v>113</v>
      </c>
    </row>
    <row r="1907" spans="1:7" x14ac:dyDescent="0.25">
      <c r="A1907">
        <v>2020</v>
      </c>
      <c r="B1907" t="s">
        <v>112</v>
      </c>
      <c r="C1907" t="s">
        <v>28</v>
      </c>
      <c r="D1907" t="s">
        <v>35</v>
      </c>
      <c r="E1907">
        <v>1996</v>
      </c>
      <c r="F1907">
        <v>1.222</v>
      </c>
      <c r="G1907" t="s">
        <v>113</v>
      </c>
    </row>
    <row r="1908" spans="1:7" x14ac:dyDescent="0.25">
      <c r="A1908">
        <v>2020</v>
      </c>
      <c r="B1908" t="s">
        <v>112</v>
      </c>
      <c r="C1908" t="s">
        <v>28</v>
      </c>
      <c r="D1908" t="s">
        <v>35</v>
      </c>
      <c r="E1908">
        <v>2003</v>
      </c>
      <c r="F1908">
        <v>0.5</v>
      </c>
      <c r="G1908" t="s">
        <v>114</v>
      </c>
    </row>
    <row r="1909" spans="1:7" x14ac:dyDescent="0.25">
      <c r="A1909">
        <v>2020</v>
      </c>
      <c r="B1909" t="s">
        <v>112</v>
      </c>
      <c r="C1909" t="s">
        <v>28</v>
      </c>
      <c r="D1909" t="s">
        <v>35</v>
      </c>
      <c r="E1909">
        <v>2007</v>
      </c>
      <c r="F1909">
        <v>0.28499999999999998</v>
      </c>
      <c r="G1909" t="s">
        <v>114</v>
      </c>
    </row>
    <row r="1910" spans="1:7" x14ac:dyDescent="0.25">
      <c r="A1910">
        <v>2020</v>
      </c>
      <c r="B1910" t="s">
        <v>112</v>
      </c>
      <c r="C1910" t="s">
        <v>28</v>
      </c>
      <c r="D1910" t="s">
        <v>35</v>
      </c>
      <c r="E1910">
        <v>2011</v>
      </c>
      <c r="F1910">
        <v>0.28499999999999998</v>
      </c>
      <c r="G1910" t="s">
        <v>114</v>
      </c>
    </row>
    <row r="1911" spans="1:7" x14ac:dyDescent="0.25">
      <c r="A1911">
        <v>2020</v>
      </c>
      <c r="B1911" t="s">
        <v>112</v>
      </c>
      <c r="C1911" t="s">
        <v>28</v>
      </c>
      <c r="D1911" t="s">
        <v>35</v>
      </c>
      <c r="E1911">
        <v>2015</v>
      </c>
      <c r="F1911">
        <v>0.214</v>
      </c>
      <c r="G1911" t="s">
        <v>114</v>
      </c>
    </row>
    <row r="1912" spans="1:7" x14ac:dyDescent="0.25">
      <c r="A1912">
        <v>2020</v>
      </c>
      <c r="B1912" t="s">
        <v>112</v>
      </c>
      <c r="C1912" t="s">
        <v>28</v>
      </c>
      <c r="D1912" t="s">
        <v>35</v>
      </c>
      <c r="E1912">
        <v>2017</v>
      </c>
      <c r="F1912">
        <v>0.214</v>
      </c>
      <c r="G1912" t="s">
        <v>115</v>
      </c>
    </row>
    <row r="1913" spans="1:7" x14ac:dyDescent="0.25">
      <c r="A1913">
        <v>2020</v>
      </c>
      <c r="B1913" t="s">
        <v>112</v>
      </c>
      <c r="C1913" t="s">
        <v>28</v>
      </c>
      <c r="D1913" t="s">
        <v>35</v>
      </c>
      <c r="E1913">
        <v>2020</v>
      </c>
      <c r="F1913">
        <v>7.0999999999999994E-2</v>
      </c>
      <c r="G1913" t="s">
        <v>115</v>
      </c>
    </row>
    <row r="1914" spans="1:7" x14ac:dyDescent="0.25">
      <c r="A1914">
        <v>2020</v>
      </c>
      <c r="B1914" t="s">
        <v>112</v>
      </c>
      <c r="C1914" t="s">
        <v>28</v>
      </c>
      <c r="D1914" t="s">
        <v>35</v>
      </c>
      <c r="E1914" t="s">
        <v>33</v>
      </c>
      <c r="F1914">
        <v>7.0999999999999994E-2</v>
      </c>
      <c r="G1914" t="s">
        <v>116</v>
      </c>
    </row>
    <row r="1915" spans="1:7" x14ac:dyDescent="0.25">
      <c r="A1915">
        <v>2020</v>
      </c>
      <c r="B1915" t="s">
        <v>112</v>
      </c>
      <c r="C1915" t="s">
        <v>28</v>
      </c>
      <c r="D1915" t="s">
        <v>38</v>
      </c>
      <c r="E1915">
        <v>1975</v>
      </c>
      <c r="F1915">
        <v>22.643999999999998</v>
      </c>
      <c r="G1915" t="s">
        <v>113</v>
      </c>
    </row>
    <row r="1916" spans="1:7" x14ac:dyDescent="0.25">
      <c r="A1916">
        <v>2020</v>
      </c>
      <c r="B1916" t="s">
        <v>112</v>
      </c>
      <c r="C1916" t="s">
        <v>28</v>
      </c>
      <c r="D1916" t="s">
        <v>38</v>
      </c>
      <c r="E1916">
        <v>1985</v>
      </c>
      <c r="F1916">
        <v>8.2989999999999995</v>
      </c>
      <c r="G1916" t="s">
        <v>113</v>
      </c>
    </row>
    <row r="1917" spans="1:7" x14ac:dyDescent="0.25">
      <c r="A1917">
        <v>2020</v>
      </c>
      <c r="B1917" t="s">
        <v>112</v>
      </c>
      <c r="C1917" t="s">
        <v>28</v>
      </c>
      <c r="D1917" t="s">
        <v>38</v>
      </c>
      <c r="E1917">
        <v>1996</v>
      </c>
      <c r="F1917">
        <v>4.758</v>
      </c>
      <c r="G1917" t="s">
        <v>113</v>
      </c>
    </row>
    <row r="1918" spans="1:7" x14ac:dyDescent="0.25">
      <c r="A1918">
        <v>2020</v>
      </c>
      <c r="B1918" t="s">
        <v>112</v>
      </c>
      <c r="C1918" t="s">
        <v>28</v>
      </c>
      <c r="D1918" t="s">
        <v>38</v>
      </c>
      <c r="E1918">
        <v>2003</v>
      </c>
      <c r="F1918">
        <v>1.903</v>
      </c>
      <c r="G1918" t="s">
        <v>114</v>
      </c>
    </row>
    <row r="1919" spans="1:7" x14ac:dyDescent="0.25">
      <c r="A1919">
        <v>2020</v>
      </c>
      <c r="B1919" t="s">
        <v>112</v>
      </c>
      <c r="C1919" t="s">
        <v>28</v>
      </c>
      <c r="D1919" t="s">
        <v>38</v>
      </c>
      <c r="E1919">
        <v>2007</v>
      </c>
      <c r="F1919">
        <v>1.22</v>
      </c>
      <c r="G1919" t="s">
        <v>114</v>
      </c>
    </row>
    <row r="1920" spans="1:7" x14ac:dyDescent="0.25">
      <c r="A1920">
        <v>2020</v>
      </c>
      <c r="B1920" t="s">
        <v>112</v>
      </c>
      <c r="C1920" t="s">
        <v>28</v>
      </c>
      <c r="D1920" t="s">
        <v>38</v>
      </c>
      <c r="E1920">
        <v>2011</v>
      </c>
      <c r="F1920">
        <v>1.22</v>
      </c>
      <c r="G1920" t="s">
        <v>114</v>
      </c>
    </row>
    <row r="1921" spans="1:7" x14ac:dyDescent="0.25">
      <c r="A1921">
        <v>2020</v>
      </c>
      <c r="B1921" t="s">
        <v>112</v>
      </c>
      <c r="C1921" t="s">
        <v>28</v>
      </c>
      <c r="D1921" t="s">
        <v>38</v>
      </c>
      <c r="E1921">
        <v>2015</v>
      </c>
      <c r="F1921">
        <v>0.91500000000000004</v>
      </c>
      <c r="G1921" t="s">
        <v>114</v>
      </c>
    </row>
    <row r="1922" spans="1:7" x14ac:dyDescent="0.25">
      <c r="A1922">
        <v>2020</v>
      </c>
      <c r="B1922" t="s">
        <v>112</v>
      </c>
      <c r="C1922" t="s">
        <v>28</v>
      </c>
      <c r="D1922" t="s">
        <v>38</v>
      </c>
      <c r="E1922">
        <v>2017</v>
      </c>
      <c r="F1922">
        <v>0.91500000000000004</v>
      </c>
      <c r="G1922" t="s">
        <v>115</v>
      </c>
    </row>
    <row r="1923" spans="1:7" x14ac:dyDescent="0.25">
      <c r="A1923">
        <v>2020</v>
      </c>
      <c r="B1923" t="s">
        <v>112</v>
      </c>
      <c r="C1923" t="s">
        <v>28</v>
      </c>
      <c r="D1923" t="s">
        <v>38</v>
      </c>
      <c r="E1923">
        <v>2020</v>
      </c>
      <c r="F1923">
        <v>0.30499999999999999</v>
      </c>
      <c r="G1923" t="s">
        <v>115</v>
      </c>
    </row>
    <row r="1924" spans="1:7" x14ac:dyDescent="0.25">
      <c r="A1924">
        <v>2020</v>
      </c>
      <c r="B1924" t="s">
        <v>112</v>
      </c>
      <c r="C1924" t="s">
        <v>28</v>
      </c>
      <c r="D1924" t="s">
        <v>38</v>
      </c>
      <c r="E1924" t="s">
        <v>33</v>
      </c>
      <c r="F1924">
        <v>0.30499999999999999</v>
      </c>
      <c r="G1924" t="s">
        <v>116</v>
      </c>
    </row>
    <row r="1925" spans="1:7" x14ac:dyDescent="0.25">
      <c r="A1925">
        <v>2020</v>
      </c>
      <c r="B1925" t="s">
        <v>112</v>
      </c>
      <c r="C1925" t="s">
        <v>28</v>
      </c>
      <c r="D1925" t="s">
        <v>40</v>
      </c>
      <c r="E1925">
        <v>1975</v>
      </c>
      <c r="F1925">
        <v>8.1890000000000001</v>
      </c>
      <c r="G1925" t="s">
        <v>113</v>
      </c>
    </row>
    <row r="1926" spans="1:7" x14ac:dyDescent="0.25">
      <c r="A1926">
        <v>2020</v>
      </c>
      <c r="B1926" t="s">
        <v>112</v>
      </c>
      <c r="C1926" t="s">
        <v>28</v>
      </c>
      <c r="D1926" t="s">
        <v>40</v>
      </c>
      <c r="E1926">
        <v>1985</v>
      </c>
      <c r="F1926">
        <v>4.3540000000000001</v>
      </c>
      <c r="G1926" t="s">
        <v>113</v>
      </c>
    </row>
    <row r="1927" spans="1:7" x14ac:dyDescent="0.25">
      <c r="A1927">
        <v>2020</v>
      </c>
      <c r="B1927" t="s">
        <v>112</v>
      </c>
      <c r="C1927" t="s">
        <v>28</v>
      </c>
      <c r="D1927" t="s">
        <v>40</v>
      </c>
      <c r="E1927">
        <v>1996</v>
      </c>
      <c r="F1927">
        <v>2.6779999999999999</v>
      </c>
      <c r="G1927" t="s">
        <v>113</v>
      </c>
    </row>
    <row r="1928" spans="1:7" x14ac:dyDescent="0.25">
      <c r="A1928">
        <v>2020</v>
      </c>
      <c r="B1928" t="s">
        <v>112</v>
      </c>
      <c r="C1928" t="s">
        <v>28</v>
      </c>
      <c r="D1928" t="s">
        <v>40</v>
      </c>
      <c r="E1928">
        <v>2003</v>
      </c>
      <c r="F1928">
        <v>1.0940000000000001</v>
      </c>
      <c r="G1928" t="s">
        <v>114</v>
      </c>
    </row>
    <row r="1929" spans="1:7" x14ac:dyDescent="0.25">
      <c r="A1929">
        <v>2020</v>
      </c>
      <c r="B1929" t="s">
        <v>112</v>
      </c>
      <c r="C1929" t="s">
        <v>28</v>
      </c>
      <c r="D1929" t="s">
        <v>40</v>
      </c>
      <c r="E1929">
        <v>2007</v>
      </c>
      <c r="F1929">
        <v>0.60099999999999998</v>
      </c>
      <c r="G1929" t="s">
        <v>114</v>
      </c>
    </row>
    <row r="1930" spans="1:7" x14ac:dyDescent="0.25">
      <c r="A1930">
        <v>2020</v>
      </c>
      <c r="B1930" t="s">
        <v>112</v>
      </c>
      <c r="C1930" t="s">
        <v>28</v>
      </c>
      <c r="D1930" t="s">
        <v>40</v>
      </c>
      <c r="E1930">
        <v>2011</v>
      </c>
      <c r="F1930">
        <v>0.60099999999999998</v>
      </c>
      <c r="G1930" t="s">
        <v>114</v>
      </c>
    </row>
    <row r="1931" spans="1:7" x14ac:dyDescent="0.25">
      <c r="A1931">
        <v>2020</v>
      </c>
      <c r="B1931" t="s">
        <v>112</v>
      </c>
      <c r="C1931" t="s">
        <v>28</v>
      </c>
      <c r="D1931" t="s">
        <v>40</v>
      </c>
      <c r="E1931">
        <v>2015</v>
      </c>
      <c r="F1931">
        <v>0.45100000000000001</v>
      </c>
      <c r="G1931" t="s">
        <v>114</v>
      </c>
    </row>
    <row r="1932" spans="1:7" x14ac:dyDescent="0.25">
      <c r="A1932">
        <v>2020</v>
      </c>
      <c r="B1932" t="s">
        <v>112</v>
      </c>
      <c r="C1932" t="s">
        <v>28</v>
      </c>
      <c r="D1932" t="s">
        <v>40</v>
      </c>
      <c r="E1932">
        <v>2017</v>
      </c>
      <c r="F1932">
        <v>0.45100000000000001</v>
      </c>
      <c r="G1932" t="s">
        <v>115</v>
      </c>
    </row>
    <row r="1933" spans="1:7" x14ac:dyDescent="0.25">
      <c r="A1933">
        <v>2020</v>
      </c>
      <c r="B1933" t="s">
        <v>112</v>
      </c>
      <c r="C1933" t="s">
        <v>28</v>
      </c>
      <c r="D1933" t="s">
        <v>40</v>
      </c>
      <c r="E1933">
        <v>2020</v>
      </c>
      <c r="F1933">
        <v>0.15</v>
      </c>
      <c r="G1933" t="s">
        <v>115</v>
      </c>
    </row>
    <row r="1934" spans="1:7" x14ac:dyDescent="0.25">
      <c r="A1934">
        <v>2020</v>
      </c>
      <c r="B1934" t="s">
        <v>112</v>
      </c>
      <c r="C1934" t="s">
        <v>28</v>
      </c>
      <c r="D1934" t="s">
        <v>40</v>
      </c>
      <c r="E1934" t="s">
        <v>33</v>
      </c>
      <c r="F1934">
        <v>0.15</v>
      </c>
      <c r="G1934" t="s">
        <v>116</v>
      </c>
    </row>
    <row r="1935" spans="1:7" x14ac:dyDescent="0.25">
      <c r="A1935">
        <v>2020</v>
      </c>
      <c r="B1935" t="s">
        <v>112</v>
      </c>
      <c r="C1935" t="s">
        <v>28</v>
      </c>
      <c r="D1935" t="s">
        <v>43</v>
      </c>
      <c r="E1935">
        <v>1975</v>
      </c>
      <c r="F1935">
        <v>1.4</v>
      </c>
      <c r="G1935" t="s">
        <v>113</v>
      </c>
    </row>
    <row r="1936" spans="1:7" x14ac:dyDescent="0.25">
      <c r="A1936">
        <v>2020</v>
      </c>
      <c r="B1936" t="s">
        <v>112</v>
      </c>
      <c r="C1936" t="s">
        <v>28</v>
      </c>
      <c r="D1936" t="s">
        <v>43</v>
      </c>
      <c r="E1936">
        <v>1985</v>
      </c>
      <c r="F1936">
        <v>0.753</v>
      </c>
      <c r="G1936" t="s">
        <v>113</v>
      </c>
    </row>
    <row r="1937" spans="1:7" x14ac:dyDescent="0.25">
      <c r="A1937">
        <v>2020</v>
      </c>
      <c r="B1937" t="s">
        <v>112</v>
      </c>
      <c r="C1937" t="s">
        <v>28</v>
      </c>
      <c r="D1937" t="s">
        <v>43</v>
      </c>
      <c r="E1937">
        <v>1996</v>
      </c>
      <c r="F1937">
        <v>0.46400000000000002</v>
      </c>
      <c r="G1937" t="s">
        <v>113</v>
      </c>
    </row>
    <row r="1938" spans="1:7" x14ac:dyDescent="0.25">
      <c r="A1938">
        <v>2020</v>
      </c>
      <c r="B1938" t="s">
        <v>112</v>
      </c>
      <c r="C1938" t="s">
        <v>28</v>
      </c>
      <c r="D1938" t="s">
        <v>43</v>
      </c>
      <c r="E1938">
        <v>2003</v>
      </c>
      <c r="F1938">
        <v>0.19</v>
      </c>
      <c r="G1938" t="s">
        <v>114</v>
      </c>
    </row>
    <row r="1939" spans="1:7" x14ac:dyDescent="0.25">
      <c r="A1939">
        <v>2020</v>
      </c>
      <c r="B1939" t="s">
        <v>112</v>
      </c>
      <c r="C1939" t="s">
        <v>28</v>
      </c>
      <c r="D1939" t="s">
        <v>43</v>
      </c>
      <c r="E1939">
        <v>2007</v>
      </c>
      <c r="F1939">
        <v>0.104</v>
      </c>
      <c r="G1939" t="s">
        <v>114</v>
      </c>
    </row>
    <row r="1940" spans="1:7" x14ac:dyDescent="0.25">
      <c r="A1940">
        <v>2020</v>
      </c>
      <c r="B1940" t="s">
        <v>112</v>
      </c>
      <c r="C1940" t="s">
        <v>28</v>
      </c>
      <c r="D1940" t="s">
        <v>43</v>
      </c>
      <c r="E1940">
        <v>2011</v>
      </c>
      <c r="F1940">
        <v>0.104</v>
      </c>
      <c r="G1940" t="s">
        <v>114</v>
      </c>
    </row>
    <row r="1941" spans="1:7" x14ac:dyDescent="0.25">
      <c r="A1941">
        <v>2020</v>
      </c>
      <c r="B1941" t="s">
        <v>112</v>
      </c>
      <c r="C1941" t="s">
        <v>28</v>
      </c>
      <c r="D1941" t="s">
        <v>43</v>
      </c>
      <c r="E1941">
        <v>2015</v>
      </c>
      <c r="F1941">
        <v>7.8E-2</v>
      </c>
      <c r="G1941" t="s">
        <v>114</v>
      </c>
    </row>
    <row r="1942" spans="1:7" x14ac:dyDescent="0.25">
      <c r="A1942">
        <v>2020</v>
      </c>
      <c r="B1942" t="s">
        <v>112</v>
      </c>
      <c r="C1942" t="s">
        <v>28</v>
      </c>
      <c r="D1942" t="s">
        <v>43</v>
      </c>
      <c r="E1942">
        <v>2017</v>
      </c>
      <c r="F1942">
        <v>7.8E-2</v>
      </c>
      <c r="G1942" t="s">
        <v>115</v>
      </c>
    </row>
    <row r="1943" spans="1:7" x14ac:dyDescent="0.25">
      <c r="A1943">
        <v>2020</v>
      </c>
      <c r="B1943" t="s">
        <v>112</v>
      </c>
      <c r="C1943" t="s">
        <v>28</v>
      </c>
      <c r="D1943" t="s">
        <v>43</v>
      </c>
      <c r="E1943">
        <v>2020</v>
      </c>
      <c r="F1943">
        <v>2.5999999999999999E-2</v>
      </c>
      <c r="G1943" t="s">
        <v>115</v>
      </c>
    </row>
    <row r="1944" spans="1:7" x14ac:dyDescent="0.25">
      <c r="A1944">
        <v>2020</v>
      </c>
      <c r="B1944" t="s">
        <v>112</v>
      </c>
      <c r="C1944" t="s">
        <v>28</v>
      </c>
      <c r="D1944" t="s">
        <v>43</v>
      </c>
      <c r="E1944" t="s">
        <v>33</v>
      </c>
      <c r="F1944">
        <v>2.5999999999999999E-2</v>
      </c>
      <c r="G1944" t="s">
        <v>116</v>
      </c>
    </row>
    <row r="1945" spans="1:7" x14ac:dyDescent="0.25">
      <c r="A1945">
        <v>2020</v>
      </c>
      <c r="B1945" t="s">
        <v>112</v>
      </c>
      <c r="C1945" t="s">
        <v>28</v>
      </c>
      <c r="D1945" t="s">
        <v>44</v>
      </c>
      <c r="E1945">
        <v>1975</v>
      </c>
      <c r="F1945">
        <v>2.5680000000000001</v>
      </c>
      <c r="G1945" t="s">
        <v>113</v>
      </c>
    </row>
    <row r="1946" spans="1:7" x14ac:dyDescent="0.25">
      <c r="A1946">
        <v>2020</v>
      </c>
      <c r="B1946" t="s">
        <v>112</v>
      </c>
      <c r="C1946" t="s">
        <v>28</v>
      </c>
      <c r="D1946" t="s">
        <v>44</v>
      </c>
      <c r="E1946">
        <v>1985</v>
      </c>
      <c r="F1946">
        <v>2.0579999999999998</v>
      </c>
      <c r="G1946" t="s">
        <v>113</v>
      </c>
    </row>
    <row r="1947" spans="1:7" x14ac:dyDescent="0.25">
      <c r="A1947">
        <v>2020</v>
      </c>
      <c r="B1947" t="s">
        <v>112</v>
      </c>
      <c r="C1947" t="s">
        <v>28</v>
      </c>
      <c r="D1947" t="s">
        <v>44</v>
      </c>
      <c r="E1947">
        <v>1996</v>
      </c>
      <c r="F1947">
        <v>1.0980000000000001</v>
      </c>
      <c r="G1947" t="s">
        <v>113</v>
      </c>
    </row>
    <row r="1948" spans="1:7" x14ac:dyDescent="0.25">
      <c r="A1948">
        <v>2020</v>
      </c>
      <c r="B1948" t="s">
        <v>112</v>
      </c>
      <c r="C1948" t="s">
        <v>28</v>
      </c>
      <c r="D1948" t="s">
        <v>44</v>
      </c>
      <c r="E1948">
        <v>2003</v>
      </c>
      <c r="F1948">
        <v>0.57999999999999996</v>
      </c>
      <c r="G1948" t="s">
        <v>114</v>
      </c>
    </row>
    <row r="1949" spans="1:7" x14ac:dyDescent="0.25">
      <c r="A1949">
        <v>2020</v>
      </c>
      <c r="B1949" t="s">
        <v>112</v>
      </c>
      <c r="C1949" t="s">
        <v>28</v>
      </c>
      <c r="D1949" t="s">
        <v>44</v>
      </c>
      <c r="E1949">
        <v>2007</v>
      </c>
      <c r="F1949">
        <v>0.32500000000000001</v>
      </c>
      <c r="G1949" t="s">
        <v>114</v>
      </c>
    </row>
    <row r="1950" spans="1:7" x14ac:dyDescent="0.25">
      <c r="A1950">
        <v>2020</v>
      </c>
      <c r="B1950" t="s">
        <v>112</v>
      </c>
      <c r="C1950" t="s">
        <v>28</v>
      </c>
      <c r="D1950" t="s">
        <v>44</v>
      </c>
      <c r="E1950">
        <v>2011</v>
      </c>
      <c r="F1950">
        <v>0.32500000000000001</v>
      </c>
      <c r="G1950" t="s">
        <v>114</v>
      </c>
    </row>
    <row r="1951" spans="1:7" x14ac:dyDescent="0.25">
      <c r="A1951">
        <v>2020</v>
      </c>
      <c r="B1951" t="s">
        <v>112</v>
      </c>
      <c r="C1951" t="s">
        <v>28</v>
      </c>
      <c r="D1951" t="s">
        <v>44</v>
      </c>
      <c r="E1951">
        <v>2015</v>
      </c>
      <c r="F1951">
        <v>0.24399999999999999</v>
      </c>
      <c r="G1951" t="s">
        <v>114</v>
      </c>
    </row>
    <row r="1952" spans="1:7" x14ac:dyDescent="0.25">
      <c r="A1952">
        <v>2020</v>
      </c>
      <c r="B1952" t="s">
        <v>112</v>
      </c>
      <c r="C1952" t="s">
        <v>28</v>
      </c>
      <c r="D1952" t="s">
        <v>44</v>
      </c>
      <c r="E1952">
        <v>2017</v>
      </c>
      <c r="F1952">
        <v>0.24399999999999999</v>
      </c>
      <c r="G1952" t="s">
        <v>115</v>
      </c>
    </row>
    <row r="1953" spans="1:7" x14ac:dyDescent="0.25">
      <c r="A1953">
        <v>2020</v>
      </c>
      <c r="B1953" t="s">
        <v>112</v>
      </c>
      <c r="C1953" t="s">
        <v>28</v>
      </c>
      <c r="D1953" t="s">
        <v>44</v>
      </c>
      <c r="E1953">
        <v>2020</v>
      </c>
      <c r="F1953">
        <v>8.1000000000000003E-2</v>
      </c>
      <c r="G1953" t="s">
        <v>115</v>
      </c>
    </row>
    <row r="1954" spans="1:7" x14ac:dyDescent="0.25">
      <c r="A1954">
        <v>2020</v>
      </c>
      <c r="B1954" t="s">
        <v>112</v>
      </c>
      <c r="C1954" t="s">
        <v>28</v>
      </c>
      <c r="D1954" t="s">
        <v>44</v>
      </c>
      <c r="E1954" t="s">
        <v>33</v>
      </c>
      <c r="F1954">
        <v>8.1000000000000003E-2</v>
      </c>
      <c r="G1954" t="s">
        <v>116</v>
      </c>
    </row>
    <row r="1955" spans="1:7" x14ac:dyDescent="0.25">
      <c r="A1955">
        <v>2020</v>
      </c>
      <c r="B1955" t="s">
        <v>112</v>
      </c>
      <c r="C1955" t="s">
        <v>28</v>
      </c>
      <c r="D1955" t="s">
        <v>46</v>
      </c>
      <c r="E1955">
        <v>1975</v>
      </c>
      <c r="F1955">
        <v>11.683999999999999</v>
      </c>
      <c r="G1955" t="s">
        <v>113</v>
      </c>
    </row>
    <row r="1956" spans="1:7" x14ac:dyDescent="0.25">
      <c r="A1956">
        <v>2020</v>
      </c>
      <c r="B1956" t="s">
        <v>112</v>
      </c>
      <c r="C1956" t="s">
        <v>28</v>
      </c>
      <c r="D1956" t="s">
        <v>46</v>
      </c>
      <c r="E1956">
        <v>1985</v>
      </c>
      <c r="F1956">
        <v>7.36</v>
      </c>
      <c r="G1956" t="s">
        <v>113</v>
      </c>
    </row>
    <row r="1957" spans="1:7" x14ac:dyDescent="0.25">
      <c r="A1957">
        <v>2020</v>
      </c>
      <c r="B1957" t="s">
        <v>112</v>
      </c>
      <c r="C1957" t="s">
        <v>28</v>
      </c>
      <c r="D1957" t="s">
        <v>46</v>
      </c>
      <c r="E1957">
        <v>1996</v>
      </c>
      <c r="F1957">
        <v>5.008</v>
      </c>
      <c r="G1957" t="s">
        <v>113</v>
      </c>
    </row>
    <row r="1958" spans="1:7" x14ac:dyDescent="0.25">
      <c r="A1958">
        <v>2020</v>
      </c>
      <c r="B1958" t="s">
        <v>112</v>
      </c>
      <c r="C1958" t="s">
        <v>28</v>
      </c>
      <c r="D1958" t="s">
        <v>46</v>
      </c>
      <c r="E1958">
        <v>2003</v>
      </c>
      <c r="F1958">
        <v>2.7040000000000002</v>
      </c>
      <c r="G1958" t="s">
        <v>114</v>
      </c>
    </row>
    <row r="1959" spans="1:7" x14ac:dyDescent="0.25">
      <c r="A1959">
        <v>2020</v>
      </c>
      <c r="B1959" t="s">
        <v>112</v>
      </c>
      <c r="C1959" t="s">
        <v>28</v>
      </c>
      <c r="D1959" t="s">
        <v>46</v>
      </c>
      <c r="E1959">
        <v>2007</v>
      </c>
      <c r="F1959">
        <v>1.236</v>
      </c>
      <c r="G1959" t="s">
        <v>114</v>
      </c>
    </row>
    <row r="1960" spans="1:7" x14ac:dyDescent="0.25">
      <c r="A1960">
        <v>2020</v>
      </c>
      <c r="B1960" t="s">
        <v>112</v>
      </c>
      <c r="C1960" t="s">
        <v>28</v>
      </c>
      <c r="D1960" t="s">
        <v>46</v>
      </c>
      <c r="E1960">
        <v>2011</v>
      </c>
      <c r="F1960">
        <v>1.236</v>
      </c>
      <c r="G1960" t="s">
        <v>114</v>
      </c>
    </row>
    <row r="1961" spans="1:7" x14ac:dyDescent="0.25">
      <c r="A1961">
        <v>2020</v>
      </c>
      <c r="B1961" t="s">
        <v>112</v>
      </c>
      <c r="C1961" t="s">
        <v>28</v>
      </c>
      <c r="D1961" t="s">
        <v>46</v>
      </c>
      <c r="E1961">
        <v>2015</v>
      </c>
      <c r="F1961">
        <v>0.92700000000000005</v>
      </c>
      <c r="G1961" t="s">
        <v>114</v>
      </c>
    </row>
    <row r="1962" spans="1:7" x14ac:dyDescent="0.25">
      <c r="A1962">
        <v>2020</v>
      </c>
      <c r="B1962" t="s">
        <v>112</v>
      </c>
      <c r="C1962" t="s">
        <v>28</v>
      </c>
      <c r="D1962" t="s">
        <v>46</v>
      </c>
      <c r="E1962">
        <v>2017</v>
      </c>
      <c r="F1962">
        <v>0.92700000000000005</v>
      </c>
      <c r="G1962" t="s">
        <v>115</v>
      </c>
    </row>
    <row r="1963" spans="1:7" x14ac:dyDescent="0.25">
      <c r="A1963">
        <v>2020</v>
      </c>
      <c r="B1963" t="s">
        <v>112</v>
      </c>
      <c r="C1963" t="s">
        <v>28</v>
      </c>
      <c r="D1963" t="s">
        <v>46</v>
      </c>
      <c r="E1963">
        <v>2020</v>
      </c>
      <c r="F1963">
        <v>0.309</v>
      </c>
      <c r="G1963" t="s">
        <v>115</v>
      </c>
    </row>
    <row r="1964" spans="1:7" x14ac:dyDescent="0.25">
      <c r="A1964">
        <v>2020</v>
      </c>
      <c r="B1964" t="s">
        <v>112</v>
      </c>
      <c r="C1964" t="s">
        <v>28</v>
      </c>
      <c r="D1964" t="s">
        <v>46</v>
      </c>
      <c r="E1964" t="s">
        <v>33</v>
      </c>
      <c r="F1964">
        <v>0.309</v>
      </c>
      <c r="G1964" t="s">
        <v>116</v>
      </c>
    </row>
    <row r="1965" spans="1:7" x14ac:dyDescent="0.25">
      <c r="A1965">
        <v>2020</v>
      </c>
      <c r="B1965" t="s">
        <v>112</v>
      </c>
      <c r="C1965" t="s">
        <v>28</v>
      </c>
      <c r="D1965" t="s">
        <v>9</v>
      </c>
      <c r="E1965">
        <v>1975</v>
      </c>
      <c r="F1965">
        <v>6.5730000000000004</v>
      </c>
      <c r="G1965" t="s">
        <v>113</v>
      </c>
    </row>
    <row r="1966" spans="1:7" x14ac:dyDescent="0.25">
      <c r="A1966">
        <v>2020</v>
      </c>
      <c r="B1966" t="s">
        <v>112</v>
      </c>
      <c r="C1966" t="s">
        <v>28</v>
      </c>
      <c r="D1966" t="s">
        <v>9</v>
      </c>
      <c r="E1966">
        <v>1985</v>
      </c>
      <c r="F1966">
        <v>5.4249999999999998</v>
      </c>
      <c r="G1966" t="s">
        <v>113</v>
      </c>
    </row>
    <row r="1967" spans="1:7" x14ac:dyDescent="0.25">
      <c r="A1967">
        <v>2020</v>
      </c>
      <c r="B1967" t="s">
        <v>112</v>
      </c>
      <c r="C1967" t="s">
        <v>28</v>
      </c>
      <c r="D1967" t="s">
        <v>9</v>
      </c>
      <c r="E1967">
        <v>1996</v>
      </c>
      <c r="F1967">
        <v>2.7789999999999999</v>
      </c>
      <c r="G1967" t="s">
        <v>113</v>
      </c>
    </row>
    <row r="1968" spans="1:7" x14ac:dyDescent="0.25">
      <c r="A1968">
        <v>2020</v>
      </c>
      <c r="B1968" t="s">
        <v>112</v>
      </c>
      <c r="C1968" t="s">
        <v>28</v>
      </c>
      <c r="D1968" t="s">
        <v>9</v>
      </c>
      <c r="E1968">
        <v>2003</v>
      </c>
      <c r="F1968">
        <v>1.3580000000000001</v>
      </c>
      <c r="G1968" t="s">
        <v>114</v>
      </c>
    </row>
    <row r="1969" spans="1:7" x14ac:dyDescent="0.25">
      <c r="A1969">
        <v>2020</v>
      </c>
      <c r="B1969" t="s">
        <v>112</v>
      </c>
      <c r="C1969" t="s">
        <v>28</v>
      </c>
      <c r="D1969" t="s">
        <v>9</v>
      </c>
      <c r="E1969">
        <v>2007</v>
      </c>
      <c r="F1969">
        <v>0.85199999999999998</v>
      </c>
      <c r="G1969" t="s">
        <v>114</v>
      </c>
    </row>
    <row r="1970" spans="1:7" x14ac:dyDescent="0.25">
      <c r="A1970">
        <v>2020</v>
      </c>
      <c r="B1970" t="s">
        <v>112</v>
      </c>
      <c r="C1970" t="s">
        <v>28</v>
      </c>
      <c r="D1970" t="s">
        <v>9</v>
      </c>
      <c r="E1970">
        <v>2011</v>
      </c>
      <c r="F1970">
        <v>0.85199999999999998</v>
      </c>
      <c r="G1970" t="s">
        <v>114</v>
      </c>
    </row>
    <row r="1971" spans="1:7" x14ac:dyDescent="0.25">
      <c r="A1971">
        <v>2020</v>
      </c>
      <c r="B1971" t="s">
        <v>112</v>
      </c>
      <c r="C1971" t="s">
        <v>28</v>
      </c>
      <c r="D1971" t="s">
        <v>9</v>
      </c>
      <c r="E1971">
        <v>2015</v>
      </c>
      <c r="F1971">
        <v>0.63900000000000001</v>
      </c>
      <c r="G1971" t="s">
        <v>114</v>
      </c>
    </row>
    <row r="1972" spans="1:7" x14ac:dyDescent="0.25">
      <c r="A1972">
        <v>2020</v>
      </c>
      <c r="B1972" t="s">
        <v>112</v>
      </c>
      <c r="C1972" t="s">
        <v>28</v>
      </c>
      <c r="D1972" t="s">
        <v>9</v>
      </c>
      <c r="E1972">
        <v>2017</v>
      </c>
      <c r="F1972">
        <v>0.63900000000000001</v>
      </c>
      <c r="G1972" t="s">
        <v>115</v>
      </c>
    </row>
    <row r="1973" spans="1:7" x14ac:dyDescent="0.25">
      <c r="A1973">
        <v>2020</v>
      </c>
      <c r="B1973" t="s">
        <v>112</v>
      </c>
      <c r="C1973" t="s">
        <v>28</v>
      </c>
      <c r="D1973" t="s">
        <v>9</v>
      </c>
      <c r="E1973">
        <v>2020</v>
      </c>
      <c r="F1973">
        <v>0.21299999999999999</v>
      </c>
      <c r="G1973" t="s">
        <v>115</v>
      </c>
    </row>
    <row r="1974" spans="1:7" x14ac:dyDescent="0.25">
      <c r="A1974">
        <v>2020</v>
      </c>
      <c r="B1974" t="s">
        <v>112</v>
      </c>
      <c r="C1974" t="s">
        <v>28</v>
      </c>
      <c r="D1974" t="s">
        <v>9</v>
      </c>
      <c r="E1974" t="s">
        <v>33</v>
      </c>
      <c r="F1974">
        <v>0.21299999999999999</v>
      </c>
      <c r="G1974" t="s">
        <v>116</v>
      </c>
    </row>
    <row r="1975" spans="1:7" x14ac:dyDescent="0.25">
      <c r="A1975">
        <v>2020</v>
      </c>
      <c r="B1975" t="s">
        <v>112</v>
      </c>
      <c r="C1975" t="s">
        <v>28</v>
      </c>
      <c r="D1975" t="s">
        <v>42</v>
      </c>
      <c r="E1975">
        <v>1975</v>
      </c>
      <c r="F1975">
        <v>0.16400000000000001</v>
      </c>
      <c r="G1975" t="s">
        <v>113</v>
      </c>
    </row>
    <row r="1976" spans="1:7" x14ac:dyDescent="0.25">
      <c r="A1976">
        <v>2020</v>
      </c>
      <c r="B1976" t="s">
        <v>112</v>
      </c>
      <c r="C1976" t="s">
        <v>28</v>
      </c>
      <c r="D1976" t="s">
        <v>42</v>
      </c>
      <c r="E1976">
        <v>1985</v>
      </c>
      <c r="F1976">
        <v>0.12</v>
      </c>
      <c r="G1976" t="s">
        <v>113</v>
      </c>
    </row>
    <row r="1977" spans="1:7" x14ac:dyDescent="0.25">
      <c r="A1977">
        <v>2020</v>
      </c>
      <c r="B1977" t="s">
        <v>112</v>
      </c>
      <c r="C1977" t="s">
        <v>28</v>
      </c>
      <c r="D1977" t="s">
        <v>42</v>
      </c>
      <c r="E1977">
        <v>1996</v>
      </c>
      <c r="F1977">
        <v>5.3999999999999999E-2</v>
      </c>
      <c r="G1977" t="s">
        <v>113</v>
      </c>
    </row>
    <row r="1978" spans="1:7" x14ac:dyDescent="0.25">
      <c r="A1978">
        <v>2020</v>
      </c>
      <c r="B1978" t="s">
        <v>112</v>
      </c>
      <c r="C1978" t="s">
        <v>28</v>
      </c>
      <c r="D1978" t="s">
        <v>42</v>
      </c>
      <c r="E1978">
        <v>2003</v>
      </c>
      <c r="F1978">
        <v>2.7E-2</v>
      </c>
      <c r="G1978" t="s">
        <v>114</v>
      </c>
    </row>
    <row r="1979" spans="1:7" x14ac:dyDescent="0.25">
      <c r="A1979">
        <v>2020</v>
      </c>
      <c r="B1979" t="s">
        <v>112</v>
      </c>
      <c r="C1979" t="s">
        <v>28</v>
      </c>
      <c r="D1979" t="s">
        <v>42</v>
      </c>
      <c r="E1979">
        <v>2007</v>
      </c>
      <c r="F1979">
        <v>1.4999999999999999E-2</v>
      </c>
      <c r="G1979" t="s">
        <v>114</v>
      </c>
    </row>
    <row r="1980" spans="1:7" x14ac:dyDescent="0.25">
      <c r="A1980">
        <v>2020</v>
      </c>
      <c r="B1980" t="s">
        <v>112</v>
      </c>
      <c r="C1980" t="s">
        <v>28</v>
      </c>
      <c r="D1980" t="s">
        <v>42</v>
      </c>
      <c r="E1980">
        <v>2011</v>
      </c>
      <c r="F1980">
        <v>1.4999999999999999E-2</v>
      </c>
      <c r="G1980" t="s">
        <v>114</v>
      </c>
    </row>
    <row r="1981" spans="1:7" x14ac:dyDescent="0.25">
      <c r="A1981">
        <v>2020</v>
      </c>
      <c r="B1981" t="s">
        <v>112</v>
      </c>
      <c r="C1981" t="s">
        <v>28</v>
      </c>
      <c r="D1981" t="s">
        <v>42</v>
      </c>
      <c r="E1981">
        <v>2015</v>
      </c>
      <c r="F1981">
        <v>1.2E-2</v>
      </c>
      <c r="G1981" t="s">
        <v>114</v>
      </c>
    </row>
    <row r="1982" spans="1:7" x14ac:dyDescent="0.25">
      <c r="A1982">
        <v>2020</v>
      </c>
      <c r="B1982" t="s">
        <v>112</v>
      </c>
      <c r="C1982" t="s">
        <v>28</v>
      </c>
      <c r="D1982" t="s">
        <v>42</v>
      </c>
      <c r="E1982">
        <v>2017</v>
      </c>
      <c r="F1982">
        <v>1.2E-2</v>
      </c>
      <c r="G1982" t="s">
        <v>115</v>
      </c>
    </row>
    <row r="1983" spans="1:7" x14ac:dyDescent="0.25">
      <c r="A1983">
        <v>2020</v>
      </c>
      <c r="B1983" t="s">
        <v>112</v>
      </c>
      <c r="C1983" t="s">
        <v>28</v>
      </c>
      <c r="D1983" t="s">
        <v>42</v>
      </c>
      <c r="E1983">
        <v>2020</v>
      </c>
      <c r="F1983">
        <v>4.0000000000000001E-3</v>
      </c>
      <c r="G1983" t="s">
        <v>115</v>
      </c>
    </row>
    <row r="1984" spans="1:7" x14ac:dyDescent="0.25">
      <c r="A1984">
        <v>2020</v>
      </c>
      <c r="B1984" t="s">
        <v>112</v>
      </c>
      <c r="C1984" t="s">
        <v>28</v>
      </c>
      <c r="D1984" t="s">
        <v>42</v>
      </c>
      <c r="E1984" t="s">
        <v>33</v>
      </c>
      <c r="F1984">
        <v>4.0000000000000001E-3</v>
      </c>
      <c r="G1984" t="s">
        <v>116</v>
      </c>
    </row>
    <row r="1985" spans="1:7" x14ac:dyDescent="0.25">
      <c r="A1985">
        <v>2020</v>
      </c>
      <c r="B1985" t="s">
        <v>112</v>
      </c>
      <c r="C1985" t="s">
        <v>29</v>
      </c>
      <c r="D1985" t="s">
        <v>5</v>
      </c>
      <c r="E1985">
        <v>1975</v>
      </c>
      <c r="F1985">
        <v>0.39200000000000002</v>
      </c>
      <c r="G1985" t="s">
        <v>113</v>
      </c>
    </row>
    <row r="1986" spans="1:7" x14ac:dyDescent="0.25">
      <c r="A1986">
        <v>2020</v>
      </c>
      <c r="B1986" t="s">
        <v>112</v>
      </c>
      <c r="C1986" t="s">
        <v>29</v>
      </c>
      <c r="D1986" t="s">
        <v>5</v>
      </c>
      <c r="E1986">
        <v>1985</v>
      </c>
      <c r="F1986">
        <v>0.36299999999999999</v>
      </c>
      <c r="G1986" t="s">
        <v>113</v>
      </c>
    </row>
    <row r="1987" spans="1:7" x14ac:dyDescent="0.25">
      <c r="A1987">
        <v>2020</v>
      </c>
      <c r="B1987" t="s">
        <v>112</v>
      </c>
      <c r="C1987" t="s">
        <v>29</v>
      </c>
      <c r="D1987" t="s">
        <v>5</v>
      </c>
      <c r="E1987">
        <v>1996</v>
      </c>
      <c r="F1987">
        <v>0.25600000000000001</v>
      </c>
      <c r="G1987" t="s">
        <v>113</v>
      </c>
    </row>
    <row r="1988" spans="1:7" x14ac:dyDescent="0.25">
      <c r="A1988">
        <v>2020</v>
      </c>
      <c r="B1988" t="s">
        <v>112</v>
      </c>
      <c r="C1988" t="s">
        <v>29</v>
      </c>
      <c r="D1988" t="s">
        <v>5</v>
      </c>
      <c r="E1988">
        <v>2003</v>
      </c>
      <c r="F1988">
        <v>0.21099999999999999</v>
      </c>
      <c r="G1988" t="s">
        <v>114</v>
      </c>
    </row>
    <row r="1989" spans="1:7" x14ac:dyDescent="0.25">
      <c r="A1989">
        <v>2020</v>
      </c>
      <c r="B1989" t="s">
        <v>112</v>
      </c>
      <c r="C1989" t="s">
        <v>29</v>
      </c>
      <c r="D1989" t="s">
        <v>5</v>
      </c>
      <c r="E1989">
        <v>2007</v>
      </c>
      <c r="F1989">
        <v>0.06</v>
      </c>
      <c r="G1989" t="s">
        <v>114</v>
      </c>
    </row>
    <row r="1990" spans="1:7" x14ac:dyDescent="0.25">
      <c r="A1990">
        <v>2020</v>
      </c>
      <c r="B1990" t="s">
        <v>112</v>
      </c>
      <c r="C1990" t="s">
        <v>29</v>
      </c>
      <c r="D1990" t="s">
        <v>5</v>
      </c>
      <c r="E1990">
        <v>2011</v>
      </c>
      <c r="F1990">
        <v>0.06</v>
      </c>
      <c r="G1990" t="s">
        <v>114</v>
      </c>
    </row>
    <row r="1991" spans="1:7" x14ac:dyDescent="0.25">
      <c r="A1991">
        <v>2020</v>
      </c>
      <c r="B1991" t="s">
        <v>112</v>
      </c>
      <c r="C1991" t="s">
        <v>29</v>
      </c>
      <c r="D1991" t="s">
        <v>5</v>
      </c>
      <c r="E1991">
        <v>2015</v>
      </c>
      <c r="F1991">
        <v>4.4999999999999998E-2</v>
      </c>
      <c r="G1991" t="s">
        <v>114</v>
      </c>
    </row>
    <row r="1992" spans="1:7" x14ac:dyDescent="0.25">
      <c r="A1992">
        <v>2020</v>
      </c>
      <c r="B1992" t="s">
        <v>112</v>
      </c>
      <c r="C1992" t="s">
        <v>29</v>
      </c>
      <c r="D1992" t="s">
        <v>5</v>
      </c>
      <c r="E1992">
        <v>2017</v>
      </c>
      <c r="F1992">
        <v>4.4999999999999998E-2</v>
      </c>
      <c r="G1992" t="s">
        <v>115</v>
      </c>
    </row>
    <row r="1993" spans="1:7" x14ac:dyDescent="0.25">
      <c r="A1993">
        <v>2020</v>
      </c>
      <c r="B1993" t="s">
        <v>112</v>
      </c>
      <c r="C1993" t="s">
        <v>29</v>
      </c>
      <c r="D1993" t="s">
        <v>5</v>
      </c>
      <c r="E1993">
        <v>2020</v>
      </c>
      <c r="F1993">
        <v>1.4999999999999999E-2</v>
      </c>
      <c r="G1993" t="s">
        <v>115</v>
      </c>
    </row>
    <row r="1994" spans="1:7" x14ac:dyDescent="0.25">
      <c r="A1994">
        <v>2020</v>
      </c>
      <c r="B1994" t="s">
        <v>112</v>
      </c>
      <c r="C1994" t="s">
        <v>29</v>
      </c>
      <c r="D1994" t="s">
        <v>5</v>
      </c>
      <c r="E1994" t="s">
        <v>33</v>
      </c>
      <c r="F1994">
        <v>1.4999999999999999E-2</v>
      </c>
      <c r="G1994" t="s">
        <v>116</v>
      </c>
    </row>
    <row r="1995" spans="1:7" x14ac:dyDescent="0.25">
      <c r="A1995">
        <v>2020</v>
      </c>
      <c r="B1995" t="s">
        <v>112</v>
      </c>
      <c r="C1995" t="s">
        <v>29</v>
      </c>
      <c r="D1995" t="s">
        <v>35</v>
      </c>
      <c r="E1995">
        <v>1975</v>
      </c>
      <c r="F1995">
        <v>2.6850000000000001</v>
      </c>
      <c r="G1995" t="s">
        <v>113</v>
      </c>
    </row>
    <row r="1996" spans="1:7" x14ac:dyDescent="0.25">
      <c r="A1996">
        <v>2020</v>
      </c>
      <c r="B1996" t="s">
        <v>112</v>
      </c>
      <c r="C1996" t="s">
        <v>29</v>
      </c>
      <c r="D1996" t="s">
        <v>35</v>
      </c>
      <c r="E1996">
        <v>1985</v>
      </c>
      <c r="F1996">
        <v>4.274</v>
      </c>
      <c r="G1996" t="s">
        <v>113</v>
      </c>
    </row>
    <row r="1997" spans="1:7" x14ac:dyDescent="0.25">
      <c r="A1997">
        <v>2020</v>
      </c>
      <c r="B1997" t="s">
        <v>112</v>
      </c>
      <c r="C1997" t="s">
        <v>29</v>
      </c>
      <c r="D1997" t="s">
        <v>35</v>
      </c>
      <c r="E1997">
        <v>1996</v>
      </c>
      <c r="F1997">
        <v>1.7929999999999999</v>
      </c>
      <c r="G1997" t="s">
        <v>113</v>
      </c>
    </row>
    <row r="1998" spans="1:7" x14ac:dyDescent="0.25">
      <c r="A1998">
        <v>2020</v>
      </c>
      <c r="B1998" t="s">
        <v>112</v>
      </c>
      <c r="C1998" t="s">
        <v>29</v>
      </c>
      <c r="D1998" t="s">
        <v>35</v>
      </c>
      <c r="E1998">
        <v>2003</v>
      </c>
      <c r="F1998">
        <v>0.81</v>
      </c>
      <c r="G1998" t="s">
        <v>114</v>
      </c>
    </row>
    <row r="1999" spans="1:7" x14ac:dyDescent="0.25">
      <c r="A1999">
        <v>2020</v>
      </c>
      <c r="B1999" t="s">
        <v>112</v>
      </c>
      <c r="C1999" t="s">
        <v>29</v>
      </c>
      <c r="D1999" t="s">
        <v>35</v>
      </c>
      <c r="E1999">
        <v>2007</v>
      </c>
      <c r="F1999">
        <v>0.35499999999999998</v>
      </c>
      <c r="G1999" t="s">
        <v>114</v>
      </c>
    </row>
    <row r="2000" spans="1:7" x14ac:dyDescent="0.25">
      <c r="A2000">
        <v>2020</v>
      </c>
      <c r="B2000" t="s">
        <v>112</v>
      </c>
      <c r="C2000" t="s">
        <v>29</v>
      </c>
      <c r="D2000" t="s">
        <v>35</v>
      </c>
      <c r="E2000">
        <v>2011</v>
      </c>
      <c r="F2000">
        <v>0.35499999999999998</v>
      </c>
      <c r="G2000" t="s">
        <v>114</v>
      </c>
    </row>
    <row r="2001" spans="1:7" x14ac:dyDescent="0.25">
      <c r="A2001">
        <v>2020</v>
      </c>
      <c r="B2001" t="s">
        <v>112</v>
      </c>
      <c r="C2001" t="s">
        <v>29</v>
      </c>
      <c r="D2001" t="s">
        <v>35</v>
      </c>
      <c r="E2001">
        <v>2015</v>
      </c>
      <c r="F2001">
        <v>0.26600000000000001</v>
      </c>
      <c r="G2001" t="s">
        <v>114</v>
      </c>
    </row>
    <row r="2002" spans="1:7" x14ac:dyDescent="0.25">
      <c r="A2002">
        <v>2020</v>
      </c>
      <c r="B2002" t="s">
        <v>112</v>
      </c>
      <c r="C2002" t="s">
        <v>29</v>
      </c>
      <c r="D2002" t="s">
        <v>35</v>
      </c>
      <c r="E2002">
        <v>2017</v>
      </c>
      <c r="F2002">
        <v>0.26600000000000001</v>
      </c>
      <c r="G2002" t="s">
        <v>115</v>
      </c>
    </row>
    <row r="2003" spans="1:7" x14ac:dyDescent="0.25">
      <c r="A2003">
        <v>2020</v>
      </c>
      <c r="B2003" t="s">
        <v>112</v>
      </c>
      <c r="C2003" t="s">
        <v>29</v>
      </c>
      <c r="D2003" t="s">
        <v>35</v>
      </c>
      <c r="E2003">
        <v>2020</v>
      </c>
      <c r="F2003">
        <v>8.8999999999999996E-2</v>
      </c>
      <c r="G2003" t="s">
        <v>115</v>
      </c>
    </row>
    <row r="2004" spans="1:7" x14ac:dyDescent="0.25">
      <c r="A2004">
        <v>2020</v>
      </c>
      <c r="B2004" t="s">
        <v>112</v>
      </c>
      <c r="C2004" t="s">
        <v>29</v>
      </c>
      <c r="D2004" t="s">
        <v>35</v>
      </c>
      <c r="E2004" t="s">
        <v>33</v>
      </c>
      <c r="F2004">
        <v>8.8999999999999996E-2</v>
      </c>
      <c r="G2004" t="s">
        <v>116</v>
      </c>
    </row>
    <row r="2005" spans="1:7" x14ac:dyDescent="0.25">
      <c r="A2005">
        <v>2020</v>
      </c>
      <c r="B2005" t="s">
        <v>112</v>
      </c>
      <c r="C2005" t="s">
        <v>29</v>
      </c>
      <c r="D2005" t="s">
        <v>38</v>
      </c>
      <c r="E2005">
        <v>1975</v>
      </c>
      <c r="F2005">
        <v>23.411000000000001</v>
      </c>
      <c r="G2005" t="s">
        <v>113</v>
      </c>
    </row>
    <row r="2006" spans="1:7" x14ac:dyDescent="0.25">
      <c r="A2006">
        <v>2020</v>
      </c>
      <c r="B2006" t="s">
        <v>112</v>
      </c>
      <c r="C2006" t="s">
        <v>29</v>
      </c>
      <c r="D2006" t="s">
        <v>38</v>
      </c>
      <c r="E2006">
        <v>1985</v>
      </c>
      <c r="F2006">
        <v>19.498000000000001</v>
      </c>
      <c r="G2006" t="s">
        <v>113</v>
      </c>
    </row>
    <row r="2007" spans="1:7" x14ac:dyDescent="0.25">
      <c r="A2007">
        <v>2020</v>
      </c>
      <c r="B2007" t="s">
        <v>112</v>
      </c>
      <c r="C2007" t="s">
        <v>29</v>
      </c>
      <c r="D2007" t="s">
        <v>38</v>
      </c>
      <c r="E2007">
        <v>1996</v>
      </c>
      <c r="F2007">
        <v>6.2320000000000002</v>
      </c>
      <c r="G2007" t="s">
        <v>113</v>
      </c>
    </row>
    <row r="2008" spans="1:7" x14ac:dyDescent="0.25">
      <c r="A2008">
        <v>2020</v>
      </c>
      <c r="B2008" t="s">
        <v>112</v>
      </c>
      <c r="C2008" t="s">
        <v>29</v>
      </c>
      <c r="D2008" t="s">
        <v>38</v>
      </c>
      <c r="E2008">
        <v>2003</v>
      </c>
      <c r="F2008">
        <v>1.8029999999999999</v>
      </c>
      <c r="G2008" t="s">
        <v>114</v>
      </c>
    </row>
    <row r="2009" spans="1:7" x14ac:dyDescent="0.25">
      <c r="A2009">
        <v>2020</v>
      </c>
      <c r="B2009" t="s">
        <v>112</v>
      </c>
      <c r="C2009" t="s">
        <v>29</v>
      </c>
      <c r="D2009" t="s">
        <v>38</v>
      </c>
      <c r="E2009">
        <v>2007</v>
      </c>
      <c r="F2009">
        <v>1.8680000000000001</v>
      </c>
      <c r="G2009" t="s">
        <v>114</v>
      </c>
    </row>
    <row r="2010" spans="1:7" x14ac:dyDescent="0.25">
      <c r="A2010">
        <v>2020</v>
      </c>
      <c r="B2010" t="s">
        <v>112</v>
      </c>
      <c r="C2010" t="s">
        <v>29</v>
      </c>
      <c r="D2010" t="s">
        <v>38</v>
      </c>
      <c r="E2010">
        <v>2011</v>
      </c>
      <c r="F2010">
        <v>1.8680000000000001</v>
      </c>
      <c r="G2010" t="s">
        <v>114</v>
      </c>
    </row>
    <row r="2011" spans="1:7" x14ac:dyDescent="0.25">
      <c r="A2011">
        <v>2020</v>
      </c>
      <c r="B2011" t="s">
        <v>112</v>
      </c>
      <c r="C2011" t="s">
        <v>29</v>
      </c>
      <c r="D2011" t="s">
        <v>38</v>
      </c>
      <c r="E2011">
        <v>2015</v>
      </c>
      <c r="F2011">
        <v>1.401</v>
      </c>
      <c r="G2011" t="s">
        <v>114</v>
      </c>
    </row>
    <row r="2012" spans="1:7" x14ac:dyDescent="0.25">
      <c r="A2012">
        <v>2020</v>
      </c>
      <c r="B2012" t="s">
        <v>112</v>
      </c>
      <c r="C2012" t="s">
        <v>29</v>
      </c>
      <c r="D2012" t="s">
        <v>38</v>
      </c>
      <c r="E2012">
        <v>2017</v>
      </c>
      <c r="F2012">
        <v>1.401</v>
      </c>
      <c r="G2012" t="s">
        <v>115</v>
      </c>
    </row>
    <row r="2013" spans="1:7" x14ac:dyDescent="0.25">
      <c r="A2013">
        <v>2020</v>
      </c>
      <c r="B2013" t="s">
        <v>112</v>
      </c>
      <c r="C2013" t="s">
        <v>29</v>
      </c>
      <c r="D2013" t="s">
        <v>38</v>
      </c>
      <c r="E2013">
        <v>2020</v>
      </c>
      <c r="F2013">
        <v>0.46700000000000003</v>
      </c>
      <c r="G2013" t="s">
        <v>115</v>
      </c>
    </row>
    <row r="2014" spans="1:7" x14ac:dyDescent="0.25">
      <c r="A2014">
        <v>2020</v>
      </c>
      <c r="B2014" t="s">
        <v>112</v>
      </c>
      <c r="C2014" t="s">
        <v>29</v>
      </c>
      <c r="D2014" t="s">
        <v>38</v>
      </c>
      <c r="E2014" t="s">
        <v>33</v>
      </c>
      <c r="F2014">
        <v>0.46700000000000003</v>
      </c>
      <c r="G2014" t="s">
        <v>116</v>
      </c>
    </row>
    <row r="2015" spans="1:7" x14ac:dyDescent="0.25">
      <c r="A2015">
        <v>2020</v>
      </c>
      <c r="B2015" t="s">
        <v>112</v>
      </c>
      <c r="C2015" t="s">
        <v>29</v>
      </c>
      <c r="D2015" t="s">
        <v>40</v>
      </c>
      <c r="E2015">
        <v>1975</v>
      </c>
      <c r="F2015">
        <v>4.8280000000000003</v>
      </c>
      <c r="G2015" t="s">
        <v>113</v>
      </c>
    </row>
    <row r="2016" spans="1:7" x14ac:dyDescent="0.25">
      <c r="A2016">
        <v>2020</v>
      </c>
      <c r="B2016" t="s">
        <v>112</v>
      </c>
      <c r="C2016" t="s">
        <v>29</v>
      </c>
      <c r="D2016" t="s">
        <v>40</v>
      </c>
      <c r="E2016">
        <v>1985</v>
      </c>
      <c r="F2016">
        <v>8.6880000000000006</v>
      </c>
      <c r="G2016" t="s">
        <v>113</v>
      </c>
    </row>
    <row r="2017" spans="1:7" x14ac:dyDescent="0.25">
      <c r="A2017">
        <v>2020</v>
      </c>
      <c r="B2017" t="s">
        <v>112</v>
      </c>
      <c r="C2017" t="s">
        <v>29</v>
      </c>
      <c r="D2017" t="s">
        <v>40</v>
      </c>
      <c r="E2017">
        <v>1996</v>
      </c>
      <c r="F2017">
        <v>3.6190000000000002</v>
      </c>
      <c r="G2017" t="s">
        <v>113</v>
      </c>
    </row>
    <row r="2018" spans="1:7" x14ac:dyDescent="0.25">
      <c r="A2018">
        <v>2020</v>
      </c>
      <c r="B2018" t="s">
        <v>112</v>
      </c>
      <c r="C2018" t="s">
        <v>29</v>
      </c>
      <c r="D2018" t="s">
        <v>40</v>
      </c>
      <c r="E2018">
        <v>2003</v>
      </c>
      <c r="F2018">
        <v>1.577</v>
      </c>
      <c r="G2018" t="s">
        <v>114</v>
      </c>
    </row>
    <row r="2019" spans="1:7" x14ac:dyDescent="0.25">
      <c r="A2019">
        <v>2020</v>
      </c>
      <c r="B2019" t="s">
        <v>112</v>
      </c>
      <c r="C2019" t="s">
        <v>29</v>
      </c>
      <c r="D2019" t="s">
        <v>40</v>
      </c>
      <c r="E2019">
        <v>2007</v>
      </c>
      <c r="F2019">
        <v>0.68</v>
      </c>
      <c r="G2019" t="s">
        <v>114</v>
      </c>
    </row>
    <row r="2020" spans="1:7" x14ac:dyDescent="0.25">
      <c r="A2020">
        <v>2020</v>
      </c>
      <c r="B2020" t="s">
        <v>112</v>
      </c>
      <c r="C2020" t="s">
        <v>29</v>
      </c>
      <c r="D2020" t="s">
        <v>40</v>
      </c>
      <c r="E2020">
        <v>2011</v>
      </c>
      <c r="F2020">
        <v>0.68</v>
      </c>
      <c r="G2020" t="s">
        <v>114</v>
      </c>
    </row>
    <row r="2021" spans="1:7" x14ac:dyDescent="0.25">
      <c r="A2021">
        <v>2020</v>
      </c>
      <c r="B2021" t="s">
        <v>112</v>
      </c>
      <c r="C2021" t="s">
        <v>29</v>
      </c>
      <c r="D2021" t="s">
        <v>40</v>
      </c>
      <c r="E2021">
        <v>2015</v>
      </c>
      <c r="F2021">
        <v>0.51</v>
      </c>
      <c r="G2021" t="s">
        <v>114</v>
      </c>
    </row>
    <row r="2022" spans="1:7" x14ac:dyDescent="0.25">
      <c r="A2022">
        <v>2020</v>
      </c>
      <c r="B2022" t="s">
        <v>112</v>
      </c>
      <c r="C2022" t="s">
        <v>29</v>
      </c>
      <c r="D2022" t="s">
        <v>40</v>
      </c>
      <c r="E2022">
        <v>2017</v>
      </c>
      <c r="F2022">
        <v>0.51</v>
      </c>
      <c r="G2022" t="s">
        <v>115</v>
      </c>
    </row>
    <row r="2023" spans="1:7" x14ac:dyDescent="0.25">
      <c r="A2023">
        <v>2020</v>
      </c>
      <c r="B2023" t="s">
        <v>112</v>
      </c>
      <c r="C2023" t="s">
        <v>29</v>
      </c>
      <c r="D2023" t="s">
        <v>40</v>
      </c>
      <c r="E2023">
        <v>2020</v>
      </c>
      <c r="F2023">
        <v>0.17</v>
      </c>
      <c r="G2023" t="s">
        <v>115</v>
      </c>
    </row>
    <row r="2024" spans="1:7" x14ac:dyDescent="0.25">
      <c r="A2024">
        <v>2020</v>
      </c>
      <c r="B2024" t="s">
        <v>112</v>
      </c>
      <c r="C2024" t="s">
        <v>29</v>
      </c>
      <c r="D2024" t="s">
        <v>40</v>
      </c>
      <c r="E2024" t="s">
        <v>33</v>
      </c>
      <c r="F2024">
        <v>0.17</v>
      </c>
      <c r="G2024" t="s">
        <v>116</v>
      </c>
    </row>
    <row r="2025" spans="1:7" x14ac:dyDescent="0.25">
      <c r="A2025">
        <v>2020</v>
      </c>
      <c r="B2025" t="s">
        <v>112</v>
      </c>
      <c r="C2025" t="s">
        <v>29</v>
      </c>
      <c r="D2025" t="s">
        <v>43</v>
      </c>
      <c r="E2025">
        <v>1975</v>
      </c>
      <c r="F2025">
        <v>0.35899999999999999</v>
      </c>
      <c r="G2025" t="s">
        <v>113</v>
      </c>
    </row>
    <row r="2026" spans="1:7" x14ac:dyDescent="0.25">
      <c r="A2026">
        <v>2020</v>
      </c>
      <c r="B2026" t="s">
        <v>112</v>
      </c>
      <c r="C2026" t="s">
        <v>29</v>
      </c>
      <c r="D2026" t="s">
        <v>43</v>
      </c>
      <c r="E2026">
        <v>1985</v>
      </c>
      <c r="F2026">
        <v>0.66300000000000003</v>
      </c>
      <c r="G2026" t="s">
        <v>113</v>
      </c>
    </row>
    <row r="2027" spans="1:7" x14ac:dyDescent="0.25">
      <c r="A2027">
        <v>2020</v>
      </c>
      <c r="B2027" t="s">
        <v>112</v>
      </c>
      <c r="C2027" t="s">
        <v>29</v>
      </c>
      <c r="D2027" t="s">
        <v>43</v>
      </c>
      <c r="E2027">
        <v>1996</v>
      </c>
      <c r="F2027">
        <v>0.27800000000000002</v>
      </c>
      <c r="G2027" t="s">
        <v>113</v>
      </c>
    </row>
    <row r="2028" spans="1:7" x14ac:dyDescent="0.25">
      <c r="A2028">
        <v>2020</v>
      </c>
      <c r="B2028" t="s">
        <v>112</v>
      </c>
      <c r="C2028" t="s">
        <v>29</v>
      </c>
      <c r="D2028" t="s">
        <v>43</v>
      </c>
      <c r="E2028">
        <v>2003</v>
      </c>
      <c r="F2028">
        <v>0.122</v>
      </c>
      <c r="G2028" t="s">
        <v>114</v>
      </c>
    </row>
    <row r="2029" spans="1:7" x14ac:dyDescent="0.25">
      <c r="A2029">
        <v>2020</v>
      </c>
      <c r="B2029" t="s">
        <v>112</v>
      </c>
      <c r="C2029" t="s">
        <v>29</v>
      </c>
      <c r="D2029" t="s">
        <v>43</v>
      </c>
      <c r="E2029">
        <v>2007</v>
      </c>
      <c r="F2029">
        <v>5.1999999999999998E-2</v>
      </c>
      <c r="G2029" t="s">
        <v>114</v>
      </c>
    </row>
    <row r="2030" spans="1:7" x14ac:dyDescent="0.25">
      <c r="A2030">
        <v>2020</v>
      </c>
      <c r="B2030" t="s">
        <v>112</v>
      </c>
      <c r="C2030" t="s">
        <v>29</v>
      </c>
      <c r="D2030" t="s">
        <v>43</v>
      </c>
      <c r="E2030">
        <v>2011</v>
      </c>
      <c r="F2030">
        <v>5.1999999999999998E-2</v>
      </c>
      <c r="G2030" t="s">
        <v>114</v>
      </c>
    </row>
    <row r="2031" spans="1:7" x14ac:dyDescent="0.25">
      <c r="A2031">
        <v>2020</v>
      </c>
      <c r="B2031" t="s">
        <v>112</v>
      </c>
      <c r="C2031" t="s">
        <v>29</v>
      </c>
      <c r="D2031" t="s">
        <v>43</v>
      </c>
      <c r="E2031">
        <v>2015</v>
      </c>
      <c r="F2031">
        <v>3.9E-2</v>
      </c>
      <c r="G2031" t="s">
        <v>114</v>
      </c>
    </row>
    <row r="2032" spans="1:7" x14ac:dyDescent="0.25">
      <c r="A2032">
        <v>2020</v>
      </c>
      <c r="B2032" t="s">
        <v>112</v>
      </c>
      <c r="C2032" t="s">
        <v>29</v>
      </c>
      <c r="D2032" t="s">
        <v>43</v>
      </c>
      <c r="E2032">
        <v>2017</v>
      </c>
      <c r="F2032">
        <v>3.9E-2</v>
      </c>
      <c r="G2032" t="s">
        <v>115</v>
      </c>
    </row>
    <row r="2033" spans="1:7" x14ac:dyDescent="0.25">
      <c r="A2033">
        <v>2020</v>
      </c>
      <c r="B2033" t="s">
        <v>112</v>
      </c>
      <c r="C2033" t="s">
        <v>29</v>
      </c>
      <c r="D2033" t="s">
        <v>43</v>
      </c>
      <c r="E2033">
        <v>2020</v>
      </c>
      <c r="F2033">
        <v>1.2999999999999999E-2</v>
      </c>
      <c r="G2033" t="s">
        <v>115</v>
      </c>
    </row>
    <row r="2034" spans="1:7" x14ac:dyDescent="0.25">
      <c r="A2034">
        <v>2020</v>
      </c>
      <c r="B2034" t="s">
        <v>112</v>
      </c>
      <c r="C2034" t="s">
        <v>29</v>
      </c>
      <c r="D2034" t="s">
        <v>43</v>
      </c>
      <c r="E2034" t="s">
        <v>33</v>
      </c>
      <c r="F2034">
        <v>1.2999999999999999E-2</v>
      </c>
      <c r="G2034" t="s">
        <v>116</v>
      </c>
    </row>
    <row r="2035" spans="1:7" x14ac:dyDescent="0.25">
      <c r="A2035">
        <v>2020</v>
      </c>
      <c r="B2035" t="s">
        <v>112</v>
      </c>
      <c r="C2035" t="s">
        <v>29</v>
      </c>
      <c r="D2035" t="s">
        <v>44</v>
      </c>
      <c r="E2035">
        <v>1975</v>
      </c>
      <c r="F2035">
        <v>1.6779999999999999</v>
      </c>
      <c r="G2035" t="s">
        <v>113</v>
      </c>
    </row>
    <row r="2036" spans="1:7" x14ac:dyDescent="0.25">
      <c r="A2036">
        <v>2020</v>
      </c>
      <c r="B2036" t="s">
        <v>112</v>
      </c>
      <c r="C2036" t="s">
        <v>29</v>
      </c>
      <c r="D2036" t="s">
        <v>44</v>
      </c>
      <c r="E2036">
        <v>1985</v>
      </c>
      <c r="F2036">
        <v>2.9569999999999999</v>
      </c>
      <c r="G2036" t="s">
        <v>113</v>
      </c>
    </row>
    <row r="2037" spans="1:7" x14ac:dyDescent="0.25">
      <c r="A2037">
        <v>2020</v>
      </c>
      <c r="B2037" t="s">
        <v>112</v>
      </c>
      <c r="C2037" t="s">
        <v>29</v>
      </c>
      <c r="D2037" t="s">
        <v>44</v>
      </c>
      <c r="E2037">
        <v>1996</v>
      </c>
      <c r="F2037">
        <v>2.16</v>
      </c>
      <c r="G2037" t="s">
        <v>113</v>
      </c>
    </row>
    <row r="2038" spans="1:7" x14ac:dyDescent="0.25">
      <c r="A2038">
        <v>2020</v>
      </c>
      <c r="B2038" t="s">
        <v>112</v>
      </c>
      <c r="C2038" t="s">
        <v>29</v>
      </c>
      <c r="D2038" t="s">
        <v>44</v>
      </c>
      <c r="E2038">
        <v>2003</v>
      </c>
      <c r="F2038">
        <v>1.5289999999999999</v>
      </c>
      <c r="G2038" t="s">
        <v>114</v>
      </c>
    </row>
    <row r="2039" spans="1:7" x14ac:dyDescent="0.25">
      <c r="A2039">
        <v>2020</v>
      </c>
      <c r="B2039" t="s">
        <v>112</v>
      </c>
      <c r="C2039" t="s">
        <v>29</v>
      </c>
      <c r="D2039" t="s">
        <v>44</v>
      </c>
      <c r="E2039">
        <v>2007</v>
      </c>
      <c r="F2039">
        <v>0.68400000000000005</v>
      </c>
      <c r="G2039" t="s">
        <v>114</v>
      </c>
    </row>
    <row r="2040" spans="1:7" x14ac:dyDescent="0.25">
      <c r="A2040">
        <v>2020</v>
      </c>
      <c r="B2040" t="s">
        <v>112</v>
      </c>
      <c r="C2040" t="s">
        <v>29</v>
      </c>
      <c r="D2040" t="s">
        <v>44</v>
      </c>
      <c r="E2040">
        <v>2011</v>
      </c>
      <c r="F2040">
        <v>0.68400000000000005</v>
      </c>
      <c r="G2040" t="s">
        <v>114</v>
      </c>
    </row>
    <row r="2041" spans="1:7" x14ac:dyDescent="0.25">
      <c r="A2041">
        <v>2020</v>
      </c>
      <c r="B2041" t="s">
        <v>112</v>
      </c>
      <c r="C2041" t="s">
        <v>29</v>
      </c>
      <c r="D2041" t="s">
        <v>44</v>
      </c>
      <c r="E2041">
        <v>2015</v>
      </c>
      <c r="F2041">
        <v>0.51300000000000001</v>
      </c>
      <c r="G2041" t="s">
        <v>114</v>
      </c>
    </row>
    <row r="2042" spans="1:7" x14ac:dyDescent="0.25">
      <c r="A2042">
        <v>2020</v>
      </c>
      <c r="B2042" t="s">
        <v>112</v>
      </c>
      <c r="C2042" t="s">
        <v>29</v>
      </c>
      <c r="D2042" t="s">
        <v>44</v>
      </c>
      <c r="E2042">
        <v>2017</v>
      </c>
      <c r="F2042">
        <v>0.51300000000000001</v>
      </c>
      <c r="G2042" t="s">
        <v>115</v>
      </c>
    </row>
    <row r="2043" spans="1:7" x14ac:dyDescent="0.25">
      <c r="A2043">
        <v>2020</v>
      </c>
      <c r="B2043" t="s">
        <v>112</v>
      </c>
      <c r="C2043" t="s">
        <v>29</v>
      </c>
      <c r="D2043" t="s">
        <v>44</v>
      </c>
      <c r="E2043">
        <v>2020</v>
      </c>
      <c r="F2043">
        <v>0.17100000000000001</v>
      </c>
      <c r="G2043" t="s">
        <v>115</v>
      </c>
    </row>
    <row r="2044" spans="1:7" x14ac:dyDescent="0.25">
      <c r="A2044">
        <v>2020</v>
      </c>
      <c r="B2044" t="s">
        <v>112</v>
      </c>
      <c r="C2044" t="s">
        <v>29</v>
      </c>
      <c r="D2044" t="s">
        <v>44</v>
      </c>
      <c r="E2044" t="s">
        <v>33</v>
      </c>
      <c r="F2044">
        <v>0.17100000000000001</v>
      </c>
      <c r="G2044" t="s">
        <v>116</v>
      </c>
    </row>
    <row r="2045" spans="1:7" x14ac:dyDescent="0.25">
      <c r="A2045">
        <v>2020</v>
      </c>
      <c r="B2045" t="s">
        <v>112</v>
      </c>
      <c r="C2045" t="s">
        <v>29</v>
      </c>
      <c r="D2045" t="s">
        <v>46</v>
      </c>
      <c r="E2045">
        <v>1975</v>
      </c>
      <c r="F2045">
        <v>5.9240000000000004</v>
      </c>
      <c r="G2045" t="s">
        <v>113</v>
      </c>
    </row>
    <row r="2046" spans="1:7" x14ac:dyDescent="0.25">
      <c r="A2046">
        <v>2020</v>
      </c>
      <c r="B2046" t="s">
        <v>112</v>
      </c>
      <c r="C2046" t="s">
        <v>29</v>
      </c>
      <c r="D2046" t="s">
        <v>46</v>
      </c>
      <c r="E2046">
        <v>1985</v>
      </c>
      <c r="F2046">
        <v>13.121</v>
      </c>
      <c r="G2046" t="s">
        <v>113</v>
      </c>
    </row>
    <row r="2047" spans="1:7" x14ac:dyDescent="0.25">
      <c r="A2047">
        <v>2020</v>
      </c>
      <c r="B2047" t="s">
        <v>112</v>
      </c>
      <c r="C2047" t="s">
        <v>29</v>
      </c>
      <c r="D2047" t="s">
        <v>46</v>
      </c>
      <c r="E2047">
        <v>1996</v>
      </c>
      <c r="F2047">
        <v>9.5389999999999997</v>
      </c>
      <c r="G2047" t="s">
        <v>113</v>
      </c>
    </row>
    <row r="2048" spans="1:7" x14ac:dyDescent="0.25">
      <c r="A2048">
        <v>2020</v>
      </c>
      <c r="B2048" t="s">
        <v>112</v>
      </c>
      <c r="C2048" t="s">
        <v>29</v>
      </c>
      <c r="D2048" t="s">
        <v>46</v>
      </c>
      <c r="E2048">
        <v>2003</v>
      </c>
      <c r="F2048">
        <v>5.0999999999999996</v>
      </c>
      <c r="G2048" t="s">
        <v>114</v>
      </c>
    </row>
    <row r="2049" spans="1:7" x14ac:dyDescent="0.25">
      <c r="A2049">
        <v>2020</v>
      </c>
      <c r="B2049" t="s">
        <v>112</v>
      </c>
      <c r="C2049" t="s">
        <v>29</v>
      </c>
      <c r="D2049" t="s">
        <v>46</v>
      </c>
      <c r="E2049">
        <v>2007</v>
      </c>
      <c r="F2049">
        <v>2.5870000000000002</v>
      </c>
      <c r="G2049" t="s">
        <v>114</v>
      </c>
    </row>
    <row r="2050" spans="1:7" x14ac:dyDescent="0.25">
      <c r="A2050">
        <v>2020</v>
      </c>
      <c r="B2050" t="s">
        <v>112</v>
      </c>
      <c r="C2050" t="s">
        <v>29</v>
      </c>
      <c r="D2050" t="s">
        <v>46</v>
      </c>
      <c r="E2050">
        <v>2011</v>
      </c>
      <c r="F2050">
        <v>2.5870000000000002</v>
      </c>
      <c r="G2050" t="s">
        <v>114</v>
      </c>
    </row>
    <row r="2051" spans="1:7" x14ac:dyDescent="0.25">
      <c r="A2051">
        <v>2020</v>
      </c>
      <c r="B2051" t="s">
        <v>112</v>
      </c>
      <c r="C2051" t="s">
        <v>29</v>
      </c>
      <c r="D2051" t="s">
        <v>46</v>
      </c>
      <c r="E2051">
        <v>2015</v>
      </c>
      <c r="F2051">
        <v>1.9410000000000001</v>
      </c>
      <c r="G2051" t="s">
        <v>114</v>
      </c>
    </row>
    <row r="2052" spans="1:7" x14ac:dyDescent="0.25">
      <c r="A2052">
        <v>2020</v>
      </c>
      <c r="B2052" t="s">
        <v>112</v>
      </c>
      <c r="C2052" t="s">
        <v>29</v>
      </c>
      <c r="D2052" t="s">
        <v>46</v>
      </c>
      <c r="E2052">
        <v>2017</v>
      </c>
      <c r="F2052">
        <v>1.9410000000000001</v>
      </c>
      <c r="G2052" t="s">
        <v>115</v>
      </c>
    </row>
    <row r="2053" spans="1:7" x14ac:dyDescent="0.25">
      <c r="A2053">
        <v>2020</v>
      </c>
      <c r="B2053" t="s">
        <v>112</v>
      </c>
      <c r="C2053" t="s">
        <v>29</v>
      </c>
      <c r="D2053" t="s">
        <v>46</v>
      </c>
      <c r="E2053">
        <v>2020</v>
      </c>
      <c r="F2053">
        <v>0.64700000000000002</v>
      </c>
      <c r="G2053" t="s">
        <v>115</v>
      </c>
    </row>
    <row r="2054" spans="1:7" x14ac:dyDescent="0.25">
      <c r="A2054">
        <v>2020</v>
      </c>
      <c r="B2054" t="s">
        <v>112</v>
      </c>
      <c r="C2054" t="s">
        <v>29</v>
      </c>
      <c r="D2054" t="s">
        <v>46</v>
      </c>
      <c r="E2054" t="s">
        <v>33</v>
      </c>
      <c r="F2054">
        <v>0.64700000000000002</v>
      </c>
      <c r="G2054" t="s">
        <v>116</v>
      </c>
    </row>
    <row r="2055" spans="1:7" x14ac:dyDescent="0.25">
      <c r="A2055">
        <v>2020</v>
      </c>
      <c r="B2055" t="s">
        <v>112</v>
      </c>
      <c r="C2055" t="s">
        <v>29</v>
      </c>
      <c r="D2055" t="s">
        <v>9</v>
      </c>
      <c r="E2055">
        <v>1975</v>
      </c>
      <c r="F2055">
        <v>4.7489999999999997</v>
      </c>
      <c r="G2055" t="s">
        <v>113</v>
      </c>
    </row>
    <row r="2056" spans="1:7" x14ac:dyDescent="0.25">
      <c r="A2056">
        <v>2020</v>
      </c>
      <c r="B2056" t="s">
        <v>112</v>
      </c>
      <c r="C2056" t="s">
        <v>29</v>
      </c>
      <c r="D2056" t="s">
        <v>9</v>
      </c>
      <c r="E2056">
        <v>1985</v>
      </c>
      <c r="F2056">
        <v>7.6749999999999998</v>
      </c>
      <c r="G2056" t="s">
        <v>113</v>
      </c>
    </row>
    <row r="2057" spans="1:7" x14ac:dyDescent="0.25">
      <c r="A2057">
        <v>2020</v>
      </c>
      <c r="B2057" t="s">
        <v>112</v>
      </c>
      <c r="C2057" t="s">
        <v>29</v>
      </c>
      <c r="D2057" t="s">
        <v>9</v>
      </c>
      <c r="E2057">
        <v>1996</v>
      </c>
      <c r="F2057">
        <v>4.851</v>
      </c>
      <c r="G2057" t="s">
        <v>113</v>
      </c>
    </row>
    <row r="2058" spans="1:7" x14ac:dyDescent="0.25">
      <c r="A2058">
        <v>2020</v>
      </c>
      <c r="B2058" t="s">
        <v>112</v>
      </c>
      <c r="C2058" t="s">
        <v>29</v>
      </c>
      <c r="D2058" t="s">
        <v>9</v>
      </c>
      <c r="E2058">
        <v>2003</v>
      </c>
      <c r="F2058">
        <v>3.782</v>
      </c>
      <c r="G2058" t="s">
        <v>114</v>
      </c>
    </row>
    <row r="2059" spans="1:7" x14ac:dyDescent="0.25">
      <c r="A2059">
        <v>2020</v>
      </c>
      <c r="B2059" t="s">
        <v>112</v>
      </c>
      <c r="C2059" t="s">
        <v>29</v>
      </c>
      <c r="D2059" t="s">
        <v>9</v>
      </c>
      <c r="E2059">
        <v>2007</v>
      </c>
      <c r="F2059">
        <v>1.585</v>
      </c>
      <c r="G2059" t="s">
        <v>114</v>
      </c>
    </row>
    <row r="2060" spans="1:7" x14ac:dyDescent="0.25">
      <c r="A2060">
        <v>2020</v>
      </c>
      <c r="B2060" t="s">
        <v>112</v>
      </c>
      <c r="C2060" t="s">
        <v>29</v>
      </c>
      <c r="D2060" t="s">
        <v>9</v>
      </c>
      <c r="E2060">
        <v>2011</v>
      </c>
      <c r="F2060">
        <v>1.585</v>
      </c>
      <c r="G2060" t="s">
        <v>114</v>
      </c>
    </row>
    <row r="2061" spans="1:7" x14ac:dyDescent="0.25">
      <c r="A2061">
        <v>2020</v>
      </c>
      <c r="B2061" t="s">
        <v>112</v>
      </c>
      <c r="C2061" t="s">
        <v>29</v>
      </c>
      <c r="D2061" t="s">
        <v>9</v>
      </c>
      <c r="E2061">
        <v>2015</v>
      </c>
      <c r="F2061">
        <v>1.1890000000000001</v>
      </c>
      <c r="G2061" t="s">
        <v>114</v>
      </c>
    </row>
    <row r="2062" spans="1:7" x14ac:dyDescent="0.25">
      <c r="A2062">
        <v>2020</v>
      </c>
      <c r="B2062" t="s">
        <v>112</v>
      </c>
      <c r="C2062" t="s">
        <v>29</v>
      </c>
      <c r="D2062" t="s">
        <v>9</v>
      </c>
      <c r="E2062">
        <v>2017</v>
      </c>
      <c r="F2062">
        <v>1.1890000000000001</v>
      </c>
      <c r="G2062" t="s">
        <v>115</v>
      </c>
    </row>
    <row r="2063" spans="1:7" x14ac:dyDescent="0.25">
      <c r="A2063">
        <v>2020</v>
      </c>
      <c r="B2063" t="s">
        <v>112</v>
      </c>
      <c r="C2063" t="s">
        <v>29</v>
      </c>
      <c r="D2063" t="s">
        <v>9</v>
      </c>
      <c r="E2063">
        <v>2020</v>
      </c>
      <c r="F2063">
        <v>0.39600000000000002</v>
      </c>
      <c r="G2063" t="s">
        <v>115</v>
      </c>
    </row>
    <row r="2064" spans="1:7" x14ac:dyDescent="0.25">
      <c r="A2064">
        <v>2020</v>
      </c>
      <c r="B2064" t="s">
        <v>112</v>
      </c>
      <c r="C2064" t="s">
        <v>29</v>
      </c>
      <c r="D2064" t="s">
        <v>9</v>
      </c>
      <c r="E2064" t="s">
        <v>33</v>
      </c>
      <c r="F2064">
        <v>0.39600000000000002</v>
      </c>
      <c r="G2064" t="s">
        <v>116</v>
      </c>
    </row>
    <row r="2065" spans="1:7" x14ac:dyDescent="0.25">
      <c r="A2065">
        <v>2020</v>
      </c>
      <c r="B2065" t="s">
        <v>112</v>
      </c>
      <c r="C2065" t="s">
        <v>29</v>
      </c>
      <c r="D2065" t="s">
        <v>42</v>
      </c>
      <c r="E2065">
        <v>1975</v>
      </c>
      <c r="F2065">
        <v>0.249</v>
      </c>
      <c r="G2065" t="s">
        <v>113</v>
      </c>
    </row>
    <row r="2066" spans="1:7" x14ac:dyDescent="0.25">
      <c r="A2066">
        <v>2020</v>
      </c>
      <c r="B2066" t="s">
        <v>112</v>
      </c>
      <c r="C2066" t="s">
        <v>29</v>
      </c>
      <c r="D2066" t="s">
        <v>42</v>
      </c>
      <c r="E2066">
        <v>1985</v>
      </c>
      <c r="F2066">
        <v>0.38200000000000001</v>
      </c>
      <c r="G2066" t="s">
        <v>113</v>
      </c>
    </row>
    <row r="2067" spans="1:7" x14ac:dyDescent="0.25">
      <c r="A2067">
        <v>2020</v>
      </c>
      <c r="B2067" t="s">
        <v>112</v>
      </c>
      <c r="C2067" t="s">
        <v>29</v>
      </c>
      <c r="D2067" t="s">
        <v>42</v>
      </c>
      <c r="E2067">
        <v>1996</v>
      </c>
      <c r="F2067">
        <v>0.245</v>
      </c>
      <c r="G2067" t="s">
        <v>113</v>
      </c>
    </row>
    <row r="2068" spans="1:7" x14ac:dyDescent="0.25">
      <c r="A2068">
        <v>2020</v>
      </c>
      <c r="B2068" t="s">
        <v>112</v>
      </c>
      <c r="C2068" t="s">
        <v>29</v>
      </c>
      <c r="D2068" t="s">
        <v>42</v>
      </c>
      <c r="E2068">
        <v>2003</v>
      </c>
      <c r="F2068">
        <v>0.191</v>
      </c>
      <c r="G2068" t="s">
        <v>114</v>
      </c>
    </row>
    <row r="2069" spans="1:7" x14ac:dyDescent="0.25">
      <c r="A2069">
        <v>2020</v>
      </c>
      <c r="B2069" t="s">
        <v>112</v>
      </c>
      <c r="C2069" t="s">
        <v>29</v>
      </c>
      <c r="D2069" t="s">
        <v>42</v>
      </c>
      <c r="E2069">
        <v>2007</v>
      </c>
      <c r="F2069">
        <v>7.8E-2</v>
      </c>
      <c r="G2069" t="s">
        <v>114</v>
      </c>
    </row>
    <row r="2070" spans="1:7" x14ac:dyDescent="0.25">
      <c r="A2070">
        <v>2020</v>
      </c>
      <c r="B2070" t="s">
        <v>112</v>
      </c>
      <c r="C2070" t="s">
        <v>29</v>
      </c>
      <c r="D2070" t="s">
        <v>42</v>
      </c>
      <c r="E2070">
        <v>2011</v>
      </c>
      <c r="F2070">
        <v>7.8E-2</v>
      </c>
      <c r="G2070" t="s">
        <v>114</v>
      </c>
    </row>
    <row r="2071" spans="1:7" x14ac:dyDescent="0.25">
      <c r="A2071">
        <v>2020</v>
      </c>
      <c r="B2071" t="s">
        <v>112</v>
      </c>
      <c r="C2071" t="s">
        <v>29</v>
      </c>
      <c r="D2071" t="s">
        <v>42</v>
      </c>
      <c r="E2071">
        <v>2015</v>
      </c>
      <c r="F2071">
        <v>5.8999999999999997E-2</v>
      </c>
      <c r="G2071" t="s">
        <v>114</v>
      </c>
    </row>
    <row r="2072" spans="1:7" x14ac:dyDescent="0.25">
      <c r="A2072">
        <v>2020</v>
      </c>
      <c r="B2072" t="s">
        <v>112</v>
      </c>
      <c r="C2072" t="s">
        <v>29</v>
      </c>
      <c r="D2072" t="s">
        <v>42</v>
      </c>
      <c r="E2072">
        <v>2017</v>
      </c>
      <c r="F2072">
        <v>5.8999999999999997E-2</v>
      </c>
      <c r="G2072" t="s">
        <v>115</v>
      </c>
    </row>
    <row r="2073" spans="1:7" x14ac:dyDescent="0.25">
      <c r="A2073">
        <v>2020</v>
      </c>
      <c r="B2073" t="s">
        <v>112</v>
      </c>
      <c r="C2073" t="s">
        <v>29</v>
      </c>
      <c r="D2073" t="s">
        <v>42</v>
      </c>
      <c r="E2073">
        <v>2020</v>
      </c>
      <c r="F2073">
        <v>0.02</v>
      </c>
      <c r="G2073" t="s">
        <v>115</v>
      </c>
    </row>
    <row r="2074" spans="1:7" x14ac:dyDescent="0.25">
      <c r="A2074">
        <v>2020</v>
      </c>
      <c r="B2074" t="s">
        <v>112</v>
      </c>
      <c r="C2074" t="s">
        <v>29</v>
      </c>
      <c r="D2074" t="s">
        <v>42</v>
      </c>
      <c r="E2074" t="s">
        <v>33</v>
      </c>
      <c r="F2074">
        <v>0.02</v>
      </c>
      <c r="G2074" t="s">
        <v>116</v>
      </c>
    </row>
    <row r="2075" spans="1:7" hidden="1" x14ac:dyDescent="0.25">
      <c r="A2075">
        <v>2020</v>
      </c>
      <c r="B2075" t="s">
        <v>112</v>
      </c>
      <c r="C2075" t="s">
        <v>119</v>
      </c>
      <c r="D2075" t="s">
        <v>5</v>
      </c>
      <c r="E2075">
        <v>1975</v>
      </c>
      <c r="F2075">
        <v>0.39200000000000002</v>
      </c>
      <c r="G2075" t="s">
        <v>113</v>
      </c>
    </row>
    <row r="2076" spans="1:7" hidden="1" x14ac:dyDescent="0.25">
      <c r="A2076">
        <v>2020</v>
      </c>
      <c r="B2076" t="s">
        <v>112</v>
      </c>
      <c r="C2076" t="s">
        <v>119</v>
      </c>
      <c r="D2076" t="s">
        <v>5</v>
      </c>
      <c r="E2076">
        <v>1985</v>
      </c>
      <c r="F2076">
        <v>0.36299999999999999</v>
      </c>
      <c r="G2076" t="s">
        <v>113</v>
      </c>
    </row>
    <row r="2077" spans="1:7" hidden="1" x14ac:dyDescent="0.25">
      <c r="A2077">
        <v>2020</v>
      </c>
      <c r="B2077" t="s">
        <v>112</v>
      </c>
      <c r="C2077" t="s">
        <v>119</v>
      </c>
      <c r="D2077" t="s">
        <v>5</v>
      </c>
      <c r="E2077">
        <v>1996</v>
      </c>
      <c r="F2077">
        <v>0.25600000000000001</v>
      </c>
      <c r="G2077" t="s">
        <v>113</v>
      </c>
    </row>
    <row r="2078" spans="1:7" hidden="1" x14ac:dyDescent="0.25">
      <c r="A2078">
        <v>2020</v>
      </c>
      <c r="B2078" t="s">
        <v>112</v>
      </c>
      <c r="C2078" t="s">
        <v>119</v>
      </c>
      <c r="D2078" t="s">
        <v>5</v>
      </c>
      <c r="E2078">
        <v>2003</v>
      </c>
      <c r="F2078">
        <v>0.21099999999999999</v>
      </c>
      <c r="G2078" t="s">
        <v>114</v>
      </c>
    </row>
    <row r="2079" spans="1:7" hidden="1" x14ac:dyDescent="0.25">
      <c r="A2079">
        <v>2020</v>
      </c>
      <c r="B2079" t="s">
        <v>112</v>
      </c>
      <c r="C2079" t="s">
        <v>119</v>
      </c>
      <c r="D2079" t="s">
        <v>5</v>
      </c>
      <c r="E2079">
        <v>2007</v>
      </c>
      <c r="F2079">
        <v>0.06</v>
      </c>
      <c r="G2079" t="s">
        <v>114</v>
      </c>
    </row>
    <row r="2080" spans="1:7" hidden="1" x14ac:dyDescent="0.25">
      <c r="A2080">
        <v>2020</v>
      </c>
      <c r="B2080" t="s">
        <v>112</v>
      </c>
      <c r="C2080" t="s">
        <v>119</v>
      </c>
      <c r="D2080" t="s">
        <v>5</v>
      </c>
      <c r="E2080">
        <v>2011</v>
      </c>
      <c r="F2080">
        <v>0.06</v>
      </c>
      <c r="G2080" t="s">
        <v>114</v>
      </c>
    </row>
    <row r="2081" spans="1:7" hidden="1" x14ac:dyDescent="0.25">
      <c r="A2081">
        <v>2020</v>
      </c>
      <c r="B2081" t="s">
        <v>112</v>
      </c>
      <c r="C2081" t="s">
        <v>119</v>
      </c>
      <c r="D2081" t="s">
        <v>5</v>
      </c>
      <c r="E2081">
        <v>2015</v>
      </c>
      <c r="F2081">
        <v>4.4999999999999998E-2</v>
      </c>
      <c r="G2081" t="s">
        <v>114</v>
      </c>
    </row>
    <row r="2082" spans="1:7" hidden="1" x14ac:dyDescent="0.25">
      <c r="A2082">
        <v>2020</v>
      </c>
      <c r="B2082" t="s">
        <v>112</v>
      </c>
      <c r="C2082" t="s">
        <v>119</v>
      </c>
      <c r="D2082" t="s">
        <v>5</v>
      </c>
      <c r="E2082">
        <v>2017</v>
      </c>
      <c r="F2082">
        <v>4.4999999999999998E-2</v>
      </c>
      <c r="G2082" t="s">
        <v>115</v>
      </c>
    </row>
    <row r="2083" spans="1:7" hidden="1" x14ac:dyDescent="0.25">
      <c r="A2083">
        <v>2020</v>
      </c>
      <c r="B2083" t="s">
        <v>112</v>
      </c>
      <c r="C2083" t="s">
        <v>119</v>
      </c>
      <c r="D2083" t="s">
        <v>5</v>
      </c>
      <c r="E2083">
        <v>2020</v>
      </c>
      <c r="F2083">
        <v>1.4999999999999999E-2</v>
      </c>
      <c r="G2083" t="s">
        <v>115</v>
      </c>
    </row>
    <row r="2084" spans="1:7" hidden="1" x14ac:dyDescent="0.25">
      <c r="A2084">
        <v>2020</v>
      </c>
      <c r="B2084" t="s">
        <v>112</v>
      </c>
      <c r="C2084" t="s">
        <v>119</v>
      </c>
      <c r="D2084" t="s">
        <v>5</v>
      </c>
      <c r="E2084" t="s">
        <v>33</v>
      </c>
      <c r="F2084">
        <v>1.4999999999999999E-2</v>
      </c>
      <c r="G2084" t="s">
        <v>116</v>
      </c>
    </row>
    <row r="2085" spans="1:7" hidden="1" x14ac:dyDescent="0.25">
      <c r="A2085">
        <v>2020</v>
      </c>
      <c r="B2085" t="s">
        <v>112</v>
      </c>
      <c r="C2085" t="s">
        <v>119</v>
      </c>
      <c r="D2085" t="s">
        <v>35</v>
      </c>
      <c r="E2085">
        <v>1975</v>
      </c>
      <c r="F2085">
        <v>2.6850000000000001</v>
      </c>
      <c r="G2085" t="s">
        <v>113</v>
      </c>
    </row>
    <row r="2086" spans="1:7" hidden="1" x14ac:dyDescent="0.25">
      <c r="A2086">
        <v>2020</v>
      </c>
      <c r="B2086" t="s">
        <v>112</v>
      </c>
      <c r="C2086" t="s">
        <v>119</v>
      </c>
      <c r="D2086" t="s">
        <v>35</v>
      </c>
      <c r="E2086">
        <v>1985</v>
      </c>
      <c r="F2086">
        <v>4.274</v>
      </c>
      <c r="G2086" t="s">
        <v>113</v>
      </c>
    </row>
    <row r="2087" spans="1:7" hidden="1" x14ac:dyDescent="0.25">
      <c r="A2087">
        <v>2020</v>
      </c>
      <c r="B2087" t="s">
        <v>112</v>
      </c>
      <c r="C2087" t="s">
        <v>119</v>
      </c>
      <c r="D2087" t="s">
        <v>35</v>
      </c>
      <c r="E2087">
        <v>1996</v>
      </c>
      <c r="F2087">
        <v>1.7929999999999999</v>
      </c>
      <c r="G2087" t="s">
        <v>113</v>
      </c>
    </row>
    <row r="2088" spans="1:7" hidden="1" x14ac:dyDescent="0.25">
      <c r="A2088">
        <v>2020</v>
      </c>
      <c r="B2088" t="s">
        <v>112</v>
      </c>
      <c r="C2088" t="s">
        <v>119</v>
      </c>
      <c r="D2088" t="s">
        <v>35</v>
      </c>
      <c r="E2088">
        <v>2003</v>
      </c>
      <c r="F2088">
        <v>0.81</v>
      </c>
      <c r="G2088" t="s">
        <v>114</v>
      </c>
    </row>
    <row r="2089" spans="1:7" hidden="1" x14ac:dyDescent="0.25">
      <c r="A2089">
        <v>2020</v>
      </c>
      <c r="B2089" t="s">
        <v>112</v>
      </c>
      <c r="C2089" t="s">
        <v>119</v>
      </c>
      <c r="D2089" t="s">
        <v>35</v>
      </c>
      <c r="E2089">
        <v>2007</v>
      </c>
      <c r="F2089">
        <v>0.35499999999999998</v>
      </c>
      <c r="G2089" t="s">
        <v>114</v>
      </c>
    </row>
    <row r="2090" spans="1:7" hidden="1" x14ac:dyDescent="0.25">
      <c r="A2090">
        <v>2020</v>
      </c>
      <c r="B2090" t="s">
        <v>112</v>
      </c>
      <c r="C2090" t="s">
        <v>119</v>
      </c>
      <c r="D2090" t="s">
        <v>35</v>
      </c>
      <c r="E2090">
        <v>2011</v>
      </c>
      <c r="F2090">
        <v>0.35499999999999998</v>
      </c>
      <c r="G2090" t="s">
        <v>114</v>
      </c>
    </row>
    <row r="2091" spans="1:7" hidden="1" x14ac:dyDescent="0.25">
      <c r="A2091">
        <v>2020</v>
      </c>
      <c r="B2091" t="s">
        <v>112</v>
      </c>
      <c r="C2091" t="s">
        <v>119</v>
      </c>
      <c r="D2091" t="s">
        <v>35</v>
      </c>
      <c r="E2091">
        <v>2015</v>
      </c>
      <c r="F2091">
        <v>0.26600000000000001</v>
      </c>
      <c r="G2091" t="s">
        <v>114</v>
      </c>
    </row>
    <row r="2092" spans="1:7" hidden="1" x14ac:dyDescent="0.25">
      <c r="A2092">
        <v>2020</v>
      </c>
      <c r="B2092" t="s">
        <v>112</v>
      </c>
      <c r="C2092" t="s">
        <v>119</v>
      </c>
      <c r="D2092" t="s">
        <v>35</v>
      </c>
      <c r="E2092">
        <v>2017</v>
      </c>
      <c r="F2092">
        <v>0.26600000000000001</v>
      </c>
      <c r="G2092" t="s">
        <v>115</v>
      </c>
    </row>
    <row r="2093" spans="1:7" hidden="1" x14ac:dyDescent="0.25">
      <c r="A2093">
        <v>2020</v>
      </c>
      <c r="B2093" t="s">
        <v>112</v>
      </c>
      <c r="C2093" t="s">
        <v>119</v>
      </c>
      <c r="D2093" t="s">
        <v>35</v>
      </c>
      <c r="E2093">
        <v>2020</v>
      </c>
      <c r="F2093">
        <v>8.8999999999999996E-2</v>
      </c>
      <c r="G2093" t="s">
        <v>115</v>
      </c>
    </row>
    <row r="2094" spans="1:7" hidden="1" x14ac:dyDescent="0.25">
      <c r="A2094">
        <v>2020</v>
      </c>
      <c r="B2094" t="s">
        <v>112</v>
      </c>
      <c r="C2094" t="s">
        <v>119</v>
      </c>
      <c r="D2094" t="s">
        <v>35</v>
      </c>
      <c r="E2094" t="s">
        <v>33</v>
      </c>
      <c r="F2094">
        <v>8.8999999999999996E-2</v>
      </c>
      <c r="G2094" t="s">
        <v>116</v>
      </c>
    </row>
    <row r="2095" spans="1:7" hidden="1" x14ac:dyDescent="0.25">
      <c r="A2095">
        <v>2020</v>
      </c>
      <c r="B2095" t="s">
        <v>112</v>
      </c>
      <c r="C2095" t="s">
        <v>119</v>
      </c>
      <c r="D2095" t="s">
        <v>38</v>
      </c>
      <c r="E2095">
        <v>1975</v>
      </c>
      <c r="F2095">
        <v>23.411000000000001</v>
      </c>
      <c r="G2095" t="s">
        <v>113</v>
      </c>
    </row>
    <row r="2096" spans="1:7" hidden="1" x14ac:dyDescent="0.25">
      <c r="A2096">
        <v>2020</v>
      </c>
      <c r="B2096" t="s">
        <v>112</v>
      </c>
      <c r="C2096" t="s">
        <v>119</v>
      </c>
      <c r="D2096" t="s">
        <v>38</v>
      </c>
      <c r="E2096">
        <v>1985</v>
      </c>
      <c r="F2096">
        <v>19.498000000000001</v>
      </c>
      <c r="G2096" t="s">
        <v>113</v>
      </c>
    </row>
    <row r="2097" spans="1:7" hidden="1" x14ac:dyDescent="0.25">
      <c r="A2097">
        <v>2020</v>
      </c>
      <c r="B2097" t="s">
        <v>112</v>
      </c>
      <c r="C2097" t="s">
        <v>119</v>
      </c>
      <c r="D2097" t="s">
        <v>38</v>
      </c>
      <c r="E2097">
        <v>1996</v>
      </c>
      <c r="F2097">
        <v>6.2320000000000002</v>
      </c>
      <c r="G2097" t="s">
        <v>113</v>
      </c>
    </row>
    <row r="2098" spans="1:7" hidden="1" x14ac:dyDescent="0.25">
      <c r="A2098">
        <v>2020</v>
      </c>
      <c r="B2098" t="s">
        <v>112</v>
      </c>
      <c r="C2098" t="s">
        <v>119</v>
      </c>
      <c r="D2098" t="s">
        <v>38</v>
      </c>
      <c r="E2098">
        <v>2003</v>
      </c>
      <c r="F2098">
        <v>1.8029999999999999</v>
      </c>
      <c r="G2098" t="s">
        <v>114</v>
      </c>
    </row>
    <row r="2099" spans="1:7" hidden="1" x14ac:dyDescent="0.25">
      <c r="A2099">
        <v>2020</v>
      </c>
      <c r="B2099" t="s">
        <v>112</v>
      </c>
      <c r="C2099" t="s">
        <v>119</v>
      </c>
      <c r="D2099" t="s">
        <v>38</v>
      </c>
      <c r="E2099">
        <v>2007</v>
      </c>
      <c r="F2099">
        <v>1.8680000000000001</v>
      </c>
      <c r="G2099" t="s">
        <v>114</v>
      </c>
    </row>
    <row r="2100" spans="1:7" hidden="1" x14ac:dyDescent="0.25">
      <c r="A2100">
        <v>2020</v>
      </c>
      <c r="B2100" t="s">
        <v>112</v>
      </c>
      <c r="C2100" t="s">
        <v>119</v>
      </c>
      <c r="D2100" t="s">
        <v>38</v>
      </c>
      <c r="E2100">
        <v>2011</v>
      </c>
      <c r="F2100">
        <v>1.8680000000000001</v>
      </c>
      <c r="G2100" t="s">
        <v>114</v>
      </c>
    </row>
    <row r="2101" spans="1:7" hidden="1" x14ac:dyDescent="0.25">
      <c r="A2101">
        <v>2020</v>
      </c>
      <c r="B2101" t="s">
        <v>112</v>
      </c>
      <c r="C2101" t="s">
        <v>119</v>
      </c>
      <c r="D2101" t="s">
        <v>38</v>
      </c>
      <c r="E2101">
        <v>2015</v>
      </c>
      <c r="F2101">
        <v>1.401</v>
      </c>
      <c r="G2101" t="s">
        <v>114</v>
      </c>
    </row>
    <row r="2102" spans="1:7" hidden="1" x14ac:dyDescent="0.25">
      <c r="A2102">
        <v>2020</v>
      </c>
      <c r="B2102" t="s">
        <v>112</v>
      </c>
      <c r="C2102" t="s">
        <v>119</v>
      </c>
      <c r="D2102" t="s">
        <v>38</v>
      </c>
      <c r="E2102">
        <v>2017</v>
      </c>
      <c r="F2102">
        <v>1.401</v>
      </c>
      <c r="G2102" t="s">
        <v>115</v>
      </c>
    </row>
    <row r="2103" spans="1:7" hidden="1" x14ac:dyDescent="0.25">
      <c r="A2103">
        <v>2020</v>
      </c>
      <c r="B2103" t="s">
        <v>112</v>
      </c>
      <c r="C2103" t="s">
        <v>119</v>
      </c>
      <c r="D2103" t="s">
        <v>38</v>
      </c>
      <c r="E2103">
        <v>2020</v>
      </c>
      <c r="F2103">
        <v>0.46700000000000003</v>
      </c>
      <c r="G2103" t="s">
        <v>115</v>
      </c>
    </row>
    <row r="2104" spans="1:7" hidden="1" x14ac:dyDescent="0.25">
      <c r="A2104">
        <v>2020</v>
      </c>
      <c r="B2104" t="s">
        <v>112</v>
      </c>
      <c r="C2104" t="s">
        <v>119</v>
      </c>
      <c r="D2104" t="s">
        <v>38</v>
      </c>
      <c r="E2104" t="s">
        <v>33</v>
      </c>
      <c r="F2104">
        <v>0.46700000000000003</v>
      </c>
      <c r="G2104" t="s">
        <v>116</v>
      </c>
    </row>
    <row r="2105" spans="1:7" hidden="1" x14ac:dyDescent="0.25">
      <c r="A2105">
        <v>2020</v>
      </c>
      <c r="B2105" t="s">
        <v>112</v>
      </c>
      <c r="C2105" t="s">
        <v>119</v>
      </c>
      <c r="D2105" t="s">
        <v>40</v>
      </c>
      <c r="E2105">
        <v>1975</v>
      </c>
      <c r="F2105">
        <v>4.8280000000000003</v>
      </c>
      <c r="G2105" t="s">
        <v>113</v>
      </c>
    </row>
    <row r="2106" spans="1:7" hidden="1" x14ac:dyDescent="0.25">
      <c r="A2106">
        <v>2020</v>
      </c>
      <c r="B2106" t="s">
        <v>112</v>
      </c>
      <c r="C2106" t="s">
        <v>119</v>
      </c>
      <c r="D2106" t="s">
        <v>40</v>
      </c>
      <c r="E2106">
        <v>1985</v>
      </c>
      <c r="F2106">
        <v>8.6880000000000006</v>
      </c>
      <c r="G2106" t="s">
        <v>113</v>
      </c>
    </row>
    <row r="2107" spans="1:7" hidden="1" x14ac:dyDescent="0.25">
      <c r="A2107">
        <v>2020</v>
      </c>
      <c r="B2107" t="s">
        <v>112</v>
      </c>
      <c r="C2107" t="s">
        <v>119</v>
      </c>
      <c r="D2107" t="s">
        <v>40</v>
      </c>
      <c r="E2107">
        <v>1996</v>
      </c>
      <c r="F2107">
        <v>3.6190000000000002</v>
      </c>
      <c r="G2107" t="s">
        <v>113</v>
      </c>
    </row>
    <row r="2108" spans="1:7" hidden="1" x14ac:dyDescent="0.25">
      <c r="A2108">
        <v>2020</v>
      </c>
      <c r="B2108" t="s">
        <v>112</v>
      </c>
      <c r="C2108" t="s">
        <v>119</v>
      </c>
      <c r="D2108" t="s">
        <v>40</v>
      </c>
      <c r="E2108">
        <v>2003</v>
      </c>
      <c r="F2108">
        <v>1.577</v>
      </c>
      <c r="G2108" t="s">
        <v>114</v>
      </c>
    </row>
    <row r="2109" spans="1:7" hidden="1" x14ac:dyDescent="0.25">
      <c r="A2109">
        <v>2020</v>
      </c>
      <c r="B2109" t="s">
        <v>112</v>
      </c>
      <c r="C2109" t="s">
        <v>119</v>
      </c>
      <c r="D2109" t="s">
        <v>40</v>
      </c>
      <c r="E2109">
        <v>2007</v>
      </c>
      <c r="F2109">
        <v>0.68</v>
      </c>
      <c r="G2109" t="s">
        <v>114</v>
      </c>
    </row>
    <row r="2110" spans="1:7" hidden="1" x14ac:dyDescent="0.25">
      <c r="A2110">
        <v>2020</v>
      </c>
      <c r="B2110" t="s">
        <v>112</v>
      </c>
      <c r="C2110" t="s">
        <v>119</v>
      </c>
      <c r="D2110" t="s">
        <v>40</v>
      </c>
      <c r="E2110">
        <v>2011</v>
      </c>
      <c r="F2110">
        <v>0.68</v>
      </c>
      <c r="G2110" t="s">
        <v>114</v>
      </c>
    </row>
    <row r="2111" spans="1:7" hidden="1" x14ac:dyDescent="0.25">
      <c r="A2111">
        <v>2020</v>
      </c>
      <c r="B2111" t="s">
        <v>112</v>
      </c>
      <c r="C2111" t="s">
        <v>119</v>
      </c>
      <c r="D2111" t="s">
        <v>40</v>
      </c>
      <c r="E2111">
        <v>2015</v>
      </c>
      <c r="F2111">
        <v>0.51</v>
      </c>
      <c r="G2111" t="s">
        <v>114</v>
      </c>
    </row>
    <row r="2112" spans="1:7" hidden="1" x14ac:dyDescent="0.25">
      <c r="A2112">
        <v>2020</v>
      </c>
      <c r="B2112" t="s">
        <v>112</v>
      </c>
      <c r="C2112" t="s">
        <v>119</v>
      </c>
      <c r="D2112" t="s">
        <v>40</v>
      </c>
      <c r="E2112">
        <v>2017</v>
      </c>
      <c r="F2112">
        <v>0.51</v>
      </c>
      <c r="G2112" t="s">
        <v>115</v>
      </c>
    </row>
    <row r="2113" spans="1:7" hidden="1" x14ac:dyDescent="0.25">
      <c r="A2113">
        <v>2020</v>
      </c>
      <c r="B2113" t="s">
        <v>112</v>
      </c>
      <c r="C2113" t="s">
        <v>119</v>
      </c>
      <c r="D2113" t="s">
        <v>40</v>
      </c>
      <c r="E2113">
        <v>2020</v>
      </c>
      <c r="F2113">
        <v>0.17</v>
      </c>
      <c r="G2113" t="s">
        <v>115</v>
      </c>
    </row>
    <row r="2114" spans="1:7" hidden="1" x14ac:dyDescent="0.25">
      <c r="A2114">
        <v>2020</v>
      </c>
      <c r="B2114" t="s">
        <v>112</v>
      </c>
      <c r="C2114" t="s">
        <v>119</v>
      </c>
      <c r="D2114" t="s">
        <v>40</v>
      </c>
      <c r="E2114" t="s">
        <v>33</v>
      </c>
      <c r="F2114">
        <v>0.17</v>
      </c>
      <c r="G2114" t="s">
        <v>116</v>
      </c>
    </row>
    <row r="2115" spans="1:7" hidden="1" x14ac:dyDescent="0.25">
      <c r="A2115">
        <v>2020</v>
      </c>
      <c r="B2115" t="s">
        <v>112</v>
      </c>
      <c r="C2115" t="s">
        <v>119</v>
      </c>
      <c r="D2115" t="s">
        <v>43</v>
      </c>
      <c r="E2115">
        <v>1975</v>
      </c>
      <c r="F2115">
        <v>0.35899999999999999</v>
      </c>
      <c r="G2115" t="s">
        <v>113</v>
      </c>
    </row>
    <row r="2116" spans="1:7" hidden="1" x14ac:dyDescent="0.25">
      <c r="A2116">
        <v>2020</v>
      </c>
      <c r="B2116" t="s">
        <v>112</v>
      </c>
      <c r="C2116" t="s">
        <v>119</v>
      </c>
      <c r="D2116" t="s">
        <v>43</v>
      </c>
      <c r="E2116">
        <v>1985</v>
      </c>
      <c r="F2116">
        <v>0.66300000000000003</v>
      </c>
      <c r="G2116" t="s">
        <v>113</v>
      </c>
    </row>
    <row r="2117" spans="1:7" hidden="1" x14ac:dyDescent="0.25">
      <c r="A2117">
        <v>2020</v>
      </c>
      <c r="B2117" t="s">
        <v>112</v>
      </c>
      <c r="C2117" t="s">
        <v>119</v>
      </c>
      <c r="D2117" t="s">
        <v>43</v>
      </c>
      <c r="E2117">
        <v>1996</v>
      </c>
      <c r="F2117">
        <v>0.27800000000000002</v>
      </c>
      <c r="G2117" t="s">
        <v>113</v>
      </c>
    </row>
    <row r="2118" spans="1:7" hidden="1" x14ac:dyDescent="0.25">
      <c r="A2118">
        <v>2020</v>
      </c>
      <c r="B2118" t="s">
        <v>112</v>
      </c>
      <c r="C2118" t="s">
        <v>119</v>
      </c>
      <c r="D2118" t="s">
        <v>43</v>
      </c>
      <c r="E2118">
        <v>2003</v>
      </c>
      <c r="F2118">
        <v>0.122</v>
      </c>
      <c r="G2118" t="s">
        <v>114</v>
      </c>
    </row>
    <row r="2119" spans="1:7" hidden="1" x14ac:dyDescent="0.25">
      <c r="A2119">
        <v>2020</v>
      </c>
      <c r="B2119" t="s">
        <v>112</v>
      </c>
      <c r="C2119" t="s">
        <v>119</v>
      </c>
      <c r="D2119" t="s">
        <v>43</v>
      </c>
      <c r="E2119">
        <v>2007</v>
      </c>
      <c r="F2119">
        <v>5.1999999999999998E-2</v>
      </c>
      <c r="G2119" t="s">
        <v>114</v>
      </c>
    </row>
    <row r="2120" spans="1:7" hidden="1" x14ac:dyDescent="0.25">
      <c r="A2120">
        <v>2020</v>
      </c>
      <c r="B2120" t="s">
        <v>112</v>
      </c>
      <c r="C2120" t="s">
        <v>119</v>
      </c>
      <c r="D2120" t="s">
        <v>43</v>
      </c>
      <c r="E2120">
        <v>2011</v>
      </c>
      <c r="F2120">
        <v>5.1999999999999998E-2</v>
      </c>
      <c r="G2120" t="s">
        <v>114</v>
      </c>
    </row>
    <row r="2121" spans="1:7" hidden="1" x14ac:dyDescent="0.25">
      <c r="A2121">
        <v>2020</v>
      </c>
      <c r="B2121" t="s">
        <v>112</v>
      </c>
      <c r="C2121" t="s">
        <v>119</v>
      </c>
      <c r="D2121" t="s">
        <v>43</v>
      </c>
      <c r="E2121">
        <v>2015</v>
      </c>
      <c r="F2121">
        <v>3.9E-2</v>
      </c>
      <c r="G2121" t="s">
        <v>114</v>
      </c>
    </row>
    <row r="2122" spans="1:7" hidden="1" x14ac:dyDescent="0.25">
      <c r="A2122">
        <v>2020</v>
      </c>
      <c r="B2122" t="s">
        <v>112</v>
      </c>
      <c r="C2122" t="s">
        <v>119</v>
      </c>
      <c r="D2122" t="s">
        <v>43</v>
      </c>
      <c r="E2122">
        <v>2017</v>
      </c>
      <c r="F2122">
        <v>3.9E-2</v>
      </c>
      <c r="G2122" t="s">
        <v>115</v>
      </c>
    </row>
    <row r="2123" spans="1:7" hidden="1" x14ac:dyDescent="0.25">
      <c r="A2123">
        <v>2020</v>
      </c>
      <c r="B2123" t="s">
        <v>112</v>
      </c>
      <c r="C2123" t="s">
        <v>119</v>
      </c>
      <c r="D2123" t="s">
        <v>43</v>
      </c>
      <c r="E2123">
        <v>2020</v>
      </c>
      <c r="F2123">
        <v>1.2999999999999999E-2</v>
      </c>
      <c r="G2123" t="s">
        <v>115</v>
      </c>
    </row>
    <row r="2124" spans="1:7" hidden="1" x14ac:dyDescent="0.25">
      <c r="A2124">
        <v>2020</v>
      </c>
      <c r="B2124" t="s">
        <v>112</v>
      </c>
      <c r="C2124" t="s">
        <v>119</v>
      </c>
      <c r="D2124" t="s">
        <v>43</v>
      </c>
      <c r="E2124" t="s">
        <v>33</v>
      </c>
      <c r="F2124">
        <v>1.2999999999999999E-2</v>
      </c>
      <c r="G2124" t="s">
        <v>116</v>
      </c>
    </row>
    <row r="2125" spans="1:7" hidden="1" x14ac:dyDescent="0.25">
      <c r="A2125">
        <v>2020</v>
      </c>
      <c r="B2125" t="s">
        <v>112</v>
      </c>
      <c r="C2125" t="s">
        <v>119</v>
      </c>
      <c r="D2125" t="s">
        <v>44</v>
      </c>
      <c r="E2125">
        <v>1975</v>
      </c>
      <c r="F2125">
        <v>1.6779999999999999</v>
      </c>
      <c r="G2125" t="s">
        <v>113</v>
      </c>
    </row>
    <row r="2126" spans="1:7" hidden="1" x14ac:dyDescent="0.25">
      <c r="A2126">
        <v>2020</v>
      </c>
      <c r="B2126" t="s">
        <v>112</v>
      </c>
      <c r="C2126" t="s">
        <v>119</v>
      </c>
      <c r="D2126" t="s">
        <v>44</v>
      </c>
      <c r="E2126">
        <v>1985</v>
      </c>
      <c r="F2126">
        <v>2.9569999999999999</v>
      </c>
      <c r="G2126" t="s">
        <v>113</v>
      </c>
    </row>
    <row r="2127" spans="1:7" hidden="1" x14ac:dyDescent="0.25">
      <c r="A2127">
        <v>2020</v>
      </c>
      <c r="B2127" t="s">
        <v>112</v>
      </c>
      <c r="C2127" t="s">
        <v>119</v>
      </c>
      <c r="D2127" t="s">
        <v>44</v>
      </c>
      <c r="E2127">
        <v>1996</v>
      </c>
      <c r="F2127">
        <v>2.16</v>
      </c>
      <c r="G2127" t="s">
        <v>113</v>
      </c>
    </row>
    <row r="2128" spans="1:7" hidden="1" x14ac:dyDescent="0.25">
      <c r="A2128">
        <v>2020</v>
      </c>
      <c r="B2128" t="s">
        <v>112</v>
      </c>
      <c r="C2128" t="s">
        <v>119</v>
      </c>
      <c r="D2128" t="s">
        <v>44</v>
      </c>
      <c r="E2128">
        <v>2003</v>
      </c>
      <c r="F2128">
        <v>1.5289999999999999</v>
      </c>
      <c r="G2128" t="s">
        <v>114</v>
      </c>
    </row>
    <row r="2129" spans="1:7" hidden="1" x14ac:dyDescent="0.25">
      <c r="A2129">
        <v>2020</v>
      </c>
      <c r="B2129" t="s">
        <v>112</v>
      </c>
      <c r="C2129" t="s">
        <v>119</v>
      </c>
      <c r="D2129" t="s">
        <v>44</v>
      </c>
      <c r="E2129">
        <v>2007</v>
      </c>
      <c r="F2129">
        <v>0.68400000000000005</v>
      </c>
      <c r="G2129" t="s">
        <v>114</v>
      </c>
    </row>
    <row r="2130" spans="1:7" hidden="1" x14ac:dyDescent="0.25">
      <c r="A2130">
        <v>2020</v>
      </c>
      <c r="B2130" t="s">
        <v>112</v>
      </c>
      <c r="C2130" t="s">
        <v>119</v>
      </c>
      <c r="D2130" t="s">
        <v>44</v>
      </c>
      <c r="E2130">
        <v>2011</v>
      </c>
      <c r="F2130">
        <v>0.68400000000000005</v>
      </c>
      <c r="G2130" t="s">
        <v>114</v>
      </c>
    </row>
    <row r="2131" spans="1:7" hidden="1" x14ac:dyDescent="0.25">
      <c r="A2131">
        <v>2020</v>
      </c>
      <c r="B2131" t="s">
        <v>112</v>
      </c>
      <c r="C2131" t="s">
        <v>119</v>
      </c>
      <c r="D2131" t="s">
        <v>44</v>
      </c>
      <c r="E2131">
        <v>2015</v>
      </c>
      <c r="F2131">
        <v>0.51300000000000001</v>
      </c>
      <c r="G2131" t="s">
        <v>114</v>
      </c>
    </row>
    <row r="2132" spans="1:7" hidden="1" x14ac:dyDescent="0.25">
      <c r="A2132">
        <v>2020</v>
      </c>
      <c r="B2132" t="s">
        <v>112</v>
      </c>
      <c r="C2132" t="s">
        <v>119</v>
      </c>
      <c r="D2132" t="s">
        <v>44</v>
      </c>
      <c r="E2132">
        <v>2017</v>
      </c>
      <c r="F2132">
        <v>0.51300000000000001</v>
      </c>
      <c r="G2132" t="s">
        <v>115</v>
      </c>
    </row>
    <row r="2133" spans="1:7" hidden="1" x14ac:dyDescent="0.25">
      <c r="A2133">
        <v>2020</v>
      </c>
      <c r="B2133" t="s">
        <v>112</v>
      </c>
      <c r="C2133" t="s">
        <v>119</v>
      </c>
      <c r="D2133" t="s">
        <v>44</v>
      </c>
      <c r="E2133">
        <v>2020</v>
      </c>
      <c r="F2133">
        <v>0.17100000000000001</v>
      </c>
      <c r="G2133" t="s">
        <v>115</v>
      </c>
    </row>
    <row r="2134" spans="1:7" hidden="1" x14ac:dyDescent="0.25">
      <c r="A2134">
        <v>2020</v>
      </c>
      <c r="B2134" t="s">
        <v>112</v>
      </c>
      <c r="C2134" t="s">
        <v>119</v>
      </c>
      <c r="D2134" t="s">
        <v>44</v>
      </c>
      <c r="E2134" t="s">
        <v>33</v>
      </c>
      <c r="F2134">
        <v>0.17100000000000001</v>
      </c>
      <c r="G2134" t="s">
        <v>116</v>
      </c>
    </row>
    <row r="2135" spans="1:7" hidden="1" x14ac:dyDescent="0.25">
      <c r="A2135">
        <v>2020</v>
      </c>
      <c r="B2135" t="s">
        <v>112</v>
      </c>
      <c r="C2135" t="s">
        <v>119</v>
      </c>
      <c r="D2135" t="s">
        <v>46</v>
      </c>
      <c r="E2135">
        <v>1975</v>
      </c>
      <c r="F2135">
        <v>5.9240000000000004</v>
      </c>
      <c r="G2135" t="s">
        <v>113</v>
      </c>
    </row>
    <row r="2136" spans="1:7" hidden="1" x14ac:dyDescent="0.25">
      <c r="A2136">
        <v>2020</v>
      </c>
      <c r="B2136" t="s">
        <v>112</v>
      </c>
      <c r="C2136" t="s">
        <v>119</v>
      </c>
      <c r="D2136" t="s">
        <v>46</v>
      </c>
      <c r="E2136">
        <v>1985</v>
      </c>
      <c r="F2136">
        <v>13.121</v>
      </c>
      <c r="G2136" t="s">
        <v>113</v>
      </c>
    </row>
    <row r="2137" spans="1:7" hidden="1" x14ac:dyDescent="0.25">
      <c r="A2137">
        <v>2020</v>
      </c>
      <c r="B2137" t="s">
        <v>112</v>
      </c>
      <c r="C2137" t="s">
        <v>119</v>
      </c>
      <c r="D2137" t="s">
        <v>46</v>
      </c>
      <c r="E2137">
        <v>1996</v>
      </c>
      <c r="F2137">
        <v>9.5389999999999997</v>
      </c>
      <c r="G2137" t="s">
        <v>113</v>
      </c>
    </row>
    <row r="2138" spans="1:7" hidden="1" x14ac:dyDescent="0.25">
      <c r="A2138">
        <v>2020</v>
      </c>
      <c r="B2138" t="s">
        <v>112</v>
      </c>
      <c r="C2138" t="s">
        <v>119</v>
      </c>
      <c r="D2138" t="s">
        <v>46</v>
      </c>
      <c r="E2138">
        <v>2003</v>
      </c>
      <c r="F2138">
        <v>5.0999999999999996</v>
      </c>
      <c r="G2138" t="s">
        <v>114</v>
      </c>
    </row>
    <row r="2139" spans="1:7" hidden="1" x14ac:dyDescent="0.25">
      <c r="A2139">
        <v>2020</v>
      </c>
      <c r="B2139" t="s">
        <v>112</v>
      </c>
      <c r="C2139" t="s">
        <v>119</v>
      </c>
      <c r="D2139" t="s">
        <v>46</v>
      </c>
      <c r="E2139">
        <v>2007</v>
      </c>
      <c r="F2139">
        <v>2.5870000000000002</v>
      </c>
      <c r="G2139" t="s">
        <v>114</v>
      </c>
    </row>
    <row r="2140" spans="1:7" hidden="1" x14ac:dyDescent="0.25">
      <c r="A2140">
        <v>2020</v>
      </c>
      <c r="B2140" t="s">
        <v>112</v>
      </c>
      <c r="C2140" t="s">
        <v>119</v>
      </c>
      <c r="D2140" t="s">
        <v>46</v>
      </c>
      <c r="E2140">
        <v>2011</v>
      </c>
      <c r="F2140">
        <v>2.5870000000000002</v>
      </c>
      <c r="G2140" t="s">
        <v>114</v>
      </c>
    </row>
    <row r="2141" spans="1:7" hidden="1" x14ac:dyDescent="0.25">
      <c r="A2141">
        <v>2020</v>
      </c>
      <c r="B2141" t="s">
        <v>112</v>
      </c>
      <c r="C2141" t="s">
        <v>119</v>
      </c>
      <c r="D2141" t="s">
        <v>46</v>
      </c>
      <c r="E2141">
        <v>2015</v>
      </c>
      <c r="F2141">
        <v>1.9410000000000001</v>
      </c>
      <c r="G2141" t="s">
        <v>114</v>
      </c>
    </row>
    <row r="2142" spans="1:7" hidden="1" x14ac:dyDescent="0.25">
      <c r="A2142">
        <v>2020</v>
      </c>
      <c r="B2142" t="s">
        <v>112</v>
      </c>
      <c r="C2142" t="s">
        <v>119</v>
      </c>
      <c r="D2142" t="s">
        <v>46</v>
      </c>
      <c r="E2142">
        <v>2017</v>
      </c>
      <c r="F2142">
        <v>1.9410000000000001</v>
      </c>
      <c r="G2142" t="s">
        <v>115</v>
      </c>
    </row>
    <row r="2143" spans="1:7" hidden="1" x14ac:dyDescent="0.25">
      <c r="A2143">
        <v>2020</v>
      </c>
      <c r="B2143" t="s">
        <v>112</v>
      </c>
      <c r="C2143" t="s">
        <v>119</v>
      </c>
      <c r="D2143" t="s">
        <v>46</v>
      </c>
      <c r="E2143">
        <v>2020</v>
      </c>
      <c r="F2143">
        <v>0.64700000000000002</v>
      </c>
      <c r="G2143" t="s">
        <v>115</v>
      </c>
    </row>
    <row r="2144" spans="1:7" hidden="1" x14ac:dyDescent="0.25">
      <c r="A2144">
        <v>2020</v>
      </c>
      <c r="B2144" t="s">
        <v>112</v>
      </c>
      <c r="C2144" t="s">
        <v>119</v>
      </c>
      <c r="D2144" t="s">
        <v>46</v>
      </c>
      <c r="E2144" t="s">
        <v>33</v>
      </c>
      <c r="F2144">
        <v>0.64700000000000002</v>
      </c>
      <c r="G2144" t="s">
        <v>116</v>
      </c>
    </row>
    <row r="2145" spans="1:7" hidden="1" x14ac:dyDescent="0.25">
      <c r="A2145">
        <v>2020</v>
      </c>
      <c r="B2145" t="s">
        <v>112</v>
      </c>
      <c r="C2145" t="s">
        <v>119</v>
      </c>
      <c r="D2145" t="s">
        <v>9</v>
      </c>
      <c r="E2145">
        <v>1975</v>
      </c>
      <c r="F2145">
        <v>4.7489999999999997</v>
      </c>
      <c r="G2145" t="s">
        <v>113</v>
      </c>
    </row>
    <row r="2146" spans="1:7" hidden="1" x14ac:dyDescent="0.25">
      <c r="A2146">
        <v>2020</v>
      </c>
      <c r="B2146" t="s">
        <v>112</v>
      </c>
      <c r="C2146" t="s">
        <v>119</v>
      </c>
      <c r="D2146" t="s">
        <v>9</v>
      </c>
      <c r="E2146">
        <v>1985</v>
      </c>
      <c r="F2146">
        <v>7.6749999999999998</v>
      </c>
      <c r="G2146" t="s">
        <v>113</v>
      </c>
    </row>
    <row r="2147" spans="1:7" hidden="1" x14ac:dyDescent="0.25">
      <c r="A2147">
        <v>2020</v>
      </c>
      <c r="B2147" t="s">
        <v>112</v>
      </c>
      <c r="C2147" t="s">
        <v>119</v>
      </c>
      <c r="D2147" t="s">
        <v>9</v>
      </c>
      <c r="E2147">
        <v>1996</v>
      </c>
      <c r="F2147">
        <v>4.851</v>
      </c>
      <c r="G2147" t="s">
        <v>113</v>
      </c>
    </row>
    <row r="2148" spans="1:7" hidden="1" x14ac:dyDescent="0.25">
      <c r="A2148">
        <v>2020</v>
      </c>
      <c r="B2148" t="s">
        <v>112</v>
      </c>
      <c r="C2148" t="s">
        <v>119</v>
      </c>
      <c r="D2148" t="s">
        <v>9</v>
      </c>
      <c r="E2148">
        <v>2003</v>
      </c>
      <c r="F2148">
        <v>3.782</v>
      </c>
      <c r="G2148" t="s">
        <v>114</v>
      </c>
    </row>
    <row r="2149" spans="1:7" hidden="1" x14ac:dyDescent="0.25">
      <c r="A2149">
        <v>2020</v>
      </c>
      <c r="B2149" t="s">
        <v>112</v>
      </c>
      <c r="C2149" t="s">
        <v>119</v>
      </c>
      <c r="D2149" t="s">
        <v>9</v>
      </c>
      <c r="E2149">
        <v>2007</v>
      </c>
      <c r="F2149">
        <v>1.585</v>
      </c>
      <c r="G2149" t="s">
        <v>114</v>
      </c>
    </row>
    <row r="2150" spans="1:7" hidden="1" x14ac:dyDescent="0.25">
      <c r="A2150">
        <v>2020</v>
      </c>
      <c r="B2150" t="s">
        <v>112</v>
      </c>
      <c r="C2150" t="s">
        <v>119</v>
      </c>
      <c r="D2150" t="s">
        <v>9</v>
      </c>
      <c r="E2150">
        <v>2011</v>
      </c>
      <c r="F2150">
        <v>1.585</v>
      </c>
      <c r="G2150" t="s">
        <v>114</v>
      </c>
    </row>
    <row r="2151" spans="1:7" hidden="1" x14ac:dyDescent="0.25">
      <c r="A2151">
        <v>2020</v>
      </c>
      <c r="B2151" t="s">
        <v>112</v>
      </c>
      <c r="C2151" t="s">
        <v>119</v>
      </c>
      <c r="D2151" t="s">
        <v>9</v>
      </c>
      <c r="E2151">
        <v>2015</v>
      </c>
      <c r="F2151">
        <v>1.1890000000000001</v>
      </c>
      <c r="G2151" t="s">
        <v>114</v>
      </c>
    </row>
    <row r="2152" spans="1:7" hidden="1" x14ac:dyDescent="0.25">
      <c r="A2152">
        <v>2020</v>
      </c>
      <c r="B2152" t="s">
        <v>112</v>
      </c>
      <c r="C2152" t="s">
        <v>119</v>
      </c>
      <c r="D2152" t="s">
        <v>9</v>
      </c>
      <c r="E2152">
        <v>2017</v>
      </c>
      <c r="F2152">
        <v>1.1890000000000001</v>
      </c>
      <c r="G2152" t="s">
        <v>115</v>
      </c>
    </row>
    <row r="2153" spans="1:7" hidden="1" x14ac:dyDescent="0.25">
      <c r="A2153">
        <v>2020</v>
      </c>
      <c r="B2153" t="s">
        <v>112</v>
      </c>
      <c r="C2153" t="s">
        <v>119</v>
      </c>
      <c r="D2153" t="s">
        <v>9</v>
      </c>
      <c r="E2153">
        <v>2020</v>
      </c>
      <c r="F2153">
        <v>0.39600000000000002</v>
      </c>
      <c r="G2153" t="s">
        <v>115</v>
      </c>
    </row>
    <row r="2154" spans="1:7" hidden="1" x14ac:dyDescent="0.25">
      <c r="A2154">
        <v>2020</v>
      </c>
      <c r="B2154" t="s">
        <v>112</v>
      </c>
      <c r="C2154" t="s">
        <v>119</v>
      </c>
      <c r="D2154" t="s">
        <v>9</v>
      </c>
      <c r="E2154" t="s">
        <v>33</v>
      </c>
      <c r="F2154">
        <v>0.39600000000000002</v>
      </c>
      <c r="G2154" t="s">
        <v>116</v>
      </c>
    </row>
    <row r="2155" spans="1:7" hidden="1" x14ac:dyDescent="0.25">
      <c r="A2155">
        <v>2020</v>
      </c>
      <c r="B2155" t="s">
        <v>112</v>
      </c>
      <c r="C2155" t="s">
        <v>119</v>
      </c>
      <c r="D2155" t="s">
        <v>42</v>
      </c>
      <c r="E2155">
        <v>1975</v>
      </c>
      <c r="F2155">
        <v>0.249</v>
      </c>
      <c r="G2155" t="s">
        <v>113</v>
      </c>
    </row>
    <row r="2156" spans="1:7" hidden="1" x14ac:dyDescent="0.25">
      <c r="A2156">
        <v>2020</v>
      </c>
      <c r="B2156" t="s">
        <v>112</v>
      </c>
      <c r="C2156" t="s">
        <v>119</v>
      </c>
      <c r="D2156" t="s">
        <v>42</v>
      </c>
      <c r="E2156">
        <v>1985</v>
      </c>
      <c r="F2156">
        <v>0.38200000000000001</v>
      </c>
      <c r="G2156" t="s">
        <v>113</v>
      </c>
    </row>
    <row r="2157" spans="1:7" hidden="1" x14ac:dyDescent="0.25">
      <c r="A2157">
        <v>2020</v>
      </c>
      <c r="B2157" t="s">
        <v>112</v>
      </c>
      <c r="C2157" t="s">
        <v>119</v>
      </c>
      <c r="D2157" t="s">
        <v>42</v>
      </c>
      <c r="E2157">
        <v>1996</v>
      </c>
      <c r="F2157">
        <v>0.245</v>
      </c>
      <c r="G2157" t="s">
        <v>113</v>
      </c>
    </row>
    <row r="2158" spans="1:7" hidden="1" x14ac:dyDescent="0.25">
      <c r="A2158">
        <v>2020</v>
      </c>
      <c r="B2158" t="s">
        <v>112</v>
      </c>
      <c r="C2158" t="s">
        <v>119</v>
      </c>
      <c r="D2158" t="s">
        <v>42</v>
      </c>
      <c r="E2158">
        <v>2003</v>
      </c>
      <c r="F2158">
        <v>0.191</v>
      </c>
      <c r="G2158" t="s">
        <v>114</v>
      </c>
    </row>
    <row r="2159" spans="1:7" hidden="1" x14ac:dyDescent="0.25">
      <c r="A2159">
        <v>2020</v>
      </c>
      <c r="B2159" t="s">
        <v>112</v>
      </c>
      <c r="C2159" t="s">
        <v>119</v>
      </c>
      <c r="D2159" t="s">
        <v>42</v>
      </c>
      <c r="E2159">
        <v>2007</v>
      </c>
      <c r="F2159">
        <v>7.8E-2</v>
      </c>
      <c r="G2159" t="s">
        <v>114</v>
      </c>
    </row>
    <row r="2160" spans="1:7" hidden="1" x14ac:dyDescent="0.25">
      <c r="A2160">
        <v>2020</v>
      </c>
      <c r="B2160" t="s">
        <v>112</v>
      </c>
      <c r="C2160" t="s">
        <v>119</v>
      </c>
      <c r="D2160" t="s">
        <v>42</v>
      </c>
      <c r="E2160">
        <v>2011</v>
      </c>
      <c r="F2160">
        <v>7.8E-2</v>
      </c>
      <c r="G2160" t="s">
        <v>114</v>
      </c>
    </row>
    <row r="2161" spans="1:7" hidden="1" x14ac:dyDescent="0.25">
      <c r="A2161">
        <v>2020</v>
      </c>
      <c r="B2161" t="s">
        <v>112</v>
      </c>
      <c r="C2161" t="s">
        <v>119</v>
      </c>
      <c r="D2161" t="s">
        <v>42</v>
      </c>
      <c r="E2161">
        <v>2015</v>
      </c>
      <c r="F2161">
        <v>5.8999999999999997E-2</v>
      </c>
      <c r="G2161" t="s">
        <v>114</v>
      </c>
    </row>
    <row r="2162" spans="1:7" hidden="1" x14ac:dyDescent="0.25">
      <c r="A2162">
        <v>2020</v>
      </c>
      <c r="B2162" t="s">
        <v>112</v>
      </c>
      <c r="C2162" t="s">
        <v>119</v>
      </c>
      <c r="D2162" t="s">
        <v>42</v>
      </c>
      <c r="E2162">
        <v>2017</v>
      </c>
      <c r="F2162">
        <v>5.8999999999999997E-2</v>
      </c>
      <c r="G2162" t="s">
        <v>115</v>
      </c>
    </row>
    <row r="2163" spans="1:7" hidden="1" x14ac:dyDescent="0.25">
      <c r="A2163">
        <v>2020</v>
      </c>
      <c r="B2163" t="s">
        <v>112</v>
      </c>
      <c r="C2163" t="s">
        <v>119</v>
      </c>
      <c r="D2163" t="s">
        <v>42</v>
      </c>
      <c r="E2163">
        <v>2020</v>
      </c>
      <c r="F2163">
        <v>0.02</v>
      </c>
      <c r="G2163" t="s">
        <v>115</v>
      </c>
    </row>
    <row r="2164" spans="1:7" hidden="1" x14ac:dyDescent="0.25">
      <c r="A2164">
        <v>2020</v>
      </c>
      <c r="B2164" t="s">
        <v>112</v>
      </c>
      <c r="C2164" t="s">
        <v>119</v>
      </c>
      <c r="D2164" t="s">
        <v>42</v>
      </c>
      <c r="E2164" t="s">
        <v>33</v>
      </c>
      <c r="F2164">
        <v>0.02</v>
      </c>
      <c r="G2164" t="s">
        <v>116</v>
      </c>
    </row>
    <row r="2165" spans="1:7" x14ac:dyDescent="0.25">
      <c r="A2165">
        <v>2020</v>
      </c>
      <c r="B2165" t="s">
        <v>112</v>
      </c>
      <c r="C2165" t="s">
        <v>30</v>
      </c>
      <c r="D2165" t="s">
        <v>5</v>
      </c>
      <c r="E2165">
        <v>1975</v>
      </c>
      <c r="F2165">
        <v>3.7999999999999999E-2</v>
      </c>
      <c r="G2165" t="s">
        <v>113</v>
      </c>
    </row>
    <row r="2166" spans="1:7" x14ac:dyDescent="0.25">
      <c r="A2166">
        <v>2020</v>
      </c>
      <c r="B2166" t="s">
        <v>112</v>
      </c>
      <c r="C2166" t="s">
        <v>30</v>
      </c>
      <c r="D2166" t="s">
        <v>5</v>
      </c>
      <c r="E2166">
        <v>1985</v>
      </c>
      <c r="F2166">
        <v>0.04</v>
      </c>
      <c r="G2166" t="s">
        <v>113</v>
      </c>
    </row>
    <row r="2167" spans="1:7" x14ac:dyDescent="0.25">
      <c r="A2167">
        <v>2020</v>
      </c>
      <c r="B2167" t="s">
        <v>112</v>
      </c>
      <c r="C2167" t="s">
        <v>30</v>
      </c>
      <c r="D2167" t="s">
        <v>5</v>
      </c>
      <c r="E2167">
        <v>1996</v>
      </c>
      <c r="F2167">
        <v>2.5999999999999999E-2</v>
      </c>
      <c r="G2167" t="s">
        <v>113</v>
      </c>
    </row>
    <row r="2168" spans="1:7" x14ac:dyDescent="0.25">
      <c r="A2168">
        <v>2020</v>
      </c>
      <c r="B2168" t="s">
        <v>112</v>
      </c>
      <c r="C2168" t="s">
        <v>30</v>
      </c>
      <c r="D2168" t="s">
        <v>5</v>
      </c>
      <c r="E2168">
        <v>2003</v>
      </c>
      <c r="F2168">
        <v>2.7E-2</v>
      </c>
      <c r="G2168" t="s">
        <v>114</v>
      </c>
    </row>
    <row r="2169" spans="1:7" x14ac:dyDescent="0.25">
      <c r="A2169">
        <v>2020</v>
      </c>
      <c r="B2169" t="s">
        <v>112</v>
      </c>
      <c r="C2169" t="s">
        <v>30</v>
      </c>
      <c r="D2169" t="s">
        <v>5</v>
      </c>
      <c r="E2169">
        <v>2007</v>
      </c>
      <c r="F2169">
        <v>6.0000000000000001E-3</v>
      </c>
      <c r="G2169" t="s">
        <v>114</v>
      </c>
    </row>
    <row r="2170" spans="1:7" x14ac:dyDescent="0.25">
      <c r="A2170">
        <v>2020</v>
      </c>
      <c r="B2170" t="s">
        <v>112</v>
      </c>
      <c r="C2170" t="s">
        <v>30</v>
      </c>
      <c r="D2170" t="s">
        <v>5</v>
      </c>
      <c r="E2170">
        <v>2011</v>
      </c>
      <c r="F2170">
        <v>6.0000000000000001E-3</v>
      </c>
      <c r="G2170" t="s">
        <v>114</v>
      </c>
    </row>
    <row r="2171" spans="1:7" x14ac:dyDescent="0.25">
      <c r="A2171">
        <v>2020</v>
      </c>
      <c r="B2171" t="s">
        <v>112</v>
      </c>
      <c r="C2171" t="s">
        <v>30</v>
      </c>
      <c r="D2171" t="s">
        <v>5</v>
      </c>
      <c r="E2171">
        <v>2015</v>
      </c>
      <c r="F2171">
        <v>5.0000000000000001E-3</v>
      </c>
      <c r="G2171" t="s">
        <v>114</v>
      </c>
    </row>
    <row r="2172" spans="1:7" x14ac:dyDescent="0.25">
      <c r="A2172">
        <v>2020</v>
      </c>
      <c r="B2172" t="s">
        <v>112</v>
      </c>
      <c r="C2172" t="s">
        <v>30</v>
      </c>
      <c r="D2172" t="s">
        <v>5</v>
      </c>
      <c r="E2172">
        <v>2017</v>
      </c>
      <c r="F2172">
        <v>5.0000000000000001E-3</v>
      </c>
      <c r="G2172" t="s">
        <v>115</v>
      </c>
    </row>
    <row r="2173" spans="1:7" x14ac:dyDescent="0.25">
      <c r="A2173">
        <v>2020</v>
      </c>
      <c r="B2173" t="s">
        <v>112</v>
      </c>
      <c r="C2173" t="s">
        <v>30</v>
      </c>
      <c r="D2173" t="s">
        <v>5</v>
      </c>
      <c r="E2173">
        <v>2020</v>
      </c>
      <c r="F2173">
        <v>2E-3</v>
      </c>
      <c r="G2173" t="s">
        <v>115</v>
      </c>
    </row>
    <row r="2174" spans="1:7" x14ac:dyDescent="0.25">
      <c r="A2174">
        <v>2020</v>
      </c>
      <c r="B2174" t="s">
        <v>112</v>
      </c>
      <c r="C2174" t="s">
        <v>30</v>
      </c>
      <c r="D2174" t="s">
        <v>5</v>
      </c>
      <c r="E2174" t="s">
        <v>33</v>
      </c>
      <c r="F2174">
        <v>2E-3</v>
      </c>
      <c r="G2174" t="s">
        <v>116</v>
      </c>
    </row>
    <row r="2175" spans="1:7" x14ac:dyDescent="0.25">
      <c r="A2175">
        <v>2020</v>
      </c>
      <c r="B2175" t="s">
        <v>112</v>
      </c>
      <c r="C2175" t="s">
        <v>30</v>
      </c>
      <c r="D2175" t="s">
        <v>35</v>
      </c>
      <c r="E2175">
        <v>1975</v>
      </c>
      <c r="F2175">
        <v>0.248</v>
      </c>
      <c r="G2175" t="s">
        <v>113</v>
      </c>
    </row>
    <row r="2176" spans="1:7" x14ac:dyDescent="0.25">
      <c r="A2176">
        <v>2020</v>
      </c>
      <c r="B2176" t="s">
        <v>112</v>
      </c>
      <c r="C2176" t="s">
        <v>30</v>
      </c>
      <c r="D2176" t="s">
        <v>35</v>
      </c>
      <c r="E2176">
        <v>1985</v>
      </c>
      <c r="F2176">
        <v>0.33200000000000002</v>
      </c>
      <c r="G2176" t="s">
        <v>113</v>
      </c>
    </row>
    <row r="2177" spans="1:7" x14ac:dyDescent="0.25">
      <c r="A2177">
        <v>2020</v>
      </c>
      <c r="B2177" t="s">
        <v>112</v>
      </c>
      <c r="C2177" t="s">
        <v>30</v>
      </c>
      <c r="D2177" t="s">
        <v>35</v>
      </c>
      <c r="E2177">
        <v>1996</v>
      </c>
      <c r="F2177">
        <v>0.18099999999999999</v>
      </c>
      <c r="G2177" t="s">
        <v>113</v>
      </c>
    </row>
    <row r="2178" spans="1:7" x14ac:dyDescent="0.25">
      <c r="A2178">
        <v>2020</v>
      </c>
      <c r="B2178" t="s">
        <v>112</v>
      </c>
      <c r="C2178" t="s">
        <v>30</v>
      </c>
      <c r="D2178" t="s">
        <v>35</v>
      </c>
      <c r="E2178">
        <v>2003</v>
      </c>
      <c r="F2178">
        <v>7.3999999999999996E-2</v>
      </c>
      <c r="G2178" t="s">
        <v>114</v>
      </c>
    </row>
    <row r="2179" spans="1:7" x14ac:dyDescent="0.25">
      <c r="A2179">
        <v>2020</v>
      </c>
      <c r="B2179" t="s">
        <v>112</v>
      </c>
      <c r="C2179" t="s">
        <v>30</v>
      </c>
      <c r="D2179" t="s">
        <v>35</v>
      </c>
      <c r="E2179">
        <v>2007</v>
      </c>
      <c r="F2179">
        <v>3.4000000000000002E-2</v>
      </c>
      <c r="G2179" t="s">
        <v>114</v>
      </c>
    </row>
    <row r="2180" spans="1:7" x14ac:dyDescent="0.25">
      <c r="A2180">
        <v>2020</v>
      </c>
      <c r="B2180" t="s">
        <v>112</v>
      </c>
      <c r="C2180" t="s">
        <v>30</v>
      </c>
      <c r="D2180" t="s">
        <v>35</v>
      </c>
      <c r="E2180">
        <v>2011</v>
      </c>
      <c r="F2180">
        <v>3.4000000000000002E-2</v>
      </c>
      <c r="G2180" t="s">
        <v>114</v>
      </c>
    </row>
    <row r="2181" spans="1:7" x14ac:dyDescent="0.25">
      <c r="A2181">
        <v>2020</v>
      </c>
      <c r="B2181" t="s">
        <v>112</v>
      </c>
      <c r="C2181" t="s">
        <v>30</v>
      </c>
      <c r="D2181" t="s">
        <v>35</v>
      </c>
      <c r="E2181">
        <v>2015</v>
      </c>
      <c r="F2181">
        <v>2.5999999999999999E-2</v>
      </c>
      <c r="G2181" t="s">
        <v>114</v>
      </c>
    </row>
    <row r="2182" spans="1:7" x14ac:dyDescent="0.25">
      <c r="A2182">
        <v>2020</v>
      </c>
      <c r="B2182" t="s">
        <v>112</v>
      </c>
      <c r="C2182" t="s">
        <v>30</v>
      </c>
      <c r="D2182" t="s">
        <v>35</v>
      </c>
      <c r="E2182">
        <v>2017</v>
      </c>
      <c r="F2182">
        <v>2.5999999999999999E-2</v>
      </c>
      <c r="G2182" t="s">
        <v>115</v>
      </c>
    </row>
    <row r="2183" spans="1:7" x14ac:dyDescent="0.25">
      <c r="A2183">
        <v>2020</v>
      </c>
      <c r="B2183" t="s">
        <v>112</v>
      </c>
      <c r="C2183" t="s">
        <v>30</v>
      </c>
      <c r="D2183" t="s">
        <v>35</v>
      </c>
      <c r="E2183">
        <v>2020</v>
      </c>
      <c r="F2183">
        <v>8.9999999999999993E-3</v>
      </c>
      <c r="G2183" t="s">
        <v>115</v>
      </c>
    </row>
    <row r="2184" spans="1:7" x14ac:dyDescent="0.25">
      <c r="A2184">
        <v>2020</v>
      </c>
      <c r="B2184" t="s">
        <v>112</v>
      </c>
      <c r="C2184" t="s">
        <v>30</v>
      </c>
      <c r="D2184" t="s">
        <v>35</v>
      </c>
      <c r="E2184" t="s">
        <v>33</v>
      </c>
      <c r="F2184">
        <v>8.9999999999999993E-3</v>
      </c>
      <c r="G2184" t="s">
        <v>116</v>
      </c>
    </row>
    <row r="2185" spans="1:7" x14ac:dyDescent="0.25">
      <c r="A2185">
        <v>2020</v>
      </c>
      <c r="B2185" t="s">
        <v>112</v>
      </c>
      <c r="C2185" t="s">
        <v>30</v>
      </c>
      <c r="D2185" t="s">
        <v>38</v>
      </c>
      <c r="E2185">
        <v>1975</v>
      </c>
      <c r="F2185">
        <v>3.7189999999999999</v>
      </c>
      <c r="G2185" t="s">
        <v>113</v>
      </c>
    </row>
    <row r="2186" spans="1:7" x14ac:dyDescent="0.25">
      <c r="A2186">
        <v>2020</v>
      </c>
      <c r="B2186" t="s">
        <v>112</v>
      </c>
      <c r="C2186" t="s">
        <v>30</v>
      </c>
      <c r="D2186" t="s">
        <v>38</v>
      </c>
      <c r="E2186">
        <v>1985</v>
      </c>
      <c r="F2186">
        <v>3.504</v>
      </c>
      <c r="G2186" t="s">
        <v>113</v>
      </c>
    </row>
    <row r="2187" spans="1:7" x14ac:dyDescent="0.25">
      <c r="A2187">
        <v>2020</v>
      </c>
      <c r="B2187" t="s">
        <v>112</v>
      </c>
      <c r="C2187" t="s">
        <v>30</v>
      </c>
      <c r="D2187" t="s">
        <v>38</v>
      </c>
      <c r="E2187">
        <v>1996</v>
      </c>
      <c r="F2187">
        <v>1.615</v>
      </c>
      <c r="G2187" t="s">
        <v>113</v>
      </c>
    </row>
    <row r="2188" spans="1:7" x14ac:dyDescent="0.25">
      <c r="A2188">
        <v>2020</v>
      </c>
      <c r="B2188" t="s">
        <v>112</v>
      </c>
      <c r="C2188" t="s">
        <v>30</v>
      </c>
      <c r="D2188" t="s">
        <v>38</v>
      </c>
      <c r="E2188">
        <v>2003</v>
      </c>
      <c r="F2188">
        <v>0.38800000000000001</v>
      </c>
      <c r="G2188" t="s">
        <v>114</v>
      </c>
    </row>
    <row r="2189" spans="1:7" x14ac:dyDescent="0.25">
      <c r="A2189">
        <v>2020</v>
      </c>
      <c r="B2189" t="s">
        <v>112</v>
      </c>
      <c r="C2189" t="s">
        <v>30</v>
      </c>
      <c r="D2189" t="s">
        <v>38</v>
      </c>
      <c r="E2189">
        <v>2007</v>
      </c>
      <c r="F2189">
        <v>0.36799999999999999</v>
      </c>
      <c r="G2189" t="s">
        <v>114</v>
      </c>
    </row>
    <row r="2190" spans="1:7" x14ac:dyDescent="0.25">
      <c r="A2190">
        <v>2020</v>
      </c>
      <c r="B2190" t="s">
        <v>112</v>
      </c>
      <c r="C2190" t="s">
        <v>30</v>
      </c>
      <c r="D2190" t="s">
        <v>38</v>
      </c>
      <c r="E2190">
        <v>2011</v>
      </c>
      <c r="F2190">
        <v>0.36799999999999999</v>
      </c>
      <c r="G2190" t="s">
        <v>114</v>
      </c>
    </row>
    <row r="2191" spans="1:7" x14ac:dyDescent="0.25">
      <c r="A2191">
        <v>2020</v>
      </c>
      <c r="B2191" t="s">
        <v>112</v>
      </c>
      <c r="C2191" t="s">
        <v>30</v>
      </c>
      <c r="D2191" t="s">
        <v>38</v>
      </c>
      <c r="E2191">
        <v>2015</v>
      </c>
      <c r="F2191">
        <v>0.27600000000000002</v>
      </c>
      <c r="G2191" t="s">
        <v>114</v>
      </c>
    </row>
    <row r="2192" spans="1:7" x14ac:dyDescent="0.25">
      <c r="A2192">
        <v>2020</v>
      </c>
      <c r="B2192" t="s">
        <v>112</v>
      </c>
      <c r="C2192" t="s">
        <v>30</v>
      </c>
      <c r="D2192" t="s">
        <v>38</v>
      </c>
      <c r="E2192">
        <v>2017</v>
      </c>
      <c r="F2192">
        <v>0.27600000000000002</v>
      </c>
      <c r="G2192" t="s">
        <v>115</v>
      </c>
    </row>
    <row r="2193" spans="1:7" x14ac:dyDescent="0.25">
      <c r="A2193">
        <v>2020</v>
      </c>
      <c r="B2193" t="s">
        <v>112</v>
      </c>
      <c r="C2193" t="s">
        <v>30</v>
      </c>
      <c r="D2193" t="s">
        <v>38</v>
      </c>
      <c r="E2193">
        <v>2020</v>
      </c>
      <c r="F2193">
        <v>9.1999999999999998E-2</v>
      </c>
      <c r="G2193" t="s">
        <v>115</v>
      </c>
    </row>
    <row r="2194" spans="1:7" x14ac:dyDescent="0.25">
      <c r="A2194">
        <v>2020</v>
      </c>
      <c r="B2194" t="s">
        <v>112</v>
      </c>
      <c r="C2194" t="s">
        <v>30</v>
      </c>
      <c r="D2194" t="s">
        <v>38</v>
      </c>
      <c r="E2194" t="s">
        <v>33</v>
      </c>
      <c r="F2194">
        <v>9.1999999999999998E-2</v>
      </c>
      <c r="G2194" t="s">
        <v>116</v>
      </c>
    </row>
    <row r="2195" spans="1:7" x14ac:dyDescent="0.25">
      <c r="A2195">
        <v>2020</v>
      </c>
      <c r="B2195" t="s">
        <v>112</v>
      </c>
      <c r="C2195" t="s">
        <v>30</v>
      </c>
      <c r="D2195" t="s">
        <v>40</v>
      </c>
      <c r="E2195">
        <v>1975</v>
      </c>
      <c r="F2195">
        <v>0.48199999999999998</v>
      </c>
      <c r="G2195" t="s">
        <v>113</v>
      </c>
    </row>
    <row r="2196" spans="1:7" x14ac:dyDescent="0.25">
      <c r="A2196">
        <v>2020</v>
      </c>
      <c r="B2196" t="s">
        <v>112</v>
      </c>
      <c r="C2196" t="s">
        <v>30</v>
      </c>
      <c r="D2196" t="s">
        <v>40</v>
      </c>
      <c r="E2196">
        <v>1985</v>
      </c>
      <c r="F2196">
        <v>0.72599999999999998</v>
      </c>
      <c r="G2196" t="s">
        <v>113</v>
      </c>
    </row>
    <row r="2197" spans="1:7" x14ac:dyDescent="0.25">
      <c r="A2197">
        <v>2020</v>
      </c>
      <c r="B2197" t="s">
        <v>112</v>
      </c>
      <c r="C2197" t="s">
        <v>30</v>
      </c>
      <c r="D2197" t="s">
        <v>40</v>
      </c>
      <c r="E2197">
        <v>1996</v>
      </c>
      <c r="F2197">
        <v>0.39500000000000002</v>
      </c>
      <c r="G2197" t="s">
        <v>113</v>
      </c>
    </row>
    <row r="2198" spans="1:7" x14ac:dyDescent="0.25">
      <c r="A2198">
        <v>2020</v>
      </c>
      <c r="B2198" t="s">
        <v>112</v>
      </c>
      <c r="C2198" t="s">
        <v>30</v>
      </c>
      <c r="D2198" t="s">
        <v>40</v>
      </c>
      <c r="E2198">
        <v>2003</v>
      </c>
      <c r="F2198">
        <v>0.122</v>
      </c>
      <c r="G2198" t="s">
        <v>114</v>
      </c>
    </row>
    <row r="2199" spans="1:7" x14ac:dyDescent="0.25">
      <c r="A2199">
        <v>2020</v>
      </c>
      <c r="B2199" t="s">
        <v>112</v>
      </c>
      <c r="C2199" t="s">
        <v>30</v>
      </c>
      <c r="D2199" t="s">
        <v>40</v>
      </c>
      <c r="E2199">
        <v>2007</v>
      </c>
      <c r="F2199">
        <v>6.7000000000000004E-2</v>
      </c>
      <c r="G2199" t="s">
        <v>114</v>
      </c>
    </row>
    <row r="2200" spans="1:7" x14ac:dyDescent="0.25">
      <c r="A2200">
        <v>2020</v>
      </c>
      <c r="B2200" t="s">
        <v>112</v>
      </c>
      <c r="C2200" t="s">
        <v>30</v>
      </c>
      <c r="D2200" t="s">
        <v>40</v>
      </c>
      <c r="E2200">
        <v>2011</v>
      </c>
      <c r="F2200">
        <v>6.7000000000000004E-2</v>
      </c>
      <c r="G2200" t="s">
        <v>114</v>
      </c>
    </row>
    <row r="2201" spans="1:7" x14ac:dyDescent="0.25">
      <c r="A2201">
        <v>2020</v>
      </c>
      <c r="B2201" t="s">
        <v>112</v>
      </c>
      <c r="C2201" t="s">
        <v>30</v>
      </c>
      <c r="D2201" t="s">
        <v>40</v>
      </c>
      <c r="E2201">
        <v>2015</v>
      </c>
      <c r="F2201">
        <v>0.05</v>
      </c>
      <c r="G2201" t="s">
        <v>114</v>
      </c>
    </row>
    <row r="2202" spans="1:7" x14ac:dyDescent="0.25">
      <c r="A2202">
        <v>2020</v>
      </c>
      <c r="B2202" t="s">
        <v>112</v>
      </c>
      <c r="C2202" t="s">
        <v>30</v>
      </c>
      <c r="D2202" t="s">
        <v>40</v>
      </c>
      <c r="E2202">
        <v>2017</v>
      </c>
      <c r="F2202">
        <v>0.05</v>
      </c>
      <c r="G2202" t="s">
        <v>115</v>
      </c>
    </row>
    <row r="2203" spans="1:7" x14ac:dyDescent="0.25">
      <c r="A2203">
        <v>2020</v>
      </c>
      <c r="B2203" t="s">
        <v>112</v>
      </c>
      <c r="C2203" t="s">
        <v>30</v>
      </c>
      <c r="D2203" t="s">
        <v>40</v>
      </c>
      <c r="E2203">
        <v>2020</v>
      </c>
      <c r="F2203">
        <v>1.7000000000000001E-2</v>
      </c>
      <c r="G2203" t="s">
        <v>115</v>
      </c>
    </row>
    <row r="2204" spans="1:7" x14ac:dyDescent="0.25">
      <c r="A2204">
        <v>2020</v>
      </c>
      <c r="B2204" t="s">
        <v>112</v>
      </c>
      <c r="C2204" t="s">
        <v>30</v>
      </c>
      <c r="D2204" t="s">
        <v>40</v>
      </c>
      <c r="E2204" t="s">
        <v>33</v>
      </c>
      <c r="F2204">
        <v>1.7000000000000001E-2</v>
      </c>
      <c r="G2204" t="s">
        <v>116</v>
      </c>
    </row>
    <row r="2205" spans="1:7" x14ac:dyDescent="0.25">
      <c r="A2205">
        <v>2020</v>
      </c>
      <c r="B2205" t="s">
        <v>112</v>
      </c>
      <c r="C2205" t="s">
        <v>30</v>
      </c>
      <c r="D2205" t="s">
        <v>43</v>
      </c>
      <c r="E2205">
        <v>1975</v>
      </c>
      <c r="F2205">
        <v>0.28299999999999997</v>
      </c>
      <c r="G2205" t="s">
        <v>113</v>
      </c>
    </row>
    <row r="2206" spans="1:7" x14ac:dyDescent="0.25">
      <c r="A2206">
        <v>2020</v>
      </c>
      <c r="B2206" t="s">
        <v>112</v>
      </c>
      <c r="C2206" t="s">
        <v>30</v>
      </c>
      <c r="D2206" t="s">
        <v>43</v>
      </c>
      <c r="E2206">
        <v>1985</v>
      </c>
      <c r="F2206">
        <v>0.42699999999999999</v>
      </c>
      <c r="G2206" t="s">
        <v>113</v>
      </c>
    </row>
    <row r="2207" spans="1:7" x14ac:dyDescent="0.25">
      <c r="A2207">
        <v>2020</v>
      </c>
      <c r="B2207" t="s">
        <v>112</v>
      </c>
      <c r="C2207" t="s">
        <v>30</v>
      </c>
      <c r="D2207" t="s">
        <v>43</v>
      </c>
      <c r="E2207">
        <v>1996</v>
      </c>
      <c r="F2207">
        <v>0.23200000000000001</v>
      </c>
      <c r="G2207" t="s">
        <v>113</v>
      </c>
    </row>
    <row r="2208" spans="1:7" x14ac:dyDescent="0.25">
      <c r="A2208">
        <v>2020</v>
      </c>
      <c r="B2208" t="s">
        <v>112</v>
      </c>
      <c r="C2208" t="s">
        <v>30</v>
      </c>
      <c r="D2208" t="s">
        <v>43</v>
      </c>
      <c r="E2208">
        <v>2003</v>
      </c>
      <c r="F2208">
        <v>7.1999999999999995E-2</v>
      </c>
      <c r="G2208" t="s">
        <v>114</v>
      </c>
    </row>
    <row r="2209" spans="1:7" x14ac:dyDescent="0.25">
      <c r="A2209">
        <v>2020</v>
      </c>
      <c r="B2209" t="s">
        <v>112</v>
      </c>
      <c r="C2209" t="s">
        <v>30</v>
      </c>
      <c r="D2209" t="s">
        <v>43</v>
      </c>
      <c r="E2209">
        <v>2007</v>
      </c>
      <c r="F2209">
        <v>3.9E-2</v>
      </c>
      <c r="G2209" t="s">
        <v>114</v>
      </c>
    </row>
    <row r="2210" spans="1:7" x14ac:dyDescent="0.25">
      <c r="A2210">
        <v>2020</v>
      </c>
      <c r="B2210" t="s">
        <v>112</v>
      </c>
      <c r="C2210" t="s">
        <v>30</v>
      </c>
      <c r="D2210" t="s">
        <v>43</v>
      </c>
      <c r="E2210">
        <v>2011</v>
      </c>
      <c r="F2210">
        <v>3.9E-2</v>
      </c>
      <c r="G2210" t="s">
        <v>114</v>
      </c>
    </row>
    <row r="2211" spans="1:7" x14ac:dyDescent="0.25">
      <c r="A2211">
        <v>2020</v>
      </c>
      <c r="B2211" t="s">
        <v>112</v>
      </c>
      <c r="C2211" t="s">
        <v>30</v>
      </c>
      <c r="D2211" t="s">
        <v>43</v>
      </c>
      <c r="E2211">
        <v>2015</v>
      </c>
      <c r="F2211">
        <v>0.03</v>
      </c>
      <c r="G2211" t="s">
        <v>114</v>
      </c>
    </row>
    <row r="2212" spans="1:7" x14ac:dyDescent="0.25">
      <c r="A2212">
        <v>2020</v>
      </c>
      <c r="B2212" t="s">
        <v>112</v>
      </c>
      <c r="C2212" t="s">
        <v>30</v>
      </c>
      <c r="D2212" t="s">
        <v>43</v>
      </c>
      <c r="E2212">
        <v>2017</v>
      </c>
      <c r="F2212">
        <v>0.03</v>
      </c>
      <c r="G2212" t="s">
        <v>115</v>
      </c>
    </row>
    <row r="2213" spans="1:7" x14ac:dyDescent="0.25">
      <c r="A2213">
        <v>2020</v>
      </c>
      <c r="B2213" t="s">
        <v>112</v>
      </c>
      <c r="C2213" t="s">
        <v>30</v>
      </c>
      <c r="D2213" t="s">
        <v>43</v>
      </c>
      <c r="E2213">
        <v>2020</v>
      </c>
      <c r="F2213">
        <v>0.01</v>
      </c>
      <c r="G2213" t="s">
        <v>115</v>
      </c>
    </row>
    <row r="2214" spans="1:7" x14ac:dyDescent="0.25">
      <c r="A2214">
        <v>2020</v>
      </c>
      <c r="B2214" t="s">
        <v>112</v>
      </c>
      <c r="C2214" t="s">
        <v>30</v>
      </c>
      <c r="D2214" t="s">
        <v>43</v>
      </c>
      <c r="E2214" t="s">
        <v>33</v>
      </c>
      <c r="F2214">
        <v>0.01</v>
      </c>
      <c r="G2214" t="s">
        <v>116</v>
      </c>
    </row>
    <row r="2215" spans="1:7" x14ac:dyDescent="0.25">
      <c r="A2215">
        <v>2020</v>
      </c>
      <c r="B2215" t="s">
        <v>112</v>
      </c>
      <c r="C2215" t="s">
        <v>30</v>
      </c>
      <c r="D2215" t="s">
        <v>44</v>
      </c>
      <c r="E2215">
        <v>1975</v>
      </c>
      <c r="F2215">
        <v>0.24199999999999999</v>
      </c>
      <c r="G2215" t="s">
        <v>113</v>
      </c>
    </row>
    <row r="2216" spans="1:7" x14ac:dyDescent="0.25">
      <c r="A2216">
        <v>2020</v>
      </c>
      <c r="B2216" t="s">
        <v>112</v>
      </c>
      <c r="C2216" t="s">
        <v>30</v>
      </c>
      <c r="D2216" t="s">
        <v>44</v>
      </c>
      <c r="E2216">
        <v>1985</v>
      </c>
      <c r="F2216">
        <v>0.39600000000000002</v>
      </c>
      <c r="G2216" t="s">
        <v>113</v>
      </c>
    </row>
    <row r="2217" spans="1:7" x14ac:dyDescent="0.25">
      <c r="A2217">
        <v>2020</v>
      </c>
      <c r="B2217" t="s">
        <v>112</v>
      </c>
      <c r="C2217" t="s">
        <v>30</v>
      </c>
      <c r="D2217" t="s">
        <v>44</v>
      </c>
      <c r="E2217">
        <v>1996</v>
      </c>
      <c r="F2217">
        <v>0.36199999999999999</v>
      </c>
      <c r="G2217" t="s">
        <v>113</v>
      </c>
    </row>
    <row r="2218" spans="1:7" x14ac:dyDescent="0.25">
      <c r="A2218">
        <v>2020</v>
      </c>
      <c r="B2218" t="s">
        <v>112</v>
      </c>
      <c r="C2218" t="s">
        <v>30</v>
      </c>
      <c r="D2218" t="s">
        <v>44</v>
      </c>
      <c r="E2218">
        <v>2003</v>
      </c>
      <c r="F2218">
        <v>0.13600000000000001</v>
      </c>
      <c r="G2218" t="s">
        <v>114</v>
      </c>
    </row>
    <row r="2219" spans="1:7" x14ac:dyDescent="0.25">
      <c r="A2219">
        <v>2020</v>
      </c>
      <c r="B2219" t="s">
        <v>112</v>
      </c>
      <c r="C2219" t="s">
        <v>30</v>
      </c>
      <c r="D2219" t="s">
        <v>44</v>
      </c>
      <c r="E2219">
        <v>2007</v>
      </c>
      <c r="F2219">
        <v>9.0999999999999998E-2</v>
      </c>
      <c r="G2219" t="s">
        <v>114</v>
      </c>
    </row>
    <row r="2220" spans="1:7" x14ac:dyDescent="0.25">
      <c r="A2220">
        <v>2020</v>
      </c>
      <c r="B2220" t="s">
        <v>112</v>
      </c>
      <c r="C2220" t="s">
        <v>30</v>
      </c>
      <c r="D2220" t="s">
        <v>44</v>
      </c>
      <c r="E2220">
        <v>2011</v>
      </c>
      <c r="F2220">
        <v>9.0999999999999998E-2</v>
      </c>
      <c r="G2220" t="s">
        <v>114</v>
      </c>
    </row>
    <row r="2221" spans="1:7" x14ac:dyDescent="0.25">
      <c r="A2221">
        <v>2020</v>
      </c>
      <c r="B2221" t="s">
        <v>112</v>
      </c>
      <c r="C2221" t="s">
        <v>30</v>
      </c>
      <c r="D2221" t="s">
        <v>44</v>
      </c>
      <c r="E2221">
        <v>2015</v>
      </c>
      <c r="F2221">
        <v>6.8000000000000005E-2</v>
      </c>
      <c r="G2221" t="s">
        <v>114</v>
      </c>
    </row>
    <row r="2222" spans="1:7" x14ac:dyDescent="0.25">
      <c r="A2222">
        <v>2020</v>
      </c>
      <c r="B2222" t="s">
        <v>112</v>
      </c>
      <c r="C2222" t="s">
        <v>30</v>
      </c>
      <c r="D2222" t="s">
        <v>44</v>
      </c>
      <c r="E2222">
        <v>2017</v>
      </c>
      <c r="F2222">
        <v>6.8000000000000005E-2</v>
      </c>
      <c r="G2222" t="s">
        <v>115</v>
      </c>
    </row>
    <row r="2223" spans="1:7" x14ac:dyDescent="0.25">
      <c r="A2223">
        <v>2020</v>
      </c>
      <c r="B2223" t="s">
        <v>112</v>
      </c>
      <c r="C2223" t="s">
        <v>30</v>
      </c>
      <c r="D2223" t="s">
        <v>44</v>
      </c>
      <c r="E2223">
        <v>2020</v>
      </c>
      <c r="F2223">
        <v>2.3E-2</v>
      </c>
      <c r="G2223" t="s">
        <v>115</v>
      </c>
    </row>
    <row r="2224" spans="1:7" x14ac:dyDescent="0.25">
      <c r="A2224">
        <v>2020</v>
      </c>
      <c r="B2224" t="s">
        <v>112</v>
      </c>
      <c r="C2224" t="s">
        <v>30</v>
      </c>
      <c r="D2224" t="s">
        <v>44</v>
      </c>
      <c r="E2224" t="s">
        <v>33</v>
      </c>
      <c r="F2224">
        <v>2.3E-2</v>
      </c>
      <c r="G2224" t="s">
        <v>116</v>
      </c>
    </row>
    <row r="2225" spans="1:7" x14ac:dyDescent="0.25">
      <c r="A2225">
        <v>2020</v>
      </c>
      <c r="B2225" t="s">
        <v>112</v>
      </c>
      <c r="C2225" t="s">
        <v>30</v>
      </c>
      <c r="D2225" t="s">
        <v>46</v>
      </c>
      <c r="E2225">
        <v>1975</v>
      </c>
      <c r="F2225">
        <v>0.79700000000000004</v>
      </c>
      <c r="G2225" t="s">
        <v>113</v>
      </c>
    </row>
    <row r="2226" spans="1:7" x14ac:dyDescent="0.25">
      <c r="A2226">
        <v>2020</v>
      </c>
      <c r="B2226" t="s">
        <v>112</v>
      </c>
      <c r="C2226" t="s">
        <v>30</v>
      </c>
      <c r="D2226" t="s">
        <v>46</v>
      </c>
      <c r="E2226">
        <v>1985</v>
      </c>
      <c r="F2226">
        <v>1.66</v>
      </c>
      <c r="G2226" t="s">
        <v>113</v>
      </c>
    </row>
    <row r="2227" spans="1:7" x14ac:dyDescent="0.25">
      <c r="A2227">
        <v>2020</v>
      </c>
      <c r="B2227" t="s">
        <v>112</v>
      </c>
      <c r="C2227" t="s">
        <v>30</v>
      </c>
      <c r="D2227" t="s">
        <v>46</v>
      </c>
      <c r="E2227">
        <v>1996</v>
      </c>
      <c r="F2227">
        <v>2.0720000000000001</v>
      </c>
      <c r="G2227" t="s">
        <v>113</v>
      </c>
    </row>
    <row r="2228" spans="1:7" x14ac:dyDescent="0.25">
      <c r="A2228">
        <v>2020</v>
      </c>
      <c r="B2228" t="s">
        <v>112</v>
      </c>
      <c r="C2228" t="s">
        <v>30</v>
      </c>
      <c r="D2228" t="s">
        <v>46</v>
      </c>
      <c r="E2228">
        <v>2003</v>
      </c>
      <c r="F2228">
        <v>0.51300000000000001</v>
      </c>
      <c r="G2228" t="s">
        <v>114</v>
      </c>
    </row>
    <row r="2229" spans="1:7" x14ac:dyDescent="0.25">
      <c r="A2229">
        <v>2020</v>
      </c>
      <c r="B2229" t="s">
        <v>112</v>
      </c>
      <c r="C2229" t="s">
        <v>30</v>
      </c>
      <c r="D2229" t="s">
        <v>46</v>
      </c>
      <c r="E2229">
        <v>2007</v>
      </c>
      <c r="F2229">
        <v>0.52800000000000002</v>
      </c>
      <c r="G2229" t="s">
        <v>114</v>
      </c>
    </row>
    <row r="2230" spans="1:7" x14ac:dyDescent="0.25">
      <c r="A2230">
        <v>2020</v>
      </c>
      <c r="B2230" t="s">
        <v>112</v>
      </c>
      <c r="C2230" t="s">
        <v>30</v>
      </c>
      <c r="D2230" t="s">
        <v>46</v>
      </c>
      <c r="E2230">
        <v>2011</v>
      </c>
      <c r="F2230">
        <v>0.52800000000000002</v>
      </c>
      <c r="G2230" t="s">
        <v>114</v>
      </c>
    </row>
    <row r="2231" spans="1:7" x14ac:dyDescent="0.25">
      <c r="A2231">
        <v>2020</v>
      </c>
      <c r="B2231" t="s">
        <v>112</v>
      </c>
      <c r="C2231" t="s">
        <v>30</v>
      </c>
      <c r="D2231" t="s">
        <v>46</v>
      </c>
      <c r="E2231">
        <v>2015</v>
      </c>
      <c r="F2231">
        <v>0.39600000000000002</v>
      </c>
      <c r="G2231" t="s">
        <v>114</v>
      </c>
    </row>
    <row r="2232" spans="1:7" x14ac:dyDescent="0.25">
      <c r="A2232">
        <v>2020</v>
      </c>
      <c r="B2232" t="s">
        <v>112</v>
      </c>
      <c r="C2232" t="s">
        <v>30</v>
      </c>
      <c r="D2232" t="s">
        <v>46</v>
      </c>
      <c r="E2232">
        <v>2017</v>
      </c>
      <c r="F2232">
        <v>0.39600000000000002</v>
      </c>
      <c r="G2232" t="s">
        <v>115</v>
      </c>
    </row>
    <row r="2233" spans="1:7" x14ac:dyDescent="0.25">
      <c r="A2233">
        <v>2020</v>
      </c>
      <c r="B2233" t="s">
        <v>112</v>
      </c>
      <c r="C2233" t="s">
        <v>30</v>
      </c>
      <c r="D2233" t="s">
        <v>46</v>
      </c>
      <c r="E2233">
        <v>2020</v>
      </c>
      <c r="F2233">
        <v>0.13200000000000001</v>
      </c>
      <c r="G2233" t="s">
        <v>115</v>
      </c>
    </row>
    <row r="2234" spans="1:7" x14ac:dyDescent="0.25">
      <c r="A2234">
        <v>2020</v>
      </c>
      <c r="B2234" t="s">
        <v>112</v>
      </c>
      <c r="C2234" t="s">
        <v>30</v>
      </c>
      <c r="D2234" t="s">
        <v>46</v>
      </c>
      <c r="E2234" t="s">
        <v>33</v>
      </c>
      <c r="F2234">
        <v>0.13200000000000001</v>
      </c>
      <c r="G2234" t="s">
        <v>116</v>
      </c>
    </row>
    <row r="2235" spans="1:7" x14ac:dyDescent="0.25">
      <c r="A2235">
        <v>2020</v>
      </c>
      <c r="B2235" t="s">
        <v>112</v>
      </c>
      <c r="C2235" t="s">
        <v>30</v>
      </c>
      <c r="D2235" t="s">
        <v>9</v>
      </c>
      <c r="E2235">
        <v>1975</v>
      </c>
      <c r="F2235">
        <v>1.756</v>
      </c>
      <c r="G2235" t="s">
        <v>113</v>
      </c>
    </row>
    <row r="2236" spans="1:7" x14ac:dyDescent="0.25">
      <c r="A2236">
        <v>2020</v>
      </c>
      <c r="B2236" t="s">
        <v>112</v>
      </c>
      <c r="C2236" t="s">
        <v>30</v>
      </c>
      <c r="D2236" t="s">
        <v>9</v>
      </c>
      <c r="E2236">
        <v>1985</v>
      </c>
      <c r="F2236">
        <v>2.7290000000000001</v>
      </c>
      <c r="G2236" t="s">
        <v>113</v>
      </c>
    </row>
    <row r="2237" spans="1:7" x14ac:dyDescent="0.25">
      <c r="A2237">
        <v>2020</v>
      </c>
      <c r="B2237" t="s">
        <v>112</v>
      </c>
      <c r="C2237" t="s">
        <v>30</v>
      </c>
      <c r="D2237" t="s">
        <v>9</v>
      </c>
      <c r="E2237">
        <v>1996</v>
      </c>
      <c r="F2237">
        <v>2.2320000000000002</v>
      </c>
      <c r="G2237" t="s">
        <v>113</v>
      </c>
    </row>
    <row r="2238" spans="1:7" x14ac:dyDescent="0.25">
      <c r="A2238">
        <v>2020</v>
      </c>
      <c r="B2238" t="s">
        <v>112</v>
      </c>
      <c r="C2238" t="s">
        <v>30</v>
      </c>
      <c r="D2238" t="s">
        <v>9</v>
      </c>
      <c r="E2238">
        <v>2003</v>
      </c>
      <c r="F2238">
        <v>0.92700000000000005</v>
      </c>
      <c r="G2238" t="s">
        <v>114</v>
      </c>
    </row>
    <row r="2239" spans="1:7" x14ac:dyDescent="0.25">
      <c r="A2239">
        <v>2020</v>
      </c>
      <c r="B2239" t="s">
        <v>112</v>
      </c>
      <c r="C2239" t="s">
        <v>30</v>
      </c>
      <c r="D2239" t="s">
        <v>9</v>
      </c>
      <c r="E2239">
        <v>2007</v>
      </c>
      <c r="F2239">
        <v>0.55300000000000005</v>
      </c>
      <c r="G2239" t="s">
        <v>114</v>
      </c>
    </row>
    <row r="2240" spans="1:7" x14ac:dyDescent="0.25">
      <c r="A2240">
        <v>2020</v>
      </c>
      <c r="B2240" t="s">
        <v>112</v>
      </c>
      <c r="C2240" t="s">
        <v>30</v>
      </c>
      <c r="D2240" t="s">
        <v>9</v>
      </c>
      <c r="E2240">
        <v>2011</v>
      </c>
      <c r="F2240">
        <v>0.55300000000000005</v>
      </c>
      <c r="G2240" t="s">
        <v>114</v>
      </c>
    </row>
    <row r="2241" spans="1:7" x14ac:dyDescent="0.25">
      <c r="A2241">
        <v>2020</v>
      </c>
      <c r="B2241" t="s">
        <v>112</v>
      </c>
      <c r="C2241" t="s">
        <v>30</v>
      </c>
      <c r="D2241" t="s">
        <v>9</v>
      </c>
      <c r="E2241">
        <v>2015</v>
      </c>
      <c r="F2241">
        <v>0.41499999999999998</v>
      </c>
      <c r="G2241" t="s">
        <v>114</v>
      </c>
    </row>
    <row r="2242" spans="1:7" x14ac:dyDescent="0.25">
      <c r="A2242">
        <v>2020</v>
      </c>
      <c r="B2242" t="s">
        <v>112</v>
      </c>
      <c r="C2242" t="s">
        <v>30</v>
      </c>
      <c r="D2242" t="s">
        <v>9</v>
      </c>
      <c r="E2242">
        <v>2017</v>
      </c>
      <c r="F2242">
        <v>0.41499999999999998</v>
      </c>
      <c r="G2242" t="s">
        <v>115</v>
      </c>
    </row>
    <row r="2243" spans="1:7" x14ac:dyDescent="0.25">
      <c r="A2243">
        <v>2020</v>
      </c>
      <c r="B2243" t="s">
        <v>112</v>
      </c>
      <c r="C2243" t="s">
        <v>30</v>
      </c>
      <c r="D2243" t="s">
        <v>9</v>
      </c>
      <c r="E2243">
        <v>2020</v>
      </c>
      <c r="F2243">
        <v>0.13800000000000001</v>
      </c>
      <c r="G2243" t="s">
        <v>115</v>
      </c>
    </row>
    <row r="2244" spans="1:7" x14ac:dyDescent="0.25">
      <c r="A2244">
        <v>2020</v>
      </c>
      <c r="B2244" t="s">
        <v>112</v>
      </c>
      <c r="C2244" t="s">
        <v>30</v>
      </c>
      <c r="D2244" t="s">
        <v>9</v>
      </c>
      <c r="E2244" t="s">
        <v>33</v>
      </c>
      <c r="F2244">
        <v>0.13800000000000001</v>
      </c>
      <c r="G2244" t="s">
        <v>116</v>
      </c>
    </row>
    <row r="2245" spans="1:7" x14ac:dyDescent="0.25">
      <c r="A2245">
        <v>2020</v>
      </c>
      <c r="B2245" t="s">
        <v>112</v>
      </c>
      <c r="C2245" t="s">
        <v>30</v>
      </c>
      <c r="D2245" t="s">
        <v>42</v>
      </c>
      <c r="E2245">
        <v>1975</v>
      </c>
      <c r="F2245">
        <v>2E-3</v>
      </c>
      <c r="G2245" t="s">
        <v>113</v>
      </c>
    </row>
    <row r="2246" spans="1:7" x14ac:dyDescent="0.25">
      <c r="A2246">
        <v>2020</v>
      </c>
      <c r="B2246" t="s">
        <v>112</v>
      </c>
      <c r="C2246" t="s">
        <v>30</v>
      </c>
      <c r="D2246" t="s">
        <v>42</v>
      </c>
      <c r="E2246">
        <v>1985</v>
      </c>
      <c r="F2246">
        <v>4.0000000000000001E-3</v>
      </c>
      <c r="G2246" t="s">
        <v>113</v>
      </c>
    </row>
    <row r="2247" spans="1:7" x14ac:dyDescent="0.25">
      <c r="A2247">
        <v>2020</v>
      </c>
      <c r="B2247" t="s">
        <v>112</v>
      </c>
      <c r="C2247" t="s">
        <v>30</v>
      </c>
      <c r="D2247" t="s">
        <v>42</v>
      </c>
      <c r="E2247">
        <v>1996</v>
      </c>
      <c r="F2247">
        <v>3.0000000000000001E-3</v>
      </c>
      <c r="G2247" t="s">
        <v>113</v>
      </c>
    </row>
    <row r="2248" spans="1:7" x14ac:dyDescent="0.25">
      <c r="A2248">
        <v>2020</v>
      </c>
      <c r="B2248" t="s">
        <v>112</v>
      </c>
      <c r="C2248" t="s">
        <v>30</v>
      </c>
      <c r="D2248" t="s">
        <v>42</v>
      </c>
      <c r="E2248">
        <v>2003</v>
      </c>
      <c r="F2248">
        <v>1E-3</v>
      </c>
      <c r="G2248" t="s">
        <v>114</v>
      </c>
    </row>
    <row r="2249" spans="1:7" x14ac:dyDescent="0.25">
      <c r="A2249">
        <v>2020</v>
      </c>
      <c r="B2249" t="s">
        <v>112</v>
      </c>
      <c r="C2249" t="s">
        <v>30</v>
      </c>
      <c r="D2249" t="s">
        <v>42</v>
      </c>
      <c r="E2249">
        <v>2007</v>
      </c>
      <c r="F2249">
        <v>1E-3</v>
      </c>
      <c r="G2249" t="s">
        <v>114</v>
      </c>
    </row>
    <row r="2250" spans="1:7" x14ac:dyDescent="0.25">
      <c r="A2250">
        <v>2020</v>
      </c>
      <c r="B2250" t="s">
        <v>112</v>
      </c>
      <c r="C2250" t="s">
        <v>30</v>
      </c>
      <c r="D2250" t="s">
        <v>42</v>
      </c>
      <c r="E2250">
        <v>2011</v>
      </c>
      <c r="F2250">
        <v>1E-3</v>
      </c>
      <c r="G2250" t="s">
        <v>114</v>
      </c>
    </row>
    <row r="2251" spans="1:7" x14ac:dyDescent="0.25">
      <c r="A2251">
        <v>2020</v>
      </c>
      <c r="B2251" t="s">
        <v>112</v>
      </c>
      <c r="C2251" t="s">
        <v>30</v>
      </c>
      <c r="D2251" t="s">
        <v>42</v>
      </c>
      <c r="E2251">
        <v>2015</v>
      </c>
      <c r="F2251">
        <v>1E-3</v>
      </c>
      <c r="G2251" t="s">
        <v>114</v>
      </c>
    </row>
    <row r="2252" spans="1:7" x14ac:dyDescent="0.25">
      <c r="A2252">
        <v>2020</v>
      </c>
      <c r="B2252" t="s">
        <v>112</v>
      </c>
      <c r="C2252" t="s">
        <v>30</v>
      </c>
      <c r="D2252" t="s">
        <v>42</v>
      </c>
      <c r="E2252">
        <v>2017</v>
      </c>
      <c r="F2252">
        <v>1E-3</v>
      </c>
      <c r="G2252" t="s">
        <v>115</v>
      </c>
    </row>
    <row r="2253" spans="1:7" x14ac:dyDescent="0.25">
      <c r="A2253">
        <v>2020</v>
      </c>
      <c r="B2253" t="s">
        <v>112</v>
      </c>
      <c r="C2253" t="s">
        <v>30</v>
      </c>
      <c r="D2253" t="s">
        <v>42</v>
      </c>
      <c r="E2253">
        <v>2020</v>
      </c>
      <c r="F2253">
        <v>1E-3</v>
      </c>
      <c r="G2253" t="s">
        <v>115</v>
      </c>
    </row>
    <row r="2254" spans="1:7" x14ac:dyDescent="0.25">
      <c r="A2254">
        <v>2020</v>
      </c>
      <c r="B2254" t="s">
        <v>112</v>
      </c>
      <c r="C2254" t="s">
        <v>30</v>
      </c>
      <c r="D2254" t="s">
        <v>42</v>
      </c>
      <c r="E2254" t="s">
        <v>33</v>
      </c>
      <c r="F2254">
        <v>1E-3</v>
      </c>
      <c r="G2254" t="s">
        <v>116</v>
      </c>
    </row>
    <row r="2255" spans="1:7" x14ac:dyDescent="0.25">
      <c r="A2255">
        <v>2020</v>
      </c>
      <c r="B2255" t="s">
        <v>120</v>
      </c>
      <c r="C2255" t="s">
        <v>4</v>
      </c>
      <c r="D2255" t="s">
        <v>43</v>
      </c>
      <c r="E2255">
        <v>1975</v>
      </c>
      <c r="F2255">
        <v>0.216</v>
      </c>
      <c r="G2255" t="s">
        <v>113</v>
      </c>
    </row>
    <row r="2256" spans="1:7" x14ac:dyDescent="0.25">
      <c r="A2256">
        <v>2020</v>
      </c>
      <c r="B2256" t="s">
        <v>120</v>
      </c>
      <c r="C2256" t="s">
        <v>4</v>
      </c>
      <c r="D2256" t="s">
        <v>43</v>
      </c>
      <c r="E2256">
        <v>1985</v>
      </c>
      <c r="F2256">
        <v>0.115</v>
      </c>
      <c r="G2256" t="s">
        <v>113</v>
      </c>
    </row>
    <row r="2257" spans="1:7" x14ac:dyDescent="0.25">
      <c r="A2257">
        <v>2020</v>
      </c>
      <c r="B2257" t="s">
        <v>120</v>
      </c>
      <c r="C2257" t="s">
        <v>4</v>
      </c>
      <c r="D2257" t="s">
        <v>43</v>
      </c>
      <c r="E2257">
        <v>1996</v>
      </c>
      <c r="F2257">
        <v>5.6000000000000001E-2</v>
      </c>
      <c r="G2257" t="s">
        <v>113</v>
      </c>
    </row>
    <row r="2258" spans="1:7" x14ac:dyDescent="0.25">
      <c r="A2258">
        <v>2020</v>
      </c>
      <c r="B2258" t="s">
        <v>120</v>
      </c>
      <c r="C2258" t="s">
        <v>4</v>
      </c>
      <c r="D2258" t="s">
        <v>43</v>
      </c>
      <c r="E2258">
        <v>2003</v>
      </c>
      <c r="F2258">
        <v>2.8000000000000001E-2</v>
      </c>
      <c r="G2258" t="s">
        <v>114</v>
      </c>
    </row>
    <row r="2259" spans="1:7" x14ac:dyDescent="0.25">
      <c r="A2259">
        <v>2020</v>
      </c>
      <c r="B2259" t="s">
        <v>120</v>
      </c>
      <c r="C2259" t="s">
        <v>4</v>
      </c>
      <c r="D2259" t="s">
        <v>43</v>
      </c>
      <c r="E2259">
        <v>2007</v>
      </c>
      <c r="F2259">
        <v>1.7999999999999999E-2</v>
      </c>
      <c r="G2259" t="s">
        <v>114</v>
      </c>
    </row>
    <row r="2260" spans="1:7" x14ac:dyDescent="0.25">
      <c r="A2260">
        <v>2020</v>
      </c>
      <c r="B2260" t="s">
        <v>120</v>
      </c>
      <c r="C2260" t="s">
        <v>4</v>
      </c>
      <c r="D2260" t="s">
        <v>43</v>
      </c>
      <c r="E2260">
        <v>2011</v>
      </c>
      <c r="F2260">
        <v>1.7999999999999999E-2</v>
      </c>
      <c r="G2260" t="s">
        <v>114</v>
      </c>
    </row>
    <row r="2261" spans="1:7" x14ac:dyDescent="0.25">
      <c r="A2261">
        <v>2020</v>
      </c>
      <c r="B2261" t="s">
        <v>120</v>
      </c>
      <c r="C2261" t="s">
        <v>4</v>
      </c>
      <c r="D2261" t="s">
        <v>43</v>
      </c>
      <c r="E2261">
        <v>2015</v>
      </c>
      <c r="F2261">
        <v>1.2999999999999999E-2</v>
      </c>
      <c r="G2261" t="s">
        <v>114</v>
      </c>
    </row>
    <row r="2262" spans="1:7" x14ac:dyDescent="0.25">
      <c r="A2262">
        <v>2020</v>
      </c>
      <c r="B2262" t="s">
        <v>120</v>
      </c>
      <c r="C2262" t="s">
        <v>4</v>
      </c>
      <c r="D2262" t="s">
        <v>43</v>
      </c>
      <c r="E2262">
        <v>2017</v>
      </c>
      <c r="F2262">
        <v>1.2999999999999999E-2</v>
      </c>
      <c r="G2262" t="s">
        <v>115</v>
      </c>
    </row>
    <row r="2263" spans="1:7" x14ac:dyDescent="0.25">
      <c r="A2263">
        <v>2020</v>
      </c>
      <c r="B2263" t="s">
        <v>120</v>
      </c>
      <c r="C2263" t="s">
        <v>4</v>
      </c>
      <c r="D2263" t="s">
        <v>43</v>
      </c>
      <c r="E2263">
        <v>2020</v>
      </c>
      <c r="F2263">
        <v>4.0000000000000001E-3</v>
      </c>
      <c r="G2263" t="s">
        <v>115</v>
      </c>
    </row>
    <row r="2264" spans="1:7" x14ac:dyDescent="0.25">
      <c r="A2264">
        <v>2020</v>
      </c>
      <c r="B2264" t="s">
        <v>120</v>
      </c>
      <c r="C2264" t="s">
        <v>4</v>
      </c>
      <c r="D2264" t="s">
        <v>43</v>
      </c>
      <c r="E2264" t="s">
        <v>33</v>
      </c>
      <c r="F2264">
        <v>4.0000000000000001E-3</v>
      </c>
      <c r="G2264" t="s">
        <v>116</v>
      </c>
    </row>
    <row r="2265" spans="1:7" x14ac:dyDescent="0.25">
      <c r="A2265">
        <v>2020</v>
      </c>
      <c r="B2265" t="s">
        <v>120</v>
      </c>
      <c r="C2265" t="s">
        <v>4</v>
      </c>
      <c r="D2265" t="s">
        <v>45</v>
      </c>
      <c r="E2265">
        <v>1975</v>
      </c>
      <c r="F2265">
        <v>18.175000000000001</v>
      </c>
      <c r="G2265" t="s">
        <v>113</v>
      </c>
    </row>
    <row r="2266" spans="1:7" x14ac:dyDescent="0.25">
      <c r="A2266">
        <v>2020</v>
      </c>
      <c r="B2266" t="s">
        <v>120</v>
      </c>
      <c r="C2266" t="s">
        <v>4</v>
      </c>
      <c r="D2266" t="s">
        <v>45</v>
      </c>
      <c r="E2266">
        <v>1985</v>
      </c>
      <c r="F2266">
        <v>9.64</v>
      </c>
      <c r="G2266" t="s">
        <v>113</v>
      </c>
    </row>
    <row r="2267" spans="1:7" x14ac:dyDescent="0.25">
      <c r="A2267">
        <v>2020</v>
      </c>
      <c r="B2267" t="s">
        <v>120</v>
      </c>
      <c r="C2267" t="s">
        <v>4</v>
      </c>
      <c r="D2267" t="s">
        <v>45</v>
      </c>
      <c r="E2267">
        <v>1996</v>
      </c>
      <c r="F2267">
        <v>4.6950000000000003</v>
      </c>
      <c r="G2267" t="s">
        <v>113</v>
      </c>
    </row>
    <row r="2268" spans="1:7" x14ac:dyDescent="0.25">
      <c r="A2268">
        <v>2020</v>
      </c>
      <c r="B2268" t="s">
        <v>120</v>
      </c>
      <c r="C2268" t="s">
        <v>4</v>
      </c>
      <c r="D2268" t="s">
        <v>45</v>
      </c>
      <c r="E2268">
        <v>2003</v>
      </c>
      <c r="F2268">
        <v>2.331</v>
      </c>
      <c r="G2268" t="s">
        <v>114</v>
      </c>
    </row>
    <row r="2269" spans="1:7" x14ac:dyDescent="0.25">
      <c r="A2269">
        <v>2020</v>
      </c>
      <c r="B2269" t="s">
        <v>120</v>
      </c>
      <c r="C2269" t="s">
        <v>4</v>
      </c>
      <c r="D2269" t="s">
        <v>45</v>
      </c>
      <c r="E2269">
        <v>2007</v>
      </c>
      <c r="F2269">
        <v>1.4670000000000001</v>
      </c>
      <c r="G2269" t="s">
        <v>114</v>
      </c>
    </row>
    <row r="2270" spans="1:7" x14ac:dyDescent="0.25">
      <c r="A2270">
        <v>2020</v>
      </c>
      <c r="B2270" t="s">
        <v>120</v>
      </c>
      <c r="C2270" t="s">
        <v>4</v>
      </c>
      <c r="D2270" t="s">
        <v>45</v>
      </c>
      <c r="E2270">
        <v>2011</v>
      </c>
      <c r="F2270">
        <v>1.4670000000000001</v>
      </c>
      <c r="G2270" t="s">
        <v>114</v>
      </c>
    </row>
    <row r="2271" spans="1:7" x14ac:dyDescent="0.25">
      <c r="A2271">
        <v>2020</v>
      </c>
      <c r="B2271" t="s">
        <v>120</v>
      </c>
      <c r="C2271" t="s">
        <v>4</v>
      </c>
      <c r="D2271" t="s">
        <v>45</v>
      </c>
      <c r="E2271">
        <v>2015</v>
      </c>
      <c r="F2271">
        <v>1.1000000000000001</v>
      </c>
      <c r="G2271" t="s">
        <v>114</v>
      </c>
    </row>
    <row r="2272" spans="1:7" x14ac:dyDescent="0.25">
      <c r="A2272">
        <v>2020</v>
      </c>
      <c r="B2272" t="s">
        <v>120</v>
      </c>
      <c r="C2272" t="s">
        <v>4</v>
      </c>
      <c r="D2272" t="s">
        <v>45</v>
      </c>
      <c r="E2272">
        <v>2017</v>
      </c>
      <c r="F2272">
        <v>1.1000000000000001</v>
      </c>
      <c r="G2272" t="s">
        <v>115</v>
      </c>
    </row>
    <row r="2273" spans="1:7" x14ac:dyDescent="0.25">
      <c r="A2273">
        <v>2020</v>
      </c>
      <c r="B2273" t="s">
        <v>120</v>
      </c>
      <c r="C2273" t="s">
        <v>4</v>
      </c>
      <c r="D2273" t="s">
        <v>45</v>
      </c>
      <c r="E2273">
        <v>2020</v>
      </c>
      <c r="F2273">
        <v>0.36699999999999999</v>
      </c>
      <c r="G2273" t="s">
        <v>115</v>
      </c>
    </row>
    <row r="2274" spans="1:7" x14ac:dyDescent="0.25">
      <c r="A2274">
        <v>2020</v>
      </c>
      <c r="B2274" t="s">
        <v>120</v>
      </c>
      <c r="C2274" t="s">
        <v>4</v>
      </c>
      <c r="D2274" t="s">
        <v>45</v>
      </c>
      <c r="E2274" t="s">
        <v>33</v>
      </c>
      <c r="F2274">
        <v>0.36699999999999999</v>
      </c>
      <c r="G2274" t="s">
        <v>116</v>
      </c>
    </row>
    <row r="2275" spans="1:7" x14ac:dyDescent="0.25">
      <c r="A2275">
        <v>2020</v>
      </c>
      <c r="B2275" t="s">
        <v>120</v>
      </c>
      <c r="C2275" t="s">
        <v>4</v>
      </c>
      <c r="D2275" t="s">
        <v>36</v>
      </c>
      <c r="E2275">
        <v>1975</v>
      </c>
      <c r="F2275">
        <v>26.542000000000002</v>
      </c>
      <c r="G2275" t="s">
        <v>113</v>
      </c>
    </row>
    <row r="2276" spans="1:7" x14ac:dyDescent="0.25">
      <c r="A2276">
        <v>2020</v>
      </c>
      <c r="B2276" t="s">
        <v>120</v>
      </c>
      <c r="C2276" t="s">
        <v>4</v>
      </c>
      <c r="D2276" t="s">
        <v>36</v>
      </c>
      <c r="E2276">
        <v>1985</v>
      </c>
      <c r="F2276">
        <v>14.036</v>
      </c>
      <c r="G2276" t="s">
        <v>113</v>
      </c>
    </row>
    <row r="2277" spans="1:7" x14ac:dyDescent="0.25">
      <c r="A2277">
        <v>2020</v>
      </c>
      <c r="B2277" t="s">
        <v>120</v>
      </c>
      <c r="C2277" t="s">
        <v>4</v>
      </c>
      <c r="D2277" t="s">
        <v>36</v>
      </c>
      <c r="E2277">
        <v>1996</v>
      </c>
      <c r="F2277">
        <v>6.8659999999999997</v>
      </c>
      <c r="G2277" t="s">
        <v>113</v>
      </c>
    </row>
    <row r="2278" spans="1:7" x14ac:dyDescent="0.25">
      <c r="A2278">
        <v>2020</v>
      </c>
      <c r="B2278" t="s">
        <v>120</v>
      </c>
      <c r="C2278" t="s">
        <v>4</v>
      </c>
      <c r="D2278" t="s">
        <v>36</v>
      </c>
      <c r="E2278">
        <v>2003</v>
      </c>
      <c r="F2278">
        <v>3.4180000000000001</v>
      </c>
      <c r="G2278" t="s">
        <v>114</v>
      </c>
    </row>
    <row r="2279" spans="1:7" x14ac:dyDescent="0.25">
      <c r="A2279">
        <v>2020</v>
      </c>
      <c r="B2279" t="s">
        <v>120</v>
      </c>
      <c r="C2279" t="s">
        <v>4</v>
      </c>
      <c r="D2279" t="s">
        <v>36</v>
      </c>
      <c r="E2279">
        <v>2007</v>
      </c>
      <c r="F2279">
        <v>2.1349999999999998</v>
      </c>
      <c r="G2279" t="s">
        <v>114</v>
      </c>
    </row>
    <row r="2280" spans="1:7" x14ac:dyDescent="0.25">
      <c r="A2280">
        <v>2020</v>
      </c>
      <c r="B2280" t="s">
        <v>120</v>
      </c>
      <c r="C2280" t="s">
        <v>4</v>
      </c>
      <c r="D2280" t="s">
        <v>36</v>
      </c>
      <c r="E2280">
        <v>2011</v>
      </c>
      <c r="F2280">
        <v>2.1349999999999998</v>
      </c>
      <c r="G2280" t="s">
        <v>114</v>
      </c>
    </row>
    <row r="2281" spans="1:7" x14ac:dyDescent="0.25">
      <c r="A2281">
        <v>2020</v>
      </c>
      <c r="B2281" t="s">
        <v>120</v>
      </c>
      <c r="C2281" t="s">
        <v>4</v>
      </c>
      <c r="D2281" t="s">
        <v>36</v>
      </c>
      <c r="E2281">
        <v>2015</v>
      </c>
      <c r="F2281">
        <v>1.601</v>
      </c>
      <c r="G2281" t="s">
        <v>114</v>
      </c>
    </row>
    <row r="2282" spans="1:7" x14ac:dyDescent="0.25">
      <c r="A2282">
        <v>2020</v>
      </c>
      <c r="B2282" t="s">
        <v>120</v>
      </c>
      <c r="C2282" t="s">
        <v>4</v>
      </c>
      <c r="D2282" t="s">
        <v>36</v>
      </c>
      <c r="E2282">
        <v>2017</v>
      </c>
      <c r="F2282">
        <v>1.601</v>
      </c>
      <c r="G2282" t="s">
        <v>115</v>
      </c>
    </row>
    <row r="2283" spans="1:7" x14ac:dyDescent="0.25">
      <c r="A2283">
        <v>2020</v>
      </c>
      <c r="B2283" t="s">
        <v>120</v>
      </c>
      <c r="C2283" t="s">
        <v>4</v>
      </c>
      <c r="D2283" t="s">
        <v>36</v>
      </c>
      <c r="E2283">
        <v>2020</v>
      </c>
      <c r="F2283">
        <v>0.53400000000000003</v>
      </c>
      <c r="G2283" t="s">
        <v>115</v>
      </c>
    </row>
    <row r="2284" spans="1:7" x14ac:dyDescent="0.25">
      <c r="A2284">
        <v>2020</v>
      </c>
      <c r="B2284" t="s">
        <v>120</v>
      </c>
      <c r="C2284" t="s">
        <v>4</v>
      </c>
      <c r="D2284" t="s">
        <v>36</v>
      </c>
      <c r="E2284" t="s">
        <v>33</v>
      </c>
      <c r="F2284">
        <v>0.53400000000000003</v>
      </c>
      <c r="G2284" t="s">
        <v>116</v>
      </c>
    </row>
    <row r="2285" spans="1:7" x14ac:dyDescent="0.25">
      <c r="A2285">
        <v>2020</v>
      </c>
      <c r="B2285" t="s">
        <v>120</v>
      </c>
      <c r="C2285" t="s">
        <v>4</v>
      </c>
      <c r="D2285" t="s">
        <v>39</v>
      </c>
      <c r="E2285">
        <v>1975</v>
      </c>
      <c r="F2285">
        <v>12.478</v>
      </c>
      <c r="G2285" t="s">
        <v>113</v>
      </c>
    </row>
    <row r="2286" spans="1:7" x14ac:dyDescent="0.25">
      <c r="A2286">
        <v>2020</v>
      </c>
      <c r="B2286" t="s">
        <v>120</v>
      </c>
      <c r="C2286" t="s">
        <v>4</v>
      </c>
      <c r="D2286" t="s">
        <v>39</v>
      </c>
      <c r="E2286">
        <v>1985</v>
      </c>
      <c r="F2286">
        <v>6.3970000000000002</v>
      </c>
      <c r="G2286" t="s">
        <v>113</v>
      </c>
    </row>
    <row r="2287" spans="1:7" x14ac:dyDescent="0.25">
      <c r="A2287">
        <v>2020</v>
      </c>
      <c r="B2287" t="s">
        <v>120</v>
      </c>
      <c r="C2287" t="s">
        <v>4</v>
      </c>
      <c r="D2287" t="s">
        <v>39</v>
      </c>
      <c r="E2287">
        <v>1996</v>
      </c>
      <c r="F2287">
        <v>3.274</v>
      </c>
      <c r="G2287" t="s">
        <v>113</v>
      </c>
    </row>
    <row r="2288" spans="1:7" x14ac:dyDescent="0.25">
      <c r="A2288">
        <v>2020</v>
      </c>
      <c r="B2288" t="s">
        <v>120</v>
      </c>
      <c r="C2288" t="s">
        <v>4</v>
      </c>
      <c r="D2288" t="s">
        <v>39</v>
      </c>
      <c r="E2288">
        <v>2003</v>
      </c>
      <c r="F2288">
        <v>1.677</v>
      </c>
      <c r="G2288" t="s">
        <v>114</v>
      </c>
    </row>
    <row r="2289" spans="1:7" x14ac:dyDescent="0.25">
      <c r="A2289">
        <v>2020</v>
      </c>
      <c r="B2289" t="s">
        <v>120</v>
      </c>
      <c r="C2289" t="s">
        <v>4</v>
      </c>
      <c r="D2289" t="s">
        <v>39</v>
      </c>
      <c r="E2289">
        <v>2007</v>
      </c>
      <c r="F2289">
        <v>0.96599999999999997</v>
      </c>
      <c r="G2289" t="s">
        <v>114</v>
      </c>
    </row>
    <row r="2290" spans="1:7" x14ac:dyDescent="0.25">
      <c r="A2290">
        <v>2020</v>
      </c>
      <c r="B2290" t="s">
        <v>120</v>
      </c>
      <c r="C2290" t="s">
        <v>4</v>
      </c>
      <c r="D2290" t="s">
        <v>39</v>
      </c>
      <c r="E2290">
        <v>2011</v>
      </c>
      <c r="F2290">
        <v>0.96599999999999997</v>
      </c>
      <c r="G2290" t="s">
        <v>114</v>
      </c>
    </row>
    <row r="2291" spans="1:7" x14ac:dyDescent="0.25">
      <c r="A2291">
        <v>2020</v>
      </c>
      <c r="B2291" t="s">
        <v>120</v>
      </c>
      <c r="C2291" t="s">
        <v>4</v>
      </c>
      <c r="D2291" t="s">
        <v>39</v>
      </c>
      <c r="E2291">
        <v>2015</v>
      </c>
      <c r="F2291">
        <v>0.72499999999999998</v>
      </c>
      <c r="G2291" t="s">
        <v>114</v>
      </c>
    </row>
    <row r="2292" spans="1:7" x14ac:dyDescent="0.25">
      <c r="A2292">
        <v>2020</v>
      </c>
      <c r="B2292" t="s">
        <v>120</v>
      </c>
      <c r="C2292" t="s">
        <v>4</v>
      </c>
      <c r="D2292" t="s">
        <v>39</v>
      </c>
      <c r="E2292">
        <v>2017</v>
      </c>
      <c r="F2292">
        <v>0.72499999999999998</v>
      </c>
      <c r="G2292" t="s">
        <v>115</v>
      </c>
    </row>
    <row r="2293" spans="1:7" x14ac:dyDescent="0.25">
      <c r="A2293">
        <v>2020</v>
      </c>
      <c r="B2293" t="s">
        <v>120</v>
      </c>
      <c r="C2293" t="s">
        <v>4</v>
      </c>
      <c r="D2293" t="s">
        <v>39</v>
      </c>
      <c r="E2293">
        <v>2020</v>
      </c>
      <c r="F2293">
        <v>0.24199999999999999</v>
      </c>
      <c r="G2293" t="s">
        <v>115</v>
      </c>
    </row>
    <row r="2294" spans="1:7" x14ac:dyDescent="0.25">
      <c r="A2294">
        <v>2020</v>
      </c>
      <c r="B2294" t="s">
        <v>120</v>
      </c>
      <c r="C2294" t="s">
        <v>4</v>
      </c>
      <c r="D2294" t="s">
        <v>39</v>
      </c>
      <c r="E2294" t="s">
        <v>33</v>
      </c>
      <c r="F2294">
        <v>0.24199999999999999</v>
      </c>
      <c r="G2294" t="s">
        <v>116</v>
      </c>
    </row>
    <row r="2295" spans="1:7" x14ac:dyDescent="0.25">
      <c r="A2295">
        <v>2020</v>
      </c>
      <c r="B2295" t="s">
        <v>120</v>
      </c>
      <c r="C2295" t="s">
        <v>4</v>
      </c>
      <c r="D2295" t="s">
        <v>41</v>
      </c>
      <c r="E2295">
        <v>1975</v>
      </c>
      <c r="F2295">
        <v>3.9940000000000002</v>
      </c>
      <c r="G2295" t="s">
        <v>113</v>
      </c>
    </row>
    <row r="2296" spans="1:7" x14ac:dyDescent="0.25">
      <c r="A2296">
        <v>2020</v>
      </c>
      <c r="B2296" t="s">
        <v>120</v>
      </c>
      <c r="C2296" t="s">
        <v>4</v>
      </c>
      <c r="D2296" t="s">
        <v>41</v>
      </c>
      <c r="E2296">
        <v>1985</v>
      </c>
      <c r="F2296">
        <v>9.3059999999999992</v>
      </c>
      <c r="G2296" t="s">
        <v>113</v>
      </c>
    </row>
    <row r="2297" spans="1:7" x14ac:dyDescent="0.25">
      <c r="A2297">
        <v>2020</v>
      </c>
      <c r="B2297" t="s">
        <v>120</v>
      </c>
      <c r="C2297" t="s">
        <v>4</v>
      </c>
      <c r="D2297" t="s">
        <v>41</v>
      </c>
      <c r="E2297">
        <v>1996</v>
      </c>
      <c r="F2297">
        <v>5.6660000000000004</v>
      </c>
      <c r="G2297" t="s">
        <v>113</v>
      </c>
    </row>
    <row r="2298" spans="1:7" x14ac:dyDescent="0.25">
      <c r="A2298">
        <v>2020</v>
      </c>
      <c r="B2298" t="s">
        <v>120</v>
      </c>
      <c r="C2298" t="s">
        <v>4</v>
      </c>
      <c r="D2298" t="s">
        <v>41</v>
      </c>
      <c r="E2298">
        <v>2003</v>
      </c>
      <c r="F2298">
        <v>5.2880000000000003</v>
      </c>
      <c r="G2298" t="s">
        <v>114</v>
      </c>
    </row>
    <row r="2299" spans="1:7" x14ac:dyDescent="0.25">
      <c r="A2299">
        <v>2020</v>
      </c>
      <c r="B2299" t="s">
        <v>120</v>
      </c>
      <c r="C2299" t="s">
        <v>4</v>
      </c>
      <c r="D2299" t="s">
        <v>41</v>
      </c>
      <c r="E2299">
        <v>2007</v>
      </c>
      <c r="F2299">
        <v>2.9380000000000002</v>
      </c>
      <c r="G2299" t="s">
        <v>114</v>
      </c>
    </row>
    <row r="2300" spans="1:7" x14ac:dyDescent="0.25">
      <c r="A2300">
        <v>2020</v>
      </c>
      <c r="B2300" t="s">
        <v>120</v>
      </c>
      <c r="C2300" t="s">
        <v>4</v>
      </c>
      <c r="D2300" t="s">
        <v>41</v>
      </c>
      <c r="E2300">
        <v>2011</v>
      </c>
      <c r="F2300">
        <v>2.9380000000000002</v>
      </c>
      <c r="G2300" t="s">
        <v>114</v>
      </c>
    </row>
    <row r="2301" spans="1:7" x14ac:dyDescent="0.25">
      <c r="A2301">
        <v>2020</v>
      </c>
      <c r="B2301" t="s">
        <v>120</v>
      </c>
      <c r="C2301" t="s">
        <v>4</v>
      </c>
      <c r="D2301" t="s">
        <v>41</v>
      </c>
      <c r="E2301">
        <v>2015</v>
      </c>
      <c r="F2301">
        <v>2.2040000000000002</v>
      </c>
      <c r="G2301" t="s">
        <v>114</v>
      </c>
    </row>
    <row r="2302" spans="1:7" x14ac:dyDescent="0.25">
      <c r="A2302">
        <v>2020</v>
      </c>
      <c r="B2302" t="s">
        <v>120</v>
      </c>
      <c r="C2302" t="s">
        <v>4</v>
      </c>
      <c r="D2302" t="s">
        <v>41</v>
      </c>
      <c r="E2302">
        <v>2017</v>
      </c>
      <c r="F2302">
        <v>2.2040000000000002</v>
      </c>
      <c r="G2302" t="s">
        <v>115</v>
      </c>
    </row>
    <row r="2303" spans="1:7" x14ac:dyDescent="0.25">
      <c r="A2303">
        <v>2020</v>
      </c>
      <c r="B2303" t="s">
        <v>120</v>
      </c>
      <c r="C2303" t="s">
        <v>4</v>
      </c>
      <c r="D2303" t="s">
        <v>41</v>
      </c>
      <c r="E2303">
        <v>2020</v>
      </c>
      <c r="F2303">
        <v>0.73499999999999999</v>
      </c>
      <c r="G2303" t="s">
        <v>115</v>
      </c>
    </row>
    <row r="2304" spans="1:7" x14ac:dyDescent="0.25">
      <c r="A2304">
        <v>2020</v>
      </c>
      <c r="B2304" t="s">
        <v>120</v>
      </c>
      <c r="C2304" t="s">
        <v>4</v>
      </c>
      <c r="D2304" t="s">
        <v>41</v>
      </c>
      <c r="E2304" t="s">
        <v>33</v>
      </c>
      <c r="F2304">
        <v>0.73499999999999999</v>
      </c>
      <c r="G2304" t="s">
        <v>116</v>
      </c>
    </row>
    <row r="2305" spans="1:7" x14ac:dyDescent="0.25">
      <c r="A2305">
        <v>2020</v>
      </c>
      <c r="B2305" t="s">
        <v>120</v>
      </c>
      <c r="C2305" t="s">
        <v>4</v>
      </c>
      <c r="D2305" t="s">
        <v>9</v>
      </c>
      <c r="E2305">
        <v>1975</v>
      </c>
      <c r="F2305">
        <v>0.89900000000000002</v>
      </c>
      <c r="G2305" t="s">
        <v>113</v>
      </c>
    </row>
    <row r="2306" spans="1:7" x14ac:dyDescent="0.25">
      <c r="A2306">
        <v>2020</v>
      </c>
      <c r="B2306" t="s">
        <v>120</v>
      </c>
      <c r="C2306" t="s">
        <v>4</v>
      </c>
      <c r="D2306" t="s">
        <v>9</v>
      </c>
      <c r="E2306">
        <v>1985</v>
      </c>
      <c r="F2306">
        <v>1.085</v>
      </c>
      <c r="G2306" t="s">
        <v>113</v>
      </c>
    </row>
    <row r="2307" spans="1:7" x14ac:dyDescent="0.25">
      <c r="A2307">
        <v>2020</v>
      </c>
      <c r="B2307" t="s">
        <v>120</v>
      </c>
      <c r="C2307" t="s">
        <v>4</v>
      </c>
      <c r="D2307" t="s">
        <v>9</v>
      </c>
      <c r="E2307">
        <v>1996</v>
      </c>
      <c r="F2307">
        <v>0.90300000000000002</v>
      </c>
      <c r="G2307" t="s">
        <v>113</v>
      </c>
    </row>
    <row r="2308" spans="1:7" x14ac:dyDescent="0.25">
      <c r="A2308">
        <v>2020</v>
      </c>
      <c r="B2308" t="s">
        <v>120</v>
      </c>
      <c r="C2308" t="s">
        <v>4</v>
      </c>
      <c r="D2308" t="s">
        <v>9</v>
      </c>
      <c r="E2308">
        <v>2003</v>
      </c>
      <c r="F2308">
        <v>0.34899999999999998</v>
      </c>
      <c r="G2308" t="s">
        <v>114</v>
      </c>
    </row>
    <row r="2309" spans="1:7" x14ac:dyDescent="0.25">
      <c r="A2309">
        <v>2020</v>
      </c>
      <c r="B2309" t="s">
        <v>120</v>
      </c>
      <c r="C2309" t="s">
        <v>4</v>
      </c>
      <c r="D2309" t="s">
        <v>9</v>
      </c>
      <c r="E2309">
        <v>2007</v>
      </c>
      <c r="F2309">
        <v>0.223</v>
      </c>
      <c r="G2309" t="s">
        <v>114</v>
      </c>
    </row>
    <row r="2310" spans="1:7" x14ac:dyDescent="0.25">
      <c r="A2310">
        <v>2020</v>
      </c>
      <c r="B2310" t="s">
        <v>120</v>
      </c>
      <c r="C2310" t="s">
        <v>4</v>
      </c>
      <c r="D2310" t="s">
        <v>9</v>
      </c>
      <c r="E2310">
        <v>2011</v>
      </c>
      <c r="F2310">
        <v>0.223</v>
      </c>
      <c r="G2310" t="s">
        <v>114</v>
      </c>
    </row>
    <row r="2311" spans="1:7" x14ac:dyDescent="0.25">
      <c r="A2311">
        <v>2020</v>
      </c>
      <c r="B2311" t="s">
        <v>120</v>
      </c>
      <c r="C2311" t="s">
        <v>4</v>
      </c>
      <c r="D2311" t="s">
        <v>9</v>
      </c>
      <c r="E2311">
        <v>2015</v>
      </c>
      <c r="F2311">
        <v>0.16700000000000001</v>
      </c>
      <c r="G2311" t="s">
        <v>114</v>
      </c>
    </row>
    <row r="2312" spans="1:7" x14ac:dyDescent="0.25">
      <c r="A2312">
        <v>2020</v>
      </c>
      <c r="B2312" t="s">
        <v>120</v>
      </c>
      <c r="C2312" t="s">
        <v>4</v>
      </c>
      <c r="D2312" t="s">
        <v>9</v>
      </c>
      <c r="E2312">
        <v>2017</v>
      </c>
      <c r="F2312">
        <v>0.16700000000000001</v>
      </c>
      <c r="G2312" t="s">
        <v>115</v>
      </c>
    </row>
    <row r="2313" spans="1:7" x14ac:dyDescent="0.25">
      <c r="A2313">
        <v>2020</v>
      </c>
      <c r="B2313" t="s">
        <v>120</v>
      </c>
      <c r="C2313" t="s">
        <v>4</v>
      </c>
      <c r="D2313" t="s">
        <v>9</v>
      </c>
      <c r="E2313">
        <v>2020</v>
      </c>
      <c r="F2313">
        <v>5.6000000000000001E-2</v>
      </c>
      <c r="G2313" t="s">
        <v>115</v>
      </c>
    </row>
    <row r="2314" spans="1:7" x14ac:dyDescent="0.25">
      <c r="A2314">
        <v>2020</v>
      </c>
      <c r="B2314" t="s">
        <v>120</v>
      </c>
      <c r="C2314" t="s">
        <v>4</v>
      </c>
      <c r="D2314" t="s">
        <v>9</v>
      </c>
      <c r="E2314" t="s">
        <v>33</v>
      </c>
      <c r="F2314">
        <v>5.6000000000000001E-2</v>
      </c>
      <c r="G2314" t="s">
        <v>116</v>
      </c>
    </row>
    <row r="2315" spans="1:7" x14ac:dyDescent="0.25">
      <c r="A2315">
        <v>2020</v>
      </c>
      <c r="B2315" t="s">
        <v>120</v>
      </c>
      <c r="C2315" t="s">
        <v>4</v>
      </c>
      <c r="D2315" t="s">
        <v>37</v>
      </c>
      <c r="E2315">
        <v>1975</v>
      </c>
      <c r="F2315">
        <v>1.8779999999999999</v>
      </c>
      <c r="G2315" t="s">
        <v>113</v>
      </c>
    </row>
    <row r="2316" spans="1:7" x14ac:dyDescent="0.25">
      <c r="A2316">
        <v>2020</v>
      </c>
      <c r="B2316" t="s">
        <v>120</v>
      </c>
      <c r="C2316" t="s">
        <v>4</v>
      </c>
      <c r="D2316" t="s">
        <v>37</v>
      </c>
      <c r="E2316">
        <v>1985</v>
      </c>
      <c r="F2316">
        <v>1.9159999999999999</v>
      </c>
      <c r="G2316" t="s">
        <v>113</v>
      </c>
    </row>
    <row r="2317" spans="1:7" x14ac:dyDescent="0.25">
      <c r="A2317">
        <v>2020</v>
      </c>
      <c r="B2317" t="s">
        <v>120</v>
      </c>
      <c r="C2317" t="s">
        <v>4</v>
      </c>
      <c r="D2317" t="s">
        <v>37</v>
      </c>
      <c r="E2317">
        <v>1996</v>
      </c>
      <c r="F2317">
        <v>1.1519999999999999</v>
      </c>
      <c r="G2317" t="s">
        <v>113</v>
      </c>
    </row>
    <row r="2318" spans="1:7" x14ac:dyDescent="0.25">
      <c r="A2318">
        <v>2020</v>
      </c>
      <c r="B2318" t="s">
        <v>120</v>
      </c>
      <c r="C2318" t="s">
        <v>4</v>
      </c>
      <c r="D2318" t="s">
        <v>37</v>
      </c>
      <c r="E2318">
        <v>2003</v>
      </c>
      <c r="F2318">
        <v>0.877</v>
      </c>
      <c r="G2318" t="s">
        <v>114</v>
      </c>
    </row>
    <row r="2319" spans="1:7" x14ac:dyDescent="0.25">
      <c r="A2319">
        <v>2020</v>
      </c>
      <c r="B2319" t="s">
        <v>120</v>
      </c>
      <c r="C2319" t="s">
        <v>4</v>
      </c>
      <c r="D2319" t="s">
        <v>37</v>
      </c>
      <c r="E2319">
        <v>2007</v>
      </c>
      <c r="F2319">
        <v>0.48599999999999999</v>
      </c>
      <c r="G2319" t="s">
        <v>114</v>
      </c>
    </row>
    <row r="2320" spans="1:7" x14ac:dyDescent="0.25">
      <c r="A2320">
        <v>2020</v>
      </c>
      <c r="B2320" t="s">
        <v>120</v>
      </c>
      <c r="C2320" t="s">
        <v>4</v>
      </c>
      <c r="D2320" t="s">
        <v>37</v>
      </c>
      <c r="E2320">
        <v>2011</v>
      </c>
      <c r="F2320">
        <v>0.48599999999999999</v>
      </c>
      <c r="G2320" t="s">
        <v>114</v>
      </c>
    </row>
    <row r="2321" spans="1:7" x14ac:dyDescent="0.25">
      <c r="A2321">
        <v>2020</v>
      </c>
      <c r="B2321" t="s">
        <v>120</v>
      </c>
      <c r="C2321" t="s">
        <v>4</v>
      </c>
      <c r="D2321" t="s">
        <v>37</v>
      </c>
      <c r="E2321">
        <v>2015</v>
      </c>
      <c r="F2321">
        <v>0.36399999999999999</v>
      </c>
      <c r="G2321" t="s">
        <v>114</v>
      </c>
    </row>
    <row r="2322" spans="1:7" x14ac:dyDescent="0.25">
      <c r="A2322">
        <v>2020</v>
      </c>
      <c r="B2322" t="s">
        <v>120</v>
      </c>
      <c r="C2322" t="s">
        <v>4</v>
      </c>
      <c r="D2322" t="s">
        <v>37</v>
      </c>
      <c r="E2322">
        <v>2017</v>
      </c>
      <c r="F2322">
        <v>0.36399999999999999</v>
      </c>
      <c r="G2322" t="s">
        <v>115</v>
      </c>
    </row>
    <row r="2323" spans="1:7" x14ac:dyDescent="0.25">
      <c r="A2323">
        <v>2020</v>
      </c>
      <c r="B2323" t="s">
        <v>120</v>
      </c>
      <c r="C2323" t="s">
        <v>4</v>
      </c>
      <c r="D2323" t="s">
        <v>37</v>
      </c>
      <c r="E2323">
        <v>2020</v>
      </c>
      <c r="F2323">
        <v>0.122</v>
      </c>
      <c r="G2323" t="s">
        <v>115</v>
      </c>
    </row>
    <row r="2324" spans="1:7" x14ac:dyDescent="0.25">
      <c r="A2324">
        <v>2020</v>
      </c>
      <c r="B2324" t="s">
        <v>120</v>
      </c>
      <c r="C2324" t="s">
        <v>4</v>
      </c>
      <c r="D2324" t="s">
        <v>37</v>
      </c>
      <c r="E2324" t="s">
        <v>33</v>
      </c>
      <c r="F2324">
        <v>0.122</v>
      </c>
      <c r="G2324" t="s">
        <v>116</v>
      </c>
    </row>
    <row r="2325" spans="1:7" x14ac:dyDescent="0.25">
      <c r="A2325">
        <v>2020</v>
      </c>
      <c r="B2325" t="s">
        <v>120</v>
      </c>
      <c r="C2325" t="s">
        <v>4</v>
      </c>
      <c r="D2325" t="s">
        <v>34</v>
      </c>
      <c r="E2325">
        <v>1975</v>
      </c>
      <c r="F2325">
        <v>1.446</v>
      </c>
      <c r="G2325" t="s">
        <v>113</v>
      </c>
    </row>
    <row r="2326" spans="1:7" x14ac:dyDescent="0.25">
      <c r="A2326">
        <v>2020</v>
      </c>
      <c r="B2326" t="s">
        <v>120</v>
      </c>
      <c r="C2326" t="s">
        <v>4</v>
      </c>
      <c r="D2326" t="s">
        <v>34</v>
      </c>
      <c r="E2326">
        <v>1985</v>
      </c>
      <c r="F2326">
        <v>3.3690000000000002</v>
      </c>
      <c r="G2326" t="s">
        <v>113</v>
      </c>
    </row>
    <row r="2327" spans="1:7" x14ac:dyDescent="0.25">
      <c r="A2327">
        <v>2020</v>
      </c>
      <c r="B2327" t="s">
        <v>120</v>
      </c>
      <c r="C2327" t="s">
        <v>4</v>
      </c>
      <c r="D2327" t="s">
        <v>34</v>
      </c>
      <c r="E2327">
        <v>1996</v>
      </c>
      <c r="F2327">
        <v>2.0510000000000002</v>
      </c>
      <c r="G2327" t="s">
        <v>113</v>
      </c>
    </row>
    <row r="2328" spans="1:7" x14ac:dyDescent="0.25">
      <c r="A2328">
        <v>2020</v>
      </c>
      <c r="B2328" t="s">
        <v>120</v>
      </c>
      <c r="C2328" t="s">
        <v>4</v>
      </c>
      <c r="D2328" t="s">
        <v>34</v>
      </c>
      <c r="E2328">
        <v>2003</v>
      </c>
      <c r="F2328">
        <v>1.9139999999999999</v>
      </c>
      <c r="G2328" t="s">
        <v>114</v>
      </c>
    </row>
    <row r="2329" spans="1:7" x14ac:dyDescent="0.25">
      <c r="A2329">
        <v>2020</v>
      </c>
      <c r="B2329" t="s">
        <v>120</v>
      </c>
      <c r="C2329" t="s">
        <v>4</v>
      </c>
      <c r="D2329" t="s">
        <v>34</v>
      </c>
      <c r="E2329">
        <v>2007</v>
      </c>
      <c r="F2329">
        <v>1.0640000000000001</v>
      </c>
      <c r="G2329" t="s">
        <v>114</v>
      </c>
    </row>
    <row r="2330" spans="1:7" x14ac:dyDescent="0.25">
      <c r="A2330">
        <v>2020</v>
      </c>
      <c r="B2330" t="s">
        <v>120</v>
      </c>
      <c r="C2330" t="s">
        <v>4</v>
      </c>
      <c r="D2330" t="s">
        <v>34</v>
      </c>
      <c r="E2330">
        <v>2011</v>
      </c>
      <c r="F2330">
        <v>1.0640000000000001</v>
      </c>
      <c r="G2330" t="s">
        <v>114</v>
      </c>
    </row>
    <row r="2331" spans="1:7" x14ac:dyDescent="0.25">
      <c r="A2331">
        <v>2020</v>
      </c>
      <c r="B2331" t="s">
        <v>120</v>
      </c>
      <c r="C2331" t="s">
        <v>4</v>
      </c>
      <c r="D2331" t="s">
        <v>34</v>
      </c>
      <c r="E2331">
        <v>2015</v>
      </c>
      <c r="F2331">
        <v>0.79800000000000004</v>
      </c>
      <c r="G2331" t="s">
        <v>114</v>
      </c>
    </row>
    <row r="2332" spans="1:7" x14ac:dyDescent="0.25">
      <c r="A2332">
        <v>2020</v>
      </c>
      <c r="B2332" t="s">
        <v>120</v>
      </c>
      <c r="C2332" t="s">
        <v>4</v>
      </c>
      <c r="D2332" t="s">
        <v>34</v>
      </c>
      <c r="E2332">
        <v>2017</v>
      </c>
      <c r="F2332">
        <v>0.79800000000000004</v>
      </c>
      <c r="G2332" t="s">
        <v>115</v>
      </c>
    </row>
    <row r="2333" spans="1:7" x14ac:dyDescent="0.25">
      <c r="A2333">
        <v>2020</v>
      </c>
      <c r="B2333" t="s">
        <v>120</v>
      </c>
      <c r="C2333" t="s">
        <v>4</v>
      </c>
      <c r="D2333" t="s">
        <v>34</v>
      </c>
      <c r="E2333">
        <v>2020</v>
      </c>
      <c r="F2333">
        <v>0.26600000000000001</v>
      </c>
      <c r="G2333" t="s">
        <v>115</v>
      </c>
    </row>
    <row r="2334" spans="1:7" x14ac:dyDescent="0.25">
      <c r="A2334">
        <v>2020</v>
      </c>
      <c r="B2334" t="s">
        <v>120</v>
      </c>
      <c r="C2334" t="s">
        <v>4</v>
      </c>
      <c r="D2334" t="s">
        <v>34</v>
      </c>
      <c r="E2334" t="s">
        <v>33</v>
      </c>
      <c r="F2334">
        <v>0.26600000000000001</v>
      </c>
      <c r="G2334" t="s">
        <v>116</v>
      </c>
    </row>
    <row r="2335" spans="1:7" x14ac:dyDescent="0.25">
      <c r="A2335">
        <v>2020</v>
      </c>
      <c r="B2335" t="s">
        <v>120</v>
      </c>
      <c r="C2335" t="s">
        <v>4</v>
      </c>
      <c r="D2335" t="s">
        <v>42</v>
      </c>
      <c r="E2335">
        <v>1975</v>
      </c>
      <c r="F2335">
        <v>0.88800000000000001</v>
      </c>
      <c r="G2335" t="s">
        <v>113</v>
      </c>
    </row>
    <row r="2336" spans="1:7" x14ac:dyDescent="0.25">
      <c r="A2336">
        <v>2020</v>
      </c>
      <c r="B2336" t="s">
        <v>120</v>
      </c>
      <c r="C2336" t="s">
        <v>4</v>
      </c>
      <c r="D2336" t="s">
        <v>42</v>
      </c>
      <c r="E2336">
        <v>1985</v>
      </c>
      <c r="F2336">
        <v>1.175</v>
      </c>
      <c r="G2336" t="s">
        <v>113</v>
      </c>
    </row>
    <row r="2337" spans="1:7" x14ac:dyDescent="0.25">
      <c r="A2337">
        <v>2020</v>
      </c>
      <c r="B2337" t="s">
        <v>120</v>
      </c>
      <c r="C2337" t="s">
        <v>4</v>
      </c>
      <c r="D2337" t="s">
        <v>42</v>
      </c>
      <c r="E2337">
        <v>1996</v>
      </c>
      <c r="F2337">
        <v>0.78600000000000003</v>
      </c>
      <c r="G2337" t="s">
        <v>113</v>
      </c>
    </row>
    <row r="2338" spans="1:7" x14ac:dyDescent="0.25">
      <c r="A2338">
        <v>2020</v>
      </c>
      <c r="B2338" t="s">
        <v>120</v>
      </c>
      <c r="C2338" t="s">
        <v>4</v>
      </c>
      <c r="D2338" t="s">
        <v>42</v>
      </c>
      <c r="E2338">
        <v>2003</v>
      </c>
      <c r="F2338">
        <v>0.53500000000000003</v>
      </c>
      <c r="G2338" t="s">
        <v>114</v>
      </c>
    </row>
    <row r="2339" spans="1:7" x14ac:dyDescent="0.25">
      <c r="A2339">
        <v>2020</v>
      </c>
      <c r="B2339" t="s">
        <v>120</v>
      </c>
      <c r="C2339" t="s">
        <v>4</v>
      </c>
      <c r="D2339" t="s">
        <v>42</v>
      </c>
      <c r="E2339">
        <v>2007</v>
      </c>
      <c r="F2339">
        <v>0.30599999999999999</v>
      </c>
      <c r="G2339" t="s">
        <v>114</v>
      </c>
    </row>
    <row r="2340" spans="1:7" x14ac:dyDescent="0.25">
      <c r="A2340">
        <v>2020</v>
      </c>
      <c r="B2340" t="s">
        <v>120</v>
      </c>
      <c r="C2340" t="s">
        <v>4</v>
      </c>
      <c r="D2340" t="s">
        <v>42</v>
      </c>
      <c r="E2340">
        <v>2011</v>
      </c>
      <c r="F2340">
        <v>0.30599999999999999</v>
      </c>
      <c r="G2340" t="s">
        <v>114</v>
      </c>
    </row>
    <row r="2341" spans="1:7" x14ac:dyDescent="0.25">
      <c r="A2341">
        <v>2020</v>
      </c>
      <c r="B2341" t="s">
        <v>120</v>
      </c>
      <c r="C2341" t="s">
        <v>4</v>
      </c>
      <c r="D2341" t="s">
        <v>42</v>
      </c>
      <c r="E2341">
        <v>2015</v>
      </c>
      <c r="F2341">
        <v>0.23</v>
      </c>
      <c r="G2341" t="s">
        <v>114</v>
      </c>
    </row>
    <row r="2342" spans="1:7" x14ac:dyDescent="0.25">
      <c r="A2342">
        <v>2020</v>
      </c>
      <c r="B2342" t="s">
        <v>120</v>
      </c>
      <c r="C2342" t="s">
        <v>4</v>
      </c>
      <c r="D2342" t="s">
        <v>42</v>
      </c>
      <c r="E2342">
        <v>2017</v>
      </c>
      <c r="F2342">
        <v>0.23</v>
      </c>
      <c r="G2342" t="s">
        <v>115</v>
      </c>
    </row>
    <row r="2343" spans="1:7" x14ac:dyDescent="0.25">
      <c r="A2343">
        <v>2020</v>
      </c>
      <c r="B2343" t="s">
        <v>120</v>
      </c>
      <c r="C2343" t="s">
        <v>4</v>
      </c>
      <c r="D2343" t="s">
        <v>42</v>
      </c>
      <c r="E2343">
        <v>2020</v>
      </c>
      <c r="F2343">
        <v>7.6999999999999999E-2</v>
      </c>
      <c r="G2343" t="s">
        <v>115</v>
      </c>
    </row>
    <row r="2344" spans="1:7" x14ac:dyDescent="0.25">
      <c r="A2344">
        <v>2020</v>
      </c>
      <c r="B2344" t="s">
        <v>120</v>
      </c>
      <c r="C2344" t="s">
        <v>4</v>
      </c>
      <c r="D2344" t="s">
        <v>42</v>
      </c>
      <c r="E2344" t="s">
        <v>33</v>
      </c>
      <c r="F2344">
        <v>7.6999999999999999E-2</v>
      </c>
      <c r="G2344" t="s">
        <v>116</v>
      </c>
    </row>
    <row r="2345" spans="1:7" x14ac:dyDescent="0.25">
      <c r="A2345">
        <v>2020</v>
      </c>
      <c r="B2345" t="s">
        <v>120</v>
      </c>
      <c r="C2345" t="s">
        <v>10</v>
      </c>
      <c r="D2345" t="s">
        <v>43</v>
      </c>
      <c r="E2345">
        <v>1975</v>
      </c>
      <c r="F2345">
        <v>8.9999999999999993E-3</v>
      </c>
      <c r="G2345" t="s">
        <v>113</v>
      </c>
    </row>
    <row r="2346" spans="1:7" x14ac:dyDescent="0.25">
      <c r="A2346">
        <v>2020</v>
      </c>
      <c r="B2346" t="s">
        <v>120</v>
      </c>
      <c r="C2346" t="s">
        <v>10</v>
      </c>
      <c r="D2346" t="s">
        <v>43</v>
      </c>
      <c r="E2346">
        <v>1985</v>
      </c>
      <c r="F2346">
        <v>3.0000000000000001E-3</v>
      </c>
      <c r="G2346" t="s">
        <v>113</v>
      </c>
    </row>
    <row r="2347" spans="1:7" x14ac:dyDescent="0.25">
      <c r="A2347">
        <v>2020</v>
      </c>
      <c r="B2347" t="s">
        <v>120</v>
      </c>
      <c r="C2347" t="s">
        <v>10</v>
      </c>
      <c r="D2347" t="s">
        <v>43</v>
      </c>
      <c r="E2347">
        <v>1996</v>
      </c>
      <c r="F2347">
        <v>2E-3</v>
      </c>
      <c r="G2347" t="s">
        <v>113</v>
      </c>
    </row>
    <row r="2348" spans="1:7" x14ac:dyDescent="0.25">
      <c r="A2348">
        <v>2020</v>
      </c>
      <c r="B2348" t="s">
        <v>120</v>
      </c>
      <c r="C2348" t="s">
        <v>10</v>
      </c>
      <c r="D2348" t="s">
        <v>43</v>
      </c>
      <c r="E2348">
        <v>2003</v>
      </c>
      <c r="F2348">
        <v>1E-3</v>
      </c>
      <c r="G2348" t="s">
        <v>114</v>
      </c>
    </row>
    <row r="2349" spans="1:7" x14ac:dyDescent="0.25">
      <c r="A2349">
        <v>2020</v>
      </c>
      <c r="B2349" t="s">
        <v>120</v>
      </c>
      <c r="C2349" t="s">
        <v>10</v>
      </c>
      <c r="D2349" t="s">
        <v>43</v>
      </c>
      <c r="E2349">
        <v>2007</v>
      </c>
      <c r="F2349">
        <v>1E-3</v>
      </c>
      <c r="G2349" t="s">
        <v>114</v>
      </c>
    </row>
    <row r="2350" spans="1:7" x14ac:dyDescent="0.25">
      <c r="A2350">
        <v>2020</v>
      </c>
      <c r="B2350" t="s">
        <v>120</v>
      </c>
      <c r="C2350" t="s">
        <v>10</v>
      </c>
      <c r="D2350" t="s">
        <v>43</v>
      </c>
      <c r="E2350">
        <v>2011</v>
      </c>
      <c r="F2350">
        <v>1E-3</v>
      </c>
      <c r="G2350" t="s">
        <v>114</v>
      </c>
    </row>
    <row r="2351" spans="1:7" x14ac:dyDescent="0.25">
      <c r="A2351">
        <v>2020</v>
      </c>
      <c r="B2351" t="s">
        <v>120</v>
      </c>
      <c r="C2351" t="s">
        <v>10</v>
      </c>
      <c r="D2351" t="s">
        <v>43</v>
      </c>
      <c r="E2351">
        <v>2015</v>
      </c>
      <c r="F2351">
        <v>1E-3</v>
      </c>
      <c r="G2351" t="s">
        <v>114</v>
      </c>
    </row>
    <row r="2352" spans="1:7" x14ac:dyDescent="0.25">
      <c r="A2352">
        <v>2020</v>
      </c>
      <c r="B2352" t="s">
        <v>120</v>
      </c>
      <c r="C2352" t="s">
        <v>10</v>
      </c>
      <c r="D2352" t="s">
        <v>43</v>
      </c>
      <c r="E2352">
        <v>2017</v>
      </c>
      <c r="F2352">
        <v>1E-3</v>
      </c>
      <c r="G2352" t="s">
        <v>115</v>
      </c>
    </row>
    <row r="2353" spans="1:7" x14ac:dyDescent="0.25">
      <c r="A2353">
        <v>2020</v>
      </c>
      <c r="B2353" t="s">
        <v>120</v>
      </c>
      <c r="C2353" t="s">
        <v>10</v>
      </c>
      <c r="D2353" t="s">
        <v>43</v>
      </c>
      <c r="E2353">
        <v>2020</v>
      </c>
      <c r="F2353">
        <v>1E-3</v>
      </c>
      <c r="G2353" t="s">
        <v>115</v>
      </c>
    </row>
    <row r="2354" spans="1:7" x14ac:dyDescent="0.25">
      <c r="A2354">
        <v>2020</v>
      </c>
      <c r="B2354" t="s">
        <v>120</v>
      </c>
      <c r="C2354" t="s">
        <v>10</v>
      </c>
      <c r="D2354" t="s">
        <v>43</v>
      </c>
      <c r="E2354" t="s">
        <v>33</v>
      </c>
      <c r="F2354">
        <v>1E-3</v>
      </c>
      <c r="G2354" t="s">
        <v>116</v>
      </c>
    </row>
    <row r="2355" spans="1:7" x14ac:dyDescent="0.25">
      <c r="A2355">
        <v>2020</v>
      </c>
      <c r="B2355" t="s">
        <v>120</v>
      </c>
      <c r="C2355" t="s">
        <v>10</v>
      </c>
      <c r="D2355" t="s">
        <v>45</v>
      </c>
      <c r="E2355">
        <v>1975</v>
      </c>
      <c r="F2355">
        <v>7.226</v>
      </c>
      <c r="G2355" t="s">
        <v>113</v>
      </c>
    </row>
    <row r="2356" spans="1:7" x14ac:dyDescent="0.25">
      <c r="A2356">
        <v>2020</v>
      </c>
      <c r="B2356" t="s">
        <v>120</v>
      </c>
      <c r="C2356" t="s">
        <v>10</v>
      </c>
      <c r="D2356" t="s">
        <v>45</v>
      </c>
      <c r="E2356">
        <v>1985</v>
      </c>
      <c r="F2356">
        <v>2.4740000000000002</v>
      </c>
      <c r="G2356" t="s">
        <v>113</v>
      </c>
    </row>
    <row r="2357" spans="1:7" x14ac:dyDescent="0.25">
      <c r="A2357">
        <v>2020</v>
      </c>
      <c r="B2357" t="s">
        <v>120</v>
      </c>
      <c r="C2357" t="s">
        <v>10</v>
      </c>
      <c r="D2357" t="s">
        <v>45</v>
      </c>
      <c r="E2357">
        <v>1996</v>
      </c>
      <c r="F2357">
        <v>1.675</v>
      </c>
      <c r="G2357" t="s">
        <v>113</v>
      </c>
    </row>
    <row r="2358" spans="1:7" x14ac:dyDescent="0.25">
      <c r="A2358">
        <v>2020</v>
      </c>
      <c r="B2358" t="s">
        <v>120</v>
      </c>
      <c r="C2358" t="s">
        <v>10</v>
      </c>
      <c r="D2358" t="s">
        <v>45</v>
      </c>
      <c r="E2358">
        <v>2003</v>
      </c>
      <c r="F2358">
        <v>0.97899999999999998</v>
      </c>
      <c r="G2358" t="s">
        <v>114</v>
      </c>
    </row>
    <row r="2359" spans="1:7" x14ac:dyDescent="0.25">
      <c r="A2359">
        <v>2020</v>
      </c>
      <c r="B2359" t="s">
        <v>120</v>
      </c>
      <c r="C2359" t="s">
        <v>10</v>
      </c>
      <c r="D2359" t="s">
        <v>45</v>
      </c>
      <c r="E2359">
        <v>2007</v>
      </c>
      <c r="F2359">
        <v>0.435</v>
      </c>
      <c r="G2359" t="s">
        <v>114</v>
      </c>
    </row>
    <row r="2360" spans="1:7" x14ac:dyDescent="0.25">
      <c r="A2360">
        <v>2020</v>
      </c>
      <c r="B2360" t="s">
        <v>120</v>
      </c>
      <c r="C2360" t="s">
        <v>10</v>
      </c>
      <c r="D2360" t="s">
        <v>45</v>
      </c>
      <c r="E2360">
        <v>2011</v>
      </c>
      <c r="F2360">
        <v>0.435</v>
      </c>
      <c r="G2360" t="s">
        <v>114</v>
      </c>
    </row>
    <row r="2361" spans="1:7" x14ac:dyDescent="0.25">
      <c r="A2361">
        <v>2020</v>
      </c>
      <c r="B2361" t="s">
        <v>120</v>
      </c>
      <c r="C2361" t="s">
        <v>10</v>
      </c>
      <c r="D2361" t="s">
        <v>45</v>
      </c>
      <c r="E2361">
        <v>2015</v>
      </c>
      <c r="F2361">
        <v>0.32600000000000001</v>
      </c>
      <c r="G2361" t="s">
        <v>114</v>
      </c>
    </row>
    <row r="2362" spans="1:7" x14ac:dyDescent="0.25">
      <c r="A2362">
        <v>2020</v>
      </c>
      <c r="B2362" t="s">
        <v>120</v>
      </c>
      <c r="C2362" t="s">
        <v>10</v>
      </c>
      <c r="D2362" t="s">
        <v>45</v>
      </c>
      <c r="E2362">
        <v>2017</v>
      </c>
      <c r="F2362">
        <v>0.32600000000000001</v>
      </c>
      <c r="G2362" t="s">
        <v>115</v>
      </c>
    </row>
    <row r="2363" spans="1:7" x14ac:dyDescent="0.25">
      <c r="A2363">
        <v>2020</v>
      </c>
      <c r="B2363" t="s">
        <v>120</v>
      </c>
      <c r="C2363" t="s">
        <v>10</v>
      </c>
      <c r="D2363" t="s">
        <v>45</v>
      </c>
      <c r="E2363">
        <v>2020</v>
      </c>
      <c r="F2363">
        <v>0.109</v>
      </c>
      <c r="G2363" t="s">
        <v>115</v>
      </c>
    </row>
    <row r="2364" spans="1:7" x14ac:dyDescent="0.25">
      <c r="A2364">
        <v>2020</v>
      </c>
      <c r="B2364" t="s">
        <v>120</v>
      </c>
      <c r="C2364" t="s">
        <v>10</v>
      </c>
      <c r="D2364" t="s">
        <v>45</v>
      </c>
      <c r="E2364" t="s">
        <v>33</v>
      </c>
      <c r="F2364">
        <v>0.109</v>
      </c>
      <c r="G2364" t="s">
        <v>116</v>
      </c>
    </row>
    <row r="2365" spans="1:7" x14ac:dyDescent="0.25">
      <c r="A2365">
        <v>2020</v>
      </c>
      <c r="B2365" t="s">
        <v>120</v>
      </c>
      <c r="C2365" t="s">
        <v>10</v>
      </c>
      <c r="D2365" t="s">
        <v>36</v>
      </c>
      <c r="E2365">
        <v>1975</v>
      </c>
      <c r="F2365">
        <v>11.773</v>
      </c>
      <c r="G2365" t="s">
        <v>113</v>
      </c>
    </row>
    <row r="2366" spans="1:7" x14ac:dyDescent="0.25">
      <c r="A2366">
        <v>2020</v>
      </c>
      <c r="B2366" t="s">
        <v>120</v>
      </c>
      <c r="C2366" t="s">
        <v>10</v>
      </c>
      <c r="D2366" t="s">
        <v>36</v>
      </c>
      <c r="E2366">
        <v>1985</v>
      </c>
      <c r="F2366">
        <v>4.0209999999999999</v>
      </c>
      <c r="G2366" t="s">
        <v>113</v>
      </c>
    </row>
    <row r="2367" spans="1:7" x14ac:dyDescent="0.25">
      <c r="A2367">
        <v>2020</v>
      </c>
      <c r="B2367" t="s">
        <v>120</v>
      </c>
      <c r="C2367" t="s">
        <v>10</v>
      </c>
      <c r="D2367" t="s">
        <v>36</v>
      </c>
      <c r="E2367">
        <v>1996</v>
      </c>
      <c r="F2367">
        <v>2.653</v>
      </c>
      <c r="G2367" t="s">
        <v>113</v>
      </c>
    </row>
    <row r="2368" spans="1:7" x14ac:dyDescent="0.25">
      <c r="A2368">
        <v>2020</v>
      </c>
      <c r="B2368" t="s">
        <v>120</v>
      </c>
      <c r="C2368" t="s">
        <v>10</v>
      </c>
      <c r="D2368" t="s">
        <v>36</v>
      </c>
      <c r="E2368">
        <v>2003</v>
      </c>
      <c r="F2368">
        <v>1.5429999999999999</v>
      </c>
      <c r="G2368" t="s">
        <v>114</v>
      </c>
    </row>
    <row r="2369" spans="1:7" x14ac:dyDescent="0.25">
      <c r="A2369">
        <v>2020</v>
      </c>
      <c r="B2369" t="s">
        <v>120</v>
      </c>
      <c r="C2369" t="s">
        <v>10</v>
      </c>
      <c r="D2369" t="s">
        <v>36</v>
      </c>
      <c r="E2369">
        <v>2007</v>
      </c>
      <c r="F2369">
        <v>0.68899999999999995</v>
      </c>
      <c r="G2369" t="s">
        <v>114</v>
      </c>
    </row>
    <row r="2370" spans="1:7" x14ac:dyDescent="0.25">
      <c r="A2370">
        <v>2020</v>
      </c>
      <c r="B2370" t="s">
        <v>120</v>
      </c>
      <c r="C2370" t="s">
        <v>10</v>
      </c>
      <c r="D2370" t="s">
        <v>36</v>
      </c>
      <c r="E2370">
        <v>2011</v>
      </c>
      <c r="F2370">
        <v>0.68899999999999995</v>
      </c>
      <c r="G2370" t="s">
        <v>114</v>
      </c>
    </row>
    <row r="2371" spans="1:7" x14ac:dyDescent="0.25">
      <c r="A2371">
        <v>2020</v>
      </c>
      <c r="B2371" t="s">
        <v>120</v>
      </c>
      <c r="C2371" t="s">
        <v>10</v>
      </c>
      <c r="D2371" t="s">
        <v>36</v>
      </c>
      <c r="E2371">
        <v>2015</v>
      </c>
      <c r="F2371">
        <v>0.51700000000000002</v>
      </c>
      <c r="G2371" t="s">
        <v>114</v>
      </c>
    </row>
    <row r="2372" spans="1:7" x14ac:dyDescent="0.25">
      <c r="A2372">
        <v>2020</v>
      </c>
      <c r="B2372" t="s">
        <v>120</v>
      </c>
      <c r="C2372" t="s">
        <v>10</v>
      </c>
      <c r="D2372" t="s">
        <v>36</v>
      </c>
      <c r="E2372">
        <v>2017</v>
      </c>
      <c r="F2372">
        <v>0.51700000000000002</v>
      </c>
      <c r="G2372" t="s">
        <v>115</v>
      </c>
    </row>
    <row r="2373" spans="1:7" x14ac:dyDescent="0.25">
      <c r="A2373">
        <v>2020</v>
      </c>
      <c r="B2373" t="s">
        <v>120</v>
      </c>
      <c r="C2373" t="s">
        <v>10</v>
      </c>
      <c r="D2373" t="s">
        <v>36</v>
      </c>
      <c r="E2373">
        <v>2020</v>
      </c>
      <c r="F2373">
        <v>0.17199999999999999</v>
      </c>
      <c r="G2373" t="s">
        <v>115</v>
      </c>
    </row>
    <row r="2374" spans="1:7" x14ac:dyDescent="0.25">
      <c r="A2374">
        <v>2020</v>
      </c>
      <c r="B2374" t="s">
        <v>120</v>
      </c>
      <c r="C2374" t="s">
        <v>10</v>
      </c>
      <c r="D2374" t="s">
        <v>36</v>
      </c>
      <c r="E2374" t="s">
        <v>33</v>
      </c>
      <c r="F2374">
        <v>0.17199999999999999</v>
      </c>
      <c r="G2374" t="s">
        <v>116</v>
      </c>
    </row>
    <row r="2375" spans="1:7" x14ac:dyDescent="0.25">
      <c r="A2375">
        <v>2020</v>
      </c>
      <c r="B2375" t="s">
        <v>120</v>
      </c>
      <c r="C2375" t="s">
        <v>10</v>
      </c>
      <c r="D2375" t="s">
        <v>39</v>
      </c>
      <c r="E2375">
        <v>1975</v>
      </c>
      <c r="F2375">
        <v>2.427</v>
      </c>
      <c r="G2375" t="s">
        <v>113</v>
      </c>
    </row>
    <row r="2376" spans="1:7" x14ac:dyDescent="0.25">
      <c r="A2376">
        <v>2020</v>
      </c>
      <c r="B2376" t="s">
        <v>120</v>
      </c>
      <c r="C2376" t="s">
        <v>10</v>
      </c>
      <c r="D2376" t="s">
        <v>39</v>
      </c>
      <c r="E2376">
        <v>1985</v>
      </c>
      <c r="F2376">
        <v>0.84799999999999998</v>
      </c>
      <c r="G2376" t="s">
        <v>113</v>
      </c>
    </row>
    <row r="2377" spans="1:7" x14ac:dyDescent="0.25">
      <c r="A2377">
        <v>2020</v>
      </c>
      <c r="B2377" t="s">
        <v>120</v>
      </c>
      <c r="C2377" t="s">
        <v>10</v>
      </c>
      <c r="D2377" t="s">
        <v>39</v>
      </c>
      <c r="E2377">
        <v>1996</v>
      </c>
      <c r="F2377">
        <v>0.68400000000000005</v>
      </c>
      <c r="G2377" t="s">
        <v>113</v>
      </c>
    </row>
    <row r="2378" spans="1:7" x14ac:dyDescent="0.25">
      <c r="A2378">
        <v>2020</v>
      </c>
      <c r="B2378" t="s">
        <v>120</v>
      </c>
      <c r="C2378" t="s">
        <v>10</v>
      </c>
      <c r="D2378" t="s">
        <v>39</v>
      </c>
      <c r="E2378">
        <v>2003</v>
      </c>
      <c r="F2378">
        <v>0.41099999999999998</v>
      </c>
      <c r="G2378" t="s">
        <v>114</v>
      </c>
    </row>
    <row r="2379" spans="1:7" x14ac:dyDescent="0.25">
      <c r="A2379">
        <v>2020</v>
      </c>
      <c r="B2379" t="s">
        <v>120</v>
      </c>
      <c r="C2379" t="s">
        <v>10</v>
      </c>
      <c r="D2379" t="s">
        <v>39</v>
      </c>
      <c r="E2379">
        <v>2007</v>
      </c>
      <c r="F2379">
        <v>0.17599999999999999</v>
      </c>
      <c r="G2379" t="s">
        <v>114</v>
      </c>
    </row>
    <row r="2380" spans="1:7" x14ac:dyDescent="0.25">
      <c r="A2380">
        <v>2020</v>
      </c>
      <c r="B2380" t="s">
        <v>120</v>
      </c>
      <c r="C2380" t="s">
        <v>10</v>
      </c>
      <c r="D2380" t="s">
        <v>39</v>
      </c>
      <c r="E2380">
        <v>2011</v>
      </c>
      <c r="F2380">
        <v>0.17599999999999999</v>
      </c>
      <c r="G2380" t="s">
        <v>114</v>
      </c>
    </row>
    <row r="2381" spans="1:7" x14ac:dyDescent="0.25">
      <c r="A2381">
        <v>2020</v>
      </c>
      <c r="B2381" t="s">
        <v>120</v>
      </c>
      <c r="C2381" t="s">
        <v>10</v>
      </c>
      <c r="D2381" t="s">
        <v>39</v>
      </c>
      <c r="E2381">
        <v>2015</v>
      </c>
      <c r="F2381">
        <v>0.13200000000000001</v>
      </c>
      <c r="G2381" t="s">
        <v>114</v>
      </c>
    </row>
    <row r="2382" spans="1:7" x14ac:dyDescent="0.25">
      <c r="A2382">
        <v>2020</v>
      </c>
      <c r="B2382" t="s">
        <v>120</v>
      </c>
      <c r="C2382" t="s">
        <v>10</v>
      </c>
      <c r="D2382" t="s">
        <v>39</v>
      </c>
      <c r="E2382">
        <v>2017</v>
      </c>
      <c r="F2382">
        <v>0.13200000000000001</v>
      </c>
      <c r="G2382" t="s">
        <v>115</v>
      </c>
    </row>
    <row r="2383" spans="1:7" x14ac:dyDescent="0.25">
      <c r="A2383">
        <v>2020</v>
      </c>
      <c r="B2383" t="s">
        <v>120</v>
      </c>
      <c r="C2383" t="s">
        <v>10</v>
      </c>
      <c r="D2383" t="s">
        <v>39</v>
      </c>
      <c r="E2383">
        <v>2020</v>
      </c>
      <c r="F2383">
        <v>4.3999999999999997E-2</v>
      </c>
      <c r="G2383" t="s">
        <v>115</v>
      </c>
    </row>
    <row r="2384" spans="1:7" x14ac:dyDescent="0.25">
      <c r="A2384">
        <v>2020</v>
      </c>
      <c r="B2384" t="s">
        <v>120</v>
      </c>
      <c r="C2384" t="s">
        <v>10</v>
      </c>
      <c r="D2384" t="s">
        <v>39</v>
      </c>
      <c r="E2384" t="s">
        <v>33</v>
      </c>
      <c r="F2384">
        <v>4.3999999999999997E-2</v>
      </c>
      <c r="G2384" t="s">
        <v>116</v>
      </c>
    </row>
    <row r="2385" spans="1:7" x14ac:dyDescent="0.25">
      <c r="A2385">
        <v>2020</v>
      </c>
      <c r="B2385" t="s">
        <v>120</v>
      </c>
      <c r="C2385" t="s">
        <v>10</v>
      </c>
      <c r="D2385" t="s">
        <v>41</v>
      </c>
      <c r="E2385">
        <v>1975</v>
      </c>
      <c r="F2385">
        <v>2.2189999999999999</v>
      </c>
      <c r="G2385" t="s">
        <v>113</v>
      </c>
    </row>
    <row r="2386" spans="1:7" x14ac:dyDescent="0.25">
      <c r="A2386">
        <v>2020</v>
      </c>
      <c r="B2386" t="s">
        <v>120</v>
      </c>
      <c r="C2386" t="s">
        <v>10</v>
      </c>
      <c r="D2386" t="s">
        <v>41</v>
      </c>
      <c r="E2386">
        <v>1985</v>
      </c>
      <c r="F2386">
        <v>1.3480000000000001</v>
      </c>
      <c r="G2386" t="s">
        <v>113</v>
      </c>
    </row>
    <row r="2387" spans="1:7" x14ac:dyDescent="0.25">
      <c r="A2387">
        <v>2020</v>
      </c>
      <c r="B2387" t="s">
        <v>120</v>
      </c>
      <c r="C2387" t="s">
        <v>10</v>
      </c>
      <c r="D2387" t="s">
        <v>41</v>
      </c>
      <c r="E2387">
        <v>1996</v>
      </c>
      <c r="F2387">
        <v>0.93400000000000005</v>
      </c>
      <c r="G2387" t="s">
        <v>113</v>
      </c>
    </row>
    <row r="2388" spans="1:7" x14ac:dyDescent="0.25">
      <c r="A2388">
        <v>2020</v>
      </c>
      <c r="B2388" t="s">
        <v>120</v>
      </c>
      <c r="C2388" t="s">
        <v>10</v>
      </c>
      <c r="D2388" t="s">
        <v>41</v>
      </c>
      <c r="E2388">
        <v>2003</v>
      </c>
      <c r="F2388">
        <v>1.0089999999999999</v>
      </c>
      <c r="G2388" t="s">
        <v>114</v>
      </c>
    </row>
    <row r="2389" spans="1:7" x14ac:dyDescent="0.25">
      <c r="A2389">
        <v>2020</v>
      </c>
      <c r="B2389" t="s">
        <v>120</v>
      </c>
      <c r="C2389" t="s">
        <v>10</v>
      </c>
      <c r="D2389" t="s">
        <v>41</v>
      </c>
      <c r="E2389">
        <v>2007</v>
      </c>
      <c r="F2389">
        <v>0.42199999999999999</v>
      </c>
      <c r="G2389" t="s">
        <v>114</v>
      </c>
    </row>
    <row r="2390" spans="1:7" x14ac:dyDescent="0.25">
      <c r="A2390">
        <v>2020</v>
      </c>
      <c r="B2390" t="s">
        <v>120</v>
      </c>
      <c r="C2390" t="s">
        <v>10</v>
      </c>
      <c r="D2390" t="s">
        <v>41</v>
      </c>
      <c r="E2390">
        <v>2011</v>
      </c>
      <c r="F2390">
        <v>0.42199999999999999</v>
      </c>
      <c r="G2390" t="s">
        <v>114</v>
      </c>
    </row>
    <row r="2391" spans="1:7" x14ac:dyDescent="0.25">
      <c r="A2391">
        <v>2020</v>
      </c>
      <c r="B2391" t="s">
        <v>120</v>
      </c>
      <c r="C2391" t="s">
        <v>10</v>
      </c>
      <c r="D2391" t="s">
        <v>41</v>
      </c>
      <c r="E2391">
        <v>2015</v>
      </c>
      <c r="F2391">
        <v>0.316</v>
      </c>
      <c r="G2391" t="s">
        <v>114</v>
      </c>
    </row>
    <row r="2392" spans="1:7" x14ac:dyDescent="0.25">
      <c r="A2392">
        <v>2020</v>
      </c>
      <c r="B2392" t="s">
        <v>120</v>
      </c>
      <c r="C2392" t="s">
        <v>10</v>
      </c>
      <c r="D2392" t="s">
        <v>41</v>
      </c>
      <c r="E2392">
        <v>2017</v>
      </c>
      <c r="F2392">
        <v>0.316</v>
      </c>
      <c r="G2392" t="s">
        <v>115</v>
      </c>
    </row>
    <row r="2393" spans="1:7" x14ac:dyDescent="0.25">
      <c r="A2393">
        <v>2020</v>
      </c>
      <c r="B2393" t="s">
        <v>120</v>
      </c>
      <c r="C2393" t="s">
        <v>10</v>
      </c>
      <c r="D2393" t="s">
        <v>41</v>
      </c>
      <c r="E2393">
        <v>2020</v>
      </c>
      <c r="F2393">
        <v>0.105</v>
      </c>
      <c r="G2393" t="s">
        <v>115</v>
      </c>
    </row>
    <row r="2394" spans="1:7" x14ac:dyDescent="0.25">
      <c r="A2394">
        <v>2020</v>
      </c>
      <c r="B2394" t="s">
        <v>120</v>
      </c>
      <c r="C2394" t="s">
        <v>10</v>
      </c>
      <c r="D2394" t="s">
        <v>41</v>
      </c>
      <c r="E2394" t="s">
        <v>33</v>
      </c>
      <c r="F2394">
        <v>0.105</v>
      </c>
      <c r="G2394" t="s">
        <v>116</v>
      </c>
    </row>
    <row r="2395" spans="1:7" x14ac:dyDescent="0.25">
      <c r="A2395">
        <v>2020</v>
      </c>
      <c r="B2395" t="s">
        <v>120</v>
      </c>
      <c r="C2395" t="s">
        <v>10</v>
      </c>
      <c r="D2395" t="s">
        <v>9</v>
      </c>
      <c r="E2395">
        <v>1975</v>
      </c>
      <c r="F2395">
        <v>0.432</v>
      </c>
      <c r="G2395" t="s">
        <v>113</v>
      </c>
    </row>
    <row r="2396" spans="1:7" x14ac:dyDescent="0.25">
      <c r="A2396">
        <v>2020</v>
      </c>
      <c r="B2396" t="s">
        <v>120</v>
      </c>
      <c r="C2396" t="s">
        <v>10</v>
      </c>
      <c r="D2396" t="s">
        <v>9</v>
      </c>
      <c r="E2396">
        <v>1985</v>
      </c>
      <c r="F2396">
        <v>0.25600000000000001</v>
      </c>
      <c r="G2396" t="s">
        <v>113</v>
      </c>
    </row>
    <row r="2397" spans="1:7" x14ac:dyDescent="0.25">
      <c r="A2397">
        <v>2020</v>
      </c>
      <c r="B2397" t="s">
        <v>120</v>
      </c>
      <c r="C2397" t="s">
        <v>10</v>
      </c>
      <c r="D2397" t="s">
        <v>9</v>
      </c>
      <c r="E2397">
        <v>1996</v>
      </c>
      <c r="F2397">
        <v>0.186</v>
      </c>
      <c r="G2397" t="s">
        <v>113</v>
      </c>
    </row>
    <row r="2398" spans="1:7" x14ac:dyDescent="0.25">
      <c r="A2398">
        <v>2020</v>
      </c>
      <c r="B2398" t="s">
        <v>120</v>
      </c>
      <c r="C2398" t="s">
        <v>10</v>
      </c>
      <c r="D2398" t="s">
        <v>9</v>
      </c>
      <c r="E2398">
        <v>2003</v>
      </c>
      <c r="F2398">
        <v>0.20799999999999999</v>
      </c>
      <c r="G2398" t="s">
        <v>114</v>
      </c>
    </row>
    <row r="2399" spans="1:7" x14ac:dyDescent="0.25">
      <c r="A2399">
        <v>2020</v>
      </c>
      <c r="B2399" t="s">
        <v>120</v>
      </c>
      <c r="C2399" t="s">
        <v>10</v>
      </c>
      <c r="D2399" t="s">
        <v>9</v>
      </c>
      <c r="E2399">
        <v>2007</v>
      </c>
      <c r="F2399">
        <v>0.112</v>
      </c>
      <c r="G2399" t="s">
        <v>114</v>
      </c>
    </row>
    <row r="2400" spans="1:7" x14ac:dyDescent="0.25">
      <c r="A2400">
        <v>2020</v>
      </c>
      <c r="B2400" t="s">
        <v>120</v>
      </c>
      <c r="C2400" t="s">
        <v>10</v>
      </c>
      <c r="D2400" t="s">
        <v>9</v>
      </c>
      <c r="E2400">
        <v>2011</v>
      </c>
      <c r="F2400">
        <v>0.112</v>
      </c>
      <c r="G2400" t="s">
        <v>114</v>
      </c>
    </row>
    <row r="2401" spans="1:7" x14ac:dyDescent="0.25">
      <c r="A2401">
        <v>2020</v>
      </c>
      <c r="B2401" t="s">
        <v>120</v>
      </c>
      <c r="C2401" t="s">
        <v>10</v>
      </c>
      <c r="D2401" t="s">
        <v>9</v>
      </c>
      <c r="E2401">
        <v>2015</v>
      </c>
      <c r="F2401">
        <v>8.4000000000000005E-2</v>
      </c>
      <c r="G2401" t="s">
        <v>114</v>
      </c>
    </row>
    <row r="2402" spans="1:7" x14ac:dyDescent="0.25">
      <c r="A2402">
        <v>2020</v>
      </c>
      <c r="B2402" t="s">
        <v>120</v>
      </c>
      <c r="C2402" t="s">
        <v>10</v>
      </c>
      <c r="D2402" t="s">
        <v>9</v>
      </c>
      <c r="E2402">
        <v>2017</v>
      </c>
      <c r="F2402">
        <v>8.4000000000000005E-2</v>
      </c>
      <c r="G2402" t="s">
        <v>115</v>
      </c>
    </row>
    <row r="2403" spans="1:7" x14ac:dyDescent="0.25">
      <c r="A2403">
        <v>2020</v>
      </c>
      <c r="B2403" t="s">
        <v>120</v>
      </c>
      <c r="C2403" t="s">
        <v>10</v>
      </c>
      <c r="D2403" t="s">
        <v>9</v>
      </c>
      <c r="E2403">
        <v>2020</v>
      </c>
      <c r="F2403">
        <v>2.8000000000000001E-2</v>
      </c>
      <c r="G2403" t="s">
        <v>115</v>
      </c>
    </row>
    <row r="2404" spans="1:7" x14ac:dyDescent="0.25">
      <c r="A2404">
        <v>2020</v>
      </c>
      <c r="B2404" t="s">
        <v>120</v>
      </c>
      <c r="C2404" t="s">
        <v>10</v>
      </c>
      <c r="D2404" t="s">
        <v>9</v>
      </c>
      <c r="E2404" t="s">
        <v>33</v>
      </c>
      <c r="F2404">
        <v>2.8000000000000001E-2</v>
      </c>
      <c r="G2404" t="s">
        <v>116</v>
      </c>
    </row>
    <row r="2405" spans="1:7" x14ac:dyDescent="0.25">
      <c r="A2405">
        <v>2020</v>
      </c>
      <c r="B2405" t="s">
        <v>120</v>
      </c>
      <c r="C2405" t="s">
        <v>10</v>
      </c>
      <c r="D2405" t="s">
        <v>37</v>
      </c>
      <c r="E2405">
        <v>1975</v>
      </c>
      <c r="F2405">
        <v>0.82299999999999995</v>
      </c>
      <c r="G2405" t="s">
        <v>113</v>
      </c>
    </row>
    <row r="2406" spans="1:7" x14ac:dyDescent="0.25">
      <c r="A2406">
        <v>2020</v>
      </c>
      <c r="B2406" t="s">
        <v>120</v>
      </c>
      <c r="C2406" t="s">
        <v>10</v>
      </c>
      <c r="D2406" t="s">
        <v>37</v>
      </c>
      <c r="E2406">
        <v>1985</v>
      </c>
      <c r="F2406">
        <v>0.46500000000000002</v>
      </c>
      <c r="G2406" t="s">
        <v>113</v>
      </c>
    </row>
    <row r="2407" spans="1:7" x14ac:dyDescent="0.25">
      <c r="A2407">
        <v>2020</v>
      </c>
      <c r="B2407" t="s">
        <v>120</v>
      </c>
      <c r="C2407" t="s">
        <v>10</v>
      </c>
      <c r="D2407" t="s">
        <v>37</v>
      </c>
      <c r="E2407">
        <v>1996</v>
      </c>
      <c r="F2407">
        <v>0.32900000000000001</v>
      </c>
      <c r="G2407" t="s">
        <v>113</v>
      </c>
    </row>
    <row r="2408" spans="1:7" x14ac:dyDescent="0.25">
      <c r="A2408">
        <v>2020</v>
      </c>
      <c r="B2408" t="s">
        <v>120</v>
      </c>
      <c r="C2408" t="s">
        <v>10</v>
      </c>
      <c r="D2408" t="s">
        <v>37</v>
      </c>
      <c r="E2408">
        <v>2003</v>
      </c>
      <c r="F2408">
        <v>0.33600000000000002</v>
      </c>
      <c r="G2408" t="s">
        <v>114</v>
      </c>
    </row>
    <row r="2409" spans="1:7" x14ac:dyDescent="0.25">
      <c r="A2409">
        <v>2020</v>
      </c>
      <c r="B2409" t="s">
        <v>120</v>
      </c>
      <c r="C2409" t="s">
        <v>10</v>
      </c>
      <c r="D2409" t="s">
        <v>37</v>
      </c>
      <c r="E2409">
        <v>2007</v>
      </c>
      <c r="F2409">
        <v>0.14099999999999999</v>
      </c>
      <c r="G2409" t="s">
        <v>114</v>
      </c>
    </row>
    <row r="2410" spans="1:7" x14ac:dyDescent="0.25">
      <c r="A2410">
        <v>2020</v>
      </c>
      <c r="B2410" t="s">
        <v>120</v>
      </c>
      <c r="C2410" t="s">
        <v>10</v>
      </c>
      <c r="D2410" t="s">
        <v>37</v>
      </c>
      <c r="E2410">
        <v>2011</v>
      </c>
      <c r="F2410">
        <v>0.14099999999999999</v>
      </c>
      <c r="G2410" t="s">
        <v>114</v>
      </c>
    </row>
    <row r="2411" spans="1:7" x14ac:dyDescent="0.25">
      <c r="A2411">
        <v>2020</v>
      </c>
      <c r="B2411" t="s">
        <v>120</v>
      </c>
      <c r="C2411" t="s">
        <v>10</v>
      </c>
      <c r="D2411" t="s">
        <v>37</v>
      </c>
      <c r="E2411">
        <v>2015</v>
      </c>
      <c r="F2411">
        <v>0.106</v>
      </c>
      <c r="G2411" t="s">
        <v>114</v>
      </c>
    </row>
    <row r="2412" spans="1:7" x14ac:dyDescent="0.25">
      <c r="A2412">
        <v>2020</v>
      </c>
      <c r="B2412" t="s">
        <v>120</v>
      </c>
      <c r="C2412" t="s">
        <v>10</v>
      </c>
      <c r="D2412" t="s">
        <v>37</v>
      </c>
      <c r="E2412">
        <v>2017</v>
      </c>
      <c r="F2412">
        <v>0.106</v>
      </c>
      <c r="G2412" t="s">
        <v>115</v>
      </c>
    </row>
    <row r="2413" spans="1:7" x14ac:dyDescent="0.25">
      <c r="A2413">
        <v>2020</v>
      </c>
      <c r="B2413" t="s">
        <v>120</v>
      </c>
      <c r="C2413" t="s">
        <v>10</v>
      </c>
      <c r="D2413" t="s">
        <v>37</v>
      </c>
      <c r="E2413">
        <v>2020</v>
      </c>
      <c r="F2413">
        <v>3.5000000000000003E-2</v>
      </c>
      <c r="G2413" t="s">
        <v>115</v>
      </c>
    </row>
    <row r="2414" spans="1:7" x14ac:dyDescent="0.25">
      <c r="A2414">
        <v>2020</v>
      </c>
      <c r="B2414" t="s">
        <v>120</v>
      </c>
      <c r="C2414" t="s">
        <v>10</v>
      </c>
      <c r="D2414" t="s">
        <v>37</v>
      </c>
      <c r="E2414" t="s">
        <v>33</v>
      </c>
      <c r="F2414">
        <v>3.5000000000000003E-2</v>
      </c>
      <c r="G2414" t="s">
        <v>116</v>
      </c>
    </row>
    <row r="2415" spans="1:7" x14ac:dyDescent="0.25">
      <c r="A2415">
        <v>2020</v>
      </c>
      <c r="B2415" t="s">
        <v>120</v>
      </c>
      <c r="C2415" t="s">
        <v>10</v>
      </c>
      <c r="D2415" t="s">
        <v>34</v>
      </c>
      <c r="E2415">
        <v>1975</v>
      </c>
      <c r="F2415">
        <v>0.64600000000000002</v>
      </c>
      <c r="G2415" t="s">
        <v>113</v>
      </c>
    </row>
    <row r="2416" spans="1:7" x14ac:dyDescent="0.25">
      <c r="A2416">
        <v>2020</v>
      </c>
      <c r="B2416" t="s">
        <v>120</v>
      </c>
      <c r="C2416" t="s">
        <v>10</v>
      </c>
      <c r="D2416" t="s">
        <v>34</v>
      </c>
      <c r="E2416">
        <v>1985</v>
      </c>
      <c r="F2416">
        <v>0.39200000000000002</v>
      </c>
      <c r="G2416" t="s">
        <v>113</v>
      </c>
    </row>
    <row r="2417" spans="1:7" x14ac:dyDescent="0.25">
      <c r="A2417">
        <v>2020</v>
      </c>
      <c r="B2417" t="s">
        <v>120</v>
      </c>
      <c r="C2417" t="s">
        <v>10</v>
      </c>
      <c r="D2417" t="s">
        <v>34</v>
      </c>
      <c r="E2417">
        <v>1996</v>
      </c>
      <c r="F2417">
        <v>0.27200000000000002</v>
      </c>
      <c r="G2417" t="s">
        <v>113</v>
      </c>
    </row>
    <row r="2418" spans="1:7" x14ac:dyDescent="0.25">
      <c r="A2418">
        <v>2020</v>
      </c>
      <c r="B2418" t="s">
        <v>120</v>
      </c>
      <c r="C2418" t="s">
        <v>10</v>
      </c>
      <c r="D2418" t="s">
        <v>34</v>
      </c>
      <c r="E2418">
        <v>2003</v>
      </c>
      <c r="F2418">
        <v>0.29399999999999998</v>
      </c>
      <c r="G2418" t="s">
        <v>114</v>
      </c>
    </row>
    <row r="2419" spans="1:7" x14ac:dyDescent="0.25">
      <c r="A2419">
        <v>2020</v>
      </c>
      <c r="B2419" t="s">
        <v>120</v>
      </c>
      <c r="C2419" t="s">
        <v>10</v>
      </c>
      <c r="D2419" t="s">
        <v>34</v>
      </c>
      <c r="E2419">
        <v>2007</v>
      </c>
      <c r="F2419">
        <v>0.123</v>
      </c>
      <c r="G2419" t="s">
        <v>114</v>
      </c>
    </row>
    <row r="2420" spans="1:7" x14ac:dyDescent="0.25">
      <c r="A2420">
        <v>2020</v>
      </c>
      <c r="B2420" t="s">
        <v>120</v>
      </c>
      <c r="C2420" t="s">
        <v>10</v>
      </c>
      <c r="D2420" t="s">
        <v>34</v>
      </c>
      <c r="E2420">
        <v>2011</v>
      </c>
      <c r="F2420">
        <v>0.123</v>
      </c>
      <c r="G2420" t="s">
        <v>114</v>
      </c>
    </row>
    <row r="2421" spans="1:7" x14ac:dyDescent="0.25">
      <c r="A2421">
        <v>2020</v>
      </c>
      <c r="B2421" t="s">
        <v>120</v>
      </c>
      <c r="C2421" t="s">
        <v>10</v>
      </c>
      <c r="D2421" t="s">
        <v>34</v>
      </c>
      <c r="E2421">
        <v>2015</v>
      </c>
      <c r="F2421">
        <v>9.1999999999999998E-2</v>
      </c>
      <c r="G2421" t="s">
        <v>114</v>
      </c>
    </row>
    <row r="2422" spans="1:7" x14ac:dyDescent="0.25">
      <c r="A2422">
        <v>2020</v>
      </c>
      <c r="B2422" t="s">
        <v>120</v>
      </c>
      <c r="C2422" t="s">
        <v>10</v>
      </c>
      <c r="D2422" t="s">
        <v>34</v>
      </c>
      <c r="E2422">
        <v>2017</v>
      </c>
      <c r="F2422">
        <v>9.1999999999999998E-2</v>
      </c>
      <c r="G2422" t="s">
        <v>115</v>
      </c>
    </row>
    <row r="2423" spans="1:7" x14ac:dyDescent="0.25">
      <c r="A2423">
        <v>2020</v>
      </c>
      <c r="B2423" t="s">
        <v>120</v>
      </c>
      <c r="C2423" t="s">
        <v>10</v>
      </c>
      <c r="D2423" t="s">
        <v>34</v>
      </c>
      <c r="E2423">
        <v>2020</v>
      </c>
      <c r="F2423">
        <v>3.1E-2</v>
      </c>
      <c r="G2423" t="s">
        <v>115</v>
      </c>
    </row>
    <row r="2424" spans="1:7" x14ac:dyDescent="0.25">
      <c r="A2424">
        <v>2020</v>
      </c>
      <c r="B2424" t="s">
        <v>120</v>
      </c>
      <c r="C2424" t="s">
        <v>10</v>
      </c>
      <c r="D2424" t="s">
        <v>34</v>
      </c>
      <c r="E2424" t="s">
        <v>33</v>
      </c>
      <c r="F2424">
        <v>3.1E-2</v>
      </c>
      <c r="G2424" t="s">
        <v>116</v>
      </c>
    </row>
    <row r="2425" spans="1:7" x14ac:dyDescent="0.25">
      <c r="A2425">
        <v>2020</v>
      </c>
      <c r="B2425" t="s">
        <v>120</v>
      </c>
      <c r="C2425" t="s">
        <v>10</v>
      </c>
      <c r="D2425" t="s">
        <v>42</v>
      </c>
      <c r="E2425">
        <v>1975</v>
      </c>
      <c r="F2425">
        <v>1.4470000000000001</v>
      </c>
      <c r="G2425" t="s">
        <v>113</v>
      </c>
    </row>
    <row r="2426" spans="1:7" x14ac:dyDescent="0.25">
      <c r="A2426">
        <v>2020</v>
      </c>
      <c r="B2426" t="s">
        <v>120</v>
      </c>
      <c r="C2426" t="s">
        <v>10</v>
      </c>
      <c r="D2426" t="s">
        <v>42</v>
      </c>
      <c r="E2426">
        <v>1985</v>
      </c>
      <c r="F2426">
        <v>0.872</v>
      </c>
      <c r="G2426" t="s">
        <v>113</v>
      </c>
    </row>
    <row r="2427" spans="1:7" x14ac:dyDescent="0.25">
      <c r="A2427">
        <v>2020</v>
      </c>
      <c r="B2427" t="s">
        <v>120</v>
      </c>
      <c r="C2427" t="s">
        <v>10</v>
      </c>
      <c r="D2427" t="s">
        <v>42</v>
      </c>
      <c r="E2427">
        <v>1996</v>
      </c>
      <c r="F2427">
        <v>0.60699999999999998</v>
      </c>
      <c r="G2427" t="s">
        <v>113</v>
      </c>
    </row>
    <row r="2428" spans="1:7" x14ac:dyDescent="0.25">
      <c r="A2428">
        <v>2020</v>
      </c>
      <c r="B2428" t="s">
        <v>120</v>
      </c>
      <c r="C2428" t="s">
        <v>10</v>
      </c>
      <c r="D2428" t="s">
        <v>42</v>
      </c>
      <c r="E2428">
        <v>2003</v>
      </c>
      <c r="F2428">
        <v>0.65300000000000002</v>
      </c>
      <c r="G2428" t="s">
        <v>114</v>
      </c>
    </row>
    <row r="2429" spans="1:7" x14ac:dyDescent="0.25">
      <c r="A2429">
        <v>2020</v>
      </c>
      <c r="B2429" t="s">
        <v>120</v>
      </c>
      <c r="C2429" t="s">
        <v>10</v>
      </c>
      <c r="D2429" t="s">
        <v>42</v>
      </c>
      <c r="E2429">
        <v>2007</v>
      </c>
      <c r="F2429">
        <v>0.27700000000000002</v>
      </c>
      <c r="G2429" t="s">
        <v>114</v>
      </c>
    </row>
    <row r="2430" spans="1:7" x14ac:dyDescent="0.25">
      <c r="A2430">
        <v>2020</v>
      </c>
      <c r="B2430" t="s">
        <v>120</v>
      </c>
      <c r="C2430" t="s">
        <v>10</v>
      </c>
      <c r="D2430" t="s">
        <v>42</v>
      </c>
      <c r="E2430">
        <v>2011</v>
      </c>
      <c r="F2430">
        <v>0.27700000000000002</v>
      </c>
      <c r="G2430" t="s">
        <v>114</v>
      </c>
    </row>
    <row r="2431" spans="1:7" x14ac:dyDescent="0.25">
      <c r="A2431">
        <v>2020</v>
      </c>
      <c r="B2431" t="s">
        <v>120</v>
      </c>
      <c r="C2431" t="s">
        <v>10</v>
      </c>
      <c r="D2431" t="s">
        <v>42</v>
      </c>
      <c r="E2431">
        <v>2015</v>
      </c>
      <c r="F2431">
        <v>0.20799999999999999</v>
      </c>
      <c r="G2431" t="s">
        <v>114</v>
      </c>
    </row>
    <row r="2432" spans="1:7" x14ac:dyDescent="0.25">
      <c r="A2432">
        <v>2020</v>
      </c>
      <c r="B2432" t="s">
        <v>120</v>
      </c>
      <c r="C2432" t="s">
        <v>10</v>
      </c>
      <c r="D2432" t="s">
        <v>42</v>
      </c>
      <c r="E2432">
        <v>2017</v>
      </c>
      <c r="F2432">
        <v>0.20799999999999999</v>
      </c>
      <c r="G2432" t="s">
        <v>115</v>
      </c>
    </row>
    <row r="2433" spans="1:7" x14ac:dyDescent="0.25">
      <c r="A2433">
        <v>2020</v>
      </c>
      <c r="B2433" t="s">
        <v>120</v>
      </c>
      <c r="C2433" t="s">
        <v>10</v>
      </c>
      <c r="D2433" t="s">
        <v>42</v>
      </c>
      <c r="E2433">
        <v>2020</v>
      </c>
      <c r="F2433">
        <v>6.9000000000000006E-2</v>
      </c>
      <c r="G2433" t="s">
        <v>115</v>
      </c>
    </row>
    <row r="2434" spans="1:7" x14ac:dyDescent="0.25">
      <c r="A2434">
        <v>2020</v>
      </c>
      <c r="B2434" t="s">
        <v>120</v>
      </c>
      <c r="C2434" t="s">
        <v>10</v>
      </c>
      <c r="D2434" t="s">
        <v>42</v>
      </c>
      <c r="E2434" t="s">
        <v>33</v>
      </c>
      <c r="F2434">
        <v>6.9000000000000006E-2</v>
      </c>
      <c r="G2434" t="s">
        <v>116</v>
      </c>
    </row>
    <row r="2435" spans="1:7" x14ac:dyDescent="0.25">
      <c r="A2435">
        <v>2020</v>
      </c>
      <c r="B2435" t="s">
        <v>120</v>
      </c>
      <c r="C2435" t="s">
        <v>11</v>
      </c>
      <c r="D2435" t="s">
        <v>43</v>
      </c>
      <c r="E2435">
        <v>1975</v>
      </c>
      <c r="F2435">
        <v>5.0999999999999997E-2</v>
      </c>
      <c r="G2435" t="s">
        <v>113</v>
      </c>
    </row>
    <row r="2436" spans="1:7" x14ac:dyDescent="0.25">
      <c r="A2436">
        <v>2020</v>
      </c>
      <c r="B2436" t="s">
        <v>120</v>
      </c>
      <c r="C2436" t="s">
        <v>11</v>
      </c>
      <c r="D2436" t="s">
        <v>43</v>
      </c>
      <c r="E2436">
        <v>1985</v>
      </c>
      <c r="F2436">
        <v>6.0000000000000001E-3</v>
      </c>
      <c r="G2436" t="s">
        <v>113</v>
      </c>
    </row>
    <row r="2437" spans="1:7" x14ac:dyDescent="0.25">
      <c r="A2437">
        <v>2020</v>
      </c>
      <c r="B2437" t="s">
        <v>120</v>
      </c>
      <c r="C2437" t="s">
        <v>11</v>
      </c>
      <c r="D2437" t="s">
        <v>43</v>
      </c>
      <c r="E2437">
        <v>1996</v>
      </c>
      <c r="F2437">
        <v>5.0000000000000001E-3</v>
      </c>
      <c r="G2437" t="s">
        <v>113</v>
      </c>
    </row>
    <row r="2438" spans="1:7" x14ac:dyDescent="0.25">
      <c r="A2438">
        <v>2020</v>
      </c>
      <c r="B2438" t="s">
        <v>120</v>
      </c>
      <c r="C2438" t="s">
        <v>11</v>
      </c>
      <c r="D2438" t="s">
        <v>43</v>
      </c>
      <c r="E2438">
        <v>2003</v>
      </c>
      <c r="F2438">
        <v>4.0000000000000001E-3</v>
      </c>
      <c r="G2438" t="s">
        <v>114</v>
      </c>
    </row>
    <row r="2439" spans="1:7" x14ac:dyDescent="0.25">
      <c r="A2439">
        <v>2020</v>
      </c>
      <c r="B2439" t="s">
        <v>120</v>
      </c>
      <c r="C2439" t="s">
        <v>11</v>
      </c>
      <c r="D2439" t="s">
        <v>43</v>
      </c>
      <c r="E2439">
        <v>2007</v>
      </c>
      <c r="F2439">
        <v>1E-3</v>
      </c>
      <c r="G2439" t="s">
        <v>114</v>
      </c>
    </row>
    <row r="2440" spans="1:7" x14ac:dyDescent="0.25">
      <c r="A2440">
        <v>2020</v>
      </c>
      <c r="B2440" t="s">
        <v>120</v>
      </c>
      <c r="C2440" t="s">
        <v>11</v>
      </c>
      <c r="D2440" t="s">
        <v>43</v>
      </c>
      <c r="E2440">
        <v>2011</v>
      </c>
      <c r="F2440">
        <v>1E-3</v>
      </c>
      <c r="G2440" t="s">
        <v>114</v>
      </c>
    </row>
    <row r="2441" spans="1:7" x14ac:dyDescent="0.25">
      <c r="A2441">
        <v>2020</v>
      </c>
      <c r="B2441" t="s">
        <v>120</v>
      </c>
      <c r="C2441" t="s">
        <v>11</v>
      </c>
      <c r="D2441" t="s">
        <v>43</v>
      </c>
      <c r="E2441">
        <v>2015</v>
      </c>
      <c r="F2441">
        <v>1E-3</v>
      </c>
      <c r="G2441" t="s">
        <v>114</v>
      </c>
    </row>
    <row r="2442" spans="1:7" x14ac:dyDescent="0.25">
      <c r="A2442">
        <v>2020</v>
      </c>
      <c r="B2442" t="s">
        <v>120</v>
      </c>
      <c r="C2442" t="s">
        <v>11</v>
      </c>
      <c r="D2442" t="s">
        <v>43</v>
      </c>
      <c r="E2442">
        <v>2017</v>
      </c>
      <c r="F2442">
        <v>1E-3</v>
      </c>
      <c r="G2442" t="s">
        <v>115</v>
      </c>
    </row>
    <row r="2443" spans="1:7" x14ac:dyDescent="0.25">
      <c r="A2443">
        <v>2020</v>
      </c>
      <c r="B2443" t="s">
        <v>120</v>
      </c>
      <c r="C2443" t="s">
        <v>11</v>
      </c>
      <c r="D2443" t="s">
        <v>43</v>
      </c>
      <c r="E2443">
        <v>2020</v>
      </c>
      <c r="F2443">
        <v>1E-3</v>
      </c>
      <c r="G2443" t="s">
        <v>115</v>
      </c>
    </row>
    <row r="2444" spans="1:7" x14ac:dyDescent="0.25">
      <c r="A2444">
        <v>2020</v>
      </c>
      <c r="B2444" t="s">
        <v>120</v>
      </c>
      <c r="C2444" t="s">
        <v>11</v>
      </c>
      <c r="D2444" t="s">
        <v>43</v>
      </c>
      <c r="E2444" t="s">
        <v>33</v>
      </c>
      <c r="F2444">
        <v>1E-3</v>
      </c>
      <c r="G2444" t="s">
        <v>116</v>
      </c>
    </row>
    <row r="2445" spans="1:7" x14ac:dyDescent="0.25">
      <c r="A2445">
        <v>2020</v>
      </c>
      <c r="B2445" t="s">
        <v>120</v>
      </c>
      <c r="C2445" t="s">
        <v>11</v>
      </c>
      <c r="D2445" t="s">
        <v>45</v>
      </c>
      <c r="E2445">
        <v>1975</v>
      </c>
      <c r="F2445">
        <v>8.9890000000000008</v>
      </c>
      <c r="G2445" t="s">
        <v>113</v>
      </c>
    </row>
    <row r="2446" spans="1:7" x14ac:dyDescent="0.25">
      <c r="A2446">
        <v>2020</v>
      </c>
      <c r="B2446" t="s">
        <v>120</v>
      </c>
      <c r="C2446" t="s">
        <v>11</v>
      </c>
      <c r="D2446" t="s">
        <v>45</v>
      </c>
      <c r="E2446">
        <v>1985</v>
      </c>
      <c r="F2446">
        <v>1.0229999999999999</v>
      </c>
      <c r="G2446" t="s">
        <v>113</v>
      </c>
    </row>
    <row r="2447" spans="1:7" x14ac:dyDescent="0.25">
      <c r="A2447">
        <v>2020</v>
      </c>
      <c r="B2447" t="s">
        <v>120</v>
      </c>
      <c r="C2447" t="s">
        <v>11</v>
      </c>
      <c r="D2447" t="s">
        <v>45</v>
      </c>
      <c r="E2447">
        <v>1996</v>
      </c>
      <c r="F2447">
        <v>0.89</v>
      </c>
      <c r="G2447" t="s">
        <v>113</v>
      </c>
    </row>
    <row r="2448" spans="1:7" x14ac:dyDescent="0.25">
      <c r="A2448">
        <v>2020</v>
      </c>
      <c r="B2448" t="s">
        <v>120</v>
      </c>
      <c r="C2448" t="s">
        <v>11</v>
      </c>
      <c r="D2448" t="s">
        <v>45</v>
      </c>
      <c r="E2448">
        <v>2003</v>
      </c>
      <c r="F2448">
        <v>0.68</v>
      </c>
      <c r="G2448" t="s">
        <v>114</v>
      </c>
    </row>
    <row r="2449" spans="1:7" x14ac:dyDescent="0.25">
      <c r="A2449">
        <v>2020</v>
      </c>
      <c r="B2449" t="s">
        <v>120</v>
      </c>
      <c r="C2449" t="s">
        <v>11</v>
      </c>
      <c r="D2449" t="s">
        <v>45</v>
      </c>
      <c r="E2449">
        <v>2007</v>
      </c>
      <c r="F2449">
        <v>0.20399999999999999</v>
      </c>
      <c r="G2449" t="s">
        <v>114</v>
      </c>
    </row>
    <row r="2450" spans="1:7" x14ac:dyDescent="0.25">
      <c r="A2450">
        <v>2020</v>
      </c>
      <c r="B2450" t="s">
        <v>120</v>
      </c>
      <c r="C2450" t="s">
        <v>11</v>
      </c>
      <c r="D2450" t="s">
        <v>45</v>
      </c>
      <c r="E2450">
        <v>2011</v>
      </c>
      <c r="F2450">
        <v>0.20399999999999999</v>
      </c>
      <c r="G2450" t="s">
        <v>114</v>
      </c>
    </row>
    <row r="2451" spans="1:7" x14ac:dyDescent="0.25">
      <c r="A2451">
        <v>2020</v>
      </c>
      <c r="B2451" t="s">
        <v>120</v>
      </c>
      <c r="C2451" t="s">
        <v>11</v>
      </c>
      <c r="D2451" t="s">
        <v>45</v>
      </c>
      <c r="E2451">
        <v>2015</v>
      </c>
      <c r="F2451">
        <v>0.153</v>
      </c>
      <c r="G2451" t="s">
        <v>114</v>
      </c>
    </row>
    <row r="2452" spans="1:7" x14ac:dyDescent="0.25">
      <c r="A2452">
        <v>2020</v>
      </c>
      <c r="B2452" t="s">
        <v>120</v>
      </c>
      <c r="C2452" t="s">
        <v>11</v>
      </c>
      <c r="D2452" t="s">
        <v>45</v>
      </c>
      <c r="E2452">
        <v>2017</v>
      </c>
      <c r="F2452">
        <v>0.153</v>
      </c>
      <c r="G2452" t="s">
        <v>115</v>
      </c>
    </row>
    <row r="2453" spans="1:7" x14ac:dyDescent="0.25">
      <c r="A2453">
        <v>2020</v>
      </c>
      <c r="B2453" t="s">
        <v>120</v>
      </c>
      <c r="C2453" t="s">
        <v>11</v>
      </c>
      <c r="D2453" t="s">
        <v>45</v>
      </c>
      <c r="E2453">
        <v>2020</v>
      </c>
      <c r="F2453">
        <v>5.0999999999999997E-2</v>
      </c>
      <c r="G2453" t="s">
        <v>115</v>
      </c>
    </row>
    <row r="2454" spans="1:7" x14ac:dyDescent="0.25">
      <c r="A2454">
        <v>2020</v>
      </c>
      <c r="B2454" t="s">
        <v>120</v>
      </c>
      <c r="C2454" t="s">
        <v>11</v>
      </c>
      <c r="D2454" t="s">
        <v>45</v>
      </c>
      <c r="E2454" t="s">
        <v>33</v>
      </c>
      <c r="F2454">
        <v>5.0999999999999997E-2</v>
      </c>
      <c r="G2454" t="s">
        <v>116</v>
      </c>
    </row>
    <row r="2455" spans="1:7" x14ac:dyDescent="0.25">
      <c r="A2455">
        <v>2020</v>
      </c>
      <c r="B2455" t="s">
        <v>120</v>
      </c>
      <c r="C2455" t="s">
        <v>11</v>
      </c>
      <c r="D2455" t="s">
        <v>36</v>
      </c>
      <c r="E2455">
        <v>1975</v>
      </c>
      <c r="F2455">
        <v>15.589</v>
      </c>
      <c r="G2455" t="s">
        <v>113</v>
      </c>
    </row>
    <row r="2456" spans="1:7" x14ac:dyDescent="0.25">
      <c r="A2456">
        <v>2020</v>
      </c>
      <c r="B2456" t="s">
        <v>120</v>
      </c>
      <c r="C2456" t="s">
        <v>11</v>
      </c>
      <c r="D2456" t="s">
        <v>36</v>
      </c>
      <c r="E2456">
        <v>1985</v>
      </c>
      <c r="F2456">
        <v>1.7769999999999999</v>
      </c>
      <c r="G2456" t="s">
        <v>113</v>
      </c>
    </row>
    <row r="2457" spans="1:7" x14ac:dyDescent="0.25">
      <c r="A2457">
        <v>2020</v>
      </c>
      <c r="B2457" t="s">
        <v>120</v>
      </c>
      <c r="C2457" t="s">
        <v>11</v>
      </c>
      <c r="D2457" t="s">
        <v>36</v>
      </c>
      <c r="E2457">
        <v>1996</v>
      </c>
      <c r="F2457">
        <v>1.5609999999999999</v>
      </c>
      <c r="G2457" t="s">
        <v>113</v>
      </c>
    </row>
    <row r="2458" spans="1:7" x14ac:dyDescent="0.25">
      <c r="A2458">
        <v>2020</v>
      </c>
      <c r="B2458" t="s">
        <v>120</v>
      </c>
      <c r="C2458" t="s">
        <v>11</v>
      </c>
      <c r="D2458" t="s">
        <v>36</v>
      </c>
      <c r="E2458">
        <v>2003</v>
      </c>
      <c r="F2458">
        <v>1.232</v>
      </c>
      <c r="G2458" t="s">
        <v>114</v>
      </c>
    </row>
    <row r="2459" spans="1:7" x14ac:dyDescent="0.25">
      <c r="A2459">
        <v>2020</v>
      </c>
      <c r="B2459" t="s">
        <v>120</v>
      </c>
      <c r="C2459" t="s">
        <v>11</v>
      </c>
      <c r="D2459" t="s">
        <v>36</v>
      </c>
      <c r="E2459">
        <v>2007</v>
      </c>
      <c r="F2459">
        <v>0.36299999999999999</v>
      </c>
      <c r="G2459" t="s">
        <v>114</v>
      </c>
    </row>
    <row r="2460" spans="1:7" x14ac:dyDescent="0.25">
      <c r="A2460">
        <v>2020</v>
      </c>
      <c r="B2460" t="s">
        <v>120</v>
      </c>
      <c r="C2460" t="s">
        <v>11</v>
      </c>
      <c r="D2460" t="s">
        <v>36</v>
      </c>
      <c r="E2460">
        <v>2011</v>
      </c>
      <c r="F2460">
        <v>0.36299999999999999</v>
      </c>
      <c r="G2460" t="s">
        <v>114</v>
      </c>
    </row>
    <row r="2461" spans="1:7" x14ac:dyDescent="0.25">
      <c r="A2461">
        <v>2020</v>
      </c>
      <c r="B2461" t="s">
        <v>120</v>
      </c>
      <c r="C2461" t="s">
        <v>11</v>
      </c>
      <c r="D2461" t="s">
        <v>36</v>
      </c>
      <c r="E2461">
        <v>2015</v>
      </c>
      <c r="F2461">
        <v>0.27200000000000002</v>
      </c>
      <c r="G2461" t="s">
        <v>114</v>
      </c>
    </row>
    <row r="2462" spans="1:7" x14ac:dyDescent="0.25">
      <c r="A2462">
        <v>2020</v>
      </c>
      <c r="B2462" t="s">
        <v>120</v>
      </c>
      <c r="C2462" t="s">
        <v>11</v>
      </c>
      <c r="D2462" t="s">
        <v>36</v>
      </c>
      <c r="E2462">
        <v>2017</v>
      </c>
      <c r="F2462">
        <v>0.27200000000000002</v>
      </c>
      <c r="G2462" t="s">
        <v>115</v>
      </c>
    </row>
    <row r="2463" spans="1:7" x14ac:dyDescent="0.25">
      <c r="A2463">
        <v>2020</v>
      </c>
      <c r="B2463" t="s">
        <v>120</v>
      </c>
      <c r="C2463" t="s">
        <v>11</v>
      </c>
      <c r="D2463" t="s">
        <v>36</v>
      </c>
      <c r="E2463">
        <v>2020</v>
      </c>
      <c r="F2463">
        <v>9.0999999999999998E-2</v>
      </c>
      <c r="G2463" t="s">
        <v>115</v>
      </c>
    </row>
    <row r="2464" spans="1:7" x14ac:dyDescent="0.25">
      <c r="A2464">
        <v>2020</v>
      </c>
      <c r="B2464" t="s">
        <v>120</v>
      </c>
      <c r="C2464" t="s">
        <v>11</v>
      </c>
      <c r="D2464" t="s">
        <v>36</v>
      </c>
      <c r="E2464" t="s">
        <v>33</v>
      </c>
      <c r="F2464">
        <v>9.0999999999999998E-2</v>
      </c>
      <c r="G2464" t="s">
        <v>116</v>
      </c>
    </row>
    <row r="2465" spans="1:7" x14ac:dyDescent="0.25">
      <c r="A2465">
        <v>2020</v>
      </c>
      <c r="B2465" t="s">
        <v>120</v>
      </c>
      <c r="C2465" t="s">
        <v>11</v>
      </c>
      <c r="D2465" t="s">
        <v>39</v>
      </c>
      <c r="E2465">
        <v>1975</v>
      </c>
      <c r="F2465">
        <v>8.0809999999999995</v>
      </c>
      <c r="G2465" t="s">
        <v>113</v>
      </c>
    </row>
    <row r="2466" spans="1:7" x14ac:dyDescent="0.25">
      <c r="A2466">
        <v>2020</v>
      </c>
      <c r="B2466" t="s">
        <v>120</v>
      </c>
      <c r="C2466" t="s">
        <v>11</v>
      </c>
      <c r="D2466" t="s">
        <v>39</v>
      </c>
      <c r="E2466">
        <v>1985</v>
      </c>
      <c r="F2466">
        <v>0.92800000000000005</v>
      </c>
      <c r="G2466" t="s">
        <v>113</v>
      </c>
    </row>
    <row r="2467" spans="1:7" x14ac:dyDescent="0.25">
      <c r="A2467">
        <v>2020</v>
      </c>
      <c r="B2467" t="s">
        <v>120</v>
      </c>
      <c r="C2467" t="s">
        <v>11</v>
      </c>
      <c r="D2467" t="s">
        <v>39</v>
      </c>
      <c r="E2467">
        <v>1996</v>
      </c>
      <c r="F2467">
        <v>0.84199999999999997</v>
      </c>
      <c r="G2467" t="s">
        <v>113</v>
      </c>
    </row>
    <row r="2468" spans="1:7" x14ac:dyDescent="0.25">
      <c r="A2468">
        <v>2020</v>
      </c>
      <c r="B2468" t="s">
        <v>120</v>
      </c>
      <c r="C2468" t="s">
        <v>11</v>
      </c>
      <c r="D2468" t="s">
        <v>39</v>
      </c>
      <c r="E2468">
        <v>2003</v>
      </c>
      <c r="F2468">
        <v>0.74399999999999999</v>
      </c>
      <c r="G2468" t="s">
        <v>114</v>
      </c>
    </row>
    <row r="2469" spans="1:7" x14ac:dyDescent="0.25">
      <c r="A2469">
        <v>2020</v>
      </c>
      <c r="B2469" t="s">
        <v>120</v>
      </c>
      <c r="C2469" t="s">
        <v>11</v>
      </c>
      <c r="D2469" t="s">
        <v>39</v>
      </c>
      <c r="E2469">
        <v>2007</v>
      </c>
      <c r="F2469">
        <v>0.20399999999999999</v>
      </c>
      <c r="G2469" t="s">
        <v>114</v>
      </c>
    </row>
    <row r="2470" spans="1:7" x14ac:dyDescent="0.25">
      <c r="A2470">
        <v>2020</v>
      </c>
      <c r="B2470" t="s">
        <v>120</v>
      </c>
      <c r="C2470" t="s">
        <v>11</v>
      </c>
      <c r="D2470" t="s">
        <v>39</v>
      </c>
      <c r="E2470">
        <v>2011</v>
      </c>
      <c r="F2470">
        <v>0.20399999999999999</v>
      </c>
      <c r="G2470" t="s">
        <v>114</v>
      </c>
    </row>
    <row r="2471" spans="1:7" x14ac:dyDescent="0.25">
      <c r="A2471">
        <v>2020</v>
      </c>
      <c r="B2471" t="s">
        <v>120</v>
      </c>
      <c r="C2471" t="s">
        <v>11</v>
      </c>
      <c r="D2471" t="s">
        <v>39</v>
      </c>
      <c r="E2471">
        <v>2015</v>
      </c>
      <c r="F2471">
        <v>0.153</v>
      </c>
      <c r="G2471" t="s">
        <v>114</v>
      </c>
    </row>
    <row r="2472" spans="1:7" x14ac:dyDescent="0.25">
      <c r="A2472">
        <v>2020</v>
      </c>
      <c r="B2472" t="s">
        <v>120</v>
      </c>
      <c r="C2472" t="s">
        <v>11</v>
      </c>
      <c r="D2472" t="s">
        <v>39</v>
      </c>
      <c r="E2472">
        <v>2017</v>
      </c>
      <c r="F2472">
        <v>0.153</v>
      </c>
      <c r="G2472" t="s">
        <v>115</v>
      </c>
    </row>
    <row r="2473" spans="1:7" x14ac:dyDescent="0.25">
      <c r="A2473">
        <v>2020</v>
      </c>
      <c r="B2473" t="s">
        <v>120</v>
      </c>
      <c r="C2473" t="s">
        <v>11</v>
      </c>
      <c r="D2473" t="s">
        <v>39</v>
      </c>
      <c r="E2473">
        <v>2020</v>
      </c>
      <c r="F2473">
        <v>5.0999999999999997E-2</v>
      </c>
      <c r="G2473" t="s">
        <v>115</v>
      </c>
    </row>
    <row r="2474" spans="1:7" x14ac:dyDescent="0.25">
      <c r="A2474">
        <v>2020</v>
      </c>
      <c r="B2474" t="s">
        <v>120</v>
      </c>
      <c r="C2474" t="s">
        <v>11</v>
      </c>
      <c r="D2474" t="s">
        <v>39</v>
      </c>
      <c r="E2474" t="s">
        <v>33</v>
      </c>
      <c r="F2474">
        <v>5.0999999999999997E-2</v>
      </c>
      <c r="G2474" t="s">
        <v>116</v>
      </c>
    </row>
    <row r="2475" spans="1:7" x14ac:dyDescent="0.25">
      <c r="A2475">
        <v>2020</v>
      </c>
      <c r="B2475" t="s">
        <v>120</v>
      </c>
      <c r="C2475" t="s">
        <v>11</v>
      </c>
      <c r="D2475" t="s">
        <v>41</v>
      </c>
      <c r="E2475">
        <v>1975</v>
      </c>
      <c r="F2475">
        <v>5.5979999999999999</v>
      </c>
      <c r="G2475" t="s">
        <v>113</v>
      </c>
    </row>
    <row r="2476" spans="1:7" x14ac:dyDescent="0.25">
      <c r="A2476">
        <v>2020</v>
      </c>
      <c r="B2476" t="s">
        <v>120</v>
      </c>
      <c r="C2476" t="s">
        <v>11</v>
      </c>
      <c r="D2476" t="s">
        <v>41</v>
      </c>
      <c r="E2476">
        <v>1985</v>
      </c>
      <c r="F2476">
        <v>2.3980000000000001</v>
      </c>
      <c r="G2476" t="s">
        <v>113</v>
      </c>
    </row>
    <row r="2477" spans="1:7" x14ac:dyDescent="0.25">
      <c r="A2477">
        <v>2020</v>
      </c>
      <c r="B2477" t="s">
        <v>120</v>
      </c>
      <c r="C2477" t="s">
        <v>11</v>
      </c>
      <c r="D2477" t="s">
        <v>41</v>
      </c>
      <c r="E2477">
        <v>1996</v>
      </c>
      <c r="F2477">
        <v>2.4319999999999999</v>
      </c>
      <c r="G2477" t="s">
        <v>113</v>
      </c>
    </row>
    <row r="2478" spans="1:7" x14ac:dyDescent="0.25">
      <c r="A2478">
        <v>2020</v>
      </c>
      <c r="B2478" t="s">
        <v>120</v>
      </c>
      <c r="C2478" t="s">
        <v>11</v>
      </c>
      <c r="D2478" t="s">
        <v>41</v>
      </c>
      <c r="E2478">
        <v>2003</v>
      </c>
      <c r="F2478">
        <v>2.2480000000000002</v>
      </c>
      <c r="G2478" t="s">
        <v>114</v>
      </c>
    </row>
    <row r="2479" spans="1:7" x14ac:dyDescent="0.25">
      <c r="A2479">
        <v>2020</v>
      </c>
      <c r="B2479" t="s">
        <v>120</v>
      </c>
      <c r="C2479" t="s">
        <v>11</v>
      </c>
      <c r="D2479" t="s">
        <v>41</v>
      </c>
      <c r="E2479">
        <v>2007</v>
      </c>
      <c r="F2479">
        <v>0.56999999999999995</v>
      </c>
      <c r="G2479" t="s">
        <v>114</v>
      </c>
    </row>
    <row r="2480" spans="1:7" x14ac:dyDescent="0.25">
      <c r="A2480">
        <v>2020</v>
      </c>
      <c r="B2480" t="s">
        <v>120</v>
      </c>
      <c r="C2480" t="s">
        <v>11</v>
      </c>
      <c r="D2480" t="s">
        <v>41</v>
      </c>
      <c r="E2480">
        <v>2011</v>
      </c>
      <c r="F2480">
        <v>0.56999999999999995</v>
      </c>
      <c r="G2480" t="s">
        <v>114</v>
      </c>
    </row>
    <row r="2481" spans="1:7" x14ac:dyDescent="0.25">
      <c r="A2481">
        <v>2020</v>
      </c>
      <c r="B2481" t="s">
        <v>120</v>
      </c>
      <c r="C2481" t="s">
        <v>11</v>
      </c>
      <c r="D2481" t="s">
        <v>41</v>
      </c>
      <c r="E2481">
        <v>2015</v>
      </c>
      <c r="F2481">
        <v>0.42699999999999999</v>
      </c>
      <c r="G2481" t="s">
        <v>114</v>
      </c>
    </row>
    <row r="2482" spans="1:7" x14ac:dyDescent="0.25">
      <c r="A2482">
        <v>2020</v>
      </c>
      <c r="B2482" t="s">
        <v>120</v>
      </c>
      <c r="C2482" t="s">
        <v>11</v>
      </c>
      <c r="D2482" t="s">
        <v>41</v>
      </c>
      <c r="E2482">
        <v>2017</v>
      </c>
      <c r="F2482">
        <v>0.42699999999999999</v>
      </c>
      <c r="G2482" t="s">
        <v>115</v>
      </c>
    </row>
    <row r="2483" spans="1:7" x14ac:dyDescent="0.25">
      <c r="A2483">
        <v>2020</v>
      </c>
      <c r="B2483" t="s">
        <v>120</v>
      </c>
      <c r="C2483" t="s">
        <v>11</v>
      </c>
      <c r="D2483" t="s">
        <v>41</v>
      </c>
      <c r="E2483">
        <v>2020</v>
      </c>
      <c r="F2483">
        <v>0.14199999999999999</v>
      </c>
      <c r="G2483" t="s">
        <v>115</v>
      </c>
    </row>
    <row r="2484" spans="1:7" x14ac:dyDescent="0.25">
      <c r="A2484">
        <v>2020</v>
      </c>
      <c r="B2484" t="s">
        <v>120</v>
      </c>
      <c r="C2484" t="s">
        <v>11</v>
      </c>
      <c r="D2484" t="s">
        <v>41</v>
      </c>
      <c r="E2484" t="s">
        <v>33</v>
      </c>
      <c r="F2484">
        <v>0.14199999999999999</v>
      </c>
      <c r="G2484" t="s">
        <v>116</v>
      </c>
    </row>
    <row r="2485" spans="1:7" x14ac:dyDescent="0.25">
      <c r="A2485">
        <v>2020</v>
      </c>
      <c r="B2485" t="s">
        <v>120</v>
      </c>
      <c r="C2485" t="s">
        <v>11</v>
      </c>
      <c r="D2485" t="s">
        <v>9</v>
      </c>
      <c r="E2485">
        <v>1975</v>
      </c>
      <c r="F2485">
        <v>1.468</v>
      </c>
      <c r="G2485" t="s">
        <v>113</v>
      </c>
    </row>
    <row r="2486" spans="1:7" x14ac:dyDescent="0.25">
      <c r="A2486">
        <v>2020</v>
      </c>
      <c r="B2486" t="s">
        <v>120</v>
      </c>
      <c r="C2486" t="s">
        <v>11</v>
      </c>
      <c r="D2486" t="s">
        <v>9</v>
      </c>
      <c r="E2486">
        <v>1985</v>
      </c>
      <c r="F2486">
        <v>0.35799999999999998</v>
      </c>
      <c r="G2486" t="s">
        <v>113</v>
      </c>
    </row>
    <row r="2487" spans="1:7" x14ac:dyDescent="0.25">
      <c r="A2487">
        <v>2020</v>
      </c>
      <c r="B2487" t="s">
        <v>120</v>
      </c>
      <c r="C2487" t="s">
        <v>11</v>
      </c>
      <c r="D2487" t="s">
        <v>9</v>
      </c>
      <c r="E2487">
        <v>1996</v>
      </c>
      <c r="F2487">
        <v>0.45800000000000002</v>
      </c>
      <c r="G2487" t="s">
        <v>113</v>
      </c>
    </row>
    <row r="2488" spans="1:7" x14ac:dyDescent="0.25">
      <c r="A2488">
        <v>2020</v>
      </c>
      <c r="B2488" t="s">
        <v>120</v>
      </c>
      <c r="C2488" t="s">
        <v>11</v>
      </c>
      <c r="D2488" t="s">
        <v>9</v>
      </c>
      <c r="E2488">
        <v>2003</v>
      </c>
      <c r="F2488">
        <v>0.28000000000000003</v>
      </c>
      <c r="G2488" t="s">
        <v>114</v>
      </c>
    </row>
    <row r="2489" spans="1:7" x14ac:dyDescent="0.25">
      <c r="A2489">
        <v>2020</v>
      </c>
      <c r="B2489" t="s">
        <v>120</v>
      </c>
      <c r="C2489" t="s">
        <v>11</v>
      </c>
      <c r="D2489" t="s">
        <v>9</v>
      </c>
      <c r="E2489">
        <v>2007</v>
      </c>
      <c r="F2489">
        <v>0.125</v>
      </c>
      <c r="G2489" t="s">
        <v>114</v>
      </c>
    </row>
    <row r="2490" spans="1:7" x14ac:dyDescent="0.25">
      <c r="A2490">
        <v>2020</v>
      </c>
      <c r="B2490" t="s">
        <v>120</v>
      </c>
      <c r="C2490" t="s">
        <v>11</v>
      </c>
      <c r="D2490" t="s">
        <v>9</v>
      </c>
      <c r="E2490">
        <v>2011</v>
      </c>
      <c r="F2490">
        <v>0.125</v>
      </c>
      <c r="G2490" t="s">
        <v>114</v>
      </c>
    </row>
    <row r="2491" spans="1:7" x14ac:dyDescent="0.25">
      <c r="A2491">
        <v>2020</v>
      </c>
      <c r="B2491" t="s">
        <v>120</v>
      </c>
      <c r="C2491" t="s">
        <v>11</v>
      </c>
      <c r="D2491" t="s">
        <v>9</v>
      </c>
      <c r="E2491">
        <v>2015</v>
      </c>
      <c r="F2491">
        <v>9.4E-2</v>
      </c>
      <c r="G2491" t="s">
        <v>114</v>
      </c>
    </row>
    <row r="2492" spans="1:7" x14ac:dyDescent="0.25">
      <c r="A2492">
        <v>2020</v>
      </c>
      <c r="B2492" t="s">
        <v>120</v>
      </c>
      <c r="C2492" t="s">
        <v>11</v>
      </c>
      <c r="D2492" t="s">
        <v>9</v>
      </c>
      <c r="E2492">
        <v>2017</v>
      </c>
      <c r="F2492">
        <v>9.4E-2</v>
      </c>
      <c r="G2492" t="s">
        <v>115</v>
      </c>
    </row>
    <row r="2493" spans="1:7" x14ac:dyDescent="0.25">
      <c r="A2493">
        <v>2020</v>
      </c>
      <c r="B2493" t="s">
        <v>120</v>
      </c>
      <c r="C2493" t="s">
        <v>11</v>
      </c>
      <c r="D2493" t="s">
        <v>9</v>
      </c>
      <c r="E2493">
        <v>2020</v>
      </c>
      <c r="F2493">
        <v>3.1E-2</v>
      </c>
      <c r="G2493" t="s">
        <v>115</v>
      </c>
    </row>
    <row r="2494" spans="1:7" x14ac:dyDescent="0.25">
      <c r="A2494">
        <v>2020</v>
      </c>
      <c r="B2494" t="s">
        <v>120</v>
      </c>
      <c r="C2494" t="s">
        <v>11</v>
      </c>
      <c r="D2494" t="s">
        <v>9</v>
      </c>
      <c r="E2494" t="s">
        <v>33</v>
      </c>
      <c r="F2494">
        <v>3.1E-2</v>
      </c>
      <c r="G2494" t="s">
        <v>116</v>
      </c>
    </row>
    <row r="2495" spans="1:7" x14ac:dyDescent="0.25">
      <c r="A2495">
        <v>2020</v>
      </c>
      <c r="B2495" t="s">
        <v>120</v>
      </c>
      <c r="C2495" t="s">
        <v>11</v>
      </c>
      <c r="D2495" t="s">
        <v>37</v>
      </c>
      <c r="E2495">
        <v>1975</v>
      </c>
      <c r="F2495">
        <v>1.7949999999999999</v>
      </c>
      <c r="G2495" t="s">
        <v>113</v>
      </c>
    </row>
    <row r="2496" spans="1:7" x14ac:dyDescent="0.25">
      <c r="A2496">
        <v>2020</v>
      </c>
      <c r="B2496" t="s">
        <v>120</v>
      </c>
      <c r="C2496" t="s">
        <v>11</v>
      </c>
      <c r="D2496" t="s">
        <v>37</v>
      </c>
      <c r="E2496">
        <v>1985</v>
      </c>
      <c r="F2496">
        <v>0.52800000000000002</v>
      </c>
      <c r="G2496" t="s">
        <v>113</v>
      </c>
    </row>
    <row r="2497" spans="1:7" x14ac:dyDescent="0.25">
      <c r="A2497">
        <v>2020</v>
      </c>
      <c r="B2497" t="s">
        <v>120</v>
      </c>
      <c r="C2497" t="s">
        <v>11</v>
      </c>
      <c r="D2497" t="s">
        <v>37</v>
      </c>
      <c r="E2497">
        <v>1996</v>
      </c>
      <c r="F2497">
        <v>0.53700000000000003</v>
      </c>
      <c r="G2497" t="s">
        <v>113</v>
      </c>
    </row>
    <row r="2498" spans="1:7" x14ac:dyDescent="0.25">
      <c r="A2498">
        <v>2020</v>
      </c>
      <c r="B2498" t="s">
        <v>120</v>
      </c>
      <c r="C2498" t="s">
        <v>11</v>
      </c>
      <c r="D2498" t="s">
        <v>37</v>
      </c>
      <c r="E2498">
        <v>2003</v>
      </c>
      <c r="F2498">
        <v>0.495</v>
      </c>
      <c r="G2498" t="s">
        <v>114</v>
      </c>
    </row>
    <row r="2499" spans="1:7" x14ac:dyDescent="0.25">
      <c r="A2499">
        <v>2020</v>
      </c>
      <c r="B2499" t="s">
        <v>120</v>
      </c>
      <c r="C2499" t="s">
        <v>11</v>
      </c>
      <c r="D2499" t="s">
        <v>37</v>
      </c>
      <c r="E2499">
        <v>2007</v>
      </c>
      <c r="F2499">
        <v>0.129</v>
      </c>
      <c r="G2499" t="s">
        <v>114</v>
      </c>
    </row>
    <row r="2500" spans="1:7" x14ac:dyDescent="0.25">
      <c r="A2500">
        <v>2020</v>
      </c>
      <c r="B2500" t="s">
        <v>120</v>
      </c>
      <c r="C2500" t="s">
        <v>11</v>
      </c>
      <c r="D2500" t="s">
        <v>37</v>
      </c>
      <c r="E2500">
        <v>2011</v>
      </c>
      <c r="F2500">
        <v>0.129</v>
      </c>
      <c r="G2500" t="s">
        <v>114</v>
      </c>
    </row>
    <row r="2501" spans="1:7" x14ac:dyDescent="0.25">
      <c r="A2501">
        <v>2020</v>
      </c>
      <c r="B2501" t="s">
        <v>120</v>
      </c>
      <c r="C2501" t="s">
        <v>11</v>
      </c>
      <c r="D2501" t="s">
        <v>37</v>
      </c>
      <c r="E2501">
        <v>2015</v>
      </c>
      <c r="F2501">
        <v>9.7000000000000003E-2</v>
      </c>
      <c r="G2501" t="s">
        <v>114</v>
      </c>
    </row>
    <row r="2502" spans="1:7" x14ac:dyDescent="0.25">
      <c r="A2502">
        <v>2020</v>
      </c>
      <c r="B2502" t="s">
        <v>120</v>
      </c>
      <c r="C2502" t="s">
        <v>11</v>
      </c>
      <c r="D2502" t="s">
        <v>37</v>
      </c>
      <c r="E2502">
        <v>2017</v>
      </c>
      <c r="F2502">
        <v>9.7000000000000003E-2</v>
      </c>
      <c r="G2502" t="s">
        <v>115</v>
      </c>
    </row>
    <row r="2503" spans="1:7" x14ac:dyDescent="0.25">
      <c r="A2503">
        <v>2020</v>
      </c>
      <c r="B2503" t="s">
        <v>120</v>
      </c>
      <c r="C2503" t="s">
        <v>11</v>
      </c>
      <c r="D2503" t="s">
        <v>37</v>
      </c>
      <c r="E2503">
        <v>2020</v>
      </c>
      <c r="F2503">
        <v>3.2000000000000001E-2</v>
      </c>
      <c r="G2503" t="s">
        <v>115</v>
      </c>
    </row>
    <row r="2504" spans="1:7" x14ac:dyDescent="0.25">
      <c r="A2504">
        <v>2020</v>
      </c>
      <c r="B2504" t="s">
        <v>120</v>
      </c>
      <c r="C2504" t="s">
        <v>11</v>
      </c>
      <c r="D2504" t="s">
        <v>37</v>
      </c>
      <c r="E2504" t="s">
        <v>33</v>
      </c>
      <c r="F2504">
        <v>3.2000000000000001E-2</v>
      </c>
      <c r="G2504" t="s">
        <v>116</v>
      </c>
    </row>
    <row r="2505" spans="1:7" x14ac:dyDescent="0.25">
      <c r="A2505">
        <v>2020</v>
      </c>
      <c r="B2505" t="s">
        <v>120</v>
      </c>
      <c r="C2505" t="s">
        <v>11</v>
      </c>
      <c r="D2505" t="s">
        <v>34</v>
      </c>
      <c r="E2505">
        <v>1975</v>
      </c>
      <c r="F2505">
        <v>0.499</v>
      </c>
      <c r="G2505" t="s">
        <v>113</v>
      </c>
    </row>
    <row r="2506" spans="1:7" x14ac:dyDescent="0.25">
      <c r="A2506">
        <v>2020</v>
      </c>
      <c r="B2506" t="s">
        <v>120</v>
      </c>
      <c r="C2506" t="s">
        <v>11</v>
      </c>
      <c r="D2506" t="s">
        <v>34</v>
      </c>
      <c r="E2506">
        <v>1985</v>
      </c>
      <c r="F2506">
        <v>0.214</v>
      </c>
      <c r="G2506" t="s">
        <v>113</v>
      </c>
    </row>
    <row r="2507" spans="1:7" x14ac:dyDescent="0.25">
      <c r="A2507">
        <v>2020</v>
      </c>
      <c r="B2507" t="s">
        <v>120</v>
      </c>
      <c r="C2507" t="s">
        <v>11</v>
      </c>
      <c r="D2507" t="s">
        <v>34</v>
      </c>
      <c r="E2507">
        <v>1996</v>
      </c>
      <c r="F2507">
        <v>0.217</v>
      </c>
      <c r="G2507" t="s">
        <v>113</v>
      </c>
    </row>
    <row r="2508" spans="1:7" x14ac:dyDescent="0.25">
      <c r="A2508">
        <v>2020</v>
      </c>
      <c r="B2508" t="s">
        <v>120</v>
      </c>
      <c r="C2508" t="s">
        <v>11</v>
      </c>
      <c r="D2508" t="s">
        <v>34</v>
      </c>
      <c r="E2508">
        <v>2003</v>
      </c>
      <c r="F2508">
        <v>0.2</v>
      </c>
      <c r="G2508" t="s">
        <v>114</v>
      </c>
    </row>
    <row r="2509" spans="1:7" x14ac:dyDescent="0.25">
      <c r="A2509">
        <v>2020</v>
      </c>
      <c r="B2509" t="s">
        <v>120</v>
      </c>
      <c r="C2509" t="s">
        <v>11</v>
      </c>
      <c r="D2509" t="s">
        <v>34</v>
      </c>
      <c r="E2509">
        <v>2007</v>
      </c>
      <c r="F2509">
        <v>5.0999999999999997E-2</v>
      </c>
      <c r="G2509" t="s">
        <v>114</v>
      </c>
    </row>
    <row r="2510" spans="1:7" x14ac:dyDescent="0.25">
      <c r="A2510">
        <v>2020</v>
      </c>
      <c r="B2510" t="s">
        <v>120</v>
      </c>
      <c r="C2510" t="s">
        <v>11</v>
      </c>
      <c r="D2510" t="s">
        <v>34</v>
      </c>
      <c r="E2510">
        <v>2011</v>
      </c>
      <c r="F2510">
        <v>5.0999999999999997E-2</v>
      </c>
      <c r="G2510" t="s">
        <v>114</v>
      </c>
    </row>
    <row r="2511" spans="1:7" x14ac:dyDescent="0.25">
      <c r="A2511">
        <v>2020</v>
      </c>
      <c r="B2511" t="s">
        <v>120</v>
      </c>
      <c r="C2511" t="s">
        <v>11</v>
      </c>
      <c r="D2511" t="s">
        <v>34</v>
      </c>
      <c r="E2511">
        <v>2015</v>
      </c>
      <c r="F2511">
        <v>3.7999999999999999E-2</v>
      </c>
      <c r="G2511" t="s">
        <v>114</v>
      </c>
    </row>
    <row r="2512" spans="1:7" x14ac:dyDescent="0.25">
      <c r="A2512">
        <v>2020</v>
      </c>
      <c r="B2512" t="s">
        <v>120</v>
      </c>
      <c r="C2512" t="s">
        <v>11</v>
      </c>
      <c r="D2512" t="s">
        <v>34</v>
      </c>
      <c r="E2512">
        <v>2017</v>
      </c>
      <c r="F2512">
        <v>3.7999999999999999E-2</v>
      </c>
      <c r="G2512" t="s">
        <v>115</v>
      </c>
    </row>
    <row r="2513" spans="1:7" x14ac:dyDescent="0.25">
      <c r="A2513">
        <v>2020</v>
      </c>
      <c r="B2513" t="s">
        <v>120</v>
      </c>
      <c r="C2513" t="s">
        <v>11</v>
      </c>
      <c r="D2513" t="s">
        <v>34</v>
      </c>
      <c r="E2513">
        <v>2020</v>
      </c>
      <c r="F2513">
        <v>1.2999999999999999E-2</v>
      </c>
      <c r="G2513" t="s">
        <v>115</v>
      </c>
    </row>
    <row r="2514" spans="1:7" x14ac:dyDescent="0.25">
      <c r="A2514">
        <v>2020</v>
      </c>
      <c r="B2514" t="s">
        <v>120</v>
      </c>
      <c r="C2514" t="s">
        <v>11</v>
      </c>
      <c r="D2514" t="s">
        <v>34</v>
      </c>
      <c r="E2514" t="s">
        <v>33</v>
      </c>
      <c r="F2514">
        <v>1.2999999999999999E-2</v>
      </c>
      <c r="G2514" t="s">
        <v>116</v>
      </c>
    </row>
    <row r="2515" spans="1:7" x14ac:dyDescent="0.25">
      <c r="A2515">
        <v>2020</v>
      </c>
      <c r="B2515" t="s">
        <v>120</v>
      </c>
      <c r="C2515" t="s">
        <v>11</v>
      </c>
      <c r="D2515" t="s">
        <v>42</v>
      </c>
      <c r="E2515">
        <v>1975</v>
      </c>
      <c r="F2515">
        <v>0.77600000000000002</v>
      </c>
      <c r="G2515" t="s">
        <v>113</v>
      </c>
    </row>
    <row r="2516" spans="1:7" x14ac:dyDescent="0.25">
      <c r="A2516">
        <v>2020</v>
      </c>
      <c r="B2516" t="s">
        <v>120</v>
      </c>
      <c r="C2516" t="s">
        <v>11</v>
      </c>
      <c r="D2516" t="s">
        <v>42</v>
      </c>
      <c r="E2516">
        <v>1985</v>
      </c>
      <c r="F2516">
        <v>0.26100000000000001</v>
      </c>
      <c r="G2516" t="s">
        <v>113</v>
      </c>
    </row>
    <row r="2517" spans="1:7" x14ac:dyDescent="0.25">
      <c r="A2517">
        <v>2020</v>
      </c>
      <c r="B2517" t="s">
        <v>120</v>
      </c>
      <c r="C2517" t="s">
        <v>11</v>
      </c>
      <c r="D2517" t="s">
        <v>42</v>
      </c>
      <c r="E2517">
        <v>1996</v>
      </c>
      <c r="F2517">
        <v>0.27600000000000002</v>
      </c>
      <c r="G2517" t="s">
        <v>113</v>
      </c>
    </row>
    <row r="2518" spans="1:7" x14ac:dyDescent="0.25">
      <c r="A2518">
        <v>2020</v>
      </c>
      <c r="B2518" t="s">
        <v>120</v>
      </c>
      <c r="C2518" t="s">
        <v>11</v>
      </c>
      <c r="D2518" t="s">
        <v>42</v>
      </c>
      <c r="E2518">
        <v>2003</v>
      </c>
      <c r="F2518">
        <v>0.23799999999999999</v>
      </c>
      <c r="G2518" t="s">
        <v>114</v>
      </c>
    </row>
    <row r="2519" spans="1:7" x14ac:dyDescent="0.25">
      <c r="A2519">
        <v>2020</v>
      </c>
      <c r="B2519" t="s">
        <v>120</v>
      </c>
      <c r="C2519" t="s">
        <v>11</v>
      </c>
      <c r="D2519" t="s">
        <v>42</v>
      </c>
      <c r="E2519">
        <v>2007</v>
      </c>
      <c r="F2519">
        <v>6.7000000000000004E-2</v>
      </c>
      <c r="G2519" t="s">
        <v>114</v>
      </c>
    </row>
    <row r="2520" spans="1:7" x14ac:dyDescent="0.25">
      <c r="A2520">
        <v>2020</v>
      </c>
      <c r="B2520" t="s">
        <v>120</v>
      </c>
      <c r="C2520" t="s">
        <v>11</v>
      </c>
      <c r="D2520" t="s">
        <v>42</v>
      </c>
      <c r="E2520">
        <v>2011</v>
      </c>
      <c r="F2520">
        <v>6.7000000000000004E-2</v>
      </c>
      <c r="G2520" t="s">
        <v>114</v>
      </c>
    </row>
    <row r="2521" spans="1:7" x14ac:dyDescent="0.25">
      <c r="A2521">
        <v>2020</v>
      </c>
      <c r="B2521" t="s">
        <v>120</v>
      </c>
      <c r="C2521" t="s">
        <v>11</v>
      </c>
      <c r="D2521" t="s">
        <v>42</v>
      </c>
      <c r="E2521">
        <v>2015</v>
      </c>
      <c r="F2521">
        <v>0.05</v>
      </c>
      <c r="G2521" t="s">
        <v>114</v>
      </c>
    </row>
    <row r="2522" spans="1:7" x14ac:dyDescent="0.25">
      <c r="A2522">
        <v>2020</v>
      </c>
      <c r="B2522" t="s">
        <v>120</v>
      </c>
      <c r="C2522" t="s">
        <v>11</v>
      </c>
      <c r="D2522" t="s">
        <v>42</v>
      </c>
      <c r="E2522">
        <v>2017</v>
      </c>
      <c r="F2522">
        <v>0.05</v>
      </c>
      <c r="G2522" t="s">
        <v>115</v>
      </c>
    </row>
    <row r="2523" spans="1:7" x14ac:dyDescent="0.25">
      <c r="A2523">
        <v>2020</v>
      </c>
      <c r="B2523" t="s">
        <v>120</v>
      </c>
      <c r="C2523" t="s">
        <v>11</v>
      </c>
      <c r="D2523" t="s">
        <v>42</v>
      </c>
      <c r="E2523">
        <v>2020</v>
      </c>
      <c r="F2523">
        <v>1.7000000000000001E-2</v>
      </c>
      <c r="G2523" t="s">
        <v>115</v>
      </c>
    </row>
    <row r="2524" spans="1:7" x14ac:dyDescent="0.25">
      <c r="A2524">
        <v>2020</v>
      </c>
      <c r="B2524" t="s">
        <v>120</v>
      </c>
      <c r="C2524" t="s">
        <v>11</v>
      </c>
      <c r="D2524" t="s">
        <v>42</v>
      </c>
      <c r="E2524" t="s">
        <v>33</v>
      </c>
      <c r="F2524">
        <v>1.7000000000000001E-2</v>
      </c>
      <c r="G2524" t="s">
        <v>116</v>
      </c>
    </row>
    <row r="2525" spans="1:7" x14ac:dyDescent="0.25">
      <c r="A2525">
        <v>2020</v>
      </c>
      <c r="B2525" t="s">
        <v>120</v>
      </c>
      <c r="C2525" t="s">
        <v>12</v>
      </c>
      <c r="D2525" t="s">
        <v>43</v>
      </c>
      <c r="E2525">
        <v>1975</v>
      </c>
      <c r="F2525">
        <v>5.0999999999999997E-2</v>
      </c>
      <c r="G2525" t="s">
        <v>113</v>
      </c>
    </row>
    <row r="2526" spans="1:7" x14ac:dyDescent="0.25">
      <c r="A2526">
        <v>2020</v>
      </c>
      <c r="B2526" t="s">
        <v>120</v>
      </c>
      <c r="C2526" t="s">
        <v>12</v>
      </c>
      <c r="D2526" t="s">
        <v>43</v>
      </c>
      <c r="E2526">
        <v>1985</v>
      </c>
      <c r="F2526">
        <v>6.0000000000000001E-3</v>
      </c>
      <c r="G2526" t="s">
        <v>113</v>
      </c>
    </row>
    <row r="2527" spans="1:7" x14ac:dyDescent="0.25">
      <c r="A2527">
        <v>2020</v>
      </c>
      <c r="B2527" t="s">
        <v>120</v>
      </c>
      <c r="C2527" t="s">
        <v>12</v>
      </c>
      <c r="D2527" t="s">
        <v>43</v>
      </c>
      <c r="E2527">
        <v>1996</v>
      </c>
      <c r="F2527">
        <v>5.0000000000000001E-3</v>
      </c>
      <c r="G2527" t="s">
        <v>113</v>
      </c>
    </row>
    <row r="2528" spans="1:7" x14ac:dyDescent="0.25">
      <c r="A2528">
        <v>2020</v>
      </c>
      <c r="B2528" t="s">
        <v>120</v>
      </c>
      <c r="C2528" t="s">
        <v>12</v>
      </c>
      <c r="D2528" t="s">
        <v>43</v>
      </c>
      <c r="E2528">
        <v>2003</v>
      </c>
      <c r="F2528">
        <v>4.0000000000000001E-3</v>
      </c>
      <c r="G2528" t="s">
        <v>114</v>
      </c>
    </row>
    <row r="2529" spans="1:7" x14ac:dyDescent="0.25">
      <c r="A2529">
        <v>2020</v>
      </c>
      <c r="B2529" t="s">
        <v>120</v>
      </c>
      <c r="C2529" t="s">
        <v>12</v>
      </c>
      <c r="D2529" t="s">
        <v>43</v>
      </c>
      <c r="E2529">
        <v>2007</v>
      </c>
      <c r="F2529">
        <v>1E-3</v>
      </c>
      <c r="G2529" t="s">
        <v>114</v>
      </c>
    </row>
    <row r="2530" spans="1:7" x14ac:dyDescent="0.25">
      <c r="A2530">
        <v>2020</v>
      </c>
      <c r="B2530" t="s">
        <v>120</v>
      </c>
      <c r="C2530" t="s">
        <v>12</v>
      </c>
      <c r="D2530" t="s">
        <v>43</v>
      </c>
      <c r="E2530">
        <v>2011</v>
      </c>
      <c r="F2530">
        <v>1E-3</v>
      </c>
      <c r="G2530" t="s">
        <v>114</v>
      </c>
    </row>
    <row r="2531" spans="1:7" x14ac:dyDescent="0.25">
      <c r="A2531">
        <v>2020</v>
      </c>
      <c r="B2531" t="s">
        <v>120</v>
      </c>
      <c r="C2531" t="s">
        <v>12</v>
      </c>
      <c r="D2531" t="s">
        <v>43</v>
      </c>
      <c r="E2531">
        <v>2015</v>
      </c>
      <c r="F2531">
        <v>1E-3</v>
      </c>
      <c r="G2531" t="s">
        <v>114</v>
      </c>
    </row>
    <row r="2532" spans="1:7" x14ac:dyDescent="0.25">
      <c r="A2532">
        <v>2020</v>
      </c>
      <c r="B2532" t="s">
        <v>120</v>
      </c>
      <c r="C2532" t="s">
        <v>12</v>
      </c>
      <c r="D2532" t="s">
        <v>43</v>
      </c>
      <c r="E2532">
        <v>2017</v>
      </c>
      <c r="F2532">
        <v>1E-3</v>
      </c>
      <c r="G2532" t="s">
        <v>115</v>
      </c>
    </row>
    <row r="2533" spans="1:7" x14ac:dyDescent="0.25">
      <c r="A2533">
        <v>2020</v>
      </c>
      <c r="B2533" t="s">
        <v>120</v>
      </c>
      <c r="C2533" t="s">
        <v>12</v>
      </c>
      <c r="D2533" t="s">
        <v>43</v>
      </c>
      <c r="E2533">
        <v>2020</v>
      </c>
      <c r="F2533">
        <v>1E-3</v>
      </c>
      <c r="G2533" t="s">
        <v>115</v>
      </c>
    </row>
    <row r="2534" spans="1:7" x14ac:dyDescent="0.25">
      <c r="A2534">
        <v>2020</v>
      </c>
      <c r="B2534" t="s">
        <v>120</v>
      </c>
      <c r="C2534" t="s">
        <v>12</v>
      </c>
      <c r="D2534" t="s">
        <v>43</v>
      </c>
      <c r="E2534" t="s">
        <v>33</v>
      </c>
      <c r="F2534">
        <v>1E-3</v>
      </c>
      <c r="G2534" t="s">
        <v>116</v>
      </c>
    </row>
    <row r="2535" spans="1:7" x14ac:dyDescent="0.25">
      <c r="A2535">
        <v>2020</v>
      </c>
      <c r="B2535" t="s">
        <v>120</v>
      </c>
      <c r="C2535" t="s">
        <v>12</v>
      </c>
      <c r="D2535" t="s">
        <v>45</v>
      </c>
      <c r="E2535">
        <v>1975</v>
      </c>
      <c r="F2535">
        <v>8.9890000000000008</v>
      </c>
      <c r="G2535" t="s">
        <v>113</v>
      </c>
    </row>
    <row r="2536" spans="1:7" x14ac:dyDescent="0.25">
      <c r="A2536">
        <v>2020</v>
      </c>
      <c r="B2536" t="s">
        <v>120</v>
      </c>
      <c r="C2536" t="s">
        <v>12</v>
      </c>
      <c r="D2536" t="s">
        <v>45</v>
      </c>
      <c r="E2536">
        <v>1985</v>
      </c>
      <c r="F2536">
        <v>1.0229999999999999</v>
      </c>
      <c r="G2536" t="s">
        <v>113</v>
      </c>
    </row>
    <row r="2537" spans="1:7" x14ac:dyDescent="0.25">
      <c r="A2537">
        <v>2020</v>
      </c>
      <c r="B2537" t="s">
        <v>120</v>
      </c>
      <c r="C2537" t="s">
        <v>12</v>
      </c>
      <c r="D2537" t="s">
        <v>45</v>
      </c>
      <c r="E2537">
        <v>1996</v>
      </c>
      <c r="F2537">
        <v>0.89</v>
      </c>
      <c r="G2537" t="s">
        <v>113</v>
      </c>
    </row>
    <row r="2538" spans="1:7" x14ac:dyDescent="0.25">
      <c r="A2538">
        <v>2020</v>
      </c>
      <c r="B2538" t="s">
        <v>120</v>
      </c>
      <c r="C2538" t="s">
        <v>12</v>
      </c>
      <c r="D2538" t="s">
        <v>45</v>
      </c>
      <c r="E2538">
        <v>2003</v>
      </c>
      <c r="F2538">
        <v>0.68</v>
      </c>
      <c r="G2538" t="s">
        <v>114</v>
      </c>
    </row>
    <row r="2539" spans="1:7" x14ac:dyDescent="0.25">
      <c r="A2539">
        <v>2020</v>
      </c>
      <c r="B2539" t="s">
        <v>120</v>
      </c>
      <c r="C2539" t="s">
        <v>12</v>
      </c>
      <c r="D2539" t="s">
        <v>45</v>
      </c>
      <c r="E2539">
        <v>2007</v>
      </c>
      <c r="F2539">
        <v>0.20399999999999999</v>
      </c>
      <c r="G2539" t="s">
        <v>114</v>
      </c>
    </row>
    <row r="2540" spans="1:7" x14ac:dyDescent="0.25">
      <c r="A2540">
        <v>2020</v>
      </c>
      <c r="B2540" t="s">
        <v>120</v>
      </c>
      <c r="C2540" t="s">
        <v>12</v>
      </c>
      <c r="D2540" t="s">
        <v>45</v>
      </c>
      <c r="E2540">
        <v>2011</v>
      </c>
      <c r="F2540">
        <v>0.20399999999999999</v>
      </c>
      <c r="G2540" t="s">
        <v>114</v>
      </c>
    </row>
    <row r="2541" spans="1:7" x14ac:dyDescent="0.25">
      <c r="A2541">
        <v>2020</v>
      </c>
      <c r="B2541" t="s">
        <v>120</v>
      </c>
      <c r="C2541" t="s">
        <v>12</v>
      </c>
      <c r="D2541" t="s">
        <v>45</v>
      </c>
      <c r="E2541">
        <v>2015</v>
      </c>
      <c r="F2541">
        <v>0.153</v>
      </c>
      <c r="G2541" t="s">
        <v>114</v>
      </c>
    </row>
    <row r="2542" spans="1:7" x14ac:dyDescent="0.25">
      <c r="A2542">
        <v>2020</v>
      </c>
      <c r="B2542" t="s">
        <v>120</v>
      </c>
      <c r="C2542" t="s">
        <v>12</v>
      </c>
      <c r="D2542" t="s">
        <v>45</v>
      </c>
      <c r="E2542">
        <v>2017</v>
      </c>
      <c r="F2542">
        <v>0.153</v>
      </c>
      <c r="G2542" t="s">
        <v>115</v>
      </c>
    </row>
    <row r="2543" spans="1:7" x14ac:dyDescent="0.25">
      <c r="A2543">
        <v>2020</v>
      </c>
      <c r="B2543" t="s">
        <v>120</v>
      </c>
      <c r="C2543" t="s">
        <v>12</v>
      </c>
      <c r="D2543" t="s">
        <v>45</v>
      </c>
      <c r="E2543">
        <v>2020</v>
      </c>
      <c r="F2543">
        <v>5.0999999999999997E-2</v>
      </c>
      <c r="G2543" t="s">
        <v>115</v>
      </c>
    </row>
    <row r="2544" spans="1:7" x14ac:dyDescent="0.25">
      <c r="A2544">
        <v>2020</v>
      </c>
      <c r="B2544" t="s">
        <v>120</v>
      </c>
      <c r="C2544" t="s">
        <v>12</v>
      </c>
      <c r="D2544" t="s">
        <v>45</v>
      </c>
      <c r="E2544" t="s">
        <v>33</v>
      </c>
      <c r="F2544">
        <v>5.0999999999999997E-2</v>
      </c>
      <c r="G2544" t="s">
        <v>116</v>
      </c>
    </row>
    <row r="2545" spans="1:7" x14ac:dyDescent="0.25">
      <c r="A2545">
        <v>2020</v>
      </c>
      <c r="B2545" t="s">
        <v>120</v>
      </c>
      <c r="C2545" t="s">
        <v>12</v>
      </c>
      <c r="D2545" t="s">
        <v>36</v>
      </c>
      <c r="E2545">
        <v>1975</v>
      </c>
      <c r="F2545">
        <v>15.589</v>
      </c>
      <c r="G2545" t="s">
        <v>113</v>
      </c>
    </row>
    <row r="2546" spans="1:7" x14ac:dyDescent="0.25">
      <c r="A2546">
        <v>2020</v>
      </c>
      <c r="B2546" t="s">
        <v>120</v>
      </c>
      <c r="C2546" t="s">
        <v>12</v>
      </c>
      <c r="D2546" t="s">
        <v>36</v>
      </c>
      <c r="E2546">
        <v>1985</v>
      </c>
      <c r="F2546">
        <v>1.7769999999999999</v>
      </c>
      <c r="G2546" t="s">
        <v>113</v>
      </c>
    </row>
    <row r="2547" spans="1:7" x14ac:dyDescent="0.25">
      <c r="A2547">
        <v>2020</v>
      </c>
      <c r="B2547" t="s">
        <v>120</v>
      </c>
      <c r="C2547" t="s">
        <v>12</v>
      </c>
      <c r="D2547" t="s">
        <v>36</v>
      </c>
      <c r="E2547">
        <v>1996</v>
      </c>
      <c r="F2547">
        <v>1.5609999999999999</v>
      </c>
      <c r="G2547" t="s">
        <v>113</v>
      </c>
    </row>
    <row r="2548" spans="1:7" x14ac:dyDescent="0.25">
      <c r="A2548">
        <v>2020</v>
      </c>
      <c r="B2548" t="s">
        <v>120</v>
      </c>
      <c r="C2548" t="s">
        <v>12</v>
      </c>
      <c r="D2548" t="s">
        <v>36</v>
      </c>
      <c r="E2548">
        <v>2003</v>
      </c>
      <c r="F2548">
        <v>1.232</v>
      </c>
      <c r="G2548" t="s">
        <v>114</v>
      </c>
    </row>
    <row r="2549" spans="1:7" x14ac:dyDescent="0.25">
      <c r="A2549">
        <v>2020</v>
      </c>
      <c r="B2549" t="s">
        <v>120</v>
      </c>
      <c r="C2549" t="s">
        <v>12</v>
      </c>
      <c r="D2549" t="s">
        <v>36</v>
      </c>
      <c r="E2549">
        <v>2007</v>
      </c>
      <c r="F2549">
        <v>0.36299999999999999</v>
      </c>
      <c r="G2549" t="s">
        <v>114</v>
      </c>
    </row>
    <row r="2550" spans="1:7" x14ac:dyDescent="0.25">
      <c r="A2550">
        <v>2020</v>
      </c>
      <c r="B2550" t="s">
        <v>120</v>
      </c>
      <c r="C2550" t="s">
        <v>12</v>
      </c>
      <c r="D2550" t="s">
        <v>36</v>
      </c>
      <c r="E2550">
        <v>2011</v>
      </c>
      <c r="F2550">
        <v>0.36299999999999999</v>
      </c>
      <c r="G2550" t="s">
        <v>114</v>
      </c>
    </row>
    <row r="2551" spans="1:7" x14ac:dyDescent="0.25">
      <c r="A2551">
        <v>2020</v>
      </c>
      <c r="B2551" t="s">
        <v>120</v>
      </c>
      <c r="C2551" t="s">
        <v>12</v>
      </c>
      <c r="D2551" t="s">
        <v>36</v>
      </c>
      <c r="E2551">
        <v>2015</v>
      </c>
      <c r="F2551">
        <v>0.27200000000000002</v>
      </c>
      <c r="G2551" t="s">
        <v>114</v>
      </c>
    </row>
    <row r="2552" spans="1:7" x14ac:dyDescent="0.25">
      <c r="A2552">
        <v>2020</v>
      </c>
      <c r="B2552" t="s">
        <v>120</v>
      </c>
      <c r="C2552" t="s">
        <v>12</v>
      </c>
      <c r="D2552" t="s">
        <v>36</v>
      </c>
      <c r="E2552">
        <v>2017</v>
      </c>
      <c r="F2552">
        <v>0.27200000000000002</v>
      </c>
      <c r="G2552" t="s">
        <v>115</v>
      </c>
    </row>
    <row r="2553" spans="1:7" x14ac:dyDescent="0.25">
      <c r="A2553">
        <v>2020</v>
      </c>
      <c r="B2553" t="s">
        <v>120</v>
      </c>
      <c r="C2553" t="s">
        <v>12</v>
      </c>
      <c r="D2553" t="s">
        <v>36</v>
      </c>
      <c r="E2553">
        <v>2020</v>
      </c>
      <c r="F2553">
        <v>9.0999999999999998E-2</v>
      </c>
      <c r="G2553" t="s">
        <v>115</v>
      </c>
    </row>
    <row r="2554" spans="1:7" x14ac:dyDescent="0.25">
      <c r="A2554">
        <v>2020</v>
      </c>
      <c r="B2554" t="s">
        <v>120</v>
      </c>
      <c r="C2554" t="s">
        <v>12</v>
      </c>
      <c r="D2554" t="s">
        <v>36</v>
      </c>
      <c r="E2554" t="s">
        <v>33</v>
      </c>
      <c r="F2554">
        <v>9.0999999999999998E-2</v>
      </c>
      <c r="G2554" t="s">
        <v>116</v>
      </c>
    </row>
    <row r="2555" spans="1:7" x14ac:dyDescent="0.25">
      <c r="A2555">
        <v>2020</v>
      </c>
      <c r="B2555" t="s">
        <v>120</v>
      </c>
      <c r="C2555" t="s">
        <v>12</v>
      </c>
      <c r="D2555" t="s">
        <v>39</v>
      </c>
      <c r="E2555">
        <v>1975</v>
      </c>
      <c r="F2555">
        <v>8.0809999999999995</v>
      </c>
      <c r="G2555" t="s">
        <v>113</v>
      </c>
    </row>
    <row r="2556" spans="1:7" x14ac:dyDescent="0.25">
      <c r="A2556">
        <v>2020</v>
      </c>
      <c r="B2556" t="s">
        <v>120</v>
      </c>
      <c r="C2556" t="s">
        <v>12</v>
      </c>
      <c r="D2556" t="s">
        <v>39</v>
      </c>
      <c r="E2556">
        <v>1985</v>
      </c>
      <c r="F2556">
        <v>0.92800000000000005</v>
      </c>
      <c r="G2556" t="s">
        <v>113</v>
      </c>
    </row>
    <row r="2557" spans="1:7" x14ac:dyDescent="0.25">
      <c r="A2557">
        <v>2020</v>
      </c>
      <c r="B2557" t="s">
        <v>120</v>
      </c>
      <c r="C2557" t="s">
        <v>12</v>
      </c>
      <c r="D2557" t="s">
        <v>39</v>
      </c>
      <c r="E2557">
        <v>1996</v>
      </c>
      <c r="F2557">
        <v>0.84199999999999997</v>
      </c>
      <c r="G2557" t="s">
        <v>113</v>
      </c>
    </row>
    <row r="2558" spans="1:7" x14ac:dyDescent="0.25">
      <c r="A2558">
        <v>2020</v>
      </c>
      <c r="B2558" t="s">
        <v>120</v>
      </c>
      <c r="C2558" t="s">
        <v>12</v>
      </c>
      <c r="D2558" t="s">
        <v>39</v>
      </c>
      <c r="E2558">
        <v>2003</v>
      </c>
      <c r="F2558">
        <v>0.74399999999999999</v>
      </c>
      <c r="G2558" t="s">
        <v>114</v>
      </c>
    </row>
    <row r="2559" spans="1:7" x14ac:dyDescent="0.25">
      <c r="A2559">
        <v>2020</v>
      </c>
      <c r="B2559" t="s">
        <v>120</v>
      </c>
      <c r="C2559" t="s">
        <v>12</v>
      </c>
      <c r="D2559" t="s">
        <v>39</v>
      </c>
      <c r="E2559">
        <v>2007</v>
      </c>
      <c r="F2559">
        <v>0.20399999999999999</v>
      </c>
      <c r="G2559" t="s">
        <v>114</v>
      </c>
    </row>
    <row r="2560" spans="1:7" x14ac:dyDescent="0.25">
      <c r="A2560">
        <v>2020</v>
      </c>
      <c r="B2560" t="s">
        <v>120</v>
      </c>
      <c r="C2560" t="s">
        <v>12</v>
      </c>
      <c r="D2560" t="s">
        <v>39</v>
      </c>
      <c r="E2560">
        <v>2011</v>
      </c>
      <c r="F2560">
        <v>0.20399999999999999</v>
      </c>
      <c r="G2560" t="s">
        <v>114</v>
      </c>
    </row>
    <row r="2561" spans="1:7" x14ac:dyDescent="0.25">
      <c r="A2561">
        <v>2020</v>
      </c>
      <c r="B2561" t="s">
        <v>120</v>
      </c>
      <c r="C2561" t="s">
        <v>12</v>
      </c>
      <c r="D2561" t="s">
        <v>39</v>
      </c>
      <c r="E2561">
        <v>2015</v>
      </c>
      <c r="F2561">
        <v>0.153</v>
      </c>
      <c r="G2561" t="s">
        <v>114</v>
      </c>
    </row>
    <row r="2562" spans="1:7" x14ac:dyDescent="0.25">
      <c r="A2562">
        <v>2020</v>
      </c>
      <c r="B2562" t="s">
        <v>120</v>
      </c>
      <c r="C2562" t="s">
        <v>12</v>
      </c>
      <c r="D2562" t="s">
        <v>39</v>
      </c>
      <c r="E2562">
        <v>2017</v>
      </c>
      <c r="F2562">
        <v>0.153</v>
      </c>
      <c r="G2562" t="s">
        <v>115</v>
      </c>
    </row>
    <row r="2563" spans="1:7" x14ac:dyDescent="0.25">
      <c r="A2563">
        <v>2020</v>
      </c>
      <c r="B2563" t="s">
        <v>120</v>
      </c>
      <c r="C2563" t="s">
        <v>12</v>
      </c>
      <c r="D2563" t="s">
        <v>39</v>
      </c>
      <c r="E2563">
        <v>2020</v>
      </c>
      <c r="F2563">
        <v>5.0999999999999997E-2</v>
      </c>
      <c r="G2563" t="s">
        <v>115</v>
      </c>
    </row>
    <row r="2564" spans="1:7" x14ac:dyDescent="0.25">
      <c r="A2564">
        <v>2020</v>
      </c>
      <c r="B2564" t="s">
        <v>120</v>
      </c>
      <c r="C2564" t="s">
        <v>12</v>
      </c>
      <c r="D2564" t="s">
        <v>39</v>
      </c>
      <c r="E2564" t="s">
        <v>33</v>
      </c>
      <c r="F2564">
        <v>5.0999999999999997E-2</v>
      </c>
      <c r="G2564" t="s">
        <v>116</v>
      </c>
    </row>
    <row r="2565" spans="1:7" x14ac:dyDescent="0.25">
      <c r="A2565">
        <v>2020</v>
      </c>
      <c r="B2565" t="s">
        <v>120</v>
      </c>
      <c r="C2565" t="s">
        <v>12</v>
      </c>
      <c r="D2565" t="s">
        <v>41</v>
      </c>
      <c r="E2565">
        <v>1975</v>
      </c>
      <c r="F2565">
        <v>5.5979999999999999</v>
      </c>
      <c r="G2565" t="s">
        <v>113</v>
      </c>
    </row>
    <row r="2566" spans="1:7" x14ac:dyDescent="0.25">
      <c r="A2566">
        <v>2020</v>
      </c>
      <c r="B2566" t="s">
        <v>120</v>
      </c>
      <c r="C2566" t="s">
        <v>12</v>
      </c>
      <c r="D2566" t="s">
        <v>41</v>
      </c>
      <c r="E2566">
        <v>1985</v>
      </c>
      <c r="F2566">
        <v>2.3980000000000001</v>
      </c>
      <c r="G2566" t="s">
        <v>113</v>
      </c>
    </row>
    <row r="2567" spans="1:7" x14ac:dyDescent="0.25">
      <c r="A2567">
        <v>2020</v>
      </c>
      <c r="B2567" t="s">
        <v>120</v>
      </c>
      <c r="C2567" t="s">
        <v>12</v>
      </c>
      <c r="D2567" t="s">
        <v>41</v>
      </c>
      <c r="E2567">
        <v>1996</v>
      </c>
      <c r="F2567">
        <v>2.4319999999999999</v>
      </c>
      <c r="G2567" t="s">
        <v>113</v>
      </c>
    </row>
    <row r="2568" spans="1:7" x14ac:dyDescent="0.25">
      <c r="A2568">
        <v>2020</v>
      </c>
      <c r="B2568" t="s">
        <v>120</v>
      </c>
      <c r="C2568" t="s">
        <v>12</v>
      </c>
      <c r="D2568" t="s">
        <v>41</v>
      </c>
      <c r="E2568">
        <v>2003</v>
      </c>
      <c r="F2568">
        <v>2.2480000000000002</v>
      </c>
      <c r="G2568" t="s">
        <v>114</v>
      </c>
    </row>
    <row r="2569" spans="1:7" x14ac:dyDescent="0.25">
      <c r="A2569">
        <v>2020</v>
      </c>
      <c r="B2569" t="s">
        <v>120</v>
      </c>
      <c r="C2569" t="s">
        <v>12</v>
      </c>
      <c r="D2569" t="s">
        <v>41</v>
      </c>
      <c r="E2569">
        <v>2007</v>
      </c>
      <c r="F2569">
        <v>0.56999999999999995</v>
      </c>
      <c r="G2569" t="s">
        <v>114</v>
      </c>
    </row>
    <row r="2570" spans="1:7" x14ac:dyDescent="0.25">
      <c r="A2570">
        <v>2020</v>
      </c>
      <c r="B2570" t="s">
        <v>120</v>
      </c>
      <c r="C2570" t="s">
        <v>12</v>
      </c>
      <c r="D2570" t="s">
        <v>41</v>
      </c>
      <c r="E2570">
        <v>2011</v>
      </c>
      <c r="F2570">
        <v>0.56999999999999995</v>
      </c>
      <c r="G2570" t="s">
        <v>114</v>
      </c>
    </row>
    <row r="2571" spans="1:7" x14ac:dyDescent="0.25">
      <c r="A2571">
        <v>2020</v>
      </c>
      <c r="B2571" t="s">
        <v>120</v>
      </c>
      <c r="C2571" t="s">
        <v>12</v>
      </c>
      <c r="D2571" t="s">
        <v>41</v>
      </c>
      <c r="E2571">
        <v>2015</v>
      </c>
      <c r="F2571">
        <v>0.42699999999999999</v>
      </c>
      <c r="G2571" t="s">
        <v>114</v>
      </c>
    </row>
    <row r="2572" spans="1:7" x14ac:dyDescent="0.25">
      <c r="A2572">
        <v>2020</v>
      </c>
      <c r="B2572" t="s">
        <v>120</v>
      </c>
      <c r="C2572" t="s">
        <v>12</v>
      </c>
      <c r="D2572" t="s">
        <v>41</v>
      </c>
      <c r="E2572">
        <v>2017</v>
      </c>
      <c r="F2572">
        <v>0.42699999999999999</v>
      </c>
      <c r="G2572" t="s">
        <v>115</v>
      </c>
    </row>
    <row r="2573" spans="1:7" x14ac:dyDescent="0.25">
      <c r="A2573">
        <v>2020</v>
      </c>
      <c r="B2573" t="s">
        <v>120</v>
      </c>
      <c r="C2573" t="s">
        <v>12</v>
      </c>
      <c r="D2573" t="s">
        <v>41</v>
      </c>
      <c r="E2573">
        <v>2020</v>
      </c>
      <c r="F2573">
        <v>0.14199999999999999</v>
      </c>
      <c r="G2573" t="s">
        <v>115</v>
      </c>
    </row>
    <row r="2574" spans="1:7" x14ac:dyDescent="0.25">
      <c r="A2574">
        <v>2020</v>
      </c>
      <c r="B2574" t="s">
        <v>120</v>
      </c>
      <c r="C2574" t="s">
        <v>12</v>
      </c>
      <c r="D2574" t="s">
        <v>41</v>
      </c>
      <c r="E2574" t="s">
        <v>33</v>
      </c>
      <c r="F2574">
        <v>0.14199999999999999</v>
      </c>
      <c r="G2574" t="s">
        <v>116</v>
      </c>
    </row>
    <row r="2575" spans="1:7" x14ac:dyDescent="0.25">
      <c r="A2575">
        <v>2020</v>
      </c>
      <c r="B2575" t="s">
        <v>120</v>
      </c>
      <c r="C2575" t="s">
        <v>12</v>
      </c>
      <c r="D2575" t="s">
        <v>9</v>
      </c>
      <c r="E2575">
        <v>1975</v>
      </c>
      <c r="F2575">
        <v>1.468</v>
      </c>
      <c r="G2575" t="s">
        <v>113</v>
      </c>
    </row>
    <row r="2576" spans="1:7" x14ac:dyDescent="0.25">
      <c r="A2576">
        <v>2020</v>
      </c>
      <c r="B2576" t="s">
        <v>120</v>
      </c>
      <c r="C2576" t="s">
        <v>12</v>
      </c>
      <c r="D2576" t="s">
        <v>9</v>
      </c>
      <c r="E2576">
        <v>1985</v>
      </c>
      <c r="F2576">
        <v>0.35799999999999998</v>
      </c>
      <c r="G2576" t="s">
        <v>113</v>
      </c>
    </row>
    <row r="2577" spans="1:7" x14ac:dyDescent="0.25">
      <c r="A2577">
        <v>2020</v>
      </c>
      <c r="B2577" t="s">
        <v>120</v>
      </c>
      <c r="C2577" t="s">
        <v>12</v>
      </c>
      <c r="D2577" t="s">
        <v>9</v>
      </c>
      <c r="E2577">
        <v>1996</v>
      </c>
      <c r="F2577">
        <v>0.45800000000000002</v>
      </c>
      <c r="G2577" t="s">
        <v>113</v>
      </c>
    </row>
    <row r="2578" spans="1:7" x14ac:dyDescent="0.25">
      <c r="A2578">
        <v>2020</v>
      </c>
      <c r="B2578" t="s">
        <v>120</v>
      </c>
      <c r="C2578" t="s">
        <v>12</v>
      </c>
      <c r="D2578" t="s">
        <v>9</v>
      </c>
      <c r="E2578">
        <v>2003</v>
      </c>
      <c r="F2578">
        <v>0.28000000000000003</v>
      </c>
      <c r="G2578" t="s">
        <v>114</v>
      </c>
    </row>
    <row r="2579" spans="1:7" x14ac:dyDescent="0.25">
      <c r="A2579">
        <v>2020</v>
      </c>
      <c r="B2579" t="s">
        <v>120</v>
      </c>
      <c r="C2579" t="s">
        <v>12</v>
      </c>
      <c r="D2579" t="s">
        <v>9</v>
      </c>
      <c r="E2579">
        <v>2007</v>
      </c>
      <c r="F2579">
        <v>0.125</v>
      </c>
      <c r="G2579" t="s">
        <v>114</v>
      </c>
    </row>
    <row r="2580" spans="1:7" x14ac:dyDescent="0.25">
      <c r="A2580">
        <v>2020</v>
      </c>
      <c r="B2580" t="s">
        <v>120</v>
      </c>
      <c r="C2580" t="s">
        <v>12</v>
      </c>
      <c r="D2580" t="s">
        <v>9</v>
      </c>
      <c r="E2580">
        <v>2011</v>
      </c>
      <c r="F2580">
        <v>0.125</v>
      </c>
      <c r="G2580" t="s">
        <v>114</v>
      </c>
    </row>
    <row r="2581" spans="1:7" x14ac:dyDescent="0.25">
      <c r="A2581">
        <v>2020</v>
      </c>
      <c r="B2581" t="s">
        <v>120</v>
      </c>
      <c r="C2581" t="s">
        <v>12</v>
      </c>
      <c r="D2581" t="s">
        <v>9</v>
      </c>
      <c r="E2581">
        <v>2015</v>
      </c>
      <c r="F2581">
        <v>9.4E-2</v>
      </c>
      <c r="G2581" t="s">
        <v>114</v>
      </c>
    </row>
    <row r="2582" spans="1:7" x14ac:dyDescent="0.25">
      <c r="A2582">
        <v>2020</v>
      </c>
      <c r="B2582" t="s">
        <v>120</v>
      </c>
      <c r="C2582" t="s">
        <v>12</v>
      </c>
      <c r="D2582" t="s">
        <v>9</v>
      </c>
      <c r="E2582">
        <v>2017</v>
      </c>
      <c r="F2582">
        <v>9.4E-2</v>
      </c>
      <c r="G2582" t="s">
        <v>115</v>
      </c>
    </row>
    <row r="2583" spans="1:7" x14ac:dyDescent="0.25">
      <c r="A2583">
        <v>2020</v>
      </c>
      <c r="B2583" t="s">
        <v>120</v>
      </c>
      <c r="C2583" t="s">
        <v>12</v>
      </c>
      <c r="D2583" t="s">
        <v>9</v>
      </c>
      <c r="E2583">
        <v>2020</v>
      </c>
      <c r="F2583">
        <v>3.1E-2</v>
      </c>
      <c r="G2583" t="s">
        <v>115</v>
      </c>
    </row>
    <row r="2584" spans="1:7" x14ac:dyDescent="0.25">
      <c r="A2584">
        <v>2020</v>
      </c>
      <c r="B2584" t="s">
        <v>120</v>
      </c>
      <c r="C2584" t="s">
        <v>12</v>
      </c>
      <c r="D2584" t="s">
        <v>9</v>
      </c>
      <c r="E2584" t="s">
        <v>33</v>
      </c>
      <c r="F2584">
        <v>3.1E-2</v>
      </c>
      <c r="G2584" t="s">
        <v>116</v>
      </c>
    </row>
    <row r="2585" spans="1:7" x14ac:dyDescent="0.25">
      <c r="A2585">
        <v>2020</v>
      </c>
      <c r="B2585" t="s">
        <v>120</v>
      </c>
      <c r="C2585" t="s">
        <v>12</v>
      </c>
      <c r="D2585" t="s">
        <v>37</v>
      </c>
      <c r="E2585">
        <v>1975</v>
      </c>
      <c r="F2585">
        <v>1.7949999999999999</v>
      </c>
      <c r="G2585" t="s">
        <v>113</v>
      </c>
    </row>
    <row r="2586" spans="1:7" x14ac:dyDescent="0.25">
      <c r="A2586">
        <v>2020</v>
      </c>
      <c r="B2586" t="s">
        <v>120</v>
      </c>
      <c r="C2586" t="s">
        <v>12</v>
      </c>
      <c r="D2586" t="s">
        <v>37</v>
      </c>
      <c r="E2586">
        <v>1985</v>
      </c>
      <c r="F2586">
        <v>0.52800000000000002</v>
      </c>
      <c r="G2586" t="s">
        <v>113</v>
      </c>
    </row>
    <row r="2587" spans="1:7" x14ac:dyDescent="0.25">
      <c r="A2587">
        <v>2020</v>
      </c>
      <c r="B2587" t="s">
        <v>120</v>
      </c>
      <c r="C2587" t="s">
        <v>12</v>
      </c>
      <c r="D2587" t="s">
        <v>37</v>
      </c>
      <c r="E2587">
        <v>1996</v>
      </c>
      <c r="F2587">
        <v>0.53700000000000003</v>
      </c>
      <c r="G2587" t="s">
        <v>113</v>
      </c>
    </row>
    <row r="2588" spans="1:7" x14ac:dyDescent="0.25">
      <c r="A2588">
        <v>2020</v>
      </c>
      <c r="B2588" t="s">
        <v>120</v>
      </c>
      <c r="C2588" t="s">
        <v>12</v>
      </c>
      <c r="D2588" t="s">
        <v>37</v>
      </c>
      <c r="E2588">
        <v>2003</v>
      </c>
      <c r="F2588">
        <v>0.495</v>
      </c>
      <c r="G2588" t="s">
        <v>114</v>
      </c>
    </row>
    <row r="2589" spans="1:7" x14ac:dyDescent="0.25">
      <c r="A2589">
        <v>2020</v>
      </c>
      <c r="B2589" t="s">
        <v>120</v>
      </c>
      <c r="C2589" t="s">
        <v>12</v>
      </c>
      <c r="D2589" t="s">
        <v>37</v>
      </c>
      <c r="E2589">
        <v>2007</v>
      </c>
      <c r="F2589">
        <v>0.129</v>
      </c>
      <c r="G2589" t="s">
        <v>114</v>
      </c>
    </row>
    <row r="2590" spans="1:7" x14ac:dyDescent="0.25">
      <c r="A2590">
        <v>2020</v>
      </c>
      <c r="B2590" t="s">
        <v>120</v>
      </c>
      <c r="C2590" t="s">
        <v>12</v>
      </c>
      <c r="D2590" t="s">
        <v>37</v>
      </c>
      <c r="E2590">
        <v>2011</v>
      </c>
      <c r="F2590">
        <v>0.129</v>
      </c>
      <c r="G2590" t="s">
        <v>114</v>
      </c>
    </row>
    <row r="2591" spans="1:7" x14ac:dyDescent="0.25">
      <c r="A2591">
        <v>2020</v>
      </c>
      <c r="B2591" t="s">
        <v>120</v>
      </c>
      <c r="C2591" t="s">
        <v>12</v>
      </c>
      <c r="D2591" t="s">
        <v>37</v>
      </c>
      <c r="E2591">
        <v>2015</v>
      </c>
      <c r="F2591">
        <v>9.7000000000000003E-2</v>
      </c>
      <c r="G2591" t="s">
        <v>114</v>
      </c>
    </row>
    <row r="2592" spans="1:7" x14ac:dyDescent="0.25">
      <c r="A2592">
        <v>2020</v>
      </c>
      <c r="B2592" t="s">
        <v>120</v>
      </c>
      <c r="C2592" t="s">
        <v>12</v>
      </c>
      <c r="D2592" t="s">
        <v>37</v>
      </c>
      <c r="E2592">
        <v>2017</v>
      </c>
      <c r="F2592">
        <v>9.7000000000000003E-2</v>
      </c>
      <c r="G2592" t="s">
        <v>115</v>
      </c>
    </row>
    <row r="2593" spans="1:7" x14ac:dyDescent="0.25">
      <c r="A2593">
        <v>2020</v>
      </c>
      <c r="B2593" t="s">
        <v>120</v>
      </c>
      <c r="C2593" t="s">
        <v>12</v>
      </c>
      <c r="D2593" t="s">
        <v>37</v>
      </c>
      <c r="E2593">
        <v>2020</v>
      </c>
      <c r="F2593">
        <v>3.2000000000000001E-2</v>
      </c>
      <c r="G2593" t="s">
        <v>115</v>
      </c>
    </row>
    <row r="2594" spans="1:7" x14ac:dyDescent="0.25">
      <c r="A2594">
        <v>2020</v>
      </c>
      <c r="B2594" t="s">
        <v>120</v>
      </c>
      <c r="C2594" t="s">
        <v>12</v>
      </c>
      <c r="D2594" t="s">
        <v>37</v>
      </c>
      <c r="E2594" t="s">
        <v>33</v>
      </c>
      <c r="F2594">
        <v>3.2000000000000001E-2</v>
      </c>
      <c r="G2594" t="s">
        <v>116</v>
      </c>
    </row>
    <row r="2595" spans="1:7" x14ac:dyDescent="0.25">
      <c r="A2595">
        <v>2020</v>
      </c>
      <c r="B2595" t="s">
        <v>120</v>
      </c>
      <c r="C2595" t="s">
        <v>12</v>
      </c>
      <c r="D2595" t="s">
        <v>34</v>
      </c>
      <c r="E2595">
        <v>1975</v>
      </c>
      <c r="F2595">
        <v>0.499</v>
      </c>
      <c r="G2595" t="s">
        <v>113</v>
      </c>
    </row>
    <row r="2596" spans="1:7" x14ac:dyDescent="0.25">
      <c r="A2596">
        <v>2020</v>
      </c>
      <c r="B2596" t="s">
        <v>120</v>
      </c>
      <c r="C2596" t="s">
        <v>12</v>
      </c>
      <c r="D2596" t="s">
        <v>34</v>
      </c>
      <c r="E2596">
        <v>1985</v>
      </c>
      <c r="F2596">
        <v>0.214</v>
      </c>
      <c r="G2596" t="s">
        <v>113</v>
      </c>
    </row>
    <row r="2597" spans="1:7" x14ac:dyDescent="0.25">
      <c r="A2597">
        <v>2020</v>
      </c>
      <c r="B2597" t="s">
        <v>120</v>
      </c>
      <c r="C2597" t="s">
        <v>12</v>
      </c>
      <c r="D2597" t="s">
        <v>34</v>
      </c>
      <c r="E2597">
        <v>1996</v>
      </c>
      <c r="F2597">
        <v>0.217</v>
      </c>
      <c r="G2597" t="s">
        <v>113</v>
      </c>
    </row>
    <row r="2598" spans="1:7" x14ac:dyDescent="0.25">
      <c r="A2598">
        <v>2020</v>
      </c>
      <c r="B2598" t="s">
        <v>120</v>
      </c>
      <c r="C2598" t="s">
        <v>12</v>
      </c>
      <c r="D2598" t="s">
        <v>34</v>
      </c>
      <c r="E2598">
        <v>2003</v>
      </c>
      <c r="F2598">
        <v>0.2</v>
      </c>
      <c r="G2598" t="s">
        <v>114</v>
      </c>
    </row>
    <row r="2599" spans="1:7" x14ac:dyDescent="0.25">
      <c r="A2599">
        <v>2020</v>
      </c>
      <c r="B2599" t="s">
        <v>120</v>
      </c>
      <c r="C2599" t="s">
        <v>12</v>
      </c>
      <c r="D2599" t="s">
        <v>34</v>
      </c>
      <c r="E2599">
        <v>2007</v>
      </c>
      <c r="F2599">
        <v>5.0999999999999997E-2</v>
      </c>
      <c r="G2599" t="s">
        <v>114</v>
      </c>
    </row>
    <row r="2600" spans="1:7" x14ac:dyDescent="0.25">
      <c r="A2600">
        <v>2020</v>
      </c>
      <c r="B2600" t="s">
        <v>120</v>
      </c>
      <c r="C2600" t="s">
        <v>12</v>
      </c>
      <c r="D2600" t="s">
        <v>34</v>
      </c>
      <c r="E2600">
        <v>2011</v>
      </c>
      <c r="F2600">
        <v>5.0999999999999997E-2</v>
      </c>
      <c r="G2600" t="s">
        <v>114</v>
      </c>
    </row>
    <row r="2601" spans="1:7" x14ac:dyDescent="0.25">
      <c r="A2601">
        <v>2020</v>
      </c>
      <c r="B2601" t="s">
        <v>120</v>
      </c>
      <c r="C2601" t="s">
        <v>12</v>
      </c>
      <c r="D2601" t="s">
        <v>34</v>
      </c>
      <c r="E2601">
        <v>2015</v>
      </c>
      <c r="F2601">
        <v>3.7999999999999999E-2</v>
      </c>
      <c r="G2601" t="s">
        <v>114</v>
      </c>
    </row>
    <row r="2602" spans="1:7" x14ac:dyDescent="0.25">
      <c r="A2602">
        <v>2020</v>
      </c>
      <c r="B2602" t="s">
        <v>120</v>
      </c>
      <c r="C2602" t="s">
        <v>12</v>
      </c>
      <c r="D2602" t="s">
        <v>34</v>
      </c>
      <c r="E2602">
        <v>2017</v>
      </c>
      <c r="F2602">
        <v>3.7999999999999999E-2</v>
      </c>
      <c r="G2602" t="s">
        <v>115</v>
      </c>
    </row>
    <row r="2603" spans="1:7" x14ac:dyDescent="0.25">
      <c r="A2603">
        <v>2020</v>
      </c>
      <c r="B2603" t="s">
        <v>120</v>
      </c>
      <c r="C2603" t="s">
        <v>12</v>
      </c>
      <c r="D2603" t="s">
        <v>34</v>
      </c>
      <c r="E2603">
        <v>2020</v>
      </c>
      <c r="F2603">
        <v>1.2999999999999999E-2</v>
      </c>
      <c r="G2603" t="s">
        <v>115</v>
      </c>
    </row>
    <row r="2604" spans="1:7" x14ac:dyDescent="0.25">
      <c r="A2604">
        <v>2020</v>
      </c>
      <c r="B2604" t="s">
        <v>120</v>
      </c>
      <c r="C2604" t="s">
        <v>12</v>
      </c>
      <c r="D2604" t="s">
        <v>34</v>
      </c>
      <c r="E2604" t="s">
        <v>33</v>
      </c>
      <c r="F2604">
        <v>1.2999999999999999E-2</v>
      </c>
      <c r="G2604" t="s">
        <v>116</v>
      </c>
    </row>
    <row r="2605" spans="1:7" x14ac:dyDescent="0.25">
      <c r="A2605">
        <v>2020</v>
      </c>
      <c r="B2605" t="s">
        <v>120</v>
      </c>
      <c r="C2605" t="s">
        <v>12</v>
      </c>
      <c r="D2605" t="s">
        <v>42</v>
      </c>
      <c r="E2605">
        <v>1975</v>
      </c>
      <c r="F2605">
        <v>0.77600000000000002</v>
      </c>
      <c r="G2605" t="s">
        <v>113</v>
      </c>
    </row>
    <row r="2606" spans="1:7" x14ac:dyDescent="0.25">
      <c r="A2606">
        <v>2020</v>
      </c>
      <c r="B2606" t="s">
        <v>120</v>
      </c>
      <c r="C2606" t="s">
        <v>12</v>
      </c>
      <c r="D2606" t="s">
        <v>42</v>
      </c>
      <c r="E2606">
        <v>1985</v>
      </c>
      <c r="F2606">
        <v>0.26100000000000001</v>
      </c>
      <c r="G2606" t="s">
        <v>113</v>
      </c>
    </row>
    <row r="2607" spans="1:7" x14ac:dyDescent="0.25">
      <c r="A2607">
        <v>2020</v>
      </c>
      <c r="B2607" t="s">
        <v>120</v>
      </c>
      <c r="C2607" t="s">
        <v>12</v>
      </c>
      <c r="D2607" t="s">
        <v>42</v>
      </c>
      <c r="E2607">
        <v>1996</v>
      </c>
      <c r="F2607">
        <v>0.27600000000000002</v>
      </c>
      <c r="G2607" t="s">
        <v>113</v>
      </c>
    </row>
    <row r="2608" spans="1:7" x14ac:dyDescent="0.25">
      <c r="A2608">
        <v>2020</v>
      </c>
      <c r="B2608" t="s">
        <v>120</v>
      </c>
      <c r="C2608" t="s">
        <v>12</v>
      </c>
      <c r="D2608" t="s">
        <v>42</v>
      </c>
      <c r="E2608">
        <v>2003</v>
      </c>
      <c r="F2608">
        <v>0.23799999999999999</v>
      </c>
      <c r="G2608" t="s">
        <v>114</v>
      </c>
    </row>
    <row r="2609" spans="1:7" x14ac:dyDescent="0.25">
      <c r="A2609">
        <v>2020</v>
      </c>
      <c r="B2609" t="s">
        <v>120</v>
      </c>
      <c r="C2609" t="s">
        <v>12</v>
      </c>
      <c r="D2609" t="s">
        <v>42</v>
      </c>
      <c r="E2609">
        <v>2007</v>
      </c>
      <c r="F2609">
        <v>6.7000000000000004E-2</v>
      </c>
      <c r="G2609" t="s">
        <v>114</v>
      </c>
    </row>
    <row r="2610" spans="1:7" x14ac:dyDescent="0.25">
      <c r="A2610">
        <v>2020</v>
      </c>
      <c r="B2610" t="s">
        <v>120</v>
      </c>
      <c r="C2610" t="s">
        <v>12</v>
      </c>
      <c r="D2610" t="s">
        <v>42</v>
      </c>
      <c r="E2610">
        <v>2011</v>
      </c>
      <c r="F2610">
        <v>6.7000000000000004E-2</v>
      </c>
      <c r="G2610" t="s">
        <v>114</v>
      </c>
    </row>
    <row r="2611" spans="1:7" x14ac:dyDescent="0.25">
      <c r="A2611">
        <v>2020</v>
      </c>
      <c r="B2611" t="s">
        <v>120</v>
      </c>
      <c r="C2611" t="s">
        <v>12</v>
      </c>
      <c r="D2611" t="s">
        <v>42</v>
      </c>
      <c r="E2611">
        <v>2015</v>
      </c>
      <c r="F2611">
        <v>0.05</v>
      </c>
      <c r="G2611" t="s">
        <v>114</v>
      </c>
    </row>
    <row r="2612" spans="1:7" x14ac:dyDescent="0.25">
      <c r="A2612">
        <v>2020</v>
      </c>
      <c r="B2612" t="s">
        <v>120</v>
      </c>
      <c r="C2612" t="s">
        <v>12</v>
      </c>
      <c r="D2612" t="s">
        <v>42</v>
      </c>
      <c r="E2612">
        <v>2017</v>
      </c>
      <c r="F2612">
        <v>0.05</v>
      </c>
      <c r="G2612" t="s">
        <v>115</v>
      </c>
    </row>
    <row r="2613" spans="1:7" x14ac:dyDescent="0.25">
      <c r="A2613">
        <v>2020</v>
      </c>
      <c r="B2613" t="s">
        <v>120</v>
      </c>
      <c r="C2613" t="s">
        <v>12</v>
      </c>
      <c r="D2613" t="s">
        <v>42</v>
      </c>
      <c r="E2613">
        <v>2020</v>
      </c>
      <c r="F2613">
        <v>1.7000000000000001E-2</v>
      </c>
      <c r="G2613" t="s">
        <v>115</v>
      </c>
    </row>
    <row r="2614" spans="1:7" x14ac:dyDescent="0.25">
      <c r="A2614">
        <v>2020</v>
      </c>
      <c r="B2614" t="s">
        <v>120</v>
      </c>
      <c r="C2614" t="s">
        <v>12</v>
      </c>
      <c r="D2614" t="s">
        <v>42</v>
      </c>
      <c r="E2614" t="s">
        <v>33</v>
      </c>
      <c r="F2614">
        <v>1.7000000000000001E-2</v>
      </c>
      <c r="G2614" t="s">
        <v>116</v>
      </c>
    </row>
    <row r="2615" spans="1:7" x14ac:dyDescent="0.25">
      <c r="A2615">
        <v>2020</v>
      </c>
      <c r="B2615" t="s">
        <v>120</v>
      </c>
      <c r="C2615" t="s">
        <v>13</v>
      </c>
      <c r="D2615" t="s">
        <v>43</v>
      </c>
      <c r="E2615">
        <v>1975</v>
      </c>
      <c r="F2615">
        <v>5.0999999999999997E-2</v>
      </c>
      <c r="G2615" t="s">
        <v>113</v>
      </c>
    </row>
    <row r="2616" spans="1:7" x14ac:dyDescent="0.25">
      <c r="A2616">
        <v>2020</v>
      </c>
      <c r="B2616" t="s">
        <v>120</v>
      </c>
      <c r="C2616" t="s">
        <v>13</v>
      </c>
      <c r="D2616" t="s">
        <v>43</v>
      </c>
      <c r="E2616">
        <v>1985</v>
      </c>
      <c r="F2616">
        <v>6.0000000000000001E-3</v>
      </c>
      <c r="G2616" t="s">
        <v>113</v>
      </c>
    </row>
    <row r="2617" spans="1:7" x14ac:dyDescent="0.25">
      <c r="A2617">
        <v>2020</v>
      </c>
      <c r="B2617" t="s">
        <v>120</v>
      </c>
      <c r="C2617" t="s">
        <v>13</v>
      </c>
      <c r="D2617" t="s">
        <v>43</v>
      </c>
      <c r="E2617">
        <v>1996</v>
      </c>
      <c r="F2617">
        <v>5.0000000000000001E-3</v>
      </c>
      <c r="G2617" t="s">
        <v>113</v>
      </c>
    </row>
    <row r="2618" spans="1:7" x14ac:dyDescent="0.25">
      <c r="A2618">
        <v>2020</v>
      </c>
      <c r="B2618" t="s">
        <v>120</v>
      </c>
      <c r="C2618" t="s">
        <v>13</v>
      </c>
      <c r="D2618" t="s">
        <v>43</v>
      </c>
      <c r="E2618">
        <v>2003</v>
      </c>
      <c r="F2618">
        <v>4.0000000000000001E-3</v>
      </c>
      <c r="G2618" t="s">
        <v>114</v>
      </c>
    </row>
    <row r="2619" spans="1:7" x14ac:dyDescent="0.25">
      <c r="A2619">
        <v>2020</v>
      </c>
      <c r="B2619" t="s">
        <v>120</v>
      </c>
      <c r="C2619" t="s">
        <v>13</v>
      </c>
      <c r="D2619" t="s">
        <v>43</v>
      </c>
      <c r="E2619">
        <v>2007</v>
      </c>
      <c r="F2619">
        <v>1E-3</v>
      </c>
      <c r="G2619" t="s">
        <v>114</v>
      </c>
    </row>
    <row r="2620" spans="1:7" x14ac:dyDescent="0.25">
      <c r="A2620">
        <v>2020</v>
      </c>
      <c r="B2620" t="s">
        <v>120</v>
      </c>
      <c r="C2620" t="s">
        <v>13</v>
      </c>
      <c r="D2620" t="s">
        <v>43</v>
      </c>
      <c r="E2620">
        <v>2011</v>
      </c>
      <c r="F2620">
        <v>1E-3</v>
      </c>
      <c r="G2620" t="s">
        <v>114</v>
      </c>
    </row>
    <row r="2621" spans="1:7" x14ac:dyDescent="0.25">
      <c r="A2621">
        <v>2020</v>
      </c>
      <c r="B2621" t="s">
        <v>120</v>
      </c>
      <c r="C2621" t="s">
        <v>13</v>
      </c>
      <c r="D2621" t="s">
        <v>43</v>
      </c>
      <c r="E2621">
        <v>2015</v>
      </c>
      <c r="F2621">
        <v>1E-3</v>
      </c>
      <c r="G2621" t="s">
        <v>114</v>
      </c>
    </row>
    <row r="2622" spans="1:7" x14ac:dyDescent="0.25">
      <c r="A2622">
        <v>2020</v>
      </c>
      <c r="B2622" t="s">
        <v>120</v>
      </c>
      <c r="C2622" t="s">
        <v>13</v>
      </c>
      <c r="D2622" t="s">
        <v>43</v>
      </c>
      <c r="E2622">
        <v>2017</v>
      </c>
      <c r="F2622">
        <v>1E-3</v>
      </c>
      <c r="G2622" t="s">
        <v>115</v>
      </c>
    </row>
    <row r="2623" spans="1:7" x14ac:dyDescent="0.25">
      <c r="A2623">
        <v>2020</v>
      </c>
      <c r="B2623" t="s">
        <v>120</v>
      </c>
      <c r="C2623" t="s">
        <v>13</v>
      </c>
      <c r="D2623" t="s">
        <v>43</v>
      </c>
      <c r="E2623">
        <v>2020</v>
      </c>
      <c r="F2623">
        <v>1E-3</v>
      </c>
      <c r="G2623" t="s">
        <v>115</v>
      </c>
    </row>
    <row r="2624" spans="1:7" x14ac:dyDescent="0.25">
      <c r="A2624">
        <v>2020</v>
      </c>
      <c r="B2624" t="s">
        <v>120</v>
      </c>
      <c r="C2624" t="s">
        <v>13</v>
      </c>
      <c r="D2624" t="s">
        <v>43</v>
      </c>
      <c r="E2624" t="s">
        <v>33</v>
      </c>
      <c r="F2624">
        <v>1E-3</v>
      </c>
      <c r="G2624" t="s">
        <v>116</v>
      </c>
    </row>
    <row r="2625" spans="1:7" x14ac:dyDescent="0.25">
      <c r="A2625">
        <v>2020</v>
      </c>
      <c r="B2625" t="s">
        <v>120</v>
      </c>
      <c r="C2625" t="s">
        <v>13</v>
      </c>
      <c r="D2625" t="s">
        <v>45</v>
      </c>
      <c r="E2625">
        <v>1975</v>
      </c>
      <c r="F2625">
        <v>8.9890000000000008</v>
      </c>
      <c r="G2625" t="s">
        <v>113</v>
      </c>
    </row>
    <row r="2626" spans="1:7" x14ac:dyDescent="0.25">
      <c r="A2626">
        <v>2020</v>
      </c>
      <c r="B2626" t="s">
        <v>120</v>
      </c>
      <c r="C2626" t="s">
        <v>13</v>
      </c>
      <c r="D2626" t="s">
        <v>45</v>
      </c>
      <c r="E2626">
        <v>1985</v>
      </c>
      <c r="F2626">
        <v>1.0229999999999999</v>
      </c>
      <c r="G2626" t="s">
        <v>113</v>
      </c>
    </row>
    <row r="2627" spans="1:7" x14ac:dyDescent="0.25">
      <c r="A2627">
        <v>2020</v>
      </c>
      <c r="B2627" t="s">
        <v>120</v>
      </c>
      <c r="C2627" t="s">
        <v>13</v>
      </c>
      <c r="D2627" t="s">
        <v>45</v>
      </c>
      <c r="E2627">
        <v>1996</v>
      </c>
      <c r="F2627">
        <v>0.89</v>
      </c>
      <c r="G2627" t="s">
        <v>113</v>
      </c>
    </row>
    <row r="2628" spans="1:7" x14ac:dyDescent="0.25">
      <c r="A2628">
        <v>2020</v>
      </c>
      <c r="B2628" t="s">
        <v>120</v>
      </c>
      <c r="C2628" t="s">
        <v>13</v>
      </c>
      <c r="D2628" t="s">
        <v>45</v>
      </c>
      <c r="E2628">
        <v>2003</v>
      </c>
      <c r="F2628">
        <v>0.68</v>
      </c>
      <c r="G2628" t="s">
        <v>114</v>
      </c>
    </row>
    <row r="2629" spans="1:7" x14ac:dyDescent="0.25">
      <c r="A2629">
        <v>2020</v>
      </c>
      <c r="B2629" t="s">
        <v>120</v>
      </c>
      <c r="C2629" t="s">
        <v>13</v>
      </c>
      <c r="D2629" t="s">
        <v>45</v>
      </c>
      <c r="E2629">
        <v>2007</v>
      </c>
      <c r="F2629">
        <v>0.20399999999999999</v>
      </c>
      <c r="G2629" t="s">
        <v>114</v>
      </c>
    </row>
    <row r="2630" spans="1:7" x14ac:dyDescent="0.25">
      <c r="A2630">
        <v>2020</v>
      </c>
      <c r="B2630" t="s">
        <v>120</v>
      </c>
      <c r="C2630" t="s">
        <v>13</v>
      </c>
      <c r="D2630" t="s">
        <v>45</v>
      </c>
      <c r="E2630">
        <v>2011</v>
      </c>
      <c r="F2630">
        <v>0.20399999999999999</v>
      </c>
      <c r="G2630" t="s">
        <v>114</v>
      </c>
    </row>
    <row r="2631" spans="1:7" x14ac:dyDescent="0.25">
      <c r="A2631">
        <v>2020</v>
      </c>
      <c r="B2631" t="s">
        <v>120</v>
      </c>
      <c r="C2631" t="s">
        <v>13</v>
      </c>
      <c r="D2631" t="s">
        <v>45</v>
      </c>
      <c r="E2631">
        <v>2015</v>
      </c>
      <c r="F2631">
        <v>0.153</v>
      </c>
      <c r="G2631" t="s">
        <v>114</v>
      </c>
    </row>
    <row r="2632" spans="1:7" x14ac:dyDescent="0.25">
      <c r="A2632">
        <v>2020</v>
      </c>
      <c r="B2632" t="s">
        <v>120</v>
      </c>
      <c r="C2632" t="s">
        <v>13</v>
      </c>
      <c r="D2632" t="s">
        <v>45</v>
      </c>
      <c r="E2632">
        <v>2017</v>
      </c>
      <c r="F2632">
        <v>0.153</v>
      </c>
      <c r="G2632" t="s">
        <v>115</v>
      </c>
    </row>
    <row r="2633" spans="1:7" x14ac:dyDescent="0.25">
      <c r="A2633">
        <v>2020</v>
      </c>
      <c r="B2633" t="s">
        <v>120</v>
      </c>
      <c r="C2633" t="s">
        <v>13</v>
      </c>
      <c r="D2633" t="s">
        <v>45</v>
      </c>
      <c r="E2633">
        <v>2020</v>
      </c>
      <c r="F2633">
        <v>5.0999999999999997E-2</v>
      </c>
      <c r="G2633" t="s">
        <v>115</v>
      </c>
    </row>
    <row r="2634" spans="1:7" x14ac:dyDescent="0.25">
      <c r="A2634">
        <v>2020</v>
      </c>
      <c r="B2634" t="s">
        <v>120</v>
      </c>
      <c r="C2634" t="s">
        <v>13</v>
      </c>
      <c r="D2634" t="s">
        <v>45</v>
      </c>
      <c r="E2634" t="s">
        <v>33</v>
      </c>
      <c r="F2634">
        <v>5.0999999999999997E-2</v>
      </c>
      <c r="G2634" t="s">
        <v>116</v>
      </c>
    </row>
    <row r="2635" spans="1:7" x14ac:dyDescent="0.25">
      <c r="A2635">
        <v>2020</v>
      </c>
      <c r="B2635" t="s">
        <v>120</v>
      </c>
      <c r="C2635" t="s">
        <v>13</v>
      </c>
      <c r="D2635" t="s">
        <v>36</v>
      </c>
      <c r="E2635">
        <v>1975</v>
      </c>
      <c r="F2635">
        <v>15.589</v>
      </c>
      <c r="G2635" t="s">
        <v>113</v>
      </c>
    </row>
    <row r="2636" spans="1:7" x14ac:dyDescent="0.25">
      <c r="A2636">
        <v>2020</v>
      </c>
      <c r="B2636" t="s">
        <v>120</v>
      </c>
      <c r="C2636" t="s">
        <v>13</v>
      </c>
      <c r="D2636" t="s">
        <v>36</v>
      </c>
      <c r="E2636">
        <v>1985</v>
      </c>
      <c r="F2636">
        <v>1.7769999999999999</v>
      </c>
      <c r="G2636" t="s">
        <v>113</v>
      </c>
    </row>
    <row r="2637" spans="1:7" x14ac:dyDescent="0.25">
      <c r="A2637">
        <v>2020</v>
      </c>
      <c r="B2637" t="s">
        <v>120</v>
      </c>
      <c r="C2637" t="s">
        <v>13</v>
      </c>
      <c r="D2637" t="s">
        <v>36</v>
      </c>
      <c r="E2637">
        <v>1996</v>
      </c>
      <c r="F2637">
        <v>1.5609999999999999</v>
      </c>
      <c r="G2637" t="s">
        <v>113</v>
      </c>
    </row>
    <row r="2638" spans="1:7" x14ac:dyDescent="0.25">
      <c r="A2638">
        <v>2020</v>
      </c>
      <c r="B2638" t="s">
        <v>120</v>
      </c>
      <c r="C2638" t="s">
        <v>13</v>
      </c>
      <c r="D2638" t="s">
        <v>36</v>
      </c>
      <c r="E2638">
        <v>2003</v>
      </c>
      <c r="F2638">
        <v>1.232</v>
      </c>
      <c r="G2638" t="s">
        <v>114</v>
      </c>
    </row>
    <row r="2639" spans="1:7" x14ac:dyDescent="0.25">
      <c r="A2639">
        <v>2020</v>
      </c>
      <c r="B2639" t="s">
        <v>120</v>
      </c>
      <c r="C2639" t="s">
        <v>13</v>
      </c>
      <c r="D2639" t="s">
        <v>36</v>
      </c>
      <c r="E2639">
        <v>2007</v>
      </c>
      <c r="F2639">
        <v>0.36299999999999999</v>
      </c>
      <c r="G2639" t="s">
        <v>114</v>
      </c>
    </row>
    <row r="2640" spans="1:7" x14ac:dyDescent="0.25">
      <c r="A2640">
        <v>2020</v>
      </c>
      <c r="B2640" t="s">
        <v>120</v>
      </c>
      <c r="C2640" t="s">
        <v>13</v>
      </c>
      <c r="D2640" t="s">
        <v>36</v>
      </c>
      <c r="E2640">
        <v>2011</v>
      </c>
      <c r="F2640">
        <v>0.36299999999999999</v>
      </c>
      <c r="G2640" t="s">
        <v>114</v>
      </c>
    </row>
    <row r="2641" spans="1:7" x14ac:dyDescent="0.25">
      <c r="A2641">
        <v>2020</v>
      </c>
      <c r="B2641" t="s">
        <v>120</v>
      </c>
      <c r="C2641" t="s">
        <v>13</v>
      </c>
      <c r="D2641" t="s">
        <v>36</v>
      </c>
      <c r="E2641">
        <v>2015</v>
      </c>
      <c r="F2641">
        <v>0.27200000000000002</v>
      </c>
      <c r="G2641" t="s">
        <v>114</v>
      </c>
    </row>
    <row r="2642" spans="1:7" x14ac:dyDescent="0.25">
      <c r="A2642">
        <v>2020</v>
      </c>
      <c r="B2642" t="s">
        <v>120</v>
      </c>
      <c r="C2642" t="s">
        <v>13</v>
      </c>
      <c r="D2642" t="s">
        <v>36</v>
      </c>
      <c r="E2642">
        <v>2017</v>
      </c>
      <c r="F2642">
        <v>0.27200000000000002</v>
      </c>
      <c r="G2642" t="s">
        <v>115</v>
      </c>
    </row>
    <row r="2643" spans="1:7" x14ac:dyDescent="0.25">
      <c r="A2643">
        <v>2020</v>
      </c>
      <c r="B2643" t="s">
        <v>120</v>
      </c>
      <c r="C2643" t="s">
        <v>13</v>
      </c>
      <c r="D2643" t="s">
        <v>36</v>
      </c>
      <c r="E2643">
        <v>2020</v>
      </c>
      <c r="F2643">
        <v>9.0999999999999998E-2</v>
      </c>
      <c r="G2643" t="s">
        <v>115</v>
      </c>
    </row>
    <row r="2644" spans="1:7" x14ac:dyDescent="0.25">
      <c r="A2644">
        <v>2020</v>
      </c>
      <c r="B2644" t="s">
        <v>120</v>
      </c>
      <c r="C2644" t="s">
        <v>13</v>
      </c>
      <c r="D2644" t="s">
        <v>36</v>
      </c>
      <c r="E2644" t="s">
        <v>33</v>
      </c>
      <c r="F2644">
        <v>9.0999999999999998E-2</v>
      </c>
      <c r="G2644" t="s">
        <v>116</v>
      </c>
    </row>
    <row r="2645" spans="1:7" x14ac:dyDescent="0.25">
      <c r="A2645">
        <v>2020</v>
      </c>
      <c r="B2645" t="s">
        <v>120</v>
      </c>
      <c r="C2645" t="s">
        <v>13</v>
      </c>
      <c r="D2645" t="s">
        <v>39</v>
      </c>
      <c r="E2645">
        <v>1975</v>
      </c>
      <c r="F2645">
        <v>8.0809999999999995</v>
      </c>
      <c r="G2645" t="s">
        <v>113</v>
      </c>
    </row>
    <row r="2646" spans="1:7" x14ac:dyDescent="0.25">
      <c r="A2646">
        <v>2020</v>
      </c>
      <c r="B2646" t="s">
        <v>120</v>
      </c>
      <c r="C2646" t="s">
        <v>13</v>
      </c>
      <c r="D2646" t="s">
        <v>39</v>
      </c>
      <c r="E2646">
        <v>1985</v>
      </c>
      <c r="F2646">
        <v>0.92800000000000005</v>
      </c>
      <c r="G2646" t="s">
        <v>113</v>
      </c>
    </row>
    <row r="2647" spans="1:7" x14ac:dyDescent="0.25">
      <c r="A2647">
        <v>2020</v>
      </c>
      <c r="B2647" t="s">
        <v>120</v>
      </c>
      <c r="C2647" t="s">
        <v>13</v>
      </c>
      <c r="D2647" t="s">
        <v>39</v>
      </c>
      <c r="E2647">
        <v>1996</v>
      </c>
      <c r="F2647">
        <v>0.84199999999999997</v>
      </c>
      <c r="G2647" t="s">
        <v>113</v>
      </c>
    </row>
    <row r="2648" spans="1:7" x14ac:dyDescent="0.25">
      <c r="A2648">
        <v>2020</v>
      </c>
      <c r="B2648" t="s">
        <v>120</v>
      </c>
      <c r="C2648" t="s">
        <v>13</v>
      </c>
      <c r="D2648" t="s">
        <v>39</v>
      </c>
      <c r="E2648">
        <v>2003</v>
      </c>
      <c r="F2648">
        <v>0.74399999999999999</v>
      </c>
      <c r="G2648" t="s">
        <v>114</v>
      </c>
    </row>
    <row r="2649" spans="1:7" x14ac:dyDescent="0.25">
      <c r="A2649">
        <v>2020</v>
      </c>
      <c r="B2649" t="s">
        <v>120</v>
      </c>
      <c r="C2649" t="s">
        <v>13</v>
      </c>
      <c r="D2649" t="s">
        <v>39</v>
      </c>
      <c r="E2649">
        <v>2007</v>
      </c>
      <c r="F2649">
        <v>0.20399999999999999</v>
      </c>
      <c r="G2649" t="s">
        <v>114</v>
      </c>
    </row>
    <row r="2650" spans="1:7" x14ac:dyDescent="0.25">
      <c r="A2650">
        <v>2020</v>
      </c>
      <c r="B2650" t="s">
        <v>120</v>
      </c>
      <c r="C2650" t="s">
        <v>13</v>
      </c>
      <c r="D2650" t="s">
        <v>39</v>
      </c>
      <c r="E2650">
        <v>2011</v>
      </c>
      <c r="F2650">
        <v>0.20399999999999999</v>
      </c>
      <c r="G2650" t="s">
        <v>114</v>
      </c>
    </row>
    <row r="2651" spans="1:7" x14ac:dyDescent="0.25">
      <c r="A2651">
        <v>2020</v>
      </c>
      <c r="B2651" t="s">
        <v>120</v>
      </c>
      <c r="C2651" t="s">
        <v>13</v>
      </c>
      <c r="D2651" t="s">
        <v>39</v>
      </c>
      <c r="E2651">
        <v>2015</v>
      </c>
      <c r="F2651">
        <v>0.153</v>
      </c>
      <c r="G2651" t="s">
        <v>114</v>
      </c>
    </row>
    <row r="2652" spans="1:7" x14ac:dyDescent="0.25">
      <c r="A2652">
        <v>2020</v>
      </c>
      <c r="B2652" t="s">
        <v>120</v>
      </c>
      <c r="C2652" t="s">
        <v>13</v>
      </c>
      <c r="D2652" t="s">
        <v>39</v>
      </c>
      <c r="E2652">
        <v>2017</v>
      </c>
      <c r="F2652">
        <v>0.153</v>
      </c>
      <c r="G2652" t="s">
        <v>115</v>
      </c>
    </row>
    <row r="2653" spans="1:7" x14ac:dyDescent="0.25">
      <c r="A2653">
        <v>2020</v>
      </c>
      <c r="B2653" t="s">
        <v>120</v>
      </c>
      <c r="C2653" t="s">
        <v>13</v>
      </c>
      <c r="D2653" t="s">
        <v>39</v>
      </c>
      <c r="E2653">
        <v>2020</v>
      </c>
      <c r="F2653">
        <v>5.0999999999999997E-2</v>
      </c>
      <c r="G2653" t="s">
        <v>115</v>
      </c>
    </row>
    <row r="2654" spans="1:7" x14ac:dyDescent="0.25">
      <c r="A2654">
        <v>2020</v>
      </c>
      <c r="B2654" t="s">
        <v>120</v>
      </c>
      <c r="C2654" t="s">
        <v>13</v>
      </c>
      <c r="D2654" t="s">
        <v>39</v>
      </c>
      <c r="E2654" t="s">
        <v>33</v>
      </c>
      <c r="F2654">
        <v>5.0999999999999997E-2</v>
      </c>
      <c r="G2654" t="s">
        <v>116</v>
      </c>
    </row>
    <row r="2655" spans="1:7" x14ac:dyDescent="0.25">
      <c r="A2655">
        <v>2020</v>
      </c>
      <c r="B2655" t="s">
        <v>120</v>
      </c>
      <c r="C2655" t="s">
        <v>13</v>
      </c>
      <c r="D2655" t="s">
        <v>41</v>
      </c>
      <c r="E2655">
        <v>1975</v>
      </c>
      <c r="F2655">
        <v>5.5979999999999999</v>
      </c>
      <c r="G2655" t="s">
        <v>113</v>
      </c>
    </row>
    <row r="2656" spans="1:7" x14ac:dyDescent="0.25">
      <c r="A2656">
        <v>2020</v>
      </c>
      <c r="B2656" t="s">
        <v>120</v>
      </c>
      <c r="C2656" t="s">
        <v>13</v>
      </c>
      <c r="D2656" t="s">
        <v>41</v>
      </c>
      <c r="E2656">
        <v>1985</v>
      </c>
      <c r="F2656">
        <v>2.3980000000000001</v>
      </c>
      <c r="G2656" t="s">
        <v>113</v>
      </c>
    </row>
    <row r="2657" spans="1:7" x14ac:dyDescent="0.25">
      <c r="A2657">
        <v>2020</v>
      </c>
      <c r="B2657" t="s">
        <v>120</v>
      </c>
      <c r="C2657" t="s">
        <v>13</v>
      </c>
      <c r="D2657" t="s">
        <v>41</v>
      </c>
      <c r="E2657">
        <v>1996</v>
      </c>
      <c r="F2657">
        <v>2.4319999999999999</v>
      </c>
      <c r="G2657" t="s">
        <v>113</v>
      </c>
    </row>
    <row r="2658" spans="1:7" x14ac:dyDescent="0.25">
      <c r="A2658">
        <v>2020</v>
      </c>
      <c r="B2658" t="s">
        <v>120</v>
      </c>
      <c r="C2658" t="s">
        <v>13</v>
      </c>
      <c r="D2658" t="s">
        <v>41</v>
      </c>
      <c r="E2658">
        <v>2003</v>
      </c>
      <c r="F2658">
        <v>2.2480000000000002</v>
      </c>
      <c r="G2658" t="s">
        <v>114</v>
      </c>
    </row>
    <row r="2659" spans="1:7" x14ac:dyDescent="0.25">
      <c r="A2659">
        <v>2020</v>
      </c>
      <c r="B2659" t="s">
        <v>120</v>
      </c>
      <c r="C2659" t="s">
        <v>13</v>
      </c>
      <c r="D2659" t="s">
        <v>41</v>
      </c>
      <c r="E2659">
        <v>2007</v>
      </c>
      <c r="F2659">
        <v>0.56999999999999995</v>
      </c>
      <c r="G2659" t="s">
        <v>114</v>
      </c>
    </row>
    <row r="2660" spans="1:7" x14ac:dyDescent="0.25">
      <c r="A2660">
        <v>2020</v>
      </c>
      <c r="B2660" t="s">
        <v>120</v>
      </c>
      <c r="C2660" t="s">
        <v>13</v>
      </c>
      <c r="D2660" t="s">
        <v>41</v>
      </c>
      <c r="E2660">
        <v>2011</v>
      </c>
      <c r="F2660">
        <v>0.56999999999999995</v>
      </c>
      <c r="G2660" t="s">
        <v>114</v>
      </c>
    </row>
    <row r="2661" spans="1:7" x14ac:dyDescent="0.25">
      <c r="A2661">
        <v>2020</v>
      </c>
      <c r="B2661" t="s">
        <v>120</v>
      </c>
      <c r="C2661" t="s">
        <v>13</v>
      </c>
      <c r="D2661" t="s">
        <v>41</v>
      </c>
      <c r="E2661">
        <v>2015</v>
      </c>
      <c r="F2661">
        <v>0.42699999999999999</v>
      </c>
      <c r="G2661" t="s">
        <v>114</v>
      </c>
    </row>
    <row r="2662" spans="1:7" x14ac:dyDescent="0.25">
      <c r="A2662">
        <v>2020</v>
      </c>
      <c r="B2662" t="s">
        <v>120</v>
      </c>
      <c r="C2662" t="s">
        <v>13</v>
      </c>
      <c r="D2662" t="s">
        <v>41</v>
      </c>
      <c r="E2662">
        <v>2017</v>
      </c>
      <c r="F2662">
        <v>0.42699999999999999</v>
      </c>
      <c r="G2662" t="s">
        <v>115</v>
      </c>
    </row>
    <row r="2663" spans="1:7" x14ac:dyDescent="0.25">
      <c r="A2663">
        <v>2020</v>
      </c>
      <c r="B2663" t="s">
        <v>120</v>
      </c>
      <c r="C2663" t="s">
        <v>13</v>
      </c>
      <c r="D2663" t="s">
        <v>41</v>
      </c>
      <c r="E2663">
        <v>2020</v>
      </c>
      <c r="F2663">
        <v>0.14199999999999999</v>
      </c>
      <c r="G2663" t="s">
        <v>115</v>
      </c>
    </row>
    <row r="2664" spans="1:7" x14ac:dyDescent="0.25">
      <c r="A2664">
        <v>2020</v>
      </c>
      <c r="B2664" t="s">
        <v>120</v>
      </c>
      <c r="C2664" t="s">
        <v>13</v>
      </c>
      <c r="D2664" t="s">
        <v>41</v>
      </c>
      <c r="E2664" t="s">
        <v>33</v>
      </c>
      <c r="F2664">
        <v>0.14199999999999999</v>
      </c>
      <c r="G2664" t="s">
        <v>116</v>
      </c>
    </row>
    <row r="2665" spans="1:7" x14ac:dyDescent="0.25">
      <c r="A2665">
        <v>2020</v>
      </c>
      <c r="B2665" t="s">
        <v>120</v>
      </c>
      <c r="C2665" t="s">
        <v>13</v>
      </c>
      <c r="D2665" t="s">
        <v>9</v>
      </c>
      <c r="E2665">
        <v>1975</v>
      </c>
      <c r="F2665">
        <v>1.468</v>
      </c>
      <c r="G2665" t="s">
        <v>113</v>
      </c>
    </row>
    <row r="2666" spans="1:7" x14ac:dyDescent="0.25">
      <c r="A2666">
        <v>2020</v>
      </c>
      <c r="B2666" t="s">
        <v>120</v>
      </c>
      <c r="C2666" t="s">
        <v>13</v>
      </c>
      <c r="D2666" t="s">
        <v>9</v>
      </c>
      <c r="E2666">
        <v>1985</v>
      </c>
      <c r="F2666">
        <v>0.35799999999999998</v>
      </c>
      <c r="G2666" t="s">
        <v>113</v>
      </c>
    </row>
    <row r="2667" spans="1:7" x14ac:dyDescent="0.25">
      <c r="A2667">
        <v>2020</v>
      </c>
      <c r="B2667" t="s">
        <v>120</v>
      </c>
      <c r="C2667" t="s">
        <v>13</v>
      </c>
      <c r="D2667" t="s">
        <v>9</v>
      </c>
      <c r="E2667">
        <v>1996</v>
      </c>
      <c r="F2667">
        <v>0.45800000000000002</v>
      </c>
      <c r="G2667" t="s">
        <v>113</v>
      </c>
    </row>
    <row r="2668" spans="1:7" x14ac:dyDescent="0.25">
      <c r="A2668">
        <v>2020</v>
      </c>
      <c r="B2668" t="s">
        <v>120</v>
      </c>
      <c r="C2668" t="s">
        <v>13</v>
      </c>
      <c r="D2668" t="s">
        <v>9</v>
      </c>
      <c r="E2668">
        <v>2003</v>
      </c>
      <c r="F2668">
        <v>0.28000000000000003</v>
      </c>
      <c r="G2668" t="s">
        <v>114</v>
      </c>
    </row>
    <row r="2669" spans="1:7" x14ac:dyDescent="0.25">
      <c r="A2669">
        <v>2020</v>
      </c>
      <c r="B2669" t="s">
        <v>120</v>
      </c>
      <c r="C2669" t="s">
        <v>13</v>
      </c>
      <c r="D2669" t="s">
        <v>9</v>
      </c>
      <c r="E2669">
        <v>2007</v>
      </c>
      <c r="F2669">
        <v>0.125</v>
      </c>
      <c r="G2669" t="s">
        <v>114</v>
      </c>
    </row>
    <row r="2670" spans="1:7" x14ac:dyDescent="0.25">
      <c r="A2670">
        <v>2020</v>
      </c>
      <c r="B2670" t="s">
        <v>120</v>
      </c>
      <c r="C2670" t="s">
        <v>13</v>
      </c>
      <c r="D2670" t="s">
        <v>9</v>
      </c>
      <c r="E2670">
        <v>2011</v>
      </c>
      <c r="F2670">
        <v>0.125</v>
      </c>
      <c r="G2670" t="s">
        <v>114</v>
      </c>
    </row>
    <row r="2671" spans="1:7" x14ac:dyDescent="0.25">
      <c r="A2671">
        <v>2020</v>
      </c>
      <c r="B2671" t="s">
        <v>120</v>
      </c>
      <c r="C2671" t="s">
        <v>13</v>
      </c>
      <c r="D2671" t="s">
        <v>9</v>
      </c>
      <c r="E2671">
        <v>2015</v>
      </c>
      <c r="F2671">
        <v>9.4E-2</v>
      </c>
      <c r="G2671" t="s">
        <v>114</v>
      </c>
    </row>
    <row r="2672" spans="1:7" x14ac:dyDescent="0.25">
      <c r="A2672">
        <v>2020</v>
      </c>
      <c r="B2672" t="s">
        <v>120</v>
      </c>
      <c r="C2672" t="s">
        <v>13</v>
      </c>
      <c r="D2672" t="s">
        <v>9</v>
      </c>
      <c r="E2672">
        <v>2017</v>
      </c>
      <c r="F2672">
        <v>9.4E-2</v>
      </c>
      <c r="G2672" t="s">
        <v>115</v>
      </c>
    </row>
    <row r="2673" spans="1:7" x14ac:dyDescent="0.25">
      <c r="A2673">
        <v>2020</v>
      </c>
      <c r="B2673" t="s">
        <v>120</v>
      </c>
      <c r="C2673" t="s">
        <v>13</v>
      </c>
      <c r="D2673" t="s">
        <v>9</v>
      </c>
      <c r="E2673">
        <v>2020</v>
      </c>
      <c r="F2673">
        <v>3.1E-2</v>
      </c>
      <c r="G2673" t="s">
        <v>115</v>
      </c>
    </row>
    <row r="2674" spans="1:7" x14ac:dyDescent="0.25">
      <c r="A2674">
        <v>2020</v>
      </c>
      <c r="B2674" t="s">
        <v>120</v>
      </c>
      <c r="C2674" t="s">
        <v>13</v>
      </c>
      <c r="D2674" t="s">
        <v>9</v>
      </c>
      <c r="E2674" t="s">
        <v>33</v>
      </c>
      <c r="F2674">
        <v>3.1E-2</v>
      </c>
      <c r="G2674" t="s">
        <v>116</v>
      </c>
    </row>
    <row r="2675" spans="1:7" x14ac:dyDescent="0.25">
      <c r="A2675">
        <v>2020</v>
      </c>
      <c r="B2675" t="s">
        <v>120</v>
      </c>
      <c r="C2675" t="s">
        <v>13</v>
      </c>
      <c r="D2675" t="s">
        <v>37</v>
      </c>
      <c r="E2675">
        <v>1975</v>
      </c>
      <c r="F2675">
        <v>1.7949999999999999</v>
      </c>
      <c r="G2675" t="s">
        <v>113</v>
      </c>
    </row>
    <row r="2676" spans="1:7" x14ac:dyDescent="0.25">
      <c r="A2676">
        <v>2020</v>
      </c>
      <c r="B2676" t="s">
        <v>120</v>
      </c>
      <c r="C2676" t="s">
        <v>13</v>
      </c>
      <c r="D2676" t="s">
        <v>37</v>
      </c>
      <c r="E2676">
        <v>1985</v>
      </c>
      <c r="F2676">
        <v>0.52800000000000002</v>
      </c>
      <c r="G2676" t="s">
        <v>113</v>
      </c>
    </row>
    <row r="2677" spans="1:7" x14ac:dyDescent="0.25">
      <c r="A2677">
        <v>2020</v>
      </c>
      <c r="B2677" t="s">
        <v>120</v>
      </c>
      <c r="C2677" t="s">
        <v>13</v>
      </c>
      <c r="D2677" t="s">
        <v>37</v>
      </c>
      <c r="E2677">
        <v>1996</v>
      </c>
      <c r="F2677">
        <v>0.53700000000000003</v>
      </c>
      <c r="G2677" t="s">
        <v>113</v>
      </c>
    </row>
    <row r="2678" spans="1:7" x14ac:dyDescent="0.25">
      <c r="A2678">
        <v>2020</v>
      </c>
      <c r="B2678" t="s">
        <v>120</v>
      </c>
      <c r="C2678" t="s">
        <v>13</v>
      </c>
      <c r="D2678" t="s">
        <v>37</v>
      </c>
      <c r="E2678">
        <v>2003</v>
      </c>
      <c r="F2678">
        <v>0.495</v>
      </c>
      <c r="G2678" t="s">
        <v>114</v>
      </c>
    </row>
    <row r="2679" spans="1:7" x14ac:dyDescent="0.25">
      <c r="A2679">
        <v>2020</v>
      </c>
      <c r="B2679" t="s">
        <v>120</v>
      </c>
      <c r="C2679" t="s">
        <v>13</v>
      </c>
      <c r="D2679" t="s">
        <v>37</v>
      </c>
      <c r="E2679">
        <v>2007</v>
      </c>
      <c r="F2679">
        <v>0.129</v>
      </c>
      <c r="G2679" t="s">
        <v>114</v>
      </c>
    </row>
    <row r="2680" spans="1:7" x14ac:dyDescent="0.25">
      <c r="A2680">
        <v>2020</v>
      </c>
      <c r="B2680" t="s">
        <v>120</v>
      </c>
      <c r="C2680" t="s">
        <v>13</v>
      </c>
      <c r="D2680" t="s">
        <v>37</v>
      </c>
      <c r="E2680">
        <v>2011</v>
      </c>
      <c r="F2680">
        <v>0.129</v>
      </c>
      <c r="G2680" t="s">
        <v>114</v>
      </c>
    </row>
    <row r="2681" spans="1:7" x14ac:dyDescent="0.25">
      <c r="A2681">
        <v>2020</v>
      </c>
      <c r="B2681" t="s">
        <v>120</v>
      </c>
      <c r="C2681" t="s">
        <v>13</v>
      </c>
      <c r="D2681" t="s">
        <v>37</v>
      </c>
      <c r="E2681">
        <v>2015</v>
      </c>
      <c r="F2681">
        <v>9.7000000000000003E-2</v>
      </c>
      <c r="G2681" t="s">
        <v>114</v>
      </c>
    </row>
    <row r="2682" spans="1:7" x14ac:dyDescent="0.25">
      <c r="A2682">
        <v>2020</v>
      </c>
      <c r="B2682" t="s">
        <v>120</v>
      </c>
      <c r="C2682" t="s">
        <v>13</v>
      </c>
      <c r="D2682" t="s">
        <v>37</v>
      </c>
      <c r="E2682">
        <v>2017</v>
      </c>
      <c r="F2682">
        <v>9.7000000000000003E-2</v>
      </c>
      <c r="G2682" t="s">
        <v>115</v>
      </c>
    </row>
    <row r="2683" spans="1:7" x14ac:dyDescent="0.25">
      <c r="A2683">
        <v>2020</v>
      </c>
      <c r="B2683" t="s">
        <v>120</v>
      </c>
      <c r="C2683" t="s">
        <v>13</v>
      </c>
      <c r="D2683" t="s">
        <v>37</v>
      </c>
      <c r="E2683">
        <v>2020</v>
      </c>
      <c r="F2683">
        <v>3.2000000000000001E-2</v>
      </c>
      <c r="G2683" t="s">
        <v>115</v>
      </c>
    </row>
    <row r="2684" spans="1:7" x14ac:dyDescent="0.25">
      <c r="A2684">
        <v>2020</v>
      </c>
      <c r="B2684" t="s">
        <v>120</v>
      </c>
      <c r="C2684" t="s">
        <v>13</v>
      </c>
      <c r="D2684" t="s">
        <v>37</v>
      </c>
      <c r="E2684" t="s">
        <v>33</v>
      </c>
      <c r="F2684">
        <v>3.2000000000000001E-2</v>
      </c>
      <c r="G2684" t="s">
        <v>116</v>
      </c>
    </row>
    <row r="2685" spans="1:7" x14ac:dyDescent="0.25">
      <c r="A2685">
        <v>2020</v>
      </c>
      <c r="B2685" t="s">
        <v>120</v>
      </c>
      <c r="C2685" t="s">
        <v>13</v>
      </c>
      <c r="D2685" t="s">
        <v>34</v>
      </c>
      <c r="E2685">
        <v>1975</v>
      </c>
      <c r="F2685">
        <v>0.499</v>
      </c>
      <c r="G2685" t="s">
        <v>113</v>
      </c>
    </row>
    <row r="2686" spans="1:7" x14ac:dyDescent="0.25">
      <c r="A2686">
        <v>2020</v>
      </c>
      <c r="B2686" t="s">
        <v>120</v>
      </c>
      <c r="C2686" t="s">
        <v>13</v>
      </c>
      <c r="D2686" t="s">
        <v>34</v>
      </c>
      <c r="E2686">
        <v>1985</v>
      </c>
      <c r="F2686">
        <v>0.214</v>
      </c>
      <c r="G2686" t="s">
        <v>113</v>
      </c>
    </row>
    <row r="2687" spans="1:7" x14ac:dyDescent="0.25">
      <c r="A2687">
        <v>2020</v>
      </c>
      <c r="B2687" t="s">
        <v>120</v>
      </c>
      <c r="C2687" t="s">
        <v>13</v>
      </c>
      <c r="D2687" t="s">
        <v>34</v>
      </c>
      <c r="E2687">
        <v>1996</v>
      </c>
      <c r="F2687">
        <v>0.217</v>
      </c>
      <c r="G2687" t="s">
        <v>113</v>
      </c>
    </row>
    <row r="2688" spans="1:7" x14ac:dyDescent="0.25">
      <c r="A2688">
        <v>2020</v>
      </c>
      <c r="B2688" t="s">
        <v>120</v>
      </c>
      <c r="C2688" t="s">
        <v>13</v>
      </c>
      <c r="D2688" t="s">
        <v>34</v>
      </c>
      <c r="E2688">
        <v>2003</v>
      </c>
      <c r="F2688">
        <v>0.2</v>
      </c>
      <c r="G2688" t="s">
        <v>114</v>
      </c>
    </row>
    <row r="2689" spans="1:7" x14ac:dyDescent="0.25">
      <c r="A2689">
        <v>2020</v>
      </c>
      <c r="B2689" t="s">
        <v>120</v>
      </c>
      <c r="C2689" t="s">
        <v>13</v>
      </c>
      <c r="D2689" t="s">
        <v>34</v>
      </c>
      <c r="E2689">
        <v>2007</v>
      </c>
      <c r="F2689">
        <v>5.0999999999999997E-2</v>
      </c>
      <c r="G2689" t="s">
        <v>114</v>
      </c>
    </row>
    <row r="2690" spans="1:7" x14ac:dyDescent="0.25">
      <c r="A2690">
        <v>2020</v>
      </c>
      <c r="B2690" t="s">
        <v>120</v>
      </c>
      <c r="C2690" t="s">
        <v>13</v>
      </c>
      <c r="D2690" t="s">
        <v>34</v>
      </c>
      <c r="E2690">
        <v>2011</v>
      </c>
      <c r="F2690">
        <v>5.0999999999999997E-2</v>
      </c>
      <c r="G2690" t="s">
        <v>114</v>
      </c>
    </row>
    <row r="2691" spans="1:7" x14ac:dyDescent="0.25">
      <c r="A2691">
        <v>2020</v>
      </c>
      <c r="B2691" t="s">
        <v>120</v>
      </c>
      <c r="C2691" t="s">
        <v>13</v>
      </c>
      <c r="D2691" t="s">
        <v>34</v>
      </c>
      <c r="E2691">
        <v>2015</v>
      </c>
      <c r="F2691">
        <v>3.7999999999999999E-2</v>
      </c>
      <c r="G2691" t="s">
        <v>114</v>
      </c>
    </row>
    <row r="2692" spans="1:7" x14ac:dyDescent="0.25">
      <c r="A2692">
        <v>2020</v>
      </c>
      <c r="B2692" t="s">
        <v>120</v>
      </c>
      <c r="C2692" t="s">
        <v>13</v>
      </c>
      <c r="D2692" t="s">
        <v>34</v>
      </c>
      <c r="E2692">
        <v>2017</v>
      </c>
      <c r="F2692">
        <v>3.7999999999999999E-2</v>
      </c>
      <c r="G2692" t="s">
        <v>115</v>
      </c>
    </row>
    <row r="2693" spans="1:7" x14ac:dyDescent="0.25">
      <c r="A2693">
        <v>2020</v>
      </c>
      <c r="B2693" t="s">
        <v>120</v>
      </c>
      <c r="C2693" t="s">
        <v>13</v>
      </c>
      <c r="D2693" t="s">
        <v>34</v>
      </c>
      <c r="E2693">
        <v>2020</v>
      </c>
      <c r="F2693">
        <v>1.2999999999999999E-2</v>
      </c>
      <c r="G2693" t="s">
        <v>115</v>
      </c>
    </row>
    <row r="2694" spans="1:7" x14ac:dyDescent="0.25">
      <c r="A2694">
        <v>2020</v>
      </c>
      <c r="B2694" t="s">
        <v>120</v>
      </c>
      <c r="C2694" t="s">
        <v>13</v>
      </c>
      <c r="D2694" t="s">
        <v>34</v>
      </c>
      <c r="E2694" t="s">
        <v>33</v>
      </c>
      <c r="F2694">
        <v>1.2999999999999999E-2</v>
      </c>
      <c r="G2694" t="s">
        <v>116</v>
      </c>
    </row>
    <row r="2695" spans="1:7" x14ac:dyDescent="0.25">
      <c r="A2695">
        <v>2020</v>
      </c>
      <c r="B2695" t="s">
        <v>120</v>
      </c>
      <c r="C2695" t="s">
        <v>13</v>
      </c>
      <c r="D2695" t="s">
        <v>42</v>
      </c>
      <c r="E2695">
        <v>1975</v>
      </c>
      <c r="F2695">
        <v>0.77600000000000002</v>
      </c>
      <c r="G2695" t="s">
        <v>113</v>
      </c>
    </row>
    <row r="2696" spans="1:7" x14ac:dyDescent="0.25">
      <c r="A2696">
        <v>2020</v>
      </c>
      <c r="B2696" t="s">
        <v>120</v>
      </c>
      <c r="C2696" t="s">
        <v>13</v>
      </c>
      <c r="D2696" t="s">
        <v>42</v>
      </c>
      <c r="E2696">
        <v>1985</v>
      </c>
      <c r="F2696">
        <v>0.26100000000000001</v>
      </c>
      <c r="G2696" t="s">
        <v>113</v>
      </c>
    </row>
    <row r="2697" spans="1:7" x14ac:dyDescent="0.25">
      <c r="A2697">
        <v>2020</v>
      </c>
      <c r="B2697" t="s">
        <v>120</v>
      </c>
      <c r="C2697" t="s">
        <v>13</v>
      </c>
      <c r="D2697" t="s">
        <v>42</v>
      </c>
      <c r="E2697">
        <v>1996</v>
      </c>
      <c r="F2697">
        <v>0.27600000000000002</v>
      </c>
      <c r="G2697" t="s">
        <v>113</v>
      </c>
    </row>
    <row r="2698" spans="1:7" x14ac:dyDescent="0.25">
      <c r="A2698">
        <v>2020</v>
      </c>
      <c r="B2698" t="s">
        <v>120</v>
      </c>
      <c r="C2698" t="s">
        <v>13</v>
      </c>
      <c r="D2698" t="s">
        <v>42</v>
      </c>
      <c r="E2698">
        <v>2003</v>
      </c>
      <c r="F2698">
        <v>0.23799999999999999</v>
      </c>
      <c r="G2698" t="s">
        <v>114</v>
      </c>
    </row>
    <row r="2699" spans="1:7" x14ac:dyDescent="0.25">
      <c r="A2699">
        <v>2020</v>
      </c>
      <c r="B2699" t="s">
        <v>120</v>
      </c>
      <c r="C2699" t="s">
        <v>13</v>
      </c>
      <c r="D2699" t="s">
        <v>42</v>
      </c>
      <c r="E2699">
        <v>2007</v>
      </c>
      <c r="F2699">
        <v>6.7000000000000004E-2</v>
      </c>
      <c r="G2699" t="s">
        <v>114</v>
      </c>
    </row>
    <row r="2700" spans="1:7" x14ac:dyDescent="0.25">
      <c r="A2700">
        <v>2020</v>
      </c>
      <c r="B2700" t="s">
        <v>120</v>
      </c>
      <c r="C2700" t="s">
        <v>13</v>
      </c>
      <c r="D2700" t="s">
        <v>42</v>
      </c>
      <c r="E2700">
        <v>2011</v>
      </c>
      <c r="F2700">
        <v>6.7000000000000004E-2</v>
      </c>
      <c r="G2700" t="s">
        <v>114</v>
      </c>
    </row>
    <row r="2701" spans="1:7" x14ac:dyDescent="0.25">
      <c r="A2701">
        <v>2020</v>
      </c>
      <c r="B2701" t="s">
        <v>120</v>
      </c>
      <c r="C2701" t="s">
        <v>13</v>
      </c>
      <c r="D2701" t="s">
        <v>42</v>
      </c>
      <c r="E2701">
        <v>2015</v>
      </c>
      <c r="F2701">
        <v>0.05</v>
      </c>
      <c r="G2701" t="s">
        <v>114</v>
      </c>
    </row>
    <row r="2702" spans="1:7" x14ac:dyDescent="0.25">
      <c r="A2702">
        <v>2020</v>
      </c>
      <c r="B2702" t="s">
        <v>120</v>
      </c>
      <c r="C2702" t="s">
        <v>13</v>
      </c>
      <c r="D2702" t="s">
        <v>42</v>
      </c>
      <c r="E2702">
        <v>2017</v>
      </c>
      <c r="F2702">
        <v>0.05</v>
      </c>
      <c r="G2702" t="s">
        <v>115</v>
      </c>
    </row>
    <row r="2703" spans="1:7" x14ac:dyDescent="0.25">
      <c r="A2703">
        <v>2020</v>
      </c>
      <c r="B2703" t="s">
        <v>120</v>
      </c>
      <c r="C2703" t="s">
        <v>13</v>
      </c>
      <c r="D2703" t="s">
        <v>42</v>
      </c>
      <c r="E2703">
        <v>2020</v>
      </c>
      <c r="F2703">
        <v>1.7000000000000001E-2</v>
      </c>
      <c r="G2703" t="s">
        <v>115</v>
      </c>
    </row>
    <row r="2704" spans="1:7" x14ac:dyDescent="0.25">
      <c r="A2704">
        <v>2020</v>
      </c>
      <c r="B2704" t="s">
        <v>120</v>
      </c>
      <c r="C2704" t="s">
        <v>13</v>
      </c>
      <c r="D2704" t="s">
        <v>42</v>
      </c>
      <c r="E2704" t="s">
        <v>33</v>
      </c>
      <c r="F2704">
        <v>1.7000000000000001E-2</v>
      </c>
      <c r="G2704" t="s">
        <v>116</v>
      </c>
    </row>
    <row r="2705" spans="1:7" hidden="1" x14ac:dyDescent="0.25">
      <c r="A2705">
        <v>2020</v>
      </c>
      <c r="B2705" t="s">
        <v>120</v>
      </c>
      <c r="C2705" t="s">
        <v>117</v>
      </c>
      <c r="D2705" t="s">
        <v>43</v>
      </c>
      <c r="E2705">
        <v>1975</v>
      </c>
      <c r="F2705">
        <v>8.9999999999999993E-3</v>
      </c>
      <c r="G2705" t="s">
        <v>113</v>
      </c>
    </row>
    <row r="2706" spans="1:7" hidden="1" x14ac:dyDescent="0.25">
      <c r="A2706">
        <v>2020</v>
      </c>
      <c r="B2706" t="s">
        <v>120</v>
      </c>
      <c r="C2706" t="s">
        <v>117</v>
      </c>
      <c r="D2706" t="s">
        <v>43</v>
      </c>
      <c r="E2706">
        <v>1985</v>
      </c>
      <c r="F2706">
        <v>3.0000000000000001E-3</v>
      </c>
      <c r="G2706" t="s">
        <v>113</v>
      </c>
    </row>
    <row r="2707" spans="1:7" hidden="1" x14ac:dyDescent="0.25">
      <c r="A2707">
        <v>2020</v>
      </c>
      <c r="B2707" t="s">
        <v>120</v>
      </c>
      <c r="C2707" t="s">
        <v>117</v>
      </c>
      <c r="D2707" t="s">
        <v>43</v>
      </c>
      <c r="E2707">
        <v>1996</v>
      </c>
      <c r="F2707">
        <v>2E-3</v>
      </c>
      <c r="G2707" t="s">
        <v>113</v>
      </c>
    </row>
    <row r="2708" spans="1:7" hidden="1" x14ac:dyDescent="0.25">
      <c r="A2708">
        <v>2020</v>
      </c>
      <c r="B2708" t="s">
        <v>120</v>
      </c>
      <c r="C2708" t="s">
        <v>117</v>
      </c>
      <c r="D2708" t="s">
        <v>43</v>
      </c>
      <c r="E2708">
        <v>2003</v>
      </c>
      <c r="F2708">
        <v>1E-3</v>
      </c>
      <c r="G2708" t="s">
        <v>114</v>
      </c>
    </row>
    <row r="2709" spans="1:7" hidden="1" x14ac:dyDescent="0.25">
      <c r="A2709">
        <v>2020</v>
      </c>
      <c r="B2709" t="s">
        <v>120</v>
      </c>
      <c r="C2709" t="s">
        <v>117</v>
      </c>
      <c r="D2709" t="s">
        <v>43</v>
      </c>
      <c r="E2709">
        <v>2007</v>
      </c>
      <c r="F2709">
        <v>1E-3</v>
      </c>
      <c r="G2709" t="s">
        <v>114</v>
      </c>
    </row>
    <row r="2710" spans="1:7" hidden="1" x14ac:dyDescent="0.25">
      <c r="A2710">
        <v>2020</v>
      </c>
      <c r="B2710" t="s">
        <v>120</v>
      </c>
      <c r="C2710" t="s">
        <v>117</v>
      </c>
      <c r="D2710" t="s">
        <v>43</v>
      </c>
      <c r="E2710">
        <v>2011</v>
      </c>
      <c r="F2710">
        <v>1E-3</v>
      </c>
      <c r="G2710" t="s">
        <v>114</v>
      </c>
    </row>
    <row r="2711" spans="1:7" hidden="1" x14ac:dyDescent="0.25">
      <c r="A2711">
        <v>2020</v>
      </c>
      <c r="B2711" t="s">
        <v>120</v>
      </c>
      <c r="C2711" t="s">
        <v>117</v>
      </c>
      <c r="D2711" t="s">
        <v>43</v>
      </c>
      <c r="E2711">
        <v>2015</v>
      </c>
      <c r="F2711">
        <v>1E-3</v>
      </c>
      <c r="G2711" t="s">
        <v>114</v>
      </c>
    </row>
    <row r="2712" spans="1:7" hidden="1" x14ac:dyDescent="0.25">
      <c r="A2712">
        <v>2020</v>
      </c>
      <c r="B2712" t="s">
        <v>120</v>
      </c>
      <c r="C2712" t="s">
        <v>117</v>
      </c>
      <c r="D2712" t="s">
        <v>43</v>
      </c>
      <c r="E2712">
        <v>2017</v>
      </c>
      <c r="F2712">
        <v>1E-3</v>
      </c>
      <c r="G2712" t="s">
        <v>115</v>
      </c>
    </row>
    <row r="2713" spans="1:7" hidden="1" x14ac:dyDescent="0.25">
      <c r="A2713">
        <v>2020</v>
      </c>
      <c r="B2713" t="s">
        <v>120</v>
      </c>
      <c r="C2713" t="s">
        <v>117</v>
      </c>
      <c r="D2713" t="s">
        <v>43</v>
      </c>
      <c r="E2713">
        <v>2020</v>
      </c>
      <c r="F2713">
        <v>1E-3</v>
      </c>
      <c r="G2713" t="s">
        <v>115</v>
      </c>
    </row>
    <row r="2714" spans="1:7" hidden="1" x14ac:dyDescent="0.25">
      <c r="A2714">
        <v>2020</v>
      </c>
      <c r="B2714" t="s">
        <v>120</v>
      </c>
      <c r="C2714" t="s">
        <v>117</v>
      </c>
      <c r="D2714" t="s">
        <v>43</v>
      </c>
      <c r="E2714" t="s">
        <v>33</v>
      </c>
      <c r="F2714">
        <v>1E-3</v>
      </c>
      <c r="G2714" t="s">
        <v>116</v>
      </c>
    </row>
    <row r="2715" spans="1:7" hidden="1" x14ac:dyDescent="0.25">
      <c r="A2715">
        <v>2020</v>
      </c>
      <c r="B2715" t="s">
        <v>120</v>
      </c>
      <c r="C2715" t="s">
        <v>117</v>
      </c>
      <c r="D2715" t="s">
        <v>45</v>
      </c>
      <c r="E2715">
        <v>1975</v>
      </c>
      <c r="F2715">
        <v>7.226</v>
      </c>
      <c r="G2715" t="s">
        <v>113</v>
      </c>
    </row>
    <row r="2716" spans="1:7" hidden="1" x14ac:dyDescent="0.25">
      <c r="A2716">
        <v>2020</v>
      </c>
      <c r="B2716" t="s">
        <v>120</v>
      </c>
      <c r="C2716" t="s">
        <v>117</v>
      </c>
      <c r="D2716" t="s">
        <v>45</v>
      </c>
      <c r="E2716">
        <v>1985</v>
      </c>
      <c r="F2716">
        <v>2.4740000000000002</v>
      </c>
      <c r="G2716" t="s">
        <v>113</v>
      </c>
    </row>
    <row r="2717" spans="1:7" hidden="1" x14ac:dyDescent="0.25">
      <c r="A2717">
        <v>2020</v>
      </c>
      <c r="B2717" t="s">
        <v>120</v>
      </c>
      <c r="C2717" t="s">
        <v>117</v>
      </c>
      <c r="D2717" t="s">
        <v>45</v>
      </c>
      <c r="E2717">
        <v>1996</v>
      </c>
      <c r="F2717">
        <v>1.675</v>
      </c>
      <c r="G2717" t="s">
        <v>113</v>
      </c>
    </row>
    <row r="2718" spans="1:7" hidden="1" x14ac:dyDescent="0.25">
      <c r="A2718">
        <v>2020</v>
      </c>
      <c r="B2718" t="s">
        <v>120</v>
      </c>
      <c r="C2718" t="s">
        <v>117</v>
      </c>
      <c r="D2718" t="s">
        <v>45</v>
      </c>
      <c r="E2718">
        <v>2003</v>
      </c>
      <c r="F2718">
        <v>0.97899999999999998</v>
      </c>
      <c r="G2718" t="s">
        <v>114</v>
      </c>
    </row>
    <row r="2719" spans="1:7" hidden="1" x14ac:dyDescent="0.25">
      <c r="A2719">
        <v>2020</v>
      </c>
      <c r="B2719" t="s">
        <v>120</v>
      </c>
      <c r="C2719" t="s">
        <v>117</v>
      </c>
      <c r="D2719" t="s">
        <v>45</v>
      </c>
      <c r="E2719">
        <v>2007</v>
      </c>
      <c r="F2719">
        <v>0.435</v>
      </c>
      <c r="G2719" t="s">
        <v>114</v>
      </c>
    </row>
    <row r="2720" spans="1:7" hidden="1" x14ac:dyDescent="0.25">
      <c r="A2720">
        <v>2020</v>
      </c>
      <c r="B2720" t="s">
        <v>120</v>
      </c>
      <c r="C2720" t="s">
        <v>117</v>
      </c>
      <c r="D2720" t="s">
        <v>45</v>
      </c>
      <c r="E2720">
        <v>2011</v>
      </c>
      <c r="F2720">
        <v>0.435</v>
      </c>
      <c r="G2720" t="s">
        <v>114</v>
      </c>
    </row>
    <row r="2721" spans="1:7" hidden="1" x14ac:dyDescent="0.25">
      <c r="A2721">
        <v>2020</v>
      </c>
      <c r="B2721" t="s">
        <v>120</v>
      </c>
      <c r="C2721" t="s">
        <v>117</v>
      </c>
      <c r="D2721" t="s">
        <v>45</v>
      </c>
      <c r="E2721">
        <v>2015</v>
      </c>
      <c r="F2721">
        <v>0.32600000000000001</v>
      </c>
      <c r="G2721" t="s">
        <v>114</v>
      </c>
    </row>
    <row r="2722" spans="1:7" hidden="1" x14ac:dyDescent="0.25">
      <c r="A2722">
        <v>2020</v>
      </c>
      <c r="B2722" t="s">
        <v>120</v>
      </c>
      <c r="C2722" t="s">
        <v>117</v>
      </c>
      <c r="D2722" t="s">
        <v>45</v>
      </c>
      <c r="E2722">
        <v>2017</v>
      </c>
      <c r="F2722">
        <v>0.32600000000000001</v>
      </c>
      <c r="G2722" t="s">
        <v>115</v>
      </c>
    </row>
    <row r="2723" spans="1:7" hidden="1" x14ac:dyDescent="0.25">
      <c r="A2723">
        <v>2020</v>
      </c>
      <c r="B2723" t="s">
        <v>120</v>
      </c>
      <c r="C2723" t="s">
        <v>117</v>
      </c>
      <c r="D2723" t="s">
        <v>45</v>
      </c>
      <c r="E2723">
        <v>2020</v>
      </c>
      <c r="F2723">
        <v>0.109</v>
      </c>
      <c r="G2723" t="s">
        <v>115</v>
      </c>
    </row>
    <row r="2724" spans="1:7" hidden="1" x14ac:dyDescent="0.25">
      <c r="A2724">
        <v>2020</v>
      </c>
      <c r="B2724" t="s">
        <v>120</v>
      </c>
      <c r="C2724" t="s">
        <v>117</v>
      </c>
      <c r="D2724" t="s">
        <v>45</v>
      </c>
      <c r="E2724" t="s">
        <v>33</v>
      </c>
      <c r="F2724">
        <v>0.109</v>
      </c>
      <c r="G2724" t="s">
        <v>116</v>
      </c>
    </row>
    <row r="2725" spans="1:7" hidden="1" x14ac:dyDescent="0.25">
      <c r="A2725">
        <v>2020</v>
      </c>
      <c r="B2725" t="s">
        <v>120</v>
      </c>
      <c r="C2725" t="s">
        <v>117</v>
      </c>
      <c r="D2725" t="s">
        <v>36</v>
      </c>
      <c r="E2725">
        <v>1975</v>
      </c>
      <c r="F2725">
        <v>11.773</v>
      </c>
      <c r="G2725" t="s">
        <v>113</v>
      </c>
    </row>
    <row r="2726" spans="1:7" hidden="1" x14ac:dyDescent="0.25">
      <c r="A2726">
        <v>2020</v>
      </c>
      <c r="B2726" t="s">
        <v>120</v>
      </c>
      <c r="C2726" t="s">
        <v>117</v>
      </c>
      <c r="D2726" t="s">
        <v>36</v>
      </c>
      <c r="E2726">
        <v>1985</v>
      </c>
      <c r="F2726">
        <v>4.0209999999999999</v>
      </c>
      <c r="G2726" t="s">
        <v>113</v>
      </c>
    </row>
    <row r="2727" spans="1:7" hidden="1" x14ac:dyDescent="0.25">
      <c r="A2727">
        <v>2020</v>
      </c>
      <c r="B2727" t="s">
        <v>120</v>
      </c>
      <c r="C2727" t="s">
        <v>117</v>
      </c>
      <c r="D2727" t="s">
        <v>36</v>
      </c>
      <c r="E2727">
        <v>1996</v>
      </c>
      <c r="F2727">
        <v>2.653</v>
      </c>
      <c r="G2727" t="s">
        <v>113</v>
      </c>
    </row>
    <row r="2728" spans="1:7" hidden="1" x14ac:dyDescent="0.25">
      <c r="A2728">
        <v>2020</v>
      </c>
      <c r="B2728" t="s">
        <v>120</v>
      </c>
      <c r="C2728" t="s">
        <v>117</v>
      </c>
      <c r="D2728" t="s">
        <v>36</v>
      </c>
      <c r="E2728">
        <v>2003</v>
      </c>
      <c r="F2728">
        <v>1.5429999999999999</v>
      </c>
      <c r="G2728" t="s">
        <v>114</v>
      </c>
    </row>
    <row r="2729" spans="1:7" hidden="1" x14ac:dyDescent="0.25">
      <c r="A2729">
        <v>2020</v>
      </c>
      <c r="B2729" t="s">
        <v>120</v>
      </c>
      <c r="C2729" t="s">
        <v>117</v>
      </c>
      <c r="D2729" t="s">
        <v>36</v>
      </c>
      <c r="E2729">
        <v>2007</v>
      </c>
      <c r="F2729">
        <v>0.68899999999999995</v>
      </c>
      <c r="G2729" t="s">
        <v>114</v>
      </c>
    </row>
    <row r="2730" spans="1:7" hidden="1" x14ac:dyDescent="0.25">
      <c r="A2730">
        <v>2020</v>
      </c>
      <c r="B2730" t="s">
        <v>120</v>
      </c>
      <c r="C2730" t="s">
        <v>117</v>
      </c>
      <c r="D2730" t="s">
        <v>36</v>
      </c>
      <c r="E2730">
        <v>2011</v>
      </c>
      <c r="F2730">
        <v>0.68899999999999995</v>
      </c>
      <c r="G2730" t="s">
        <v>114</v>
      </c>
    </row>
    <row r="2731" spans="1:7" hidden="1" x14ac:dyDescent="0.25">
      <c r="A2731">
        <v>2020</v>
      </c>
      <c r="B2731" t="s">
        <v>120</v>
      </c>
      <c r="C2731" t="s">
        <v>117</v>
      </c>
      <c r="D2731" t="s">
        <v>36</v>
      </c>
      <c r="E2731">
        <v>2015</v>
      </c>
      <c r="F2731">
        <v>0.51700000000000002</v>
      </c>
      <c r="G2731" t="s">
        <v>114</v>
      </c>
    </row>
    <row r="2732" spans="1:7" hidden="1" x14ac:dyDescent="0.25">
      <c r="A2732">
        <v>2020</v>
      </c>
      <c r="B2732" t="s">
        <v>120</v>
      </c>
      <c r="C2732" t="s">
        <v>117</v>
      </c>
      <c r="D2732" t="s">
        <v>36</v>
      </c>
      <c r="E2732">
        <v>2017</v>
      </c>
      <c r="F2732">
        <v>0.51700000000000002</v>
      </c>
      <c r="G2732" t="s">
        <v>115</v>
      </c>
    </row>
    <row r="2733" spans="1:7" hidden="1" x14ac:dyDescent="0.25">
      <c r="A2733">
        <v>2020</v>
      </c>
      <c r="B2733" t="s">
        <v>120</v>
      </c>
      <c r="C2733" t="s">
        <v>117</v>
      </c>
      <c r="D2733" t="s">
        <v>36</v>
      </c>
      <c r="E2733">
        <v>2020</v>
      </c>
      <c r="F2733">
        <v>0.17199999999999999</v>
      </c>
      <c r="G2733" t="s">
        <v>115</v>
      </c>
    </row>
    <row r="2734" spans="1:7" hidden="1" x14ac:dyDescent="0.25">
      <c r="A2734">
        <v>2020</v>
      </c>
      <c r="B2734" t="s">
        <v>120</v>
      </c>
      <c r="C2734" t="s">
        <v>117</v>
      </c>
      <c r="D2734" t="s">
        <v>36</v>
      </c>
      <c r="E2734" t="s">
        <v>33</v>
      </c>
      <c r="F2734">
        <v>0.17199999999999999</v>
      </c>
      <c r="G2734" t="s">
        <v>116</v>
      </c>
    </row>
    <row r="2735" spans="1:7" hidden="1" x14ac:dyDescent="0.25">
      <c r="A2735">
        <v>2020</v>
      </c>
      <c r="B2735" t="s">
        <v>120</v>
      </c>
      <c r="C2735" t="s">
        <v>117</v>
      </c>
      <c r="D2735" t="s">
        <v>39</v>
      </c>
      <c r="E2735">
        <v>1975</v>
      </c>
      <c r="F2735">
        <v>2.427</v>
      </c>
      <c r="G2735" t="s">
        <v>113</v>
      </c>
    </row>
    <row r="2736" spans="1:7" hidden="1" x14ac:dyDescent="0.25">
      <c r="A2736">
        <v>2020</v>
      </c>
      <c r="B2736" t="s">
        <v>120</v>
      </c>
      <c r="C2736" t="s">
        <v>117</v>
      </c>
      <c r="D2736" t="s">
        <v>39</v>
      </c>
      <c r="E2736">
        <v>1985</v>
      </c>
      <c r="F2736">
        <v>0.84799999999999998</v>
      </c>
      <c r="G2736" t="s">
        <v>113</v>
      </c>
    </row>
    <row r="2737" spans="1:7" hidden="1" x14ac:dyDescent="0.25">
      <c r="A2737">
        <v>2020</v>
      </c>
      <c r="B2737" t="s">
        <v>120</v>
      </c>
      <c r="C2737" t="s">
        <v>117</v>
      </c>
      <c r="D2737" t="s">
        <v>39</v>
      </c>
      <c r="E2737">
        <v>1996</v>
      </c>
      <c r="F2737">
        <v>0.68400000000000005</v>
      </c>
      <c r="G2737" t="s">
        <v>113</v>
      </c>
    </row>
    <row r="2738" spans="1:7" hidden="1" x14ac:dyDescent="0.25">
      <c r="A2738">
        <v>2020</v>
      </c>
      <c r="B2738" t="s">
        <v>120</v>
      </c>
      <c r="C2738" t="s">
        <v>117</v>
      </c>
      <c r="D2738" t="s">
        <v>39</v>
      </c>
      <c r="E2738">
        <v>2003</v>
      </c>
      <c r="F2738">
        <v>0.41099999999999998</v>
      </c>
      <c r="G2738" t="s">
        <v>114</v>
      </c>
    </row>
    <row r="2739" spans="1:7" hidden="1" x14ac:dyDescent="0.25">
      <c r="A2739">
        <v>2020</v>
      </c>
      <c r="B2739" t="s">
        <v>120</v>
      </c>
      <c r="C2739" t="s">
        <v>117</v>
      </c>
      <c r="D2739" t="s">
        <v>39</v>
      </c>
      <c r="E2739">
        <v>2007</v>
      </c>
      <c r="F2739">
        <v>0.17599999999999999</v>
      </c>
      <c r="G2739" t="s">
        <v>114</v>
      </c>
    </row>
    <row r="2740" spans="1:7" hidden="1" x14ac:dyDescent="0.25">
      <c r="A2740">
        <v>2020</v>
      </c>
      <c r="B2740" t="s">
        <v>120</v>
      </c>
      <c r="C2740" t="s">
        <v>117</v>
      </c>
      <c r="D2740" t="s">
        <v>39</v>
      </c>
      <c r="E2740">
        <v>2011</v>
      </c>
      <c r="F2740">
        <v>0.17599999999999999</v>
      </c>
      <c r="G2740" t="s">
        <v>114</v>
      </c>
    </row>
    <row r="2741" spans="1:7" hidden="1" x14ac:dyDescent="0.25">
      <c r="A2741">
        <v>2020</v>
      </c>
      <c r="B2741" t="s">
        <v>120</v>
      </c>
      <c r="C2741" t="s">
        <v>117</v>
      </c>
      <c r="D2741" t="s">
        <v>39</v>
      </c>
      <c r="E2741">
        <v>2015</v>
      </c>
      <c r="F2741">
        <v>0.13200000000000001</v>
      </c>
      <c r="G2741" t="s">
        <v>114</v>
      </c>
    </row>
    <row r="2742" spans="1:7" hidden="1" x14ac:dyDescent="0.25">
      <c r="A2742">
        <v>2020</v>
      </c>
      <c r="B2742" t="s">
        <v>120</v>
      </c>
      <c r="C2742" t="s">
        <v>117</v>
      </c>
      <c r="D2742" t="s">
        <v>39</v>
      </c>
      <c r="E2742">
        <v>2017</v>
      </c>
      <c r="F2742">
        <v>0.13200000000000001</v>
      </c>
      <c r="G2742" t="s">
        <v>115</v>
      </c>
    </row>
    <row r="2743" spans="1:7" hidden="1" x14ac:dyDescent="0.25">
      <c r="A2743">
        <v>2020</v>
      </c>
      <c r="B2743" t="s">
        <v>120</v>
      </c>
      <c r="C2743" t="s">
        <v>117</v>
      </c>
      <c r="D2743" t="s">
        <v>39</v>
      </c>
      <c r="E2743">
        <v>2020</v>
      </c>
      <c r="F2743">
        <v>4.3999999999999997E-2</v>
      </c>
      <c r="G2743" t="s">
        <v>115</v>
      </c>
    </row>
    <row r="2744" spans="1:7" hidden="1" x14ac:dyDescent="0.25">
      <c r="A2744">
        <v>2020</v>
      </c>
      <c r="B2744" t="s">
        <v>120</v>
      </c>
      <c r="C2744" t="s">
        <v>117</v>
      </c>
      <c r="D2744" t="s">
        <v>39</v>
      </c>
      <c r="E2744" t="s">
        <v>33</v>
      </c>
      <c r="F2744">
        <v>4.3999999999999997E-2</v>
      </c>
      <c r="G2744" t="s">
        <v>116</v>
      </c>
    </row>
    <row r="2745" spans="1:7" hidden="1" x14ac:dyDescent="0.25">
      <c r="A2745">
        <v>2020</v>
      </c>
      <c r="B2745" t="s">
        <v>120</v>
      </c>
      <c r="C2745" t="s">
        <v>117</v>
      </c>
      <c r="D2745" t="s">
        <v>41</v>
      </c>
      <c r="E2745">
        <v>1975</v>
      </c>
      <c r="F2745">
        <v>2.2189999999999999</v>
      </c>
      <c r="G2745" t="s">
        <v>113</v>
      </c>
    </row>
    <row r="2746" spans="1:7" hidden="1" x14ac:dyDescent="0.25">
      <c r="A2746">
        <v>2020</v>
      </c>
      <c r="B2746" t="s">
        <v>120</v>
      </c>
      <c r="C2746" t="s">
        <v>117</v>
      </c>
      <c r="D2746" t="s">
        <v>41</v>
      </c>
      <c r="E2746">
        <v>1985</v>
      </c>
      <c r="F2746">
        <v>1.3480000000000001</v>
      </c>
      <c r="G2746" t="s">
        <v>113</v>
      </c>
    </row>
    <row r="2747" spans="1:7" hidden="1" x14ac:dyDescent="0.25">
      <c r="A2747">
        <v>2020</v>
      </c>
      <c r="B2747" t="s">
        <v>120</v>
      </c>
      <c r="C2747" t="s">
        <v>117</v>
      </c>
      <c r="D2747" t="s">
        <v>41</v>
      </c>
      <c r="E2747">
        <v>1996</v>
      </c>
      <c r="F2747">
        <v>0.93400000000000005</v>
      </c>
      <c r="G2747" t="s">
        <v>113</v>
      </c>
    </row>
    <row r="2748" spans="1:7" hidden="1" x14ac:dyDescent="0.25">
      <c r="A2748">
        <v>2020</v>
      </c>
      <c r="B2748" t="s">
        <v>120</v>
      </c>
      <c r="C2748" t="s">
        <v>117</v>
      </c>
      <c r="D2748" t="s">
        <v>41</v>
      </c>
      <c r="E2748">
        <v>2003</v>
      </c>
      <c r="F2748">
        <v>1.0089999999999999</v>
      </c>
      <c r="G2748" t="s">
        <v>114</v>
      </c>
    </row>
    <row r="2749" spans="1:7" hidden="1" x14ac:dyDescent="0.25">
      <c r="A2749">
        <v>2020</v>
      </c>
      <c r="B2749" t="s">
        <v>120</v>
      </c>
      <c r="C2749" t="s">
        <v>117</v>
      </c>
      <c r="D2749" t="s">
        <v>41</v>
      </c>
      <c r="E2749">
        <v>2007</v>
      </c>
      <c r="F2749">
        <v>0.42199999999999999</v>
      </c>
      <c r="G2749" t="s">
        <v>114</v>
      </c>
    </row>
    <row r="2750" spans="1:7" hidden="1" x14ac:dyDescent="0.25">
      <c r="A2750">
        <v>2020</v>
      </c>
      <c r="B2750" t="s">
        <v>120</v>
      </c>
      <c r="C2750" t="s">
        <v>117</v>
      </c>
      <c r="D2750" t="s">
        <v>41</v>
      </c>
      <c r="E2750">
        <v>2011</v>
      </c>
      <c r="F2750">
        <v>0.42199999999999999</v>
      </c>
      <c r="G2750" t="s">
        <v>114</v>
      </c>
    </row>
    <row r="2751" spans="1:7" hidden="1" x14ac:dyDescent="0.25">
      <c r="A2751">
        <v>2020</v>
      </c>
      <c r="B2751" t="s">
        <v>120</v>
      </c>
      <c r="C2751" t="s">
        <v>117</v>
      </c>
      <c r="D2751" t="s">
        <v>41</v>
      </c>
      <c r="E2751">
        <v>2015</v>
      </c>
      <c r="F2751">
        <v>0.316</v>
      </c>
      <c r="G2751" t="s">
        <v>114</v>
      </c>
    </row>
    <row r="2752" spans="1:7" hidden="1" x14ac:dyDescent="0.25">
      <c r="A2752">
        <v>2020</v>
      </c>
      <c r="B2752" t="s">
        <v>120</v>
      </c>
      <c r="C2752" t="s">
        <v>117</v>
      </c>
      <c r="D2752" t="s">
        <v>41</v>
      </c>
      <c r="E2752">
        <v>2017</v>
      </c>
      <c r="F2752">
        <v>0.316</v>
      </c>
      <c r="G2752" t="s">
        <v>115</v>
      </c>
    </row>
    <row r="2753" spans="1:7" hidden="1" x14ac:dyDescent="0.25">
      <c r="A2753">
        <v>2020</v>
      </c>
      <c r="B2753" t="s">
        <v>120</v>
      </c>
      <c r="C2753" t="s">
        <v>117</v>
      </c>
      <c r="D2753" t="s">
        <v>41</v>
      </c>
      <c r="E2753">
        <v>2020</v>
      </c>
      <c r="F2753">
        <v>0.105</v>
      </c>
      <c r="G2753" t="s">
        <v>115</v>
      </c>
    </row>
    <row r="2754" spans="1:7" hidden="1" x14ac:dyDescent="0.25">
      <c r="A2754">
        <v>2020</v>
      </c>
      <c r="B2754" t="s">
        <v>120</v>
      </c>
      <c r="C2754" t="s">
        <v>117</v>
      </c>
      <c r="D2754" t="s">
        <v>41</v>
      </c>
      <c r="E2754" t="s">
        <v>33</v>
      </c>
      <c r="F2754">
        <v>0.105</v>
      </c>
      <c r="G2754" t="s">
        <v>116</v>
      </c>
    </row>
    <row r="2755" spans="1:7" hidden="1" x14ac:dyDescent="0.25">
      <c r="A2755">
        <v>2020</v>
      </c>
      <c r="B2755" t="s">
        <v>120</v>
      </c>
      <c r="C2755" t="s">
        <v>117</v>
      </c>
      <c r="D2755" t="s">
        <v>9</v>
      </c>
      <c r="E2755">
        <v>1975</v>
      </c>
      <c r="F2755">
        <v>0.432</v>
      </c>
      <c r="G2755" t="s">
        <v>113</v>
      </c>
    </row>
    <row r="2756" spans="1:7" hidden="1" x14ac:dyDescent="0.25">
      <c r="A2756">
        <v>2020</v>
      </c>
      <c r="B2756" t="s">
        <v>120</v>
      </c>
      <c r="C2756" t="s">
        <v>117</v>
      </c>
      <c r="D2756" t="s">
        <v>9</v>
      </c>
      <c r="E2756">
        <v>1985</v>
      </c>
      <c r="F2756">
        <v>0.25600000000000001</v>
      </c>
      <c r="G2756" t="s">
        <v>113</v>
      </c>
    </row>
    <row r="2757" spans="1:7" hidden="1" x14ac:dyDescent="0.25">
      <c r="A2757">
        <v>2020</v>
      </c>
      <c r="B2757" t="s">
        <v>120</v>
      </c>
      <c r="C2757" t="s">
        <v>117</v>
      </c>
      <c r="D2757" t="s">
        <v>9</v>
      </c>
      <c r="E2757">
        <v>1996</v>
      </c>
      <c r="F2757">
        <v>0.186</v>
      </c>
      <c r="G2757" t="s">
        <v>113</v>
      </c>
    </row>
    <row r="2758" spans="1:7" hidden="1" x14ac:dyDescent="0.25">
      <c r="A2758">
        <v>2020</v>
      </c>
      <c r="B2758" t="s">
        <v>120</v>
      </c>
      <c r="C2758" t="s">
        <v>117</v>
      </c>
      <c r="D2758" t="s">
        <v>9</v>
      </c>
      <c r="E2758">
        <v>2003</v>
      </c>
      <c r="F2758">
        <v>0.20799999999999999</v>
      </c>
      <c r="G2758" t="s">
        <v>114</v>
      </c>
    </row>
    <row r="2759" spans="1:7" hidden="1" x14ac:dyDescent="0.25">
      <c r="A2759">
        <v>2020</v>
      </c>
      <c r="B2759" t="s">
        <v>120</v>
      </c>
      <c r="C2759" t="s">
        <v>117</v>
      </c>
      <c r="D2759" t="s">
        <v>9</v>
      </c>
      <c r="E2759">
        <v>2007</v>
      </c>
      <c r="F2759">
        <v>0.112</v>
      </c>
      <c r="G2759" t="s">
        <v>114</v>
      </c>
    </row>
    <row r="2760" spans="1:7" hidden="1" x14ac:dyDescent="0.25">
      <c r="A2760">
        <v>2020</v>
      </c>
      <c r="B2760" t="s">
        <v>120</v>
      </c>
      <c r="C2760" t="s">
        <v>117</v>
      </c>
      <c r="D2760" t="s">
        <v>9</v>
      </c>
      <c r="E2760">
        <v>2011</v>
      </c>
      <c r="F2760">
        <v>0.112</v>
      </c>
      <c r="G2760" t="s">
        <v>114</v>
      </c>
    </row>
    <row r="2761" spans="1:7" hidden="1" x14ac:dyDescent="0.25">
      <c r="A2761">
        <v>2020</v>
      </c>
      <c r="B2761" t="s">
        <v>120</v>
      </c>
      <c r="C2761" t="s">
        <v>117</v>
      </c>
      <c r="D2761" t="s">
        <v>9</v>
      </c>
      <c r="E2761">
        <v>2015</v>
      </c>
      <c r="F2761">
        <v>8.4000000000000005E-2</v>
      </c>
      <c r="G2761" t="s">
        <v>114</v>
      </c>
    </row>
    <row r="2762" spans="1:7" hidden="1" x14ac:dyDescent="0.25">
      <c r="A2762">
        <v>2020</v>
      </c>
      <c r="B2762" t="s">
        <v>120</v>
      </c>
      <c r="C2762" t="s">
        <v>117</v>
      </c>
      <c r="D2762" t="s">
        <v>9</v>
      </c>
      <c r="E2762">
        <v>2017</v>
      </c>
      <c r="F2762">
        <v>8.4000000000000005E-2</v>
      </c>
      <c r="G2762" t="s">
        <v>115</v>
      </c>
    </row>
    <row r="2763" spans="1:7" hidden="1" x14ac:dyDescent="0.25">
      <c r="A2763">
        <v>2020</v>
      </c>
      <c r="B2763" t="s">
        <v>120</v>
      </c>
      <c r="C2763" t="s">
        <v>117</v>
      </c>
      <c r="D2763" t="s">
        <v>9</v>
      </c>
      <c r="E2763">
        <v>2020</v>
      </c>
      <c r="F2763">
        <v>2.8000000000000001E-2</v>
      </c>
      <c r="G2763" t="s">
        <v>115</v>
      </c>
    </row>
    <row r="2764" spans="1:7" hidden="1" x14ac:dyDescent="0.25">
      <c r="A2764">
        <v>2020</v>
      </c>
      <c r="B2764" t="s">
        <v>120</v>
      </c>
      <c r="C2764" t="s">
        <v>117</v>
      </c>
      <c r="D2764" t="s">
        <v>9</v>
      </c>
      <c r="E2764" t="s">
        <v>33</v>
      </c>
      <c r="F2764">
        <v>2.8000000000000001E-2</v>
      </c>
      <c r="G2764" t="s">
        <v>116</v>
      </c>
    </row>
    <row r="2765" spans="1:7" hidden="1" x14ac:dyDescent="0.25">
      <c r="A2765">
        <v>2020</v>
      </c>
      <c r="B2765" t="s">
        <v>120</v>
      </c>
      <c r="C2765" t="s">
        <v>117</v>
      </c>
      <c r="D2765" t="s">
        <v>37</v>
      </c>
      <c r="E2765">
        <v>1975</v>
      </c>
      <c r="F2765">
        <v>0.82299999999999995</v>
      </c>
      <c r="G2765" t="s">
        <v>113</v>
      </c>
    </row>
    <row r="2766" spans="1:7" hidden="1" x14ac:dyDescent="0.25">
      <c r="A2766">
        <v>2020</v>
      </c>
      <c r="B2766" t="s">
        <v>120</v>
      </c>
      <c r="C2766" t="s">
        <v>117</v>
      </c>
      <c r="D2766" t="s">
        <v>37</v>
      </c>
      <c r="E2766">
        <v>1985</v>
      </c>
      <c r="F2766">
        <v>0.46500000000000002</v>
      </c>
      <c r="G2766" t="s">
        <v>113</v>
      </c>
    </row>
    <row r="2767" spans="1:7" hidden="1" x14ac:dyDescent="0.25">
      <c r="A2767">
        <v>2020</v>
      </c>
      <c r="B2767" t="s">
        <v>120</v>
      </c>
      <c r="C2767" t="s">
        <v>117</v>
      </c>
      <c r="D2767" t="s">
        <v>37</v>
      </c>
      <c r="E2767">
        <v>1996</v>
      </c>
      <c r="F2767">
        <v>0.32900000000000001</v>
      </c>
      <c r="G2767" t="s">
        <v>113</v>
      </c>
    </row>
    <row r="2768" spans="1:7" hidden="1" x14ac:dyDescent="0.25">
      <c r="A2768">
        <v>2020</v>
      </c>
      <c r="B2768" t="s">
        <v>120</v>
      </c>
      <c r="C2768" t="s">
        <v>117</v>
      </c>
      <c r="D2768" t="s">
        <v>37</v>
      </c>
      <c r="E2768">
        <v>2003</v>
      </c>
      <c r="F2768">
        <v>0.33600000000000002</v>
      </c>
      <c r="G2768" t="s">
        <v>114</v>
      </c>
    </row>
    <row r="2769" spans="1:7" hidden="1" x14ac:dyDescent="0.25">
      <c r="A2769">
        <v>2020</v>
      </c>
      <c r="B2769" t="s">
        <v>120</v>
      </c>
      <c r="C2769" t="s">
        <v>117</v>
      </c>
      <c r="D2769" t="s">
        <v>37</v>
      </c>
      <c r="E2769">
        <v>2007</v>
      </c>
      <c r="F2769">
        <v>0.14099999999999999</v>
      </c>
      <c r="G2769" t="s">
        <v>114</v>
      </c>
    </row>
    <row r="2770" spans="1:7" hidden="1" x14ac:dyDescent="0.25">
      <c r="A2770">
        <v>2020</v>
      </c>
      <c r="B2770" t="s">
        <v>120</v>
      </c>
      <c r="C2770" t="s">
        <v>117</v>
      </c>
      <c r="D2770" t="s">
        <v>37</v>
      </c>
      <c r="E2770">
        <v>2011</v>
      </c>
      <c r="F2770">
        <v>0.14099999999999999</v>
      </c>
      <c r="G2770" t="s">
        <v>114</v>
      </c>
    </row>
    <row r="2771" spans="1:7" hidden="1" x14ac:dyDescent="0.25">
      <c r="A2771">
        <v>2020</v>
      </c>
      <c r="B2771" t="s">
        <v>120</v>
      </c>
      <c r="C2771" t="s">
        <v>117</v>
      </c>
      <c r="D2771" t="s">
        <v>37</v>
      </c>
      <c r="E2771">
        <v>2015</v>
      </c>
      <c r="F2771">
        <v>0.106</v>
      </c>
      <c r="G2771" t="s">
        <v>114</v>
      </c>
    </row>
    <row r="2772" spans="1:7" hidden="1" x14ac:dyDescent="0.25">
      <c r="A2772">
        <v>2020</v>
      </c>
      <c r="B2772" t="s">
        <v>120</v>
      </c>
      <c r="C2772" t="s">
        <v>117</v>
      </c>
      <c r="D2772" t="s">
        <v>37</v>
      </c>
      <c r="E2772">
        <v>2017</v>
      </c>
      <c r="F2772">
        <v>0.106</v>
      </c>
      <c r="G2772" t="s">
        <v>115</v>
      </c>
    </row>
    <row r="2773" spans="1:7" hidden="1" x14ac:dyDescent="0.25">
      <c r="A2773">
        <v>2020</v>
      </c>
      <c r="B2773" t="s">
        <v>120</v>
      </c>
      <c r="C2773" t="s">
        <v>117</v>
      </c>
      <c r="D2773" t="s">
        <v>37</v>
      </c>
      <c r="E2773">
        <v>2020</v>
      </c>
      <c r="F2773">
        <v>3.5000000000000003E-2</v>
      </c>
      <c r="G2773" t="s">
        <v>115</v>
      </c>
    </row>
    <row r="2774" spans="1:7" hidden="1" x14ac:dyDescent="0.25">
      <c r="A2774">
        <v>2020</v>
      </c>
      <c r="B2774" t="s">
        <v>120</v>
      </c>
      <c r="C2774" t="s">
        <v>117</v>
      </c>
      <c r="D2774" t="s">
        <v>37</v>
      </c>
      <c r="E2774" t="s">
        <v>33</v>
      </c>
      <c r="F2774">
        <v>3.5000000000000003E-2</v>
      </c>
      <c r="G2774" t="s">
        <v>116</v>
      </c>
    </row>
    <row r="2775" spans="1:7" hidden="1" x14ac:dyDescent="0.25">
      <c r="A2775">
        <v>2020</v>
      </c>
      <c r="B2775" t="s">
        <v>120</v>
      </c>
      <c r="C2775" t="s">
        <v>117</v>
      </c>
      <c r="D2775" t="s">
        <v>34</v>
      </c>
      <c r="E2775">
        <v>1975</v>
      </c>
      <c r="F2775">
        <v>0.64600000000000002</v>
      </c>
      <c r="G2775" t="s">
        <v>113</v>
      </c>
    </row>
    <row r="2776" spans="1:7" hidden="1" x14ac:dyDescent="0.25">
      <c r="A2776">
        <v>2020</v>
      </c>
      <c r="B2776" t="s">
        <v>120</v>
      </c>
      <c r="C2776" t="s">
        <v>117</v>
      </c>
      <c r="D2776" t="s">
        <v>34</v>
      </c>
      <c r="E2776">
        <v>1985</v>
      </c>
      <c r="F2776">
        <v>0.39200000000000002</v>
      </c>
      <c r="G2776" t="s">
        <v>113</v>
      </c>
    </row>
    <row r="2777" spans="1:7" hidden="1" x14ac:dyDescent="0.25">
      <c r="A2777">
        <v>2020</v>
      </c>
      <c r="B2777" t="s">
        <v>120</v>
      </c>
      <c r="C2777" t="s">
        <v>117</v>
      </c>
      <c r="D2777" t="s">
        <v>34</v>
      </c>
      <c r="E2777">
        <v>1996</v>
      </c>
      <c r="F2777">
        <v>0.27200000000000002</v>
      </c>
      <c r="G2777" t="s">
        <v>113</v>
      </c>
    </row>
    <row r="2778" spans="1:7" hidden="1" x14ac:dyDescent="0.25">
      <c r="A2778">
        <v>2020</v>
      </c>
      <c r="B2778" t="s">
        <v>120</v>
      </c>
      <c r="C2778" t="s">
        <v>117</v>
      </c>
      <c r="D2778" t="s">
        <v>34</v>
      </c>
      <c r="E2778">
        <v>2003</v>
      </c>
      <c r="F2778">
        <v>0.29399999999999998</v>
      </c>
      <c r="G2778" t="s">
        <v>114</v>
      </c>
    </row>
    <row r="2779" spans="1:7" hidden="1" x14ac:dyDescent="0.25">
      <c r="A2779">
        <v>2020</v>
      </c>
      <c r="B2779" t="s">
        <v>120</v>
      </c>
      <c r="C2779" t="s">
        <v>117</v>
      </c>
      <c r="D2779" t="s">
        <v>34</v>
      </c>
      <c r="E2779">
        <v>2007</v>
      </c>
      <c r="F2779">
        <v>0.123</v>
      </c>
      <c r="G2779" t="s">
        <v>114</v>
      </c>
    </row>
    <row r="2780" spans="1:7" hidden="1" x14ac:dyDescent="0.25">
      <c r="A2780">
        <v>2020</v>
      </c>
      <c r="B2780" t="s">
        <v>120</v>
      </c>
      <c r="C2780" t="s">
        <v>117</v>
      </c>
      <c r="D2780" t="s">
        <v>34</v>
      </c>
      <c r="E2780">
        <v>2011</v>
      </c>
      <c r="F2780">
        <v>0.123</v>
      </c>
      <c r="G2780" t="s">
        <v>114</v>
      </c>
    </row>
    <row r="2781" spans="1:7" hidden="1" x14ac:dyDescent="0.25">
      <c r="A2781">
        <v>2020</v>
      </c>
      <c r="B2781" t="s">
        <v>120</v>
      </c>
      <c r="C2781" t="s">
        <v>117</v>
      </c>
      <c r="D2781" t="s">
        <v>34</v>
      </c>
      <c r="E2781">
        <v>2015</v>
      </c>
      <c r="F2781">
        <v>9.1999999999999998E-2</v>
      </c>
      <c r="G2781" t="s">
        <v>114</v>
      </c>
    </row>
    <row r="2782" spans="1:7" hidden="1" x14ac:dyDescent="0.25">
      <c r="A2782">
        <v>2020</v>
      </c>
      <c r="B2782" t="s">
        <v>120</v>
      </c>
      <c r="C2782" t="s">
        <v>117</v>
      </c>
      <c r="D2782" t="s">
        <v>34</v>
      </c>
      <c r="E2782">
        <v>2017</v>
      </c>
      <c r="F2782">
        <v>9.1999999999999998E-2</v>
      </c>
      <c r="G2782" t="s">
        <v>115</v>
      </c>
    </row>
    <row r="2783" spans="1:7" hidden="1" x14ac:dyDescent="0.25">
      <c r="A2783">
        <v>2020</v>
      </c>
      <c r="B2783" t="s">
        <v>120</v>
      </c>
      <c r="C2783" t="s">
        <v>117</v>
      </c>
      <c r="D2783" t="s">
        <v>34</v>
      </c>
      <c r="E2783">
        <v>2020</v>
      </c>
      <c r="F2783">
        <v>3.1E-2</v>
      </c>
      <c r="G2783" t="s">
        <v>115</v>
      </c>
    </row>
    <row r="2784" spans="1:7" hidden="1" x14ac:dyDescent="0.25">
      <c r="A2784">
        <v>2020</v>
      </c>
      <c r="B2784" t="s">
        <v>120</v>
      </c>
      <c r="C2784" t="s">
        <v>117</v>
      </c>
      <c r="D2784" t="s">
        <v>34</v>
      </c>
      <c r="E2784" t="s">
        <v>33</v>
      </c>
      <c r="F2784">
        <v>3.1E-2</v>
      </c>
      <c r="G2784" t="s">
        <v>116</v>
      </c>
    </row>
    <row r="2785" spans="1:7" hidden="1" x14ac:dyDescent="0.25">
      <c r="A2785">
        <v>2020</v>
      </c>
      <c r="B2785" t="s">
        <v>120</v>
      </c>
      <c r="C2785" t="s">
        <v>117</v>
      </c>
      <c r="D2785" t="s">
        <v>42</v>
      </c>
      <c r="E2785">
        <v>1975</v>
      </c>
      <c r="F2785">
        <v>1.4470000000000001</v>
      </c>
      <c r="G2785" t="s">
        <v>113</v>
      </c>
    </row>
    <row r="2786" spans="1:7" hidden="1" x14ac:dyDescent="0.25">
      <c r="A2786">
        <v>2020</v>
      </c>
      <c r="B2786" t="s">
        <v>120</v>
      </c>
      <c r="C2786" t="s">
        <v>117</v>
      </c>
      <c r="D2786" t="s">
        <v>42</v>
      </c>
      <c r="E2786">
        <v>1985</v>
      </c>
      <c r="F2786">
        <v>0.872</v>
      </c>
      <c r="G2786" t="s">
        <v>113</v>
      </c>
    </row>
    <row r="2787" spans="1:7" hidden="1" x14ac:dyDescent="0.25">
      <c r="A2787">
        <v>2020</v>
      </c>
      <c r="B2787" t="s">
        <v>120</v>
      </c>
      <c r="C2787" t="s">
        <v>117</v>
      </c>
      <c r="D2787" t="s">
        <v>42</v>
      </c>
      <c r="E2787">
        <v>1996</v>
      </c>
      <c r="F2787">
        <v>0.60699999999999998</v>
      </c>
      <c r="G2787" t="s">
        <v>113</v>
      </c>
    </row>
    <row r="2788" spans="1:7" hidden="1" x14ac:dyDescent="0.25">
      <c r="A2788">
        <v>2020</v>
      </c>
      <c r="B2788" t="s">
        <v>120</v>
      </c>
      <c r="C2788" t="s">
        <v>117</v>
      </c>
      <c r="D2788" t="s">
        <v>42</v>
      </c>
      <c r="E2788">
        <v>2003</v>
      </c>
      <c r="F2788">
        <v>0.65300000000000002</v>
      </c>
      <c r="G2788" t="s">
        <v>114</v>
      </c>
    </row>
    <row r="2789" spans="1:7" hidden="1" x14ac:dyDescent="0.25">
      <c r="A2789">
        <v>2020</v>
      </c>
      <c r="B2789" t="s">
        <v>120</v>
      </c>
      <c r="C2789" t="s">
        <v>117</v>
      </c>
      <c r="D2789" t="s">
        <v>42</v>
      </c>
      <c r="E2789">
        <v>2007</v>
      </c>
      <c r="F2789">
        <v>0.27700000000000002</v>
      </c>
      <c r="G2789" t="s">
        <v>114</v>
      </c>
    </row>
    <row r="2790" spans="1:7" hidden="1" x14ac:dyDescent="0.25">
      <c r="A2790">
        <v>2020</v>
      </c>
      <c r="B2790" t="s">
        <v>120</v>
      </c>
      <c r="C2790" t="s">
        <v>117</v>
      </c>
      <c r="D2790" t="s">
        <v>42</v>
      </c>
      <c r="E2790">
        <v>2011</v>
      </c>
      <c r="F2790">
        <v>0.27700000000000002</v>
      </c>
      <c r="G2790" t="s">
        <v>114</v>
      </c>
    </row>
    <row r="2791" spans="1:7" hidden="1" x14ac:dyDescent="0.25">
      <c r="A2791">
        <v>2020</v>
      </c>
      <c r="B2791" t="s">
        <v>120</v>
      </c>
      <c r="C2791" t="s">
        <v>117</v>
      </c>
      <c r="D2791" t="s">
        <v>42</v>
      </c>
      <c r="E2791">
        <v>2015</v>
      </c>
      <c r="F2791">
        <v>0.20799999999999999</v>
      </c>
      <c r="G2791" t="s">
        <v>114</v>
      </c>
    </row>
    <row r="2792" spans="1:7" hidden="1" x14ac:dyDescent="0.25">
      <c r="A2792">
        <v>2020</v>
      </c>
      <c r="B2792" t="s">
        <v>120</v>
      </c>
      <c r="C2792" t="s">
        <v>117</v>
      </c>
      <c r="D2792" t="s">
        <v>42</v>
      </c>
      <c r="E2792">
        <v>2017</v>
      </c>
      <c r="F2792">
        <v>0.20799999999999999</v>
      </c>
      <c r="G2792" t="s">
        <v>115</v>
      </c>
    </row>
    <row r="2793" spans="1:7" hidden="1" x14ac:dyDescent="0.25">
      <c r="A2793">
        <v>2020</v>
      </c>
      <c r="B2793" t="s">
        <v>120</v>
      </c>
      <c r="C2793" t="s">
        <v>117</v>
      </c>
      <c r="D2793" t="s">
        <v>42</v>
      </c>
      <c r="E2793">
        <v>2020</v>
      </c>
      <c r="F2793">
        <v>6.9000000000000006E-2</v>
      </c>
      <c r="G2793" t="s">
        <v>115</v>
      </c>
    </row>
    <row r="2794" spans="1:7" hidden="1" x14ac:dyDescent="0.25">
      <c r="A2794">
        <v>2020</v>
      </c>
      <c r="B2794" t="s">
        <v>120</v>
      </c>
      <c r="C2794" t="s">
        <v>117</v>
      </c>
      <c r="D2794" t="s">
        <v>42</v>
      </c>
      <c r="E2794" t="s">
        <v>33</v>
      </c>
      <c r="F2794">
        <v>6.9000000000000006E-2</v>
      </c>
      <c r="G2794" t="s">
        <v>116</v>
      </c>
    </row>
    <row r="2795" spans="1:7" x14ac:dyDescent="0.25">
      <c r="A2795">
        <v>2020</v>
      </c>
      <c r="B2795" t="s">
        <v>120</v>
      </c>
      <c r="C2795" t="s">
        <v>14</v>
      </c>
      <c r="D2795" t="s">
        <v>43</v>
      </c>
      <c r="E2795">
        <v>1975</v>
      </c>
      <c r="F2795">
        <v>8.9999999999999993E-3</v>
      </c>
      <c r="G2795" t="s">
        <v>113</v>
      </c>
    </row>
    <row r="2796" spans="1:7" x14ac:dyDescent="0.25">
      <c r="A2796">
        <v>2020</v>
      </c>
      <c r="B2796" t="s">
        <v>120</v>
      </c>
      <c r="C2796" t="s">
        <v>14</v>
      </c>
      <c r="D2796" t="s">
        <v>43</v>
      </c>
      <c r="E2796">
        <v>1985</v>
      </c>
      <c r="F2796">
        <v>3.0000000000000001E-3</v>
      </c>
      <c r="G2796" t="s">
        <v>113</v>
      </c>
    </row>
    <row r="2797" spans="1:7" x14ac:dyDescent="0.25">
      <c r="A2797">
        <v>2020</v>
      </c>
      <c r="B2797" t="s">
        <v>120</v>
      </c>
      <c r="C2797" t="s">
        <v>14</v>
      </c>
      <c r="D2797" t="s">
        <v>43</v>
      </c>
      <c r="E2797">
        <v>1996</v>
      </c>
      <c r="F2797">
        <v>2E-3</v>
      </c>
      <c r="G2797" t="s">
        <v>113</v>
      </c>
    </row>
    <row r="2798" spans="1:7" x14ac:dyDescent="0.25">
      <c r="A2798">
        <v>2020</v>
      </c>
      <c r="B2798" t="s">
        <v>120</v>
      </c>
      <c r="C2798" t="s">
        <v>14</v>
      </c>
      <c r="D2798" t="s">
        <v>43</v>
      </c>
      <c r="E2798">
        <v>2003</v>
      </c>
      <c r="F2798">
        <v>1E-3</v>
      </c>
      <c r="G2798" t="s">
        <v>114</v>
      </c>
    </row>
    <row r="2799" spans="1:7" x14ac:dyDescent="0.25">
      <c r="A2799">
        <v>2020</v>
      </c>
      <c r="B2799" t="s">
        <v>120</v>
      </c>
      <c r="C2799" t="s">
        <v>14</v>
      </c>
      <c r="D2799" t="s">
        <v>43</v>
      </c>
      <c r="E2799">
        <v>2007</v>
      </c>
      <c r="F2799">
        <v>1E-3</v>
      </c>
      <c r="G2799" t="s">
        <v>114</v>
      </c>
    </row>
    <row r="2800" spans="1:7" x14ac:dyDescent="0.25">
      <c r="A2800">
        <v>2020</v>
      </c>
      <c r="B2800" t="s">
        <v>120</v>
      </c>
      <c r="C2800" t="s">
        <v>14</v>
      </c>
      <c r="D2800" t="s">
        <v>43</v>
      </c>
      <c r="E2800">
        <v>2011</v>
      </c>
      <c r="F2800">
        <v>1E-3</v>
      </c>
      <c r="G2800" t="s">
        <v>114</v>
      </c>
    </row>
    <row r="2801" spans="1:7" x14ac:dyDescent="0.25">
      <c r="A2801">
        <v>2020</v>
      </c>
      <c r="B2801" t="s">
        <v>120</v>
      </c>
      <c r="C2801" t="s">
        <v>14</v>
      </c>
      <c r="D2801" t="s">
        <v>43</v>
      </c>
      <c r="E2801">
        <v>2015</v>
      </c>
      <c r="F2801">
        <v>1E-3</v>
      </c>
      <c r="G2801" t="s">
        <v>114</v>
      </c>
    </row>
    <row r="2802" spans="1:7" x14ac:dyDescent="0.25">
      <c r="A2802">
        <v>2020</v>
      </c>
      <c r="B2802" t="s">
        <v>120</v>
      </c>
      <c r="C2802" t="s">
        <v>14</v>
      </c>
      <c r="D2802" t="s">
        <v>43</v>
      </c>
      <c r="E2802">
        <v>2017</v>
      </c>
      <c r="F2802">
        <v>1E-3</v>
      </c>
      <c r="G2802" t="s">
        <v>115</v>
      </c>
    </row>
    <row r="2803" spans="1:7" x14ac:dyDescent="0.25">
      <c r="A2803">
        <v>2020</v>
      </c>
      <c r="B2803" t="s">
        <v>120</v>
      </c>
      <c r="C2803" t="s">
        <v>14</v>
      </c>
      <c r="D2803" t="s">
        <v>43</v>
      </c>
      <c r="E2803">
        <v>2020</v>
      </c>
      <c r="F2803">
        <v>1E-3</v>
      </c>
      <c r="G2803" t="s">
        <v>115</v>
      </c>
    </row>
    <row r="2804" spans="1:7" x14ac:dyDescent="0.25">
      <c r="A2804">
        <v>2020</v>
      </c>
      <c r="B2804" t="s">
        <v>120</v>
      </c>
      <c r="C2804" t="s">
        <v>14</v>
      </c>
      <c r="D2804" t="s">
        <v>43</v>
      </c>
      <c r="E2804" t="s">
        <v>33</v>
      </c>
      <c r="F2804">
        <v>1E-3</v>
      </c>
      <c r="G2804" t="s">
        <v>116</v>
      </c>
    </row>
    <row r="2805" spans="1:7" x14ac:dyDescent="0.25">
      <c r="A2805">
        <v>2020</v>
      </c>
      <c r="B2805" t="s">
        <v>120</v>
      </c>
      <c r="C2805" t="s">
        <v>14</v>
      </c>
      <c r="D2805" t="s">
        <v>45</v>
      </c>
      <c r="E2805">
        <v>1975</v>
      </c>
      <c r="F2805">
        <v>7.226</v>
      </c>
      <c r="G2805" t="s">
        <v>113</v>
      </c>
    </row>
    <row r="2806" spans="1:7" x14ac:dyDescent="0.25">
      <c r="A2806">
        <v>2020</v>
      </c>
      <c r="B2806" t="s">
        <v>120</v>
      </c>
      <c r="C2806" t="s">
        <v>14</v>
      </c>
      <c r="D2806" t="s">
        <v>45</v>
      </c>
      <c r="E2806">
        <v>1985</v>
      </c>
      <c r="F2806">
        <v>2.4740000000000002</v>
      </c>
      <c r="G2806" t="s">
        <v>113</v>
      </c>
    </row>
    <row r="2807" spans="1:7" x14ac:dyDescent="0.25">
      <c r="A2807">
        <v>2020</v>
      </c>
      <c r="B2807" t="s">
        <v>120</v>
      </c>
      <c r="C2807" t="s">
        <v>14</v>
      </c>
      <c r="D2807" t="s">
        <v>45</v>
      </c>
      <c r="E2807">
        <v>1996</v>
      </c>
      <c r="F2807">
        <v>1.675</v>
      </c>
      <c r="G2807" t="s">
        <v>113</v>
      </c>
    </row>
    <row r="2808" spans="1:7" x14ac:dyDescent="0.25">
      <c r="A2808">
        <v>2020</v>
      </c>
      <c r="B2808" t="s">
        <v>120</v>
      </c>
      <c r="C2808" t="s">
        <v>14</v>
      </c>
      <c r="D2808" t="s">
        <v>45</v>
      </c>
      <c r="E2808">
        <v>2003</v>
      </c>
      <c r="F2808">
        <v>0.97899999999999998</v>
      </c>
      <c r="G2808" t="s">
        <v>114</v>
      </c>
    </row>
    <row r="2809" spans="1:7" x14ac:dyDescent="0.25">
      <c r="A2809">
        <v>2020</v>
      </c>
      <c r="B2809" t="s">
        <v>120</v>
      </c>
      <c r="C2809" t="s">
        <v>14</v>
      </c>
      <c r="D2809" t="s">
        <v>45</v>
      </c>
      <c r="E2809">
        <v>2007</v>
      </c>
      <c r="F2809">
        <v>0.435</v>
      </c>
      <c r="G2809" t="s">
        <v>114</v>
      </c>
    </row>
    <row r="2810" spans="1:7" x14ac:dyDescent="0.25">
      <c r="A2810">
        <v>2020</v>
      </c>
      <c r="B2810" t="s">
        <v>120</v>
      </c>
      <c r="C2810" t="s">
        <v>14</v>
      </c>
      <c r="D2810" t="s">
        <v>45</v>
      </c>
      <c r="E2810">
        <v>2011</v>
      </c>
      <c r="F2810">
        <v>0.435</v>
      </c>
      <c r="G2810" t="s">
        <v>114</v>
      </c>
    </row>
    <row r="2811" spans="1:7" x14ac:dyDescent="0.25">
      <c r="A2811">
        <v>2020</v>
      </c>
      <c r="B2811" t="s">
        <v>120</v>
      </c>
      <c r="C2811" t="s">
        <v>14</v>
      </c>
      <c r="D2811" t="s">
        <v>45</v>
      </c>
      <c r="E2811">
        <v>2015</v>
      </c>
      <c r="F2811">
        <v>0.32600000000000001</v>
      </c>
      <c r="G2811" t="s">
        <v>114</v>
      </c>
    </row>
    <row r="2812" spans="1:7" x14ac:dyDescent="0.25">
      <c r="A2812">
        <v>2020</v>
      </c>
      <c r="B2812" t="s">
        <v>120</v>
      </c>
      <c r="C2812" t="s">
        <v>14</v>
      </c>
      <c r="D2812" t="s">
        <v>45</v>
      </c>
      <c r="E2812">
        <v>2017</v>
      </c>
      <c r="F2812">
        <v>0.32600000000000001</v>
      </c>
      <c r="G2812" t="s">
        <v>115</v>
      </c>
    </row>
    <row r="2813" spans="1:7" x14ac:dyDescent="0.25">
      <c r="A2813">
        <v>2020</v>
      </c>
      <c r="B2813" t="s">
        <v>120</v>
      </c>
      <c r="C2813" t="s">
        <v>14</v>
      </c>
      <c r="D2813" t="s">
        <v>45</v>
      </c>
      <c r="E2813">
        <v>2020</v>
      </c>
      <c r="F2813">
        <v>0.109</v>
      </c>
      <c r="G2813" t="s">
        <v>115</v>
      </c>
    </row>
    <row r="2814" spans="1:7" x14ac:dyDescent="0.25">
      <c r="A2814">
        <v>2020</v>
      </c>
      <c r="B2814" t="s">
        <v>120</v>
      </c>
      <c r="C2814" t="s">
        <v>14</v>
      </c>
      <c r="D2814" t="s">
        <v>45</v>
      </c>
      <c r="E2814" t="s">
        <v>33</v>
      </c>
      <c r="F2814">
        <v>0.109</v>
      </c>
      <c r="G2814" t="s">
        <v>116</v>
      </c>
    </row>
    <row r="2815" spans="1:7" x14ac:dyDescent="0.25">
      <c r="A2815">
        <v>2020</v>
      </c>
      <c r="B2815" t="s">
        <v>120</v>
      </c>
      <c r="C2815" t="s">
        <v>14</v>
      </c>
      <c r="D2815" t="s">
        <v>36</v>
      </c>
      <c r="E2815">
        <v>1975</v>
      </c>
      <c r="F2815">
        <v>11.773</v>
      </c>
      <c r="G2815" t="s">
        <v>113</v>
      </c>
    </row>
    <row r="2816" spans="1:7" x14ac:dyDescent="0.25">
      <c r="A2816">
        <v>2020</v>
      </c>
      <c r="B2816" t="s">
        <v>120</v>
      </c>
      <c r="C2816" t="s">
        <v>14</v>
      </c>
      <c r="D2816" t="s">
        <v>36</v>
      </c>
      <c r="E2816">
        <v>1985</v>
      </c>
      <c r="F2816">
        <v>4.0209999999999999</v>
      </c>
      <c r="G2816" t="s">
        <v>113</v>
      </c>
    </row>
    <row r="2817" spans="1:7" x14ac:dyDescent="0.25">
      <c r="A2817">
        <v>2020</v>
      </c>
      <c r="B2817" t="s">
        <v>120</v>
      </c>
      <c r="C2817" t="s">
        <v>14</v>
      </c>
      <c r="D2817" t="s">
        <v>36</v>
      </c>
      <c r="E2817">
        <v>1996</v>
      </c>
      <c r="F2817">
        <v>2.653</v>
      </c>
      <c r="G2817" t="s">
        <v>113</v>
      </c>
    </row>
    <row r="2818" spans="1:7" x14ac:dyDescent="0.25">
      <c r="A2818">
        <v>2020</v>
      </c>
      <c r="B2818" t="s">
        <v>120</v>
      </c>
      <c r="C2818" t="s">
        <v>14</v>
      </c>
      <c r="D2818" t="s">
        <v>36</v>
      </c>
      <c r="E2818">
        <v>2003</v>
      </c>
      <c r="F2818">
        <v>1.5429999999999999</v>
      </c>
      <c r="G2818" t="s">
        <v>114</v>
      </c>
    </row>
    <row r="2819" spans="1:7" x14ac:dyDescent="0.25">
      <c r="A2819">
        <v>2020</v>
      </c>
      <c r="B2819" t="s">
        <v>120</v>
      </c>
      <c r="C2819" t="s">
        <v>14</v>
      </c>
      <c r="D2819" t="s">
        <v>36</v>
      </c>
      <c r="E2819">
        <v>2007</v>
      </c>
      <c r="F2819">
        <v>0.68899999999999995</v>
      </c>
      <c r="G2819" t="s">
        <v>114</v>
      </c>
    </row>
    <row r="2820" spans="1:7" x14ac:dyDescent="0.25">
      <c r="A2820">
        <v>2020</v>
      </c>
      <c r="B2820" t="s">
        <v>120</v>
      </c>
      <c r="C2820" t="s">
        <v>14</v>
      </c>
      <c r="D2820" t="s">
        <v>36</v>
      </c>
      <c r="E2820">
        <v>2011</v>
      </c>
      <c r="F2820">
        <v>0.68899999999999995</v>
      </c>
      <c r="G2820" t="s">
        <v>114</v>
      </c>
    </row>
    <row r="2821" spans="1:7" x14ac:dyDescent="0.25">
      <c r="A2821">
        <v>2020</v>
      </c>
      <c r="B2821" t="s">
        <v>120</v>
      </c>
      <c r="C2821" t="s">
        <v>14</v>
      </c>
      <c r="D2821" t="s">
        <v>36</v>
      </c>
      <c r="E2821">
        <v>2015</v>
      </c>
      <c r="F2821">
        <v>0.51700000000000002</v>
      </c>
      <c r="G2821" t="s">
        <v>114</v>
      </c>
    </row>
    <row r="2822" spans="1:7" x14ac:dyDescent="0.25">
      <c r="A2822">
        <v>2020</v>
      </c>
      <c r="B2822" t="s">
        <v>120</v>
      </c>
      <c r="C2822" t="s">
        <v>14</v>
      </c>
      <c r="D2822" t="s">
        <v>36</v>
      </c>
      <c r="E2822">
        <v>2017</v>
      </c>
      <c r="F2822">
        <v>0.51700000000000002</v>
      </c>
      <c r="G2822" t="s">
        <v>115</v>
      </c>
    </row>
    <row r="2823" spans="1:7" x14ac:dyDescent="0.25">
      <c r="A2823">
        <v>2020</v>
      </c>
      <c r="B2823" t="s">
        <v>120</v>
      </c>
      <c r="C2823" t="s">
        <v>14</v>
      </c>
      <c r="D2823" t="s">
        <v>36</v>
      </c>
      <c r="E2823">
        <v>2020</v>
      </c>
      <c r="F2823">
        <v>0.17199999999999999</v>
      </c>
      <c r="G2823" t="s">
        <v>115</v>
      </c>
    </row>
    <row r="2824" spans="1:7" x14ac:dyDescent="0.25">
      <c r="A2824">
        <v>2020</v>
      </c>
      <c r="B2824" t="s">
        <v>120</v>
      </c>
      <c r="C2824" t="s">
        <v>14</v>
      </c>
      <c r="D2824" t="s">
        <v>36</v>
      </c>
      <c r="E2824" t="s">
        <v>33</v>
      </c>
      <c r="F2824">
        <v>0.17199999999999999</v>
      </c>
      <c r="G2824" t="s">
        <v>116</v>
      </c>
    </row>
    <row r="2825" spans="1:7" x14ac:dyDescent="0.25">
      <c r="A2825">
        <v>2020</v>
      </c>
      <c r="B2825" t="s">
        <v>120</v>
      </c>
      <c r="C2825" t="s">
        <v>14</v>
      </c>
      <c r="D2825" t="s">
        <v>39</v>
      </c>
      <c r="E2825">
        <v>1975</v>
      </c>
      <c r="F2825">
        <v>2.427</v>
      </c>
      <c r="G2825" t="s">
        <v>113</v>
      </c>
    </row>
    <row r="2826" spans="1:7" x14ac:dyDescent="0.25">
      <c r="A2826">
        <v>2020</v>
      </c>
      <c r="B2826" t="s">
        <v>120</v>
      </c>
      <c r="C2826" t="s">
        <v>14</v>
      </c>
      <c r="D2826" t="s">
        <v>39</v>
      </c>
      <c r="E2826">
        <v>1985</v>
      </c>
      <c r="F2826">
        <v>0.84799999999999998</v>
      </c>
      <c r="G2826" t="s">
        <v>113</v>
      </c>
    </row>
    <row r="2827" spans="1:7" x14ac:dyDescent="0.25">
      <c r="A2827">
        <v>2020</v>
      </c>
      <c r="B2827" t="s">
        <v>120</v>
      </c>
      <c r="C2827" t="s">
        <v>14</v>
      </c>
      <c r="D2827" t="s">
        <v>39</v>
      </c>
      <c r="E2827">
        <v>1996</v>
      </c>
      <c r="F2827">
        <v>0.68400000000000005</v>
      </c>
      <c r="G2827" t="s">
        <v>113</v>
      </c>
    </row>
    <row r="2828" spans="1:7" x14ac:dyDescent="0.25">
      <c r="A2828">
        <v>2020</v>
      </c>
      <c r="B2828" t="s">
        <v>120</v>
      </c>
      <c r="C2828" t="s">
        <v>14</v>
      </c>
      <c r="D2828" t="s">
        <v>39</v>
      </c>
      <c r="E2828">
        <v>2003</v>
      </c>
      <c r="F2828">
        <v>0.41099999999999998</v>
      </c>
      <c r="G2828" t="s">
        <v>114</v>
      </c>
    </row>
    <row r="2829" spans="1:7" x14ac:dyDescent="0.25">
      <c r="A2829">
        <v>2020</v>
      </c>
      <c r="B2829" t="s">
        <v>120</v>
      </c>
      <c r="C2829" t="s">
        <v>14</v>
      </c>
      <c r="D2829" t="s">
        <v>39</v>
      </c>
      <c r="E2829">
        <v>2007</v>
      </c>
      <c r="F2829">
        <v>0.17599999999999999</v>
      </c>
      <c r="G2829" t="s">
        <v>114</v>
      </c>
    </row>
    <row r="2830" spans="1:7" x14ac:dyDescent="0.25">
      <c r="A2830">
        <v>2020</v>
      </c>
      <c r="B2830" t="s">
        <v>120</v>
      </c>
      <c r="C2830" t="s">
        <v>14</v>
      </c>
      <c r="D2830" t="s">
        <v>39</v>
      </c>
      <c r="E2830">
        <v>2011</v>
      </c>
      <c r="F2830">
        <v>0.17599999999999999</v>
      </c>
      <c r="G2830" t="s">
        <v>114</v>
      </c>
    </row>
    <row r="2831" spans="1:7" x14ac:dyDescent="0.25">
      <c r="A2831">
        <v>2020</v>
      </c>
      <c r="B2831" t="s">
        <v>120</v>
      </c>
      <c r="C2831" t="s">
        <v>14</v>
      </c>
      <c r="D2831" t="s">
        <v>39</v>
      </c>
      <c r="E2831">
        <v>2015</v>
      </c>
      <c r="F2831">
        <v>0.13200000000000001</v>
      </c>
      <c r="G2831" t="s">
        <v>114</v>
      </c>
    </row>
    <row r="2832" spans="1:7" x14ac:dyDescent="0.25">
      <c r="A2832">
        <v>2020</v>
      </c>
      <c r="B2832" t="s">
        <v>120</v>
      </c>
      <c r="C2832" t="s">
        <v>14</v>
      </c>
      <c r="D2832" t="s">
        <v>39</v>
      </c>
      <c r="E2832">
        <v>2017</v>
      </c>
      <c r="F2832">
        <v>0.13200000000000001</v>
      </c>
      <c r="G2832" t="s">
        <v>115</v>
      </c>
    </row>
    <row r="2833" spans="1:7" x14ac:dyDescent="0.25">
      <c r="A2833">
        <v>2020</v>
      </c>
      <c r="B2833" t="s">
        <v>120</v>
      </c>
      <c r="C2833" t="s">
        <v>14</v>
      </c>
      <c r="D2833" t="s">
        <v>39</v>
      </c>
      <c r="E2833">
        <v>2020</v>
      </c>
      <c r="F2833">
        <v>4.3999999999999997E-2</v>
      </c>
      <c r="G2833" t="s">
        <v>115</v>
      </c>
    </row>
    <row r="2834" spans="1:7" x14ac:dyDescent="0.25">
      <c r="A2834">
        <v>2020</v>
      </c>
      <c r="B2834" t="s">
        <v>120</v>
      </c>
      <c r="C2834" t="s">
        <v>14</v>
      </c>
      <c r="D2834" t="s">
        <v>39</v>
      </c>
      <c r="E2834" t="s">
        <v>33</v>
      </c>
      <c r="F2834">
        <v>4.3999999999999997E-2</v>
      </c>
      <c r="G2834" t="s">
        <v>116</v>
      </c>
    </row>
    <row r="2835" spans="1:7" x14ac:dyDescent="0.25">
      <c r="A2835">
        <v>2020</v>
      </c>
      <c r="B2835" t="s">
        <v>120</v>
      </c>
      <c r="C2835" t="s">
        <v>14</v>
      </c>
      <c r="D2835" t="s">
        <v>41</v>
      </c>
      <c r="E2835">
        <v>1975</v>
      </c>
      <c r="F2835">
        <v>2.2189999999999999</v>
      </c>
      <c r="G2835" t="s">
        <v>113</v>
      </c>
    </row>
    <row r="2836" spans="1:7" x14ac:dyDescent="0.25">
      <c r="A2836">
        <v>2020</v>
      </c>
      <c r="B2836" t="s">
        <v>120</v>
      </c>
      <c r="C2836" t="s">
        <v>14</v>
      </c>
      <c r="D2836" t="s">
        <v>41</v>
      </c>
      <c r="E2836">
        <v>1985</v>
      </c>
      <c r="F2836">
        <v>1.3480000000000001</v>
      </c>
      <c r="G2836" t="s">
        <v>113</v>
      </c>
    </row>
    <row r="2837" spans="1:7" x14ac:dyDescent="0.25">
      <c r="A2837">
        <v>2020</v>
      </c>
      <c r="B2837" t="s">
        <v>120</v>
      </c>
      <c r="C2837" t="s">
        <v>14</v>
      </c>
      <c r="D2837" t="s">
        <v>41</v>
      </c>
      <c r="E2837">
        <v>1996</v>
      </c>
      <c r="F2837">
        <v>0.93400000000000005</v>
      </c>
      <c r="G2837" t="s">
        <v>113</v>
      </c>
    </row>
    <row r="2838" spans="1:7" x14ac:dyDescent="0.25">
      <c r="A2838">
        <v>2020</v>
      </c>
      <c r="B2838" t="s">
        <v>120</v>
      </c>
      <c r="C2838" t="s">
        <v>14</v>
      </c>
      <c r="D2838" t="s">
        <v>41</v>
      </c>
      <c r="E2838">
        <v>2003</v>
      </c>
      <c r="F2838">
        <v>1.0089999999999999</v>
      </c>
      <c r="G2838" t="s">
        <v>114</v>
      </c>
    </row>
    <row r="2839" spans="1:7" x14ac:dyDescent="0.25">
      <c r="A2839">
        <v>2020</v>
      </c>
      <c r="B2839" t="s">
        <v>120</v>
      </c>
      <c r="C2839" t="s">
        <v>14</v>
      </c>
      <c r="D2839" t="s">
        <v>41</v>
      </c>
      <c r="E2839">
        <v>2007</v>
      </c>
      <c r="F2839">
        <v>0.42199999999999999</v>
      </c>
      <c r="G2839" t="s">
        <v>114</v>
      </c>
    </row>
    <row r="2840" spans="1:7" x14ac:dyDescent="0.25">
      <c r="A2840">
        <v>2020</v>
      </c>
      <c r="B2840" t="s">
        <v>120</v>
      </c>
      <c r="C2840" t="s">
        <v>14</v>
      </c>
      <c r="D2840" t="s">
        <v>41</v>
      </c>
      <c r="E2840">
        <v>2011</v>
      </c>
      <c r="F2840">
        <v>0.42199999999999999</v>
      </c>
      <c r="G2840" t="s">
        <v>114</v>
      </c>
    </row>
    <row r="2841" spans="1:7" x14ac:dyDescent="0.25">
      <c r="A2841">
        <v>2020</v>
      </c>
      <c r="B2841" t="s">
        <v>120</v>
      </c>
      <c r="C2841" t="s">
        <v>14</v>
      </c>
      <c r="D2841" t="s">
        <v>41</v>
      </c>
      <c r="E2841">
        <v>2015</v>
      </c>
      <c r="F2841">
        <v>0.316</v>
      </c>
      <c r="G2841" t="s">
        <v>114</v>
      </c>
    </row>
    <row r="2842" spans="1:7" x14ac:dyDescent="0.25">
      <c r="A2842">
        <v>2020</v>
      </c>
      <c r="B2842" t="s">
        <v>120</v>
      </c>
      <c r="C2842" t="s">
        <v>14</v>
      </c>
      <c r="D2842" t="s">
        <v>41</v>
      </c>
      <c r="E2842">
        <v>2017</v>
      </c>
      <c r="F2842">
        <v>0.316</v>
      </c>
      <c r="G2842" t="s">
        <v>115</v>
      </c>
    </row>
    <row r="2843" spans="1:7" x14ac:dyDescent="0.25">
      <c r="A2843">
        <v>2020</v>
      </c>
      <c r="B2843" t="s">
        <v>120</v>
      </c>
      <c r="C2843" t="s">
        <v>14</v>
      </c>
      <c r="D2843" t="s">
        <v>41</v>
      </c>
      <c r="E2843">
        <v>2020</v>
      </c>
      <c r="F2843">
        <v>0.105</v>
      </c>
      <c r="G2843" t="s">
        <v>115</v>
      </c>
    </row>
    <row r="2844" spans="1:7" x14ac:dyDescent="0.25">
      <c r="A2844">
        <v>2020</v>
      </c>
      <c r="B2844" t="s">
        <v>120</v>
      </c>
      <c r="C2844" t="s">
        <v>14</v>
      </c>
      <c r="D2844" t="s">
        <v>41</v>
      </c>
      <c r="E2844" t="s">
        <v>33</v>
      </c>
      <c r="F2844">
        <v>0.105</v>
      </c>
      <c r="G2844" t="s">
        <v>116</v>
      </c>
    </row>
    <row r="2845" spans="1:7" x14ac:dyDescent="0.25">
      <c r="A2845">
        <v>2020</v>
      </c>
      <c r="B2845" t="s">
        <v>120</v>
      </c>
      <c r="C2845" t="s">
        <v>14</v>
      </c>
      <c r="D2845" t="s">
        <v>9</v>
      </c>
      <c r="E2845">
        <v>1975</v>
      </c>
      <c r="F2845">
        <v>0.432</v>
      </c>
      <c r="G2845" t="s">
        <v>113</v>
      </c>
    </row>
    <row r="2846" spans="1:7" x14ac:dyDescent="0.25">
      <c r="A2846">
        <v>2020</v>
      </c>
      <c r="B2846" t="s">
        <v>120</v>
      </c>
      <c r="C2846" t="s">
        <v>14</v>
      </c>
      <c r="D2846" t="s">
        <v>9</v>
      </c>
      <c r="E2846">
        <v>1985</v>
      </c>
      <c r="F2846">
        <v>0.25600000000000001</v>
      </c>
      <c r="G2846" t="s">
        <v>113</v>
      </c>
    </row>
    <row r="2847" spans="1:7" x14ac:dyDescent="0.25">
      <c r="A2847">
        <v>2020</v>
      </c>
      <c r="B2847" t="s">
        <v>120</v>
      </c>
      <c r="C2847" t="s">
        <v>14</v>
      </c>
      <c r="D2847" t="s">
        <v>9</v>
      </c>
      <c r="E2847">
        <v>1996</v>
      </c>
      <c r="F2847">
        <v>0.186</v>
      </c>
      <c r="G2847" t="s">
        <v>113</v>
      </c>
    </row>
    <row r="2848" spans="1:7" x14ac:dyDescent="0.25">
      <c r="A2848">
        <v>2020</v>
      </c>
      <c r="B2848" t="s">
        <v>120</v>
      </c>
      <c r="C2848" t="s">
        <v>14</v>
      </c>
      <c r="D2848" t="s">
        <v>9</v>
      </c>
      <c r="E2848">
        <v>2003</v>
      </c>
      <c r="F2848">
        <v>0.20799999999999999</v>
      </c>
      <c r="G2848" t="s">
        <v>114</v>
      </c>
    </row>
    <row r="2849" spans="1:7" x14ac:dyDescent="0.25">
      <c r="A2849">
        <v>2020</v>
      </c>
      <c r="B2849" t="s">
        <v>120</v>
      </c>
      <c r="C2849" t="s">
        <v>14</v>
      </c>
      <c r="D2849" t="s">
        <v>9</v>
      </c>
      <c r="E2849">
        <v>2007</v>
      </c>
      <c r="F2849">
        <v>0.112</v>
      </c>
      <c r="G2849" t="s">
        <v>114</v>
      </c>
    </row>
    <row r="2850" spans="1:7" x14ac:dyDescent="0.25">
      <c r="A2850">
        <v>2020</v>
      </c>
      <c r="B2850" t="s">
        <v>120</v>
      </c>
      <c r="C2850" t="s">
        <v>14</v>
      </c>
      <c r="D2850" t="s">
        <v>9</v>
      </c>
      <c r="E2850">
        <v>2011</v>
      </c>
      <c r="F2850">
        <v>0.112</v>
      </c>
      <c r="G2850" t="s">
        <v>114</v>
      </c>
    </row>
    <row r="2851" spans="1:7" x14ac:dyDescent="0.25">
      <c r="A2851">
        <v>2020</v>
      </c>
      <c r="B2851" t="s">
        <v>120</v>
      </c>
      <c r="C2851" t="s">
        <v>14</v>
      </c>
      <c r="D2851" t="s">
        <v>9</v>
      </c>
      <c r="E2851">
        <v>2015</v>
      </c>
      <c r="F2851">
        <v>8.4000000000000005E-2</v>
      </c>
      <c r="G2851" t="s">
        <v>114</v>
      </c>
    </row>
    <row r="2852" spans="1:7" x14ac:dyDescent="0.25">
      <c r="A2852">
        <v>2020</v>
      </c>
      <c r="B2852" t="s">
        <v>120</v>
      </c>
      <c r="C2852" t="s">
        <v>14</v>
      </c>
      <c r="D2852" t="s">
        <v>9</v>
      </c>
      <c r="E2852">
        <v>2017</v>
      </c>
      <c r="F2852">
        <v>8.4000000000000005E-2</v>
      </c>
      <c r="G2852" t="s">
        <v>115</v>
      </c>
    </row>
    <row r="2853" spans="1:7" x14ac:dyDescent="0.25">
      <c r="A2853">
        <v>2020</v>
      </c>
      <c r="B2853" t="s">
        <v>120</v>
      </c>
      <c r="C2853" t="s">
        <v>14</v>
      </c>
      <c r="D2853" t="s">
        <v>9</v>
      </c>
      <c r="E2853">
        <v>2020</v>
      </c>
      <c r="F2853">
        <v>2.8000000000000001E-2</v>
      </c>
      <c r="G2853" t="s">
        <v>115</v>
      </c>
    </row>
    <row r="2854" spans="1:7" x14ac:dyDescent="0.25">
      <c r="A2854">
        <v>2020</v>
      </c>
      <c r="B2854" t="s">
        <v>120</v>
      </c>
      <c r="C2854" t="s">
        <v>14</v>
      </c>
      <c r="D2854" t="s">
        <v>9</v>
      </c>
      <c r="E2854" t="s">
        <v>33</v>
      </c>
      <c r="F2854">
        <v>2.8000000000000001E-2</v>
      </c>
      <c r="G2854" t="s">
        <v>116</v>
      </c>
    </row>
    <row r="2855" spans="1:7" x14ac:dyDescent="0.25">
      <c r="A2855">
        <v>2020</v>
      </c>
      <c r="B2855" t="s">
        <v>120</v>
      </c>
      <c r="C2855" t="s">
        <v>14</v>
      </c>
      <c r="D2855" t="s">
        <v>37</v>
      </c>
      <c r="E2855">
        <v>1975</v>
      </c>
      <c r="F2855">
        <v>0.82299999999999995</v>
      </c>
      <c r="G2855" t="s">
        <v>113</v>
      </c>
    </row>
    <row r="2856" spans="1:7" x14ac:dyDescent="0.25">
      <c r="A2856">
        <v>2020</v>
      </c>
      <c r="B2856" t="s">
        <v>120</v>
      </c>
      <c r="C2856" t="s">
        <v>14</v>
      </c>
      <c r="D2856" t="s">
        <v>37</v>
      </c>
      <c r="E2856">
        <v>1985</v>
      </c>
      <c r="F2856">
        <v>0.46500000000000002</v>
      </c>
      <c r="G2856" t="s">
        <v>113</v>
      </c>
    </row>
    <row r="2857" spans="1:7" x14ac:dyDescent="0.25">
      <c r="A2857">
        <v>2020</v>
      </c>
      <c r="B2857" t="s">
        <v>120</v>
      </c>
      <c r="C2857" t="s">
        <v>14</v>
      </c>
      <c r="D2857" t="s">
        <v>37</v>
      </c>
      <c r="E2857">
        <v>1996</v>
      </c>
      <c r="F2857">
        <v>0.32900000000000001</v>
      </c>
      <c r="G2857" t="s">
        <v>113</v>
      </c>
    </row>
    <row r="2858" spans="1:7" x14ac:dyDescent="0.25">
      <c r="A2858">
        <v>2020</v>
      </c>
      <c r="B2858" t="s">
        <v>120</v>
      </c>
      <c r="C2858" t="s">
        <v>14</v>
      </c>
      <c r="D2858" t="s">
        <v>37</v>
      </c>
      <c r="E2858">
        <v>2003</v>
      </c>
      <c r="F2858">
        <v>0.33600000000000002</v>
      </c>
      <c r="G2858" t="s">
        <v>114</v>
      </c>
    </row>
    <row r="2859" spans="1:7" x14ac:dyDescent="0.25">
      <c r="A2859">
        <v>2020</v>
      </c>
      <c r="B2859" t="s">
        <v>120</v>
      </c>
      <c r="C2859" t="s">
        <v>14</v>
      </c>
      <c r="D2859" t="s">
        <v>37</v>
      </c>
      <c r="E2859">
        <v>2007</v>
      </c>
      <c r="F2859">
        <v>0.14099999999999999</v>
      </c>
      <c r="G2859" t="s">
        <v>114</v>
      </c>
    </row>
    <row r="2860" spans="1:7" x14ac:dyDescent="0.25">
      <c r="A2860">
        <v>2020</v>
      </c>
      <c r="B2860" t="s">
        <v>120</v>
      </c>
      <c r="C2860" t="s">
        <v>14</v>
      </c>
      <c r="D2860" t="s">
        <v>37</v>
      </c>
      <c r="E2860">
        <v>2011</v>
      </c>
      <c r="F2860">
        <v>0.14099999999999999</v>
      </c>
      <c r="G2860" t="s">
        <v>114</v>
      </c>
    </row>
    <row r="2861" spans="1:7" x14ac:dyDescent="0.25">
      <c r="A2861">
        <v>2020</v>
      </c>
      <c r="B2861" t="s">
        <v>120</v>
      </c>
      <c r="C2861" t="s">
        <v>14</v>
      </c>
      <c r="D2861" t="s">
        <v>37</v>
      </c>
      <c r="E2861">
        <v>2015</v>
      </c>
      <c r="F2861">
        <v>0.106</v>
      </c>
      <c r="G2861" t="s">
        <v>114</v>
      </c>
    </row>
    <row r="2862" spans="1:7" x14ac:dyDescent="0.25">
      <c r="A2862">
        <v>2020</v>
      </c>
      <c r="B2862" t="s">
        <v>120</v>
      </c>
      <c r="C2862" t="s">
        <v>14</v>
      </c>
      <c r="D2862" t="s">
        <v>37</v>
      </c>
      <c r="E2862">
        <v>2017</v>
      </c>
      <c r="F2862">
        <v>0.106</v>
      </c>
      <c r="G2862" t="s">
        <v>115</v>
      </c>
    </row>
    <row r="2863" spans="1:7" x14ac:dyDescent="0.25">
      <c r="A2863">
        <v>2020</v>
      </c>
      <c r="B2863" t="s">
        <v>120</v>
      </c>
      <c r="C2863" t="s">
        <v>14</v>
      </c>
      <c r="D2863" t="s">
        <v>37</v>
      </c>
      <c r="E2863">
        <v>2020</v>
      </c>
      <c r="F2863">
        <v>3.5000000000000003E-2</v>
      </c>
      <c r="G2863" t="s">
        <v>115</v>
      </c>
    </row>
    <row r="2864" spans="1:7" x14ac:dyDescent="0.25">
      <c r="A2864">
        <v>2020</v>
      </c>
      <c r="B2864" t="s">
        <v>120</v>
      </c>
      <c r="C2864" t="s">
        <v>14</v>
      </c>
      <c r="D2864" t="s">
        <v>37</v>
      </c>
      <c r="E2864" t="s">
        <v>33</v>
      </c>
      <c r="F2864">
        <v>3.5000000000000003E-2</v>
      </c>
      <c r="G2864" t="s">
        <v>116</v>
      </c>
    </row>
    <row r="2865" spans="1:7" x14ac:dyDescent="0.25">
      <c r="A2865">
        <v>2020</v>
      </c>
      <c r="B2865" t="s">
        <v>120</v>
      </c>
      <c r="C2865" t="s">
        <v>14</v>
      </c>
      <c r="D2865" t="s">
        <v>34</v>
      </c>
      <c r="E2865">
        <v>1975</v>
      </c>
      <c r="F2865">
        <v>0.64600000000000002</v>
      </c>
      <c r="G2865" t="s">
        <v>113</v>
      </c>
    </row>
    <row r="2866" spans="1:7" x14ac:dyDescent="0.25">
      <c r="A2866">
        <v>2020</v>
      </c>
      <c r="B2866" t="s">
        <v>120</v>
      </c>
      <c r="C2866" t="s">
        <v>14</v>
      </c>
      <c r="D2866" t="s">
        <v>34</v>
      </c>
      <c r="E2866">
        <v>1985</v>
      </c>
      <c r="F2866">
        <v>0.39200000000000002</v>
      </c>
      <c r="G2866" t="s">
        <v>113</v>
      </c>
    </row>
    <row r="2867" spans="1:7" x14ac:dyDescent="0.25">
      <c r="A2867">
        <v>2020</v>
      </c>
      <c r="B2867" t="s">
        <v>120</v>
      </c>
      <c r="C2867" t="s">
        <v>14</v>
      </c>
      <c r="D2867" t="s">
        <v>34</v>
      </c>
      <c r="E2867">
        <v>1996</v>
      </c>
      <c r="F2867">
        <v>0.27200000000000002</v>
      </c>
      <c r="G2867" t="s">
        <v>113</v>
      </c>
    </row>
    <row r="2868" spans="1:7" x14ac:dyDescent="0.25">
      <c r="A2868">
        <v>2020</v>
      </c>
      <c r="B2868" t="s">
        <v>120</v>
      </c>
      <c r="C2868" t="s">
        <v>14</v>
      </c>
      <c r="D2868" t="s">
        <v>34</v>
      </c>
      <c r="E2868">
        <v>2003</v>
      </c>
      <c r="F2868">
        <v>0.29399999999999998</v>
      </c>
      <c r="G2868" t="s">
        <v>114</v>
      </c>
    </row>
    <row r="2869" spans="1:7" x14ac:dyDescent="0.25">
      <c r="A2869">
        <v>2020</v>
      </c>
      <c r="B2869" t="s">
        <v>120</v>
      </c>
      <c r="C2869" t="s">
        <v>14</v>
      </c>
      <c r="D2869" t="s">
        <v>34</v>
      </c>
      <c r="E2869">
        <v>2007</v>
      </c>
      <c r="F2869">
        <v>0.123</v>
      </c>
      <c r="G2869" t="s">
        <v>114</v>
      </c>
    </row>
    <row r="2870" spans="1:7" x14ac:dyDescent="0.25">
      <c r="A2870">
        <v>2020</v>
      </c>
      <c r="B2870" t="s">
        <v>120</v>
      </c>
      <c r="C2870" t="s">
        <v>14</v>
      </c>
      <c r="D2870" t="s">
        <v>34</v>
      </c>
      <c r="E2870">
        <v>2011</v>
      </c>
      <c r="F2870">
        <v>0.123</v>
      </c>
      <c r="G2870" t="s">
        <v>114</v>
      </c>
    </row>
    <row r="2871" spans="1:7" x14ac:dyDescent="0.25">
      <c r="A2871">
        <v>2020</v>
      </c>
      <c r="B2871" t="s">
        <v>120</v>
      </c>
      <c r="C2871" t="s">
        <v>14</v>
      </c>
      <c r="D2871" t="s">
        <v>34</v>
      </c>
      <c r="E2871">
        <v>2015</v>
      </c>
      <c r="F2871">
        <v>9.1999999999999998E-2</v>
      </c>
      <c r="G2871" t="s">
        <v>114</v>
      </c>
    </row>
    <row r="2872" spans="1:7" x14ac:dyDescent="0.25">
      <c r="A2872">
        <v>2020</v>
      </c>
      <c r="B2872" t="s">
        <v>120</v>
      </c>
      <c r="C2872" t="s">
        <v>14</v>
      </c>
      <c r="D2872" t="s">
        <v>34</v>
      </c>
      <c r="E2872">
        <v>2017</v>
      </c>
      <c r="F2872">
        <v>9.1999999999999998E-2</v>
      </c>
      <c r="G2872" t="s">
        <v>115</v>
      </c>
    </row>
    <row r="2873" spans="1:7" x14ac:dyDescent="0.25">
      <c r="A2873">
        <v>2020</v>
      </c>
      <c r="B2873" t="s">
        <v>120</v>
      </c>
      <c r="C2873" t="s">
        <v>14</v>
      </c>
      <c r="D2873" t="s">
        <v>34</v>
      </c>
      <c r="E2873">
        <v>2020</v>
      </c>
      <c r="F2873">
        <v>3.1E-2</v>
      </c>
      <c r="G2873" t="s">
        <v>115</v>
      </c>
    </row>
    <row r="2874" spans="1:7" x14ac:dyDescent="0.25">
      <c r="A2874">
        <v>2020</v>
      </c>
      <c r="B2874" t="s">
        <v>120</v>
      </c>
      <c r="C2874" t="s">
        <v>14</v>
      </c>
      <c r="D2874" t="s">
        <v>34</v>
      </c>
      <c r="E2874" t="s">
        <v>33</v>
      </c>
      <c r="F2874">
        <v>3.1E-2</v>
      </c>
      <c r="G2874" t="s">
        <v>116</v>
      </c>
    </row>
    <row r="2875" spans="1:7" x14ac:dyDescent="0.25">
      <c r="A2875">
        <v>2020</v>
      </c>
      <c r="B2875" t="s">
        <v>120</v>
      </c>
      <c r="C2875" t="s">
        <v>14</v>
      </c>
      <c r="D2875" t="s">
        <v>42</v>
      </c>
      <c r="E2875">
        <v>1975</v>
      </c>
      <c r="F2875">
        <v>1.4470000000000001</v>
      </c>
      <c r="G2875" t="s">
        <v>113</v>
      </c>
    </row>
    <row r="2876" spans="1:7" x14ac:dyDescent="0.25">
      <c r="A2876">
        <v>2020</v>
      </c>
      <c r="B2876" t="s">
        <v>120</v>
      </c>
      <c r="C2876" t="s">
        <v>14</v>
      </c>
      <c r="D2876" t="s">
        <v>42</v>
      </c>
      <c r="E2876">
        <v>1985</v>
      </c>
      <c r="F2876">
        <v>0.872</v>
      </c>
      <c r="G2876" t="s">
        <v>113</v>
      </c>
    </row>
    <row r="2877" spans="1:7" x14ac:dyDescent="0.25">
      <c r="A2877">
        <v>2020</v>
      </c>
      <c r="B2877" t="s">
        <v>120</v>
      </c>
      <c r="C2877" t="s">
        <v>14</v>
      </c>
      <c r="D2877" t="s">
        <v>42</v>
      </c>
      <c r="E2877">
        <v>1996</v>
      </c>
      <c r="F2877">
        <v>0.60699999999999998</v>
      </c>
      <c r="G2877" t="s">
        <v>113</v>
      </c>
    </row>
    <row r="2878" spans="1:7" x14ac:dyDescent="0.25">
      <c r="A2878">
        <v>2020</v>
      </c>
      <c r="B2878" t="s">
        <v>120</v>
      </c>
      <c r="C2878" t="s">
        <v>14</v>
      </c>
      <c r="D2878" t="s">
        <v>42</v>
      </c>
      <c r="E2878">
        <v>2003</v>
      </c>
      <c r="F2878">
        <v>0.65300000000000002</v>
      </c>
      <c r="G2878" t="s">
        <v>114</v>
      </c>
    </row>
    <row r="2879" spans="1:7" x14ac:dyDescent="0.25">
      <c r="A2879">
        <v>2020</v>
      </c>
      <c r="B2879" t="s">
        <v>120</v>
      </c>
      <c r="C2879" t="s">
        <v>14</v>
      </c>
      <c r="D2879" t="s">
        <v>42</v>
      </c>
      <c r="E2879">
        <v>2007</v>
      </c>
      <c r="F2879">
        <v>0.27700000000000002</v>
      </c>
      <c r="G2879" t="s">
        <v>114</v>
      </c>
    </row>
    <row r="2880" spans="1:7" x14ac:dyDescent="0.25">
      <c r="A2880">
        <v>2020</v>
      </c>
      <c r="B2880" t="s">
        <v>120</v>
      </c>
      <c r="C2880" t="s">
        <v>14</v>
      </c>
      <c r="D2880" t="s">
        <v>42</v>
      </c>
      <c r="E2880">
        <v>2011</v>
      </c>
      <c r="F2880">
        <v>0.27700000000000002</v>
      </c>
      <c r="G2880" t="s">
        <v>114</v>
      </c>
    </row>
    <row r="2881" spans="1:7" x14ac:dyDescent="0.25">
      <c r="A2881">
        <v>2020</v>
      </c>
      <c r="B2881" t="s">
        <v>120</v>
      </c>
      <c r="C2881" t="s">
        <v>14</v>
      </c>
      <c r="D2881" t="s">
        <v>42</v>
      </c>
      <c r="E2881">
        <v>2015</v>
      </c>
      <c r="F2881">
        <v>0.20799999999999999</v>
      </c>
      <c r="G2881" t="s">
        <v>114</v>
      </c>
    </row>
    <row r="2882" spans="1:7" x14ac:dyDescent="0.25">
      <c r="A2882">
        <v>2020</v>
      </c>
      <c r="B2882" t="s">
        <v>120</v>
      </c>
      <c r="C2882" t="s">
        <v>14</v>
      </c>
      <c r="D2882" t="s">
        <v>42</v>
      </c>
      <c r="E2882">
        <v>2017</v>
      </c>
      <c r="F2882">
        <v>0.20799999999999999</v>
      </c>
      <c r="G2882" t="s">
        <v>115</v>
      </c>
    </row>
    <row r="2883" spans="1:7" x14ac:dyDescent="0.25">
      <c r="A2883">
        <v>2020</v>
      </c>
      <c r="B2883" t="s">
        <v>120</v>
      </c>
      <c r="C2883" t="s">
        <v>14</v>
      </c>
      <c r="D2883" t="s">
        <v>42</v>
      </c>
      <c r="E2883">
        <v>2020</v>
      </c>
      <c r="F2883">
        <v>6.9000000000000006E-2</v>
      </c>
      <c r="G2883" t="s">
        <v>115</v>
      </c>
    </row>
    <row r="2884" spans="1:7" x14ac:dyDescent="0.25">
      <c r="A2884">
        <v>2020</v>
      </c>
      <c r="B2884" t="s">
        <v>120</v>
      </c>
      <c r="C2884" t="s">
        <v>14</v>
      </c>
      <c r="D2884" t="s">
        <v>42</v>
      </c>
      <c r="E2884" t="s">
        <v>33</v>
      </c>
      <c r="F2884">
        <v>6.9000000000000006E-2</v>
      </c>
      <c r="G2884" t="s">
        <v>116</v>
      </c>
    </row>
    <row r="2885" spans="1:7" x14ac:dyDescent="0.25">
      <c r="A2885">
        <v>2020</v>
      </c>
      <c r="B2885" t="s">
        <v>120</v>
      </c>
      <c r="C2885" t="s">
        <v>15</v>
      </c>
      <c r="D2885" t="s">
        <v>43</v>
      </c>
      <c r="E2885">
        <v>1975</v>
      </c>
      <c r="F2885">
        <v>0.20599999999999999</v>
      </c>
      <c r="G2885" t="s">
        <v>113</v>
      </c>
    </row>
    <row r="2886" spans="1:7" x14ac:dyDescent="0.25">
      <c r="A2886">
        <v>2020</v>
      </c>
      <c r="B2886" t="s">
        <v>120</v>
      </c>
      <c r="C2886" t="s">
        <v>15</v>
      </c>
      <c r="D2886" t="s">
        <v>43</v>
      </c>
      <c r="E2886">
        <v>1985</v>
      </c>
      <c r="F2886">
        <v>0.127</v>
      </c>
      <c r="G2886" t="s">
        <v>113</v>
      </c>
    </row>
    <row r="2887" spans="1:7" x14ac:dyDescent="0.25">
      <c r="A2887">
        <v>2020</v>
      </c>
      <c r="B2887" t="s">
        <v>120</v>
      </c>
      <c r="C2887" t="s">
        <v>15</v>
      </c>
      <c r="D2887" t="s">
        <v>43</v>
      </c>
      <c r="E2887">
        <v>1996</v>
      </c>
      <c r="F2887">
        <v>7.1999999999999995E-2</v>
      </c>
      <c r="G2887" t="s">
        <v>113</v>
      </c>
    </row>
    <row r="2888" spans="1:7" x14ac:dyDescent="0.25">
      <c r="A2888">
        <v>2020</v>
      </c>
      <c r="B2888" t="s">
        <v>120</v>
      </c>
      <c r="C2888" t="s">
        <v>15</v>
      </c>
      <c r="D2888" t="s">
        <v>43</v>
      </c>
      <c r="E2888">
        <v>2003</v>
      </c>
      <c r="F2888">
        <v>3.1E-2</v>
      </c>
      <c r="G2888" t="s">
        <v>114</v>
      </c>
    </row>
    <row r="2889" spans="1:7" x14ac:dyDescent="0.25">
      <c r="A2889">
        <v>2020</v>
      </c>
      <c r="B2889" t="s">
        <v>120</v>
      </c>
      <c r="C2889" t="s">
        <v>15</v>
      </c>
      <c r="D2889" t="s">
        <v>43</v>
      </c>
      <c r="E2889">
        <v>2007</v>
      </c>
      <c r="F2889">
        <v>0.02</v>
      </c>
      <c r="G2889" t="s">
        <v>114</v>
      </c>
    </row>
    <row r="2890" spans="1:7" x14ac:dyDescent="0.25">
      <c r="A2890">
        <v>2020</v>
      </c>
      <c r="B2890" t="s">
        <v>120</v>
      </c>
      <c r="C2890" t="s">
        <v>15</v>
      </c>
      <c r="D2890" t="s">
        <v>43</v>
      </c>
      <c r="E2890">
        <v>2011</v>
      </c>
      <c r="F2890">
        <v>0.02</v>
      </c>
      <c r="G2890" t="s">
        <v>114</v>
      </c>
    </row>
    <row r="2891" spans="1:7" x14ac:dyDescent="0.25">
      <c r="A2891">
        <v>2020</v>
      </c>
      <c r="B2891" t="s">
        <v>120</v>
      </c>
      <c r="C2891" t="s">
        <v>15</v>
      </c>
      <c r="D2891" t="s">
        <v>43</v>
      </c>
      <c r="E2891">
        <v>2015</v>
      </c>
      <c r="F2891">
        <v>1.4999999999999999E-2</v>
      </c>
      <c r="G2891" t="s">
        <v>114</v>
      </c>
    </row>
    <row r="2892" spans="1:7" x14ac:dyDescent="0.25">
      <c r="A2892">
        <v>2020</v>
      </c>
      <c r="B2892" t="s">
        <v>120</v>
      </c>
      <c r="C2892" t="s">
        <v>15</v>
      </c>
      <c r="D2892" t="s">
        <v>43</v>
      </c>
      <c r="E2892">
        <v>2017</v>
      </c>
      <c r="F2892">
        <v>1.4999999999999999E-2</v>
      </c>
      <c r="G2892" t="s">
        <v>115</v>
      </c>
    </row>
    <row r="2893" spans="1:7" x14ac:dyDescent="0.25">
      <c r="A2893">
        <v>2020</v>
      </c>
      <c r="B2893" t="s">
        <v>120</v>
      </c>
      <c r="C2893" t="s">
        <v>15</v>
      </c>
      <c r="D2893" t="s">
        <v>43</v>
      </c>
      <c r="E2893">
        <v>2020</v>
      </c>
      <c r="F2893">
        <v>5.0000000000000001E-3</v>
      </c>
      <c r="G2893" t="s">
        <v>115</v>
      </c>
    </row>
    <row r="2894" spans="1:7" x14ac:dyDescent="0.25">
      <c r="A2894">
        <v>2020</v>
      </c>
      <c r="B2894" t="s">
        <v>120</v>
      </c>
      <c r="C2894" t="s">
        <v>15</v>
      </c>
      <c r="D2894" t="s">
        <v>43</v>
      </c>
      <c r="E2894" t="s">
        <v>33</v>
      </c>
      <c r="F2894">
        <v>5.0000000000000001E-3</v>
      </c>
      <c r="G2894" t="s">
        <v>116</v>
      </c>
    </row>
    <row r="2895" spans="1:7" x14ac:dyDescent="0.25">
      <c r="A2895">
        <v>2020</v>
      </c>
      <c r="B2895" t="s">
        <v>120</v>
      </c>
      <c r="C2895" t="s">
        <v>15</v>
      </c>
      <c r="D2895" t="s">
        <v>45</v>
      </c>
      <c r="E2895">
        <v>1975</v>
      </c>
      <c r="F2895">
        <v>10.257999999999999</v>
      </c>
      <c r="G2895" t="s">
        <v>113</v>
      </c>
    </row>
    <row r="2896" spans="1:7" x14ac:dyDescent="0.25">
      <c r="A2896">
        <v>2020</v>
      </c>
      <c r="B2896" t="s">
        <v>120</v>
      </c>
      <c r="C2896" t="s">
        <v>15</v>
      </c>
      <c r="D2896" t="s">
        <v>45</v>
      </c>
      <c r="E2896">
        <v>1985</v>
      </c>
      <c r="F2896">
        <v>6.3579999999999997</v>
      </c>
      <c r="G2896" t="s">
        <v>113</v>
      </c>
    </row>
    <row r="2897" spans="1:7" x14ac:dyDescent="0.25">
      <c r="A2897">
        <v>2020</v>
      </c>
      <c r="B2897" t="s">
        <v>120</v>
      </c>
      <c r="C2897" t="s">
        <v>15</v>
      </c>
      <c r="D2897" t="s">
        <v>45</v>
      </c>
      <c r="E2897">
        <v>1996</v>
      </c>
      <c r="F2897">
        <v>3.6059999999999999</v>
      </c>
      <c r="G2897" t="s">
        <v>113</v>
      </c>
    </row>
    <row r="2898" spans="1:7" x14ac:dyDescent="0.25">
      <c r="A2898">
        <v>2020</v>
      </c>
      <c r="B2898" t="s">
        <v>120</v>
      </c>
      <c r="C2898" t="s">
        <v>15</v>
      </c>
      <c r="D2898" t="s">
        <v>45</v>
      </c>
      <c r="E2898">
        <v>2003</v>
      </c>
      <c r="F2898">
        <v>1.5680000000000001</v>
      </c>
      <c r="G2898" t="s">
        <v>114</v>
      </c>
    </row>
    <row r="2899" spans="1:7" x14ac:dyDescent="0.25">
      <c r="A2899">
        <v>2020</v>
      </c>
      <c r="B2899" t="s">
        <v>120</v>
      </c>
      <c r="C2899" t="s">
        <v>15</v>
      </c>
      <c r="D2899" t="s">
        <v>45</v>
      </c>
      <c r="E2899">
        <v>2007</v>
      </c>
      <c r="F2899">
        <v>1.004</v>
      </c>
      <c r="G2899" t="s">
        <v>114</v>
      </c>
    </row>
    <row r="2900" spans="1:7" x14ac:dyDescent="0.25">
      <c r="A2900">
        <v>2020</v>
      </c>
      <c r="B2900" t="s">
        <v>120</v>
      </c>
      <c r="C2900" t="s">
        <v>15</v>
      </c>
      <c r="D2900" t="s">
        <v>45</v>
      </c>
      <c r="E2900">
        <v>2011</v>
      </c>
      <c r="F2900">
        <v>1.004</v>
      </c>
      <c r="G2900" t="s">
        <v>114</v>
      </c>
    </row>
    <row r="2901" spans="1:7" x14ac:dyDescent="0.25">
      <c r="A2901">
        <v>2020</v>
      </c>
      <c r="B2901" t="s">
        <v>120</v>
      </c>
      <c r="C2901" t="s">
        <v>15</v>
      </c>
      <c r="D2901" t="s">
        <v>45</v>
      </c>
      <c r="E2901">
        <v>2015</v>
      </c>
      <c r="F2901">
        <v>0.753</v>
      </c>
      <c r="G2901" t="s">
        <v>114</v>
      </c>
    </row>
    <row r="2902" spans="1:7" x14ac:dyDescent="0.25">
      <c r="A2902">
        <v>2020</v>
      </c>
      <c r="B2902" t="s">
        <v>120</v>
      </c>
      <c r="C2902" t="s">
        <v>15</v>
      </c>
      <c r="D2902" t="s">
        <v>45</v>
      </c>
      <c r="E2902">
        <v>2017</v>
      </c>
      <c r="F2902">
        <v>0.753</v>
      </c>
      <c r="G2902" t="s">
        <v>115</v>
      </c>
    </row>
    <row r="2903" spans="1:7" x14ac:dyDescent="0.25">
      <c r="A2903">
        <v>2020</v>
      </c>
      <c r="B2903" t="s">
        <v>120</v>
      </c>
      <c r="C2903" t="s">
        <v>15</v>
      </c>
      <c r="D2903" t="s">
        <v>45</v>
      </c>
      <c r="E2903">
        <v>2020</v>
      </c>
      <c r="F2903">
        <v>0.251</v>
      </c>
      <c r="G2903" t="s">
        <v>115</v>
      </c>
    </row>
    <row r="2904" spans="1:7" x14ac:dyDescent="0.25">
      <c r="A2904">
        <v>2020</v>
      </c>
      <c r="B2904" t="s">
        <v>120</v>
      </c>
      <c r="C2904" t="s">
        <v>15</v>
      </c>
      <c r="D2904" t="s">
        <v>45</v>
      </c>
      <c r="E2904" t="s">
        <v>33</v>
      </c>
      <c r="F2904">
        <v>0.251</v>
      </c>
      <c r="G2904" t="s">
        <v>116</v>
      </c>
    </row>
    <row r="2905" spans="1:7" x14ac:dyDescent="0.25">
      <c r="A2905">
        <v>2020</v>
      </c>
      <c r="B2905" t="s">
        <v>120</v>
      </c>
      <c r="C2905" t="s">
        <v>15</v>
      </c>
      <c r="D2905" t="s">
        <v>36</v>
      </c>
      <c r="E2905">
        <v>1975</v>
      </c>
      <c r="F2905">
        <v>14.994999999999999</v>
      </c>
      <c r="G2905" t="s">
        <v>113</v>
      </c>
    </row>
    <row r="2906" spans="1:7" x14ac:dyDescent="0.25">
      <c r="A2906">
        <v>2020</v>
      </c>
      <c r="B2906" t="s">
        <v>120</v>
      </c>
      <c r="C2906" t="s">
        <v>15</v>
      </c>
      <c r="D2906" t="s">
        <v>36</v>
      </c>
      <c r="E2906">
        <v>1985</v>
      </c>
      <c r="F2906">
        <v>9.3689999999999998</v>
      </c>
      <c r="G2906" t="s">
        <v>113</v>
      </c>
    </row>
    <row r="2907" spans="1:7" x14ac:dyDescent="0.25">
      <c r="A2907">
        <v>2020</v>
      </c>
      <c r="B2907" t="s">
        <v>120</v>
      </c>
      <c r="C2907" t="s">
        <v>15</v>
      </c>
      <c r="D2907" t="s">
        <v>36</v>
      </c>
      <c r="E2907">
        <v>1996</v>
      </c>
      <c r="F2907">
        <v>5.2889999999999997</v>
      </c>
      <c r="G2907" t="s">
        <v>113</v>
      </c>
    </row>
    <row r="2908" spans="1:7" x14ac:dyDescent="0.25">
      <c r="A2908">
        <v>2020</v>
      </c>
      <c r="B2908" t="s">
        <v>120</v>
      </c>
      <c r="C2908" t="s">
        <v>15</v>
      </c>
      <c r="D2908" t="s">
        <v>36</v>
      </c>
      <c r="E2908">
        <v>2003</v>
      </c>
      <c r="F2908">
        <v>2.3250000000000002</v>
      </c>
      <c r="G2908" t="s">
        <v>114</v>
      </c>
    </row>
    <row r="2909" spans="1:7" x14ac:dyDescent="0.25">
      <c r="A2909">
        <v>2020</v>
      </c>
      <c r="B2909" t="s">
        <v>120</v>
      </c>
      <c r="C2909" t="s">
        <v>15</v>
      </c>
      <c r="D2909" t="s">
        <v>36</v>
      </c>
      <c r="E2909">
        <v>2007</v>
      </c>
      <c r="F2909">
        <v>1.4810000000000001</v>
      </c>
      <c r="G2909" t="s">
        <v>114</v>
      </c>
    </row>
    <row r="2910" spans="1:7" x14ac:dyDescent="0.25">
      <c r="A2910">
        <v>2020</v>
      </c>
      <c r="B2910" t="s">
        <v>120</v>
      </c>
      <c r="C2910" t="s">
        <v>15</v>
      </c>
      <c r="D2910" t="s">
        <v>36</v>
      </c>
      <c r="E2910">
        <v>2011</v>
      </c>
      <c r="F2910">
        <v>1.4810000000000001</v>
      </c>
      <c r="G2910" t="s">
        <v>114</v>
      </c>
    </row>
    <row r="2911" spans="1:7" x14ac:dyDescent="0.25">
      <c r="A2911">
        <v>2020</v>
      </c>
      <c r="B2911" t="s">
        <v>120</v>
      </c>
      <c r="C2911" t="s">
        <v>15</v>
      </c>
      <c r="D2911" t="s">
        <v>36</v>
      </c>
      <c r="E2911">
        <v>2015</v>
      </c>
      <c r="F2911">
        <v>1.111</v>
      </c>
      <c r="G2911" t="s">
        <v>114</v>
      </c>
    </row>
    <row r="2912" spans="1:7" x14ac:dyDescent="0.25">
      <c r="A2912">
        <v>2020</v>
      </c>
      <c r="B2912" t="s">
        <v>120</v>
      </c>
      <c r="C2912" t="s">
        <v>15</v>
      </c>
      <c r="D2912" t="s">
        <v>36</v>
      </c>
      <c r="E2912">
        <v>2017</v>
      </c>
      <c r="F2912">
        <v>1.111</v>
      </c>
      <c r="G2912" t="s">
        <v>115</v>
      </c>
    </row>
    <row r="2913" spans="1:9" x14ac:dyDescent="0.25">
      <c r="A2913">
        <v>2020</v>
      </c>
      <c r="B2913" t="s">
        <v>120</v>
      </c>
      <c r="C2913" t="s">
        <v>15</v>
      </c>
      <c r="D2913" t="s">
        <v>36</v>
      </c>
      <c r="E2913">
        <v>2020</v>
      </c>
      <c r="F2913">
        <v>0.37</v>
      </c>
      <c r="G2913" t="s">
        <v>115</v>
      </c>
    </row>
    <row r="2914" spans="1:9" x14ac:dyDescent="0.25">
      <c r="A2914">
        <v>2020</v>
      </c>
      <c r="B2914" t="s">
        <v>120</v>
      </c>
      <c r="C2914" t="s">
        <v>15</v>
      </c>
      <c r="D2914" t="s">
        <v>36</v>
      </c>
      <c r="E2914" t="s">
        <v>33</v>
      </c>
      <c r="F2914">
        <v>0.37</v>
      </c>
      <c r="G2914" t="s">
        <v>116</v>
      </c>
    </row>
    <row r="2915" spans="1:9" x14ac:dyDescent="0.25">
      <c r="A2915">
        <v>2020</v>
      </c>
      <c r="B2915" t="s">
        <v>120</v>
      </c>
      <c r="C2915" t="s">
        <v>15</v>
      </c>
      <c r="D2915" t="s">
        <v>39</v>
      </c>
      <c r="E2915">
        <v>1975</v>
      </c>
      <c r="F2915">
        <v>6.7510000000000003</v>
      </c>
      <c r="G2915" t="s">
        <v>113</v>
      </c>
      <c r="H2915" s="15">
        <f>SUM(F2915:F2917)</f>
        <v>13.584</v>
      </c>
      <c r="I2915" s="16">
        <f>H2915/SUM($H$2915:$H$2924)</f>
        <v>0.77582957336227076</v>
      </c>
    </row>
    <row r="2916" spans="1:9" x14ac:dyDescent="0.25">
      <c r="A2916">
        <v>2020</v>
      </c>
      <c r="B2916" t="s">
        <v>120</v>
      </c>
      <c r="C2916" t="s">
        <v>15</v>
      </c>
      <c r="D2916" t="s">
        <v>39</v>
      </c>
      <c r="E2916">
        <v>1985</v>
      </c>
      <c r="F2916">
        <v>4.4080000000000004</v>
      </c>
      <c r="G2916" t="s">
        <v>113</v>
      </c>
      <c r="H2916" s="15"/>
      <c r="I2916" s="16"/>
    </row>
    <row r="2917" spans="1:9" x14ac:dyDescent="0.25">
      <c r="A2917">
        <v>2020</v>
      </c>
      <c r="B2917" t="s">
        <v>120</v>
      </c>
      <c r="C2917" t="s">
        <v>15</v>
      </c>
      <c r="D2917" t="s">
        <v>39</v>
      </c>
      <c r="E2917">
        <v>1996</v>
      </c>
      <c r="F2917">
        <v>2.4249999999999998</v>
      </c>
      <c r="G2917" t="s">
        <v>113</v>
      </c>
      <c r="H2917" s="15"/>
      <c r="I2917" s="16"/>
    </row>
    <row r="2918" spans="1:9" x14ac:dyDescent="0.25">
      <c r="A2918">
        <v>2020</v>
      </c>
      <c r="B2918" t="s">
        <v>120</v>
      </c>
      <c r="C2918" t="s">
        <v>15</v>
      </c>
      <c r="D2918" t="s">
        <v>39</v>
      </c>
      <c r="E2918">
        <v>2003</v>
      </c>
      <c r="F2918">
        <v>1.129</v>
      </c>
      <c r="G2918" t="s">
        <v>114</v>
      </c>
      <c r="H2918" s="15">
        <f>SUM(F2918:F2921)</f>
        <v>3.0509999999999997</v>
      </c>
      <c r="I2918" s="16">
        <f>H2918/SUM($H$2915:$H$2924)</f>
        <v>0.17425324119024499</v>
      </c>
    </row>
    <row r="2919" spans="1:9" x14ac:dyDescent="0.25">
      <c r="A2919">
        <v>2020</v>
      </c>
      <c r="B2919" t="s">
        <v>120</v>
      </c>
      <c r="C2919" t="s">
        <v>15</v>
      </c>
      <c r="D2919" t="s">
        <v>39</v>
      </c>
      <c r="E2919">
        <v>2007</v>
      </c>
      <c r="F2919">
        <v>0.69899999999999995</v>
      </c>
      <c r="G2919" t="s">
        <v>114</v>
      </c>
      <c r="H2919" s="15"/>
      <c r="I2919" s="16"/>
    </row>
    <row r="2920" spans="1:9" x14ac:dyDescent="0.25">
      <c r="A2920">
        <v>2020</v>
      </c>
      <c r="B2920" t="s">
        <v>120</v>
      </c>
      <c r="C2920" t="s">
        <v>15</v>
      </c>
      <c r="D2920" t="s">
        <v>39</v>
      </c>
      <c r="E2920">
        <v>2011</v>
      </c>
      <c r="F2920">
        <v>0.69899999999999995</v>
      </c>
      <c r="G2920" t="s">
        <v>114</v>
      </c>
      <c r="H2920" s="15"/>
      <c r="I2920" s="16"/>
    </row>
    <row r="2921" spans="1:9" x14ac:dyDescent="0.25">
      <c r="A2921">
        <v>2020</v>
      </c>
      <c r="B2921" t="s">
        <v>120</v>
      </c>
      <c r="C2921" t="s">
        <v>15</v>
      </c>
      <c r="D2921" t="s">
        <v>39</v>
      </c>
      <c r="E2921">
        <v>2015</v>
      </c>
      <c r="F2921">
        <v>0.52400000000000002</v>
      </c>
      <c r="G2921" t="s">
        <v>114</v>
      </c>
      <c r="H2921" s="15"/>
      <c r="I2921" s="16"/>
    </row>
    <row r="2922" spans="1:9" x14ac:dyDescent="0.25">
      <c r="A2922">
        <v>2020</v>
      </c>
      <c r="B2922" t="s">
        <v>120</v>
      </c>
      <c r="C2922" t="s">
        <v>15</v>
      </c>
      <c r="D2922" t="s">
        <v>39</v>
      </c>
      <c r="E2922">
        <v>2017</v>
      </c>
      <c r="F2922">
        <v>0.52400000000000002</v>
      </c>
      <c r="G2922" t="s">
        <v>115</v>
      </c>
      <c r="H2922" s="15">
        <f>SUM(F2922:F2923)</f>
        <v>0.69900000000000007</v>
      </c>
      <c r="I2922" s="16">
        <f>H2922/SUM($H$2915:$H$2924)</f>
        <v>3.9922325661088588E-2</v>
      </c>
    </row>
    <row r="2923" spans="1:9" x14ac:dyDescent="0.25">
      <c r="A2923">
        <v>2020</v>
      </c>
      <c r="B2923" t="s">
        <v>120</v>
      </c>
      <c r="C2923" t="s">
        <v>15</v>
      </c>
      <c r="D2923" t="s">
        <v>39</v>
      </c>
      <c r="E2923">
        <v>2020</v>
      </c>
      <c r="F2923">
        <v>0.17499999999999999</v>
      </c>
      <c r="G2923" t="s">
        <v>115</v>
      </c>
      <c r="H2923" s="15"/>
      <c r="I2923" s="16"/>
    </row>
    <row r="2924" spans="1:9" x14ac:dyDescent="0.25">
      <c r="A2924">
        <v>2020</v>
      </c>
      <c r="B2924" t="s">
        <v>120</v>
      </c>
      <c r="C2924" t="s">
        <v>15</v>
      </c>
      <c r="D2924" t="s">
        <v>39</v>
      </c>
      <c r="E2924" t="s">
        <v>33</v>
      </c>
      <c r="F2924">
        <v>0.17499999999999999</v>
      </c>
      <c r="G2924" t="s">
        <v>116</v>
      </c>
      <c r="H2924" s="6">
        <f>F2924</f>
        <v>0.17499999999999999</v>
      </c>
      <c r="I2924" s="7">
        <f>H2924/SUM($H$2915:$H$2924)</f>
        <v>9.9948597863955668E-3</v>
      </c>
    </row>
    <row r="2925" spans="1:9" x14ac:dyDescent="0.25">
      <c r="A2925">
        <v>2020</v>
      </c>
      <c r="B2925" t="s">
        <v>120</v>
      </c>
      <c r="C2925" t="s">
        <v>15</v>
      </c>
      <c r="D2925" t="s">
        <v>41</v>
      </c>
      <c r="E2925">
        <v>1975</v>
      </c>
      <c r="F2925">
        <v>5.3390000000000004</v>
      </c>
      <c r="G2925" t="s">
        <v>113</v>
      </c>
    </row>
    <row r="2926" spans="1:9" x14ac:dyDescent="0.25">
      <c r="A2926">
        <v>2020</v>
      </c>
      <c r="B2926" t="s">
        <v>120</v>
      </c>
      <c r="C2926" t="s">
        <v>15</v>
      </c>
      <c r="D2926" t="s">
        <v>41</v>
      </c>
      <c r="E2926">
        <v>1985</v>
      </c>
      <c r="F2926">
        <v>8.6760000000000002</v>
      </c>
      <c r="G2926" t="s">
        <v>113</v>
      </c>
    </row>
    <row r="2927" spans="1:9" x14ac:dyDescent="0.25">
      <c r="A2927">
        <v>2020</v>
      </c>
      <c r="B2927" t="s">
        <v>120</v>
      </c>
      <c r="C2927" t="s">
        <v>15</v>
      </c>
      <c r="D2927" t="s">
        <v>41</v>
      </c>
      <c r="E2927">
        <v>1996</v>
      </c>
      <c r="F2927">
        <v>4.5359999999999996</v>
      </c>
      <c r="G2927" t="s">
        <v>113</v>
      </c>
    </row>
    <row r="2928" spans="1:9" x14ac:dyDescent="0.25">
      <c r="A2928">
        <v>2020</v>
      </c>
      <c r="B2928" t="s">
        <v>120</v>
      </c>
      <c r="C2928" t="s">
        <v>15</v>
      </c>
      <c r="D2928" t="s">
        <v>41</v>
      </c>
      <c r="E2928">
        <v>2003</v>
      </c>
      <c r="F2928">
        <v>3.226</v>
      </c>
      <c r="G2928" t="s">
        <v>114</v>
      </c>
    </row>
    <row r="2929" spans="1:7" x14ac:dyDescent="0.25">
      <c r="A2929">
        <v>2020</v>
      </c>
      <c r="B2929" t="s">
        <v>120</v>
      </c>
      <c r="C2929" t="s">
        <v>15</v>
      </c>
      <c r="D2929" t="s">
        <v>41</v>
      </c>
      <c r="E2929">
        <v>2007</v>
      </c>
      <c r="F2929">
        <v>2.0009999999999999</v>
      </c>
      <c r="G2929" t="s">
        <v>114</v>
      </c>
    </row>
    <row r="2930" spans="1:7" x14ac:dyDescent="0.25">
      <c r="A2930">
        <v>2020</v>
      </c>
      <c r="B2930" t="s">
        <v>120</v>
      </c>
      <c r="C2930" t="s">
        <v>15</v>
      </c>
      <c r="D2930" t="s">
        <v>41</v>
      </c>
      <c r="E2930">
        <v>2011</v>
      </c>
      <c r="F2930">
        <v>2.0009999999999999</v>
      </c>
      <c r="G2930" t="s">
        <v>114</v>
      </c>
    </row>
    <row r="2931" spans="1:7" x14ac:dyDescent="0.25">
      <c r="A2931">
        <v>2020</v>
      </c>
      <c r="B2931" t="s">
        <v>120</v>
      </c>
      <c r="C2931" t="s">
        <v>15</v>
      </c>
      <c r="D2931" t="s">
        <v>41</v>
      </c>
      <c r="E2931">
        <v>2015</v>
      </c>
      <c r="F2931">
        <v>1.5009999999999999</v>
      </c>
      <c r="G2931" t="s">
        <v>114</v>
      </c>
    </row>
    <row r="2932" spans="1:7" x14ac:dyDescent="0.25">
      <c r="A2932">
        <v>2020</v>
      </c>
      <c r="B2932" t="s">
        <v>120</v>
      </c>
      <c r="C2932" t="s">
        <v>15</v>
      </c>
      <c r="D2932" t="s">
        <v>41</v>
      </c>
      <c r="E2932">
        <v>2017</v>
      </c>
      <c r="F2932">
        <v>1.5009999999999999</v>
      </c>
      <c r="G2932" t="s">
        <v>115</v>
      </c>
    </row>
    <row r="2933" spans="1:7" x14ac:dyDescent="0.25">
      <c r="A2933">
        <v>2020</v>
      </c>
      <c r="B2933" t="s">
        <v>120</v>
      </c>
      <c r="C2933" t="s">
        <v>15</v>
      </c>
      <c r="D2933" t="s">
        <v>41</v>
      </c>
      <c r="E2933">
        <v>2020</v>
      </c>
      <c r="F2933">
        <v>0.5</v>
      </c>
      <c r="G2933" t="s">
        <v>115</v>
      </c>
    </row>
    <row r="2934" spans="1:7" x14ac:dyDescent="0.25">
      <c r="A2934">
        <v>2020</v>
      </c>
      <c r="B2934" t="s">
        <v>120</v>
      </c>
      <c r="C2934" t="s">
        <v>15</v>
      </c>
      <c r="D2934" t="s">
        <v>41</v>
      </c>
      <c r="E2934" t="s">
        <v>33</v>
      </c>
      <c r="F2934">
        <v>0.5</v>
      </c>
      <c r="G2934" t="s">
        <v>116</v>
      </c>
    </row>
    <row r="2935" spans="1:7" x14ac:dyDescent="0.25">
      <c r="A2935">
        <v>2020</v>
      </c>
      <c r="B2935" t="s">
        <v>120</v>
      </c>
      <c r="C2935" t="s">
        <v>15</v>
      </c>
      <c r="D2935" t="s">
        <v>9</v>
      </c>
      <c r="E2935">
        <v>1975</v>
      </c>
      <c r="F2935">
        <v>1.32</v>
      </c>
      <c r="G2935" t="s">
        <v>113</v>
      </c>
    </row>
    <row r="2936" spans="1:7" x14ac:dyDescent="0.25">
      <c r="A2936">
        <v>2020</v>
      </c>
      <c r="B2936" t="s">
        <v>120</v>
      </c>
      <c r="C2936" t="s">
        <v>15</v>
      </c>
      <c r="D2936" t="s">
        <v>9</v>
      </c>
      <c r="E2936">
        <v>1985</v>
      </c>
      <c r="F2936">
        <v>0.83399999999999996</v>
      </c>
      <c r="G2936" t="s">
        <v>113</v>
      </c>
    </row>
    <row r="2937" spans="1:7" x14ac:dyDescent="0.25">
      <c r="A2937">
        <v>2020</v>
      </c>
      <c r="B2937" t="s">
        <v>120</v>
      </c>
      <c r="C2937" t="s">
        <v>15</v>
      </c>
      <c r="D2937" t="s">
        <v>9</v>
      </c>
      <c r="E2937">
        <v>1996</v>
      </c>
      <c r="F2937">
        <v>0.67900000000000005</v>
      </c>
      <c r="G2937" t="s">
        <v>113</v>
      </c>
    </row>
    <row r="2938" spans="1:7" x14ac:dyDescent="0.25">
      <c r="A2938">
        <v>2020</v>
      </c>
      <c r="B2938" t="s">
        <v>120</v>
      </c>
      <c r="C2938" t="s">
        <v>15</v>
      </c>
      <c r="D2938" t="s">
        <v>9</v>
      </c>
      <c r="E2938">
        <v>2003</v>
      </c>
      <c r="F2938">
        <v>0.38200000000000001</v>
      </c>
      <c r="G2938" t="s">
        <v>114</v>
      </c>
    </row>
    <row r="2939" spans="1:7" x14ac:dyDescent="0.25">
      <c r="A2939">
        <v>2020</v>
      </c>
      <c r="B2939" t="s">
        <v>120</v>
      </c>
      <c r="C2939" t="s">
        <v>15</v>
      </c>
      <c r="D2939" t="s">
        <v>9</v>
      </c>
      <c r="E2939">
        <v>2007</v>
      </c>
      <c r="F2939">
        <v>0.25</v>
      </c>
      <c r="G2939" t="s">
        <v>114</v>
      </c>
    </row>
    <row r="2940" spans="1:7" x14ac:dyDescent="0.25">
      <c r="A2940">
        <v>2020</v>
      </c>
      <c r="B2940" t="s">
        <v>120</v>
      </c>
      <c r="C2940" t="s">
        <v>15</v>
      </c>
      <c r="D2940" t="s">
        <v>9</v>
      </c>
      <c r="E2940">
        <v>2011</v>
      </c>
      <c r="F2940">
        <v>0.25</v>
      </c>
      <c r="G2940" t="s">
        <v>114</v>
      </c>
    </row>
    <row r="2941" spans="1:7" x14ac:dyDescent="0.25">
      <c r="A2941">
        <v>2020</v>
      </c>
      <c r="B2941" t="s">
        <v>120</v>
      </c>
      <c r="C2941" t="s">
        <v>15</v>
      </c>
      <c r="D2941" t="s">
        <v>9</v>
      </c>
      <c r="E2941">
        <v>2015</v>
      </c>
      <c r="F2941">
        <v>0.187</v>
      </c>
      <c r="G2941" t="s">
        <v>114</v>
      </c>
    </row>
    <row r="2942" spans="1:7" x14ac:dyDescent="0.25">
      <c r="A2942">
        <v>2020</v>
      </c>
      <c r="B2942" t="s">
        <v>120</v>
      </c>
      <c r="C2942" t="s">
        <v>15</v>
      </c>
      <c r="D2942" t="s">
        <v>9</v>
      </c>
      <c r="E2942">
        <v>2017</v>
      </c>
      <c r="F2942">
        <v>0.187</v>
      </c>
      <c r="G2942" t="s">
        <v>115</v>
      </c>
    </row>
    <row r="2943" spans="1:7" x14ac:dyDescent="0.25">
      <c r="A2943">
        <v>2020</v>
      </c>
      <c r="B2943" t="s">
        <v>120</v>
      </c>
      <c r="C2943" t="s">
        <v>15</v>
      </c>
      <c r="D2943" t="s">
        <v>9</v>
      </c>
      <c r="E2943">
        <v>2020</v>
      </c>
      <c r="F2943">
        <v>6.3E-2</v>
      </c>
      <c r="G2943" t="s">
        <v>115</v>
      </c>
    </row>
    <row r="2944" spans="1:7" x14ac:dyDescent="0.25">
      <c r="A2944">
        <v>2020</v>
      </c>
      <c r="B2944" t="s">
        <v>120</v>
      </c>
      <c r="C2944" t="s">
        <v>15</v>
      </c>
      <c r="D2944" t="s">
        <v>9</v>
      </c>
      <c r="E2944" t="s">
        <v>33</v>
      </c>
      <c r="F2944">
        <v>6.3E-2</v>
      </c>
      <c r="G2944" t="s">
        <v>116</v>
      </c>
    </row>
    <row r="2945" spans="1:7" x14ac:dyDescent="0.25">
      <c r="A2945">
        <v>2020</v>
      </c>
      <c r="B2945" t="s">
        <v>120</v>
      </c>
      <c r="C2945" t="s">
        <v>15</v>
      </c>
      <c r="D2945" t="s">
        <v>37</v>
      </c>
      <c r="E2945">
        <v>1975</v>
      </c>
      <c r="F2945">
        <v>1.5309999999999999</v>
      </c>
      <c r="G2945" t="s">
        <v>113</v>
      </c>
    </row>
    <row r="2946" spans="1:7" x14ac:dyDescent="0.25">
      <c r="A2946">
        <v>2020</v>
      </c>
      <c r="B2946" t="s">
        <v>120</v>
      </c>
      <c r="C2946" t="s">
        <v>15</v>
      </c>
      <c r="D2946" t="s">
        <v>37</v>
      </c>
      <c r="E2946">
        <v>1985</v>
      </c>
      <c r="F2946">
        <v>1.9810000000000001</v>
      </c>
      <c r="G2946" t="s">
        <v>113</v>
      </c>
    </row>
    <row r="2947" spans="1:7" x14ac:dyDescent="0.25">
      <c r="A2947">
        <v>2020</v>
      </c>
      <c r="B2947" t="s">
        <v>120</v>
      </c>
      <c r="C2947" t="s">
        <v>15</v>
      </c>
      <c r="D2947" t="s">
        <v>37</v>
      </c>
      <c r="E2947">
        <v>1996</v>
      </c>
      <c r="F2947">
        <v>1.06</v>
      </c>
      <c r="G2947" t="s">
        <v>113</v>
      </c>
    </row>
    <row r="2948" spans="1:7" x14ac:dyDescent="0.25">
      <c r="A2948">
        <v>2020</v>
      </c>
      <c r="B2948" t="s">
        <v>120</v>
      </c>
      <c r="C2948" t="s">
        <v>15</v>
      </c>
      <c r="D2948" t="s">
        <v>37</v>
      </c>
      <c r="E2948">
        <v>2003</v>
      </c>
      <c r="F2948">
        <v>0.71199999999999997</v>
      </c>
      <c r="G2948" t="s">
        <v>114</v>
      </c>
    </row>
    <row r="2949" spans="1:7" x14ac:dyDescent="0.25">
      <c r="A2949">
        <v>2020</v>
      </c>
      <c r="B2949" t="s">
        <v>120</v>
      </c>
      <c r="C2949" t="s">
        <v>15</v>
      </c>
      <c r="D2949" t="s">
        <v>37</v>
      </c>
      <c r="E2949">
        <v>2007</v>
      </c>
      <c r="F2949">
        <v>0.441</v>
      </c>
      <c r="G2949" t="s">
        <v>114</v>
      </c>
    </row>
    <row r="2950" spans="1:7" x14ac:dyDescent="0.25">
      <c r="A2950">
        <v>2020</v>
      </c>
      <c r="B2950" t="s">
        <v>120</v>
      </c>
      <c r="C2950" t="s">
        <v>15</v>
      </c>
      <c r="D2950" t="s">
        <v>37</v>
      </c>
      <c r="E2950">
        <v>2011</v>
      </c>
      <c r="F2950">
        <v>0.441</v>
      </c>
      <c r="G2950" t="s">
        <v>114</v>
      </c>
    </row>
    <row r="2951" spans="1:7" x14ac:dyDescent="0.25">
      <c r="A2951">
        <v>2020</v>
      </c>
      <c r="B2951" t="s">
        <v>120</v>
      </c>
      <c r="C2951" t="s">
        <v>15</v>
      </c>
      <c r="D2951" t="s">
        <v>37</v>
      </c>
      <c r="E2951">
        <v>2015</v>
      </c>
      <c r="F2951">
        <v>0.33100000000000002</v>
      </c>
      <c r="G2951" t="s">
        <v>114</v>
      </c>
    </row>
    <row r="2952" spans="1:7" x14ac:dyDescent="0.25">
      <c r="A2952">
        <v>2020</v>
      </c>
      <c r="B2952" t="s">
        <v>120</v>
      </c>
      <c r="C2952" t="s">
        <v>15</v>
      </c>
      <c r="D2952" t="s">
        <v>37</v>
      </c>
      <c r="E2952">
        <v>2017</v>
      </c>
      <c r="F2952">
        <v>0.33100000000000002</v>
      </c>
      <c r="G2952" t="s">
        <v>115</v>
      </c>
    </row>
    <row r="2953" spans="1:7" x14ac:dyDescent="0.25">
      <c r="A2953">
        <v>2020</v>
      </c>
      <c r="B2953" t="s">
        <v>120</v>
      </c>
      <c r="C2953" t="s">
        <v>15</v>
      </c>
      <c r="D2953" t="s">
        <v>37</v>
      </c>
      <c r="E2953">
        <v>2020</v>
      </c>
      <c r="F2953">
        <v>0.11</v>
      </c>
      <c r="G2953" t="s">
        <v>115</v>
      </c>
    </row>
    <row r="2954" spans="1:7" x14ac:dyDescent="0.25">
      <c r="A2954">
        <v>2020</v>
      </c>
      <c r="B2954" t="s">
        <v>120</v>
      </c>
      <c r="C2954" t="s">
        <v>15</v>
      </c>
      <c r="D2954" t="s">
        <v>37</v>
      </c>
      <c r="E2954" t="s">
        <v>33</v>
      </c>
      <c r="F2954">
        <v>0.11</v>
      </c>
      <c r="G2954" t="s">
        <v>116</v>
      </c>
    </row>
    <row r="2955" spans="1:7" x14ac:dyDescent="0.25">
      <c r="A2955">
        <v>2020</v>
      </c>
      <c r="B2955" t="s">
        <v>120</v>
      </c>
      <c r="C2955" t="s">
        <v>15</v>
      </c>
      <c r="D2955" t="s">
        <v>34</v>
      </c>
      <c r="E2955">
        <v>1975</v>
      </c>
      <c r="F2955">
        <v>0.751</v>
      </c>
      <c r="G2955" t="s">
        <v>113</v>
      </c>
    </row>
    <row r="2956" spans="1:7" x14ac:dyDescent="0.25">
      <c r="A2956">
        <v>2020</v>
      </c>
      <c r="B2956" t="s">
        <v>120</v>
      </c>
      <c r="C2956" t="s">
        <v>15</v>
      </c>
      <c r="D2956" t="s">
        <v>34</v>
      </c>
      <c r="E2956">
        <v>1985</v>
      </c>
      <c r="F2956">
        <v>1.22</v>
      </c>
      <c r="G2956" t="s">
        <v>113</v>
      </c>
    </row>
    <row r="2957" spans="1:7" x14ac:dyDescent="0.25">
      <c r="A2957">
        <v>2020</v>
      </c>
      <c r="B2957" t="s">
        <v>120</v>
      </c>
      <c r="C2957" t="s">
        <v>15</v>
      </c>
      <c r="D2957" t="s">
        <v>34</v>
      </c>
      <c r="E2957">
        <v>1996</v>
      </c>
      <c r="F2957">
        <v>0.63800000000000001</v>
      </c>
      <c r="G2957" t="s">
        <v>113</v>
      </c>
    </row>
    <row r="2958" spans="1:7" x14ac:dyDescent="0.25">
      <c r="A2958">
        <v>2020</v>
      </c>
      <c r="B2958" t="s">
        <v>120</v>
      </c>
      <c r="C2958" t="s">
        <v>15</v>
      </c>
      <c r="D2958" t="s">
        <v>34</v>
      </c>
      <c r="E2958">
        <v>2003</v>
      </c>
      <c r="F2958">
        <v>0.45400000000000001</v>
      </c>
      <c r="G2958" t="s">
        <v>114</v>
      </c>
    </row>
    <row r="2959" spans="1:7" x14ac:dyDescent="0.25">
      <c r="A2959">
        <v>2020</v>
      </c>
      <c r="B2959" t="s">
        <v>120</v>
      </c>
      <c r="C2959" t="s">
        <v>15</v>
      </c>
      <c r="D2959" t="s">
        <v>34</v>
      </c>
      <c r="E2959">
        <v>2007</v>
      </c>
      <c r="F2959">
        <v>0.28100000000000003</v>
      </c>
      <c r="G2959" t="s">
        <v>114</v>
      </c>
    </row>
    <row r="2960" spans="1:7" x14ac:dyDescent="0.25">
      <c r="A2960">
        <v>2020</v>
      </c>
      <c r="B2960" t="s">
        <v>120</v>
      </c>
      <c r="C2960" t="s">
        <v>15</v>
      </c>
      <c r="D2960" t="s">
        <v>34</v>
      </c>
      <c r="E2960">
        <v>2011</v>
      </c>
      <c r="F2960">
        <v>0.28100000000000003</v>
      </c>
      <c r="G2960" t="s">
        <v>114</v>
      </c>
    </row>
    <row r="2961" spans="1:7" x14ac:dyDescent="0.25">
      <c r="A2961">
        <v>2020</v>
      </c>
      <c r="B2961" t="s">
        <v>120</v>
      </c>
      <c r="C2961" t="s">
        <v>15</v>
      </c>
      <c r="D2961" t="s">
        <v>34</v>
      </c>
      <c r="E2961">
        <v>2015</v>
      </c>
      <c r="F2961">
        <v>0.21099999999999999</v>
      </c>
      <c r="G2961" t="s">
        <v>114</v>
      </c>
    </row>
    <row r="2962" spans="1:7" x14ac:dyDescent="0.25">
      <c r="A2962">
        <v>2020</v>
      </c>
      <c r="B2962" t="s">
        <v>120</v>
      </c>
      <c r="C2962" t="s">
        <v>15</v>
      </c>
      <c r="D2962" t="s">
        <v>34</v>
      </c>
      <c r="E2962">
        <v>2017</v>
      </c>
      <c r="F2962">
        <v>0.21099999999999999</v>
      </c>
      <c r="G2962" t="s">
        <v>115</v>
      </c>
    </row>
    <row r="2963" spans="1:7" x14ac:dyDescent="0.25">
      <c r="A2963">
        <v>2020</v>
      </c>
      <c r="B2963" t="s">
        <v>120</v>
      </c>
      <c r="C2963" t="s">
        <v>15</v>
      </c>
      <c r="D2963" t="s">
        <v>34</v>
      </c>
      <c r="E2963">
        <v>2020</v>
      </c>
      <c r="F2963">
        <v>7.0000000000000007E-2</v>
      </c>
      <c r="G2963" t="s">
        <v>115</v>
      </c>
    </row>
    <row r="2964" spans="1:7" x14ac:dyDescent="0.25">
      <c r="A2964">
        <v>2020</v>
      </c>
      <c r="B2964" t="s">
        <v>120</v>
      </c>
      <c r="C2964" t="s">
        <v>15</v>
      </c>
      <c r="D2964" t="s">
        <v>34</v>
      </c>
      <c r="E2964" t="s">
        <v>33</v>
      </c>
      <c r="F2964">
        <v>7.0000000000000007E-2</v>
      </c>
      <c r="G2964" t="s">
        <v>116</v>
      </c>
    </row>
    <row r="2965" spans="1:7" x14ac:dyDescent="0.25">
      <c r="A2965">
        <v>2020</v>
      </c>
      <c r="B2965" t="s">
        <v>120</v>
      </c>
      <c r="C2965" t="s">
        <v>15</v>
      </c>
      <c r="D2965" t="s">
        <v>42</v>
      </c>
      <c r="E2965">
        <v>1975</v>
      </c>
      <c r="F2965">
        <v>0.67700000000000005</v>
      </c>
      <c r="G2965" t="s">
        <v>113</v>
      </c>
    </row>
    <row r="2966" spans="1:7" x14ac:dyDescent="0.25">
      <c r="A2966">
        <v>2020</v>
      </c>
      <c r="B2966" t="s">
        <v>120</v>
      </c>
      <c r="C2966" t="s">
        <v>15</v>
      </c>
      <c r="D2966" t="s">
        <v>42</v>
      </c>
      <c r="E2966">
        <v>1985</v>
      </c>
      <c r="F2966">
        <v>0.72699999999999998</v>
      </c>
      <c r="G2966" t="s">
        <v>113</v>
      </c>
    </row>
    <row r="2967" spans="1:7" x14ac:dyDescent="0.25">
      <c r="A2967">
        <v>2020</v>
      </c>
      <c r="B2967" t="s">
        <v>120</v>
      </c>
      <c r="C2967" t="s">
        <v>15</v>
      </c>
      <c r="D2967" t="s">
        <v>42</v>
      </c>
      <c r="E2967">
        <v>1996</v>
      </c>
      <c r="F2967">
        <v>0.433</v>
      </c>
      <c r="G2967" t="s">
        <v>113</v>
      </c>
    </row>
    <row r="2968" spans="1:7" x14ac:dyDescent="0.25">
      <c r="A2968">
        <v>2020</v>
      </c>
      <c r="B2968" t="s">
        <v>120</v>
      </c>
      <c r="C2968" t="s">
        <v>15</v>
      </c>
      <c r="D2968" t="s">
        <v>42</v>
      </c>
      <c r="E2968">
        <v>2003</v>
      </c>
      <c r="F2968">
        <v>0.27800000000000002</v>
      </c>
      <c r="G2968" t="s">
        <v>114</v>
      </c>
    </row>
    <row r="2969" spans="1:7" x14ac:dyDescent="0.25">
      <c r="A2969">
        <v>2020</v>
      </c>
      <c r="B2969" t="s">
        <v>120</v>
      </c>
      <c r="C2969" t="s">
        <v>15</v>
      </c>
      <c r="D2969" t="s">
        <v>42</v>
      </c>
      <c r="E2969">
        <v>2007</v>
      </c>
      <c r="F2969">
        <v>0.17499999999999999</v>
      </c>
      <c r="G2969" t="s">
        <v>114</v>
      </c>
    </row>
    <row r="2970" spans="1:7" x14ac:dyDescent="0.25">
      <c r="A2970">
        <v>2020</v>
      </c>
      <c r="B2970" t="s">
        <v>120</v>
      </c>
      <c r="C2970" t="s">
        <v>15</v>
      </c>
      <c r="D2970" t="s">
        <v>42</v>
      </c>
      <c r="E2970">
        <v>2011</v>
      </c>
      <c r="F2970">
        <v>0.17499999999999999</v>
      </c>
      <c r="G2970" t="s">
        <v>114</v>
      </c>
    </row>
    <row r="2971" spans="1:7" x14ac:dyDescent="0.25">
      <c r="A2971">
        <v>2020</v>
      </c>
      <c r="B2971" t="s">
        <v>120</v>
      </c>
      <c r="C2971" t="s">
        <v>15</v>
      </c>
      <c r="D2971" t="s">
        <v>42</v>
      </c>
      <c r="E2971">
        <v>2015</v>
      </c>
      <c r="F2971">
        <v>0.13100000000000001</v>
      </c>
      <c r="G2971" t="s">
        <v>114</v>
      </c>
    </row>
    <row r="2972" spans="1:7" x14ac:dyDescent="0.25">
      <c r="A2972">
        <v>2020</v>
      </c>
      <c r="B2972" t="s">
        <v>120</v>
      </c>
      <c r="C2972" t="s">
        <v>15</v>
      </c>
      <c r="D2972" t="s">
        <v>42</v>
      </c>
      <c r="E2972">
        <v>2017</v>
      </c>
      <c r="F2972">
        <v>0.13100000000000001</v>
      </c>
      <c r="G2972" t="s">
        <v>115</v>
      </c>
    </row>
    <row r="2973" spans="1:7" x14ac:dyDescent="0.25">
      <c r="A2973">
        <v>2020</v>
      </c>
      <c r="B2973" t="s">
        <v>120</v>
      </c>
      <c r="C2973" t="s">
        <v>15</v>
      </c>
      <c r="D2973" t="s">
        <v>42</v>
      </c>
      <c r="E2973">
        <v>2020</v>
      </c>
      <c r="F2973">
        <v>4.3999999999999997E-2</v>
      </c>
      <c r="G2973" t="s">
        <v>115</v>
      </c>
    </row>
    <row r="2974" spans="1:7" x14ac:dyDescent="0.25">
      <c r="A2974">
        <v>2020</v>
      </c>
      <c r="B2974" t="s">
        <v>120</v>
      </c>
      <c r="C2974" t="s">
        <v>15</v>
      </c>
      <c r="D2974" t="s">
        <v>42</v>
      </c>
      <c r="E2974" t="s">
        <v>33</v>
      </c>
      <c r="F2974">
        <v>4.3999999999999997E-2</v>
      </c>
      <c r="G2974" t="s">
        <v>116</v>
      </c>
    </row>
    <row r="2975" spans="1:7" hidden="1" x14ac:dyDescent="0.25">
      <c r="A2975">
        <v>2020</v>
      </c>
      <c r="B2975" t="s">
        <v>120</v>
      </c>
      <c r="C2975" t="s">
        <v>118</v>
      </c>
      <c r="D2975" t="s">
        <v>43</v>
      </c>
      <c r="E2975">
        <v>1975</v>
      </c>
      <c r="F2975">
        <v>5.1999999999999998E-2</v>
      </c>
      <c r="G2975" t="s">
        <v>113</v>
      </c>
    </row>
    <row r="2976" spans="1:7" hidden="1" x14ac:dyDescent="0.25">
      <c r="A2976">
        <v>2020</v>
      </c>
      <c r="B2976" t="s">
        <v>120</v>
      </c>
      <c r="C2976" t="s">
        <v>118</v>
      </c>
      <c r="D2976" t="s">
        <v>43</v>
      </c>
      <c r="E2976">
        <v>1985</v>
      </c>
      <c r="F2976">
        <v>6.7000000000000004E-2</v>
      </c>
      <c r="G2976" t="s">
        <v>113</v>
      </c>
    </row>
    <row r="2977" spans="1:7" hidden="1" x14ac:dyDescent="0.25">
      <c r="A2977">
        <v>2020</v>
      </c>
      <c r="B2977" t="s">
        <v>120</v>
      </c>
      <c r="C2977" t="s">
        <v>118</v>
      </c>
      <c r="D2977" t="s">
        <v>43</v>
      </c>
      <c r="E2977">
        <v>1996</v>
      </c>
      <c r="F2977">
        <v>1.7999999999999999E-2</v>
      </c>
      <c r="G2977" t="s">
        <v>113</v>
      </c>
    </row>
    <row r="2978" spans="1:7" hidden="1" x14ac:dyDescent="0.25">
      <c r="A2978">
        <v>2020</v>
      </c>
      <c r="B2978" t="s">
        <v>120</v>
      </c>
      <c r="C2978" t="s">
        <v>118</v>
      </c>
      <c r="D2978" t="s">
        <v>43</v>
      </c>
      <c r="E2978">
        <v>2003</v>
      </c>
      <c r="F2978">
        <v>0.01</v>
      </c>
      <c r="G2978" t="s">
        <v>114</v>
      </c>
    </row>
    <row r="2979" spans="1:7" hidden="1" x14ac:dyDescent="0.25">
      <c r="A2979">
        <v>2020</v>
      </c>
      <c r="B2979" t="s">
        <v>120</v>
      </c>
      <c r="C2979" t="s">
        <v>118</v>
      </c>
      <c r="D2979" t="s">
        <v>43</v>
      </c>
      <c r="E2979">
        <v>2007</v>
      </c>
      <c r="F2979">
        <v>4.0000000000000001E-3</v>
      </c>
      <c r="G2979" t="s">
        <v>114</v>
      </c>
    </row>
    <row r="2980" spans="1:7" hidden="1" x14ac:dyDescent="0.25">
      <c r="A2980">
        <v>2020</v>
      </c>
      <c r="B2980" t="s">
        <v>120</v>
      </c>
      <c r="C2980" t="s">
        <v>118</v>
      </c>
      <c r="D2980" t="s">
        <v>43</v>
      </c>
      <c r="E2980">
        <v>2011</v>
      </c>
      <c r="F2980">
        <v>4.0000000000000001E-3</v>
      </c>
      <c r="G2980" t="s">
        <v>114</v>
      </c>
    </row>
    <row r="2981" spans="1:7" hidden="1" x14ac:dyDescent="0.25">
      <c r="A2981">
        <v>2020</v>
      </c>
      <c r="B2981" t="s">
        <v>120</v>
      </c>
      <c r="C2981" t="s">
        <v>118</v>
      </c>
      <c r="D2981" t="s">
        <v>43</v>
      </c>
      <c r="E2981">
        <v>2015</v>
      </c>
      <c r="F2981">
        <v>3.0000000000000001E-3</v>
      </c>
      <c r="G2981" t="s">
        <v>114</v>
      </c>
    </row>
    <row r="2982" spans="1:7" hidden="1" x14ac:dyDescent="0.25">
      <c r="A2982">
        <v>2020</v>
      </c>
      <c r="B2982" t="s">
        <v>120</v>
      </c>
      <c r="C2982" t="s">
        <v>118</v>
      </c>
      <c r="D2982" t="s">
        <v>43</v>
      </c>
      <c r="E2982">
        <v>2017</v>
      </c>
      <c r="F2982">
        <v>3.0000000000000001E-3</v>
      </c>
      <c r="G2982" t="s">
        <v>115</v>
      </c>
    </row>
    <row r="2983" spans="1:7" hidden="1" x14ac:dyDescent="0.25">
      <c r="A2983">
        <v>2020</v>
      </c>
      <c r="B2983" t="s">
        <v>120</v>
      </c>
      <c r="C2983" t="s">
        <v>118</v>
      </c>
      <c r="D2983" t="s">
        <v>43</v>
      </c>
      <c r="E2983">
        <v>2020</v>
      </c>
      <c r="F2983">
        <v>1E-3</v>
      </c>
      <c r="G2983" t="s">
        <v>115</v>
      </c>
    </row>
    <row r="2984" spans="1:7" hidden="1" x14ac:dyDescent="0.25">
      <c r="A2984">
        <v>2020</v>
      </c>
      <c r="B2984" t="s">
        <v>120</v>
      </c>
      <c r="C2984" t="s">
        <v>118</v>
      </c>
      <c r="D2984" t="s">
        <v>43</v>
      </c>
      <c r="E2984" t="s">
        <v>33</v>
      </c>
      <c r="F2984">
        <v>1E-3</v>
      </c>
      <c r="G2984" t="s">
        <v>116</v>
      </c>
    </row>
    <row r="2985" spans="1:7" hidden="1" x14ac:dyDescent="0.25">
      <c r="A2985">
        <v>2020</v>
      </c>
      <c r="B2985" t="s">
        <v>120</v>
      </c>
      <c r="C2985" t="s">
        <v>118</v>
      </c>
      <c r="D2985" t="s">
        <v>45</v>
      </c>
      <c r="E2985">
        <v>1975</v>
      </c>
      <c r="F2985">
        <v>6.0209999999999999</v>
      </c>
      <c r="G2985" t="s">
        <v>113</v>
      </c>
    </row>
    <row r="2986" spans="1:7" hidden="1" x14ac:dyDescent="0.25">
      <c r="A2986">
        <v>2020</v>
      </c>
      <c r="B2986" t="s">
        <v>120</v>
      </c>
      <c r="C2986" t="s">
        <v>118</v>
      </c>
      <c r="D2986" t="s">
        <v>45</v>
      </c>
      <c r="E2986">
        <v>1985</v>
      </c>
      <c r="F2986">
        <v>7.8730000000000002</v>
      </c>
      <c r="G2986" t="s">
        <v>113</v>
      </c>
    </row>
    <row r="2987" spans="1:7" hidden="1" x14ac:dyDescent="0.25">
      <c r="A2987">
        <v>2020</v>
      </c>
      <c r="B2987" t="s">
        <v>120</v>
      </c>
      <c r="C2987" t="s">
        <v>118</v>
      </c>
      <c r="D2987" t="s">
        <v>45</v>
      </c>
      <c r="E2987">
        <v>1996</v>
      </c>
      <c r="F2987">
        <v>2.1120000000000001</v>
      </c>
      <c r="G2987" t="s">
        <v>113</v>
      </c>
    </row>
    <row r="2988" spans="1:7" hidden="1" x14ac:dyDescent="0.25">
      <c r="A2988">
        <v>2020</v>
      </c>
      <c r="B2988" t="s">
        <v>120</v>
      </c>
      <c r="C2988" t="s">
        <v>118</v>
      </c>
      <c r="D2988" t="s">
        <v>45</v>
      </c>
      <c r="E2988">
        <v>2003</v>
      </c>
      <c r="F2988">
        <v>1.1439999999999999</v>
      </c>
      <c r="G2988" t="s">
        <v>114</v>
      </c>
    </row>
    <row r="2989" spans="1:7" hidden="1" x14ac:dyDescent="0.25">
      <c r="A2989">
        <v>2020</v>
      </c>
      <c r="B2989" t="s">
        <v>120</v>
      </c>
      <c r="C2989" t="s">
        <v>118</v>
      </c>
      <c r="D2989" t="s">
        <v>45</v>
      </c>
      <c r="E2989">
        <v>2007</v>
      </c>
      <c r="F2989">
        <v>0.48</v>
      </c>
      <c r="G2989" t="s">
        <v>114</v>
      </c>
    </row>
    <row r="2990" spans="1:7" hidden="1" x14ac:dyDescent="0.25">
      <c r="A2990">
        <v>2020</v>
      </c>
      <c r="B2990" t="s">
        <v>120</v>
      </c>
      <c r="C2990" t="s">
        <v>118</v>
      </c>
      <c r="D2990" t="s">
        <v>45</v>
      </c>
      <c r="E2990">
        <v>2011</v>
      </c>
      <c r="F2990">
        <v>0.48</v>
      </c>
      <c r="G2990" t="s">
        <v>114</v>
      </c>
    </row>
    <row r="2991" spans="1:7" hidden="1" x14ac:dyDescent="0.25">
      <c r="A2991">
        <v>2020</v>
      </c>
      <c r="B2991" t="s">
        <v>120</v>
      </c>
      <c r="C2991" t="s">
        <v>118</v>
      </c>
      <c r="D2991" t="s">
        <v>45</v>
      </c>
      <c r="E2991">
        <v>2015</v>
      </c>
      <c r="F2991">
        <v>0.36</v>
      </c>
      <c r="G2991" t="s">
        <v>114</v>
      </c>
    </row>
    <row r="2992" spans="1:7" hidden="1" x14ac:dyDescent="0.25">
      <c r="A2992">
        <v>2020</v>
      </c>
      <c r="B2992" t="s">
        <v>120</v>
      </c>
      <c r="C2992" t="s">
        <v>118</v>
      </c>
      <c r="D2992" t="s">
        <v>45</v>
      </c>
      <c r="E2992">
        <v>2017</v>
      </c>
      <c r="F2992">
        <v>0.36</v>
      </c>
      <c r="G2992" t="s">
        <v>115</v>
      </c>
    </row>
    <row r="2993" spans="1:7" hidden="1" x14ac:dyDescent="0.25">
      <c r="A2993">
        <v>2020</v>
      </c>
      <c r="B2993" t="s">
        <v>120</v>
      </c>
      <c r="C2993" t="s">
        <v>118</v>
      </c>
      <c r="D2993" t="s">
        <v>45</v>
      </c>
      <c r="E2993">
        <v>2020</v>
      </c>
      <c r="F2993">
        <v>0.12</v>
      </c>
      <c r="G2993" t="s">
        <v>115</v>
      </c>
    </row>
    <row r="2994" spans="1:7" hidden="1" x14ac:dyDescent="0.25">
      <c r="A2994">
        <v>2020</v>
      </c>
      <c r="B2994" t="s">
        <v>120</v>
      </c>
      <c r="C2994" t="s">
        <v>118</v>
      </c>
      <c r="D2994" t="s">
        <v>45</v>
      </c>
      <c r="E2994" t="s">
        <v>33</v>
      </c>
      <c r="F2994">
        <v>0.12</v>
      </c>
      <c r="G2994" t="s">
        <v>116</v>
      </c>
    </row>
    <row r="2995" spans="1:7" hidden="1" x14ac:dyDescent="0.25">
      <c r="A2995">
        <v>2020</v>
      </c>
      <c r="B2995" t="s">
        <v>120</v>
      </c>
      <c r="C2995" t="s">
        <v>118</v>
      </c>
      <c r="D2995" t="s">
        <v>36</v>
      </c>
      <c r="E2995">
        <v>1975</v>
      </c>
      <c r="F2995">
        <v>3.8839999999999999</v>
      </c>
      <c r="G2995" t="s">
        <v>113</v>
      </c>
    </row>
    <row r="2996" spans="1:7" hidden="1" x14ac:dyDescent="0.25">
      <c r="A2996">
        <v>2020</v>
      </c>
      <c r="B2996" t="s">
        <v>120</v>
      </c>
      <c r="C2996" t="s">
        <v>118</v>
      </c>
      <c r="D2996" t="s">
        <v>36</v>
      </c>
      <c r="E2996">
        <v>1985</v>
      </c>
      <c r="F2996">
        <v>5.0730000000000004</v>
      </c>
      <c r="G2996" t="s">
        <v>113</v>
      </c>
    </row>
    <row r="2997" spans="1:7" hidden="1" x14ac:dyDescent="0.25">
      <c r="A2997">
        <v>2020</v>
      </c>
      <c r="B2997" t="s">
        <v>120</v>
      </c>
      <c r="C2997" t="s">
        <v>118</v>
      </c>
      <c r="D2997" t="s">
        <v>36</v>
      </c>
      <c r="E2997">
        <v>1996</v>
      </c>
      <c r="F2997">
        <v>1.36</v>
      </c>
      <c r="G2997" t="s">
        <v>113</v>
      </c>
    </row>
    <row r="2998" spans="1:7" hidden="1" x14ac:dyDescent="0.25">
      <c r="A2998">
        <v>2020</v>
      </c>
      <c r="B2998" t="s">
        <v>120</v>
      </c>
      <c r="C2998" t="s">
        <v>118</v>
      </c>
      <c r="D2998" t="s">
        <v>36</v>
      </c>
      <c r="E2998">
        <v>2003</v>
      </c>
      <c r="F2998">
        <v>0.74299999999999999</v>
      </c>
      <c r="G2998" t="s">
        <v>114</v>
      </c>
    </row>
    <row r="2999" spans="1:7" hidden="1" x14ac:dyDescent="0.25">
      <c r="A2999">
        <v>2020</v>
      </c>
      <c r="B2999" t="s">
        <v>120</v>
      </c>
      <c r="C2999" t="s">
        <v>118</v>
      </c>
      <c r="D2999" t="s">
        <v>36</v>
      </c>
      <c r="E2999">
        <v>2007</v>
      </c>
      <c r="F2999">
        <v>0.30299999999999999</v>
      </c>
      <c r="G2999" t="s">
        <v>114</v>
      </c>
    </row>
    <row r="3000" spans="1:7" hidden="1" x14ac:dyDescent="0.25">
      <c r="A3000">
        <v>2020</v>
      </c>
      <c r="B3000" t="s">
        <v>120</v>
      </c>
      <c r="C3000" t="s">
        <v>118</v>
      </c>
      <c r="D3000" t="s">
        <v>36</v>
      </c>
      <c r="E3000">
        <v>2011</v>
      </c>
      <c r="F3000">
        <v>0.30299999999999999</v>
      </c>
      <c r="G3000" t="s">
        <v>114</v>
      </c>
    </row>
    <row r="3001" spans="1:7" hidden="1" x14ac:dyDescent="0.25">
      <c r="A3001">
        <v>2020</v>
      </c>
      <c r="B3001" t="s">
        <v>120</v>
      </c>
      <c r="C3001" t="s">
        <v>118</v>
      </c>
      <c r="D3001" t="s">
        <v>36</v>
      </c>
      <c r="E3001">
        <v>2015</v>
      </c>
      <c r="F3001">
        <v>0.22700000000000001</v>
      </c>
      <c r="G3001" t="s">
        <v>114</v>
      </c>
    </row>
    <row r="3002" spans="1:7" hidden="1" x14ac:dyDescent="0.25">
      <c r="A3002">
        <v>2020</v>
      </c>
      <c r="B3002" t="s">
        <v>120</v>
      </c>
      <c r="C3002" t="s">
        <v>118</v>
      </c>
      <c r="D3002" t="s">
        <v>36</v>
      </c>
      <c r="E3002">
        <v>2017</v>
      </c>
      <c r="F3002">
        <v>0.22700000000000001</v>
      </c>
      <c r="G3002" t="s">
        <v>115</v>
      </c>
    </row>
    <row r="3003" spans="1:7" hidden="1" x14ac:dyDescent="0.25">
      <c r="A3003">
        <v>2020</v>
      </c>
      <c r="B3003" t="s">
        <v>120</v>
      </c>
      <c r="C3003" t="s">
        <v>118</v>
      </c>
      <c r="D3003" t="s">
        <v>36</v>
      </c>
      <c r="E3003">
        <v>2020</v>
      </c>
      <c r="F3003">
        <v>7.5999999999999998E-2</v>
      </c>
      <c r="G3003" t="s">
        <v>115</v>
      </c>
    </row>
    <row r="3004" spans="1:7" hidden="1" x14ac:dyDescent="0.25">
      <c r="A3004">
        <v>2020</v>
      </c>
      <c r="B3004" t="s">
        <v>120</v>
      </c>
      <c r="C3004" t="s">
        <v>118</v>
      </c>
      <c r="D3004" t="s">
        <v>36</v>
      </c>
      <c r="E3004" t="s">
        <v>33</v>
      </c>
      <c r="F3004">
        <v>7.5999999999999998E-2</v>
      </c>
      <c r="G3004" t="s">
        <v>116</v>
      </c>
    </row>
    <row r="3005" spans="1:7" hidden="1" x14ac:dyDescent="0.25">
      <c r="A3005">
        <v>2020</v>
      </c>
      <c r="B3005" t="s">
        <v>120</v>
      </c>
      <c r="C3005" t="s">
        <v>118</v>
      </c>
      <c r="D3005" t="s">
        <v>39</v>
      </c>
      <c r="E3005">
        <v>1975</v>
      </c>
      <c r="F3005">
        <v>2.76</v>
      </c>
      <c r="G3005" t="s">
        <v>113</v>
      </c>
    </row>
    <row r="3006" spans="1:7" hidden="1" x14ac:dyDescent="0.25">
      <c r="A3006">
        <v>2020</v>
      </c>
      <c r="B3006" t="s">
        <v>120</v>
      </c>
      <c r="C3006" t="s">
        <v>118</v>
      </c>
      <c r="D3006" t="s">
        <v>39</v>
      </c>
      <c r="E3006">
        <v>1985</v>
      </c>
      <c r="F3006">
        <v>3.681</v>
      </c>
      <c r="G3006" t="s">
        <v>113</v>
      </c>
    </row>
    <row r="3007" spans="1:7" hidden="1" x14ac:dyDescent="0.25">
      <c r="A3007">
        <v>2020</v>
      </c>
      <c r="B3007" t="s">
        <v>120</v>
      </c>
      <c r="C3007" t="s">
        <v>118</v>
      </c>
      <c r="D3007" t="s">
        <v>39</v>
      </c>
      <c r="E3007">
        <v>1996</v>
      </c>
      <c r="F3007">
        <v>0.99</v>
      </c>
      <c r="G3007" t="s">
        <v>113</v>
      </c>
    </row>
    <row r="3008" spans="1:7" hidden="1" x14ac:dyDescent="0.25">
      <c r="A3008">
        <v>2020</v>
      </c>
      <c r="B3008" t="s">
        <v>120</v>
      </c>
      <c r="C3008" t="s">
        <v>118</v>
      </c>
      <c r="D3008" t="s">
        <v>39</v>
      </c>
      <c r="E3008">
        <v>2003</v>
      </c>
      <c r="F3008">
        <v>0.47099999999999997</v>
      </c>
      <c r="G3008" t="s">
        <v>114</v>
      </c>
    </row>
    <row r="3009" spans="1:7" hidden="1" x14ac:dyDescent="0.25">
      <c r="A3009">
        <v>2020</v>
      </c>
      <c r="B3009" t="s">
        <v>120</v>
      </c>
      <c r="C3009" t="s">
        <v>118</v>
      </c>
      <c r="D3009" t="s">
        <v>39</v>
      </c>
      <c r="E3009">
        <v>2007</v>
      </c>
      <c r="F3009">
        <v>0.30099999999999999</v>
      </c>
      <c r="G3009" t="s">
        <v>114</v>
      </c>
    </row>
    <row r="3010" spans="1:7" hidden="1" x14ac:dyDescent="0.25">
      <c r="A3010">
        <v>2020</v>
      </c>
      <c r="B3010" t="s">
        <v>120</v>
      </c>
      <c r="C3010" t="s">
        <v>118</v>
      </c>
      <c r="D3010" t="s">
        <v>39</v>
      </c>
      <c r="E3010">
        <v>2011</v>
      </c>
      <c r="F3010">
        <v>0.30099999999999999</v>
      </c>
      <c r="G3010" t="s">
        <v>114</v>
      </c>
    </row>
    <row r="3011" spans="1:7" hidden="1" x14ac:dyDescent="0.25">
      <c r="A3011">
        <v>2020</v>
      </c>
      <c r="B3011" t="s">
        <v>120</v>
      </c>
      <c r="C3011" t="s">
        <v>118</v>
      </c>
      <c r="D3011" t="s">
        <v>39</v>
      </c>
      <c r="E3011">
        <v>2015</v>
      </c>
      <c r="F3011">
        <v>0.22600000000000001</v>
      </c>
      <c r="G3011" t="s">
        <v>114</v>
      </c>
    </row>
    <row r="3012" spans="1:7" hidden="1" x14ac:dyDescent="0.25">
      <c r="A3012">
        <v>2020</v>
      </c>
      <c r="B3012" t="s">
        <v>120</v>
      </c>
      <c r="C3012" t="s">
        <v>118</v>
      </c>
      <c r="D3012" t="s">
        <v>39</v>
      </c>
      <c r="E3012">
        <v>2017</v>
      </c>
      <c r="F3012">
        <v>0.22600000000000001</v>
      </c>
      <c r="G3012" t="s">
        <v>115</v>
      </c>
    </row>
    <row r="3013" spans="1:7" hidden="1" x14ac:dyDescent="0.25">
      <c r="A3013">
        <v>2020</v>
      </c>
      <c r="B3013" t="s">
        <v>120</v>
      </c>
      <c r="C3013" t="s">
        <v>118</v>
      </c>
      <c r="D3013" t="s">
        <v>39</v>
      </c>
      <c r="E3013">
        <v>2020</v>
      </c>
      <c r="F3013">
        <v>7.4999999999999997E-2</v>
      </c>
      <c r="G3013" t="s">
        <v>115</v>
      </c>
    </row>
    <row r="3014" spans="1:7" hidden="1" x14ac:dyDescent="0.25">
      <c r="A3014">
        <v>2020</v>
      </c>
      <c r="B3014" t="s">
        <v>120</v>
      </c>
      <c r="C3014" t="s">
        <v>118</v>
      </c>
      <c r="D3014" t="s">
        <v>39</v>
      </c>
      <c r="E3014" t="s">
        <v>33</v>
      </c>
      <c r="F3014">
        <v>7.4999999999999997E-2</v>
      </c>
      <c r="G3014" t="s">
        <v>116</v>
      </c>
    </row>
    <row r="3015" spans="1:7" hidden="1" x14ac:dyDescent="0.25">
      <c r="A3015">
        <v>2020</v>
      </c>
      <c r="B3015" t="s">
        <v>120</v>
      </c>
      <c r="C3015" t="s">
        <v>118</v>
      </c>
      <c r="D3015" t="s">
        <v>41</v>
      </c>
      <c r="E3015">
        <v>1975</v>
      </c>
      <c r="F3015">
        <v>0.48399999999999999</v>
      </c>
      <c r="G3015" t="s">
        <v>113</v>
      </c>
    </row>
    <row r="3016" spans="1:7" hidden="1" x14ac:dyDescent="0.25">
      <c r="A3016">
        <v>2020</v>
      </c>
      <c r="B3016" t="s">
        <v>120</v>
      </c>
      <c r="C3016" t="s">
        <v>118</v>
      </c>
      <c r="D3016" t="s">
        <v>41</v>
      </c>
      <c r="E3016">
        <v>1985</v>
      </c>
      <c r="F3016">
        <v>1.4410000000000001</v>
      </c>
      <c r="G3016" t="s">
        <v>113</v>
      </c>
    </row>
    <row r="3017" spans="1:7" hidden="1" x14ac:dyDescent="0.25">
      <c r="A3017">
        <v>2020</v>
      </c>
      <c r="B3017" t="s">
        <v>120</v>
      </c>
      <c r="C3017" t="s">
        <v>118</v>
      </c>
      <c r="D3017" t="s">
        <v>41</v>
      </c>
      <c r="E3017">
        <v>1996</v>
      </c>
      <c r="F3017">
        <v>0.25</v>
      </c>
      <c r="G3017" t="s">
        <v>113</v>
      </c>
    </row>
    <row r="3018" spans="1:7" hidden="1" x14ac:dyDescent="0.25">
      <c r="A3018">
        <v>2020</v>
      </c>
      <c r="B3018" t="s">
        <v>120</v>
      </c>
      <c r="C3018" t="s">
        <v>118</v>
      </c>
      <c r="D3018" t="s">
        <v>41</v>
      </c>
      <c r="E3018">
        <v>2003</v>
      </c>
      <c r="F3018">
        <v>0.39500000000000002</v>
      </c>
      <c r="G3018" t="s">
        <v>114</v>
      </c>
    </row>
    <row r="3019" spans="1:7" hidden="1" x14ac:dyDescent="0.25">
      <c r="A3019">
        <v>2020</v>
      </c>
      <c r="B3019" t="s">
        <v>120</v>
      </c>
      <c r="C3019" t="s">
        <v>118</v>
      </c>
      <c r="D3019" t="s">
        <v>41</v>
      </c>
      <c r="E3019">
        <v>2007</v>
      </c>
      <c r="F3019">
        <v>0.215</v>
      </c>
      <c r="G3019" t="s">
        <v>114</v>
      </c>
    </row>
    <row r="3020" spans="1:7" hidden="1" x14ac:dyDescent="0.25">
      <c r="A3020">
        <v>2020</v>
      </c>
      <c r="B3020" t="s">
        <v>120</v>
      </c>
      <c r="C3020" t="s">
        <v>118</v>
      </c>
      <c r="D3020" t="s">
        <v>41</v>
      </c>
      <c r="E3020">
        <v>2011</v>
      </c>
      <c r="F3020">
        <v>0.215</v>
      </c>
      <c r="G3020" t="s">
        <v>114</v>
      </c>
    </row>
    <row r="3021" spans="1:7" hidden="1" x14ac:dyDescent="0.25">
      <c r="A3021">
        <v>2020</v>
      </c>
      <c r="B3021" t="s">
        <v>120</v>
      </c>
      <c r="C3021" t="s">
        <v>118</v>
      </c>
      <c r="D3021" t="s">
        <v>41</v>
      </c>
      <c r="E3021">
        <v>2015</v>
      </c>
      <c r="F3021">
        <v>0.161</v>
      </c>
      <c r="G3021" t="s">
        <v>114</v>
      </c>
    </row>
    <row r="3022" spans="1:7" hidden="1" x14ac:dyDescent="0.25">
      <c r="A3022">
        <v>2020</v>
      </c>
      <c r="B3022" t="s">
        <v>120</v>
      </c>
      <c r="C3022" t="s">
        <v>118</v>
      </c>
      <c r="D3022" t="s">
        <v>41</v>
      </c>
      <c r="E3022">
        <v>2017</v>
      </c>
      <c r="F3022">
        <v>0.161</v>
      </c>
      <c r="G3022" t="s">
        <v>115</v>
      </c>
    </row>
    <row r="3023" spans="1:7" hidden="1" x14ac:dyDescent="0.25">
      <c r="A3023">
        <v>2020</v>
      </c>
      <c r="B3023" t="s">
        <v>120</v>
      </c>
      <c r="C3023" t="s">
        <v>118</v>
      </c>
      <c r="D3023" t="s">
        <v>41</v>
      </c>
      <c r="E3023">
        <v>2020</v>
      </c>
      <c r="F3023">
        <v>5.3999999999999999E-2</v>
      </c>
      <c r="G3023" t="s">
        <v>115</v>
      </c>
    </row>
    <row r="3024" spans="1:7" hidden="1" x14ac:dyDescent="0.25">
      <c r="A3024">
        <v>2020</v>
      </c>
      <c r="B3024" t="s">
        <v>120</v>
      </c>
      <c r="C3024" t="s">
        <v>118</v>
      </c>
      <c r="D3024" t="s">
        <v>41</v>
      </c>
      <c r="E3024" t="s">
        <v>33</v>
      </c>
      <c r="F3024">
        <v>5.3999999999999999E-2</v>
      </c>
      <c r="G3024" t="s">
        <v>116</v>
      </c>
    </row>
    <row r="3025" spans="1:7" hidden="1" x14ac:dyDescent="0.25">
      <c r="A3025">
        <v>2020</v>
      </c>
      <c r="B3025" t="s">
        <v>120</v>
      </c>
      <c r="C3025" t="s">
        <v>118</v>
      </c>
      <c r="D3025" t="s">
        <v>9</v>
      </c>
      <c r="E3025">
        <v>1975</v>
      </c>
      <c r="F3025">
        <v>0.16300000000000001</v>
      </c>
      <c r="G3025" t="s">
        <v>113</v>
      </c>
    </row>
    <row r="3026" spans="1:7" hidden="1" x14ac:dyDescent="0.25">
      <c r="A3026">
        <v>2020</v>
      </c>
      <c r="B3026" t="s">
        <v>120</v>
      </c>
      <c r="C3026" t="s">
        <v>118</v>
      </c>
      <c r="D3026" t="s">
        <v>9</v>
      </c>
      <c r="E3026">
        <v>1985</v>
      </c>
      <c r="F3026">
        <v>0.21</v>
      </c>
      <c r="G3026" t="s">
        <v>113</v>
      </c>
    </row>
    <row r="3027" spans="1:7" hidden="1" x14ac:dyDescent="0.25">
      <c r="A3027">
        <v>2020</v>
      </c>
      <c r="B3027" t="s">
        <v>120</v>
      </c>
      <c r="C3027" t="s">
        <v>118</v>
      </c>
      <c r="D3027" t="s">
        <v>9</v>
      </c>
      <c r="E3027">
        <v>1996</v>
      </c>
      <c r="F3027">
        <v>0.10100000000000001</v>
      </c>
      <c r="G3027" t="s">
        <v>113</v>
      </c>
    </row>
    <row r="3028" spans="1:7" hidden="1" x14ac:dyDescent="0.25">
      <c r="A3028">
        <v>2020</v>
      </c>
      <c r="B3028" t="s">
        <v>120</v>
      </c>
      <c r="C3028" t="s">
        <v>118</v>
      </c>
      <c r="D3028" t="s">
        <v>9</v>
      </c>
      <c r="E3028">
        <v>2003</v>
      </c>
      <c r="F3028">
        <v>3.1E-2</v>
      </c>
      <c r="G3028" t="s">
        <v>114</v>
      </c>
    </row>
    <row r="3029" spans="1:7" hidden="1" x14ac:dyDescent="0.25">
      <c r="A3029">
        <v>2020</v>
      </c>
      <c r="B3029" t="s">
        <v>120</v>
      </c>
      <c r="C3029" t="s">
        <v>118</v>
      </c>
      <c r="D3029" t="s">
        <v>9</v>
      </c>
      <c r="E3029">
        <v>2007</v>
      </c>
      <c r="F3029">
        <v>0.03</v>
      </c>
      <c r="G3029" t="s">
        <v>114</v>
      </c>
    </row>
    <row r="3030" spans="1:7" hidden="1" x14ac:dyDescent="0.25">
      <c r="A3030">
        <v>2020</v>
      </c>
      <c r="B3030" t="s">
        <v>120</v>
      </c>
      <c r="C3030" t="s">
        <v>118</v>
      </c>
      <c r="D3030" t="s">
        <v>9</v>
      </c>
      <c r="E3030">
        <v>2011</v>
      </c>
      <c r="F3030">
        <v>0.03</v>
      </c>
      <c r="G3030" t="s">
        <v>114</v>
      </c>
    </row>
    <row r="3031" spans="1:7" hidden="1" x14ac:dyDescent="0.25">
      <c r="A3031">
        <v>2020</v>
      </c>
      <c r="B3031" t="s">
        <v>120</v>
      </c>
      <c r="C3031" t="s">
        <v>118</v>
      </c>
      <c r="D3031" t="s">
        <v>9</v>
      </c>
      <c r="E3031">
        <v>2015</v>
      </c>
      <c r="F3031">
        <v>2.1999999999999999E-2</v>
      </c>
      <c r="G3031" t="s">
        <v>114</v>
      </c>
    </row>
    <row r="3032" spans="1:7" hidden="1" x14ac:dyDescent="0.25">
      <c r="A3032">
        <v>2020</v>
      </c>
      <c r="B3032" t="s">
        <v>120</v>
      </c>
      <c r="C3032" t="s">
        <v>118</v>
      </c>
      <c r="D3032" t="s">
        <v>9</v>
      </c>
      <c r="E3032">
        <v>2017</v>
      </c>
      <c r="F3032">
        <v>2.1999999999999999E-2</v>
      </c>
      <c r="G3032" t="s">
        <v>115</v>
      </c>
    </row>
    <row r="3033" spans="1:7" hidden="1" x14ac:dyDescent="0.25">
      <c r="A3033">
        <v>2020</v>
      </c>
      <c r="B3033" t="s">
        <v>120</v>
      </c>
      <c r="C3033" t="s">
        <v>118</v>
      </c>
      <c r="D3033" t="s">
        <v>9</v>
      </c>
      <c r="E3033">
        <v>2020</v>
      </c>
      <c r="F3033">
        <v>8.0000000000000002E-3</v>
      </c>
      <c r="G3033" t="s">
        <v>115</v>
      </c>
    </row>
    <row r="3034" spans="1:7" hidden="1" x14ac:dyDescent="0.25">
      <c r="A3034">
        <v>2020</v>
      </c>
      <c r="B3034" t="s">
        <v>120</v>
      </c>
      <c r="C3034" t="s">
        <v>118</v>
      </c>
      <c r="D3034" t="s">
        <v>9</v>
      </c>
      <c r="E3034" t="s">
        <v>33</v>
      </c>
      <c r="F3034">
        <v>8.0000000000000002E-3</v>
      </c>
      <c r="G3034" t="s">
        <v>116</v>
      </c>
    </row>
    <row r="3035" spans="1:7" hidden="1" x14ac:dyDescent="0.25">
      <c r="A3035">
        <v>2020</v>
      </c>
      <c r="B3035" t="s">
        <v>120</v>
      </c>
      <c r="C3035" t="s">
        <v>118</v>
      </c>
      <c r="D3035" t="s">
        <v>37</v>
      </c>
      <c r="E3035">
        <v>1975</v>
      </c>
      <c r="F3035">
        <v>0.32</v>
      </c>
      <c r="G3035" t="s">
        <v>113</v>
      </c>
    </row>
    <row r="3036" spans="1:7" hidden="1" x14ac:dyDescent="0.25">
      <c r="A3036">
        <v>2020</v>
      </c>
      <c r="B3036" t="s">
        <v>120</v>
      </c>
      <c r="C3036" t="s">
        <v>118</v>
      </c>
      <c r="D3036" t="s">
        <v>37</v>
      </c>
      <c r="E3036">
        <v>1985</v>
      </c>
      <c r="F3036">
        <v>0.67100000000000004</v>
      </c>
      <c r="G3036" t="s">
        <v>113</v>
      </c>
    </row>
    <row r="3037" spans="1:7" hidden="1" x14ac:dyDescent="0.25">
      <c r="A3037">
        <v>2020</v>
      </c>
      <c r="B3037" t="s">
        <v>120</v>
      </c>
      <c r="C3037" t="s">
        <v>118</v>
      </c>
      <c r="D3037" t="s">
        <v>37</v>
      </c>
      <c r="E3037">
        <v>1996</v>
      </c>
      <c r="F3037">
        <v>0.14599999999999999</v>
      </c>
      <c r="G3037" t="s">
        <v>113</v>
      </c>
    </row>
    <row r="3038" spans="1:7" hidden="1" x14ac:dyDescent="0.25">
      <c r="A3038">
        <v>2020</v>
      </c>
      <c r="B3038" t="s">
        <v>120</v>
      </c>
      <c r="C3038" t="s">
        <v>118</v>
      </c>
      <c r="D3038" t="s">
        <v>37</v>
      </c>
      <c r="E3038">
        <v>2003</v>
      </c>
      <c r="F3038">
        <v>0.13800000000000001</v>
      </c>
      <c r="G3038" t="s">
        <v>114</v>
      </c>
    </row>
    <row r="3039" spans="1:7" hidden="1" x14ac:dyDescent="0.25">
      <c r="A3039">
        <v>2020</v>
      </c>
      <c r="B3039" t="s">
        <v>120</v>
      </c>
      <c r="C3039" t="s">
        <v>118</v>
      </c>
      <c r="D3039" t="s">
        <v>37</v>
      </c>
      <c r="E3039">
        <v>2007</v>
      </c>
      <c r="F3039">
        <v>9.7000000000000003E-2</v>
      </c>
      <c r="G3039" t="s">
        <v>114</v>
      </c>
    </row>
    <row r="3040" spans="1:7" hidden="1" x14ac:dyDescent="0.25">
      <c r="A3040">
        <v>2020</v>
      </c>
      <c r="B3040" t="s">
        <v>120</v>
      </c>
      <c r="C3040" t="s">
        <v>118</v>
      </c>
      <c r="D3040" t="s">
        <v>37</v>
      </c>
      <c r="E3040">
        <v>2011</v>
      </c>
      <c r="F3040">
        <v>9.7000000000000003E-2</v>
      </c>
      <c r="G3040" t="s">
        <v>114</v>
      </c>
    </row>
    <row r="3041" spans="1:7" hidden="1" x14ac:dyDescent="0.25">
      <c r="A3041">
        <v>2020</v>
      </c>
      <c r="B3041" t="s">
        <v>120</v>
      </c>
      <c r="C3041" t="s">
        <v>118</v>
      </c>
      <c r="D3041" t="s">
        <v>37</v>
      </c>
      <c r="E3041">
        <v>2015</v>
      </c>
      <c r="F3041">
        <v>7.2999999999999995E-2</v>
      </c>
      <c r="G3041" t="s">
        <v>114</v>
      </c>
    </row>
    <row r="3042" spans="1:7" hidden="1" x14ac:dyDescent="0.25">
      <c r="A3042">
        <v>2020</v>
      </c>
      <c r="B3042" t="s">
        <v>120</v>
      </c>
      <c r="C3042" t="s">
        <v>118</v>
      </c>
      <c r="D3042" t="s">
        <v>37</v>
      </c>
      <c r="E3042">
        <v>2017</v>
      </c>
      <c r="F3042">
        <v>7.2999999999999995E-2</v>
      </c>
      <c r="G3042" t="s">
        <v>115</v>
      </c>
    </row>
    <row r="3043" spans="1:7" hidden="1" x14ac:dyDescent="0.25">
      <c r="A3043">
        <v>2020</v>
      </c>
      <c r="B3043" t="s">
        <v>120</v>
      </c>
      <c r="C3043" t="s">
        <v>118</v>
      </c>
      <c r="D3043" t="s">
        <v>37</v>
      </c>
      <c r="E3043">
        <v>2020</v>
      </c>
      <c r="F3043">
        <v>2.4E-2</v>
      </c>
      <c r="G3043" t="s">
        <v>115</v>
      </c>
    </row>
    <row r="3044" spans="1:7" hidden="1" x14ac:dyDescent="0.25">
      <c r="A3044">
        <v>2020</v>
      </c>
      <c r="B3044" t="s">
        <v>120</v>
      </c>
      <c r="C3044" t="s">
        <v>118</v>
      </c>
      <c r="D3044" t="s">
        <v>37</v>
      </c>
      <c r="E3044" t="s">
        <v>33</v>
      </c>
      <c r="F3044">
        <v>2.4E-2</v>
      </c>
      <c r="G3044" t="s">
        <v>116</v>
      </c>
    </row>
    <row r="3045" spans="1:7" hidden="1" x14ac:dyDescent="0.25">
      <c r="A3045">
        <v>2020</v>
      </c>
      <c r="B3045" t="s">
        <v>120</v>
      </c>
      <c r="C3045" t="s">
        <v>118</v>
      </c>
      <c r="D3045" t="s">
        <v>34</v>
      </c>
      <c r="E3045">
        <v>1975</v>
      </c>
      <c r="F3045">
        <v>1.238</v>
      </c>
      <c r="G3045" t="s">
        <v>113</v>
      </c>
    </row>
    <row r="3046" spans="1:7" hidden="1" x14ac:dyDescent="0.25">
      <c r="A3046">
        <v>2020</v>
      </c>
      <c r="B3046" t="s">
        <v>120</v>
      </c>
      <c r="C3046" t="s">
        <v>118</v>
      </c>
      <c r="D3046" t="s">
        <v>34</v>
      </c>
      <c r="E3046">
        <v>1985</v>
      </c>
      <c r="F3046">
        <v>3.6859999999999999</v>
      </c>
      <c r="G3046" t="s">
        <v>113</v>
      </c>
    </row>
    <row r="3047" spans="1:7" hidden="1" x14ac:dyDescent="0.25">
      <c r="A3047">
        <v>2020</v>
      </c>
      <c r="B3047" t="s">
        <v>120</v>
      </c>
      <c r="C3047" t="s">
        <v>118</v>
      </c>
      <c r="D3047" t="s">
        <v>34</v>
      </c>
      <c r="E3047">
        <v>1996</v>
      </c>
      <c r="F3047">
        <v>0.63900000000000001</v>
      </c>
      <c r="G3047" t="s">
        <v>113</v>
      </c>
    </row>
    <row r="3048" spans="1:7" hidden="1" x14ac:dyDescent="0.25">
      <c r="A3048">
        <v>2020</v>
      </c>
      <c r="B3048" t="s">
        <v>120</v>
      </c>
      <c r="C3048" t="s">
        <v>118</v>
      </c>
      <c r="D3048" t="s">
        <v>34</v>
      </c>
      <c r="E3048">
        <v>2003</v>
      </c>
      <c r="F3048">
        <v>1.0089999999999999</v>
      </c>
      <c r="G3048" t="s">
        <v>114</v>
      </c>
    </row>
    <row r="3049" spans="1:7" hidden="1" x14ac:dyDescent="0.25">
      <c r="A3049">
        <v>2020</v>
      </c>
      <c r="B3049" t="s">
        <v>120</v>
      </c>
      <c r="C3049" t="s">
        <v>118</v>
      </c>
      <c r="D3049" t="s">
        <v>34</v>
      </c>
      <c r="E3049">
        <v>2007</v>
      </c>
      <c r="F3049">
        <v>0.54900000000000004</v>
      </c>
      <c r="G3049" t="s">
        <v>114</v>
      </c>
    </row>
    <row r="3050" spans="1:7" hidden="1" x14ac:dyDescent="0.25">
      <c r="A3050">
        <v>2020</v>
      </c>
      <c r="B3050" t="s">
        <v>120</v>
      </c>
      <c r="C3050" t="s">
        <v>118</v>
      </c>
      <c r="D3050" t="s">
        <v>34</v>
      </c>
      <c r="E3050">
        <v>2011</v>
      </c>
      <c r="F3050">
        <v>0.54900000000000004</v>
      </c>
      <c r="G3050" t="s">
        <v>114</v>
      </c>
    </row>
    <row r="3051" spans="1:7" hidden="1" x14ac:dyDescent="0.25">
      <c r="A3051">
        <v>2020</v>
      </c>
      <c r="B3051" t="s">
        <v>120</v>
      </c>
      <c r="C3051" t="s">
        <v>118</v>
      </c>
      <c r="D3051" t="s">
        <v>34</v>
      </c>
      <c r="E3051">
        <v>2015</v>
      </c>
      <c r="F3051">
        <v>0.41199999999999998</v>
      </c>
      <c r="G3051" t="s">
        <v>114</v>
      </c>
    </row>
    <row r="3052" spans="1:7" hidden="1" x14ac:dyDescent="0.25">
      <c r="A3052">
        <v>2020</v>
      </c>
      <c r="B3052" t="s">
        <v>120</v>
      </c>
      <c r="C3052" t="s">
        <v>118</v>
      </c>
      <c r="D3052" t="s">
        <v>34</v>
      </c>
      <c r="E3052">
        <v>2017</v>
      </c>
      <c r="F3052">
        <v>0.41199999999999998</v>
      </c>
      <c r="G3052" t="s">
        <v>115</v>
      </c>
    </row>
    <row r="3053" spans="1:7" hidden="1" x14ac:dyDescent="0.25">
      <c r="A3053">
        <v>2020</v>
      </c>
      <c r="B3053" t="s">
        <v>120</v>
      </c>
      <c r="C3053" t="s">
        <v>118</v>
      </c>
      <c r="D3053" t="s">
        <v>34</v>
      </c>
      <c r="E3053">
        <v>2020</v>
      </c>
      <c r="F3053">
        <v>0.13700000000000001</v>
      </c>
      <c r="G3053" t="s">
        <v>115</v>
      </c>
    </row>
    <row r="3054" spans="1:7" hidden="1" x14ac:dyDescent="0.25">
      <c r="A3054">
        <v>2020</v>
      </c>
      <c r="B3054" t="s">
        <v>120</v>
      </c>
      <c r="C3054" t="s">
        <v>118</v>
      </c>
      <c r="D3054" t="s">
        <v>34</v>
      </c>
      <c r="E3054" t="s">
        <v>33</v>
      </c>
      <c r="F3054">
        <v>0.13700000000000001</v>
      </c>
      <c r="G3054" t="s">
        <v>116</v>
      </c>
    </row>
    <row r="3055" spans="1:7" hidden="1" x14ac:dyDescent="0.25">
      <c r="A3055">
        <v>2020</v>
      </c>
      <c r="B3055" t="s">
        <v>120</v>
      </c>
      <c r="C3055" t="s">
        <v>118</v>
      </c>
      <c r="D3055" t="s">
        <v>42</v>
      </c>
      <c r="E3055">
        <v>1975</v>
      </c>
      <c r="F3055">
        <v>0.56399999999999995</v>
      </c>
      <c r="G3055" t="s">
        <v>113</v>
      </c>
    </row>
    <row r="3056" spans="1:7" hidden="1" x14ac:dyDescent="0.25">
      <c r="A3056">
        <v>2020</v>
      </c>
      <c r="B3056" t="s">
        <v>120</v>
      </c>
      <c r="C3056" t="s">
        <v>118</v>
      </c>
      <c r="D3056" t="s">
        <v>42</v>
      </c>
      <c r="E3056">
        <v>1985</v>
      </c>
      <c r="F3056">
        <v>0.83</v>
      </c>
      <c r="G3056" t="s">
        <v>113</v>
      </c>
    </row>
    <row r="3057" spans="1:7" hidden="1" x14ac:dyDescent="0.25">
      <c r="A3057">
        <v>2020</v>
      </c>
      <c r="B3057" t="s">
        <v>120</v>
      </c>
      <c r="C3057" t="s">
        <v>118</v>
      </c>
      <c r="D3057" t="s">
        <v>42</v>
      </c>
      <c r="E3057">
        <v>1996</v>
      </c>
      <c r="F3057">
        <v>0.25900000000000001</v>
      </c>
      <c r="G3057" t="s">
        <v>113</v>
      </c>
    </row>
    <row r="3058" spans="1:7" hidden="1" x14ac:dyDescent="0.25">
      <c r="A3058">
        <v>2020</v>
      </c>
      <c r="B3058" t="s">
        <v>120</v>
      </c>
      <c r="C3058" t="s">
        <v>118</v>
      </c>
      <c r="D3058" t="s">
        <v>42</v>
      </c>
      <c r="E3058">
        <v>2003</v>
      </c>
      <c r="F3058">
        <v>0.10299999999999999</v>
      </c>
      <c r="G3058" t="s">
        <v>114</v>
      </c>
    </row>
    <row r="3059" spans="1:7" hidden="1" x14ac:dyDescent="0.25">
      <c r="A3059">
        <v>2020</v>
      </c>
      <c r="B3059" t="s">
        <v>120</v>
      </c>
      <c r="C3059" t="s">
        <v>118</v>
      </c>
      <c r="D3059" t="s">
        <v>42</v>
      </c>
      <c r="E3059">
        <v>2007</v>
      </c>
      <c r="F3059">
        <v>0.11600000000000001</v>
      </c>
      <c r="G3059" t="s">
        <v>114</v>
      </c>
    </row>
    <row r="3060" spans="1:7" hidden="1" x14ac:dyDescent="0.25">
      <c r="A3060">
        <v>2020</v>
      </c>
      <c r="B3060" t="s">
        <v>120</v>
      </c>
      <c r="C3060" t="s">
        <v>118</v>
      </c>
      <c r="D3060" t="s">
        <v>42</v>
      </c>
      <c r="E3060">
        <v>2011</v>
      </c>
      <c r="F3060">
        <v>0.11600000000000001</v>
      </c>
      <c r="G3060" t="s">
        <v>114</v>
      </c>
    </row>
    <row r="3061" spans="1:7" hidden="1" x14ac:dyDescent="0.25">
      <c r="A3061">
        <v>2020</v>
      </c>
      <c r="B3061" t="s">
        <v>120</v>
      </c>
      <c r="C3061" t="s">
        <v>118</v>
      </c>
      <c r="D3061" t="s">
        <v>42</v>
      </c>
      <c r="E3061">
        <v>2015</v>
      </c>
      <c r="F3061">
        <v>8.6999999999999994E-2</v>
      </c>
      <c r="G3061" t="s">
        <v>114</v>
      </c>
    </row>
    <row r="3062" spans="1:7" hidden="1" x14ac:dyDescent="0.25">
      <c r="A3062">
        <v>2020</v>
      </c>
      <c r="B3062" t="s">
        <v>120</v>
      </c>
      <c r="C3062" t="s">
        <v>118</v>
      </c>
      <c r="D3062" t="s">
        <v>42</v>
      </c>
      <c r="E3062">
        <v>2017</v>
      </c>
      <c r="F3062">
        <v>8.6999999999999994E-2</v>
      </c>
      <c r="G3062" t="s">
        <v>115</v>
      </c>
    </row>
    <row r="3063" spans="1:7" hidden="1" x14ac:dyDescent="0.25">
      <c r="A3063">
        <v>2020</v>
      </c>
      <c r="B3063" t="s">
        <v>120</v>
      </c>
      <c r="C3063" t="s">
        <v>118</v>
      </c>
      <c r="D3063" t="s">
        <v>42</v>
      </c>
      <c r="E3063">
        <v>2020</v>
      </c>
      <c r="F3063">
        <v>2.9000000000000001E-2</v>
      </c>
      <c r="G3063" t="s">
        <v>115</v>
      </c>
    </row>
    <row r="3064" spans="1:7" hidden="1" x14ac:dyDescent="0.25">
      <c r="A3064">
        <v>2020</v>
      </c>
      <c r="B3064" t="s">
        <v>120</v>
      </c>
      <c r="C3064" t="s">
        <v>118</v>
      </c>
      <c r="D3064" t="s">
        <v>42</v>
      </c>
      <c r="E3064" t="s">
        <v>33</v>
      </c>
      <c r="F3064">
        <v>2.9000000000000001E-2</v>
      </c>
      <c r="G3064" t="s">
        <v>116</v>
      </c>
    </row>
    <row r="3065" spans="1:7" x14ac:dyDescent="0.25">
      <c r="A3065">
        <v>2020</v>
      </c>
      <c r="B3065" t="s">
        <v>120</v>
      </c>
      <c r="C3065" t="s">
        <v>16</v>
      </c>
      <c r="D3065" t="s">
        <v>43</v>
      </c>
      <c r="E3065">
        <v>1975</v>
      </c>
      <c r="F3065">
        <v>0.44900000000000001</v>
      </c>
      <c r="G3065" t="s">
        <v>113</v>
      </c>
    </row>
    <row r="3066" spans="1:7" x14ac:dyDescent="0.25">
      <c r="A3066">
        <v>2020</v>
      </c>
      <c r="B3066" t="s">
        <v>120</v>
      </c>
      <c r="C3066" t="s">
        <v>16</v>
      </c>
      <c r="D3066" t="s">
        <v>43</v>
      </c>
      <c r="E3066">
        <v>1985</v>
      </c>
      <c r="F3066">
        <v>0.30599999999999999</v>
      </c>
      <c r="G3066" t="s">
        <v>113</v>
      </c>
    </row>
    <row r="3067" spans="1:7" x14ac:dyDescent="0.25">
      <c r="A3067">
        <v>2020</v>
      </c>
      <c r="B3067" t="s">
        <v>120</v>
      </c>
      <c r="C3067" t="s">
        <v>16</v>
      </c>
      <c r="D3067" t="s">
        <v>43</v>
      </c>
      <c r="E3067">
        <v>1996</v>
      </c>
      <c r="F3067">
        <v>9.0999999999999998E-2</v>
      </c>
      <c r="G3067" t="s">
        <v>113</v>
      </c>
    </row>
    <row r="3068" spans="1:7" x14ac:dyDescent="0.25">
      <c r="A3068">
        <v>2020</v>
      </c>
      <c r="B3068" t="s">
        <v>120</v>
      </c>
      <c r="C3068" t="s">
        <v>16</v>
      </c>
      <c r="D3068" t="s">
        <v>43</v>
      </c>
      <c r="E3068">
        <v>2003</v>
      </c>
      <c r="F3068">
        <v>8.3000000000000004E-2</v>
      </c>
      <c r="G3068" t="s">
        <v>114</v>
      </c>
    </row>
    <row r="3069" spans="1:7" x14ac:dyDescent="0.25">
      <c r="A3069">
        <v>2020</v>
      </c>
      <c r="B3069" t="s">
        <v>120</v>
      </c>
      <c r="C3069" t="s">
        <v>16</v>
      </c>
      <c r="D3069" t="s">
        <v>43</v>
      </c>
      <c r="E3069">
        <v>2007</v>
      </c>
      <c r="F3069">
        <v>2.5000000000000001E-2</v>
      </c>
      <c r="G3069" t="s">
        <v>114</v>
      </c>
    </row>
    <row r="3070" spans="1:7" x14ac:dyDescent="0.25">
      <c r="A3070">
        <v>2020</v>
      </c>
      <c r="B3070" t="s">
        <v>120</v>
      </c>
      <c r="C3070" t="s">
        <v>16</v>
      </c>
      <c r="D3070" t="s">
        <v>43</v>
      </c>
      <c r="E3070">
        <v>2011</v>
      </c>
      <c r="F3070">
        <v>2.5000000000000001E-2</v>
      </c>
      <c r="G3070" t="s">
        <v>114</v>
      </c>
    </row>
    <row r="3071" spans="1:7" x14ac:dyDescent="0.25">
      <c r="A3071">
        <v>2020</v>
      </c>
      <c r="B3071" t="s">
        <v>120</v>
      </c>
      <c r="C3071" t="s">
        <v>16</v>
      </c>
      <c r="D3071" t="s">
        <v>43</v>
      </c>
      <c r="E3071">
        <v>2015</v>
      </c>
      <c r="F3071">
        <v>1.9E-2</v>
      </c>
      <c r="G3071" t="s">
        <v>114</v>
      </c>
    </row>
    <row r="3072" spans="1:7" x14ac:dyDescent="0.25">
      <c r="A3072">
        <v>2020</v>
      </c>
      <c r="B3072" t="s">
        <v>120</v>
      </c>
      <c r="C3072" t="s">
        <v>16</v>
      </c>
      <c r="D3072" t="s">
        <v>43</v>
      </c>
      <c r="E3072">
        <v>2017</v>
      </c>
      <c r="F3072">
        <v>1.9E-2</v>
      </c>
      <c r="G3072" t="s">
        <v>115</v>
      </c>
    </row>
    <row r="3073" spans="1:7" x14ac:dyDescent="0.25">
      <c r="A3073">
        <v>2020</v>
      </c>
      <c r="B3073" t="s">
        <v>120</v>
      </c>
      <c r="C3073" t="s">
        <v>16</v>
      </c>
      <c r="D3073" t="s">
        <v>43</v>
      </c>
      <c r="E3073">
        <v>2020</v>
      </c>
      <c r="F3073">
        <v>6.0000000000000001E-3</v>
      </c>
      <c r="G3073" t="s">
        <v>115</v>
      </c>
    </row>
    <row r="3074" spans="1:7" x14ac:dyDescent="0.25">
      <c r="A3074">
        <v>2020</v>
      </c>
      <c r="B3074" t="s">
        <v>120</v>
      </c>
      <c r="C3074" t="s">
        <v>16</v>
      </c>
      <c r="D3074" t="s">
        <v>43</v>
      </c>
      <c r="E3074" t="s">
        <v>33</v>
      </c>
      <c r="F3074">
        <v>6.0000000000000001E-3</v>
      </c>
      <c r="G3074" t="s">
        <v>116</v>
      </c>
    </row>
    <row r="3075" spans="1:7" x14ac:dyDescent="0.25">
      <c r="A3075">
        <v>2020</v>
      </c>
      <c r="B3075" t="s">
        <v>120</v>
      </c>
      <c r="C3075" t="s">
        <v>16</v>
      </c>
      <c r="D3075" t="s">
        <v>45</v>
      </c>
      <c r="E3075">
        <v>1975</v>
      </c>
      <c r="F3075">
        <v>6.7519999999999998</v>
      </c>
      <c r="G3075" t="s">
        <v>113</v>
      </c>
    </row>
    <row r="3076" spans="1:7" x14ac:dyDescent="0.25">
      <c r="A3076">
        <v>2020</v>
      </c>
      <c r="B3076" t="s">
        <v>120</v>
      </c>
      <c r="C3076" t="s">
        <v>16</v>
      </c>
      <c r="D3076" t="s">
        <v>45</v>
      </c>
      <c r="E3076">
        <v>1985</v>
      </c>
      <c r="F3076">
        <v>4.4619999999999997</v>
      </c>
      <c r="G3076" t="s">
        <v>113</v>
      </c>
    </row>
    <row r="3077" spans="1:7" x14ac:dyDescent="0.25">
      <c r="A3077">
        <v>2020</v>
      </c>
      <c r="B3077" t="s">
        <v>120</v>
      </c>
      <c r="C3077" t="s">
        <v>16</v>
      </c>
      <c r="D3077" t="s">
        <v>45</v>
      </c>
      <c r="E3077">
        <v>1996</v>
      </c>
      <c r="F3077">
        <v>1.357</v>
      </c>
      <c r="G3077" t="s">
        <v>113</v>
      </c>
    </row>
    <row r="3078" spans="1:7" x14ac:dyDescent="0.25">
      <c r="A3078">
        <v>2020</v>
      </c>
      <c r="B3078" t="s">
        <v>120</v>
      </c>
      <c r="C3078" t="s">
        <v>16</v>
      </c>
      <c r="D3078" t="s">
        <v>45</v>
      </c>
      <c r="E3078">
        <v>2003</v>
      </c>
      <c r="F3078">
        <v>1.244</v>
      </c>
      <c r="G3078" t="s">
        <v>114</v>
      </c>
    </row>
    <row r="3079" spans="1:7" x14ac:dyDescent="0.25">
      <c r="A3079">
        <v>2020</v>
      </c>
      <c r="B3079" t="s">
        <v>120</v>
      </c>
      <c r="C3079" t="s">
        <v>16</v>
      </c>
      <c r="D3079" t="s">
        <v>45</v>
      </c>
      <c r="E3079">
        <v>2007</v>
      </c>
      <c r="F3079">
        <v>0.39200000000000002</v>
      </c>
      <c r="G3079" t="s">
        <v>114</v>
      </c>
    </row>
    <row r="3080" spans="1:7" x14ac:dyDescent="0.25">
      <c r="A3080">
        <v>2020</v>
      </c>
      <c r="B3080" t="s">
        <v>120</v>
      </c>
      <c r="C3080" t="s">
        <v>16</v>
      </c>
      <c r="D3080" t="s">
        <v>45</v>
      </c>
      <c r="E3080">
        <v>2011</v>
      </c>
      <c r="F3080">
        <v>0.39200000000000002</v>
      </c>
      <c r="G3080" t="s">
        <v>114</v>
      </c>
    </row>
    <row r="3081" spans="1:7" x14ac:dyDescent="0.25">
      <c r="A3081">
        <v>2020</v>
      </c>
      <c r="B3081" t="s">
        <v>120</v>
      </c>
      <c r="C3081" t="s">
        <v>16</v>
      </c>
      <c r="D3081" t="s">
        <v>45</v>
      </c>
      <c r="E3081">
        <v>2015</v>
      </c>
      <c r="F3081">
        <v>0.29399999999999998</v>
      </c>
      <c r="G3081" t="s">
        <v>114</v>
      </c>
    </row>
    <row r="3082" spans="1:7" x14ac:dyDescent="0.25">
      <c r="A3082">
        <v>2020</v>
      </c>
      <c r="B3082" t="s">
        <v>120</v>
      </c>
      <c r="C3082" t="s">
        <v>16</v>
      </c>
      <c r="D3082" t="s">
        <v>45</v>
      </c>
      <c r="E3082">
        <v>2017</v>
      </c>
      <c r="F3082">
        <v>0.29399999999999998</v>
      </c>
      <c r="G3082" t="s">
        <v>115</v>
      </c>
    </row>
    <row r="3083" spans="1:7" x14ac:dyDescent="0.25">
      <c r="A3083">
        <v>2020</v>
      </c>
      <c r="B3083" t="s">
        <v>120</v>
      </c>
      <c r="C3083" t="s">
        <v>16</v>
      </c>
      <c r="D3083" t="s">
        <v>45</v>
      </c>
      <c r="E3083">
        <v>2020</v>
      </c>
      <c r="F3083">
        <v>9.8000000000000004E-2</v>
      </c>
      <c r="G3083" t="s">
        <v>115</v>
      </c>
    </row>
    <row r="3084" spans="1:7" x14ac:dyDescent="0.25">
      <c r="A3084">
        <v>2020</v>
      </c>
      <c r="B3084" t="s">
        <v>120</v>
      </c>
      <c r="C3084" t="s">
        <v>16</v>
      </c>
      <c r="D3084" t="s">
        <v>45</v>
      </c>
      <c r="E3084" t="s">
        <v>33</v>
      </c>
      <c r="F3084">
        <v>9.8000000000000004E-2</v>
      </c>
      <c r="G3084" t="s">
        <v>116</v>
      </c>
    </row>
    <row r="3085" spans="1:7" x14ac:dyDescent="0.25">
      <c r="A3085">
        <v>2020</v>
      </c>
      <c r="B3085" t="s">
        <v>120</v>
      </c>
      <c r="C3085" t="s">
        <v>16</v>
      </c>
      <c r="D3085" t="s">
        <v>36</v>
      </c>
      <c r="E3085">
        <v>1975</v>
      </c>
      <c r="F3085">
        <v>7.2140000000000004</v>
      </c>
      <c r="G3085" t="s">
        <v>113</v>
      </c>
    </row>
    <row r="3086" spans="1:7" x14ac:dyDescent="0.25">
      <c r="A3086">
        <v>2020</v>
      </c>
      <c r="B3086" t="s">
        <v>120</v>
      </c>
      <c r="C3086" t="s">
        <v>16</v>
      </c>
      <c r="D3086" t="s">
        <v>36</v>
      </c>
      <c r="E3086">
        <v>1985</v>
      </c>
      <c r="F3086">
        <v>4.7190000000000003</v>
      </c>
      <c r="G3086" t="s">
        <v>113</v>
      </c>
    </row>
    <row r="3087" spans="1:7" x14ac:dyDescent="0.25">
      <c r="A3087">
        <v>2020</v>
      </c>
      <c r="B3087" t="s">
        <v>120</v>
      </c>
      <c r="C3087" t="s">
        <v>16</v>
      </c>
      <c r="D3087" t="s">
        <v>36</v>
      </c>
      <c r="E3087">
        <v>1996</v>
      </c>
      <c r="F3087">
        <v>1.444</v>
      </c>
      <c r="G3087" t="s">
        <v>113</v>
      </c>
    </row>
    <row r="3088" spans="1:7" x14ac:dyDescent="0.25">
      <c r="A3088">
        <v>2020</v>
      </c>
      <c r="B3088" t="s">
        <v>120</v>
      </c>
      <c r="C3088" t="s">
        <v>16</v>
      </c>
      <c r="D3088" t="s">
        <v>36</v>
      </c>
      <c r="E3088">
        <v>2003</v>
      </c>
      <c r="F3088">
        <v>1.327</v>
      </c>
      <c r="G3088" t="s">
        <v>114</v>
      </c>
    </row>
    <row r="3089" spans="1:7" x14ac:dyDescent="0.25">
      <c r="A3089">
        <v>2020</v>
      </c>
      <c r="B3089" t="s">
        <v>120</v>
      </c>
      <c r="C3089" t="s">
        <v>16</v>
      </c>
      <c r="D3089" t="s">
        <v>36</v>
      </c>
      <c r="E3089">
        <v>2007</v>
      </c>
      <c r="F3089">
        <v>0.42499999999999999</v>
      </c>
      <c r="G3089" t="s">
        <v>114</v>
      </c>
    </row>
    <row r="3090" spans="1:7" x14ac:dyDescent="0.25">
      <c r="A3090">
        <v>2020</v>
      </c>
      <c r="B3090" t="s">
        <v>120</v>
      </c>
      <c r="C3090" t="s">
        <v>16</v>
      </c>
      <c r="D3090" t="s">
        <v>36</v>
      </c>
      <c r="E3090">
        <v>2011</v>
      </c>
      <c r="F3090">
        <v>0.42499999999999999</v>
      </c>
      <c r="G3090" t="s">
        <v>114</v>
      </c>
    </row>
    <row r="3091" spans="1:7" x14ac:dyDescent="0.25">
      <c r="A3091">
        <v>2020</v>
      </c>
      <c r="B3091" t="s">
        <v>120</v>
      </c>
      <c r="C3091" t="s">
        <v>16</v>
      </c>
      <c r="D3091" t="s">
        <v>36</v>
      </c>
      <c r="E3091">
        <v>2015</v>
      </c>
      <c r="F3091">
        <v>0.31900000000000001</v>
      </c>
      <c r="G3091" t="s">
        <v>114</v>
      </c>
    </row>
    <row r="3092" spans="1:7" x14ac:dyDescent="0.25">
      <c r="A3092">
        <v>2020</v>
      </c>
      <c r="B3092" t="s">
        <v>120</v>
      </c>
      <c r="C3092" t="s">
        <v>16</v>
      </c>
      <c r="D3092" t="s">
        <v>36</v>
      </c>
      <c r="E3092">
        <v>2017</v>
      </c>
      <c r="F3092">
        <v>0.31900000000000001</v>
      </c>
      <c r="G3092" t="s">
        <v>115</v>
      </c>
    </row>
    <row r="3093" spans="1:7" x14ac:dyDescent="0.25">
      <c r="A3093">
        <v>2020</v>
      </c>
      <c r="B3093" t="s">
        <v>120</v>
      </c>
      <c r="C3093" t="s">
        <v>16</v>
      </c>
      <c r="D3093" t="s">
        <v>36</v>
      </c>
      <c r="E3093">
        <v>2020</v>
      </c>
      <c r="F3093">
        <v>0.106</v>
      </c>
      <c r="G3093" t="s">
        <v>115</v>
      </c>
    </row>
    <row r="3094" spans="1:7" x14ac:dyDescent="0.25">
      <c r="A3094">
        <v>2020</v>
      </c>
      <c r="B3094" t="s">
        <v>120</v>
      </c>
      <c r="C3094" t="s">
        <v>16</v>
      </c>
      <c r="D3094" t="s">
        <v>36</v>
      </c>
      <c r="E3094" t="s">
        <v>33</v>
      </c>
      <c r="F3094">
        <v>0.106</v>
      </c>
      <c r="G3094" t="s">
        <v>116</v>
      </c>
    </row>
    <row r="3095" spans="1:7" x14ac:dyDescent="0.25">
      <c r="A3095">
        <v>2020</v>
      </c>
      <c r="B3095" t="s">
        <v>120</v>
      </c>
      <c r="C3095" t="s">
        <v>16</v>
      </c>
      <c r="D3095" t="s">
        <v>39</v>
      </c>
      <c r="E3095">
        <v>1975</v>
      </c>
      <c r="F3095">
        <v>3.8130000000000002</v>
      </c>
      <c r="G3095" t="s">
        <v>113</v>
      </c>
    </row>
    <row r="3096" spans="1:7" x14ac:dyDescent="0.25">
      <c r="A3096">
        <v>2020</v>
      </c>
      <c r="B3096" t="s">
        <v>120</v>
      </c>
      <c r="C3096" t="s">
        <v>16</v>
      </c>
      <c r="D3096" t="s">
        <v>39</v>
      </c>
      <c r="E3096">
        <v>1985</v>
      </c>
      <c r="F3096">
        <v>2.085</v>
      </c>
      <c r="G3096" t="s">
        <v>113</v>
      </c>
    </row>
    <row r="3097" spans="1:7" x14ac:dyDescent="0.25">
      <c r="A3097">
        <v>2020</v>
      </c>
      <c r="B3097" t="s">
        <v>120</v>
      </c>
      <c r="C3097" t="s">
        <v>16</v>
      </c>
      <c r="D3097" t="s">
        <v>39</v>
      </c>
      <c r="E3097">
        <v>1996</v>
      </c>
      <c r="F3097">
        <v>0.71299999999999997</v>
      </c>
      <c r="G3097" t="s">
        <v>113</v>
      </c>
    </row>
    <row r="3098" spans="1:7" x14ac:dyDescent="0.25">
      <c r="A3098">
        <v>2020</v>
      </c>
      <c r="B3098" t="s">
        <v>120</v>
      </c>
      <c r="C3098" t="s">
        <v>16</v>
      </c>
      <c r="D3098" t="s">
        <v>39</v>
      </c>
      <c r="E3098">
        <v>2003</v>
      </c>
      <c r="F3098">
        <v>0.68700000000000006</v>
      </c>
      <c r="G3098" t="s">
        <v>114</v>
      </c>
    </row>
    <row r="3099" spans="1:7" x14ac:dyDescent="0.25">
      <c r="A3099">
        <v>2020</v>
      </c>
      <c r="B3099" t="s">
        <v>120</v>
      </c>
      <c r="C3099" t="s">
        <v>16</v>
      </c>
      <c r="D3099" t="s">
        <v>39</v>
      </c>
      <c r="E3099">
        <v>2007</v>
      </c>
      <c r="F3099">
        <v>0.27</v>
      </c>
      <c r="G3099" t="s">
        <v>114</v>
      </c>
    </row>
    <row r="3100" spans="1:7" x14ac:dyDescent="0.25">
      <c r="A3100">
        <v>2020</v>
      </c>
      <c r="B3100" t="s">
        <v>120</v>
      </c>
      <c r="C3100" t="s">
        <v>16</v>
      </c>
      <c r="D3100" t="s">
        <v>39</v>
      </c>
      <c r="E3100">
        <v>2011</v>
      </c>
      <c r="F3100">
        <v>0.27</v>
      </c>
      <c r="G3100" t="s">
        <v>114</v>
      </c>
    </row>
    <row r="3101" spans="1:7" x14ac:dyDescent="0.25">
      <c r="A3101">
        <v>2020</v>
      </c>
      <c r="B3101" t="s">
        <v>120</v>
      </c>
      <c r="C3101" t="s">
        <v>16</v>
      </c>
      <c r="D3101" t="s">
        <v>39</v>
      </c>
      <c r="E3101">
        <v>2015</v>
      </c>
      <c r="F3101">
        <v>0.20300000000000001</v>
      </c>
      <c r="G3101" t="s">
        <v>114</v>
      </c>
    </row>
    <row r="3102" spans="1:7" x14ac:dyDescent="0.25">
      <c r="A3102">
        <v>2020</v>
      </c>
      <c r="B3102" t="s">
        <v>120</v>
      </c>
      <c r="C3102" t="s">
        <v>16</v>
      </c>
      <c r="D3102" t="s">
        <v>39</v>
      </c>
      <c r="E3102">
        <v>2017</v>
      </c>
      <c r="F3102">
        <v>0.20300000000000001</v>
      </c>
      <c r="G3102" t="s">
        <v>115</v>
      </c>
    </row>
    <row r="3103" spans="1:7" x14ac:dyDescent="0.25">
      <c r="A3103">
        <v>2020</v>
      </c>
      <c r="B3103" t="s">
        <v>120</v>
      </c>
      <c r="C3103" t="s">
        <v>16</v>
      </c>
      <c r="D3103" t="s">
        <v>39</v>
      </c>
      <c r="E3103">
        <v>2020</v>
      </c>
      <c r="F3103">
        <v>6.8000000000000005E-2</v>
      </c>
      <c r="G3103" t="s">
        <v>115</v>
      </c>
    </row>
    <row r="3104" spans="1:7" x14ac:dyDescent="0.25">
      <c r="A3104">
        <v>2020</v>
      </c>
      <c r="B3104" t="s">
        <v>120</v>
      </c>
      <c r="C3104" t="s">
        <v>16</v>
      </c>
      <c r="D3104" t="s">
        <v>39</v>
      </c>
      <c r="E3104" t="s">
        <v>33</v>
      </c>
      <c r="F3104">
        <v>6.8000000000000005E-2</v>
      </c>
      <c r="G3104" t="s">
        <v>116</v>
      </c>
    </row>
    <row r="3105" spans="1:7" x14ac:dyDescent="0.25">
      <c r="A3105">
        <v>2020</v>
      </c>
      <c r="B3105" t="s">
        <v>120</v>
      </c>
      <c r="C3105" t="s">
        <v>16</v>
      </c>
      <c r="D3105" t="s">
        <v>41</v>
      </c>
      <c r="E3105">
        <v>1975</v>
      </c>
      <c r="F3105">
        <v>2.3809999999999998</v>
      </c>
      <c r="G3105" t="s">
        <v>113</v>
      </c>
    </row>
    <row r="3106" spans="1:7" x14ac:dyDescent="0.25">
      <c r="A3106">
        <v>2020</v>
      </c>
      <c r="B3106" t="s">
        <v>120</v>
      </c>
      <c r="C3106" t="s">
        <v>16</v>
      </c>
      <c r="D3106" t="s">
        <v>41</v>
      </c>
      <c r="E3106">
        <v>1985</v>
      </c>
      <c r="F3106">
        <v>2.8159999999999998</v>
      </c>
      <c r="G3106" t="s">
        <v>113</v>
      </c>
    </row>
    <row r="3107" spans="1:7" x14ac:dyDescent="0.25">
      <c r="A3107">
        <v>2020</v>
      </c>
      <c r="B3107" t="s">
        <v>120</v>
      </c>
      <c r="C3107" t="s">
        <v>16</v>
      </c>
      <c r="D3107" t="s">
        <v>41</v>
      </c>
      <c r="E3107">
        <v>1996</v>
      </c>
      <c r="F3107">
        <v>1.657</v>
      </c>
      <c r="G3107" t="s">
        <v>113</v>
      </c>
    </row>
    <row r="3108" spans="1:7" x14ac:dyDescent="0.25">
      <c r="A3108">
        <v>2020</v>
      </c>
      <c r="B3108" t="s">
        <v>120</v>
      </c>
      <c r="C3108" t="s">
        <v>16</v>
      </c>
      <c r="D3108" t="s">
        <v>41</v>
      </c>
      <c r="E3108">
        <v>2003</v>
      </c>
      <c r="F3108">
        <v>0.58899999999999997</v>
      </c>
      <c r="G3108" t="s">
        <v>114</v>
      </c>
    </row>
    <row r="3109" spans="1:7" x14ac:dyDescent="0.25">
      <c r="A3109">
        <v>2020</v>
      </c>
      <c r="B3109" t="s">
        <v>120</v>
      </c>
      <c r="C3109" t="s">
        <v>16</v>
      </c>
      <c r="D3109" t="s">
        <v>41</v>
      </c>
      <c r="E3109">
        <v>2007</v>
      </c>
      <c r="F3109">
        <v>0.46300000000000002</v>
      </c>
      <c r="G3109" t="s">
        <v>114</v>
      </c>
    </row>
    <row r="3110" spans="1:7" x14ac:dyDescent="0.25">
      <c r="A3110">
        <v>2020</v>
      </c>
      <c r="B3110" t="s">
        <v>120</v>
      </c>
      <c r="C3110" t="s">
        <v>16</v>
      </c>
      <c r="D3110" t="s">
        <v>41</v>
      </c>
      <c r="E3110">
        <v>2011</v>
      </c>
      <c r="F3110">
        <v>0.46300000000000002</v>
      </c>
      <c r="G3110" t="s">
        <v>114</v>
      </c>
    </row>
    <row r="3111" spans="1:7" x14ac:dyDescent="0.25">
      <c r="A3111">
        <v>2020</v>
      </c>
      <c r="B3111" t="s">
        <v>120</v>
      </c>
      <c r="C3111" t="s">
        <v>16</v>
      </c>
      <c r="D3111" t="s">
        <v>41</v>
      </c>
      <c r="E3111">
        <v>2015</v>
      </c>
      <c r="F3111">
        <v>0.34699999999999998</v>
      </c>
      <c r="G3111" t="s">
        <v>114</v>
      </c>
    </row>
    <row r="3112" spans="1:7" x14ac:dyDescent="0.25">
      <c r="A3112">
        <v>2020</v>
      </c>
      <c r="B3112" t="s">
        <v>120</v>
      </c>
      <c r="C3112" t="s">
        <v>16</v>
      </c>
      <c r="D3112" t="s">
        <v>41</v>
      </c>
      <c r="E3112">
        <v>2017</v>
      </c>
      <c r="F3112">
        <v>0.34699999999999998</v>
      </c>
      <c r="G3112" t="s">
        <v>115</v>
      </c>
    </row>
    <row r="3113" spans="1:7" x14ac:dyDescent="0.25">
      <c r="A3113">
        <v>2020</v>
      </c>
      <c r="B3113" t="s">
        <v>120</v>
      </c>
      <c r="C3113" t="s">
        <v>16</v>
      </c>
      <c r="D3113" t="s">
        <v>41</v>
      </c>
      <c r="E3113">
        <v>2020</v>
      </c>
      <c r="F3113">
        <v>0.11600000000000001</v>
      </c>
      <c r="G3113" t="s">
        <v>115</v>
      </c>
    </row>
    <row r="3114" spans="1:7" x14ac:dyDescent="0.25">
      <c r="A3114">
        <v>2020</v>
      </c>
      <c r="B3114" t="s">
        <v>120</v>
      </c>
      <c r="C3114" t="s">
        <v>16</v>
      </c>
      <c r="D3114" t="s">
        <v>41</v>
      </c>
      <c r="E3114" t="s">
        <v>33</v>
      </c>
      <c r="F3114">
        <v>0.11600000000000001</v>
      </c>
      <c r="G3114" t="s">
        <v>116</v>
      </c>
    </row>
    <row r="3115" spans="1:7" x14ac:dyDescent="0.25">
      <c r="A3115">
        <v>2020</v>
      </c>
      <c r="B3115" t="s">
        <v>120</v>
      </c>
      <c r="C3115" t="s">
        <v>16</v>
      </c>
      <c r="D3115" t="s">
        <v>9</v>
      </c>
      <c r="E3115">
        <v>1975</v>
      </c>
      <c r="F3115">
        <v>0.438</v>
      </c>
      <c r="G3115" t="s">
        <v>113</v>
      </c>
    </row>
    <row r="3116" spans="1:7" x14ac:dyDescent="0.25">
      <c r="A3116">
        <v>2020</v>
      </c>
      <c r="B3116" t="s">
        <v>120</v>
      </c>
      <c r="C3116" t="s">
        <v>16</v>
      </c>
      <c r="D3116" t="s">
        <v>9</v>
      </c>
      <c r="E3116">
        <v>1985</v>
      </c>
      <c r="F3116">
        <v>0.51</v>
      </c>
      <c r="G3116" t="s">
        <v>113</v>
      </c>
    </row>
    <row r="3117" spans="1:7" x14ac:dyDescent="0.25">
      <c r="A3117">
        <v>2020</v>
      </c>
      <c r="B3117" t="s">
        <v>120</v>
      </c>
      <c r="C3117" t="s">
        <v>16</v>
      </c>
      <c r="D3117" t="s">
        <v>9</v>
      </c>
      <c r="E3117">
        <v>1996</v>
      </c>
      <c r="F3117">
        <v>0.42299999999999999</v>
      </c>
      <c r="G3117" t="s">
        <v>113</v>
      </c>
    </row>
    <row r="3118" spans="1:7" x14ac:dyDescent="0.25">
      <c r="A3118">
        <v>2020</v>
      </c>
      <c r="B3118" t="s">
        <v>120</v>
      </c>
      <c r="C3118" t="s">
        <v>16</v>
      </c>
      <c r="D3118" t="s">
        <v>9</v>
      </c>
      <c r="E3118">
        <v>2003</v>
      </c>
      <c r="F3118">
        <v>7.6999999999999999E-2</v>
      </c>
      <c r="G3118" t="s">
        <v>114</v>
      </c>
    </row>
    <row r="3119" spans="1:7" x14ac:dyDescent="0.25">
      <c r="A3119">
        <v>2020</v>
      </c>
      <c r="B3119" t="s">
        <v>120</v>
      </c>
      <c r="C3119" t="s">
        <v>16</v>
      </c>
      <c r="D3119" t="s">
        <v>9</v>
      </c>
      <c r="E3119">
        <v>2007</v>
      </c>
      <c r="F3119">
        <v>7.0999999999999994E-2</v>
      </c>
      <c r="G3119" t="s">
        <v>114</v>
      </c>
    </row>
    <row r="3120" spans="1:7" x14ac:dyDescent="0.25">
      <c r="A3120">
        <v>2020</v>
      </c>
      <c r="B3120" t="s">
        <v>120</v>
      </c>
      <c r="C3120" t="s">
        <v>16</v>
      </c>
      <c r="D3120" t="s">
        <v>9</v>
      </c>
      <c r="E3120">
        <v>2011</v>
      </c>
      <c r="F3120">
        <v>7.0999999999999994E-2</v>
      </c>
      <c r="G3120" t="s">
        <v>114</v>
      </c>
    </row>
    <row r="3121" spans="1:7" x14ac:dyDescent="0.25">
      <c r="A3121">
        <v>2020</v>
      </c>
      <c r="B3121" t="s">
        <v>120</v>
      </c>
      <c r="C3121" t="s">
        <v>16</v>
      </c>
      <c r="D3121" t="s">
        <v>9</v>
      </c>
      <c r="E3121">
        <v>2015</v>
      </c>
      <c r="F3121">
        <v>5.2999999999999999E-2</v>
      </c>
      <c r="G3121" t="s">
        <v>114</v>
      </c>
    </row>
    <row r="3122" spans="1:7" x14ac:dyDescent="0.25">
      <c r="A3122">
        <v>2020</v>
      </c>
      <c r="B3122" t="s">
        <v>120</v>
      </c>
      <c r="C3122" t="s">
        <v>16</v>
      </c>
      <c r="D3122" t="s">
        <v>9</v>
      </c>
      <c r="E3122">
        <v>2017</v>
      </c>
      <c r="F3122">
        <v>5.2999999999999999E-2</v>
      </c>
      <c r="G3122" t="s">
        <v>115</v>
      </c>
    </row>
    <row r="3123" spans="1:7" x14ac:dyDescent="0.25">
      <c r="A3123">
        <v>2020</v>
      </c>
      <c r="B3123" t="s">
        <v>120</v>
      </c>
      <c r="C3123" t="s">
        <v>16</v>
      </c>
      <c r="D3123" t="s">
        <v>9</v>
      </c>
      <c r="E3123">
        <v>2020</v>
      </c>
      <c r="F3123">
        <v>1.7999999999999999E-2</v>
      </c>
      <c r="G3123" t="s">
        <v>115</v>
      </c>
    </row>
    <row r="3124" spans="1:7" x14ac:dyDescent="0.25">
      <c r="A3124">
        <v>2020</v>
      </c>
      <c r="B3124" t="s">
        <v>120</v>
      </c>
      <c r="C3124" t="s">
        <v>16</v>
      </c>
      <c r="D3124" t="s">
        <v>9</v>
      </c>
      <c r="E3124" t="s">
        <v>33</v>
      </c>
      <c r="F3124">
        <v>1.7999999999999999E-2</v>
      </c>
      <c r="G3124" t="s">
        <v>116</v>
      </c>
    </row>
    <row r="3125" spans="1:7" x14ac:dyDescent="0.25">
      <c r="A3125">
        <v>2020</v>
      </c>
      <c r="B3125" t="s">
        <v>120</v>
      </c>
      <c r="C3125" t="s">
        <v>16</v>
      </c>
      <c r="D3125" t="s">
        <v>37</v>
      </c>
      <c r="E3125">
        <v>1975</v>
      </c>
      <c r="F3125">
        <v>0.52200000000000002</v>
      </c>
      <c r="G3125" t="s">
        <v>113</v>
      </c>
    </row>
    <row r="3126" spans="1:7" x14ac:dyDescent="0.25">
      <c r="A3126">
        <v>2020</v>
      </c>
      <c r="B3126" t="s">
        <v>120</v>
      </c>
      <c r="C3126" t="s">
        <v>16</v>
      </c>
      <c r="D3126" t="s">
        <v>37</v>
      </c>
      <c r="E3126">
        <v>1985</v>
      </c>
      <c r="F3126">
        <v>0.46300000000000002</v>
      </c>
      <c r="G3126" t="s">
        <v>113</v>
      </c>
    </row>
    <row r="3127" spans="1:7" x14ac:dyDescent="0.25">
      <c r="A3127">
        <v>2020</v>
      </c>
      <c r="B3127" t="s">
        <v>120</v>
      </c>
      <c r="C3127" t="s">
        <v>16</v>
      </c>
      <c r="D3127" t="s">
        <v>37</v>
      </c>
      <c r="E3127">
        <v>1996</v>
      </c>
      <c r="F3127">
        <v>0.246</v>
      </c>
      <c r="G3127" t="s">
        <v>113</v>
      </c>
    </row>
    <row r="3128" spans="1:7" x14ac:dyDescent="0.25">
      <c r="A3128">
        <v>2020</v>
      </c>
      <c r="B3128" t="s">
        <v>120</v>
      </c>
      <c r="C3128" t="s">
        <v>16</v>
      </c>
      <c r="D3128" t="s">
        <v>37</v>
      </c>
      <c r="E3128">
        <v>2003</v>
      </c>
      <c r="F3128">
        <v>0.113</v>
      </c>
      <c r="G3128" t="s">
        <v>114</v>
      </c>
    </row>
    <row r="3129" spans="1:7" x14ac:dyDescent="0.25">
      <c r="A3129">
        <v>2020</v>
      </c>
      <c r="B3129" t="s">
        <v>120</v>
      </c>
      <c r="C3129" t="s">
        <v>16</v>
      </c>
      <c r="D3129" t="s">
        <v>37</v>
      </c>
      <c r="E3129">
        <v>2007</v>
      </c>
      <c r="F3129">
        <v>7.3999999999999996E-2</v>
      </c>
      <c r="G3129" t="s">
        <v>114</v>
      </c>
    </row>
    <row r="3130" spans="1:7" x14ac:dyDescent="0.25">
      <c r="A3130">
        <v>2020</v>
      </c>
      <c r="B3130" t="s">
        <v>120</v>
      </c>
      <c r="C3130" t="s">
        <v>16</v>
      </c>
      <c r="D3130" t="s">
        <v>37</v>
      </c>
      <c r="E3130">
        <v>2011</v>
      </c>
      <c r="F3130">
        <v>7.3999999999999996E-2</v>
      </c>
      <c r="G3130" t="s">
        <v>114</v>
      </c>
    </row>
    <row r="3131" spans="1:7" x14ac:dyDescent="0.25">
      <c r="A3131">
        <v>2020</v>
      </c>
      <c r="B3131" t="s">
        <v>120</v>
      </c>
      <c r="C3131" t="s">
        <v>16</v>
      </c>
      <c r="D3131" t="s">
        <v>37</v>
      </c>
      <c r="E3131">
        <v>2015</v>
      </c>
      <c r="F3131">
        <v>5.6000000000000001E-2</v>
      </c>
      <c r="G3131" t="s">
        <v>114</v>
      </c>
    </row>
    <row r="3132" spans="1:7" x14ac:dyDescent="0.25">
      <c r="A3132">
        <v>2020</v>
      </c>
      <c r="B3132" t="s">
        <v>120</v>
      </c>
      <c r="C3132" t="s">
        <v>16</v>
      </c>
      <c r="D3132" t="s">
        <v>37</v>
      </c>
      <c r="E3132">
        <v>2017</v>
      </c>
      <c r="F3132">
        <v>5.6000000000000001E-2</v>
      </c>
      <c r="G3132" t="s">
        <v>115</v>
      </c>
    </row>
    <row r="3133" spans="1:7" x14ac:dyDescent="0.25">
      <c r="A3133">
        <v>2020</v>
      </c>
      <c r="B3133" t="s">
        <v>120</v>
      </c>
      <c r="C3133" t="s">
        <v>16</v>
      </c>
      <c r="D3133" t="s">
        <v>37</v>
      </c>
      <c r="E3133">
        <v>2020</v>
      </c>
      <c r="F3133">
        <v>1.9E-2</v>
      </c>
      <c r="G3133" t="s">
        <v>115</v>
      </c>
    </row>
    <row r="3134" spans="1:7" x14ac:dyDescent="0.25">
      <c r="A3134">
        <v>2020</v>
      </c>
      <c r="B3134" t="s">
        <v>120</v>
      </c>
      <c r="C3134" t="s">
        <v>16</v>
      </c>
      <c r="D3134" t="s">
        <v>37</v>
      </c>
      <c r="E3134" t="s">
        <v>33</v>
      </c>
      <c r="F3134">
        <v>1.9E-2</v>
      </c>
      <c r="G3134" t="s">
        <v>116</v>
      </c>
    </row>
    <row r="3135" spans="1:7" x14ac:dyDescent="0.25">
      <c r="A3135">
        <v>2020</v>
      </c>
      <c r="B3135" t="s">
        <v>120</v>
      </c>
      <c r="C3135" t="s">
        <v>16</v>
      </c>
      <c r="D3135" t="s">
        <v>34</v>
      </c>
      <c r="E3135">
        <v>1975</v>
      </c>
      <c r="F3135">
        <v>0.49299999999999999</v>
      </c>
      <c r="G3135" t="s">
        <v>113</v>
      </c>
    </row>
    <row r="3136" spans="1:7" x14ac:dyDescent="0.25">
      <c r="A3136">
        <v>2020</v>
      </c>
      <c r="B3136" t="s">
        <v>120</v>
      </c>
      <c r="C3136" t="s">
        <v>16</v>
      </c>
      <c r="D3136" t="s">
        <v>34</v>
      </c>
      <c r="E3136">
        <v>1985</v>
      </c>
      <c r="F3136">
        <v>0.58299999999999996</v>
      </c>
      <c r="G3136" t="s">
        <v>113</v>
      </c>
    </row>
    <row r="3137" spans="1:7" x14ac:dyDescent="0.25">
      <c r="A3137">
        <v>2020</v>
      </c>
      <c r="B3137" t="s">
        <v>120</v>
      </c>
      <c r="C3137" t="s">
        <v>16</v>
      </c>
      <c r="D3137" t="s">
        <v>34</v>
      </c>
      <c r="E3137">
        <v>1996</v>
      </c>
      <c r="F3137">
        <v>0.34300000000000003</v>
      </c>
      <c r="G3137" t="s">
        <v>113</v>
      </c>
    </row>
    <row r="3138" spans="1:7" x14ac:dyDescent="0.25">
      <c r="A3138">
        <v>2020</v>
      </c>
      <c r="B3138" t="s">
        <v>120</v>
      </c>
      <c r="C3138" t="s">
        <v>16</v>
      </c>
      <c r="D3138" t="s">
        <v>34</v>
      </c>
      <c r="E3138">
        <v>2003</v>
      </c>
      <c r="F3138">
        <v>0.122</v>
      </c>
      <c r="G3138" t="s">
        <v>114</v>
      </c>
    </row>
    <row r="3139" spans="1:7" x14ac:dyDescent="0.25">
      <c r="A3139">
        <v>2020</v>
      </c>
      <c r="B3139" t="s">
        <v>120</v>
      </c>
      <c r="C3139" t="s">
        <v>16</v>
      </c>
      <c r="D3139" t="s">
        <v>34</v>
      </c>
      <c r="E3139">
        <v>2007</v>
      </c>
      <c r="F3139">
        <v>9.6000000000000002E-2</v>
      </c>
      <c r="G3139" t="s">
        <v>114</v>
      </c>
    </row>
    <row r="3140" spans="1:7" x14ac:dyDescent="0.25">
      <c r="A3140">
        <v>2020</v>
      </c>
      <c r="B3140" t="s">
        <v>120</v>
      </c>
      <c r="C3140" t="s">
        <v>16</v>
      </c>
      <c r="D3140" t="s">
        <v>34</v>
      </c>
      <c r="E3140">
        <v>2011</v>
      </c>
      <c r="F3140">
        <v>9.6000000000000002E-2</v>
      </c>
      <c r="G3140" t="s">
        <v>114</v>
      </c>
    </row>
    <row r="3141" spans="1:7" x14ac:dyDescent="0.25">
      <c r="A3141">
        <v>2020</v>
      </c>
      <c r="B3141" t="s">
        <v>120</v>
      </c>
      <c r="C3141" t="s">
        <v>16</v>
      </c>
      <c r="D3141" t="s">
        <v>34</v>
      </c>
      <c r="E3141">
        <v>2015</v>
      </c>
      <c r="F3141">
        <v>7.1999999999999995E-2</v>
      </c>
      <c r="G3141" t="s">
        <v>114</v>
      </c>
    </row>
    <row r="3142" spans="1:7" x14ac:dyDescent="0.25">
      <c r="A3142">
        <v>2020</v>
      </c>
      <c r="B3142" t="s">
        <v>120</v>
      </c>
      <c r="C3142" t="s">
        <v>16</v>
      </c>
      <c r="D3142" t="s">
        <v>34</v>
      </c>
      <c r="E3142">
        <v>2017</v>
      </c>
      <c r="F3142">
        <v>7.1999999999999995E-2</v>
      </c>
      <c r="G3142" t="s">
        <v>115</v>
      </c>
    </row>
    <row r="3143" spans="1:7" x14ac:dyDescent="0.25">
      <c r="A3143">
        <v>2020</v>
      </c>
      <c r="B3143" t="s">
        <v>120</v>
      </c>
      <c r="C3143" t="s">
        <v>16</v>
      </c>
      <c r="D3143" t="s">
        <v>34</v>
      </c>
      <c r="E3143">
        <v>2020</v>
      </c>
      <c r="F3143">
        <v>2.4E-2</v>
      </c>
      <c r="G3143" t="s">
        <v>115</v>
      </c>
    </row>
    <row r="3144" spans="1:7" x14ac:dyDescent="0.25">
      <c r="A3144">
        <v>2020</v>
      </c>
      <c r="B3144" t="s">
        <v>120</v>
      </c>
      <c r="C3144" t="s">
        <v>16</v>
      </c>
      <c r="D3144" t="s">
        <v>34</v>
      </c>
      <c r="E3144" t="s">
        <v>33</v>
      </c>
      <c r="F3144">
        <v>2.4E-2</v>
      </c>
      <c r="G3144" t="s">
        <v>116</v>
      </c>
    </row>
    <row r="3145" spans="1:7" x14ac:dyDescent="0.25">
      <c r="A3145">
        <v>2020</v>
      </c>
      <c r="B3145" t="s">
        <v>120</v>
      </c>
      <c r="C3145" t="s">
        <v>16</v>
      </c>
      <c r="D3145" t="s">
        <v>42</v>
      </c>
      <c r="E3145">
        <v>1975</v>
      </c>
      <c r="F3145">
        <v>0.32900000000000001</v>
      </c>
      <c r="G3145" t="s">
        <v>113</v>
      </c>
    </row>
    <row r="3146" spans="1:7" x14ac:dyDescent="0.25">
      <c r="A3146">
        <v>2020</v>
      </c>
      <c r="B3146" t="s">
        <v>120</v>
      </c>
      <c r="C3146" t="s">
        <v>16</v>
      </c>
      <c r="D3146" t="s">
        <v>42</v>
      </c>
      <c r="E3146">
        <v>1985</v>
      </c>
      <c r="F3146">
        <v>0.36099999999999999</v>
      </c>
      <c r="G3146" t="s">
        <v>113</v>
      </c>
    </row>
    <row r="3147" spans="1:7" x14ac:dyDescent="0.25">
      <c r="A3147">
        <v>2020</v>
      </c>
      <c r="B3147" t="s">
        <v>120</v>
      </c>
      <c r="C3147" t="s">
        <v>16</v>
      </c>
      <c r="D3147" t="s">
        <v>42</v>
      </c>
      <c r="E3147">
        <v>1996</v>
      </c>
      <c r="F3147">
        <v>0.224</v>
      </c>
      <c r="G3147" t="s">
        <v>113</v>
      </c>
    </row>
    <row r="3148" spans="1:7" x14ac:dyDescent="0.25">
      <c r="A3148">
        <v>2020</v>
      </c>
      <c r="B3148" t="s">
        <v>120</v>
      </c>
      <c r="C3148" t="s">
        <v>16</v>
      </c>
      <c r="D3148" t="s">
        <v>42</v>
      </c>
      <c r="E3148">
        <v>2003</v>
      </c>
      <c r="F3148">
        <v>7.3999999999999996E-2</v>
      </c>
      <c r="G3148" t="s">
        <v>114</v>
      </c>
    </row>
    <row r="3149" spans="1:7" x14ac:dyDescent="0.25">
      <c r="A3149">
        <v>2020</v>
      </c>
      <c r="B3149" t="s">
        <v>120</v>
      </c>
      <c r="C3149" t="s">
        <v>16</v>
      </c>
      <c r="D3149" t="s">
        <v>42</v>
      </c>
      <c r="E3149">
        <v>2007</v>
      </c>
      <c r="F3149">
        <v>5.7000000000000002E-2</v>
      </c>
      <c r="G3149" t="s">
        <v>114</v>
      </c>
    </row>
    <row r="3150" spans="1:7" x14ac:dyDescent="0.25">
      <c r="A3150">
        <v>2020</v>
      </c>
      <c r="B3150" t="s">
        <v>120</v>
      </c>
      <c r="C3150" t="s">
        <v>16</v>
      </c>
      <c r="D3150" t="s">
        <v>42</v>
      </c>
      <c r="E3150">
        <v>2011</v>
      </c>
      <c r="F3150">
        <v>5.7000000000000002E-2</v>
      </c>
      <c r="G3150" t="s">
        <v>114</v>
      </c>
    </row>
    <row r="3151" spans="1:7" x14ac:dyDescent="0.25">
      <c r="A3151">
        <v>2020</v>
      </c>
      <c r="B3151" t="s">
        <v>120</v>
      </c>
      <c r="C3151" t="s">
        <v>16</v>
      </c>
      <c r="D3151" t="s">
        <v>42</v>
      </c>
      <c r="E3151">
        <v>2015</v>
      </c>
      <c r="F3151">
        <v>4.2999999999999997E-2</v>
      </c>
      <c r="G3151" t="s">
        <v>114</v>
      </c>
    </row>
    <row r="3152" spans="1:7" x14ac:dyDescent="0.25">
      <c r="A3152">
        <v>2020</v>
      </c>
      <c r="B3152" t="s">
        <v>120</v>
      </c>
      <c r="C3152" t="s">
        <v>16</v>
      </c>
      <c r="D3152" t="s">
        <v>42</v>
      </c>
      <c r="E3152">
        <v>2017</v>
      </c>
      <c r="F3152">
        <v>4.2999999999999997E-2</v>
      </c>
      <c r="G3152" t="s">
        <v>115</v>
      </c>
    </row>
    <row r="3153" spans="1:7" x14ac:dyDescent="0.25">
      <c r="A3153">
        <v>2020</v>
      </c>
      <c r="B3153" t="s">
        <v>120</v>
      </c>
      <c r="C3153" t="s">
        <v>16</v>
      </c>
      <c r="D3153" t="s">
        <v>42</v>
      </c>
      <c r="E3153">
        <v>2020</v>
      </c>
      <c r="F3153">
        <v>1.4E-2</v>
      </c>
      <c r="G3153" t="s">
        <v>115</v>
      </c>
    </row>
    <row r="3154" spans="1:7" x14ac:dyDescent="0.25">
      <c r="A3154">
        <v>2020</v>
      </c>
      <c r="B3154" t="s">
        <v>120</v>
      </c>
      <c r="C3154" t="s">
        <v>16</v>
      </c>
      <c r="D3154" t="s">
        <v>42</v>
      </c>
      <c r="E3154" t="s">
        <v>33</v>
      </c>
      <c r="F3154">
        <v>1.4E-2</v>
      </c>
      <c r="G3154" t="s">
        <v>116</v>
      </c>
    </row>
    <row r="3155" spans="1:7" x14ac:dyDescent="0.25">
      <c r="A3155">
        <v>2020</v>
      </c>
      <c r="B3155" t="s">
        <v>120</v>
      </c>
      <c r="C3155" t="s">
        <v>17</v>
      </c>
      <c r="D3155" t="s">
        <v>43</v>
      </c>
      <c r="E3155">
        <v>1975</v>
      </c>
      <c r="F3155">
        <v>5.1999999999999998E-2</v>
      </c>
      <c r="G3155" t="s">
        <v>113</v>
      </c>
    </row>
    <row r="3156" spans="1:7" x14ac:dyDescent="0.25">
      <c r="A3156">
        <v>2020</v>
      </c>
      <c r="B3156" t="s">
        <v>120</v>
      </c>
      <c r="C3156" t="s">
        <v>17</v>
      </c>
      <c r="D3156" t="s">
        <v>43</v>
      </c>
      <c r="E3156">
        <v>1985</v>
      </c>
      <c r="F3156">
        <v>6.7000000000000004E-2</v>
      </c>
      <c r="G3156" t="s">
        <v>113</v>
      </c>
    </row>
    <row r="3157" spans="1:7" x14ac:dyDescent="0.25">
      <c r="A3157">
        <v>2020</v>
      </c>
      <c r="B3157" t="s">
        <v>120</v>
      </c>
      <c r="C3157" t="s">
        <v>17</v>
      </c>
      <c r="D3157" t="s">
        <v>43</v>
      </c>
      <c r="E3157">
        <v>1996</v>
      </c>
      <c r="F3157">
        <v>1.7999999999999999E-2</v>
      </c>
      <c r="G3157" t="s">
        <v>113</v>
      </c>
    </row>
    <row r="3158" spans="1:7" x14ac:dyDescent="0.25">
      <c r="A3158">
        <v>2020</v>
      </c>
      <c r="B3158" t="s">
        <v>120</v>
      </c>
      <c r="C3158" t="s">
        <v>17</v>
      </c>
      <c r="D3158" t="s">
        <v>43</v>
      </c>
      <c r="E3158">
        <v>2003</v>
      </c>
      <c r="F3158">
        <v>0.01</v>
      </c>
      <c r="G3158" t="s">
        <v>114</v>
      </c>
    </row>
    <row r="3159" spans="1:7" x14ac:dyDescent="0.25">
      <c r="A3159">
        <v>2020</v>
      </c>
      <c r="B3159" t="s">
        <v>120</v>
      </c>
      <c r="C3159" t="s">
        <v>17</v>
      </c>
      <c r="D3159" t="s">
        <v>43</v>
      </c>
      <c r="E3159">
        <v>2007</v>
      </c>
      <c r="F3159">
        <v>4.0000000000000001E-3</v>
      </c>
      <c r="G3159" t="s">
        <v>114</v>
      </c>
    </row>
    <row r="3160" spans="1:7" x14ac:dyDescent="0.25">
      <c r="A3160">
        <v>2020</v>
      </c>
      <c r="B3160" t="s">
        <v>120</v>
      </c>
      <c r="C3160" t="s">
        <v>17</v>
      </c>
      <c r="D3160" t="s">
        <v>43</v>
      </c>
      <c r="E3160">
        <v>2011</v>
      </c>
      <c r="F3160">
        <v>4.0000000000000001E-3</v>
      </c>
      <c r="G3160" t="s">
        <v>114</v>
      </c>
    </row>
    <row r="3161" spans="1:7" x14ac:dyDescent="0.25">
      <c r="A3161">
        <v>2020</v>
      </c>
      <c r="B3161" t="s">
        <v>120</v>
      </c>
      <c r="C3161" t="s">
        <v>17</v>
      </c>
      <c r="D3161" t="s">
        <v>43</v>
      </c>
      <c r="E3161">
        <v>2015</v>
      </c>
      <c r="F3161">
        <v>3.0000000000000001E-3</v>
      </c>
      <c r="G3161" t="s">
        <v>114</v>
      </c>
    </row>
    <row r="3162" spans="1:7" x14ac:dyDescent="0.25">
      <c r="A3162">
        <v>2020</v>
      </c>
      <c r="B3162" t="s">
        <v>120</v>
      </c>
      <c r="C3162" t="s">
        <v>17</v>
      </c>
      <c r="D3162" t="s">
        <v>43</v>
      </c>
      <c r="E3162">
        <v>2017</v>
      </c>
      <c r="F3162">
        <v>3.0000000000000001E-3</v>
      </c>
      <c r="G3162" t="s">
        <v>115</v>
      </c>
    </row>
    <row r="3163" spans="1:7" x14ac:dyDescent="0.25">
      <c r="A3163">
        <v>2020</v>
      </c>
      <c r="B3163" t="s">
        <v>120</v>
      </c>
      <c r="C3163" t="s">
        <v>17</v>
      </c>
      <c r="D3163" t="s">
        <v>43</v>
      </c>
      <c r="E3163">
        <v>2020</v>
      </c>
      <c r="F3163">
        <v>1E-3</v>
      </c>
      <c r="G3163" t="s">
        <v>115</v>
      </c>
    </row>
    <row r="3164" spans="1:7" x14ac:dyDescent="0.25">
      <c r="A3164">
        <v>2020</v>
      </c>
      <c r="B3164" t="s">
        <v>120</v>
      </c>
      <c r="C3164" t="s">
        <v>17</v>
      </c>
      <c r="D3164" t="s">
        <v>43</v>
      </c>
      <c r="E3164" t="s">
        <v>33</v>
      </c>
      <c r="F3164">
        <v>1E-3</v>
      </c>
      <c r="G3164" t="s">
        <v>116</v>
      </c>
    </row>
    <row r="3165" spans="1:7" x14ac:dyDescent="0.25">
      <c r="A3165">
        <v>2020</v>
      </c>
      <c r="B3165" t="s">
        <v>120</v>
      </c>
      <c r="C3165" t="s">
        <v>17</v>
      </c>
      <c r="D3165" t="s">
        <v>45</v>
      </c>
      <c r="E3165">
        <v>1975</v>
      </c>
      <c r="F3165">
        <v>6.0209999999999999</v>
      </c>
      <c r="G3165" t="s">
        <v>113</v>
      </c>
    </row>
    <row r="3166" spans="1:7" x14ac:dyDescent="0.25">
      <c r="A3166">
        <v>2020</v>
      </c>
      <c r="B3166" t="s">
        <v>120</v>
      </c>
      <c r="C3166" t="s">
        <v>17</v>
      </c>
      <c r="D3166" t="s">
        <v>45</v>
      </c>
      <c r="E3166">
        <v>1985</v>
      </c>
      <c r="F3166">
        <v>7.8730000000000002</v>
      </c>
      <c r="G3166" t="s">
        <v>113</v>
      </c>
    </row>
    <row r="3167" spans="1:7" x14ac:dyDescent="0.25">
      <c r="A3167">
        <v>2020</v>
      </c>
      <c r="B3167" t="s">
        <v>120</v>
      </c>
      <c r="C3167" t="s">
        <v>17</v>
      </c>
      <c r="D3167" t="s">
        <v>45</v>
      </c>
      <c r="E3167">
        <v>1996</v>
      </c>
      <c r="F3167">
        <v>2.1120000000000001</v>
      </c>
      <c r="G3167" t="s">
        <v>113</v>
      </c>
    </row>
    <row r="3168" spans="1:7" x14ac:dyDescent="0.25">
      <c r="A3168">
        <v>2020</v>
      </c>
      <c r="B3168" t="s">
        <v>120</v>
      </c>
      <c r="C3168" t="s">
        <v>17</v>
      </c>
      <c r="D3168" t="s">
        <v>45</v>
      </c>
      <c r="E3168">
        <v>2003</v>
      </c>
      <c r="F3168">
        <v>1.1439999999999999</v>
      </c>
      <c r="G3168" t="s">
        <v>114</v>
      </c>
    </row>
    <row r="3169" spans="1:7" x14ac:dyDescent="0.25">
      <c r="A3169">
        <v>2020</v>
      </c>
      <c r="B3169" t="s">
        <v>120</v>
      </c>
      <c r="C3169" t="s">
        <v>17</v>
      </c>
      <c r="D3169" t="s">
        <v>45</v>
      </c>
      <c r="E3169">
        <v>2007</v>
      </c>
      <c r="F3169">
        <v>0.48</v>
      </c>
      <c r="G3169" t="s">
        <v>114</v>
      </c>
    </row>
    <row r="3170" spans="1:7" x14ac:dyDescent="0.25">
      <c r="A3170">
        <v>2020</v>
      </c>
      <c r="B3170" t="s">
        <v>120</v>
      </c>
      <c r="C3170" t="s">
        <v>17</v>
      </c>
      <c r="D3170" t="s">
        <v>45</v>
      </c>
      <c r="E3170">
        <v>2011</v>
      </c>
      <c r="F3170">
        <v>0.48</v>
      </c>
      <c r="G3170" t="s">
        <v>114</v>
      </c>
    </row>
    <row r="3171" spans="1:7" x14ac:dyDescent="0.25">
      <c r="A3171">
        <v>2020</v>
      </c>
      <c r="B3171" t="s">
        <v>120</v>
      </c>
      <c r="C3171" t="s">
        <v>17</v>
      </c>
      <c r="D3171" t="s">
        <v>45</v>
      </c>
      <c r="E3171">
        <v>2015</v>
      </c>
      <c r="F3171">
        <v>0.36</v>
      </c>
      <c r="G3171" t="s">
        <v>114</v>
      </c>
    </row>
    <row r="3172" spans="1:7" x14ac:dyDescent="0.25">
      <c r="A3172">
        <v>2020</v>
      </c>
      <c r="B3172" t="s">
        <v>120</v>
      </c>
      <c r="C3172" t="s">
        <v>17</v>
      </c>
      <c r="D3172" t="s">
        <v>45</v>
      </c>
      <c r="E3172">
        <v>2017</v>
      </c>
      <c r="F3172">
        <v>0.36</v>
      </c>
      <c r="G3172" t="s">
        <v>115</v>
      </c>
    </row>
    <row r="3173" spans="1:7" x14ac:dyDescent="0.25">
      <c r="A3173">
        <v>2020</v>
      </c>
      <c r="B3173" t="s">
        <v>120</v>
      </c>
      <c r="C3173" t="s">
        <v>17</v>
      </c>
      <c r="D3173" t="s">
        <v>45</v>
      </c>
      <c r="E3173">
        <v>2020</v>
      </c>
      <c r="F3173">
        <v>0.12</v>
      </c>
      <c r="G3173" t="s">
        <v>115</v>
      </c>
    </row>
    <row r="3174" spans="1:7" x14ac:dyDescent="0.25">
      <c r="A3174">
        <v>2020</v>
      </c>
      <c r="B3174" t="s">
        <v>120</v>
      </c>
      <c r="C3174" t="s">
        <v>17</v>
      </c>
      <c r="D3174" t="s">
        <v>45</v>
      </c>
      <c r="E3174" t="s">
        <v>33</v>
      </c>
      <c r="F3174">
        <v>0.12</v>
      </c>
      <c r="G3174" t="s">
        <v>116</v>
      </c>
    </row>
    <row r="3175" spans="1:7" x14ac:dyDescent="0.25">
      <c r="A3175">
        <v>2020</v>
      </c>
      <c r="B3175" t="s">
        <v>120</v>
      </c>
      <c r="C3175" t="s">
        <v>17</v>
      </c>
      <c r="D3175" t="s">
        <v>36</v>
      </c>
      <c r="E3175">
        <v>1975</v>
      </c>
      <c r="F3175">
        <v>3.8839999999999999</v>
      </c>
      <c r="G3175" t="s">
        <v>113</v>
      </c>
    </row>
    <row r="3176" spans="1:7" x14ac:dyDescent="0.25">
      <c r="A3176">
        <v>2020</v>
      </c>
      <c r="B3176" t="s">
        <v>120</v>
      </c>
      <c r="C3176" t="s">
        <v>17</v>
      </c>
      <c r="D3176" t="s">
        <v>36</v>
      </c>
      <c r="E3176">
        <v>1985</v>
      </c>
      <c r="F3176">
        <v>5.0730000000000004</v>
      </c>
      <c r="G3176" t="s">
        <v>113</v>
      </c>
    </row>
    <row r="3177" spans="1:7" x14ac:dyDescent="0.25">
      <c r="A3177">
        <v>2020</v>
      </c>
      <c r="B3177" t="s">
        <v>120</v>
      </c>
      <c r="C3177" t="s">
        <v>17</v>
      </c>
      <c r="D3177" t="s">
        <v>36</v>
      </c>
      <c r="E3177">
        <v>1996</v>
      </c>
      <c r="F3177">
        <v>1.36</v>
      </c>
      <c r="G3177" t="s">
        <v>113</v>
      </c>
    </row>
    <row r="3178" spans="1:7" x14ac:dyDescent="0.25">
      <c r="A3178">
        <v>2020</v>
      </c>
      <c r="B3178" t="s">
        <v>120</v>
      </c>
      <c r="C3178" t="s">
        <v>17</v>
      </c>
      <c r="D3178" t="s">
        <v>36</v>
      </c>
      <c r="E3178">
        <v>2003</v>
      </c>
      <c r="F3178">
        <v>0.74299999999999999</v>
      </c>
      <c r="G3178" t="s">
        <v>114</v>
      </c>
    </row>
    <row r="3179" spans="1:7" x14ac:dyDescent="0.25">
      <c r="A3179">
        <v>2020</v>
      </c>
      <c r="B3179" t="s">
        <v>120</v>
      </c>
      <c r="C3179" t="s">
        <v>17</v>
      </c>
      <c r="D3179" t="s">
        <v>36</v>
      </c>
      <c r="E3179">
        <v>2007</v>
      </c>
      <c r="F3179">
        <v>0.30299999999999999</v>
      </c>
      <c r="G3179" t="s">
        <v>114</v>
      </c>
    </row>
    <row r="3180" spans="1:7" x14ac:dyDescent="0.25">
      <c r="A3180">
        <v>2020</v>
      </c>
      <c r="B3180" t="s">
        <v>120</v>
      </c>
      <c r="C3180" t="s">
        <v>17</v>
      </c>
      <c r="D3180" t="s">
        <v>36</v>
      </c>
      <c r="E3180">
        <v>2011</v>
      </c>
      <c r="F3180">
        <v>0.30299999999999999</v>
      </c>
      <c r="G3180" t="s">
        <v>114</v>
      </c>
    </row>
    <row r="3181" spans="1:7" x14ac:dyDescent="0.25">
      <c r="A3181">
        <v>2020</v>
      </c>
      <c r="B3181" t="s">
        <v>120</v>
      </c>
      <c r="C3181" t="s">
        <v>17</v>
      </c>
      <c r="D3181" t="s">
        <v>36</v>
      </c>
      <c r="E3181">
        <v>2015</v>
      </c>
      <c r="F3181">
        <v>0.22700000000000001</v>
      </c>
      <c r="G3181" t="s">
        <v>114</v>
      </c>
    </row>
    <row r="3182" spans="1:7" x14ac:dyDescent="0.25">
      <c r="A3182">
        <v>2020</v>
      </c>
      <c r="B3182" t="s">
        <v>120</v>
      </c>
      <c r="C3182" t="s">
        <v>17</v>
      </c>
      <c r="D3182" t="s">
        <v>36</v>
      </c>
      <c r="E3182">
        <v>2017</v>
      </c>
      <c r="F3182">
        <v>0.22700000000000001</v>
      </c>
      <c r="G3182" t="s">
        <v>115</v>
      </c>
    </row>
    <row r="3183" spans="1:7" x14ac:dyDescent="0.25">
      <c r="A3183">
        <v>2020</v>
      </c>
      <c r="B3183" t="s">
        <v>120</v>
      </c>
      <c r="C3183" t="s">
        <v>17</v>
      </c>
      <c r="D3183" t="s">
        <v>36</v>
      </c>
      <c r="E3183">
        <v>2020</v>
      </c>
      <c r="F3183">
        <v>7.5999999999999998E-2</v>
      </c>
      <c r="G3183" t="s">
        <v>115</v>
      </c>
    </row>
    <row r="3184" spans="1:7" x14ac:dyDescent="0.25">
      <c r="A3184">
        <v>2020</v>
      </c>
      <c r="B3184" t="s">
        <v>120</v>
      </c>
      <c r="C3184" t="s">
        <v>17</v>
      </c>
      <c r="D3184" t="s">
        <v>36</v>
      </c>
      <c r="E3184" t="s">
        <v>33</v>
      </c>
      <c r="F3184">
        <v>7.5999999999999998E-2</v>
      </c>
      <c r="G3184" t="s">
        <v>116</v>
      </c>
    </row>
    <row r="3185" spans="1:7" x14ac:dyDescent="0.25">
      <c r="A3185">
        <v>2020</v>
      </c>
      <c r="B3185" t="s">
        <v>120</v>
      </c>
      <c r="C3185" t="s">
        <v>17</v>
      </c>
      <c r="D3185" t="s">
        <v>39</v>
      </c>
      <c r="E3185">
        <v>1975</v>
      </c>
      <c r="F3185">
        <v>2.76</v>
      </c>
      <c r="G3185" t="s">
        <v>113</v>
      </c>
    </row>
    <row r="3186" spans="1:7" x14ac:dyDescent="0.25">
      <c r="A3186">
        <v>2020</v>
      </c>
      <c r="B3186" t="s">
        <v>120</v>
      </c>
      <c r="C3186" t="s">
        <v>17</v>
      </c>
      <c r="D3186" t="s">
        <v>39</v>
      </c>
      <c r="E3186">
        <v>1985</v>
      </c>
      <c r="F3186">
        <v>3.681</v>
      </c>
      <c r="G3186" t="s">
        <v>113</v>
      </c>
    </row>
    <row r="3187" spans="1:7" x14ac:dyDescent="0.25">
      <c r="A3187">
        <v>2020</v>
      </c>
      <c r="B3187" t="s">
        <v>120</v>
      </c>
      <c r="C3187" t="s">
        <v>17</v>
      </c>
      <c r="D3187" t="s">
        <v>39</v>
      </c>
      <c r="E3187">
        <v>1996</v>
      </c>
      <c r="F3187">
        <v>0.99</v>
      </c>
      <c r="G3187" t="s">
        <v>113</v>
      </c>
    </row>
    <row r="3188" spans="1:7" x14ac:dyDescent="0.25">
      <c r="A3188">
        <v>2020</v>
      </c>
      <c r="B3188" t="s">
        <v>120</v>
      </c>
      <c r="C3188" t="s">
        <v>17</v>
      </c>
      <c r="D3188" t="s">
        <v>39</v>
      </c>
      <c r="E3188">
        <v>2003</v>
      </c>
      <c r="F3188">
        <v>0.47099999999999997</v>
      </c>
      <c r="G3188" t="s">
        <v>114</v>
      </c>
    </row>
    <row r="3189" spans="1:7" x14ac:dyDescent="0.25">
      <c r="A3189">
        <v>2020</v>
      </c>
      <c r="B3189" t="s">
        <v>120</v>
      </c>
      <c r="C3189" t="s">
        <v>17</v>
      </c>
      <c r="D3189" t="s">
        <v>39</v>
      </c>
      <c r="E3189">
        <v>2007</v>
      </c>
      <c r="F3189">
        <v>0.30099999999999999</v>
      </c>
      <c r="G3189" t="s">
        <v>114</v>
      </c>
    </row>
    <row r="3190" spans="1:7" x14ac:dyDescent="0.25">
      <c r="A3190">
        <v>2020</v>
      </c>
      <c r="B3190" t="s">
        <v>120</v>
      </c>
      <c r="C3190" t="s">
        <v>17</v>
      </c>
      <c r="D3190" t="s">
        <v>39</v>
      </c>
      <c r="E3190">
        <v>2011</v>
      </c>
      <c r="F3190">
        <v>0.30099999999999999</v>
      </c>
      <c r="G3190" t="s">
        <v>114</v>
      </c>
    </row>
    <row r="3191" spans="1:7" x14ac:dyDescent="0.25">
      <c r="A3191">
        <v>2020</v>
      </c>
      <c r="B3191" t="s">
        <v>120</v>
      </c>
      <c r="C3191" t="s">
        <v>17</v>
      </c>
      <c r="D3191" t="s">
        <v>39</v>
      </c>
      <c r="E3191">
        <v>2015</v>
      </c>
      <c r="F3191">
        <v>0.22600000000000001</v>
      </c>
      <c r="G3191" t="s">
        <v>114</v>
      </c>
    </row>
    <row r="3192" spans="1:7" x14ac:dyDescent="0.25">
      <c r="A3192">
        <v>2020</v>
      </c>
      <c r="B3192" t="s">
        <v>120</v>
      </c>
      <c r="C3192" t="s">
        <v>17</v>
      </c>
      <c r="D3192" t="s">
        <v>39</v>
      </c>
      <c r="E3192">
        <v>2017</v>
      </c>
      <c r="F3192">
        <v>0.22600000000000001</v>
      </c>
      <c r="G3192" t="s">
        <v>115</v>
      </c>
    </row>
    <row r="3193" spans="1:7" x14ac:dyDescent="0.25">
      <c r="A3193">
        <v>2020</v>
      </c>
      <c r="B3193" t="s">
        <v>120</v>
      </c>
      <c r="C3193" t="s">
        <v>17</v>
      </c>
      <c r="D3193" t="s">
        <v>39</v>
      </c>
      <c r="E3193">
        <v>2020</v>
      </c>
      <c r="F3193">
        <v>7.4999999999999997E-2</v>
      </c>
      <c r="G3193" t="s">
        <v>115</v>
      </c>
    </row>
    <row r="3194" spans="1:7" x14ac:dyDescent="0.25">
      <c r="A3194">
        <v>2020</v>
      </c>
      <c r="B3194" t="s">
        <v>120</v>
      </c>
      <c r="C3194" t="s">
        <v>17</v>
      </c>
      <c r="D3194" t="s">
        <v>39</v>
      </c>
      <c r="E3194" t="s">
        <v>33</v>
      </c>
      <c r="F3194">
        <v>7.4999999999999997E-2</v>
      </c>
      <c r="G3194" t="s">
        <v>116</v>
      </c>
    </row>
    <row r="3195" spans="1:7" x14ac:dyDescent="0.25">
      <c r="A3195">
        <v>2020</v>
      </c>
      <c r="B3195" t="s">
        <v>120</v>
      </c>
      <c r="C3195" t="s">
        <v>17</v>
      </c>
      <c r="D3195" t="s">
        <v>41</v>
      </c>
      <c r="E3195">
        <v>1975</v>
      </c>
      <c r="F3195">
        <v>0.48399999999999999</v>
      </c>
      <c r="G3195" t="s">
        <v>113</v>
      </c>
    </row>
    <row r="3196" spans="1:7" x14ac:dyDescent="0.25">
      <c r="A3196">
        <v>2020</v>
      </c>
      <c r="B3196" t="s">
        <v>120</v>
      </c>
      <c r="C3196" t="s">
        <v>17</v>
      </c>
      <c r="D3196" t="s">
        <v>41</v>
      </c>
      <c r="E3196">
        <v>1985</v>
      </c>
      <c r="F3196">
        <v>1.4410000000000001</v>
      </c>
      <c r="G3196" t="s">
        <v>113</v>
      </c>
    </row>
    <row r="3197" spans="1:7" x14ac:dyDescent="0.25">
      <c r="A3197">
        <v>2020</v>
      </c>
      <c r="B3197" t="s">
        <v>120</v>
      </c>
      <c r="C3197" t="s">
        <v>17</v>
      </c>
      <c r="D3197" t="s">
        <v>41</v>
      </c>
      <c r="E3197">
        <v>1996</v>
      </c>
      <c r="F3197">
        <v>0.25</v>
      </c>
      <c r="G3197" t="s">
        <v>113</v>
      </c>
    </row>
    <row r="3198" spans="1:7" x14ac:dyDescent="0.25">
      <c r="A3198">
        <v>2020</v>
      </c>
      <c r="B3198" t="s">
        <v>120</v>
      </c>
      <c r="C3198" t="s">
        <v>17</v>
      </c>
      <c r="D3198" t="s">
        <v>41</v>
      </c>
      <c r="E3198">
        <v>2003</v>
      </c>
      <c r="F3198">
        <v>0.39500000000000002</v>
      </c>
      <c r="G3198" t="s">
        <v>114</v>
      </c>
    </row>
    <row r="3199" spans="1:7" x14ac:dyDescent="0.25">
      <c r="A3199">
        <v>2020</v>
      </c>
      <c r="B3199" t="s">
        <v>120</v>
      </c>
      <c r="C3199" t="s">
        <v>17</v>
      </c>
      <c r="D3199" t="s">
        <v>41</v>
      </c>
      <c r="E3199">
        <v>2007</v>
      </c>
      <c r="F3199">
        <v>0.215</v>
      </c>
      <c r="G3199" t="s">
        <v>114</v>
      </c>
    </row>
    <row r="3200" spans="1:7" x14ac:dyDescent="0.25">
      <c r="A3200">
        <v>2020</v>
      </c>
      <c r="B3200" t="s">
        <v>120</v>
      </c>
      <c r="C3200" t="s">
        <v>17</v>
      </c>
      <c r="D3200" t="s">
        <v>41</v>
      </c>
      <c r="E3200">
        <v>2011</v>
      </c>
      <c r="F3200">
        <v>0.215</v>
      </c>
      <c r="G3200" t="s">
        <v>114</v>
      </c>
    </row>
    <row r="3201" spans="1:7" x14ac:dyDescent="0.25">
      <c r="A3201">
        <v>2020</v>
      </c>
      <c r="B3201" t="s">
        <v>120</v>
      </c>
      <c r="C3201" t="s">
        <v>17</v>
      </c>
      <c r="D3201" t="s">
        <v>41</v>
      </c>
      <c r="E3201">
        <v>2015</v>
      </c>
      <c r="F3201">
        <v>0.161</v>
      </c>
      <c r="G3201" t="s">
        <v>114</v>
      </c>
    </row>
    <row r="3202" spans="1:7" x14ac:dyDescent="0.25">
      <c r="A3202">
        <v>2020</v>
      </c>
      <c r="B3202" t="s">
        <v>120</v>
      </c>
      <c r="C3202" t="s">
        <v>17</v>
      </c>
      <c r="D3202" t="s">
        <v>41</v>
      </c>
      <c r="E3202">
        <v>2017</v>
      </c>
      <c r="F3202">
        <v>0.161</v>
      </c>
      <c r="G3202" t="s">
        <v>115</v>
      </c>
    </row>
    <row r="3203" spans="1:7" x14ac:dyDescent="0.25">
      <c r="A3203">
        <v>2020</v>
      </c>
      <c r="B3203" t="s">
        <v>120</v>
      </c>
      <c r="C3203" t="s">
        <v>17</v>
      </c>
      <c r="D3203" t="s">
        <v>41</v>
      </c>
      <c r="E3203">
        <v>2020</v>
      </c>
      <c r="F3203">
        <v>5.3999999999999999E-2</v>
      </c>
      <c r="G3203" t="s">
        <v>115</v>
      </c>
    </row>
    <row r="3204" spans="1:7" x14ac:dyDescent="0.25">
      <c r="A3204">
        <v>2020</v>
      </c>
      <c r="B3204" t="s">
        <v>120</v>
      </c>
      <c r="C3204" t="s">
        <v>17</v>
      </c>
      <c r="D3204" t="s">
        <v>41</v>
      </c>
      <c r="E3204" t="s">
        <v>33</v>
      </c>
      <c r="F3204">
        <v>5.3999999999999999E-2</v>
      </c>
      <c r="G3204" t="s">
        <v>116</v>
      </c>
    </row>
    <row r="3205" spans="1:7" x14ac:dyDescent="0.25">
      <c r="A3205">
        <v>2020</v>
      </c>
      <c r="B3205" t="s">
        <v>120</v>
      </c>
      <c r="C3205" t="s">
        <v>17</v>
      </c>
      <c r="D3205" t="s">
        <v>9</v>
      </c>
      <c r="E3205">
        <v>1975</v>
      </c>
      <c r="F3205">
        <v>0.16300000000000001</v>
      </c>
      <c r="G3205" t="s">
        <v>113</v>
      </c>
    </row>
    <row r="3206" spans="1:7" x14ac:dyDescent="0.25">
      <c r="A3206">
        <v>2020</v>
      </c>
      <c r="B3206" t="s">
        <v>120</v>
      </c>
      <c r="C3206" t="s">
        <v>17</v>
      </c>
      <c r="D3206" t="s">
        <v>9</v>
      </c>
      <c r="E3206">
        <v>1985</v>
      </c>
      <c r="F3206">
        <v>0.21</v>
      </c>
      <c r="G3206" t="s">
        <v>113</v>
      </c>
    </row>
    <row r="3207" spans="1:7" x14ac:dyDescent="0.25">
      <c r="A3207">
        <v>2020</v>
      </c>
      <c r="B3207" t="s">
        <v>120</v>
      </c>
      <c r="C3207" t="s">
        <v>17</v>
      </c>
      <c r="D3207" t="s">
        <v>9</v>
      </c>
      <c r="E3207">
        <v>1996</v>
      </c>
      <c r="F3207">
        <v>0.10100000000000001</v>
      </c>
      <c r="G3207" t="s">
        <v>113</v>
      </c>
    </row>
    <row r="3208" spans="1:7" x14ac:dyDescent="0.25">
      <c r="A3208">
        <v>2020</v>
      </c>
      <c r="B3208" t="s">
        <v>120</v>
      </c>
      <c r="C3208" t="s">
        <v>17</v>
      </c>
      <c r="D3208" t="s">
        <v>9</v>
      </c>
      <c r="E3208">
        <v>2003</v>
      </c>
      <c r="F3208">
        <v>3.1E-2</v>
      </c>
      <c r="G3208" t="s">
        <v>114</v>
      </c>
    </row>
    <row r="3209" spans="1:7" x14ac:dyDescent="0.25">
      <c r="A3209">
        <v>2020</v>
      </c>
      <c r="B3209" t="s">
        <v>120</v>
      </c>
      <c r="C3209" t="s">
        <v>17</v>
      </c>
      <c r="D3209" t="s">
        <v>9</v>
      </c>
      <c r="E3209">
        <v>2007</v>
      </c>
      <c r="F3209">
        <v>0.03</v>
      </c>
      <c r="G3209" t="s">
        <v>114</v>
      </c>
    </row>
    <row r="3210" spans="1:7" x14ac:dyDescent="0.25">
      <c r="A3210">
        <v>2020</v>
      </c>
      <c r="B3210" t="s">
        <v>120</v>
      </c>
      <c r="C3210" t="s">
        <v>17</v>
      </c>
      <c r="D3210" t="s">
        <v>9</v>
      </c>
      <c r="E3210">
        <v>2011</v>
      </c>
      <c r="F3210">
        <v>0.03</v>
      </c>
      <c r="G3210" t="s">
        <v>114</v>
      </c>
    </row>
    <row r="3211" spans="1:7" x14ac:dyDescent="0.25">
      <c r="A3211">
        <v>2020</v>
      </c>
      <c r="B3211" t="s">
        <v>120</v>
      </c>
      <c r="C3211" t="s">
        <v>17</v>
      </c>
      <c r="D3211" t="s">
        <v>9</v>
      </c>
      <c r="E3211">
        <v>2015</v>
      </c>
      <c r="F3211">
        <v>2.1999999999999999E-2</v>
      </c>
      <c r="G3211" t="s">
        <v>114</v>
      </c>
    </row>
    <row r="3212" spans="1:7" x14ac:dyDescent="0.25">
      <c r="A3212">
        <v>2020</v>
      </c>
      <c r="B3212" t="s">
        <v>120</v>
      </c>
      <c r="C3212" t="s">
        <v>17</v>
      </c>
      <c r="D3212" t="s">
        <v>9</v>
      </c>
      <c r="E3212">
        <v>2017</v>
      </c>
      <c r="F3212">
        <v>2.1999999999999999E-2</v>
      </c>
      <c r="G3212" t="s">
        <v>115</v>
      </c>
    </row>
    <row r="3213" spans="1:7" x14ac:dyDescent="0.25">
      <c r="A3213">
        <v>2020</v>
      </c>
      <c r="B3213" t="s">
        <v>120</v>
      </c>
      <c r="C3213" t="s">
        <v>17</v>
      </c>
      <c r="D3213" t="s">
        <v>9</v>
      </c>
      <c r="E3213">
        <v>2020</v>
      </c>
      <c r="F3213">
        <v>8.0000000000000002E-3</v>
      </c>
      <c r="G3213" t="s">
        <v>115</v>
      </c>
    </row>
    <row r="3214" spans="1:7" x14ac:dyDescent="0.25">
      <c r="A3214">
        <v>2020</v>
      </c>
      <c r="B3214" t="s">
        <v>120</v>
      </c>
      <c r="C3214" t="s">
        <v>17</v>
      </c>
      <c r="D3214" t="s">
        <v>9</v>
      </c>
      <c r="E3214" t="s">
        <v>33</v>
      </c>
      <c r="F3214">
        <v>8.0000000000000002E-3</v>
      </c>
      <c r="G3214" t="s">
        <v>116</v>
      </c>
    </row>
    <row r="3215" spans="1:7" x14ac:dyDescent="0.25">
      <c r="A3215">
        <v>2020</v>
      </c>
      <c r="B3215" t="s">
        <v>120</v>
      </c>
      <c r="C3215" t="s">
        <v>17</v>
      </c>
      <c r="D3215" t="s">
        <v>37</v>
      </c>
      <c r="E3215">
        <v>1975</v>
      </c>
      <c r="F3215">
        <v>0.32</v>
      </c>
      <c r="G3215" t="s">
        <v>113</v>
      </c>
    </row>
    <row r="3216" spans="1:7" x14ac:dyDescent="0.25">
      <c r="A3216">
        <v>2020</v>
      </c>
      <c r="B3216" t="s">
        <v>120</v>
      </c>
      <c r="C3216" t="s">
        <v>17</v>
      </c>
      <c r="D3216" t="s">
        <v>37</v>
      </c>
      <c r="E3216">
        <v>1985</v>
      </c>
      <c r="F3216">
        <v>0.67100000000000004</v>
      </c>
      <c r="G3216" t="s">
        <v>113</v>
      </c>
    </row>
    <row r="3217" spans="1:7" x14ac:dyDescent="0.25">
      <c r="A3217">
        <v>2020</v>
      </c>
      <c r="B3217" t="s">
        <v>120</v>
      </c>
      <c r="C3217" t="s">
        <v>17</v>
      </c>
      <c r="D3217" t="s">
        <v>37</v>
      </c>
      <c r="E3217">
        <v>1996</v>
      </c>
      <c r="F3217">
        <v>0.14599999999999999</v>
      </c>
      <c r="G3217" t="s">
        <v>113</v>
      </c>
    </row>
    <row r="3218" spans="1:7" x14ac:dyDescent="0.25">
      <c r="A3218">
        <v>2020</v>
      </c>
      <c r="B3218" t="s">
        <v>120</v>
      </c>
      <c r="C3218" t="s">
        <v>17</v>
      </c>
      <c r="D3218" t="s">
        <v>37</v>
      </c>
      <c r="E3218">
        <v>2003</v>
      </c>
      <c r="F3218">
        <v>0.13800000000000001</v>
      </c>
      <c r="G3218" t="s">
        <v>114</v>
      </c>
    </row>
    <row r="3219" spans="1:7" x14ac:dyDescent="0.25">
      <c r="A3219">
        <v>2020</v>
      </c>
      <c r="B3219" t="s">
        <v>120</v>
      </c>
      <c r="C3219" t="s">
        <v>17</v>
      </c>
      <c r="D3219" t="s">
        <v>37</v>
      </c>
      <c r="E3219">
        <v>2007</v>
      </c>
      <c r="F3219">
        <v>9.7000000000000003E-2</v>
      </c>
      <c r="G3219" t="s">
        <v>114</v>
      </c>
    </row>
    <row r="3220" spans="1:7" x14ac:dyDescent="0.25">
      <c r="A3220">
        <v>2020</v>
      </c>
      <c r="B3220" t="s">
        <v>120</v>
      </c>
      <c r="C3220" t="s">
        <v>17</v>
      </c>
      <c r="D3220" t="s">
        <v>37</v>
      </c>
      <c r="E3220">
        <v>2011</v>
      </c>
      <c r="F3220">
        <v>9.7000000000000003E-2</v>
      </c>
      <c r="G3220" t="s">
        <v>114</v>
      </c>
    </row>
    <row r="3221" spans="1:7" x14ac:dyDescent="0.25">
      <c r="A3221">
        <v>2020</v>
      </c>
      <c r="B3221" t="s">
        <v>120</v>
      </c>
      <c r="C3221" t="s">
        <v>17</v>
      </c>
      <c r="D3221" t="s">
        <v>37</v>
      </c>
      <c r="E3221">
        <v>2015</v>
      </c>
      <c r="F3221">
        <v>7.2999999999999995E-2</v>
      </c>
      <c r="G3221" t="s">
        <v>114</v>
      </c>
    </row>
    <row r="3222" spans="1:7" x14ac:dyDescent="0.25">
      <c r="A3222">
        <v>2020</v>
      </c>
      <c r="B3222" t="s">
        <v>120</v>
      </c>
      <c r="C3222" t="s">
        <v>17</v>
      </c>
      <c r="D3222" t="s">
        <v>37</v>
      </c>
      <c r="E3222">
        <v>2017</v>
      </c>
      <c r="F3222">
        <v>7.2999999999999995E-2</v>
      </c>
      <c r="G3222" t="s">
        <v>115</v>
      </c>
    </row>
    <row r="3223" spans="1:7" x14ac:dyDescent="0.25">
      <c r="A3223">
        <v>2020</v>
      </c>
      <c r="B3223" t="s">
        <v>120</v>
      </c>
      <c r="C3223" t="s">
        <v>17</v>
      </c>
      <c r="D3223" t="s">
        <v>37</v>
      </c>
      <c r="E3223">
        <v>2020</v>
      </c>
      <c r="F3223">
        <v>2.4E-2</v>
      </c>
      <c r="G3223" t="s">
        <v>115</v>
      </c>
    </row>
    <row r="3224" spans="1:7" x14ac:dyDescent="0.25">
      <c r="A3224">
        <v>2020</v>
      </c>
      <c r="B3224" t="s">
        <v>120</v>
      </c>
      <c r="C3224" t="s">
        <v>17</v>
      </c>
      <c r="D3224" t="s">
        <v>37</v>
      </c>
      <c r="E3224" t="s">
        <v>33</v>
      </c>
      <c r="F3224">
        <v>2.4E-2</v>
      </c>
      <c r="G3224" t="s">
        <v>116</v>
      </c>
    </row>
    <row r="3225" spans="1:7" x14ac:dyDescent="0.25">
      <c r="A3225">
        <v>2020</v>
      </c>
      <c r="B3225" t="s">
        <v>120</v>
      </c>
      <c r="C3225" t="s">
        <v>17</v>
      </c>
      <c r="D3225" t="s">
        <v>34</v>
      </c>
      <c r="E3225">
        <v>1975</v>
      </c>
      <c r="F3225">
        <v>1.238</v>
      </c>
      <c r="G3225" t="s">
        <v>113</v>
      </c>
    </row>
    <row r="3226" spans="1:7" x14ac:dyDescent="0.25">
      <c r="A3226">
        <v>2020</v>
      </c>
      <c r="B3226" t="s">
        <v>120</v>
      </c>
      <c r="C3226" t="s">
        <v>17</v>
      </c>
      <c r="D3226" t="s">
        <v>34</v>
      </c>
      <c r="E3226">
        <v>1985</v>
      </c>
      <c r="F3226">
        <v>3.6859999999999999</v>
      </c>
      <c r="G3226" t="s">
        <v>113</v>
      </c>
    </row>
    <row r="3227" spans="1:7" x14ac:dyDescent="0.25">
      <c r="A3227">
        <v>2020</v>
      </c>
      <c r="B3227" t="s">
        <v>120</v>
      </c>
      <c r="C3227" t="s">
        <v>17</v>
      </c>
      <c r="D3227" t="s">
        <v>34</v>
      </c>
      <c r="E3227">
        <v>1996</v>
      </c>
      <c r="F3227">
        <v>0.63900000000000001</v>
      </c>
      <c r="G3227" t="s">
        <v>113</v>
      </c>
    </row>
    <row r="3228" spans="1:7" x14ac:dyDescent="0.25">
      <c r="A3228">
        <v>2020</v>
      </c>
      <c r="B3228" t="s">
        <v>120</v>
      </c>
      <c r="C3228" t="s">
        <v>17</v>
      </c>
      <c r="D3228" t="s">
        <v>34</v>
      </c>
      <c r="E3228">
        <v>2003</v>
      </c>
      <c r="F3228">
        <v>1.0089999999999999</v>
      </c>
      <c r="G3228" t="s">
        <v>114</v>
      </c>
    </row>
    <row r="3229" spans="1:7" x14ac:dyDescent="0.25">
      <c r="A3229">
        <v>2020</v>
      </c>
      <c r="B3229" t="s">
        <v>120</v>
      </c>
      <c r="C3229" t="s">
        <v>17</v>
      </c>
      <c r="D3229" t="s">
        <v>34</v>
      </c>
      <c r="E3229">
        <v>2007</v>
      </c>
      <c r="F3229">
        <v>0.54900000000000004</v>
      </c>
      <c r="G3229" t="s">
        <v>114</v>
      </c>
    </row>
    <row r="3230" spans="1:7" x14ac:dyDescent="0.25">
      <c r="A3230">
        <v>2020</v>
      </c>
      <c r="B3230" t="s">
        <v>120</v>
      </c>
      <c r="C3230" t="s">
        <v>17</v>
      </c>
      <c r="D3230" t="s">
        <v>34</v>
      </c>
      <c r="E3230">
        <v>2011</v>
      </c>
      <c r="F3230">
        <v>0.54900000000000004</v>
      </c>
      <c r="G3230" t="s">
        <v>114</v>
      </c>
    </row>
    <row r="3231" spans="1:7" x14ac:dyDescent="0.25">
      <c r="A3231">
        <v>2020</v>
      </c>
      <c r="B3231" t="s">
        <v>120</v>
      </c>
      <c r="C3231" t="s">
        <v>17</v>
      </c>
      <c r="D3231" t="s">
        <v>34</v>
      </c>
      <c r="E3231">
        <v>2015</v>
      </c>
      <c r="F3231">
        <v>0.41199999999999998</v>
      </c>
      <c r="G3231" t="s">
        <v>114</v>
      </c>
    </row>
    <row r="3232" spans="1:7" x14ac:dyDescent="0.25">
      <c r="A3232">
        <v>2020</v>
      </c>
      <c r="B3232" t="s">
        <v>120</v>
      </c>
      <c r="C3232" t="s">
        <v>17</v>
      </c>
      <c r="D3232" t="s">
        <v>34</v>
      </c>
      <c r="E3232">
        <v>2017</v>
      </c>
      <c r="F3232">
        <v>0.41199999999999998</v>
      </c>
      <c r="G3232" t="s">
        <v>115</v>
      </c>
    </row>
    <row r="3233" spans="1:7" x14ac:dyDescent="0.25">
      <c r="A3233">
        <v>2020</v>
      </c>
      <c r="B3233" t="s">
        <v>120</v>
      </c>
      <c r="C3233" t="s">
        <v>17</v>
      </c>
      <c r="D3233" t="s">
        <v>34</v>
      </c>
      <c r="E3233">
        <v>2020</v>
      </c>
      <c r="F3233">
        <v>0.13700000000000001</v>
      </c>
      <c r="G3233" t="s">
        <v>115</v>
      </c>
    </row>
    <row r="3234" spans="1:7" x14ac:dyDescent="0.25">
      <c r="A3234">
        <v>2020</v>
      </c>
      <c r="B3234" t="s">
        <v>120</v>
      </c>
      <c r="C3234" t="s">
        <v>17</v>
      </c>
      <c r="D3234" t="s">
        <v>34</v>
      </c>
      <c r="E3234" t="s">
        <v>33</v>
      </c>
      <c r="F3234">
        <v>0.13700000000000001</v>
      </c>
      <c r="G3234" t="s">
        <v>116</v>
      </c>
    </row>
    <row r="3235" spans="1:7" x14ac:dyDescent="0.25">
      <c r="A3235">
        <v>2020</v>
      </c>
      <c r="B3235" t="s">
        <v>120</v>
      </c>
      <c r="C3235" t="s">
        <v>17</v>
      </c>
      <c r="D3235" t="s">
        <v>42</v>
      </c>
      <c r="E3235">
        <v>1975</v>
      </c>
      <c r="F3235">
        <v>0.56399999999999995</v>
      </c>
      <c r="G3235" t="s">
        <v>113</v>
      </c>
    </row>
    <row r="3236" spans="1:7" x14ac:dyDescent="0.25">
      <c r="A3236">
        <v>2020</v>
      </c>
      <c r="B3236" t="s">
        <v>120</v>
      </c>
      <c r="C3236" t="s">
        <v>17</v>
      </c>
      <c r="D3236" t="s">
        <v>42</v>
      </c>
      <c r="E3236">
        <v>1985</v>
      </c>
      <c r="F3236">
        <v>0.83</v>
      </c>
      <c r="G3236" t="s">
        <v>113</v>
      </c>
    </row>
    <row r="3237" spans="1:7" x14ac:dyDescent="0.25">
      <c r="A3237">
        <v>2020</v>
      </c>
      <c r="B3237" t="s">
        <v>120</v>
      </c>
      <c r="C3237" t="s">
        <v>17</v>
      </c>
      <c r="D3237" t="s">
        <v>42</v>
      </c>
      <c r="E3237">
        <v>1996</v>
      </c>
      <c r="F3237">
        <v>0.25900000000000001</v>
      </c>
      <c r="G3237" t="s">
        <v>113</v>
      </c>
    </row>
    <row r="3238" spans="1:7" x14ac:dyDescent="0.25">
      <c r="A3238">
        <v>2020</v>
      </c>
      <c r="B3238" t="s">
        <v>120</v>
      </c>
      <c r="C3238" t="s">
        <v>17</v>
      </c>
      <c r="D3238" t="s">
        <v>42</v>
      </c>
      <c r="E3238">
        <v>2003</v>
      </c>
      <c r="F3238">
        <v>0.10299999999999999</v>
      </c>
      <c r="G3238" t="s">
        <v>114</v>
      </c>
    </row>
    <row r="3239" spans="1:7" x14ac:dyDescent="0.25">
      <c r="A3239">
        <v>2020</v>
      </c>
      <c r="B3239" t="s">
        <v>120</v>
      </c>
      <c r="C3239" t="s">
        <v>17</v>
      </c>
      <c r="D3239" t="s">
        <v>42</v>
      </c>
      <c r="E3239">
        <v>2007</v>
      </c>
      <c r="F3239">
        <v>0.11600000000000001</v>
      </c>
      <c r="G3239" t="s">
        <v>114</v>
      </c>
    </row>
    <row r="3240" spans="1:7" x14ac:dyDescent="0.25">
      <c r="A3240">
        <v>2020</v>
      </c>
      <c r="B3240" t="s">
        <v>120</v>
      </c>
      <c r="C3240" t="s">
        <v>17</v>
      </c>
      <c r="D3240" t="s">
        <v>42</v>
      </c>
      <c r="E3240">
        <v>2011</v>
      </c>
      <c r="F3240">
        <v>0.11600000000000001</v>
      </c>
      <c r="G3240" t="s">
        <v>114</v>
      </c>
    </row>
    <row r="3241" spans="1:7" x14ac:dyDescent="0.25">
      <c r="A3241">
        <v>2020</v>
      </c>
      <c r="B3241" t="s">
        <v>120</v>
      </c>
      <c r="C3241" t="s">
        <v>17</v>
      </c>
      <c r="D3241" t="s">
        <v>42</v>
      </c>
      <c r="E3241">
        <v>2015</v>
      </c>
      <c r="F3241">
        <v>8.6999999999999994E-2</v>
      </c>
      <c r="G3241" t="s">
        <v>114</v>
      </c>
    </row>
    <row r="3242" spans="1:7" x14ac:dyDescent="0.25">
      <c r="A3242">
        <v>2020</v>
      </c>
      <c r="B3242" t="s">
        <v>120</v>
      </c>
      <c r="C3242" t="s">
        <v>17</v>
      </c>
      <c r="D3242" t="s">
        <v>42</v>
      </c>
      <c r="E3242">
        <v>2017</v>
      </c>
      <c r="F3242">
        <v>8.6999999999999994E-2</v>
      </c>
      <c r="G3242" t="s">
        <v>115</v>
      </c>
    </row>
    <row r="3243" spans="1:7" x14ac:dyDescent="0.25">
      <c r="A3243">
        <v>2020</v>
      </c>
      <c r="B3243" t="s">
        <v>120</v>
      </c>
      <c r="C3243" t="s">
        <v>17</v>
      </c>
      <c r="D3243" t="s">
        <v>42</v>
      </c>
      <c r="E3243">
        <v>2020</v>
      </c>
      <c r="F3243">
        <v>2.9000000000000001E-2</v>
      </c>
      <c r="G3243" t="s">
        <v>115</v>
      </c>
    </row>
    <row r="3244" spans="1:7" x14ac:dyDescent="0.25">
      <c r="A3244">
        <v>2020</v>
      </c>
      <c r="B3244" t="s">
        <v>120</v>
      </c>
      <c r="C3244" t="s">
        <v>17</v>
      </c>
      <c r="D3244" t="s">
        <v>42</v>
      </c>
      <c r="E3244" t="s">
        <v>33</v>
      </c>
      <c r="F3244">
        <v>2.9000000000000001E-2</v>
      </c>
      <c r="G3244" t="s">
        <v>116</v>
      </c>
    </row>
    <row r="3245" spans="1:7" x14ac:dyDescent="0.25">
      <c r="A3245">
        <v>2020</v>
      </c>
      <c r="B3245" t="s">
        <v>120</v>
      </c>
      <c r="C3245" t="s">
        <v>18</v>
      </c>
      <c r="D3245" t="s">
        <v>43</v>
      </c>
      <c r="E3245">
        <v>1975</v>
      </c>
      <c r="F3245">
        <v>0.216</v>
      </c>
      <c r="G3245" t="s">
        <v>113</v>
      </c>
    </row>
    <row r="3246" spans="1:7" x14ac:dyDescent="0.25">
      <c r="A3246">
        <v>2020</v>
      </c>
      <c r="B3246" t="s">
        <v>120</v>
      </c>
      <c r="C3246" t="s">
        <v>18</v>
      </c>
      <c r="D3246" t="s">
        <v>43</v>
      </c>
      <c r="E3246">
        <v>1985</v>
      </c>
      <c r="F3246">
        <v>0.115</v>
      </c>
      <c r="G3246" t="s">
        <v>113</v>
      </c>
    </row>
    <row r="3247" spans="1:7" x14ac:dyDescent="0.25">
      <c r="A3247">
        <v>2020</v>
      </c>
      <c r="B3247" t="s">
        <v>120</v>
      </c>
      <c r="C3247" t="s">
        <v>18</v>
      </c>
      <c r="D3247" t="s">
        <v>43</v>
      </c>
      <c r="E3247">
        <v>1996</v>
      </c>
      <c r="F3247">
        <v>5.6000000000000001E-2</v>
      </c>
      <c r="G3247" t="s">
        <v>113</v>
      </c>
    </row>
    <row r="3248" spans="1:7" x14ac:dyDescent="0.25">
      <c r="A3248">
        <v>2020</v>
      </c>
      <c r="B3248" t="s">
        <v>120</v>
      </c>
      <c r="C3248" t="s">
        <v>18</v>
      </c>
      <c r="D3248" t="s">
        <v>43</v>
      </c>
      <c r="E3248">
        <v>2003</v>
      </c>
      <c r="F3248">
        <v>2.8000000000000001E-2</v>
      </c>
      <c r="G3248" t="s">
        <v>114</v>
      </c>
    </row>
    <row r="3249" spans="1:7" x14ac:dyDescent="0.25">
      <c r="A3249">
        <v>2020</v>
      </c>
      <c r="B3249" t="s">
        <v>120</v>
      </c>
      <c r="C3249" t="s">
        <v>18</v>
      </c>
      <c r="D3249" t="s">
        <v>43</v>
      </c>
      <c r="E3249">
        <v>2007</v>
      </c>
      <c r="F3249">
        <v>1.7999999999999999E-2</v>
      </c>
      <c r="G3249" t="s">
        <v>114</v>
      </c>
    </row>
    <row r="3250" spans="1:7" x14ac:dyDescent="0.25">
      <c r="A3250">
        <v>2020</v>
      </c>
      <c r="B3250" t="s">
        <v>120</v>
      </c>
      <c r="C3250" t="s">
        <v>18</v>
      </c>
      <c r="D3250" t="s">
        <v>43</v>
      </c>
      <c r="E3250">
        <v>2011</v>
      </c>
      <c r="F3250">
        <v>1.7999999999999999E-2</v>
      </c>
      <c r="G3250" t="s">
        <v>114</v>
      </c>
    </row>
    <row r="3251" spans="1:7" x14ac:dyDescent="0.25">
      <c r="A3251">
        <v>2020</v>
      </c>
      <c r="B3251" t="s">
        <v>120</v>
      </c>
      <c r="C3251" t="s">
        <v>18</v>
      </c>
      <c r="D3251" t="s">
        <v>43</v>
      </c>
      <c r="E3251">
        <v>2015</v>
      </c>
      <c r="F3251">
        <v>1.2999999999999999E-2</v>
      </c>
      <c r="G3251" t="s">
        <v>114</v>
      </c>
    </row>
    <row r="3252" spans="1:7" x14ac:dyDescent="0.25">
      <c r="A3252">
        <v>2020</v>
      </c>
      <c r="B3252" t="s">
        <v>120</v>
      </c>
      <c r="C3252" t="s">
        <v>18</v>
      </c>
      <c r="D3252" t="s">
        <v>43</v>
      </c>
      <c r="E3252">
        <v>2017</v>
      </c>
      <c r="F3252">
        <v>1.2999999999999999E-2</v>
      </c>
      <c r="G3252" t="s">
        <v>115</v>
      </c>
    </row>
    <row r="3253" spans="1:7" x14ac:dyDescent="0.25">
      <c r="A3253">
        <v>2020</v>
      </c>
      <c r="B3253" t="s">
        <v>120</v>
      </c>
      <c r="C3253" t="s">
        <v>18</v>
      </c>
      <c r="D3253" t="s">
        <v>43</v>
      </c>
      <c r="E3253">
        <v>2020</v>
      </c>
      <c r="F3253">
        <v>4.0000000000000001E-3</v>
      </c>
      <c r="G3253" t="s">
        <v>115</v>
      </c>
    </row>
    <row r="3254" spans="1:7" x14ac:dyDescent="0.25">
      <c r="A3254">
        <v>2020</v>
      </c>
      <c r="B3254" t="s">
        <v>120</v>
      </c>
      <c r="C3254" t="s">
        <v>18</v>
      </c>
      <c r="D3254" t="s">
        <v>43</v>
      </c>
      <c r="E3254" t="s">
        <v>33</v>
      </c>
      <c r="F3254">
        <v>4.0000000000000001E-3</v>
      </c>
      <c r="G3254" t="s">
        <v>116</v>
      </c>
    </row>
    <row r="3255" spans="1:7" x14ac:dyDescent="0.25">
      <c r="A3255">
        <v>2020</v>
      </c>
      <c r="B3255" t="s">
        <v>120</v>
      </c>
      <c r="C3255" t="s">
        <v>18</v>
      </c>
      <c r="D3255" t="s">
        <v>45</v>
      </c>
      <c r="E3255">
        <v>1975</v>
      </c>
      <c r="F3255">
        <v>18.175000000000001</v>
      </c>
      <c r="G3255" t="s">
        <v>113</v>
      </c>
    </row>
    <row r="3256" spans="1:7" x14ac:dyDescent="0.25">
      <c r="A3256">
        <v>2020</v>
      </c>
      <c r="B3256" t="s">
        <v>120</v>
      </c>
      <c r="C3256" t="s">
        <v>18</v>
      </c>
      <c r="D3256" t="s">
        <v>45</v>
      </c>
      <c r="E3256">
        <v>1985</v>
      </c>
      <c r="F3256">
        <v>9.64</v>
      </c>
      <c r="G3256" t="s">
        <v>113</v>
      </c>
    </row>
    <row r="3257" spans="1:7" x14ac:dyDescent="0.25">
      <c r="A3257">
        <v>2020</v>
      </c>
      <c r="B3257" t="s">
        <v>120</v>
      </c>
      <c r="C3257" t="s">
        <v>18</v>
      </c>
      <c r="D3257" t="s">
        <v>45</v>
      </c>
      <c r="E3257">
        <v>1996</v>
      </c>
      <c r="F3257">
        <v>4.6950000000000003</v>
      </c>
      <c r="G3257" t="s">
        <v>113</v>
      </c>
    </row>
    <row r="3258" spans="1:7" x14ac:dyDescent="0.25">
      <c r="A3258">
        <v>2020</v>
      </c>
      <c r="B3258" t="s">
        <v>120</v>
      </c>
      <c r="C3258" t="s">
        <v>18</v>
      </c>
      <c r="D3258" t="s">
        <v>45</v>
      </c>
      <c r="E3258">
        <v>2003</v>
      </c>
      <c r="F3258">
        <v>2.331</v>
      </c>
      <c r="G3258" t="s">
        <v>114</v>
      </c>
    </row>
    <row r="3259" spans="1:7" x14ac:dyDescent="0.25">
      <c r="A3259">
        <v>2020</v>
      </c>
      <c r="B3259" t="s">
        <v>120</v>
      </c>
      <c r="C3259" t="s">
        <v>18</v>
      </c>
      <c r="D3259" t="s">
        <v>45</v>
      </c>
      <c r="E3259">
        <v>2007</v>
      </c>
      <c r="F3259">
        <v>1.4670000000000001</v>
      </c>
      <c r="G3259" t="s">
        <v>114</v>
      </c>
    </row>
    <row r="3260" spans="1:7" x14ac:dyDescent="0.25">
      <c r="A3260">
        <v>2020</v>
      </c>
      <c r="B3260" t="s">
        <v>120</v>
      </c>
      <c r="C3260" t="s">
        <v>18</v>
      </c>
      <c r="D3260" t="s">
        <v>45</v>
      </c>
      <c r="E3260">
        <v>2011</v>
      </c>
      <c r="F3260">
        <v>1.4670000000000001</v>
      </c>
      <c r="G3260" t="s">
        <v>114</v>
      </c>
    </row>
    <row r="3261" spans="1:7" x14ac:dyDescent="0.25">
      <c r="A3261">
        <v>2020</v>
      </c>
      <c r="B3261" t="s">
        <v>120</v>
      </c>
      <c r="C3261" t="s">
        <v>18</v>
      </c>
      <c r="D3261" t="s">
        <v>45</v>
      </c>
      <c r="E3261">
        <v>2015</v>
      </c>
      <c r="F3261">
        <v>1.1000000000000001</v>
      </c>
      <c r="G3261" t="s">
        <v>114</v>
      </c>
    </row>
    <row r="3262" spans="1:7" x14ac:dyDescent="0.25">
      <c r="A3262">
        <v>2020</v>
      </c>
      <c r="B3262" t="s">
        <v>120</v>
      </c>
      <c r="C3262" t="s">
        <v>18</v>
      </c>
      <c r="D3262" t="s">
        <v>45</v>
      </c>
      <c r="E3262">
        <v>2017</v>
      </c>
      <c r="F3262">
        <v>1.1000000000000001</v>
      </c>
      <c r="G3262" t="s">
        <v>115</v>
      </c>
    </row>
    <row r="3263" spans="1:7" x14ac:dyDescent="0.25">
      <c r="A3263">
        <v>2020</v>
      </c>
      <c r="B3263" t="s">
        <v>120</v>
      </c>
      <c r="C3263" t="s">
        <v>18</v>
      </c>
      <c r="D3263" t="s">
        <v>45</v>
      </c>
      <c r="E3263">
        <v>2020</v>
      </c>
      <c r="F3263">
        <v>0.36699999999999999</v>
      </c>
      <c r="G3263" t="s">
        <v>115</v>
      </c>
    </row>
    <row r="3264" spans="1:7" x14ac:dyDescent="0.25">
      <c r="A3264">
        <v>2020</v>
      </c>
      <c r="B3264" t="s">
        <v>120</v>
      </c>
      <c r="C3264" t="s">
        <v>18</v>
      </c>
      <c r="D3264" t="s">
        <v>45</v>
      </c>
      <c r="E3264" t="s">
        <v>33</v>
      </c>
      <c r="F3264">
        <v>0.36699999999999999</v>
      </c>
      <c r="G3264" t="s">
        <v>116</v>
      </c>
    </row>
    <row r="3265" spans="1:7" x14ac:dyDescent="0.25">
      <c r="A3265">
        <v>2020</v>
      </c>
      <c r="B3265" t="s">
        <v>120</v>
      </c>
      <c r="C3265" t="s">
        <v>18</v>
      </c>
      <c r="D3265" t="s">
        <v>36</v>
      </c>
      <c r="E3265">
        <v>1975</v>
      </c>
      <c r="F3265">
        <v>26.542000000000002</v>
      </c>
      <c r="G3265" t="s">
        <v>113</v>
      </c>
    </row>
    <row r="3266" spans="1:7" x14ac:dyDescent="0.25">
      <c r="A3266">
        <v>2020</v>
      </c>
      <c r="B3266" t="s">
        <v>120</v>
      </c>
      <c r="C3266" t="s">
        <v>18</v>
      </c>
      <c r="D3266" t="s">
        <v>36</v>
      </c>
      <c r="E3266">
        <v>1985</v>
      </c>
      <c r="F3266">
        <v>14.036</v>
      </c>
      <c r="G3266" t="s">
        <v>113</v>
      </c>
    </row>
    <row r="3267" spans="1:7" x14ac:dyDescent="0.25">
      <c r="A3267">
        <v>2020</v>
      </c>
      <c r="B3267" t="s">
        <v>120</v>
      </c>
      <c r="C3267" t="s">
        <v>18</v>
      </c>
      <c r="D3267" t="s">
        <v>36</v>
      </c>
      <c r="E3267">
        <v>1996</v>
      </c>
      <c r="F3267">
        <v>6.8659999999999997</v>
      </c>
      <c r="G3267" t="s">
        <v>113</v>
      </c>
    </row>
    <row r="3268" spans="1:7" x14ac:dyDescent="0.25">
      <c r="A3268">
        <v>2020</v>
      </c>
      <c r="B3268" t="s">
        <v>120</v>
      </c>
      <c r="C3268" t="s">
        <v>18</v>
      </c>
      <c r="D3268" t="s">
        <v>36</v>
      </c>
      <c r="E3268">
        <v>2003</v>
      </c>
      <c r="F3268">
        <v>3.4180000000000001</v>
      </c>
      <c r="G3268" t="s">
        <v>114</v>
      </c>
    </row>
    <row r="3269" spans="1:7" x14ac:dyDescent="0.25">
      <c r="A3269">
        <v>2020</v>
      </c>
      <c r="B3269" t="s">
        <v>120</v>
      </c>
      <c r="C3269" t="s">
        <v>18</v>
      </c>
      <c r="D3269" t="s">
        <v>36</v>
      </c>
      <c r="E3269">
        <v>2007</v>
      </c>
      <c r="F3269">
        <v>2.1349999999999998</v>
      </c>
      <c r="G3269" t="s">
        <v>114</v>
      </c>
    </row>
    <row r="3270" spans="1:7" x14ac:dyDescent="0.25">
      <c r="A3270">
        <v>2020</v>
      </c>
      <c r="B3270" t="s">
        <v>120</v>
      </c>
      <c r="C3270" t="s">
        <v>18</v>
      </c>
      <c r="D3270" t="s">
        <v>36</v>
      </c>
      <c r="E3270">
        <v>2011</v>
      </c>
      <c r="F3270">
        <v>2.1349999999999998</v>
      </c>
      <c r="G3270" t="s">
        <v>114</v>
      </c>
    </row>
    <row r="3271" spans="1:7" x14ac:dyDescent="0.25">
      <c r="A3271">
        <v>2020</v>
      </c>
      <c r="B3271" t="s">
        <v>120</v>
      </c>
      <c r="C3271" t="s">
        <v>18</v>
      </c>
      <c r="D3271" t="s">
        <v>36</v>
      </c>
      <c r="E3271">
        <v>2015</v>
      </c>
      <c r="F3271">
        <v>1.601</v>
      </c>
      <c r="G3271" t="s">
        <v>114</v>
      </c>
    </row>
    <row r="3272" spans="1:7" x14ac:dyDescent="0.25">
      <c r="A3272">
        <v>2020</v>
      </c>
      <c r="B3272" t="s">
        <v>120</v>
      </c>
      <c r="C3272" t="s">
        <v>18</v>
      </c>
      <c r="D3272" t="s">
        <v>36</v>
      </c>
      <c r="E3272">
        <v>2017</v>
      </c>
      <c r="F3272">
        <v>1.601</v>
      </c>
      <c r="G3272" t="s">
        <v>115</v>
      </c>
    </row>
    <row r="3273" spans="1:7" x14ac:dyDescent="0.25">
      <c r="A3273">
        <v>2020</v>
      </c>
      <c r="B3273" t="s">
        <v>120</v>
      </c>
      <c r="C3273" t="s">
        <v>18</v>
      </c>
      <c r="D3273" t="s">
        <v>36</v>
      </c>
      <c r="E3273">
        <v>2020</v>
      </c>
      <c r="F3273">
        <v>0.53400000000000003</v>
      </c>
      <c r="G3273" t="s">
        <v>115</v>
      </c>
    </row>
    <row r="3274" spans="1:7" x14ac:dyDescent="0.25">
      <c r="A3274">
        <v>2020</v>
      </c>
      <c r="B3274" t="s">
        <v>120</v>
      </c>
      <c r="C3274" t="s">
        <v>18</v>
      </c>
      <c r="D3274" t="s">
        <v>36</v>
      </c>
      <c r="E3274" t="s">
        <v>33</v>
      </c>
      <c r="F3274">
        <v>0.53400000000000003</v>
      </c>
      <c r="G3274" t="s">
        <v>116</v>
      </c>
    </row>
    <row r="3275" spans="1:7" x14ac:dyDescent="0.25">
      <c r="A3275">
        <v>2020</v>
      </c>
      <c r="B3275" t="s">
        <v>120</v>
      </c>
      <c r="C3275" t="s">
        <v>18</v>
      </c>
      <c r="D3275" t="s">
        <v>39</v>
      </c>
      <c r="E3275">
        <v>1975</v>
      </c>
      <c r="F3275">
        <v>12.478</v>
      </c>
      <c r="G3275" t="s">
        <v>113</v>
      </c>
    </row>
    <row r="3276" spans="1:7" x14ac:dyDescent="0.25">
      <c r="A3276">
        <v>2020</v>
      </c>
      <c r="B3276" t="s">
        <v>120</v>
      </c>
      <c r="C3276" t="s">
        <v>18</v>
      </c>
      <c r="D3276" t="s">
        <v>39</v>
      </c>
      <c r="E3276">
        <v>1985</v>
      </c>
      <c r="F3276">
        <v>6.3970000000000002</v>
      </c>
      <c r="G3276" t="s">
        <v>113</v>
      </c>
    </row>
    <row r="3277" spans="1:7" x14ac:dyDescent="0.25">
      <c r="A3277">
        <v>2020</v>
      </c>
      <c r="B3277" t="s">
        <v>120</v>
      </c>
      <c r="C3277" t="s">
        <v>18</v>
      </c>
      <c r="D3277" t="s">
        <v>39</v>
      </c>
      <c r="E3277">
        <v>1996</v>
      </c>
      <c r="F3277">
        <v>3.274</v>
      </c>
      <c r="G3277" t="s">
        <v>113</v>
      </c>
    </row>
    <row r="3278" spans="1:7" x14ac:dyDescent="0.25">
      <c r="A3278">
        <v>2020</v>
      </c>
      <c r="B3278" t="s">
        <v>120</v>
      </c>
      <c r="C3278" t="s">
        <v>18</v>
      </c>
      <c r="D3278" t="s">
        <v>39</v>
      </c>
      <c r="E3278">
        <v>2003</v>
      </c>
      <c r="F3278">
        <v>1.677</v>
      </c>
      <c r="G3278" t="s">
        <v>114</v>
      </c>
    </row>
    <row r="3279" spans="1:7" x14ac:dyDescent="0.25">
      <c r="A3279">
        <v>2020</v>
      </c>
      <c r="B3279" t="s">
        <v>120</v>
      </c>
      <c r="C3279" t="s">
        <v>18</v>
      </c>
      <c r="D3279" t="s">
        <v>39</v>
      </c>
      <c r="E3279">
        <v>2007</v>
      </c>
      <c r="F3279">
        <v>0.96599999999999997</v>
      </c>
      <c r="G3279" t="s">
        <v>114</v>
      </c>
    </row>
    <row r="3280" spans="1:7" x14ac:dyDescent="0.25">
      <c r="A3280">
        <v>2020</v>
      </c>
      <c r="B3280" t="s">
        <v>120</v>
      </c>
      <c r="C3280" t="s">
        <v>18</v>
      </c>
      <c r="D3280" t="s">
        <v>39</v>
      </c>
      <c r="E3280">
        <v>2011</v>
      </c>
      <c r="F3280">
        <v>0.96599999999999997</v>
      </c>
      <c r="G3280" t="s">
        <v>114</v>
      </c>
    </row>
    <row r="3281" spans="1:7" x14ac:dyDescent="0.25">
      <c r="A3281">
        <v>2020</v>
      </c>
      <c r="B3281" t="s">
        <v>120</v>
      </c>
      <c r="C3281" t="s">
        <v>18</v>
      </c>
      <c r="D3281" t="s">
        <v>39</v>
      </c>
      <c r="E3281">
        <v>2015</v>
      </c>
      <c r="F3281">
        <v>0.72499999999999998</v>
      </c>
      <c r="G3281" t="s">
        <v>114</v>
      </c>
    </row>
    <row r="3282" spans="1:7" x14ac:dyDescent="0.25">
      <c r="A3282">
        <v>2020</v>
      </c>
      <c r="B3282" t="s">
        <v>120</v>
      </c>
      <c r="C3282" t="s">
        <v>18</v>
      </c>
      <c r="D3282" t="s">
        <v>39</v>
      </c>
      <c r="E3282">
        <v>2017</v>
      </c>
      <c r="F3282">
        <v>0.72499999999999998</v>
      </c>
      <c r="G3282" t="s">
        <v>115</v>
      </c>
    </row>
    <row r="3283" spans="1:7" x14ac:dyDescent="0.25">
      <c r="A3283">
        <v>2020</v>
      </c>
      <c r="B3283" t="s">
        <v>120</v>
      </c>
      <c r="C3283" t="s">
        <v>18</v>
      </c>
      <c r="D3283" t="s">
        <v>39</v>
      </c>
      <c r="E3283">
        <v>2020</v>
      </c>
      <c r="F3283">
        <v>0.24199999999999999</v>
      </c>
      <c r="G3283" t="s">
        <v>115</v>
      </c>
    </row>
    <row r="3284" spans="1:7" x14ac:dyDescent="0.25">
      <c r="A3284">
        <v>2020</v>
      </c>
      <c r="B3284" t="s">
        <v>120</v>
      </c>
      <c r="C3284" t="s">
        <v>18</v>
      </c>
      <c r="D3284" t="s">
        <v>39</v>
      </c>
      <c r="E3284" t="s">
        <v>33</v>
      </c>
      <c r="F3284">
        <v>0.24199999999999999</v>
      </c>
      <c r="G3284" t="s">
        <v>116</v>
      </c>
    </row>
    <row r="3285" spans="1:7" x14ac:dyDescent="0.25">
      <c r="A3285">
        <v>2020</v>
      </c>
      <c r="B3285" t="s">
        <v>120</v>
      </c>
      <c r="C3285" t="s">
        <v>18</v>
      </c>
      <c r="D3285" t="s">
        <v>41</v>
      </c>
      <c r="E3285">
        <v>1975</v>
      </c>
      <c r="F3285">
        <v>3.9940000000000002</v>
      </c>
      <c r="G3285" t="s">
        <v>113</v>
      </c>
    </row>
    <row r="3286" spans="1:7" x14ac:dyDescent="0.25">
      <c r="A3286">
        <v>2020</v>
      </c>
      <c r="B3286" t="s">
        <v>120</v>
      </c>
      <c r="C3286" t="s">
        <v>18</v>
      </c>
      <c r="D3286" t="s">
        <v>41</v>
      </c>
      <c r="E3286">
        <v>1985</v>
      </c>
      <c r="F3286">
        <v>9.3059999999999992</v>
      </c>
      <c r="G3286" t="s">
        <v>113</v>
      </c>
    </row>
    <row r="3287" spans="1:7" x14ac:dyDescent="0.25">
      <c r="A3287">
        <v>2020</v>
      </c>
      <c r="B3287" t="s">
        <v>120</v>
      </c>
      <c r="C3287" t="s">
        <v>18</v>
      </c>
      <c r="D3287" t="s">
        <v>41</v>
      </c>
      <c r="E3287">
        <v>1996</v>
      </c>
      <c r="F3287">
        <v>5.6660000000000004</v>
      </c>
      <c r="G3287" t="s">
        <v>113</v>
      </c>
    </row>
    <row r="3288" spans="1:7" x14ac:dyDescent="0.25">
      <c r="A3288">
        <v>2020</v>
      </c>
      <c r="B3288" t="s">
        <v>120</v>
      </c>
      <c r="C3288" t="s">
        <v>18</v>
      </c>
      <c r="D3288" t="s">
        <v>41</v>
      </c>
      <c r="E3288">
        <v>2003</v>
      </c>
      <c r="F3288">
        <v>5.2880000000000003</v>
      </c>
      <c r="G3288" t="s">
        <v>114</v>
      </c>
    </row>
    <row r="3289" spans="1:7" x14ac:dyDescent="0.25">
      <c r="A3289">
        <v>2020</v>
      </c>
      <c r="B3289" t="s">
        <v>120</v>
      </c>
      <c r="C3289" t="s">
        <v>18</v>
      </c>
      <c r="D3289" t="s">
        <v>41</v>
      </c>
      <c r="E3289">
        <v>2007</v>
      </c>
      <c r="F3289">
        <v>2.9380000000000002</v>
      </c>
      <c r="G3289" t="s">
        <v>114</v>
      </c>
    </row>
    <row r="3290" spans="1:7" x14ac:dyDescent="0.25">
      <c r="A3290">
        <v>2020</v>
      </c>
      <c r="B3290" t="s">
        <v>120</v>
      </c>
      <c r="C3290" t="s">
        <v>18</v>
      </c>
      <c r="D3290" t="s">
        <v>41</v>
      </c>
      <c r="E3290">
        <v>2011</v>
      </c>
      <c r="F3290">
        <v>2.9380000000000002</v>
      </c>
      <c r="G3290" t="s">
        <v>114</v>
      </c>
    </row>
    <row r="3291" spans="1:7" x14ac:dyDescent="0.25">
      <c r="A3291">
        <v>2020</v>
      </c>
      <c r="B3291" t="s">
        <v>120</v>
      </c>
      <c r="C3291" t="s">
        <v>18</v>
      </c>
      <c r="D3291" t="s">
        <v>41</v>
      </c>
      <c r="E3291">
        <v>2015</v>
      </c>
      <c r="F3291">
        <v>2.2040000000000002</v>
      </c>
      <c r="G3291" t="s">
        <v>114</v>
      </c>
    </row>
    <row r="3292" spans="1:7" x14ac:dyDescent="0.25">
      <c r="A3292">
        <v>2020</v>
      </c>
      <c r="B3292" t="s">
        <v>120</v>
      </c>
      <c r="C3292" t="s">
        <v>18</v>
      </c>
      <c r="D3292" t="s">
        <v>41</v>
      </c>
      <c r="E3292">
        <v>2017</v>
      </c>
      <c r="F3292">
        <v>2.2040000000000002</v>
      </c>
      <c r="G3292" t="s">
        <v>115</v>
      </c>
    </row>
    <row r="3293" spans="1:7" x14ac:dyDescent="0.25">
      <c r="A3293">
        <v>2020</v>
      </c>
      <c r="B3293" t="s">
        <v>120</v>
      </c>
      <c r="C3293" t="s">
        <v>18</v>
      </c>
      <c r="D3293" t="s">
        <v>41</v>
      </c>
      <c r="E3293">
        <v>2020</v>
      </c>
      <c r="F3293">
        <v>0.73499999999999999</v>
      </c>
      <c r="G3293" t="s">
        <v>115</v>
      </c>
    </row>
    <row r="3294" spans="1:7" x14ac:dyDescent="0.25">
      <c r="A3294">
        <v>2020</v>
      </c>
      <c r="B3294" t="s">
        <v>120</v>
      </c>
      <c r="C3294" t="s">
        <v>18</v>
      </c>
      <c r="D3294" t="s">
        <v>41</v>
      </c>
      <c r="E3294" t="s">
        <v>33</v>
      </c>
      <c r="F3294">
        <v>0.73499999999999999</v>
      </c>
      <c r="G3294" t="s">
        <v>116</v>
      </c>
    </row>
    <row r="3295" spans="1:7" x14ac:dyDescent="0.25">
      <c r="A3295">
        <v>2020</v>
      </c>
      <c r="B3295" t="s">
        <v>120</v>
      </c>
      <c r="C3295" t="s">
        <v>18</v>
      </c>
      <c r="D3295" t="s">
        <v>9</v>
      </c>
      <c r="E3295">
        <v>1975</v>
      </c>
      <c r="F3295">
        <v>0.89900000000000002</v>
      </c>
      <c r="G3295" t="s">
        <v>113</v>
      </c>
    </row>
    <row r="3296" spans="1:7" x14ac:dyDescent="0.25">
      <c r="A3296">
        <v>2020</v>
      </c>
      <c r="B3296" t="s">
        <v>120</v>
      </c>
      <c r="C3296" t="s">
        <v>18</v>
      </c>
      <c r="D3296" t="s">
        <v>9</v>
      </c>
      <c r="E3296">
        <v>1985</v>
      </c>
      <c r="F3296">
        <v>1.085</v>
      </c>
      <c r="G3296" t="s">
        <v>113</v>
      </c>
    </row>
    <row r="3297" spans="1:7" x14ac:dyDescent="0.25">
      <c r="A3297">
        <v>2020</v>
      </c>
      <c r="B3297" t="s">
        <v>120</v>
      </c>
      <c r="C3297" t="s">
        <v>18</v>
      </c>
      <c r="D3297" t="s">
        <v>9</v>
      </c>
      <c r="E3297">
        <v>1996</v>
      </c>
      <c r="F3297">
        <v>0.90300000000000002</v>
      </c>
      <c r="G3297" t="s">
        <v>113</v>
      </c>
    </row>
    <row r="3298" spans="1:7" x14ac:dyDescent="0.25">
      <c r="A3298">
        <v>2020</v>
      </c>
      <c r="B3298" t="s">
        <v>120</v>
      </c>
      <c r="C3298" t="s">
        <v>18</v>
      </c>
      <c r="D3298" t="s">
        <v>9</v>
      </c>
      <c r="E3298">
        <v>2003</v>
      </c>
      <c r="F3298">
        <v>0.34899999999999998</v>
      </c>
      <c r="G3298" t="s">
        <v>114</v>
      </c>
    </row>
    <row r="3299" spans="1:7" x14ac:dyDescent="0.25">
      <c r="A3299">
        <v>2020</v>
      </c>
      <c r="B3299" t="s">
        <v>120</v>
      </c>
      <c r="C3299" t="s">
        <v>18</v>
      </c>
      <c r="D3299" t="s">
        <v>9</v>
      </c>
      <c r="E3299">
        <v>2007</v>
      </c>
      <c r="F3299">
        <v>0.223</v>
      </c>
      <c r="G3299" t="s">
        <v>114</v>
      </c>
    </row>
    <row r="3300" spans="1:7" x14ac:dyDescent="0.25">
      <c r="A3300">
        <v>2020</v>
      </c>
      <c r="B3300" t="s">
        <v>120</v>
      </c>
      <c r="C3300" t="s">
        <v>18</v>
      </c>
      <c r="D3300" t="s">
        <v>9</v>
      </c>
      <c r="E3300">
        <v>2011</v>
      </c>
      <c r="F3300">
        <v>0.223</v>
      </c>
      <c r="G3300" t="s">
        <v>114</v>
      </c>
    </row>
    <row r="3301" spans="1:7" x14ac:dyDescent="0.25">
      <c r="A3301">
        <v>2020</v>
      </c>
      <c r="B3301" t="s">
        <v>120</v>
      </c>
      <c r="C3301" t="s">
        <v>18</v>
      </c>
      <c r="D3301" t="s">
        <v>9</v>
      </c>
      <c r="E3301">
        <v>2015</v>
      </c>
      <c r="F3301">
        <v>0.16700000000000001</v>
      </c>
      <c r="G3301" t="s">
        <v>114</v>
      </c>
    </row>
    <row r="3302" spans="1:7" x14ac:dyDescent="0.25">
      <c r="A3302">
        <v>2020</v>
      </c>
      <c r="B3302" t="s">
        <v>120</v>
      </c>
      <c r="C3302" t="s">
        <v>18</v>
      </c>
      <c r="D3302" t="s">
        <v>9</v>
      </c>
      <c r="E3302">
        <v>2017</v>
      </c>
      <c r="F3302">
        <v>0.16700000000000001</v>
      </c>
      <c r="G3302" t="s">
        <v>115</v>
      </c>
    </row>
    <row r="3303" spans="1:7" x14ac:dyDescent="0.25">
      <c r="A3303">
        <v>2020</v>
      </c>
      <c r="B3303" t="s">
        <v>120</v>
      </c>
      <c r="C3303" t="s">
        <v>18</v>
      </c>
      <c r="D3303" t="s">
        <v>9</v>
      </c>
      <c r="E3303">
        <v>2020</v>
      </c>
      <c r="F3303">
        <v>5.6000000000000001E-2</v>
      </c>
      <c r="G3303" t="s">
        <v>115</v>
      </c>
    </row>
    <row r="3304" spans="1:7" x14ac:dyDescent="0.25">
      <c r="A3304">
        <v>2020</v>
      </c>
      <c r="B3304" t="s">
        <v>120</v>
      </c>
      <c r="C3304" t="s">
        <v>18</v>
      </c>
      <c r="D3304" t="s">
        <v>9</v>
      </c>
      <c r="E3304" t="s">
        <v>33</v>
      </c>
      <c r="F3304">
        <v>5.6000000000000001E-2</v>
      </c>
      <c r="G3304" t="s">
        <v>116</v>
      </c>
    </row>
    <row r="3305" spans="1:7" x14ac:dyDescent="0.25">
      <c r="A3305">
        <v>2020</v>
      </c>
      <c r="B3305" t="s">
        <v>120</v>
      </c>
      <c r="C3305" t="s">
        <v>18</v>
      </c>
      <c r="D3305" t="s">
        <v>37</v>
      </c>
      <c r="E3305">
        <v>1975</v>
      </c>
      <c r="F3305">
        <v>1.8779999999999999</v>
      </c>
      <c r="G3305" t="s">
        <v>113</v>
      </c>
    </row>
    <row r="3306" spans="1:7" x14ac:dyDescent="0.25">
      <c r="A3306">
        <v>2020</v>
      </c>
      <c r="B3306" t="s">
        <v>120</v>
      </c>
      <c r="C3306" t="s">
        <v>18</v>
      </c>
      <c r="D3306" t="s">
        <v>37</v>
      </c>
      <c r="E3306">
        <v>1985</v>
      </c>
      <c r="F3306">
        <v>1.9159999999999999</v>
      </c>
      <c r="G3306" t="s">
        <v>113</v>
      </c>
    </row>
    <row r="3307" spans="1:7" x14ac:dyDescent="0.25">
      <c r="A3307">
        <v>2020</v>
      </c>
      <c r="B3307" t="s">
        <v>120</v>
      </c>
      <c r="C3307" t="s">
        <v>18</v>
      </c>
      <c r="D3307" t="s">
        <v>37</v>
      </c>
      <c r="E3307">
        <v>1996</v>
      </c>
      <c r="F3307">
        <v>1.1519999999999999</v>
      </c>
      <c r="G3307" t="s">
        <v>113</v>
      </c>
    </row>
    <row r="3308" spans="1:7" x14ac:dyDescent="0.25">
      <c r="A3308">
        <v>2020</v>
      </c>
      <c r="B3308" t="s">
        <v>120</v>
      </c>
      <c r="C3308" t="s">
        <v>18</v>
      </c>
      <c r="D3308" t="s">
        <v>37</v>
      </c>
      <c r="E3308">
        <v>2003</v>
      </c>
      <c r="F3308">
        <v>0.877</v>
      </c>
      <c r="G3308" t="s">
        <v>114</v>
      </c>
    </row>
    <row r="3309" spans="1:7" x14ac:dyDescent="0.25">
      <c r="A3309">
        <v>2020</v>
      </c>
      <c r="B3309" t="s">
        <v>120</v>
      </c>
      <c r="C3309" t="s">
        <v>18</v>
      </c>
      <c r="D3309" t="s">
        <v>37</v>
      </c>
      <c r="E3309">
        <v>2007</v>
      </c>
      <c r="F3309">
        <v>0.48599999999999999</v>
      </c>
      <c r="G3309" t="s">
        <v>114</v>
      </c>
    </row>
    <row r="3310" spans="1:7" x14ac:dyDescent="0.25">
      <c r="A3310">
        <v>2020</v>
      </c>
      <c r="B3310" t="s">
        <v>120</v>
      </c>
      <c r="C3310" t="s">
        <v>18</v>
      </c>
      <c r="D3310" t="s">
        <v>37</v>
      </c>
      <c r="E3310">
        <v>2011</v>
      </c>
      <c r="F3310">
        <v>0.48599999999999999</v>
      </c>
      <c r="G3310" t="s">
        <v>114</v>
      </c>
    </row>
    <row r="3311" spans="1:7" x14ac:dyDescent="0.25">
      <c r="A3311">
        <v>2020</v>
      </c>
      <c r="B3311" t="s">
        <v>120</v>
      </c>
      <c r="C3311" t="s">
        <v>18</v>
      </c>
      <c r="D3311" t="s">
        <v>37</v>
      </c>
      <c r="E3311">
        <v>2015</v>
      </c>
      <c r="F3311">
        <v>0.36399999999999999</v>
      </c>
      <c r="G3311" t="s">
        <v>114</v>
      </c>
    </row>
    <row r="3312" spans="1:7" x14ac:dyDescent="0.25">
      <c r="A3312">
        <v>2020</v>
      </c>
      <c r="B3312" t="s">
        <v>120</v>
      </c>
      <c r="C3312" t="s">
        <v>18</v>
      </c>
      <c r="D3312" t="s">
        <v>37</v>
      </c>
      <c r="E3312">
        <v>2017</v>
      </c>
      <c r="F3312">
        <v>0.36399999999999999</v>
      </c>
      <c r="G3312" t="s">
        <v>115</v>
      </c>
    </row>
    <row r="3313" spans="1:7" x14ac:dyDescent="0.25">
      <c r="A3313">
        <v>2020</v>
      </c>
      <c r="B3313" t="s">
        <v>120</v>
      </c>
      <c r="C3313" t="s">
        <v>18</v>
      </c>
      <c r="D3313" t="s">
        <v>37</v>
      </c>
      <c r="E3313">
        <v>2020</v>
      </c>
      <c r="F3313">
        <v>0.122</v>
      </c>
      <c r="G3313" t="s">
        <v>115</v>
      </c>
    </row>
    <row r="3314" spans="1:7" x14ac:dyDescent="0.25">
      <c r="A3314">
        <v>2020</v>
      </c>
      <c r="B3314" t="s">
        <v>120</v>
      </c>
      <c r="C3314" t="s">
        <v>18</v>
      </c>
      <c r="D3314" t="s">
        <v>37</v>
      </c>
      <c r="E3314" t="s">
        <v>33</v>
      </c>
      <c r="F3314">
        <v>0.122</v>
      </c>
      <c r="G3314" t="s">
        <v>116</v>
      </c>
    </row>
    <row r="3315" spans="1:7" x14ac:dyDescent="0.25">
      <c r="A3315">
        <v>2020</v>
      </c>
      <c r="B3315" t="s">
        <v>120</v>
      </c>
      <c r="C3315" t="s">
        <v>18</v>
      </c>
      <c r="D3315" t="s">
        <v>34</v>
      </c>
      <c r="E3315">
        <v>1975</v>
      </c>
      <c r="F3315">
        <v>1.446</v>
      </c>
      <c r="G3315" t="s">
        <v>113</v>
      </c>
    </row>
    <row r="3316" spans="1:7" x14ac:dyDescent="0.25">
      <c r="A3316">
        <v>2020</v>
      </c>
      <c r="B3316" t="s">
        <v>120</v>
      </c>
      <c r="C3316" t="s">
        <v>18</v>
      </c>
      <c r="D3316" t="s">
        <v>34</v>
      </c>
      <c r="E3316">
        <v>1985</v>
      </c>
      <c r="F3316">
        <v>3.3690000000000002</v>
      </c>
      <c r="G3316" t="s">
        <v>113</v>
      </c>
    </row>
    <row r="3317" spans="1:7" x14ac:dyDescent="0.25">
      <c r="A3317">
        <v>2020</v>
      </c>
      <c r="B3317" t="s">
        <v>120</v>
      </c>
      <c r="C3317" t="s">
        <v>18</v>
      </c>
      <c r="D3317" t="s">
        <v>34</v>
      </c>
      <c r="E3317">
        <v>1996</v>
      </c>
      <c r="F3317">
        <v>2.0510000000000002</v>
      </c>
      <c r="G3317" t="s">
        <v>113</v>
      </c>
    </row>
    <row r="3318" spans="1:7" x14ac:dyDescent="0.25">
      <c r="A3318">
        <v>2020</v>
      </c>
      <c r="B3318" t="s">
        <v>120</v>
      </c>
      <c r="C3318" t="s">
        <v>18</v>
      </c>
      <c r="D3318" t="s">
        <v>34</v>
      </c>
      <c r="E3318">
        <v>2003</v>
      </c>
      <c r="F3318">
        <v>1.9139999999999999</v>
      </c>
      <c r="G3318" t="s">
        <v>114</v>
      </c>
    </row>
    <row r="3319" spans="1:7" x14ac:dyDescent="0.25">
      <c r="A3319">
        <v>2020</v>
      </c>
      <c r="B3319" t="s">
        <v>120</v>
      </c>
      <c r="C3319" t="s">
        <v>18</v>
      </c>
      <c r="D3319" t="s">
        <v>34</v>
      </c>
      <c r="E3319">
        <v>2007</v>
      </c>
      <c r="F3319">
        <v>1.0640000000000001</v>
      </c>
      <c r="G3319" t="s">
        <v>114</v>
      </c>
    </row>
    <row r="3320" spans="1:7" x14ac:dyDescent="0.25">
      <c r="A3320">
        <v>2020</v>
      </c>
      <c r="B3320" t="s">
        <v>120</v>
      </c>
      <c r="C3320" t="s">
        <v>18</v>
      </c>
      <c r="D3320" t="s">
        <v>34</v>
      </c>
      <c r="E3320">
        <v>2011</v>
      </c>
      <c r="F3320">
        <v>1.0640000000000001</v>
      </c>
      <c r="G3320" t="s">
        <v>114</v>
      </c>
    </row>
    <row r="3321" spans="1:7" x14ac:dyDescent="0.25">
      <c r="A3321">
        <v>2020</v>
      </c>
      <c r="B3321" t="s">
        <v>120</v>
      </c>
      <c r="C3321" t="s">
        <v>18</v>
      </c>
      <c r="D3321" t="s">
        <v>34</v>
      </c>
      <c r="E3321">
        <v>2015</v>
      </c>
      <c r="F3321">
        <v>0.79800000000000004</v>
      </c>
      <c r="G3321" t="s">
        <v>114</v>
      </c>
    </row>
    <row r="3322" spans="1:7" x14ac:dyDescent="0.25">
      <c r="A3322">
        <v>2020</v>
      </c>
      <c r="B3322" t="s">
        <v>120</v>
      </c>
      <c r="C3322" t="s">
        <v>18</v>
      </c>
      <c r="D3322" t="s">
        <v>34</v>
      </c>
      <c r="E3322">
        <v>2017</v>
      </c>
      <c r="F3322">
        <v>0.79800000000000004</v>
      </c>
      <c r="G3322" t="s">
        <v>115</v>
      </c>
    </row>
    <row r="3323" spans="1:7" x14ac:dyDescent="0.25">
      <c r="A3323">
        <v>2020</v>
      </c>
      <c r="B3323" t="s">
        <v>120</v>
      </c>
      <c r="C3323" t="s">
        <v>18</v>
      </c>
      <c r="D3323" t="s">
        <v>34</v>
      </c>
      <c r="E3323">
        <v>2020</v>
      </c>
      <c r="F3323">
        <v>0.26600000000000001</v>
      </c>
      <c r="G3323" t="s">
        <v>115</v>
      </c>
    </row>
    <row r="3324" spans="1:7" x14ac:dyDescent="0.25">
      <c r="A3324">
        <v>2020</v>
      </c>
      <c r="B3324" t="s">
        <v>120</v>
      </c>
      <c r="C3324" t="s">
        <v>18</v>
      </c>
      <c r="D3324" t="s">
        <v>34</v>
      </c>
      <c r="E3324" t="s">
        <v>33</v>
      </c>
      <c r="F3324">
        <v>0.26600000000000001</v>
      </c>
      <c r="G3324" t="s">
        <v>116</v>
      </c>
    </row>
    <row r="3325" spans="1:7" x14ac:dyDescent="0.25">
      <c r="A3325">
        <v>2020</v>
      </c>
      <c r="B3325" t="s">
        <v>120</v>
      </c>
      <c r="C3325" t="s">
        <v>18</v>
      </c>
      <c r="D3325" t="s">
        <v>42</v>
      </c>
      <c r="E3325">
        <v>1975</v>
      </c>
      <c r="F3325">
        <v>0.88800000000000001</v>
      </c>
      <c r="G3325" t="s">
        <v>113</v>
      </c>
    </row>
    <row r="3326" spans="1:7" x14ac:dyDescent="0.25">
      <c r="A3326">
        <v>2020</v>
      </c>
      <c r="B3326" t="s">
        <v>120</v>
      </c>
      <c r="C3326" t="s">
        <v>18</v>
      </c>
      <c r="D3326" t="s">
        <v>42</v>
      </c>
      <c r="E3326">
        <v>1985</v>
      </c>
      <c r="F3326">
        <v>1.175</v>
      </c>
      <c r="G3326" t="s">
        <v>113</v>
      </c>
    </row>
    <row r="3327" spans="1:7" x14ac:dyDescent="0.25">
      <c r="A3327">
        <v>2020</v>
      </c>
      <c r="B3327" t="s">
        <v>120</v>
      </c>
      <c r="C3327" t="s">
        <v>18</v>
      </c>
      <c r="D3327" t="s">
        <v>42</v>
      </c>
      <c r="E3327">
        <v>1996</v>
      </c>
      <c r="F3327">
        <v>0.78600000000000003</v>
      </c>
      <c r="G3327" t="s">
        <v>113</v>
      </c>
    </row>
    <row r="3328" spans="1:7" x14ac:dyDescent="0.25">
      <c r="A3328">
        <v>2020</v>
      </c>
      <c r="B3328" t="s">
        <v>120</v>
      </c>
      <c r="C3328" t="s">
        <v>18</v>
      </c>
      <c r="D3328" t="s">
        <v>42</v>
      </c>
      <c r="E3328">
        <v>2003</v>
      </c>
      <c r="F3328">
        <v>0.53500000000000003</v>
      </c>
      <c r="G3328" t="s">
        <v>114</v>
      </c>
    </row>
    <row r="3329" spans="1:7" x14ac:dyDescent="0.25">
      <c r="A3329">
        <v>2020</v>
      </c>
      <c r="B3329" t="s">
        <v>120</v>
      </c>
      <c r="C3329" t="s">
        <v>18</v>
      </c>
      <c r="D3329" t="s">
        <v>42</v>
      </c>
      <c r="E3329">
        <v>2007</v>
      </c>
      <c r="F3329">
        <v>0.30599999999999999</v>
      </c>
      <c r="G3329" t="s">
        <v>114</v>
      </c>
    </row>
    <row r="3330" spans="1:7" x14ac:dyDescent="0.25">
      <c r="A3330">
        <v>2020</v>
      </c>
      <c r="B3330" t="s">
        <v>120</v>
      </c>
      <c r="C3330" t="s">
        <v>18</v>
      </c>
      <c r="D3330" t="s">
        <v>42</v>
      </c>
      <c r="E3330">
        <v>2011</v>
      </c>
      <c r="F3330">
        <v>0.30599999999999999</v>
      </c>
      <c r="G3330" t="s">
        <v>114</v>
      </c>
    </row>
    <row r="3331" spans="1:7" x14ac:dyDescent="0.25">
      <c r="A3331">
        <v>2020</v>
      </c>
      <c r="B3331" t="s">
        <v>120</v>
      </c>
      <c r="C3331" t="s">
        <v>18</v>
      </c>
      <c r="D3331" t="s">
        <v>42</v>
      </c>
      <c r="E3331">
        <v>2015</v>
      </c>
      <c r="F3331">
        <v>0.23</v>
      </c>
      <c r="G3331" t="s">
        <v>114</v>
      </c>
    </row>
    <row r="3332" spans="1:7" x14ac:dyDescent="0.25">
      <c r="A3332">
        <v>2020</v>
      </c>
      <c r="B3332" t="s">
        <v>120</v>
      </c>
      <c r="C3332" t="s">
        <v>18</v>
      </c>
      <c r="D3332" t="s">
        <v>42</v>
      </c>
      <c r="E3332">
        <v>2017</v>
      </c>
      <c r="F3332">
        <v>0.23</v>
      </c>
      <c r="G3332" t="s">
        <v>115</v>
      </c>
    </row>
    <row r="3333" spans="1:7" x14ac:dyDescent="0.25">
      <c r="A3333">
        <v>2020</v>
      </c>
      <c r="B3333" t="s">
        <v>120</v>
      </c>
      <c r="C3333" t="s">
        <v>18</v>
      </c>
      <c r="D3333" t="s">
        <v>42</v>
      </c>
      <c r="E3333">
        <v>2020</v>
      </c>
      <c r="F3333">
        <v>7.6999999999999999E-2</v>
      </c>
      <c r="G3333" t="s">
        <v>115</v>
      </c>
    </row>
    <row r="3334" spans="1:7" x14ac:dyDescent="0.25">
      <c r="A3334">
        <v>2020</v>
      </c>
      <c r="B3334" t="s">
        <v>120</v>
      </c>
      <c r="C3334" t="s">
        <v>18</v>
      </c>
      <c r="D3334" t="s">
        <v>42</v>
      </c>
      <c r="E3334" t="s">
        <v>33</v>
      </c>
      <c r="F3334">
        <v>7.6999999999999999E-2</v>
      </c>
      <c r="G3334" t="s">
        <v>116</v>
      </c>
    </row>
    <row r="3335" spans="1:7" x14ac:dyDescent="0.25">
      <c r="A3335">
        <v>2020</v>
      </c>
      <c r="B3335" t="s">
        <v>120</v>
      </c>
      <c r="C3335" t="s">
        <v>19</v>
      </c>
      <c r="D3335" t="s">
        <v>43</v>
      </c>
      <c r="E3335">
        <v>1975</v>
      </c>
      <c r="F3335">
        <v>0.216</v>
      </c>
      <c r="G3335" t="s">
        <v>113</v>
      </c>
    </row>
    <row r="3336" spans="1:7" x14ac:dyDescent="0.25">
      <c r="A3336">
        <v>2020</v>
      </c>
      <c r="B3336" t="s">
        <v>120</v>
      </c>
      <c r="C3336" t="s">
        <v>19</v>
      </c>
      <c r="D3336" t="s">
        <v>43</v>
      </c>
      <c r="E3336">
        <v>1985</v>
      </c>
      <c r="F3336">
        <v>0.115</v>
      </c>
      <c r="G3336" t="s">
        <v>113</v>
      </c>
    </row>
    <row r="3337" spans="1:7" x14ac:dyDescent="0.25">
      <c r="A3337">
        <v>2020</v>
      </c>
      <c r="B3337" t="s">
        <v>120</v>
      </c>
      <c r="C3337" t="s">
        <v>19</v>
      </c>
      <c r="D3337" t="s">
        <v>43</v>
      </c>
      <c r="E3337">
        <v>1996</v>
      </c>
      <c r="F3337">
        <v>5.6000000000000001E-2</v>
      </c>
      <c r="G3337" t="s">
        <v>113</v>
      </c>
    </row>
    <row r="3338" spans="1:7" x14ac:dyDescent="0.25">
      <c r="A3338">
        <v>2020</v>
      </c>
      <c r="B3338" t="s">
        <v>120</v>
      </c>
      <c r="C3338" t="s">
        <v>19</v>
      </c>
      <c r="D3338" t="s">
        <v>43</v>
      </c>
      <c r="E3338">
        <v>2003</v>
      </c>
      <c r="F3338">
        <v>2.8000000000000001E-2</v>
      </c>
      <c r="G3338" t="s">
        <v>114</v>
      </c>
    </row>
    <row r="3339" spans="1:7" x14ac:dyDescent="0.25">
      <c r="A3339">
        <v>2020</v>
      </c>
      <c r="B3339" t="s">
        <v>120</v>
      </c>
      <c r="C3339" t="s">
        <v>19</v>
      </c>
      <c r="D3339" t="s">
        <v>43</v>
      </c>
      <c r="E3339">
        <v>2007</v>
      </c>
      <c r="F3339">
        <v>1.7999999999999999E-2</v>
      </c>
      <c r="G3339" t="s">
        <v>114</v>
      </c>
    </row>
    <row r="3340" spans="1:7" x14ac:dyDescent="0.25">
      <c r="A3340">
        <v>2020</v>
      </c>
      <c r="B3340" t="s">
        <v>120</v>
      </c>
      <c r="C3340" t="s">
        <v>19</v>
      </c>
      <c r="D3340" t="s">
        <v>43</v>
      </c>
      <c r="E3340">
        <v>2011</v>
      </c>
      <c r="F3340">
        <v>1.7999999999999999E-2</v>
      </c>
      <c r="G3340" t="s">
        <v>114</v>
      </c>
    </row>
    <row r="3341" spans="1:7" x14ac:dyDescent="0.25">
      <c r="A3341">
        <v>2020</v>
      </c>
      <c r="B3341" t="s">
        <v>120</v>
      </c>
      <c r="C3341" t="s">
        <v>19</v>
      </c>
      <c r="D3341" t="s">
        <v>43</v>
      </c>
      <c r="E3341">
        <v>2015</v>
      </c>
      <c r="F3341">
        <v>1.2999999999999999E-2</v>
      </c>
      <c r="G3341" t="s">
        <v>114</v>
      </c>
    </row>
    <row r="3342" spans="1:7" x14ac:dyDescent="0.25">
      <c r="A3342">
        <v>2020</v>
      </c>
      <c r="B3342" t="s">
        <v>120</v>
      </c>
      <c r="C3342" t="s">
        <v>19</v>
      </c>
      <c r="D3342" t="s">
        <v>43</v>
      </c>
      <c r="E3342">
        <v>2017</v>
      </c>
      <c r="F3342">
        <v>1.2999999999999999E-2</v>
      </c>
      <c r="G3342" t="s">
        <v>115</v>
      </c>
    </row>
    <row r="3343" spans="1:7" x14ac:dyDescent="0.25">
      <c r="A3343">
        <v>2020</v>
      </c>
      <c r="B3343" t="s">
        <v>120</v>
      </c>
      <c r="C3343" t="s">
        <v>19</v>
      </c>
      <c r="D3343" t="s">
        <v>43</v>
      </c>
      <c r="E3343">
        <v>2020</v>
      </c>
      <c r="F3343">
        <v>4.0000000000000001E-3</v>
      </c>
      <c r="G3343" t="s">
        <v>115</v>
      </c>
    </row>
    <row r="3344" spans="1:7" x14ac:dyDescent="0.25">
      <c r="A3344">
        <v>2020</v>
      </c>
      <c r="B3344" t="s">
        <v>120</v>
      </c>
      <c r="C3344" t="s">
        <v>19</v>
      </c>
      <c r="D3344" t="s">
        <v>43</v>
      </c>
      <c r="E3344" t="s">
        <v>33</v>
      </c>
      <c r="F3344">
        <v>4.0000000000000001E-3</v>
      </c>
      <c r="G3344" t="s">
        <v>116</v>
      </c>
    </row>
    <row r="3345" spans="1:7" x14ac:dyDescent="0.25">
      <c r="A3345">
        <v>2020</v>
      </c>
      <c r="B3345" t="s">
        <v>120</v>
      </c>
      <c r="C3345" t="s">
        <v>19</v>
      </c>
      <c r="D3345" t="s">
        <v>45</v>
      </c>
      <c r="E3345">
        <v>1975</v>
      </c>
      <c r="F3345">
        <v>18.175000000000001</v>
      </c>
      <c r="G3345" t="s">
        <v>113</v>
      </c>
    </row>
    <row r="3346" spans="1:7" x14ac:dyDescent="0.25">
      <c r="A3346">
        <v>2020</v>
      </c>
      <c r="B3346" t="s">
        <v>120</v>
      </c>
      <c r="C3346" t="s">
        <v>19</v>
      </c>
      <c r="D3346" t="s">
        <v>45</v>
      </c>
      <c r="E3346">
        <v>1985</v>
      </c>
      <c r="F3346">
        <v>9.64</v>
      </c>
      <c r="G3346" t="s">
        <v>113</v>
      </c>
    </row>
    <row r="3347" spans="1:7" x14ac:dyDescent="0.25">
      <c r="A3347">
        <v>2020</v>
      </c>
      <c r="B3347" t="s">
        <v>120</v>
      </c>
      <c r="C3347" t="s">
        <v>19</v>
      </c>
      <c r="D3347" t="s">
        <v>45</v>
      </c>
      <c r="E3347">
        <v>1996</v>
      </c>
      <c r="F3347">
        <v>4.6950000000000003</v>
      </c>
      <c r="G3347" t="s">
        <v>113</v>
      </c>
    </row>
    <row r="3348" spans="1:7" x14ac:dyDescent="0.25">
      <c r="A3348">
        <v>2020</v>
      </c>
      <c r="B3348" t="s">
        <v>120</v>
      </c>
      <c r="C3348" t="s">
        <v>19</v>
      </c>
      <c r="D3348" t="s">
        <v>45</v>
      </c>
      <c r="E3348">
        <v>2003</v>
      </c>
      <c r="F3348">
        <v>2.331</v>
      </c>
      <c r="G3348" t="s">
        <v>114</v>
      </c>
    </row>
    <row r="3349" spans="1:7" x14ac:dyDescent="0.25">
      <c r="A3349">
        <v>2020</v>
      </c>
      <c r="B3349" t="s">
        <v>120</v>
      </c>
      <c r="C3349" t="s">
        <v>19</v>
      </c>
      <c r="D3349" t="s">
        <v>45</v>
      </c>
      <c r="E3349">
        <v>2007</v>
      </c>
      <c r="F3349">
        <v>1.4670000000000001</v>
      </c>
      <c r="G3349" t="s">
        <v>114</v>
      </c>
    </row>
    <row r="3350" spans="1:7" x14ac:dyDescent="0.25">
      <c r="A3350">
        <v>2020</v>
      </c>
      <c r="B3350" t="s">
        <v>120</v>
      </c>
      <c r="C3350" t="s">
        <v>19</v>
      </c>
      <c r="D3350" t="s">
        <v>45</v>
      </c>
      <c r="E3350">
        <v>2011</v>
      </c>
      <c r="F3350">
        <v>1.4670000000000001</v>
      </c>
      <c r="G3350" t="s">
        <v>114</v>
      </c>
    </row>
    <row r="3351" spans="1:7" x14ac:dyDescent="0.25">
      <c r="A3351">
        <v>2020</v>
      </c>
      <c r="B3351" t="s">
        <v>120</v>
      </c>
      <c r="C3351" t="s">
        <v>19</v>
      </c>
      <c r="D3351" t="s">
        <v>45</v>
      </c>
      <c r="E3351">
        <v>2015</v>
      </c>
      <c r="F3351">
        <v>1.1000000000000001</v>
      </c>
      <c r="G3351" t="s">
        <v>114</v>
      </c>
    </row>
    <row r="3352" spans="1:7" x14ac:dyDescent="0.25">
      <c r="A3352">
        <v>2020</v>
      </c>
      <c r="B3352" t="s">
        <v>120</v>
      </c>
      <c r="C3352" t="s">
        <v>19</v>
      </c>
      <c r="D3352" t="s">
        <v>45</v>
      </c>
      <c r="E3352">
        <v>2017</v>
      </c>
      <c r="F3352">
        <v>1.1000000000000001</v>
      </c>
      <c r="G3352" t="s">
        <v>115</v>
      </c>
    </row>
    <row r="3353" spans="1:7" x14ac:dyDescent="0.25">
      <c r="A3353">
        <v>2020</v>
      </c>
      <c r="B3353" t="s">
        <v>120</v>
      </c>
      <c r="C3353" t="s">
        <v>19</v>
      </c>
      <c r="D3353" t="s">
        <v>45</v>
      </c>
      <c r="E3353">
        <v>2020</v>
      </c>
      <c r="F3353">
        <v>0.36699999999999999</v>
      </c>
      <c r="G3353" t="s">
        <v>115</v>
      </c>
    </row>
    <row r="3354" spans="1:7" x14ac:dyDescent="0.25">
      <c r="A3354">
        <v>2020</v>
      </c>
      <c r="B3354" t="s">
        <v>120</v>
      </c>
      <c r="C3354" t="s">
        <v>19</v>
      </c>
      <c r="D3354" t="s">
        <v>45</v>
      </c>
      <c r="E3354" t="s">
        <v>33</v>
      </c>
      <c r="F3354">
        <v>0.36699999999999999</v>
      </c>
      <c r="G3354" t="s">
        <v>116</v>
      </c>
    </row>
    <row r="3355" spans="1:7" x14ac:dyDescent="0.25">
      <c r="A3355">
        <v>2020</v>
      </c>
      <c r="B3355" t="s">
        <v>120</v>
      </c>
      <c r="C3355" t="s">
        <v>19</v>
      </c>
      <c r="D3355" t="s">
        <v>36</v>
      </c>
      <c r="E3355">
        <v>1975</v>
      </c>
      <c r="F3355">
        <v>26.542000000000002</v>
      </c>
      <c r="G3355" t="s">
        <v>113</v>
      </c>
    </row>
    <row r="3356" spans="1:7" x14ac:dyDescent="0.25">
      <c r="A3356">
        <v>2020</v>
      </c>
      <c r="B3356" t="s">
        <v>120</v>
      </c>
      <c r="C3356" t="s">
        <v>19</v>
      </c>
      <c r="D3356" t="s">
        <v>36</v>
      </c>
      <c r="E3356">
        <v>1985</v>
      </c>
      <c r="F3356">
        <v>14.036</v>
      </c>
      <c r="G3356" t="s">
        <v>113</v>
      </c>
    </row>
    <row r="3357" spans="1:7" x14ac:dyDescent="0.25">
      <c r="A3357">
        <v>2020</v>
      </c>
      <c r="B3357" t="s">
        <v>120</v>
      </c>
      <c r="C3357" t="s">
        <v>19</v>
      </c>
      <c r="D3357" t="s">
        <v>36</v>
      </c>
      <c r="E3357">
        <v>1996</v>
      </c>
      <c r="F3357">
        <v>6.8659999999999997</v>
      </c>
      <c r="G3357" t="s">
        <v>113</v>
      </c>
    </row>
    <row r="3358" spans="1:7" x14ac:dyDescent="0.25">
      <c r="A3358">
        <v>2020</v>
      </c>
      <c r="B3358" t="s">
        <v>120</v>
      </c>
      <c r="C3358" t="s">
        <v>19</v>
      </c>
      <c r="D3358" t="s">
        <v>36</v>
      </c>
      <c r="E3358">
        <v>2003</v>
      </c>
      <c r="F3358">
        <v>3.4180000000000001</v>
      </c>
      <c r="G3358" t="s">
        <v>114</v>
      </c>
    </row>
    <row r="3359" spans="1:7" x14ac:dyDescent="0.25">
      <c r="A3359">
        <v>2020</v>
      </c>
      <c r="B3359" t="s">
        <v>120</v>
      </c>
      <c r="C3359" t="s">
        <v>19</v>
      </c>
      <c r="D3359" t="s">
        <v>36</v>
      </c>
      <c r="E3359">
        <v>2007</v>
      </c>
      <c r="F3359">
        <v>2.1349999999999998</v>
      </c>
      <c r="G3359" t="s">
        <v>114</v>
      </c>
    </row>
    <row r="3360" spans="1:7" x14ac:dyDescent="0.25">
      <c r="A3360">
        <v>2020</v>
      </c>
      <c r="B3360" t="s">
        <v>120</v>
      </c>
      <c r="C3360" t="s">
        <v>19</v>
      </c>
      <c r="D3360" t="s">
        <v>36</v>
      </c>
      <c r="E3360">
        <v>2011</v>
      </c>
      <c r="F3360">
        <v>2.1349999999999998</v>
      </c>
      <c r="G3360" t="s">
        <v>114</v>
      </c>
    </row>
    <row r="3361" spans="1:7" x14ac:dyDescent="0.25">
      <c r="A3361">
        <v>2020</v>
      </c>
      <c r="B3361" t="s">
        <v>120</v>
      </c>
      <c r="C3361" t="s">
        <v>19</v>
      </c>
      <c r="D3361" t="s">
        <v>36</v>
      </c>
      <c r="E3361">
        <v>2015</v>
      </c>
      <c r="F3361">
        <v>1.601</v>
      </c>
      <c r="G3361" t="s">
        <v>114</v>
      </c>
    </row>
    <row r="3362" spans="1:7" x14ac:dyDescent="0.25">
      <c r="A3362">
        <v>2020</v>
      </c>
      <c r="B3362" t="s">
        <v>120</v>
      </c>
      <c r="C3362" t="s">
        <v>19</v>
      </c>
      <c r="D3362" t="s">
        <v>36</v>
      </c>
      <c r="E3362">
        <v>2017</v>
      </c>
      <c r="F3362">
        <v>1.601</v>
      </c>
      <c r="G3362" t="s">
        <v>115</v>
      </c>
    </row>
    <row r="3363" spans="1:7" x14ac:dyDescent="0.25">
      <c r="A3363">
        <v>2020</v>
      </c>
      <c r="B3363" t="s">
        <v>120</v>
      </c>
      <c r="C3363" t="s">
        <v>19</v>
      </c>
      <c r="D3363" t="s">
        <v>36</v>
      </c>
      <c r="E3363">
        <v>2020</v>
      </c>
      <c r="F3363">
        <v>0.53400000000000003</v>
      </c>
      <c r="G3363" t="s">
        <v>115</v>
      </c>
    </row>
    <row r="3364" spans="1:7" x14ac:dyDescent="0.25">
      <c r="A3364">
        <v>2020</v>
      </c>
      <c r="B3364" t="s">
        <v>120</v>
      </c>
      <c r="C3364" t="s">
        <v>19</v>
      </c>
      <c r="D3364" t="s">
        <v>36</v>
      </c>
      <c r="E3364" t="s">
        <v>33</v>
      </c>
      <c r="F3364">
        <v>0.53400000000000003</v>
      </c>
      <c r="G3364" t="s">
        <v>116</v>
      </c>
    </row>
    <row r="3365" spans="1:7" x14ac:dyDescent="0.25">
      <c r="A3365">
        <v>2020</v>
      </c>
      <c r="B3365" t="s">
        <v>120</v>
      </c>
      <c r="C3365" t="s">
        <v>19</v>
      </c>
      <c r="D3365" t="s">
        <v>39</v>
      </c>
      <c r="E3365">
        <v>1975</v>
      </c>
      <c r="F3365">
        <v>12.478</v>
      </c>
      <c r="G3365" t="s">
        <v>113</v>
      </c>
    </row>
    <row r="3366" spans="1:7" x14ac:dyDescent="0.25">
      <c r="A3366">
        <v>2020</v>
      </c>
      <c r="B3366" t="s">
        <v>120</v>
      </c>
      <c r="C3366" t="s">
        <v>19</v>
      </c>
      <c r="D3366" t="s">
        <v>39</v>
      </c>
      <c r="E3366">
        <v>1985</v>
      </c>
      <c r="F3366">
        <v>6.3970000000000002</v>
      </c>
      <c r="G3366" t="s">
        <v>113</v>
      </c>
    </row>
    <row r="3367" spans="1:7" x14ac:dyDescent="0.25">
      <c r="A3367">
        <v>2020</v>
      </c>
      <c r="B3367" t="s">
        <v>120</v>
      </c>
      <c r="C3367" t="s">
        <v>19</v>
      </c>
      <c r="D3367" t="s">
        <v>39</v>
      </c>
      <c r="E3367">
        <v>1996</v>
      </c>
      <c r="F3367">
        <v>3.274</v>
      </c>
      <c r="G3367" t="s">
        <v>113</v>
      </c>
    </row>
    <row r="3368" spans="1:7" x14ac:dyDescent="0.25">
      <c r="A3368">
        <v>2020</v>
      </c>
      <c r="B3368" t="s">
        <v>120</v>
      </c>
      <c r="C3368" t="s">
        <v>19</v>
      </c>
      <c r="D3368" t="s">
        <v>39</v>
      </c>
      <c r="E3368">
        <v>2003</v>
      </c>
      <c r="F3368">
        <v>1.677</v>
      </c>
      <c r="G3368" t="s">
        <v>114</v>
      </c>
    </row>
    <row r="3369" spans="1:7" x14ac:dyDescent="0.25">
      <c r="A3369">
        <v>2020</v>
      </c>
      <c r="B3369" t="s">
        <v>120</v>
      </c>
      <c r="C3369" t="s">
        <v>19</v>
      </c>
      <c r="D3369" t="s">
        <v>39</v>
      </c>
      <c r="E3369">
        <v>2007</v>
      </c>
      <c r="F3369">
        <v>0.96599999999999997</v>
      </c>
      <c r="G3369" t="s">
        <v>114</v>
      </c>
    </row>
    <row r="3370" spans="1:7" x14ac:dyDescent="0.25">
      <c r="A3370">
        <v>2020</v>
      </c>
      <c r="B3370" t="s">
        <v>120</v>
      </c>
      <c r="C3370" t="s">
        <v>19</v>
      </c>
      <c r="D3370" t="s">
        <v>39</v>
      </c>
      <c r="E3370">
        <v>2011</v>
      </c>
      <c r="F3370">
        <v>0.96599999999999997</v>
      </c>
      <c r="G3370" t="s">
        <v>114</v>
      </c>
    </row>
    <row r="3371" spans="1:7" x14ac:dyDescent="0.25">
      <c r="A3371">
        <v>2020</v>
      </c>
      <c r="B3371" t="s">
        <v>120</v>
      </c>
      <c r="C3371" t="s">
        <v>19</v>
      </c>
      <c r="D3371" t="s">
        <v>39</v>
      </c>
      <c r="E3371">
        <v>2015</v>
      </c>
      <c r="F3371">
        <v>0.72499999999999998</v>
      </c>
      <c r="G3371" t="s">
        <v>114</v>
      </c>
    </row>
    <row r="3372" spans="1:7" x14ac:dyDescent="0.25">
      <c r="A3372">
        <v>2020</v>
      </c>
      <c r="B3372" t="s">
        <v>120</v>
      </c>
      <c r="C3372" t="s">
        <v>19</v>
      </c>
      <c r="D3372" t="s">
        <v>39</v>
      </c>
      <c r="E3372">
        <v>2017</v>
      </c>
      <c r="F3372">
        <v>0.72499999999999998</v>
      </c>
      <c r="G3372" t="s">
        <v>115</v>
      </c>
    </row>
    <row r="3373" spans="1:7" x14ac:dyDescent="0.25">
      <c r="A3373">
        <v>2020</v>
      </c>
      <c r="B3373" t="s">
        <v>120</v>
      </c>
      <c r="C3373" t="s">
        <v>19</v>
      </c>
      <c r="D3373" t="s">
        <v>39</v>
      </c>
      <c r="E3373">
        <v>2020</v>
      </c>
      <c r="F3373">
        <v>0.24199999999999999</v>
      </c>
      <c r="G3373" t="s">
        <v>115</v>
      </c>
    </row>
    <row r="3374" spans="1:7" x14ac:dyDescent="0.25">
      <c r="A3374">
        <v>2020</v>
      </c>
      <c r="B3374" t="s">
        <v>120</v>
      </c>
      <c r="C3374" t="s">
        <v>19</v>
      </c>
      <c r="D3374" t="s">
        <v>39</v>
      </c>
      <c r="E3374" t="s">
        <v>33</v>
      </c>
      <c r="F3374">
        <v>0.24199999999999999</v>
      </c>
      <c r="G3374" t="s">
        <v>116</v>
      </c>
    </row>
    <row r="3375" spans="1:7" x14ac:dyDescent="0.25">
      <c r="A3375">
        <v>2020</v>
      </c>
      <c r="B3375" t="s">
        <v>120</v>
      </c>
      <c r="C3375" t="s">
        <v>19</v>
      </c>
      <c r="D3375" t="s">
        <v>41</v>
      </c>
      <c r="E3375">
        <v>1975</v>
      </c>
      <c r="F3375">
        <v>3.9940000000000002</v>
      </c>
      <c r="G3375" t="s">
        <v>113</v>
      </c>
    </row>
    <row r="3376" spans="1:7" x14ac:dyDescent="0.25">
      <c r="A3376">
        <v>2020</v>
      </c>
      <c r="B3376" t="s">
        <v>120</v>
      </c>
      <c r="C3376" t="s">
        <v>19</v>
      </c>
      <c r="D3376" t="s">
        <v>41</v>
      </c>
      <c r="E3376">
        <v>1985</v>
      </c>
      <c r="F3376">
        <v>9.3059999999999992</v>
      </c>
      <c r="G3376" t="s">
        <v>113</v>
      </c>
    </row>
    <row r="3377" spans="1:7" x14ac:dyDescent="0.25">
      <c r="A3377">
        <v>2020</v>
      </c>
      <c r="B3377" t="s">
        <v>120</v>
      </c>
      <c r="C3377" t="s">
        <v>19</v>
      </c>
      <c r="D3377" t="s">
        <v>41</v>
      </c>
      <c r="E3377">
        <v>1996</v>
      </c>
      <c r="F3377">
        <v>5.6660000000000004</v>
      </c>
      <c r="G3377" t="s">
        <v>113</v>
      </c>
    </row>
    <row r="3378" spans="1:7" x14ac:dyDescent="0.25">
      <c r="A3378">
        <v>2020</v>
      </c>
      <c r="B3378" t="s">
        <v>120</v>
      </c>
      <c r="C3378" t="s">
        <v>19</v>
      </c>
      <c r="D3378" t="s">
        <v>41</v>
      </c>
      <c r="E3378">
        <v>2003</v>
      </c>
      <c r="F3378">
        <v>5.2880000000000003</v>
      </c>
      <c r="G3378" t="s">
        <v>114</v>
      </c>
    </row>
    <row r="3379" spans="1:7" x14ac:dyDescent="0.25">
      <c r="A3379">
        <v>2020</v>
      </c>
      <c r="B3379" t="s">
        <v>120</v>
      </c>
      <c r="C3379" t="s">
        <v>19</v>
      </c>
      <c r="D3379" t="s">
        <v>41</v>
      </c>
      <c r="E3379">
        <v>2007</v>
      </c>
      <c r="F3379">
        <v>2.9380000000000002</v>
      </c>
      <c r="G3379" t="s">
        <v>114</v>
      </c>
    </row>
    <row r="3380" spans="1:7" x14ac:dyDescent="0.25">
      <c r="A3380">
        <v>2020</v>
      </c>
      <c r="B3380" t="s">
        <v>120</v>
      </c>
      <c r="C3380" t="s">
        <v>19</v>
      </c>
      <c r="D3380" t="s">
        <v>41</v>
      </c>
      <c r="E3380">
        <v>2011</v>
      </c>
      <c r="F3380">
        <v>2.9380000000000002</v>
      </c>
      <c r="G3380" t="s">
        <v>114</v>
      </c>
    </row>
    <row r="3381" spans="1:7" x14ac:dyDescent="0.25">
      <c r="A3381">
        <v>2020</v>
      </c>
      <c r="B3381" t="s">
        <v>120</v>
      </c>
      <c r="C3381" t="s">
        <v>19</v>
      </c>
      <c r="D3381" t="s">
        <v>41</v>
      </c>
      <c r="E3381">
        <v>2015</v>
      </c>
      <c r="F3381">
        <v>2.2040000000000002</v>
      </c>
      <c r="G3381" t="s">
        <v>114</v>
      </c>
    </row>
    <row r="3382" spans="1:7" x14ac:dyDescent="0.25">
      <c r="A3382">
        <v>2020</v>
      </c>
      <c r="B3382" t="s">
        <v>120</v>
      </c>
      <c r="C3382" t="s">
        <v>19</v>
      </c>
      <c r="D3382" t="s">
        <v>41</v>
      </c>
      <c r="E3382">
        <v>2017</v>
      </c>
      <c r="F3382">
        <v>2.2040000000000002</v>
      </c>
      <c r="G3382" t="s">
        <v>115</v>
      </c>
    </row>
    <row r="3383" spans="1:7" x14ac:dyDescent="0.25">
      <c r="A3383">
        <v>2020</v>
      </c>
      <c r="B3383" t="s">
        <v>120</v>
      </c>
      <c r="C3383" t="s">
        <v>19</v>
      </c>
      <c r="D3383" t="s">
        <v>41</v>
      </c>
      <c r="E3383">
        <v>2020</v>
      </c>
      <c r="F3383">
        <v>0.73499999999999999</v>
      </c>
      <c r="G3383" t="s">
        <v>115</v>
      </c>
    </row>
    <row r="3384" spans="1:7" x14ac:dyDescent="0.25">
      <c r="A3384">
        <v>2020</v>
      </c>
      <c r="B3384" t="s">
        <v>120</v>
      </c>
      <c r="C3384" t="s">
        <v>19</v>
      </c>
      <c r="D3384" t="s">
        <v>41</v>
      </c>
      <c r="E3384" t="s">
        <v>33</v>
      </c>
      <c r="F3384">
        <v>0.73499999999999999</v>
      </c>
      <c r="G3384" t="s">
        <v>116</v>
      </c>
    </row>
    <row r="3385" spans="1:7" x14ac:dyDescent="0.25">
      <c r="A3385">
        <v>2020</v>
      </c>
      <c r="B3385" t="s">
        <v>120</v>
      </c>
      <c r="C3385" t="s">
        <v>19</v>
      </c>
      <c r="D3385" t="s">
        <v>9</v>
      </c>
      <c r="E3385">
        <v>1975</v>
      </c>
      <c r="F3385">
        <v>0.89900000000000002</v>
      </c>
      <c r="G3385" t="s">
        <v>113</v>
      </c>
    </row>
    <row r="3386" spans="1:7" x14ac:dyDescent="0.25">
      <c r="A3386">
        <v>2020</v>
      </c>
      <c r="B3386" t="s">
        <v>120</v>
      </c>
      <c r="C3386" t="s">
        <v>19</v>
      </c>
      <c r="D3386" t="s">
        <v>9</v>
      </c>
      <c r="E3386">
        <v>1985</v>
      </c>
      <c r="F3386">
        <v>1.085</v>
      </c>
      <c r="G3386" t="s">
        <v>113</v>
      </c>
    </row>
    <row r="3387" spans="1:7" x14ac:dyDescent="0.25">
      <c r="A3387">
        <v>2020</v>
      </c>
      <c r="B3387" t="s">
        <v>120</v>
      </c>
      <c r="C3387" t="s">
        <v>19</v>
      </c>
      <c r="D3387" t="s">
        <v>9</v>
      </c>
      <c r="E3387">
        <v>1996</v>
      </c>
      <c r="F3387">
        <v>0.90300000000000002</v>
      </c>
      <c r="G3387" t="s">
        <v>113</v>
      </c>
    </row>
    <row r="3388" spans="1:7" x14ac:dyDescent="0.25">
      <c r="A3388">
        <v>2020</v>
      </c>
      <c r="B3388" t="s">
        <v>120</v>
      </c>
      <c r="C3388" t="s">
        <v>19</v>
      </c>
      <c r="D3388" t="s">
        <v>9</v>
      </c>
      <c r="E3388">
        <v>2003</v>
      </c>
      <c r="F3388">
        <v>0.34899999999999998</v>
      </c>
      <c r="G3388" t="s">
        <v>114</v>
      </c>
    </row>
    <row r="3389" spans="1:7" x14ac:dyDescent="0.25">
      <c r="A3389">
        <v>2020</v>
      </c>
      <c r="B3389" t="s">
        <v>120</v>
      </c>
      <c r="C3389" t="s">
        <v>19</v>
      </c>
      <c r="D3389" t="s">
        <v>9</v>
      </c>
      <c r="E3389">
        <v>2007</v>
      </c>
      <c r="F3389">
        <v>0.223</v>
      </c>
      <c r="G3389" t="s">
        <v>114</v>
      </c>
    </row>
    <row r="3390" spans="1:7" x14ac:dyDescent="0.25">
      <c r="A3390">
        <v>2020</v>
      </c>
      <c r="B3390" t="s">
        <v>120</v>
      </c>
      <c r="C3390" t="s">
        <v>19</v>
      </c>
      <c r="D3390" t="s">
        <v>9</v>
      </c>
      <c r="E3390">
        <v>2011</v>
      </c>
      <c r="F3390">
        <v>0.223</v>
      </c>
      <c r="G3390" t="s">
        <v>114</v>
      </c>
    </row>
    <row r="3391" spans="1:7" x14ac:dyDescent="0.25">
      <c r="A3391">
        <v>2020</v>
      </c>
      <c r="B3391" t="s">
        <v>120</v>
      </c>
      <c r="C3391" t="s">
        <v>19</v>
      </c>
      <c r="D3391" t="s">
        <v>9</v>
      </c>
      <c r="E3391">
        <v>2015</v>
      </c>
      <c r="F3391">
        <v>0.16700000000000001</v>
      </c>
      <c r="G3391" t="s">
        <v>114</v>
      </c>
    </row>
    <row r="3392" spans="1:7" x14ac:dyDescent="0.25">
      <c r="A3392">
        <v>2020</v>
      </c>
      <c r="B3392" t="s">
        <v>120</v>
      </c>
      <c r="C3392" t="s">
        <v>19</v>
      </c>
      <c r="D3392" t="s">
        <v>9</v>
      </c>
      <c r="E3392">
        <v>2017</v>
      </c>
      <c r="F3392">
        <v>0.16700000000000001</v>
      </c>
      <c r="G3392" t="s">
        <v>115</v>
      </c>
    </row>
    <row r="3393" spans="1:7" x14ac:dyDescent="0.25">
      <c r="A3393">
        <v>2020</v>
      </c>
      <c r="B3393" t="s">
        <v>120</v>
      </c>
      <c r="C3393" t="s">
        <v>19</v>
      </c>
      <c r="D3393" t="s">
        <v>9</v>
      </c>
      <c r="E3393">
        <v>2020</v>
      </c>
      <c r="F3393">
        <v>5.6000000000000001E-2</v>
      </c>
      <c r="G3393" t="s">
        <v>115</v>
      </c>
    </row>
    <row r="3394" spans="1:7" x14ac:dyDescent="0.25">
      <c r="A3394">
        <v>2020</v>
      </c>
      <c r="B3394" t="s">
        <v>120</v>
      </c>
      <c r="C3394" t="s">
        <v>19</v>
      </c>
      <c r="D3394" t="s">
        <v>9</v>
      </c>
      <c r="E3394" t="s">
        <v>33</v>
      </c>
      <c r="F3394">
        <v>5.6000000000000001E-2</v>
      </c>
      <c r="G3394" t="s">
        <v>116</v>
      </c>
    </row>
    <row r="3395" spans="1:7" x14ac:dyDescent="0.25">
      <c r="A3395">
        <v>2020</v>
      </c>
      <c r="B3395" t="s">
        <v>120</v>
      </c>
      <c r="C3395" t="s">
        <v>19</v>
      </c>
      <c r="D3395" t="s">
        <v>37</v>
      </c>
      <c r="E3395">
        <v>1975</v>
      </c>
      <c r="F3395">
        <v>1.8779999999999999</v>
      </c>
      <c r="G3395" t="s">
        <v>113</v>
      </c>
    </row>
    <row r="3396" spans="1:7" x14ac:dyDescent="0.25">
      <c r="A3396">
        <v>2020</v>
      </c>
      <c r="B3396" t="s">
        <v>120</v>
      </c>
      <c r="C3396" t="s">
        <v>19</v>
      </c>
      <c r="D3396" t="s">
        <v>37</v>
      </c>
      <c r="E3396">
        <v>1985</v>
      </c>
      <c r="F3396">
        <v>1.9159999999999999</v>
      </c>
      <c r="G3396" t="s">
        <v>113</v>
      </c>
    </row>
    <row r="3397" spans="1:7" x14ac:dyDescent="0.25">
      <c r="A3397">
        <v>2020</v>
      </c>
      <c r="B3397" t="s">
        <v>120</v>
      </c>
      <c r="C3397" t="s">
        <v>19</v>
      </c>
      <c r="D3397" t="s">
        <v>37</v>
      </c>
      <c r="E3397">
        <v>1996</v>
      </c>
      <c r="F3397">
        <v>1.1519999999999999</v>
      </c>
      <c r="G3397" t="s">
        <v>113</v>
      </c>
    </row>
    <row r="3398" spans="1:7" x14ac:dyDescent="0.25">
      <c r="A3398">
        <v>2020</v>
      </c>
      <c r="B3398" t="s">
        <v>120</v>
      </c>
      <c r="C3398" t="s">
        <v>19</v>
      </c>
      <c r="D3398" t="s">
        <v>37</v>
      </c>
      <c r="E3398">
        <v>2003</v>
      </c>
      <c r="F3398">
        <v>0.877</v>
      </c>
      <c r="G3398" t="s">
        <v>114</v>
      </c>
    </row>
    <row r="3399" spans="1:7" x14ac:dyDescent="0.25">
      <c r="A3399">
        <v>2020</v>
      </c>
      <c r="B3399" t="s">
        <v>120</v>
      </c>
      <c r="C3399" t="s">
        <v>19</v>
      </c>
      <c r="D3399" t="s">
        <v>37</v>
      </c>
      <c r="E3399">
        <v>2007</v>
      </c>
      <c r="F3399">
        <v>0.48599999999999999</v>
      </c>
      <c r="G3399" t="s">
        <v>114</v>
      </c>
    </row>
    <row r="3400" spans="1:7" x14ac:dyDescent="0.25">
      <c r="A3400">
        <v>2020</v>
      </c>
      <c r="B3400" t="s">
        <v>120</v>
      </c>
      <c r="C3400" t="s">
        <v>19</v>
      </c>
      <c r="D3400" t="s">
        <v>37</v>
      </c>
      <c r="E3400">
        <v>2011</v>
      </c>
      <c r="F3400">
        <v>0.48599999999999999</v>
      </c>
      <c r="G3400" t="s">
        <v>114</v>
      </c>
    </row>
    <row r="3401" spans="1:7" x14ac:dyDescent="0.25">
      <c r="A3401">
        <v>2020</v>
      </c>
      <c r="B3401" t="s">
        <v>120</v>
      </c>
      <c r="C3401" t="s">
        <v>19</v>
      </c>
      <c r="D3401" t="s">
        <v>37</v>
      </c>
      <c r="E3401">
        <v>2015</v>
      </c>
      <c r="F3401">
        <v>0.36399999999999999</v>
      </c>
      <c r="G3401" t="s">
        <v>114</v>
      </c>
    </row>
    <row r="3402" spans="1:7" x14ac:dyDescent="0.25">
      <c r="A3402">
        <v>2020</v>
      </c>
      <c r="B3402" t="s">
        <v>120</v>
      </c>
      <c r="C3402" t="s">
        <v>19</v>
      </c>
      <c r="D3402" t="s">
        <v>37</v>
      </c>
      <c r="E3402">
        <v>2017</v>
      </c>
      <c r="F3402">
        <v>0.36399999999999999</v>
      </c>
      <c r="G3402" t="s">
        <v>115</v>
      </c>
    </row>
    <row r="3403" spans="1:7" x14ac:dyDescent="0.25">
      <c r="A3403">
        <v>2020</v>
      </c>
      <c r="B3403" t="s">
        <v>120</v>
      </c>
      <c r="C3403" t="s">
        <v>19</v>
      </c>
      <c r="D3403" t="s">
        <v>37</v>
      </c>
      <c r="E3403">
        <v>2020</v>
      </c>
      <c r="F3403">
        <v>0.122</v>
      </c>
      <c r="G3403" t="s">
        <v>115</v>
      </c>
    </row>
    <row r="3404" spans="1:7" x14ac:dyDescent="0.25">
      <c r="A3404">
        <v>2020</v>
      </c>
      <c r="B3404" t="s">
        <v>120</v>
      </c>
      <c r="C3404" t="s">
        <v>19</v>
      </c>
      <c r="D3404" t="s">
        <v>37</v>
      </c>
      <c r="E3404" t="s">
        <v>33</v>
      </c>
      <c r="F3404">
        <v>0.122</v>
      </c>
      <c r="G3404" t="s">
        <v>116</v>
      </c>
    </row>
    <row r="3405" spans="1:7" x14ac:dyDescent="0.25">
      <c r="A3405">
        <v>2020</v>
      </c>
      <c r="B3405" t="s">
        <v>120</v>
      </c>
      <c r="C3405" t="s">
        <v>19</v>
      </c>
      <c r="D3405" t="s">
        <v>34</v>
      </c>
      <c r="E3405">
        <v>1975</v>
      </c>
      <c r="F3405">
        <v>1.446</v>
      </c>
      <c r="G3405" t="s">
        <v>113</v>
      </c>
    </row>
    <row r="3406" spans="1:7" x14ac:dyDescent="0.25">
      <c r="A3406">
        <v>2020</v>
      </c>
      <c r="B3406" t="s">
        <v>120</v>
      </c>
      <c r="C3406" t="s">
        <v>19</v>
      </c>
      <c r="D3406" t="s">
        <v>34</v>
      </c>
      <c r="E3406">
        <v>1985</v>
      </c>
      <c r="F3406">
        <v>3.3690000000000002</v>
      </c>
      <c r="G3406" t="s">
        <v>113</v>
      </c>
    </row>
    <row r="3407" spans="1:7" x14ac:dyDescent="0.25">
      <c r="A3407">
        <v>2020</v>
      </c>
      <c r="B3407" t="s">
        <v>120</v>
      </c>
      <c r="C3407" t="s">
        <v>19</v>
      </c>
      <c r="D3407" t="s">
        <v>34</v>
      </c>
      <c r="E3407">
        <v>1996</v>
      </c>
      <c r="F3407">
        <v>2.0510000000000002</v>
      </c>
      <c r="G3407" t="s">
        <v>113</v>
      </c>
    </row>
    <row r="3408" spans="1:7" x14ac:dyDescent="0.25">
      <c r="A3408">
        <v>2020</v>
      </c>
      <c r="B3408" t="s">
        <v>120</v>
      </c>
      <c r="C3408" t="s">
        <v>19</v>
      </c>
      <c r="D3408" t="s">
        <v>34</v>
      </c>
      <c r="E3408">
        <v>2003</v>
      </c>
      <c r="F3408">
        <v>1.9139999999999999</v>
      </c>
      <c r="G3408" t="s">
        <v>114</v>
      </c>
    </row>
    <row r="3409" spans="1:7" x14ac:dyDescent="0.25">
      <c r="A3409">
        <v>2020</v>
      </c>
      <c r="B3409" t="s">
        <v>120</v>
      </c>
      <c r="C3409" t="s">
        <v>19</v>
      </c>
      <c r="D3409" t="s">
        <v>34</v>
      </c>
      <c r="E3409">
        <v>2007</v>
      </c>
      <c r="F3409">
        <v>1.0640000000000001</v>
      </c>
      <c r="G3409" t="s">
        <v>114</v>
      </c>
    </row>
    <row r="3410" spans="1:7" x14ac:dyDescent="0.25">
      <c r="A3410">
        <v>2020</v>
      </c>
      <c r="B3410" t="s">
        <v>120</v>
      </c>
      <c r="C3410" t="s">
        <v>19</v>
      </c>
      <c r="D3410" t="s">
        <v>34</v>
      </c>
      <c r="E3410">
        <v>2011</v>
      </c>
      <c r="F3410">
        <v>1.0640000000000001</v>
      </c>
      <c r="G3410" t="s">
        <v>114</v>
      </c>
    </row>
    <row r="3411" spans="1:7" x14ac:dyDescent="0.25">
      <c r="A3411">
        <v>2020</v>
      </c>
      <c r="B3411" t="s">
        <v>120</v>
      </c>
      <c r="C3411" t="s">
        <v>19</v>
      </c>
      <c r="D3411" t="s">
        <v>34</v>
      </c>
      <c r="E3411">
        <v>2015</v>
      </c>
      <c r="F3411">
        <v>0.79800000000000004</v>
      </c>
      <c r="G3411" t="s">
        <v>114</v>
      </c>
    </row>
    <row r="3412" spans="1:7" x14ac:dyDescent="0.25">
      <c r="A3412">
        <v>2020</v>
      </c>
      <c r="B3412" t="s">
        <v>120</v>
      </c>
      <c r="C3412" t="s">
        <v>19</v>
      </c>
      <c r="D3412" t="s">
        <v>34</v>
      </c>
      <c r="E3412">
        <v>2017</v>
      </c>
      <c r="F3412">
        <v>0.79800000000000004</v>
      </c>
      <c r="G3412" t="s">
        <v>115</v>
      </c>
    </row>
    <row r="3413" spans="1:7" x14ac:dyDescent="0.25">
      <c r="A3413">
        <v>2020</v>
      </c>
      <c r="B3413" t="s">
        <v>120</v>
      </c>
      <c r="C3413" t="s">
        <v>19</v>
      </c>
      <c r="D3413" t="s">
        <v>34</v>
      </c>
      <c r="E3413">
        <v>2020</v>
      </c>
      <c r="F3413">
        <v>0.26600000000000001</v>
      </c>
      <c r="G3413" t="s">
        <v>115</v>
      </c>
    </row>
    <row r="3414" spans="1:7" x14ac:dyDescent="0.25">
      <c r="A3414">
        <v>2020</v>
      </c>
      <c r="B3414" t="s">
        <v>120</v>
      </c>
      <c r="C3414" t="s">
        <v>19</v>
      </c>
      <c r="D3414" t="s">
        <v>34</v>
      </c>
      <c r="E3414" t="s">
        <v>33</v>
      </c>
      <c r="F3414">
        <v>0.26600000000000001</v>
      </c>
      <c r="G3414" t="s">
        <v>116</v>
      </c>
    </row>
    <row r="3415" spans="1:7" x14ac:dyDescent="0.25">
      <c r="A3415">
        <v>2020</v>
      </c>
      <c r="B3415" t="s">
        <v>120</v>
      </c>
      <c r="C3415" t="s">
        <v>19</v>
      </c>
      <c r="D3415" t="s">
        <v>42</v>
      </c>
      <c r="E3415">
        <v>1975</v>
      </c>
      <c r="F3415">
        <v>0.88800000000000001</v>
      </c>
      <c r="G3415" t="s">
        <v>113</v>
      </c>
    </row>
    <row r="3416" spans="1:7" x14ac:dyDescent="0.25">
      <c r="A3416">
        <v>2020</v>
      </c>
      <c r="B3416" t="s">
        <v>120</v>
      </c>
      <c r="C3416" t="s">
        <v>19</v>
      </c>
      <c r="D3416" t="s">
        <v>42</v>
      </c>
      <c r="E3416">
        <v>1985</v>
      </c>
      <c r="F3416">
        <v>1.175</v>
      </c>
      <c r="G3416" t="s">
        <v>113</v>
      </c>
    </row>
    <row r="3417" spans="1:7" x14ac:dyDescent="0.25">
      <c r="A3417">
        <v>2020</v>
      </c>
      <c r="B3417" t="s">
        <v>120</v>
      </c>
      <c r="C3417" t="s">
        <v>19</v>
      </c>
      <c r="D3417" t="s">
        <v>42</v>
      </c>
      <c r="E3417">
        <v>1996</v>
      </c>
      <c r="F3417">
        <v>0.78600000000000003</v>
      </c>
      <c r="G3417" t="s">
        <v>113</v>
      </c>
    </row>
    <row r="3418" spans="1:7" x14ac:dyDescent="0.25">
      <c r="A3418">
        <v>2020</v>
      </c>
      <c r="B3418" t="s">
        <v>120</v>
      </c>
      <c r="C3418" t="s">
        <v>19</v>
      </c>
      <c r="D3418" t="s">
        <v>42</v>
      </c>
      <c r="E3418">
        <v>2003</v>
      </c>
      <c r="F3418">
        <v>0.53500000000000003</v>
      </c>
      <c r="G3418" t="s">
        <v>114</v>
      </c>
    </row>
    <row r="3419" spans="1:7" x14ac:dyDescent="0.25">
      <c r="A3419">
        <v>2020</v>
      </c>
      <c r="B3419" t="s">
        <v>120</v>
      </c>
      <c r="C3419" t="s">
        <v>19</v>
      </c>
      <c r="D3419" t="s">
        <v>42</v>
      </c>
      <c r="E3419">
        <v>2007</v>
      </c>
      <c r="F3419">
        <v>0.30599999999999999</v>
      </c>
      <c r="G3419" t="s">
        <v>114</v>
      </c>
    </row>
    <row r="3420" spans="1:7" x14ac:dyDescent="0.25">
      <c r="A3420">
        <v>2020</v>
      </c>
      <c r="B3420" t="s">
        <v>120</v>
      </c>
      <c r="C3420" t="s">
        <v>19</v>
      </c>
      <c r="D3420" t="s">
        <v>42</v>
      </c>
      <c r="E3420">
        <v>2011</v>
      </c>
      <c r="F3420">
        <v>0.30599999999999999</v>
      </c>
      <c r="G3420" t="s">
        <v>114</v>
      </c>
    </row>
    <row r="3421" spans="1:7" x14ac:dyDescent="0.25">
      <c r="A3421">
        <v>2020</v>
      </c>
      <c r="B3421" t="s">
        <v>120</v>
      </c>
      <c r="C3421" t="s">
        <v>19</v>
      </c>
      <c r="D3421" t="s">
        <v>42</v>
      </c>
      <c r="E3421">
        <v>2015</v>
      </c>
      <c r="F3421">
        <v>0.23</v>
      </c>
      <c r="G3421" t="s">
        <v>114</v>
      </c>
    </row>
    <row r="3422" spans="1:7" x14ac:dyDescent="0.25">
      <c r="A3422">
        <v>2020</v>
      </c>
      <c r="B3422" t="s">
        <v>120</v>
      </c>
      <c r="C3422" t="s">
        <v>19</v>
      </c>
      <c r="D3422" t="s">
        <v>42</v>
      </c>
      <c r="E3422">
        <v>2017</v>
      </c>
      <c r="F3422">
        <v>0.23</v>
      </c>
      <c r="G3422" t="s">
        <v>115</v>
      </c>
    </row>
    <row r="3423" spans="1:7" x14ac:dyDescent="0.25">
      <c r="A3423">
        <v>2020</v>
      </c>
      <c r="B3423" t="s">
        <v>120</v>
      </c>
      <c r="C3423" t="s">
        <v>19</v>
      </c>
      <c r="D3423" t="s">
        <v>42</v>
      </c>
      <c r="E3423">
        <v>2020</v>
      </c>
      <c r="F3423">
        <v>7.6999999999999999E-2</v>
      </c>
      <c r="G3423" t="s">
        <v>115</v>
      </c>
    </row>
    <row r="3424" spans="1:7" x14ac:dyDescent="0.25">
      <c r="A3424">
        <v>2020</v>
      </c>
      <c r="B3424" t="s">
        <v>120</v>
      </c>
      <c r="C3424" t="s">
        <v>19</v>
      </c>
      <c r="D3424" t="s">
        <v>42</v>
      </c>
      <c r="E3424" t="s">
        <v>33</v>
      </c>
      <c r="F3424">
        <v>7.6999999999999999E-2</v>
      </c>
      <c r="G3424" t="s">
        <v>116</v>
      </c>
    </row>
    <row r="3425" spans="1:7" x14ac:dyDescent="0.25">
      <c r="A3425">
        <v>2020</v>
      </c>
      <c r="B3425" t="s">
        <v>120</v>
      </c>
      <c r="C3425" t="s">
        <v>20</v>
      </c>
      <c r="D3425" t="s">
        <v>43</v>
      </c>
      <c r="E3425">
        <v>1975</v>
      </c>
      <c r="F3425">
        <v>5.1999999999999998E-2</v>
      </c>
      <c r="G3425" t="s">
        <v>113</v>
      </c>
    </row>
    <row r="3426" spans="1:7" x14ac:dyDescent="0.25">
      <c r="A3426">
        <v>2020</v>
      </c>
      <c r="B3426" t="s">
        <v>120</v>
      </c>
      <c r="C3426" t="s">
        <v>20</v>
      </c>
      <c r="D3426" t="s">
        <v>43</v>
      </c>
      <c r="E3426">
        <v>1985</v>
      </c>
      <c r="F3426">
        <v>6.7000000000000004E-2</v>
      </c>
      <c r="G3426" t="s">
        <v>113</v>
      </c>
    </row>
    <row r="3427" spans="1:7" x14ac:dyDescent="0.25">
      <c r="A3427">
        <v>2020</v>
      </c>
      <c r="B3427" t="s">
        <v>120</v>
      </c>
      <c r="C3427" t="s">
        <v>20</v>
      </c>
      <c r="D3427" t="s">
        <v>43</v>
      </c>
      <c r="E3427">
        <v>1996</v>
      </c>
      <c r="F3427">
        <v>1.7999999999999999E-2</v>
      </c>
      <c r="G3427" t="s">
        <v>113</v>
      </c>
    </row>
    <row r="3428" spans="1:7" x14ac:dyDescent="0.25">
      <c r="A3428">
        <v>2020</v>
      </c>
      <c r="B3428" t="s">
        <v>120</v>
      </c>
      <c r="C3428" t="s">
        <v>20</v>
      </c>
      <c r="D3428" t="s">
        <v>43</v>
      </c>
      <c r="E3428">
        <v>2003</v>
      </c>
      <c r="F3428">
        <v>0.01</v>
      </c>
      <c r="G3428" t="s">
        <v>114</v>
      </c>
    </row>
    <row r="3429" spans="1:7" x14ac:dyDescent="0.25">
      <c r="A3429">
        <v>2020</v>
      </c>
      <c r="B3429" t="s">
        <v>120</v>
      </c>
      <c r="C3429" t="s">
        <v>20</v>
      </c>
      <c r="D3429" t="s">
        <v>43</v>
      </c>
      <c r="E3429">
        <v>2007</v>
      </c>
      <c r="F3429">
        <v>4.0000000000000001E-3</v>
      </c>
      <c r="G3429" t="s">
        <v>114</v>
      </c>
    </row>
    <row r="3430" spans="1:7" x14ac:dyDescent="0.25">
      <c r="A3430">
        <v>2020</v>
      </c>
      <c r="B3430" t="s">
        <v>120</v>
      </c>
      <c r="C3430" t="s">
        <v>20</v>
      </c>
      <c r="D3430" t="s">
        <v>43</v>
      </c>
      <c r="E3430">
        <v>2011</v>
      </c>
      <c r="F3430">
        <v>4.0000000000000001E-3</v>
      </c>
      <c r="G3430" t="s">
        <v>114</v>
      </c>
    </row>
    <row r="3431" spans="1:7" x14ac:dyDescent="0.25">
      <c r="A3431">
        <v>2020</v>
      </c>
      <c r="B3431" t="s">
        <v>120</v>
      </c>
      <c r="C3431" t="s">
        <v>20</v>
      </c>
      <c r="D3431" t="s">
        <v>43</v>
      </c>
      <c r="E3431">
        <v>2015</v>
      </c>
      <c r="F3431">
        <v>3.0000000000000001E-3</v>
      </c>
      <c r="G3431" t="s">
        <v>114</v>
      </c>
    </row>
    <row r="3432" spans="1:7" x14ac:dyDescent="0.25">
      <c r="A3432">
        <v>2020</v>
      </c>
      <c r="B3432" t="s">
        <v>120</v>
      </c>
      <c r="C3432" t="s">
        <v>20</v>
      </c>
      <c r="D3432" t="s">
        <v>43</v>
      </c>
      <c r="E3432">
        <v>2017</v>
      </c>
      <c r="F3432">
        <v>3.0000000000000001E-3</v>
      </c>
      <c r="G3432" t="s">
        <v>115</v>
      </c>
    </row>
    <row r="3433" spans="1:7" x14ac:dyDescent="0.25">
      <c r="A3433">
        <v>2020</v>
      </c>
      <c r="B3433" t="s">
        <v>120</v>
      </c>
      <c r="C3433" t="s">
        <v>20</v>
      </c>
      <c r="D3433" t="s">
        <v>43</v>
      </c>
      <c r="E3433">
        <v>2020</v>
      </c>
      <c r="F3433">
        <v>1E-3</v>
      </c>
      <c r="G3433" t="s">
        <v>115</v>
      </c>
    </row>
    <row r="3434" spans="1:7" x14ac:dyDescent="0.25">
      <c r="A3434">
        <v>2020</v>
      </c>
      <c r="B3434" t="s">
        <v>120</v>
      </c>
      <c r="C3434" t="s">
        <v>20</v>
      </c>
      <c r="D3434" t="s">
        <v>43</v>
      </c>
      <c r="E3434" t="s">
        <v>33</v>
      </c>
      <c r="F3434">
        <v>1E-3</v>
      </c>
      <c r="G3434" t="s">
        <v>116</v>
      </c>
    </row>
    <row r="3435" spans="1:7" x14ac:dyDescent="0.25">
      <c r="A3435">
        <v>2020</v>
      </c>
      <c r="B3435" t="s">
        <v>120</v>
      </c>
      <c r="C3435" t="s">
        <v>20</v>
      </c>
      <c r="D3435" t="s">
        <v>45</v>
      </c>
      <c r="E3435">
        <v>1975</v>
      </c>
      <c r="F3435">
        <v>6.0209999999999999</v>
      </c>
      <c r="G3435" t="s">
        <v>113</v>
      </c>
    </row>
    <row r="3436" spans="1:7" x14ac:dyDescent="0.25">
      <c r="A3436">
        <v>2020</v>
      </c>
      <c r="B3436" t="s">
        <v>120</v>
      </c>
      <c r="C3436" t="s">
        <v>20</v>
      </c>
      <c r="D3436" t="s">
        <v>45</v>
      </c>
      <c r="E3436">
        <v>1985</v>
      </c>
      <c r="F3436">
        <v>7.8730000000000002</v>
      </c>
      <c r="G3436" t="s">
        <v>113</v>
      </c>
    </row>
    <row r="3437" spans="1:7" x14ac:dyDescent="0.25">
      <c r="A3437">
        <v>2020</v>
      </c>
      <c r="B3437" t="s">
        <v>120</v>
      </c>
      <c r="C3437" t="s">
        <v>20</v>
      </c>
      <c r="D3437" t="s">
        <v>45</v>
      </c>
      <c r="E3437">
        <v>1996</v>
      </c>
      <c r="F3437">
        <v>2.1120000000000001</v>
      </c>
      <c r="G3437" t="s">
        <v>113</v>
      </c>
    </row>
    <row r="3438" spans="1:7" x14ac:dyDescent="0.25">
      <c r="A3438">
        <v>2020</v>
      </c>
      <c r="B3438" t="s">
        <v>120</v>
      </c>
      <c r="C3438" t="s">
        <v>20</v>
      </c>
      <c r="D3438" t="s">
        <v>45</v>
      </c>
      <c r="E3438">
        <v>2003</v>
      </c>
      <c r="F3438">
        <v>1.1439999999999999</v>
      </c>
      <c r="G3438" t="s">
        <v>114</v>
      </c>
    </row>
    <row r="3439" spans="1:7" x14ac:dyDescent="0.25">
      <c r="A3439">
        <v>2020</v>
      </c>
      <c r="B3439" t="s">
        <v>120</v>
      </c>
      <c r="C3439" t="s">
        <v>20</v>
      </c>
      <c r="D3439" t="s">
        <v>45</v>
      </c>
      <c r="E3439">
        <v>2007</v>
      </c>
      <c r="F3439">
        <v>0.48</v>
      </c>
      <c r="G3439" t="s">
        <v>114</v>
      </c>
    </row>
    <row r="3440" spans="1:7" x14ac:dyDescent="0.25">
      <c r="A3440">
        <v>2020</v>
      </c>
      <c r="B3440" t="s">
        <v>120</v>
      </c>
      <c r="C3440" t="s">
        <v>20</v>
      </c>
      <c r="D3440" t="s">
        <v>45</v>
      </c>
      <c r="E3440">
        <v>2011</v>
      </c>
      <c r="F3440">
        <v>0.48</v>
      </c>
      <c r="G3440" t="s">
        <v>114</v>
      </c>
    </row>
    <row r="3441" spans="1:7" x14ac:dyDescent="0.25">
      <c r="A3441">
        <v>2020</v>
      </c>
      <c r="B3441" t="s">
        <v>120</v>
      </c>
      <c r="C3441" t="s">
        <v>20</v>
      </c>
      <c r="D3441" t="s">
        <v>45</v>
      </c>
      <c r="E3441">
        <v>2015</v>
      </c>
      <c r="F3441">
        <v>0.36</v>
      </c>
      <c r="G3441" t="s">
        <v>114</v>
      </c>
    </row>
    <row r="3442" spans="1:7" x14ac:dyDescent="0.25">
      <c r="A3442">
        <v>2020</v>
      </c>
      <c r="B3442" t="s">
        <v>120</v>
      </c>
      <c r="C3442" t="s">
        <v>20</v>
      </c>
      <c r="D3442" t="s">
        <v>45</v>
      </c>
      <c r="E3442">
        <v>2017</v>
      </c>
      <c r="F3442">
        <v>0.36</v>
      </c>
      <c r="G3442" t="s">
        <v>115</v>
      </c>
    </row>
    <row r="3443" spans="1:7" x14ac:dyDescent="0.25">
      <c r="A3443">
        <v>2020</v>
      </c>
      <c r="B3443" t="s">
        <v>120</v>
      </c>
      <c r="C3443" t="s">
        <v>20</v>
      </c>
      <c r="D3443" t="s">
        <v>45</v>
      </c>
      <c r="E3443">
        <v>2020</v>
      </c>
      <c r="F3443">
        <v>0.12</v>
      </c>
      <c r="G3443" t="s">
        <v>115</v>
      </c>
    </row>
    <row r="3444" spans="1:7" x14ac:dyDescent="0.25">
      <c r="A3444">
        <v>2020</v>
      </c>
      <c r="B3444" t="s">
        <v>120</v>
      </c>
      <c r="C3444" t="s">
        <v>20</v>
      </c>
      <c r="D3444" t="s">
        <v>45</v>
      </c>
      <c r="E3444" t="s">
        <v>33</v>
      </c>
      <c r="F3444">
        <v>0.12</v>
      </c>
      <c r="G3444" t="s">
        <v>116</v>
      </c>
    </row>
    <row r="3445" spans="1:7" x14ac:dyDescent="0.25">
      <c r="A3445">
        <v>2020</v>
      </c>
      <c r="B3445" t="s">
        <v>120</v>
      </c>
      <c r="C3445" t="s">
        <v>20</v>
      </c>
      <c r="D3445" t="s">
        <v>36</v>
      </c>
      <c r="E3445">
        <v>1975</v>
      </c>
      <c r="F3445">
        <v>3.8839999999999999</v>
      </c>
      <c r="G3445" t="s">
        <v>113</v>
      </c>
    </row>
    <row r="3446" spans="1:7" x14ac:dyDescent="0.25">
      <c r="A3446">
        <v>2020</v>
      </c>
      <c r="B3446" t="s">
        <v>120</v>
      </c>
      <c r="C3446" t="s">
        <v>20</v>
      </c>
      <c r="D3446" t="s">
        <v>36</v>
      </c>
      <c r="E3446">
        <v>1985</v>
      </c>
      <c r="F3446">
        <v>5.0730000000000004</v>
      </c>
      <c r="G3446" t="s">
        <v>113</v>
      </c>
    </row>
    <row r="3447" spans="1:7" x14ac:dyDescent="0.25">
      <c r="A3447">
        <v>2020</v>
      </c>
      <c r="B3447" t="s">
        <v>120</v>
      </c>
      <c r="C3447" t="s">
        <v>20</v>
      </c>
      <c r="D3447" t="s">
        <v>36</v>
      </c>
      <c r="E3447">
        <v>1996</v>
      </c>
      <c r="F3447">
        <v>1.36</v>
      </c>
      <c r="G3447" t="s">
        <v>113</v>
      </c>
    </row>
    <row r="3448" spans="1:7" x14ac:dyDescent="0.25">
      <c r="A3448">
        <v>2020</v>
      </c>
      <c r="B3448" t="s">
        <v>120</v>
      </c>
      <c r="C3448" t="s">
        <v>20</v>
      </c>
      <c r="D3448" t="s">
        <v>36</v>
      </c>
      <c r="E3448">
        <v>2003</v>
      </c>
      <c r="F3448">
        <v>0.74299999999999999</v>
      </c>
      <c r="G3448" t="s">
        <v>114</v>
      </c>
    </row>
    <row r="3449" spans="1:7" x14ac:dyDescent="0.25">
      <c r="A3449">
        <v>2020</v>
      </c>
      <c r="B3449" t="s">
        <v>120</v>
      </c>
      <c r="C3449" t="s">
        <v>20</v>
      </c>
      <c r="D3449" t="s">
        <v>36</v>
      </c>
      <c r="E3449">
        <v>2007</v>
      </c>
      <c r="F3449">
        <v>0.30299999999999999</v>
      </c>
      <c r="G3449" t="s">
        <v>114</v>
      </c>
    </row>
    <row r="3450" spans="1:7" x14ac:dyDescent="0.25">
      <c r="A3450">
        <v>2020</v>
      </c>
      <c r="B3450" t="s">
        <v>120</v>
      </c>
      <c r="C3450" t="s">
        <v>20</v>
      </c>
      <c r="D3450" t="s">
        <v>36</v>
      </c>
      <c r="E3450">
        <v>2011</v>
      </c>
      <c r="F3450">
        <v>0.30299999999999999</v>
      </c>
      <c r="G3450" t="s">
        <v>114</v>
      </c>
    </row>
    <row r="3451" spans="1:7" x14ac:dyDescent="0.25">
      <c r="A3451">
        <v>2020</v>
      </c>
      <c r="B3451" t="s">
        <v>120</v>
      </c>
      <c r="C3451" t="s">
        <v>20</v>
      </c>
      <c r="D3451" t="s">
        <v>36</v>
      </c>
      <c r="E3451">
        <v>2015</v>
      </c>
      <c r="F3451">
        <v>0.22700000000000001</v>
      </c>
      <c r="G3451" t="s">
        <v>114</v>
      </c>
    </row>
    <row r="3452" spans="1:7" x14ac:dyDescent="0.25">
      <c r="A3452">
        <v>2020</v>
      </c>
      <c r="B3452" t="s">
        <v>120</v>
      </c>
      <c r="C3452" t="s">
        <v>20</v>
      </c>
      <c r="D3452" t="s">
        <v>36</v>
      </c>
      <c r="E3452">
        <v>2017</v>
      </c>
      <c r="F3452">
        <v>0.22700000000000001</v>
      </c>
      <c r="G3452" t="s">
        <v>115</v>
      </c>
    </row>
    <row r="3453" spans="1:7" x14ac:dyDescent="0.25">
      <c r="A3453">
        <v>2020</v>
      </c>
      <c r="B3453" t="s">
        <v>120</v>
      </c>
      <c r="C3453" t="s">
        <v>20</v>
      </c>
      <c r="D3453" t="s">
        <v>36</v>
      </c>
      <c r="E3453">
        <v>2020</v>
      </c>
      <c r="F3453">
        <v>7.5999999999999998E-2</v>
      </c>
      <c r="G3453" t="s">
        <v>115</v>
      </c>
    </row>
    <row r="3454" spans="1:7" x14ac:dyDescent="0.25">
      <c r="A3454">
        <v>2020</v>
      </c>
      <c r="B3454" t="s">
        <v>120</v>
      </c>
      <c r="C3454" t="s">
        <v>20</v>
      </c>
      <c r="D3454" t="s">
        <v>36</v>
      </c>
      <c r="E3454" t="s">
        <v>33</v>
      </c>
      <c r="F3454">
        <v>7.5999999999999998E-2</v>
      </c>
      <c r="G3454" t="s">
        <v>116</v>
      </c>
    </row>
    <row r="3455" spans="1:7" x14ac:dyDescent="0.25">
      <c r="A3455">
        <v>2020</v>
      </c>
      <c r="B3455" t="s">
        <v>120</v>
      </c>
      <c r="C3455" t="s">
        <v>20</v>
      </c>
      <c r="D3455" t="s">
        <v>39</v>
      </c>
      <c r="E3455">
        <v>1975</v>
      </c>
      <c r="F3455">
        <v>2.76</v>
      </c>
      <c r="G3455" t="s">
        <v>113</v>
      </c>
    </row>
    <row r="3456" spans="1:7" x14ac:dyDescent="0.25">
      <c r="A3456">
        <v>2020</v>
      </c>
      <c r="B3456" t="s">
        <v>120</v>
      </c>
      <c r="C3456" t="s">
        <v>20</v>
      </c>
      <c r="D3456" t="s">
        <v>39</v>
      </c>
      <c r="E3456">
        <v>1985</v>
      </c>
      <c r="F3456">
        <v>3.681</v>
      </c>
      <c r="G3456" t="s">
        <v>113</v>
      </c>
    </row>
    <row r="3457" spans="1:7" x14ac:dyDescent="0.25">
      <c r="A3457">
        <v>2020</v>
      </c>
      <c r="B3457" t="s">
        <v>120</v>
      </c>
      <c r="C3457" t="s">
        <v>20</v>
      </c>
      <c r="D3457" t="s">
        <v>39</v>
      </c>
      <c r="E3457">
        <v>1996</v>
      </c>
      <c r="F3457">
        <v>0.99</v>
      </c>
      <c r="G3457" t="s">
        <v>113</v>
      </c>
    </row>
    <row r="3458" spans="1:7" x14ac:dyDescent="0.25">
      <c r="A3458">
        <v>2020</v>
      </c>
      <c r="B3458" t="s">
        <v>120</v>
      </c>
      <c r="C3458" t="s">
        <v>20</v>
      </c>
      <c r="D3458" t="s">
        <v>39</v>
      </c>
      <c r="E3458">
        <v>2003</v>
      </c>
      <c r="F3458">
        <v>0.47099999999999997</v>
      </c>
      <c r="G3458" t="s">
        <v>114</v>
      </c>
    </row>
    <row r="3459" spans="1:7" x14ac:dyDescent="0.25">
      <c r="A3459">
        <v>2020</v>
      </c>
      <c r="B3459" t="s">
        <v>120</v>
      </c>
      <c r="C3459" t="s">
        <v>20</v>
      </c>
      <c r="D3459" t="s">
        <v>39</v>
      </c>
      <c r="E3459">
        <v>2007</v>
      </c>
      <c r="F3459">
        <v>0.30099999999999999</v>
      </c>
      <c r="G3459" t="s">
        <v>114</v>
      </c>
    </row>
    <row r="3460" spans="1:7" x14ac:dyDescent="0.25">
      <c r="A3460">
        <v>2020</v>
      </c>
      <c r="B3460" t="s">
        <v>120</v>
      </c>
      <c r="C3460" t="s">
        <v>20</v>
      </c>
      <c r="D3460" t="s">
        <v>39</v>
      </c>
      <c r="E3460">
        <v>2011</v>
      </c>
      <c r="F3460">
        <v>0.30099999999999999</v>
      </c>
      <c r="G3460" t="s">
        <v>114</v>
      </c>
    </row>
    <row r="3461" spans="1:7" x14ac:dyDescent="0.25">
      <c r="A3461">
        <v>2020</v>
      </c>
      <c r="B3461" t="s">
        <v>120</v>
      </c>
      <c r="C3461" t="s">
        <v>20</v>
      </c>
      <c r="D3461" t="s">
        <v>39</v>
      </c>
      <c r="E3461">
        <v>2015</v>
      </c>
      <c r="F3461">
        <v>0.22600000000000001</v>
      </c>
      <c r="G3461" t="s">
        <v>114</v>
      </c>
    </row>
    <row r="3462" spans="1:7" x14ac:dyDescent="0.25">
      <c r="A3462">
        <v>2020</v>
      </c>
      <c r="B3462" t="s">
        <v>120</v>
      </c>
      <c r="C3462" t="s">
        <v>20</v>
      </c>
      <c r="D3462" t="s">
        <v>39</v>
      </c>
      <c r="E3462">
        <v>2017</v>
      </c>
      <c r="F3462">
        <v>0.22600000000000001</v>
      </c>
      <c r="G3462" t="s">
        <v>115</v>
      </c>
    </row>
    <row r="3463" spans="1:7" x14ac:dyDescent="0.25">
      <c r="A3463">
        <v>2020</v>
      </c>
      <c r="B3463" t="s">
        <v>120</v>
      </c>
      <c r="C3463" t="s">
        <v>20</v>
      </c>
      <c r="D3463" t="s">
        <v>39</v>
      </c>
      <c r="E3463">
        <v>2020</v>
      </c>
      <c r="F3463">
        <v>7.4999999999999997E-2</v>
      </c>
      <c r="G3463" t="s">
        <v>115</v>
      </c>
    </row>
    <row r="3464" spans="1:7" x14ac:dyDescent="0.25">
      <c r="A3464">
        <v>2020</v>
      </c>
      <c r="B3464" t="s">
        <v>120</v>
      </c>
      <c r="C3464" t="s">
        <v>20</v>
      </c>
      <c r="D3464" t="s">
        <v>39</v>
      </c>
      <c r="E3464" t="s">
        <v>33</v>
      </c>
      <c r="F3464">
        <v>7.4999999999999997E-2</v>
      </c>
      <c r="G3464" t="s">
        <v>116</v>
      </c>
    </row>
    <row r="3465" spans="1:7" x14ac:dyDescent="0.25">
      <c r="A3465">
        <v>2020</v>
      </c>
      <c r="B3465" t="s">
        <v>120</v>
      </c>
      <c r="C3465" t="s">
        <v>20</v>
      </c>
      <c r="D3465" t="s">
        <v>41</v>
      </c>
      <c r="E3465">
        <v>1975</v>
      </c>
      <c r="F3465">
        <v>0.48399999999999999</v>
      </c>
      <c r="G3465" t="s">
        <v>113</v>
      </c>
    </row>
    <row r="3466" spans="1:7" x14ac:dyDescent="0.25">
      <c r="A3466">
        <v>2020</v>
      </c>
      <c r="B3466" t="s">
        <v>120</v>
      </c>
      <c r="C3466" t="s">
        <v>20</v>
      </c>
      <c r="D3466" t="s">
        <v>41</v>
      </c>
      <c r="E3466">
        <v>1985</v>
      </c>
      <c r="F3466">
        <v>1.4410000000000001</v>
      </c>
      <c r="G3466" t="s">
        <v>113</v>
      </c>
    </row>
    <row r="3467" spans="1:7" x14ac:dyDescent="0.25">
      <c r="A3467">
        <v>2020</v>
      </c>
      <c r="B3467" t="s">
        <v>120</v>
      </c>
      <c r="C3467" t="s">
        <v>20</v>
      </c>
      <c r="D3467" t="s">
        <v>41</v>
      </c>
      <c r="E3467">
        <v>1996</v>
      </c>
      <c r="F3467">
        <v>0.25</v>
      </c>
      <c r="G3467" t="s">
        <v>113</v>
      </c>
    </row>
    <row r="3468" spans="1:7" x14ac:dyDescent="0.25">
      <c r="A3468">
        <v>2020</v>
      </c>
      <c r="B3468" t="s">
        <v>120</v>
      </c>
      <c r="C3468" t="s">
        <v>20</v>
      </c>
      <c r="D3468" t="s">
        <v>41</v>
      </c>
      <c r="E3468">
        <v>2003</v>
      </c>
      <c r="F3468">
        <v>0.39500000000000002</v>
      </c>
      <c r="G3468" t="s">
        <v>114</v>
      </c>
    </row>
    <row r="3469" spans="1:7" x14ac:dyDescent="0.25">
      <c r="A3469">
        <v>2020</v>
      </c>
      <c r="B3469" t="s">
        <v>120</v>
      </c>
      <c r="C3469" t="s">
        <v>20</v>
      </c>
      <c r="D3469" t="s">
        <v>41</v>
      </c>
      <c r="E3469">
        <v>2007</v>
      </c>
      <c r="F3469">
        <v>0.215</v>
      </c>
      <c r="G3469" t="s">
        <v>114</v>
      </c>
    </row>
    <row r="3470" spans="1:7" x14ac:dyDescent="0.25">
      <c r="A3470">
        <v>2020</v>
      </c>
      <c r="B3470" t="s">
        <v>120</v>
      </c>
      <c r="C3470" t="s">
        <v>20</v>
      </c>
      <c r="D3470" t="s">
        <v>41</v>
      </c>
      <c r="E3470">
        <v>2011</v>
      </c>
      <c r="F3470">
        <v>0.215</v>
      </c>
      <c r="G3470" t="s">
        <v>114</v>
      </c>
    </row>
    <row r="3471" spans="1:7" x14ac:dyDescent="0.25">
      <c r="A3471">
        <v>2020</v>
      </c>
      <c r="B3471" t="s">
        <v>120</v>
      </c>
      <c r="C3471" t="s">
        <v>20</v>
      </c>
      <c r="D3471" t="s">
        <v>41</v>
      </c>
      <c r="E3471">
        <v>2015</v>
      </c>
      <c r="F3471">
        <v>0.161</v>
      </c>
      <c r="G3471" t="s">
        <v>114</v>
      </c>
    </row>
    <row r="3472" spans="1:7" x14ac:dyDescent="0.25">
      <c r="A3472">
        <v>2020</v>
      </c>
      <c r="B3472" t="s">
        <v>120</v>
      </c>
      <c r="C3472" t="s">
        <v>20</v>
      </c>
      <c r="D3472" t="s">
        <v>41</v>
      </c>
      <c r="E3472">
        <v>2017</v>
      </c>
      <c r="F3472">
        <v>0.161</v>
      </c>
      <c r="G3472" t="s">
        <v>115</v>
      </c>
    </row>
    <row r="3473" spans="1:7" x14ac:dyDescent="0.25">
      <c r="A3473">
        <v>2020</v>
      </c>
      <c r="B3473" t="s">
        <v>120</v>
      </c>
      <c r="C3473" t="s">
        <v>20</v>
      </c>
      <c r="D3473" t="s">
        <v>41</v>
      </c>
      <c r="E3473">
        <v>2020</v>
      </c>
      <c r="F3473">
        <v>5.3999999999999999E-2</v>
      </c>
      <c r="G3473" t="s">
        <v>115</v>
      </c>
    </row>
    <row r="3474" spans="1:7" x14ac:dyDescent="0.25">
      <c r="A3474">
        <v>2020</v>
      </c>
      <c r="B3474" t="s">
        <v>120</v>
      </c>
      <c r="C3474" t="s">
        <v>20</v>
      </c>
      <c r="D3474" t="s">
        <v>41</v>
      </c>
      <c r="E3474" t="s">
        <v>33</v>
      </c>
      <c r="F3474">
        <v>5.3999999999999999E-2</v>
      </c>
      <c r="G3474" t="s">
        <v>116</v>
      </c>
    </row>
    <row r="3475" spans="1:7" x14ac:dyDescent="0.25">
      <c r="A3475">
        <v>2020</v>
      </c>
      <c r="B3475" t="s">
        <v>120</v>
      </c>
      <c r="C3475" t="s">
        <v>20</v>
      </c>
      <c r="D3475" t="s">
        <v>9</v>
      </c>
      <c r="E3475">
        <v>1975</v>
      </c>
      <c r="F3475">
        <v>0.16300000000000001</v>
      </c>
      <c r="G3475" t="s">
        <v>113</v>
      </c>
    </row>
    <row r="3476" spans="1:7" x14ac:dyDescent="0.25">
      <c r="A3476">
        <v>2020</v>
      </c>
      <c r="B3476" t="s">
        <v>120</v>
      </c>
      <c r="C3476" t="s">
        <v>20</v>
      </c>
      <c r="D3476" t="s">
        <v>9</v>
      </c>
      <c r="E3476">
        <v>1985</v>
      </c>
      <c r="F3476">
        <v>0.21</v>
      </c>
      <c r="G3476" t="s">
        <v>113</v>
      </c>
    </row>
    <row r="3477" spans="1:7" x14ac:dyDescent="0.25">
      <c r="A3477">
        <v>2020</v>
      </c>
      <c r="B3477" t="s">
        <v>120</v>
      </c>
      <c r="C3477" t="s">
        <v>20</v>
      </c>
      <c r="D3477" t="s">
        <v>9</v>
      </c>
      <c r="E3477">
        <v>1996</v>
      </c>
      <c r="F3477">
        <v>0.10100000000000001</v>
      </c>
      <c r="G3477" t="s">
        <v>113</v>
      </c>
    </row>
    <row r="3478" spans="1:7" x14ac:dyDescent="0.25">
      <c r="A3478">
        <v>2020</v>
      </c>
      <c r="B3478" t="s">
        <v>120</v>
      </c>
      <c r="C3478" t="s">
        <v>20</v>
      </c>
      <c r="D3478" t="s">
        <v>9</v>
      </c>
      <c r="E3478">
        <v>2003</v>
      </c>
      <c r="F3478">
        <v>3.1E-2</v>
      </c>
      <c r="G3478" t="s">
        <v>114</v>
      </c>
    </row>
    <row r="3479" spans="1:7" x14ac:dyDescent="0.25">
      <c r="A3479">
        <v>2020</v>
      </c>
      <c r="B3479" t="s">
        <v>120</v>
      </c>
      <c r="C3479" t="s">
        <v>20</v>
      </c>
      <c r="D3479" t="s">
        <v>9</v>
      </c>
      <c r="E3479">
        <v>2007</v>
      </c>
      <c r="F3479">
        <v>0.03</v>
      </c>
      <c r="G3479" t="s">
        <v>114</v>
      </c>
    </row>
    <row r="3480" spans="1:7" x14ac:dyDescent="0.25">
      <c r="A3480">
        <v>2020</v>
      </c>
      <c r="B3480" t="s">
        <v>120</v>
      </c>
      <c r="C3480" t="s">
        <v>20</v>
      </c>
      <c r="D3480" t="s">
        <v>9</v>
      </c>
      <c r="E3480">
        <v>2011</v>
      </c>
      <c r="F3480">
        <v>0.03</v>
      </c>
      <c r="G3480" t="s">
        <v>114</v>
      </c>
    </row>
    <row r="3481" spans="1:7" x14ac:dyDescent="0.25">
      <c r="A3481">
        <v>2020</v>
      </c>
      <c r="B3481" t="s">
        <v>120</v>
      </c>
      <c r="C3481" t="s">
        <v>20</v>
      </c>
      <c r="D3481" t="s">
        <v>9</v>
      </c>
      <c r="E3481">
        <v>2015</v>
      </c>
      <c r="F3481">
        <v>2.1999999999999999E-2</v>
      </c>
      <c r="G3481" t="s">
        <v>114</v>
      </c>
    </row>
    <row r="3482" spans="1:7" x14ac:dyDescent="0.25">
      <c r="A3482">
        <v>2020</v>
      </c>
      <c r="B3482" t="s">
        <v>120</v>
      </c>
      <c r="C3482" t="s">
        <v>20</v>
      </c>
      <c r="D3482" t="s">
        <v>9</v>
      </c>
      <c r="E3482">
        <v>2017</v>
      </c>
      <c r="F3482">
        <v>2.1999999999999999E-2</v>
      </c>
      <c r="G3482" t="s">
        <v>115</v>
      </c>
    </row>
    <row r="3483" spans="1:7" x14ac:dyDescent="0.25">
      <c r="A3483">
        <v>2020</v>
      </c>
      <c r="B3483" t="s">
        <v>120</v>
      </c>
      <c r="C3483" t="s">
        <v>20</v>
      </c>
      <c r="D3483" t="s">
        <v>9</v>
      </c>
      <c r="E3483">
        <v>2020</v>
      </c>
      <c r="F3483">
        <v>8.0000000000000002E-3</v>
      </c>
      <c r="G3483" t="s">
        <v>115</v>
      </c>
    </row>
    <row r="3484" spans="1:7" x14ac:dyDescent="0.25">
      <c r="A3484">
        <v>2020</v>
      </c>
      <c r="B3484" t="s">
        <v>120</v>
      </c>
      <c r="C3484" t="s">
        <v>20</v>
      </c>
      <c r="D3484" t="s">
        <v>9</v>
      </c>
      <c r="E3484" t="s">
        <v>33</v>
      </c>
      <c r="F3484">
        <v>8.0000000000000002E-3</v>
      </c>
      <c r="G3484" t="s">
        <v>116</v>
      </c>
    </row>
    <row r="3485" spans="1:7" x14ac:dyDescent="0.25">
      <c r="A3485">
        <v>2020</v>
      </c>
      <c r="B3485" t="s">
        <v>120</v>
      </c>
      <c r="C3485" t="s">
        <v>20</v>
      </c>
      <c r="D3485" t="s">
        <v>37</v>
      </c>
      <c r="E3485">
        <v>1975</v>
      </c>
      <c r="F3485">
        <v>0.32</v>
      </c>
      <c r="G3485" t="s">
        <v>113</v>
      </c>
    </row>
    <row r="3486" spans="1:7" x14ac:dyDescent="0.25">
      <c r="A3486">
        <v>2020</v>
      </c>
      <c r="B3486" t="s">
        <v>120</v>
      </c>
      <c r="C3486" t="s">
        <v>20</v>
      </c>
      <c r="D3486" t="s">
        <v>37</v>
      </c>
      <c r="E3486">
        <v>1985</v>
      </c>
      <c r="F3486">
        <v>0.67100000000000004</v>
      </c>
      <c r="G3486" t="s">
        <v>113</v>
      </c>
    </row>
    <row r="3487" spans="1:7" x14ac:dyDescent="0.25">
      <c r="A3487">
        <v>2020</v>
      </c>
      <c r="B3487" t="s">
        <v>120</v>
      </c>
      <c r="C3487" t="s">
        <v>20</v>
      </c>
      <c r="D3487" t="s">
        <v>37</v>
      </c>
      <c r="E3487">
        <v>1996</v>
      </c>
      <c r="F3487">
        <v>0.14599999999999999</v>
      </c>
      <c r="G3487" t="s">
        <v>113</v>
      </c>
    </row>
    <row r="3488" spans="1:7" x14ac:dyDescent="0.25">
      <c r="A3488">
        <v>2020</v>
      </c>
      <c r="B3488" t="s">
        <v>120</v>
      </c>
      <c r="C3488" t="s">
        <v>20</v>
      </c>
      <c r="D3488" t="s">
        <v>37</v>
      </c>
      <c r="E3488">
        <v>2003</v>
      </c>
      <c r="F3488">
        <v>0.13800000000000001</v>
      </c>
      <c r="G3488" t="s">
        <v>114</v>
      </c>
    </row>
    <row r="3489" spans="1:7" x14ac:dyDescent="0.25">
      <c r="A3489">
        <v>2020</v>
      </c>
      <c r="B3489" t="s">
        <v>120</v>
      </c>
      <c r="C3489" t="s">
        <v>20</v>
      </c>
      <c r="D3489" t="s">
        <v>37</v>
      </c>
      <c r="E3489">
        <v>2007</v>
      </c>
      <c r="F3489">
        <v>9.7000000000000003E-2</v>
      </c>
      <c r="G3489" t="s">
        <v>114</v>
      </c>
    </row>
    <row r="3490" spans="1:7" x14ac:dyDescent="0.25">
      <c r="A3490">
        <v>2020</v>
      </c>
      <c r="B3490" t="s">
        <v>120</v>
      </c>
      <c r="C3490" t="s">
        <v>20</v>
      </c>
      <c r="D3490" t="s">
        <v>37</v>
      </c>
      <c r="E3490">
        <v>2011</v>
      </c>
      <c r="F3490">
        <v>9.7000000000000003E-2</v>
      </c>
      <c r="G3490" t="s">
        <v>114</v>
      </c>
    </row>
    <row r="3491" spans="1:7" x14ac:dyDescent="0.25">
      <c r="A3491">
        <v>2020</v>
      </c>
      <c r="B3491" t="s">
        <v>120</v>
      </c>
      <c r="C3491" t="s">
        <v>20</v>
      </c>
      <c r="D3491" t="s">
        <v>37</v>
      </c>
      <c r="E3491">
        <v>2015</v>
      </c>
      <c r="F3491">
        <v>7.2999999999999995E-2</v>
      </c>
      <c r="G3491" t="s">
        <v>114</v>
      </c>
    </row>
    <row r="3492" spans="1:7" x14ac:dyDescent="0.25">
      <c r="A3492">
        <v>2020</v>
      </c>
      <c r="B3492" t="s">
        <v>120</v>
      </c>
      <c r="C3492" t="s">
        <v>20</v>
      </c>
      <c r="D3492" t="s">
        <v>37</v>
      </c>
      <c r="E3492">
        <v>2017</v>
      </c>
      <c r="F3492">
        <v>7.2999999999999995E-2</v>
      </c>
      <c r="G3492" t="s">
        <v>115</v>
      </c>
    </row>
    <row r="3493" spans="1:7" x14ac:dyDescent="0.25">
      <c r="A3493">
        <v>2020</v>
      </c>
      <c r="B3493" t="s">
        <v>120</v>
      </c>
      <c r="C3493" t="s">
        <v>20</v>
      </c>
      <c r="D3493" t="s">
        <v>37</v>
      </c>
      <c r="E3493">
        <v>2020</v>
      </c>
      <c r="F3493">
        <v>2.4E-2</v>
      </c>
      <c r="G3493" t="s">
        <v>115</v>
      </c>
    </row>
    <row r="3494" spans="1:7" x14ac:dyDescent="0.25">
      <c r="A3494">
        <v>2020</v>
      </c>
      <c r="B3494" t="s">
        <v>120</v>
      </c>
      <c r="C3494" t="s">
        <v>20</v>
      </c>
      <c r="D3494" t="s">
        <v>37</v>
      </c>
      <c r="E3494" t="s">
        <v>33</v>
      </c>
      <c r="F3494">
        <v>2.4E-2</v>
      </c>
      <c r="G3494" t="s">
        <v>116</v>
      </c>
    </row>
    <row r="3495" spans="1:7" x14ac:dyDescent="0.25">
      <c r="A3495">
        <v>2020</v>
      </c>
      <c r="B3495" t="s">
        <v>120</v>
      </c>
      <c r="C3495" t="s">
        <v>20</v>
      </c>
      <c r="D3495" t="s">
        <v>34</v>
      </c>
      <c r="E3495">
        <v>1975</v>
      </c>
      <c r="F3495">
        <v>1.238</v>
      </c>
      <c r="G3495" t="s">
        <v>113</v>
      </c>
    </row>
    <row r="3496" spans="1:7" x14ac:dyDescent="0.25">
      <c r="A3496">
        <v>2020</v>
      </c>
      <c r="B3496" t="s">
        <v>120</v>
      </c>
      <c r="C3496" t="s">
        <v>20</v>
      </c>
      <c r="D3496" t="s">
        <v>34</v>
      </c>
      <c r="E3496">
        <v>1985</v>
      </c>
      <c r="F3496">
        <v>3.6859999999999999</v>
      </c>
      <c r="G3496" t="s">
        <v>113</v>
      </c>
    </row>
    <row r="3497" spans="1:7" x14ac:dyDescent="0.25">
      <c r="A3497">
        <v>2020</v>
      </c>
      <c r="B3497" t="s">
        <v>120</v>
      </c>
      <c r="C3497" t="s">
        <v>20</v>
      </c>
      <c r="D3497" t="s">
        <v>34</v>
      </c>
      <c r="E3497">
        <v>1996</v>
      </c>
      <c r="F3497">
        <v>0.63900000000000001</v>
      </c>
      <c r="G3497" t="s">
        <v>113</v>
      </c>
    </row>
    <row r="3498" spans="1:7" x14ac:dyDescent="0.25">
      <c r="A3498">
        <v>2020</v>
      </c>
      <c r="B3498" t="s">
        <v>120</v>
      </c>
      <c r="C3498" t="s">
        <v>20</v>
      </c>
      <c r="D3498" t="s">
        <v>34</v>
      </c>
      <c r="E3498">
        <v>2003</v>
      </c>
      <c r="F3498">
        <v>1.0089999999999999</v>
      </c>
      <c r="G3498" t="s">
        <v>114</v>
      </c>
    </row>
    <row r="3499" spans="1:7" x14ac:dyDescent="0.25">
      <c r="A3499">
        <v>2020</v>
      </c>
      <c r="B3499" t="s">
        <v>120</v>
      </c>
      <c r="C3499" t="s">
        <v>20</v>
      </c>
      <c r="D3499" t="s">
        <v>34</v>
      </c>
      <c r="E3499">
        <v>2007</v>
      </c>
      <c r="F3499">
        <v>0.54900000000000004</v>
      </c>
      <c r="G3499" t="s">
        <v>114</v>
      </c>
    </row>
    <row r="3500" spans="1:7" x14ac:dyDescent="0.25">
      <c r="A3500">
        <v>2020</v>
      </c>
      <c r="B3500" t="s">
        <v>120</v>
      </c>
      <c r="C3500" t="s">
        <v>20</v>
      </c>
      <c r="D3500" t="s">
        <v>34</v>
      </c>
      <c r="E3500">
        <v>2011</v>
      </c>
      <c r="F3500">
        <v>0.54900000000000004</v>
      </c>
      <c r="G3500" t="s">
        <v>114</v>
      </c>
    </row>
    <row r="3501" spans="1:7" x14ac:dyDescent="0.25">
      <c r="A3501">
        <v>2020</v>
      </c>
      <c r="B3501" t="s">
        <v>120</v>
      </c>
      <c r="C3501" t="s">
        <v>20</v>
      </c>
      <c r="D3501" t="s">
        <v>34</v>
      </c>
      <c r="E3501">
        <v>2015</v>
      </c>
      <c r="F3501">
        <v>0.41199999999999998</v>
      </c>
      <c r="G3501" t="s">
        <v>114</v>
      </c>
    </row>
    <row r="3502" spans="1:7" x14ac:dyDescent="0.25">
      <c r="A3502">
        <v>2020</v>
      </c>
      <c r="B3502" t="s">
        <v>120</v>
      </c>
      <c r="C3502" t="s">
        <v>20</v>
      </c>
      <c r="D3502" t="s">
        <v>34</v>
      </c>
      <c r="E3502">
        <v>2017</v>
      </c>
      <c r="F3502">
        <v>0.41199999999999998</v>
      </c>
      <c r="G3502" t="s">
        <v>115</v>
      </c>
    </row>
    <row r="3503" spans="1:7" x14ac:dyDescent="0.25">
      <c r="A3503">
        <v>2020</v>
      </c>
      <c r="B3503" t="s">
        <v>120</v>
      </c>
      <c r="C3503" t="s">
        <v>20</v>
      </c>
      <c r="D3503" t="s">
        <v>34</v>
      </c>
      <c r="E3503">
        <v>2020</v>
      </c>
      <c r="F3503">
        <v>0.13700000000000001</v>
      </c>
      <c r="G3503" t="s">
        <v>115</v>
      </c>
    </row>
    <row r="3504" spans="1:7" x14ac:dyDescent="0.25">
      <c r="A3504">
        <v>2020</v>
      </c>
      <c r="B3504" t="s">
        <v>120</v>
      </c>
      <c r="C3504" t="s">
        <v>20</v>
      </c>
      <c r="D3504" t="s">
        <v>34</v>
      </c>
      <c r="E3504" t="s">
        <v>33</v>
      </c>
      <c r="F3504">
        <v>0.13700000000000001</v>
      </c>
      <c r="G3504" t="s">
        <v>116</v>
      </c>
    </row>
    <row r="3505" spans="1:7" x14ac:dyDescent="0.25">
      <c r="A3505">
        <v>2020</v>
      </c>
      <c r="B3505" t="s">
        <v>120</v>
      </c>
      <c r="C3505" t="s">
        <v>20</v>
      </c>
      <c r="D3505" t="s">
        <v>42</v>
      </c>
      <c r="E3505">
        <v>1975</v>
      </c>
      <c r="F3505">
        <v>0.56399999999999995</v>
      </c>
      <c r="G3505" t="s">
        <v>113</v>
      </c>
    </row>
    <row r="3506" spans="1:7" x14ac:dyDescent="0.25">
      <c r="A3506">
        <v>2020</v>
      </c>
      <c r="B3506" t="s">
        <v>120</v>
      </c>
      <c r="C3506" t="s">
        <v>20</v>
      </c>
      <c r="D3506" t="s">
        <v>42</v>
      </c>
      <c r="E3506">
        <v>1985</v>
      </c>
      <c r="F3506">
        <v>0.83</v>
      </c>
      <c r="G3506" t="s">
        <v>113</v>
      </c>
    </row>
    <row r="3507" spans="1:7" x14ac:dyDescent="0.25">
      <c r="A3507">
        <v>2020</v>
      </c>
      <c r="B3507" t="s">
        <v>120</v>
      </c>
      <c r="C3507" t="s">
        <v>20</v>
      </c>
      <c r="D3507" t="s">
        <v>42</v>
      </c>
      <c r="E3507">
        <v>1996</v>
      </c>
      <c r="F3507">
        <v>0.25900000000000001</v>
      </c>
      <c r="G3507" t="s">
        <v>113</v>
      </c>
    </row>
    <row r="3508" spans="1:7" x14ac:dyDescent="0.25">
      <c r="A3508">
        <v>2020</v>
      </c>
      <c r="B3508" t="s">
        <v>120</v>
      </c>
      <c r="C3508" t="s">
        <v>20</v>
      </c>
      <c r="D3508" t="s">
        <v>42</v>
      </c>
      <c r="E3508">
        <v>2003</v>
      </c>
      <c r="F3508">
        <v>0.10299999999999999</v>
      </c>
      <c r="G3508" t="s">
        <v>114</v>
      </c>
    </row>
    <row r="3509" spans="1:7" x14ac:dyDescent="0.25">
      <c r="A3509">
        <v>2020</v>
      </c>
      <c r="B3509" t="s">
        <v>120</v>
      </c>
      <c r="C3509" t="s">
        <v>20</v>
      </c>
      <c r="D3509" t="s">
        <v>42</v>
      </c>
      <c r="E3509">
        <v>2007</v>
      </c>
      <c r="F3509">
        <v>0.11600000000000001</v>
      </c>
      <c r="G3509" t="s">
        <v>114</v>
      </c>
    </row>
    <row r="3510" spans="1:7" x14ac:dyDescent="0.25">
      <c r="A3510">
        <v>2020</v>
      </c>
      <c r="B3510" t="s">
        <v>120</v>
      </c>
      <c r="C3510" t="s">
        <v>20</v>
      </c>
      <c r="D3510" t="s">
        <v>42</v>
      </c>
      <c r="E3510">
        <v>2011</v>
      </c>
      <c r="F3510">
        <v>0.11600000000000001</v>
      </c>
      <c r="G3510" t="s">
        <v>114</v>
      </c>
    </row>
    <row r="3511" spans="1:7" x14ac:dyDescent="0.25">
      <c r="A3511">
        <v>2020</v>
      </c>
      <c r="B3511" t="s">
        <v>120</v>
      </c>
      <c r="C3511" t="s">
        <v>20</v>
      </c>
      <c r="D3511" t="s">
        <v>42</v>
      </c>
      <c r="E3511">
        <v>2015</v>
      </c>
      <c r="F3511">
        <v>8.6999999999999994E-2</v>
      </c>
      <c r="G3511" t="s">
        <v>114</v>
      </c>
    </row>
    <row r="3512" spans="1:7" x14ac:dyDescent="0.25">
      <c r="A3512">
        <v>2020</v>
      </c>
      <c r="B3512" t="s">
        <v>120</v>
      </c>
      <c r="C3512" t="s">
        <v>20</v>
      </c>
      <c r="D3512" t="s">
        <v>42</v>
      </c>
      <c r="E3512">
        <v>2017</v>
      </c>
      <c r="F3512">
        <v>8.6999999999999994E-2</v>
      </c>
      <c r="G3512" t="s">
        <v>115</v>
      </c>
    </row>
    <row r="3513" spans="1:7" x14ac:dyDescent="0.25">
      <c r="A3513">
        <v>2020</v>
      </c>
      <c r="B3513" t="s">
        <v>120</v>
      </c>
      <c r="C3513" t="s">
        <v>20</v>
      </c>
      <c r="D3513" t="s">
        <v>42</v>
      </c>
      <c r="E3513">
        <v>2020</v>
      </c>
      <c r="F3513">
        <v>2.9000000000000001E-2</v>
      </c>
      <c r="G3513" t="s">
        <v>115</v>
      </c>
    </row>
    <row r="3514" spans="1:7" x14ac:dyDescent="0.25">
      <c r="A3514">
        <v>2020</v>
      </c>
      <c r="B3514" t="s">
        <v>120</v>
      </c>
      <c r="C3514" t="s">
        <v>20</v>
      </c>
      <c r="D3514" t="s">
        <v>42</v>
      </c>
      <c r="E3514" t="s">
        <v>33</v>
      </c>
      <c r="F3514">
        <v>2.9000000000000001E-2</v>
      </c>
      <c r="G3514" t="s">
        <v>116</v>
      </c>
    </row>
    <row r="3515" spans="1:7" x14ac:dyDescent="0.25">
      <c r="A3515">
        <v>2020</v>
      </c>
      <c r="B3515" t="s">
        <v>120</v>
      </c>
      <c r="C3515" t="s">
        <v>21</v>
      </c>
      <c r="D3515" t="s">
        <v>43</v>
      </c>
      <c r="E3515">
        <v>1975</v>
      </c>
      <c r="F3515">
        <v>0.44900000000000001</v>
      </c>
      <c r="G3515" t="s">
        <v>113</v>
      </c>
    </row>
    <row r="3516" spans="1:7" x14ac:dyDescent="0.25">
      <c r="A3516">
        <v>2020</v>
      </c>
      <c r="B3516" t="s">
        <v>120</v>
      </c>
      <c r="C3516" t="s">
        <v>21</v>
      </c>
      <c r="D3516" t="s">
        <v>43</v>
      </c>
      <c r="E3516">
        <v>1985</v>
      </c>
      <c r="F3516">
        <v>0.30599999999999999</v>
      </c>
      <c r="G3516" t="s">
        <v>113</v>
      </c>
    </row>
    <row r="3517" spans="1:7" x14ac:dyDescent="0.25">
      <c r="A3517">
        <v>2020</v>
      </c>
      <c r="B3517" t="s">
        <v>120</v>
      </c>
      <c r="C3517" t="s">
        <v>21</v>
      </c>
      <c r="D3517" t="s">
        <v>43</v>
      </c>
      <c r="E3517">
        <v>1996</v>
      </c>
      <c r="F3517">
        <v>9.0999999999999998E-2</v>
      </c>
      <c r="G3517" t="s">
        <v>113</v>
      </c>
    </row>
    <row r="3518" spans="1:7" x14ac:dyDescent="0.25">
      <c r="A3518">
        <v>2020</v>
      </c>
      <c r="B3518" t="s">
        <v>120</v>
      </c>
      <c r="C3518" t="s">
        <v>21</v>
      </c>
      <c r="D3518" t="s">
        <v>43</v>
      </c>
      <c r="E3518">
        <v>2003</v>
      </c>
      <c r="F3518">
        <v>8.3000000000000004E-2</v>
      </c>
      <c r="G3518" t="s">
        <v>114</v>
      </c>
    </row>
    <row r="3519" spans="1:7" x14ac:dyDescent="0.25">
      <c r="A3519">
        <v>2020</v>
      </c>
      <c r="B3519" t="s">
        <v>120</v>
      </c>
      <c r="C3519" t="s">
        <v>21</v>
      </c>
      <c r="D3519" t="s">
        <v>43</v>
      </c>
      <c r="E3519">
        <v>2007</v>
      </c>
      <c r="F3519">
        <v>2.5000000000000001E-2</v>
      </c>
      <c r="G3519" t="s">
        <v>114</v>
      </c>
    </row>
    <row r="3520" spans="1:7" x14ac:dyDescent="0.25">
      <c r="A3520">
        <v>2020</v>
      </c>
      <c r="B3520" t="s">
        <v>120</v>
      </c>
      <c r="C3520" t="s">
        <v>21</v>
      </c>
      <c r="D3520" t="s">
        <v>43</v>
      </c>
      <c r="E3520">
        <v>2011</v>
      </c>
      <c r="F3520">
        <v>2.5000000000000001E-2</v>
      </c>
      <c r="G3520" t="s">
        <v>114</v>
      </c>
    </row>
    <row r="3521" spans="1:7" x14ac:dyDescent="0.25">
      <c r="A3521">
        <v>2020</v>
      </c>
      <c r="B3521" t="s">
        <v>120</v>
      </c>
      <c r="C3521" t="s">
        <v>21</v>
      </c>
      <c r="D3521" t="s">
        <v>43</v>
      </c>
      <c r="E3521">
        <v>2015</v>
      </c>
      <c r="F3521">
        <v>1.9E-2</v>
      </c>
      <c r="G3521" t="s">
        <v>114</v>
      </c>
    </row>
    <row r="3522" spans="1:7" x14ac:dyDescent="0.25">
      <c r="A3522">
        <v>2020</v>
      </c>
      <c r="B3522" t="s">
        <v>120</v>
      </c>
      <c r="C3522" t="s">
        <v>21</v>
      </c>
      <c r="D3522" t="s">
        <v>43</v>
      </c>
      <c r="E3522">
        <v>2017</v>
      </c>
      <c r="F3522">
        <v>1.9E-2</v>
      </c>
      <c r="G3522" t="s">
        <v>115</v>
      </c>
    </row>
    <row r="3523" spans="1:7" x14ac:dyDescent="0.25">
      <c r="A3523">
        <v>2020</v>
      </c>
      <c r="B3523" t="s">
        <v>120</v>
      </c>
      <c r="C3523" t="s">
        <v>21</v>
      </c>
      <c r="D3523" t="s">
        <v>43</v>
      </c>
      <c r="E3523">
        <v>2020</v>
      </c>
      <c r="F3523">
        <v>6.0000000000000001E-3</v>
      </c>
      <c r="G3523" t="s">
        <v>115</v>
      </c>
    </row>
    <row r="3524" spans="1:7" x14ac:dyDescent="0.25">
      <c r="A3524">
        <v>2020</v>
      </c>
      <c r="B3524" t="s">
        <v>120</v>
      </c>
      <c r="C3524" t="s">
        <v>21</v>
      </c>
      <c r="D3524" t="s">
        <v>43</v>
      </c>
      <c r="E3524" t="s">
        <v>33</v>
      </c>
      <c r="F3524">
        <v>6.0000000000000001E-3</v>
      </c>
      <c r="G3524" t="s">
        <v>116</v>
      </c>
    </row>
    <row r="3525" spans="1:7" x14ac:dyDescent="0.25">
      <c r="A3525">
        <v>2020</v>
      </c>
      <c r="B3525" t="s">
        <v>120</v>
      </c>
      <c r="C3525" t="s">
        <v>21</v>
      </c>
      <c r="D3525" t="s">
        <v>45</v>
      </c>
      <c r="E3525">
        <v>1975</v>
      </c>
      <c r="F3525">
        <v>6.7519999999999998</v>
      </c>
      <c r="G3525" t="s">
        <v>113</v>
      </c>
    </row>
    <row r="3526" spans="1:7" x14ac:dyDescent="0.25">
      <c r="A3526">
        <v>2020</v>
      </c>
      <c r="B3526" t="s">
        <v>120</v>
      </c>
      <c r="C3526" t="s">
        <v>21</v>
      </c>
      <c r="D3526" t="s">
        <v>45</v>
      </c>
      <c r="E3526">
        <v>1985</v>
      </c>
      <c r="F3526">
        <v>4.4619999999999997</v>
      </c>
      <c r="G3526" t="s">
        <v>113</v>
      </c>
    </row>
    <row r="3527" spans="1:7" x14ac:dyDescent="0.25">
      <c r="A3527">
        <v>2020</v>
      </c>
      <c r="B3527" t="s">
        <v>120</v>
      </c>
      <c r="C3527" t="s">
        <v>21</v>
      </c>
      <c r="D3527" t="s">
        <v>45</v>
      </c>
      <c r="E3527">
        <v>1996</v>
      </c>
      <c r="F3527">
        <v>1.357</v>
      </c>
      <c r="G3527" t="s">
        <v>113</v>
      </c>
    </row>
    <row r="3528" spans="1:7" x14ac:dyDescent="0.25">
      <c r="A3528">
        <v>2020</v>
      </c>
      <c r="B3528" t="s">
        <v>120</v>
      </c>
      <c r="C3528" t="s">
        <v>21</v>
      </c>
      <c r="D3528" t="s">
        <v>45</v>
      </c>
      <c r="E3528">
        <v>2003</v>
      </c>
      <c r="F3528">
        <v>1.244</v>
      </c>
      <c r="G3528" t="s">
        <v>114</v>
      </c>
    </row>
    <row r="3529" spans="1:7" x14ac:dyDescent="0.25">
      <c r="A3529">
        <v>2020</v>
      </c>
      <c r="B3529" t="s">
        <v>120</v>
      </c>
      <c r="C3529" t="s">
        <v>21</v>
      </c>
      <c r="D3529" t="s">
        <v>45</v>
      </c>
      <c r="E3529">
        <v>2007</v>
      </c>
      <c r="F3529">
        <v>0.39200000000000002</v>
      </c>
      <c r="G3529" t="s">
        <v>114</v>
      </c>
    </row>
    <row r="3530" spans="1:7" x14ac:dyDescent="0.25">
      <c r="A3530">
        <v>2020</v>
      </c>
      <c r="B3530" t="s">
        <v>120</v>
      </c>
      <c r="C3530" t="s">
        <v>21</v>
      </c>
      <c r="D3530" t="s">
        <v>45</v>
      </c>
      <c r="E3530">
        <v>2011</v>
      </c>
      <c r="F3530">
        <v>0.39200000000000002</v>
      </c>
      <c r="G3530" t="s">
        <v>114</v>
      </c>
    </row>
    <row r="3531" spans="1:7" x14ac:dyDescent="0.25">
      <c r="A3531">
        <v>2020</v>
      </c>
      <c r="B3531" t="s">
        <v>120</v>
      </c>
      <c r="C3531" t="s">
        <v>21</v>
      </c>
      <c r="D3531" t="s">
        <v>45</v>
      </c>
      <c r="E3531">
        <v>2015</v>
      </c>
      <c r="F3531">
        <v>0.29399999999999998</v>
      </c>
      <c r="G3531" t="s">
        <v>114</v>
      </c>
    </row>
    <row r="3532" spans="1:7" x14ac:dyDescent="0.25">
      <c r="A3532">
        <v>2020</v>
      </c>
      <c r="B3532" t="s">
        <v>120</v>
      </c>
      <c r="C3532" t="s">
        <v>21</v>
      </c>
      <c r="D3532" t="s">
        <v>45</v>
      </c>
      <c r="E3532">
        <v>2017</v>
      </c>
      <c r="F3532">
        <v>0.29399999999999998</v>
      </c>
      <c r="G3532" t="s">
        <v>115</v>
      </c>
    </row>
    <row r="3533" spans="1:7" x14ac:dyDescent="0.25">
      <c r="A3533">
        <v>2020</v>
      </c>
      <c r="B3533" t="s">
        <v>120</v>
      </c>
      <c r="C3533" t="s">
        <v>21</v>
      </c>
      <c r="D3533" t="s">
        <v>45</v>
      </c>
      <c r="E3533">
        <v>2020</v>
      </c>
      <c r="F3533">
        <v>9.8000000000000004E-2</v>
      </c>
      <c r="G3533" t="s">
        <v>115</v>
      </c>
    </row>
    <row r="3534" spans="1:7" x14ac:dyDescent="0.25">
      <c r="A3534">
        <v>2020</v>
      </c>
      <c r="B3534" t="s">
        <v>120</v>
      </c>
      <c r="C3534" t="s">
        <v>21</v>
      </c>
      <c r="D3534" t="s">
        <v>45</v>
      </c>
      <c r="E3534" t="s">
        <v>33</v>
      </c>
      <c r="F3534">
        <v>9.8000000000000004E-2</v>
      </c>
      <c r="G3534" t="s">
        <v>116</v>
      </c>
    </row>
    <row r="3535" spans="1:7" x14ac:dyDescent="0.25">
      <c r="A3535">
        <v>2020</v>
      </c>
      <c r="B3535" t="s">
        <v>120</v>
      </c>
      <c r="C3535" t="s">
        <v>21</v>
      </c>
      <c r="D3535" t="s">
        <v>36</v>
      </c>
      <c r="E3535">
        <v>1975</v>
      </c>
      <c r="F3535">
        <v>7.2140000000000004</v>
      </c>
      <c r="G3535" t="s">
        <v>113</v>
      </c>
    </row>
    <row r="3536" spans="1:7" x14ac:dyDescent="0.25">
      <c r="A3536">
        <v>2020</v>
      </c>
      <c r="B3536" t="s">
        <v>120</v>
      </c>
      <c r="C3536" t="s">
        <v>21</v>
      </c>
      <c r="D3536" t="s">
        <v>36</v>
      </c>
      <c r="E3536">
        <v>1985</v>
      </c>
      <c r="F3536">
        <v>4.7190000000000003</v>
      </c>
      <c r="G3536" t="s">
        <v>113</v>
      </c>
    </row>
    <row r="3537" spans="1:7" x14ac:dyDescent="0.25">
      <c r="A3537">
        <v>2020</v>
      </c>
      <c r="B3537" t="s">
        <v>120</v>
      </c>
      <c r="C3537" t="s">
        <v>21</v>
      </c>
      <c r="D3537" t="s">
        <v>36</v>
      </c>
      <c r="E3537">
        <v>1996</v>
      </c>
      <c r="F3537">
        <v>1.444</v>
      </c>
      <c r="G3537" t="s">
        <v>113</v>
      </c>
    </row>
    <row r="3538" spans="1:7" x14ac:dyDescent="0.25">
      <c r="A3538">
        <v>2020</v>
      </c>
      <c r="B3538" t="s">
        <v>120</v>
      </c>
      <c r="C3538" t="s">
        <v>21</v>
      </c>
      <c r="D3538" t="s">
        <v>36</v>
      </c>
      <c r="E3538">
        <v>2003</v>
      </c>
      <c r="F3538">
        <v>1.327</v>
      </c>
      <c r="G3538" t="s">
        <v>114</v>
      </c>
    </row>
    <row r="3539" spans="1:7" x14ac:dyDescent="0.25">
      <c r="A3539">
        <v>2020</v>
      </c>
      <c r="B3539" t="s">
        <v>120</v>
      </c>
      <c r="C3539" t="s">
        <v>21</v>
      </c>
      <c r="D3539" t="s">
        <v>36</v>
      </c>
      <c r="E3539">
        <v>2007</v>
      </c>
      <c r="F3539">
        <v>0.42499999999999999</v>
      </c>
      <c r="G3539" t="s">
        <v>114</v>
      </c>
    </row>
    <row r="3540" spans="1:7" x14ac:dyDescent="0.25">
      <c r="A3540">
        <v>2020</v>
      </c>
      <c r="B3540" t="s">
        <v>120</v>
      </c>
      <c r="C3540" t="s">
        <v>21</v>
      </c>
      <c r="D3540" t="s">
        <v>36</v>
      </c>
      <c r="E3540">
        <v>2011</v>
      </c>
      <c r="F3540">
        <v>0.42499999999999999</v>
      </c>
      <c r="G3540" t="s">
        <v>114</v>
      </c>
    </row>
    <row r="3541" spans="1:7" x14ac:dyDescent="0.25">
      <c r="A3541">
        <v>2020</v>
      </c>
      <c r="B3541" t="s">
        <v>120</v>
      </c>
      <c r="C3541" t="s">
        <v>21</v>
      </c>
      <c r="D3541" t="s">
        <v>36</v>
      </c>
      <c r="E3541">
        <v>2015</v>
      </c>
      <c r="F3541">
        <v>0.31900000000000001</v>
      </c>
      <c r="G3541" t="s">
        <v>114</v>
      </c>
    </row>
    <row r="3542" spans="1:7" x14ac:dyDescent="0.25">
      <c r="A3542">
        <v>2020</v>
      </c>
      <c r="B3542" t="s">
        <v>120</v>
      </c>
      <c r="C3542" t="s">
        <v>21</v>
      </c>
      <c r="D3542" t="s">
        <v>36</v>
      </c>
      <c r="E3542">
        <v>2017</v>
      </c>
      <c r="F3542">
        <v>0.31900000000000001</v>
      </c>
      <c r="G3542" t="s">
        <v>115</v>
      </c>
    </row>
    <row r="3543" spans="1:7" x14ac:dyDescent="0.25">
      <c r="A3543">
        <v>2020</v>
      </c>
      <c r="B3543" t="s">
        <v>120</v>
      </c>
      <c r="C3543" t="s">
        <v>21</v>
      </c>
      <c r="D3543" t="s">
        <v>36</v>
      </c>
      <c r="E3543">
        <v>2020</v>
      </c>
      <c r="F3543">
        <v>0.106</v>
      </c>
      <c r="G3543" t="s">
        <v>115</v>
      </c>
    </row>
    <row r="3544" spans="1:7" x14ac:dyDescent="0.25">
      <c r="A3544">
        <v>2020</v>
      </c>
      <c r="B3544" t="s">
        <v>120</v>
      </c>
      <c r="C3544" t="s">
        <v>21</v>
      </c>
      <c r="D3544" t="s">
        <v>36</v>
      </c>
      <c r="E3544" t="s">
        <v>33</v>
      </c>
      <c r="F3544">
        <v>0.106</v>
      </c>
      <c r="G3544" t="s">
        <v>116</v>
      </c>
    </row>
    <row r="3545" spans="1:7" x14ac:dyDescent="0.25">
      <c r="A3545">
        <v>2020</v>
      </c>
      <c r="B3545" t="s">
        <v>120</v>
      </c>
      <c r="C3545" t="s">
        <v>21</v>
      </c>
      <c r="D3545" t="s">
        <v>39</v>
      </c>
      <c r="E3545">
        <v>1975</v>
      </c>
      <c r="F3545">
        <v>3.8130000000000002</v>
      </c>
      <c r="G3545" t="s">
        <v>113</v>
      </c>
    </row>
    <row r="3546" spans="1:7" x14ac:dyDescent="0.25">
      <c r="A3546">
        <v>2020</v>
      </c>
      <c r="B3546" t="s">
        <v>120</v>
      </c>
      <c r="C3546" t="s">
        <v>21</v>
      </c>
      <c r="D3546" t="s">
        <v>39</v>
      </c>
      <c r="E3546">
        <v>1985</v>
      </c>
      <c r="F3546">
        <v>2.085</v>
      </c>
      <c r="G3546" t="s">
        <v>113</v>
      </c>
    </row>
    <row r="3547" spans="1:7" x14ac:dyDescent="0.25">
      <c r="A3547">
        <v>2020</v>
      </c>
      <c r="B3547" t="s">
        <v>120</v>
      </c>
      <c r="C3547" t="s">
        <v>21</v>
      </c>
      <c r="D3547" t="s">
        <v>39</v>
      </c>
      <c r="E3547">
        <v>1996</v>
      </c>
      <c r="F3547">
        <v>0.71299999999999997</v>
      </c>
      <c r="G3547" t="s">
        <v>113</v>
      </c>
    </row>
    <row r="3548" spans="1:7" x14ac:dyDescent="0.25">
      <c r="A3548">
        <v>2020</v>
      </c>
      <c r="B3548" t="s">
        <v>120</v>
      </c>
      <c r="C3548" t="s">
        <v>21</v>
      </c>
      <c r="D3548" t="s">
        <v>39</v>
      </c>
      <c r="E3548">
        <v>2003</v>
      </c>
      <c r="F3548">
        <v>0.68700000000000006</v>
      </c>
      <c r="G3548" t="s">
        <v>114</v>
      </c>
    </row>
    <row r="3549" spans="1:7" x14ac:dyDescent="0.25">
      <c r="A3549">
        <v>2020</v>
      </c>
      <c r="B3549" t="s">
        <v>120</v>
      </c>
      <c r="C3549" t="s">
        <v>21</v>
      </c>
      <c r="D3549" t="s">
        <v>39</v>
      </c>
      <c r="E3549">
        <v>2007</v>
      </c>
      <c r="F3549">
        <v>0.27</v>
      </c>
      <c r="G3549" t="s">
        <v>114</v>
      </c>
    </row>
    <row r="3550" spans="1:7" x14ac:dyDescent="0.25">
      <c r="A3550">
        <v>2020</v>
      </c>
      <c r="B3550" t="s">
        <v>120</v>
      </c>
      <c r="C3550" t="s">
        <v>21</v>
      </c>
      <c r="D3550" t="s">
        <v>39</v>
      </c>
      <c r="E3550">
        <v>2011</v>
      </c>
      <c r="F3550">
        <v>0.27</v>
      </c>
      <c r="G3550" t="s">
        <v>114</v>
      </c>
    </row>
    <row r="3551" spans="1:7" x14ac:dyDescent="0.25">
      <c r="A3551">
        <v>2020</v>
      </c>
      <c r="B3551" t="s">
        <v>120</v>
      </c>
      <c r="C3551" t="s">
        <v>21</v>
      </c>
      <c r="D3551" t="s">
        <v>39</v>
      </c>
      <c r="E3551">
        <v>2015</v>
      </c>
      <c r="F3551">
        <v>0.20300000000000001</v>
      </c>
      <c r="G3551" t="s">
        <v>114</v>
      </c>
    </row>
    <row r="3552" spans="1:7" x14ac:dyDescent="0.25">
      <c r="A3552">
        <v>2020</v>
      </c>
      <c r="B3552" t="s">
        <v>120</v>
      </c>
      <c r="C3552" t="s">
        <v>21</v>
      </c>
      <c r="D3552" t="s">
        <v>39</v>
      </c>
      <c r="E3552">
        <v>2017</v>
      </c>
      <c r="F3552">
        <v>0.20300000000000001</v>
      </c>
      <c r="G3552" t="s">
        <v>115</v>
      </c>
    </row>
    <row r="3553" spans="1:7" x14ac:dyDescent="0.25">
      <c r="A3553">
        <v>2020</v>
      </c>
      <c r="B3553" t="s">
        <v>120</v>
      </c>
      <c r="C3553" t="s">
        <v>21</v>
      </c>
      <c r="D3553" t="s">
        <v>39</v>
      </c>
      <c r="E3553">
        <v>2020</v>
      </c>
      <c r="F3553">
        <v>6.8000000000000005E-2</v>
      </c>
      <c r="G3553" t="s">
        <v>115</v>
      </c>
    </row>
    <row r="3554" spans="1:7" x14ac:dyDescent="0.25">
      <c r="A3554">
        <v>2020</v>
      </c>
      <c r="B3554" t="s">
        <v>120</v>
      </c>
      <c r="C3554" t="s">
        <v>21</v>
      </c>
      <c r="D3554" t="s">
        <v>39</v>
      </c>
      <c r="E3554" t="s">
        <v>33</v>
      </c>
      <c r="F3554">
        <v>6.8000000000000005E-2</v>
      </c>
      <c r="G3554" t="s">
        <v>116</v>
      </c>
    </row>
    <row r="3555" spans="1:7" x14ac:dyDescent="0.25">
      <c r="A3555">
        <v>2020</v>
      </c>
      <c r="B3555" t="s">
        <v>120</v>
      </c>
      <c r="C3555" t="s">
        <v>21</v>
      </c>
      <c r="D3555" t="s">
        <v>41</v>
      </c>
      <c r="E3555">
        <v>1975</v>
      </c>
      <c r="F3555">
        <v>2.3809999999999998</v>
      </c>
      <c r="G3555" t="s">
        <v>113</v>
      </c>
    </row>
    <row r="3556" spans="1:7" x14ac:dyDescent="0.25">
      <c r="A3556">
        <v>2020</v>
      </c>
      <c r="B3556" t="s">
        <v>120</v>
      </c>
      <c r="C3556" t="s">
        <v>21</v>
      </c>
      <c r="D3556" t="s">
        <v>41</v>
      </c>
      <c r="E3556">
        <v>1985</v>
      </c>
      <c r="F3556">
        <v>2.8159999999999998</v>
      </c>
      <c r="G3556" t="s">
        <v>113</v>
      </c>
    </row>
    <row r="3557" spans="1:7" x14ac:dyDescent="0.25">
      <c r="A3557">
        <v>2020</v>
      </c>
      <c r="B3557" t="s">
        <v>120</v>
      </c>
      <c r="C3557" t="s">
        <v>21</v>
      </c>
      <c r="D3557" t="s">
        <v>41</v>
      </c>
      <c r="E3557">
        <v>1996</v>
      </c>
      <c r="F3557">
        <v>1.657</v>
      </c>
      <c r="G3557" t="s">
        <v>113</v>
      </c>
    </row>
    <row r="3558" spans="1:7" x14ac:dyDescent="0.25">
      <c r="A3558">
        <v>2020</v>
      </c>
      <c r="B3558" t="s">
        <v>120</v>
      </c>
      <c r="C3558" t="s">
        <v>21</v>
      </c>
      <c r="D3558" t="s">
        <v>41</v>
      </c>
      <c r="E3558">
        <v>2003</v>
      </c>
      <c r="F3558">
        <v>0.58899999999999997</v>
      </c>
      <c r="G3558" t="s">
        <v>114</v>
      </c>
    </row>
    <row r="3559" spans="1:7" x14ac:dyDescent="0.25">
      <c r="A3559">
        <v>2020</v>
      </c>
      <c r="B3559" t="s">
        <v>120</v>
      </c>
      <c r="C3559" t="s">
        <v>21</v>
      </c>
      <c r="D3559" t="s">
        <v>41</v>
      </c>
      <c r="E3559">
        <v>2007</v>
      </c>
      <c r="F3559">
        <v>0.46300000000000002</v>
      </c>
      <c r="G3559" t="s">
        <v>114</v>
      </c>
    </row>
    <row r="3560" spans="1:7" x14ac:dyDescent="0.25">
      <c r="A3560">
        <v>2020</v>
      </c>
      <c r="B3560" t="s">
        <v>120</v>
      </c>
      <c r="C3560" t="s">
        <v>21</v>
      </c>
      <c r="D3560" t="s">
        <v>41</v>
      </c>
      <c r="E3560">
        <v>2011</v>
      </c>
      <c r="F3560">
        <v>0.46300000000000002</v>
      </c>
      <c r="G3560" t="s">
        <v>114</v>
      </c>
    </row>
    <row r="3561" spans="1:7" x14ac:dyDescent="0.25">
      <c r="A3561">
        <v>2020</v>
      </c>
      <c r="B3561" t="s">
        <v>120</v>
      </c>
      <c r="C3561" t="s">
        <v>21</v>
      </c>
      <c r="D3561" t="s">
        <v>41</v>
      </c>
      <c r="E3561">
        <v>2015</v>
      </c>
      <c r="F3561">
        <v>0.34699999999999998</v>
      </c>
      <c r="G3561" t="s">
        <v>114</v>
      </c>
    </row>
    <row r="3562" spans="1:7" x14ac:dyDescent="0.25">
      <c r="A3562">
        <v>2020</v>
      </c>
      <c r="B3562" t="s">
        <v>120</v>
      </c>
      <c r="C3562" t="s">
        <v>21</v>
      </c>
      <c r="D3562" t="s">
        <v>41</v>
      </c>
      <c r="E3562">
        <v>2017</v>
      </c>
      <c r="F3562">
        <v>0.34699999999999998</v>
      </c>
      <c r="G3562" t="s">
        <v>115</v>
      </c>
    </row>
    <row r="3563" spans="1:7" x14ac:dyDescent="0.25">
      <c r="A3563">
        <v>2020</v>
      </c>
      <c r="B3563" t="s">
        <v>120</v>
      </c>
      <c r="C3563" t="s">
        <v>21</v>
      </c>
      <c r="D3563" t="s">
        <v>41</v>
      </c>
      <c r="E3563">
        <v>2020</v>
      </c>
      <c r="F3563">
        <v>0.11600000000000001</v>
      </c>
      <c r="G3563" t="s">
        <v>115</v>
      </c>
    </row>
    <row r="3564" spans="1:7" x14ac:dyDescent="0.25">
      <c r="A3564">
        <v>2020</v>
      </c>
      <c r="B3564" t="s">
        <v>120</v>
      </c>
      <c r="C3564" t="s">
        <v>21</v>
      </c>
      <c r="D3564" t="s">
        <v>41</v>
      </c>
      <c r="E3564" t="s">
        <v>33</v>
      </c>
      <c r="F3564">
        <v>0.11600000000000001</v>
      </c>
      <c r="G3564" t="s">
        <v>116</v>
      </c>
    </row>
    <row r="3565" spans="1:7" x14ac:dyDescent="0.25">
      <c r="A3565">
        <v>2020</v>
      </c>
      <c r="B3565" t="s">
        <v>120</v>
      </c>
      <c r="C3565" t="s">
        <v>21</v>
      </c>
      <c r="D3565" t="s">
        <v>9</v>
      </c>
      <c r="E3565">
        <v>1975</v>
      </c>
      <c r="F3565">
        <v>0.438</v>
      </c>
      <c r="G3565" t="s">
        <v>113</v>
      </c>
    </row>
    <row r="3566" spans="1:7" x14ac:dyDescent="0.25">
      <c r="A3566">
        <v>2020</v>
      </c>
      <c r="B3566" t="s">
        <v>120</v>
      </c>
      <c r="C3566" t="s">
        <v>21</v>
      </c>
      <c r="D3566" t="s">
        <v>9</v>
      </c>
      <c r="E3566">
        <v>1985</v>
      </c>
      <c r="F3566">
        <v>0.51</v>
      </c>
      <c r="G3566" t="s">
        <v>113</v>
      </c>
    </row>
    <row r="3567" spans="1:7" x14ac:dyDescent="0.25">
      <c r="A3567">
        <v>2020</v>
      </c>
      <c r="B3567" t="s">
        <v>120</v>
      </c>
      <c r="C3567" t="s">
        <v>21</v>
      </c>
      <c r="D3567" t="s">
        <v>9</v>
      </c>
      <c r="E3567">
        <v>1996</v>
      </c>
      <c r="F3567">
        <v>0.42299999999999999</v>
      </c>
      <c r="G3567" t="s">
        <v>113</v>
      </c>
    </row>
    <row r="3568" spans="1:7" x14ac:dyDescent="0.25">
      <c r="A3568">
        <v>2020</v>
      </c>
      <c r="B3568" t="s">
        <v>120</v>
      </c>
      <c r="C3568" t="s">
        <v>21</v>
      </c>
      <c r="D3568" t="s">
        <v>9</v>
      </c>
      <c r="E3568">
        <v>2003</v>
      </c>
      <c r="F3568">
        <v>7.6999999999999999E-2</v>
      </c>
      <c r="G3568" t="s">
        <v>114</v>
      </c>
    </row>
    <row r="3569" spans="1:7" x14ac:dyDescent="0.25">
      <c r="A3569">
        <v>2020</v>
      </c>
      <c r="B3569" t="s">
        <v>120</v>
      </c>
      <c r="C3569" t="s">
        <v>21</v>
      </c>
      <c r="D3569" t="s">
        <v>9</v>
      </c>
      <c r="E3569">
        <v>2007</v>
      </c>
      <c r="F3569">
        <v>7.0999999999999994E-2</v>
      </c>
      <c r="G3569" t="s">
        <v>114</v>
      </c>
    </row>
    <row r="3570" spans="1:7" x14ac:dyDescent="0.25">
      <c r="A3570">
        <v>2020</v>
      </c>
      <c r="B3570" t="s">
        <v>120</v>
      </c>
      <c r="C3570" t="s">
        <v>21</v>
      </c>
      <c r="D3570" t="s">
        <v>9</v>
      </c>
      <c r="E3570">
        <v>2011</v>
      </c>
      <c r="F3570">
        <v>7.0999999999999994E-2</v>
      </c>
      <c r="G3570" t="s">
        <v>114</v>
      </c>
    </row>
    <row r="3571" spans="1:7" x14ac:dyDescent="0.25">
      <c r="A3571">
        <v>2020</v>
      </c>
      <c r="B3571" t="s">
        <v>120</v>
      </c>
      <c r="C3571" t="s">
        <v>21</v>
      </c>
      <c r="D3571" t="s">
        <v>9</v>
      </c>
      <c r="E3571">
        <v>2015</v>
      </c>
      <c r="F3571">
        <v>5.2999999999999999E-2</v>
      </c>
      <c r="G3571" t="s">
        <v>114</v>
      </c>
    </row>
    <row r="3572" spans="1:7" x14ac:dyDescent="0.25">
      <c r="A3572">
        <v>2020</v>
      </c>
      <c r="B3572" t="s">
        <v>120</v>
      </c>
      <c r="C3572" t="s">
        <v>21</v>
      </c>
      <c r="D3572" t="s">
        <v>9</v>
      </c>
      <c r="E3572">
        <v>2017</v>
      </c>
      <c r="F3572">
        <v>5.2999999999999999E-2</v>
      </c>
      <c r="G3572" t="s">
        <v>115</v>
      </c>
    </row>
    <row r="3573" spans="1:7" x14ac:dyDescent="0.25">
      <c r="A3573">
        <v>2020</v>
      </c>
      <c r="B3573" t="s">
        <v>120</v>
      </c>
      <c r="C3573" t="s">
        <v>21</v>
      </c>
      <c r="D3573" t="s">
        <v>9</v>
      </c>
      <c r="E3573">
        <v>2020</v>
      </c>
      <c r="F3573">
        <v>1.7999999999999999E-2</v>
      </c>
      <c r="G3573" t="s">
        <v>115</v>
      </c>
    </row>
    <row r="3574" spans="1:7" x14ac:dyDescent="0.25">
      <c r="A3574">
        <v>2020</v>
      </c>
      <c r="B3574" t="s">
        <v>120</v>
      </c>
      <c r="C3574" t="s">
        <v>21</v>
      </c>
      <c r="D3574" t="s">
        <v>9</v>
      </c>
      <c r="E3574" t="s">
        <v>33</v>
      </c>
      <c r="F3574">
        <v>1.7999999999999999E-2</v>
      </c>
      <c r="G3574" t="s">
        <v>116</v>
      </c>
    </row>
    <row r="3575" spans="1:7" x14ac:dyDescent="0.25">
      <c r="A3575">
        <v>2020</v>
      </c>
      <c r="B3575" t="s">
        <v>120</v>
      </c>
      <c r="C3575" t="s">
        <v>21</v>
      </c>
      <c r="D3575" t="s">
        <v>37</v>
      </c>
      <c r="E3575">
        <v>1975</v>
      </c>
      <c r="F3575">
        <v>0.52200000000000002</v>
      </c>
      <c r="G3575" t="s">
        <v>113</v>
      </c>
    </row>
    <row r="3576" spans="1:7" x14ac:dyDescent="0.25">
      <c r="A3576">
        <v>2020</v>
      </c>
      <c r="B3576" t="s">
        <v>120</v>
      </c>
      <c r="C3576" t="s">
        <v>21</v>
      </c>
      <c r="D3576" t="s">
        <v>37</v>
      </c>
      <c r="E3576">
        <v>1985</v>
      </c>
      <c r="F3576">
        <v>0.46300000000000002</v>
      </c>
      <c r="G3576" t="s">
        <v>113</v>
      </c>
    </row>
    <row r="3577" spans="1:7" x14ac:dyDescent="0.25">
      <c r="A3577">
        <v>2020</v>
      </c>
      <c r="B3577" t="s">
        <v>120</v>
      </c>
      <c r="C3577" t="s">
        <v>21</v>
      </c>
      <c r="D3577" t="s">
        <v>37</v>
      </c>
      <c r="E3577">
        <v>1996</v>
      </c>
      <c r="F3577">
        <v>0.246</v>
      </c>
      <c r="G3577" t="s">
        <v>113</v>
      </c>
    </row>
    <row r="3578" spans="1:7" x14ac:dyDescent="0.25">
      <c r="A3578">
        <v>2020</v>
      </c>
      <c r="B3578" t="s">
        <v>120</v>
      </c>
      <c r="C3578" t="s">
        <v>21</v>
      </c>
      <c r="D3578" t="s">
        <v>37</v>
      </c>
      <c r="E3578">
        <v>2003</v>
      </c>
      <c r="F3578">
        <v>0.113</v>
      </c>
      <c r="G3578" t="s">
        <v>114</v>
      </c>
    </row>
    <row r="3579" spans="1:7" x14ac:dyDescent="0.25">
      <c r="A3579">
        <v>2020</v>
      </c>
      <c r="B3579" t="s">
        <v>120</v>
      </c>
      <c r="C3579" t="s">
        <v>21</v>
      </c>
      <c r="D3579" t="s">
        <v>37</v>
      </c>
      <c r="E3579">
        <v>2007</v>
      </c>
      <c r="F3579">
        <v>7.3999999999999996E-2</v>
      </c>
      <c r="G3579" t="s">
        <v>114</v>
      </c>
    </row>
    <row r="3580" spans="1:7" x14ac:dyDescent="0.25">
      <c r="A3580">
        <v>2020</v>
      </c>
      <c r="B3580" t="s">
        <v>120</v>
      </c>
      <c r="C3580" t="s">
        <v>21</v>
      </c>
      <c r="D3580" t="s">
        <v>37</v>
      </c>
      <c r="E3580">
        <v>2011</v>
      </c>
      <c r="F3580">
        <v>7.3999999999999996E-2</v>
      </c>
      <c r="G3580" t="s">
        <v>114</v>
      </c>
    </row>
    <row r="3581" spans="1:7" x14ac:dyDescent="0.25">
      <c r="A3581">
        <v>2020</v>
      </c>
      <c r="B3581" t="s">
        <v>120</v>
      </c>
      <c r="C3581" t="s">
        <v>21</v>
      </c>
      <c r="D3581" t="s">
        <v>37</v>
      </c>
      <c r="E3581">
        <v>2015</v>
      </c>
      <c r="F3581">
        <v>5.6000000000000001E-2</v>
      </c>
      <c r="G3581" t="s">
        <v>114</v>
      </c>
    </row>
    <row r="3582" spans="1:7" x14ac:dyDescent="0.25">
      <c r="A3582">
        <v>2020</v>
      </c>
      <c r="B3582" t="s">
        <v>120</v>
      </c>
      <c r="C3582" t="s">
        <v>21</v>
      </c>
      <c r="D3582" t="s">
        <v>37</v>
      </c>
      <c r="E3582">
        <v>2017</v>
      </c>
      <c r="F3582">
        <v>5.6000000000000001E-2</v>
      </c>
      <c r="G3582" t="s">
        <v>115</v>
      </c>
    </row>
    <row r="3583" spans="1:7" x14ac:dyDescent="0.25">
      <c r="A3583">
        <v>2020</v>
      </c>
      <c r="B3583" t="s">
        <v>120</v>
      </c>
      <c r="C3583" t="s">
        <v>21</v>
      </c>
      <c r="D3583" t="s">
        <v>37</v>
      </c>
      <c r="E3583">
        <v>2020</v>
      </c>
      <c r="F3583">
        <v>1.9E-2</v>
      </c>
      <c r="G3583" t="s">
        <v>115</v>
      </c>
    </row>
    <row r="3584" spans="1:7" x14ac:dyDescent="0.25">
      <c r="A3584">
        <v>2020</v>
      </c>
      <c r="B3584" t="s">
        <v>120</v>
      </c>
      <c r="C3584" t="s">
        <v>21</v>
      </c>
      <c r="D3584" t="s">
        <v>37</v>
      </c>
      <c r="E3584" t="s">
        <v>33</v>
      </c>
      <c r="F3584">
        <v>1.9E-2</v>
      </c>
      <c r="G3584" t="s">
        <v>116</v>
      </c>
    </row>
    <row r="3585" spans="1:7" x14ac:dyDescent="0.25">
      <c r="A3585">
        <v>2020</v>
      </c>
      <c r="B3585" t="s">
        <v>120</v>
      </c>
      <c r="C3585" t="s">
        <v>21</v>
      </c>
      <c r="D3585" t="s">
        <v>34</v>
      </c>
      <c r="E3585">
        <v>1975</v>
      </c>
      <c r="F3585">
        <v>0.49299999999999999</v>
      </c>
      <c r="G3585" t="s">
        <v>113</v>
      </c>
    </row>
    <row r="3586" spans="1:7" x14ac:dyDescent="0.25">
      <c r="A3586">
        <v>2020</v>
      </c>
      <c r="B3586" t="s">
        <v>120</v>
      </c>
      <c r="C3586" t="s">
        <v>21</v>
      </c>
      <c r="D3586" t="s">
        <v>34</v>
      </c>
      <c r="E3586">
        <v>1985</v>
      </c>
      <c r="F3586">
        <v>0.58299999999999996</v>
      </c>
      <c r="G3586" t="s">
        <v>113</v>
      </c>
    </row>
    <row r="3587" spans="1:7" x14ac:dyDescent="0.25">
      <c r="A3587">
        <v>2020</v>
      </c>
      <c r="B3587" t="s">
        <v>120</v>
      </c>
      <c r="C3587" t="s">
        <v>21</v>
      </c>
      <c r="D3587" t="s">
        <v>34</v>
      </c>
      <c r="E3587">
        <v>1996</v>
      </c>
      <c r="F3587">
        <v>0.34300000000000003</v>
      </c>
      <c r="G3587" t="s">
        <v>113</v>
      </c>
    </row>
    <row r="3588" spans="1:7" x14ac:dyDescent="0.25">
      <c r="A3588">
        <v>2020</v>
      </c>
      <c r="B3588" t="s">
        <v>120</v>
      </c>
      <c r="C3588" t="s">
        <v>21</v>
      </c>
      <c r="D3588" t="s">
        <v>34</v>
      </c>
      <c r="E3588">
        <v>2003</v>
      </c>
      <c r="F3588">
        <v>0.122</v>
      </c>
      <c r="G3588" t="s">
        <v>114</v>
      </c>
    </row>
    <row r="3589" spans="1:7" x14ac:dyDescent="0.25">
      <c r="A3589">
        <v>2020</v>
      </c>
      <c r="B3589" t="s">
        <v>120</v>
      </c>
      <c r="C3589" t="s">
        <v>21</v>
      </c>
      <c r="D3589" t="s">
        <v>34</v>
      </c>
      <c r="E3589">
        <v>2007</v>
      </c>
      <c r="F3589">
        <v>9.6000000000000002E-2</v>
      </c>
      <c r="G3589" t="s">
        <v>114</v>
      </c>
    </row>
    <row r="3590" spans="1:7" x14ac:dyDescent="0.25">
      <c r="A3590">
        <v>2020</v>
      </c>
      <c r="B3590" t="s">
        <v>120</v>
      </c>
      <c r="C3590" t="s">
        <v>21</v>
      </c>
      <c r="D3590" t="s">
        <v>34</v>
      </c>
      <c r="E3590">
        <v>2011</v>
      </c>
      <c r="F3590">
        <v>9.6000000000000002E-2</v>
      </c>
      <c r="G3590" t="s">
        <v>114</v>
      </c>
    </row>
    <row r="3591" spans="1:7" x14ac:dyDescent="0.25">
      <c r="A3591">
        <v>2020</v>
      </c>
      <c r="B3591" t="s">
        <v>120</v>
      </c>
      <c r="C3591" t="s">
        <v>21</v>
      </c>
      <c r="D3591" t="s">
        <v>34</v>
      </c>
      <c r="E3591">
        <v>2015</v>
      </c>
      <c r="F3591">
        <v>7.1999999999999995E-2</v>
      </c>
      <c r="G3591" t="s">
        <v>114</v>
      </c>
    </row>
    <row r="3592" spans="1:7" x14ac:dyDescent="0.25">
      <c r="A3592">
        <v>2020</v>
      </c>
      <c r="B3592" t="s">
        <v>120</v>
      </c>
      <c r="C3592" t="s">
        <v>21</v>
      </c>
      <c r="D3592" t="s">
        <v>34</v>
      </c>
      <c r="E3592">
        <v>2017</v>
      </c>
      <c r="F3592">
        <v>7.1999999999999995E-2</v>
      </c>
      <c r="G3592" t="s">
        <v>115</v>
      </c>
    </row>
    <row r="3593" spans="1:7" x14ac:dyDescent="0.25">
      <c r="A3593">
        <v>2020</v>
      </c>
      <c r="B3593" t="s">
        <v>120</v>
      </c>
      <c r="C3593" t="s">
        <v>21</v>
      </c>
      <c r="D3593" t="s">
        <v>34</v>
      </c>
      <c r="E3593">
        <v>2020</v>
      </c>
      <c r="F3593">
        <v>2.4E-2</v>
      </c>
      <c r="G3593" t="s">
        <v>115</v>
      </c>
    </row>
    <row r="3594" spans="1:7" x14ac:dyDescent="0.25">
      <c r="A3594">
        <v>2020</v>
      </c>
      <c r="B3594" t="s">
        <v>120</v>
      </c>
      <c r="C3594" t="s">
        <v>21</v>
      </c>
      <c r="D3594" t="s">
        <v>34</v>
      </c>
      <c r="E3594" t="s">
        <v>33</v>
      </c>
      <c r="F3594">
        <v>2.4E-2</v>
      </c>
      <c r="G3594" t="s">
        <v>116</v>
      </c>
    </row>
    <row r="3595" spans="1:7" x14ac:dyDescent="0.25">
      <c r="A3595">
        <v>2020</v>
      </c>
      <c r="B3595" t="s">
        <v>120</v>
      </c>
      <c r="C3595" t="s">
        <v>21</v>
      </c>
      <c r="D3595" t="s">
        <v>42</v>
      </c>
      <c r="E3595">
        <v>1975</v>
      </c>
      <c r="F3595">
        <v>0.32900000000000001</v>
      </c>
      <c r="G3595" t="s">
        <v>113</v>
      </c>
    </row>
    <row r="3596" spans="1:7" x14ac:dyDescent="0.25">
      <c r="A3596">
        <v>2020</v>
      </c>
      <c r="B3596" t="s">
        <v>120</v>
      </c>
      <c r="C3596" t="s">
        <v>21</v>
      </c>
      <c r="D3596" t="s">
        <v>42</v>
      </c>
      <c r="E3596">
        <v>1985</v>
      </c>
      <c r="F3596">
        <v>0.36099999999999999</v>
      </c>
      <c r="G3596" t="s">
        <v>113</v>
      </c>
    </row>
    <row r="3597" spans="1:7" x14ac:dyDescent="0.25">
      <c r="A3597">
        <v>2020</v>
      </c>
      <c r="B3597" t="s">
        <v>120</v>
      </c>
      <c r="C3597" t="s">
        <v>21</v>
      </c>
      <c r="D3597" t="s">
        <v>42</v>
      </c>
      <c r="E3597">
        <v>1996</v>
      </c>
      <c r="F3597">
        <v>0.224</v>
      </c>
      <c r="G3597" t="s">
        <v>113</v>
      </c>
    </row>
    <row r="3598" spans="1:7" x14ac:dyDescent="0.25">
      <c r="A3598">
        <v>2020</v>
      </c>
      <c r="B3598" t="s">
        <v>120</v>
      </c>
      <c r="C3598" t="s">
        <v>21</v>
      </c>
      <c r="D3598" t="s">
        <v>42</v>
      </c>
      <c r="E3598">
        <v>2003</v>
      </c>
      <c r="F3598">
        <v>7.3999999999999996E-2</v>
      </c>
      <c r="G3598" t="s">
        <v>114</v>
      </c>
    </row>
    <row r="3599" spans="1:7" x14ac:dyDescent="0.25">
      <c r="A3599">
        <v>2020</v>
      </c>
      <c r="B3599" t="s">
        <v>120</v>
      </c>
      <c r="C3599" t="s">
        <v>21</v>
      </c>
      <c r="D3599" t="s">
        <v>42</v>
      </c>
      <c r="E3599">
        <v>2007</v>
      </c>
      <c r="F3599">
        <v>5.7000000000000002E-2</v>
      </c>
      <c r="G3599" t="s">
        <v>114</v>
      </c>
    </row>
    <row r="3600" spans="1:7" x14ac:dyDescent="0.25">
      <c r="A3600">
        <v>2020</v>
      </c>
      <c r="B3600" t="s">
        <v>120</v>
      </c>
      <c r="C3600" t="s">
        <v>21</v>
      </c>
      <c r="D3600" t="s">
        <v>42</v>
      </c>
      <c r="E3600">
        <v>2011</v>
      </c>
      <c r="F3600">
        <v>5.7000000000000002E-2</v>
      </c>
      <c r="G3600" t="s">
        <v>114</v>
      </c>
    </row>
    <row r="3601" spans="1:7" x14ac:dyDescent="0.25">
      <c r="A3601">
        <v>2020</v>
      </c>
      <c r="B3601" t="s">
        <v>120</v>
      </c>
      <c r="C3601" t="s">
        <v>21</v>
      </c>
      <c r="D3601" t="s">
        <v>42</v>
      </c>
      <c r="E3601">
        <v>2015</v>
      </c>
      <c r="F3601">
        <v>4.2999999999999997E-2</v>
      </c>
      <c r="G3601" t="s">
        <v>114</v>
      </c>
    </row>
    <row r="3602" spans="1:7" x14ac:dyDescent="0.25">
      <c r="A3602">
        <v>2020</v>
      </c>
      <c r="B3602" t="s">
        <v>120</v>
      </c>
      <c r="C3602" t="s">
        <v>21</v>
      </c>
      <c r="D3602" t="s">
        <v>42</v>
      </c>
      <c r="E3602">
        <v>2017</v>
      </c>
      <c r="F3602">
        <v>4.2999999999999997E-2</v>
      </c>
      <c r="G3602" t="s">
        <v>115</v>
      </c>
    </row>
    <row r="3603" spans="1:7" x14ac:dyDescent="0.25">
      <c r="A3603">
        <v>2020</v>
      </c>
      <c r="B3603" t="s">
        <v>120</v>
      </c>
      <c r="C3603" t="s">
        <v>21</v>
      </c>
      <c r="D3603" t="s">
        <v>42</v>
      </c>
      <c r="E3603">
        <v>2020</v>
      </c>
      <c r="F3603">
        <v>1.4E-2</v>
      </c>
      <c r="G3603" t="s">
        <v>115</v>
      </c>
    </row>
    <row r="3604" spans="1:7" x14ac:dyDescent="0.25">
      <c r="A3604">
        <v>2020</v>
      </c>
      <c r="B3604" t="s">
        <v>120</v>
      </c>
      <c r="C3604" t="s">
        <v>21</v>
      </c>
      <c r="D3604" t="s">
        <v>42</v>
      </c>
      <c r="E3604" t="s">
        <v>33</v>
      </c>
      <c r="F3604">
        <v>1.4E-2</v>
      </c>
      <c r="G3604" t="s">
        <v>116</v>
      </c>
    </row>
    <row r="3605" spans="1:7" x14ac:dyDescent="0.25">
      <c r="A3605">
        <v>2020</v>
      </c>
      <c r="B3605" t="s">
        <v>120</v>
      </c>
      <c r="C3605" t="s">
        <v>22</v>
      </c>
      <c r="D3605" t="s">
        <v>43</v>
      </c>
      <c r="E3605">
        <v>1975</v>
      </c>
      <c r="F3605">
        <v>0.49099999999999999</v>
      </c>
      <c r="G3605" t="s">
        <v>113</v>
      </c>
    </row>
    <row r="3606" spans="1:7" x14ac:dyDescent="0.25">
      <c r="A3606">
        <v>2020</v>
      </c>
      <c r="B3606" t="s">
        <v>120</v>
      </c>
      <c r="C3606" t="s">
        <v>22</v>
      </c>
      <c r="D3606" t="s">
        <v>43</v>
      </c>
      <c r="E3606">
        <v>1985</v>
      </c>
      <c r="F3606">
        <v>0.61699999999999999</v>
      </c>
      <c r="G3606" t="s">
        <v>113</v>
      </c>
    </row>
    <row r="3607" spans="1:7" x14ac:dyDescent="0.25">
      <c r="A3607">
        <v>2020</v>
      </c>
      <c r="B3607" t="s">
        <v>120</v>
      </c>
      <c r="C3607" t="s">
        <v>22</v>
      </c>
      <c r="D3607" t="s">
        <v>43</v>
      </c>
      <c r="E3607">
        <v>1996</v>
      </c>
      <c r="F3607">
        <v>0.11700000000000001</v>
      </c>
      <c r="G3607" t="s">
        <v>113</v>
      </c>
    </row>
    <row r="3608" spans="1:7" x14ac:dyDescent="0.25">
      <c r="A3608">
        <v>2020</v>
      </c>
      <c r="B3608" t="s">
        <v>120</v>
      </c>
      <c r="C3608" t="s">
        <v>22</v>
      </c>
      <c r="D3608" t="s">
        <v>43</v>
      </c>
      <c r="E3608">
        <v>2003</v>
      </c>
      <c r="F3608">
        <v>6.2E-2</v>
      </c>
      <c r="G3608" t="s">
        <v>114</v>
      </c>
    </row>
    <row r="3609" spans="1:7" x14ac:dyDescent="0.25">
      <c r="A3609">
        <v>2020</v>
      </c>
      <c r="B3609" t="s">
        <v>120</v>
      </c>
      <c r="C3609" t="s">
        <v>22</v>
      </c>
      <c r="D3609" t="s">
        <v>43</v>
      </c>
      <c r="E3609">
        <v>2007</v>
      </c>
      <c r="F3609">
        <v>2.1000000000000001E-2</v>
      </c>
      <c r="G3609" t="s">
        <v>114</v>
      </c>
    </row>
    <row r="3610" spans="1:7" x14ac:dyDescent="0.25">
      <c r="A3610">
        <v>2020</v>
      </c>
      <c r="B3610" t="s">
        <v>120</v>
      </c>
      <c r="C3610" t="s">
        <v>22</v>
      </c>
      <c r="D3610" t="s">
        <v>43</v>
      </c>
      <c r="E3610">
        <v>2011</v>
      </c>
      <c r="F3610">
        <v>2.1000000000000001E-2</v>
      </c>
      <c r="G3610" t="s">
        <v>114</v>
      </c>
    </row>
    <row r="3611" spans="1:7" x14ac:dyDescent="0.25">
      <c r="A3611">
        <v>2020</v>
      </c>
      <c r="B3611" t="s">
        <v>120</v>
      </c>
      <c r="C3611" t="s">
        <v>22</v>
      </c>
      <c r="D3611" t="s">
        <v>43</v>
      </c>
      <c r="E3611">
        <v>2015</v>
      </c>
      <c r="F3611">
        <v>1.6E-2</v>
      </c>
      <c r="G3611" t="s">
        <v>114</v>
      </c>
    </row>
    <row r="3612" spans="1:7" x14ac:dyDescent="0.25">
      <c r="A3612">
        <v>2020</v>
      </c>
      <c r="B3612" t="s">
        <v>120</v>
      </c>
      <c r="C3612" t="s">
        <v>22</v>
      </c>
      <c r="D3612" t="s">
        <v>43</v>
      </c>
      <c r="E3612">
        <v>2017</v>
      </c>
      <c r="F3612">
        <v>1.6E-2</v>
      </c>
      <c r="G3612" t="s">
        <v>115</v>
      </c>
    </row>
    <row r="3613" spans="1:7" x14ac:dyDescent="0.25">
      <c r="A3613">
        <v>2020</v>
      </c>
      <c r="B3613" t="s">
        <v>120</v>
      </c>
      <c r="C3613" t="s">
        <v>22</v>
      </c>
      <c r="D3613" t="s">
        <v>43</v>
      </c>
      <c r="E3613">
        <v>2020</v>
      </c>
      <c r="F3613">
        <v>5.0000000000000001E-3</v>
      </c>
      <c r="G3613" t="s">
        <v>115</v>
      </c>
    </row>
    <row r="3614" spans="1:7" x14ac:dyDescent="0.25">
      <c r="A3614">
        <v>2020</v>
      </c>
      <c r="B3614" t="s">
        <v>120</v>
      </c>
      <c r="C3614" t="s">
        <v>22</v>
      </c>
      <c r="D3614" t="s">
        <v>43</v>
      </c>
      <c r="E3614" t="s">
        <v>33</v>
      </c>
      <c r="F3614">
        <v>5.0000000000000001E-3</v>
      </c>
      <c r="G3614" t="s">
        <v>116</v>
      </c>
    </row>
    <row r="3615" spans="1:7" x14ac:dyDescent="0.25">
      <c r="A3615">
        <v>2020</v>
      </c>
      <c r="B3615" t="s">
        <v>120</v>
      </c>
      <c r="C3615" t="s">
        <v>22</v>
      </c>
      <c r="D3615" t="s">
        <v>45</v>
      </c>
      <c r="E3615">
        <v>1975</v>
      </c>
      <c r="F3615">
        <v>44.014000000000003</v>
      </c>
      <c r="G3615" t="s">
        <v>113</v>
      </c>
    </row>
    <row r="3616" spans="1:7" x14ac:dyDescent="0.25">
      <c r="A3616">
        <v>2020</v>
      </c>
      <c r="B3616" t="s">
        <v>120</v>
      </c>
      <c r="C3616" t="s">
        <v>22</v>
      </c>
      <c r="D3616" t="s">
        <v>45</v>
      </c>
      <c r="E3616">
        <v>1985</v>
      </c>
      <c r="F3616">
        <v>55.204000000000001</v>
      </c>
      <c r="G3616" t="s">
        <v>113</v>
      </c>
    </row>
    <row r="3617" spans="1:7" x14ac:dyDescent="0.25">
      <c r="A3617">
        <v>2020</v>
      </c>
      <c r="B3617" t="s">
        <v>120</v>
      </c>
      <c r="C3617" t="s">
        <v>22</v>
      </c>
      <c r="D3617" t="s">
        <v>45</v>
      </c>
      <c r="E3617">
        <v>1996</v>
      </c>
      <c r="F3617">
        <v>10.214</v>
      </c>
      <c r="G3617" t="s">
        <v>113</v>
      </c>
    </row>
    <row r="3618" spans="1:7" x14ac:dyDescent="0.25">
      <c r="A3618">
        <v>2020</v>
      </c>
      <c r="B3618" t="s">
        <v>120</v>
      </c>
      <c r="C3618" t="s">
        <v>22</v>
      </c>
      <c r="D3618" t="s">
        <v>45</v>
      </c>
      <c r="E3618">
        <v>2003</v>
      </c>
      <c r="F3618">
        <v>5.5190000000000001</v>
      </c>
      <c r="G3618" t="s">
        <v>114</v>
      </c>
    </row>
    <row r="3619" spans="1:7" x14ac:dyDescent="0.25">
      <c r="A3619">
        <v>2020</v>
      </c>
      <c r="B3619" t="s">
        <v>120</v>
      </c>
      <c r="C3619" t="s">
        <v>22</v>
      </c>
      <c r="D3619" t="s">
        <v>45</v>
      </c>
      <c r="E3619">
        <v>2007</v>
      </c>
      <c r="F3619">
        <v>2.16</v>
      </c>
      <c r="G3619" t="s">
        <v>114</v>
      </c>
    </row>
    <row r="3620" spans="1:7" x14ac:dyDescent="0.25">
      <c r="A3620">
        <v>2020</v>
      </c>
      <c r="B3620" t="s">
        <v>120</v>
      </c>
      <c r="C3620" t="s">
        <v>22</v>
      </c>
      <c r="D3620" t="s">
        <v>45</v>
      </c>
      <c r="E3620">
        <v>2011</v>
      </c>
      <c r="F3620">
        <v>2.16</v>
      </c>
      <c r="G3620" t="s">
        <v>114</v>
      </c>
    </row>
    <row r="3621" spans="1:7" x14ac:dyDescent="0.25">
      <c r="A3621">
        <v>2020</v>
      </c>
      <c r="B3621" t="s">
        <v>120</v>
      </c>
      <c r="C3621" t="s">
        <v>22</v>
      </c>
      <c r="D3621" t="s">
        <v>45</v>
      </c>
      <c r="E3621">
        <v>2015</v>
      </c>
      <c r="F3621">
        <v>1.62</v>
      </c>
      <c r="G3621" t="s">
        <v>114</v>
      </c>
    </row>
    <row r="3622" spans="1:7" x14ac:dyDescent="0.25">
      <c r="A3622">
        <v>2020</v>
      </c>
      <c r="B3622" t="s">
        <v>120</v>
      </c>
      <c r="C3622" t="s">
        <v>22</v>
      </c>
      <c r="D3622" t="s">
        <v>45</v>
      </c>
      <c r="E3622">
        <v>2017</v>
      </c>
      <c r="F3622">
        <v>1.62</v>
      </c>
      <c r="G3622" t="s">
        <v>115</v>
      </c>
    </row>
    <row r="3623" spans="1:7" x14ac:dyDescent="0.25">
      <c r="A3623">
        <v>2020</v>
      </c>
      <c r="B3623" t="s">
        <v>120</v>
      </c>
      <c r="C3623" t="s">
        <v>22</v>
      </c>
      <c r="D3623" t="s">
        <v>45</v>
      </c>
      <c r="E3623">
        <v>2020</v>
      </c>
      <c r="F3623">
        <v>0.54</v>
      </c>
      <c r="G3623" t="s">
        <v>115</v>
      </c>
    </row>
    <row r="3624" spans="1:7" x14ac:dyDescent="0.25">
      <c r="A3624">
        <v>2020</v>
      </c>
      <c r="B3624" t="s">
        <v>120</v>
      </c>
      <c r="C3624" t="s">
        <v>22</v>
      </c>
      <c r="D3624" t="s">
        <v>45</v>
      </c>
      <c r="E3624" t="s">
        <v>33</v>
      </c>
      <c r="F3624">
        <v>0.54</v>
      </c>
      <c r="G3624" t="s">
        <v>116</v>
      </c>
    </row>
    <row r="3625" spans="1:7" x14ac:dyDescent="0.25">
      <c r="A3625">
        <v>2020</v>
      </c>
      <c r="B3625" t="s">
        <v>120</v>
      </c>
      <c r="C3625" t="s">
        <v>22</v>
      </c>
      <c r="D3625" t="s">
        <v>36</v>
      </c>
      <c r="E3625">
        <v>1975</v>
      </c>
      <c r="F3625">
        <v>53.51</v>
      </c>
      <c r="G3625" t="s">
        <v>113</v>
      </c>
    </row>
    <row r="3626" spans="1:7" x14ac:dyDescent="0.25">
      <c r="A3626">
        <v>2020</v>
      </c>
      <c r="B3626" t="s">
        <v>120</v>
      </c>
      <c r="C3626" t="s">
        <v>22</v>
      </c>
      <c r="D3626" t="s">
        <v>36</v>
      </c>
      <c r="E3626">
        <v>1985</v>
      </c>
      <c r="F3626">
        <v>67.081000000000003</v>
      </c>
      <c r="G3626" t="s">
        <v>113</v>
      </c>
    </row>
    <row r="3627" spans="1:7" x14ac:dyDescent="0.25">
      <c r="A3627">
        <v>2020</v>
      </c>
      <c r="B3627" t="s">
        <v>120</v>
      </c>
      <c r="C3627" t="s">
        <v>22</v>
      </c>
      <c r="D3627" t="s">
        <v>36</v>
      </c>
      <c r="E3627">
        <v>1996</v>
      </c>
      <c r="F3627">
        <v>12.348000000000001</v>
      </c>
      <c r="G3627" t="s">
        <v>113</v>
      </c>
    </row>
    <row r="3628" spans="1:7" x14ac:dyDescent="0.25">
      <c r="A3628">
        <v>2020</v>
      </c>
      <c r="B3628" t="s">
        <v>120</v>
      </c>
      <c r="C3628" t="s">
        <v>22</v>
      </c>
      <c r="D3628" t="s">
        <v>36</v>
      </c>
      <c r="E3628">
        <v>2003</v>
      </c>
      <c r="F3628">
        <v>6.69</v>
      </c>
      <c r="G3628" t="s">
        <v>114</v>
      </c>
    </row>
    <row r="3629" spans="1:7" x14ac:dyDescent="0.25">
      <c r="A3629">
        <v>2020</v>
      </c>
      <c r="B3629" t="s">
        <v>120</v>
      </c>
      <c r="C3629" t="s">
        <v>22</v>
      </c>
      <c r="D3629" t="s">
        <v>36</v>
      </c>
      <c r="E3629">
        <v>2007</v>
      </c>
      <c r="F3629">
        <v>2.6909999999999998</v>
      </c>
      <c r="G3629" t="s">
        <v>114</v>
      </c>
    </row>
    <row r="3630" spans="1:7" x14ac:dyDescent="0.25">
      <c r="A3630">
        <v>2020</v>
      </c>
      <c r="B3630" t="s">
        <v>120</v>
      </c>
      <c r="C3630" t="s">
        <v>22</v>
      </c>
      <c r="D3630" t="s">
        <v>36</v>
      </c>
      <c r="E3630">
        <v>2011</v>
      </c>
      <c r="F3630">
        <v>2.6909999999999998</v>
      </c>
      <c r="G3630" t="s">
        <v>114</v>
      </c>
    </row>
    <row r="3631" spans="1:7" x14ac:dyDescent="0.25">
      <c r="A3631">
        <v>2020</v>
      </c>
      <c r="B3631" t="s">
        <v>120</v>
      </c>
      <c r="C3631" t="s">
        <v>22</v>
      </c>
      <c r="D3631" t="s">
        <v>36</v>
      </c>
      <c r="E3631">
        <v>2015</v>
      </c>
      <c r="F3631">
        <v>2.0179999999999998</v>
      </c>
      <c r="G3631" t="s">
        <v>114</v>
      </c>
    </row>
    <row r="3632" spans="1:7" x14ac:dyDescent="0.25">
      <c r="A3632">
        <v>2020</v>
      </c>
      <c r="B3632" t="s">
        <v>120</v>
      </c>
      <c r="C3632" t="s">
        <v>22</v>
      </c>
      <c r="D3632" t="s">
        <v>36</v>
      </c>
      <c r="E3632">
        <v>2017</v>
      </c>
      <c r="F3632">
        <v>2.0179999999999998</v>
      </c>
      <c r="G3632" t="s">
        <v>115</v>
      </c>
    </row>
    <row r="3633" spans="1:7" x14ac:dyDescent="0.25">
      <c r="A3633">
        <v>2020</v>
      </c>
      <c r="B3633" t="s">
        <v>120</v>
      </c>
      <c r="C3633" t="s">
        <v>22</v>
      </c>
      <c r="D3633" t="s">
        <v>36</v>
      </c>
      <c r="E3633">
        <v>2020</v>
      </c>
      <c r="F3633">
        <v>0.67300000000000004</v>
      </c>
      <c r="G3633" t="s">
        <v>115</v>
      </c>
    </row>
    <row r="3634" spans="1:7" x14ac:dyDescent="0.25">
      <c r="A3634">
        <v>2020</v>
      </c>
      <c r="B3634" t="s">
        <v>120</v>
      </c>
      <c r="C3634" t="s">
        <v>22</v>
      </c>
      <c r="D3634" t="s">
        <v>36</v>
      </c>
      <c r="E3634" t="s">
        <v>33</v>
      </c>
      <c r="F3634">
        <v>0.67300000000000004</v>
      </c>
      <c r="G3634" t="s">
        <v>116</v>
      </c>
    </row>
    <row r="3635" spans="1:7" x14ac:dyDescent="0.25">
      <c r="A3635">
        <v>2020</v>
      </c>
      <c r="B3635" t="s">
        <v>120</v>
      </c>
      <c r="C3635" t="s">
        <v>22</v>
      </c>
      <c r="D3635" t="s">
        <v>39</v>
      </c>
      <c r="E3635">
        <v>1975</v>
      </c>
      <c r="F3635">
        <v>32.47</v>
      </c>
      <c r="G3635" t="s">
        <v>113</v>
      </c>
    </row>
    <row r="3636" spans="1:7" x14ac:dyDescent="0.25">
      <c r="A3636">
        <v>2020</v>
      </c>
      <c r="B3636" t="s">
        <v>120</v>
      </c>
      <c r="C3636" t="s">
        <v>22</v>
      </c>
      <c r="D3636" t="s">
        <v>39</v>
      </c>
      <c r="E3636">
        <v>1985</v>
      </c>
      <c r="F3636">
        <v>40.31</v>
      </c>
      <c r="G3636" t="s">
        <v>113</v>
      </c>
    </row>
    <row r="3637" spans="1:7" x14ac:dyDescent="0.25">
      <c r="A3637">
        <v>2020</v>
      </c>
      <c r="B3637" t="s">
        <v>120</v>
      </c>
      <c r="C3637" t="s">
        <v>22</v>
      </c>
      <c r="D3637" t="s">
        <v>39</v>
      </c>
      <c r="E3637">
        <v>1996</v>
      </c>
      <c r="F3637">
        <v>6.6879999999999997</v>
      </c>
      <c r="G3637" t="s">
        <v>113</v>
      </c>
    </row>
    <row r="3638" spans="1:7" x14ac:dyDescent="0.25">
      <c r="A3638">
        <v>2020</v>
      </c>
      <c r="B3638" t="s">
        <v>120</v>
      </c>
      <c r="C3638" t="s">
        <v>22</v>
      </c>
      <c r="D3638" t="s">
        <v>39</v>
      </c>
      <c r="E3638">
        <v>2003</v>
      </c>
      <c r="F3638">
        <v>3.84</v>
      </c>
      <c r="G3638" t="s">
        <v>114</v>
      </c>
    </row>
    <row r="3639" spans="1:7" x14ac:dyDescent="0.25">
      <c r="A3639">
        <v>2020</v>
      </c>
      <c r="B3639" t="s">
        <v>120</v>
      </c>
      <c r="C3639" t="s">
        <v>22</v>
      </c>
      <c r="D3639" t="s">
        <v>39</v>
      </c>
      <c r="E3639">
        <v>2007</v>
      </c>
      <c r="F3639">
        <v>2.39</v>
      </c>
      <c r="G3639" t="s">
        <v>114</v>
      </c>
    </row>
    <row r="3640" spans="1:7" x14ac:dyDescent="0.25">
      <c r="A3640">
        <v>2020</v>
      </c>
      <c r="B3640" t="s">
        <v>120</v>
      </c>
      <c r="C3640" t="s">
        <v>22</v>
      </c>
      <c r="D3640" t="s">
        <v>39</v>
      </c>
      <c r="E3640">
        <v>2011</v>
      </c>
      <c r="F3640">
        <v>2.39</v>
      </c>
      <c r="G3640" t="s">
        <v>114</v>
      </c>
    </row>
    <row r="3641" spans="1:7" x14ac:dyDescent="0.25">
      <c r="A3641">
        <v>2020</v>
      </c>
      <c r="B3641" t="s">
        <v>120</v>
      </c>
      <c r="C3641" t="s">
        <v>22</v>
      </c>
      <c r="D3641" t="s">
        <v>39</v>
      </c>
      <c r="E3641">
        <v>2015</v>
      </c>
      <c r="F3641">
        <v>1.792</v>
      </c>
      <c r="G3641" t="s">
        <v>114</v>
      </c>
    </row>
    <row r="3642" spans="1:7" x14ac:dyDescent="0.25">
      <c r="A3642">
        <v>2020</v>
      </c>
      <c r="B3642" t="s">
        <v>120</v>
      </c>
      <c r="C3642" t="s">
        <v>22</v>
      </c>
      <c r="D3642" t="s">
        <v>39</v>
      </c>
      <c r="E3642">
        <v>2017</v>
      </c>
      <c r="F3642">
        <v>1.792</v>
      </c>
      <c r="G3642" t="s">
        <v>115</v>
      </c>
    </row>
    <row r="3643" spans="1:7" x14ac:dyDescent="0.25">
      <c r="A3643">
        <v>2020</v>
      </c>
      <c r="B3643" t="s">
        <v>120</v>
      </c>
      <c r="C3643" t="s">
        <v>22</v>
      </c>
      <c r="D3643" t="s">
        <v>39</v>
      </c>
      <c r="E3643">
        <v>2020</v>
      </c>
      <c r="F3643">
        <v>0.59699999999999998</v>
      </c>
      <c r="G3643" t="s">
        <v>115</v>
      </c>
    </row>
    <row r="3644" spans="1:7" x14ac:dyDescent="0.25">
      <c r="A3644">
        <v>2020</v>
      </c>
      <c r="B3644" t="s">
        <v>120</v>
      </c>
      <c r="C3644" t="s">
        <v>22</v>
      </c>
      <c r="D3644" t="s">
        <v>39</v>
      </c>
      <c r="E3644" t="s">
        <v>33</v>
      </c>
      <c r="F3644">
        <v>0.59699999999999998</v>
      </c>
      <c r="G3644" t="s">
        <v>116</v>
      </c>
    </row>
    <row r="3645" spans="1:7" x14ac:dyDescent="0.25">
      <c r="A3645">
        <v>2020</v>
      </c>
      <c r="B3645" t="s">
        <v>120</v>
      </c>
      <c r="C3645" t="s">
        <v>22</v>
      </c>
      <c r="D3645" t="s">
        <v>41</v>
      </c>
      <c r="E3645">
        <v>1975</v>
      </c>
      <c r="F3645">
        <v>8.5060000000000002</v>
      </c>
      <c r="G3645" t="s">
        <v>113</v>
      </c>
    </row>
    <row r="3646" spans="1:7" x14ac:dyDescent="0.25">
      <c r="A3646">
        <v>2020</v>
      </c>
      <c r="B3646" t="s">
        <v>120</v>
      </c>
      <c r="C3646" t="s">
        <v>22</v>
      </c>
      <c r="D3646" t="s">
        <v>41</v>
      </c>
      <c r="E3646">
        <v>1985</v>
      </c>
      <c r="F3646">
        <v>13.454000000000001</v>
      </c>
      <c r="G3646" t="s">
        <v>113</v>
      </c>
    </row>
    <row r="3647" spans="1:7" x14ac:dyDescent="0.25">
      <c r="A3647">
        <v>2020</v>
      </c>
      <c r="B3647" t="s">
        <v>120</v>
      </c>
      <c r="C3647" t="s">
        <v>22</v>
      </c>
      <c r="D3647" t="s">
        <v>41</v>
      </c>
      <c r="E3647">
        <v>1996</v>
      </c>
      <c r="F3647">
        <v>3.573</v>
      </c>
      <c r="G3647" t="s">
        <v>113</v>
      </c>
    </row>
    <row r="3648" spans="1:7" x14ac:dyDescent="0.25">
      <c r="A3648">
        <v>2020</v>
      </c>
      <c r="B3648" t="s">
        <v>120</v>
      </c>
      <c r="C3648" t="s">
        <v>22</v>
      </c>
      <c r="D3648" t="s">
        <v>41</v>
      </c>
      <c r="E3648">
        <v>2003</v>
      </c>
      <c r="F3648">
        <v>4.5590000000000002</v>
      </c>
      <c r="G3648" t="s">
        <v>114</v>
      </c>
    </row>
    <row r="3649" spans="1:7" x14ac:dyDescent="0.25">
      <c r="A3649">
        <v>2020</v>
      </c>
      <c r="B3649" t="s">
        <v>120</v>
      </c>
      <c r="C3649" t="s">
        <v>22</v>
      </c>
      <c r="D3649" t="s">
        <v>41</v>
      </c>
      <c r="E3649">
        <v>2007</v>
      </c>
      <c r="F3649">
        <v>2.1269999999999998</v>
      </c>
      <c r="G3649" t="s">
        <v>114</v>
      </c>
    </row>
    <row r="3650" spans="1:7" x14ac:dyDescent="0.25">
      <c r="A3650">
        <v>2020</v>
      </c>
      <c r="B3650" t="s">
        <v>120</v>
      </c>
      <c r="C3650" t="s">
        <v>22</v>
      </c>
      <c r="D3650" t="s">
        <v>41</v>
      </c>
      <c r="E3650">
        <v>2011</v>
      </c>
      <c r="F3650">
        <v>2.1269999999999998</v>
      </c>
      <c r="G3650" t="s">
        <v>114</v>
      </c>
    </row>
    <row r="3651" spans="1:7" x14ac:dyDescent="0.25">
      <c r="A3651">
        <v>2020</v>
      </c>
      <c r="B3651" t="s">
        <v>120</v>
      </c>
      <c r="C3651" t="s">
        <v>22</v>
      </c>
      <c r="D3651" t="s">
        <v>41</v>
      </c>
      <c r="E3651">
        <v>2015</v>
      </c>
      <c r="F3651">
        <v>1.595</v>
      </c>
      <c r="G3651" t="s">
        <v>114</v>
      </c>
    </row>
    <row r="3652" spans="1:7" x14ac:dyDescent="0.25">
      <c r="A3652">
        <v>2020</v>
      </c>
      <c r="B3652" t="s">
        <v>120</v>
      </c>
      <c r="C3652" t="s">
        <v>22</v>
      </c>
      <c r="D3652" t="s">
        <v>41</v>
      </c>
      <c r="E3652">
        <v>2017</v>
      </c>
      <c r="F3652">
        <v>1.595</v>
      </c>
      <c r="G3652" t="s">
        <v>115</v>
      </c>
    </row>
    <row r="3653" spans="1:7" x14ac:dyDescent="0.25">
      <c r="A3653">
        <v>2020</v>
      </c>
      <c r="B3653" t="s">
        <v>120</v>
      </c>
      <c r="C3653" t="s">
        <v>22</v>
      </c>
      <c r="D3653" t="s">
        <v>41</v>
      </c>
      <c r="E3653">
        <v>2020</v>
      </c>
      <c r="F3653">
        <v>0.53200000000000003</v>
      </c>
      <c r="G3653" t="s">
        <v>115</v>
      </c>
    </row>
    <row r="3654" spans="1:7" x14ac:dyDescent="0.25">
      <c r="A3654">
        <v>2020</v>
      </c>
      <c r="B3654" t="s">
        <v>120</v>
      </c>
      <c r="C3654" t="s">
        <v>22</v>
      </c>
      <c r="D3654" t="s">
        <v>41</v>
      </c>
      <c r="E3654" t="s">
        <v>33</v>
      </c>
      <c r="F3654">
        <v>0.53200000000000003</v>
      </c>
      <c r="G3654" t="s">
        <v>116</v>
      </c>
    </row>
    <row r="3655" spans="1:7" x14ac:dyDescent="0.25">
      <c r="A3655">
        <v>2020</v>
      </c>
      <c r="B3655" t="s">
        <v>120</v>
      </c>
      <c r="C3655" t="s">
        <v>22</v>
      </c>
      <c r="D3655" t="s">
        <v>9</v>
      </c>
      <c r="E3655">
        <v>1975</v>
      </c>
      <c r="F3655">
        <v>1.3879999999999999</v>
      </c>
      <c r="G3655" t="s">
        <v>113</v>
      </c>
    </row>
    <row r="3656" spans="1:7" x14ac:dyDescent="0.25">
      <c r="A3656">
        <v>2020</v>
      </c>
      <c r="B3656" t="s">
        <v>120</v>
      </c>
      <c r="C3656" t="s">
        <v>22</v>
      </c>
      <c r="D3656" t="s">
        <v>9</v>
      </c>
      <c r="E3656">
        <v>1985</v>
      </c>
      <c r="F3656">
        <v>1.5449999999999999</v>
      </c>
      <c r="G3656" t="s">
        <v>113</v>
      </c>
    </row>
    <row r="3657" spans="1:7" x14ac:dyDescent="0.25">
      <c r="A3657">
        <v>2020</v>
      </c>
      <c r="B3657" t="s">
        <v>120</v>
      </c>
      <c r="C3657" t="s">
        <v>22</v>
      </c>
      <c r="D3657" t="s">
        <v>9</v>
      </c>
      <c r="E3657">
        <v>1996</v>
      </c>
      <c r="F3657">
        <v>0.36</v>
      </c>
      <c r="G3657" t="s">
        <v>113</v>
      </c>
    </row>
    <row r="3658" spans="1:7" x14ac:dyDescent="0.25">
      <c r="A3658">
        <v>2020</v>
      </c>
      <c r="B3658" t="s">
        <v>120</v>
      </c>
      <c r="C3658" t="s">
        <v>22</v>
      </c>
      <c r="D3658" t="s">
        <v>9</v>
      </c>
      <c r="E3658">
        <v>2003</v>
      </c>
      <c r="F3658">
        <v>0.16700000000000001</v>
      </c>
      <c r="G3658" t="s">
        <v>114</v>
      </c>
    </row>
    <row r="3659" spans="1:7" x14ac:dyDescent="0.25">
      <c r="A3659">
        <v>2020</v>
      </c>
      <c r="B3659" t="s">
        <v>120</v>
      </c>
      <c r="C3659" t="s">
        <v>22</v>
      </c>
      <c r="D3659" t="s">
        <v>9</v>
      </c>
      <c r="E3659">
        <v>2007</v>
      </c>
      <c r="F3659">
        <v>0.19600000000000001</v>
      </c>
      <c r="G3659" t="s">
        <v>114</v>
      </c>
    </row>
    <row r="3660" spans="1:7" x14ac:dyDescent="0.25">
      <c r="A3660">
        <v>2020</v>
      </c>
      <c r="B3660" t="s">
        <v>120</v>
      </c>
      <c r="C3660" t="s">
        <v>22</v>
      </c>
      <c r="D3660" t="s">
        <v>9</v>
      </c>
      <c r="E3660">
        <v>2011</v>
      </c>
      <c r="F3660">
        <v>0.19600000000000001</v>
      </c>
      <c r="G3660" t="s">
        <v>114</v>
      </c>
    </row>
    <row r="3661" spans="1:7" x14ac:dyDescent="0.25">
      <c r="A3661">
        <v>2020</v>
      </c>
      <c r="B3661" t="s">
        <v>120</v>
      </c>
      <c r="C3661" t="s">
        <v>22</v>
      </c>
      <c r="D3661" t="s">
        <v>9</v>
      </c>
      <c r="E3661">
        <v>2015</v>
      </c>
      <c r="F3661">
        <v>0.14699999999999999</v>
      </c>
      <c r="G3661" t="s">
        <v>114</v>
      </c>
    </row>
    <row r="3662" spans="1:7" x14ac:dyDescent="0.25">
      <c r="A3662">
        <v>2020</v>
      </c>
      <c r="B3662" t="s">
        <v>120</v>
      </c>
      <c r="C3662" t="s">
        <v>22</v>
      </c>
      <c r="D3662" t="s">
        <v>9</v>
      </c>
      <c r="E3662">
        <v>2017</v>
      </c>
      <c r="F3662">
        <v>0.14699999999999999</v>
      </c>
      <c r="G3662" t="s">
        <v>115</v>
      </c>
    </row>
    <row r="3663" spans="1:7" x14ac:dyDescent="0.25">
      <c r="A3663">
        <v>2020</v>
      </c>
      <c r="B3663" t="s">
        <v>120</v>
      </c>
      <c r="C3663" t="s">
        <v>22</v>
      </c>
      <c r="D3663" t="s">
        <v>9</v>
      </c>
      <c r="E3663">
        <v>2020</v>
      </c>
      <c r="F3663">
        <v>4.9000000000000002E-2</v>
      </c>
      <c r="G3663" t="s">
        <v>115</v>
      </c>
    </row>
    <row r="3664" spans="1:7" x14ac:dyDescent="0.25">
      <c r="A3664">
        <v>2020</v>
      </c>
      <c r="B3664" t="s">
        <v>120</v>
      </c>
      <c r="C3664" t="s">
        <v>22</v>
      </c>
      <c r="D3664" t="s">
        <v>9</v>
      </c>
      <c r="E3664" t="s">
        <v>33</v>
      </c>
      <c r="F3664">
        <v>4.9000000000000002E-2</v>
      </c>
      <c r="G3664" t="s">
        <v>116</v>
      </c>
    </row>
    <row r="3665" spans="1:7" x14ac:dyDescent="0.25">
      <c r="A3665">
        <v>2020</v>
      </c>
      <c r="B3665" t="s">
        <v>120</v>
      </c>
      <c r="C3665" t="s">
        <v>22</v>
      </c>
      <c r="D3665" t="s">
        <v>37</v>
      </c>
      <c r="E3665">
        <v>1975</v>
      </c>
      <c r="F3665">
        <v>2.4540000000000002</v>
      </c>
      <c r="G3665" t="s">
        <v>113</v>
      </c>
    </row>
    <row r="3666" spans="1:7" x14ac:dyDescent="0.25">
      <c r="A3666">
        <v>2020</v>
      </c>
      <c r="B3666" t="s">
        <v>120</v>
      </c>
      <c r="C3666" t="s">
        <v>22</v>
      </c>
      <c r="D3666" t="s">
        <v>37</v>
      </c>
      <c r="E3666">
        <v>1985</v>
      </c>
      <c r="F3666">
        <v>3.33</v>
      </c>
      <c r="G3666" t="s">
        <v>113</v>
      </c>
    </row>
    <row r="3667" spans="1:7" x14ac:dyDescent="0.25">
      <c r="A3667">
        <v>2020</v>
      </c>
      <c r="B3667" t="s">
        <v>120</v>
      </c>
      <c r="C3667" t="s">
        <v>22</v>
      </c>
      <c r="D3667" t="s">
        <v>37</v>
      </c>
      <c r="E3667">
        <v>1996</v>
      </c>
      <c r="F3667">
        <v>0.66400000000000003</v>
      </c>
      <c r="G3667" t="s">
        <v>113</v>
      </c>
    </row>
    <row r="3668" spans="1:7" x14ac:dyDescent="0.25">
      <c r="A3668">
        <v>2020</v>
      </c>
      <c r="B3668" t="s">
        <v>120</v>
      </c>
      <c r="C3668" t="s">
        <v>22</v>
      </c>
      <c r="D3668" t="s">
        <v>37</v>
      </c>
      <c r="E3668">
        <v>2003</v>
      </c>
      <c r="F3668">
        <v>0.65900000000000003</v>
      </c>
      <c r="G3668" t="s">
        <v>114</v>
      </c>
    </row>
    <row r="3669" spans="1:7" x14ac:dyDescent="0.25">
      <c r="A3669">
        <v>2020</v>
      </c>
      <c r="B3669" t="s">
        <v>120</v>
      </c>
      <c r="C3669" t="s">
        <v>22</v>
      </c>
      <c r="D3669" t="s">
        <v>37</v>
      </c>
      <c r="E3669">
        <v>2007</v>
      </c>
      <c r="F3669">
        <v>0.38100000000000001</v>
      </c>
      <c r="G3669" t="s">
        <v>114</v>
      </c>
    </row>
    <row r="3670" spans="1:7" x14ac:dyDescent="0.25">
      <c r="A3670">
        <v>2020</v>
      </c>
      <c r="B3670" t="s">
        <v>120</v>
      </c>
      <c r="C3670" t="s">
        <v>22</v>
      </c>
      <c r="D3670" t="s">
        <v>37</v>
      </c>
      <c r="E3670">
        <v>2011</v>
      </c>
      <c r="F3670">
        <v>0.38100000000000001</v>
      </c>
      <c r="G3670" t="s">
        <v>114</v>
      </c>
    </row>
    <row r="3671" spans="1:7" x14ac:dyDescent="0.25">
      <c r="A3671">
        <v>2020</v>
      </c>
      <c r="B3671" t="s">
        <v>120</v>
      </c>
      <c r="C3671" t="s">
        <v>22</v>
      </c>
      <c r="D3671" t="s">
        <v>37</v>
      </c>
      <c r="E3671">
        <v>2015</v>
      </c>
      <c r="F3671">
        <v>0.28599999999999998</v>
      </c>
      <c r="G3671" t="s">
        <v>114</v>
      </c>
    </row>
    <row r="3672" spans="1:7" x14ac:dyDescent="0.25">
      <c r="A3672">
        <v>2020</v>
      </c>
      <c r="B3672" t="s">
        <v>120</v>
      </c>
      <c r="C3672" t="s">
        <v>22</v>
      </c>
      <c r="D3672" t="s">
        <v>37</v>
      </c>
      <c r="E3672">
        <v>2017</v>
      </c>
      <c r="F3672">
        <v>0.28599999999999998</v>
      </c>
      <c r="G3672" t="s">
        <v>115</v>
      </c>
    </row>
    <row r="3673" spans="1:7" x14ac:dyDescent="0.25">
      <c r="A3673">
        <v>2020</v>
      </c>
      <c r="B3673" t="s">
        <v>120</v>
      </c>
      <c r="C3673" t="s">
        <v>22</v>
      </c>
      <c r="D3673" t="s">
        <v>37</v>
      </c>
      <c r="E3673">
        <v>2020</v>
      </c>
      <c r="F3673">
        <v>9.5000000000000001E-2</v>
      </c>
      <c r="G3673" t="s">
        <v>115</v>
      </c>
    </row>
    <row r="3674" spans="1:7" x14ac:dyDescent="0.25">
      <c r="A3674">
        <v>2020</v>
      </c>
      <c r="B3674" t="s">
        <v>120</v>
      </c>
      <c r="C3674" t="s">
        <v>22</v>
      </c>
      <c r="D3674" t="s">
        <v>37</v>
      </c>
      <c r="E3674" t="s">
        <v>33</v>
      </c>
      <c r="F3674">
        <v>9.5000000000000001E-2</v>
      </c>
      <c r="G3674" t="s">
        <v>116</v>
      </c>
    </row>
    <row r="3675" spans="1:7" x14ac:dyDescent="0.25">
      <c r="A3675">
        <v>2020</v>
      </c>
      <c r="B3675" t="s">
        <v>120</v>
      </c>
      <c r="C3675" t="s">
        <v>22</v>
      </c>
      <c r="D3675" t="s">
        <v>34</v>
      </c>
      <c r="E3675">
        <v>1975</v>
      </c>
      <c r="F3675">
        <v>2.3239999999999998</v>
      </c>
      <c r="G3675" t="s">
        <v>113</v>
      </c>
    </row>
    <row r="3676" spans="1:7" x14ac:dyDescent="0.25">
      <c r="A3676">
        <v>2020</v>
      </c>
      <c r="B3676" t="s">
        <v>120</v>
      </c>
      <c r="C3676" t="s">
        <v>22</v>
      </c>
      <c r="D3676" t="s">
        <v>34</v>
      </c>
      <c r="E3676">
        <v>1985</v>
      </c>
      <c r="F3676">
        <v>3.677</v>
      </c>
      <c r="G3676" t="s">
        <v>113</v>
      </c>
    </row>
    <row r="3677" spans="1:7" x14ac:dyDescent="0.25">
      <c r="A3677">
        <v>2020</v>
      </c>
      <c r="B3677" t="s">
        <v>120</v>
      </c>
      <c r="C3677" t="s">
        <v>22</v>
      </c>
      <c r="D3677" t="s">
        <v>34</v>
      </c>
      <c r="E3677">
        <v>1996</v>
      </c>
      <c r="F3677">
        <v>0.97599999999999998</v>
      </c>
      <c r="G3677" t="s">
        <v>113</v>
      </c>
    </row>
    <row r="3678" spans="1:7" x14ac:dyDescent="0.25">
      <c r="A3678">
        <v>2020</v>
      </c>
      <c r="B3678" t="s">
        <v>120</v>
      </c>
      <c r="C3678" t="s">
        <v>22</v>
      </c>
      <c r="D3678" t="s">
        <v>34</v>
      </c>
      <c r="E3678">
        <v>2003</v>
      </c>
      <c r="F3678">
        <v>1.246</v>
      </c>
      <c r="G3678" t="s">
        <v>114</v>
      </c>
    </row>
    <row r="3679" spans="1:7" x14ac:dyDescent="0.25">
      <c r="A3679">
        <v>2020</v>
      </c>
      <c r="B3679" t="s">
        <v>120</v>
      </c>
      <c r="C3679" t="s">
        <v>22</v>
      </c>
      <c r="D3679" t="s">
        <v>34</v>
      </c>
      <c r="E3679">
        <v>2007</v>
      </c>
      <c r="F3679">
        <v>0.58099999999999996</v>
      </c>
      <c r="G3679" t="s">
        <v>114</v>
      </c>
    </row>
    <row r="3680" spans="1:7" x14ac:dyDescent="0.25">
      <c r="A3680">
        <v>2020</v>
      </c>
      <c r="B3680" t="s">
        <v>120</v>
      </c>
      <c r="C3680" t="s">
        <v>22</v>
      </c>
      <c r="D3680" t="s">
        <v>34</v>
      </c>
      <c r="E3680">
        <v>2011</v>
      </c>
      <c r="F3680">
        <v>0.58099999999999996</v>
      </c>
      <c r="G3680" t="s">
        <v>114</v>
      </c>
    </row>
    <row r="3681" spans="1:7" x14ac:dyDescent="0.25">
      <c r="A3681">
        <v>2020</v>
      </c>
      <c r="B3681" t="s">
        <v>120</v>
      </c>
      <c r="C3681" t="s">
        <v>22</v>
      </c>
      <c r="D3681" t="s">
        <v>34</v>
      </c>
      <c r="E3681">
        <v>2015</v>
      </c>
      <c r="F3681">
        <v>0.436</v>
      </c>
      <c r="G3681" t="s">
        <v>114</v>
      </c>
    </row>
    <row r="3682" spans="1:7" x14ac:dyDescent="0.25">
      <c r="A3682">
        <v>2020</v>
      </c>
      <c r="B3682" t="s">
        <v>120</v>
      </c>
      <c r="C3682" t="s">
        <v>22</v>
      </c>
      <c r="D3682" t="s">
        <v>34</v>
      </c>
      <c r="E3682">
        <v>2017</v>
      </c>
      <c r="F3682">
        <v>0.436</v>
      </c>
      <c r="G3682" t="s">
        <v>115</v>
      </c>
    </row>
    <row r="3683" spans="1:7" x14ac:dyDescent="0.25">
      <c r="A3683">
        <v>2020</v>
      </c>
      <c r="B3683" t="s">
        <v>120</v>
      </c>
      <c r="C3683" t="s">
        <v>22</v>
      </c>
      <c r="D3683" t="s">
        <v>34</v>
      </c>
      <c r="E3683">
        <v>2020</v>
      </c>
      <c r="F3683">
        <v>0.14499999999999999</v>
      </c>
      <c r="G3683" t="s">
        <v>115</v>
      </c>
    </row>
    <row r="3684" spans="1:7" x14ac:dyDescent="0.25">
      <c r="A3684">
        <v>2020</v>
      </c>
      <c r="B3684" t="s">
        <v>120</v>
      </c>
      <c r="C3684" t="s">
        <v>22</v>
      </c>
      <c r="D3684" t="s">
        <v>34</v>
      </c>
      <c r="E3684" t="s">
        <v>33</v>
      </c>
      <c r="F3684">
        <v>0.14499999999999999</v>
      </c>
      <c r="G3684" t="s">
        <v>116</v>
      </c>
    </row>
    <row r="3685" spans="1:7" x14ac:dyDescent="0.25">
      <c r="A3685">
        <v>2020</v>
      </c>
      <c r="B3685" t="s">
        <v>120</v>
      </c>
      <c r="C3685" t="s">
        <v>22</v>
      </c>
      <c r="D3685" t="s">
        <v>42</v>
      </c>
      <c r="E3685">
        <v>1975</v>
      </c>
      <c r="F3685">
        <v>1.177</v>
      </c>
      <c r="G3685" t="s">
        <v>113</v>
      </c>
    </row>
    <row r="3686" spans="1:7" x14ac:dyDescent="0.25">
      <c r="A3686">
        <v>2020</v>
      </c>
      <c r="B3686" t="s">
        <v>120</v>
      </c>
      <c r="C3686" t="s">
        <v>22</v>
      </c>
      <c r="D3686" t="s">
        <v>42</v>
      </c>
      <c r="E3686">
        <v>1985</v>
      </c>
      <c r="F3686">
        <v>1.5329999999999999</v>
      </c>
      <c r="G3686" t="s">
        <v>113</v>
      </c>
    </row>
    <row r="3687" spans="1:7" x14ac:dyDescent="0.25">
      <c r="A3687">
        <v>2020</v>
      </c>
      <c r="B3687" t="s">
        <v>120</v>
      </c>
      <c r="C3687" t="s">
        <v>22</v>
      </c>
      <c r="D3687" t="s">
        <v>42</v>
      </c>
      <c r="E3687">
        <v>1996</v>
      </c>
      <c r="F3687">
        <v>0.30199999999999999</v>
      </c>
      <c r="G3687" t="s">
        <v>113</v>
      </c>
    </row>
    <row r="3688" spans="1:7" x14ac:dyDescent="0.25">
      <c r="A3688">
        <v>2020</v>
      </c>
      <c r="B3688" t="s">
        <v>120</v>
      </c>
      <c r="C3688" t="s">
        <v>22</v>
      </c>
      <c r="D3688" t="s">
        <v>42</v>
      </c>
      <c r="E3688">
        <v>2003</v>
      </c>
      <c r="F3688">
        <v>0.26500000000000001</v>
      </c>
      <c r="G3688" t="s">
        <v>114</v>
      </c>
    </row>
    <row r="3689" spans="1:7" x14ac:dyDescent="0.25">
      <c r="A3689">
        <v>2020</v>
      </c>
      <c r="B3689" t="s">
        <v>120</v>
      </c>
      <c r="C3689" t="s">
        <v>22</v>
      </c>
      <c r="D3689" t="s">
        <v>42</v>
      </c>
      <c r="E3689">
        <v>2007</v>
      </c>
      <c r="F3689">
        <v>0.17100000000000001</v>
      </c>
      <c r="G3689" t="s">
        <v>114</v>
      </c>
    </row>
    <row r="3690" spans="1:7" x14ac:dyDescent="0.25">
      <c r="A3690">
        <v>2020</v>
      </c>
      <c r="B3690" t="s">
        <v>120</v>
      </c>
      <c r="C3690" t="s">
        <v>22</v>
      </c>
      <c r="D3690" t="s">
        <v>42</v>
      </c>
      <c r="E3690">
        <v>2011</v>
      </c>
      <c r="F3690">
        <v>0.17100000000000001</v>
      </c>
      <c r="G3690" t="s">
        <v>114</v>
      </c>
    </row>
    <row r="3691" spans="1:7" x14ac:dyDescent="0.25">
      <c r="A3691">
        <v>2020</v>
      </c>
      <c r="B3691" t="s">
        <v>120</v>
      </c>
      <c r="C3691" t="s">
        <v>22</v>
      </c>
      <c r="D3691" t="s">
        <v>42</v>
      </c>
      <c r="E3691">
        <v>2015</v>
      </c>
      <c r="F3691">
        <v>0.129</v>
      </c>
      <c r="G3691" t="s">
        <v>114</v>
      </c>
    </row>
    <row r="3692" spans="1:7" x14ac:dyDescent="0.25">
      <c r="A3692">
        <v>2020</v>
      </c>
      <c r="B3692" t="s">
        <v>120</v>
      </c>
      <c r="C3692" t="s">
        <v>22</v>
      </c>
      <c r="D3692" t="s">
        <v>42</v>
      </c>
      <c r="E3692">
        <v>2017</v>
      </c>
      <c r="F3692">
        <v>0.129</v>
      </c>
      <c r="G3692" t="s">
        <v>115</v>
      </c>
    </row>
    <row r="3693" spans="1:7" x14ac:dyDescent="0.25">
      <c r="A3693">
        <v>2020</v>
      </c>
      <c r="B3693" t="s">
        <v>120</v>
      </c>
      <c r="C3693" t="s">
        <v>22</v>
      </c>
      <c r="D3693" t="s">
        <v>42</v>
      </c>
      <c r="E3693">
        <v>2020</v>
      </c>
      <c r="F3693">
        <v>4.2999999999999997E-2</v>
      </c>
      <c r="G3693" t="s">
        <v>115</v>
      </c>
    </row>
    <row r="3694" spans="1:7" x14ac:dyDescent="0.25">
      <c r="A3694">
        <v>2020</v>
      </c>
      <c r="B3694" t="s">
        <v>120</v>
      </c>
      <c r="C3694" t="s">
        <v>22</v>
      </c>
      <c r="D3694" t="s">
        <v>42</v>
      </c>
      <c r="E3694" t="s">
        <v>33</v>
      </c>
      <c r="F3694">
        <v>4.2999999999999997E-2</v>
      </c>
      <c r="G3694" t="s">
        <v>116</v>
      </c>
    </row>
    <row r="3695" spans="1:7" x14ac:dyDescent="0.25">
      <c r="A3695">
        <v>2020</v>
      </c>
      <c r="B3695" t="s">
        <v>120</v>
      </c>
      <c r="C3695" t="s">
        <v>23</v>
      </c>
      <c r="D3695" t="s">
        <v>43</v>
      </c>
      <c r="E3695">
        <v>1975</v>
      </c>
      <c r="F3695">
        <v>0.161</v>
      </c>
      <c r="G3695" t="s">
        <v>113</v>
      </c>
    </row>
    <row r="3696" spans="1:7" x14ac:dyDescent="0.25">
      <c r="A3696">
        <v>2020</v>
      </c>
      <c r="B3696" t="s">
        <v>120</v>
      </c>
      <c r="C3696" t="s">
        <v>23</v>
      </c>
      <c r="D3696" t="s">
        <v>43</v>
      </c>
      <c r="E3696">
        <v>1985</v>
      </c>
      <c r="F3696">
        <v>0.09</v>
      </c>
      <c r="G3696" t="s">
        <v>113</v>
      </c>
    </row>
    <row r="3697" spans="1:7" x14ac:dyDescent="0.25">
      <c r="A3697">
        <v>2020</v>
      </c>
      <c r="B3697" t="s">
        <v>120</v>
      </c>
      <c r="C3697" t="s">
        <v>23</v>
      </c>
      <c r="D3697" t="s">
        <v>43</v>
      </c>
      <c r="E3697">
        <v>1996</v>
      </c>
      <c r="F3697">
        <v>3.4000000000000002E-2</v>
      </c>
      <c r="G3697" t="s">
        <v>113</v>
      </c>
    </row>
    <row r="3698" spans="1:7" x14ac:dyDescent="0.25">
      <c r="A3698">
        <v>2020</v>
      </c>
      <c r="B3698" t="s">
        <v>120</v>
      </c>
      <c r="C3698" t="s">
        <v>23</v>
      </c>
      <c r="D3698" t="s">
        <v>43</v>
      </c>
      <c r="E3698">
        <v>2003</v>
      </c>
      <c r="F3698">
        <v>1.2999999999999999E-2</v>
      </c>
      <c r="G3698" t="s">
        <v>114</v>
      </c>
    </row>
    <row r="3699" spans="1:7" x14ac:dyDescent="0.25">
      <c r="A3699">
        <v>2020</v>
      </c>
      <c r="B3699" t="s">
        <v>120</v>
      </c>
      <c r="C3699" t="s">
        <v>23</v>
      </c>
      <c r="D3699" t="s">
        <v>43</v>
      </c>
      <c r="E3699">
        <v>2007</v>
      </c>
      <c r="F3699">
        <v>1.2E-2</v>
      </c>
      <c r="G3699" t="s">
        <v>114</v>
      </c>
    </row>
    <row r="3700" spans="1:7" x14ac:dyDescent="0.25">
      <c r="A3700">
        <v>2020</v>
      </c>
      <c r="B3700" t="s">
        <v>120</v>
      </c>
      <c r="C3700" t="s">
        <v>23</v>
      </c>
      <c r="D3700" t="s">
        <v>43</v>
      </c>
      <c r="E3700">
        <v>2011</v>
      </c>
      <c r="F3700">
        <v>1.2E-2</v>
      </c>
      <c r="G3700" t="s">
        <v>114</v>
      </c>
    </row>
    <row r="3701" spans="1:7" x14ac:dyDescent="0.25">
      <c r="A3701">
        <v>2020</v>
      </c>
      <c r="B3701" t="s">
        <v>120</v>
      </c>
      <c r="C3701" t="s">
        <v>23</v>
      </c>
      <c r="D3701" t="s">
        <v>43</v>
      </c>
      <c r="E3701">
        <v>2015</v>
      </c>
      <c r="F3701">
        <v>8.9999999999999993E-3</v>
      </c>
      <c r="G3701" t="s">
        <v>114</v>
      </c>
    </row>
    <row r="3702" spans="1:7" x14ac:dyDescent="0.25">
      <c r="A3702">
        <v>2020</v>
      </c>
      <c r="B3702" t="s">
        <v>120</v>
      </c>
      <c r="C3702" t="s">
        <v>23</v>
      </c>
      <c r="D3702" t="s">
        <v>43</v>
      </c>
      <c r="E3702">
        <v>2017</v>
      </c>
      <c r="F3702">
        <v>8.9999999999999993E-3</v>
      </c>
      <c r="G3702" t="s">
        <v>115</v>
      </c>
    </row>
    <row r="3703" spans="1:7" x14ac:dyDescent="0.25">
      <c r="A3703">
        <v>2020</v>
      </c>
      <c r="B3703" t="s">
        <v>120</v>
      </c>
      <c r="C3703" t="s">
        <v>23</v>
      </c>
      <c r="D3703" t="s">
        <v>43</v>
      </c>
      <c r="E3703">
        <v>2020</v>
      </c>
      <c r="F3703">
        <v>3.0000000000000001E-3</v>
      </c>
      <c r="G3703" t="s">
        <v>115</v>
      </c>
    </row>
    <row r="3704" spans="1:7" x14ac:dyDescent="0.25">
      <c r="A3704">
        <v>2020</v>
      </c>
      <c r="B3704" t="s">
        <v>120</v>
      </c>
      <c r="C3704" t="s">
        <v>23</v>
      </c>
      <c r="D3704" t="s">
        <v>43</v>
      </c>
      <c r="E3704" t="s">
        <v>33</v>
      </c>
      <c r="F3704">
        <v>3.0000000000000001E-3</v>
      </c>
      <c r="G3704" t="s">
        <v>116</v>
      </c>
    </row>
    <row r="3705" spans="1:7" x14ac:dyDescent="0.25">
      <c r="A3705">
        <v>2020</v>
      </c>
      <c r="B3705" t="s">
        <v>120</v>
      </c>
      <c r="C3705" t="s">
        <v>23</v>
      </c>
      <c r="D3705" t="s">
        <v>45</v>
      </c>
      <c r="E3705">
        <v>1975</v>
      </c>
      <c r="F3705">
        <v>13.919</v>
      </c>
      <c r="G3705" t="s">
        <v>113</v>
      </c>
    </row>
    <row r="3706" spans="1:7" x14ac:dyDescent="0.25">
      <c r="A3706">
        <v>2020</v>
      </c>
      <c r="B3706" t="s">
        <v>120</v>
      </c>
      <c r="C3706" t="s">
        <v>23</v>
      </c>
      <c r="D3706" t="s">
        <v>45</v>
      </c>
      <c r="E3706">
        <v>1985</v>
      </c>
      <c r="F3706">
        <v>7.758</v>
      </c>
      <c r="G3706" t="s">
        <v>113</v>
      </c>
    </row>
    <row r="3707" spans="1:7" x14ac:dyDescent="0.25">
      <c r="A3707">
        <v>2020</v>
      </c>
      <c r="B3707" t="s">
        <v>120</v>
      </c>
      <c r="C3707" t="s">
        <v>23</v>
      </c>
      <c r="D3707" t="s">
        <v>45</v>
      </c>
      <c r="E3707">
        <v>1996</v>
      </c>
      <c r="F3707">
        <v>2.9849999999999999</v>
      </c>
      <c r="G3707" t="s">
        <v>113</v>
      </c>
    </row>
    <row r="3708" spans="1:7" x14ac:dyDescent="0.25">
      <c r="A3708">
        <v>2020</v>
      </c>
      <c r="B3708" t="s">
        <v>120</v>
      </c>
      <c r="C3708" t="s">
        <v>23</v>
      </c>
      <c r="D3708" t="s">
        <v>45</v>
      </c>
      <c r="E3708">
        <v>2003</v>
      </c>
      <c r="F3708">
        <v>1.21</v>
      </c>
      <c r="G3708" t="s">
        <v>114</v>
      </c>
    </row>
    <row r="3709" spans="1:7" x14ac:dyDescent="0.25">
      <c r="A3709">
        <v>2020</v>
      </c>
      <c r="B3709" t="s">
        <v>120</v>
      </c>
      <c r="C3709" t="s">
        <v>23</v>
      </c>
      <c r="D3709" t="s">
        <v>45</v>
      </c>
      <c r="E3709">
        <v>2007</v>
      </c>
      <c r="F3709">
        <v>1.0389999999999999</v>
      </c>
      <c r="G3709" t="s">
        <v>114</v>
      </c>
    </row>
    <row r="3710" spans="1:7" x14ac:dyDescent="0.25">
      <c r="A3710">
        <v>2020</v>
      </c>
      <c r="B3710" t="s">
        <v>120</v>
      </c>
      <c r="C3710" t="s">
        <v>23</v>
      </c>
      <c r="D3710" t="s">
        <v>45</v>
      </c>
      <c r="E3710">
        <v>2011</v>
      </c>
      <c r="F3710">
        <v>1.0389999999999999</v>
      </c>
      <c r="G3710" t="s">
        <v>114</v>
      </c>
    </row>
    <row r="3711" spans="1:7" x14ac:dyDescent="0.25">
      <c r="A3711">
        <v>2020</v>
      </c>
      <c r="B3711" t="s">
        <v>120</v>
      </c>
      <c r="C3711" t="s">
        <v>23</v>
      </c>
      <c r="D3711" t="s">
        <v>45</v>
      </c>
      <c r="E3711">
        <v>2015</v>
      </c>
      <c r="F3711">
        <v>0.77900000000000003</v>
      </c>
      <c r="G3711" t="s">
        <v>114</v>
      </c>
    </row>
    <row r="3712" spans="1:7" x14ac:dyDescent="0.25">
      <c r="A3712">
        <v>2020</v>
      </c>
      <c r="B3712" t="s">
        <v>120</v>
      </c>
      <c r="C3712" t="s">
        <v>23</v>
      </c>
      <c r="D3712" t="s">
        <v>45</v>
      </c>
      <c r="E3712">
        <v>2017</v>
      </c>
      <c r="F3712">
        <v>0.77900000000000003</v>
      </c>
      <c r="G3712" t="s">
        <v>115</v>
      </c>
    </row>
    <row r="3713" spans="1:7" x14ac:dyDescent="0.25">
      <c r="A3713">
        <v>2020</v>
      </c>
      <c r="B3713" t="s">
        <v>120</v>
      </c>
      <c r="C3713" t="s">
        <v>23</v>
      </c>
      <c r="D3713" t="s">
        <v>45</v>
      </c>
      <c r="E3713">
        <v>2020</v>
      </c>
      <c r="F3713">
        <v>0.26</v>
      </c>
      <c r="G3713" t="s">
        <v>115</v>
      </c>
    </row>
    <row r="3714" spans="1:7" x14ac:dyDescent="0.25">
      <c r="A3714">
        <v>2020</v>
      </c>
      <c r="B3714" t="s">
        <v>120</v>
      </c>
      <c r="C3714" t="s">
        <v>23</v>
      </c>
      <c r="D3714" t="s">
        <v>45</v>
      </c>
      <c r="E3714" t="s">
        <v>33</v>
      </c>
      <c r="F3714">
        <v>0.26</v>
      </c>
      <c r="G3714" t="s">
        <v>116</v>
      </c>
    </row>
    <row r="3715" spans="1:7" x14ac:dyDescent="0.25">
      <c r="A3715">
        <v>2020</v>
      </c>
      <c r="B3715" t="s">
        <v>120</v>
      </c>
      <c r="C3715" t="s">
        <v>23</v>
      </c>
      <c r="D3715" t="s">
        <v>36</v>
      </c>
      <c r="E3715">
        <v>1975</v>
      </c>
      <c r="F3715">
        <v>16.797000000000001</v>
      </c>
      <c r="G3715" t="s">
        <v>113</v>
      </c>
    </row>
    <row r="3716" spans="1:7" x14ac:dyDescent="0.25">
      <c r="A3716">
        <v>2020</v>
      </c>
      <c r="B3716" t="s">
        <v>120</v>
      </c>
      <c r="C3716" t="s">
        <v>23</v>
      </c>
      <c r="D3716" t="s">
        <v>36</v>
      </c>
      <c r="E3716">
        <v>1985</v>
      </c>
      <c r="F3716">
        <v>9.3550000000000004</v>
      </c>
      <c r="G3716" t="s">
        <v>113</v>
      </c>
    </row>
    <row r="3717" spans="1:7" x14ac:dyDescent="0.25">
      <c r="A3717">
        <v>2020</v>
      </c>
      <c r="B3717" t="s">
        <v>120</v>
      </c>
      <c r="C3717" t="s">
        <v>23</v>
      </c>
      <c r="D3717" t="s">
        <v>36</v>
      </c>
      <c r="E3717">
        <v>1996</v>
      </c>
      <c r="F3717">
        <v>3.6179999999999999</v>
      </c>
      <c r="G3717" t="s">
        <v>113</v>
      </c>
    </row>
    <row r="3718" spans="1:7" x14ac:dyDescent="0.25">
      <c r="A3718">
        <v>2020</v>
      </c>
      <c r="B3718" t="s">
        <v>120</v>
      </c>
      <c r="C3718" t="s">
        <v>23</v>
      </c>
      <c r="D3718" t="s">
        <v>36</v>
      </c>
      <c r="E3718">
        <v>2003</v>
      </c>
      <c r="F3718">
        <v>1.4730000000000001</v>
      </c>
      <c r="G3718" t="s">
        <v>114</v>
      </c>
    </row>
    <row r="3719" spans="1:7" x14ac:dyDescent="0.25">
      <c r="A3719">
        <v>2020</v>
      </c>
      <c r="B3719" t="s">
        <v>120</v>
      </c>
      <c r="C3719" t="s">
        <v>23</v>
      </c>
      <c r="D3719" t="s">
        <v>36</v>
      </c>
      <c r="E3719">
        <v>2007</v>
      </c>
      <c r="F3719">
        <v>1.254</v>
      </c>
      <c r="G3719" t="s">
        <v>114</v>
      </c>
    </row>
    <row r="3720" spans="1:7" x14ac:dyDescent="0.25">
      <c r="A3720">
        <v>2020</v>
      </c>
      <c r="B3720" t="s">
        <v>120</v>
      </c>
      <c r="C3720" t="s">
        <v>23</v>
      </c>
      <c r="D3720" t="s">
        <v>36</v>
      </c>
      <c r="E3720">
        <v>2011</v>
      </c>
      <c r="F3720">
        <v>1.254</v>
      </c>
      <c r="G3720" t="s">
        <v>114</v>
      </c>
    </row>
    <row r="3721" spans="1:7" x14ac:dyDescent="0.25">
      <c r="A3721">
        <v>2020</v>
      </c>
      <c r="B3721" t="s">
        <v>120</v>
      </c>
      <c r="C3721" t="s">
        <v>23</v>
      </c>
      <c r="D3721" t="s">
        <v>36</v>
      </c>
      <c r="E3721">
        <v>2015</v>
      </c>
      <c r="F3721">
        <v>0.94</v>
      </c>
      <c r="G3721" t="s">
        <v>114</v>
      </c>
    </row>
    <row r="3722" spans="1:7" x14ac:dyDescent="0.25">
      <c r="A3722">
        <v>2020</v>
      </c>
      <c r="B3722" t="s">
        <v>120</v>
      </c>
      <c r="C3722" t="s">
        <v>23</v>
      </c>
      <c r="D3722" t="s">
        <v>36</v>
      </c>
      <c r="E3722">
        <v>2017</v>
      </c>
      <c r="F3722">
        <v>0.94</v>
      </c>
      <c r="G3722" t="s">
        <v>115</v>
      </c>
    </row>
    <row r="3723" spans="1:7" x14ac:dyDescent="0.25">
      <c r="A3723">
        <v>2020</v>
      </c>
      <c r="B3723" t="s">
        <v>120</v>
      </c>
      <c r="C3723" t="s">
        <v>23</v>
      </c>
      <c r="D3723" t="s">
        <v>36</v>
      </c>
      <c r="E3723">
        <v>2020</v>
      </c>
      <c r="F3723">
        <v>0.314</v>
      </c>
      <c r="G3723" t="s">
        <v>115</v>
      </c>
    </row>
    <row r="3724" spans="1:7" x14ac:dyDescent="0.25">
      <c r="A3724">
        <v>2020</v>
      </c>
      <c r="B3724" t="s">
        <v>120</v>
      </c>
      <c r="C3724" t="s">
        <v>23</v>
      </c>
      <c r="D3724" t="s">
        <v>36</v>
      </c>
      <c r="E3724" t="s">
        <v>33</v>
      </c>
      <c r="F3724">
        <v>0.314</v>
      </c>
      <c r="G3724" t="s">
        <v>116</v>
      </c>
    </row>
    <row r="3725" spans="1:7" x14ac:dyDescent="0.25">
      <c r="A3725">
        <v>2020</v>
      </c>
      <c r="B3725" t="s">
        <v>120</v>
      </c>
      <c r="C3725" t="s">
        <v>23</v>
      </c>
      <c r="D3725" t="s">
        <v>39</v>
      </c>
      <c r="E3725">
        <v>1975</v>
      </c>
      <c r="F3725">
        <v>8.7479999999999993</v>
      </c>
      <c r="G3725" t="s">
        <v>113</v>
      </c>
    </row>
    <row r="3726" spans="1:7" x14ac:dyDescent="0.25">
      <c r="A3726">
        <v>2020</v>
      </c>
      <c r="B3726" t="s">
        <v>120</v>
      </c>
      <c r="C3726" t="s">
        <v>23</v>
      </c>
      <c r="D3726" t="s">
        <v>39</v>
      </c>
      <c r="E3726">
        <v>1985</v>
      </c>
      <c r="F3726">
        <v>4.7839999999999998</v>
      </c>
      <c r="G3726" t="s">
        <v>113</v>
      </c>
    </row>
    <row r="3727" spans="1:7" x14ac:dyDescent="0.25">
      <c r="A3727">
        <v>2020</v>
      </c>
      <c r="B3727" t="s">
        <v>120</v>
      </c>
      <c r="C3727" t="s">
        <v>23</v>
      </c>
      <c r="D3727" t="s">
        <v>39</v>
      </c>
      <c r="E3727">
        <v>1996</v>
      </c>
      <c r="F3727">
        <v>2.0680000000000001</v>
      </c>
      <c r="G3727" t="s">
        <v>113</v>
      </c>
    </row>
    <row r="3728" spans="1:7" x14ac:dyDescent="0.25">
      <c r="A3728">
        <v>2020</v>
      </c>
      <c r="B3728" t="s">
        <v>120</v>
      </c>
      <c r="C3728" t="s">
        <v>23</v>
      </c>
      <c r="D3728" t="s">
        <v>39</v>
      </c>
      <c r="E3728">
        <v>2003</v>
      </c>
      <c r="F3728">
        <v>0.91700000000000004</v>
      </c>
      <c r="G3728" t="s">
        <v>114</v>
      </c>
    </row>
    <row r="3729" spans="1:7" x14ac:dyDescent="0.25">
      <c r="A3729">
        <v>2020</v>
      </c>
      <c r="B3729" t="s">
        <v>120</v>
      </c>
      <c r="C3729" t="s">
        <v>23</v>
      </c>
      <c r="D3729" t="s">
        <v>39</v>
      </c>
      <c r="E3729">
        <v>2007</v>
      </c>
      <c r="F3729">
        <v>0.65600000000000003</v>
      </c>
      <c r="G3729" t="s">
        <v>114</v>
      </c>
    </row>
    <row r="3730" spans="1:7" x14ac:dyDescent="0.25">
      <c r="A3730">
        <v>2020</v>
      </c>
      <c r="B3730" t="s">
        <v>120</v>
      </c>
      <c r="C3730" t="s">
        <v>23</v>
      </c>
      <c r="D3730" t="s">
        <v>39</v>
      </c>
      <c r="E3730">
        <v>2011</v>
      </c>
      <c r="F3730">
        <v>0.65600000000000003</v>
      </c>
      <c r="G3730" t="s">
        <v>114</v>
      </c>
    </row>
    <row r="3731" spans="1:7" x14ac:dyDescent="0.25">
      <c r="A3731">
        <v>2020</v>
      </c>
      <c r="B3731" t="s">
        <v>120</v>
      </c>
      <c r="C3731" t="s">
        <v>23</v>
      </c>
      <c r="D3731" t="s">
        <v>39</v>
      </c>
      <c r="E3731">
        <v>2015</v>
      </c>
      <c r="F3731">
        <v>0.49199999999999999</v>
      </c>
      <c r="G3731" t="s">
        <v>114</v>
      </c>
    </row>
    <row r="3732" spans="1:7" x14ac:dyDescent="0.25">
      <c r="A3732">
        <v>2020</v>
      </c>
      <c r="B3732" t="s">
        <v>120</v>
      </c>
      <c r="C3732" t="s">
        <v>23</v>
      </c>
      <c r="D3732" t="s">
        <v>39</v>
      </c>
      <c r="E3732">
        <v>2017</v>
      </c>
      <c r="F3732">
        <v>0.49199999999999999</v>
      </c>
      <c r="G3732" t="s">
        <v>115</v>
      </c>
    </row>
    <row r="3733" spans="1:7" x14ac:dyDescent="0.25">
      <c r="A3733">
        <v>2020</v>
      </c>
      <c r="B3733" t="s">
        <v>120</v>
      </c>
      <c r="C3733" t="s">
        <v>23</v>
      </c>
      <c r="D3733" t="s">
        <v>39</v>
      </c>
      <c r="E3733">
        <v>2020</v>
      </c>
      <c r="F3733">
        <v>0.16400000000000001</v>
      </c>
      <c r="G3733" t="s">
        <v>115</v>
      </c>
    </row>
    <row r="3734" spans="1:7" x14ac:dyDescent="0.25">
      <c r="A3734">
        <v>2020</v>
      </c>
      <c r="B3734" t="s">
        <v>120</v>
      </c>
      <c r="C3734" t="s">
        <v>23</v>
      </c>
      <c r="D3734" t="s">
        <v>39</v>
      </c>
      <c r="E3734" t="s">
        <v>33</v>
      </c>
      <c r="F3734">
        <v>0.16400000000000001</v>
      </c>
      <c r="G3734" t="s">
        <v>116</v>
      </c>
    </row>
    <row r="3735" spans="1:7" x14ac:dyDescent="0.25">
      <c r="A3735">
        <v>2020</v>
      </c>
      <c r="B3735" t="s">
        <v>120</v>
      </c>
      <c r="C3735" t="s">
        <v>23</v>
      </c>
      <c r="D3735" t="s">
        <v>41</v>
      </c>
      <c r="E3735">
        <v>1975</v>
      </c>
      <c r="F3735">
        <v>8.3140000000000001</v>
      </c>
      <c r="G3735" t="s">
        <v>113</v>
      </c>
    </row>
    <row r="3736" spans="1:7" x14ac:dyDescent="0.25">
      <c r="A3736">
        <v>2020</v>
      </c>
      <c r="B3736" t="s">
        <v>120</v>
      </c>
      <c r="C3736" t="s">
        <v>23</v>
      </c>
      <c r="D3736" t="s">
        <v>41</v>
      </c>
      <c r="E3736">
        <v>1985</v>
      </c>
      <c r="F3736">
        <v>7.7809999999999997</v>
      </c>
      <c r="G3736" t="s">
        <v>113</v>
      </c>
    </row>
    <row r="3737" spans="1:7" x14ac:dyDescent="0.25">
      <c r="A3737">
        <v>2020</v>
      </c>
      <c r="B3737" t="s">
        <v>120</v>
      </c>
      <c r="C3737" t="s">
        <v>23</v>
      </c>
      <c r="D3737" t="s">
        <v>41</v>
      </c>
      <c r="E3737">
        <v>1996</v>
      </c>
      <c r="F3737">
        <v>4.149</v>
      </c>
      <c r="G3737" t="s">
        <v>113</v>
      </c>
    </row>
    <row r="3738" spans="1:7" x14ac:dyDescent="0.25">
      <c r="A3738">
        <v>2020</v>
      </c>
      <c r="B3738" t="s">
        <v>120</v>
      </c>
      <c r="C3738" t="s">
        <v>23</v>
      </c>
      <c r="D3738" t="s">
        <v>41</v>
      </c>
      <c r="E3738">
        <v>2003</v>
      </c>
      <c r="F3738">
        <v>3.04</v>
      </c>
      <c r="G3738" t="s">
        <v>114</v>
      </c>
    </row>
    <row r="3739" spans="1:7" x14ac:dyDescent="0.25">
      <c r="A3739">
        <v>2020</v>
      </c>
      <c r="B3739" t="s">
        <v>120</v>
      </c>
      <c r="C3739" t="s">
        <v>23</v>
      </c>
      <c r="D3739" t="s">
        <v>41</v>
      </c>
      <c r="E3739">
        <v>2007</v>
      </c>
      <c r="F3739">
        <v>1.581</v>
      </c>
      <c r="G3739" t="s">
        <v>114</v>
      </c>
    </row>
    <row r="3740" spans="1:7" x14ac:dyDescent="0.25">
      <c r="A3740">
        <v>2020</v>
      </c>
      <c r="B3740" t="s">
        <v>120</v>
      </c>
      <c r="C3740" t="s">
        <v>23</v>
      </c>
      <c r="D3740" t="s">
        <v>41</v>
      </c>
      <c r="E3740">
        <v>2011</v>
      </c>
      <c r="F3740">
        <v>1.581</v>
      </c>
      <c r="G3740" t="s">
        <v>114</v>
      </c>
    </row>
    <row r="3741" spans="1:7" x14ac:dyDescent="0.25">
      <c r="A3741">
        <v>2020</v>
      </c>
      <c r="B3741" t="s">
        <v>120</v>
      </c>
      <c r="C3741" t="s">
        <v>23</v>
      </c>
      <c r="D3741" t="s">
        <v>41</v>
      </c>
      <c r="E3741">
        <v>2015</v>
      </c>
      <c r="F3741">
        <v>1.1859999999999999</v>
      </c>
      <c r="G3741" t="s">
        <v>114</v>
      </c>
    </row>
    <row r="3742" spans="1:7" x14ac:dyDescent="0.25">
      <c r="A3742">
        <v>2020</v>
      </c>
      <c r="B3742" t="s">
        <v>120</v>
      </c>
      <c r="C3742" t="s">
        <v>23</v>
      </c>
      <c r="D3742" t="s">
        <v>41</v>
      </c>
      <c r="E3742">
        <v>2017</v>
      </c>
      <c r="F3742">
        <v>1.1859999999999999</v>
      </c>
      <c r="G3742" t="s">
        <v>115</v>
      </c>
    </row>
    <row r="3743" spans="1:7" x14ac:dyDescent="0.25">
      <c r="A3743">
        <v>2020</v>
      </c>
      <c r="B3743" t="s">
        <v>120</v>
      </c>
      <c r="C3743" t="s">
        <v>23</v>
      </c>
      <c r="D3743" t="s">
        <v>41</v>
      </c>
      <c r="E3743">
        <v>2020</v>
      </c>
      <c r="F3743">
        <v>0.39500000000000002</v>
      </c>
      <c r="G3743" t="s">
        <v>115</v>
      </c>
    </row>
    <row r="3744" spans="1:7" x14ac:dyDescent="0.25">
      <c r="A3744">
        <v>2020</v>
      </c>
      <c r="B3744" t="s">
        <v>120</v>
      </c>
      <c r="C3744" t="s">
        <v>23</v>
      </c>
      <c r="D3744" t="s">
        <v>41</v>
      </c>
      <c r="E3744" t="s">
        <v>33</v>
      </c>
      <c r="F3744">
        <v>0.39500000000000002</v>
      </c>
      <c r="G3744" t="s">
        <v>116</v>
      </c>
    </row>
    <row r="3745" spans="1:7" x14ac:dyDescent="0.25">
      <c r="A3745">
        <v>2020</v>
      </c>
      <c r="B3745" t="s">
        <v>120</v>
      </c>
      <c r="C3745" t="s">
        <v>23</v>
      </c>
      <c r="D3745" t="s">
        <v>9</v>
      </c>
      <c r="E3745">
        <v>1975</v>
      </c>
      <c r="F3745">
        <v>2.7120000000000002</v>
      </c>
      <c r="G3745" t="s">
        <v>113</v>
      </c>
    </row>
    <row r="3746" spans="1:7" x14ac:dyDescent="0.25">
      <c r="A3746">
        <v>2020</v>
      </c>
      <c r="B3746" t="s">
        <v>120</v>
      </c>
      <c r="C3746" t="s">
        <v>23</v>
      </c>
      <c r="D3746" t="s">
        <v>9</v>
      </c>
      <c r="E3746">
        <v>1985</v>
      </c>
      <c r="F3746">
        <v>1.5129999999999999</v>
      </c>
      <c r="G3746" t="s">
        <v>113</v>
      </c>
    </row>
    <row r="3747" spans="1:7" x14ac:dyDescent="0.25">
      <c r="A3747">
        <v>2020</v>
      </c>
      <c r="B3747" t="s">
        <v>120</v>
      </c>
      <c r="C3747" t="s">
        <v>23</v>
      </c>
      <c r="D3747" t="s">
        <v>9</v>
      </c>
      <c r="E3747">
        <v>1996</v>
      </c>
      <c r="F3747">
        <v>0.85599999999999998</v>
      </c>
      <c r="G3747" t="s">
        <v>113</v>
      </c>
    </row>
    <row r="3748" spans="1:7" x14ac:dyDescent="0.25">
      <c r="A3748">
        <v>2020</v>
      </c>
      <c r="B3748" t="s">
        <v>120</v>
      </c>
      <c r="C3748" t="s">
        <v>23</v>
      </c>
      <c r="D3748" t="s">
        <v>9</v>
      </c>
      <c r="E3748">
        <v>2003</v>
      </c>
      <c r="F3748">
        <v>0.40300000000000002</v>
      </c>
      <c r="G3748" t="s">
        <v>114</v>
      </c>
    </row>
    <row r="3749" spans="1:7" x14ac:dyDescent="0.25">
      <c r="A3749">
        <v>2020</v>
      </c>
      <c r="B3749" t="s">
        <v>120</v>
      </c>
      <c r="C3749" t="s">
        <v>23</v>
      </c>
      <c r="D3749" t="s">
        <v>9</v>
      </c>
      <c r="E3749">
        <v>2007</v>
      </c>
      <c r="F3749">
        <v>0.23699999999999999</v>
      </c>
      <c r="G3749" t="s">
        <v>114</v>
      </c>
    </row>
    <row r="3750" spans="1:7" x14ac:dyDescent="0.25">
      <c r="A3750">
        <v>2020</v>
      </c>
      <c r="B3750" t="s">
        <v>120</v>
      </c>
      <c r="C3750" t="s">
        <v>23</v>
      </c>
      <c r="D3750" t="s">
        <v>9</v>
      </c>
      <c r="E3750">
        <v>2011</v>
      </c>
      <c r="F3750">
        <v>0.23699999999999999</v>
      </c>
      <c r="G3750" t="s">
        <v>114</v>
      </c>
    </row>
    <row r="3751" spans="1:7" x14ac:dyDescent="0.25">
      <c r="A3751">
        <v>2020</v>
      </c>
      <c r="B3751" t="s">
        <v>120</v>
      </c>
      <c r="C3751" t="s">
        <v>23</v>
      </c>
      <c r="D3751" t="s">
        <v>9</v>
      </c>
      <c r="E3751">
        <v>2015</v>
      </c>
      <c r="F3751">
        <v>0.17799999999999999</v>
      </c>
      <c r="G3751" t="s">
        <v>114</v>
      </c>
    </row>
    <row r="3752" spans="1:7" x14ac:dyDescent="0.25">
      <c r="A3752">
        <v>2020</v>
      </c>
      <c r="B3752" t="s">
        <v>120</v>
      </c>
      <c r="C3752" t="s">
        <v>23</v>
      </c>
      <c r="D3752" t="s">
        <v>9</v>
      </c>
      <c r="E3752">
        <v>2017</v>
      </c>
      <c r="F3752">
        <v>0.17799999999999999</v>
      </c>
      <c r="G3752" t="s">
        <v>115</v>
      </c>
    </row>
    <row r="3753" spans="1:7" x14ac:dyDescent="0.25">
      <c r="A3753">
        <v>2020</v>
      </c>
      <c r="B3753" t="s">
        <v>120</v>
      </c>
      <c r="C3753" t="s">
        <v>23</v>
      </c>
      <c r="D3753" t="s">
        <v>9</v>
      </c>
      <c r="E3753">
        <v>2020</v>
      </c>
      <c r="F3753">
        <v>5.8999999999999997E-2</v>
      </c>
      <c r="G3753" t="s">
        <v>115</v>
      </c>
    </row>
    <row r="3754" spans="1:7" x14ac:dyDescent="0.25">
      <c r="A3754">
        <v>2020</v>
      </c>
      <c r="B3754" t="s">
        <v>120</v>
      </c>
      <c r="C3754" t="s">
        <v>23</v>
      </c>
      <c r="D3754" t="s">
        <v>9</v>
      </c>
      <c r="E3754" t="s">
        <v>33</v>
      </c>
      <c r="F3754">
        <v>5.8999999999999997E-2</v>
      </c>
      <c r="G3754" t="s">
        <v>116</v>
      </c>
    </row>
    <row r="3755" spans="1:7" x14ac:dyDescent="0.25">
      <c r="A3755">
        <v>2020</v>
      </c>
      <c r="B3755" t="s">
        <v>120</v>
      </c>
      <c r="C3755" t="s">
        <v>23</v>
      </c>
      <c r="D3755" t="s">
        <v>37</v>
      </c>
      <c r="E3755">
        <v>1975</v>
      </c>
      <c r="F3755">
        <v>1.3240000000000001</v>
      </c>
      <c r="G3755" t="s">
        <v>113</v>
      </c>
    </row>
    <row r="3756" spans="1:7" x14ac:dyDescent="0.25">
      <c r="A3756">
        <v>2020</v>
      </c>
      <c r="B3756" t="s">
        <v>120</v>
      </c>
      <c r="C3756" t="s">
        <v>23</v>
      </c>
      <c r="D3756" t="s">
        <v>37</v>
      </c>
      <c r="E3756">
        <v>1985</v>
      </c>
      <c r="F3756">
        <v>1.0660000000000001</v>
      </c>
      <c r="G3756" t="s">
        <v>113</v>
      </c>
    </row>
    <row r="3757" spans="1:7" x14ac:dyDescent="0.25">
      <c r="A3757">
        <v>2020</v>
      </c>
      <c r="B3757" t="s">
        <v>120</v>
      </c>
      <c r="C3757" t="s">
        <v>23</v>
      </c>
      <c r="D3757" t="s">
        <v>37</v>
      </c>
      <c r="E3757">
        <v>1996</v>
      </c>
      <c r="F3757">
        <v>0.56499999999999995</v>
      </c>
      <c r="G3757" t="s">
        <v>113</v>
      </c>
    </row>
    <row r="3758" spans="1:7" x14ac:dyDescent="0.25">
      <c r="A3758">
        <v>2020</v>
      </c>
      <c r="B3758" t="s">
        <v>120</v>
      </c>
      <c r="C3758" t="s">
        <v>23</v>
      </c>
      <c r="D3758" t="s">
        <v>37</v>
      </c>
      <c r="E3758">
        <v>2003</v>
      </c>
      <c r="F3758">
        <v>0.38300000000000001</v>
      </c>
      <c r="G3758" t="s">
        <v>114</v>
      </c>
    </row>
    <row r="3759" spans="1:7" x14ac:dyDescent="0.25">
      <c r="A3759">
        <v>2020</v>
      </c>
      <c r="B3759" t="s">
        <v>120</v>
      </c>
      <c r="C3759" t="s">
        <v>23</v>
      </c>
      <c r="D3759" t="s">
        <v>37</v>
      </c>
      <c r="E3759">
        <v>2007</v>
      </c>
      <c r="F3759">
        <v>0.20300000000000001</v>
      </c>
      <c r="G3759" t="s">
        <v>114</v>
      </c>
    </row>
    <row r="3760" spans="1:7" x14ac:dyDescent="0.25">
      <c r="A3760">
        <v>2020</v>
      </c>
      <c r="B3760" t="s">
        <v>120</v>
      </c>
      <c r="C3760" t="s">
        <v>23</v>
      </c>
      <c r="D3760" t="s">
        <v>37</v>
      </c>
      <c r="E3760">
        <v>2011</v>
      </c>
      <c r="F3760">
        <v>0.20300000000000001</v>
      </c>
      <c r="G3760" t="s">
        <v>114</v>
      </c>
    </row>
    <row r="3761" spans="1:7" x14ac:dyDescent="0.25">
      <c r="A3761">
        <v>2020</v>
      </c>
      <c r="B3761" t="s">
        <v>120</v>
      </c>
      <c r="C3761" t="s">
        <v>23</v>
      </c>
      <c r="D3761" t="s">
        <v>37</v>
      </c>
      <c r="E3761">
        <v>2015</v>
      </c>
      <c r="F3761">
        <v>0.152</v>
      </c>
      <c r="G3761" t="s">
        <v>114</v>
      </c>
    </row>
    <row r="3762" spans="1:7" x14ac:dyDescent="0.25">
      <c r="A3762">
        <v>2020</v>
      </c>
      <c r="B3762" t="s">
        <v>120</v>
      </c>
      <c r="C3762" t="s">
        <v>23</v>
      </c>
      <c r="D3762" t="s">
        <v>37</v>
      </c>
      <c r="E3762">
        <v>2017</v>
      </c>
      <c r="F3762">
        <v>0.152</v>
      </c>
      <c r="G3762" t="s">
        <v>115</v>
      </c>
    </row>
    <row r="3763" spans="1:7" x14ac:dyDescent="0.25">
      <c r="A3763">
        <v>2020</v>
      </c>
      <c r="B3763" t="s">
        <v>120</v>
      </c>
      <c r="C3763" t="s">
        <v>23</v>
      </c>
      <c r="D3763" t="s">
        <v>37</v>
      </c>
      <c r="E3763">
        <v>2020</v>
      </c>
      <c r="F3763">
        <v>5.0999999999999997E-2</v>
      </c>
      <c r="G3763" t="s">
        <v>115</v>
      </c>
    </row>
    <row r="3764" spans="1:7" x14ac:dyDescent="0.25">
      <c r="A3764">
        <v>2020</v>
      </c>
      <c r="B3764" t="s">
        <v>120</v>
      </c>
      <c r="C3764" t="s">
        <v>23</v>
      </c>
      <c r="D3764" t="s">
        <v>37</v>
      </c>
      <c r="E3764" t="s">
        <v>33</v>
      </c>
      <c r="F3764">
        <v>5.0999999999999997E-2</v>
      </c>
      <c r="G3764" t="s">
        <v>116</v>
      </c>
    </row>
    <row r="3765" spans="1:7" x14ac:dyDescent="0.25">
      <c r="A3765">
        <v>2020</v>
      </c>
      <c r="B3765" t="s">
        <v>120</v>
      </c>
      <c r="C3765" t="s">
        <v>23</v>
      </c>
      <c r="D3765" t="s">
        <v>34</v>
      </c>
      <c r="E3765">
        <v>1975</v>
      </c>
      <c r="F3765">
        <v>2.2719999999999998</v>
      </c>
      <c r="G3765" t="s">
        <v>113</v>
      </c>
    </row>
    <row r="3766" spans="1:7" x14ac:dyDescent="0.25">
      <c r="A3766">
        <v>2020</v>
      </c>
      <c r="B3766" t="s">
        <v>120</v>
      </c>
      <c r="C3766" t="s">
        <v>23</v>
      </c>
      <c r="D3766" t="s">
        <v>34</v>
      </c>
      <c r="E3766">
        <v>1985</v>
      </c>
      <c r="F3766">
        <v>2.1259999999999999</v>
      </c>
      <c r="G3766" t="s">
        <v>113</v>
      </c>
    </row>
    <row r="3767" spans="1:7" x14ac:dyDescent="0.25">
      <c r="A3767">
        <v>2020</v>
      </c>
      <c r="B3767" t="s">
        <v>120</v>
      </c>
      <c r="C3767" t="s">
        <v>23</v>
      </c>
      <c r="D3767" t="s">
        <v>34</v>
      </c>
      <c r="E3767">
        <v>1996</v>
      </c>
      <c r="F3767">
        <v>1.1339999999999999</v>
      </c>
      <c r="G3767" t="s">
        <v>113</v>
      </c>
    </row>
    <row r="3768" spans="1:7" x14ac:dyDescent="0.25">
      <c r="A3768">
        <v>2020</v>
      </c>
      <c r="B3768" t="s">
        <v>120</v>
      </c>
      <c r="C3768" t="s">
        <v>23</v>
      </c>
      <c r="D3768" t="s">
        <v>34</v>
      </c>
      <c r="E3768">
        <v>2003</v>
      </c>
      <c r="F3768">
        <v>0.83099999999999996</v>
      </c>
      <c r="G3768" t="s">
        <v>114</v>
      </c>
    </row>
    <row r="3769" spans="1:7" x14ac:dyDescent="0.25">
      <c r="A3769">
        <v>2020</v>
      </c>
      <c r="B3769" t="s">
        <v>120</v>
      </c>
      <c r="C3769" t="s">
        <v>23</v>
      </c>
      <c r="D3769" t="s">
        <v>34</v>
      </c>
      <c r="E3769">
        <v>2007</v>
      </c>
      <c r="F3769">
        <v>0.432</v>
      </c>
      <c r="G3769" t="s">
        <v>114</v>
      </c>
    </row>
    <row r="3770" spans="1:7" x14ac:dyDescent="0.25">
      <c r="A3770">
        <v>2020</v>
      </c>
      <c r="B3770" t="s">
        <v>120</v>
      </c>
      <c r="C3770" t="s">
        <v>23</v>
      </c>
      <c r="D3770" t="s">
        <v>34</v>
      </c>
      <c r="E3770">
        <v>2011</v>
      </c>
      <c r="F3770">
        <v>0.432</v>
      </c>
      <c r="G3770" t="s">
        <v>114</v>
      </c>
    </row>
    <row r="3771" spans="1:7" x14ac:dyDescent="0.25">
      <c r="A3771">
        <v>2020</v>
      </c>
      <c r="B3771" t="s">
        <v>120</v>
      </c>
      <c r="C3771" t="s">
        <v>23</v>
      </c>
      <c r="D3771" t="s">
        <v>34</v>
      </c>
      <c r="E3771">
        <v>2015</v>
      </c>
      <c r="F3771">
        <v>0.32400000000000001</v>
      </c>
      <c r="G3771" t="s">
        <v>114</v>
      </c>
    </row>
    <row r="3772" spans="1:7" x14ac:dyDescent="0.25">
      <c r="A3772">
        <v>2020</v>
      </c>
      <c r="B3772" t="s">
        <v>120</v>
      </c>
      <c r="C3772" t="s">
        <v>23</v>
      </c>
      <c r="D3772" t="s">
        <v>34</v>
      </c>
      <c r="E3772">
        <v>2017</v>
      </c>
      <c r="F3772">
        <v>0.32400000000000001</v>
      </c>
      <c r="G3772" t="s">
        <v>115</v>
      </c>
    </row>
    <row r="3773" spans="1:7" x14ac:dyDescent="0.25">
      <c r="A3773">
        <v>2020</v>
      </c>
      <c r="B3773" t="s">
        <v>120</v>
      </c>
      <c r="C3773" t="s">
        <v>23</v>
      </c>
      <c r="D3773" t="s">
        <v>34</v>
      </c>
      <c r="E3773">
        <v>2020</v>
      </c>
      <c r="F3773">
        <v>0.108</v>
      </c>
      <c r="G3773" t="s">
        <v>115</v>
      </c>
    </row>
    <row r="3774" spans="1:7" x14ac:dyDescent="0.25">
      <c r="A3774">
        <v>2020</v>
      </c>
      <c r="B3774" t="s">
        <v>120</v>
      </c>
      <c r="C3774" t="s">
        <v>23</v>
      </c>
      <c r="D3774" t="s">
        <v>34</v>
      </c>
      <c r="E3774" t="s">
        <v>33</v>
      </c>
      <c r="F3774">
        <v>0.108</v>
      </c>
      <c r="G3774" t="s">
        <v>116</v>
      </c>
    </row>
    <row r="3775" spans="1:7" x14ac:dyDescent="0.25">
      <c r="A3775">
        <v>2020</v>
      </c>
      <c r="B3775" t="s">
        <v>120</v>
      </c>
      <c r="C3775" t="s">
        <v>23</v>
      </c>
      <c r="D3775" t="s">
        <v>42</v>
      </c>
      <c r="E3775">
        <v>1975</v>
      </c>
      <c r="F3775">
        <v>0.83699999999999997</v>
      </c>
      <c r="G3775" t="s">
        <v>113</v>
      </c>
    </row>
    <row r="3776" spans="1:7" x14ac:dyDescent="0.25">
      <c r="A3776">
        <v>2020</v>
      </c>
      <c r="B3776" t="s">
        <v>120</v>
      </c>
      <c r="C3776" t="s">
        <v>23</v>
      </c>
      <c r="D3776" t="s">
        <v>42</v>
      </c>
      <c r="E3776">
        <v>1985</v>
      </c>
      <c r="F3776">
        <v>0.57799999999999996</v>
      </c>
      <c r="G3776" t="s">
        <v>113</v>
      </c>
    </row>
    <row r="3777" spans="1:7" x14ac:dyDescent="0.25">
      <c r="A3777">
        <v>2020</v>
      </c>
      <c r="B3777" t="s">
        <v>120</v>
      </c>
      <c r="C3777" t="s">
        <v>23</v>
      </c>
      <c r="D3777" t="s">
        <v>42</v>
      </c>
      <c r="E3777">
        <v>1996</v>
      </c>
      <c r="F3777">
        <v>0.313</v>
      </c>
      <c r="G3777" t="s">
        <v>113</v>
      </c>
    </row>
    <row r="3778" spans="1:7" x14ac:dyDescent="0.25">
      <c r="A3778">
        <v>2020</v>
      </c>
      <c r="B3778" t="s">
        <v>120</v>
      </c>
      <c r="C3778" t="s">
        <v>23</v>
      </c>
      <c r="D3778" t="s">
        <v>42</v>
      </c>
      <c r="E3778">
        <v>2003</v>
      </c>
      <c r="F3778">
        <v>0.188</v>
      </c>
      <c r="G3778" t="s">
        <v>114</v>
      </c>
    </row>
    <row r="3779" spans="1:7" x14ac:dyDescent="0.25">
      <c r="A3779">
        <v>2020</v>
      </c>
      <c r="B3779" t="s">
        <v>120</v>
      </c>
      <c r="C3779" t="s">
        <v>23</v>
      </c>
      <c r="D3779" t="s">
        <v>42</v>
      </c>
      <c r="E3779">
        <v>2007</v>
      </c>
      <c r="F3779">
        <v>0.10299999999999999</v>
      </c>
      <c r="G3779" t="s">
        <v>114</v>
      </c>
    </row>
    <row r="3780" spans="1:7" x14ac:dyDescent="0.25">
      <c r="A3780">
        <v>2020</v>
      </c>
      <c r="B3780" t="s">
        <v>120</v>
      </c>
      <c r="C3780" t="s">
        <v>23</v>
      </c>
      <c r="D3780" t="s">
        <v>42</v>
      </c>
      <c r="E3780">
        <v>2011</v>
      </c>
      <c r="F3780">
        <v>0.10299999999999999</v>
      </c>
      <c r="G3780" t="s">
        <v>114</v>
      </c>
    </row>
    <row r="3781" spans="1:7" x14ac:dyDescent="0.25">
      <c r="A3781">
        <v>2020</v>
      </c>
      <c r="B3781" t="s">
        <v>120</v>
      </c>
      <c r="C3781" t="s">
        <v>23</v>
      </c>
      <c r="D3781" t="s">
        <v>42</v>
      </c>
      <c r="E3781">
        <v>2015</v>
      </c>
      <c r="F3781">
        <v>7.6999999999999999E-2</v>
      </c>
      <c r="G3781" t="s">
        <v>114</v>
      </c>
    </row>
    <row r="3782" spans="1:7" x14ac:dyDescent="0.25">
      <c r="A3782">
        <v>2020</v>
      </c>
      <c r="B3782" t="s">
        <v>120</v>
      </c>
      <c r="C3782" t="s">
        <v>23</v>
      </c>
      <c r="D3782" t="s">
        <v>42</v>
      </c>
      <c r="E3782">
        <v>2017</v>
      </c>
      <c r="F3782">
        <v>7.6999999999999999E-2</v>
      </c>
      <c r="G3782" t="s">
        <v>115</v>
      </c>
    </row>
    <row r="3783" spans="1:7" x14ac:dyDescent="0.25">
      <c r="A3783">
        <v>2020</v>
      </c>
      <c r="B3783" t="s">
        <v>120</v>
      </c>
      <c r="C3783" t="s">
        <v>23</v>
      </c>
      <c r="D3783" t="s">
        <v>42</v>
      </c>
      <c r="E3783">
        <v>2020</v>
      </c>
      <c r="F3783">
        <v>2.5999999999999999E-2</v>
      </c>
      <c r="G3783" t="s">
        <v>115</v>
      </c>
    </row>
    <row r="3784" spans="1:7" x14ac:dyDescent="0.25">
      <c r="A3784">
        <v>2020</v>
      </c>
      <c r="B3784" t="s">
        <v>120</v>
      </c>
      <c r="C3784" t="s">
        <v>23</v>
      </c>
      <c r="D3784" t="s">
        <v>42</v>
      </c>
      <c r="E3784" t="s">
        <v>33</v>
      </c>
      <c r="F3784">
        <v>2.5999999999999999E-2</v>
      </c>
      <c r="G3784" t="s">
        <v>116</v>
      </c>
    </row>
    <row r="3785" spans="1:7" x14ac:dyDescent="0.25">
      <c r="A3785">
        <v>2020</v>
      </c>
      <c r="B3785" t="s">
        <v>120</v>
      </c>
      <c r="C3785" t="s">
        <v>24</v>
      </c>
      <c r="D3785" t="s">
        <v>43</v>
      </c>
      <c r="E3785">
        <v>1975</v>
      </c>
      <c r="F3785">
        <v>5.0999999999999997E-2</v>
      </c>
      <c r="G3785" t="s">
        <v>113</v>
      </c>
    </row>
    <row r="3786" spans="1:7" x14ac:dyDescent="0.25">
      <c r="A3786">
        <v>2020</v>
      </c>
      <c r="B3786" t="s">
        <v>120</v>
      </c>
      <c r="C3786" t="s">
        <v>24</v>
      </c>
      <c r="D3786" t="s">
        <v>43</v>
      </c>
      <c r="E3786">
        <v>1985</v>
      </c>
      <c r="F3786">
        <v>4.8000000000000001E-2</v>
      </c>
      <c r="G3786" t="s">
        <v>113</v>
      </c>
    </row>
    <row r="3787" spans="1:7" x14ac:dyDescent="0.25">
      <c r="A3787">
        <v>2020</v>
      </c>
      <c r="B3787" t="s">
        <v>120</v>
      </c>
      <c r="C3787" t="s">
        <v>24</v>
      </c>
      <c r="D3787" t="s">
        <v>43</v>
      </c>
      <c r="E3787">
        <v>1996</v>
      </c>
      <c r="F3787">
        <v>1.9E-2</v>
      </c>
      <c r="G3787" t="s">
        <v>113</v>
      </c>
    </row>
    <row r="3788" spans="1:7" x14ac:dyDescent="0.25">
      <c r="A3788">
        <v>2020</v>
      </c>
      <c r="B3788" t="s">
        <v>120</v>
      </c>
      <c r="C3788" t="s">
        <v>24</v>
      </c>
      <c r="D3788" t="s">
        <v>43</v>
      </c>
      <c r="E3788">
        <v>2003</v>
      </c>
      <c r="F3788">
        <v>8.0000000000000002E-3</v>
      </c>
      <c r="G3788" t="s">
        <v>114</v>
      </c>
    </row>
    <row r="3789" spans="1:7" x14ac:dyDescent="0.25">
      <c r="A3789">
        <v>2020</v>
      </c>
      <c r="B3789" t="s">
        <v>120</v>
      </c>
      <c r="C3789" t="s">
        <v>24</v>
      </c>
      <c r="D3789" t="s">
        <v>43</v>
      </c>
      <c r="E3789">
        <v>2007</v>
      </c>
      <c r="F3789">
        <v>7.0000000000000001E-3</v>
      </c>
      <c r="G3789" t="s">
        <v>114</v>
      </c>
    </row>
    <row r="3790" spans="1:7" x14ac:dyDescent="0.25">
      <c r="A3790">
        <v>2020</v>
      </c>
      <c r="B3790" t="s">
        <v>120</v>
      </c>
      <c r="C3790" t="s">
        <v>24</v>
      </c>
      <c r="D3790" t="s">
        <v>43</v>
      </c>
      <c r="E3790">
        <v>2011</v>
      </c>
      <c r="F3790">
        <v>7.0000000000000001E-3</v>
      </c>
      <c r="G3790" t="s">
        <v>114</v>
      </c>
    </row>
    <row r="3791" spans="1:7" x14ac:dyDescent="0.25">
      <c r="A3791">
        <v>2020</v>
      </c>
      <c r="B3791" t="s">
        <v>120</v>
      </c>
      <c r="C3791" t="s">
        <v>24</v>
      </c>
      <c r="D3791" t="s">
        <v>43</v>
      </c>
      <c r="E3791">
        <v>2015</v>
      </c>
      <c r="F3791">
        <v>5.0000000000000001E-3</v>
      </c>
      <c r="G3791" t="s">
        <v>114</v>
      </c>
    </row>
    <row r="3792" spans="1:7" x14ac:dyDescent="0.25">
      <c r="A3792">
        <v>2020</v>
      </c>
      <c r="B3792" t="s">
        <v>120</v>
      </c>
      <c r="C3792" t="s">
        <v>24</v>
      </c>
      <c r="D3792" t="s">
        <v>43</v>
      </c>
      <c r="E3792">
        <v>2017</v>
      </c>
      <c r="F3792">
        <v>5.0000000000000001E-3</v>
      </c>
      <c r="G3792" t="s">
        <v>115</v>
      </c>
    </row>
    <row r="3793" spans="1:7" x14ac:dyDescent="0.25">
      <c r="A3793">
        <v>2020</v>
      </c>
      <c r="B3793" t="s">
        <v>120</v>
      </c>
      <c r="C3793" t="s">
        <v>24</v>
      </c>
      <c r="D3793" t="s">
        <v>43</v>
      </c>
      <c r="E3793">
        <v>2020</v>
      </c>
      <c r="F3793">
        <v>2E-3</v>
      </c>
      <c r="G3793" t="s">
        <v>115</v>
      </c>
    </row>
    <row r="3794" spans="1:7" x14ac:dyDescent="0.25">
      <c r="A3794">
        <v>2020</v>
      </c>
      <c r="B3794" t="s">
        <v>120</v>
      </c>
      <c r="C3794" t="s">
        <v>24</v>
      </c>
      <c r="D3794" t="s">
        <v>43</v>
      </c>
      <c r="E3794" t="s">
        <v>33</v>
      </c>
      <c r="F3794">
        <v>2E-3</v>
      </c>
      <c r="G3794" t="s">
        <v>116</v>
      </c>
    </row>
    <row r="3795" spans="1:7" x14ac:dyDescent="0.25">
      <c r="A3795">
        <v>2020</v>
      </c>
      <c r="B3795" t="s">
        <v>120</v>
      </c>
      <c r="C3795" t="s">
        <v>24</v>
      </c>
      <c r="D3795" t="s">
        <v>45</v>
      </c>
      <c r="E3795">
        <v>1975</v>
      </c>
      <c r="F3795">
        <v>3.5329999999999999</v>
      </c>
      <c r="G3795" t="s">
        <v>113</v>
      </c>
    </row>
    <row r="3796" spans="1:7" x14ac:dyDescent="0.25">
      <c r="A3796">
        <v>2020</v>
      </c>
      <c r="B3796" t="s">
        <v>120</v>
      </c>
      <c r="C3796" t="s">
        <v>24</v>
      </c>
      <c r="D3796" t="s">
        <v>45</v>
      </c>
      <c r="E3796">
        <v>1985</v>
      </c>
      <c r="F3796">
        <v>3.29</v>
      </c>
      <c r="G3796" t="s">
        <v>113</v>
      </c>
    </row>
    <row r="3797" spans="1:7" x14ac:dyDescent="0.25">
      <c r="A3797">
        <v>2020</v>
      </c>
      <c r="B3797" t="s">
        <v>120</v>
      </c>
      <c r="C3797" t="s">
        <v>24</v>
      </c>
      <c r="D3797" t="s">
        <v>45</v>
      </c>
      <c r="E3797">
        <v>1996</v>
      </c>
      <c r="F3797">
        <v>1.2989999999999999</v>
      </c>
      <c r="G3797" t="s">
        <v>113</v>
      </c>
    </row>
    <row r="3798" spans="1:7" x14ac:dyDescent="0.25">
      <c r="A3798">
        <v>2020</v>
      </c>
      <c r="B3798" t="s">
        <v>120</v>
      </c>
      <c r="C3798" t="s">
        <v>24</v>
      </c>
      <c r="D3798" t="s">
        <v>45</v>
      </c>
      <c r="E3798">
        <v>2003</v>
      </c>
      <c r="F3798">
        <v>0.55700000000000005</v>
      </c>
      <c r="G3798" t="s">
        <v>114</v>
      </c>
    </row>
    <row r="3799" spans="1:7" x14ac:dyDescent="0.25">
      <c r="A3799">
        <v>2020</v>
      </c>
      <c r="B3799" t="s">
        <v>120</v>
      </c>
      <c r="C3799" t="s">
        <v>24</v>
      </c>
      <c r="D3799" t="s">
        <v>45</v>
      </c>
      <c r="E3799">
        <v>2007</v>
      </c>
      <c r="F3799">
        <v>0.48899999999999999</v>
      </c>
      <c r="G3799" t="s">
        <v>114</v>
      </c>
    </row>
    <row r="3800" spans="1:7" x14ac:dyDescent="0.25">
      <c r="A3800">
        <v>2020</v>
      </c>
      <c r="B3800" t="s">
        <v>120</v>
      </c>
      <c r="C3800" t="s">
        <v>24</v>
      </c>
      <c r="D3800" t="s">
        <v>45</v>
      </c>
      <c r="E3800">
        <v>2011</v>
      </c>
      <c r="F3800">
        <v>0.48899999999999999</v>
      </c>
      <c r="G3800" t="s">
        <v>114</v>
      </c>
    </row>
    <row r="3801" spans="1:7" x14ac:dyDescent="0.25">
      <c r="A3801">
        <v>2020</v>
      </c>
      <c r="B3801" t="s">
        <v>120</v>
      </c>
      <c r="C3801" t="s">
        <v>24</v>
      </c>
      <c r="D3801" t="s">
        <v>45</v>
      </c>
      <c r="E3801">
        <v>2015</v>
      </c>
      <c r="F3801">
        <v>0.36699999999999999</v>
      </c>
      <c r="G3801" t="s">
        <v>114</v>
      </c>
    </row>
    <row r="3802" spans="1:7" x14ac:dyDescent="0.25">
      <c r="A3802">
        <v>2020</v>
      </c>
      <c r="B3802" t="s">
        <v>120</v>
      </c>
      <c r="C3802" t="s">
        <v>24</v>
      </c>
      <c r="D3802" t="s">
        <v>45</v>
      </c>
      <c r="E3802">
        <v>2017</v>
      </c>
      <c r="F3802">
        <v>0.36699999999999999</v>
      </c>
      <c r="G3802" t="s">
        <v>115</v>
      </c>
    </row>
    <row r="3803" spans="1:7" x14ac:dyDescent="0.25">
      <c r="A3803">
        <v>2020</v>
      </c>
      <c r="B3803" t="s">
        <v>120</v>
      </c>
      <c r="C3803" t="s">
        <v>24</v>
      </c>
      <c r="D3803" t="s">
        <v>45</v>
      </c>
      <c r="E3803">
        <v>2020</v>
      </c>
      <c r="F3803">
        <v>0.122</v>
      </c>
      <c r="G3803" t="s">
        <v>115</v>
      </c>
    </row>
    <row r="3804" spans="1:7" x14ac:dyDescent="0.25">
      <c r="A3804">
        <v>2020</v>
      </c>
      <c r="B3804" t="s">
        <v>120</v>
      </c>
      <c r="C3804" t="s">
        <v>24</v>
      </c>
      <c r="D3804" t="s">
        <v>45</v>
      </c>
      <c r="E3804" t="s">
        <v>33</v>
      </c>
      <c r="F3804">
        <v>0.122</v>
      </c>
      <c r="G3804" t="s">
        <v>116</v>
      </c>
    </row>
    <row r="3805" spans="1:7" x14ac:dyDescent="0.25">
      <c r="A3805">
        <v>2020</v>
      </c>
      <c r="B3805" t="s">
        <v>120</v>
      </c>
      <c r="C3805" t="s">
        <v>24</v>
      </c>
      <c r="D3805" t="s">
        <v>36</v>
      </c>
      <c r="E3805">
        <v>1975</v>
      </c>
      <c r="F3805">
        <v>4.0679999999999996</v>
      </c>
      <c r="G3805" t="s">
        <v>113</v>
      </c>
    </row>
    <row r="3806" spans="1:7" x14ac:dyDescent="0.25">
      <c r="A3806">
        <v>2020</v>
      </c>
      <c r="B3806" t="s">
        <v>120</v>
      </c>
      <c r="C3806" t="s">
        <v>24</v>
      </c>
      <c r="D3806" t="s">
        <v>36</v>
      </c>
      <c r="E3806">
        <v>1985</v>
      </c>
      <c r="F3806">
        <v>3.7770000000000001</v>
      </c>
      <c r="G3806" t="s">
        <v>113</v>
      </c>
    </row>
    <row r="3807" spans="1:7" x14ac:dyDescent="0.25">
      <c r="A3807">
        <v>2020</v>
      </c>
      <c r="B3807" t="s">
        <v>120</v>
      </c>
      <c r="C3807" t="s">
        <v>24</v>
      </c>
      <c r="D3807" t="s">
        <v>36</v>
      </c>
      <c r="E3807">
        <v>1996</v>
      </c>
      <c r="F3807">
        <v>1.488</v>
      </c>
      <c r="G3807" t="s">
        <v>113</v>
      </c>
    </row>
    <row r="3808" spans="1:7" x14ac:dyDescent="0.25">
      <c r="A3808">
        <v>2020</v>
      </c>
      <c r="B3808" t="s">
        <v>120</v>
      </c>
      <c r="C3808" t="s">
        <v>24</v>
      </c>
      <c r="D3808" t="s">
        <v>36</v>
      </c>
      <c r="E3808">
        <v>2003</v>
      </c>
      <c r="F3808">
        <v>0.66400000000000003</v>
      </c>
      <c r="G3808" t="s">
        <v>114</v>
      </c>
    </row>
    <row r="3809" spans="1:7" x14ac:dyDescent="0.25">
      <c r="A3809">
        <v>2020</v>
      </c>
      <c r="B3809" t="s">
        <v>120</v>
      </c>
      <c r="C3809" t="s">
        <v>24</v>
      </c>
      <c r="D3809" t="s">
        <v>36</v>
      </c>
      <c r="E3809">
        <v>2007</v>
      </c>
      <c r="F3809">
        <v>0.55200000000000005</v>
      </c>
      <c r="G3809" t="s">
        <v>114</v>
      </c>
    </row>
    <row r="3810" spans="1:7" x14ac:dyDescent="0.25">
      <c r="A3810">
        <v>2020</v>
      </c>
      <c r="B3810" t="s">
        <v>120</v>
      </c>
      <c r="C3810" t="s">
        <v>24</v>
      </c>
      <c r="D3810" t="s">
        <v>36</v>
      </c>
      <c r="E3810">
        <v>2011</v>
      </c>
      <c r="F3810">
        <v>0.55200000000000005</v>
      </c>
      <c r="G3810" t="s">
        <v>114</v>
      </c>
    </row>
    <row r="3811" spans="1:7" x14ac:dyDescent="0.25">
      <c r="A3811">
        <v>2020</v>
      </c>
      <c r="B3811" t="s">
        <v>120</v>
      </c>
      <c r="C3811" t="s">
        <v>24</v>
      </c>
      <c r="D3811" t="s">
        <v>36</v>
      </c>
      <c r="E3811">
        <v>2015</v>
      </c>
      <c r="F3811">
        <v>0.41399999999999998</v>
      </c>
      <c r="G3811" t="s">
        <v>114</v>
      </c>
    </row>
    <row r="3812" spans="1:7" x14ac:dyDescent="0.25">
      <c r="A3812">
        <v>2020</v>
      </c>
      <c r="B3812" t="s">
        <v>120</v>
      </c>
      <c r="C3812" t="s">
        <v>24</v>
      </c>
      <c r="D3812" t="s">
        <v>36</v>
      </c>
      <c r="E3812">
        <v>2017</v>
      </c>
      <c r="F3812">
        <v>0.41399999999999998</v>
      </c>
      <c r="G3812" t="s">
        <v>115</v>
      </c>
    </row>
    <row r="3813" spans="1:7" x14ac:dyDescent="0.25">
      <c r="A3813">
        <v>2020</v>
      </c>
      <c r="B3813" t="s">
        <v>120</v>
      </c>
      <c r="C3813" t="s">
        <v>24</v>
      </c>
      <c r="D3813" t="s">
        <v>36</v>
      </c>
      <c r="E3813">
        <v>2020</v>
      </c>
      <c r="F3813">
        <v>0.13800000000000001</v>
      </c>
      <c r="G3813" t="s">
        <v>115</v>
      </c>
    </row>
    <row r="3814" spans="1:7" x14ac:dyDescent="0.25">
      <c r="A3814">
        <v>2020</v>
      </c>
      <c r="B3814" t="s">
        <v>120</v>
      </c>
      <c r="C3814" t="s">
        <v>24</v>
      </c>
      <c r="D3814" t="s">
        <v>36</v>
      </c>
      <c r="E3814" t="s">
        <v>33</v>
      </c>
      <c r="F3814">
        <v>0.13800000000000001</v>
      </c>
      <c r="G3814" t="s">
        <v>116</v>
      </c>
    </row>
    <row r="3815" spans="1:7" x14ac:dyDescent="0.25">
      <c r="A3815">
        <v>2020</v>
      </c>
      <c r="B3815" t="s">
        <v>120</v>
      </c>
      <c r="C3815" t="s">
        <v>24</v>
      </c>
      <c r="D3815" t="s">
        <v>39</v>
      </c>
      <c r="E3815">
        <v>1975</v>
      </c>
      <c r="F3815">
        <v>2.2810000000000001</v>
      </c>
      <c r="G3815" t="s">
        <v>113</v>
      </c>
    </row>
    <row r="3816" spans="1:7" x14ac:dyDescent="0.25">
      <c r="A3816">
        <v>2020</v>
      </c>
      <c r="B3816" t="s">
        <v>120</v>
      </c>
      <c r="C3816" t="s">
        <v>24</v>
      </c>
      <c r="D3816" t="s">
        <v>39</v>
      </c>
      <c r="E3816">
        <v>1985</v>
      </c>
      <c r="F3816">
        <v>2.0880000000000001</v>
      </c>
      <c r="G3816" t="s">
        <v>113</v>
      </c>
    </row>
    <row r="3817" spans="1:7" x14ac:dyDescent="0.25">
      <c r="A3817">
        <v>2020</v>
      </c>
      <c r="B3817" t="s">
        <v>120</v>
      </c>
      <c r="C3817" t="s">
        <v>24</v>
      </c>
      <c r="D3817" t="s">
        <v>39</v>
      </c>
      <c r="E3817">
        <v>1996</v>
      </c>
      <c r="F3817">
        <v>0.81200000000000006</v>
      </c>
      <c r="G3817" t="s">
        <v>113</v>
      </c>
    </row>
    <row r="3818" spans="1:7" x14ac:dyDescent="0.25">
      <c r="A3818">
        <v>2020</v>
      </c>
      <c r="B3818" t="s">
        <v>120</v>
      </c>
      <c r="C3818" t="s">
        <v>24</v>
      </c>
      <c r="D3818" t="s">
        <v>39</v>
      </c>
      <c r="E3818">
        <v>2003</v>
      </c>
      <c r="F3818">
        <v>0.438</v>
      </c>
      <c r="G3818" t="s">
        <v>114</v>
      </c>
    </row>
    <row r="3819" spans="1:7" x14ac:dyDescent="0.25">
      <c r="A3819">
        <v>2020</v>
      </c>
      <c r="B3819" t="s">
        <v>120</v>
      </c>
      <c r="C3819" t="s">
        <v>24</v>
      </c>
      <c r="D3819" t="s">
        <v>39</v>
      </c>
      <c r="E3819">
        <v>2007</v>
      </c>
      <c r="F3819">
        <v>0.27700000000000002</v>
      </c>
      <c r="G3819" t="s">
        <v>114</v>
      </c>
    </row>
    <row r="3820" spans="1:7" x14ac:dyDescent="0.25">
      <c r="A3820">
        <v>2020</v>
      </c>
      <c r="B3820" t="s">
        <v>120</v>
      </c>
      <c r="C3820" t="s">
        <v>24</v>
      </c>
      <c r="D3820" t="s">
        <v>39</v>
      </c>
      <c r="E3820">
        <v>2011</v>
      </c>
      <c r="F3820">
        <v>0.27700000000000002</v>
      </c>
      <c r="G3820" t="s">
        <v>114</v>
      </c>
    </row>
    <row r="3821" spans="1:7" x14ac:dyDescent="0.25">
      <c r="A3821">
        <v>2020</v>
      </c>
      <c r="B3821" t="s">
        <v>120</v>
      </c>
      <c r="C3821" t="s">
        <v>24</v>
      </c>
      <c r="D3821" t="s">
        <v>39</v>
      </c>
      <c r="E3821">
        <v>2015</v>
      </c>
      <c r="F3821">
        <v>0.20699999999999999</v>
      </c>
      <c r="G3821" t="s">
        <v>114</v>
      </c>
    </row>
    <row r="3822" spans="1:7" x14ac:dyDescent="0.25">
      <c r="A3822">
        <v>2020</v>
      </c>
      <c r="B3822" t="s">
        <v>120</v>
      </c>
      <c r="C3822" t="s">
        <v>24</v>
      </c>
      <c r="D3822" t="s">
        <v>39</v>
      </c>
      <c r="E3822">
        <v>2017</v>
      </c>
      <c r="F3822">
        <v>0.20699999999999999</v>
      </c>
      <c r="G3822" t="s">
        <v>115</v>
      </c>
    </row>
    <row r="3823" spans="1:7" x14ac:dyDescent="0.25">
      <c r="A3823">
        <v>2020</v>
      </c>
      <c r="B3823" t="s">
        <v>120</v>
      </c>
      <c r="C3823" t="s">
        <v>24</v>
      </c>
      <c r="D3823" t="s">
        <v>39</v>
      </c>
      <c r="E3823">
        <v>2020</v>
      </c>
      <c r="F3823">
        <v>6.9000000000000006E-2</v>
      </c>
      <c r="G3823" t="s">
        <v>115</v>
      </c>
    </row>
    <row r="3824" spans="1:7" x14ac:dyDescent="0.25">
      <c r="A3824">
        <v>2020</v>
      </c>
      <c r="B3824" t="s">
        <v>120</v>
      </c>
      <c r="C3824" t="s">
        <v>24</v>
      </c>
      <c r="D3824" t="s">
        <v>39</v>
      </c>
      <c r="E3824" t="s">
        <v>33</v>
      </c>
      <c r="F3824">
        <v>6.9000000000000006E-2</v>
      </c>
      <c r="G3824" t="s">
        <v>116</v>
      </c>
    </row>
    <row r="3825" spans="1:7" x14ac:dyDescent="0.25">
      <c r="A3825">
        <v>2020</v>
      </c>
      <c r="B3825" t="s">
        <v>120</v>
      </c>
      <c r="C3825" t="s">
        <v>24</v>
      </c>
      <c r="D3825" t="s">
        <v>41</v>
      </c>
      <c r="E3825">
        <v>1975</v>
      </c>
      <c r="F3825">
        <v>1.6819999999999999</v>
      </c>
      <c r="G3825" t="s">
        <v>113</v>
      </c>
    </row>
    <row r="3826" spans="1:7" x14ac:dyDescent="0.25">
      <c r="A3826">
        <v>2020</v>
      </c>
      <c r="B3826" t="s">
        <v>120</v>
      </c>
      <c r="C3826" t="s">
        <v>24</v>
      </c>
      <c r="D3826" t="s">
        <v>41</v>
      </c>
      <c r="E3826">
        <v>1985</v>
      </c>
      <c r="F3826">
        <v>3.1549999999999998</v>
      </c>
      <c r="G3826" t="s">
        <v>113</v>
      </c>
    </row>
    <row r="3827" spans="1:7" x14ac:dyDescent="0.25">
      <c r="A3827">
        <v>2020</v>
      </c>
      <c r="B3827" t="s">
        <v>120</v>
      </c>
      <c r="C3827" t="s">
        <v>24</v>
      </c>
      <c r="D3827" t="s">
        <v>41</v>
      </c>
      <c r="E3827">
        <v>1996</v>
      </c>
      <c r="F3827">
        <v>1.726</v>
      </c>
      <c r="G3827" t="s">
        <v>113</v>
      </c>
    </row>
    <row r="3828" spans="1:7" x14ac:dyDescent="0.25">
      <c r="A3828">
        <v>2020</v>
      </c>
      <c r="B3828" t="s">
        <v>120</v>
      </c>
      <c r="C3828" t="s">
        <v>24</v>
      </c>
      <c r="D3828" t="s">
        <v>41</v>
      </c>
      <c r="E3828">
        <v>2003</v>
      </c>
      <c r="F3828">
        <v>1.8919999999999999</v>
      </c>
      <c r="G3828" t="s">
        <v>114</v>
      </c>
    </row>
    <row r="3829" spans="1:7" x14ac:dyDescent="0.25">
      <c r="A3829">
        <v>2020</v>
      </c>
      <c r="B3829" t="s">
        <v>120</v>
      </c>
      <c r="C3829" t="s">
        <v>24</v>
      </c>
      <c r="D3829" t="s">
        <v>41</v>
      </c>
      <c r="E3829">
        <v>2007</v>
      </c>
      <c r="F3829">
        <v>0.64300000000000002</v>
      </c>
      <c r="G3829" t="s">
        <v>114</v>
      </c>
    </row>
    <row r="3830" spans="1:7" x14ac:dyDescent="0.25">
      <c r="A3830">
        <v>2020</v>
      </c>
      <c r="B3830" t="s">
        <v>120</v>
      </c>
      <c r="C3830" t="s">
        <v>24</v>
      </c>
      <c r="D3830" t="s">
        <v>41</v>
      </c>
      <c r="E3830">
        <v>2011</v>
      </c>
      <c r="F3830">
        <v>0.64300000000000002</v>
      </c>
      <c r="G3830" t="s">
        <v>114</v>
      </c>
    </row>
    <row r="3831" spans="1:7" x14ac:dyDescent="0.25">
      <c r="A3831">
        <v>2020</v>
      </c>
      <c r="B3831" t="s">
        <v>120</v>
      </c>
      <c r="C3831" t="s">
        <v>24</v>
      </c>
      <c r="D3831" t="s">
        <v>41</v>
      </c>
      <c r="E3831">
        <v>2015</v>
      </c>
      <c r="F3831">
        <v>0.48199999999999998</v>
      </c>
      <c r="G3831" t="s">
        <v>114</v>
      </c>
    </row>
    <row r="3832" spans="1:7" x14ac:dyDescent="0.25">
      <c r="A3832">
        <v>2020</v>
      </c>
      <c r="B3832" t="s">
        <v>120</v>
      </c>
      <c r="C3832" t="s">
        <v>24</v>
      </c>
      <c r="D3832" t="s">
        <v>41</v>
      </c>
      <c r="E3832">
        <v>2017</v>
      </c>
      <c r="F3832">
        <v>0.48199999999999998</v>
      </c>
      <c r="G3832" t="s">
        <v>115</v>
      </c>
    </row>
    <row r="3833" spans="1:7" x14ac:dyDescent="0.25">
      <c r="A3833">
        <v>2020</v>
      </c>
      <c r="B3833" t="s">
        <v>120</v>
      </c>
      <c r="C3833" t="s">
        <v>24</v>
      </c>
      <c r="D3833" t="s">
        <v>41</v>
      </c>
      <c r="E3833">
        <v>2020</v>
      </c>
      <c r="F3833">
        <v>0.161</v>
      </c>
      <c r="G3833" t="s">
        <v>115</v>
      </c>
    </row>
    <row r="3834" spans="1:7" x14ac:dyDescent="0.25">
      <c r="A3834">
        <v>2020</v>
      </c>
      <c r="B3834" t="s">
        <v>120</v>
      </c>
      <c r="C3834" t="s">
        <v>24</v>
      </c>
      <c r="D3834" t="s">
        <v>41</v>
      </c>
      <c r="E3834" t="s">
        <v>33</v>
      </c>
      <c r="F3834">
        <v>0.161</v>
      </c>
      <c r="G3834" t="s">
        <v>116</v>
      </c>
    </row>
    <row r="3835" spans="1:7" x14ac:dyDescent="0.25">
      <c r="A3835">
        <v>2020</v>
      </c>
      <c r="B3835" t="s">
        <v>120</v>
      </c>
      <c r="C3835" t="s">
        <v>24</v>
      </c>
      <c r="D3835" t="s">
        <v>9</v>
      </c>
      <c r="E3835">
        <v>1975</v>
      </c>
      <c r="F3835">
        <v>0.20899999999999999</v>
      </c>
      <c r="G3835" t="s">
        <v>113</v>
      </c>
    </row>
    <row r="3836" spans="1:7" x14ac:dyDescent="0.25">
      <c r="A3836">
        <v>2020</v>
      </c>
      <c r="B3836" t="s">
        <v>120</v>
      </c>
      <c r="C3836" t="s">
        <v>24</v>
      </c>
      <c r="D3836" t="s">
        <v>9</v>
      </c>
      <c r="E3836">
        <v>1985</v>
      </c>
      <c r="F3836">
        <v>0.22</v>
      </c>
      <c r="G3836" t="s">
        <v>113</v>
      </c>
    </row>
    <row r="3837" spans="1:7" x14ac:dyDescent="0.25">
      <c r="A3837">
        <v>2020</v>
      </c>
      <c r="B3837" t="s">
        <v>120</v>
      </c>
      <c r="C3837" t="s">
        <v>24</v>
      </c>
      <c r="D3837" t="s">
        <v>9</v>
      </c>
      <c r="E3837">
        <v>1996</v>
      </c>
      <c r="F3837">
        <v>0.17</v>
      </c>
      <c r="G3837" t="s">
        <v>113</v>
      </c>
    </row>
    <row r="3838" spans="1:7" x14ac:dyDescent="0.25">
      <c r="A3838">
        <v>2020</v>
      </c>
      <c r="B3838" t="s">
        <v>120</v>
      </c>
      <c r="C3838" t="s">
        <v>24</v>
      </c>
      <c r="D3838" t="s">
        <v>9</v>
      </c>
      <c r="E3838">
        <v>2003</v>
      </c>
      <c r="F3838">
        <v>8.7999999999999995E-2</v>
      </c>
      <c r="G3838" t="s">
        <v>114</v>
      </c>
    </row>
    <row r="3839" spans="1:7" x14ac:dyDescent="0.25">
      <c r="A3839">
        <v>2020</v>
      </c>
      <c r="B3839" t="s">
        <v>120</v>
      </c>
      <c r="C3839" t="s">
        <v>24</v>
      </c>
      <c r="D3839" t="s">
        <v>9</v>
      </c>
      <c r="E3839">
        <v>2007</v>
      </c>
      <c r="F3839">
        <v>4.3999999999999997E-2</v>
      </c>
      <c r="G3839" t="s">
        <v>114</v>
      </c>
    </row>
    <row r="3840" spans="1:7" x14ac:dyDescent="0.25">
      <c r="A3840">
        <v>2020</v>
      </c>
      <c r="B3840" t="s">
        <v>120</v>
      </c>
      <c r="C3840" t="s">
        <v>24</v>
      </c>
      <c r="D3840" t="s">
        <v>9</v>
      </c>
      <c r="E3840">
        <v>2011</v>
      </c>
      <c r="F3840">
        <v>4.3999999999999997E-2</v>
      </c>
      <c r="G3840" t="s">
        <v>114</v>
      </c>
    </row>
    <row r="3841" spans="1:7" x14ac:dyDescent="0.25">
      <c r="A3841">
        <v>2020</v>
      </c>
      <c r="B3841" t="s">
        <v>120</v>
      </c>
      <c r="C3841" t="s">
        <v>24</v>
      </c>
      <c r="D3841" t="s">
        <v>9</v>
      </c>
      <c r="E3841">
        <v>2015</v>
      </c>
      <c r="F3841">
        <v>3.3000000000000002E-2</v>
      </c>
      <c r="G3841" t="s">
        <v>114</v>
      </c>
    </row>
    <row r="3842" spans="1:7" x14ac:dyDescent="0.25">
      <c r="A3842">
        <v>2020</v>
      </c>
      <c r="B3842" t="s">
        <v>120</v>
      </c>
      <c r="C3842" t="s">
        <v>24</v>
      </c>
      <c r="D3842" t="s">
        <v>9</v>
      </c>
      <c r="E3842">
        <v>2017</v>
      </c>
      <c r="F3842">
        <v>3.3000000000000002E-2</v>
      </c>
      <c r="G3842" t="s">
        <v>115</v>
      </c>
    </row>
    <row r="3843" spans="1:7" x14ac:dyDescent="0.25">
      <c r="A3843">
        <v>2020</v>
      </c>
      <c r="B3843" t="s">
        <v>120</v>
      </c>
      <c r="C3843" t="s">
        <v>24</v>
      </c>
      <c r="D3843" t="s">
        <v>9</v>
      </c>
      <c r="E3843">
        <v>2020</v>
      </c>
      <c r="F3843">
        <v>1.0999999999999999E-2</v>
      </c>
      <c r="G3843" t="s">
        <v>115</v>
      </c>
    </row>
    <row r="3844" spans="1:7" x14ac:dyDescent="0.25">
      <c r="A3844">
        <v>2020</v>
      </c>
      <c r="B3844" t="s">
        <v>120</v>
      </c>
      <c r="C3844" t="s">
        <v>24</v>
      </c>
      <c r="D3844" t="s">
        <v>9</v>
      </c>
      <c r="E3844" t="s">
        <v>33</v>
      </c>
      <c r="F3844">
        <v>1.0999999999999999E-2</v>
      </c>
      <c r="G3844" t="s">
        <v>116</v>
      </c>
    </row>
    <row r="3845" spans="1:7" x14ac:dyDescent="0.25">
      <c r="A3845">
        <v>2020</v>
      </c>
      <c r="B3845" t="s">
        <v>120</v>
      </c>
      <c r="C3845" t="s">
        <v>24</v>
      </c>
      <c r="D3845" t="s">
        <v>37</v>
      </c>
      <c r="E3845">
        <v>1975</v>
      </c>
      <c r="F3845">
        <v>0.433</v>
      </c>
      <c r="G3845" t="s">
        <v>113</v>
      </c>
    </row>
    <row r="3846" spans="1:7" x14ac:dyDescent="0.25">
      <c r="A3846">
        <v>2020</v>
      </c>
      <c r="B3846" t="s">
        <v>120</v>
      </c>
      <c r="C3846" t="s">
        <v>24</v>
      </c>
      <c r="D3846" t="s">
        <v>37</v>
      </c>
      <c r="E3846">
        <v>1985</v>
      </c>
      <c r="F3846">
        <v>0.65900000000000003</v>
      </c>
      <c r="G3846" t="s">
        <v>113</v>
      </c>
    </row>
    <row r="3847" spans="1:7" x14ac:dyDescent="0.25">
      <c r="A3847">
        <v>2020</v>
      </c>
      <c r="B3847" t="s">
        <v>120</v>
      </c>
      <c r="C3847" t="s">
        <v>24</v>
      </c>
      <c r="D3847" t="s">
        <v>37</v>
      </c>
      <c r="E3847">
        <v>1996</v>
      </c>
      <c r="F3847">
        <v>0.34499999999999997</v>
      </c>
      <c r="G3847" t="s">
        <v>113</v>
      </c>
    </row>
    <row r="3848" spans="1:7" x14ac:dyDescent="0.25">
      <c r="A3848">
        <v>2020</v>
      </c>
      <c r="B3848" t="s">
        <v>120</v>
      </c>
      <c r="C3848" t="s">
        <v>24</v>
      </c>
      <c r="D3848" t="s">
        <v>37</v>
      </c>
      <c r="E3848">
        <v>2003</v>
      </c>
      <c r="F3848">
        <v>0.34799999999999998</v>
      </c>
      <c r="G3848" t="s">
        <v>114</v>
      </c>
    </row>
    <row r="3849" spans="1:7" x14ac:dyDescent="0.25">
      <c r="A3849">
        <v>2020</v>
      </c>
      <c r="B3849" t="s">
        <v>120</v>
      </c>
      <c r="C3849" t="s">
        <v>24</v>
      </c>
      <c r="D3849" t="s">
        <v>37</v>
      </c>
      <c r="E3849">
        <v>2007</v>
      </c>
      <c r="F3849">
        <v>0.123</v>
      </c>
      <c r="G3849" t="s">
        <v>114</v>
      </c>
    </row>
    <row r="3850" spans="1:7" x14ac:dyDescent="0.25">
      <c r="A3850">
        <v>2020</v>
      </c>
      <c r="B3850" t="s">
        <v>120</v>
      </c>
      <c r="C3850" t="s">
        <v>24</v>
      </c>
      <c r="D3850" t="s">
        <v>37</v>
      </c>
      <c r="E3850">
        <v>2011</v>
      </c>
      <c r="F3850">
        <v>0.123</v>
      </c>
      <c r="G3850" t="s">
        <v>114</v>
      </c>
    </row>
    <row r="3851" spans="1:7" x14ac:dyDescent="0.25">
      <c r="A3851">
        <v>2020</v>
      </c>
      <c r="B3851" t="s">
        <v>120</v>
      </c>
      <c r="C3851" t="s">
        <v>24</v>
      </c>
      <c r="D3851" t="s">
        <v>37</v>
      </c>
      <c r="E3851">
        <v>2015</v>
      </c>
      <c r="F3851">
        <v>9.1999999999999998E-2</v>
      </c>
      <c r="G3851" t="s">
        <v>114</v>
      </c>
    </row>
    <row r="3852" spans="1:7" x14ac:dyDescent="0.25">
      <c r="A3852">
        <v>2020</v>
      </c>
      <c r="B3852" t="s">
        <v>120</v>
      </c>
      <c r="C3852" t="s">
        <v>24</v>
      </c>
      <c r="D3852" t="s">
        <v>37</v>
      </c>
      <c r="E3852">
        <v>2017</v>
      </c>
      <c r="F3852">
        <v>9.1999999999999998E-2</v>
      </c>
      <c r="G3852" t="s">
        <v>115</v>
      </c>
    </row>
    <row r="3853" spans="1:7" x14ac:dyDescent="0.25">
      <c r="A3853">
        <v>2020</v>
      </c>
      <c r="B3853" t="s">
        <v>120</v>
      </c>
      <c r="C3853" t="s">
        <v>24</v>
      </c>
      <c r="D3853" t="s">
        <v>37</v>
      </c>
      <c r="E3853">
        <v>2020</v>
      </c>
      <c r="F3853">
        <v>3.1E-2</v>
      </c>
      <c r="G3853" t="s">
        <v>115</v>
      </c>
    </row>
    <row r="3854" spans="1:7" x14ac:dyDescent="0.25">
      <c r="A3854">
        <v>2020</v>
      </c>
      <c r="B3854" t="s">
        <v>120</v>
      </c>
      <c r="C3854" t="s">
        <v>24</v>
      </c>
      <c r="D3854" t="s">
        <v>37</v>
      </c>
      <c r="E3854" t="s">
        <v>33</v>
      </c>
      <c r="F3854">
        <v>3.1E-2</v>
      </c>
      <c r="G3854" t="s">
        <v>116</v>
      </c>
    </row>
    <row r="3855" spans="1:7" x14ac:dyDescent="0.25">
      <c r="A3855">
        <v>2020</v>
      </c>
      <c r="B3855" t="s">
        <v>120</v>
      </c>
      <c r="C3855" t="s">
        <v>24</v>
      </c>
      <c r="D3855" t="s">
        <v>34</v>
      </c>
      <c r="E3855">
        <v>1975</v>
      </c>
      <c r="F3855">
        <v>0.32900000000000001</v>
      </c>
      <c r="G3855" t="s">
        <v>113</v>
      </c>
    </row>
    <row r="3856" spans="1:7" x14ac:dyDescent="0.25">
      <c r="A3856">
        <v>2020</v>
      </c>
      <c r="B3856" t="s">
        <v>120</v>
      </c>
      <c r="C3856" t="s">
        <v>24</v>
      </c>
      <c r="D3856" t="s">
        <v>34</v>
      </c>
      <c r="E3856">
        <v>1985</v>
      </c>
      <c r="F3856">
        <v>0.61699999999999999</v>
      </c>
      <c r="G3856" t="s">
        <v>113</v>
      </c>
    </row>
    <row r="3857" spans="1:7" x14ac:dyDescent="0.25">
      <c r="A3857">
        <v>2020</v>
      </c>
      <c r="B3857" t="s">
        <v>120</v>
      </c>
      <c r="C3857" t="s">
        <v>24</v>
      </c>
      <c r="D3857" t="s">
        <v>34</v>
      </c>
      <c r="E3857">
        <v>1996</v>
      </c>
      <c r="F3857">
        <v>0.33800000000000002</v>
      </c>
      <c r="G3857" t="s">
        <v>113</v>
      </c>
    </row>
    <row r="3858" spans="1:7" x14ac:dyDescent="0.25">
      <c r="A3858">
        <v>2020</v>
      </c>
      <c r="B3858" t="s">
        <v>120</v>
      </c>
      <c r="C3858" t="s">
        <v>24</v>
      </c>
      <c r="D3858" t="s">
        <v>34</v>
      </c>
      <c r="E3858">
        <v>2003</v>
      </c>
      <c r="F3858">
        <v>0.37</v>
      </c>
      <c r="G3858" t="s">
        <v>114</v>
      </c>
    </row>
    <row r="3859" spans="1:7" x14ac:dyDescent="0.25">
      <c r="A3859">
        <v>2020</v>
      </c>
      <c r="B3859" t="s">
        <v>120</v>
      </c>
      <c r="C3859" t="s">
        <v>24</v>
      </c>
      <c r="D3859" t="s">
        <v>34</v>
      </c>
      <c r="E3859">
        <v>2007</v>
      </c>
      <c r="F3859">
        <v>0.126</v>
      </c>
      <c r="G3859" t="s">
        <v>114</v>
      </c>
    </row>
    <row r="3860" spans="1:7" x14ac:dyDescent="0.25">
      <c r="A3860">
        <v>2020</v>
      </c>
      <c r="B3860" t="s">
        <v>120</v>
      </c>
      <c r="C3860" t="s">
        <v>24</v>
      </c>
      <c r="D3860" t="s">
        <v>34</v>
      </c>
      <c r="E3860">
        <v>2011</v>
      </c>
      <c r="F3860">
        <v>0.126</v>
      </c>
      <c r="G3860" t="s">
        <v>114</v>
      </c>
    </row>
    <row r="3861" spans="1:7" x14ac:dyDescent="0.25">
      <c r="A3861">
        <v>2020</v>
      </c>
      <c r="B3861" t="s">
        <v>120</v>
      </c>
      <c r="C3861" t="s">
        <v>24</v>
      </c>
      <c r="D3861" t="s">
        <v>34</v>
      </c>
      <c r="E3861">
        <v>2015</v>
      </c>
      <c r="F3861">
        <v>9.4E-2</v>
      </c>
      <c r="G3861" t="s">
        <v>114</v>
      </c>
    </row>
    <row r="3862" spans="1:7" x14ac:dyDescent="0.25">
      <c r="A3862">
        <v>2020</v>
      </c>
      <c r="B3862" t="s">
        <v>120</v>
      </c>
      <c r="C3862" t="s">
        <v>24</v>
      </c>
      <c r="D3862" t="s">
        <v>34</v>
      </c>
      <c r="E3862">
        <v>2017</v>
      </c>
      <c r="F3862">
        <v>9.4E-2</v>
      </c>
      <c r="G3862" t="s">
        <v>115</v>
      </c>
    </row>
    <row r="3863" spans="1:7" x14ac:dyDescent="0.25">
      <c r="A3863">
        <v>2020</v>
      </c>
      <c r="B3863" t="s">
        <v>120</v>
      </c>
      <c r="C3863" t="s">
        <v>24</v>
      </c>
      <c r="D3863" t="s">
        <v>34</v>
      </c>
      <c r="E3863">
        <v>2020</v>
      </c>
      <c r="F3863">
        <v>3.1E-2</v>
      </c>
      <c r="G3863" t="s">
        <v>115</v>
      </c>
    </row>
    <row r="3864" spans="1:7" x14ac:dyDescent="0.25">
      <c r="A3864">
        <v>2020</v>
      </c>
      <c r="B3864" t="s">
        <v>120</v>
      </c>
      <c r="C3864" t="s">
        <v>24</v>
      </c>
      <c r="D3864" t="s">
        <v>34</v>
      </c>
      <c r="E3864" t="s">
        <v>33</v>
      </c>
      <c r="F3864">
        <v>3.1E-2</v>
      </c>
      <c r="G3864" t="s">
        <v>116</v>
      </c>
    </row>
    <row r="3865" spans="1:7" x14ac:dyDescent="0.25">
      <c r="A3865">
        <v>2020</v>
      </c>
      <c r="B3865" t="s">
        <v>120</v>
      </c>
      <c r="C3865" t="s">
        <v>24</v>
      </c>
      <c r="D3865" t="s">
        <v>42</v>
      </c>
      <c r="E3865">
        <v>1975</v>
      </c>
      <c r="F3865">
        <v>0.17299999999999999</v>
      </c>
      <c r="G3865" t="s">
        <v>113</v>
      </c>
    </row>
    <row r="3866" spans="1:7" x14ac:dyDescent="0.25">
      <c r="A3866">
        <v>2020</v>
      </c>
      <c r="B3866" t="s">
        <v>120</v>
      </c>
      <c r="C3866" t="s">
        <v>24</v>
      </c>
      <c r="D3866" t="s">
        <v>42</v>
      </c>
      <c r="E3866">
        <v>1985</v>
      </c>
      <c r="F3866">
        <v>0.248</v>
      </c>
      <c r="G3866" t="s">
        <v>113</v>
      </c>
    </row>
    <row r="3867" spans="1:7" x14ac:dyDescent="0.25">
      <c r="A3867">
        <v>2020</v>
      </c>
      <c r="B3867" t="s">
        <v>120</v>
      </c>
      <c r="C3867" t="s">
        <v>24</v>
      </c>
      <c r="D3867" t="s">
        <v>42</v>
      </c>
      <c r="E3867">
        <v>1996</v>
      </c>
      <c r="F3867">
        <v>0.14199999999999999</v>
      </c>
      <c r="G3867" t="s">
        <v>113</v>
      </c>
    </row>
    <row r="3868" spans="1:7" x14ac:dyDescent="0.25">
      <c r="A3868">
        <v>2020</v>
      </c>
      <c r="B3868" t="s">
        <v>120</v>
      </c>
      <c r="C3868" t="s">
        <v>24</v>
      </c>
      <c r="D3868" t="s">
        <v>42</v>
      </c>
      <c r="E3868">
        <v>2003</v>
      </c>
      <c r="F3868">
        <v>0.127</v>
      </c>
      <c r="G3868" t="s">
        <v>114</v>
      </c>
    </row>
    <row r="3869" spans="1:7" x14ac:dyDescent="0.25">
      <c r="A3869">
        <v>2020</v>
      </c>
      <c r="B3869" t="s">
        <v>120</v>
      </c>
      <c r="C3869" t="s">
        <v>24</v>
      </c>
      <c r="D3869" t="s">
        <v>42</v>
      </c>
      <c r="E3869">
        <v>2007</v>
      </c>
      <c r="F3869">
        <v>4.7E-2</v>
      </c>
      <c r="G3869" t="s">
        <v>114</v>
      </c>
    </row>
    <row r="3870" spans="1:7" x14ac:dyDescent="0.25">
      <c r="A3870">
        <v>2020</v>
      </c>
      <c r="B3870" t="s">
        <v>120</v>
      </c>
      <c r="C3870" t="s">
        <v>24</v>
      </c>
      <c r="D3870" t="s">
        <v>42</v>
      </c>
      <c r="E3870">
        <v>2011</v>
      </c>
      <c r="F3870">
        <v>4.7E-2</v>
      </c>
      <c r="G3870" t="s">
        <v>114</v>
      </c>
    </row>
    <row r="3871" spans="1:7" x14ac:dyDescent="0.25">
      <c r="A3871">
        <v>2020</v>
      </c>
      <c r="B3871" t="s">
        <v>120</v>
      </c>
      <c r="C3871" t="s">
        <v>24</v>
      </c>
      <c r="D3871" t="s">
        <v>42</v>
      </c>
      <c r="E3871">
        <v>2015</v>
      </c>
      <c r="F3871">
        <v>3.5000000000000003E-2</v>
      </c>
      <c r="G3871" t="s">
        <v>114</v>
      </c>
    </row>
    <row r="3872" spans="1:7" x14ac:dyDescent="0.25">
      <c r="A3872">
        <v>2020</v>
      </c>
      <c r="B3872" t="s">
        <v>120</v>
      </c>
      <c r="C3872" t="s">
        <v>24</v>
      </c>
      <c r="D3872" t="s">
        <v>42</v>
      </c>
      <c r="E3872">
        <v>2017</v>
      </c>
      <c r="F3872">
        <v>3.5000000000000003E-2</v>
      </c>
      <c r="G3872" t="s">
        <v>115</v>
      </c>
    </row>
    <row r="3873" spans="1:7" x14ac:dyDescent="0.25">
      <c r="A3873">
        <v>2020</v>
      </c>
      <c r="B3873" t="s">
        <v>120</v>
      </c>
      <c r="C3873" t="s">
        <v>24</v>
      </c>
      <c r="D3873" t="s">
        <v>42</v>
      </c>
      <c r="E3873">
        <v>2020</v>
      </c>
      <c r="F3873">
        <v>1.2E-2</v>
      </c>
      <c r="G3873" t="s">
        <v>115</v>
      </c>
    </row>
    <row r="3874" spans="1:7" x14ac:dyDescent="0.25">
      <c r="A3874">
        <v>2020</v>
      </c>
      <c r="B3874" t="s">
        <v>120</v>
      </c>
      <c r="C3874" t="s">
        <v>24</v>
      </c>
      <c r="D3874" t="s">
        <v>42</v>
      </c>
      <c r="E3874" t="s">
        <v>33</v>
      </c>
      <c r="F3874">
        <v>1.2E-2</v>
      </c>
      <c r="G3874" t="s">
        <v>116</v>
      </c>
    </row>
    <row r="3875" spans="1:7" x14ac:dyDescent="0.25">
      <c r="A3875">
        <v>2020</v>
      </c>
      <c r="B3875" t="s">
        <v>120</v>
      </c>
      <c r="C3875" t="s">
        <v>25</v>
      </c>
      <c r="D3875" t="s">
        <v>43</v>
      </c>
      <c r="E3875">
        <v>1975</v>
      </c>
      <c r="F3875">
        <v>5.0999999999999997E-2</v>
      </c>
      <c r="G3875" t="s">
        <v>113</v>
      </c>
    </row>
    <row r="3876" spans="1:7" x14ac:dyDescent="0.25">
      <c r="A3876">
        <v>2020</v>
      </c>
      <c r="B3876" t="s">
        <v>120</v>
      </c>
      <c r="C3876" t="s">
        <v>25</v>
      </c>
      <c r="D3876" t="s">
        <v>43</v>
      </c>
      <c r="E3876">
        <v>1985</v>
      </c>
      <c r="F3876">
        <v>4.8000000000000001E-2</v>
      </c>
      <c r="G3876" t="s">
        <v>113</v>
      </c>
    </row>
    <row r="3877" spans="1:7" x14ac:dyDescent="0.25">
      <c r="A3877">
        <v>2020</v>
      </c>
      <c r="B3877" t="s">
        <v>120</v>
      </c>
      <c r="C3877" t="s">
        <v>25</v>
      </c>
      <c r="D3877" t="s">
        <v>43</v>
      </c>
      <c r="E3877">
        <v>1996</v>
      </c>
      <c r="F3877">
        <v>1.9E-2</v>
      </c>
      <c r="G3877" t="s">
        <v>113</v>
      </c>
    </row>
    <row r="3878" spans="1:7" x14ac:dyDescent="0.25">
      <c r="A3878">
        <v>2020</v>
      </c>
      <c r="B3878" t="s">
        <v>120</v>
      </c>
      <c r="C3878" t="s">
        <v>25</v>
      </c>
      <c r="D3878" t="s">
        <v>43</v>
      </c>
      <c r="E3878">
        <v>2003</v>
      </c>
      <c r="F3878">
        <v>8.0000000000000002E-3</v>
      </c>
      <c r="G3878" t="s">
        <v>114</v>
      </c>
    </row>
    <row r="3879" spans="1:7" x14ac:dyDescent="0.25">
      <c r="A3879">
        <v>2020</v>
      </c>
      <c r="B3879" t="s">
        <v>120</v>
      </c>
      <c r="C3879" t="s">
        <v>25</v>
      </c>
      <c r="D3879" t="s">
        <v>43</v>
      </c>
      <c r="E3879">
        <v>2007</v>
      </c>
      <c r="F3879">
        <v>7.0000000000000001E-3</v>
      </c>
      <c r="G3879" t="s">
        <v>114</v>
      </c>
    </row>
    <row r="3880" spans="1:7" x14ac:dyDescent="0.25">
      <c r="A3880">
        <v>2020</v>
      </c>
      <c r="B3880" t="s">
        <v>120</v>
      </c>
      <c r="C3880" t="s">
        <v>25</v>
      </c>
      <c r="D3880" t="s">
        <v>43</v>
      </c>
      <c r="E3880">
        <v>2011</v>
      </c>
      <c r="F3880">
        <v>7.0000000000000001E-3</v>
      </c>
      <c r="G3880" t="s">
        <v>114</v>
      </c>
    </row>
    <row r="3881" spans="1:7" x14ac:dyDescent="0.25">
      <c r="A3881">
        <v>2020</v>
      </c>
      <c r="B3881" t="s">
        <v>120</v>
      </c>
      <c r="C3881" t="s">
        <v>25</v>
      </c>
      <c r="D3881" t="s">
        <v>43</v>
      </c>
      <c r="E3881">
        <v>2015</v>
      </c>
      <c r="F3881">
        <v>5.0000000000000001E-3</v>
      </c>
      <c r="G3881" t="s">
        <v>114</v>
      </c>
    </row>
    <row r="3882" spans="1:7" x14ac:dyDescent="0.25">
      <c r="A3882">
        <v>2020</v>
      </c>
      <c r="B3882" t="s">
        <v>120</v>
      </c>
      <c r="C3882" t="s">
        <v>25</v>
      </c>
      <c r="D3882" t="s">
        <v>43</v>
      </c>
      <c r="E3882">
        <v>2017</v>
      </c>
      <c r="F3882">
        <v>5.0000000000000001E-3</v>
      </c>
      <c r="G3882" t="s">
        <v>115</v>
      </c>
    </row>
    <row r="3883" spans="1:7" x14ac:dyDescent="0.25">
      <c r="A3883">
        <v>2020</v>
      </c>
      <c r="B3883" t="s">
        <v>120</v>
      </c>
      <c r="C3883" t="s">
        <v>25</v>
      </c>
      <c r="D3883" t="s">
        <v>43</v>
      </c>
      <c r="E3883">
        <v>2020</v>
      </c>
      <c r="F3883">
        <v>2E-3</v>
      </c>
      <c r="G3883" t="s">
        <v>115</v>
      </c>
    </row>
    <row r="3884" spans="1:7" x14ac:dyDescent="0.25">
      <c r="A3884">
        <v>2020</v>
      </c>
      <c r="B3884" t="s">
        <v>120</v>
      </c>
      <c r="C3884" t="s">
        <v>25</v>
      </c>
      <c r="D3884" t="s">
        <v>43</v>
      </c>
      <c r="E3884" t="s">
        <v>33</v>
      </c>
      <c r="F3884">
        <v>2E-3</v>
      </c>
      <c r="G3884" t="s">
        <v>116</v>
      </c>
    </row>
    <row r="3885" spans="1:7" x14ac:dyDescent="0.25">
      <c r="A3885">
        <v>2020</v>
      </c>
      <c r="B3885" t="s">
        <v>120</v>
      </c>
      <c r="C3885" t="s">
        <v>25</v>
      </c>
      <c r="D3885" t="s">
        <v>45</v>
      </c>
      <c r="E3885">
        <v>1975</v>
      </c>
      <c r="F3885">
        <v>3.5329999999999999</v>
      </c>
      <c r="G3885" t="s">
        <v>113</v>
      </c>
    </row>
    <row r="3886" spans="1:7" x14ac:dyDescent="0.25">
      <c r="A3886">
        <v>2020</v>
      </c>
      <c r="B3886" t="s">
        <v>120</v>
      </c>
      <c r="C3886" t="s">
        <v>25</v>
      </c>
      <c r="D3886" t="s">
        <v>45</v>
      </c>
      <c r="E3886">
        <v>1985</v>
      </c>
      <c r="F3886">
        <v>3.29</v>
      </c>
      <c r="G3886" t="s">
        <v>113</v>
      </c>
    </row>
    <row r="3887" spans="1:7" x14ac:dyDescent="0.25">
      <c r="A3887">
        <v>2020</v>
      </c>
      <c r="B3887" t="s">
        <v>120</v>
      </c>
      <c r="C3887" t="s">
        <v>25</v>
      </c>
      <c r="D3887" t="s">
        <v>45</v>
      </c>
      <c r="E3887">
        <v>1996</v>
      </c>
      <c r="F3887">
        <v>1.2989999999999999</v>
      </c>
      <c r="G3887" t="s">
        <v>113</v>
      </c>
    </row>
    <row r="3888" spans="1:7" x14ac:dyDescent="0.25">
      <c r="A3888">
        <v>2020</v>
      </c>
      <c r="B3888" t="s">
        <v>120</v>
      </c>
      <c r="C3888" t="s">
        <v>25</v>
      </c>
      <c r="D3888" t="s">
        <v>45</v>
      </c>
      <c r="E3888">
        <v>2003</v>
      </c>
      <c r="F3888">
        <v>0.55700000000000005</v>
      </c>
      <c r="G3888" t="s">
        <v>114</v>
      </c>
    </row>
    <row r="3889" spans="1:7" x14ac:dyDescent="0.25">
      <c r="A3889">
        <v>2020</v>
      </c>
      <c r="B3889" t="s">
        <v>120</v>
      </c>
      <c r="C3889" t="s">
        <v>25</v>
      </c>
      <c r="D3889" t="s">
        <v>45</v>
      </c>
      <c r="E3889">
        <v>2007</v>
      </c>
      <c r="F3889">
        <v>0.48899999999999999</v>
      </c>
      <c r="G3889" t="s">
        <v>114</v>
      </c>
    </row>
    <row r="3890" spans="1:7" x14ac:dyDescent="0.25">
      <c r="A3890">
        <v>2020</v>
      </c>
      <c r="B3890" t="s">
        <v>120</v>
      </c>
      <c r="C3890" t="s">
        <v>25</v>
      </c>
      <c r="D3890" t="s">
        <v>45</v>
      </c>
      <c r="E3890">
        <v>2011</v>
      </c>
      <c r="F3890">
        <v>0.48899999999999999</v>
      </c>
      <c r="G3890" t="s">
        <v>114</v>
      </c>
    </row>
    <row r="3891" spans="1:7" x14ac:dyDescent="0.25">
      <c r="A3891">
        <v>2020</v>
      </c>
      <c r="B3891" t="s">
        <v>120</v>
      </c>
      <c r="C3891" t="s">
        <v>25</v>
      </c>
      <c r="D3891" t="s">
        <v>45</v>
      </c>
      <c r="E3891">
        <v>2015</v>
      </c>
      <c r="F3891">
        <v>0.36699999999999999</v>
      </c>
      <c r="G3891" t="s">
        <v>114</v>
      </c>
    </row>
    <row r="3892" spans="1:7" x14ac:dyDescent="0.25">
      <c r="A3892">
        <v>2020</v>
      </c>
      <c r="B3892" t="s">
        <v>120</v>
      </c>
      <c r="C3892" t="s">
        <v>25</v>
      </c>
      <c r="D3892" t="s">
        <v>45</v>
      </c>
      <c r="E3892">
        <v>2017</v>
      </c>
      <c r="F3892">
        <v>0.36699999999999999</v>
      </c>
      <c r="G3892" t="s">
        <v>115</v>
      </c>
    </row>
    <row r="3893" spans="1:7" x14ac:dyDescent="0.25">
      <c r="A3893">
        <v>2020</v>
      </c>
      <c r="B3893" t="s">
        <v>120</v>
      </c>
      <c r="C3893" t="s">
        <v>25</v>
      </c>
      <c r="D3893" t="s">
        <v>45</v>
      </c>
      <c r="E3893">
        <v>2020</v>
      </c>
      <c r="F3893">
        <v>0.122</v>
      </c>
      <c r="G3893" t="s">
        <v>115</v>
      </c>
    </row>
    <row r="3894" spans="1:7" x14ac:dyDescent="0.25">
      <c r="A3894">
        <v>2020</v>
      </c>
      <c r="B3894" t="s">
        <v>120</v>
      </c>
      <c r="C3894" t="s">
        <v>25</v>
      </c>
      <c r="D3894" t="s">
        <v>45</v>
      </c>
      <c r="E3894" t="s">
        <v>33</v>
      </c>
      <c r="F3894">
        <v>0.122</v>
      </c>
      <c r="G3894" t="s">
        <v>116</v>
      </c>
    </row>
    <row r="3895" spans="1:7" x14ac:dyDescent="0.25">
      <c r="A3895">
        <v>2020</v>
      </c>
      <c r="B3895" t="s">
        <v>120</v>
      </c>
      <c r="C3895" t="s">
        <v>25</v>
      </c>
      <c r="D3895" t="s">
        <v>36</v>
      </c>
      <c r="E3895">
        <v>1975</v>
      </c>
      <c r="F3895">
        <v>4.0679999999999996</v>
      </c>
      <c r="G3895" t="s">
        <v>113</v>
      </c>
    </row>
    <row r="3896" spans="1:7" x14ac:dyDescent="0.25">
      <c r="A3896">
        <v>2020</v>
      </c>
      <c r="B3896" t="s">
        <v>120</v>
      </c>
      <c r="C3896" t="s">
        <v>25</v>
      </c>
      <c r="D3896" t="s">
        <v>36</v>
      </c>
      <c r="E3896">
        <v>1985</v>
      </c>
      <c r="F3896">
        <v>3.7770000000000001</v>
      </c>
      <c r="G3896" t="s">
        <v>113</v>
      </c>
    </row>
    <row r="3897" spans="1:7" x14ac:dyDescent="0.25">
      <c r="A3897">
        <v>2020</v>
      </c>
      <c r="B3897" t="s">
        <v>120</v>
      </c>
      <c r="C3897" t="s">
        <v>25</v>
      </c>
      <c r="D3897" t="s">
        <v>36</v>
      </c>
      <c r="E3897">
        <v>1996</v>
      </c>
      <c r="F3897">
        <v>1.488</v>
      </c>
      <c r="G3897" t="s">
        <v>113</v>
      </c>
    </row>
    <row r="3898" spans="1:7" x14ac:dyDescent="0.25">
      <c r="A3898">
        <v>2020</v>
      </c>
      <c r="B3898" t="s">
        <v>120</v>
      </c>
      <c r="C3898" t="s">
        <v>25</v>
      </c>
      <c r="D3898" t="s">
        <v>36</v>
      </c>
      <c r="E3898">
        <v>2003</v>
      </c>
      <c r="F3898">
        <v>0.66400000000000003</v>
      </c>
      <c r="G3898" t="s">
        <v>114</v>
      </c>
    </row>
    <row r="3899" spans="1:7" x14ac:dyDescent="0.25">
      <c r="A3899">
        <v>2020</v>
      </c>
      <c r="B3899" t="s">
        <v>120</v>
      </c>
      <c r="C3899" t="s">
        <v>25</v>
      </c>
      <c r="D3899" t="s">
        <v>36</v>
      </c>
      <c r="E3899">
        <v>2007</v>
      </c>
      <c r="F3899">
        <v>0.55200000000000005</v>
      </c>
      <c r="G3899" t="s">
        <v>114</v>
      </c>
    </row>
    <row r="3900" spans="1:7" x14ac:dyDescent="0.25">
      <c r="A3900">
        <v>2020</v>
      </c>
      <c r="B3900" t="s">
        <v>120</v>
      </c>
      <c r="C3900" t="s">
        <v>25</v>
      </c>
      <c r="D3900" t="s">
        <v>36</v>
      </c>
      <c r="E3900">
        <v>2011</v>
      </c>
      <c r="F3900">
        <v>0.55200000000000005</v>
      </c>
      <c r="G3900" t="s">
        <v>114</v>
      </c>
    </row>
    <row r="3901" spans="1:7" x14ac:dyDescent="0.25">
      <c r="A3901">
        <v>2020</v>
      </c>
      <c r="B3901" t="s">
        <v>120</v>
      </c>
      <c r="C3901" t="s">
        <v>25</v>
      </c>
      <c r="D3901" t="s">
        <v>36</v>
      </c>
      <c r="E3901">
        <v>2015</v>
      </c>
      <c r="F3901">
        <v>0.41399999999999998</v>
      </c>
      <c r="G3901" t="s">
        <v>114</v>
      </c>
    </row>
    <row r="3902" spans="1:7" x14ac:dyDescent="0.25">
      <c r="A3902">
        <v>2020</v>
      </c>
      <c r="B3902" t="s">
        <v>120</v>
      </c>
      <c r="C3902" t="s">
        <v>25</v>
      </c>
      <c r="D3902" t="s">
        <v>36</v>
      </c>
      <c r="E3902">
        <v>2017</v>
      </c>
      <c r="F3902">
        <v>0.41399999999999998</v>
      </c>
      <c r="G3902" t="s">
        <v>115</v>
      </c>
    </row>
    <row r="3903" spans="1:7" x14ac:dyDescent="0.25">
      <c r="A3903">
        <v>2020</v>
      </c>
      <c r="B3903" t="s">
        <v>120</v>
      </c>
      <c r="C3903" t="s">
        <v>25</v>
      </c>
      <c r="D3903" t="s">
        <v>36</v>
      </c>
      <c r="E3903">
        <v>2020</v>
      </c>
      <c r="F3903">
        <v>0.13800000000000001</v>
      </c>
      <c r="G3903" t="s">
        <v>115</v>
      </c>
    </row>
    <row r="3904" spans="1:7" x14ac:dyDescent="0.25">
      <c r="A3904">
        <v>2020</v>
      </c>
      <c r="B3904" t="s">
        <v>120</v>
      </c>
      <c r="C3904" t="s">
        <v>25</v>
      </c>
      <c r="D3904" t="s">
        <v>36</v>
      </c>
      <c r="E3904" t="s">
        <v>33</v>
      </c>
      <c r="F3904">
        <v>0.13800000000000001</v>
      </c>
      <c r="G3904" t="s">
        <v>116</v>
      </c>
    </row>
    <row r="3905" spans="1:7" x14ac:dyDescent="0.25">
      <c r="A3905">
        <v>2020</v>
      </c>
      <c r="B3905" t="s">
        <v>120</v>
      </c>
      <c r="C3905" t="s">
        <v>25</v>
      </c>
      <c r="D3905" t="s">
        <v>39</v>
      </c>
      <c r="E3905">
        <v>1975</v>
      </c>
      <c r="F3905">
        <v>2.2810000000000001</v>
      </c>
      <c r="G3905" t="s">
        <v>113</v>
      </c>
    </row>
    <row r="3906" spans="1:7" x14ac:dyDescent="0.25">
      <c r="A3906">
        <v>2020</v>
      </c>
      <c r="B3906" t="s">
        <v>120</v>
      </c>
      <c r="C3906" t="s">
        <v>25</v>
      </c>
      <c r="D3906" t="s">
        <v>39</v>
      </c>
      <c r="E3906">
        <v>1985</v>
      </c>
      <c r="F3906">
        <v>2.0880000000000001</v>
      </c>
      <c r="G3906" t="s">
        <v>113</v>
      </c>
    </row>
    <row r="3907" spans="1:7" x14ac:dyDescent="0.25">
      <c r="A3907">
        <v>2020</v>
      </c>
      <c r="B3907" t="s">
        <v>120</v>
      </c>
      <c r="C3907" t="s">
        <v>25</v>
      </c>
      <c r="D3907" t="s">
        <v>39</v>
      </c>
      <c r="E3907">
        <v>1996</v>
      </c>
      <c r="F3907">
        <v>0.81200000000000006</v>
      </c>
      <c r="G3907" t="s">
        <v>113</v>
      </c>
    </row>
    <row r="3908" spans="1:7" x14ac:dyDescent="0.25">
      <c r="A3908">
        <v>2020</v>
      </c>
      <c r="B3908" t="s">
        <v>120</v>
      </c>
      <c r="C3908" t="s">
        <v>25</v>
      </c>
      <c r="D3908" t="s">
        <v>39</v>
      </c>
      <c r="E3908">
        <v>2003</v>
      </c>
      <c r="F3908">
        <v>0.438</v>
      </c>
      <c r="G3908" t="s">
        <v>114</v>
      </c>
    </row>
    <row r="3909" spans="1:7" x14ac:dyDescent="0.25">
      <c r="A3909">
        <v>2020</v>
      </c>
      <c r="B3909" t="s">
        <v>120</v>
      </c>
      <c r="C3909" t="s">
        <v>25</v>
      </c>
      <c r="D3909" t="s">
        <v>39</v>
      </c>
      <c r="E3909">
        <v>2007</v>
      </c>
      <c r="F3909">
        <v>0.27700000000000002</v>
      </c>
      <c r="G3909" t="s">
        <v>114</v>
      </c>
    </row>
    <row r="3910" spans="1:7" x14ac:dyDescent="0.25">
      <c r="A3910">
        <v>2020</v>
      </c>
      <c r="B3910" t="s">
        <v>120</v>
      </c>
      <c r="C3910" t="s">
        <v>25</v>
      </c>
      <c r="D3910" t="s">
        <v>39</v>
      </c>
      <c r="E3910">
        <v>2011</v>
      </c>
      <c r="F3910">
        <v>0.27700000000000002</v>
      </c>
      <c r="G3910" t="s">
        <v>114</v>
      </c>
    </row>
    <row r="3911" spans="1:7" x14ac:dyDescent="0.25">
      <c r="A3911">
        <v>2020</v>
      </c>
      <c r="B3911" t="s">
        <v>120</v>
      </c>
      <c r="C3911" t="s">
        <v>25</v>
      </c>
      <c r="D3911" t="s">
        <v>39</v>
      </c>
      <c r="E3911">
        <v>2015</v>
      </c>
      <c r="F3911">
        <v>0.20699999999999999</v>
      </c>
      <c r="G3911" t="s">
        <v>114</v>
      </c>
    </row>
    <row r="3912" spans="1:7" x14ac:dyDescent="0.25">
      <c r="A3912">
        <v>2020</v>
      </c>
      <c r="B3912" t="s">
        <v>120</v>
      </c>
      <c r="C3912" t="s">
        <v>25</v>
      </c>
      <c r="D3912" t="s">
        <v>39</v>
      </c>
      <c r="E3912">
        <v>2017</v>
      </c>
      <c r="F3912">
        <v>0.20699999999999999</v>
      </c>
      <c r="G3912" t="s">
        <v>115</v>
      </c>
    </row>
    <row r="3913" spans="1:7" x14ac:dyDescent="0.25">
      <c r="A3913">
        <v>2020</v>
      </c>
      <c r="B3913" t="s">
        <v>120</v>
      </c>
      <c r="C3913" t="s">
        <v>25</v>
      </c>
      <c r="D3913" t="s">
        <v>39</v>
      </c>
      <c r="E3913">
        <v>2020</v>
      </c>
      <c r="F3913">
        <v>6.9000000000000006E-2</v>
      </c>
      <c r="G3913" t="s">
        <v>115</v>
      </c>
    </row>
    <row r="3914" spans="1:7" x14ac:dyDescent="0.25">
      <c r="A3914">
        <v>2020</v>
      </c>
      <c r="B3914" t="s">
        <v>120</v>
      </c>
      <c r="C3914" t="s">
        <v>25</v>
      </c>
      <c r="D3914" t="s">
        <v>39</v>
      </c>
      <c r="E3914" t="s">
        <v>33</v>
      </c>
      <c r="F3914">
        <v>6.9000000000000006E-2</v>
      </c>
      <c r="G3914" t="s">
        <v>116</v>
      </c>
    </row>
    <row r="3915" spans="1:7" x14ac:dyDescent="0.25">
      <c r="A3915">
        <v>2020</v>
      </c>
      <c r="B3915" t="s">
        <v>120</v>
      </c>
      <c r="C3915" t="s">
        <v>25</v>
      </c>
      <c r="D3915" t="s">
        <v>41</v>
      </c>
      <c r="E3915">
        <v>1975</v>
      </c>
      <c r="F3915">
        <v>1.6819999999999999</v>
      </c>
      <c r="G3915" t="s">
        <v>113</v>
      </c>
    </row>
    <row r="3916" spans="1:7" x14ac:dyDescent="0.25">
      <c r="A3916">
        <v>2020</v>
      </c>
      <c r="B3916" t="s">
        <v>120</v>
      </c>
      <c r="C3916" t="s">
        <v>25</v>
      </c>
      <c r="D3916" t="s">
        <v>41</v>
      </c>
      <c r="E3916">
        <v>1985</v>
      </c>
      <c r="F3916">
        <v>3.1549999999999998</v>
      </c>
      <c r="G3916" t="s">
        <v>113</v>
      </c>
    </row>
    <row r="3917" spans="1:7" x14ac:dyDescent="0.25">
      <c r="A3917">
        <v>2020</v>
      </c>
      <c r="B3917" t="s">
        <v>120</v>
      </c>
      <c r="C3917" t="s">
        <v>25</v>
      </c>
      <c r="D3917" t="s">
        <v>41</v>
      </c>
      <c r="E3917">
        <v>1996</v>
      </c>
      <c r="F3917">
        <v>1.726</v>
      </c>
      <c r="G3917" t="s">
        <v>113</v>
      </c>
    </row>
    <row r="3918" spans="1:7" x14ac:dyDescent="0.25">
      <c r="A3918">
        <v>2020</v>
      </c>
      <c r="B3918" t="s">
        <v>120</v>
      </c>
      <c r="C3918" t="s">
        <v>25</v>
      </c>
      <c r="D3918" t="s">
        <v>41</v>
      </c>
      <c r="E3918">
        <v>2003</v>
      </c>
      <c r="F3918">
        <v>1.8919999999999999</v>
      </c>
      <c r="G3918" t="s">
        <v>114</v>
      </c>
    </row>
    <row r="3919" spans="1:7" x14ac:dyDescent="0.25">
      <c r="A3919">
        <v>2020</v>
      </c>
      <c r="B3919" t="s">
        <v>120</v>
      </c>
      <c r="C3919" t="s">
        <v>25</v>
      </c>
      <c r="D3919" t="s">
        <v>41</v>
      </c>
      <c r="E3919">
        <v>2007</v>
      </c>
      <c r="F3919">
        <v>0.64300000000000002</v>
      </c>
      <c r="G3919" t="s">
        <v>114</v>
      </c>
    </row>
    <row r="3920" spans="1:7" x14ac:dyDescent="0.25">
      <c r="A3920">
        <v>2020</v>
      </c>
      <c r="B3920" t="s">
        <v>120</v>
      </c>
      <c r="C3920" t="s">
        <v>25</v>
      </c>
      <c r="D3920" t="s">
        <v>41</v>
      </c>
      <c r="E3920">
        <v>2011</v>
      </c>
      <c r="F3920">
        <v>0.64300000000000002</v>
      </c>
      <c r="G3920" t="s">
        <v>114</v>
      </c>
    </row>
    <row r="3921" spans="1:7" x14ac:dyDescent="0.25">
      <c r="A3921">
        <v>2020</v>
      </c>
      <c r="B3921" t="s">
        <v>120</v>
      </c>
      <c r="C3921" t="s">
        <v>25</v>
      </c>
      <c r="D3921" t="s">
        <v>41</v>
      </c>
      <c r="E3921">
        <v>2015</v>
      </c>
      <c r="F3921">
        <v>0.48199999999999998</v>
      </c>
      <c r="G3921" t="s">
        <v>114</v>
      </c>
    </row>
    <row r="3922" spans="1:7" x14ac:dyDescent="0.25">
      <c r="A3922">
        <v>2020</v>
      </c>
      <c r="B3922" t="s">
        <v>120</v>
      </c>
      <c r="C3922" t="s">
        <v>25</v>
      </c>
      <c r="D3922" t="s">
        <v>41</v>
      </c>
      <c r="E3922">
        <v>2017</v>
      </c>
      <c r="F3922">
        <v>0.48199999999999998</v>
      </c>
      <c r="G3922" t="s">
        <v>115</v>
      </c>
    </row>
    <row r="3923" spans="1:7" x14ac:dyDescent="0.25">
      <c r="A3923">
        <v>2020</v>
      </c>
      <c r="B3923" t="s">
        <v>120</v>
      </c>
      <c r="C3923" t="s">
        <v>25</v>
      </c>
      <c r="D3923" t="s">
        <v>41</v>
      </c>
      <c r="E3923">
        <v>2020</v>
      </c>
      <c r="F3923">
        <v>0.161</v>
      </c>
      <c r="G3923" t="s">
        <v>115</v>
      </c>
    </row>
    <row r="3924" spans="1:7" x14ac:dyDescent="0.25">
      <c r="A3924">
        <v>2020</v>
      </c>
      <c r="B3924" t="s">
        <v>120</v>
      </c>
      <c r="C3924" t="s">
        <v>25</v>
      </c>
      <c r="D3924" t="s">
        <v>41</v>
      </c>
      <c r="E3924" t="s">
        <v>33</v>
      </c>
      <c r="F3924">
        <v>0.161</v>
      </c>
      <c r="G3924" t="s">
        <v>116</v>
      </c>
    </row>
    <row r="3925" spans="1:7" x14ac:dyDescent="0.25">
      <c r="A3925">
        <v>2020</v>
      </c>
      <c r="B3925" t="s">
        <v>120</v>
      </c>
      <c r="C3925" t="s">
        <v>25</v>
      </c>
      <c r="D3925" t="s">
        <v>9</v>
      </c>
      <c r="E3925">
        <v>1975</v>
      </c>
      <c r="F3925">
        <v>0.20899999999999999</v>
      </c>
      <c r="G3925" t="s">
        <v>113</v>
      </c>
    </row>
    <row r="3926" spans="1:7" x14ac:dyDescent="0.25">
      <c r="A3926">
        <v>2020</v>
      </c>
      <c r="B3926" t="s">
        <v>120</v>
      </c>
      <c r="C3926" t="s">
        <v>25</v>
      </c>
      <c r="D3926" t="s">
        <v>9</v>
      </c>
      <c r="E3926">
        <v>1985</v>
      </c>
      <c r="F3926">
        <v>0.22</v>
      </c>
      <c r="G3926" t="s">
        <v>113</v>
      </c>
    </row>
    <row r="3927" spans="1:7" x14ac:dyDescent="0.25">
      <c r="A3927">
        <v>2020</v>
      </c>
      <c r="B3927" t="s">
        <v>120</v>
      </c>
      <c r="C3927" t="s">
        <v>25</v>
      </c>
      <c r="D3927" t="s">
        <v>9</v>
      </c>
      <c r="E3927">
        <v>1996</v>
      </c>
      <c r="F3927">
        <v>0.17</v>
      </c>
      <c r="G3927" t="s">
        <v>113</v>
      </c>
    </row>
    <row r="3928" spans="1:7" x14ac:dyDescent="0.25">
      <c r="A3928">
        <v>2020</v>
      </c>
      <c r="B3928" t="s">
        <v>120</v>
      </c>
      <c r="C3928" t="s">
        <v>25</v>
      </c>
      <c r="D3928" t="s">
        <v>9</v>
      </c>
      <c r="E3928">
        <v>2003</v>
      </c>
      <c r="F3928">
        <v>8.7999999999999995E-2</v>
      </c>
      <c r="G3928" t="s">
        <v>114</v>
      </c>
    </row>
    <row r="3929" spans="1:7" x14ac:dyDescent="0.25">
      <c r="A3929">
        <v>2020</v>
      </c>
      <c r="B3929" t="s">
        <v>120</v>
      </c>
      <c r="C3929" t="s">
        <v>25</v>
      </c>
      <c r="D3929" t="s">
        <v>9</v>
      </c>
      <c r="E3929">
        <v>2007</v>
      </c>
      <c r="F3929">
        <v>4.3999999999999997E-2</v>
      </c>
      <c r="G3929" t="s">
        <v>114</v>
      </c>
    </row>
    <row r="3930" spans="1:7" x14ac:dyDescent="0.25">
      <c r="A3930">
        <v>2020</v>
      </c>
      <c r="B3930" t="s">
        <v>120</v>
      </c>
      <c r="C3930" t="s">
        <v>25</v>
      </c>
      <c r="D3930" t="s">
        <v>9</v>
      </c>
      <c r="E3930">
        <v>2011</v>
      </c>
      <c r="F3930">
        <v>4.3999999999999997E-2</v>
      </c>
      <c r="G3930" t="s">
        <v>114</v>
      </c>
    </row>
    <row r="3931" spans="1:7" x14ac:dyDescent="0.25">
      <c r="A3931">
        <v>2020</v>
      </c>
      <c r="B3931" t="s">
        <v>120</v>
      </c>
      <c r="C3931" t="s">
        <v>25</v>
      </c>
      <c r="D3931" t="s">
        <v>9</v>
      </c>
      <c r="E3931">
        <v>2015</v>
      </c>
      <c r="F3931">
        <v>3.3000000000000002E-2</v>
      </c>
      <c r="G3931" t="s">
        <v>114</v>
      </c>
    </row>
    <row r="3932" spans="1:7" x14ac:dyDescent="0.25">
      <c r="A3932">
        <v>2020</v>
      </c>
      <c r="B3932" t="s">
        <v>120</v>
      </c>
      <c r="C3932" t="s">
        <v>25</v>
      </c>
      <c r="D3932" t="s">
        <v>9</v>
      </c>
      <c r="E3932">
        <v>2017</v>
      </c>
      <c r="F3932">
        <v>3.3000000000000002E-2</v>
      </c>
      <c r="G3932" t="s">
        <v>115</v>
      </c>
    </row>
    <row r="3933" spans="1:7" x14ac:dyDescent="0.25">
      <c r="A3933">
        <v>2020</v>
      </c>
      <c r="B3933" t="s">
        <v>120</v>
      </c>
      <c r="C3933" t="s">
        <v>25</v>
      </c>
      <c r="D3933" t="s">
        <v>9</v>
      </c>
      <c r="E3933">
        <v>2020</v>
      </c>
      <c r="F3933">
        <v>1.0999999999999999E-2</v>
      </c>
      <c r="G3933" t="s">
        <v>115</v>
      </c>
    </row>
    <row r="3934" spans="1:7" x14ac:dyDescent="0.25">
      <c r="A3934">
        <v>2020</v>
      </c>
      <c r="B3934" t="s">
        <v>120</v>
      </c>
      <c r="C3934" t="s">
        <v>25</v>
      </c>
      <c r="D3934" t="s">
        <v>9</v>
      </c>
      <c r="E3934" t="s">
        <v>33</v>
      </c>
      <c r="F3934">
        <v>1.0999999999999999E-2</v>
      </c>
      <c r="G3934" t="s">
        <v>116</v>
      </c>
    </row>
    <row r="3935" spans="1:7" x14ac:dyDescent="0.25">
      <c r="A3935">
        <v>2020</v>
      </c>
      <c r="B3935" t="s">
        <v>120</v>
      </c>
      <c r="C3935" t="s">
        <v>25</v>
      </c>
      <c r="D3935" t="s">
        <v>37</v>
      </c>
      <c r="E3935">
        <v>1975</v>
      </c>
      <c r="F3935">
        <v>0.433</v>
      </c>
      <c r="G3935" t="s">
        <v>113</v>
      </c>
    </row>
    <row r="3936" spans="1:7" x14ac:dyDescent="0.25">
      <c r="A3936">
        <v>2020</v>
      </c>
      <c r="B3936" t="s">
        <v>120</v>
      </c>
      <c r="C3936" t="s">
        <v>25</v>
      </c>
      <c r="D3936" t="s">
        <v>37</v>
      </c>
      <c r="E3936">
        <v>1985</v>
      </c>
      <c r="F3936">
        <v>0.65900000000000003</v>
      </c>
      <c r="G3936" t="s">
        <v>113</v>
      </c>
    </row>
    <row r="3937" spans="1:7" x14ac:dyDescent="0.25">
      <c r="A3937">
        <v>2020</v>
      </c>
      <c r="B3937" t="s">
        <v>120</v>
      </c>
      <c r="C3937" t="s">
        <v>25</v>
      </c>
      <c r="D3937" t="s">
        <v>37</v>
      </c>
      <c r="E3937">
        <v>1996</v>
      </c>
      <c r="F3937">
        <v>0.34499999999999997</v>
      </c>
      <c r="G3937" t="s">
        <v>113</v>
      </c>
    </row>
    <row r="3938" spans="1:7" x14ac:dyDescent="0.25">
      <c r="A3938">
        <v>2020</v>
      </c>
      <c r="B3938" t="s">
        <v>120</v>
      </c>
      <c r="C3938" t="s">
        <v>25</v>
      </c>
      <c r="D3938" t="s">
        <v>37</v>
      </c>
      <c r="E3938">
        <v>2003</v>
      </c>
      <c r="F3938">
        <v>0.34799999999999998</v>
      </c>
      <c r="G3938" t="s">
        <v>114</v>
      </c>
    </row>
    <row r="3939" spans="1:7" x14ac:dyDescent="0.25">
      <c r="A3939">
        <v>2020</v>
      </c>
      <c r="B3939" t="s">
        <v>120</v>
      </c>
      <c r="C3939" t="s">
        <v>25</v>
      </c>
      <c r="D3939" t="s">
        <v>37</v>
      </c>
      <c r="E3939">
        <v>2007</v>
      </c>
      <c r="F3939">
        <v>0.123</v>
      </c>
      <c r="G3939" t="s">
        <v>114</v>
      </c>
    </row>
    <row r="3940" spans="1:7" x14ac:dyDescent="0.25">
      <c r="A3940">
        <v>2020</v>
      </c>
      <c r="B3940" t="s">
        <v>120</v>
      </c>
      <c r="C3940" t="s">
        <v>25</v>
      </c>
      <c r="D3940" t="s">
        <v>37</v>
      </c>
      <c r="E3940">
        <v>2011</v>
      </c>
      <c r="F3940">
        <v>0.123</v>
      </c>
      <c r="G3940" t="s">
        <v>114</v>
      </c>
    </row>
    <row r="3941" spans="1:7" x14ac:dyDescent="0.25">
      <c r="A3941">
        <v>2020</v>
      </c>
      <c r="B3941" t="s">
        <v>120</v>
      </c>
      <c r="C3941" t="s">
        <v>25</v>
      </c>
      <c r="D3941" t="s">
        <v>37</v>
      </c>
      <c r="E3941">
        <v>2015</v>
      </c>
      <c r="F3941">
        <v>9.1999999999999998E-2</v>
      </c>
      <c r="G3941" t="s">
        <v>114</v>
      </c>
    </row>
    <row r="3942" spans="1:7" x14ac:dyDescent="0.25">
      <c r="A3942">
        <v>2020</v>
      </c>
      <c r="B3942" t="s">
        <v>120</v>
      </c>
      <c r="C3942" t="s">
        <v>25</v>
      </c>
      <c r="D3942" t="s">
        <v>37</v>
      </c>
      <c r="E3942">
        <v>2017</v>
      </c>
      <c r="F3942">
        <v>9.1999999999999998E-2</v>
      </c>
      <c r="G3942" t="s">
        <v>115</v>
      </c>
    </row>
    <row r="3943" spans="1:7" x14ac:dyDescent="0.25">
      <c r="A3943">
        <v>2020</v>
      </c>
      <c r="B3943" t="s">
        <v>120</v>
      </c>
      <c r="C3943" t="s">
        <v>25</v>
      </c>
      <c r="D3943" t="s">
        <v>37</v>
      </c>
      <c r="E3943">
        <v>2020</v>
      </c>
      <c r="F3943">
        <v>3.1E-2</v>
      </c>
      <c r="G3943" t="s">
        <v>115</v>
      </c>
    </row>
    <row r="3944" spans="1:7" x14ac:dyDescent="0.25">
      <c r="A3944">
        <v>2020</v>
      </c>
      <c r="B3944" t="s">
        <v>120</v>
      </c>
      <c r="C3944" t="s">
        <v>25</v>
      </c>
      <c r="D3944" t="s">
        <v>37</v>
      </c>
      <c r="E3944" t="s">
        <v>33</v>
      </c>
      <c r="F3944">
        <v>3.1E-2</v>
      </c>
      <c r="G3944" t="s">
        <v>116</v>
      </c>
    </row>
    <row r="3945" spans="1:7" x14ac:dyDescent="0.25">
      <c r="A3945">
        <v>2020</v>
      </c>
      <c r="B3945" t="s">
        <v>120</v>
      </c>
      <c r="C3945" t="s">
        <v>25</v>
      </c>
      <c r="D3945" t="s">
        <v>34</v>
      </c>
      <c r="E3945">
        <v>1975</v>
      </c>
      <c r="F3945">
        <v>0.32900000000000001</v>
      </c>
      <c r="G3945" t="s">
        <v>113</v>
      </c>
    </row>
    <row r="3946" spans="1:7" x14ac:dyDescent="0.25">
      <c r="A3946">
        <v>2020</v>
      </c>
      <c r="B3946" t="s">
        <v>120</v>
      </c>
      <c r="C3946" t="s">
        <v>25</v>
      </c>
      <c r="D3946" t="s">
        <v>34</v>
      </c>
      <c r="E3946">
        <v>1985</v>
      </c>
      <c r="F3946">
        <v>0.61699999999999999</v>
      </c>
      <c r="G3946" t="s">
        <v>113</v>
      </c>
    </row>
    <row r="3947" spans="1:7" x14ac:dyDescent="0.25">
      <c r="A3947">
        <v>2020</v>
      </c>
      <c r="B3947" t="s">
        <v>120</v>
      </c>
      <c r="C3947" t="s">
        <v>25</v>
      </c>
      <c r="D3947" t="s">
        <v>34</v>
      </c>
      <c r="E3947">
        <v>1996</v>
      </c>
      <c r="F3947">
        <v>0.33800000000000002</v>
      </c>
      <c r="G3947" t="s">
        <v>113</v>
      </c>
    </row>
    <row r="3948" spans="1:7" x14ac:dyDescent="0.25">
      <c r="A3948">
        <v>2020</v>
      </c>
      <c r="B3948" t="s">
        <v>120</v>
      </c>
      <c r="C3948" t="s">
        <v>25</v>
      </c>
      <c r="D3948" t="s">
        <v>34</v>
      </c>
      <c r="E3948">
        <v>2003</v>
      </c>
      <c r="F3948">
        <v>0.37</v>
      </c>
      <c r="G3948" t="s">
        <v>114</v>
      </c>
    </row>
    <row r="3949" spans="1:7" x14ac:dyDescent="0.25">
      <c r="A3949">
        <v>2020</v>
      </c>
      <c r="B3949" t="s">
        <v>120</v>
      </c>
      <c r="C3949" t="s">
        <v>25</v>
      </c>
      <c r="D3949" t="s">
        <v>34</v>
      </c>
      <c r="E3949">
        <v>2007</v>
      </c>
      <c r="F3949">
        <v>0.126</v>
      </c>
      <c r="G3949" t="s">
        <v>114</v>
      </c>
    </row>
    <row r="3950" spans="1:7" x14ac:dyDescent="0.25">
      <c r="A3950">
        <v>2020</v>
      </c>
      <c r="B3950" t="s">
        <v>120</v>
      </c>
      <c r="C3950" t="s">
        <v>25</v>
      </c>
      <c r="D3950" t="s">
        <v>34</v>
      </c>
      <c r="E3950">
        <v>2011</v>
      </c>
      <c r="F3950">
        <v>0.126</v>
      </c>
      <c r="G3950" t="s">
        <v>114</v>
      </c>
    </row>
    <row r="3951" spans="1:7" x14ac:dyDescent="0.25">
      <c r="A3951">
        <v>2020</v>
      </c>
      <c r="B3951" t="s">
        <v>120</v>
      </c>
      <c r="C3951" t="s">
        <v>25</v>
      </c>
      <c r="D3951" t="s">
        <v>34</v>
      </c>
      <c r="E3951">
        <v>2015</v>
      </c>
      <c r="F3951">
        <v>9.4E-2</v>
      </c>
      <c r="G3951" t="s">
        <v>114</v>
      </c>
    </row>
    <row r="3952" spans="1:7" x14ac:dyDescent="0.25">
      <c r="A3952">
        <v>2020</v>
      </c>
      <c r="B3952" t="s">
        <v>120</v>
      </c>
      <c r="C3952" t="s">
        <v>25</v>
      </c>
      <c r="D3952" t="s">
        <v>34</v>
      </c>
      <c r="E3952">
        <v>2017</v>
      </c>
      <c r="F3952">
        <v>9.4E-2</v>
      </c>
      <c r="G3952" t="s">
        <v>115</v>
      </c>
    </row>
    <row r="3953" spans="1:7" x14ac:dyDescent="0.25">
      <c r="A3953">
        <v>2020</v>
      </c>
      <c r="B3953" t="s">
        <v>120</v>
      </c>
      <c r="C3953" t="s">
        <v>25</v>
      </c>
      <c r="D3953" t="s">
        <v>34</v>
      </c>
      <c r="E3953">
        <v>2020</v>
      </c>
      <c r="F3953">
        <v>3.1E-2</v>
      </c>
      <c r="G3953" t="s">
        <v>115</v>
      </c>
    </row>
    <row r="3954" spans="1:7" x14ac:dyDescent="0.25">
      <c r="A3954">
        <v>2020</v>
      </c>
      <c r="B3954" t="s">
        <v>120</v>
      </c>
      <c r="C3954" t="s">
        <v>25</v>
      </c>
      <c r="D3954" t="s">
        <v>34</v>
      </c>
      <c r="E3954" t="s">
        <v>33</v>
      </c>
      <c r="F3954">
        <v>3.1E-2</v>
      </c>
      <c r="G3954" t="s">
        <v>116</v>
      </c>
    </row>
    <row r="3955" spans="1:7" x14ac:dyDescent="0.25">
      <c r="A3955">
        <v>2020</v>
      </c>
      <c r="B3955" t="s">
        <v>120</v>
      </c>
      <c r="C3955" t="s">
        <v>25</v>
      </c>
      <c r="D3955" t="s">
        <v>42</v>
      </c>
      <c r="E3955">
        <v>1975</v>
      </c>
      <c r="F3955">
        <v>0.17299999999999999</v>
      </c>
      <c r="G3955" t="s">
        <v>113</v>
      </c>
    </row>
    <row r="3956" spans="1:7" x14ac:dyDescent="0.25">
      <c r="A3956">
        <v>2020</v>
      </c>
      <c r="B3956" t="s">
        <v>120</v>
      </c>
      <c r="C3956" t="s">
        <v>25</v>
      </c>
      <c r="D3956" t="s">
        <v>42</v>
      </c>
      <c r="E3956">
        <v>1985</v>
      </c>
      <c r="F3956">
        <v>0.248</v>
      </c>
      <c r="G3956" t="s">
        <v>113</v>
      </c>
    </row>
    <row r="3957" spans="1:7" x14ac:dyDescent="0.25">
      <c r="A3957">
        <v>2020</v>
      </c>
      <c r="B3957" t="s">
        <v>120</v>
      </c>
      <c r="C3957" t="s">
        <v>25</v>
      </c>
      <c r="D3957" t="s">
        <v>42</v>
      </c>
      <c r="E3957">
        <v>1996</v>
      </c>
      <c r="F3957">
        <v>0.14199999999999999</v>
      </c>
      <c r="G3957" t="s">
        <v>113</v>
      </c>
    </row>
    <row r="3958" spans="1:7" x14ac:dyDescent="0.25">
      <c r="A3958">
        <v>2020</v>
      </c>
      <c r="B3958" t="s">
        <v>120</v>
      </c>
      <c r="C3958" t="s">
        <v>25</v>
      </c>
      <c r="D3958" t="s">
        <v>42</v>
      </c>
      <c r="E3958">
        <v>2003</v>
      </c>
      <c r="F3958">
        <v>0.127</v>
      </c>
      <c r="G3958" t="s">
        <v>114</v>
      </c>
    </row>
    <row r="3959" spans="1:7" x14ac:dyDescent="0.25">
      <c r="A3959">
        <v>2020</v>
      </c>
      <c r="B3959" t="s">
        <v>120</v>
      </c>
      <c r="C3959" t="s">
        <v>25</v>
      </c>
      <c r="D3959" t="s">
        <v>42</v>
      </c>
      <c r="E3959">
        <v>2007</v>
      </c>
      <c r="F3959">
        <v>4.7E-2</v>
      </c>
      <c r="G3959" t="s">
        <v>114</v>
      </c>
    </row>
    <row r="3960" spans="1:7" x14ac:dyDescent="0.25">
      <c r="A3960">
        <v>2020</v>
      </c>
      <c r="B3960" t="s">
        <v>120</v>
      </c>
      <c r="C3960" t="s">
        <v>25</v>
      </c>
      <c r="D3960" t="s">
        <v>42</v>
      </c>
      <c r="E3960">
        <v>2011</v>
      </c>
      <c r="F3960">
        <v>4.7E-2</v>
      </c>
      <c r="G3960" t="s">
        <v>114</v>
      </c>
    </row>
    <row r="3961" spans="1:7" x14ac:dyDescent="0.25">
      <c r="A3961">
        <v>2020</v>
      </c>
      <c r="B3961" t="s">
        <v>120</v>
      </c>
      <c r="C3961" t="s">
        <v>25</v>
      </c>
      <c r="D3961" t="s">
        <v>42</v>
      </c>
      <c r="E3961">
        <v>2015</v>
      </c>
      <c r="F3961">
        <v>3.5000000000000003E-2</v>
      </c>
      <c r="G3961" t="s">
        <v>114</v>
      </c>
    </row>
    <row r="3962" spans="1:7" x14ac:dyDescent="0.25">
      <c r="A3962">
        <v>2020</v>
      </c>
      <c r="B3962" t="s">
        <v>120</v>
      </c>
      <c r="C3962" t="s">
        <v>25</v>
      </c>
      <c r="D3962" t="s">
        <v>42</v>
      </c>
      <c r="E3962">
        <v>2017</v>
      </c>
      <c r="F3962">
        <v>3.5000000000000003E-2</v>
      </c>
      <c r="G3962" t="s">
        <v>115</v>
      </c>
    </row>
    <row r="3963" spans="1:7" x14ac:dyDescent="0.25">
      <c r="A3963">
        <v>2020</v>
      </c>
      <c r="B3963" t="s">
        <v>120</v>
      </c>
      <c r="C3963" t="s">
        <v>25</v>
      </c>
      <c r="D3963" t="s">
        <v>42</v>
      </c>
      <c r="E3963">
        <v>2020</v>
      </c>
      <c r="F3963">
        <v>1.2E-2</v>
      </c>
      <c r="G3963" t="s">
        <v>115</v>
      </c>
    </row>
    <row r="3964" spans="1:7" x14ac:dyDescent="0.25">
      <c r="A3964">
        <v>2020</v>
      </c>
      <c r="B3964" t="s">
        <v>120</v>
      </c>
      <c r="C3964" t="s">
        <v>25</v>
      </c>
      <c r="D3964" t="s">
        <v>42</v>
      </c>
      <c r="E3964" t="s">
        <v>33</v>
      </c>
      <c r="F3964">
        <v>1.2E-2</v>
      </c>
      <c r="G3964" t="s">
        <v>116</v>
      </c>
    </row>
    <row r="3965" spans="1:7" x14ac:dyDescent="0.25">
      <c r="A3965">
        <v>2020</v>
      </c>
      <c r="B3965" t="s">
        <v>120</v>
      </c>
      <c r="C3965" t="s">
        <v>26</v>
      </c>
      <c r="D3965" t="s">
        <v>43</v>
      </c>
      <c r="E3965">
        <v>1975</v>
      </c>
      <c r="F3965">
        <v>0.25600000000000001</v>
      </c>
      <c r="G3965" t="s">
        <v>113</v>
      </c>
    </row>
    <row r="3966" spans="1:7" x14ac:dyDescent="0.25">
      <c r="A3966">
        <v>2020</v>
      </c>
      <c r="B3966" t="s">
        <v>120</v>
      </c>
      <c r="C3966" t="s">
        <v>26</v>
      </c>
      <c r="D3966" t="s">
        <v>43</v>
      </c>
      <c r="E3966">
        <v>1985</v>
      </c>
      <c r="F3966">
        <v>0.19900000000000001</v>
      </c>
      <c r="G3966" t="s">
        <v>113</v>
      </c>
    </row>
    <row r="3967" spans="1:7" x14ac:dyDescent="0.25">
      <c r="A3967">
        <v>2020</v>
      </c>
      <c r="B3967" t="s">
        <v>120</v>
      </c>
      <c r="C3967" t="s">
        <v>26</v>
      </c>
      <c r="D3967" t="s">
        <v>43</v>
      </c>
      <c r="E3967">
        <v>1996</v>
      </c>
      <c r="F3967">
        <v>0.10199999999999999</v>
      </c>
      <c r="G3967" t="s">
        <v>113</v>
      </c>
    </row>
    <row r="3968" spans="1:7" x14ac:dyDescent="0.25">
      <c r="A3968">
        <v>2020</v>
      </c>
      <c r="B3968" t="s">
        <v>120</v>
      </c>
      <c r="C3968" t="s">
        <v>26</v>
      </c>
      <c r="D3968" t="s">
        <v>43</v>
      </c>
      <c r="E3968">
        <v>2003</v>
      </c>
      <c r="F3968">
        <v>4.3999999999999997E-2</v>
      </c>
      <c r="G3968" t="s">
        <v>114</v>
      </c>
    </row>
    <row r="3969" spans="1:7" x14ac:dyDescent="0.25">
      <c r="A3969">
        <v>2020</v>
      </c>
      <c r="B3969" t="s">
        <v>120</v>
      </c>
      <c r="C3969" t="s">
        <v>26</v>
      </c>
      <c r="D3969" t="s">
        <v>43</v>
      </c>
      <c r="E3969">
        <v>2007</v>
      </c>
      <c r="F3969">
        <v>2.9000000000000001E-2</v>
      </c>
      <c r="G3969" t="s">
        <v>114</v>
      </c>
    </row>
    <row r="3970" spans="1:7" x14ac:dyDescent="0.25">
      <c r="A3970">
        <v>2020</v>
      </c>
      <c r="B3970" t="s">
        <v>120</v>
      </c>
      <c r="C3970" t="s">
        <v>26</v>
      </c>
      <c r="D3970" t="s">
        <v>43</v>
      </c>
      <c r="E3970">
        <v>2011</v>
      </c>
      <c r="F3970">
        <v>2.9000000000000001E-2</v>
      </c>
      <c r="G3970" t="s">
        <v>114</v>
      </c>
    </row>
    <row r="3971" spans="1:7" x14ac:dyDescent="0.25">
      <c r="A3971">
        <v>2020</v>
      </c>
      <c r="B3971" t="s">
        <v>120</v>
      </c>
      <c r="C3971" t="s">
        <v>26</v>
      </c>
      <c r="D3971" t="s">
        <v>43</v>
      </c>
      <c r="E3971">
        <v>2015</v>
      </c>
      <c r="F3971">
        <v>2.1999999999999999E-2</v>
      </c>
      <c r="G3971" t="s">
        <v>114</v>
      </c>
    </row>
    <row r="3972" spans="1:7" x14ac:dyDescent="0.25">
      <c r="A3972">
        <v>2020</v>
      </c>
      <c r="B3972" t="s">
        <v>120</v>
      </c>
      <c r="C3972" t="s">
        <v>26</v>
      </c>
      <c r="D3972" t="s">
        <v>43</v>
      </c>
      <c r="E3972">
        <v>2017</v>
      </c>
      <c r="F3972">
        <v>2.1999999999999999E-2</v>
      </c>
      <c r="G3972" t="s">
        <v>115</v>
      </c>
    </row>
    <row r="3973" spans="1:7" x14ac:dyDescent="0.25">
      <c r="A3973">
        <v>2020</v>
      </c>
      <c r="B3973" t="s">
        <v>120</v>
      </c>
      <c r="C3973" t="s">
        <v>26</v>
      </c>
      <c r="D3973" t="s">
        <v>43</v>
      </c>
      <c r="E3973">
        <v>2020</v>
      </c>
      <c r="F3973">
        <v>7.0000000000000001E-3</v>
      </c>
      <c r="G3973" t="s">
        <v>115</v>
      </c>
    </row>
    <row r="3974" spans="1:7" x14ac:dyDescent="0.25">
      <c r="A3974">
        <v>2020</v>
      </c>
      <c r="B3974" t="s">
        <v>120</v>
      </c>
      <c r="C3974" t="s">
        <v>26</v>
      </c>
      <c r="D3974" t="s">
        <v>43</v>
      </c>
      <c r="E3974" t="s">
        <v>33</v>
      </c>
      <c r="F3974">
        <v>7.0000000000000001E-3</v>
      </c>
      <c r="G3974" t="s">
        <v>116</v>
      </c>
    </row>
    <row r="3975" spans="1:7" x14ac:dyDescent="0.25">
      <c r="A3975">
        <v>2020</v>
      </c>
      <c r="B3975" t="s">
        <v>120</v>
      </c>
      <c r="C3975" t="s">
        <v>26</v>
      </c>
      <c r="D3975" t="s">
        <v>45</v>
      </c>
      <c r="E3975">
        <v>1975</v>
      </c>
      <c r="F3975">
        <v>14.254</v>
      </c>
      <c r="G3975" t="s">
        <v>113</v>
      </c>
    </row>
    <row r="3976" spans="1:7" x14ac:dyDescent="0.25">
      <c r="A3976">
        <v>2020</v>
      </c>
      <c r="B3976" t="s">
        <v>120</v>
      </c>
      <c r="C3976" t="s">
        <v>26</v>
      </c>
      <c r="D3976" t="s">
        <v>45</v>
      </c>
      <c r="E3976">
        <v>1985</v>
      </c>
      <c r="F3976">
        <v>11.102</v>
      </c>
      <c r="G3976" t="s">
        <v>113</v>
      </c>
    </row>
    <row r="3977" spans="1:7" x14ac:dyDescent="0.25">
      <c r="A3977">
        <v>2020</v>
      </c>
      <c r="B3977" t="s">
        <v>120</v>
      </c>
      <c r="C3977" t="s">
        <v>26</v>
      </c>
      <c r="D3977" t="s">
        <v>45</v>
      </c>
      <c r="E3977">
        <v>1996</v>
      </c>
      <c r="F3977">
        <v>5.6589999999999998</v>
      </c>
      <c r="G3977" t="s">
        <v>113</v>
      </c>
    </row>
    <row r="3978" spans="1:7" x14ac:dyDescent="0.25">
      <c r="A3978">
        <v>2020</v>
      </c>
      <c r="B3978" t="s">
        <v>120</v>
      </c>
      <c r="C3978" t="s">
        <v>26</v>
      </c>
      <c r="D3978" t="s">
        <v>45</v>
      </c>
      <c r="E3978">
        <v>2003</v>
      </c>
      <c r="F3978">
        <v>2.5019999999999998</v>
      </c>
      <c r="G3978" t="s">
        <v>114</v>
      </c>
    </row>
    <row r="3979" spans="1:7" x14ac:dyDescent="0.25">
      <c r="A3979">
        <v>2020</v>
      </c>
      <c r="B3979" t="s">
        <v>120</v>
      </c>
      <c r="C3979" t="s">
        <v>26</v>
      </c>
      <c r="D3979" t="s">
        <v>45</v>
      </c>
      <c r="E3979">
        <v>2007</v>
      </c>
      <c r="F3979">
        <v>1.611</v>
      </c>
      <c r="G3979" t="s">
        <v>114</v>
      </c>
    </row>
    <row r="3980" spans="1:7" x14ac:dyDescent="0.25">
      <c r="A3980">
        <v>2020</v>
      </c>
      <c r="B3980" t="s">
        <v>120</v>
      </c>
      <c r="C3980" t="s">
        <v>26</v>
      </c>
      <c r="D3980" t="s">
        <v>45</v>
      </c>
      <c r="E3980">
        <v>2011</v>
      </c>
      <c r="F3980">
        <v>1.611</v>
      </c>
      <c r="G3980" t="s">
        <v>114</v>
      </c>
    </row>
    <row r="3981" spans="1:7" x14ac:dyDescent="0.25">
      <c r="A3981">
        <v>2020</v>
      </c>
      <c r="B3981" t="s">
        <v>120</v>
      </c>
      <c r="C3981" t="s">
        <v>26</v>
      </c>
      <c r="D3981" t="s">
        <v>45</v>
      </c>
      <c r="E3981">
        <v>2015</v>
      </c>
      <c r="F3981">
        <v>1.208</v>
      </c>
      <c r="G3981" t="s">
        <v>114</v>
      </c>
    </row>
    <row r="3982" spans="1:7" x14ac:dyDescent="0.25">
      <c r="A3982">
        <v>2020</v>
      </c>
      <c r="B3982" t="s">
        <v>120</v>
      </c>
      <c r="C3982" t="s">
        <v>26</v>
      </c>
      <c r="D3982" t="s">
        <v>45</v>
      </c>
      <c r="E3982">
        <v>2017</v>
      </c>
      <c r="F3982">
        <v>1.208</v>
      </c>
      <c r="G3982" t="s">
        <v>115</v>
      </c>
    </row>
    <row r="3983" spans="1:7" x14ac:dyDescent="0.25">
      <c r="A3983">
        <v>2020</v>
      </c>
      <c r="B3983" t="s">
        <v>120</v>
      </c>
      <c r="C3983" t="s">
        <v>26</v>
      </c>
      <c r="D3983" t="s">
        <v>45</v>
      </c>
      <c r="E3983">
        <v>2020</v>
      </c>
      <c r="F3983">
        <v>0.40300000000000002</v>
      </c>
      <c r="G3983" t="s">
        <v>115</v>
      </c>
    </row>
    <row r="3984" spans="1:7" x14ac:dyDescent="0.25">
      <c r="A3984">
        <v>2020</v>
      </c>
      <c r="B3984" t="s">
        <v>120</v>
      </c>
      <c r="C3984" t="s">
        <v>26</v>
      </c>
      <c r="D3984" t="s">
        <v>45</v>
      </c>
      <c r="E3984" t="s">
        <v>33</v>
      </c>
      <c r="F3984">
        <v>0.40300000000000002</v>
      </c>
      <c r="G3984" t="s">
        <v>116</v>
      </c>
    </row>
    <row r="3985" spans="1:7" x14ac:dyDescent="0.25">
      <c r="A3985">
        <v>2020</v>
      </c>
      <c r="B3985" t="s">
        <v>120</v>
      </c>
      <c r="C3985" t="s">
        <v>26</v>
      </c>
      <c r="D3985" t="s">
        <v>36</v>
      </c>
      <c r="E3985">
        <v>1975</v>
      </c>
      <c r="F3985">
        <v>16.087</v>
      </c>
      <c r="G3985" t="s">
        <v>113</v>
      </c>
    </row>
    <row r="3986" spans="1:7" x14ac:dyDescent="0.25">
      <c r="A3986">
        <v>2020</v>
      </c>
      <c r="B3986" t="s">
        <v>120</v>
      </c>
      <c r="C3986" t="s">
        <v>26</v>
      </c>
      <c r="D3986" t="s">
        <v>36</v>
      </c>
      <c r="E3986">
        <v>1985</v>
      </c>
      <c r="F3986">
        <v>12.661</v>
      </c>
      <c r="G3986" t="s">
        <v>113</v>
      </c>
    </row>
    <row r="3987" spans="1:7" x14ac:dyDescent="0.25">
      <c r="A3987">
        <v>2020</v>
      </c>
      <c r="B3987" t="s">
        <v>120</v>
      </c>
      <c r="C3987" t="s">
        <v>26</v>
      </c>
      <c r="D3987" t="s">
        <v>36</v>
      </c>
      <c r="E3987">
        <v>1996</v>
      </c>
      <c r="F3987">
        <v>6.4240000000000004</v>
      </c>
      <c r="G3987" t="s">
        <v>113</v>
      </c>
    </row>
    <row r="3988" spans="1:7" x14ac:dyDescent="0.25">
      <c r="A3988">
        <v>2020</v>
      </c>
      <c r="B3988" t="s">
        <v>120</v>
      </c>
      <c r="C3988" t="s">
        <v>26</v>
      </c>
      <c r="D3988" t="s">
        <v>36</v>
      </c>
      <c r="E3988">
        <v>2003</v>
      </c>
      <c r="F3988">
        <v>2.907</v>
      </c>
      <c r="G3988" t="s">
        <v>114</v>
      </c>
    </row>
    <row r="3989" spans="1:7" x14ac:dyDescent="0.25">
      <c r="A3989">
        <v>2020</v>
      </c>
      <c r="B3989" t="s">
        <v>120</v>
      </c>
      <c r="C3989" t="s">
        <v>26</v>
      </c>
      <c r="D3989" t="s">
        <v>36</v>
      </c>
      <c r="E3989">
        <v>2007</v>
      </c>
      <c r="F3989">
        <v>1.845</v>
      </c>
      <c r="G3989" t="s">
        <v>114</v>
      </c>
    </row>
    <row r="3990" spans="1:7" x14ac:dyDescent="0.25">
      <c r="A3990">
        <v>2020</v>
      </c>
      <c r="B3990" t="s">
        <v>120</v>
      </c>
      <c r="C3990" t="s">
        <v>26</v>
      </c>
      <c r="D3990" t="s">
        <v>36</v>
      </c>
      <c r="E3990">
        <v>2011</v>
      </c>
      <c r="F3990">
        <v>1.845</v>
      </c>
      <c r="G3990" t="s">
        <v>114</v>
      </c>
    </row>
    <row r="3991" spans="1:7" x14ac:dyDescent="0.25">
      <c r="A3991">
        <v>2020</v>
      </c>
      <c r="B3991" t="s">
        <v>120</v>
      </c>
      <c r="C3991" t="s">
        <v>26</v>
      </c>
      <c r="D3991" t="s">
        <v>36</v>
      </c>
      <c r="E3991">
        <v>2015</v>
      </c>
      <c r="F3991">
        <v>1.3839999999999999</v>
      </c>
      <c r="G3991" t="s">
        <v>114</v>
      </c>
    </row>
    <row r="3992" spans="1:7" x14ac:dyDescent="0.25">
      <c r="A3992">
        <v>2020</v>
      </c>
      <c r="B3992" t="s">
        <v>120</v>
      </c>
      <c r="C3992" t="s">
        <v>26</v>
      </c>
      <c r="D3992" t="s">
        <v>36</v>
      </c>
      <c r="E3992">
        <v>2017</v>
      </c>
      <c r="F3992">
        <v>1.3839999999999999</v>
      </c>
      <c r="G3992" t="s">
        <v>115</v>
      </c>
    </row>
    <row r="3993" spans="1:7" x14ac:dyDescent="0.25">
      <c r="A3993">
        <v>2020</v>
      </c>
      <c r="B3993" t="s">
        <v>120</v>
      </c>
      <c r="C3993" t="s">
        <v>26</v>
      </c>
      <c r="D3993" t="s">
        <v>36</v>
      </c>
      <c r="E3993">
        <v>2020</v>
      </c>
      <c r="F3993">
        <v>0.46100000000000002</v>
      </c>
      <c r="G3993" t="s">
        <v>115</v>
      </c>
    </row>
    <row r="3994" spans="1:7" x14ac:dyDescent="0.25">
      <c r="A3994">
        <v>2020</v>
      </c>
      <c r="B3994" t="s">
        <v>120</v>
      </c>
      <c r="C3994" t="s">
        <v>26</v>
      </c>
      <c r="D3994" t="s">
        <v>36</v>
      </c>
      <c r="E3994" t="s">
        <v>33</v>
      </c>
      <c r="F3994">
        <v>0.46100000000000002</v>
      </c>
      <c r="G3994" t="s">
        <v>116</v>
      </c>
    </row>
    <row r="3995" spans="1:7" x14ac:dyDescent="0.25">
      <c r="A3995">
        <v>2020</v>
      </c>
      <c r="B3995" t="s">
        <v>120</v>
      </c>
      <c r="C3995" t="s">
        <v>26</v>
      </c>
      <c r="D3995" t="s">
        <v>39</v>
      </c>
      <c r="E3995">
        <v>1975</v>
      </c>
      <c r="F3995">
        <v>8.423</v>
      </c>
      <c r="G3995" t="s">
        <v>113</v>
      </c>
    </row>
    <row r="3996" spans="1:7" x14ac:dyDescent="0.25">
      <c r="A3996">
        <v>2020</v>
      </c>
      <c r="B3996" t="s">
        <v>120</v>
      </c>
      <c r="C3996" t="s">
        <v>26</v>
      </c>
      <c r="D3996" t="s">
        <v>39</v>
      </c>
      <c r="E3996">
        <v>1985</v>
      </c>
      <c r="F3996">
        <v>6.891</v>
      </c>
      <c r="G3996" t="s">
        <v>113</v>
      </c>
    </row>
    <row r="3997" spans="1:7" x14ac:dyDescent="0.25">
      <c r="A3997">
        <v>2020</v>
      </c>
      <c r="B3997" t="s">
        <v>120</v>
      </c>
      <c r="C3997" t="s">
        <v>26</v>
      </c>
      <c r="D3997" t="s">
        <v>39</v>
      </c>
      <c r="E3997">
        <v>1996</v>
      </c>
      <c r="F3997">
        <v>3.4369999999999998</v>
      </c>
      <c r="G3997" t="s">
        <v>113</v>
      </c>
    </row>
    <row r="3998" spans="1:7" x14ac:dyDescent="0.25">
      <c r="A3998">
        <v>2020</v>
      </c>
      <c r="B3998" t="s">
        <v>120</v>
      </c>
      <c r="C3998" t="s">
        <v>26</v>
      </c>
      <c r="D3998" t="s">
        <v>39</v>
      </c>
      <c r="E3998">
        <v>2003</v>
      </c>
      <c r="F3998">
        <v>1.6879999999999999</v>
      </c>
      <c r="G3998" t="s">
        <v>114</v>
      </c>
    </row>
    <row r="3999" spans="1:7" x14ac:dyDescent="0.25">
      <c r="A3999">
        <v>2020</v>
      </c>
      <c r="B3999" t="s">
        <v>120</v>
      </c>
      <c r="C3999" t="s">
        <v>26</v>
      </c>
      <c r="D3999" t="s">
        <v>39</v>
      </c>
      <c r="E3999">
        <v>2007</v>
      </c>
      <c r="F3999">
        <v>1.0209999999999999</v>
      </c>
      <c r="G3999" t="s">
        <v>114</v>
      </c>
    </row>
    <row r="4000" spans="1:7" x14ac:dyDescent="0.25">
      <c r="A4000">
        <v>2020</v>
      </c>
      <c r="B4000" t="s">
        <v>120</v>
      </c>
      <c r="C4000" t="s">
        <v>26</v>
      </c>
      <c r="D4000" t="s">
        <v>39</v>
      </c>
      <c r="E4000">
        <v>2011</v>
      </c>
      <c r="F4000">
        <v>1.0209999999999999</v>
      </c>
      <c r="G4000" t="s">
        <v>114</v>
      </c>
    </row>
    <row r="4001" spans="1:7" x14ac:dyDescent="0.25">
      <c r="A4001">
        <v>2020</v>
      </c>
      <c r="B4001" t="s">
        <v>120</v>
      </c>
      <c r="C4001" t="s">
        <v>26</v>
      </c>
      <c r="D4001" t="s">
        <v>39</v>
      </c>
      <c r="E4001">
        <v>2015</v>
      </c>
      <c r="F4001">
        <v>0.76600000000000001</v>
      </c>
      <c r="G4001" t="s">
        <v>114</v>
      </c>
    </row>
    <row r="4002" spans="1:7" x14ac:dyDescent="0.25">
      <c r="A4002">
        <v>2020</v>
      </c>
      <c r="B4002" t="s">
        <v>120</v>
      </c>
      <c r="C4002" t="s">
        <v>26</v>
      </c>
      <c r="D4002" t="s">
        <v>39</v>
      </c>
      <c r="E4002">
        <v>2017</v>
      </c>
      <c r="F4002">
        <v>0.76600000000000001</v>
      </c>
      <c r="G4002" t="s">
        <v>115</v>
      </c>
    </row>
    <row r="4003" spans="1:7" x14ac:dyDescent="0.25">
      <c r="A4003">
        <v>2020</v>
      </c>
      <c r="B4003" t="s">
        <v>120</v>
      </c>
      <c r="C4003" t="s">
        <v>26</v>
      </c>
      <c r="D4003" t="s">
        <v>39</v>
      </c>
      <c r="E4003">
        <v>2020</v>
      </c>
      <c r="F4003">
        <v>0.255</v>
      </c>
      <c r="G4003" t="s">
        <v>115</v>
      </c>
    </row>
    <row r="4004" spans="1:7" x14ac:dyDescent="0.25">
      <c r="A4004">
        <v>2020</v>
      </c>
      <c r="B4004" t="s">
        <v>120</v>
      </c>
      <c r="C4004" t="s">
        <v>26</v>
      </c>
      <c r="D4004" t="s">
        <v>39</v>
      </c>
      <c r="E4004" t="s">
        <v>33</v>
      </c>
      <c r="F4004">
        <v>0.255</v>
      </c>
      <c r="G4004" t="s">
        <v>116</v>
      </c>
    </row>
    <row r="4005" spans="1:7" x14ac:dyDescent="0.25">
      <c r="A4005">
        <v>2020</v>
      </c>
      <c r="B4005" t="s">
        <v>120</v>
      </c>
      <c r="C4005" t="s">
        <v>26</v>
      </c>
      <c r="D4005" t="s">
        <v>41</v>
      </c>
      <c r="E4005">
        <v>1975</v>
      </c>
      <c r="F4005">
        <v>5.2119999999999997</v>
      </c>
      <c r="G4005" t="s">
        <v>113</v>
      </c>
    </row>
    <row r="4006" spans="1:7" x14ac:dyDescent="0.25">
      <c r="A4006">
        <v>2020</v>
      </c>
      <c r="B4006" t="s">
        <v>120</v>
      </c>
      <c r="C4006" t="s">
        <v>26</v>
      </c>
      <c r="D4006" t="s">
        <v>41</v>
      </c>
      <c r="E4006">
        <v>1985</v>
      </c>
      <c r="F4006">
        <v>11.766999999999999</v>
      </c>
      <c r="G4006" t="s">
        <v>113</v>
      </c>
    </row>
    <row r="4007" spans="1:7" x14ac:dyDescent="0.25">
      <c r="A4007">
        <v>2020</v>
      </c>
      <c r="B4007" t="s">
        <v>120</v>
      </c>
      <c r="C4007" t="s">
        <v>26</v>
      </c>
      <c r="D4007" t="s">
        <v>41</v>
      </c>
      <c r="E4007">
        <v>1996</v>
      </c>
      <c r="F4007">
        <v>5.9619999999999997</v>
      </c>
      <c r="G4007" t="s">
        <v>113</v>
      </c>
    </row>
    <row r="4008" spans="1:7" x14ac:dyDescent="0.25">
      <c r="A4008">
        <v>2020</v>
      </c>
      <c r="B4008" t="s">
        <v>120</v>
      </c>
      <c r="C4008" t="s">
        <v>26</v>
      </c>
      <c r="D4008" t="s">
        <v>41</v>
      </c>
      <c r="E4008">
        <v>2003</v>
      </c>
      <c r="F4008">
        <v>5.1859999999999999</v>
      </c>
      <c r="G4008" t="s">
        <v>114</v>
      </c>
    </row>
    <row r="4009" spans="1:7" x14ac:dyDescent="0.25">
      <c r="A4009">
        <v>2020</v>
      </c>
      <c r="B4009" t="s">
        <v>120</v>
      </c>
      <c r="C4009" t="s">
        <v>26</v>
      </c>
      <c r="D4009" t="s">
        <v>41</v>
      </c>
      <c r="E4009">
        <v>2007</v>
      </c>
      <c r="F4009">
        <v>2.778</v>
      </c>
      <c r="G4009" t="s">
        <v>114</v>
      </c>
    </row>
    <row r="4010" spans="1:7" x14ac:dyDescent="0.25">
      <c r="A4010">
        <v>2020</v>
      </c>
      <c r="B4010" t="s">
        <v>120</v>
      </c>
      <c r="C4010" t="s">
        <v>26</v>
      </c>
      <c r="D4010" t="s">
        <v>41</v>
      </c>
      <c r="E4010">
        <v>2011</v>
      </c>
      <c r="F4010">
        <v>2.778</v>
      </c>
      <c r="G4010" t="s">
        <v>114</v>
      </c>
    </row>
    <row r="4011" spans="1:7" x14ac:dyDescent="0.25">
      <c r="A4011">
        <v>2020</v>
      </c>
      <c r="B4011" t="s">
        <v>120</v>
      </c>
      <c r="C4011" t="s">
        <v>26</v>
      </c>
      <c r="D4011" t="s">
        <v>41</v>
      </c>
      <c r="E4011">
        <v>2015</v>
      </c>
      <c r="F4011">
        <v>2.0830000000000002</v>
      </c>
      <c r="G4011" t="s">
        <v>114</v>
      </c>
    </row>
    <row r="4012" spans="1:7" x14ac:dyDescent="0.25">
      <c r="A4012">
        <v>2020</v>
      </c>
      <c r="B4012" t="s">
        <v>120</v>
      </c>
      <c r="C4012" t="s">
        <v>26</v>
      </c>
      <c r="D4012" t="s">
        <v>41</v>
      </c>
      <c r="E4012">
        <v>2017</v>
      </c>
      <c r="F4012">
        <v>2.0830000000000002</v>
      </c>
      <c r="G4012" t="s">
        <v>115</v>
      </c>
    </row>
    <row r="4013" spans="1:7" x14ac:dyDescent="0.25">
      <c r="A4013">
        <v>2020</v>
      </c>
      <c r="B4013" t="s">
        <v>120</v>
      </c>
      <c r="C4013" t="s">
        <v>26</v>
      </c>
      <c r="D4013" t="s">
        <v>41</v>
      </c>
      <c r="E4013">
        <v>2020</v>
      </c>
      <c r="F4013">
        <v>0.69399999999999995</v>
      </c>
      <c r="G4013" t="s">
        <v>115</v>
      </c>
    </row>
    <row r="4014" spans="1:7" x14ac:dyDescent="0.25">
      <c r="A4014">
        <v>2020</v>
      </c>
      <c r="B4014" t="s">
        <v>120</v>
      </c>
      <c r="C4014" t="s">
        <v>26</v>
      </c>
      <c r="D4014" t="s">
        <v>41</v>
      </c>
      <c r="E4014" t="s">
        <v>33</v>
      </c>
      <c r="F4014">
        <v>0.69399999999999995</v>
      </c>
      <c r="G4014" t="s">
        <v>116</v>
      </c>
    </row>
    <row r="4015" spans="1:7" x14ac:dyDescent="0.25">
      <c r="A4015">
        <v>2020</v>
      </c>
      <c r="B4015" t="s">
        <v>120</v>
      </c>
      <c r="C4015" t="s">
        <v>26</v>
      </c>
      <c r="D4015" t="s">
        <v>9</v>
      </c>
      <c r="E4015">
        <v>1975</v>
      </c>
      <c r="F4015">
        <v>1.3859999999999999</v>
      </c>
      <c r="G4015" t="s">
        <v>113</v>
      </c>
    </row>
    <row r="4016" spans="1:7" x14ac:dyDescent="0.25">
      <c r="A4016">
        <v>2020</v>
      </c>
      <c r="B4016" t="s">
        <v>120</v>
      </c>
      <c r="C4016" t="s">
        <v>26</v>
      </c>
      <c r="D4016" t="s">
        <v>9</v>
      </c>
      <c r="E4016">
        <v>1985</v>
      </c>
      <c r="F4016">
        <v>0.996</v>
      </c>
      <c r="G4016" t="s">
        <v>113</v>
      </c>
    </row>
    <row r="4017" spans="1:7" x14ac:dyDescent="0.25">
      <c r="A4017">
        <v>2020</v>
      </c>
      <c r="B4017" t="s">
        <v>120</v>
      </c>
      <c r="C4017" t="s">
        <v>26</v>
      </c>
      <c r="D4017" t="s">
        <v>9</v>
      </c>
      <c r="E4017">
        <v>1996</v>
      </c>
      <c r="F4017">
        <v>0.84</v>
      </c>
      <c r="G4017" t="s">
        <v>113</v>
      </c>
    </row>
    <row r="4018" spans="1:7" x14ac:dyDescent="0.25">
      <c r="A4018">
        <v>2020</v>
      </c>
      <c r="B4018" t="s">
        <v>120</v>
      </c>
      <c r="C4018" t="s">
        <v>26</v>
      </c>
      <c r="D4018" t="s">
        <v>9</v>
      </c>
      <c r="E4018">
        <v>2003</v>
      </c>
      <c r="F4018">
        <v>0.47299999999999998</v>
      </c>
      <c r="G4018" t="s">
        <v>114</v>
      </c>
    </row>
    <row r="4019" spans="1:7" x14ac:dyDescent="0.25">
      <c r="A4019">
        <v>2020</v>
      </c>
      <c r="B4019" t="s">
        <v>120</v>
      </c>
      <c r="C4019" t="s">
        <v>26</v>
      </c>
      <c r="D4019" t="s">
        <v>9</v>
      </c>
      <c r="E4019">
        <v>2007</v>
      </c>
      <c r="F4019">
        <v>0.30599999999999999</v>
      </c>
      <c r="G4019" t="s">
        <v>114</v>
      </c>
    </row>
    <row r="4020" spans="1:7" x14ac:dyDescent="0.25">
      <c r="A4020">
        <v>2020</v>
      </c>
      <c r="B4020" t="s">
        <v>120</v>
      </c>
      <c r="C4020" t="s">
        <v>26</v>
      </c>
      <c r="D4020" t="s">
        <v>9</v>
      </c>
      <c r="E4020">
        <v>2011</v>
      </c>
      <c r="F4020">
        <v>0.30599999999999999</v>
      </c>
      <c r="G4020" t="s">
        <v>114</v>
      </c>
    </row>
    <row r="4021" spans="1:7" x14ac:dyDescent="0.25">
      <c r="A4021">
        <v>2020</v>
      </c>
      <c r="B4021" t="s">
        <v>120</v>
      </c>
      <c r="C4021" t="s">
        <v>26</v>
      </c>
      <c r="D4021" t="s">
        <v>9</v>
      </c>
      <c r="E4021">
        <v>2015</v>
      </c>
      <c r="F4021">
        <v>0.22900000000000001</v>
      </c>
      <c r="G4021" t="s">
        <v>114</v>
      </c>
    </row>
    <row r="4022" spans="1:7" x14ac:dyDescent="0.25">
      <c r="A4022">
        <v>2020</v>
      </c>
      <c r="B4022" t="s">
        <v>120</v>
      </c>
      <c r="C4022" t="s">
        <v>26</v>
      </c>
      <c r="D4022" t="s">
        <v>9</v>
      </c>
      <c r="E4022">
        <v>2017</v>
      </c>
      <c r="F4022">
        <v>0.22900000000000001</v>
      </c>
      <c r="G4022" t="s">
        <v>115</v>
      </c>
    </row>
    <row r="4023" spans="1:7" x14ac:dyDescent="0.25">
      <c r="A4023">
        <v>2020</v>
      </c>
      <c r="B4023" t="s">
        <v>120</v>
      </c>
      <c r="C4023" t="s">
        <v>26</v>
      </c>
      <c r="D4023" t="s">
        <v>9</v>
      </c>
      <c r="E4023">
        <v>2020</v>
      </c>
      <c r="F4023">
        <v>7.5999999999999998E-2</v>
      </c>
      <c r="G4023" t="s">
        <v>115</v>
      </c>
    </row>
    <row r="4024" spans="1:7" x14ac:dyDescent="0.25">
      <c r="A4024">
        <v>2020</v>
      </c>
      <c r="B4024" t="s">
        <v>120</v>
      </c>
      <c r="C4024" t="s">
        <v>26</v>
      </c>
      <c r="D4024" t="s">
        <v>9</v>
      </c>
      <c r="E4024" t="s">
        <v>33</v>
      </c>
      <c r="F4024">
        <v>7.5999999999999998E-2</v>
      </c>
      <c r="G4024" t="s">
        <v>116</v>
      </c>
    </row>
    <row r="4025" spans="1:7" x14ac:dyDescent="0.25">
      <c r="A4025">
        <v>2020</v>
      </c>
      <c r="B4025" t="s">
        <v>120</v>
      </c>
      <c r="C4025" t="s">
        <v>26</v>
      </c>
      <c r="D4025" t="s">
        <v>37</v>
      </c>
      <c r="E4025">
        <v>1975</v>
      </c>
      <c r="F4025">
        <v>1.4550000000000001</v>
      </c>
      <c r="G4025" t="s">
        <v>113</v>
      </c>
    </row>
    <row r="4026" spans="1:7" x14ac:dyDescent="0.25">
      <c r="A4026">
        <v>2020</v>
      </c>
      <c r="B4026" t="s">
        <v>120</v>
      </c>
      <c r="C4026" t="s">
        <v>26</v>
      </c>
      <c r="D4026" t="s">
        <v>37</v>
      </c>
      <c r="E4026">
        <v>1985</v>
      </c>
      <c r="F4026">
        <v>2.0819999999999999</v>
      </c>
      <c r="G4026" t="s">
        <v>113</v>
      </c>
    </row>
    <row r="4027" spans="1:7" x14ac:dyDescent="0.25">
      <c r="A4027">
        <v>2020</v>
      </c>
      <c r="B4027" t="s">
        <v>120</v>
      </c>
      <c r="C4027" t="s">
        <v>26</v>
      </c>
      <c r="D4027" t="s">
        <v>37</v>
      </c>
      <c r="E4027">
        <v>1996</v>
      </c>
      <c r="F4027">
        <v>1.0469999999999999</v>
      </c>
      <c r="G4027" t="s">
        <v>113</v>
      </c>
    </row>
    <row r="4028" spans="1:7" x14ac:dyDescent="0.25">
      <c r="A4028">
        <v>2020</v>
      </c>
      <c r="B4028" t="s">
        <v>120</v>
      </c>
      <c r="C4028" t="s">
        <v>26</v>
      </c>
      <c r="D4028" t="s">
        <v>37</v>
      </c>
      <c r="E4028">
        <v>2003</v>
      </c>
      <c r="F4028">
        <v>0.79200000000000004</v>
      </c>
      <c r="G4028" t="s">
        <v>114</v>
      </c>
    </row>
    <row r="4029" spans="1:7" x14ac:dyDescent="0.25">
      <c r="A4029">
        <v>2020</v>
      </c>
      <c r="B4029" t="s">
        <v>120</v>
      </c>
      <c r="C4029" t="s">
        <v>26</v>
      </c>
      <c r="D4029" t="s">
        <v>37</v>
      </c>
      <c r="E4029">
        <v>2007</v>
      </c>
      <c r="F4029">
        <v>0.432</v>
      </c>
      <c r="G4029" t="s">
        <v>114</v>
      </c>
    </row>
    <row r="4030" spans="1:7" x14ac:dyDescent="0.25">
      <c r="A4030">
        <v>2020</v>
      </c>
      <c r="B4030" t="s">
        <v>120</v>
      </c>
      <c r="C4030" t="s">
        <v>26</v>
      </c>
      <c r="D4030" t="s">
        <v>37</v>
      </c>
      <c r="E4030">
        <v>2011</v>
      </c>
      <c r="F4030">
        <v>0.432</v>
      </c>
      <c r="G4030" t="s">
        <v>114</v>
      </c>
    </row>
    <row r="4031" spans="1:7" x14ac:dyDescent="0.25">
      <c r="A4031">
        <v>2020</v>
      </c>
      <c r="B4031" t="s">
        <v>120</v>
      </c>
      <c r="C4031" t="s">
        <v>26</v>
      </c>
      <c r="D4031" t="s">
        <v>37</v>
      </c>
      <c r="E4031">
        <v>2015</v>
      </c>
      <c r="F4031">
        <v>0.32400000000000001</v>
      </c>
      <c r="G4031" t="s">
        <v>114</v>
      </c>
    </row>
    <row r="4032" spans="1:7" x14ac:dyDescent="0.25">
      <c r="A4032">
        <v>2020</v>
      </c>
      <c r="B4032" t="s">
        <v>120</v>
      </c>
      <c r="C4032" t="s">
        <v>26</v>
      </c>
      <c r="D4032" t="s">
        <v>37</v>
      </c>
      <c r="E4032">
        <v>2017</v>
      </c>
      <c r="F4032">
        <v>0.32400000000000001</v>
      </c>
      <c r="G4032" t="s">
        <v>115</v>
      </c>
    </row>
    <row r="4033" spans="1:7" x14ac:dyDescent="0.25">
      <c r="A4033">
        <v>2020</v>
      </c>
      <c r="B4033" t="s">
        <v>120</v>
      </c>
      <c r="C4033" t="s">
        <v>26</v>
      </c>
      <c r="D4033" t="s">
        <v>37</v>
      </c>
      <c r="E4033">
        <v>2020</v>
      </c>
      <c r="F4033">
        <v>0.108</v>
      </c>
      <c r="G4033" t="s">
        <v>115</v>
      </c>
    </row>
    <row r="4034" spans="1:7" x14ac:dyDescent="0.25">
      <c r="A4034">
        <v>2020</v>
      </c>
      <c r="B4034" t="s">
        <v>120</v>
      </c>
      <c r="C4034" t="s">
        <v>26</v>
      </c>
      <c r="D4034" t="s">
        <v>37</v>
      </c>
      <c r="E4034" t="s">
        <v>33</v>
      </c>
      <c r="F4034">
        <v>0.108</v>
      </c>
      <c r="G4034" t="s">
        <v>116</v>
      </c>
    </row>
    <row r="4035" spans="1:7" x14ac:dyDescent="0.25">
      <c r="A4035">
        <v>2020</v>
      </c>
      <c r="B4035" t="s">
        <v>120</v>
      </c>
      <c r="C4035" t="s">
        <v>26</v>
      </c>
      <c r="D4035" t="s">
        <v>34</v>
      </c>
      <c r="E4035">
        <v>1975</v>
      </c>
      <c r="F4035">
        <v>0.72799999999999998</v>
      </c>
      <c r="G4035" t="s">
        <v>113</v>
      </c>
    </row>
    <row r="4036" spans="1:7" x14ac:dyDescent="0.25">
      <c r="A4036">
        <v>2020</v>
      </c>
      <c r="B4036" t="s">
        <v>120</v>
      </c>
      <c r="C4036" t="s">
        <v>26</v>
      </c>
      <c r="D4036" t="s">
        <v>34</v>
      </c>
      <c r="E4036">
        <v>1985</v>
      </c>
      <c r="F4036">
        <v>1.643</v>
      </c>
      <c r="G4036" t="s">
        <v>113</v>
      </c>
    </row>
    <row r="4037" spans="1:7" x14ac:dyDescent="0.25">
      <c r="A4037">
        <v>2020</v>
      </c>
      <c r="B4037" t="s">
        <v>120</v>
      </c>
      <c r="C4037" t="s">
        <v>26</v>
      </c>
      <c r="D4037" t="s">
        <v>34</v>
      </c>
      <c r="E4037">
        <v>1996</v>
      </c>
      <c r="F4037">
        <v>0.83299999999999996</v>
      </c>
      <c r="G4037" t="s">
        <v>113</v>
      </c>
    </row>
    <row r="4038" spans="1:7" x14ac:dyDescent="0.25">
      <c r="A4038">
        <v>2020</v>
      </c>
      <c r="B4038" t="s">
        <v>120</v>
      </c>
      <c r="C4038" t="s">
        <v>26</v>
      </c>
      <c r="D4038" t="s">
        <v>34</v>
      </c>
      <c r="E4038">
        <v>2003</v>
      </c>
      <c r="F4038">
        <v>0.72399999999999998</v>
      </c>
      <c r="G4038" t="s">
        <v>114</v>
      </c>
    </row>
    <row r="4039" spans="1:7" x14ac:dyDescent="0.25">
      <c r="A4039">
        <v>2020</v>
      </c>
      <c r="B4039" t="s">
        <v>120</v>
      </c>
      <c r="C4039" t="s">
        <v>26</v>
      </c>
      <c r="D4039" t="s">
        <v>34</v>
      </c>
      <c r="E4039">
        <v>2007</v>
      </c>
      <c r="F4039">
        <v>0.38800000000000001</v>
      </c>
      <c r="G4039" t="s">
        <v>114</v>
      </c>
    </row>
    <row r="4040" spans="1:7" x14ac:dyDescent="0.25">
      <c r="A4040">
        <v>2020</v>
      </c>
      <c r="B4040" t="s">
        <v>120</v>
      </c>
      <c r="C4040" t="s">
        <v>26</v>
      </c>
      <c r="D4040" t="s">
        <v>34</v>
      </c>
      <c r="E4040">
        <v>2011</v>
      </c>
      <c r="F4040">
        <v>0.38800000000000001</v>
      </c>
      <c r="G4040" t="s">
        <v>114</v>
      </c>
    </row>
    <row r="4041" spans="1:7" x14ac:dyDescent="0.25">
      <c r="A4041">
        <v>2020</v>
      </c>
      <c r="B4041" t="s">
        <v>120</v>
      </c>
      <c r="C4041" t="s">
        <v>26</v>
      </c>
      <c r="D4041" t="s">
        <v>34</v>
      </c>
      <c r="E4041">
        <v>2015</v>
      </c>
      <c r="F4041">
        <v>0.29099999999999998</v>
      </c>
      <c r="G4041" t="s">
        <v>114</v>
      </c>
    </row>
    <row r="4042" spans="1:7" x14ac:dyDescent="0.25">
      <c r="A4042">
        <v>2020</v>
      </c>
      <c r="B4042" t="s">
        <v>120</v>
      </c>
      <c r="C4042" t="s">
        <v>26</v>
      </c>
      <c r="D4042" t="s">
        <v>34</v>
      </c>
      <c r="E4042">
        <v>2017</v>
      </c>
      <c r="F4042">
        <v>0.29099999999999998</v>
      </c>
      <c r="G4042" t="s">
        <v>115</v>
      </c>
    </row>
    <row r="4043" spans="1:7" x14ac:dyDescent="0.25">
      <c r="A4043">
        <v>2020</v>
      </c>
      <c r="B4043" t="s">
        <v>120</v>
      </c>
      <c r="C4043" t="s">
        <v>26</v>
      </c>
      <c r="D4043" t="s">
        <v>34</v>
      </c>
      <c r="E4043">
        <v>2020</v>
      </c>
      <c r="F4043">
        <v>9.7000000000000003E-2</v>
      </c>
      <c r="G4043" t="s">
        <v>115</v>
      </c>
    </row>
    <row r="4044" spans="1:7" x14ac:dyDescent="0.25">
      <c r="A4044">
        <v>2020</v>
      </c>
      <c r="B4044" t="s">
        <v>120</v>
      </c>
      <c r="C4044" t="s">
        <v>26</v>
      </c>
      <c r="D4044" t="s">
        <v>34</v>
      </c>
      <c r="E4044" t="s">
        <v>33</v>
      </c>
      <c r="F4044">
        <v>9.7000000000000003E-2</v>
      </c>
      <c r="G4044" t="s">
        <v>116</v>
      </c>
    </row>
    <row r="4045" spans="1:7" x14ac:dyDescent="0.25">
      <c r="A4045">
        <v>2020</v>
      </c>
      <c r="B4045" t="s">
        <v>120</v>
      </c>
      <c r="C4045" t="s">
        <v>26</v>
      </c>
      <c r="D4045" t="s">
        <v>42</v>
      </c>
      <c r="E4045">
        <v>1975</v>
      </c>
      <c r="F4045">
        <v>0.33700000000000002</v>
      </c>
      <c r="G4045" t="s">
        <v>113</v>
      </c>
    </row>
    <row r="4046" spans="1:7" x14ac:dyDescent="0.25">
      <c r="A4046">
        <v>2020</v>
      </c>
      <c r="B4046" t="s">
        <v>120</v>
      </c>
      <c r="C4046" t="s">
        <v>26</v>
      </c>
      <c r="D4046" t="s">
        <v>42</v>
      </c>
      <c r="E4046">
        <v>1985</v>
      </c>
      <c r="F4046">
        <v>0.375</v>
      </c>
      <c r="G4046" t="s">
        <v>113</v>
      </c>
    </row>
    <row r="4047" spans="1:7" x14ac:dyDescent="0.25">
      <c r="A4047">
        <v>2020</v>
      </c>
      <c r="B4047" t="s">
        <v>120</v>
      </c>
      <c r="C4047" t="s">
        <v>26</v>
      </c>
      <c r="D4047" t="s">
        <v>42</v>
      </c>
      <c r="E4047">
        <v>1996</v>
      </c>
      <c r="F4047">
        <v>0.23400000000000001</v>
      </c>
      <c r="G4047" t="s">
        <v>113</v>
      </c>
    </row>
    <row r="4048" spans="1:7" x14ac:dyDescent="0.25">
      <c r="A4048">
        <v>2020</v>
      </c>
      <c r="B4048" t="s">
        <v>120</v>
      </c>
      <c r="C4048" t="s">
        <v>26</v>
      </c>
      <c r="D4048" t="s">
        <v>42</v>
      </c>
      <c r="E4048">
        <v>2003</v>
      </c>
      <c r="F4048">
        <v>0.159</v>
      </c>
      <c r="G4048" t="s">
        <v>114</v>
      </c>
    </row>
    <row r="4049" spans="1:7" x14ac:dyDescent="0.25">
      <c r="A4049">
        <v>2020</v>
      </c>
      <c r="B4049" t="s">
        <v>120</v>
      </c>
      <c r="C4049" t="s">
        <v>26</v>
      </c>
      <c r="D4049" t="s">
        <v>42</v>
      </c>
      <c r="E4049">
        <v>2007</v>
      </c>
      <c r="F4049">
        <v>9.2999999999999999E-2</v>
      </c>
      <c r="G4049" t="s">
        <v>114</v>
      </c>
    </row>
    <row r="4050" spans="1:7" x14ac:dyDescent="0.25">
      <c r="A4050">
        <v>2020</v>
      </c>
      <c r="B4050" t="s">
        <v>120</v>
      </c>
      <c r="C4050" t="s">
        <v>26</v>
      </c>
      <c r="D4050" t="s">
        <v>42</v>
      </c>
      <c r="E4050">
        <v>2011</v>
      </c>
      <c r="F4050">
        <v>9.2999999999999999E-2</v>
      </c>
      <c r="G4050" t="s">
        <v>114</v>
      </c>
    </row>
    <row r="4051" spans="1:7" x14ac:dyDescent="0.25">
      <c r="A4051">
        <v>2020</v>
      </c>
      <c r="B4051" t="s">
        <v>120</v>
      </c>
      <c r="C4051" t="s">
        <v>26</v>
      </c>
      <c r="D4051" t="s">
        <v>42</v>
      </c>
      <c r="E4051">
        <v>2015</v>
      </c>
      <c r="F4051">
        <v>7.0000000000000007E-2</v>
      </c>
      <c r="G4051" t="s">
        <v>114</v>
      </c>
    </row>
    <row r="4052" spans="1:7" x14ac:dyDescent="0.25">
      <c r="A4052">
        <v>2020</v>
      </c>
      <c r="B4052" t="s">
        <v>120</v>
      </c>
      <c r="C4052" t="s">
        <v>26</v>
      </c>
      <c r="D4052" t="s">
        <v>42</v>
      </c>
      <c r="E4052">
        <v>2017</v>
      </c>
      <c r="F4052">
        <v>7.0000000000000007E-2</v>
      </c>
      <c r="G4052" t="s">
        <v>115</v>
      </c>
    </row>
    <row r="4053" spans="1:7" x14ac:dyDescent="0.25">
      <c r="A4053">
        <v>2020</v>
      </c>
      <c r="B4053" t="s">
        <v>120</v>
      </c>
      <c r="C4053" t="s">
        <v>26</v>
      </c>
      <c r="D4053" t="s">
        <v>42</v>
      </c>
      <c r="E4053">
        <v>2020</v>
      </c>
      <c r="F4053">
        <v>2.3E-2</v>
      </c>
      <c r="G4053" t="s">
        <v>115</v>
      </c>
    </row>
    <row r="4054" spans="1:7" x14ac:dyDescent="0.25">
      <c r="A4054">
        <v>2020</v>
      </c>
      <c r="B4054" t="s">
        <v>120</v>
      </c>
      <c r="C4054" t="s">
        <v>26</v>
      </c>
      <c r="D4054" t="s">
        <v>42</v>
      </c>
      <c r="E4054" t="s">
        <v>33</v>
      </c>
      <c r="F4054">
        <v>2.3E-2</v>
      </c>
      <c r="G4054" t="s">
        <v>116</v>
      </c>
    </row>
    <row r="4055" spans="1:7" x14ac:dyDescent="0.25">
      <c r="A4055">
        <v>2020</v>
      </c>
      <c r="B4055" t="s">
        <v>120</v>
      </c>
      <c r="C4055" t="s">
        <v>27</v>
      </c>
      <c r="D4055" t="s">
        <v>43</v>
      </c>
      <c r="E4055">
        <v>1975</v>
      </c>
      <c r="F4055">
        <v>0.25600000000000001</v>
      </c>
      <c r="G4055" t="s">
        <v>113</v>
      </c>
    </row>
    <row r="4056" spans="1:7" x14ac:dyDescent="0.25">
      <c r="A4056">
        <v>2020</v>
      </c>
      <c r="B4056" t="s">
        <v>120</v>
      </c>
      <c r="C4056" t="s">
        <v>27</v>
      </c>
      <c r="D4056" t="s">
        <v>43</v>
      </c>
      <c r="E4056">
        <v>1985</v>
      </c>
      <c r="F4056">
        <v>0.19900000000000001</v>
      </c>
      <c r="G4056" t="s">
        <v>113</v>
      </c>
    </row>
    <row r="4057" spans="1:7" x14ac:dyDescent="0.25">
      <c r="A4057">
        <v>2020</v>
      </c>
      <c r="B4057" t="s">
        <v>120</v>
      </c>
      <c r="C4057" t="s">
        <v>27</v>
      </c>
      <c r="D4057" t="s">
        <v>43</v>
      </c>
      <c r="E4057">
        <v>1996</v>
      </c>
      <c r="F4057">
        <v>0.10199999999999999</v>
      </c>
      <c r="G4057" t="s">
        <v>113</v>
      </c>
    </row>
    <row r="4058" spans="1:7" x14ac:dyDescent="0.25">
      <c r="A4058">
        <v>2020</v>
      </c>
      <c r="B4058" t="s">
        <v>120</v>
      </c>
      <c r="C4058" t="s">
        <v>27</v>
      </c>
      <c r="D4058" t="s">
        <v>43</v>
      </c>
      <c r="E4058">
        <v>2003</v>
      </c>
      <c r="F4058">
        <v>4.3999999999999997E-2</v>
      </c>
      <c r="G4058" t="s">
        <v>114</v>
      </c>
    </row>
    <row r="4059" spans="1:7" x14ac:dyDescent="0.25">
      <c r="A4059">
        <v>2020</v>
      </c>
      <c r="B4059" t="s">
        <v>120</v>
      </c>
      <c r="C4059" t="s">
        <v>27</v>
      </c>
      <c r="D4059" t="s">
        <v>43</v>
      </c>
      <c r="E4059">
        <v>2007</v>
      </c>
      <c r="F4059">
        <v>2.9000000000000001E-2</v>
      </c>
      <c r="G4059" t="s">
        <v>114</v>
      </c>
    </row>
    <row r="4060" spans="1:7" x14ac:dyDescent="0.25">
      <c r="A4060">
        <v>2020</v>
      </c>
      <c r="B4060" t="s">
        <v>120</v>
      </c>
      <c r="C4060" t="s">
        <v>27</v>
      </c>
      <c r="D4060" t="s">
        <v>43</v>
      </c>
      <c r="E4060">
        <v>2011</v>
      </c>
      <c r="F4060">
        <v>2.9000000000000001E-2</v>
      </c>
      <c r="G4060" t="s">
        <v>114</v>
      </c>
    </row>
    <row r="4061" spans="1:7" x14ac:dyDescent="0.25">
      <c r="A4061">
        <v>2020</v>
      </c>
      <c r="B4061" t="s">
        <v>120</v>
      </c>
      <c r="C4061" t="s">
        <v>27</v>
      </c>
      <c r="D4061" t="s">
        <v>43</v>
      </c>
      <c r="E4061">
        <v>2015</v>
      </c>
      <c r="F4061">
        <v>2.1999999999999999E-2</v>
      </c>
      <c r="G4061" t="s">
        <v>114</v>
      </c>
    </row>
    <row r="4062" spans="1:7" x14ac:dyDescent="0.25">
      <c r="A4062">
        <v>2020</v>
      </c>
      <c r="B4062" t="s">
        <v>120</v>
      </c>
      <c r="C4062" t="s">
        <v>27</v>
      </c>
      <c r="D4062" t="s">
        <v>43</v>
      </c>
      <c r="E4062">
        <v>2017</v>
      </c>
      <c r="F4062">
        <v>2.1999999999999999E-2</v>
      </c>
      <c r="G4062" t="s">
        <v>115</v>
      </c>
    </row>
    <row r="4063" spans="1:7" x14ac:dyDescent="0.25">
      <c r="A4063">
        <v>2020</v>
      </c>
      <c r="B4063" t="s">
        <v>120</v>
      </c>
      <c r="C4063" t="s">
        <v>27</v>
      </c>
      <c r="D4063" t="s">
        <v>43</v>
      </c>
      <c r="E4063">
        <v>2020</v>
      </c>
      <c r="F4063">
        <v>7.0000000000000001E-3</v>
      </c>
      <c r="G4063" t="s">
        <v>115</v>
      </c>
    </row>
    <row r="4064" spans="1:7" x14ac:dyDescent="0.25">
      <c r="A4064">
        <v>2020</v>
      </c>
      <c r="B4064" t="s">
        <v>120</v>
      </c>
      <c r="C4064" t="s">
        <v>27</v>
      </c>
      <c r="D4064" t="s">
        <v>43</v>
      </c>
      <c r="E4064" t="s">
        <v>33</v>
      </c>
      <c r="F4064">
        <v>7.0000000000000001E-3</v>
      </c>
      <c r="G4064" t="s">
        <v>116</v>
      </c>
    </row>
    <row r="4065" spans="1:7" x14ac:dyDescent="0.25">
      <c r="A4065">
        <v>2020</v>
      </c>
      <c r="B4065" t="s">
        <v>120</v>
      </c>
      <c r="C4065" t="s">
        <v>27</v>
      </c>
      <c r="D4065" t="s">
        <v>45</v>
      </c>
      <c r="E4065">
        <v>1975</v>
      </c>
      <c r="F4065">
        <v>14.254</v>
      </c>
      <c r="G4065" t="s">
        <v>113</v>
      </c>
    </row>
    <row r="4066" spans="1:7" x14ac:dyDescent="0.25">
      <c r="A4066">
        <v>2020</v>
      </c>
      <c r="B4066" t="s">
        <v>120</v>
      </c>
      <c r="C4066" t="s">
        <v>27</v>
      </c>
      <c r="D4066" t="s">
        <v>45</v>
      </c>
      <c r="E4066">
        <v>1985</v>
      </c>
      <c r="F4066">
        <v>11.102</v>
      </c>
      <c r="G4066" t="s">
        <v>113</v>
      </c>
    </row>
    <row r="4067" spans="1:7" x14ac:dyDescent="0.25">
      <c r="A4067">
        <v>2020</v>
      </c>
      <c r="B4067" t="s">
        <v>120</v>
      </c>
      <c r="C4067" t="s">
        <v>27</v>
      </c>
      <c r="D4067" t="s">
        <v>45</v>
      </c>
      <c r="E4067">
        <v>1996</v>
      </c>
      <c r="F4067">
        <v>5.6589999999999998</v>
      </c>
      <c r="G4067" t="s">
        <v>113</v>
      </c>
    </row>
    <row r="4068" spans="1:7" x14ac:dyDescent="0.25">
      <c r="A4068">
        <v>2020</v>
      </c>
      <c r="B4068" t="s">
        <v>120</v>
      </c>
      <c r="C4068" t="s">
        <v>27</v>
      </c>
      <c r="D4068" t="s">
        <v>45</v>
      </c>
      <c r="E4068">
        <v>2003</v>
      </c>
      <c r="F4068">
        <v>2.5019999999999998</v>
      </c>
      <c r="G4068" t="s">
        <v>114</v>
      </c>
    </row>
    <row r="4069" spans="1:7" x14ac:dyDescent="0.25">
      <c r="A4069">
        <v>2020</v>
      </c>
      <c r="B4069" t="s">
        <v>120</v>
      </c>
      <c r="C4069" t="s">
        <v>27</v>
      </c>
      <c r="D4069" t="s">
        <v>45</v>
      </c>
      <c r="E4069">
        <v>2007</v>
      </c>
      <c r="F4069">
        <v>1.611</v>
      </c>
      <c r="G4069" t="s">
        <v>114</v>
      </c>
    </row>
    <row r="4070" spans="1:7" x14ac:dyDescent="0.25">
      <c r="A4070">
        <v>2020</v>
      </c>
      <c r="B4070" t="s">
        <v>120</v>
      </c>
      <c r="C4070" t="s">
        <v>27</v>
      </c>
      <c r="D4070" t="s">
        <v>45</v>
      </c>
      <c r="E4070">
        <v>2011</v>
      </c>
      <c r="F4070">
        <v>1.611</v>
      </c>
      <c r="G4070" t="s">
        <v>114</v>
      </c>
    </row>
    <row r="4071" spans="1:7" x14ac:dyDescent="0.25">
      <c r="A4071">
        <v>2020</v>
      </c>
      <c r="B4071" t="s">
        <v>120</v>
      </c>
      <c r="C4071" t="s">
        <v>27</v>
      </c>
      <c r="D4071" t="s">
        <v>45</v>
      </c>
      <c r="E4071">
        <v>2015</v>
      </c>
      <c r="F4071">
        <v>1.208</v>
      </c>
      <c r="G4071" t="s">
        <v>114</v>
      </c>
    </row>
    <row r="4072" spans="1:7" x14ac:dyDescent="0.25">
      <c r="A4072">
        <v>2020</v>
      </c>
      <c r="B4072" t="s">
        <v>120</v>
      </c>
      <c r="C4072" t="s">
        <v>27</v>
      </c>
      <c r="D4072" t="s">
        <v>45</v>
      </c>
      <c r="E4072">
        <v>2017</v>
      </c>
      <c r="F4072">
        <v>1.208</v>
      </c>
      <c r="G4072" t="s">
        <v>115</v>
      </c>
    </row>
    <row r="4073" spans="1:7" x14ac:dyDescent="0.25">
      <c r="A4073">
        <v>2020</v>
      </c>
      <c r="B4073" t="s">
        <v>120</v>
      </c>
      <c r="C4073" t="s">
        <v>27</v>
      </c>
      <c r="D4073" t="s">
        <v>45</v>
      </c>
      <c r="E4073">
        <v>2020</v>
      </c>
      <c r="F4073">
        <v>0.40300000000000002</v>
      </c>
      <c r="G4073" t="s">
        <v>115</v>
      </c>
    </row>
    <row r="4074" spans="1:7" x14ac:dyDescent="0.25">
      <c r="A4074">
        <v>2020</v>
      </c>
      <c r="B4074" t="s">
        <v>120</v>
      </c>
      <c r="C4074" t="s">
        <v>27</v>
      </c>
      <c r="D4074" t="s">
        <v>45</v>
      </c>
      <c r="E4074" t="s">
        <v>33</v>
      </c>
      <c r="F4074">
        <v>0.40300000000000002</v>
      </c>
      <c r="G4074" t="s">
        <v>116</v>
      </c>
    </row>
    <row r="4075" spans="1:7" x14ac:dyDescent="0.25">
      <c r="A4075">
        <v>2020</v>
      </c>
      <c r="B4075" t="s">
        <v>120</v>
      </c>
      <c r="C4075" t="s">
        <v>27</v>
      </c>
      <c r="D4075" t="s">
        <v>36</v>
      </c>
      <c r="E4075">
        <v>1975</v>
      </c>
      <c r="F4075">
        <v>16.087</v>
      </c>
      <c r="G4075" t="s">
        <v>113</v>
      </c>
    </row>
    <row r="4076" spans="1:7" x14ac:dyDescent="0.25">
      <c r="A4076">
        <v>2020</v>
      </c>
      <c r="B4076" t="s">
        <v>120</v>
      </c>
      <c r="C4076" t="s">
        <v>27</v>
      </c>
      <c r="D4076" t="s">
        <v>36</v>
      </c>
      <c r="E4076">
        <v>1985</v>
      </c>
      <c r="F4076">
        <v>12.661</v>
      </c>
      <c r="G4076" t="s">
        <v>113</v>
      </c>
    </row>
    <row r="4077" spans="1:7" x14ac:dyDescent="0.25">
      <c r="A4077">
        <v>2020</v>
      </c>
      <c r="B4077" t="s">
        <v>120</v>
      </c>
      <c r="C4077" t="s">
        <v>27</v>
      </c>
      <c r="D4077" t="s">
        <v>36</v>
      </c>
      <c r="E4077">
        <v>1996</v>
      </c>
      <c r="F4077">
        <v>6.4240000000000004</v>
      </c>
      <c r="G4077" t="s">
        <v>113</v>
      </c>
    </row>
    <row r="4078" spans="1:7" x14ac:dyDescent="0.25">
      <c r="A4078">
        <v>2020</v>
      </c>
      <c r="B4078" t="s">
        <v>120</v>
      </c>
      <c r="C4078" t="s">
        <v>27</v>
      </c>
      <c r="D4078" t="s">
        <v>36</v>
      </c>
      <c r="E4078">
        <v>2003</v>
      </c>
      <c r="F4078">
        <v>2.907</v>
      </c>
      <c r="G4078" t="s">
        <v>114</v>
      </c>
    </row>
    <row r="4079" spans="1:7" x14ac:dyDescent="0.25">
      <c r="A4079">
        <v>2020</v>
      </c>
      <c r="B4079" t="s">
        <v>120</v>
      </c>
      <c r="C4079" t="s">
        <v>27</v>
      </c>
      <c r="D4079" t="s">
        <v>36</v>
      </c>
      <c r="E4079">
        <v>2007</v>
      </c>
      <c r="F4079">
        <v>1.845</v>
      </c>
      <c r="G4079" t="s">
        <v>114</v>
      </c>
    </row>
    <row r="4080" spans="1:7" x14ac:dyDescent="0.25">
      <c r="A4080">
        <v>2020</v>
      </c>
      <c r="B4080" t="s">
        <v>120</v>
      </c>
      <c r="C4080" t="s">
        <v>27</v>
      </c>
      <c r="D4080" t="s">
        <v>36</v>
      </c>
      <c r="E4080">
        <v>2011</v>
      </c>
      <c r="F4080">
        <v>1.845</v>
      </c>
      <c r="G4080" t="s">
        <v>114</v>
      </c>
    </row>
    <row r="4081" spans="1:7" x14ac:dyDescent="0.25">
      <c r="A4081">
        <v>2020</v>
      </c>
      <c r="B4081" t="s">
        <v>120</v>
      </c>
      <c r="C4081" t="s">
        <v>27</v>
      </c>
      <c r="D4081" t="s">
        <v>36</v>
      </c>
      <c r="E4081">
        <v>2015</v>
      </c>
      <c r="F4081">
        <v>1.3839999999999999</v>
      </c>
      <c r="G4081" t="s">
        <v>114</v>
      </c>
    </row>
    <row r="4082" spans="1:7" x14ac:dyDescent="0.25">
      <c r="A4082">
        <v>2020</v>
      </c>
      <c r="B4082" t="s">
        <v>120</v>
      </c>
      <c r="C4082" t="s">
        <v>27</v>
      </c>
      <c r="D4082" t="s">
        <v>36</v>
      </c>
      <c r="E4082">
        <v>2017</v>
      </c>
      <c r="F4082">
        <v>1.3839999999999999</v>
      </c>
      <c r="G4082" t="s">
        <v>115</v>
      </c>
    </row>
    <row r="4083" spans="1:7" x14ac:dyDescent="0.25">
      <c r="A4083">
        <v>2020</v>
      </c>
      <c r="B4083" t="s">
        <v>120</v>
      </c>
      <c r="C4083" t="s">
        <v>27</v>
      </c>
      <c r="D4083" t="s">
        <v>36</v>
      </c>
      <c r="E4083">
        <v>2020</v>
      </c>
      <c r="F4083">
        <v>0.46100000000000002</v>
      </c>
      <c r="G4083" t="s">
        <v>115</v>
      </c>
    </row>
    <row r="4084" spans="1:7" x14ac:dyDescent="0.25">
      <c r="A4084">
        <v>2020</v>
      </c>
      <c r="B4084" t="s">
        <v>120</v>
      </c>
      <c r="C4084" t="s">
        <v>27</v>
      </c>
      <c r="D4084" t="s">
        <v>36</v>
      </c>
      <c r="E4084" t="s">
        <v>33</v>
      </c>
      <c r="F4084">
        <v>0.46100000000000002</v>
      </c>
      <c r="G4084" t="s">
        <v>116</v>
      </c>
    </row>
    <row r="4085" spans="1:7" x14ac:dyDescent="0.25">
      <c r="A4085">
        <v>2020</v>
      </c>
      <c r="B4085" t="s">
        <v>120</v>
      </c>
      <c r="C4085" t="s">
        <v>27</v>
      </c>
      <c r="D4085" t="s">
        <v>39</v>
      </c>
      <c r="E4085">
        <v>1975</v>
      </c>
      <c r="F4085">
        <v>8.423</v>
      </c>
      <c r="G4085" t="s">
        <v>113</v>
      </c>
    </row>
    <row r="4086" spans="1:7" x14ac:dyDescent="0.25">
      <c r="A4086">
        <v>2020</v>
      </c>
      <c r="B4086" t="s">
        <v>120</v>
      </c>
      <c r="C4086" t="s">
        <v>27</v>
      </c>
      <c r="D4086" t="s">
        <v>39</v>
      </c>
      <c r="E4086">
        <v>1985</v>
      </c>
      <c r="F4086">
        <v>6.891</v>
      </c>
      <c r="G4086" t="s">
        <v>113</v>
      </c>
    </row>
    <row r="4087" spans="1:7" x14ac:dyDescent="0.25">
      <c r="A4087">
        <v>2020</v>
      </c>
      <c r="B4087" t="s">
        <v>120</v>
      </c>
      <c r="C4087" t="s">
        <v>27</v>
      </c>
      <c r="D4087" t="s">
        <v>39</v>
      </c>
      <c r="E4087">
        <v>1996</v>
      </c>
      <c r="F4087">
        <v>3.4369999999999998</v>
      </c>
      <c r="G4087" t="s">
        <v>113</v>
      </c>
    </row>
    <row r="4088" spans="1:7" x14ac:dyDescent="0.25">
      <c r="A4088">
        <v>2020</v>
      </c>
      <c r="B4088" t="s">
        <v>120</v>
      </c>
      <c r="C4088" t="s">
        <v>27</v>
      </c>
      <c r="D4088" t="s">
        <v>39</v>
      </c>
      <c r="E4088">
        <v>2003</v>
      </c>
      <c r="F4088">
        <v>1.6879999999999999</v>
      </c>
      <c r="G4088" t="s">
        <v>114</v>
      </c>
    </row>
    <row r="4089" spans="1:7" x14ac:dyDescent="0.25">
      <c r="A4089">
        <v>2020</v>
      </c>
      <c r="B4089" t="s">
        <v>120</v>
      </c>
      <c r="C4089" t="s">
        <v>27</v>
      </c>
      <c r="D4089" t="s">
        <v>39</v>
      </c>
      <c r="E4089">
        <v>2007</v>
      </c>
      <c r="F4089">
        <v>1.0209999999999999</v>
      </c>
      <c r="G4089" t="s">
        <v>114</v>
      </c>
    </row>
    <row r="4090" spans="1:7" x14ac:dyDescent="0.25">
      <c r="A4090">
        <v>2020</v>
      </c>
      <c r="B4090" t="s">
        <v>120</v>
      </c>
      <c r="C4090" t="s">
        <v>27</v>
      </c>
      <c r="D4090" t="s">
        <v>39</v>
      </c>
      <c r="E4090">
        <v>2011</v>
      </c>
      <c r="F4090">
        <v>1.0209999999999999</v>
      </c>
      <c r="G4090" t="s">
        <v>114</v>
      </c>
    </row>
    <row r="4091" spans="1:7" x14ac:dyDescent="0.25">
      <c r="A4091">
        <v>2020</v>
      </c>
      <c r="B4091" t="s">
        <v>120</v>
      </c>
      <c r="C4091" t="s">
        <v>27</v>
      </c>
      <c r="D4091" t="s">
        <v>39</v>
      </c>
      <c r="E4091">
        <v>2015</v>
      </c>
      <c r="F4091">
        <v>0.76600000000000001</v>
      </c>
      <c r="G4091" t="s">
        <v>114</v>
      </c>
    </row>
    <row r="4092" spans="1:7" x14ac:dyDescent="0.25">
      <c r="A4092">
        <v>2020</v>
      </c>
      <c r="B4092" t="s">
        <v>120</v>
      </c>
      <c r="C4092" t="s">
        <v>27</v>
      </c>
      <c r="D4092" t="s">
        <v>39</v>
      </c>
      <c r="E4092">
        <v>2017</v>
      </c>
      <c r="F4092">
        <v>0.76600000000000001</v>
      </c>
      <c r="G4092" t="s">
        <v>115</v>
      </c>
    </row>
    <row r="4093" spans="1:7" x14ac:dyDescent="0.25">
      <c r="A4093">
        <v>2020</v>
      </c>
      <c r="B4093" t="s">
        <v>120</v>
      </c>
      <c r="C4093" t="s">
        <v>27</v>
      </c>
      <c r="D4093" t="s">
        <v>39</v>
      </c>
      <c r="E4093">
        <v>2020</v>
      </c>
      <c r="F4093">
        <v>0.255</v>
      </c>
      <c r="G4093" t="s">
        <v>115</v>
      </c>
    </row>
    <row r="4094" spans="1:7" x14ac:dyDescent="0.25">
      <c r="A4094">
        <v>2020</v>
      </c>
      <c r="B4094" t="s">
        <v>120</v>
      </c>
      <c r="C4094" t="s">
        <v>27</v>
      </c>
      <c r="D4094" t="s">
        <v>39</v>
      </c>
      <c r="E4094" t="s">
        <v>33</v>
      </c>
      <c r="F4094">
        <v>0.255</v>
      </c>
      <c r="G4094" t="s">
        <v>116</v>
      </c>
    </row>
    <row r="4095" spans="1:7" x14ac:dyDescent="0.25">
      <c r="A4095">
        <v>2020</v>
      </c>
      <c r="B4095" t="s">
        <v>120</v>
      </c>
      <c r="C4095" t="s">
        <v>27</v>
      </c>
      <c r="D4095" t="s">
        <v>41</v>
      </c>
      <c r="E4095">
        <v>1975</v>
      </c>
      <c r="F4095">
        <v>5.2119999999999997</v>
      </c>
      <c r="G4095" t="s">
        <v>113</v>
      </c>
    </row>
    <row r="4096" spans="1:7" x14ac:dyDescent="0.25">
      <c r="A4096">
        <v>2020</v>
      </c>
      <c r="B4096" t="s">
        <v>120</v>
      </c>
      <c r="C4096" t="s">
        <v>27</v>
      </c>
      <c r="D4096" t="s">
        <v>41</v>
      </c>
      <c r="E4096">
        <v>1985</v>
      </c>
      <c r="F4096">
        <v>11.766999999999999</v>
      </c>
      <c r="G4096" t="s">
        <v>113</v>
      </c>
    </row>
    <row r="4097" spans="1:7" x14ac:dyDescent="0.25">
      <c r="A4097">
        <v>2020</v>
      </c>
      <c r="B4097" t="s">
        <v>120</v>
      </c>
      <c r="C4097" t="s">
        <v>27</v>
      </c>
      <c r="D4097" t="s">
        <v>41</v>
      </c>
      <c r="E4097">
        <v>1996</v>
      </c>
      <c r="F4097">
        <v>5.9619999999999997</v>
      </c>
      <c r="G4097" t="s">
        <v>113</v>
      </c>
    </row>
    <row r="4098" spans="1:7" x14ac:dyDescent="0.25">
      <c r="A4098">
        <v>2020</v>
      </c>
      <c r="B4098" t="s">
        <v>120</v>
      </c>
      <c r="C4098" t="s">
        <v>27</v>
      </c>
      <c r="D4098" t="s">
        <v>41</v>
      </c>
      <c r="E4098">
        <v>2003</v>
      </c>
      <c r="F4098">
        <v>5.1859999999999999</v>
      </c>
      <c r="G4098" t="s">
        <v>114</v>
      </c>
    </row>
    <row r="4099" spans="1:7" x14ac:dyDescent="0.25">
      <c r="A4099">
        <v>2020</v>
      </c>
      <c r="B4099" t="s">
        <v>120</v>
      </c>
      <c r="C4099" t="s">
        <v>27</v>
      </c>
      <c r="D4099" t="s">
        <v>41</v>
      </c>
      <c r="E4099">
        <v>2007</v>
      </c>
      <c r="F4099">
        <v>2.778</v>
      </c>
      <c r="G4099" t="s">
        <v>114</v>
      </c>
    </row>
    <row r="4100" spans="1:7" x14ac:dyDescent="0.25">
      <c r="A4100">
        <v>2020</v>
      </c>
      <c r="B4100" t="s">
        <v>120</v>
      </c>
      <c r="C4100" t="s">
        <v>27</v>
      </c>
      <c r="D4100" t="s">
        <v>41</v>
      </c>
      <c r="E4100">
        <v>2011</v>
      </c>
      <c r="F4100">
        <v>2.778</v>
      </c>
      <c r="G4100" t="s">
        <v>114</v>
      </c>
    </row>
    <row r="4101" spans="1:7" x14ac:dyDescent="0.25">
      <c r="A4101">
        <v>2020</v>
      </c>
      <c r="B4101" t="s">
        <v>120</v>
      </c>
      <c r="C4101" t="s">
        <v>27</v>
      </c>
      <c r="D4101" t="s">
        <v>41</v>
      </c>
      <c r="E4101">
        <v>2015</v>
      </c>
      <c r="F4101">
        <v>2.0830000000000002</v>
      </c>
      <c r="G4101" t="s">
        <v>114</v>
      </c>
    </row>
    <row r="4102" spans="1:7" x14ac:dyDescent="0.25">
      <c r="A4102">
        <v>2020</v>
      </c>
      <c r="B4102" t="s">
        <v>120</v>
      </c>
      <c r="C4102" t="s">
        <v>27</v>
      </c>
      <c r="D4102" t="s">
        <v>41</v>
      </c>
      <c r="E4102">
        <v>2017</v>
      </c>
      <c r="F4102">
        <v>2.0830000000000002</v>
      </c>
      <c r="G4102" t="s">
        <v>115</v>
      </c>
    </row>
    <row r="4103" spans="1:7" x14ac:dyDescent="0.25">
      <c r="A4103">
        <v>2020</v>
      </c>
      <c r="B4103" t="s">
        <v>120</v>
      </c>
      <c r="C4103" t="s">
        <v>27</v>
      </c>
      <c r="D4103" t="s">
        <v>41</v>
      </c>
      <c r="E4103">
        <v>2020</v>
      </c>
      <c r="F4103">
        <v>0.69399999999999995</v>
      </c>
      <c r="G4103" t="s">
        <v>115</v>
      </c>
    </row>
    <row r="4104" spans="1:7" x14ac:dyDescent="0.25">
      <c r="A4104">
        <v>2020</v>
      </c>
      <c r="B4104" t="s">
        <v>120</v>
      </c>
      <c r="C4104" t="s">
        <v>27</v>
      </c>
      <c r="D4104" t="s">
        <v>41</v>
      </c>
      <c r="E4104" t="s">
        <v>33</v>
      </c>
      <c r="F4104">
        <v>0.69399999999999995</v>
      </c>
      <c r="G4104" t="s">
        <v>116</v>
      </c>
    </row>
    <row r="4105" spans="1:7" x14ac:dyDescent="0.25">
      <c r="A4105">
        <v>2020</v>
      </c>
      <c r="B4105" t="s">
        <v>120</v>
      </c>
      <c r="C4105" t="s">
        <v>27</v>
      </c>
      <c r="D4105" t="s">
        <v>9</v>
      </c>
      <c r="E4105">
        <v>1975</v>
      </c>
      <c r="F4105">
        <v>1.3859999999999999</v>
      </c>
      <c r="G4105" t="s">
        <v>113</v>
      </c>
    </row>
    <row r="4106" spans="1:7" x14ac:dyDescent="0.25">
      <c r="A4106">
        <v>2020</v>
      </c>
      <c r="B4106" t="s">
        <v>120</v>
      </c>
      <c r="C4106" t="s">
        <v>27</v>
      </c>
      <c r="D4106" t="s">
        <v>9</v>
      </c>
      <c r="E4106">
        <v>1985</v>
      </c>
      <c r="F4106">
        <v>0.996</v>
      </c>
      <c r="G4106" t="s">
        <v>113</v>
      </c>
    </row>
    <row r="4107" spans="1:7" x14ac:dyDescent="0.25">
      <c r="A4107">
        <v>2020</v>
      </c>
      <c r="B4107" t="s">
        <v>120</v>
      </c>
      <c r="C4107" t="s">
        <v>27</v>
      </c>
      <c r="D4107" t="s">
        <v>9</v>
      </c>
      <c r="E4107">
        <v>1996</v>
      </c>
      <c r="F4107">
        <v>0.84</v>
      </c>
      <c r="G4107" t="s">
        <v>113</v>
      </c>
    </row>
    <row r="4108" spans="1:7" x14ac:dyDescent="0.25">
      <c r="A4108">
        <v>2020</v>
      </c>
      <c r="B4108" t="s">
        <v>120</v>
      </c>
      <c r="C4108" t="s">
        <v>27</v>
      </c>
      <c r="D4108" t="s">
        <v>9</v>
      </c>
      <c r="E4108">
        <v>2003</v>
      </c>
      <c r="F4108">
        <v>0.47299999999999998</v>
      </c>
      <c r="G4108" t="s">
        <v>114</v>
      </c>
    </row>
    <row r="4109" spans="1:7" x14ac:dyDescent="0.25">
      <c r="A4109">
        <v>2020</v>
      </c>
      <c r="B4109" t="s">
        <v>120</v>
      </c>
      <c r="C4109" t="s">
        <v>27</v>
      </c>
      <c r="D4109" t="s">
        <v>9</v>
      </c>
      <c r="E4109">
        <v>2007</v>
      </c>
      <c r="F4109">
        <v>0.30599999999999999</v>
      </c>
      <c r="G4109" t="s">
        <v>114</v>
      </c>
    </row>
    <row r="4110" spans="1:7" x14ac:dyDescent="0.25">
      <c r="A4110">
        <v>2020</v>
      </c>
      <c r="B4110" t="s">
        <v>120</v>
      </c>
      <c r="C4110" t="s">
        <v>27</v>
      </c>
      <c r="D4110" t="s">
        <v>9</v>
      </c>
      <c r="E4110">
        <v>2011</v>
      </c>
      <c r="F4110">
        <v>0.30599999999999999</v>
      </c>
      <c r="G4110" t="s">
        <v>114</v>
      </c>
    </row>
    <row r="4111" spans="1:7" x14ac:dyDescent="0.25">
      <c r="A4111">
        <v>2020</v>
      </c>
      <c r="B4111" t="s">
        <v>120</v>
      </c>
      <c r="C4111" t="s">
        <v>27</v>
      </c>
      <c r="D4111" t="s">
        <v>9</v>
      </c>
      <c r="E4111">
        <v>2015</v>
      </c>
      <c r="F4111">
        <v>0.22900000000000001</v>
      </c>
      <c r="G4111" t="s">
        <v>114</v>
      </c>
    </row>
    <row r="4112" spans="1:7" x14ac:dyDescent="0.25">
      <c r="A4112">
        <v>2020</v>
      </c>
      <c r="B4112" t="s">
        <v>120</v>
      </c>
      <c r="C4112" t="s">
        <v>27</v>
      </c>
      <c r="D4112" t="s">
        <v>9</v>
      </c>
      <c r="E4112">
        <v>2017</v>
      </c>
      <c r="F4112">
        <v>0.22900000000000001</v>
      </c>
      <c r="G4112" t="s">
        <v>115</v>
      </c>
    </row>
    <row r="4113" spans="1:7" x14ac:dyDescent="0.25">
      <c r="A4113">
        <v>2020</v>
      </c>
      <c r="B4113" t="s">
        <v>120</v>
      </c>
      <c r="C4113" t="s">
        <v>27</v>
      </c>
      <c r="D4113" t="s">
        <v>9</v>
      </c>
      <c r="E4113">
        <v>2020</v>
      </c>
      <c r="F4113">
        <v>7.5999999999999998E-2</v>
      </c>
      <c r="G4113" t="s">
        <v>115</v>
      </c>
    </row>
    <row r="4114" spans="1:7" x14ac:dyDescent="0.25">
      <c r="A4114">
        <v>2020</v>
      </c>
      <c r="B4114" t="s">
        <v>120</v>
      </c>
      <c r="C4114" t="s">
        <v>27</v>
      </c>
      <c r="D4114" t="s">
        <v>9</v>
      </c>
      <c r="E4114" t="s">
        <v>33</v>
      </c>
      <c r="F4114">
        <v>7.5999999999999998E-2</v>
      </c>
      <c r="G4114" t="s">
        <v>116</v>
      </c>
    </row>
    <row r="4115" spans="1:7" x14ac:dyDescent="0.25">
      <c r="A4115">
        <v>2020</v>
      </c>
      <c r="B4115" t="s">
        <v>120</v>
      </c>
      <c r="C4115" t="s">
        <v>27</v>
      </c>
      <c r="D4115" t="s">
        <v>37</v>
      </c>
      <c r="E4115">
        <v>1975</v>
      </c>
      <c r="F4115">
        <v>1.4550000000000001</v>
      </c>
      <c r="G4115" t="s">
        <v>113</v>
      </c>
    </row>
    <row r="4116" spans="1:7" x14ac:dyDescent="0.25">
      <c r="A4116">
        <v>2020</v>
      </c>
      <c r="B4116" t="s">
        <v>120</v>
      </c>
      <c r="C4116" t="s">
        <v>27</v>
      </c>
      <c r="D4116" t="s">
        <v>37</v>
      </c>
      <c r="E4116">
        <v>1985</v>
      </c>
      <c r="F4116">
        <v>2.0819999999999999</v>
      </c>
      <c r="G4116" t="s">
        <v>113</v>
      </c>
    </row>
    <row r="4117" spans="1:7" x14ac:dyDescent="0.25">
      <c r="A4117">
        <v>2020</v>
      </c>
      <c r="B4117" t="s">
        <v>120</v>
      </c>
      <c r="C4117" t="s">
        <v>27</v>
      </c>
      <c r="D4117" t="s">
        <v>37</v>
      </c>
      <c r="E4117">
        <v>1996</v>
      </c>
      <c r="F4117">
        <v>1.0469999999999999</v>
      </c>
      <c r="G4117" t="s">
        <v>113</v>
      </c>
    </row>
    <row r="4118" spans="1:7" x14ac:dyDescent="0.25">
      <c r="A4118">
        <v>2020</v>
      </c>
      <c r="B4118" t="s">
        <v>120</v>
      </c>
      <c r="C4118" t="s">
        <v>27</v>
      </c>
      <c r="D4118" t="s">
        <v>37</v>
      </c>
      <c r="E4118">
        <v>2003</v>
      </c>
      <c r="F4118">
        <v>0.79200000000000004</v>
      </c>
      <c r="G4118" t="s">
        <v>114</v>
      </c>
    </row>
    <row r="4119" spans="1:7" x14ac:dyDescent="0.25">
      <c r="A4119">
        <v>2020</v>
      </c>
      <c r="B4119" t="s">
        <v>120</v>
      </c>
      <c r="C4119" t="s">
        <v>27</v>
      </c>
      <c r="D4119" t="s">
        <v>37</v>
      </c>
      <c r="E4119">
        <v>2007</v>
      </c>
      <c r="F4119">
        <v>0.432</v>
      </c>
      <c r="G4119" t="s">
        <v>114</v>
      </c>
    </row>
    <row r="4120" spans="1:7" x14ac:dyDescent="0.25">
      <c r="A4120">
        <v>2020</v>
      </c>
      <c r="B4120" t="s">
        <v>120</v>
      </c>
      <c r="C4120" t="s">
        <v>27</v>
      </c>
      <c r="D4120" t="s">
        <v>37</v>
      </c>
      <c r="E4120">
        <v>2011</v>
      </c>
      <c r="F4120">
        <v>0.432</v>
      </c>
      <c r="G4120" t="s">
        <v>114</v>
      </c>
    </row>
    <row r="4121" spans="1:7" x14ac:dyDescent="0.25">
      <c r="A4121">
        <v>2020</v>
      </c>
      <c r="B4121" t="s">
        <v>120</v>
      </c>
      <c r="C4121" t="s">
        <v>27</v>
      </c>
      <c r="D4121" t="s">
        <v>37</v>
      </c>
      <c r="E4121">
        <v>2015</v>
      </c>
      <c r="F4121">
        <v>0.32400000000000001</v>
      </c>
      <c r="G4121" t="s">
        <v>114</v>
      </c>
    </row>
    <row r="4122" spans="1:7" x14ac:dyDescent="0.25">
      <c r="A4122">
        <v>2020</v>
      </c>
      <c r="B4122" t="s">
        <v>120</v>
      </c>
      <c r="C4122" t="s">
        <v>27</v>
      </c>
      <c r="D4122" t="s">
        <v>37</v>
      </c>
      <c r="E4122">
        <v>2017</v>
      </c>
      <c r="F4122">
        <v>0.32400000000000001</v>
      </c>
      <c r="G4122" t="s">
        <v>115</v>
      </c>
    </row>
    <row r="4123" spans="1:7" x14ac:dyDescent="0.25">
      <c r="A4123">
        <v>2020</v>
      </c>
      <c r="B4123" t="s">
        <v>120</v>
      </c>
      <c r="C4123" t="s">
        <v>27</v>
      </c>
      <c r="D4123" t="s">
        <v>37</v>
      </c>
      <c r="E4123">
        <v>2020</v>
      </c>
      <c r="F4123">
        <v>0.108</v>
      </c>
      <c r="G4123" t="s">
        <v>115</v>
      </c>
    </row>
    <row r="4124" spans="1:7" x14ac:dyDescent="0.25">
      <c r="A4124">
        <v>2020</v>
      </c>
      <c r="B4124" t="s">
        <v>120</v>
      </c>
      <c r="C4124" t="s">
        <v>27</v>
      </c>
      <c r="D4124" t="s">
        <v>37</v>
      </c>
      <c r="E4124" t="s">
        <v>33</v>
      </c>
      <c r="F4124">
        <v>0.108</v>
      </c>
      <c r="G4124" t="s">
        <v>116</v>
      </c>
    </row>
    <row r="4125" spans="1:7" x14ac:dyDescent="0.25">
      <c r="A4125">
        <v>2020</v>
      </c>
      <c r="B4125" t="s">
        <v>120</v>
      </c>
      <c r="C4125" t="s">
        <v>27</v>
      </c>
      <c r="D4125" t="s">
        <v>34</v>
      </c>
      <c r="E4125">
        <v>1975</v>
      </c>
      <c r="F4125">
        <v>0.72799999999999998</v>
      </c>
      <c r="G4125" t="s">
        <v>113</v>
      </c>
    </row>
    <row r="4126" spans="1:7" x14ac:dyDescent="0.25">
      <c r="A4126">
        <v>2020</v>
      </c>
      <c r="B4126" t="s">
        <v>120</v>
      </c>
      <c r="C4126" t="s">
        <v>27</v>
      </c>
      <c r="D4126" t="s">
        <v>34</v>
      </c>
      <c r="E4126">
        <v>1985</v>
      </c>
      <c r="F4126">
        <v>1.643</v>
      </c>
      <c r="G4126" t="s">
        <v>113</v>
      </c>
    </row>
    <row r="4127" spans="1:7" x14ac:dyDescent="0.25">
      <c r="A4127">
        <v>2020</v>
      </c>
      <c r="B4127" t="s">
        <v>120</v>
      </c>
      <c r="C4127" t="s">
        <v>27</v>
      </c>
      <c r="D4127" t="s">
        <v>34</v>
      </c>
      <c r="E4127">
        <v>1996</v>
      </c>
      <c r="F4127">
        <v>0.83299999999999996</v>
      </c>
      <c r="G4127" t="s">
        <v>113</v>
      </c>
    </row>
    <row r="4128" spans="1:7" x14ac:dyDescent="0.25">
      <c r="A4128">
        <v>2020</v>
      </c>
      <c r="B4128" t="s">
        <v>120</v>
      </c>
      <c r="C4128" t="s">
        <v>27</v>
      </c>
      <c r="D4128" t="s">
        <v>34</v>
      </c>
      <c r="E4128">
        <v>2003</v>
      </c>
      <c r="F4128">
        <v>0.72399999999999998</v>
      </c>
      <c r="G4128" t="s">
        <v>114</v>
      </c>
    </row>
    <row r="4129" spans="1:7" x14ac:dyDescent="0.25">
      <c r="A4129">
        <v>2020</v>
      </c>
      <c r="B4129" t="s">
        <v>120</v>
      </c>
      <c r="C4129" t="s">
        <v>27</v>
      </c>
      <c r="D4129" t="s">
        <v>34</v>
      </c>
      <c r="E4129">
        <v>2007</v>
      </c>
      <c r="F4129">
        <v>0.38800000000000001</v>
      </c>
      <c r="G4129" t="s">
        <v>114</v>
      </c>
    </row>
    <row r="4130" spans="1:7" x14ac:dyDescent="0.25">
      <c r="A4130">
        <v>2020</v>
      </c>
      <c r="B4130" t="s">
        <v>120</v>
      </c>
      <c r="C4130" t="s">
        <v>27</v>
      </c>
      <c r="D4130" t="s">
        <v>34</v>
      </c>
      <c r="E4130">
        <v>2011</v>
      </c>
      <c r="F4130">
        <v>0.38800000000000001</v>
      </c>
      <c r="G4130" t="s">
        <v>114</v>
      </c>
    </row>
    <row r="4131" spans="1:7" x14ac:dyDescent="0.25">
      <c r="A4131">
        <v>2020</v>
      </c>
      <c r="B4131" t="s">
        <v>120</v>
      </c>
      <c r="C4131" t="s">
        <v>27</v>
      </c>
      <c r="D4131" t="s">
        <v>34</v>
      </c>
      <c r="E4131">
        <v>2015</v>
      </c>
      <c r="F4131">
        <v>0.29099999999999998</v>
      </c>
      <c r="G4131" t="s">
        <v>114</v>
      </c>
    </row>
    <row r="4132" spans="1:7" x14ac:dyDescent="0.25">
      <c r="A4132">
        <v>2020</v>
      </c>
      <c r="B4132" t="s">
        <v>120</v>
      </c>
      <c r="C4132" t="s">
        <v>27</v>
      </c>
      <c r="D4132" t="s">
        <v>34</v>
      </c>
      <c r="E4132">
        <v>2017</v>
      </c>
      <c r="F4132">
        <v>0.29099999999999998</v>
      </c>
      <c r="G4132" t="s">
        <v>115</v>
      </c>
    </row>
    <row r="4133" spans="1:7" x14ac:dyDescent="0.25">
      <c r="A4133">
        <v>2020</v>
      </c>
      <c r="B4133" t="s">
        <v>120</v>
      </c>
      <c r="C4133" t="s">
        <v>27</v>
      </c>
      <c r="D4133" t="s">
        <v>34</v>
      </c>
      <c r="E4133">
        <v>2020</v>
      </c>
      <c r="F4133">
        <v>9.7000000000000003E-2</v>
      </c>
      <c r="G4133" t="s">
        <v>115</v>
      </c>
    </row>
    <row r="4134" spans="1:7" x14ac:dyDescent="0.25">
      <c r="A4134">
        <v>2020</v>
      </c>
      <c r="B4134" t="s">
        <v>120</v>
      </c>
      <c r="C4134" t="s">
        <v>27</v>
      </c>
      <c r="D4134" t="s">
        <v>34</v>
      </c>
      <c r="E4134" t="s">
        <v>33</v>
      </c>
      <c r="F4134">
        <v>9.7000000000000003E-2</v>
      </c>
      <c r="G4134" t="s">
        <v>116</v>
      </c>
    </row>
    <row r="4135" spans="1:7" x14ac:dyDescent="0.25">
      <c r="A4135">
        <v>2020</v>
      </c>
      <c r="B4135" t="s">
        <v>120</v>
      </c>
      <c r="C4135" t="s">
        <v>27</v>
      </c>
      <c r="D4135" t="s">
        <v>42</v>
      </c>
      <c r="E4135">
        <v>1975</v>
      </c>
      <c r="F4135">
        <v>0.33700000000000002</v>
      </c>
      <c r="G4135" t="s">
        <v>113</v>
      </c>
    </row>
    <row r="4136" spans="1:7" x14ac:dyDescent="0.25">
      <c r="A4136">
        <v>2020</v>
      </c>
      <c r="B4136" t="s">
        <v>120</v>
      </c>
      <c r="C4136" t="s">
        <v>27</v>
      </c>
      <c r="D4136" t="s">
        <v>42</v>
      </c>
      <c r="E4136">
        <v>1985</v>
      </c>
      <c r="F4136">
        <v>0.375</v>
      </c>
      <c r="G4136" t="s">
        <v>113</v>
      </c>
    </row>
    <row r="4137" spans="1:7" x14ac:dyDescent="0.25">
      <c r="A4137">
        <v>2020</v>
      </c>
      <c r="B4137" t="s">
        <v>120</v>
      </c>
      <c r="C4137" t="s">
        <v>27</v>
      </c>
      <c r="D4137" t="s">
        <v>42</v>
      </c>
      <c r="E4137">
        <v>1996</v>
      </c>
      <c r="F4137">
        <v>0.23400000000000001</v>
      </c>
      <c r="G4137" t="s">
        <v>113</v>
      </c>
    </row>
    <row r="4138" spans="1:7" x14ac:dyDescent="0.25">
      <c r="A4138">
        <v>2020</v>
      </c>
      <c r="B4138" t="s">
        <v>120</v>
      </c>
      <c r="C4138" t="s">
        <v>27</v>
      </c>
      <c r="D4138" t="s">
        <v>42</v>
      </c>
      <c r="E4138">
        <v>2003</v>
      </c>
      <c r="F4138">
        <v>0.159</v>
      </c>
      <c r="G4138" t="s">
        <v>114</v>
      </c>
    </row>
    <row r="4139" spans="1:7" x14ac:dyDescent="0.25">
      <c r="A4139">
        <v>2020</v>
      </c>
      <c r="B4139" t="s">
        <v>120</v>
      </c>
      <c r="C4139" t="s">
        <v>27</v>
      </c>
      <c r="D4139" t="s">
        <v>42</v>
      </c>
      <c r="E4139">
        <v>2007</v>
      </c>
      <c r="F4139">
        <v>9.2999999999999999E-2</v>
      </c>
      <c r="G4139" t="s">
        <v>114</v>
      </c>
    </row>
    <row r="4140" spans="1:7" x14ac:dyDescent="0.25">
      <c r="A4140">
        <v>2020</v>
      </c>
      <c r="B4140" t="s">
        <v>120</v>
      </c>
      <c r="C4140" t="s">
        <v>27</v>
      </c>
      <c r="D4140" t="s">
        <v>42</v>
      </c>
      <c r="E4140">
        <v>2011</v>
      </c>
      <c r="F4140">
        <v>9.2999999999999999E-2</v>
      </c>
      <c r="G4140" t="s">
        <v>114</v>
      </c>
    </row>
    <row r="4141" spans="1:7" x14ac:dyDescent="0.25">
      <c r="A4141">
        <v>2020</v>
      </c>
      <c r="B4141" t="s">
        <v>120</v>
      </c>
      <c r="C4141" t="s">
        <v>27</v>
      </c>
      <c r="D4141" t="s">
        <v>42</v>
      </c>
      <c r="E4141">
        <v>2015</v>
      </c>
      <c r="F4141">
        <v>7.0000000000000007E-2</v>
      </c>
      <c r="G4141" t="s">
        <v>114</v>
      </c>
    </row>
    <row r="4142" spans="1:7" x14ac:dyDescent="0.25">
      <c r="A4142">
        <v>2020</v>
      </c>
      <c r="B4142" t="s">
        <v>120</v>
      </c>
      <c r="C4142" t="s">
        <v>27</v>
      </c>
      <c r="D4142" t="s">
        <v>42</v>
      </c>
      <c r="E4142">
        <v>2017</v>
      </c>
      <c r="F4142">
        <v>7.0000000000000007E-2</v>
      </c>
      <c r="G4142" t="s">
        <v>115</v>
      </c>
    </row>
    <row r="4143" spans="1:7" x14ac:dyDescent="0.25">
      <c r="A4143">
        <v>2020</v>
      </c>
      <c r="B4143" t="s">
        <v>120</v>
      </c>
      <c r="C4143" t="s">
        <v>27</v>
      </c>
      <c r="D4143" t="s">
        <v>42</v>
      </c>
      <c r="E4143">
        <v>2020</v>
      </c>
      <c r="F4143">
        <v>2.3E-2</v>
      </c>
      <c r="G4143" t="s">
        <v>115</v>
      </c>
    </row>
    <row r="4144" spans="1:7" x14ac:dyDescent="0.25">
      <c r="A4144">
        <v>2020</v>
      </c>
      <c r="B4144" t="s">
        <v>120</v>
      </c>
      <c r="C4144" t="s">
        <v>27</v>
      </c>
      <c r="D4144" t="s">
        <v>42</v>
      </c>
      <c r="E4144" t="s">
        <v>33</v>
      </c>
      <c r="F4144">
        <v>2.3E-2</v>
      </c>
      <c r="G4144" t="s">
        <v>116</v>
      </c>
    </row>
    <row r="4145" spans="1:7" x14ac:dyDescent="0.25">
      <c r="A4145">
        <v>2020</v>
      </c>
      <c r="B4145" t="s">
        <v>120</v>
      </c>
      <c r="C4145" t="s">
        <v>28</v>
      </c>
      <c r="D4145" t="s">
        <v>43</v>
      </c>
      <c r="E4145">
        <v>1975</v>
      </c>
      <c r="F4145">
        <v>0.25600000000000001</v>
      </c>
      <c r="G4145" t="s">
        <v>113</v>
      </c>
    </row>
    <row r="4146" spans="1:7" x14ac:dyDescent="0.25">
      <c r="A4146">
        <v>2020</v>
      </c>
      <c r="B4146" t="s">
        <v>120</v>
      </c>
      <c r="C4146" t="s">
        <v>28</v>
      </c>
      <c r="D4146" t="s">
        <v>43</v>
      </c>
      <c r="E4146">
        <v>1985</v>
      </c>
      <c r="F4146">
        <v>0.19900000000000001</v>
      </c>
      <c r="G4146" t="s">
        <v>113</v>
      </c>
    </row>
    <row r="4147" spans="1:7" x14ac:dyDescent="0.25">
      <c r="A4147">
        <v>2020</v>
      </c>
      <c r="B4147" t="s">
        <v>120</v>
      </c>
      <c r="C4147" t="s">
        <v>28</v>
      </c>
      <c r="D4147" t="s">
        <v>43</v>
      </c>
      <c r="E4147">
        <v>1996</v>
      </c>
      <c r="F4147">
        <v>0.10199999999999999</v>
      </c>
      <c r="G4147" t="s">
        <v>113</v>
      </c>
    </row>
    <row r="4148" spans="1:7" x14ac:dyDescent="0.25">
      <c r="A4148">
        <v>2020</v>
      </c>
      <c r="B4148" t="s">
        <v>120</v>
      </c>
      <c r="C4148" t="s">
        <v>28</v>
      </c>
      <c r="D4148" t="s">
        <v>43</v>
      </c>
      <c r="E4148">
        <v>2003</v>
      </c>
      <c r="F4148">
        <v>4.3999999999999997E-2</v>
      </c>
      <c r="G4148" t="s">
        <v>114</v>
      </c>
    </row>
    <row r="4149" spans="1:7" x14ac:dyDescent="0.25">
      <c r="A4149">
        <v>2020</v>
      </c>
      <c r="B4149" t="s">
        <v>120</v>
      </c>
      <c r="C4149" t="s">
        <v>28</v>
      </c>
      <c r="D4149" t="s">
        <v>43</v>
      </c>
      <c r="E4149">
        <v>2007</v>
      </c>
      <c r="F4149">
        <v>2.9000000000000001E-2</v>
      </c>
      <c r="G4149" t="s">
        <v>114</v>
      </c>
    </row>
    <row r="4150" spans="1:7" x14ac:dyDescent="0.25">
      <c r="A4150">
        <v>2020</v>
      </c>
      <c r="B4150" t="s">
        <v>120</v>
      </c>
      <c r="C4150" t="s">
        <v>28</v>
      </c>
      <c r="D4150" t="s">
        <v>43</v>
      </c>
      <c r="E4150">
        <v>2011</v>
      </c>
      <c r="F4150">
        <v>2.9000000000000001E-2</v>
      </c>
      <c r="G4150" t="s">
        <v>114</v>
      </c>
    </row>
    <row r="4151" spans="1:7" x14ac:dyDescent="0.25">
      <c r="A4151">
        <v>2020</v>
      </c>
      <c r="B4151" t="s">
        <v>120</v>
      </c>
      <c r="C4151" t="s">
        <v>28</v>
      </c>
      <c r="D4151" t="s">
        <v>43</v>
      </c>
      <c r="E4151">
        <v>2015</v>
      </c>
      <c r="F4151">
        <v>2.1999999999999999E-2</v>
      </c>
      <c r="G4151" t="s">
        <v>114</v>
      </c>
    </row>
    <row r="4152" spans="1:7" x14ac:dyDescent="0.25">
      <c r="A4152">
        <v>2020</v>
      </c>
      <c r="B4152" t="s">
        <v>120</v>
      </c>
      <c r="C4152" t="s">
        <v>28</v>
      </c>
      <c r="D4152" t="s">
        <v>43</v>
      </c>
      <c r="E4152">
        <v>2017</v>
      </c>
      <c r="F4152">
        <v>2.1999999999999999E-2</v>
      </c>
      <c r="G4152" t="s">
        <v>115</v>
      </c>
    </row>
    <row r="4153" spans="1:7" x14ac:dyDescent="0.25">
      <c r="A4153">
        <v>2020</v>
      </c>
      <c r="B4153" t="s">
        <v>120</v>
      </c>
      <c r="C4153" t="s">
        <v>28</v>
      </c>
      <c r="D4153" t="s">
        <v>43</v>
      </c>
      <c r="E4153">
        <v>2020</v>
      </c>
      <c r="F4153">
        <v>7.0000000000000001E-3</v>
      </c>
      <c r="G4153" t="s">
        <v>115</v>
      </c>
    </row>
    <row r="4154" spans="1:7" x14ac:dyDescent="0.25">
      <c r="A4154">
        <v>2020</v>
      </c>
      <c r="B4154" t="s">
        <v>120</v>
      </c>
      <c r="C4154" t="s">
        <v>28</v>
      </c>
      <c r="D4154" t="s">
        <v>43</v>
      </c>
      <c r="E4154" t="s">
        <v>33</v>
      </c>
      <c r="F4154">
        <v>7.0000000000000001E-3</v>
      </c>
      <c r="G4154" t="s">
        <v>116</v>
      </c>
    </row>
    <row r="4155" spans="1:7" x14ac:dyDescent="0.25">
      <c r="A4155">
        <v>2020</v>
      </c>
      <c r="B4155" t="s">
        <v>120</v>
      </c>
      <c r="C4155" t="s">
        <v>28</v>
      </c>
      <c r="D4155" t="s">
        <v>45</v>
      </c>
      <c r="E4155">
        <v>1975</v>
      </c>
      <c r="F4155">
        <v>14.254</v>
      </c>
      <c r="G4155" t="s">
        <v>113</v>
      </c>
    </row>
    <row r="4156" spans="1:7" x14ac:dyDescent="0.25">
      <c r="A4156">
        <v>2020</v>
      </c>
      <c r="B4156" t="s">
        <v>120</v>
      </c>
      <c r="C4156" t="s">
        <v>28</v>
      </c>
      <c r="D4156" t="s">
        <v>45</v>
      </c>
      <c r="E4156">
        <v>1985</v>
      </c>
      <c r="F4156">
        <v>11.102</v>
      </c>
      <c r="G4156" t="s">
        <v>113</v>
      </c>
    </row>
    <row r="4157" spans="1:7" x14ac:dyDescent="0.25">
      <c r="A4157">
        <v>2020</v>
      </c>
      <c r="B4157" t="s">
        <v>120</v>
      </c>
      <c r="C4157" t="s">
        <v>28</v>
      </c>
      <c r="D4157" t="s">
        <v>45</v>
      </c>
      <c r="E4157">
        <v>1996</v>
      </c>
      <c r="F4157">
        <v>5.6589999999999998</v>
      </c>
      <c r="G4157" t="s">
        <v>113</v>
      </c>
    </row>
    <row r="4158" spans="1:7" x14ac:dyDescent="0.25">
      <c r="A4158">
        <v>2020</v>
      </c>
      <c r="B4158" t="s">
        <v>120</v>
      </c>
      <c r="C4158" t="s">
        <v>28</v>
      </c>
      <c r="D4158" t="s">
        <v>45</v>
      </c>
      <c r="E4158">
        <v>2003</v>
      </c>
      <c r="F4158">
        <v>2.5019999999999998</v>
      </c>
      <c r="G4158" t="s">
        <v>114</v>
      </c>
    </row>
    <row r="4159" spans="1:7" x14ac:dyDescent="0.25">
      <c r="A4159">
        <v>2020</v>
      </c>
      <c r="B4159" t="s">
        <v>120</v>
      </c>
      <c r="C4159" t="s">
        <v>28</v>
      </c>
      <c r="D4159" t="s">
        <v>45</v>
      </c>
      <c r="E4159">
        <v>2007</v>
      </c>
      <c r="F4159">
        <v>1.611</v>
      </c>
      <c r="G4159" t="s">
        <v>114</v>
      </c>
    </row>
    <row r="4160" spans="1:7" x14ac:dyDescent="0.25">
      <c r="A4160">
        <v>2020</v>
      </c>
      <c r="B4160" t="s">
        <v>120</v>
      </c>
      <c r="C4160" t="s">
        <v>28</v>
      </c>
      <c r="D4160" t="s">
        <v>45</v>
      </c>
      <c r="E4160">
        <v>2011</v>
      </c>
      <c r="F4160">
        <v>1.611</v>
      </c>
      <c r="G4160" t="s">
        <v>114</v>
      </c>
    </row>
    <row r="4161" spans="1:7" x14ac:dyDescent="0.25">
      <c r="A4161">
        <v>2020</v>
      </c>
      <c r="B4161" t="s">
        <v>120</v>
      </c>
      <c r="C4161" t="s">
        <v>28</v>
      </c>
      <c r="D4161" t="s">
        <v>45</v>
      </c>
      <c r="E4161">
        <v>2015</v>
      </c>
      <c r="F4161">
        <v>1.208</v>
      </c>
      <c r="G4161" t="s">
        <v>114</v>
      </c>
    </row>
    <row r="4162" spans="1:7" x14ac:dyDescent="0.25">
      <c r="A4162">
        <v>2020</v>
      </c>
      <c r="B4162" t="s">
        <v>120</v>
      </c>
      <c r="C4162" t="s">
        <v>28</v>
      </c>
      <c r="D4162" t="s">
        <v>45</v>
      </c>
      <c r="E4162">
        <v>2017</v>
      </c>
      <c r="F4162">
        <v>1.208</v>
      </c>
      <c r="G4162" t="s">
        <v>115</v>
      </c>
    </row>
    <row r="4163" spans="1:7" x14ac:dyDescent="0.25">
      <c r="A4163">
        <v>2020</v>
      </c>
      <c r="B4163" t="s">
        <v>120</v>
      </c>
      <c r="C4163" t="s">
        <v>28</v>
      </c>
      <c r="D4163" t="s">
        <v>45</v>
      </c>
      <c r="E4163">
        <v>2020</v>
      </c>
      <c r="F4163">
        <v>0.40300000000000002</v>
      </c>
      <c r="G4163" t="s">
        <v>115</v>
      </c>
    </row>
    <row r="4164" spans="1:7" x14ac:dyDescent="0.25">
      <c r="A4164">
        <v>2020</v>
      </c>
      <c r="B4164" t="s">
        <v>120</v>
      </c>
      <c r="C4164" t="s">
        <v>28</v>
      </c>
      <c r="D4164" t="s">
        <v>45</v>
      </c>
      <c r="E4164" t="s">
        <v>33</v>
      </c>
      <c r="F4164">
        <v>0.40300000000000002</v>
      </c>
      <c r="G4164" t="s">
        <v>116</v>
      </c>
    </row>
    <row r="4165" spans="1:7" x14ac:dyDescent="0.25">
      <c r="A4165">
        <v>2020</v>
      </c>
      <c r="B4165" t="s">
        <v>120</v>
      </c>
      <c r="C4165" t="s">
        <v>28</v>
      </c>
      <c r="D4165" t="s">
        <v>36</v>
      </c>
      <c r="E4165">
        <v>1975</v>
      </c>
      <c r="F4165">
        <v>16.087</v>
      </c>
      <c r="G4165" t="s">
        <v>113</v>
      </c>
    </row>
    <row r="4166" spans="1:7" x14ac:dyDescent="0.25">
      <c r="A4166">
        <v>2020</v>
      </c>
      <c r="B4166" t="s">
        <v>120</v>
      </c>
      <c r="C4166" t="s">
        <v>28</v>
      </c>
      <c r="D4166" t="s">
        <v>36</v>
      </c>
      <c r="E4166">
        <v>1985</v>
      </c>
      <c r="F4166">
        <v>12.661</v>
      </c>
      <c r="G4166" t="s">
        <v>113</v>
      </c>
    </row>
    <row r="4167" spans="1:7" x14ac:dyDescent="0.25">
      <c r="A4167">
        <v>2020</v>
      </c>
      <c r="B4167" t="s">
        <v>120</v>
      </c>
      <c r="C4167" t="s">
        <v>28</v>
      </c>
      <c r="D4167" t="s">
        <v>36</v>
      </c>
      <c r="E4167">
        <v>1996</v>
      </c>
      <c r="F4167">
        <v>6.4240000000000004</v>
      </c>
      <c r="G4167" t="s">
        <v>113</v>
      </c>
    </row>
    <row r="4168" spans="1:7" x14ac:dyDescent="0.25">
      <c r="A4168">
        <v>2020</v>
      </c>
      <c r="B4168" t="s">
        <v>120</v>
      </c>
      <c r="C4168" t="s">
        <v>28</v>
      </c>
      <c r="D4168" t="s">
        <v>36</v>
      </c>
      <c r="E4168">
        <v>2003</v>
      </c>
      <c r="F4168">
        <v>2.907</v>
      </c>
      <c r="G4168" t="s">
        <v>114</v>
      </c>
    </row>
    <row r="4169" spans="1:7" x14ac:dyDescent="0.25">
      <c r="A4169">
        <v>2020</v>
      </c>
      <c r="B4169" t="s">
        <v>120</v>
      </c>
      <c r="C4169" t="s">
        <v>28</v>
      </c>
      <c r="D4169" t="s">
        <v>36</v>
      </c>
      <c r="E4169">
        <v>2007</v>
      </c>
      <c r="F4169">
        <v>1.845</v>
      </c>
      <c r="G4169" t="s">
        <v>114</v>
      </c>
    </row>
    <row r="4170" spans="1:7" x14ac:dyDescent="0.25">
      <c r="A4170">
        <v>2020</v>
      </c>
      <c r="B4170" t="s">
        <v>120</v>
      </c>
      <c r="C4170" t="s">
        <v>28</v>
      </c>
      <c r="D4170" t="s">
        <v>36</v>
      </c>
      <c r="E4170">
        <v>2011</v>
      </c>
      <c r="F4170">
        <v>1.845</v>
      </c>
      <c r="G4170" t="s">
        <v>114</v>
      </c>
    </row>
    <row r="4171" spans="1:7" x14ac:dyDescent="0.25">
      <c r="A4171">
        <v>2020</v>
      </c>
      <c r="B4171" t="s">
        <v>120</v>
      </c>
      <c r="C4171" t="s">
        <v>28</v>
      </c>
      <c r="D4171" t="s">
        <v>36</v>
      </c>
      <c r="E4171">
        <v>2015</v>
      </c>
      <c r="F4171">
        <v>1.3839999999999999</v>
      </c>
      <c r="G4171" t="s">
        <v>114</v>
      </c>
    </row>
    <row r="4172" spans="1:7" x14ac:dyDescent="0.25">
      <c r="A4172">
        <v>2020</v>
      </c>
      <c r="B4172" t="s">
        <v>120</v>
      </c>
      <c r="C4172" t="s">
        <v>28</v>
      </c>
      <c r="D4172" t="s">
        <v>36</v>
      </c>
      <c r="E4172">
        <v>2017</v>
      </c>
      <c r="F4172">
        <v>1.3839999999999999</v>
      </c>
      <c r="G4172" t="s">
        <v>115</v>
      </c>
    </row>
    <row r="4173" spans="1:7" x14ac:dyDescent="0.25">
      <c r="A4173">
        <v>2020</v>
      </c>
      <c r="B4173" t="s">
        <v>120</v>
      </c>
      <c r="C4173" t="s">
        <v>28</v>
      </c>
      <c r="D4173" t="s">
        <v>36</v>
      </c>
      <c r="E4173">
        <v>2020</v>
      </c>
      <c r="F4173">
        <v>0.46100000000000002</v>
      </c>
      <c r="G4173" t="s">
        <v>115</v>
      </c>
    </row>
    <row r="4174" spans="1:7" x14ac:dyDescent="0.25">
      <c r="A4174">
        <v>2020</v>
      </c>
      <c r="B4174" t="s">
        <v>120</v>
      </c>
      <c r="C4174" t="s">
        <v>28</v>
      </c>
      <c r="D4174" t="s">
        <v>36</v>
      </c>
      <c r="E4174" t="s">
        <v>33</v>
      </c>
      <c r="F4174">
        <v>0.46100000000000002</v>
      </c>
      <c r="G4174" t="s">
        <v>116</v>
      </c>
    </row>
    <row r="4175" spans="1:7" x14ac:dyDescent="0.25">
      <c r="A4175">
        <v>2020</v>
      </c>
      <c r="B4175" t="s">
        <v>120</v>
      </c>
      <c r="C4175" t="s">
        <v>28</v>
      </c>
      <c r="D4175" t="s">
        <v>39</v>
      </c>
      <c r="E4175">
        <v>1975</v>
      </c>
      <c r="F4175">
        <v>8.423</v>
      </c>
      <c r="G4175" t="s">
        <v>113</v>
      </c>
    </row>
    <row r="4176" spans="1:7" x14ac:dyDescent="0.25">
      <c r="A4176">
        <v>2020</v>
      </c>
      <c r="B4176" t="s">
        <v>120</v>
      </c>
      <c r="C4176" t="s">
        <v>28</v>
      </c>
      <c r="D4176" t="s">
        <v>39</v>
      </c>
      <c r="E4176">
        <v>1985</v>
      </c>
      <c r="F4176">
        <v>6.891</v>
      </c>
      <c r="G4176" t="s">
        <v>113</v>
      </c>
    </row>
    <row r="4177" spans="1:7" x14ac:dyDescent="0.25">
      <c r="A4177">
        <v>2020</v>
      </c>
      <c r="B4177" t="s">
        <v>120</v>
      </c>
      <c r="C4177" t="s">
        <v>28</v>
      </c>
      <c r="D4177" t="s">
        <v>39</v>
      </c>
      <c r="E4177">
        <v>1996</v>
      </c>
      <c r="F4177">
        <v>3.4369999999999998</v>
      </c>
      <c r="G4177" t="s">
        <v>113</v>
      </c>
    </row>
    <row r="4178" spans="1:7" x14ac:dyDescent="0.25">
      <c r="A4178">
        <v>2020</v>
      </c>
      <c r="B4178" t="s">
        <v>120</v>
      </c>
      <c r="C4178" t="s">
        <v>28</v>
      </c>
      <c r="D4178" t="s">
        <v>39</v>
      </c>
      <c r="E4178">
        <v>2003</v>
      </c>
      <c r="F4178">
        <v>1.6879999999999999</v>
      </c>
      <c r="G4178" t="s">
        <v>114</v>
      </c>
    </row>
    <row r="4179" spans="1:7" x14ac:dyDescent="0.25">
      <c r="A4179">
        <v>2020</v>
      </c>
      <c r="B4179" t="s">
        <v>120</v>
      </c>
      <c r="C4179" t="s">
        <v>28</v>
      </c>
      <c r="D4179" t="s">
        <v>39</v>
      </c>
      <c r="E4179">
        <v>2007</v>
      </c>
      <c r="F4179">
        <v>1.0209999999999999</v>
      </c>
      <c r="G4179" t="s">
        <v>114</v>
      </c>
    </row>
    <row r="4180" spans="1:7" x14ac:dyDescent="0.25">
      <c r="A4180">
        <v>2020</v>
      </c>
      <c r="B4180" t="s">
        <v>120</v>
      </c>
      <c r="C4180" t="s">
        <v>28</v>
      </c>
      <c r="D4180" t="s">
        <v>39</v>
      </c>
      <c r="E4180">
        <v>2011</v>
      </c>
      <c r="F4180">
        <v>1.0209999999999999</v>
      </c>
      <c r="G4180" t="s">
        <v>114</v>
      </c>
    </row>
    <row r="4181" spans="1:7" x14ac:dyDescent="0.25">
      <c r="A4181">
        <v>2020</v>
      </c>
      <c r="B4181" t="s">
        <v>120</v>
      </c>
      <c r="C4181" t="s">
        <v>28</v>
      </c>
      <c r="D4181" t="s">
        <v>39</v>
      </c>
      <c r="E4181">
        <v>2015</v>
      </c>
      <c r="F4181">
        <v>0.76600000000000001</v>
      </c>
      <c r="G4181" t="s">
        <v>114</v>
      </c>
    </row>
    <row r="4182" spans="1:7" x14ac:dyDescent="0.25">
      <c r="A4182">
        <v>2020</v>
      </c>
      <c r="B4182" t="s">
        <v>120</v>
      </c>
      <c r="C4182" t="s">
        <v>28</v>
      </c>
      <c r="D4182" t="s">
        <v>39</v>
      </c>
      <c r="E4182">
        <v>2017</v>
      </c>
      <c r="F4182">
        <v>0.76600000000000001</v>
      </c>
      <c r="G4182" t="s">
        <v>115</v>
      </c>
    </row>
    <row r="4183" spans="1:7" x14ac:dyDescent="0.25">
      <c r="A4183">
        <v>2020</v>
      </c>
      <c r="B4183" t="s">
        <v>120</v>
      </c>
      <c r="C4183" t="s">
        <v>28</v>
      </c>
      <c r="D4183" t="s">
        <v>39</v>
      </c>
      <c r="E4183">
        <v>2020</v>
      </c>
      <c r="F4183">
        <v>0.255</v>
      </c>
      <c r="G4183" t="s">
        <v>115</v>
      </c>
    </row>
    <row r="4184" spans="1:7" x14ac:dyDescent="0.25">
      <c r="A4184">
        <v>2020</v>
      </c>
      <c r="B4184" t="s">
        <v>120</v>
      </c>
      <c r="C4184" t="s">
        <v>28</v>
      </c>
      <c r="D4184" t="s">
        <v>39</v>
      </c>
      <c r="E4184" t="s">
        <v>33</v>
      </c>
      <c r="F4184">
        <v>0.255</v>
      </c>
      <c r="G4184" t="s">
        <v>116</v>
      </c>
    </row>
    <row r="4185" spans="1:7" x14ac:dyDescent="0.25">
      <c r="A4185">
        <v>2020</v>
      </c>
      <c r="B4185" t="s">
        <v>120</v>
      </c>
      <c r="C4185" t="s">
        <v>28</v>
      </c>
      <c r="D4185" t="s">
        <v>41</v>
      </c>
      <c r="E4185">
        <v>1975</v>
      </c>
      <c r="F4185">
        <v>5.2119999999999997</v>
      </c>
      <c r="G4185" t="s">
        <v>113</v>
      </c>
    </row>
    <row r="4186" spans="1:7" x14ac:dyDescent="0.25">
      <c r="A4186">
        <v>2020</v>
      </c>
      <c r="B4186" t="s">
        <v>120</v>
      </c>
      <c r="C4186" t="s">
        <v>28</v>
      </c>
      <c r="D4186" t="s">
        <v>41</v>
      </c>
      <c r="E4186">
        <v>1985</v>
      </c>
      <c r="F4186">
        <v>11.766999999999999</v>
      </c>
      <c r="G4186" t="s">
        <v>113</v>
      </c>
    </row>
    <row r="4187" spans="1:7" x14ac:dyDescent="0.25">
      <c r="A4187">
        <v>2020</v>
      </c>
      <c r="B4187" t="s">
        <v>120</v>
      </c>
      <c r="C4187" t="s">
        <v>28</v>
      </c>
      <c r="D4187" t="s">
        <v>41</v>
      </c>
      <c r="E4187">
        <v>1996</v>
      </c>
      <c r="F4187">
        <v>5.9619999999999997</v>
      </c>
      <c r="G4187" t="s">
        <v>113</v>
      </c>
    </row>
    <row r="4188" spans="1:7" x14ac:dyDescent="0.25">
      <c r="A4188">
        <v>2020</v>
      </c>
      <c r="B4188" t="s">
        <v>120</v>
      </c>
      <c r="C4188" t="s">
        <v>28</v>
      </c>
      <c r="D4188" t="s">
        <v>41</v>
      </c>
      <c r="E4188">
        <v>2003</v>
      </c>
      <c r="F4188">
        <v>5.1859999999999999</v>
      </c>
      <c r="G4188" t="s">
        <v>114</v>
      </c>
    </row>
    <row r="4189" spans="1:7" x14ac:dyDescent="0.25">
      <c r="A4189">
        <v>2020</v>
      </c>
      <c r="B4189" t="s">
        <v>120</v>
      </c>
      <c r="C4189" t="s">
        <v>28</v>
      </c>
      <c r="D4189" t="s">
        <v>41</v>
      </c>
      <c r="E4189">
        <v>2007</v>
      </c>
      <c r="F4189">
        <v>2.778</v>
      </c>
      <c r="G4189" t="s">
        <v>114</v>
      </c>
    </row>
    <row r="4190" spans="1:7" x14ac:dyDescent="0.25">
      <c r="A4190">
        <v>2020</v>
      </c>
      <c r="B4190" t="s">
        <v>120</v>
      </c>
      <c r="C4190" t="s">
        <v>28</v>
      </c>
      <c r="D4190" t="s">
        <v>41</v>
      </c>
      <c r="E4190">
        <v>2011</v>
      </c>
      <c r="F4190">
        <v>2.778</v>
      </c>
      <c r="G4190" t="s">
        <v>114</v>
      </c>
    </row>
    <row r="4191" spans="1:7" x14ac:dyDescent="0.25">
      <c r="A4191">
        <v>2020</v>
      </c>
      <c r="B4191" t="s">
        <v>120</v>
      </c>
      <c r="C4191" t="s">
        <v>28</v>
      </c>
      <c r="D4191" t="s">
        <v>41</v>
      </c>
      <c r="E4191">
        <v>2015</v>
      </c>
      <c r="F4191">
        <v>2.0830000000000002</v>
      </c>
      <c r="G4191" t="s">
        <v>114</v>
      </c>
    </row>
    <row r="4192" spans="1:7" x14ac:dyDescent="0.25">
      <c r="A4192">
        <v>2020</v>
      </c>
      <c r="B4192" t="s">
        <v>120</v>
      </c>
      <c r="C4192" t="s">
        <v>28</v>
      </c>
      <c r="D4192" t="s">
        <v>41</v>
      </c>
      <c r="E4192">
        <v>2017</v>
      </c>
      <c r="F4192">
        <v>2.0830000000000002</v>
      </c>
      <c r="G4192" t="s">
        <v>115</v>
      </c>
    </row>
    <row r="4193" spans="1:7" x14ac:dyDescent="0.25">
      <c r="A4193">
        <v>2020</v>
      </c>
      <c r="B4193" t="s">
        <v>120</v>
      </c>
      <c r="C4193" t="s">
        <v>28</v>
      </c>
      <c r="D4193" t="s">
        <v>41</v>
      </c>
      <c r="E4193">
        <v>2020</v>
      </c>
      <c r="F4193">
        <v>0.69399999999999995</v>
      </c>
      <c r="G4193" t="s">
        <v>115</v>
      </c>
    </row>
    <row r="4194" spans="1:7" x14ac:dyDescent="0.25">
      <c r="A4194">
        <v>2020</v>
      </c>
      <c r="B4194" t="s">
        <v>120</v>
      </c>
      <c r="C4194" t="s">
        <v>28</v>
      </c>
      <c r="D4194" t="s">
        <v>41</v>
      </c>
      <c r="E4194" t="s">
        <v>33</v>
      </c>
      <c r="F4194">
        <v>0.69399999999999995</v>
      </c>
      <c r="G4194" t="s">
        <v>116</v>
      </c>
    </row>
    <row r="4195" spans="1:7" x14ac:dyDescent="0.25">
      <c r="A4195">
        <v>2020</v>
      </c>
      <c r="B4195" t="s">
        <v>120</v>
      </c>
      <c r="C4195" t="s">
        <v>28</v>
      </c>
      <c r="D4195" t="s">
        <v>9</v>
      </c>
      <c r="E4195">
        <v>1975</v>
      </c>
      <c r="F4195">
        <v>1.3859999999999999</v>
      </c>
      <c r="G4195" t="s">
        <v>113</v>
      </c>
    </row>
    <row r="4196" spans="1:7" x14ac:dyDescent="0.25">
      <c r="A4196">
        <v>2020</v>
      </c>
      <c r="B4196" t="s">
        <v>120</v>
      </c>
      <c r="C4196" t="s">
        <v>28</v>
      </c>
      <c r="D4196" t="s">
        <v>9</v>
      </c>
      <c r="E4196">
        <v>1985</v>
      </c>
      <c r="F4196">
        <v>0.996</v>
      </c>
      <c r="G4196" t="s">
        <v>113</v>
      </c>
    </row>
    <row r="4197" spans="1:7" x14ac:dyDescent="0.25">
      <c r="A4197">
        <v>2020</v>
      </c>
      <c r="B4197" t="s">
        <v>120</v>
      </c>
      <c r="C4197" t="s">
        <v>28</v>
      </c>
      <c r="D4197" t="s">
        <v>9</v>
      </c>
      <c r="E4197">
        <v>1996</v>
      </c>
      <c r="F4197">
        <v>0.84</v>
      </c>
      <c r="G4197" t="s">
        <v>113</v>
      </c>
    </row>
    <row r="4198" spans="1:7" x14ac:dyDescent="0.25">
      <c r="A4198">
        <v>2020</v>
      </c>
      <c r="B4198" t="s">
        <v>120</v>
      </c>
      <c r="C4198" t="s">
        <v>28</v>
      </c>
      <c r="D4198" t="s">
        <v>9</v>
      </c>
      <c r="E4198">
        <v>2003</v>
      </c>
      <c r="F4198">
        <v>0.47299999999999998</v>
      </c>
      <c r="G4198" t="s">
        <v>114</v>
      </c>
    </row>
    <row r="4199" spans="1:7" x14ac:dyDescent="0.25">
      <c r="A4199">
        <v>2020</v>
      </c>
      <c r="B4199" t="s">
        <v>120</v>
      </c>
      <c r="C4199" t="s">
        <v>28</v>
      </c>
      <c r="D4199" t="s">
        <v>9</v>
      </c>
      <c r="E4199">
        <v>2007</v>
      </c>
      <c r="F4199">
        <v>0.30599999999999999</v>
      </c>
      <c r="G4199" t="s">
        <v>114</v>
      </c>
    </row>
    <row r="4200" spans="1:7" x14ac:dyDescent="0.25">
      <c r="A4200">
        <v>2020</v>
      </c>
      <c r="B4200" t="s">
        <v>120</v>
      </c>
      <c r="C4200" t="s">
        <v>28</v>
      </c>
      <c r="D4200" t="s">
        <v>9</v>
      </c>
      <c r="E4200">
        <v>2011</v>
      </c>
      <c r="F4200">
        <v>0.30599999999999999</v>
      </c>
      <c r="G4200" t="s">
        <v>114</v>
      </c>
    </row>
    <row r="4201" spans="1:7" x14ac:dyDescent="0.25">
      <c r="A4201">
        <v>2020</v>
      </c>
      <c r="B4201" t="s">
        <v>120</v>
      </c>
      <c r="C4201" t="s">
        <v>28</v>
      </c>
      <c r="D4201" t="s">
        <v>9</v>
      </c>
      <c r="E4201">
        <v>2015</v>
      </c>
      <c r="F4201">
        <v>0.22900000000000001</v>
      </c>
      <c r="G4201" t="s">
        <v>114</v>
      </c>
    </row>
    <row r="4202" spans="1:7" x14ac:dyDescent="0.25">
      <c r="A4202">
        <v>2020</v>
      </c>
      <c r="B4202" t="s">
        <v>120</v>
      </c>
      <c r="C4202" t="s">
        <v>28</v>
      </c>
      <c r="D4202" t="s">
        <v>9</v>
      </c>
      <c r="E4202">
        <v>2017</v>
      </c>
      <c r="F4202">
        <v>0.22900000000000001</v>
      </c>
      <c r="G4202" t="s">
        <v>115</v>
      </c>
    </row>
    <row r="4203" spans="1:7" x14ac:dyDescent="0.25">
      <c r="A4203">
        <v>2020</v>
      </c>
      <c r="B4203" t="s">
        <v>120</v>
      </c>
      <c r="C4203" t="s">
        <v>28</v>
      </c>
      <c r="D4203" t="s">
        <v>9</v>
      </c>
      <c r="E4203">
        <v>2020</v>
      </c>
      <c r="F4203">
        <v>7.5999999999999998E-2</v>
      </c>
      <c r="G4203" t="s">
        <v>115</v>
      </c>
    </row>
    <row r="4204" spans="1:7" x14ac:dyDescent="0.25">
      <c r="A4204">
        <v>2020</v>
      </c>
      <c r="B4204" t="s">
        <v>120</v>
      </c>
      <c r="C4204" t="s">
        <v>28</v>
      </c>
      <c r="D4204" t="s">
        <v>9</v>
      </c>
      <c r="E4204" t="s">
        <v>33</v>
      </c>
      <c r="F4204">
        <v>7.5999999999999998E-2</v>
      </c>
      <c r="G4204" t="s">
        <v>116</v>
      </c>
    </row>
    <row r="4205" spans="1:7" x14ac:dyDescent="0.25">
      <c r="A4205">
        <v>2020</v>
      </c>
      <c r="B4205" t="s">
        <v>120</v>
      </c>
      <c r="C4205" t="s">
        <v>28</v>
      </c>
      <c r="D4205" t="s">
        <v>37</v>
      </c>
      <c r="E4205">
        <v>1975</v>
      </c>
      <c r="F4205">
        <v>1.4550000000000001</v>
      </c>
      <c r="G4205" t="s">
        <v>113</v>
      </c>
    </row>
    <row r="4206" spans="1:7" x14ac:dyDescent="0.25">
      <c r="A4206">
        <v>2020</v>
      </c>
      <c r="B4206" t="s">
        <v>120</v>
      </c>
      <c r="C4206" t="s">
        <v>28</v>
      </c>
      <c r="D4206" t="s">
        <v>37</v>
      </c>
      <c r="E4206">
        <v>1985</v>
      </c>
      <c r="F4206">
        <v>2.0819999999999999</v>
      </c>
      <c r="G4206" t="s">
        <v>113</v>
      </c>
    </row>
    <row r="4207" spans="1:7" x14ac:dyDescent="0.25">
      <c r="A4207">
        <v>2020</v>
      </c>
      <c r="B4207" t="s">
        <v>120</v>
      </c>
      <c r="C4207" t="s">
        <v>28</v>
      </c>
      <c r="D4207" t="s">
        <v>37</v>
      </c>
      <c r="E4207">
        <v>1996</v>
      </c>
      <c r="F4207">
        <v>1.0469999999999999</v>
      </c>
      <c r="G4207" t="s">
        <v>113</v>
      </c>
    </row>
    <row r="4208" spans="1:7" x14ac:dyDescent="0.25">
      <c r="A4208">
        <v>2020</v>
      </c>
      <c r="B4208" t="s">
        <v>120</v>
      </c>
      <c r="C4208" t="s">
        <v>28</v>
      </c>
      <c r="D4208" t="s">
        <v>37</v>
      </c>
      <c r="E4208">
        <v>2003</v>
      </c>
      <c r="F4208">
        <v>0.79200000000000004</v>
      </c>
      <c r="G4208" t="s">
        <v>114</v>
      </c>
    </row>
    <row r="4209" spans="1:7" x14ac:dyDescent="0.25">
      <c r="A4209">
        <v>2020</v>
      </c>
      <c r="B4209" t="s">
        <v>120</v>
      </c>
      <c r="C4209" t="s">
        <v>28</v>
      </c>
      <c r="D4209" t="s">
        <v>37</v>
      </c>
      <c r="E4209">
        <v>2007</v>
      </c>
      <c r="F4209">
        <v>0.432</v>
      </c>
      <c r="G4209" t="s">
        <v>114</v>
      </c>
    </row>
    <row r="4210" spans="1:7" x14ac:dyDescent="0.25">
      <c r="A4210">
        <v>2020</v>
      </c>
      <c r="B4210" t="s">
        <v>120</v>
      </c>
      <c r="C4210" t="s">
        <v>28</v>
      </c>
      <c r="D4210" t="s">
        <v>37</v>
      </c>
      <c r="E4210">
        <v>2011</v>
      </c>
      <c r="F4210">
        <v>0.432</v>
      </c>
      <c r="G4210" t="s">
        <v>114</v>
      </c>
    </row>
    <row r="4211" spans="1:7" x14ac:dyDescent="0.25">
      <c r="A4211">
        <v>2020</v>
      </c>
      <c r="B4211" t="s">
        <v>120</v>
      </c>
      <c r="C4211" t="s">
        <v>28</v>
      </c>
      <c r="D4211" t="s">
        <v>37</v>
      </c>
      <c r="E4211">
        <v>2015</v>
      </c>
      <c r="F4211">
        <v>0.32400000000000001</v>
      </c>
      <c r="G4211" t="s">
        <v>114</v>
      </c>
    </row>
    <row r="4212" spans="1:7" x14ac:dyDescent="0.25">
      <c r="A4212">
        <v>2020</v>
      </c>
      <c r="B4212" t="s">
        <v>120</v>
      </c>
      <c r="C4212" t="s">
        <v>28</v>
      </c>
      <c r="D4212" t="s">
        <v>37</v>
      </c>
      <c r="E4212">
        <v>2017</v>
      </c>
      <c r="F4212">
        <v>0.32400000000000001</v>
      </c>
      <c r="G4212" t="s">
        <v>115</v>
      </c>
    </row>
    <row r="4213" spans="1:7" x14ac:dyDescent="0.25">
      <c r="A4213">
        <v>2020</v>
      </c>
      <c r="B4213" t="s">
        <v>120</v>
      </c>
      <c r="C4213" t="s">
        <v>28</v>
      </c>
      <c r="D4213" t="s">
        <v>37</v>
      </c>
      <c r="E4213">
        <v>2020</v>
      </c>
      <c r="F4213">
        <v>0.108</v>
      </c>
      <c r="G4213" t="s">
        <v>115</v>
      </c>
    </row>
    <row r="4214" spans="1:7" x14ac:dyDescent="0.25">
      <c r="A4214">
        <v>2020</v>
      </c>
      <c r="B4214" t="s">
        <v>120</v>
      </c>
      <c r="C4214" t="s">
        <v>28</v>
      </c>
      <c r="D4214" t="s">
        <v>37</v>
      </c>
      <c r="E4214" t="s">
        <v>33</v>
      </c>
      <c r="F4214">
        <v>0.108</v>
      </c>
      <c r="G4214" t="s">
        <v>116</v>
      </c>
    </row>
    <row r="4215" spans="1:7" x14ac:dyDescent="0.25">
      <c r="A4215">
        <v>2020</v>
      </c>
      <c r="B4215" t="s">
        <v>120</v>
      </c>
      <c r="C4215" t="s">
        <v>28</v>
      </c>
      <c r="D4215" t="s">
        <v>34</v>
      </c>
      <c r="E4215">
        <v>1975</v>
      </c>
      <c r="F4215">
        <v>0.72799999999999998</v>
      </c>
      <c r="G4215" t="s">
        <v>113</v>
      </c>
    </row>
    <row r="4216" spans="1:7" x14ac:dyDescent="0.25">
      <c r="A4216">
        <v>2020</v>
      </c>
      <c r="B4216" t="s">
        <v>120</v>
      </c>
      <c r="C4216" t="s">
        <v>28</v>
      </c>
      <c r="D4216" t="s">
        <v>34</v>
      </c>
      <c r="E4216">
        <v>1985</v>
      </c>
      <c r="F4216">
        <v>1.643</v>
      </c>
      <c r="G4216" t="s">
        <v>113</v>
      </c>
    </row>
    <row r="4217" spans="1:7" x14ac:dyDescent="0.25">
      <c r="A4217">
        <v>2020</v>
      </c>
      <c r="B4217" t="s">
        <v>120</v>
      </c>
      <c r="C4217" t="s">
        <v>28</v>
      </c>
      <c r="D4217" t="s">
        <v>34</v>
      </c>
      <c r="E4217">
        <v>1996</v>
      </c>
      <c r="F4217">
        <v>0.83299999999999996</v>
      </c>
      <c r="G4217" t="s">
        <v>113</v>
      </c>
    </row>
    <row r="4218" spans="1:7" x14ac:dyDescent="0.25">
      <c r="A4218">
        <v>2020</v>
      </c>
      <c r="B4218" t="s">
        <v>120</v>
      </c>
      <c r="C4218" t="s">
        <v>28</v>
      </c>
      <c r="D4218" t="s">
        <v>34</v>
      </c>
      <c r="E4218">
        <v>2003</v>
      </c>
      <c r="F4218">
        <v>0.72399999999999998</v>
      </c>
      <c r="G4218" t="s">
        <v>114</v>
      </c>
    </row>
    <row r="4219" spans="1:7" x14ac:dyDescent="0.25">
      <c r="A4219">
        <v>2020</v>
      </c>
      <c r="B4219" t="s">
        <v>120</v>
      </c>
      <c r="C4219" t="s">
        <v>28</v>
      </c>
      <c r="D4219" t="s">
        <v>34</v>
      </c>
      <c r="E4219">
        <v>2007</v>
      </c>
      <c r="F4219">
        <v>0.38800000000000001</v>
      </c>
      <c r="G4219" t="s">
        <v>114</v>
      </c>
    </row>
    <row r="4220" spans="1:7" x14ac:dyDescent="0.25">
      <c r="A4220">
        <v>2020</v>
      </c>
      <c r="B4220" t="s">
        <v>120</v>
      </c>
      <c r="C4220" t="s">
        <v>28</v>
      </c>
      <c r="D4220" t="s">
        <v>34</v>
      </c>
      <c r="E4220">
        <v>2011</v>
      </c>
      <c r="F4220">
        <v>0.38800000000000001</v>
      </c>
      <c r="G4220" t="s">
        <v>114</v>
      </c>
    </row>
    <row r="4221" spans="1:7" x14ac:dyDescent="0.25">
      <c r="A4221">
        <v>2020</v>
      </c>
      <c r="B4221" t="s">
        <v>120</v>
      </c>
      <c r="C4221" t="s">
        <v>28</v>
      </c>
      <c r="D4221" t="s">
        <v>34</v>
      </c>
      <c r="E4221">
        <v>2015</v>
      </c>
      <c r="F4221">
        <v>0.29099999999999998</v>
      </c>
      <c r="G4221" t="s">
        <v>114</v>
      </c>
    </row>
    <row r="4222" spans="1:7" x14ac:dyDescent="0.25">
      <c r="A4222">
        <v>2020</v>
      </c>
      <c r="B4222" t="s">
        <v>120</v>
      </c>
      <c r="C4222" t="s">
        <v>28</v>
      </c>
      <c r="D4222" t="s">
        <v>34</v>
      </c>
      <c r="E4222">
        <v>2017</v>
      </c>
      <c r="F4222">
        <v>0.29099999999999998</v>
      </c>
      <c r="G4222" t="s">
        <v>115</v>
      </c>
    </row>
    <row r="4223" spans="1:7" x14ac:dyDescent="0.25">
      <c r="A4223">
        <v>2020</v>
      </c>
      <c r="B4223" t="s">
        <v>120</v>
      </c>
      <c r="C4223" t="s">
        <v>28</v>
      </c>
      <c r="D4223" t="s">
        <v>34</v>
      </c>
      <c r="E4223">
        <v>2020</v>
      </c>
      <c r="F4223">
        <v>9.7000000000000003E-2</v>
      </c>
      <c r="G4223" t="s">
        <v>115</v>
      </c>
    </row>
    <row r="4224" spans="1:7" x14ac:dyDescent="0.25">
      <c r="A4224">
        <v>2020</v>
      </c>
      <c r="B4224" t="s">
        <v>120</v>
      </c>
      <c r="C4224" t="s">
        <v>28</v>
      </c>
      <c r="D4224" t="s">
        <v>34</v>
      </c>
      <c r="E4224" t="s">
        <v>33</v>
      </c>
      <c r="F4224">
        <v>9.7000000000000003E-2</v>
      </c>
      <c r="G4224" t="s">
        <v>116</v>
      </c>
    </row>
    <row r="4225" spans="1:7" x14ac:dyDescent="0.25">
      <c r="A4225">
        <v>2020</v>
      </c>
      <c r="B4225" t="s">
        <v>120</v>
      </c>
      <c r="C4225" t="s">
        <v>28</v>
      </c>
      <c r="D4225" t="s">
        <v>42</v>
      </c>
      <c r="E4225">
        <v>1975</v>
      </c>
      <c r="F4225">
        <v>0.33700000000000002</v>
      </c>
      <c r="G4225" t="s">
        <v>113</v>
      </c>
    </row>
    <row r="4226" spans="1:7" x14ac:dyDescent="0.25">
      <c r="A4226">
        <v>2020</v>
      </c>
      <c r="B4226" t="s">
        <v>120</v>
      </c>
      <c r="C4226" t="s">
        <v>28</v>
      </c>
      <c r="D4226" t="s">
        <v>42</v>
      </c>
      <c r="E4226">
        <v>1985</v>
      </c>
      <c r="F4226">
        <v>0.375</v>
      </c>
      <c r="G4226" t="s">
        <v>113</v>
      </c>
    </row>
    <row r="4227" spans="1:7" x14ac:dyDescent="0.25">
      <c r="A4227">
        <v>2020</v>
      </c>
      <c r="B4227" t="s">
        <v>120</v>
      </c>
      <c r="C4227" t="s">
        <v>28</v>
      </c>
      <c r="D4227" t="s">
        <v>42</v>
      </c>
      <c r="E4227">
        <v>1996</v>
      </c>
      <c r="F4227">
        <v>0.23400000000000001</v>
      </c>
      <c r="G4227" t="s">
        <v>113</v>
      </c>
    </row>
    <row r="4228" spans="1:7" x14ac:dyDescent="0.25">
      <c r="A4228">
        <v>2020</v>
      </c>
      <c r="B4228" t="s">
        <v>120</v>
      </c>
      <c r="C4228" t="s">
        <v>28</v>
      </c>
      <c r="D4228" t="s">
        <v>42</v>
      </c>
      <c r="E4228">
        <v>2003</v>
      </c>
      <c r="F4228">
        <v>0.159</v>
      </c>
      <c r="G4228" t="s">
        <v>114</v>
      </c>
    </row>
    <row r="4229" spans="1:7" x14ac:dyDescent="0.25">
      <c r="A4229">
        <v>2020</v>
      </c>
      <c r="B4229" t="s">
        <v>120</v>
      </c>
      <c r="C4229" t="s">
        <v>28</v>
      </c>
      <c r="D4229" t="s">
        <v>42</v>
      </c>
      <c r="E4229">
        <v>2007</v>
      </c>
      <c r="F4229">
        <v>9.2999999999999999E-2</v>
      </c>
      <c r="G4229" t="s">
        <v>114</v>
      </c>
    </row>
    <row r="4230" spans="1:7" x14ac:dyDescent="0.25">
      <c r="A4230">
        <v>2020</v>
      </c>
      <c r="B4230" t="s">
        <v>120</v>
      </c>
      <c r="C4230" t="s">
        <v>28</v>
      </c>
      <c r="D4230" t="s">
        <v>42</v>
      </c>
      <c r="E4230">
        <v>2011</v>
      </c>
      <c r="F4230">
        <v>9.2999999999999999E-2</v>
      </c>
      <c r="G4230" t="s">
        <v>114</v>
      </c>
    </row>
    <row r="4231" spans="1:7" x14ac:dyDescent="0.25">
      <c r="A4231">
        <v>2020</v>
      </c>
      <c r="B4231" t="s">
        <v>120</v>
      </c>
      <c r="C4231" t="s">
        <v>28</v>
      </c>
      <c r="D4231" t="s">
        <v>42</v>
      </c>
      <c r="E4231">
        <v>2015</v>
      </c>
      <c r="F4231">
        <v>7.0000000000000007E-2</v>
      </c>
      <c r="G4231" t="s">
        <v>114</v>
      </c>
    </row>
    <row r="4232" spans="1:7" x14ac:dyDescent="0.25">
      <c r="A4232">
        <v>2020</v>
      </c>
      <c r="B4232" t="s">
        <v>120</v>
      </c>
      <c r="C4232" t="s">
        <v>28</v>
      </c>
      <c r="D4232" t="s">
        <v>42</v>
      </c>
      <c r="E4232">
        <v>2017</v>
      </c>
      <c r="F4232">
        <v>7.0000000000000007E-2</v>
      </c>
      <c r="G4232" t="s">
        <v>115</v>
      </c>
    </row>
    <row r="4233" spans="1:7" x14ac:dyDescent="0.25">
      <c r="A4233">
        <v>2020</v>
      </c>
      <c r="B4233" t="s">
        <v>120</v>
      </c>
      <c r="C4233" t="s">
        <v>28</v>
      </c>
      <c r="D4233" t="s">
        <v>42</v>
      </c>
      <c r="E4233">
        <v>2020</v>
      </c>
      <c r="F4233">
        <v>2.3E-2</v>
      </c>
      <c r="G4233" t="s">
        <v>115</v>
      </c>
    </row>
    <row r="4234" spans="1:7" x14ac:dyDescent="0.25">
      <c r="A4234">
        <v>2020</v>
      </c>
      <c r="B4234" t="s">
        <v>120</v>
      </c>
      <c r="C4234" t="s">
        <v>28</v>
      </c>
      <c r="D4234" t="s">
        <v>42</v>
      </c>
      <c r="E4234" t="s">
        <v>33</v>
      </c>
      <c r="F4234">
        <v>2.3E-2</v>
      </c>
      <c r="G4234" t="s">
        <v>116</v>
      </c>
    </row>
    <row r="4235" spans="1:7" x14ac:dyDescent="0.25">
      <c r="A4235">
        <v>2020</v>
      </c>
      <c r="B4235" t="s">
        <v>120</v>
      </c>
      <c r="C4235" t="s">
        <v>29</v>
      </c>
      <c r="D4235" t="s">
        <v>43</v>
      </c>
      <c r="E4235">
        <v>1975</v>
      </c>
      <c r="F4235">
        <v>1.4E-2</v>
      </c>
      <c r="G4235" t="s">
        <v>113</v>
      </c>
    </row>
    <row r="4236" spans="1:7" x14ac:dyDescent="0.25">
      <c r="A4236">
        <v>2020</v>
      </c>
      <c r="B4236" t="s">
        <v>120</v>
      </c>
      <c r="C4236" t="s">
        <v>29</v>
      </c>
      <c r="D4236" t="s">
        <v>43</v>
      </c>
      <c r="E4236">
        <v>1985</v>
      </c>
      <c r="F4236">
        <v>0.01</v>
      </c>
      <c r="G4236" t="s">
        <v>113</v>
      </c>
    </row>
    <row r="4237" spans="1:7" x14ac:dyDescent="0.25">
      <c r="A4237">
        <v>2020</v>
      </c>
      <c r="B4237" t="s">
        <v>120</v>
      </c>
      <c r="C4237" t="s">
        <v>29</v>
      </c>
      <c r="D4237" t="s">
        <v>43</v>
      </c>
      <c r="E4237">
        <v>1996</v>
      </c>
      <c r="F4237">
        <v>5.0000000000000001E-3</v>
      </c>
      <c r="G4237" t="s">
        <v>113</v>
      </c>
    </row>
    <row r="4238" spans="1:7" x14ac:dyDescent="0.25">
      <c r="A4238">
        <v>2020</v>
      </c>
      <c r="B4238" t="s">
        <v>120</v>
      </c>
      <c r="C4238" t="s">
        <v>29</v>
      </c>
      <c r="D4238" t="s">
        <v>43</v>
      </c>
      <c r="E4238">
        <v>2003</v>
      </c>
      <c r="F4238">
        <v>3.0000000000000001E-3</v>
      </c>
      <c r="G4238" t="s">
        <v>114</v>
      </c>
    </row>
    <row r="4239" spans="1:7" x14ac:dyDescent="0.25">
      <c r="A4239">
        <v>2020</v>
      </c>
      <c r="B4239" t="s">
        <v>120</v>
      </c>
      <c r="C4239" t="s">
        <v>29</v>
      </c>
      <c r="D4239" t="s">
        <v>43</v>
      </c>
      <c r="E4239">
        <v>2007</v>
      </c>
      <c r="F4239">
        <v>1E-3</v>
      </c>
      <c r="G4239" t="s">
        <v>114</v>
      </c>
    </row>
    <row r="4240" spans="1:7" x14ac:dyDescent="0.25">
      <c r="A4240">
        <v>2020</v>
      </c>
      <c r="B4240" t="s">
        <v>120</v>
      </c>
      <c r="C4240" t="s">
        <v>29</v>
      </c>
      <c r="D4240" t="s">
        <v>43</v>
      </c>
      <c r="E4240">
        <v>2011</v>
      </c>
      <c r="F4240">
        <v>1E-3</v>
      </c>
      <c r="G4240" t="s">
        <v>114</v>
      </c>
    </row>
    <row r="4241" spans="1:7" x14ac:dyDescent="0.25">
      <c r="A4241">
        <v>2020</v>
      </c>
      <c r="B4241" t="s">
        <v>120</v>
      </c>
      <c r="C4241" t="s">
        <v>29</v>
      </c>
      <c r="D4241" t="s">
        <v>43</v>
      </c>
      <c r="E4241">
        <v>2015</v>
      </c>
      <c r="F4241">
        <v>1E-3</v>
      </c>
      <c r="G4241" t="s">
        <v>114</v>
      </c>
    </row>
    <row r="4242" spans="1:7" x14ac:dyDescent="0.25">
      <c r="A4242">
        <v>2020</v>
      </c>
      <c r="B4242" t="s">
        <v>120</v>
      </c>
      <c r="C4242" t="s">
        <v>29</v>
      </c>
      <c r="D4242" t="s">
        <v>43</v>
      </c>
      <c r="E4242">
        <v>2017</v>
      </c>
      <c r="F4242">
        <v>1E-3</v>
      </c>
      <c r="G4242" t="s">
        <v>115</v>
      </c>
    </row>
    <row r="4243" spans="1:7" x14ac:dyDescent="0.25">
      <c r="A4243">
        <v>2020</v>
      </c>
      <c r="B4243" t="s">
        <v>120</v>
      </c>
      <c r="C4243" t="s">
        <v>29</v>
      </c>
      <c r="D4243" t="s">
        <v>43</v>
      </c>
      <c r="E4243">
        <v>2020</v>
      </c>
      <c r="F4243">
        <v>1E-3</v>
      </c>
      <c r="G4243" t="s">
        <v>115</v>
      </c>
    </row>
    <row r="4244" spans="1:7" x14ac:dyDescent="0.25">
      <c r="A4244">
        <v>2020</v>
      </c>
      <c r="B4244" t="s">
        <v>120</v>
      </c>
      <c r="C4244" t="s">
        <v>29</v>
      </c>
      <c r="D4244" t="s">
        <v>43</v>
      </c>
      <c r="E4244" t="s">
        <v>33</v>
      </c>
      <c r="F4244">
        <v>1E-3</v>
      </c>
      <c r="G4244" t="s">
        <v>116</v>
      </c>
    </row>
    <row r="4245" spans="1:7" x14ac:dyDescent="0.25">
      <c r="A4245">
        <v>2020</v>
      </c>
      <c r="B4245" t="s">
        <v>120</v>
      </c>
      <c r="C4245" t="s">
        <v>29</v>
      </c>
      <c r="D4245" t="s">
        <v>45</v>
      </c>
      <c r="E4245">
        <v>1975</v>
      </c>
      <c r="F4245">
        <v>11.912000000000001</v>
      </c>
      <c r="G4245" t="s">
        <v>113</v>
      </c>
    </row>
    <row r="4246" spans="1:7" x14ac:dyDescent="0.25">
      <c r="A4246">
        <v>2020</v>
      </c>
      <c r="B4246" t="s">
        <v>120</v>
      </c>
      <c r="C4246" t="s">
        <v>29</v>
      </c>
      <c r="D4246" t="s">
        <v>45</v>
      </c>
      <c r="E4246">
        <v>1985</v>
      </c>
      <c r="F4246">
        <v>8.5069999999999997</v>
      </c>
      <c r="G4246" t="s">
        <v>113</v>
      </c>
    </row>
    <row r="4247" spans="1:7" x14ac:dyDescent="0.25">
      <c r="A4247">
        <v>2020</v>
      </c>
      <c r="B4247" t="s">
        <v>120</v>
      </c>
      <c r="C4247" t="s">
        <v>29</v>
      </c>
      <c r="D4247" t="s">
        <v>45</v>
      </c>
      <c r="E4247">
        <v>1996</v>
      </c>
      <c r="F4247">
        <v>4.0149999999999997</v>
      </c>
      <c r="G4247" t="s">
        <v>113</v>
      </c>
    </row>
    <row r="4248" spans="1:7" x14ac:dyDescent="0.25">
      <c r="A4248">
        <v>2020</v>
      </c>
      <c r="B4248" t="s">
        <v>120</v>
      </c>
      <c r="C4248" t="s">
        <v>29</v>
      </c>
      <c r="D4248" t="s">
        <v>45</v>
      </c>
      <c r="E4248">
        <v>2003</v>
      </c>
      <c r="F4248">
        <v>2.395</v>
      </c>
      <c r="G4248" t="s">
        <v>114</v>
      </c>
    </row>
    <row r="4249" spans="1:7" x14ac:dyDescent="0.25">
      <c r="A4249">
        <v>2020</v>
      </c>
      <c r="B4249" t="s">
        <v>120</v>
      </c>
      <c r="C4249" t="s">
        <v>29</v>
      </c>
      <c r="D4249" t="s">
        <v>45</v>
      </c>
      <c r="E4249">
        <v>2007</v>
      </c>
      <c r="F4249">
        <v>1.155</v>
      </c>
      <c r="G4249" t="s">
        <v>114</v>
      </c>
    </row>
    <row r="4250" spans="1:7" x14ac:dyDescent="0.25">
      <c r="A4250">
        <v>2020</v>
      </c>
      <c r="B4250" t="s">
        <v>120</v>
      </c>
      <c r="C4250" t="s">
        <v>29</v>
      </c>
      <c r="D4250" t="s">
        <v>45</v>
      </c>
      <c r="E4250">
        <v>2011</v>
      </c>
      <c r="F4250">
        <v>1.155</v>
      </c>
      <c r="G4250" t="s">
        <v>114</v>
      </c>
    </row>
    <row r="4251" spans="1:7" x14ac:dyDescent="0.25">
      <c r="A4251">
        <v>2020</v>
      </c>
      <c r="B4251" t="s">
        <v>120</v>
      </c>
      <c r="C4251" t="s">
        <v>29</v>
      </c>
      <c r="D4251" t="s">
        <v>45</v>
      </c>
      <c r="E4251">
        <v>2015</v>
      </c>
      <c r="F4251">
        <v>0.86599999999999999</v>
      </c>
      <c r="G4251" t="s">
        <v>114</v>
      </c>
    </row>
    <row r="4252" spans="1:7" x14ac:dyDescent="0.25">
      <c r="A4252">
        <v>2020</v>
      </c>
      <c r="B4252" t="s">
        <v>120</v>
      </c>
      <c r="C4252" t="s">
        <v>29</v>
      </c>
      <c r="D4252" t="s">
        <v>45</v>
      </c>
      <c r="E4252">
        <v>2017</v>
      </c>
      <c r="F4252">
        <v>0.86599999999999999</v>
      </c>
      <c r="G4252" t="s">
        <v>115</v>
      </c>
    </row>
    <row r="4253" spans="1:7" x14ac:dyDescent="0.25">
      <c r="A4253">
        <v>2020</v>
      </c>
      <c r="B4253" t="s">
        <v>120</v>
      </c>
      <c r="C4253" t="s">
        <v>29</v>
      </c>
      <c r="D4253" t="s">
        <v>45</v>
      </c>
      <c r="E4253">
        <v>2020</v>
      </c>
      <c r="F4253">
        <v>0.28899999999999998</v>
      </c>
      <c r="G4253" t="s">
        <v>115</v>
      </c>
    </row>
    <row r="4254" spans="1:7" x14ac:dyDescent="0.25">
      <c r="A4254">
        <v>2020</v>
      </c>
      <c r="B4254" t="s">
        <v>120</v>
      </c>
      <c r="C4254" t="s">
        <v>29</v>
      </c>
      <c r="D4254" t="s">
        <v>45</v>
      </c>
      <c r="E4254" t="s">
        <v>33</v>
      </c>
      <c r="F4254">
        <v>0.28899999999999998</v>
      </c>
      <c r="G4254" t="s">
        <v>116</v>
      </c>
    </row>
    <row r="4255" spans="1:7" x14ac:dyDescent="0.25">
      <c r="A4255">
        <v>2020</v>
      </c>
      <c r="B4255" t="s">
        <v>120</v>
      </c>
      <c r="C4255" t="s">
        <v>29</v>
      </c>
      <c r="D4255" t="s">
        <v>36</v>
      </c>
      <c r="E4255">
        <v>1975</v>
      </c>
      <c r="F4255">
        <v>36.28</v>
      </c>
      <c r="G4255" t="s">
        <v>113</v>
      </c>
    </row>
    <row r="4256" spans="1:7" x14ac:dyDescent="0.25">
      <c r="A4256">
        <v>2020</v>
      </c>
      <c r="B4256" t="s">
        <v>120</v>
      </c>
      <c r="C4256" t="s">
        <v>29</v>
      </c>
      <c r="D4256" t="s">
        <v>36</v>
      </c>
      <c r="E4256">
        <v>1985</v>
      </c>
      <c r="F4256">
        <v>25.658000000000001</v>
      </c>
      <c r="G4256" t="s">
        <v>113</v>
      </c>
    </row>
    <row r="4257" spans="1:7" x14ac:dyDescent="0.25">
      <c r="A4257">
        <v>2020</v>
      </c>
      <c r="B4257" t="s">
        <v>120</v>
      </c>
      <c r="C4257" t="s">
        <v>29</v>
      </c>
      <c r="D4257" t="s">
        <v>36</v>
      </c>
      <c r="E4257">
        <v>1996</v>
      </c>
      <c r="F4257">
        <v>12.156000000000001</v>
      </c>
      <c r="G4257" t="s">
        <v>113</v>
      </c>
    </row>
    <row r="4258" spans="1:7" x14ac:dyDescent="0.25">
      <c r="A4258">
        <v>2020</v>
      </c>
      <c r="B4258" t="s">
        <v>120</v>
      </c>
      <c r="C4258" t="s">
        <v>29</v>
      </c>
      <c r="D4258" t="s">
        <v>36</v>
      </c>
      <c r="E4258">
        <v>2003</v>
      </c>
      <c r="F4258">
        <v>7.0469999999999997</v>
      </c>
      <c r="G4258" t="s">
        <v>114</v>
      </c>
    </row>
    <row r="4259" spans="1:7" x14ac:dyDescent="0.25">
      <c r="A4259">
        <v>2020</v>
      </c>
      <c r="B4259" t="s">
        <v>120</v>
      </c>
      <c r="C4259" t="s">
        <v>29</v>
      </c>
      <c r="D4259" t="s">
        <v>36</v>
      </c>
      <c r="E4259">
        <v>2007</v>
      </c>
      <c r="F4259">
        <v>3.4359999999999999</v>
      </c>
      <c r="G4259" t="s">
        <v>114</v>
      </c>
    </row>
    <row r="4260" spans="1:7" x14ac:dyDescent="0.25">
      <c r="A4260">
        <v>2020</v>
      </c>
      <c r="B4260" t="s">
        <v>120</v>
      </c>
      <c r="C4260" t="s">
        <v>29</v>
      </c>
      <c r="D4260" t="s">
        <v>36</v>
      </c>
      <c r="E4260">
        <v>2011</v>
      </c>
      <c r="F4260">
        <v>3.4359999999999999</v>
      </c>
      <c r="G4260" t="s">
        <v>114</v>
      </c>
    </row>
    <row r="4261" spans="1:7" x14ac:dyDescent="0.25">
      <c r="A4261">
        <v>2020</v>
      </c>
      <c r="B4261" t="s">
        <v>120</v>
      </c>
      <c r="C4261" t="s">
        <v>29</v>
      </c>
      <c r="D4261" t="s">
        <v>36</v>
      </c>
      <c r="E4261">
        <v>2015</v>
      </c>
      <c r="F4261">
        <v>2.577</v>
      </c>
      <c r="G4261" t="s">
        <v>114</v>
      </c>
    </row>
    <row r="4262" spans="1:7" x14ac:dyDescent="0.25">
      <c r="A4262">
        <v>2020</v>
      </c>
      <c r="B4262" t="s">
        <v>120</v>
      </c>
      <c r="C4262" t="s">
        <v>29</v>
      </c>
      <c r="D4262" t="s">
        <v>36</v>
      </c>
      <c r="E4262">
        <v>2017</v>
      </c>
      <c r="F4262">
        <v>2.577</v>
      </c>
      <c r="G4262" t="s">
        <v>115</v>
      </c>
    </row>
    <row r="4263" spans="1:7" x14ac:dyDescent="0.25">
      <c r="A4263">
        <v>2020</v>
      </c>
      <c r="B4263" t="s">
        <v>120</v>
      </c>
      <c r="C4263" t="s">
        <v>29</v>
      </c>
      <c r="D4263" t="s">
        <v>36</v>
      </c>
      <c r="E4263">
        <v>2020</v>
      </c>
      <c r="F4263">
        <v>0.85899999999999999</v>
      </c>
      <c r="G4263" t="s">
        <v>115</v>
      </c>
    </row>
    <row r="4264" spans="1:7" x14ac:dyDescent="0.25">
      <c r="A4264">
        <v>2020</v>
      </c>
      <c r="B4264" t="s">
        <v>120</v>
      </c>
      <c r="C4264" t="s">
        <v>29</v>
      </c>
      <c r="D4264" t="s">
        <v>36</v>
      </c>
      <c r="E4264" t="s">
        <v>33</v>
      </c>
      <c r="F4264">
        <v>0.85899999999999999</v>
      </c>
      <c r="G4264" t="s">
        <v>116</v>
      </c>
    </row>
    <row r="4265" spans="1:7" x14ac:dyDescent="0.25">
      <c r="A4265">
        <v>2020</v>
      </c>
      <c r="B4265" t="s">
        <v>120</v>
      </c>
      <c r="C4265" t="s">
        <v>29</v>
      </c>
      <c r="D4265" t="s">
        <v>39</v>
      </c>
      <c r="E4265">
        <v>1975</v>
      </c>
      <c r="F4265">
        <v>8.6880000000000006</v>
      </c>
      <c r="G4265" t="s">
        <v>113</v>
      </c>
    </row>
    <row r="4266" spans="1:7" x14ac:dyDescent="0.25">
      <c r="A4266">
        <v>2020</v>
      </c>
      <c r="B4266" t="s">
        <v>120</v>
      </c>
      <c r="C4266" t="s">
        <v>29</v>
      </c>
      <c r="D4266" t="s">
        <v>39</v>
      </c>
      <c r="E4266">
        <v>1985</v>
      </c>
      <c r="F4266">
        <v>6.8230000000000004</v>
      </c>
      <c r="G4266" t="s">
        <v>113</v>
      </c>
    </row>
    <row r="4267" spans="1:7" x14ac:dyDescent="0.25">
      <c r="A4267">
        <v>2020</v>
      </c>
      <c r="B4267" t="s">
        <v>120</v>
      </c>
      <c r="C4267" t="s">
        <v>29</v>
      </c>
      <c r="D4267" t="s">
        <v>39</v>
      </c>
      <c r="E4267">
        <v>1996</v>
      </c>
      <c r="F4267">
        <v>3.109</v>
      </c>
      <c r="G4267" t="s">
        <v>113</v>
      </c>
    </row>
    <row r="4268" spans="1:7" x14ac:dyDescent="0.25">
      <c r="A4268">
        <v>2020</v>
      </c>
      <c r="B4268" t="s">
        <v>120</v>
      </c>
      <c r="C4268" t="s">
        <v>29</v>
      </c>
      <c r="D4268" t="s">
        <v>39</v>
      </c>
      <c r="E4268">
        <v>2003</v>
      </c>
      <c r="F4268">
        <v>2.359</v>
      </c>
      <c r="G4268" t="s">
        <v>114</v>
      </c>
    </row>
    <row r="4269" spans="1:7" x14ac:dyDescent="0.25">
      <c r="A4269">
        <v>2020</v>
      </c>
      <c r="B4269" t="s">
        <v>120</v>
      </c>
      <c r="C4269" t="s">
        <v>29</v>
      </c>
      <c r="D4269" t="s">
        <v>39</v>
      </c>
      <c r="E4269">
        <v>2007</v>
      </c>
      <c r="F4269">
        <v>1.042</v>
      </c>
      <c r="G4269" t="s">
        <v>114</v>
      </c>
    </row>
    <row r="4270" spans="1:7" x14ac:dyDescent="0.25">
      <c r="A4270">
        <v>2020</v>
      </c>
      <c r="B4270" t="s">
        <v>120</v>
      </c>
      <c r="C4270" t="s">
        <v>29</v>
      </c>
      <c r="D4270" t="s">
        <v>39</v>
      </c>
      <c r="E4270">
        <v>2011</v>
      </c>
      <c r="F4270">
        <v>1.042</v>
      </c>
      <c r="G4270" t="s">
        <v>114</v>
      </c>
    </row>
    <row r="4271" spans="1:7" x14ac:dyDescent="0.25">
      <c r="A4271">
        <v>2020</v>
      </c>
      <c r="B4271" t="s">
        <v>120</v>
      </c>
      <c r="C4271" t="s">
        <v>29</v>
      </c>
      <c r="D4271" t="s">
        <v>39</v>
      </c>
      <c r="E4271">
        <v>2015</v>
      </c>
      <c r="F4271">
        <v>0.78200000000000003</v>
      </c>
      <c r="G4271" t="s">
        <v>114</v>
      </c>
    </row>
    <row r="4272" spans="1:7" x14ac:dyDescent="0.25">
      <c r="A4272">
        <v>2020</v>
      </c>
      <c r="B4272" t="s">
        <v>120</v>
      </c>
      <c r="C4272" t="s">
        <v>29</v>
      </c>
      <c r="D4272" t="s">
        <v>39</v>
      </c>
      <c r="E4272">
        <v>2017</v>
      </c>
      <c r="F4272">
        <v>0.78200000000000003</v>
      </c>
      <c r="G4272" t="s">
        <v>115</v>
      </c>
    </row>
    <row r="4273" spans="1:7" x14ac:dyDescent="0.25">
      <c r="A4273">
        <v>2020</v>
      </c>
      <c r="B4273" t="s">
        <v>120</v>
      </c>
      <c r="C4273" t="s">
        <v>29</v>
      </c>
      <c r="D4273" t="s">
        <v>39</v>
      </c>
      <c r="E4273">
        <v>2020</v>
      </c>
      <c r="F4273">
        <v>0.26100000000000001</v>
      </c>
      <c r="G4273" t="s">
        <v>115</v>
      </c>
    </row>
    <row r="4274" spans="1:7" x14ac:dyDescent="0.25">
      <c r="A4274">
        <v>2020</v>
      </c>
      <c r="B4274" t="s">
        <v>120</v>
      </c>
      <c r="C4274" t="s">
        <v>29</v>
      </c>
      <c r="D4274" t="s">
        <v>39</v>
      </c>
      <c r="E4274" t="s">
        <v>33</v>
      </c>
      <c r="F4274">
        <v>0.26100000000000001</v>
      </c>
      <c r="G4274" t="s">
        <v>116</v>
      </c>
    </row>
    <row r="4275" spans="1:7" x14ac:dyDescent="0.25">
      <c r="A4275">
        <v>2020</v>
      </c>
      <c r="B4275" t="s">
        <v>120</v>
      </c>
      <c r="C4275" t="s">
        <v>29</v>
      </c>
      <c r="D4275" t="s">
        <v>41</v>
      </c>
      <c r="E4275">
        <v>1975</v>
      </c>
      <c r="F4275">
        <v>4.7370000000000001</v>
      </c>
      <c r="G4275" t="s">
        <v>113</v>
      </c>
    </row>
    <row r="4276" spans="1:7" x14ac:dyDescent="0.25">
      <c r="A4276">
        <v>2020</v>
      </c>
      <c r="B4276" t="s">
        <v>120</v>
      </c>
      <c r="C4276" t="s">
        <v>29</v>
      </c>
      <c r="D4276" t="s">
        <v>41</v>
      </c>
      <c r="E4276">
        <v>1985</v>
      </c>
      <c r="F4276">
        <v>22.896000000000001</v>
      </c>
      <c r="G4276" t="s">
        <v>113</v>
      </c>
    </row>
    <row r="4277" spans="1:7" x14ac:dyDescent="0.25">
      <c r="A4277">
        <v>2020</v>
      </c>
      <c r="B4277" t="s">
        <v>120</v>
      </c>
      <c r="C4277" t="s">
        <v>29</v>
      </c>
      <c r="D4277" t="s">
        <v>41</v>
      </c>
      <c r="E4277">
        <v>1996</v>
      </c>
      <c r="F4277">
        <v>12.33</v>
      </c>
      <c r="G4277" t="s">
        <v>113</v>
      </c>
    </row>
    <row r="4278" spans="1:7" x14ac:dyDescent="0.25">
      <c r="A4278">
        <v>2020</v>
      </c>
      <c r="B4278" t="s">
        <v>120</v>
      </c>
      <c r="C4278" t="s">
        <v>29</v>
      </c>
      <c r="D4278" t="s">
        <v>41</v>
      </c>
      <c r="E4278">
        <v>2003</v>
      </c>
      <c r="F4278">
        <v>16.818999999999999</v>
      </c>
      <c r="G4278" t="s">
        <v>114</v>
      </c>
    </row>
    <row r="4279" spans="1:7" x14ac:dyDescent="0.25">
      <c r="A4279">
        <v>2020</v>
      </c>
      <c r="B4279" t="s">
        <v>120</v>
      </c>
      <c r="C4279" t="s">
        <v>29</v>
      </c>
      <c r="D4279" t="s">
        <v>41</v>
      </c>
      <c r="E4279">
        <v>2007</v>
      </c>
      <c r="F4279">
        <v>11.106999999999999</v>
      </c>
      <c r="G4279" t="s">
        <v>114</v>
      </c>
    </row>
    <row r="4280" spans="1:7" x14ac:dyDescent="0.25">
      <c r="A4280">
        <v>2020</v>
      </c>
      <c r="B4280" t="s">
        <v>120</v>
      </c>
      <c r="C4280" t="s">
        <v>29</v>
      </c>
      <c r="D4280" t="s">
        <v>41</v>
      </c>
      <c r="E4280">
        <v>2011</v>
      </c>
      <c r="F4280">
        <v>11.106999999999999</v>
      </c>
      <c r="G4280" t="s">
        <v>114</v>
      </c>
    </row>
    <row r="4281" spans="1:7" x14ac:dyDescent="0.25">
      <c r="A4281">
        <v>2020</v>
      </c>
      <c r="B4281" t="s">
        <v>120</v>
      </c>
      <c r="C4281" t="s">
        <v>29</v>
      </c>
      <c r="D4281" t="s">
        <v>41</v>
      </c>
      <c r="E4281">
        <v>2015</v>
      </c>
      <c r="F4281">
        <v>8.3309999999999995</v>
      </c>
      <c r="G4281" t="s">
        <v>114</v>
      </c>
    </row>
    <row r="4282" spans="1:7" x14ac:dyDescent="0.25">
      <c r="A4282">
        <v>2020</v>
      </c>
      <c r="B4282" t="s">
        <v>120</v>
      </c>
      <c r="C4282" t="s">
        <v>29</v>
      </c>
      <c r="D4282" t="s">
        <v>41</v>
      </c>
      <c r="E4282">
        <v>2017</v>
      </c>
      <c r="F4282">
        <v>8.3309999999999995</v>
      </c>
      <c r="G4282" t="s">
        <v>115</v>
      </c>
    </row>
    <row r="4283" spans="1:7" x14ac:dyDescent="0.25">
      <c r="A4283">
        <v>2020</v>
      </c>
      <c r="B4283" t="s">
        <v>120</v>
      </c>
      <c r="C4283" t="s">
        <v>29</v>
      </c>
      <c r="D4283" t="s">
        <v>41</v>
      </c>
      <c r="E4283">
        <v>2020</v>
      </c>
      <c r="F4283">
        <v>2.7770000000000001</v>
      </c>
      <c r="G4283" t="s">
        <v>115</v>
      </c>
    </row>
    <row r="4284" spans="1:7" x14ac:dyDescent="0.25">
      <c r="A4284">
        <v>2020</v>
      </c>
      <c r="B4284" t="s">
        <v>120</v>
      </c>
      <c r="C4284" t="s">
        <v>29</v>
      </c>
      <c r="D4284" t="s">
        <v>41</v>
      </c>
      <c r="E4284" t="s">
        <v>33</v>
      </c>
      <c r="F4284">
        <v>2.7770000000000001</v>
      </c>
      <c r="G4284" t="s">
        <v>116</v>
      </c>
    </row>
    <row r="4285" spans="1:7" x14ac:dyDescent="0.25">
      <c r="A4285">
        <v>2020</v>
      </c>
      <c r="B4285" t="s">
        <v>120</v>
      </c>
      <c r="C4285" t="s">
        <v>29</v>
      </c>
      <c r="D4285" t="s">
        <v>9</v>
      </c>
      <c r="E4285">
        <v>1975</v>
      </c>
      <c r="F4285">
        <v>0.504</v>
      </c>
      <c r="G4285" t="s">
        <v>113</v>
      </c>
    </row>
    <row r="4286" spans="1:7" x14ac:dyDescent="0.25">
      <c r="A4286">
        <v>2020</v>
      </c>
      <c r="B4286" t="s">
        <v>120</v>
      </c>
      <c r="C4286" t="s">
        <v>29</v>
      </c>
      <c r="D4286" t="s">
        <v>9</v>
      </c>
      <c r="E4286">
        <v>1985</v>
      </c>
      <c r="F4286">
        <v>0.89</v>
      </c>
      <c r="G4286" t="s">
        <v>113</v>
      </c>
    </row>
    <row r="4287" spans="1:7" x14ac:dyDescent="0.25">
      <c r="A4287">
        <v>2020</v>
      </c>
      <c r="B4287" t="s">
        <v>120</v>
      </c>
      <c r="C4287" t="s">
        <v>29</v>
      </c>
      <c r="D4287" t="s">
        <v>9</v>
      </c>
      <c r="E4287">
        <v>1996</v>
      </c>
      <c r="F4287">
        <v>0.97099999999999997</v>
      </c>
      <c r="G4287" t="s">
        <v>113</v>
      </c>
    </row>
    <row r="4288" spans="1:7" x14ac:dyDescent="0.25">
      <c r="A4288">
        <v>2020</v>
      </c>
      <c r="B4288" t="s">
        <v>120</v>
      </c>
      <c r="C4288" t="s">
        <v>29</v>
      </c>
      <c r="D4288" t="s">
        <v>9</v>
      </c>
      <c r="E4288">
        <v>2003</v>
      </c>
      <c r="F4288">
        <v>0.55100000000000005</v>
      </c>
      <c r="G4288" t="s">
        <v>114</v>
      </c>
    </row>
    <row r="4289" spans="1:7" x14ac:dyDescent="0.25">
      <c r="A4289">
        <v>2020</v>
      </c>
      <c r="B4289" t="s">
        <v>120</v>
      </c>
      <c r="C4289" t="s">
        <v>29</v>
      </c>
      <c r="D4289" t="s">
        <v>9</v>
      </c>
      <c r="E4289">
        <v>2007</v>
      </c>
      <c r="F4289">
        <v>0.376</v>
      </c>
      <c r="G4289" t="s">
        <v>114</v>
      </c>
    </row>
    <row r="4290" spans="1:7" x14ac:dyDescent="0.25">
      <c r="A4290">
        <v>2020</v>
      </c>
      <c r="B4290" t="s">
        <v>120</v>
      </c>
      <c r="C4290" t="s">
        <v>29</v>
      </c>
      <c r="D4290" t="s">
        <v>9</v>
      </c>
      <c r="E4290">
        <v>2011</v>
      </c>
      <c r="F4290">
        <v>0.376</v>
      </c>
      <c r="G4290" t="s">
        <v>114</v>
      </c>
    </row>
    <row r="4291" spans="1:7" x14ac:dyDescent="0.25">
      <c r="A4291">
        <v>2020</v>
      </c>
      <c r="B4291" t="s">
        <v>120</v>
      </c>
      <c r="C4291" t="s">
        <v>29</v>
      </c>
      <c r="D4291" t="s">
        <v>9</v>
      </c>
      <c r="E4291">
        <v>2015</v>
      </c>
      <c r="F4291">
        <v>0.28199999999999997</v>
      </c>
      <c r="G4291" t="s">
        <v>114</v>
      </c>
    </row>
    <row r="4292" spans="1:7" x14ac:dyDescent="0.25">
      <c r="A4292">
        <v>2020</v>
      </c>
      <c r="B4292" t="s">
        <v>120</v>
      </c>
      <c r="C4292" t="s">
        <v>29</v>
      </c>
      <c r="D4292" t="s">
        <v>9</v>
      </c>
      <c r="E4292">
        <v>2017</v>
      </c>
      <c r="F4292">
        <v>0.28199999999999997</v>
      </c>
      <c r="G4292" t="s">
        <v>115</v>
      </c>
    </row>
    <row r="4293" spans="1:7" x14ac:dyDescent="0.25">
      <c r="A4293">
        <v>2020</v>
      </c>
      <c r="B4293" t="s">
        <v>120</v>
      </c>
      <c r="C4293" t="s">
        <v>29</v>
      </c>
      <c r="D4293" t="s">
        <v>9</v>
      </c>
      <c r="E4293">
        <v>2020</v>
      </c>
      <c r="F4293">
        <v>9.4E-2</v>
      </c>
      <c r="G4293" t="s">
        <v>115</v>
      </c>
    </row>
    <row r="4294" spans="1:7" x14ac:dyDescent="0.25">
      <c r="A4294">
        <v>2020</v>
      </c>
      <c r="B4294" t="s">
        <v>120</v>
      </c>
      <c r="C4294" t="s">
        <v>29</v>
      </c>
      <c r="D4294" t="s">
        <v>9</v>
      </c>
      <c r="E4294" t="s">
        <v>33</v>
      </c>
      <c r="F4294">
        <v>9.4E-2</v>
      </c>
      <c r="G4294" t="s">
        <v>116</v>
      </c>
    </row>
    <row r="4295" spans="1:7" x14ac:dyDescent="0.25">
      <c r="A4295">
        <v>2020</v>
      </c>
      <c r="B4295" t="s">
        <v>120</v>
      </c>
      <c r="C4295" t="s">
        <v>29</v>
      </c>
      <c r="D4295" t="s">
        <v>37</v>
      </c>
      <c r="E4295">
        <v>1975</v>
      </c>
      <c r="F4295">
        <v>0.24</v>
      </c>
      <c r="G4295" t="s">
        <v>113</v>
      </c>
    </row>
    <row r="4296" spans="1:7" x14ac:dyDescent="0.25">
      <c r="A4296">
        <v>2020</v>
      </c>
      <c r="B4296" t="s">
        <v>120</v>
      </c>
      <c r="C4296" t="s">
        <v>29</v>
      </c>
      <c r="D4296" t="s">
        <v>37</v>
      </c>
      <c r="E4296">
        <v>1985</v>
      </c>
      <c r="F4296">
        <v>0.52200000000000002</v>
      </c>
      <c r="G4296" t="s">
        <v>113</v>
      </c>
    </row>
    <row r="4297" spans="1:7" x14ac:dyDescent="0.25">
      <c r="A4297">
        <v>2020</v>
      </c>
      <c r="B4297" t="s">
        <v>120</v>
      </c>
      <c r="C4297" t="s">
        <v>29</v>
      </c>
      <c r="D4297" t="s">
        <v>37</v>
      </c>
      <c r="E4297">
        <v>1996</v>
      </c>
      <c r="F4297">
        <v>0.317</v>
      </c>
      <c r="G4297" t="s">
        <v>113</v>
      </c>
    </row>
    <row r="4298" spans="1:7" x14ac:dyDescent="0.25">
      <c r="A4298">
        <v>2020</v>
      </c>
      <c r="B4298" t="s">
        <v>120</v>
      </c>
      <c r="C4298" t="s">
        <v>29</v>
      </c>
      <c r="D4298" t="s">
        <v>37</v>
      </c>
      <c r="E4298">
        <v>2003</v>
      </c>
      <c r="F4298">
        <v>0.33700000000000002</v>
      </c>
      <c r="G4298" t="s">
        <v>114</v>
      </c>
    </row>
    <row r="4299" spans="1:7" x14ac:dyDescent="0.25">
      <c r="A4299">
        <v>2020</v>
      </c>
      <c r="B4299" t="s">
        <v>120</v>
      </c>
      <c r="C4299" t="s">
        <v>29</v>
      </c>
      <c r="D4299" t="s">
        <v>37</v>
      </c>
      <c r="E4299">
        <v>2007</v>
      </c>
      <c r="F4299">
        <v>0.215</v>
      </c>
      <c r="G4299" t="s">
        <v>114</v>
      </c>
    </row>
    <row r="4300" spans="1:7" x14ac:dyDescent="0.25">
      <c r="A4300">
        <v>2020</v>
      </c>
      <c r="B4300" t="s">
        <v>120</v>
      </c>
      <c r="C4300" t="s">
        <v>29</v>
      </c>
      <c r="D4300" t="s">
        <v>37</v>
      </c>
      <c r="E4300">
        <v>2011</v>
      </c>
      <c r="F4300">
        <v>0.215</v>
      </c>
      <c r="G4300" t="s">
        <v>114</v>
      </c>
    </row>
    <row r="4301" spans="1:7" x14ac:dyDescent="0.25">
      <c r="A4301">
        <v>2020</v>
      </c>
      <c r="B4301" t="s">
        <v>120</v>
      </c>
      <c r="C4301" t="s">
        <v>29</v>
      </c>
      <c r="D4301" t="s">
        <v>37</v>
      </c>
      <c r="E4301">
        <v>2015</v>
      </c>
      <c r="F4301">
        <v>0.161</v>
      </c>
      <c r="G4301" t="s">
        <v>114</v>
      </c>
    </row>
    <row r="4302" spans="1:7" x14ac:dyDescent="0.25">
      <c r="A4302">
        <v>2020</v>
      </c>
      <c r="B4302" t="s">
        <v>120</v>
      </c>
      <c r="C4302" t="s">
        <v>29</v>
      </c>
      <c r="D4302" t="s">
        <v>37</v>
      </c>
      <c r="E4302">
        <v>2017</v>
      </c>
      <c r="F4302">
        <v>0.161</v>
      </c>
      <c r="G4302" t="s">
        <v>115</v>
      </c>
    </row>
    <row r="4303" spans="1:7" x14ac:dyDescent="0.25">
      <c r="A4303">
        <v>2020</v>
      </c>
      <c r="B4303" t="s">
        <v>120</v>
      </c>
      <c r="C4303" t="s">
        <v>29</v>
      </c>
      <c r="D4303" t="s">
        <v>37</v>
      </c>
      <c r="E4303">
        <v>2020</v>
      </c>
      <c r="F4303">
        <v>5.3999999999999999E-2</v>
      </c>
      <c r="G4303" t="s">
        <v>115</v>
      </c>
    </row>
    <row r="4304" spans="1:7" x14ac:dyDescent="0.25">
      <c r="A4304">
        <v>2020</v>
      </c>
      <c r="B4304" t="s">
        <v>120</v>
      </c>
      <c r="C4304" t="s">
        <v>29</v>
      </c>
      <c r="D4304" t="s">
        <v>37</v>
      </c>
      <c r="E4304" t="s">
        <v>33</v>
      </c>
      <c r="F4304">
        <v>5.3999999999999999E-2</v>
      </c>
      <c r="G4304" t="s">
        <v>116</v>
      </c>
    </row>
    <row r="4305" spans="1:7" x14ac:dyDescent="0.25">
      <c r="A4305">
        <v>2020</v>
      </c>
      <c r="B4305" t="s">
        <v>120</v>
      </c>
      <c r="C4305" t="s">
        <v>29</v>
      </c>
      <c r="D4305" t="s">
        <v>34</v>
      </c>
      <c r="E4305">
        <v>1975</v>
      </c>
      <c r="F4305">
        <v>8.6999999999999994E-2</v>
      </c>
      <c r="G4305" t="s">
        <v>113</v>
      </c>
    </row>
    <row r="4306" spans="1:7" x14ac:dyDescent="0.25">
      <c r="A4306">
        <v>2020</v>
      </c>
      <c r="B4306" t="s">
        <v>120</v>
      </c>
      <c r="C4306" t="s">
        <v>29</v>
      </c>
      <c r="D4306" t="s">
        <v>34</v>
      </c>
      <c r="E4306">
        <v>1985</v>
      </c>
      <c r="F4306">
        <v>0.42099999999999999</v>
      </c>
      <c r="G4306" t="s">
        <v>113</v>
      </c>
    </row>
    <row r="4307" spans="1:7" x14ac:dyDescent="0.25">
      <c r="A4307">
        <v>2020</v>
      </c>
      <c r="B4307" t="s">
        <v>120</v>
      </c>
      <c r="C4307" t="s">
        <v>29</v>
      </c>
      <c r="D4307" t="s">
        <v>34</v>
      </c>
      <c r="E4307">
        <v>1996</v>
      </c>
      <c r="F4307">
        <v>0.22700000000000001</v>
      </c>
      <c r="G4307" t="s">
        <v>113</v>
      </c>
    </row>
    <row r="4308" spans="1:7" x14ac:dyDescent="0.25">
      <c r="A4308">
        <v>2020</v>
      </c>
      <c r="B4308" t="s">
        <v>120</v>
      </c>
      <c r="C4308" t="s">
        <v>29</v>
      </c>
      <c r="D4308" t="s">
        <v>34</v>
      </c>
      <c r="E4308">
        <v>2003</v>
      </c>
      <c r="F4308">
        <v>0.309</v>
      </c>
      <c r="G4308" t="s">
        <v>114</v>
      </c>
    </row>
    <row r="4309" spans="1:7" x14ac:dyDescent="0.25">
      <c r="A4309">
        <v>2020</v>
      </c>
      <c r="B4309" t="s">
        <v>120</v>
      </c>
      <c r="C4309" t="s">
        <v>29</v>
      </c>
      <c r="D4309" t="s">
        <v>34</v>
      </c>
      <c r="E4309">
        <v>2007</v>
      </c>
      <c r="F4309">
        <v>0.20399999999999999</v>
      </c>
      <c r="G4309" t="s">
        <v>114</v>
      </c>
    </row>
    <row r="4310" spans="1:7" x14ac:dyDescent="0.25">
      <c r="A4310">
        <v>2020</v>
      </c>
      <c r="B4310" t="s">
        <v>120</v>
      </c>
      <c r="C4310" t="s">
        <v>29</v>
      </c>
      <c r="D4310" t="s">
        <v>34</v>
      </c>
      <c r="E4310">
        <v>2011</v>
      </c>
      <c r="F4310">
        <v>0.20399999999999999</v>
      </c>
      <c r="G4310" t="s">
        <v>114</v>
      </c>
    </row>
    <row r="4311" spans="1:7" x14ac:dyDescent="0.25">
      <c r="A4311">
        <v>2020</v>
      </c>
      <c r="B4311" t="s">
        <v>120</v>
      </c>
      <c r="C4311" t="s">
        <v>29</v>
      </c>
      <c r="D4311" t="s">
        <v>34</v>
      </c>
      <c r="E4311">
        <v>2015</v>
      </c>
      <c r="F4311">
        <v>0.153</v>
      </c>
      <c r="G4311" t="s">
        <v>114</v>
      </c>
    </row>
    <row r="4312" spans="1:7" x14ac:dyDescent="0.25">
      <c r="A4312">
        <v>2020</v>
      </c>
      <c r="B4312" t="s">
        <v>120</v>
      </c>
      <c r="C4312" t="s">
        <v>29</v>
      </c>
      <c r="D4312" t="s">
        <v>34</v>
      </c>
      <c r="E4312">
        <v>2017</v>
      </c>
      <c r="F4312">
        <v>0.153</v>
      </c>
      <c r="G4312" t="s">
        <v>115</v>
      </c>
    </row>
    <row r="4313" spans="1:7" x14ac:dyDescent="0.25">
      <c r="A4313">
        <v>2020</v>
      </c>
      <c r="B4313" t="s">
        <v>120</v>
      </c>
      <c r="C4313" t="s">
        <v>29</v>
      </c>
      <c r="D4313" t="s">
        <v>34</v>
      </c>
      <c r="E4313">
        <v>2020</v>
      </c>
      <c r="F4313">
        <v>5.0999999999999997E-2</v>
      </c>
      <c r="G4313" t="s">
        <v>115</v>
      </c>
    </row>
    <row r="4314" spans="1:7" x14ac:dyDescent="0.25">
      <c r="A4314">
        <v>2020</v>
      </c>
      <c r="B4314" t="s">
        <v>120</v>
      </c>
      <c r="C4314" t="s">
        <v>29</v>
      </c>
      <c r="D4314" t="s">
        <v>34</v>
      </c>
      <c r="E4314" t="s">
        <v>33</v>
      </c>
      <c r="F4314">
        <v>5.0999999999999997E-2</v>
      </c>
      <c r="G4314" t="s">
        <v>116</v>
      </c>
    </row>
    <row r="4315" spans="1:7" x14ac:dyDescent="0.25">
      <c r="A4315">
        <v>2020</v>
      </c>
      <c r="B4315" t="s">
        <v>120</v>
      </c>
      <c r="C4315" t="s">
        <v>29</v>
      </c>
      <c r="D4315" t="s">
        <v>42</v>
      </c>
      <c r="E4315">
        <v>1975</v>
      </c>
      <c r="F4315">
        <v>0.111</v>
      </c>
      <c r="G4315" t="s">
        <v>113</v>
      </c>
    </row>
    <row r="4316" spans="1:7" x14ac:dyDescent="0.25">
      <c r="A4316">
        <v>2020</v>
      </c>
      <c r="B4316" t="s">
        <v>120</v>
      </c>
      <c r="C4316" t="s">
        <v>29</v>
      </c>
      <c r="D4316" t="s">
        <v>42</v>
      </c>
      <c r="E4316">
        <v>1985</v>
      </c>
      <c r="F4316">
        <v>0.42699999999999999</v>
      </c>
      <c r="G4316" t="s">
        <v>113</v>
      </c>
    </row>
    <row r="4317" spans="1:7" x14ac:dyDescent="0.25">
      <c r="A4317">
        <v>2020</v>
      </c>
      <c r="B4317" t="s">
        <v>120</v>
      </c>
      <c r="C4317" t="s">
        <v>29</v>
      </c>
      <c r="D4317" t="s">
        <v>42</v>
      </c>
      <c r="E4317">
        <v>1996</v>
      </c>
      <c r="F4317">
        <v>0.251</v>
      </c>
      <c r="G4317" t="s">
        <v>113</v>
      </c>
    </row>
    <row r="4318" spans="1:7" x14ac:dyDescent="0.25">
      <c r="A4318">
        <v>2020</v>
      </c>
      <c r="B4318" t="s">
        <v>120</v>
      </c>
      <c r="C4318" t="s">
        <v>29</v>
      </c>
      <c r="D4318" t="s">
        <v>42</v>
      </c>
      <c r="E4318">
        <v>2003</v>
      </c>
      <c r="F4318">
        <v>0.30599999999999999</v>
      </c>
      <c r="G4318" t="s">
        <v>114</v>
      </c>
    </row>
    <row r="4319" spans="1:7" x14ac:dyDescent="0.25">
      <c r="A4319">
        <v>2020</v>
      </c>
      <c r="B4319" t="s">
        <v>120</v>
      </c>
      <c r="C4319" t="s">
        <v>29</v>
      </c>
      <c r="D4319" t="s">
        <v>42</v>
      </c>
      <c r="E4319">
        <v>2007</v>
      </c>
      <c r="F4319">
        <v>0.20200000000000001</v>
      </c>
      <c r="G4319" t="s">
        <v>114</v>
      </c>
    </row>
    <row r="4320" spans="1:7" x14ac:dyDescent="0.25">
      <c r="A4320">
        <v>2020</v>
      </c>
      <c r="B4320" t="s">
        <v>120</v>
      </c>
      <c r="C4320" t="s">
        <v>29</v>
      </c>
      <c r="D4320" t="s">
        <v>42</v>
      </c>
      <c r="E4320">
        <v>2011</v>
      </c>
      <c r="F4320">
        <v>0.20200000000000001</v>
      </c>
      <c r="G4320" t="s">
        <v>114</v>
      </c>
    </row>
    <row r="4321" spans="1:7" x14ac:dyDescent="0.25">
      <c r="A4321">
        <v>2020</v>
      </c>
      <c r="B4321" t="s">
        <v>120</v>
      </c>
      <c r="C4321" t="s">
        <v>29</v>
      </c>
      <c r="D4321" t="s">
        <v>42</v>
      </c>
      <c r="E4321">
        <v>2015</v>
      </c>
      <c r="F4321">
        <v>0.152</v>
      </c>
      <c r="G4321" t="s">
        <v>114</v>
      </c>
    </row>
    <row r="4322" spans="1:7" x14ac:dyDescent="0.25">
      <c r="A4322">
        <v>2020</v>
      </c>
      <c r="B4322" t="s">
        <v>120</v>
      </c>
      <c r="C4322" t="s">
        <v>29</v>
      </c>
      <c r="D4322" t="s">
        <v>42</v>
      </c>
      <c r="E4322">
        <v>2017</v>
      </c>
      <c r="F4322">
        <v>0.152</v>
      </c>
      <c r="G4322" t="s">
        <v>115</v>
      </c>
    </row>
    <row r="4323" spans="1:7" x14ac:dyDescent="0.25">
      <c r="A4323">
        <v>2020</v>
      </c>
      <c r="B4323" t="s">
        <v>120</v>
      </c>
      <c r="C4323" t="s">
        <v>29</v>
      </c>
      <c r="D4323" t="s">
        <v>42</v>
      </c>
      <c r="E4323">
        <v>2020</v>
      </c>
      <c r="F4323">
        <v>5.0999999999999997E-2</v>
      </c>
      <c r="G4323" t="s">
        <v>115</v>
      </c>
    </row>
    <row r="4324" spans="1:7" x14ac:dyDescent="0.25">
      <c r="A4324">
        <v>2020</v>
      </c>
      <c r="B4324" t="s">
        <v>120</v>
      </c>
      <c r="C4324" t="s">
        <v>29</v>
      </c>
      <c r="D4324" t="s">
        <v>42</v>
      </c>
      <c r="E4324" t="s">
        <v>33</v>
      </c>
      <c r="F4324">
        <v>5.0999999999999997E-2</v>
      </c>
      <c r="G4324" t="s">
        <v>116</v>
      </c>
    </row>
    <row r="4325" spans="1:7" hidden="1" x14ac:dyDescent="0.25">
      <c r="A4325">
        <v>2020</v>
      </c>
      <c r="B4325" t="s">
        <v>120</v>
      </c>
      <c r="C4325" t="s">
        <v>119</v>
      </c>
      <c r="D4325" t="s">
        <v>43</v>
      </c>
      <c r="E4325">
        <v>1975</v>
      </c>
      <c r="F4325">
        <v>1.4E-2</v>
      </c>
      <c r="G4325" t="s">
        <v>113</v>
      </c>
    </row>
    <row r="4326" spans="1:7" hidden="1" x14ac:dyDescent="0.25">
      <c r="A4326">
        <v>2020</v>
      </c>
      <c r="B4326" t="s">
        <v>120</v>
      </c>
      <c r="C4326" t="s">
        <v>119</v>
      </c>
      <c r="D4326" t="s">
        <v>43</v>
      </c>
      <c r="E4326">
        <v>1985</v>
      </c>
      <c r="F4326">
        <v>0.01</v>
      </c>
      <c r="G4326" t="s">
        <v>113</v>
      </c>
    </row>
    <row r="4327" spans="1:7" hidden="1" x14ac:dyDescent="0.25">
      <c r="A4327">
        <v>2020</v>
      </c>
      <c r="B4327" t="s">
        <v>120</v>
      </c>
      <c r="C4327" t="s">
        <v>119</v>
      </c>
      <c r="D4327" t="s">
        <v>43</v>
      </c>
      <c r="E4327">
        <v>1996</v>
      </c>
      <c r="F4327">
        <v>5.0000000000000001E-3</v>
      </c>
      <c r="G4327" t="s">
        <v>113</v>
      </c>
    </row>
    <row r="4328" spans="1:7" hidden="1" x14ac:dyDescent="0.25">
      <c r="A4328">
        <v>2020</v>
      </c>
      <c r="B4328" t="s">
        <v>120</v>
      </c>
      <c r="C4328" t="s">
        <v>119</v>
      </c>
      <c r="D4328" t="s">
        <v>43</v>
      </c>
      <c r="E4328">
        <v>2003</v>
      </c>
      <c r="F4328">
        <v>3.0000000000000001E-3</v>
      </c>
      <c r="G4328" t="s">
        <v>114</v>
      </c>
    </row>
    <row r="4329" spans="1:7" hidden="1" x14ac:dyDescent="0.25">
      <c r="A4329">
        <v>2020</v>
      </c>
      <c r="B4329" t="s">
        <v>120</v>
      </c>
      <c r="C4329" t="s">
        <v>119</v>
      </c>
      <c r="D4329" t="s">
        <v>43</v>
      </c>
      <c r="E4329">
        <v>2007</v>
      </c>
      <c r="F4329">
        <v>1E-3</v>
      </c>
      <c r="G4329" t="s">
        <v>114</v>
      </c>
    </row>
    <row r="4330" spans="1:7" hidden="1" x14ac:dyDescent="0.25">
      <c r="A4330">
        <v>2020</v>
      </c>
      <c r="B4330" t="s">
        <v>120</v>
      </c>
      <c r="C4330" t="s">
        <v>119</v>
      </c>
      <c r="D4330" t="s">
        <v>43</v>
      </c>
      <c r="E4330">
        <v>2011</v>
      </c>
      <c r="F4330">
        <v>1E-3</v>
      </c>
      <c r="G4330" t="s">
        <v>114</v>
      </c>
    </row>
    <row r="4331" spans="1:7" hidden="1" x14ac:dyDescent="0.25">
      <c r="A4331">
        <v>2020</v>
      </c>
      <c r="B4331" t="s">
        <v>120</v>
      </c>
      <c r="C4331" t="s">
        <v>119</v>
      </c>
      <c r="D4331" t="s">
        <v>43</v>
      </c>
      <c r="E4331">
        <v>2015</v>
      </c>
      <c r="F4331">
        <v>1E-3</v>
      </c>
      <c r="G4331" t="s">
        <v>114</v>
      </c>
    </row>
    <row r="4332" spans="1:7" hidden="1" x14ac:dyDescent="0.25">
      <c r="A4332">
        <v>2020</v>
      </c>
      <c r="B4332" t="s">
        <v>120</v>
      </c>
      <c r="C4332" t="s">
        <v>119</v>
      </c>
      <c r="D4332" t="s">
        <v>43</v>
      </c>
      <c r="E4332">
        <v>2017</v>
      </c>
      <c r="F4332">
        <v>1E-3</v>
      </c>
      <c r="G4332" t="s">
        <v>115</v>
      </c>
    </row>
    <row r="4333" spans="1:7" hidden="1" x14ac:dyDescent="0.25">
      <c r="A4333">
        <v>2020</v>
      </c>
      <c r="B4333" t="s">
        <v>120</v>
      </c>
      <c r="C4333" t="s">
        <v>119</v>
      </c>
      <c r="D4333" t="s">
        <v>43</v>
      </c>
      <c r="E4333">
        <v>2020</v>
      </c>
      <c r="F4333">
        <v>1E-3</v>
      </c>
      <c r="G4333" t="s">
        <v>115</v>
      </c>
    </row>
    <row r="4334" spans="1:7" hidden="1" x14ac:dyDescent="0.25">
      <c r="A4334">
        <v>2020</v>
      </c>
      <c r="B4334" t="s">
        <v>120</v>
      </c>
      <c r="C4334" t="s">
        <v>119</v>
      </c>
      <c r="D4334" t="s">
        <v>43</v>
      </c>
      <c r="E4334" t="s">
        <v>33</v>
      </c>
      <c r="F4334">
        <v>1E-3</v>
      </c>
      <c r="G4334" t="s">
        <v>116</v>
      </c>
    </row>
    <row r="4335" spans="1:7" hidden="1" x14ac:dyDescent="0.25">
      <c r="A4335">
        <v>2020</v>
      </c>
      <c r="B4335" t="s">
        <v>120</v>
      </c>
      <c r="C4335" t="s">
        <v>119</v>
      </c>
      <c r="D4335" t="s">
        <v>45</v>
      </c>
      <c r="E4335">
        <v>1975</v>
      </c>
      <c r="F4335">
        <v>11.912000000000001</v>
      </c>
      <c r="G4335" t="s">
        <v>113</v>
      </c>
    </row>
    <row r="4336" spans="1:7" hidden="1" x14ac:dyDescent="0.25">
      <c r="A4336">
        <v>2020</v>
      </c>
      <c r="B4336" t="s">
        <v>120</v>
      </c>
      <c r="C4336" t="s">
        <v>119</v>
      </c>
      <c r="D4336" t="s">
        <v>45</v>
      </c>
      <c r="E4336">
        <v>1985</v>
      </c>
      <c r="F4336">
        <v>8.5069999999999997</v>
      </c>
      <c r="G4336" t="s">
        <v>113</v>
      </c>
    </row>
    <row r="4337" spans="1:7" hidden="1" x14ac:dyDescent="0.25">
      <c r="A4337">
        <v>2020</v>
      </c>
      <c r="B4337" t="s">
        <v>120</v>
      </c>
      <c r="C4337" t="s">
        <v>119</v>
      </c>
      <c r="D4337" t="s">
        <v>45</v>
      </c>
      <c r="E4337">
        <v>1996</v>
      </c>
      <c r="F4337">
        <v>4.0149999999999997</v>
      </c>
      <c r="G4337" t="s">
        <v>113</v>
      </c>
    </row>
    <row r="4338" spans="1:7" hidden="1" x14ac:dyDescent="0.25">
      <c r="A4338">
        <v>2020</v>
      </c>
      <c r="B4338" t="s">
        <v>120</v>
      </c>
      <c r="C4338" t="s">
        <v>119</v>
      </c>
      <c r="D4338" t="s">
        <v>45</v>
      </c>
      <c r="E4338">
        <v>2003</v>
      </c>
      <c r="F4338">
        <v>2.395</v>
      </c>
      <c r="G4338" t="s">
        <v>114</v>
      </c>
    </row>
    <row r="4339" spans="1:7" hidden="1" x14ac:dyDescent="0.25">
      <c r="A4339">
        <v>2020</v>
      </c>
      <c r="B4339" t="s">
        <v>120</v>
      </c>
      <c r="C4339" t="s">
        <v>119</v>
      </c>
      <c r="D4339" t="s">
        <v>45</v>
      </c>
      <c r="E4339">
        <v>2007</v>
      </c>
      <c r="F4339">
        <v>1.155</v>
      </c>
      <c r="G4339" t="s">
        <v>114</v>
      </c>
    </row>
    <row r="4340" spans="1:7" hidden="1" x14ac:dyDescent="0.25">
      <c r="A4340">
        <v>2020</v>
      </c>
      <c r="B4340" t="s">
        <v>120</v>
      </c>
      <c r="C4340" t="s">
        <v>119</v>
      </c>
      <c r="D4340" t="s">
        <v>45</v>
      </c>
      <c r="E4340">
        <v>2011</v>
      </c>
      <c r="F4340">
        <v>1.155</v>
      </c>
      <c r="G4340" t="s">
        <v>114</v>
      </c>
    </row>
    <row r="4341" spans="1:7" hidden="1" x14ac:dyDescent="0.25">
      <c r="A4341">
        <v>2020</v>
      </c>
      <c r="B4341" t="s">
        <v>120</v>
      </c>
      <c r="C4341" t="s">
        <v>119</v>
      </c>
      <c r="D4341" t="s">
        <v>45</v>
      </c>
      <c r="E4341">
        <v>2015</v>
      </c>
      <c r="F4341">
        <v>0.86599999999999999</v>
      </c>
      <c r="G4341" t="s">
        <v>114</v>
      </c>
    </row>
    <row r="4342" spans="1:7" hidden="1" x14ac:dyDescent="0.25">
      <c r="A4342">
        <v>2020</v>
      </c>
      <c r="B4342" t="s">
        <v>120</v>
      </c>
      <c r="C4342" t="s">
        <v>119</v>
      </c>
      <c r="D4342" t="s">
        <v>45</v>
      </c>
      <c r="E4342">
        <v>2017</v>
      </c>
      <c r="F4342">
        <v>0.86599999999999999</v>
      </c>
      <c r="G4342" t="s">
        <v>115</v>
      </c>
    </row>
    <row r="4343" spans="1:7" hidden="1" x14ac:dyDescent="0.25">
      <c r="A4343">
        <v>2020</v>
      </c>
      <c r="B4343" t="s">
        <v>120</v>
      </c>
      <c r="C4343" t="s">
        <v>119</v>
      </c>
      <c r="D4343" t="s">
        <v>45</v>
      </c>
      <c r="E4343">
        <v>2020</v>
      </c>
      <c r="F4343">
        <v>0.28899999999999998</v>
      </c>
      <c r="G4343" t="s">
        <v>115</v>
      </c>
    </row>
    <row r="4344" spans="1:7" hidden="1" x14ac:dyDescent="0.25">
      <c r="A4344">
        <v>2020</v>
      </c>
      <c r="B4344" t="s">
        <v>120</v>
      </c>
      <c r="C4344" t="s">
        <v>119</v>
      </c>
      <c r="D4344" t="s">
        <v>45</v>
      </c>
      <c r="E4344" t="s">
        <v>33</v>
      </c>
      <c r="F4344">
        <v>0.28899999999999998</v>
      </c>
      <c r="G4344" t="s">
        <v>116</v>
      </c>
    </row>
    <row r="4345" spans="1:7" hidden="1" x14ac:dyDescent="0.25">
      <c r="A4345">
        <v>2020</v>
      </c>
      <c r="B4345" t="s">
        <v>120</v>
      </c>
      <c r="C4345" t="s">
        <v>119</v>
      </c>
      <c r="D4345" t="s">
        <v>36</v>
      </c>
      <c r="E4345">
        <v>1975</v>
      </c>
      <c r="F4345">
        <v>36.28</v>
      </c>
      <c r="G4345" t="s">
        <v>113</v>
      </c>
    </row>
    <row r="4346" spans="1:7" hidden="1" x14ac:dyDescent="0.25">
      <c r="A4346">
        <v>2020</v>
      </c>
      <c r="B4346" t="s">
        <v>120</v>
      </c>
      <c r="C4346" t="s">
        <v>119</v>
      </c>
      <c r="D4346" t="s">
        <v>36</v>
      </c>
      <c r="E4346">
        <v>1985</v>
      </c>
      <c r="F4346">
        <v>25.658000000000001</v>
      </c>
      <c r="G4346" t="s">
        <v>113</v>
      </c>
    </row>
    <row r="4347" spans="1:7" hidden="1" x14ac:dyDescent="0.25">
      <c r="A4347">
        <v>2020</v>
      </c>
      <c r="B4347" t="s">
        <v>120</v>
      </c>
      <c r="C4347" t="s">
        <v>119</v>
      </c>
      <c r="D4347" t="s">
        <v>36</v>
      </c>
      <c r="E4347">
        <v>1996</v>
      </c>
      <c r="F4347">
        <v>12.156000000000001</v>
      </c>
      <c r="G4347" t="s">
        <v>113</v>
      </c>
    </row>
    <row r="4348" spans="1:7" hidden="1" x14ac:dyDescent="0.25">
      <c r="A4348">
        <v>2020</v>
      </c>
      <c r="B4348" t="s">
        <v>120</v>
      </c>
      <c r="C4348" t="s">
        <v>119</v>
      </c>
      <c r="D4348" t="s">
        <v>36</v>
      </c>
      <c r="E4348">
        <v>2003</v>
      </c>
      <c r="F4348">
        <v>7.0469999999999997</v>
      </c>
      <c r="G4348" t="s">
        <v>114</v>
      </c>
    </row>
    <row r="4349" spans="1:7" hidden="1" x14ac:dyDescent="0.25">
      <c r="A4349">
        <v>2020</v>
      </c>
      <c r="B4349" t="s">
        <v>120</v>
      </c>
      <c r="C4349" t="s">
        <v>119</v>
      </c>
      <c r="D4349" t="s">
        <v>36</v>
      </c>
      <c r="E4349">
        <v>2007</v>
      </c>
      <c r="F4349">
        <v>3.4359999999999999</v>
      </c>
      <c r="G4349" t="s">
        <v>114</v>
      </c>
    </row>
    <row r="4350" spans="1:7" hidden="1" x14ac:dyDescent="0.25">
      <c r="A4350">
        <v>2020</v>
      </c>
      <c r="B4350" t="s">
        <v>120</v>
      </c>
      <c r="C4350" t="s">
        <v>119</v>
      </c>
      <c r="D4350" t="s">
        <v>36</v>
      </c>
      <c r="E4350">
        <v>2011</v>
      </c>
      <c r="F4350">
        <v>3.4359999999999999</v>
      </c>
      <c r="G4350" t="s">
        <v>114</v>
      </c>
    </row>
    <row r="4351" spans="1:7" hidden="1" x14ac:dyDescent="0.25">
      <c r="A4351">
        <v>2020</v>
      </c>
      <c r="B4351" t="s">
        <v>120</v>
      </c>
      <c r="C4351" t="s">
        <v>119</v>
      </c>
      <c r="D4351" t="s">
        <v>36</v>
      </c>
      <c r="E4351">
        <v>2015</v>
      </c>
      <c r="F4351">
        <v>2.577</v>
      </c>
      <c r="G4351" t="s">
        <v>114</v>
      </c>
    </row>
    <row r="4352" spans="1:7" hidden="1" x14ac:dyDescent="0.25">
      <c r="A4352">
        <v>2020</v>
      </c>
      <c r="B4352" t="s">
        <v>120</v>
      </c>
      <c r="C4352" t="s">
        <v>119</v>
      </c>
      <c r="D4352" t="s">
        <v>36</v>
      </c>
      <c r="E4352">
        <v>2017</v>
      </c>
      <c r="F4352">
        <v>2.577</v>
      </c>
      <c r="G4352" t="s">
        <v>115</v>
      </c>
    </row>
    <row r="4353" spans="1:7" hidden="1" x14ac:dyDescent="0.25">
      <c r="A4353">
        <v>2020</v>
      </c>
      <c r="B4353" t="s">
        <v>120</v>
      </c>
      <c r="C4353" t="s">
        <v>119</v>
      </c>
      <c r="D4353" t="s">
        <v>36</v>
      </c>
      <c r="E4353">
        <v>2020</v>
      </c>
      <c r="F4353">
        <v>0.85899999999999999</v>
      </c>
      <c r="G4353" t="s">
        <v>115</v>
      </c>
    </row>
    <row r="4354" spans="1:7" hidden="1" x14ac:dyDescent="0.25">
      <c r="A4354">
        <v>2020</v>
      </c>
      <c r="B4354" t="s">
        <v>120</v>
      </c>
      <c r="C4354" t="s">
        <v>119</v>
      </c>
      <c r="D4354" t="s">
        <v>36</v>
      </c>
      <c r="E4354" t="s">
        <v>33</v>
      </c>
      <c r="F4354">
        <v>0.85899999999999999</v>
      </c>
      <c r="G4354" t="s">
        <v>116</v>
      </c>
    </row>
    <row r="4355" spans="1:7" hidden="1" x14ac:dyDescent="0.25">
      <c r="A4355">
        <v>2020</v>
      </c>
      <c r="B4355" t="s">
        <v>120</v>
      </c>
      <c r="C4355" t="s">
        <v>119</v>
      </c>
      <c r="D4355" t="s">
        <v>39</v>
      </c>
      <c r="E4355">
        <v>1975</v>
      </c>
      <c r="F4355">
        <v>8.6880000000000006</v>
      </c>
      <c r="G4355" t="s">
        <v>113</v>
      </c>
    </row>
    <row r="4356" spans="1:7" hidden="1" x14ac:dyDescent="0.25">
      <c r="A4356">
        <v>2020</v>
      </c>
      <c r="B4356" t="s">
        <v>120</v>
      </c>
      <c r="C4356" t="s">
        <v>119</v>
      </c>
      <c r="D4356" t="s">
        <v>39</v>
      </c>
      <c r="E4356">
        <v>1985</v>
      </c>
      <c r="F4356">
        <v>6.8230000000000004</v>
      </c>
      <c r="G4356" t="s">
        <v>113</v>
      </c>
    </row>
    <row r="4357" spans="1:7" hidden="1" x14ac:dyDescent="0.25">
      <c r="A4357">
        <v>2020</v>
      </c>
      <c r="B4357" t="s">
        <v>120</v>
      </c>
      <c r="C4357" t="s">
        <v>119</v>
      </c>
      <c r="D4357" t="s">
        <v>39</v>
      </c>
      <c r="E4357">
        <v>1996</v>
      </c>
      <c r="F4357">
        <v>3.109</v>
      </c>
      <c r="G4357" t="s">
        <v>113</v>
      </c>
    </row>
    <row r="4358" spans="1:7" hidden="1" x14ac:dyDescent="0.25">
      <c r="A4358">
        <v>2020</v>
      </c>
      <c r="B4358" t="s">
        <v>120</v>
      </c>
      <c r="C4358" t="s">
        <v>119</v>
      </c>
      <c r="D4358" t="s">
        <v>39</v>
      </c>
      <c r="E4358">
        <v>2003</v>
      </c>
      <c r="F4358">
        <v>2.359</v>
      </c>
      <c r="G4358" t="s">
        <v>114</v>
      </c>
    </row>
    <row r="4359" spans="1:7" hidden="1" x14ac:dyDescent="0.25">
      <c r="A4359">
        <v>2020</v>
      </c>
      <c r="B4359" t="s">
        <v>120</v>
      </c>
      <c r="C4359" t="s">
        <v>119</v>
      </c>
      <c r="D4359" t="s">
        <v>39</v>
      </c>
      <c r="E4359">
        <v>2007</v>
      </c>
      <c r="F4359">
        <v>1.042</v>
      </c>
      <c r="G4359" t="s">
        <v>114</v>
      </c>
    </row>
    <row r="4360" spans="1:7" hidden="1" x14ac:dyDescent="0.25">
      <c r="A4360">
        <v>2020</v>
      </c>
      <c r="B4360" t="s">
        <v>120</v>
      </c>
      <c r="C4360" t="s">
        <v>119</v>
      </c>
      <c r="D4360" t="s">
        <v>39</v>
      </c>
      <c r="E4360">
        <v>2011</v>
      </c>
      <c r="F4360">
        <v>1.042</v>
      </c>
      <c r="G4360" t="s">
        <v>114</v>
      </c>
    </row>
    <row r="4361" spans="1:7" hidden="1" x14ac:dyDescent="0.25">
      <c r="A4361">
        <v>2020</v>
      </c>
      <c r="B4361" t="s">
        <v>120</v>
      </c>
      <c r="C4361" t="s">
        <v>119</v>
      </c>
      <c r="D4361" t="s">
        <v>39</v>
      </c>
      <c r="E4361">
        <v>2015</v>
      </c>
      <c r="F4361">
        <v>0.78200000000000003</v>
      </c>
      <c r="G4361" t="s">
        <v>114</v>
      </c>
    </row>
    <row r="4362" spans="1:7" hidden="1" x14ac:dyDescent="0.25">
      <c r="A4362">
        <v>2020</v>
      </c>
      <c r="B4362" t="s">
        <v>120</v>
      </c>
      <c r="C4362" t="s">
        <v>119</v>
      </c>
      <c r="D4362" t="s">
        <v>39</v>
      </c>
      <c r="E4362">
        <v>2017</v>
      </c>
      <c r="F4362">
        <v>0.78200000000000003</v>
      </c>
      <c r="G4362" t="s">
        <v>115</v>
      </c>
    </row>
    <row r="4363" spans="1:7" hidden="1" x14ac:dyDescent="0.25">
      <c r="A4363">
        <v>2020</v>
      </c>
      <c r="B4363" t="s">
        <v>120</v>
      </c>
      <c r="C4363" t="s">
        <v>119</v>
      </c>
      <c r="D4363" t="s">
        <v>39</v>
      </c>
      <c r="E4363">
        <v>2020</v>
      </c>
      <c r="F4363">
        <v>0.26100000000000001</v>
      </c>
      <c r="G4363" t="s">
        <v>115</v>
      </c>
    </row>
    <row r="4364" spans="1:7" hidden="1" x14ac:dyDescent="0.25">
      <c r="A4364">
        <v>2020</v>
      </c>
      <c r="B4364" t="s">
        <v>120</v>
      </c>
      <c r="C4364" t="s">
        <v>119</v>
      </c>
      <c r="D4364" t="s">
        <v>39</v>
      </c>
      <c r="E4364" t="s">
        <v>33</v>
      </c>
      <c r="F4364">
        <v>0.26100000000000001</v>
      </c>
      <c r="G4364" t="s">
        <v>116</v>
      </c>
    </row>
    <row r="4365" spans="1:7" hidden="1" x14ac:dyDescent="0.25">
      <c r="A4365">
        <v>2020</v>
      </c>
      <c r="B4365" t="s">
        <v>120</v>
      </c>
      <c r="C4365" t="s">
        <v>119</v>
      </c>
      <c r="D4365" t="s">
        <v>41</v>
      </c>
      <c r="E4365">
        <v>1975</v>
      </c>
      <c r="F4365">
        <v>4.7370000000000001</v>
      </c>
      <c r="G4365" t="s">
        <v>113</v>
      </c>
    </row>
    <row r="4366" spans="1:7" hidden="1" x14ac:dyDescent="0.25">
      <c r="A4366">
        <v>2020</v>
      </c>
      <c r="B4366" t="s">
        <v>120</v>
      </c>
      <c r="C4366" t="s">
        <v>119</v>
      </c>
      <c r="D4366" t="s">
        <v>41</v>
      </c>
      <c r="E4366">
        <v>1985</v>
      </c>
      <c r="F4366">
        <v>22.896000000000001</v>
      </c>
      <c r="G4366" t="s">
        <v>113</v>
      </c>
    </row>
    <row r="4367" spans="1:7" hidden="1" x14ac:dyDescent="0.25">
      <c r="A4367">
        <v>2020</v>
      </c>
      <c r="B4367" t="s">
        <v>120</v>
      </c>
      <c r="C4367" t="s">
        <v>119</v>
      </c>
      <c r="D4367" t="s">
        <v>41</v>
      </c>
      <c r="E4367">
        <v>1996</v>
      </c>
      <c r="F4367">
        <v>12.33</v>
      </c>
      <c r="G4367" t="s">
        <v>113</v>
      </c>
    </row>
    <row r="4368" spans="1:7" hidden="1" x14ac:dyDescent="0.25">
      <c r="A4368">
        <v>2020</v>
      </c>
      <c r="B4368" t="s">
        <v>120</v>
      </c>
      <c r="C4368" t="s">
        <v>119</v>
      </c>
      <c r="D4368" t="s">
        <v>41</v>
      </c>
      <c r="E4368">
        <v>2003</v>
      </c>
      <c r="F4368">
        <v>16.818999999999999</v>
      </c>
      <c r="G4368" t="s">
        <v>114</v>
      </c>
    </row>
    <row r="4369" spans="1:7" hidden="1" x14ac:dyDescent="0.25">
      <c r="A4369">
        <v>2020</v>
      </c>
      <c r="B4369" t="s">
        <v>120</v>
      </c>
      <c r="C4369" t="s">
        <v>119</v>
      </c>
      <c r="D4369" t="s">
        <v>41</v>
      </c>
      <c r="E4369">
        <v>2007</v>
      </c>
      <c r="F4369">
        <v>11.106999999999999</v>
      </c>
      <c r="G4369" t="s">
        <v>114</v>
      </c>
    </row>
    <row r="4370" spans="1:7" hidden="1" x14ac:dyDescent="0.25">
      <c r="A4370">
        <v>2020</v>
      </c>
      <c r="B4370" t="s">
        <v>120</v>
      </c>
      <c r="C4370" t="s">
        <v>119</v>
      </c>
      <c r="D4370" t="s">
        <v>41</v>
      </c>
      <c r="E4370">
        <v>2011</v>
      </c>
      <c r="F4370">
        <v>11.106999999999999</v>
      </c>
      <c r="G4370" t="s">
        <v>114</v>
      </c>
    </row>
    <row r="4371" spans="1:7" hidden="1" x14ac:dyDescent="0.25">
      <c r="A4371">
        <v>2020</v>
      </c>
      <c r="B4371" t="s">
        <v>120</v>
      </c>
      <c r="C4371" t="s">
        <v>119</v>
      </c>
      <c r="D4371" t="s">
        <v>41</v>
      </c>
      <c r="E4371">
        <v>2015</v>
      </c>
      <c r="F4371">
        <v>8.3309999999999995</v>
      </c>
      <c r="G4371" t="s">
        <v>114</v>
      </c>
    </row>
    <row r="4372" spans="1:7" hidden="1" x14ac:dyDescent="0.25">
      <c r="A4372">
        <v>2020</v>
      </c>
      <c r="B4372" t="s">
        <v>120</v>
      </c>
      <c r="C4372" t="s">
        <v>119</v>
      </c>
      <c r="D4372" t="s">
        <v>41</v>
      </c>
      <c r="E4372">
        <v>2017</v>
      </c>
      <c r="F4372">
        <v>8.3309999999999995</v>
      </c>
      <c r="G4372" t="s">
        <v>115</v>
      </c>
    </row>
    <row r="4373" spans="1:7" hidden="1" x14ac:dyDescent="0.25">
      <c r="A4373">
        <v>2020</v>
      </c>
      <c r="B4373" t="s">
        <v>120</v>
      </c>
      <c r="C4373" t="s">
        <v>119</v>
      </c>
      <c r="D4373" t="s">
        <v>41</v>
      </c>
      <c r="E4373">
        <v>2020</v>
      </c>
      <c r="F4373">
        <v>2.7770000000000001</v>
      </c>
      <c r="G4373" t="s">
        <v>115</v>
      </c>
    </row>
    <row r="4374" spans="1:7" hidden="1" x14ac:dyDescent="0.25">
      <c r="A4374">
        <v>2020</v>
      </c>
      <c r="B4374" t="s">
        <v>120</v>
      </c>
      <c r="C4374" t="s">
        <v>119</v>
      </c>
      <c r="D4374" t="s">
        <v>41</v>
      </c>
      <c r="E4374" t="s">
        <v>33</v>
      </c>
      <c r="F4374">
        <v>2.7770000000000001</v>
      </c>
      <c r="G4374" t="s">
        <v>116</v>
      </c>
    </row>
    <row r="4375" spans="1:7" hidden="1" x14ac:dyDescent="0.25">
      <c r="A4375">
        <v>2020</v>
      </c>
      <c r="B4375" t="s">
        <v>120</v>
      </c>
      <c r="C4375" t="s">
        <v>119</v>
      </c>
      <c r="D4375" t="s">
        <v>9</v>
      </c>
      <c r="E4375">
        <v>1975</v>
      </c>
      <c r="F4375">
        <v>0.504</v>
      </c>
      <c r="G4375" t="s">
        <v>113</v>
      </c>
    </row>
    <row r="4376" spans="1:7" hidden="1" x14ac:dyDescent="0.25">
      <c r="A4376">
        <v>2020</v>
      </c>
      <c r="B4376" t="s">
        <v>120</v>
      </c>
      <c r="C4376" t="s">
        <v>119</v>
      </c>
      <c r="D4376" t="s">
        <v>9</v>
      </c>
      <c r="E4376">
        <v>1985</v>
      </c>
      <c r="F4376">
        <v>0.89</v>
      </c>
      <c r="G4376" t="s">
        <v>113</v>
      </c>
    </row>
    <row r="4377" spans="1:7" hidden="1" x14ac:dyDescent="0.25">
      <c r="A4377">
        <v>2020</v>
      </c>
      <c r="B4377" t="s">
        <v>120</v>
      </c>
      <c r="C4377" t="s">
        <v>119</v>
      </c>
      <c r="D4377" t="s">
        <v>9</v>
      </c>
      <c r="E4377">
        <v>1996</v>
      </c>
      <c r="F4377">
        <v>0.97099999999999997</v>
      </c>
      <c r="G4377" t="s">
        <v>113</v>
      </c>
    </row>
    <row r="4378" spans="1:7" hidden="1" x14ac:dyDescent="0.25">
      <c r="A4378">
        <v>2020</v>
      </c>
      <c r="B4378" t="s">
        <v>120</v>
      </c>
      <c r="C4378" t="s">
        <v>119</v>
      </c>
      <c r="D4378" t="s">
        <v>9</v>
      </c>
      <c r="E4378">
        <v>2003</v>
      </c>
      <c r="F4378">
        <v>0.55100000000000005</v>
      </c>
      <c r="G4378" t="s">
        <v>114</v>
      </c>
    </row>
    <row r="4379" spans="1:7" hidden="1" x14ac:dyDescent="0.25">
      <c r="A4379">
        <v>2020</v>
      </c>
      <c r="B4379" t="s">
        <v>120</v>
      </c>
      <c r="C4379" t="s">
        <v>119</v>
      </c>
      <c r="D4379" t="s">
        <v>9</v>
      </c>
      <c r="E4379">
        <v>2007</v>
      </c>
      <c r="F4379">
        <v>0.376</v>
      </c>
      <c r="G4379" t="s">
        <v>114</v>
      </c>
    </row>
    <row r="4380" spans="1:7" hidden="1" x14ac:dyDescent="0.25">
      <c r="A4380">
        <v>2020</v>
      </c>
      <c r="B4380" t="s">
        <v>120</v>
      </c>
      <c r="C4380" t="s">
        <v>119</v>
      </c>
      <c r="D4380" t="s">
        <v>9</v>
      </c>
      <c r="E4380">
        <v>2011</v>
      </c>
      <c r="F4380">
        <v>0.376</v>
      </c>
      <c r="G4380" t="s">
        <v>114</v>
      </c>
    </row>
    <row r="4381" spans="1:7" hidden="1" x14ac:dyDescent="0.25">
      <c r="A4381">
        <v>2020</v>
      </c>
      <c r="B4381" t="s">
        <v>120</v>
      </c>
      <c r="C4381" t="s">
        <v>119</v>
      </c>
      <c r="D4381" t="s">
        <v>9</v>
      </c>
      <c r="E4381">
        <v>2015</v>
      </c>
      <c r="F4381">
        <v>0.28199999999999997</v>
      </c>
      <c r="G4381" t="s">
        <v>114</v>
      </c>
    </row>
    <row r="4382" spans="1:7" hidden="1" x14ac:dyDescent="0.25">
      <c r="A4382">
        <v>2020</v>
      </c>
      <c r="B4382" t="s">
        <v>120</v>
      </c>
      <c r="C4382" t="s">
        <v>119</v>
      </c>
      <c r="D4382" t="s">
        <v>9</v>
      </c>
      <c r="E4382">
        <v>2017</v>
      </c>
      <c r="F4382">
        <v>0.28199999999999997</v>
      </c>
      <c r="G4382" t="s">
        <v>115</v>
      </c>
    </row>
    <row r="4383" spans="1:7" hidden="1" x14ac:dyDescent="0.25">
      <c r="A4383">
        <v>2020</v>
      </c>
      <c r="B4383" t="s">
        <v>120</v>
      </c>
      <c r="C4383" t="s">
        <v>119</v>
      </c>
      <c r="D4383" t="s">
        <v>9</v>
      </c>
      <c r="E4383">
        <v>2020</v>
      </c>
      <c r="F4383">
        <v>9.4E-2</v>
      </c>
      <c r="G4383" t="s">
        <v>115</v>
      </c>
    </row>
    <row r="4384" spans="1:7" hidden="1" x14ac:dyDescent="0.25">
      <c r="A4384">
        <v>2020</v>
      </c>
      <c r="B4384" t="s">
        <v>120</v>
      </c>
      <c r="C4384" t="s">
        <v>119</v>
      </c>
      <c r="D4384" t="s">
        <v>9</v>
      </c>
      <c r="E4384" t="s">
        <v>33</v>
      </c>
      <c r="F4384">
        <v>9.4E-2</v>
      </c>
      <c r="G4384" t="s">
        <v>116</v>
      </c>
    </row>
    <row r="4385" spans="1:7" hidden="1" x14ac:dyDescent="0.25">
      <c r="A4385">
        <v>2020</v>
      </c>
      <c r="B4385" t="s">
        <v>120</v>
      </c>
      <c r="C4385" t="s">
        <v>119</v>
      </c>
      <c r="D4385" t="s">
        <v>37</v>
      </c>
      <c r="E4385">
        <v>1975</v>
      </c>
      <c r="F4385">
        <v>0.24</v>
      </c>
      <c r="G4385" t="s">
        <v>113</v>
      </c>
    </row>
    <row r="4386" spans="1:7" hidden="1" x14ac:dyDescent="0.25">
      <c r="A4386">
        <v>2020</v>
      </c>
      <c r="B4386" t="s">
        <v>120</v>
      </c>
      <c r="C4386" t="s">
        <v>119</v>
      </c>
      <c r="D4386" t="s">
        <v>37</v>
      </c>
      <c r="E4386">
        <v>1985</v>
      </c>
      <c r="F4386">
        <v>0.52200000000000002</v>
      </c>
      <c r="G4386" t="s">
        <v>113</v>
      </c>
    </row>
    <row r="4387" spans="1:7" hidden="1" x14ac:dyDescent="0.25">
      <c r="A4387">
        <v>2020</v>
      </c>
      <c r="B4387" t="s">
        <v>120</v>
      </c>
      <c r="C4387" t="s">
        <v>119</v>
      </c>
      <c r="D4387" t="s">
        <v>37</v>
      </c>
      <c r="E4387">
        <v>1996</v>
      </c>
      <c r="F4387">
        <v>0.317</v>
      </c>
      <c r="G4387" t="s">
        <v>113</v>
      </c>
    </row>
    <row r="4388" spans="1:7" hidden="1" x14ac:dyDescent="0.25">
      <c r="A4388">
        <v>2020</v>
      </c>
      <c r="B4388" t="s">
        <v>120</v>
      </c>
      <c r="C4388" t="s">
        <v>119</v>
      </c>
      <c r="D4388" t="s">
        <v>37</v>
      </c>
      <c r="E4388">
        <v>2003</v>
      </c>
      <c r="F4388">
        <v>0.33700000000000002</v>
      </c>
      <c r="G4388" t="s">
        <v>114</v>
      </c>
    </row>
    <row r="4389" spans="1:7" hidden="1" x14ac:dyDescent="0.25">
      <c r="A4389">
        <v>2020</v>
      </c>
      <c r="B4389" t="s">
        <v>120</v>
      </c>
      <c r="C4389" t="s">
        <v>119</v>
      </c>
      <c r="D4389" t="s">
        <v>37</v>
      </c>
      <c r="E4389">
        <v>2007</v>
      </c>
      <c r="F4389">
        <v>0.215</v>
      </c>
      <c r="G4389" t="s">
        <v>114</v>
      </c>
    </row>
    <row r="4390" spans="1:7" hidden="1" x14ac:dyDescent="0.25">
      <c r="A4390">
        <v>2020</v>
      </c>
      <c r="B4390" t="s">
        <v>120</v>
      </c>
      <c r="C4390" t="s">
        <v>119</v>
      </c>
      <c r="D4390" t="s">
        <v>37</v>
      </c>
      <c r="E4390">
        <v>2011</v>
      </c>
      <c r="F4390">
        <v>0.215</v>
      </c>
      <c r="G4390" t="s">
        <v>114</v>
      </c>
    </row>
    <row r="4391" spans="1:7" hidden="1" x14ac:dyDescent="0.25">
      <c r="A4391">
        <v>2020</v>
      </c>
      <c r="B4391" t="s">
        <v>120</v>
      </c>
      <c r="C4391" t="s">
        <v>119</v>
      </c>
      <c r="D4391" t="s">
        <v>37</v>
      </c>
      <c r="E4391">
        <v>2015</v>
      </c>
      <c r="F4391">
        <v>0.161</v>
      </c>
      <c r="G4391" t="s">
        <v>114</v>
      </c>
    </row>
    <row r="4392" spans="1:7" hidden="1" x14ac:dyDescent="0.25">
      <c r="A4392">
        <v>2020</v>
      </c>
      <c r="B4392" t="s">
        <v>120</v>
      </c>
      <c r="C4392" t="s">
        <v>119</v>
      </c>
      <c r="D4392" t="s">
        <v>37</v>
      </c>
      <c r="E4392">
        <v>2017</v>
      </c>
      <c r="F4392">
        <v>0.161</v>
      </c>
      <c r="G4392" t="s">
        <v>115</v>
      </c>
    </row>
    <row r="4393" spans="1:7" hidden="1" x14ac:dyDescent="0.25">
      <c r="A4393">
        <v>2020</v>
      </c>
      <c r="B4393" t="s">
        <v>120</v>
      </c>
      <c r="C4393" t="s">
        <v>119</v>
      </c>
      <c r="D4393" t="s">
        <v>37</v>
      </c>
      <c r="E4393">
        <v>2020</v>
      </c>
      <c r="F4393">
        <v>5.3999999999999999E-2</v>
      </c>
      <c r="G4393" t="s">
        <v>115</v>
      </c>
    </row>
    <row r="4394" spans="1:7" hidden="1" x14ac:dyDescent="0.25">
      <c r="A4394">
        <v>2020</v>
      </c>
      <c r="B4394" t="s">
        <v>120</v>
      </c>
      <c r="C4394" t="s">
        <v>119</v>
      </c>
      <c r="D4394" t="s">
        <v>37</v>
      </c>
      <c r="E4394" t="s">
        <v>33</v>
      </c>
      <c r="F4394">
        <v>5.3999999999999999E-2</v>
      </c>
      <c r="G4394" t="s">
        <v>116</v>
      </c>
    </row>
    <row r="4395" spans="1:7" hidden="1" x14ac:dyDescent="0.25">
      <c r="A4395">
        <v>2020</v>
      </c>
      <c r="B4395" t="s">
        <v>120</v>
      </c>
      <c r="C4395" t="s">
        <v>119</v>
      </c>
      <c r="D4395" t="s">
        <v>34</v>
      </c>
      <c r="E4395">
        <v>1975</v>
      </c>
      <c r="F4395">
        <v>8.6999999999999994E-2</v>
      </c>
      <c r="G4395" t="s">
        <v>113</v>
      </c>
    </row>
    <row r="4396" spans="1:7" hidden="1" x14ac:dyDescent="0.25">
      <c r="A4396">
        <v>2020</v>
      </c>
      <c r="B4396" t="s">
        <v>120</v>
      </c>
      <c r="C4396" t="s">
        <v>119</v>
      </c>
      <c r="D4396" t="s">
        <v>34</v>
      </c>
      <c r="E4396">
        <v>1985</v>
      </c>
      <c r="F4396">
        <v>0.42099999999999999</v>
      </c>
      <c r="G4396" t="s">
        <v>113</v>
      </c>
    </row>
    <row r="4397" spans="1:7" hidden="1" x14ac:dyDescent="0.25">
      <c r="A4397">
        <v>2020</v>
      </c>
      <c r="B4397" t="s">
        <v>120</v>
      </c>
      <c r="C4397" t="s">
        <v>119</v>
      </c>
      <c r="D4397" t="s">
        <v>34</v>
      </c>
      <c r="E4397">
        <v>1996</v>
      </c>
      <c r="F4397">
        <v>0.22700000000000001</v>
      </c>
      <c r="G4397" t="s">
        <v>113</v>
      </c>
    </row>
    <row r="4398" spans="1:7" hidden="1" x14ac:dyDescent="0.25">
      <c r="A4398">
        <v>2020</v>
      </c>
      <c r="B4398" t="s">
        <v>120</v>
      </c>
      <c r="C4398" t="s">
        <v>119</v>
      </c>
      <c r="D4398" t="s">
        <v>34</v>
      </c>
      <c r="E4398">
        <v>2003</v>
      </c>
      <c r="F4398">
        <v>0.309</v>
      </c>
      <c r="G4398" t="s">
        <v>114</v>
      </c>
    </row>
    <row r="4399" spans="1:7" hidden="1" x14ac:dyDescent="0.25">
      <c r="A4399">
        <v>2020</v>
      </c>
      <c r="B4399" t="s">
        <v>120</v>
      </c>
      <c r="C4399" t="s">
        <v>119</v>
      </c>
      <c r="D4399" t="s">
        <v>34</v>
      </c>
      <c r="E4399">
        <v>2007</v>
      </c>
      <c r="F4399">
        <v>0.20399999999999999</v>
      </c>
      <c r="G4399" t="s">
        <v>114</v>
      </c>
    </row>
    <row r="4400" spans="1:7" hidden="1" x14ac:dyDescent="0.25">
      <c r="A4400">
        <v>2020</v>
      </c>
      <c r="B4400" t="s">
        <v>120</v>
      </c>
      <c r="C4400" t="s">
        <v>119</v>
      </c>
      <c r="D4400" t="s">
        <v>34</v>
      </c>
      <c r="E4400">
        <v>2011</v>
      </c>
      <c r="F4400">
        <v>0.20399999999999999</v>
      </c>
      <c r="G4400" t="s">
        <v>114</v>
      </c>
    </row>
    <row r="4401" spans="1:7" hidden="1" x14ac:dyDescent="0.25">
      <c r="A4401">
        <v>2020</v>
      </c>
      <c r="B4401" t="s">
        <v>120</v>
      </c>
      <c r="C4401" t="s">
        <v>119</v>
      </c>
      <c r="D4401" t="s">
        <v>34</v>
      </c>
      <c r="E4401">
        <v>2015</v>
      </c>
      <c r="F4401">
        <v>0.153</v>
      </c>
      <c r="G4401" t="s">
        <v>114</v>
      </c>
    </row>
    <row r="4402" spans="1:7" hidden="1" x14ac:dyDescent="0.25">
      <c r="A4402">
        <v>2020</v>
      </c>
      <c r="B4402" t="s">
        <v>120</v>
      </c>
      <c r="C4402" t="s">
        <v>119</v>
      </c>
      <c r="D4402" t="s">
        <v>34</v>
      </c>
      <c r="E4402">
        <v>2017</v>
      </c>
      <c r="F4402">
        <v>0.153</v>
      </c>
      <c r="G4402" t="s">
        <v>115</v>
      </c>
    </row>
    <row r="4403" spans="1:7" hidden="1" x14ac:dyDescent="0.25">
      <c r="A4403">
        <v>2020</v>
      </c>
      <c r="B4403" t="s">
        <v>120</v>
      </c>
      <c r="C4403" t="s">
        <v>119</v>
      </c>
      <c r="D4403" t="s">
        <v>34</v>
      </c>
      <c r="E4403">
        <v>2020</v>
      </c>
      <c r="F4403">
        <v>5.0999999999999997E-2</v>
      </c>
      <c r="G4403" t="s">
        <v>115</v>
      </c>
    </row>
    <row r="4404" spans="1:7" hidden="1" x14ac:dyDescent="0.25">
      <c r="A4404">
        <v>2020</v>
      </c>
      <c r="B4404" t="s">
        <v>120</v>
      </c>
      <c r="C4404" t="s">
        <v>119</v>
      </c>
      <c r="D4404" t="s">
        <v>34</v>
      </c>
      <c r="E4404" t="s">
        <v>33</v>
      </c>
      <c r="F4404">
        <v>5.0999999999999997E-2</v>
      </c>
      <c r="G4404" t="s">
        <v>116</v>
      </c>
    </row>
    <row r="4405" spans="1:7" hidden="1" x14ac:dyDescent="0.25">
      <c r="A4405">
        <v>2020</v>
      </c>
      <c r="B4405" t="s">
        <v>120</v>
      </c>
      <c r="C4405" t="s">
        <v>119</v>
      </c>
      <c r="D4405" t="s">
        <v>42</v>
      </c>
      <c r="E4405">
        <v>1975</v>
      </c>
      <c r="F4405">
        <v>0.111</v>
      </c>
      <c r="G4405" t="s">
        <v>113</v>
      </c>
    </row>
    <row r="4406" spans="1:7" hidden="1" x14ac:dyDescent="0.25">
      <c r="A4406">
        <v>2020</v>
      </c>
      <c r="B4406" t="s">
        <v>120</v>
      </c>
      <c r="C4406" t="s">
        <v>119</v>
      </c>
      <c r="D4406" t="s">
        <v>42</v>
      </c>
      <c r="E4406">
        <v>1985</v>
      </c>
      <c r="F4406">
        <v>0.42699999999999999</v>
      </c>
      <c r="G4406" t="s">
        <v>113</v>
      </c>
    </row>
    <row r="4407" spans="1:7" hidden="1" x14ac:dyDescent="0.25">
      <c r="A4407">
        <v>2020</v>
      </c>
      <c r="B4407" t="s">
        <v>120</v>
      </c>
      <c r="C4407" t="s">
        <v>119</v>
      </c>
      <c r="D4407" t="s">
        <v>42</v>
      </c>
      <c r="E4407">
        <v>1996</v>
      </c>
      <c r="F4407">
        <v>0.251</v>
      </c>
      <c r="G4407" t="s">
        <v>113</v>
      </c>
    </row>
    <row r="4408" spans="1:7" hidden="1" x14ac:dyDescent="0.25">
      <c r="A4408">
        <v>2020</v>
      </c>
      <c r="B4408" t="s">
        <v>120</v>
      </c>
      <c r="C4408" t="s">
        <v>119</v>
      </c>
      <c r="D4408" t="s">
        <v>42</v>
      </c>
      <c r="E4408">
        <v>2003</v>
      </c>
      <c r="F4408">
        <v>0.30599999999999999</v>
      </c>
      <c r="G4408" t="s">
        <v>114</v>
      </c>
    </row>
    <row r="4409" spans="1:7" hidden="1" x14ac:dyDescent="0.25">
      <c r="A4409">
        <v>2020</v>
      </c>
      <c r="B4409" t="s">
        <v>120</v>
      </c>
      <c r="C4409" t="s">
        <v>119</v>
      </c>
      <c r="D4409" t="s">
        <v>42</v>
      </c>
      <c r="E4409">
        <v>2007</v>
      </c>
      <c r="F4409">
        <v>0.20200000000000001</v>
      </c>
      <c r="G4409" t="s">
        <v>114</v>
      </c>
    </row>
    <row r="4410" spans="1:7" hidden="1" x14ac:dyDescent="0.25">
      <c r="A4410">
        <v>2020</v>
      </c>
      <c r="B4410" t="s">
        <v>120</v>
      </c>
      <c r="C4410" t="s">
        <v>119</v>
      </c>
      <c r="D4410" t="s">
        <v>42</v>
      </c>
      <c r="E4410">
        <v>2011</v>
      </c>
      <c r="F4410">
        <v>0.20200000000000001</v>
      </c>
      <c r="G4410" t="s">
        <v>114</v>
      </c>
    </row>
    <row r="4411" spans="1:7" hidden="1" x14ac:dyDescent="0.25">
      <c r="A4411">
        <v>2020</v>
      </c>
      <c r="B4411" t="s">
        <v>120</v>
      </c>
      <c r="C4411" t="s">
        <v>119</v>
      </c>
      <c r="D4411" t="s">
        <v>42</v>
      </c>
      <c r="E4411">
        <v>2015</v>
      </c>
      <c r="F4411">
        <v>0.152</v>
      </c>
      <c r="G4411" t="s">
        <v>114</v>
      </c>
    </row>
    <row r="4412" spans="1:7" hidden="1" x14ac:dyDescent="0.25">
      <c r="A4412">
        <v>2020</v>
      </c>
      <c r="B4412" t="s">
        <v>120</v>
      </c>
      <c r="C4412" t="s">
        <v>119</v>
      </c>
      <c r="D4412" t="s">
        <v>42</v>
      </c>
      <c r="E4412">
        <v>2017</v>
      </c>
      <c r="F4412">
        <v>0.152</v>
      </c>
      <c r="G4412" t="s">
        <v>115</v>
      </c>
    </row>
    <row r="4413" spans="1:7" hidden="1" x14ac:dyDescent="0.25">
      <c r="A4413">
        <v>2020</v>
      </c>
      <c r="B4413" t="s">
        <v>120</v>
      </c>
      <c r="C4413" t="s">
        <v>119</v>
      </c>
      <c r="D4413" t="s">
        <v>42</v>
      </c>
      <c r="E4413">
        <v>2020</v>
      </c>
      <c r="F4413">
        <v>5.0999999999999997E-2</v>
      </c>
      <c r="G4413" t="s">
        <v>115</v>
      </c>
    </row>
    <row r="4414" spans="1:7" hidden="1" x14ac:dyDescent="0.25">
      <c r="A4414">
        <v>2020</v>
      </c>
      <c r="B4414" t="s">
        <v>120</v>
      </c>
      <c r="C4414" t="s">
        <v>119</v>
      </c>
      <c r="D4414" t="s">
        <v>42</v>
      </c>
      <c r="E4414" t="s">
        <v>33</v>
      </c>
      <c r="F4414">
        <v>5.0999999999999997E-2</v>
      </c>
      <c r="G4414" t="s">
        <v>116</v>
      </c>
    </row>
    <row r="4415" spans="1:7" x14ac:dyDescent="0.25">
      <c r="A4415">
        <v>2020</v>
      </c>
      <c r="B4415" t="s">
        <v>120</v>
      </c>
      <c r="C4415" t="s">
        <v>30</v>
      </c>
      <c r="D4415" t="s">
        <v>45</v>
      </c>
      <c r="E4415">
        <v>1975</v>
      </c>
      <c r="F4415">
        <v>2.024</v>
      </c>
      <c r="G4415" t="s">
        <v>113</v>
      </c>
    </row>
    <row r="4416" spans="1:7" x14ac:dyDescent="0.25">
      <c r="A4416">
        <v>2020</v>
      </c>
      <c r="B4416" t="s">
        <v>120</v>
      </c>
      <c r="C4416" t="s">
        <v>30</v>
      </c>
      <c r="D4416" t="s">
        <v>45</v>
      </c>
      <c r="E4416">
        <v>1985</v>
      </c>
      <c r="F4416">
        <v>0.872</v>
      </c>
      <c r="G4416" t="s">
        <v>113</v>
      </c>
    </row>
    <row r="4417" spans="1:7" x14ac:dyDescent="0.25">
      <c r="A4417">
        <v>2020</v>
      </c>
      <c r="B4417" t="s">
        <v>120</v>
      </c>
      <c r="C4417" t="s">
        <v>30</v>
      </c>
      <c r="D4417" t="s">
        <v>45</v>
      </c>
      <c r="E4417">
        <v>1996</v>
      </c>
      <c r="F4417">
        <v>0.91100000000000003</v>
      </c>
      <c r="G4417" t="s">
        <v>113</v>
      </c>
    </row>
    <row r="4418" spans="1:7" x14ac:dyDescent="0.25">
      <c r="A4418">
        <v>2020</v>
      </c>
      <c r="B4418" t="s">
        <v>120</v>
      </c>
      <c r="C4418" t="s">
        <v>30</v>
      </c>
      <c r="D4418" t="s">
        <v>45</v>
      </c>
      <c r="E4418">
        <v>2003</v>
      </c>
      <c r="F4418">
        <v>0.34100000000000003</v>
      </c>
      <c r="G4418" t="s">
        <v>114</v>
      </c>
    </row>
    <row r="4419" spans="1:7" x14ac:dyDescent="0.25">
      <c r="A4419">
        <v>2020</v>
      </c>
      <c r="B4419" t="s">
        <v>120</v>
      </c>
      <c r="C4419" t="s">
        <v>30</v>
      </c>
      <c r="D4419" t="s">
        <v>45</v>
      </c>
      <c r="E4419">
        <v>2007</v>
      </c>
      <c r="F4419">
        <v>0.21299999999999999</v>
      </c>
      <c r="G4419" t="s">
        <v>114</v>
      </c>
    </row>
    <row r="4420" spans="1:7" x14ac:dyDescent="0.25">
      <c r="A4420">
        <v>2020</v>
      </c>
      <c r="B4420" t="s">
        <v>120</v>
      </c>
      <c r="C4420" t="s">
        <v>30</v>
      </c>
      <c r="D4420" t="s">
        <v>45</v>
      </c>
      <c r="E4420">
        <v>2011</v>
      </c>
      <c r="F4420">
        <v>0.21299999999999999</v>
      </c>
      <c r="G4420" t="s">
        <v>114</v>
      </c>
    </row>
    <row r="4421" spans="1:7" x14ac:dyDescent="0.25">
      <c r="A4421">
        <v>2020</v>
      </c>
      <c r="B4421" t="s">
        <v>120</v>
      </c>
      <c r="C4421" t="s">
        <v>30</v>
      </c>
      <c r="D4421" t="s">
        <v>45</v>
      </c>
      <c r="E4421">
        <v>2015</v>
      </c>
      <c r="F4421">
        <v>0.16</v>
      </c>
      <c r="G4421" t="s">
        <v>114</v>
      </c>
    </row>
    <row r="4422" spans="1:7" x14ac:dyDescent="0.25">
      <c r="A4422">
        <v>2020</v>
      </c>
      <c r="B4422" t="s">
        <v>120</v>
      </c>
      <c r="C4422" t="s">
        <v>30</v>
      </c>
      <c r="D4422" t="s">
        <v>45</v>
      </c>
      <c r="E4422">
        <v>2017</v>
      </c>
      <c r="F4422">
        <v>0.16</v>
      </c>
      <c r="G4422" t="s">
        <v>115</v>
      </c>
    </row>
    <row r="4423" spans="1:7" x14ac:dyDescent="0.25">
      <c r="A4423">
        <v>2020</v>
      </c>
      <c r="B4423" t="s">
        <v>120</v>
      </c>
      <c r="C4423" t="s">
        <v>30</v>
      </c>
      <c r="D4423" t="s">
        <v>45</v>
      </c>
      <c r="E4423">
        <v>2020</v>
      </c>
      <c r="F4423">
        <v>5.2999999999999999E-2</v>
      </c>
      <c r="G4423" t="s">
        <v>115</v>
      </c>
    </row>
    <row r="4424" spans="1:7" x14ac:dyDescent="0.25">
      <c r="A4424">
        <v>2020</v>
      </c>
      <c r="B4424" t="s">
        <v>120</v>
      </c>
      <c r="C4424" t="s">
        <v>30</v>
      </c>
      <c r="D4424" t="s">
        <v>45</v>
      </c>
      <c r="E4424" t="s">
        <v>33</v>
      </c>
      <c r="F4424">
        <v>5.2999999999999999E-2</v>
      </c>
      <c r="G4424" t="s">
        <v>116</v>
      </c>
    </row>
    <row r="4425" spans="1:7" x14ac:dyDescent="0.25">
      <c r="A4425">
        <v>2020</v>
      </c>
      <c r="B4425" t="s">
        <v>120</v>
      </c>
      <c r="C4425" t="s">
        <v>30</v>
      </c>
      <c r="D4425" t="s">
        <v>36</v>
      </c>
      <c r="E4425">
        <v>1975</v>
      </c>
      <c r="F4425">
        <v>2.6880000000000002</v>
      </c>
      <c r="G4425" t="s">
        <v>113</v>
      </c>
    </row>
    <row r="4426" spans="1:7" x14ac:dyDescent="0.25">
      <c r="A4426">
        <v>2020</v>
      </c>
      <c r="B4426" t="s">
        <v>120</v>
      </c>
      <c r="C4426" t="s">
        <v>30</v>
      </c>
      <c r="D4426" t="s">
        <v>36</v>
      </c>
      <c r="E4426">
        <v>1985</v>
      </c>
      <c r="F4426">
        <v>1.163</v>
      </c>
      <c r="G4426" t="s">
        <v>113</v>
      </c>
    </row>
    <row r="4427" spans="1:7" x14ac:dyDescent="0.25">
      <c r="A4427">
        <v>2020</v>
      </c>
      <c r="B4427" t="s">
        <v>120</v>
      </c>
      <c r="C4427" t="s">
        <v>30</v>
      </c>
      <c r="D4427" t="s">
        <v>36</v>
      </c>
      <c r="E4427">
        <v>1996</v>
      </c>
      <c r="F4427">
        <v>1.218</v>
      </c>
      <c r="G4427" t="s">
        <v>113</v>
      </c>
    </row>
    <row r="4428" spans="1:7" x14ac:dyDescent="0.25">
      <c r="A4428">
        <v>2020</v>
      </c>
      <c r="B4428" t="s">
        <v>120</v>
      </c>
      <c r="C4428" t="s">
        <v>30</v>
      </c>
      <c r="D4428" t="s">
        <v>36</v>
      </c>
      <c r="E4428">
        <v>2003</v>
      </c>
      <c r="F4428">
        <v>0.46</v>
      </c>
      <c r="G4428" t="s">
        <v>114</v>
      </c>
    </row>
    <row r="4429" spans="1:7" x14ac:dyDescent="0.25">
      <c r="A4429">
        <v>2020</v>
      </c>
      <c r="B4429" t="s">
        <v>120</v>
      </c>
      <c r="C4429" t="s">
        <v>30</v>
      </c>
      <c r="D4429" t="s">
        <v>36</v>
      </c>
      <c r="E4429">
        <v>2007</v>
      </c>
      <c r="F4429">
        <v>0.28499999999999998</v>
      </c>
      <c r="G4429" t="s">
        <v>114</v>
      </c>
    </row>
    <row r="4430" spans="1:7" x14ac:dyDescent="0.25">
      <c r="A4430">
        <v>2020</v>
      </c>
      <c r="B4430" t="s">
        <v>120</v>
      </c>
      <c r="C4430" t="s">
        <v>30</v>
      </c>
      <c r="D4430" t="s">
        <v>36</v>
      </c>
      <c r="E4430">
        <v>2011</v>
      </c>
      <c r="F4430">
        <v>0.28499999999999998</v>
      </c>
      <c r="G4430" t="s">
        <v>114</v>
      </c>
    </row>
    <row r="4431" spans="1:7" x14ac:dyDescent="0.25">
      <c r="A4431">
        <v>2020</v>
      </c>
      <c r="B4431" t="s">
        <v>120</v>
      </c>
      <c r="C4431" t="s">
        <v>30</v>
      </c>
      <c r="D4431" t="s">
        <v>36</v>
      </c>
      <c r="E4431">
        <v>2015</v>
      </c>
      <c r="F4431">
        <v>0.214</v>
      </c>
      <c r="G4431" t="s">
        <v>114</v>
      </c>
    </row>
    <row r="4432" spans="1:7" x14ac:dyDescent="0.25">
      <c r="A4432">
        <v>2020</v>
      </c>
      <c r="B4432" t="s">
        <v>120</v>
      </c>
      <c r="C4432" t="s">
        <v>30</v>
      </c>
      <c r="D4432" t="s">
        <v>36</v>
      </c>
      <c r="E4432">
        <v>2017</v>
      </c>
      <c r="F4432">
        <v>0.214</v>
      </c>
      <c r="G4432" t="s">
        <v>115</v>
      </c>
    </row>
    <row r="4433" spans="1:7" x14ac:dyDescent="0.25">
      <c r="A4433">
        <v>2020</v>
      </c>
      <c r="B4433" t="s">
        <v>120</v>
      </c>
      <c r="C4433" t="s">
        <v>30</v>
      </c>
      <c r="D4433" t="s">
        <v>36</v>
      </c>
      <c r="E4433">
        <v>2020</v>
      </c>
      <c r="F4433">
        <v>7.0999999999999994E-2</v>
      </c>
      <c r="G4433" t="s">
        <v>115</v>
      </c>
    </row>
    <row r="4434" spans="1:7" x14ac:dyDescent="0.25">
      <c r="A4434">
        <v>2020</v>
      </c>
      <c r="B4434" t="s">
        <v>120</v>
      </c>
      <c r="C4434" t="s">
        <v>30</v>
      </c>
      <c r="D4434" t="s">
        <v>36</v>
      </c>
      <c r="E4434" t="s">
        <v>33</v>
      </c>
      <c r="F4434">
        <v>7.0999999999999994E-2</v>
      </c>
      <c r="G4434" t="s">
        <v>116</v>
      </c>
    </row>
    <row r="4435" spans="1:7" x14ac:dyDescent="0.25">
      <c r="A4435">
        <v>2020</v>
      </c>
      <c r="B4435" t="s">
        <v>120</v>
      </c>
      <c r="C4435" t="s">
        <v>30</v>
      </c>
      <c r="D4435" t="s">
        <v>39</v>
      </c>
      <c r="E4435">
        <v>1975</v>
      </c>
      <c r="F4435">
        <v>0.70299999999999996</v>
      </c>
      <c r="G4435" t="s">
        <v>113</v>
      </c>
    </row>
    <row r="4436" spans="1:7" x14ac:dyDescent="0.25">
      <c r="A4436">
        <v>2020</v>
      </c>
      <c r="B4436" t="s">
        <v>120</v>
      </c>
      <c r="C4436" t="s">
        <v>30</v>
      </c>
      <c r="D4436" t="s">
        <v>39</v>
      </c>
      <c r="E4436">
        <v>1985</v>
      </c>
      <c r="F4436">
        <v>0.33500000000000002</v>
      </c>
      <c r="G4436" t="s">
        <v>113</v>
      </c>
    </row>
    <row r="4437" spans="1:7" x14ac:dyDescent="0.25">
      <c r="A4437">
        <v>2020</v>
      </c>
      <c r="B4437" t="s">
        <v>120</v>
      </c>
      <c r="C4437" t="s">
        <v>30</v>
      </c>
      <c r="D4437" t="s">
        <v>39</v>
      </c>
      <c r="E4437">
        <v>1996</v>
      </c>
      <c r="F4437">
        <v>0.39100000000000001</v>
      </c>
      <c r="G4437" t="s">
        <v>113</v>
      </c>
    </row>
    <row r="4438" spans="1:7" x14ac:dyDescent="0.25">
      <c r="A4438">
        <v>2020</v>
      </c>
      <c r="B4438" t="s">
        <v>120</v>
      </c>
      <c r="C4438" t="s">
        <v>30</v>
      </c>
      <c r="D4438" t="s">
        <v>39</v>
      </c>
      <c r="E4438">
        <v>2003</v>
      </c>
      <c r="F4438">
        <v>0.182</v>
      </c>
      <c r="G4438" t="s">
        <v>114</v>
      </c>
    </row>
    <row r="4439" spans="1:7" x14ac:dyDescent="0.25">
      <c r="A4439">
        <v>2020</v>
      </c>
      <c r="B4439" t="s">
        <v>120</v>
      </c>
      <c r="C4439" t="s">
        <v>30</v>
      </c>
      <c r="D4439" t="s">
        <v>39</v>
      </c>
      <c r="E4439">
        <v>2007</v>
      </c>
      <c r="F4439">
        <v>9.1999999999999998E-2</v>
      </c>
      <c r="G4439" t="s">
        <v>114</v>
      </c>
    </row>
    <row r="4440" spans="1:7" x14ac:dyDescent="0.25">
      <c r="A4440">
        <v>2020</v>
      </c>
      <c r="B4440" t="s">
        <v>120</v>
      </c>
      <c r="C4440" t="s">
        <v>30</v>
      </c>
      <c r="D4440" t="s">
        <v>39</v>
      </c>
      <c r="E4440">
        <v>2011</v>
      </c>
      <c r="F4440">
        <v>9.1999999999999998E-2</v>
      </c>
      <c r="G4440" t="s">
        <v>114</v>
      </c>
    </row>
    <row r="4441" spans="1:7" x14ac:dyDescent="0.25">
      <c r="A4441">
        <v>2020</v>
      </c>
      <c r="B4441" t="s">
        <v>120</v>
      </c>
      <c r="C4441" t="s">
        <v>30</v>
      </c>
      <c r="D4441" t="s">
        <v>39</v>
      </c>
      <c r="E4441">
        <v>2015</v>
      </c>
      <c r="F4441">
        <v>6.9000000000000006E-2</v>
      </c>
      <c r="G4441" t="s">
        <v>114</v>
      </c>
    </row>
    <row r="4442" spans="1:7" x14ac:dyDescent="0.25">
      <c r="A4442">
        <v>2020</v>
      </c>
      <c r="B4442" t="s">
        <v>120</v>
      </c>
      <c r="C4442" t="s">
        <v>30</v>
      </c>
      <c r="D4442" t="s">
        <v>39</v>
      </c>
      <c r="E4442">
        <v>2017</v>
      </c>
      <c r="F4442">
        <v>6.9000000000000006E-2</v>
      </c>
      <c r="G4442" t="s">
        <v>115</v>
      </c>
    </row>
    <row r="4443" spans="1:7" x14ac:dyDescent="0.25">
      <c r="A4443">
        <v>2020</v>
      </c>
      <c r="B4443" t="s">
        <v>120</v>
      </c>
      <c r="C4443" t="s">
        <v>30</v>
      </c>
      <c r="D4443" t="s">
        <v>39</v>
      </c>
      <c r="E4443">
        <v>2020</v>
      </c>
      <c r="F4443">
        <v>2.3E-2</v>
      </c>
      <c r="G4443" t="s">
        <v>115</v>
      </c>
    </row>
    <row r="4444" spans="1:7" x14ac:dyDescent="0.25">
      <c r="A4444">
        <v>2020</v>
      </c>
      <c r="B4444" t="s">
        <v>120</v>
      </c>
      <c r="C4444" t="s">
        <v>30</v>
      </c>
      <c r="D4444" t="s">
        <v>39</v>
      </c>
      <c r="E4444" t="s">
        <v>33</v>
      </c>
      <c r="F4444">
        <v>2.3E-2</v>
      </c>
      <c r="G4444" t="s">
        <v>116</v>
      </c>
    </row>
    <row r="4445" spans="1:7" x14ac:dyDescent="0.25">
      <c r="A4445">
        <v>2020</v>
      </c>
      <c r="B4445" t="s">
        <v>120</v>
      </c>
      <c r="C4445" t="s">
        <v>30</v>
      </c>
      <c r="D4445" t="s">
        <v>41</v>
      </c>
      <c r="E4445">
        <v>1975</v>
      </c>
      <c r="F4445">
        <v>0.58099999999999996</v>
      </c>
      <c r="G4445" t="s">
        <v>113</v>
      </c>
    </row>
    <row r="4446" spans="1:7" x14ac:dyDescent="0.25">
      <c r="A4446">
        <v>2020</v>
      </c>
      <c r="B4446" t="s">
        <v>120</v>
      </c>
      <c r="C4446" t="s">
        <v>30</v>
      </c>
      <c r="D4446" t="s">
        <v>41</v>
      </c>
      <c r="E4446">
        <v>1985</v>
      </c>
      <c r="F4446">
        <v>0.48199999999999998</v>
      </c>
      <c r="G4446" t="s">
        <v>113</v>
      </c>
    </row>
    <row r="4447" spans="1:7" x14ac:dyDescent="0.25">
      <c r="A4447">
        <v>2020</v>
      </c>
      <c r="B4447" t="s">
        <v>120</v>
      </c>
      <c r="C4447" t="s">
        <v>30</v>
      </c>
      <c r="D4447" t="s">
        <v>41</v>
      </c>
      <c r="E4447">
        <v>1996</v>
      </c>
      <c r="F4447">
        <v>1.7629999999999999</v>
      </c>
      <c r="G4447" t="s">
        <v>113</v>
      </c>
    </row>
    <row r="4448" spans="1:7" x14ac:dyDescent="0.25">
      <c r="A4448">
        <v>2020</v>
      </c>
      <c r="B4448" t="s">
        <v>120</v>
      </c>
      <c r="C4448" t="s">
        <v>30</v>
      </c>
      <c r="D4448" t="s">
        <v>41</v>
      </c>
      <c r="E4448">
        <v>2003</v>
      </c>
      <c r="F4448">
        <v>0.23100000000000001</v>
      </c>
      <c r="G4448" t="s">
        <v>114</v>
      </c>
    </row>
    <row r="4449" spans="1:7" x14ac:dyDescent="0.25">
      <c r="A4449">
        <v>2020</v>
      </c>
      <c r="B4449" t="s">
        <v>120</v>
      </c>
      <c r="C4449" t="s">
        <v>30</v>
      </c>
      <c r="D4449" t="s">
        <v>41</v>
      </c>
      <c r="E4449">
        <v>2007</v>
      </c>
      <c r="F4449">
        <v>0.22</v>
      </c>
      <c r="G4449" t="s">
        <v>114</v>
      </c>
    </row>
    <row r="4450" spans="1:7" x14ac:dyDescent="0.25">
      <c r="A4450">
        <v>2020</v>
      </c>
      <c r="B4450" t="s">
        <v>120</v>
      </c>
      <c r="C4450" t="s">
        <v>30</v>
      </c>
      <c r="D4450" t="s">
        <v>41</v>
      </c>
      <c r="E4450">
        <v>2011</v>
      </c>
      <c r="F4450">
        <v>0.22</v>
      </c>
      <c r="G4450" t="s">
        <v>114</v>
      </c>
    </row>
    <row r="4451" spans="1:7" x14ac:dyDescent="0.25">
      <c r="A4451">
        <v>2020</v>
      </c>
      <c r="B4451" t="s">
        <v>120</v>
      </c>
      <c r="C4451" t="s">
        <v>30</v>
      </c>
      <c r="D4451" t="s">
        <v>41</v>
      </c>
      <c r="E4451">
        <v>2015</v>
      </c>
      <c r="F4451">
        <v>0.16500000000000001</v>
      </c>
      <c r="G4451" t="s">
        <v>114</v>
      </c>
    </row>
    <row r="4452" spans="1:7" x14ac:dyDescent="0.25">
      <c r="A4452">
        <v>2020</v>
      </c>
      <c r="B4452" t="s">
        <v>120</v>
      </c>
      <c r="C4452" t="s">
        <v>30</v>
      </c>
      <c r="D4452" t="s">
        <v>41</v>
      </c>
      <c r="E4452">
        <v>2017</v>
      </c>
      <c r="F4452">
        <v>0.16500000000000001</v>
      </c>
      <c r="G4452" t="s">
        <v>115</v>
      </c>
    </row>
    <row r="4453" spans="1:7" x14ac:dyDescent="0.25">
      <c r="A4453">
        <v>2020</v>
      </c>
      <c r="B4453" t="s">
        <v>120</v>
      </c>
      <c r="C4453" t="s">
        <v>30</v>
      </c>
      <c r="D4453" t="s">
        <v>41</v>
      </c>
      <c r="E4453">
        <v>2020</v>
      </c>
      <c r="F4453">
        <v>5.5E-2</v>
      </c>
      <c r="G4453" t="s">
        <v>115</v>
      </c>
    </row>
    <row r="4454" spans="1:7" x14ac:dyDescent="0.25">
      <c r="A4454">
        <v>2020</v>
      </c>
      <c r="B4454" t="s">
        <v>120</v>
      </c>
      <c r="C4454" t="s">
        <v>30</v>
      </c>
      <c r="D4454" t="s">
        <v>41</v>
      </c>
      <c r="E4454" t="s">
        <v>33</v>
      </c>
      <c r="F4454">
        <v>5.5E-2</v>
      </c>
      <c r="G4454" t="s">
        <v>116</v>
      </c>
    </row>
    <row r="4455" spans="1:7" x14ac:dyDescent="0.25">
      <c r="A4455">
        <v>2020</v>
      </c>
      <c r="B4455" t="s">
        <v>120</v>
      </c>
      <c r="C4455" t="s">
        <v>30</v>
      </c>
      <c r="D4455" t="s">
        <v>9</v>
      </c>
      <c r="E4455">
        <v>1975</v>
      </c>
      <c r="F4455">
        <v>0.23200000000000001</v>
      </c>
      <c r="G4455" t="s">
        <v>113</v>
      </c>
    </row>
    <row r="4456" spans="1:7" x14ac:dyDescent="0.25">
      <c r="A4456">
        <v>2020</v>
      </c>
      <c r="B4456" t="s">
        <v>120</v>
      </c>
      <c r="C4456" t="s">
        <v>30</v>
      </c>
      <c r="D4456" t="s">
        <v>9</v>
      </c>
      <c r="E4456">
        <v>1985</v>
      </c>
      <c r="F4456">
        <v>1.2949999999999999</v>
      </c>
      <c r="G4456" t="s">
        <v>113</v>
      </c>
    </row>
    <row r="4457" spans="1:7" x14ac:dyDescent="0.25">
      <c r="A4457">
        <v>2020</v>
      </c>
      <c r="B4457" t="s">
        <v>120</v>
      </c>
      <c r="C4457" t="s">
        <v>30</v>
      </c>
      <c r="D4457" t="s">
        <v>9</v>
      </c>
      <c r="E4457">
        <v>1996</v>
      </c>
      <c r="F4457">
        <v>0.76700000000000002</v>
      </c>
      <c r="G4457" t="s">
        <v>113</v>
      </c>
    </row>
    <row r="4458" spans="1:7" x14ac:dyDescent="0.25">
      <c r="A4458">
        <v>2020</v>
      </c>
      <c r="B4458" t="s">
        <v>120</v>
      </c>
      <c r="C4458" t="s">
        <v>30</v>
      </c>
      <c r="D4458" t="s">
        <v>9</v>
      </c>
      <c r="E4458">
        <v>2003</v>
      </c>
      <c r="F4458">
        <v>0.21099999999999999</v>
      </c>
      <c r="G4458" t="s">
        <v>114</v>
      </c>
    </row>
    <row r="4459" spans="1:7" x14ac:dyDescent="0.25">
      <c r="A4459">
        <v>2020</v>
      </c>
      <c r="B4459" t="s">
        <v>120</v>
      </c>
      <c r="C4459" t="s">
        <v>30</v>
      </c>
      <c r="D4459" t="s">
        <v>9</v>
      </c>
      <c r="E4459">
        <v>2007</v>
      </c>
      <c r="F4459">
        <v>0.29799999999999999</v>
      </c>
      <c r="G4459" t="s">
        <v>114</v>
      </c>
    </row>
    <row r="4460" spans="1:7" x14ac:dyDescent="0.25">
      <c r="A4460">
        <v>2020</v>
      </c>
      <c r="B4460" t="s">
        <v>120</v>
      </c>
      <c r="C4460" t="s">
        <v>30</v>
      </c>
      <c r="D4460" t="s">
        <v>9</v>
      </c>
      <c r="E4460">
        <v>2011</v>
      </c>
      <c r="F4460">
        <v>0.29799999999999999</v>
      </c>
      <c r="G4460" t="s">
        <v>114</v>
      </c>
    </row>
    <row r="4461" spans="1:7" x14ac:dyDescent="0.25">
      <c r="A4461">
        <v>2020</v>
      </c>
      <c r="B4461" t="s">
        <v>120</v>
      </c>
      <c r="C4461" t="s">
        <v>30</v>
      </c>
      <c r="D4461" t="s">
        <v>9</v>
      </c>
      <c r="E4461">
        <v>2015</v>
      </c>
      <c r="F4461">
        <v>0.224</v>
      </c>
      <c r="G4461" t="s">
        <v>114</v>
      </c>
    </row>
    <row r="4462" spans="1:7" x14ac:dyDescent="0.25">
      <c r="A4462">
        <v>2020</v>
      </c>
      <c r="B4462" t="s">
        <v>120</v>
      </c>
      <c r="C4462" t="s">
        <v>30</v>
      </c>
      <c r="D4462" t="s">
        <v>9</v>
      </c>
      <c r="E4462">
        <v>2017</v>
      </c>
      <c r="F4462">
        <v>0.224</v>
      </c>
      <c r="G4462" t="s">
        <v>115</v>
      </c>
    </row>
    <row r="4463" spans="1:7" x14ac:dyDescent="0.25">
      <c r="A4463">
        <v>2020</v>
      </c>
      <c r="B4463" t="s">
        <v>120</v>
      </c>
      <c r="C4463" t="s">
        <v>30</v>
      </c>
      <c r="D4463" t="s">
        <v>9</v>
      </c>
      <c r="E4463">
        <v>2020</v>
      </c>
      <c r="F4463">
        <v>7.4999999999999997E-2</v>
      </c>
      <c r="G4463" t="s">
        <v>115</v>
      </c>
    </row>
    <row r="4464" spans="1:7" x14ac:dyDescent="0.25">
      <c r="A4464">
        <v>2020</v>
      </c>
      <c r="B4464" t="s">
        <v>120</v>
      </c>
      <c r="C4464" t="s">
        <v>30</v>
      </c>
      <c r="D4464" t="s">
        <v>9</v>
      </c>
      <c r="E4464" t="s">
        <v>33</v>
      </c>
      <c r="F4464">
        <v>7.4999999999999997E-2</v>
      </c>
      <c r="G4464" t="s">
        <v>116</v>
      </c>
    </row>
    <row r="4465" spans="1:7" x14ac:dyDescent="0.25">
      <c r="A4465">
        <v>2020</v>
      </c>
      <c r="B4465" t="s">
        <v>120</v>
      </c>
      <c r="C4465" t="s">
        <v>30</v>
      </c>
      <c r="D4465" t="s">
        <v>37</v>
      </c>
      <c r="E4465">
        <v>1975</v>
      </c>
      <c r="F4465">
        <v>8.9999999999999993E-3</v>
      </c>
      <c r="G4465" t="s">
        <v>113</v>
      </c>
    </row>
    <row r="4466" spans="1:7" x14ac:dyDescent="0.25">
      <c r="A4466">
        <v>2020</v>
      </c>
      <c r="B4466" t="s">
        <v>120</v>
      </c>
      <c r="C4466" t="s">
        <v>30</v>
      </c>
      <c r="D4466" t="s">
        <v>37</v>
      </c>
      <c r="E4466">
        <v>1985</v>
      </c>
      <c r="F4466">
        <v>7.0000000000000001E-3</v>
      </c>
      <c r="G4466" t="s">
        <v>113</v>
      </c>
    </row>
    <row r="4467" spans="1:7" x14ac:dyDescent="0.25">
      <c r="A4467">
        <v>2020</v>
      </c>
      <c r="B4467" t="s">
        <v>120</v>
      </c>
      <c r="C4467" t="s">
        <v>30</v>
      </c>
      <c r="D4467" t="s">
        <v>37</v>
      </c>
      <c r="E4467">
        <v>1996</v>
      </c>
      <c r="F4467">
        <v>2.1999999999999999E-2</v>
      </c>
      <c r="G4467" t="s">
        <v>113</v>
      </c>
    </row>
    <row r="4468" spans="1:7" x14ac:dyDescent="0.25">
      <c r="A4468">
        <v>2020</v>
      </c>
      <c r="B4468" t="s">
        <v>120</v>
      </c>
      <c r="C4468" t="s">
        <v>30</v>
      </c>
      <c r="D4468" t="s">
        <v>37</v>
      </c>
      <c r="E4468">
        <v>2003</v>
      </c>
      <c r="F4468">
        <v>3.0000000000000001E-3</v>
      </c>
      <c r="G4468" t="s">
        <v>114</v>
      </c>
    </row>
    <row r="4469" spans="1:7" x14ac:dyDescent="0.25">
      <c r="A4469">
        <v>2020</v>
      </c>
      <c r="B4469" t="s">
        <v>120</v>
      </c>
      <c r="C4469" t="s">
        <v>30</v>
      </c>
      <c r="D4469" t="s">
        <v>37</v>
      </c>
      <c r="E4469">
        <v>2007</v>
      </c>
      <c r="F4469">
        <v>3.0000000000000001E-3</v>
      </c>
      <c r="G4469" t="s">
        <v>114</v>
      </c>
    </row>
    <row r="4470" spans="1:7" x14ac:dyDescent="0.25">
      <c r="A4470">
        <v>2020</v>
      </c>
      <c r="B4470" t="s">
        <v>120</v>
      </c>
      <c r="C4470" t="s">
        <v>30</v>
      </c>
      <c r="D4470" t="s">
        <v>37</v>
      </c>
      <c r="E4470">
        <v>2011</v>
      </c>
      <c r="F4470">
        <v>3.0000000000000001E-3</v>
      </c>
      <c r="G4470" t="s">
        <v>114</v>
      </c>
    </row>
    <row r="4471" spans="1:7" x14ac:dyDescent="0.25">
      <c r="A4471">
        <v>2020</v>
      </c>
      <c r="B4471" t="s">
        <v>120</v>
      </c>
      <c r="C4471" t="s">
        <v>30</v>
      </c>
      <c r="D4471" t="s">
        <v>37</v>
      </c>
      <c r="E4471">
        <v>2015</v>
      </c>
      <c r="F4471">
        <v>2E-3</v>
      </c>
      <c r="G4471" t="s">
        <v>114</v>
      </c>
    </row>
    <row r="4472" spans="1:7" x14ac:dyDescent="0.25">
      <c r="A4472">
        <v>2020</v>
      </c>
      <c r="B4472" t="s">
        <v>120</v>
      </c>
      <c r="C4472" t="s">
        <v>30</v>
      </c>
      <c r="D4472" t="s">
        <v>37</v>
      </c>
      <c r="E4472">
        <v>2017</v>
      </c>
      <c r="F4472">
        <v>2E-3</v>
      </c>
      <c r="G4472" t="s">
        <v>115</v>
      </c>
    </row>
    <row r="4473" spans="1:7" x14ac:dyDescent="0.25">
      <c r="A4473">
        <v>2020</v>
      </c>
      <c r="B4473" t="s">
        <v>120</v>
      </c>
      <c r="C4473" t="s">
        <v>30</v>
      </c>
      <c r="D4473" t="s">
        <v>37</v>
      </c>
      <c r="E4473">
        <v>2020</v>
      </c>
      <c r="F4473">
        <v>1E-3</v>
      </c>
      <c r="G4473" t="s">
        <v>115</v>
      </c>
    </row>
    <row r="4474" spans="1:7" x14ac:dyDescent="0.25">
      <c r="A4474">
        <v>2020</v>
      </c>
      <c r="B4474" t="s">
        <v>120</v>
      </c>
      <c r="C4474" t="s">
        <v>30</v>
      </c>
      <c r="D4474" t="s">
        <v>37</v>
      </c>
      <c r="E4474" t="s">
        <v>33</v>
      </c>
      <c r="F4474">
        <v>1E-3</v>
      </c>
      <c r="G4474" t="s">
        <v>116</v>
      </c>
    </row>
    <row r="4475" spans="1:7" x14ac:dyDescent="0.25">
      <c r="A4475">
        <v>2020</v>
      </c>
      <c r="B4475" t="s">
        <v>120</v>
      </c>
      <c r="C4475" t="s">
        <v>30</v>
      </c>
      <c r="D4475" t="s">
        <v>34</v>
      </c>
      <c r="E4475">
        <v>1975</v>
      </c>
      <c r="F4475">
        <v>3.7999999999999999E-2</v>
      </c>
      <c r="G4475" t="s">
        <v>113</v>
      </c>
    </row>
    <row r="4476" spans="1:7" x14ac:dyDescent="0.25">
      <c r="A4476">
        <v>2020</v>
      </c>
      <c r="B4476" t="s">
        <v>120</v>
      </c>
      <c r="C4476" t="s">
        <v>30</v>
      </c>
      <c r="D4476" t="s">
        <v>34</v>
      </c>
      <c r="E4476">
        <v>1985</v>
      </c>
      <c r="F4476">
        <v>3.1E-2</v>
      </c>
      <c r="G4476" t="s">
        <v>113</v>
      </c>
    </row>
    <row r="4477" spans="1:7" x14ac:dyDescent="0.25">
      <c r="A4477">
        <v>2020</v>
      </c>
      <c r="B4477" t="s">
        <v>120</v>
      </c>
      <c r="C4477" t="s">
        <v>30</v>
      </c>
      <c r="D4477" t="s">
        <v>34</v>
      </c>
      <c r="E4477">
        <v>1996</v>
      </c>
      <c r="F4477">
        <v>0.115</v>
      </c>
      <c r="G4477" t="s">
        <v>113</v>
      </c>
    </row>
    <row r="4478" spans="1:7" x14ac:dyDescent="0.25">
      <c r="A4478">
        <v>2020</v>
      </c>
      <c r="B4478" t="s">
        <v>120</v>
      </c>
      <c r="C4478" t="s">
        <v>30</v>
      </c>
      <c r="D4478" t="s">
        <v>34</v>
      </c>
      <c r="E4478">
        <v>2003</v>
      </c>
      <c r="F4478">
        <v>1.4999999999999999E-2</v>
      </c>
      <c r="G4478" t="s">
        <v>114</v>
      </c>
    </row>
    <row r="4479" spans="1:7" x14ac:dyDescent="0.25">
      <c r="A4479">
        <v>2020</v>
      </c>
      <c r="B4479" t="s">
        <v>120</v>
      </c>
      <c r="C4479" t="s">
        <v>30</v>
      </c>
      <c r="D4479" t="s">
        <v>34</v>
      </c>
      <c r="E4479">
        <v>2007</v>
      </c>
      <c r="F4479">
        <v>1.4E-2</v>
      </c>
      <c r="G4479" t="s">
        <v>114</v>
      </c>
    </row>
    <row r="4480" spans="1:7" x14ac:dyDescent="0.25">
      <c r="A4480">
        <v>2020</v>
      </c>
      <c r="B4480" t="s">
        <v>120</v>
      </c>
      <c r="C4480" t="s">
        <v>30</v>
      </c>
      <c r="D4480" t="s">
        <v>34</v>
      </c>
      <c r="E4480">
        <v>2011</v>
      </c>
      <c r="F4480">
        <v>1.4E-2</v>
      </c>
      <c r="G4480" t="s">
        <v>114</v>
      </c>
    </row>
    <row r="4481" spans="1:7" x14ac:dyDescent="0.25">
      <c r="A4481">
        <v>2020</v>
      </c>
      <c r="B4481" t="s">
        <v>120</v>
      </c>
      <c r="C4481" t="s">
        <v>30</v>
      </c>
      <c r="D4481" t="s">
        <v>34</v>
      </c>
      <c r="E4481">
        <v>2015</v>
      </c>
      <c r="F4481">
        <v>1.0999999999999999E-2</v>
      </c>
      <c r="G4481" t="s">
        <v>114</v>
      </c>
    </row>
    <row r="4482" spans="1:7" x14ac:dyDescent="0.25">
      <c r="A4482">
        <v>2020</v>
      </c>
      <c r="B4482" t="s">
        <v>120</v>
      </c>
      <c r="C4482" t="s">
        <v>30</v>
      </c>
      <c r="D4482" t="s">
        <v>34</v>
      </c>
      <c r="E4482">
        <v>2017</v>
      </c>
      <c r="F4482">
        <v>1.0999999999999999E-2</v>
      </c>
      <c r="G4482" t="s">
        <v>115</v>
      </c>
    </row>
    <row r="4483" spans="1:7" x14ac:dyDescent="0.25">
      <c r="A4483">
        <v>2020</v>
      </c>
      <c r="B4483" t="s">
        <v>120</v>
      </c>
      <c r="C4483" t="s">
        <v>30</v>
      </c>
      <c r="D4483" t="s">
        <v>34</v>
      </c>
      <c r="E4483">
        <v>2020</v>
      </c>
      <c r="F4483">
        <v>4.0000000000000001E-3</v>
      </c>
      <c r="G4483" t="s">
        <v>115</v>
      </c>
    </row>
    <row r="4484" spans="1:7" x14ac:dyDescent="0.25">
      <c r="A4484">
        <v>2020</v>
      </c>
      <c r="B4484" t="s">
        <v>120</v>
      </c>
      <c r="C4484" t="s">
        <v>30</v>
      </c>
      <c r="D4484" t="s">
        <v>34</v>
      </c>
      <c r="E4484" t="s">
        <v>33</v>
      </c>
      <c r="F4484">
        <v>4.0000000000000001E-3</v>
      </c>
      <c r="G4484" t="s">
        <v>116</v>
      </c>
    </row>
    <row r="4485" spans="1:7" x14ac:dyDescent="0.25">
      <c r="A4485">
        <v>2020</v>
      </c>
      <c r="B4485" t="s">
        <v>120</v>
      </c>
      <c r="C4485" t="s">
        <v>30</v>
      </c>
      <c r="D4485" t="s">
        <v>42</v>
      </c>
      <c r="E4485">
        <v>1975</v>
      </c>
      <c r="F4485">
        <v>6.0000000000000001E-3</v>
      </c>
      <c r="G4485" t="s">
        <v>113</v>
      </c>
    </row>
    <row r="4486" spans="1:7" x14ac:dyDescent="0.25">
      <c r="A4486">
        <v>2020</v>
      </c>
      <c r="B4486" t="s">
        <v>120</v>
      </c>
      <c r="C4486" t="s">
        <v>30</v>
      </c>
      <c r="D4486" t="s">
        <v>42</v>
      </c>
      <c r="E4486">
        <v>1985</v>
      </c>
      <c r="F4486">
        <v>2.5999999999999999E-2</v>
      </c>
      <c r="G4486" t="s">
        <v>113</v>
      </c>
    </row>
    <row r="4487" spans="1:7" x14ac:dyDescent="0.25">
      <c r="A4487">
        <v>2020</v>
      </c>
      <c r="B4487" t="s">
        <v>120</v>
      </c>
      <c r="C4487" t="s">
        <v>30</v>
      </c>
      <c r="D4487" t="s">
        <v>42</v>
      </c>
      <c r="E4487">
        <v>1996</v>
      </c>
      <c r="F4487">
        <v>1.6E-2</v>
      </c>
      <c r="G4487" t="s">
        <v>113</v>
      </c>
    </row>
    <row r="4488" spans="1:7" x14ac:dyDescent="0.25">
      <c r="A4488">
        <v>2020</v>
      </c>
      <c r="B4488" t="s">
        <v>120</v>
      </c>
      <c r="C4488" t="s">
        <v>30</v>
      </c>
      <c r="D4488" t="s">
        <v>42</v>
      </c>
      <c r="E4488">
        <v>2003</v>
      </c>
      <c r="F4488">
        <v>5.0000000000000001E-3</v>
      </c>
      <c r="G4488" t="s">
        <v>114</v>
      </c>
    </row>
    <row r="4489" spans="1:7" x14ac:dyDescent="0.25">
      <c r="A4489">
        <v>2020</v>
      </c>
      <c r="B4489" t="s">
        <v>120</v>
      </c>
      <c r="C4489" t="s">
        <v>30</v>
      </c>
      <c r="D4489" t="s">
        <v>42</v>
      </c>
      <c r="E4489">
        <v>2007</v>
      </c>
      <c r="F4489">
        <v>6.0000000000000001E-3</v>
      </c>
      <c r="G4489" t="s">
        <v>114</v>
      </c>
    </row>
    <row r="4490" spans="1:7" x14ac:dyDescent="0.25">
      <c r="A4490">
        <v>2020</v>
      </c>
      <c r="B4490" t="s">
        <v>120</v>
      </c>
      <c r="C4490" t="s">
        <v>30</v>
      </c>
      <c r="D4490" t="s">
        <v>42</v>
      </c>
      <c r="E4490">
        <v>2011</v>
      </c>
      <c r="F4490">
        <v>6.0000000000000001E-3</v>
      </c>
      <c r="G4490" t="s">
        <v>114</v>
      </c>
    </row>
    <row r="4491" spans="1:7" x14ac:dyDescent="0.25">
      <c r="A4491">
        <v>2020</v>
      </c>
      <c r="B4491" t="s">
        <v>120</v>
      </c>
      <c r="C4491" t="s">
        <v>30</v>
      </c>
      <c r="D4491" t="s">
        <v>42</v>
      </c>
      <c r="E4491">
        <v>2015</v>
      </c>
      <c r="F4491">
        <v>5.0000000000000001E-3</v>
      </c>
      <c r="G4491" t="s">
        <v>114</v>
      </c>
    </row>
    <row r="4492" spans="1:7" x14ac:dyDescent="0.25">
      <c r="A4492">
        <v>2020</v>
      </c>
      <c r="B4492" t="s">
        <v>120</v>
      </c>
      <c r="C4492" t="s">
        <v>30</v>
      </c>
      <c r="D4492" t="s">
        <v>42</v>
      </c>
      <c r="E4492">
        <v>2017</v>
      </c>
      <c r="F4492">
        <v>5.0000000000000001E-3</v>
      </c>
      <c r="G4492" t="s">
        <v>115</v>
      </c>
    </row>
    <row r="4493" spans="1:7" x14ac:dyDescent="0.25">
      <c r="A4493">
        <v>2020</v>
      </c>
      <c r="B4493" t="s">
        <v>120</v>
      </c>
      <c r="C4493" t="s">
        <v>30</v>
      </c>
      <c r="D4493" t="s">
        <v>42</v>
      </c>
      <c r="E4493">
        <v>2020</v>
      </c>
      <c r="F4493">
        <v>2E-3</v>
      </c>
      <c r="G4493" t="s">
        <v>115</v>
      </c>
    </row>
    <row r="4494" spans="1:7" x14ac:dyDescent="0.25">
      <c r="A4494">
        <v>2020</v>
      </c>
      <c r="B4494" t="s">
        <v>120</v>
      </c>
      <c r="C4494" t="s">
        <v>30</v>
      </c>
      <c r="D4494" t="s">
        <v>42</v>
      </c>
      <c r="E4494" t="s">
        <v>33</v>
      </c>
      <c r="F4494">
        <v>2E-3</v>
      </c>
      <c r="G4494" t="s">
        <v>116</v>
      </c>
    </row>
    <row r="4495" spans="1:7" x14ac:dyDescent="0.25">
      <c r="A4495">
        <v>2020</v>
      </c>
      <c r="B4495" t="s">
        <v>121</v>
      </c>
      <c r="C4495" t="s">
        <v>4</v>
      </c>
      <c r="D4495" t="s">
        <v>43</v>
      </c>
      <c r="E4495">
        <v>1975</v>
      </c>
      <c r="F4495">
        <v>0.216</v>
      </c>
      <c r="G4495" t="s">
        <v>113</v>
      </c>
    </row>
    <row r="4496" spans="1:7" x14ac:dyDescent="0.25">
      <c r="A4496">
        <v>2020</v>
      </c>
      <c r="B4496" t="s">
        <v>121</v>
      </c>
      <c r="C4496" t="s">
        <v>4</v>
      </c>
      <c r="D4496" t="s">
        <v>43</v>
      </c>
      <c r="E4496">
        <v>1985</v>
      </c>
      <c r="F4496">
        <v>0.115</v>
      </c>
      <c r="G4496" t="s">
        <v>113</v>
      </c>
    </row>
    <row r="4497" spans="1:7" x14ac:dyDescent="0.25">
      <c r="A4497">
        <v>2020</v>
      </c>
      <c r="B4497" t="s">
        <v>121</v>
      </c>
      <c r="C4497" t="s">
        <v>4</v>
      </c>
      <c r="D4497" t="s">
        <v>43</v>
      </c>
      <c r="E4497">
        <v>1996</v>
      </c>
      <c r="F4497">
        <v>5.6000000000000001E-2</v>
      </c>
      <c r="G4497" t="s">
        <v>113</v>
      </c>
    </row>
    <row r="4498" spans="1:7" x14ac:dyDescent="0.25">
      <c r="A4498">
        <v>2020</v>
      </c>
      <c r="B4498" t="s">
        <v>121</v>
      </c>
      <c r="C4498" t="s">
        <v>4</v>
      </c>
      <c r="D4498" t="s">
        <v>43</v>
      </c>
      <c r="E4498">
        <v>2003</v>
      </c>
      <c r="F4498">
        <v>2.8000000000000001E-2</v>
      </c>
      <c r="G4498" t="s">
        <v>114</v>
      </c>
    </row>
    <row r="4499" spans="1:7" x14ac:dyDescent="0.25">
      <c r="A4499">
        <v>2020</v>
      </c>
      <c r="B4499" t="s">
        <v>121</v>
      </c>
      <c r="C4499" t="s">
        <v>4</v>
      </c>
      <c r="D4499" t="s">
        <v>43</v>
      </c>
      <c r="E4499">
        <v>2007</v>
      </c>
      <c r="F4499">
        <v>1.7999999999999999E-2</v>
      </c>
      <c r="G4499" t="s">
        <v>114</v>
      </c>
    </row>
    <row r="4500" spans="1:7" x14ac:dyDescent="0.25">
      <c r="A4500">
        <v>2020</v>
      </c>
      <c r="B4500" t="s">
        <v>121</v>
      </c>
      <c r="C4500" t="s">
        <v>4</v>
      </c>
      <c r="D4500" t="s">
        <v>43</v>
      </c>
      <c r="E4500">
        <v>2011</v>
      </c>
      <c r="F4500">
        <v>1.7999999999999999E-2</v>
      </c>
      <c r="G4500" t="s">
        <v>114</v>
      </c>
    </row>
    <row r="4501" spans="1:7" x14ac:dyDescent="0.25">
      <c r="A4501">
        <v>2020</v>
      </c>
      <c r="B4501" t="s">
        <v>121</v>
      </c>
      <c r="C4501" t="s">
        <v>4</v>
      </c>
      <c r="D4501" t="s">
        <v>43</v>
      </c>
      <c r="E4501">
        <v>2015</v>
      </c>
      <c r="F4501">
        <v>1.2999999999999999E-2</v>
      </c>
      <c r="G4501" t="s">
        <v>114</v>
      </c>
    </row>
    <row r="4502" spans="1:7" x14ac:dyDescent="0.25">
      <c r="A4502">
        <v>2020</v>
      </c>
      <c r="B4502" t="s">
        <v>121</v>
      </c>
      <c r="C4502" t="s">
        <v>4</v>
      </c>
      <c r="D4502" t="s">
        <v>43</v>
      </c>
      <c r="E4502">
        <v>2017</v>
      </c>
      <c r="F4502">
        <v>1.2999999999999999E-2</v>
      </c>
      <c r="G4502" t="s">
        <v>115</v>
      </c>
    </row>
    <row r="4503" spans="1:7" x14ac:dyDescent="0.25">
      <c r="A4503">
        <v>2020</v>
      </c>
      <c r="B4503" t="s">
        <v>121</v>
      </c>
      <c r="C4503" t="s">
        <v>4</v>
      </c>
      <c r="D4503" t="s">
        <v>43</v>
      </c>
      <c r="E4503">
        <v>2020</v>
      </c>
      <c r="F4503">
        <v>4.0000000000000001E-3</v>
      </c>
      <c r="G4503" t="s">
        <v>115</v>
      </c>
    </row>
    <row r="4504" spans="1:7" x14ac:dyDescent="0.25">
      <c r="A4504">
        <v>2020</v>
      </c>
      <c r="B4504" t="s">
        <v>121</v>
      </c>
      <c r="C4504" t="s">
        <v>4</v>
      </c>
      <c r="D4504" t="s">
        <v>43</v>
      </c>
      <c r="E4504" t="s">
        <v>33</v>
      </c>
      <c r="F4504">
        <v>4.0000000000000001E-3</v>
      </c>
      <c r="G4504" t="s">
        <v>116</v>
      </c>
    </row>
    <row r="4505" spans="1:7" x14ac:dyDescent="0.25">
      <c r="A4505">
        <v>2020</v>
      </c>
      <c r="B4505" t="s">
        <v>121</v>
      </c>
      <c r="C4505" t="s">
        <v>4</v>
      </c>
      <c r="D4505" t="s">
        <v>45</v>
      </c>
      <c r="E4505">
        <v>1975</v>
      </c>
      <c r="F4505">
        <v>19.931999999999999</v>
      </c>
      <c r="G4505" t="s">
        <v>113</v>
      </c>
    </row>
    <row r="4506" spans="1:7" x14ac:dyDescent="0.25">
      <c r="A4506">
        <v>2020</v>
      </c>
      <c r="B4506" t="s">
        <v>121</v>
      </c>
      <c r="C4506" t="s">
        <v>4</v>
      </c>
      <c r="D4506" t="s">
        <v>45</v>
      </c>
      <c r="E4506">
        <v>1985</v>
      </c>
      <c r="F4506">
        <v>10.416</v>
      </c>
      <c r="G4506" t="s">
        <v>113</v>
      </c>
    </row>
    <row r="4507" spans="1:7" x14ac:dyDescent="0.25">
      <c r="A4507">
        <v>2020</v>
      </c>
      <c r="B4507" t="s">
        <v>121</v>
      </c>
      <c r="C4507" t="s">
        <v>4</v>
      </c>
      <c r="D4507" t="s">
        <v>45</v>
      </c>
      <c r="E4507">
        <v>1996</v>
      </c>
      <c r="F4507">
        <v>5.1769999999999996</v>
      </c>
      <c r="G4507" t="s">
        <v>113</v>
      </c>
    </row>
    <row r="4508" spans="1:7" x14ac:dyDescent="0.25">
      <c r="A4508">
        <v>2020</v>
      </c>
      <c r="B4508" t="s">
        <v>121</v>
      </c>
      <c r="C4508" t="s">
        <v>4</v>
      </c>
      <c r="D4508" t="s">
        <v>45</v>
      </c>
      <c r="E4508">
        <v>2003</v>
      </c>
      <c r="F4508">
        <v>2.5459999999999998</v>
      </c>
      <c r="G4508" t="s">
        <v>114</v>
      </c>
    </row>
    <row r="4509" spans="1:7" x14ac:dyDescent="0.25">
      <c r="A4509">
        <v>2020</v>
      </c>
      <c r="B4509" t="s">
        <v>121</v>
      </c>
      <c r="C4509" t="s">
        <v>4</v>
      </c>
      <c r="D4509" t="s">
        <v>45</v>
      </c>
      <c r="E4509">
        <v>2007</v>
      </c>
      <c r="F4509">
        <v>1.5980000000000001</v>
      </c>
      <c r="G4509" t="s">
        <v>114</v>
      </c>
    </row>
    <row r="4510" spans="1:7" x14ac:dyDescent="0.25">
      <c r="A4510">
        <v>2020</v>
      </c>
      <c r="B4510" t="s">
        <v>121</v>
      </c>
      <c r="C4510" t="s">
        <v>4</v>
      </c>
      <c r="D4510" t="s">
        <v>45</v>
      </c>
      <c r="E4510">
        <v>2011</v>
      </c>
      <c r="F4510">
        <v>1.5980000000000001</v>
      </c>
      <c r="G4510" t="s">
        <v>114</v>
      </c>
    </row>
    <row r="4511" spans="1:7" x14ac:dyDescent="0.25">
      <c r="A4511">
        <v>2020</v>
      </c>
      <c r="B4511" t="s">
        <v>121</v>
      </c>
      <c r="C4511" t="s">
        <v>4</v>
      </c>
      <c r="D4511" t="s">
        <v>45</v>
      </c>
      <c r="E4511">
        <v>2015</v>
      </c>
      <c r="F4511">
        <v>1.198</v>
      </c>
      <c r="G4511" t="s">
        <v>114</v>
      </c>
    </row>
    <row r="4512" spans="1:7" x14ac:dyDescent="0.25">
      <c r="A4512">
        <v>2020</v>
      </c>
      <c r="B4512" t="s">
        <v>121</v>
      </c>
      <c r="C4512" t="s">
        <v>4</v>
      </c>
      <c r="D4512" t="s">
        <v>45</v>
      </c>
      <c r="E4512">
        <v>2017</v>
      </c>
      <c r="F4512">
        <v>1.198</v>
      </c>
      <c r="G4512" t="s">
        <v>115</v>
      </c>
    </row>
    <row r="4513" spans="1:7" x14ac:dyDescent="0.25">
      <c r="A4513">
        <v>2020</v>
      </c>
      <c r="B4513" t="s">
        <v>121</v>
      </c>
      <c r="C4513" t="s">
        <v>4</v>
      </c>
      <c r="D4513" t="s">
        <v>45</v>
      </c>
      <c r="E4513">
        <v>2020</v>
      </c>
      <c r="F4513">
        <v>0.39900000000000002</v>
      </c>
      <c r="G4513" t="s">
        <v>115</v>
      </c>
    </row>
    <row r="4514" spans="1:7" x14ac:dyDescent="0.25">
      <c r="A4514">
        <v>2020</v>
      </c>
      <c r="B4514" t="s">
        <v>121</v>
      </c>
      <c r="C4514" t="s">
        <v>4</v>
      </c>
      <c r="D4514" t="s">
        <v>45</v>
      </c>
      <c r="E4514" t="s">
        <v>33</v>
      </c>
      <c r="F4514">
        <v>0.39900000000000002</v>
      </c>
      <c r="G4514" t="s">
        <v>116</v>
      </c>
    </row>
    <row r="4515" spans="1:7" x14ac:dyDescent="0.25">
      <c r="A4515">
        <v>2020</v>
      </c>
      <c r="B4515" t="s">
        <v>121</v>
      </c>
      <c r="C4515" t="s">
        <v>4</v>
      </c>
      <c r="D4515" t="s">
        <v>36</v>
      </c>
      <c r="E4515">
        <v>1975</v>
      </c>
      <c r="F4515">
        <v>30.07</v>
      </c>
      <c r="G4515" t="s">
        <v>113</v>
      </c>
    </row>
    <row r="4516" spans="1:7" x14ac:dyDescent="0.25">
      <c r="A4516">
        <v>2020</v>
      </c>
      <c r="B4516" t="s">
        <v>121</v>
      </c>
      <c r="C4516" t="s">
        <v>4</v>
      </c>
      <c r="D4516" t="s">
        <v>36</v>
      </c>
      <c r="E4516">
        <v>1985</v>
      </c>
      <c r="F4516">
        <v>15.593999999999999</v>
      </c>
      <c r="G4516" t="s">
        <v>113</v>
      </c>
    </row>
    <row r="4517" spans="1:7" x14ac:dyDescent="0.25">
      <c r="A4517">
        <v>2020</v>
      </c>
      <c r="B4517" t="s">
        <v>121</v>
      </c>
      <c r="C4517" t="s">
        <v>4</v>
      </c>
      <c r="D4517" t="s">
        <v>36</v>
      </c>
      <c r="E4517">
        <v>1996</v>
      </c>
      <c r="F4517">
        <v>7.835</v>
      </c>
      <c r="G4517" t="s">
        <v>113</v>
      </c>
    </row>
    <row r="4518" spans="1:7" x14ac:dyDescent="0.25">
      <c r="A4518">
        <v>2020</v>
      </c>
      <c r="B4518" t="s">
        <v>121</v>
      </c>
      <c r="C4518" t="s">
        <v>4</v>
      </c>
      <c r="D4518" t="s">
        <v>36</v>
      </c>
      <c r="E4518">
        <v>2003</v>
      </c>
      <c r="F4518">
        <v>3.85</v>
      </c>
      <c r="G4518" t="s">
        <v>114</v>
      </c>
    </row>
    <row r="4519" spans="1:7" x14ac:dyDescent="0.25">
      <c r="A4519">
        <v>2020</v>
      </c>
      <c r="B4519" t="s">
        <v>121</v>
      </c>
      <c r="C4519" t="s">
        <v>4</v>
      </c>
      <c r="D4519" t="s">
        <v>36</v>
      </c>
      <c r="E4519">
        <v>2007</v>
      </c>
      <c r="F4519">
        <v>2.3969999999999998</v>
      </c>
      <c r="G4519" t="s">
        <v>114</v>
      </c>
    </row>
    <row r="4520" spans="1:7" x14ac:dyDescent="0.25">
      <c r="A4520">
        <v>2020</v>
      </c>
      <c r="B4520" t="s">
        <v>121</v>
      </c>
      <c r="C4520" t="s">
        <v>4</v>
      </c>
      <c r="D4520" t="s">
        <v>36</v>
      </c>
      <c r="E4520">
        <v>2011</v>
      </c>
      <c r="F4520">
        <v>2.3969999999999998</v>
      </c>
      <c r="G4520" t="s">
        <v>114</v>
      </c>
    </row>
    <row r="4521" spans="1:7" x14ac:dyDescent="0.25">
      <c r="A4521">
        <v>2020</v>
      </c>
      <c r="B4521" t="s">
        <v>121</v>
      </c>
      <c r="C4521" t="s">
        <v>4</v>
      </c>
      <c r="D4521" t="s">
        <v>36</v>
      </c>
      <c r="E4521">
        <v>2015</v>
      </c>
      <c r="F4521">
        <v>1.798</v>
      </c>
      <c r="G4521" t="s">
        <v>114</v>
      </c>
    </row>
    <row r="4522" spans="1:7" x14ac:dyDescent="0.25">
      <c r="A4522">
        <v>2020</v>
      </c>
      <c r="B4522" t="s">
        <v>121</v>
      </c>
      <c r="C4522" t="s">
        <v>4</v>
      </c>
      <c r="D4522" t="s">
        <v>36</v>
      </c>
      <c r="E4522">
        <v>2017</v>
      </c>
      <c r="F4522">
        <v>1.798</v>
      </c>
      <c r="G4522" t="s">
        <v>115</v>
      </c>
    </row>
    <row r="4523" spans="1:7" x14ac:dyDescent="0.25">
      <c r="A4523">
        <v>2020</v>
      </c>
      <c r="B4523" t="s">
        <v>121</v>
      </c>
      <c r="C4523" t="s">
        <v>4</v>
      </c>
      <c r="D4523" t="s">
        <v>36</v>
      </c>
      <c r="E4523">
        <v>2020</v>
      </c>
      <c r="F4523">
        <v>0.59899999999999998</v>
      </c>
      <c r="G4523" t="s">
        <v>115</v>
      </c>
    </row>
    <row r="4524" spans="1:7" x14ac:dyDescent="0.25">
      <c r="A4524">
        <v>2020</v>
      </c>
      <c r="B4524" t="s">
        <v>121</v>
      </c>
      <c r="C4524" t="s">
        <v>4</v>
      </c>
      <c r="D4524" t="s">
        <v>36</v>
      </c>
      <c r="E4524" t="s">
        <v>33</v>
      </c>
      <c r="F4524">
        <v>0.59899999999999998</v>
      </c>
      <c r="G4524" t="s">
        <v>116</v>
      </c>
    </row>
    <row r="4525" spans="1:7" x14ac:dyDescent="0.25">
      <c r="A4525">
        <v>2020</v>
      </c>
      <c r="B4525" t="s">
        <v>121</v>
      </c>
      <c r="C4525" t="s">
        <v>4</v>
      </c>
      <c r="D4525" t="s">
        <v>39</v>
      </c>
      <c r="E4525">
        <v>1975</v>
      </c>
      <c r="F4525">
        <v>25.899000000000001</v>
      </c>
      <c r="G4525" t="s">
        <v>113</v>
      </c>
    </row>
    <row r="4526" spans="1:7" x14ac:dyDescent="0.25">
      <c r="A4526">
        <v>2020</v>
      </c>
      <c r="B4526" t="s">
        <v>121</v>
      </c>
      <c r="C4526" t="s">
        <v>4</v>
      </c>
      <c r="D4526" t="s">
        <v>39</v>
      </c>
      <c r="E4526">
        <v>1985</v>
      </c>
      <c r="F4526">
        <v>12.41</v>
      </c>
      <c r="G4526" t="s">
        <v>113</v>
      </c>
    </row>
    <row r="4527" spans="1:7" x14ac:dyDescent="0.25">
      <c r="A4527">
        <v>2020</v>
      </c>
      <c r="B4527" t="s">
        <v>121</v>
      </c>
      <c r="C4527" t="s">
        <v>4</v>
      </c>
      <c r="D4527" t="s">
        <v>39</v>
      </c>
      <c r="E4527">
        <v>1996</v>
      </c>
      <c r="F4527">
        <v>7.2910000000000004</v>
      </c>
      <c r="G4527" t="s">
        <v>113</v>
      </c>
    </row>
    <row r="4528" spans="1:7" x14ac:dyDescent="0.25">
      <c r="A4528">
        <v>2020</v>
      </c>
      <c r="B4528" t="s">
        <v>121</v>
      </c>
      <c r="C4528" t="s">
        <v>4</v>
      </c>
      <c r="D4528" t="s">
        <v>39</v>
      </c>
      <c r="E4528">
        <v>2003</v>
      </c>
      <c r="F4528">
        <v>3.528</v>
      </c>
      <c r="G4528" t="s">
        <v>114</v>
      </c>
    </row>
    <row r="4529" spans="1:7" x14ac:dyDescent="0.25">
      <c r="A4529">
        <v>2020</v>
      </c>
      <c r="B4529" t="s">
        <v>121</v>
      </c>
      <c r="C4529" t="s">
        <v>4</v>
      </c>
      <c r="D4529" t="s">
        <v>39</v>
      </c>
      <c r="E4529">
        <v>2007</v>
      </c>
      <c r="F4529">
        <v>1.99</v>
      </c>
      <c r="G4529" t="s">
        <v>114</v>
      </c>
    </row>
    <row r="4530" spans="1:7" x14ac:dyDescent="0.25">
      <c r="A4530">
        <v>2020</v>
      </c>
      <c r="B4530" t="s">
        <v>121</v>
      </c>
      <c r="C4530" t="s">
        <v>4</v>
      </c>
      <c r="D4530" t="s">
        <v>39</v>
      </c>
      <c r="E4530">
        <v>2011</v>
      </c>
      <c r="F4530">
        <v>1.99</v>
      </c>
      <c r="G4530" t="s">
        <v>114</v>
      </c>
    </row>
    <row r="4531" spans="1:7" x14ac:dyDescent="0.25">
      <c r="A4531">
        <v>2020</v>
      </c>
      <c r="B4531" t="s">
        <v>121</v>
      </c>
      <c r="C4531" t="s">
        <v>4</v>
      </c>
      <c r="D4531" t="s">
        <v>39</v>
      </c>
      <c r="E4531">
        <v>2015</v>
      </c>
      <c r="F4531">
        <v>1.4930000000000001</v>
      </c>
      <c r="G4531" t="s">
        <v>114</v>
      </c>
    </row>
    <row r="4532" spans="1:7" x14ac:dyDescent="0.25">
      <c r="A4532">
        <v>2020</v>
      </c>
      <c r="B4532" t="s">
        <v>121</v>
      </c>
      <c r="C4532" t="s">
        <v>4</v>
      </c>
      <c r="D4532" t="s">
        <v>39</v>
      </c>
      <c r="E4532">
        <v>2017</v>
      </c>
      <c r="F4532">
        <v>1.4930000000000001</v>
      </c>
      <c r="G4532" t="s">
        <v>115</v>
      </c>
    </row>
    <row r="4533" spans="1:7" x14ac:dyDescent="0.25">
      <c r="A4533">
        <v>2020</v>
      </c>
      <c r="B4533" t="s">
        <v>121</v>
      </c>
      <c r="C4533" t="s">
        <v>4</v>
      </c>
      <c r="D4533" t="s">
        <v>39</v>
      </c>
      <c r="E4533">
        <v>2020</v>
      </c>
      <c r="F4533">
        <v>0.498</v>
      </c>
      <c r="G4533" t="s">
        <v>115</v>
      </c>
    </row>
    <row r="4534" spans="1:7" x14ac:dyDescent="0.25">
      <c r="A4534">
        <v>2020</v>
      </c>
      <c r="B4534" t="s">
        <v>121</v>
      </c>
      <c r="C4534" t="s">
        <v>4</v>
      </c>
      <c r="D4534" t="s">
        <v>39</v>
      </c>
      <c r="E4534" t="s">
        <v>33</v>
      </c>
      <c r="F4534">
        <v>0.498</v>
      </c>
      <c r="G4534" t="s">
        <v>116</v>
      </c>
    </row>
    <row r="4535" spans="1:7" x14ac:dyDescent="0.25">
      <c r="A4535">
        <v>2020</v>
      </c>
      <c r="B4535" t="s">
        <v>121</v>
      </c>
      <c r="C4535" t="s">
        <v>4</v>
      </c>
      <c r="D4535" t="s">
        <v>41</v>
      </c>
      <c r="E4535">
        <v>1975</v>
      </c>
      <c r="F4535">
        <v>3.9940000000000002</v>
      </c>
      <c r="G4535" t="s">
        <v>113</v>
      </c>
    </row>
    <row r="4536" spans="1:7" x14ac:dyDescent="0.25">
      <c r="A4536">
        <v>2020</v>
      </c>
      <c r="B4536" t="s">
        <v>121</v>
      </c>
      <c r="C4536" t="s">
        <v>4</v>
      </c>
      <c r="D4536" t="s">
        <v>41</v>
      </c>
      <c r="E4536">
        <v>1985</v>
      </c>
      <c r="F4536">
        <v>9.3059999999999992</v>
      </c>
      <c r="G4536" t="s">
        <v>113</v>
      </c>
    </row>
    <row r="4537" spans="1:7" x14ac:dyDescent="0.25">
      <c r="A4537">
        <v>2020</v>
      </c>
      <c r="B4537" t="s">
        <v>121</v>
      </c>
      <c r="C4537" t="s">
        <v>4</v>
      </c>
      <c r="D4537" t="s">
        <v>41</v>
      </c>
      <c r="E4537">
        <v>1996</v>
      </c>
      <c r="F4537">
        <v>5.6660000000000004</v>
      </c>
      <c r="G4537" t="s">
        <v>113</v>
      </c>
    </row>
    <row r="4538" spans="1:7" x14ac:dyDescent="0.25">
      <c r="A4538">
        <v>2020</v>
      </c>
      <c r="B4538" t="s">
        <v>121</v>
      </c>
      <c r="C4538" t="s">
        <v>4</v>
      </c>
      <c r="D4538" t="s">
        <v>41</v>
      </c>
      <c r="E4538">
        <v>2003</v>
      </c>
      <c r="F4538">
        <v>5.2880000000000003</v>
      </c>
      <c r="G4538" t="s">
        <v>114</v>
      </c>
    </row>
    <row r="4539" spans="1:7" x14ac:dyDescent="0.25">
      <c r="A4539">
        <v>2020</v>
      </c>
      <c r="B4539" t="s">
        <v>121</v>
      </c>
      <c r="C4539" t="s">
        <v>4</v>
      </c>
      <c r="D4539" t="s">
        <v>41</v>
      </c>
      <c r="E4539">
        <v>2007</v>
      </c>
      <c r="F4539">
        <v>2.9380000000000002</v>
      </c>
      <c r="G4539" t="s">
        <v>114</v>
      </c>
    </row>
    <row r="4540" spans="1:7" x14ac:dyDescent="0.25">
      <c r="A4540">
        <v>2020</v>
      </c>
      <c r="B4540" t="s">
        <v>121</v>
      </c>
      <c r="C4540" t="s">
        <v>4</v>
      </c>
      <c r="D4540" t="s">
        <v>41</v>
      </c>
      <c r="E4540">
        <v>2011</v>
      </c>
      <c r="F4540">
        <v>2.9380000000000002</v>
      </c>
      <c r="G4540" t="s">
        <v>114</v>
      </c>
    </row>
    <row r="4541" spans="1:7" x14ac:dyDescent="0.25">
      <c r="A4541">
        <v>2020</v>
      </c>
      <c r="B4541" t="s">
        <v>121</v>
      </c>
      <c r="C4541" t="s">
        <v>4</v>
      </c>
      <c r="D4541" t="s">
        <v>41</v>
      </c>
      <c r="E4541">
        <v>2015</v>
      </c>
      <c r="F4541">
        <v>2.2040000000000002</v>
      </c>
      <c r="G4541" t="s">
        <v>114</v>
      </c>
    </row>
    <row r="4542" spans="1:7" x14ac:dyDescent="0.25">
      <c r="A4542">
        <v>2020</v>
      </c>
      <c r="B4542" t="s">
        <v>121</v>
      </c>
      <c r="C4542" t="s">
        <v>4</v>
      </c>
      <c r="D4542" t="s">
        <v>41</v>
      </c>
      <c r="E4542">
        <v>2017</v>
      </c>
      <c r="F4542">
        <v>2.2040000000000002</v>
      </c>
      <c r="G4542" t="s">
        <v>115</v>
      </c>
    </row>
    <row r="4543" spans="1:7" x14ac:dyDescent="0.25">
      <c r="A4543">
        <v>2020</v>
      </c>
      <c r="B4543" t="s">
        <v>121</v>
      </c>
      <c r="C4543" t="s">
        <v>4</v>
      </c>
      <c r="D4543" t="s">
        <v>41</v>
      </c>
      <c r="E4543">
        <v>2020</v>
      </c>
      <c r="F4543">
        <v>0.73499999999999999</v>
      </c>
      <c r="G4543" t="s">
        <v>115</v>
      </c>
    </row>
    <row r="4544" spans="1:7" x14ac:dyDescent="0.25">
      <c r="A4544">
        <v>2020</v>
      </c>
      <c r="B4544" t="s">
        <v>121</v>
      </c>
      <c r="C4544" t="s">
        <v>4</v>
      </c>
      <c r="D4544" t="s">
        <v>41</v>
      </c>
      <c r="E4544" t="s">
        <v>33</v>
      </c>
      <c r="F4544">
        <v>0.73499999999999999</v>
      </c>
      <c r="G4544" t="s">
        <v>116</v>
      </c>
    </row>
    <row r="4545" spans="1:7" x14ac:dyDescent="0.25">
      <c r="A4545">
        <v>2020</v>
      </c>
      <c r="B4545" t="s">
        <v>121</v>
      </c>
      <c r="C4545" t="s">
        <v>4</v>
      </c>
      <c r="D4545" t="s">
        <v>9</v>
      </c>
      <c r="E4545">
        <v>1975</v>
      </c>
      <c r="F4545">
        <v>0.89900000000000002</v>
      </c>
      <c r="G4545" t="s">
        <v>113</v>
      </c>
    </row>
    <row r="4546" spans="1:7" x14ac:dyDescent="0.25">
      <c r="A4546">
        <v>2020</v>
      </c>
      <c r="B4546" t="s">
        <v>121</v>
      </c>
      <c r="C4546" t="s">
        <v>4</v>
      </c>
      <c r="D4546" t="s">
        <v>9</v>
      </c>
      <c r="E4546">
        <v>1985</v>
      </c>
      <c r="F4546">
        <v>1.085</v>
      </c>
      <c r="G4546" t="s">
        <v>113</v>
      </c>
    </row>
    <row r="4547" spans="1:7" x14ac:dyDescent="0.25">
      <c r="A4547">
        <v>2020</v>
      </c>
      <c r="B4547" t="s">
        <v>121</v>
      </c>
      <c r="C4547" t="s">
        <v>4</v>
      </c>
      <c r="D4547" t="s">
        <v>9</v>
      </c>
      <c r="E4547">
        <v>1996</v>
      </c>
      <c r="F4547">
        <v>0.90300000000000002</v>
      </c>
      <c r="G4547" t="s">
        <v>113</v>
      </c>
    </row>
    <row r="4548" spans="1:7" x14ac:dyDescent="0.25">
      <c r="A4548">
        <v>2020</v>
      </c>
      <c r="B4548" t="s">
        <v>121</v>
      </c>
      <c r="C4548" t="s">
        <v>4</v>
      </c>
      <c r="D4548" t="s">
        <v>9</v>
      </c>
      <c r="E4548">
        <v>2003</v>
      </c>
      <c r="F4548">
        <v>0.34899999999999998</v>
      </c>
      <c r="G4548" t="s">
        <v>114</v>
      </c>
    </row>
    <row r="4549" spans="1:7" x14ac:dyDescent="0.25">
      <c r="A4549">
        <v>2020</v>
      </c>
      <c r="B4549" t="s">
        <v>121</v>
      </c>
      <c r="C4549" t="s">
        <v>4</v>
      </c>
      <c r="D4549" t="s">
        <v>9</v>
      </c>
      <c r="E4549">
        <v>2007</v>
      </c>
      <c r="F4549">
        <v>0.223</v>
      </c>
      <c r="G4549" t="s">
        <v>114</v>
      </c>
    </row>
    <row r="4550" spans="1:7" x14ac:dyDescent="0.25">
      <c r="A4550">
        <v>2020</v>
      </c>
      <c r="B4550" t="s">
        <v>121</v>
      </c>
      <c r="C4550" t="s">
        <v>4</v>
      </c>
      <c r="D4550" t="s">
        <v>9</v>
      </c>
      <c r="E4550">
        <v>2011</v>
      </c>
      <c r="F4550">
        <v>0.223</v>
      </c>
      <c r="G4550" t="s">
        <v>114</v>
      </c>
    </row>
    <row r="4551" spans="1:7" x14ac:dyDescent="0.25">
      <c r="A4551">
        <v>2020</v>
      </c>
      <c r="B4551" t="s">
        <v>121</v>
      </c>
      <c r="C4551" t="s">
        <v>4</v>
      </c>
      <c r="D4551" t="s">
        <v>9</v>
      </c>
      <c r="E4551">
        <v>2015</v>
      </c>
      <c r="F4551">
        <v>0.16700000000000001</v>
      </c>
      <c r="G4551" t="s">
        <v>114</v>
      </c>
    </row>
    <row r="4552" spans="1:7" x14ac:dyDescent="0.25">
      <c r="A4552">
        <v>2020</v>
      </c>
      <c r="B4552" t="s">
        <v>121</v>
      </c>
      <c r="C4552" t="s">
        <v>4</v>
      </c>
      <c r="D4552" t="s">
        <v>9</v>
      </c>
      <c r="E4552">
        <v>2017</v>
      </c>
      <c r="F4552">
        <v>0.16700000000000001</v>
      </c>
      <c r="G4552" t="s">
        <v>115</v>
      </c>
    </row>
    <row r="4553" spans="1:7" x14ac:dyDescent="0.25">
      <c r="A4553">
        <v>2020</v>
      </c>
      <c r="B4553" t="s">
        <v>121</v>
      </c>
      <c r="C4553" t="s">
        <v>4</v>
      </c>
      <c r="D4553" t="s">
        <v>9</v>
      </c>
      <c r="E4553">
        <v>2020</v>
      </c>
      <c r="F4553">
        <v>5.6000000000000001E-2</v>
      </c>
      <c r="G4553" t="s">
        <v>115</v>
      </c>
    </row>
    <row r="4554" spans="1:7" x14ac:dyDescent="0.25">
      <c r="A4554">
        <v>2020</v>
      </c>
      <c r="B4554" t="s">
        <v>121</v>
      </c>
      <c r="C4554" t="s">
        <v>4</v>
      </c>
      <c r="D4554" t="s">
        <v>9</v>
      </c>
      <c r="E4554" t="s">
        <v>33</v>
      </c>
      <c r="F4554">
        <v>5.6000000000000001E-2</v>
      </c>
      <c r="G4554" t="s">
        <v>116</v>
      </c>
    </row>
    <row r="4555" spans="1:7" x14ac:dyDescent="0.25">
      <c r="A4555">
        <v>2020</v>
      </c>
      <c r="B4555" t="s">
        <v>121</v>
      </c>
      <c r="C4555" t="s">
        <v>4</v>
      </c>
      <c r="D4555" t="s">
        <v>37</v>
      </c>
      <c r="E4555">
        <v>1975</v>
      </c>
      <c r="F4555">
        <v>1.8779999999999999</v>
      </c>
      <c r="G4555" t="s">
        <v>113</v>
      </c>
    </row>
    <row r="4556" spans="1:7" x14ac:dyDescent="0.25">
      <c r="A4556">
        <v>2020</v>
      </c>
      <c r="B4556" t="s">
        <v>121</v>
      </c>
      <c r="C4556" t="s">
        <v>4</v>
      </c>
      <c r="D4556" t="s">
        <v>37</v>
      </c>
      <c r="E4556">
        <v>1985</v>
      </c>
      <c r="F4556">
        <v>1.9159999999999999</v>
      </c>
      <c r="G4556" t="s">
        <v>113</v>
      </c>
    </row>
    <row r="4557" spans="1:7" x14ac:dyDescent="0.25">
      <c r="A4557">
        <v>2020</v>
      </c>
      <c r="B4557" t="s">
        <v>121</v>
      </c>
      <c r="C4557" t="s">
        <v>4</v>
      </c>
      <c r="D4557" t="s">
        <v>37</v>
      </c>
      <c r="E4557">
        <v>1996</v>
      </c>
      <c r="F4557">
        <v>1.1519999999999999</v>
      </c>
      <c r="G4557" t="s">
        <v>113</v>
      </c>
    </row>
    <row r="4558" spans="1:7" x14ac:dyDescent="0.25">
      <c r="A4558">
        <v>2020</v>
      </c>
      <c r="B4558" t="s">
        <v>121</v>
      </c>
      <c r="C4558" t="s">
        <v>4</v>
      </c>
      <c r="D4558" t="s">
        <v>37</v>
      </c>
      <c r="E4558">
        <v>2003</v>
      </c>
      <c r="F4558">
        <v>0.877</v>
      </c>
      <c r="G4558" t="s">
        <v>114</v>
      </c>
    </row>
    <row r="4559" spans="1:7" x14ac:dyDescent="0.25">
      <c r="A4559">
        <v>2020</v>
      </c>
      <c r="B4559" t="s">
        <v>121</v>
      </c>
      <c r="C4559" t="s">
        <v>4</v>
      </c>
      <c r="D4559" t="s">
        <v>37</v>
      </c>
      <c r="E4559">
        <v>2007</v>
      </c>
      <c r="F4559">
        <v>0.48599999999999999</v>
      </c>
      <c r="G4559" t="s">
        <v>114</v>
      </c>
    </row>
    <row r="4560" spans="1:7" x14ac:dyDescent="0.25">
      <c r="A4560">
        <v>2020</v>
      </c>
      <c r="B4560" t="s">
        <v>121</v>
      </c>
      <c r="C4560" t="s">
        <v>4</v>
      </c>
      <c r="D4560" t="s">
        <v>37</v>
      </c>
      <c r="E4560">
        <v>2011</v>
      </c>
      <c r="F4560">
        <v>0.48599999999999999</v>
      </c>
      <c r="G4560" t="s">
        <v>114</v>
      </c>
    </row>
    <row r="4561" spans="1:7" x14ac:dyDescent="0.25">
      <c r="A4561">
        <v>2020</v>
      </c>
      <c r="B4561" t="s">
        <v>121</v>
      </c>
      <c r="C4561" t="s">
        <v>4</v>
      </c>
      <c r="D4561" t="s">
        <v>37</v>
      </c>
      <c r="E4561">
        <v>2015</v>
      </c>
      <c r="F4561">
        <v>0.36399999999999999</v>
      </c>
      <c r="G4561" t="s">
        <v>114</v>
      </c>
    </row>
    <row r="4562" spans="1:7" x14ac:dyDescent="0.25">
      <c r="A4562">
        <v>2020</v>
      </c>
      <c r="B4562" t="s">
        <v>121</v>
      </c>
      <c r="C4562" t="s">
        <v>4</v>
      </c>
      <c r="D4562" t="s">
        <v>37</v>
      </c>
      <c r="E4562">
        <v>2017</v>
      </c>
      <c r="F4562">
        <v>0.36399999999999999</v>
      </c>
      <c r="G4562" t="s">
        <v>115</v>
      </c>
    </row>
    <row r="4563" spans="1:7" x14ac:dyDescent="0.25">
      <c r="A4563">
        <v>2020</v>
      </c>
      <c r="B4563" t="s">
        <v>121</v>
      </c>
      <c r="C4563" t="s">
        <v>4</v>
      </c>
      <c r="D4563" t="s">
        <v>37</v>
      </c>
      <c r="E4563">
        <v>2020</v>
      </c>
      <c r="F4563">
        <v>0.122</v>
      </c>
      <c r="G4563" t="s">
        <v>115</v>
      </c>
    </row>
    <row r="4564" spans="1:7" x14ac:dyDescent="0.25">
      <c r="A4564">
        <v>2020</v>
      </c>
      <c r="B4564" t="s">
        <v>121</v>
      </c>
      <c r="C4564" t="s">
        <v>4</v>
      </c>
      <c r="D4564" t="s">
        <v>37</v>
      </c>
      <c r="E4564" t="s">
        <v>33</v>
      </c>
      <c r="F4564">
        <v>0.122</v>
      </c>
      <c r="G4564" t="s">
        <v>116</v>
      </c>
    </row>
    <row r="4565" spans="1:7" x14ac:dyDescent="0.25">
      <c r="A4565">
        <v>2020</v>
      </c>
      <c r="B4565" t="s">
        <v>121</v>
      </c>
      <c r="C4565" t="s">
        <v>4</v>
      </c>
      <c r="D4565" t="s">
        <v>34</v>
      </c>
      <c r="E4565">
        <v>1975</v>
      </c>
      <c r="F4565">
        <v>1.446</v>
      </c>
      <c r="G4565" t="s">
        <v>113</v>
      </c>
    </row>
    <row r="4566" spans="1:7" x14ac:dyDescent="0.25">
      <c r="A4566">
        <v>2020</v>
      </c>
      <c r="B4566" t="s">
        <v>121</v>
      </c>
      <c r="C4566" t="s">
        <v>4</v>
      </c>
      <c r="D4566" t="s">
        <v>34</v>
      </c>
      <c r="E4566">
        <v>1985</v>
      </c>
      <c r="F4566">
        <v>3.3690000000000002</v>
      </c>
      <c r="G4566" t="s">
        <v>113</v>
      </c>
    </row>
    <row r="4567" spans="1:7" x14ac:dyDescent="0.25">
      <c r="A4567">
        <v>2020</v>
      </c>
      <c r="B4567" t="s">
        <v>121</v>
      </c>
      <c r="C4567" t="s">
        <v>4</v>
      </c>
      <c r="D4567" t="s">
        <v>34</v>
      </c>
      <c r="E4567">
        <v>1996</v>
      </c>
      <c r="F4567">
        <v>2.0510000000000002</v>
      </c>
      <c r="G4567" t="s">
        <v>113</v>
      </c>
    </row>
    <row r="4568" spans="1:7" x14ac:dyDescent="0.25">
      <c r="A4568">
        <v>2020</v>
      </c>
      <c r="B4568" t="s">
        <v>121</v>
      </c>
      <c r="C4568" t="s">
        <v>4</v>
      </c>
      <c r="D4568" t="s">
        <v>34</v>
      </c>
      <c r="E4568">
        <v>2003</v>
      </c>
      <c r="F4568">
        <v>1.9139999999999999</v>
      </c>
      <c r="G4568" t="s">
        <v>114</v>
      </c>
    </row>
    <row r="4569" spans="1:7" x14ac:dyDescent="0.25">
      <c r="A4569">
        <v>2020</v>
      </c>
      <c r="B4569" t="s">
        <v>121</v>
      </c>
      <c r="C4569" t="s">
        <v>4</v>
      </c>
      <c r="D4569" t="s">
        <v>34</v>
      </c>
      <c r="E4569">
        <v>2007</v>
      </c>
      <c r="F4569">
        <v>1.0640000000000001</v>
      </c>
      <c r="G4569" t="s">
        <v>114</v>
      </c>
    </row>
    <row r="4570" spans="1:7" x14ac:dyDescent="0.25">
      <c r="A4570">
        <v>2020</v>
      </c>
      <c r="B4570" t="s">
        <v>121</v>
      </c>
      <c r="C4570" t="s">
        <v>4</v>
      </c>
      <c r="D4570" t="s">
        <v>34</v>
      </c>
      <c r="E4570">
        <v>2011</v>
      </c>
      <c r="F4570">
        <v>1.0640000000000001</v>
      </c>
      <c r="G4570" t="s">
        <v>114</v>
      </c>
    </row>
    <row r="4571" spans="1:7" x14ac:dyDescent="0.25">
      <c r="A4571">
        <v>2020</v>
      </c>
      <c r="B4571" t="s">
        <v>121</v>
      </c>
      <c r="C4571" t="s">
        <v>4</v>
      </c>
      <c r="D4571" t="s">
        <v>34</v>
      </c>
      <c r="E4571">
        <v>2015</v>
      </c>
      <c r="F4571">
        <v>0.79800000000000004</v>
      </c>
      <c r="G4571" t="s">
        <v>114</v>
      </c>
    </row>
    <row r="4572" spans="1:7" x14ac:dyDescent="0.25">
      <c r="A4572">
        <v>2020</v>
      </c>
      <c r="B4572" t="s">
        <v>121</v>
      </c>
      <c r="C4572" t="s">
        <v>4</v>
      </c>
      <c r="D4572" t="s">
        <v>34</v>
      </c>
      <c r="E4572">
        <v>2017</v>
      </c>
      <c r="F4572">
        <v>0.79800000000000004</v>
      </c>
      <c r="G4572" t="s">
        <v>115</v>
      </c>
    </row>
    <row r="4573" spans="1:7" x14ac:dyDescent="0.25">
      <c r="A4573">
        <v>2020</v>
      </c>
      <c r="B4573" t="s">
        <v>121</v>
      </c>
      <c r="C4573" t="s">
        <v>4</v>
      </c>
      <c r="D4573" t="s">
        <v>34</v>
      </c>
      <c r="E4573">
        <v>2020</v>
      </c>
      <c r="F4573">
        <v>0.26600000000000001</v>
      </c>
      <c r="G4573" t="s">
        <v>115</v>
      </c>
    </row>
    <row r="4574" spans="1:7" x14ac:dyDescent="0.25">
      <c r="A4574">
        <v>2020</v>
      </c>
      <c r="B4574" t="s">
        <v>121</v>
      </c>
      <c r="C4574" t="s">
        <v>4</v>
      </c>
      <c r="D4574" t="s">
        <v>34</v>
      </c>
      <c r="E4574" t="s">
        <v>33</v>
      </c>
      <c r="F4574">
        <v>0.26600000000000001</v>
      </c>
      <c r="G4574" t="s">
        <v>116</v>
      </c>
    </row>
    <row r="4575" spans="1:7" x14ac:dyDescent="0.25">
      <c r="A4575">
        <v>2020</v>
      </c>
      <c r="B4575" t="s">
        <v>121</v>
      </c>
      <c r="C4575" t="s">
        <v>4</v>
      </c>
      <c r="D4575" t="s">
        <v>42</v>
      </c>
      <c r="E4575">
        <v>1975</v>
      </c>
      <c r="F4575">
        <v>0.88800000000000001</v>
      </c>
      <c r="G4575" t="s">
        <v>113</v>
      </c>
    </row>
    <row r="4576" spans="1:7" x14ac:dyDescent="0.25">
      <c r="A4576">
        <v>2020</v>
      </c>
      <c r="B4576" t="s">
        <v>121</v>
      </c>
      <c r="C4576" t="s">
        <v>4</v>
      </c>
      <c r="D4576" t="s">
        <v>42</v>
      </c>
      <c r="E4576">
        <v>1985</v>
      </c>
      <c r="F4576">
        <v>1.175</v>
      </c>
      <c r="G4576" t="s">
        <v>113</v>
      </c>
    </row>
    <row r="4577" spans="1:7" x14ac:dyDescent="0.25">
      <c r="A4577">
        <v>2020</v>
      </c>
      <c r="B4577" t="s">
        <v>121</v>
      </c>
      <c r="C4577" t="s">
        <v>4</v>
      </c>
      <c r="D4577" t="s">
        <v>42</v>
      </c>
      <c r="E4577">
        <v>1996</v>
      </c>
      <c r="F4577">
        <v>0.78600000000000003</v>
      </c>
      <c r="G4577" t="s">
        <v>113</v>
      </c>
    </row>
    <row r="4578" spans="1:7" x14ac:dyDescent="0.25">
      <c r="A4578">
        <v>2020</v>
      </c>
      <c r="B4578" t="s">
        <v>121</v>
      </c>
      <c r="C4578" t="s">
        <v>4</v>
      </c>
      <c r="D4578" t="s">
        <v>42</v>
      </c>
      <c r="E4578">
        <v>2003</v>
      </c>
      <c r="F4578">
        <v>0.53500000000000003</v>
      </c>
      <c r="G4578" t="s">
        <v>114</v>
      </c>
    </row>
    <row r="4579" spans="1:7" x14ac:dyDescent="0.25">
      <c r="A4579">
        <v>2020</v>
      </c>
      <c r="B4579" t="s">
        <v>121</v>
      </c>
      <c r="C4579" t="s">
        <v>4</v>
      </c>
      <c r="D4579" t="s">
        <v>42</v>
      </c>
      <c r="E4579">
        <v>2007</v>
      </c>
      <c r="F4579">
        <v>0.30599999999999999</v>
      </c>
      <c r="G4579" t="s">
        <v>114</v>
      </c>
    </row>
    <row r="4580" spans="1:7" x14ac:dyDescent="0.25">
      <c r="A4580">
        <v>2020</v>
      </c>
      <c r="B4580" t="s">
        <v>121</v>
      </c>
      <c r="C4580" t="s">
        <v>4</v>
      </c>
      <c r="D4580" t="s">
        <v>42</v>
      </c>
      <c r="E4580">
        <v>2011</v>
      </c>
      <c r="F4580">
        <v>0.30599999999999999</v>
      </c>
      <c r="G4580" t="s">
        <v>114</v>
      </c>
    </row>
    <row r="4581" spans="1:7" x14ac:dyDescent="0.25">
      <c r="A4581">
        <v>2020</v>
      </c>
      <c r="B4581" t="s">
        <v>121</v>
      </c>
      <c r="C4581" t="s">
        <v>4</v>
      </c>
      <c r="D4581" t="s">
        <v>42</v>
      </c>
      <c r="E4581">
        <v>2015</v>
      </c>
      <c r="F4581">
        <v>0.23</v>
      </c>
      <c r="G4581" t="s">
        <v>114</v>
      </c>
    </row>
    <row r="4582" spans="1:7" x14ac:dyDescent="0.25">
      <c r="A4582">
        <v>2020</v>
      </c>
      <c r="B4582" t="s">
        <v>121</v>
      </c>
      <c r="C4582" t="s">
        <v>4</v>
      </c>
      <c r="D4582" t="s">
        <v>42</v>
      </c>
      <c r="E4582">
        <v>2017</v>
      </c>
      <c r="F4582">
        <v>0.23</v>
      </c>
      <c r="G4582" t="s">
        <v>115</v>
      </c>
    </row>
    <row r="4583" spans="1:7" x14ac:dyDescent="0.25">
      <c r="A4583">
        <v>2020</v>
      </c>
      <c r="B4583" t="s">
        <v>121</v>
      </c>
      <c r="C4583" t="s">
        <v>4</v>
      </c>
      <c r="D4583" t="s">
        <v>42</v>
      </c>
      <c r="E4583">
        <v>2020</v>
      </c>
      <c r="F4583">
        <v>7.6999999999999999E-2</v>
      </c>
      <c r="G4583" t="s">
        <v>115</v>
      </c>
    </row>
    <row r="4584" spans="1:7" x14ac:dyDescent="0.25">
      <c r="A4584">
        <v>2020</v>
      </c>
      <c r="B4584" t="s">
        <v>121</v>
      </c>
      <c r="C4584" t="s">
        <v>4</v>
      </c>
      <c r="D4584" t="s">
        <v>42</v>
      </c>
      <c r="E4584" t="s">
        <v>33</v>
      </c>
      <c r="F4584">
        <v>7.6999999999999999E-2</v>
      </c>
      <c r="G4584" t="s">
        <v>116</v>
      </c>
    </row>
    <row r="4585" spans="1:7" x14ac:dyDescent="0.25">
      <c r="A4585">
        <v>2020</v>
      </c>
      <c r="B4585" t="s">
        <v>121</v>
      </c>
      <c r="C4585" t="s">
        <v>10</v>
      </c>
      <c r="D4585" t="s">
        <v>43</v>
      </c>
      <c r="E4585">
        <v>1975</v>
      </c>
      <c r="F4585">
        <v>8.9999999999999993E-3</v>
      </c>
      <c r="G4585" t="s">
        <v>113</v>
      </c>
    </row>
    <row r="4586" spans="1:7" x14ac:dyDescent="0.25">
      <c r="A4586">
        <v>2020</v>
      </c>
      <c r="B4586" t="s">
        <v>121</v>
      </c>
      <c r="C4586" t="s">
        <v>10</v>
      </c>
      <c r="D4586" t="s">
        <v>43</v>
      </c>
      <c r="E4586">
        <v>1985</v>
      </c>
      <c r="F4586">
        <v>3.0000000000000001E-3</v>
      </c>
      <c r="G4586" t="s">
        <v>113</v>
      </c>
    </row>
    <row r="4587" spans="1:7" x14ac:dyDescent="0.25">
      <c r="A4587">
        <v>2020</v>
      </c>
      <c r="B4587" t="s">
        <v>121</v>
      </c>
      <c r="C4587" t="s">
        <v>10</v>
      </c>
      <c r="D4587" t="s">
        <v>43</v>
      </c>
      <c r="E4587">
        <v>1996</v>
      </c>
      <c r="F4587">
        <v>2E-3</v>
      </c>
      <c r="G4587" t="s">
        <v>113</v>
      </c>
    </row>
    <row r="4588" spans="1:7" x14ac:dyDescent="0.25">
      <c r="A4588">
        <v>2020</v>
      </c>
      <c r="B4588" t="s">
        <v>121</v>
      </c>
      <c r="C4588" t="s">
        <v>10</v>
      </c>
      <c r="D4588" t="s">
        <v>43</v>
      </c>
      <c r="E4588">
        <v>2003</v>
      </c>
      <c r="F4588">
        <v>1E-3</v>
      </c>
      <c r="G4588" t="s">
        <v>114</v>
      </c>
    </row>
    <row r="4589" spans="1:7" x14ac:dyDescent="0.25">
      <c r="A4589">
        <v>2020</v>
      </c>
      <c r="B4589" t="s">
        <v>121</v>
      </c>
      <c r="C4589" t="s">
        <v>10</v>
      </c>
      <c r="D4589" t="s">
        <v>43</v>
      </c>
      <c r="E4589">
        <v>2007</v>
      </c>
      <c r="F4589">
        <v>1E-3</v>
      </c>
      <c r="G4589" t="s">
        <v>114</v>
      </c>
    </row>
    <row r="4590" spans="1:7" x14ac:dyDescent="0.25">
      <c r="A4590">
        <v>2020</v>
      </c>
      <c r="B4590" t="s">
        <v>121</v>
      </c>
      <c r="C4590" t="s">
        <v>10</v>
      </c>
      <c r="D4590" t="s">
        <v>43</v>
      </c>
      <c r="E4590">
        <v>2011</v>
      </c>
      <c r="F4590">
        <v>1E-3</v>
      </c>
      <c r="G4590" t="s">
        <v>114</v>
      </c>
    </row>
    <row r="4591" spans="1:7" x14ac:dyDescent="0.25">
      <c r="A4591">
        <v>2020</v>
      </c>
      <c r="B4591" t="s">
        <v>121</v>
      </c>
      <c r="C4591" t="s">
        <v>10</v>
      </c>
      <c r="D4591" t="s">
        <v>43</v>
      </c>
      <c r="E4591">
        <v>2015</v>
      </c>
      <c r="F4591">
        <v>1E-3</v>
      </c>
      <c r="G4591" t="s">
        <v>114</v>
      </c>
    </row>
    <row r="4592" spans="1:7" x14ac:dyDescent="0.25">
      <c r="A4592">
        <v>2020</v>
      </c>
      <c r="B4592" t="s">
        <v>121</v>
      </c>
      <c r="C4592" t="s">
        <v>10</v>
      </c>
      <c r="D4592" t="s">
        <v>43</v>
      </c>
      <c r="E4592">
        <v>2017</v>
      </c>
      <c r="F4592">
        <v>1E-3</v>
      </c>
      <c r="G4592" t="s">
        <v>115</v>
      </c>
    </row>
    <row r="4593" spans="1:7" x14ac:dyDescent="0.25">
      <c r="A4593">
        <v>2020</v>
      </c>
      <c r="B4593" t="s">
        <v>121</v>
      </c>
      <c r="C4593" t="s">
        <v>10</v>
      </c>
      <c r="D4593" t="s">
        <v>43</v>
      </c>
      <c r="E4593">
        <v>2020</v>
      </c>
      <c r="F4593">
        <v>1E-3</v>
      </c>
      <c r="G4593" t="s">
        <v>115</v>
      </c>
    </row>
    <row r="4594" spans="1:7" x14ac:dyDescent="0.25">
      <c r="A4594">
        <v>2020</v>
      </c>
      <c r="B4594" t="s">
        <v>121</v>
      </c>
      <c r="C4594" t="s">
        <v>10</v>
      </c>
      <c r="D4594" t="s">
        <v>43</v>
      </c>
      <c r="E4594" t="s">
        <v>33</v>
      </c>
      <c r="F4594">
        <v>1E-3</v>
      </c>
      <c r="G4594" t="s">
        <v>116</v>
      </c>
    </row>
    <row r="4595" spans="1:7" x14ac:dyDescent="0.25">
      <c r="A4595">
        <v>2020</v>
      </c>
      <c r="B4595" t="s">
        <v>121</v>
      </c>
      <c r="C4595" t="s">
        <v>10</v>
      </c>
      <c r="D4595" t="s">
        <v>45</v>
      </c>
      <c r="E4595">
        <v>1975</v>
      </c>
      <c r="F4595">
        <v>8.9269999999999996</v>
      </c>
      <c r="G4595" t="s">
        <v>113</v>
      </c>
    </row>
    <row r="4596" spans="1:7" x14ac:dyDescent="0.25">
      <c r="A4596">
        <v>2020</v>
      </c>
      <c r="B4596" t="s">
        <v>121</v>
      </c>
      <c r="C4596" t="s">
        <v>10</v>
      </c>
      <c r="D4596" t="s">
        <v>45</v>
      </c>
      <c r="E4596">
        <v>1985</v>
      </c>
      <c r="F4596">
        <v>2.669</v>
      </c>
      <c r="G4596" t="s">
        <v>113</v>
      </c>
    </row>
    <row r="4597" spans="1:7" x14ac:dyDescent="0.25">
      <c r="A4597">
        <v>2020</v>
      </c>
      <c r="B4597" t="s">
        <v>121</v>
      </c>
      <c r="C4597" t="s">
        <v>10</v>
      </c>
      <c r="D4597" t="s">
        <v>45</v>
      </c>
      <c r="E4597">
        <v>1996</v>
      </c>
      <c r="F4597">
        <v>1.819</v>
      </c>
      <c r="G4597" t="s">
        <v>113</v>
      </c>
    </row>
    <row r="4598" spans="1:7" x14ac:dyDescent="0.25">
      <c r="A4598">
        <v>2020</v>
      </c>
      <c r="B4598" t="s">
        <v>121</v>
      </c>
      <c r="C4598" t="s">
        <v>10</v>
      </c>
      <c r="D4598" t="s">
        <v>45</v>
      </c>
      <c r="E4598">
        <v>2003</v>
      </c>
      <c r="F4598">
        <v>1.0660000000000001</v>
      </c>
      <c r="G4598" t="s">
        <v>114</v>
      </c>
    </row>
    <row r="4599" spans="1:7" x14ac:dyDescent="0.25">
      <c r="A4599">
        <v>2020</v>
      </c>
      <c r="B4599" t="s">
        <v>121</v>
      </c>
      <c r="C4599" t="s">
        <v>10</v>
      </c>
      <c r="D4599" t="s">
        <v>45</v>
      </c>
      <c r="E4599">
        <v>2007</v>
      </c>
      <c r="F4599">
        <v>0.47</v>
      </c>
      <c r="G4599" t="s">
        <v>114</v>
      </c>
    </row>
    <row r="4600" spans="1:7" x14ac:dyDescent="0.25">
      <c r="A4600">
        <v>2020</v>
      </c>
      <c r="B4600" t="s">
        <v>121</v>
      </c>
      <c r="C4600" t="s">
        <v>10</v>
      </c>
      <c r="D4600" t="s">
        <v>45</v>
      </c>
      <c r="E4600">
        <v>2011</v>
      </c>
      <c r="F4600">
        <v>0.47</v>
      </c>
      <c r="G4600" t="s">
        <v>114</v>
      </c>
    </row>
    <row r="4601" spans="1:7" x14ac:dyDescent="0.25">
      <c r="A4601">
        <v>2020</v>
      </c>
      <c r="B4601" t="s">
        <v>121</v>
      </c>
      <c r="C4601" t="s">
        <v>10</v>
      </c>
      <c r="D4601" t="s">
        <v>45</v>
      </c>
      <c r="E4601">
        <v>2015</v>
      </c>
      <c r="F4601">
        <v>0.35299999999999998</v>
      </c>
      <c r="G4601" t="s">
        <v>114</v>
      </c>
    </row>
    <row r="4602" spans="1:7" x14ac:dyDescent="0.25">
      <c r="A4602">
        <v>2020</v>
      </c>
      <c r="B4602" t="s">
        <v>121</v>
      </c>
      <c r="C4602" t="s">
        <v>10</v>
      </c>
      <c r="D4602" t="s">
        <v>45</v>
      </c>
      <c r="E4602">
        <v>2017</v>
      </c>
      <c r="F4602">
        <v>0.35299999999999998</v>
      </c>
      <c r="G4602" t="s">
        <v>115</v>
      </c>
    </row>
    <row r="4603" spans="1:7" x14ac:dyDescent="0.25">
      <c r="A4603">
        <v>2020</v>
      </c>
      <c r="B4603" t="s">
        <v>121</v>
      </c>
      <c r="C4603" t="s">
        <v>10</v>
      </c>
      <c r="D4603" t="s">
        <v>45</v>
      </c>
      <c r="E4603">
        <v>2020</v>
      </c>
      <c r="F4603">
        <v>0.11799999999999999</v>
      </c>
      <c r="G4603" t="s">
        <v>115</v>
      </c>
    </row>
    <row r="4604" spans="1:7" x14ac:dyDescent="0.25">
      <c r="A4604">
        <v>2020</v>
      </c>
      <c r="B4604" t="s">
        <v>121</v>
      </c>
      <c r="C4604" t="s">
        <v>10</v>
      </c>
      <c r="D4604" t="s">
        <v>45</v>
      </c>
      <c r="E4604" t="s">
        <v>33</v>
      </c>
      <c r="F4604">
        <v>0.11799999999999999</v>
      </c>
      <c r="G4604" t="s">
        <v>116</v>
      </c>
    </row>
    <row r="4605" spans="1:7" x14ac:dyDescent="0.25">
      <c r="A4605">
        <v>2020</v>
      </c>
      <c r="B4605" t="s">
        <v>121</v>
      </c>
      <c r="C4605" t="s">
        <v>10</v>
      </c>
      <c r="D4605" t="s">
        <v>36</v>
      </c>
      <c r="E4605">
        <v>1975</v>
      </c>
      <c r="F4605">
        <v>15.19</v>
      </c>
      <c r="G4605" t="s">
        <v>113</v>
      </c>
    </row>
    <row r="4606" spans="1:7" x14ac:dyDescent="0.25">
      <c r="A4606">
        <v>2020</v>
      </c>
      <c r="B4606" t="s">
        <v>121</v>
      </c>
      <c r="C4606" t="s">
        <v>10</v>
      </c>
      <c r="D4606" t="s">
        <v>36</v>
      </c>
      <c r="E4606">
        <v>1985</v>
      </c>
      <c r="F4606">
        <v>4.4109999999999996</v>
      </c>
      <c r="G4606" t="s">
        <v>113</v>
      </c>
    </row>
    <row r="4607" spans="1:7" x14ac:dyDescent="0.25">
      <c r="A4607">
        <v>2020</v>
      </c>
      <c r="B4607" t="s">
        <v>121</v>
      </c>
      <c r="C4607" t="s">
        <v>10</v>
      </c>
      <c r="D4607" t="s">
        <v>36</v>
      </c>
      <c r="E4607">
        <v>1996</v>
      </c>
      <c r="F4607">
        <v>2.9420000000000002</v>
      </c>
      <c r="G4607" t="s">
        <v>113</v>
      </c>
    </row>
    <row r="4608" spans="1:7" x14ac:dyDescent="0.25">
      <c r="A4608">
        <v>2020</v>
      </c>
      <c r="B4608" t="s">
        <v>121</v>
      </c>
      <c r="C4608" t="s">
        <v>10</v>
      </c>
      <c r="D4608" t="s">
        <v>36</v>
      </c>
      <c r="E4608">
        <v>2003</v>
      </c>
      <c r="F4608">
        <v>1.718</v>
      </c>
      <c r="G4608" t="s">
        <v>114</v>
      </c>
    </row>
    <row r="4609" spans="1:7" x14ac:dyDescent="0.25">
      <c r="A4609">
        <v>2020</v>
      </c>
      <c r="B4609" t="s">
        <v>121</v>
      </c>
      <c r="C4609" t="s">
        <v>10</v>
      </c>
      <c r="D4609" t="s">
        <v>36</v>
      </c>
      <c r="E4609">
        <v>2007</v>
      </c>
      <c r="F4609">
        <v>0.76100000000000001</v>
      </c>
      <c r="G4609" t="s">
        <v>114</v>
      </c>
    </row>
    <row r="4610" spans="1:7" x14ac:dyDescent="0.25">
      <c r="A4610">
        <v>2020</v>
      </c>
      <c r="B4610" t="s">
        <v>121</v>
      </c>
      <c r="C4610" t="s">
        <v>10</v>
      </c>
      <c r="D4610" t="s">
        <v>36</v>
      </c>
      <c r="E4610">
        <v>2011</v>
      </c>
      <c r="F4610">
        <v>0.76100000000000001</v>
      </c>
      <c r="G4610" t="s">
        <v>114</v>
      </c>
    </row>
    <row r="4611" spans="1:7" x14ac:dyDescent="0.25">
      <c r="A4611">
        <v>2020</v>
      </c>
      <c r="B4611" t="s">
        <v>121</v>
      </c>
      <c r="C4611" t="s">
        <v>10</v>
      </c>
      <c r="D4611" t="s">
        <v>36</v>
      </c>
      <c r="E4611">
        <v>2015</v>
      </c>
      <c r="F4611">
        <v>0.57099999999999995</v>
      </c>
      <c r="G4611" t="s">
        <v>114</v>
      </c>
    </row>
    <row r="4612" spans="1:7" x14ac:dyDescent="0.25">
      <c r="A4612">
        <v>2020</v>
      </c>
      <c r="B4612" t="s">
        <v>121</v>
      </c>
      <c r="C4612" t="s">
        <v>10</v>
      </c>
      <c r="D4612" t="s">
        <v>36</v>
      </c>
      <c r="E4612">
        <v>2017</v>
      </c>
      <c r="F4612">
        <v>0.57099999999999995</v>
      </c>
      <c r="G4612" t="s">
        <v>115</v>
      </c>
    </row>
    <row r="4613" spans="1:7" x14ac:dyDescent="0.25">
      <c r="A4613">
        <v>2020</v>
      </c>
      <c r="B4613" t="s">
        <v>121</v>
      </c>
      <c r="C4613" t="s">
        <v>10</v>
      </c>
      <c r="D4613" t="s">
        <v>36</v>
      </c>
      <c r="E4613">
        <v>2020</v>
      </c>
      <c r="F4613">
        <v>0.19</v>
      </c>
      <c r="G4613" t="s">
        <v>115</v>
      </c>
    </row>
    <row r="4614" spans="1:7" x14ac:dyDescent="0.25">
      <c r="A4614">
        <v>2020</v>
      </c>
      <c r="B4614" t="s">
        <v>121</v>
      </c>
      <c r="C4614" t="s">
        <v>10</v>
      </c>
      <c r="D4614" t="s">
        <v>36</v>
      </c>
      <c r="E4614" t="s">
        <v>33</v>
      </c>
      <c r="F4614">
        <v>0.19</v>
      </c>
      <c r="G4614" t="s">
        <v>116</v>
      </c>
    </row>
    <row r="4615" spans="1:7" x14ac:dyDescent="0.25">
      <c r="A4615">
        <v>2020</v>
      </c>
      <c r="B4615" t="s">
        <v>121</v>
      </c>
      <c r="C4615" t="s">
        <v>10</v>
      </c>
      <c r="D4615" t="s">
        <v>39</v>
      </c>
      <c r="E4615">
        <v>1975</v>
      </c>
      <c r="F4615">
        <v>15.384</v>
      </c>
      <c r="G4615" t="s">
        <v>113</v>
      </c>
    </row>
    <row r="4616" spans="1:7" x14ac:dyDescent="0.25">
      <c r="A4616">
        <v>2020</v>
      </c>
      <c r="B4616" t="s">
        <v>121</v>
      </c>
      <c r="C4616" t="s">
        <v>10</v>
      </c>
      <c r="D4616" t="s">
        <v>39</v>
      </c>
      <c r="E4616">
        <v>1985</v>
      </c>
      <c r="F4616">
        <v>2.2530000000000001</v>
      </c>
      <c r="G4616" t="s">
        <v>113</v>
      </c>
    </row>
    <row r="4617" spans="1:7" x14ac:dyDescent="0.25">
      <c r="A4617">
        <v>2020</v>
      </c>
      <c r="B4617" t="s">
        <v>121</v>
      </c>
      <c r="C4617" t="s">
        <v>10</v>
      </c>
      <c r="D4617" t="s">
        <v>39</v>
      </c>
      <c r="E4617">
        <v>1996</v>
      </c>
      <c r="F4617">
        <v>1.915</v>
      </c>
      <c r="G4617" t="s">
        <v>113</v>
      </c>
    </row>
    <row r="4618" spans="1:7" x14ac:dyDescent="0.25">
      <c r="A4618">
        <v>2020</v>
      </c>
      <c r="B4618" t="s">
        <v>121</v>
      </c>
      <c r="C4618" t="s">
        <v>10</v>
      </c>
      <c r="D4618" t="s">
        <v>39</v>
      </c>
      <c r="E4618">
        <v>2003</v>
      </c>
      <c r="F4618">
        <v>1.181</v>
      </c>
      <c r="G4618" t="s">
        <v>114</v>
      </c>
    </row>
    <row r="4619" spans="1:7" x14ac:dyDescent="0.25">
      <c r="A4619">
        <v>2020</v>
      </c>
      <c r="B4619" t="s">
        <v>121</v>
      </c>
      <c r="C4619" t="s">
        <v>10</v>
      </c>
      <c r="D4619" t="s">
        <v>39</v>
      </c>
      <c r="E4619">
        <v>2007</v>
      </c>
      <c r="F4619">
        <v>0.47399999999999998</v>
      </c>
      <c r="G4619" t="s">
        <v>114</v>
      </c>
    </row>
    <row r="4620" spans="1:7" x14ac:dyDescent="0.25">
      <c r="A4620">
        <v>2020</v>
      </c>
      <c r="B4620" t="s">
        <v>121</v>
      </c>
      <c r="C4620" t="s">
        <v>10</v>
      </c>
      <c r="D4620" t="s">
        <v>39</v>
      </c>
      <c r="E4620">
        <v>2011</v>
      </c>
      <c r="F4620">
        <v>0.47399999999999998</v>
      </c>
      <c r="G4620" t="s">
        <v>114</v>
      </c>
    </row>
    <row r="4621" spans="1:7" x14ac:dyDescent="0.25">
      <c r="A4621">
        <v>2020</v>
      </c>
      <c r="B4621" t="s">
        <v>121</v>
      </c>
      <c r="C4621" t="s">
        <v>10</v>
      </c>
      <c r="D4621" t="s">
        <v>39</v>
      </c>
      <c r="E4621">
        <v>2015</v>
      </c>
      <c r="F4621">
        <v>0.35599999999999998</v>
      </c>
      <c r="G4621" t="s">
        <v>114</v>
      </c>
    </row>
    <row r="4622" spans="1:7" x14ac:dyDescent="0.25">
      <c r="A4622">
        <v>2020</v>
      </c>
      <c r="B4622" t="s">
        <v>121</v>
      </c>
      <c r="C4622" t="s">
        <v>10</v>
      </c>
      <c r="D4622" t="s">
        <v>39</v>
      </c>
      <c r="E4622">
        <v>2017</v>
      </c>
      <c r="F4622">
        <v>0.35599999999999998</v>
      </c>
      <c r="G4622" t="s">
        <v>115</v>
      </c>
    </row>
    <row r="4623" spans="1:7" x14ac:dyDescent="0.25">
      <c r="A4623">
        <v>2020</v>
      </c>
      <c r="B4623" t="s">
        <v>121</v>
      </c>
      <c r="C4623" t="s">
        <v>10</v>
      </c>
      <c r="D4623" t="s">
        <v>39</v>
      </c>
      <c r="E4623">
        <v>2020</v>
      </c>
      <c r="F4623">
        <v>0.11899999999999999</v>
      </c>
      <c r="G4623" t="s">
        <v>115</v>
      </c>
    </row>
    <row r="4624" spans="1:7" x14ac:dyDescent="0.25">
      <c r="A4624">
        <v>2020</v>
      </c>
      <c r="B4624" t="s">
        <v>121</v>
      </c>
      <c r="C4624" t="s">
        <v>10</v>
      </c>
      <c r="D4624" t="s">
        <v>39</v>
      </c>
      <c r="E4624" t="s">
        <v>33</v>
      </c>
      <c r="F4624">
        <v>0.11899999999999999</v>
      </c>
      <c r="G4624" t="s">
        <v>116</v>
      </c>
    </row>
    <row r="4625" spans="1:7" x14ac:dyDescent="0.25">
      <c r="A4625">
        <v>2020</v>
      </c>
      <c r="B4625" t="s">
        <v>121</v>
      </c>
      <c r="C4625" t="s">
        <v>10</v>
      </c>
      <c r="D4625" t="s">
        <v>41</v>
      </c>
      <c r="E4625">
        <v>1975</v>
      </c>
      <c r="F4625">
        <v>2.2189999999999999</v>
      </c>
      <c r="G4625" t="s">
        <v>113</v>
      </c>
    </row>
    <row r="4626" spans="1:7" x14ac:dyDescent="0.25">
      <c r="A4626">
        <v>2020</v>
      </c>
      <c r="B4626" t="s">
        <v>121</v>
      </c>
      <c r="C4626" t="s">
        <v>10</v>
      </c>
      <c r="D4626" t="s">
        <v>41</v>
      </c>
      <c r="E4626">
        <v>1985</v>
      </c>
      <c r="F4626">
        <v>1.3480000000000001</v>
      </c>
      <c r="G4626" t="s">
        <v>113</v>
      </c>
    </row>
    <row r="4627" spans="1:7" x14ac:dyDescent="0.25">
      <c r="A4627">
        <v>2020</v>
      </c>
      <c r="B4627" t="s">
        <v>121</v>
      </c>
      <c r="C4627" t="s">
        <v>10</v>
      </c>
      <c r="D4627" t="s">
        <v>41</v>
      </c>
      <c r="E4627">
        <v>1996</v>
      </c>
      <c r="F4627">
        <v>0.93400000000000005</v>
      </c>
      <c r="G4627" t="s">
        <v>113</v>
      </c>
    </row>
    <row r="4628" spans="1:7" x14ac:dyDescent="0.25">
      <c r="A4628">
        <v>2020</v>
      </c>
      <c r="B4628" t="s">
        <v>121</v>
      </c>
      <c r="C4628" t="s">
        <v>10</v>
      </c>
      <c r="D4628" t="s">
        <v>41</v>
      </c>
      <c r="E4628">
        <v>2003</v>
      </c>
      <c r="F4628">
        <v>1.0089999999999999</v>
      </c>
      <c r="G4628" t="s">
        <v>114</v>
      </c>
    </row>
    <row r="4629" spans="1:7" x14ac:dyDescent="0.25">
      <c r="A4629">
        <v>2020</v>
      </c>
      <c r="B4629" t="s">
        <v>121</v>
      </c>
      <c r="C4629" t="s">
        <v>10</v>
      </c>
      <c r="D4629" t="s">
        <v>41</v>
      </c>
      <c r="E4629">
        <v>2007</v>
      </c>
      <c r="F4629">
        <v>0.42199999999999999</v>
      </c>
      <c r="G4629" t="s">
        <v>114</v>
      </c>
    </row>
    <row r="4630" spans="1:7" x14ac:dyDescent="0.25">
      <c r="A4630">
        <v>2020</v>
      </c>
      <c r="B4630" t="s">
        <v>121</v>
      </c>
      <c r="C4630" t="s">
        <v>10</v>
      </c>
      <c r="D4630" t="s">
        <v>41</v>
      </c>
      <c r="E4630">
        <v>2011</v>
      </c>
      <c r="F4630">
        <v>0.42199999999999999</v>
      </c>
      <c r="G4630" t="s">
        <v>114</v>
      </c>
    </row>
    <row r="4631" spans="1:7" x14ac:dyDescent="0.25">
      <c r="A4631">
        <v>2020</v>
      </c>
      <c r="B4631" t="s">
        <v>121</v>
      </c>
      <c r="C4631" t="s">
        <v>10</v>
      </c>
      <c r="D4631" t="s">
        <v>41</v>
      </c>
      <c r="E4631">
        <v>2015</v>
      </c>
      <c r="F4631">
        <v>0.316</v>
      </c>
      <c r="G4631" t="s">
        <v>114</v>
      </c>
    </row>
    <row r="4632" spans="1:7" x14ac:dyDescent="0.25">
      <c r="A4632">
        <v>2020</v>
      </c>
      <c r="B4632" t="s">
        <v>121</v>
      </c>
      <c r="C4632" t="s">
        <v>10</v>
      </c>
      <c r="D4632" t="s">
        <v>41</v>
      </c>
      <c r="E4632">
        <v>2017</v>
      </c>
      <c r="F4632">
        <v>0.316</v>
      </c>
      <c r="G4632" t="s">
        <v>115</v>
      </c>
    </row>
    <row r="4633" spans="1:7" x14ac:dyDescent="0.25">
      <c r="A4633">
        <v>2020</v>
      </c>
      <c r="B4633" t="s">
        <v>121</v>
      </c>
      <c r="C4633" t="s">
        <v>10</v>
      </c>
      <c r="D4633" t="s">
        <v>41</v>
      </c>
      <c r="E4633">
        <v>2020</v>
      </c>
      <c r="F4633">
        <v>0.105</v>
      </c>
      <c r="G4633" t="s">
        <v>115</v>
      </c>
    </row>
    <row r="4634" spans="1:7" x14ac:dyDescent="0.25">
      <c r="A4634">
        <v>2020</v>
      </c>
      <c r="B4634" t="s">
        <v>121</v>
      </c>
      <c r="C4634" t="s">
        <v>10</v>
      </c>
      <c r="D4634" t="s">
        <v>41</v>
      </c>
      <c r="E4634" t="s">
        <v>33</v>
      </c>
      <c r="F4634">
        <v>0.105</v>
      </c>
      <c r="G4634" t="s">
        <v>116</v>
      </c>
    </row>
    <row r="4635" spans="1:7" x14ac:dyDescent="0.25">
      <c r="A4635">
        <v>2020</v>
      </c>
      <c r="B4635" t="s">
        <v>121</v>
      </c>
      <c r="C4635" t="s">
        <v>10</v>
      </c>
      <c r="D4635" t="s">
        <v>9</v>
      </c>
      <c r="E4635">
        <v>1975</v>
      </c>
      <c r="F4635">
        <v>0.432</v>
      </c>
      <c r="G4635" t="s">
        <v>113</v>
      </c>
    </row>
    <row r="4636" spans="1:7" x14ac:dyDescent="0.25">
      <c r="A4636">
        <v>2020</v>
      </c>
      <c r="B4636" t="s">
        <v>121</v>
      </c>
      <c r="C4636" t="s">
        <v>10</v>
      </c>
      <c r="D4636" t="s">
        <v>9</v>
      </c>
      <c r="E4636">
        <v>1985</v>
      </c>
      <c r="F4636">
        <v>0.25600000000000001</v>
      </c>
      <c r="G4636" t="s">
        <v>113</v>
      </c>
    </row>
    <row r="4637" spans="1:7" x14ac:dyDescent="0.25">
      <c r="A4637">
        <v>2020</v>
      </c>
      <c r="B4637" t="s">
        <v>121</v>
      </c>
      <c r="C4637" t="s">
        <v>10</v>
      </c>
      <c r="D4637" t="s">
        <v>9</v>
      </c>
      <c r="E4637">
        <v>1996</v>
      </c>
      <c r="F4637">
        <v>0.186</v>
      </c>
      <c r="G4637" t="s">
        <v>113</v>
      </c>
    </row>
    <row r="4638" spans="1:7" x14ac:dyDescent="0.25">
      <c r="A4638">
        <v>2020</v>
      </c>
      <c r="B4638" t="s">
        <v>121</v>
      </c>
      <c r="C4638" t="s">
        <v>10</v>
      </c>
      <c r="D4638" t="s">
        <v>9</v>
      </c>
      <c r="E4638">
        <v>2003</v>
      </c>
      <c r="F4638">
        <v>0.20799999999999999</v>
      </c>
      <c r="G4638" t="s">
        <v>114</v>
      </c>
    </row>
    <row r="4639" spans="1:7" x14ac:dyDescent="0.25">
      <c r="A4639">
        <v>2020</v>
      </c>
      <c r="B4639" t="s">
        <v>121</v>
      </c>
      <c r="C4639" t="s">
        <v>10</v>
      </c>
      <c r="D4639" t="s">
        <v>9</v>
      </c>
      <c r="E4639">
        <v>2007</v>
      </c>
      <c r="F4639">
        <v>0.112</v>
      </c>
      <c r="G4639" t="s">
        <v>114</v>
      </c>
    </row>
    <row r="4640" spans="1:7" x14ac:dyDescent="0.25">
      <c r="A4640">
        <v>2020</v>
      </c>
      <c r="B4640" t="s">
        <v>121</v>
      </c>
      <c r="C4640" t="s">
        <v>10</v>
      </c>
      <c r="D4640" t="s">
        <v>9</v>
      </c>
      <c r="E4640">
        <v>2011</v>
      </c>
      <c r="F4640">
        <v>0.112</v>
      </c>
      <c r="G4640" t="s">
        <v>114</v>
      </c>
    </row>
    <row r="4641" spans="1:7" x14ac:dyDescent="0.25">
      <c r="A4641">
        <v>2020</v>
      </c>
      <c r="B4641" t="s">
        <v>121</v>
      </c>
      <c r="C4641" t="s">
        <v>10</v>
      </c>
      <c r="D4641" t="s">
        <v>9</v>
      </c>
      <c r="E4641">
        <v>2015</v>
      </c>
      <c r="F4641">
        <v>8.4000000000000005E-2</v>
      </c>
      <c r="G4641" t="s">
        <v>114</v>
      </c>
    </row>
    <row r="4642" spans="1:7" x14ac:dyDescent="0.25">
      <c r="A4642">
        <v>2020</v>
      </c>
      <c r="B4642" t="s">
        <v>121</v>
      </c>
      <c r="C4642" t="s">
        <v>10</v>
      </c>
      <c r="D4642" t="s">
        <v>9</v>
      </c>
      <c r="E4642">
        <v>2017</v>
      </c>
      <c r="F4642">
        <v>8.4000000000000005E-2</v>
      </c>
      <c r="G4642" t="s">
        <v>115</v>
      </c>
    </row>
    <row r="4643" spans="1:7" x14ac:dyDescent="0.25">
      <c r="A4643">
        <v>2020</v>
      </c>
      <c r="B4643" t="s">
        <v>121</v>
      </c>
      <c r="C4643" t="s">
        <v>10</v>
      </c>
      <c r="D4643" t="s">
        <v>9</v>
      </c>
      <c r="E4643">
        <v>2020</v>
      </c>
      <c r="F4643">
        <v>2.8000000000000001E-2</v>
      </c>
      <c r="G4643" t="s">
        <v>115</v>
      </c>
    </row>
    <row r="4644" spans="1:7" x14ac:dyDescent="0.25">
      <c r="A4644">
        <v>2020</v>
      </c>
      <c r="B4644" t="s">
        <v>121</v>
      </c>
      <c r="C4644" t="s">
        <v>10</v>
      </c>
      <c r="D4644" t="s">
        <v>9</v>
      </c>
      <c r="E4644" t="s">
        <v>33</v>
      </c>
      <c r="F4644">
        <v>2.8000000000000001E-2</v>
      </c>
      <c r="G4644" t="s">
        <v>116</v>
      </c>
    </row>
    <row r="4645" spans="1:7" x14ac:dyDescent="0.25">
      <c r="A4645">
        <v>2020</v>
      </c>
      <c r="B4645" t="s">
        <v>121</v>
      </c>
      <c r="C4645" t="s">
        <v>10</v>
      </c>
      <c r="D4645" t="s">
        <v>37</v>
      </c>
      <c r="E4645">
        <v>1975</v>
      </c>
      <c r="F4645">
        <v>0.82299999999999995</v>
      </c>
      <c r="G4645" t="s">
        <v>113</v>
      </c>
    </row>
    <row r="4646" spans="1:7" x14ac:dyDescent="0.25">
      <c r="A4646">
        <v>2020</v>
      </c>
      <c r="B4646" t="s">
        <v>121</v>
      </c>
      <c r="C4646" t="s">
        <v>10</v>
      </c>
      <c r="D4646" t="s">
        <v>37</v>
      </c>
      <c r="E4646">
        <v>1985</v>
      </c>
      <c r="F4646">
        <v>0.46500000000000002</v>
      </c>
      <c r="G4646" t="s">
        <v>113</v>
      </c>
    </row>
    <row r="4647" spans="1:7" x14ac:dyDescent="0.25">
      <c r="A4647">
        <v>2020</v>
      </c>
      <c r="B4647" t="s">
        <v>121</v>
      </c>
      <c r="C4647" t="s">
        <v>10</v>
      </c>
      <c r="D4647" t="s">
        <v>37</v>
      </c>
      <c r="E4647">
        <v>1996</v>
      </c>
      <c r="F4647">
        <v>0.32900000000000001</v>
      </c>
      <c r="G4647" t="s">
        <v>113</v>
      </c>
    </row>
    <row r="4648" spans="1:7" x14ac:dyDescent="0.25">
      <c r="A4648">
        <v>2020</v>
      </c>
      <c r="B4648" t="s">
        <v>121</v>
      </c>
      <c r="C4648" t="s">
        <v>10</v>
      </c>
      <c r="D4648" t="s">
        <v>37</v>
      </c>
      <c r="E4648">
        <v>2003</v>
      </c>
      <c r="F4648">
        <v>0.33600000000000002</v>
      </c>
      <c r="G4648" t="s">
        <v>114</v>
      </c>
    </row>
    <row r="4649" spans="1:7" x14ac:dyDescent="0.25">
      <c r="A4649">
        <v>2020</v>
      </c>
      <c r="B4649" t="s">
        <v>121</v>
      </c>
      <c r="C4649" t="s">
        <v>10</v>
      </c>
      <c r="D4649" t="s">
        <v>37</v>
      </c>
      <c r="E4649">
        <v>2007</v>
      </c>
      <c r="F4649">
        <v>0.14099999999999999</v>
      </c>
      <c r="G4649" t="s">
        <v>114</v>
      </c>
    </row>
    <row r="4650" spans="1:7" x14ac:dyDescent="0.25">
      <c r="A4650">
        <v>2020</v>
      </c>
      <c r="B4650" t="s">
        <v>121</v>
      </c>
      <c r="C4650" t="s">
        <v>10</v>
      </c>
      <c r="D4650" t="s">
        <v>37</v>
      </c>
      <c r="E4650">
        <v>2011</v>
      </c>
      <c r="F4650">
        <v>0.14099999999999999</v>
      </c>
      <c r="G4650" t="s">
        <v>114</v>
      </c>
    </row>
    <row r="4651" spans="1:7" x14ac:dyDescent="0.25">
      <c r="A4651">
        <v>2020</v>
      </c>
      <c r="B4651" t="s">
        <v>121</v>
      </c>
      <c r="C4651" t="s">
        <v>10</v>
      </c>
      <c r="D4651" t="s">
        <v>37</v>
      </c>
      <c r="E4651">
        <v>2015</v>
      </c>
      <c r="F4651">
        <v>0.106</v>
      </c>
      <c r="G4651" t="s">
        <v>114</v>
      </c>
    </row>
    <row r="4652" spans="1:7" x14ac:dyDescent="0.25">
      <c r="A4652">
        <v>2020</v>
      </c>
      <c r="B4652" t="s">
        <v>121</v>
      </c>
      <c r="C4652" t="s">
        <v>10</v>
      </c>
      <c r="D4652" t="s">
        <v>37</v>
      </c>
      <c r="E4652">
        <v>2017</v>
      </c>
      <c r="F4652">
        <v>0.106</v>
      </c>
      <c r="G4652" t="s">
        <v>115</v>
      </c>
    </row>
    <row r="4653" spans="1:7" x14ac:dyDescent="0.25">
      <c r="A4653">
        <v>2020</v>
      </c>
      <c r="B4653" t="s">
        <v>121</v>
      </c>
      <c r="C4653" t="s">
        <v>10</v>
      </c>
      <c r="D4653" t="s">
        <v>37</v>
      </c>
      <c r="E4653">
        <v>2020</v>
      </c>
      <c r="F4653">
        <v>3.5000000000000003E-2</v>
      </c>
      <c r="G4653" t="s">
        <v>115</v>
      </c>
    </row>
    <row r="4654" spans="1:7" x14ac:dyDescent="0.25">
      <c r="A4654">
        <v>2020</v>
      </c>
      <c r="B4654" t="s">
        <v>121</v>
      </c>
      <c r="C4654" t="s">
        <v>10</v>
      </c>
      <c r="D4654" t="s">
        <v>37</v>
      </c>
      <c r="E4654" t="s">
        <v>33</v>
      </c>
      <c r="F4654">
        <v>3.5000000000000003E-2</v>
      </c>
      <c r="G4654" t="s">
        <v>116</v>
      </c>
    </row>
    <row r="4655" spans="1:7" x14ac:dyDescent="0.25">
      <c r="A4655">
        <v>2020</v>
      </c>
      <c r="B4655" t="s">
        <v>121</v>
      </c>
      <c r="C4655" t="s">
        <v>10</v>
      </c>
      <c r="D4655" t="s">
        <v>34</v>
      </c>
      <c r="E4655">
        <v>1975</v>
      </c>
      <c r="F4655">
        <v>0.64600000000000002</v>
      </c>
      <c r="G4655" t="s">
        <v>113</v>
      </c>
    </row>
    <row r="4656" spans="1:7" x14ac:dyDescent="0.25">
      <c r="A4656">
        <v>2020</v>
      </c>
      <c r="B4656" t="s">
        <v>121</v>
      </c>
      <c r="C4656" t="s">
        <v>10</v>
      </c>
      <c r="D4656" t="s">
        <v>34</v>
      </c>
      <c r="E4656">
        <v>1985</v>
      </c>
      <c r="F4656">
        <v>0.39200000000000002</v>
      </c>
      <c r="G4656" t="s">
        <v>113</v>
      </c>
    </row>
    <row r="4657" spans="1:7" x14ac:dyDescent="0.25">
      <c r="A4657">
        <v>2020</v>
      </c>
      <c r="B4657" t="s">
        <v>121</v>
      </c>
      <c r="C4657" t="s">
        <v>10</v>
      </c>
      <c r="D4657" t="s">
        <v>34</v>
      </c>
      <c r="E4657">
        <v>1996</v>
      </c>
      <c r="F4657">
        <v>0.27200000000000002</v>
      </c>
      <c r="G4657" t="s">
        <v>113</v>
      </c>
    </row>
    <row r="4658" spans="1:7" x14ac:dyDescent="0.25">
      <c r="A4658">
        <v>2020</v>
      </c>
      <c r="B4658" t="s">
        <v>121</v>
      </c>
      <c r="C4658" t="s">
        <v>10</v>
      </c>
      <c r="D4658" t="s">
        <v>34</v>
      </c>
      <c r="E4658">
        <v>2003</v>
      </c>
      <c r="F4658">
        <v>0.29399999999999998</v>
      </c>
      <c r="G4658" t="s">
        <v>114</v>
      </c>
    </row>
    <row r="4659" spans="1:7" x14ac:dyDescent="0.25">
      <c r="A4659">
        <v>2020</v>
      </c>
      <c r="B4659" t="s">
        <v>121</v>
      </c>
      <c r="C4659" t="s">
        <v>10</v>
      </c>
      <c r="D4659" t="s">
        <v>34</v>
      </c>
      <c r="E4659">
        <v>2007</v>
      </c>
      <c r="F4659">
        <v>0.123</v>
      </c>
      <c r="G4659" t="s">
        <v>114</v>
      </c>
    </row>
    <row r="4660" spans="1:7" x14ac:dyDescent="0.25">
      <c r="A4660">
        <v>2020</v>
      </c>
      <c r="B4660" t="s">
        <v>121</v>
      </c>
      <c r="C4660" t="s">
        <v>10</v>
      </c>
      <c r="D4660" t="s">
        <v>34</v>
      </c>
      <c r="E4660">
        <v>2011</v>
      </c>
      <c r="F4660">
        <v>0.123</v>
      </c>
      <c r="G4660" t="s">
        <v>114</v>
      </c>
    </row>
    <row r="4661" spans="1:7" x14ac:dyDescent="0.25">
      <c r="A4661">
        <v>2020</v>
      </c>
      <c r="B4661" t="s">
        <v>121</v>
      </c>
      <c r="C4661" t="s">
        <v>10</v>
      </c>
      <c r="D4661" t="s">
        <v>34</v>
      </c>
      <c r="E4661">
        <v>2015</v>
      </c>
      <c r="F4661">
        <v>9.1999999999999998E-2</v>
      </c>
      <c r="G4661" t="s">
        <v>114</v>
      </c>
    </row>
    <row r="4662" spans="1:7" x14ac:dyDescent="0.25">
      <c r="A4662">
        <v>2020</v>
      </c>
      <c r="B4662" t="s">
        <v>121</v>
      </c>
      <c r="C4662" t="s">
        <v>10</v>
      </c>
      <c r="D4662" t="s">
        <v>34</v>
      </c>
      <c r="E4662">
        <v>2017</v>
      </c>
      <c r="F4662">
        <v>9.1999999999999998E-2</v>
      </c>
      <c r="G4662" t="s">
        <v>115</v>
      </c>
    </row>
    <row r="4663" spans="1:7" x14ac:dyDescent="0.25">
      <c r="A4663">
        <v>2020</v>
      </c>
      <c r="B4663" t="s">
        <v>121</v>
      </c>
      <c r="C4663" t="s">
        <v>10</v>
      </c>
      <c r="D4663" t="s">
        <v>34</v>
      </c>
      <c r="E4663">
        <v>2020</v>
      </c>
      <c r="F4663">
        <v>3.1E-2</v>
      </c>
      <c r="G4663" t="s">
        <v>115</v>
      </c>
    </row>
    <row r="4664" spans="1:7" x14ac:dyDescent="0.25">
      <c r="A4664">
        <v>2020</v>
      </c>
      <c r="B4664" t="s">
        <v>121</v>
      </c>
      <c r="C4664" t="s">
        <v>10</v>
      </c>
      <c r="D4664" t="s">
        <v>34</v>
      </c>
      <c r="E4664" t="s">
        <v>33</v>
      </c>
      <c r="F4664">
        <v>3.1E-2</v>
      </c>
      <c r="G4664" t="s">
        <v>116</v>
      </c>
    </row>
    <row r="4665" spans="1:7" x14ac:dyDescent="0.25">
      <c r="A4665">
        <v>2020</v>
      </c>
      <c r="B4665" t="s">
        <v>121</v>
      </c>
      <c r="C4665" t="s">
        <v>10</v>
      </c>
      <c r="D4665" t="s">
        <v>42</v>
      </c>
      <c r="E4665">
        <v>1975</v>
      </c>
      <c r="F4665">
        <v>1.4470000000000001</v>
      </c>
      <c r="G4665" t="s">
        <v>113</v>
      </c>
    </row>
    <row r="4666" spans="1:7" x14ac:dyDescent="0.25">
      <c r="A4666">
        <v>2020</v>
      </c>
      <c r="B4666" t="s">
        <v>121</v>
      </c>
      <c r="C4666" t="s">
        <v>10</v>
      </c>
      <c r="D4666" t="s">
        <v>42</v>
      </c>
      <c r="E4666">
        <v>1985</v>
      </c>
      <c r="F4666">
        <v>0.872</v>
      </c>
      <c r="G4666" t="s">
        <v>113</v>
      </c>
    </row>
    <row r="4667" spans="1:7" x14ac:dyDescent="0.25">
      <c r="A4667">
        <v>2020</v>
      </c>
      <c r="B4667" t="s">
        <v>121</v>
      </c>
      <c r="C4667" t="s">
        <v>10</v>
      </c>
      <c r="D4667" t="s">
        <v>42</v>
      </c>
      <c r="E4667">
        <v>1996</v>
      </c>
      <c r="F4667">
        <v>0.60699999999999998</v>
      </c>
      <c r="G4667" t="s">
        <v>113</v>
      </c>
    </row>
    <row r="4668" spans="1:7" x14ac:dyDescent="0.25">
      <c r="A4668">
        <v>2020</v>
      </c>
      <c r="B4668" t="s">
        <v>121</v>
      </c>
      <c r="C4668" t="s">
        <v>10</v>
      </c>
      <c r="D4668" t="s">
        <v>42</v>
      </c>
      <c r="E4668">
        <v>2003</v>
      </c>
      <c r="F4668">
        <v>0.65300000000000002</v>
      </c>
      <c r="G4668" t="s">
        <v>114</v>
      </c>
    </row>
    <row r="4669" spans="1:7" x14ac:dyDescent="0.25">
      <c r="A4669">
        <v>2020</v>
      </c>
      <c r="B4669" t="s">
        <v>121</v>
      </c>
      <c r="C4669" t="s">
        <v>10</v>
      </c>
      <c r="D4669" t="s">
        <v>42</v>
      </c>
      <c r="E4669">
        <v>2007</v>
      </c>
      <c r="F4669">
        <v>0.27700000000000002</v>
      </c>
      <c r="G4669" t="s">
        <v>114</v>
      </c>
    </row>
    <row r="4670" spans="1:7" x14ac:dyDescent="0.25">
      <c r="A4670">
        <v>2020</v>
      </c>
      <c r="B4670" t="s">
        <v>121</v>
      </c>
      <c r="C4670" t="s">
        <v>10</v>
      </c>
      <c r="D4670" t="s">
        <v>42</v>
      </c>
      <c r="E4670">
        <v>2011</v>
      </c>
      <c r="F4670">
        <v>0.27700000000000002</v>
      </c>
      <c r="G4670" t="s">
        <v>114</v>
      </c>
    </row>
    <row r="4671" spans="1:7" x14ac:dyDescent="0.25">
      <c r="A4671">
        <v>2020</v>
      </c>
      <c r="B4671" t="s">
        <v>121</v>
      </c>
      <c r="C4671" t="s">
        <v>10</v>
      </c>
      <c r="D4671" t="s">
        <v>42</v>
      </c>
      <c r="E4671">
        <v>2015</v>
      </c>
      <c r="F4671">
        <v>0.20799999999999999</v>
      </c>
      <c r="G4671" t="s">
        <v>114</v>
      </c>
    </row>
    <row r="4672" spans="1:7" x14ac:dyDescent="0.25">
      <c r="A4672">
        <v>2020</v>
      </c>
      <c r="B4672" t="s">
        <v>121</v>
      </c>
      <c r="C4672" t="s">
        <v>10</v>
      </c>
      <c r="D4672" t="s">
        <v>42</v>
      </c>
      <c r="E4672">
        <v>2017</v>
      </c>
      <c r="F4672">
        <v>0.20799999999999999</v>
      </c>
      <c r="G4672" t="s">
        <v>115</v>
      </c>
    </row>
    <row r="4673" spans="1:7" x14ac:dyDescent="0.25">
      <c r="A4673">
        <v>2020</v>
      </c>
      <c r="B4673" t="s">
        <v>121</v>
      </c>
      <c r="C4673" t="s">
        <v>10</v>
      </c>
      <c r="D4673" t="s">
        <v>42</v>
      </c>
      <c r="E4673">
        <v>2020</v>
      </c>
      <c r="F4673">
        <v>6.9000000000000006E-2</v>
      </c>
      <c r="G4673" t="s">
        <v>115</v>
      </c>
    </row>
    <row r="4674" spans="1:7" x14ac:dyDescent="0.25">
      <c r="A4674">
        <v>2020</v>
      </c>
      <c r="B4674" t="s">
        <v>121</v>
      </c>
      <c r="C4674" t="s">
        <v>10</v>
      </c>
      <c r="D4674" t="s">
        <v>42</v>
      </c>
      <c r="E4674" t="s">
        <v>33</v>
      </c>
      <c r="F4674">
        <v>6.9000000000000006E-2</v>
      </c>
      <c r="G4674" t="s">
        <v>116</v>
      </c>
    </row>
    <row r="4675" spans="1:7" x14ac:dyDescent="0.25">
      <c r="A4675">
        <v>2020</v>
      </c>
      <c r="B4675" t="s">
        <v>121</v>
      </c>
      <c r="C4675" t="s">
        <v>11</v>
      </c>
      <c r="D4675" t="s">
        <v>43</v>
      </c>
      <c r="E4675">
        <v>1975</v>
      </c>
      <c r="F4675">
        <v>5.0999999999999997E-2</v>
      </c>
      <c r="G4675" t="s">
        <v>113</v>
      </c>
    </row>
    <row r="4676" spans="1:7" x14ac:dyDescent="0.25">
      <c r="A4676">
        <v>2020</v>
      </c>
      <c r="B4676" t="s">
        <v>121</v>
      </c>
      <c r="C4676" t="s">
        <v>11</v>
      </c>
      <c r="D4676" t="s">
        <v>43</v>
      </c>
      <c r="E4676">
        <v>1985</v>
      </c>
      <c r="F4676">
        <v>6.0000000000000001E-3</v>
      </c>
      <c r="G4676" t="s">
        <v>113</v>
      </c>
    </row>
    <row r="4677" spans="1:7" x14ac:dyDescent="0.25">
      <c r="A4677">
        <v>2020</v>
      </c>
      <c r="B4677" t="s">
        <v>121</v>
      </c>
      <c r="C4677" t="s">
        <v>11</v>
      </c>
      <c r="D4677" t="s">
        <v>43</v>
      </c>
      <c r="E4677">
        <v>1996</v>
      </c>
      <c r="F4677">
        <v>5.0000000000000001E-3</v>
      </c>
      <c r="G4677" t="s">
        <v>113</v>
      </c>
    </row>
    <row r="4678" spans="1:7" x14ac:dyDescent="0.25">
      <c r="A4678">
        <v>2020</v>
      </c>
      <c r="B4678" t="s">
        <v>121</v>
      </c>
      <c r="C4678" t="s">
        <v>11</v>
      </c>
      <c r="D4678" t="s">
        <v>43</v>
      </c>
      <c r="E4678">
        <v>2003</v>
      </c>
      <c r="F4678">
        <v>4.0000000000000001E-3</v>
      </c>
      <c r="G4678" t="s">
        <v>114</v>
      </c>
    </row>
    <row r="4679" spans="1:7" x14ac:dyDescent="0.25">
      <c r="A4679">
        <v>2020</v>
      </c>
      <c r="B4679" t="s">
        <v>121</v>
      </c>
      <c r="C4679" t="s">
        <v>11</v>
      </c>
      <c r="D4679" t="s">
        <v>43</v>
      </c>
      <c r="E4679">
        <v>2007</v>
      </c>
      <c r="F4679">
        <v>1E-3</v>
      </c>
      <c r="G4679" t="s">
        <v>114</v>
      </c>
    </row>
    <row r="4680" spans="1:7" x14ac:dyDescent="0.25">
      <c r="A4680">
        <v>2020</v>
      </c>
      <c r="B4680" t="s">
        <v>121</v>
      </c>
      <c r="C4680" t="s">
        <v>11</v>
      </c>
      <c r="D4680" t="s">
        <v>43</v>
      </c>
      <c r="E4680">
        <v>2011</v>
      </c>
      <c r="F4680">
        <v>1E-3</v>
      </c>
      <c r="G4680" t="s">
        <v>114</v>
      </c>
    </row>
    <row r="4681" spans="1:7" x14ac:dyDescent="0.25">
      <c r="A4681">
        <v>2020</v>
      </c>
      <c r="B4681" t="s">
        <v>121</v>
      </c>
      <c r="C4681" t="s">
        <v>11</v>
      </c>
      <c r="D4681" t="s">
        <v>43</v>
      </c>
      <c r="E4681">
        <v>2015</v>
      </c>
      <c r="F4681">
        <v>1E-3</v>
      </c>
      <c r="G4681" t="s">
        <v>114</v>
      </c>
    </row>
    <row r="4682" spans="1:7" x14ac:dyDescent="0.25">
      <c r="A4682">
        <v>2020</v>
      </c>
      <c r="B4682" t="s">
        <v>121</v>
      </c>
      <c r="C4682" t="s">
        <v>11</v>
      </c>
      <c r="D4682" t="s">
        <v>43</v>
      </c>
      <c r="E4682">
        <v>2017</v>
      </c>
      <c r="F4682">
        <v>1E-3</v>
      </c>
      <c r="G4682" t="s">
        <v>115</v>
      </c>
    </row>
    <row r="4683" spans="1:7" x14ac:dyDescent="0.25">
      <c r="A4683">
        <v>2020</v>
      </c>
      <c r="B4683" t="s">
        <v>121</v>
      </c>
      <c r="C4683" t="s">
        <v>11</v>
      </c>
      <c r="D4683" t="s">
        <v>43</v>
      </c>
      <c r="E4683">
        <v>2020</v>
      </c>
      <c r="F4683">
        <v>1E-3</v>
      </c>
      <c r="G4683" t="s">
        <v>115</v>
      </c>
    </row>
    <row r="4684" spans="1:7" x14ac:dyDescent="0.25">
      <c r="A4684">
        <v>2020</v>
      </c>
      <c r="B4684" t="s">
        <v>121</v>
      </c>
      <c r="C4684" t="s">
        <v>11</v>
      </c>
      <c r="D4684" t="s">
        <v>43</v>
      </c>
      <c r="E4684" t="s">
        <v>33</v>
      </c>
      <c r="F4684">
        <v>1E-3</v>
      </c>
      <c r="G4684" t="s">
        <v>116</v>
      </c>
    </row>
    <row r="4685" spans="1:7" x14ac:dyDescent="0.25">
      <c r="A4685">
        <v>2020</v>
      </c>
      <c r="B4685" t="s">
        <v>121</v>
      </c>
      <c r="C4685" t="s">
        <v>11</v>
      </c>
      <c r="D4685" t="s">
        <v>45</v>
      </c>
      <c r="E4685">
        <v>1975</v>
      </c>
      <c r="F4685">
        <v>10.282</v>
      </c>
      <c r="G4685" t="s">
        <v>113</v>
      </c>
    </row>
    <row r="4686" spans="1:7" x14ac:dyDescent="0.25">
      <c r="A4686">
        <v>2020</v>
      </c>
      <c r="B4686" t="s">
        <v>121</v>
      </c>
      <c r="C4686" t="s">
        <v>11</v>
      </c>
      <c r="D4686" t="s">
        <v>45</v>
      </c>
      <c r="E4686">
        <v>1985</v>
      </c>
      <c r="F4686">
        <v>1.075</v>
      </c>
      <c r="G4686" t="s">
        <v>113</v>
      </c>
    </row>
    <row r="4687" spans="1:7" x14ac:dyDescent="0.25">
      <c r="A4687">
        <v>2020</v>
      </c>
      <c r="B4687" t="s">
        <v>121</v>
      </c>
      <c r="C4687" t="s">
        <v>11</v>
      </c>
      <c r="D4687" t="s">
        <v>45</v>
      </c>
      <c r="E4687">
        <v>1996</v>
      </c>
      <c r="F4687">
        <v>0.94799999999999995</v>
      </c>
      <c r="G4687" t="s">
        <v>113</v>
      </c>
    </row>
    <row r="4688" spans="1:7" x14ac:dyDescent="0.25">
      <c r="A4688">
        <v>2020</v>
      </c>
      <c r="B4688" t="s">
        <v>121</v>
      </c>
      <c r="C4688" t="s">
        <v>11</v>
      </c>
      <c r="D4688" t="s">
        <v>45</v>
      </c>
      <c r="E4688">
        <v>2003</v>
      </c>
      <c r="F4688">
        <v>0.75800000000000001</v>
      </c>
      <c r="G4688" t="s">
        <v>114</v>
      </c>
    </row>
    <row r="4689" spans="1:7" x14ac:dyDescent="0.25">
      <c r="A4689">
        <v>2020</v>
      </c>
      <c r="B4689" t="s">
        <v>121</v>
      </c>
      <c r="C4689" t="s">
        <v>11</v>
      </c>
      <c r="D4689" t="s">
        <v>45</v>
      </c>
      <c r="E4689">
        <v>2007</v>
      </c>
      <c r="F4689">
        <v>0.22500000000000001</v>
      </c>
      <c r="G4689" t="s">
        <v>114</v>
      </c>
    </row>
    <row r="4690" spans="1:7" x14ac:dyDescent="0.25">
      <c r="A4690">
        <v>2020</v>
      </c>
      <c r="B4690" t="s">
        <v>121</v>
      </c>
      <c r="C4690" t="s">
        <v>11</v>
      </c>
      <c r="D4690" t="s">
        <v>45</v>
      </c>
      <c r="E4690">
        <v>2011</v>
      </c>
      <c r="F4690">
        <v>0.22500000000000001</v>
      </c>
      <c r="G4690" t="s">
        <v>114</v>
      </c>
    </row>
    <row r="4691" spans="1:7" x14ac:dyDescent="0.25">
      <c r="A4691">
        <v>2020</v>
      </c>
      <c r="B4691" t="s">
        <v>121</v>
      </c>
      <c r="C4691" t="s">
        <v>11</v>
      </c>
      <c r="D4691" t="s">
        <v>45</v>
      </c>
      <c r="E4691">
        <v>2015</v>
      </c>
      <c r="F4691">
        <v>0.16900000000000001</v>
      </c>
      <c r="G4691" t="s">
        <v>114</v>
      </c>
    </row>
    <row r="4692" spans="1:7" x14ac:dyDescent="0.25">
      <c r="A4692">
        <v>2020</v>
      </c>
      <c r="B4692" t="s">
        <v>121</v>
      </c>
      <c r="C4692" t="s">
        <v>11</v>
      </c>
      <c r="D4692" t="s">
        <v>45</v>
      </c>
      <c r="E4692">
        <v>2017</v>
      </c>
      <c r="F4692">
        <v>0.16900000000000001</v>
      </c>
      <c r="G4692" t="s">
        <v>115</v>
      </c>
    </row>
    <row r="4693" spans="1:7" x14ac:dyDescent="0.25">
      <c r="A4693">
        <v>2020</v>
      </c>
      <c r="B4693" t="s">
        <v>121</v>
      </c>
      <c r="C4693" t="s">
        <v>11</v>
      </c>
      <c r="D4693" t="s">
        <v>45</v>
      </c>
      <c r="E4693">
        <v>2020</v>
      </c>
      <c r="F4693">
        <v>5.6000000000000001E-2</v>
      </c>
      <c r="G4693" t="s">
        <v>115</v>
      </c>
    </row>
    <row r="4694" spans="1:7" x14ac:dyDescent="0.25">
      <c r="A4694">
        <v>2020</v>
      </c>
      <c r="B4694" t="s">
        <v>121</v>
      </c>
      <c r="C4694" t="s">
        <v>11</v>
      </c>
      <c r="D4694" t="s">
        <v>45</v>
      </c>
      <c r="E4694" t="s">
        <v>33</v>
      </c>
      <c r="F4694">
        <v>5.6000000000000001E-2</v>
      </c>
      <c r="G4694" t="s">
        <v>116</v>
      </c>
    </row>
    <row r="4695" spans="1:7" x14ac:dyDescent="0.25">
      <c r="A4695">
        <v>2020</v>
      </c>
      <c r="B4695" t="s">
        <v>121</v>
      </c>
      <c r="C4695" t="s">
        <v>11</v>
      </c>
      <c r="D4695" t="s">
        <v>36</v>
      </c>
      <c r="E4695">
        <v>1975</v>
      </c>
      <c r="F4695">
        <v>18.187000000000001</v>
      </c>
      <c r="G4695" t="s">
        <v>113</v>
      </c>
    </row>
    <row r="4696" spans="1:7" x14ac:dyDescent="0.25">
      <c r="A4696">
        <v>2020</v>
      </c>
      <c r="B4696" t="s">
        <v>121</v>
      </c>
      <c r="C4696" t="s">
        <v>11</v>
      </c>
      <c r="D4696" t="s">
        <v>36</v>
      </c>
      <c r="E4696">
        <v>1985</v>
      </c>
      <c r="F4696">
        <v>1.8819999999999999</v>
      </c>
      <c r="G4696" t="s">
        <v>113</v>
      </c>
    </row>
    <row r="4697" spans="1:7" x14ac:dyDescent="0.25">
      <c r="A4697">
        <v>2020</v>
      </c>
      <c r="B4697" t="s">
        <v>121</v>
      </c>
      <c r="C4697" t="s">
        <v>11</v>
      </c>
      <c r="D4697" t="s">
        <v>36</v>
      </c>
      <c r="E4697">
        <v>1996</v>
      </c>
      <c r="F4697">
        <v>1.6759999999999999</v>
      </c>
      <c r="G4697" t="s">
        <v>113</v>
      </c>
    </row>
    <row r="4698" spans="1:7" x14ac:dyDescent="0.25">
      <c r="A4698">
        <v>2020</v>
      </c>
      <c r="B4698" t="s">
        <v>121</v>
      </c>
      <c r="C4698" t="s">
        <v>11</v>
      </c>
      <c r="D4698" t="s">
        <v>36</v>
      </c>
      <c r="E4698">
        <v>2003</v>
      </c>
      <c r="F4698">
        <v>1.39</v>
      </c>
      <c r="G4698" t="s">
        <v>114</v>
      </c>
    </row>
    <row r="4699" spans="1:7" x14ac:dyDescent="0.25">
      <c r="A4699">
        <v>2020</v>
      </c>
      <c r="B4699" t="s">
        <v>121</v>
      </c>
      <c r="C4699" t="s">
        <v>11</v>
      </c>
      <c r="D4699" t="s">
        <v>36</v>
      </c>
      <c r="E4699">
        <v>2007</v>
      </c>
      <c r="F4699">
        <v>0.40300000000000002</v>
      </c>
      <c r="G4699" t="s">
        <v>114</v>
      </c>
    </row>
    <row r="4700" spans="1:7" x14ac:dyDescent="0.25">
      <c r="A4700">
        <v>2020</v>
      </c>
      <c r="B4700" t="s">
        <v>121</v>
      </c>
      <c r="C4700" t="s">
        <v>11</v>
      </c>
      <c r="D4700" t="s">
        <v>36</v>
      </c>
      <c r="E4700">
        <v>2011</v>
      </c>
      <c r="F4700">
        <v>0.40300000000000002</v>
      </c>
      <c r="G4700" t="s">
        <v>114</v>
      </c>
    </row>
    <row r="4701" spans="1:7" x14ac:dyDescent="0.25">
      <c r="A4701">
        <v>2020</v>
      </c>
      <c r="B4701" t="s">
        <v>121</v>
      </c>
      <c r="C4701" t="s">
        <v>11</v>
      </c>
      <c r="D4701" t="s">
        <v>36</v>
      </c>
      <c r="E4701">
        <v>2015</v>
      </c>
      <c r="F4701">
        <v>0.30299999999999999</v>
      </c>
      <c r="G4701" t="s">
        <v>114</v>
      </c>
    </row>
    <row r="4702" spans="1:7" x14ac:dyDescent="0.25">
      <c r="A4702">
        <v>2020</v>
      </c>
      <c r="B4702" t="s">
        <v>121</v>
      </c>
      <c r="C4702" t="s">
        <v>11</v>
      </c>
      <c r="D4702" t="s">
        <v>36</v>
      </c>
      <c r="E4702">
        <v>2017</v>
      </c>
      <c r="F4702">
        <v>0.30299999999999999</v>
      </c>
      <c r="G4702" t="s">
        <v>115</v>
      </c>
    </row>
    <row r="4703" spans="1:7" x14ac:dyDescent="0.25">
      <c r="A4703">
        <v>2020</v>
      </c>
      <c r="B4703" t="s">
        <v>121</v>
      </c>
      <c r="C4703" t="s">
        <v>11</v>
      </c>
      <c r="D4703" t="s">
        <v>36</v>
      </c>
      <c r="E4703">
        <v>2020</v>
      </c>
      <c r="F4703">
        <v>0.10100000000000001</v>
      </c>
      <c r="G4703" t="s">
        <v>115</v>
      </c>
    </row>
    <row r="4704" spans="1:7" x14ac:dyDescent="0.25">
      <c r="A4704">
        <v>2020</v>
      </c>
      <c r="B4704" t="s">
        <v>121</v>
      </c>
      <c r="C4704" t="s">
        <v>11</v>
      </c>
      <c r="D4704" t="s">
        <v>36</v>
      </c>
      <c r="E4704" t="s">
        <v>33</v>
      </c>
      <c r="F4704">
        <v>0.10100000000000001</v>
      </c>
      <c r="G4704" t="s">
        <v>116</v>
      </c>
    </row>
    <row r="4705" spans="1:7" x14ac:dyDescent="0.25">
      <c r="A4705">
        <v>2020</v>
      </c>
      <c r="B4705" t="s">
        <v>121</v>
      </c>
      <c r="C4705" t="s">
        <v>11</v>
      </c>
      <c r="D4705" t="s">
        <v>39</v>
      </c>
      <c r="E4705">
        <v>1975</v>
      </c>
      <c r="F4705">
        <v>17.43</v>
      </c>
      <c r="G4705" t="s">
        <v>113</v>
      </c>
    </row>
    <row r="4706" spans="1:7" x14ac:dyDescent="0.25">
      <c r="A4706">
        <v>2020</v>
      </c>
      <c r="B4706" t="s">
        <v>121</v>
      </c>
      <c r="C4706" t="s">
        <v>11</v>
      </c>
      <c r="D4706" t="s">
        <v>39</v>
      </c>
      <c r="E4706">
        <v>1985</v>
      </c>
      <c r="F4706">
        <v>1.4</v>
      </c>
      <c r="G4706" t="s">
        <v>113</v>
      </c>
    </row>
    <row r="4707" spans="1:7" x14ac:dyDescent="0.25">
      <c r="A4707">
        <v>2020</v>
      </c>
      <c r="B4707" t="s">
        <v>121</v>
      </c>
      <c r="C4707" t="s">
        <v>11</v>
      </c>
      <c r="D4707" t="s">
        <v>39</v>
      </c>
      <c r="E4707">
        <v>1996</v>
      </c>
      <c r="F4707">
        <v>1.4079999999999999</v>
      </c>
      <c r="G4707" t="s">
        <v>113</v>
      </c>
    </row>
    <row r="4708" spans="1:7" x14ac:dyDescent="0.25">
      <c r="A4708">
        <v>2020</v>
      </c>
      <c r="B4708" t="s">
        <v>121</v>
      </c>
      <c r="C4708" t="s">
        <v>11</v>
      </c>
      <c r="D4708" t="s">
        <v>39</v>
      </c>
      <c r="E4708">
        <v>2003</v>
      </c>
      <c r="F4708">
        <v>1.486</v>
      </c>
      <c r="G4708" t="s">
        <v>114</v>
      </c>
    </row>
    <row r="4709" spans="1:7" x14ac:dyDescent="0.25">
      <c r="A4709">
        <v>2020</v>
      </c>
      <c r="B4709" t="s">
        <v>121</v>
      </c>
      <c r="C4709" t="s">
        <v>11</v>
      </c>
      <c r="D4709" t="s">
        <v>39</v>
      </c>
      <c r="E4709">
        <v>2007</v>
      </c>
      <c r="F4709">
        <v>0.35499999999999998</v>
      </c>
      <c r="G4709" t="s">
        <v>114</v>
      </c>
    </row>
    <row r="4710" spans="1:7" x14ac:dyDescent="0.25">
      <c r="A4710">
        <v>2020</v>
      </c>
      <c r="B4710" t="s">
        <v>121</v>
      </c>
      <c r="C4710" t="s">
        <v>11</v>
      </c>
      <c r="D4710" t="s">
        <v>39</v>
      </c>
      <c r="E4710">
        <v>2011</v>
      </c>
      <c r="F4710">
        <v>0.35499999999999998</v>
      </c>
      <c r="G4710" t="s">
        <v>114</v>
      </c>
    </row>
    <row r="4711" spans="1:7" x14ac:dyDescent="0.25">
      <c r="A4711">
        <v>2020</v>
      </c>
      <c r="B4711" t="s">
        <v>121</v>
      </c>
      <c r="C4711" t="s">
        <v>11</v>
      </c>
      <c r="D4711" t="s">
        <v>39</v>
      </c>
      <c r="E4711">
        <v>2015</v>
      </c>
      <c r="F4711">
        <v>0.26700000000000002</v>
      </c>
      <c r="G4711" t="s">
        <v>114</v>
      </c>
    </row>
    <row r="4712" spans="1:7" x14ac:dyDescent="0.25">
      <c r="A4712">
        <v>2020</v>
      </c>
      <c r="B4712" t="s">
        <v>121</v>
      </c>
      <c r="C4712" t="s">
        <v>11</v>
      </c>
      <c r="D4712" t="s">
        <v>39</v>
      </c>
      <c r="E4712">
        <v>2017</v>
      </c>
      <c r="F4712">
        <v>0.26700000000000002</v>
      </c>
      <c r="G4712" t="s">
        <v>115</v>
      </c>
    </row>
    <row r="4713" spans="1:7" x14ac:dyDescent="0.25">
      <c r="A4713">
        <v>2020</v>
      </c>
      <c r="B4713" t="s">
        <v>121</v>
      </c>
      <c r="C4713" t="s">
        <v>11</v>
      </c>
      <c r="D4713" t="s">
        <v>39</v>
      </c>
      <c r="E4713">
        <v>2020</v>
      </c>
      <c r="F4713">
        <v>8.8999999999999996E-2</v>
      </c>
      <c r="G4713" t="s">
        <v>115</v>
      </c>
    </row>
    <row r="4714" spans="1:7" x14ac:dyDescent="0.25">
      <c r="A4714">
        <v>2020</v>
      </c>
      <c r="B4714" t="s">
        <v>121</v>
      </c>
      <c r="C4714" t="s">
        <v>11</v>
      </c>
      <c r="D4714" t="s">
        <v>39</v>
      </c>
      <c r="E4714" t="s">
        <v>33</v>
      </c>
      <c r="F4714">
        <v>8.8999999999999996E-2</v>
      </c>
      <c r="G4714" t="s">
        <v>116</v>
      </c>
    </row>
    <row r="4715" spans="1:7" x14ac:dyDescent="0.25">
      <c r="A4715">
        <v>2020</v>
      </c>
      <c r="B4715" t="s">
        <v>121</v>
      </c>
      <c r="C4715" t="s">
        <v>11</v>
      </c>
      <c r="D4715" t="s">
        <v>41</v>
      </c>
      <c r="E4715">
        <v>1975</v>
      </c>
      <c r="F4715">
        <v>5.5979999999999999</v>
      </c>
      <c r="G4715" t="s">
        <v>113</v>
      </c>
    </row>
    <row r="4716" spans="1:7" x14ac:dyDescent="0.25">
      <c r="A4716">
        <v>2020</v>
      </c>
      <c r="B4716" t="s">
        <v>121</v>
      </c>
      <c r="C4716" t="s">
        <v>11</v>
      </c>
      <c r="D4716" t="s">
        <v>41</v>
      </c>
      <c r="E4716">
        <v>1985</v>
      </c>
      <c r="F4716">
        <v>2.3980000000000001</v>
      </c>
      <c r="G4716" t="s">
        <v>113</v>
      </c>
    </row>
    <row r="4717" spans="1:7" x14ac:dyDescent="0.25">
      <c r="A4717">
        <v>2020</v>
      </c>
      <c r="B4717" t="s">
        <v>121</v>
      </c>
      <c r="C4717" t="s">
        <v>11</v>
      </c>
      <c r="D4717" t="s">
        <v>41</v>
      </c>
      <c r="E4717">
        <v>1996</v>
      </c>
      <c r="F4717">
        <v>2.4319999999999999</v>
      </c>
      <c r="G4717" t="s">
        <v>113</v>
      </c>
    </row>
    <row r="4718" spans="1:7" x14ac:dyDescent="0.25">
      <c r="A4718">
        <v>2020</v>
      </c>
      <c r="B4718" t="s">
        <v>121</v>
      </c>
      <c r="C4718" t="s">
        <v>11</v>
      </c>
      <c r="D4718" t="s">
        <v>41</v>
      </c>
      <c r="E4718">
        <v>2003</v>
      </c>
      <c r="F4718">
        <v>2.2480000000000002</v>
      </c>
      <c r="G4718" t="s">
        <v>114</v>
      </c>
    </row>
    <row r="4719" spans="1:7" x14ac:dyDescent="0.25">
      <c r="A4719">
        <v>2020</v>
      </c>
      <c r="B4719" t="s">
        <v>121</v>
      </c>
      <c r="C4719" t="s">
        <v>11</v>
      </c>
      <c r="D4719" t="s">
        <v>41</v>
      </c>
      <c r="E4719">
        <v>2007</v>
      </c>
      <c r="F4719">
        <v>0.56999999999999995</v>
      </c>
      <c r="G4719" t="s">
        <v>114</v>
      </c>
    </row>
    <row r="4720" spans="1:7" x14ac:dyDescent="0.25">
      <c r="A4720">
        <v>2020</v>
      </c>
      <c r="B4720" t="s">
        <v>121</v>
      </c>
      <c r="C4720" t="s">
        <v>11</v>
      </c>
      <c r="D4720" t="s">
        <v>41</v>
      </c>
      <c r="E4720">
        <v>2011</v>
      </c>
      <c r="F4720">
        <v>0.56999999999999995</v>
      </c>
      <c r="G4720" t="s">
        <v>114</v>
      </c>
    </row>
    <row r="4721" spans="1:7" x14ac:dyDescent="0.25">
      <c r="A4721">
        <v>2020</v>
      </c>
      <c r="B4721" t="s">
        <v>121</v>
      </c>
      <c r="C4721" t="s">
        <v>11</v>
      </c>
      <c r="D4721" t="s">
        <v>41</v>
      </c>
      <c r="E4721">
        <v>2015</v>
      </c>
      <c r="F4721">
        <v>0.42699999999999999</v>
      </c>
      <c r="G4721" t="s">
        <v>114</v>
      </c>
    </row>
    <row r="4722" spans="1:7" x14ac:dyDescent="0.25">
      <c r="A4722">
        <v>2020</v>
      </c>
      <c r="B4722" t="s">
        <v>121</v>
      </c>
      <c r="C4722" t="s">
        <v>11</v>
      </c>
      <c r="D4722" t="s">
        <v>41</v>
      </c>
      <c r="E4722">
        <v>2017</v>
      </c>
      <c r="F4722">
        <v>0.42699999999999999</v>
      </c>
      <c r="G4722" t="s">
        <v>115</v>
      </c>
    </row>
    <row r="4723" spans="1:7" x14ac:dyDescent="0.25">
      <c r="A4723">
        <v>2020</v>
      </c>
      <c r="B4723" t="s">
        <v>121</v>
      </c>
      <c r="C4723" t="s">
        <v>11</v>
      </c>
      <c r="D4723" t="s">
        <v>41</v>
      </c>
      <c r="E4723">
        <v>2020</v>
      </c>
      <c r="F4723">
        <v>0.14199999999999999</v>
      </c>
      <c r="G4723" t="s">
        <v>115</v>
      </c>
    </row>
    <row r="4724" spans="1:7" x14ac:dyDescent="0.25">
      <c r="A4724">
        <v>2020</v>
      </c>
      <c r="B4724" t="s">
        <v>121</v>
      </c>
      <c r="C4724" t="s">
        <v>11</v>
      </c>
      <c r="D4724" t="s">
        <v>41</v>
      </c>
      <c r="E4724" t="s">
        <v>33</v>
      </c>
      <c r="F4724">
        <v>0.14199999999999999</v>
      </c>
      <c r="G4724" t="s">
        <v>116</v>
      </c>
    </row>
    <row r="4725" spans="1:7" x14ac:dyDescent="0.25">
      <c r="A4725">
        <v>2020</v>
      </c>
      <c r="B4725" t="s">
        <v>121</v>
      </c>
      <c r="C4725" t="s">
        <v>11</v>
      </c>
      <c r="D4725" t="s">
        <v>9</v>
      </c>
      <c r="E4725">
        <v>1975</v>
      </c>
      <c r="F4725">
        <v>1.468</v>
      </c>
      <c r="G4725" t="s">
        <v>113</v>
      </c>
    </row>
    <row r="4726" spans="1:7" x14ac:dyDescent="0.25">
      <c r="A4726">
        <v>2020</v>
      </c>
      <c r="B4726" t="s">
        <v>121</v>
      </c>
      <c r="C4726" t="s">
        <v>11</v>
      </c>
      <c r="D4726" t="s">
        <v>9</v>
      </c>
      <c r="E4726">
        <v>1985</v>
      </c>
      <c r="F4726">
        <v>0.35799999999999998</v>
      </c>
      <c r="G4726" t="s">
        <v>113</v>
      </c>
    </row>
    <row r="4727" spans="1:7" x14ac:dyDescent="0.25">
      <c r="A4727">
        <v>2020</v>
      </c>
      <c r="B4727" t="s">
        <v>121</v>
      </c>
      <c r="C4727" t="s">
        <v>11</v>
      </c>
      <c r="D4727" t="s">
        <v>9</v>
      </c>
      <c r="E4727">
        <v>1996</v>
      </c>
      <c r="F4727">
        <v>0.45800000000000002</v>
      </c>
      <c r="G4727" t="s">
        <v>113</v>
      </c>
    </row>
    <row r="4728" spans="1:7" x14ac:dyDescent="0.25">
      <c r="A4728">
        <v>2020</v>
      </c>
      <c r="B4728" t="s">
        <v>121</v>
      </c>
      <c r="C4728" t="s">
        <v>11</v>
      </c>
      <c r="D4728" t="s">
        <v>9</v>
      </c>
      <c r="E4728">
        <v>2003</v>
      </c>
      <c r="F4728">
        <v>0.28000000000000003</v>
      </c>
      <c r="G4728" t="s">
        <v>114</v>
      </c>
    </row>
    <row r="4729" spans="1:7" x14ac:dyDescent="0.25">
      <c r="A4729">
        <v>2020</v>
      </c>
      <c r="B4729" t="s">
        <v>121</v>
      </c>
      <c r="C4729" t="s">
        <v>11</v>
      </c>
      <c r="D4729" t="s">
        <v>9</v>
      </c>
      <c r="E4729">
        <v>2007</v>
      </c>
      <c r="F4729">
        <v>0.125</v>
      </c>
      <c r="G4729" t="s">
        <v>114</v>
      </c>
    </row>
    <row r="4730" spans="1:7" x14ac:dyDescent="0.25">
      <c r="A4730">
        <v>2020</v>
      </c>
      <c r="B4730" t="s">
        <v>121</v>
      </c>
      <c r="C4730" t="s">
        <v>11</v>
      </c>
      <c r="D4730" t="s">
        <v>9</v>
      </c>
      <c r="E4730">
        <v>2011</v>
      </c>
      <c r="F4730">
        <v>0.125</v>
      </c>
      <c r="G4730" t="s">
        <v>114</v>
      </c>
    </row>
    <row r="4731" spans="1:7" x14ac:dyDescent="0.25">
      <c r="A4731">
        <v>2020</v>
      </c>
      <c r="B4731" t="s">
        <v>121</v>
      </c>
      <c r="C4731" t="s">
        <v>11</v>
      </c>
      <c r="D4731" t="s">
        <v>9</v>
      </c>
      <c r="E4731">
        <v>2015</v>
      </c>
      <c r="F4731">
        <v>9.4E-2</v>
      </c>
      <c r="G4731" t="s">
        <v>114</v>
      </c>
    </row>
    <row r="4732" spans="1:7" x14ac:dyDescent="0.25">
      <c r="A4732">
        <v>2020</v>
      </c>
      <c r="B4732" t="s">
        <v>121</v>
      </c>
      <c r="C4732" t="s">
        <v>11</v>
      </c>
      <c r="D4732" t="s">
        <v>9</v>
      </c>
      <c r="E4732">
        <v>2017</v>
      </c>
      <c r="F4732">
        <v>9.4E-2</v>
      </c>
      <c r="G4732" t="s">
        <v>115</v>
      </c>
    </row>
    <row r="4733" spans="1:7" x14ac:dyDescent="0.25">
      <c r="A4733">
        <v>2020</v>
      </c>
      <c r="B4733" t="s">
        <v>121</v>
      </c>
      <c r="C4733" t="s">
        <v>11</v>
      </c>
      <c r="D4733" t="s">
        <v>9</v>
      </c>
      <c r="E4733">
        <v>2020</v>
      </c>
      <c r="F4733">
        <v>3.1E-2</v>
      </c>
      <c r="G4733" t="s">
        <v>115</v>
      </c>
    </row>
    <row r="4734" spans="1:7" x14ac:dyDescent="0.25">
      <c r="A4734">
        <v>2020</v>
      </c>
      <c r="B4734" t="s">
        <v>121</v>
      </c>
      <c r="C4734" t="s">
        <v>11</v>
      </c>
      <c r="D4734" t="s">
        <v>9</v>
      </c>
      <c r="E4734" t="s">
        <v>33</v>
      </c>
      <c r="F4734">
        <v>3.1E-2</v>
      </c>
      <c r="G4734" t="s">
        <v>116</v>
      </c>
    </row>
    <row r="4735" spans="1:7" x14ac:dyDescent="0.25">
      <c r="A4735">
        <v>2020</v>
      </c>
      <c r="B4735" t="s">
        <v>121</v>
      </c>
      <c r="C4735" t="s">
        <v>11</v>
      </c>
      <c r="D4735" t="s">
        <v>37</v>
      </c>
      <c r="E4735">
        <v>1975</v>
      </c>
      <c r="F4735">
        <v>1.7949999999999999</v>
      </c>
      <c r="G4735" t="s">
        <v>113</v>
      </c>
    </row>
    <row r="4736" spans="1:7" x14ac:dyDescent="0.25">
      <c r="A4736">
        <v>2020</v>
      </c>
      <c r="B4736" t="s">
        <v>121</v>
      </c>
      <c r="C4736" t="s">
        <v>11</v>
      </c>
      <c r="D4736" t="s">
        <v>37</v>
      </c>
      <c r="E4736">
        <v>1985</v>
      </c>
      <c r="F4736">
        <v>0.52800000000000002</v>
      </c>
      <c r="G4736" t="s">
        <v>113</v>
      </c>
    </row>
    <row r="4737" spans="1:7" x14ac:dyDescent="0.25">
      <c r="A4737">
        <v>2020</v>
      </c>
      <c r="B4737" t="s">
        <v>121</v>
      </c>
      <c r="C4737" t="s">
        <v>11</v>
      </c>
      <c r="D4737" t="s">
        <v>37</v>
      </c>
      <c r="E4737">
        <v>1996</v>
      </c>
      <c r="F4737">
        <v>0.53700000000000003</v>
      </c>
      <c r="G4737" t="s">
        <v>113</v>
      </c>
    </row>
    <row r="4738" spans="1:7" x14ac:dyDescent="0.25">
      <c r="A4738">
        <v>2020</v>
      </c>
      <c r="B4738" t="s">
        <v>121</v>
      </c>
      <c r="C4738" t="s">
        <v>11</v>
      </c>
      <c r="D4738" t="s">
        <v>37</v>
      </c>
      <c r="E4738">
        <v>2003</v>
      </c>
      <c r="F4738">
        <v>0.495</v>
      </c>
      <c r="G4738" t="s">
        <v>114</v>
      </c>
    </row>
    <row r="4739" spans="1:7" x14ac:dyDescent="0.25">
      <c r="A4739">
        <v>2020</v>
      </c>
      <c r="B4739" t="s">
        <v>121</v>
      </c>
      <c r="C4739" t="s">
        <v>11</v>
      </c>
      <c r="D4739" t="s">
        <v>37</v>
      </c>
      <c r="E4739">
        <v>2007</v>
      </c>
      <c r="F4739">
        <v>0.129</v>
      </c>
      <c r="G4739" t="s">
        <v>114</v>
      </c>
    </row>
    <row r="4740" spans="1:7" x14ac:dyDescent="0.25">
      <c r="A4740">
        <v>2020</v>
      </c>
      <c r="B4740" t="s">
        <v>121</v>
      </c>
      <c r="C4740" t="s">
        <v>11</v>
      </c>
      <c r="D4740" t="s">
        <v>37</v>
      </c>
      <c r="E4740">
        <v>2011</v>
      </c>
      <c r="F4740">
        <v>0.129</v>
      </c>
      <c r="G4740" t="s">
        <v>114</v>
      </c>
    </row>
    <row r="4741" spans="1:7" x14ac:dyDescent="0.25">
      <c r="A4741">
        <v>2020</v>
      </c>
      <c r="B4741" t="s">
        <v>121</v>
      </c>
      <c r="C4741" t="s">
        <v>11</v>
      </c>
      <c r="D4741" t="s">
        <v>37</v>
      </c>
      <c r="E4741">
        <v>2015</v>
      </c>
      <c r="F4741">
        <v>9.7000000000000003E-2</v>
      </c>
      <c r="G4741" t="s">
        <v>114</v>
      </c>
    </row>
    <row r="4742" spans="1:7" x14ac:dyDescent="0.25">
      <c r="A4742">
        <v>2020</v>
      </c>
      <c r="B4742" t="s">
        <v>121</v>
      </c>
      <c r="C4742" t="s">
        <v>11</v>
      </c>
      <c r="D4742" t="s">
        <v>37</v>
      </c>
      <c r="E4742">
        <v>2017</v>
      </c>
      <c r="F4742">
        <v>9.7000000000000003E-2</v>
      </c>
      <c r="G4742" t="s">
        <v>115</v>
      </c>
    </row>
    <row r="4743" spans="1:7" x14ac:dyDescent="0.25">
      <c r="A4743">
        <v>2020</v>
      </c>
      <c r="B4743" t="s">
        <v>121</v>
      </c>
      <c r="C4743" t="s">
        <v>11</v>
      </c>
      <c r="D4743" t="s">
        <v>37</v>
      </c>
      <c r="E4743">
        <v>2020</v>
      </c>
      <c r="F4743">
        <v>3.2000000000000001E-2</v>
      </c>
      <c r="G4743" t="s">
        <v>115</v>
      </c>
    </row>
    <row r="4744" spans="1:7" x14ac:dyDescent="0.25">
      <c r="A4744">
        <v>2020</v>
      </c>
      <c r="B4744" t="s">
        <v>121</v>
      </c>
      <c r="C4744" t="s">
        <v>11</v>
      </c>
      <c r="D4744" t="s">
        <v>37</v>
      </c>
      <c r="E4744" t="s">
        <v>33</v>
      </c>
      <c r="F4744">
        <v>3.2000000000000001E-2</v>
      </c>
      <c r="G4744" t="s">
        <v>116</v>
      </c>
    </row>
    <row r="4745" spans="1:7" x14ac:dyDescent="0.25">
      <c r="A4745">
        <v>2020</v>
      </c>
      <c r="B4745" t="s">
        <v>121</v>
      </c>
      <c r="C4745" t="s">
        <v>11</v>
      </c>
      <c r="D4745" t="s">
        <v>34</v>
      </c>
      <c r="E4745">
        <v>1975</v>
      </c>
      <c r="F4745">
        <v>0.499</v>
      </c>
      <c r="G4745" t="s">
        <v>113</v>
      </c>
    </row>
    <row r="4746" spans="1:7" x14ac:dyDescent="0.25">
      <c r="A4746">
        <v>2020</v>
      </c>
      <c r="B4746" t="s">
        <v>121</v>
      </c>
      <c r="C4746" t="s">
        <v>11</v>
      </c>
      <c r="D4746" t="s">
        <v>34</v>
      </c>
      <c r="E4746">
        <v>1985</v>
      </c>
      <c r="F4746">
        <v>0.214</v>
      </c>
      <c r="G4746" t="s">
        <v>113</v>
      </c>
    </row>
    <row r="4747" spans="1:7" x14ac:dyDescent="0.25">
      <c r="A4747">
        <v>2020</v>
      </c>
      <c r="B4747" t="s">
        <v>121</v>
      </c>
      <c r="C4747" t="s">
        <v>11</v>
      </c>
      <c r="D4747" t="s">
        <v>34</v>
      </c>
      <c r="E4747">
        <v>1996</v>
      </c>
      <c r="F4747">
        <v>0.217</v>
      </c>
      <c r="G4747" t="s">
        <v>113</v>
      </c>
    </row>
    <row r="4748" spans="1:7" x14ac:dyDescent="0.25">
      <c r="A4748">
        <v>2020</v>
      </c>
      <c r="B4748" t="s">
        <v>121</v>
      </c>
      <c r="C4748" t="s">
        <v>11</v>
      </c>
      <c r="D4748" t="s">
        <v>34</v>
      </c>
      <c r="E4748">
        <v>2003</v>
      </c>
      <c r="F4748">
        <v>0.2</v>
      </c>
      <c r="G4748" t="s">
        <v>114</v>
      </c>
    </row>
    <row r="4749" spans="1:7" x14ac:dyDescent="0.25">
      <c r="A4749">
        <v>2020</v>
      </c>
      <c r="B4749" t="s">
        <v>121</v>
      </c>
      <c r="C4749" t="s">
        <v>11</v>
      </c>
      <c r="D4749" t="s">
        <v>34</v>
      </c>
      <c r="E4749">
        <v>2007</v>
      </c>
      <c r="F4749">
        <v>5.0999999999999997E-2</v>
      </c>
      <c r="G4749" t="s">
        <v>114</v>
      </c>
    </row>
    <row r="4750" spans="1:7" x14ac:dyDescent="0.25">
      <c r="A4750">
        <v>2020</v>
      </c>
      <c r="B4750" t="s">
        <v>121</v>
      </c>
      <c r="C4750" t="s">
        <v>11</v>
      </c>
      <c r="D4750" t="s">
        <v>34</v>
      </c>
      <c r="E4750">
        <v>2011</v>
      </c>
      <c r="F4750">
        <v>5.0999999999999997E-2</v>
      </c>
      <c r="G4750" t="s">
        <v>114</v>
      </c>
    </row>
    <row r="4751" spans="1:7" x14ac:dyDescent="0.25">
      <c r="A4751">
        <v>2020</v>
      </c>
      <c r="B4751" t="s">
        <v>121</v>
      </c>
      <c r="C4751" t="s">
        <v>11</v>
      </c>
      <c r="D4751" t="s">
        <v>34</v>
      </c>
      <c r="E4751">
        <v>2015</v>
      </c>
      <c r="F4751">
        <v>3.7999999999999999E-2</v>
      </c>
      <c r="G4751" t="s">
        <v>114</v>
      </c>
    </row>
    <row r="4752" spans="1:7" x14ac:dyDescent="0.25">
      <c r="A4752">
        <v>2020</v>
      </c>
      <c r="B4752" t="s">
        <v>121</v>
      </c>
      <c r="C4752" t="s">
        <v>11</v>
      </c>
      <c r="D4752" t="s">
        <v>34</v>
      </c>
      <c r="E4752">
        <v>2017</v>
      </c>
      <c r="F4752">
        <v>3.7999999999999999E-2</v>
      </c>
      <c r="G4752" t="s">
        <v>115</v>
      </c>
    </row>
    <row r="4753" spans="1:7" x14ac:dyDescent="0.25">
      <c r="A4753">
        <v>2020</v>
      </c>
      <c r="B4753" t="s">
        <v>121</v>
      </c>
      <c r="C4753" t="s">
        <v>11</v>
      </c>
      <c r="D4753" t="s">
        <v>34</v>
      </c>
      <c r="E4753">
        <v>2020</v>
      </c>
      <c r="F4753">
        <v>1.2999999999999999E-2</v>
      </c>
      <c r="G4753" t="s">
        <v>115</v>
      </c>
    </row>
    <row r="4754" spans="1:7" x14ac:dyDescent="0.25">
      <c r="A4754">
        <v>2020</v>
      </c>
      <c r="B4754" t="s">
        <v>121</v>
      </c>
      <c r="C4754" t="s">
        <v>11</v>
      </c>
      <c r="D4754" t="s">
        <v>34</v>
      </c>
      <c r="E4754" t="s">
        <v>33</v>
      </c>
      <c r="F4754">
        <v>1.2999999999999999E-2</v>
      </c>
      <c r="G4754" t="s">
        <v>116</v>
      </c>
    </row>
    <row r="4755" spans="1:7" x14ac:dyDescent="0.25">
      <c r="A4755">
        <v>2020</v>
      </c>
      <c r="B4755" t="s">
        <v>121</v>
      </c>
      <c r="C4755" t="s">
        <v>11</v>
      </c>
      <c r="D4755" t="s">
        <v>42</v>
      </c>
      <c r="E4755">
        <v>1975</v>
      </c>
      <c r="F4755">
        <v>0.77600000000000002</v>
      </c>
      <c r="G4755" t="s">
        <v>113</v>
      </c>
    </row>
    <row r="4756" spans="1:7" x14ac:dyDescent="0.25">
      <c r="A4756">
        <v>2020</v>
      </c>
      <c r="B4756" t="s">
        <v>121</v>
      </c>
      <c r="C4756" t="s">
        <v>11</v>
      </c>
      <c r="D4756" t="s">
        <v>42</v>
      </c>
      <c r="E4756">
        <v>1985</v>
      </c>
      <c r="F4756">
        <v>0.26100000000000001</v>
      </c>
      <c r="G4756" t="s">
        <v>113</v>
      </c>
    </row>
    <row r="4757" spans="1:7" x14ac:dyDescent="0.25">
      <c r="A4757">
        <v>2020</v>
      </c>
      <c r="B4757" t="s">
        <v>121</v>
      </c>
      <c r="C4757" t="s">
        <v>11</v>
      </c>
      <c r="D4757" t="s">
        <v>42</v>
      </c>
      <c r="E4757">
        <v>1996</v>
      </c>
      <c r="F4757">
        <v>0.27600000000000002</v>
      </c>
      <c r="G4757" t="s">
        <v>113</v>
      </c>
    </row>
    <row r="4758" spans="1:7" x14ac:dyDescent="0.25">
      <c r="A4758">
        <v>2020</v>
      </c>
      <c r="B4758" t="s">
        <v>121</v>
      </c>
      <c r="C4758" t="s">
        <v>11</v>
      </c>
      <c r="D4758" t="s">
        <v>42</v>
      </c>
      <c r="E4758">
        <v>2003</v>
      </c>
      <c r="F4758">
        <v>0.23799999999999999</v>
      </c>
      <c r="G4758" t="s">
        <v>114</v>
      </c>
    </row>
    <row r="4759" spans="1:7" x14ac:dyDescent="0.25">
      <c r="A4759">
        <v>2020</v>
      </c>
      <c r="B4759" t="s">
        <v>121</v>
      </c>
      <c r="C4759" t="s">
        <v>11</v>
      </c>
      <c r="D4759" t="s">
        <v>42</v>
      </c>
      <c r="E4759">
        <v>2007</v>
      </c>
      <c r="F4759">
        <v>6.7000000000000004E-2</v>
      </c>
      <c r="G4759" t="s">
        <v>114</v>
      </c>
    </row>
    <row r="4760" spans="1:7" x14ac:dyDescent="0.25">
      <c r="A4760">
        <v>2020</v>
      </c>
      <c r="B4760" t="s">
        <v>121</v>
      </c>
      <c r="C4760" t="s">
        <v>11</v>
      </c>
      <c r="D4760" t="s">
        <v>42</v>
      </c>
      <c r="E4760">
        <v>2011</v>
      </c>
      <c r="F4760">
        <v>6.7000000000000004E-2</v>
      </c>
      <c r="G4760" t="s">
        <v>114</v>
      </c>
    </row>
    <row r="4761" spans="1:7" x14ac:dyDescent="0.25">
      <c r="A4761">
        <v>2020</v>
      </c>
      <c r="B4761" t="s">
        <v>121</v>
      </c>
      <c r="C4761" t="s">
        <v>11</v>
      </c>
      <c r="D4761" t="s">
        <v>42</v>
      </c>
      <c r="E4761">
        <v>2015</v>
      </c>
      <c r="F4761">
        <v>0.05</v>
      </c>
      <c r="G4761" t="s">
        <v>114</v>
      </c>
    </row>
    <row r="4762" spans="1:7" x14ac:dyDescent="0.25">
      <c r="A4762">
        <v>2020</v>
      </c>
      <c r="B4762" t="s">
        <v>121</v>
      </c>
      <c r="C4762" t="s">
        <v>11</v>
      </c>
      <c r="D4762" t="s">
        <v>42</v>
      </c>
      <c r="E4762">
        <v>2017</v>
      </c>
      <c r="F4762">
        <v>0.05</v>
      </c>
      <c r="G4762" t="s">
        <v>115</v>
      </c>
    </row>
    <row r="4763" spans="1:7" x14ac:dyDescent="0.25">
      <c r="A4763">
        <v>2020</v>
      </c>
      <c r="B4763" t="s">
        <v>121</v>
      </c>
      <c r="C4763" t="s">
        <v>11</v>
      </c>
      <c r="D4763" t="s">
        <v>42</v>
      </c>
      <c r="E4763">
        <v>2020</v>
      </c>
      <c r="F4763">
        <v>1.7000000000000001E-2</v>
      </c>
      <c r="G4763" t="s">
        <v>115</v>
      </c>
    </row>
    <row r="4764" spans="1:7" x14ac:dyDescent="0.25">
      <c r="A4764">
        <v>2020</v>
      </c>
      <c r="B4764" t="s">
        <v>121</v>
      </c>
      <c r="C4764" t="s">
        <v>11</v>
      </c>
      <c r="D4764" t="s">
        <v>42</v>
      </c>
      <c r="E4764" t="s">
        <v>33</v>
      </c>
      <c r="F4764">
        <v>1.7000000000000001E-2</v>
      </c>
      <c r="G4764" t="s">
        <v>116</v>
      </c>
    </row>
    <row r="4765" spans="1:7" x14ac:dyDescent="0.25">
      <c r="A4765">
        <v>2020</v>
      </c>
      <c r="B4765" t="s">
        <v>121</v>
      </c>
      <c r="C4765" t="s">
        <v>12</v>
      </c>
      <c r="D4765" t="s">
        <v>43</v>
      </c>
      <c r="E4765">
        <v>1975</v>
      </c>
      <c r="F4765">
        <v>5.0999999999999997E-2</v>
      </c>
      <c r="G4765" t="s">
        <v>113</v>
      </c>
    </row>
    <row r="4766" spans="1:7" x14ac:dyDescent="0.25">
      <c r="A4766">
        <v>2020</v>
      </c>
      <c r="B4766" t="s">
        <v>121</v>
      </c>
      <c r="C4766" t="s">
        <v>12</v>
      </c>
      <c r="D4766" t="s">
        <v>43</v>
      </c>
      <c r="E4766">
        <v>1985</v>
      </c>
      <c r="F4766">
        <v>6.0000000000000001E-3</v>
      </c>
      <c r="G4766" t="s">
        <v>113</v>
      </c>
    </row>
    <row r="4767" spans="1:7" x14ac:dyDescent="0.25">
      <c r="A4767">
        <v>2020</v>
      </c>
      <c r="B4767" t="s">
        <v>121</v>
      </c>
      <c r="C4767" t="s">
        <v>12</v>
      </c>
      <c r="D4767" t="s">
        <v>43</v>
      </c>
      <c r="E4767">
        <v>1996</v>
      </c>
      <c r="F4767">
        <v>5.0000000000000001E-3</v>
      </c>
      <c r="G4767" t="s">
        <v>113</v>
      </c>
    </row>
    <row r="4768" spans="1:7" x14ac:dyDescent="0.25">
      <c r="A4768">
        <v>2020</v>
      </c>
      <c r="B4768" t="s">
        <v>121</v>
      </c>
      <c r="C4768" t="s">
        <v>12</v>
      </c>
      <c r="D4768" t="s">
        <v>43</v>
      </c>
      <c r="E4768">
        <v>2003</v>
      </c>
      <c r="F4768">
        <v>4.0000000000000001E-3</v>
      </c>
      <c r="G4768" t="s">
        <v>114</v>
      </c>
    </row>
    <row r="4769" spans="1:7" x14ac:dyDescent="0.25">
      <c r="A4769">
        <v>2020</v>
      </c>
      <c r="B4769" t="s">
        <v>121</v>
      </c>
      <c r="C4769" t="s">
        <v>12</v>
      </c>
      <c r="D4769" t="s">
        <v>43</v>
      </c>
      <c r="E4769">
        <v>2007</v>
      </c>
      <c r="F4769">
        <v>1E-3</v>
      </c>
      <c r="G4769" t="s">
        <v>114</v>
      </c>
    </row>
    <row r="4770" spans="1:7" x14ac:dyDescent="0.25">
      <c r="A4770">
        <v>2020</v>
      </c>
      <c r="B4770" t="s">
        <v>121</v>
      </c>
      <c r="C4770" t="s">
        <v>12</v>
      </c>
      <c r="D4770" t="s">
        <v>43</v>
      </c>
      <c r="E4770">
        <v>2011</v>
      </c>
      <c r="F4770">
        <v>1E-3</v>
      </c>
      <c r="G4770" t="s">
        <v>114</v>
      </c>
    </row>
    <row r="4771" spans="1:7" x14ac:dyDescent="0.25">
      <c r="A4771">
        <v>2020</v>
      </c>
      <c r="B4771" t="s">
        <v>121</v>
      </c>
      <c r="C4771" t="s">
        <v>12</v>
      </c>
      <c r="D4771" t="s">
        <v>43</v>
      </c>
      <c r="E4771">
        <v>2015</v>
      </c>
      <c r="F4771">
        <v>1E-3</v>
      </c>
      <c r="G4771" t="s">
        <v>114</v>
      </c>
    </row>
    <row r="4772" spans="1:7" x14ac:dyDescent="0.25">
      <c r="A4772">
        <v>2020</v>
      </c>
      <c r="B4772" t="s">
        <v>121</v>
      </c>
      <c r="C4772" t="s">
        <v>12</v>
      </c>
      <c r="D4772" t="s">
        <v>43</v>
      </c>
      <c r="E4772">
        <v>2017</v>
      </c>
      <c r="F4772">
        <v>1E-3</v>
      </c>
      <c r="G4772" t="s">
        <v>115</v>
      </c>
    </row>
    <row r="4773" spans="1:7" x14ac:dyDescent="0.25">
      <c r="A4773">
        <v>2020</v>
      </c>
      <c r="B4773" t="s">
        <v>121</v>
      </c>
      <c r="C4773" t="s">
        <v>12</v>
      </c>
      <c r="D4773" t="s">
        <v>43</v>
      </c>
      <c r="E4773">
        <v>2020</v>
      </c>
      <c r="F4773">
        <v>1E-3</v>
      </c>
      <c r="G4773" t="s">
        <v>115</v>
      </c>
    </row>
    <row r="4774" spans="1:7" x14ac:dyDescent="0.25">
      <c r="A4774">
        <v>2020</v>
      </c>
      <c r="B4774" t="s">
        <v>121</v>
      </c>
      <c r="C4774" t="s">
        <v>12</v>
      </c>
      <c r="D4774" t="s">
        <v>43</v>
      </c>
      <c r="E4774" t="s">
        <v>33</v>
      </c>
      <c r="F4774">
        <v>1E-3</v>
      </c>
      <c r="G4774" t="s">
        <v>116</v>
      </c>
    </row>
    <row r="4775" spans="1:7" x14ac:dyDescent="0.25">
      <c r="A4775">
        <v>2020</v>
      </c>
      <c r="B4775" t="s">
        <v>121</v>
      </c>
      <c r="C4775" t="s">
        <v>12</v>
      </c>
      <c r="D4775" t="s">
        <v>45</v>
      </c>
      <c r="E4775">
        <v>1975</v>
      </c>
      <c r="F4775">
        <v>10.282</v>
      </c>
      <c r="G4775" t="s">
        <v>113</v>
      </c>
    </row>
    <row r="4776" spans="1:7" x14ac:dyDescent="0.25">
      <c r="A4776">
        <v>2020</v>
      </c>
      <c r="B4776" t="s">
        <v>121</v>
      </c>
      <c r="C4776" t="s">
        <v>12</v>
      </c>
      <c r="D4776" t="s">
        <v>45</v>
      </c>
      <c r="E4776">
        <v>1985</v>
      </c>
      <c r="F4776">
        <v>1.075</v>
      </c>
      <c r="G4776" t="s">
        <v>113</v>
      </c>
    </row>
    <row r="4777" spans="1:7" x14ac:dyDescent="0.25">
      <c r="A4777">
        <v>2020</v>
      </c>
      <c r="B4777" t="s">
        <v>121</v>
      </c>
      <c r="C4777" t="s">
        <v>12</v>
      </c>
      <c r="D4777" t="s">
        <v>45</v>
      </c>
      <c r="E4777">
        <v>1996</v>
      </c>
      <c r="F4777">
        <v>0.94799999999999995</v>
      </c>
      <c r="G4777" t="s">
        <v>113</v>
      </c>
    </row>
    <row r="4778" spans="1:7" x14ac:dyDescent="0.25">
      <c r="A4778">
        <v>2020</v>
      </c>
      <c r="B4778" t="s">
        <v>121</v>
      </c>
      <c r="C4778" t="s">
        <v>12</v>
      </c>
      <c r="D4778" t="s">
        <v>45</v>
      </c>
      <c r="E4778">
        <v>2003</v>
      </c>
      <c r="F4778">
        <v>0.75800000000000001</v>
      </c>
      <c r="G4778" t="s">
        <v>114</v>
      </c>
    </row>
    <row r="4779" spans="1:7" x14ac:dyDescent="0.25">
      <c r="A4779">
        <v>2020</v>
      </c>
      <c r="B4779" t="s">
        <v>121</v>
      </c>
      <c r="C4779" t="s">
        <v>12</v>
      </c>
      <c r="D4779" t="s">
        <v>45</v>
      </c>
      <c r="E4779">
        <v>2007</v>
      </c>
      <c r="F4779">
        <v>0.22500000000000001</v>
      </c>
      <c r="G4779" t="s">
        <v>114</v>
      </c>
    </row>
    <row r="4780" spans="1:7" x14ac:dyDescent="0.25">
      <c r="A4780">
        <v>2020</v>
      </c>
      <c r="B4780" t="s">
        <v>121</v>
      </c>
      <c r="C4780" t="s">
        <v>12</v>
      </c>
      <c r="D4780" t="s">
        <v>45</v>
      </c>
      <c r="E4780">
        <v>2011</v>
      </c>
      <c r="F4780">
        <v>0.22500000000000001</v>
      </c>
      <c r="G4780" t="s">
        <v>114</v>
      </c>
    </row>
    <row r="4781" spans="1:7" x14ac:dyDescent="0.25">
      <c r="A4781">
        <v>2020</v>
      </c>
      <c r="B4781" t="s">
        <v>121</v>
      </c>
      <c r="C4781" t="s">
        <v>12</v>
      </c>
      <c r="D4781" t="s">
        <v>45</v>
      </c>
      <c r="E4781">
        <v>2015</v>
      </c>
      <c r="F4781">
        <v>0.16900000000000001</v>
      </c>
      <c r="G4781" t="s">
        <v>114</v>
      </c>
    </row>
    <row r="4782" spans="1:7" x14ac:dyDescent="0.25">
      <c r="A4782">
        <v>2020</v>
      </c>
      <c r="B4782" t="s">
        <v>121</v>
      </c>
      <c r="C4782" t="s">
        <v>12</v>
      </c>
      <c r="D4782" t="s">
        <v>45</v>
      </c>
      <c r="E4782">
        <v>2017</v>
      </c>
      <c r="F4782">
        <v>0.16900000000000001</v>
      </c>
      <c r="G4782" t="s">
        <v>115</v>
      </c>
    </row>
    <row r="4783" spans="1:7" x14ac:dyDescent="0.25">
      <c r="A4783">
        <v>2020</v>
      </c>
      <c r="B4783" t="s">
        <v>121</v>
      </c>
      <c r="C4783" t="s">
        <v>12</v>
      </c>
      <c r="D4783" t="s">
        <v>45</v>
      </c>
      <c r="E4783">
        <v>2020</v>
      </c>
      <c r="F4783">
        <v>5.6000000000000001E-2</v>
      </c>
      <c r="G4783" t="s">
        <v>115</v>
      </c>
    </row>
    <row r="4784" spans="1:7" x14ac:dyDescent="0.25">
      <c r="A4784">
        <v>2020</v>
      </c>
      <c r="B4784" t="s">
        <v>121</v>
      </c>
      <c r="C4784" t="s">
        <v>12</v>
      </c>
      <c r="D4784" t="s">
        <v>45</v>
      </c>
      <c r="E4784" t="s">
        <v>33</v>
      </c>
      <c r="F4784">
        <v>5.6000000000000001E-2</v>
      </c>
      <c r="G4784" t="s">
        <v>116</v>
      </c>
    </row>
    <row r="4785" spans="1:7" x14ac:dyDescent="0.25">
      <c r="A4785">
        <v>2020</v>
      </c>
      <c r="B4785" t="s">
        <v>121</v>
      </c>
      <c r="C4785" t="s">
        <v>12</v>
      </c>
      <c r="D4785" t="s">
        <v>36</v>
      </c>
      <c r="E4785">
        <v>1975</v>
      </c>
      <c r="F4785">
        <v>18.187000000000001</v>
      </c>
      <c r="G4785" t="s">
        <v>113</v>
      </c>
    </row>
    <row r="4786" spans="1:7" x14ac:dyDescent="0.25">
      <c r="A4786">
        <v>2020</v>
      </c>
      <c r="B4786" t="s">
        <v>121</v>
      </c>
      <c r="C4786" t="s">
        <v>12</v>
      </c>
      <c r="D4786" t="s">
        <v>36</v>
      </c>
      <c r="E4786">
        <v>1985</v>
      </c>
      <c r="F4786">
        <v>1.8819999999999999</v>
      </c>
      <c r="G4786" t="s">
        <v>113</v>
      </c>
    </row>
    <row r="4787" spans="1:7" x14ac:dyDescent="0.25">
      <c r="A4787">
        <v>2020</v>
      </c>
      <c r="B4787" t="s">
        <v>121</v>
      </c>
      <c r="C4787" t="s">
        <v>12</v>
      </c>
      <c r="D4787" t="s">
        <v>36</v>
      </c>
      <c r="E4787">
        <v>1996</v>
      </c>
      <c r="F4787">
        <v>1.6759999999999999</v>
      </c>
      <c r="G4787" t="s">
        <v>113</v>
      </c>
    </row>
    <row r="4788" spans="1:7" x14ac:dyDescent="0.25">
      <c r="A4788">
        <v>2020</v>
      </c>
      <c r="B4788" t="s">
        <v>121</v>
      </c>
      <c r="C4788" t="s">
        <v>12</v>
      </c>
      <c r="D4788" t="s">
        <v>36</v>
      </c>
      <c r="E4788">
        <v>2003</v>
      </c>
      <c r="F4788">
        <v>1.39</v>
      </c>
      <c r="G4788" t="s">
        <v>114</v>
      </c>
    </row>
    <row r="4789" spans="1:7" x14ac:dyDescent="0.25">
      <c r="A4789">
        <v>2020</v>
      </c>
      <c r="B4789" t="s">
        <v>121</v>
      </c>
      <c r="C4789" t="s">
        <v>12</v>
      </c>
      <c r="D4789" t="s">
        <v>36</v>
      </c>
      <c r="E4789">
        <v>2007</v>
      </c>
      <c r="F4789">
        <v>0.40300000000000002</v>
      </c>
      <c r="G4789" t="s">
        <v>114</v>
      </c>
    </row>
    <row r="4790" spans="1:7" x14ac:dyDescent="0.25">
      <c r="A4790">
        <v>2020</v>
      </c>
      <c r="B4790" t="s">
        <v>121</v>
      </c>
      <c r="C4790" t="s">
        <v>12</v>
      </c>
      <c r="D4790" t="s">
        <v>36</v>
      </c>
      <c r="E4790">
        <v>2011</v>
      </c>
      <c r="F4790">
        <v>0.40300000000000002</v>
      </c>
      <c r="G4790" t="s">
        <v>114</v>
      </c>
    </row>
    <row r="4791" spans="1:7" x14ac:dyDescent="0.25">
      <c r="A4791">
        <v>2020</v>
      </c>
      <c r="B4791" t="s">
        <v>121</v>
      </c>
      <c r="C4791" t="s">
        <v>12</v>
      </c>
      <c r="D4791" t="s">
        <v>36</v>
      </c>
      <c r="E4791">
        <v>2015</v>
      </c>
      <c r="F4791">
        <v>0.30299999999999999</v>
      </c>
      <c r="G4791" t="s">
        <v>114</v>
      </c>
    </row>
    <row r="4792" spans="1:7" x14ac:dyDescent="0.25">
      <c r="A4792">
        <v>2020</v>
      </c>
      <c r="B4792" t="s">
        <v>121</v>
      </c>
      <c r="C4792" t="s">
        <v>12</v>
      </c>
      <c r="D4792" t="s">
        <v>36</v>
      </c>
      <c r="E4792">
        <v>2017</v>
      </c>
      <c r="F4792">
        <v>0.30299999999999999</v>
      </c>
      <c r="G4792" t="s">
        <v>115</v>
      </c>
    </row>
    <row r="4793" spans="1:7" x14ac:dyDescent="0.25">
      <c r="A4793">
        <v>2020</v>
      </c>
      <c r="B4793" t="s">
        <v>121</v>
      </c>
      <c r="C4793" t="s">
        <v>12</v>
      </c>
      <c r="D4793" t="s">
        <v>36</v>
      </c>
      <c r="E4793">
        <v>2020</v>
      </c>
      <c r="F4793">
        <v>0.10100000000000001</v>
      </c>
      <c r="G4793" t="s">
        <v>115</v>
      </c>
    </row>
    <row r="4794" spans="1:7" x14ac:dyDescent="0.25">
      <c r="A4794">
        <v>2020</v>
      </c>
      <c r="B4794" t="s">
        <v>121</v>
      </c>
      <c r="C4794" t="s">
        <v>12</v>
      </c>
      <c r="D4794" t="s">
        <v>36</v>
      </c>
      <c r="E4794" t="s">
        <v>33</v>
      </c>
      <c r="F4794">
        <v>0.10100000000000001</v>
      </c>
      <c r="G4794" t="s">
        <v>116</v>
      </c>
    </row>
    <row r="4795" spans="1:7" x14ac:dyDescent="0.25">
      <c r="A4795">
        <v>2020</v>
      </c>
      <c r="B4795" t="s">
        <v>121</v>
      </c>
      <c r="C4795" t="s">
        <v>12</v>
      </c>
      <c r="D4795" t="s">
        <v>39</v>
      </c>
      <c r="E4795">
        <v>1975</v>
      </c>
      <c r="F4795">
        <v>17.43</v>
      </c>
      <c r="G4795" t="s">
        <v>113</v>
      </c>
    </row>
    <row r="4796" spans="1:7" x14ac:dyDescent="0.25">
      <c r="A4796">
        <v>2020</v>
      </c>
      <c r="B4796" t="s">
        <v>121</v>
      </c>
      <c r="C4796" t="s">
        <v>12</v>
      </c>
      <c r="D4796" t="s">
        <v>39</v>
      </c>
      <c r="E4796">
        <v>1985</v>
      </c>
      <c r="F4796">
        <v>1.4</v>
      </c>
      <c r="G4796" t="s">
        <v>113</v>
      </c>
    </row>
    <row r="4797" spans="1:7" x14ac:dyDescent="0.25">
      <c r="A4797">
        <v>2020</v>
      </c>
      <c r="B4797" t="s">
        <v>121</v>
      </c>
      <c r="C4797" t="s">
        <v>12</v>
      </c>
      <c r="D4797" t="s">
        <v>39</v>
      </c>
      <c r="E4797">
        <v>1996</v>
      </c>
      <c r="F4797">
        <v>1.4079999999999999</v>
      </c>
      <c r="G4797" t="s">
        <v>113</v>
      </c>
    </row>
    <row r="4798" spans="1:7" x14ac:dyDescent="0.25">
      <c r="A4798">
        <v>2020</v>
      </c>
      <c r="B4798" t="s">
        <v>121</v>
      </c>
      <c r="C4798" t="s">
        <v>12</v>
      </c>
      <c r="D4798" t="s">
        <v>39</v>
      </c>
      <c r="E4798">
        <v>2003</v>
      </c>
      <c r="F4798">
        <v>1.486</v>
      </c>
      <c r="G4798" t="s">
        <v>114</v>
      </c>
    </row>
    <row r="4799" spans="1:7" x14ac:dyDescent="0.25">
      <c r="A4799">
        <v>2020</v>
      </c>
      <c r="B4799" t="s">
        <v>121</v>
      </c>
      <c r="C4799" t="s">
        <v>12</v>
      </c>
      <c r="D4799" t="s">
        <v>39</v>
      </c>
      <c r="E4799">
        <v>2007</v>
      </c>
      <c r="F4799">
        <v>0.35499999999999998</v>
      </c>
      <c r="G4799" t="s">
        <v>114</v>
      </c>
    </row>
    <row r="4800" spans="1:7" x14ac:dyDescent="0.25">
      <c r="A4800">
        <v>2020</v>
      </c>
      <c r="B4800" t="s">
        <v>121</v>
      </c>
      <c r="C4800" t="s">
        <v>12</v>
      </c>
      <c r="D4800" t="s">
        <v>39</v>
      </c>
      <c r="E4800">
        <v>2011</v>
      </c>
      <c r="F4800">
        <v>0.35499999999999998</v>
      </c>
      <c r="G4800" t="s">
        <v>114</v>
      </c>
    </row>
    <row r="4801" spans="1:7" x14ac:dyDescent="0.25">
      <c r="A4801">
        <v>2020</v>
      </c>
      <c r="B4801" t="s">
        <v>121</v>
      </c>
      <c r="C4801" t="s">
        <v>12</v>
      </c>
      <c r="D4801" t="s">
        <v>39</v>
      </c>
      <c r="E4801">
        <v>2015</v>
      </c>
      <c r="F4801">
        <v>0.26700000000000002</v>
      </c>
      <c r="G4801" t="s">
        <v>114</v>
      </c>
    </row>
    <row r="4802" spans="1:7" x14ac:dyDescent="0.25">
      <c r="A4802">
        <v>2020</v>
      </c>
      <c r="B4802" t="s">
        <v>121</v>
      </c>
      <c r="C4802" t="s">
        <v>12</v>
      </c>
      <c r="D4802" t="s">
        <v>39</v>
      </c>
      <c r="E4802">
        <v>2017</v>
      </c>
      <c r="F4802">
        <v>0.26700000000000002</v>
      </c>
      <c r="G4802" t="s">
        <v>115</v>
      </c>
    </row>
    <row r="4803" spans="1:7" x14ac:dyDescent="0.25">
      <c r="A4803">
        <v>2020</v>
      </c>
      <c r="B4803" t="s">
        <v>121</v>
      </c>
      <c r="C4803" t="s">
        <v>12</v>
      </c>
      <c r="D4803" t="s">
        <v>39</v>
      </c>
      <c r="E4803">
        <v>2020</v>
      </c>
      <c r="F4803">
        <v>8.8999999999999996E-2</v>
      </c>
      <c r="G4803" t="s">
        <v>115</v>
      </c>
    </row>
    <row r="4804" spans="1:7" x14ac:dyDescent="0.25">
      <c r="A4804">
        <v>2020</v>
      </c>
      <c r="B4804" t="s">
        <v>121</v>
      </c>
      <c r="C4804" t="s">
        <v>12</v>
      </c>
      <c r="D4804" t="s">
        <v>39</v>
      </c>
      <c r="E4804" t="s">
        <v>33</v>
      </c>
      <c r="F4804">
        <v>8.8999999999999996E-2</v>
      </c>
      <c r="G4804" t="s">
        <v>116</v>
      </c>
    </row>
    <row r="4805" spans="1:7" x14ac:dyDescent="0.25">
      <c r="A4805">
        <v>2020</v>
      </c>
      <c r="B4805" t="s">
        <v>121</v>
      </c>
      <c r="C4805" t="s">
        <v>12</v>
      </c>
      <c r="D4805" t="s">
        <v>41</v>
      </c>
      <c r="E4805">
        <v>1975</v>
      </c>
      <c r="F4805">
        <v>5.5979999999999999</v>
      </c>
      <c r="G4805" t="s">
        <v>113</v>
      </c>
    </row>
    <row r="4806" spans="1:7" x14ac:dyDescent="0.25">
      <c r="A4806">
        <v>2020</v>
      </c>
      <c r="B4806" t="s">
        <v>121</v>
      </c>
      <c r="C4806" t="s">
        <v>12</v>
      </c>
      <c r="D4806" t="s">
        <v>41</v>
      </c>
      <c r="E4806">
        <v>1985</v>
      </c>
      <c r="F4806">
        <v>2.3980000000000001</v>
      </c>
      <c r="G4806" t="s">
        <v>113</v>
      </c>
    </row>
    <row r="4807" spans="1:7" x14ac:dyDescent="0.25">
      <c r="A4807">
        <v>2020</v>
      </c>
      <c r="B4807" t="s">
        <v>121</v>
      </c>
      <c r="C4807" t="s">
        <v>12</v>
      </c>
      <c r="D4807" t="s">
        <v>41</v>
      </c>
      <c r="E4807">
        <v>1996</v>
      </c>
      <c r="F4807">
        <v>2.4319999999999999</v>
      </c>
      <c r="G4807" t="s">
        <v>113</v>
      </c>
    </row>
    <row r="4808" spans="1:7" x14ac:dyDescent="0.25">
      <c r="A4808">
        <v>2020</v>
      </c>
      <c r="B4808" t="s">
        <v>121</v>
      </c>
      <c r="C4808" t="s">
        <v>12</v>
      </c>
      <c r="D4808" t="s">
        <v>41</v>
      </c>
      <c r="E4808">
        <v>2003</v>
      </c>
      <c r="F4808">
        <v>2.2480000000000002</v>
      </c>
      <c r="G4808" t="s">
        <v>114</v>
      </c>
    </row>
    <row r="4809" spans="1:7" x14ac:dyDescent="0.25">
      <c r="A4809">
        <v>2020</v>
      </c>
      <c r="B4809" t="s">
        <v>121</v>
      </c>
      <c r="C4809" t="s">
        <v>12</v>
      </c>
      <c r="D4809" t="s">
        <v>41</v>
      </c>
      <c r="E4809">
        <v>2007</v>
      </c>
      <c r="F4809">
        <v>0.56999999999999995</v>
      </c>
      <c r="G4809" t="s">
        <v>114</v>
      </c>
    </row>
    <row r="4810" spans="1:7" x14ac:dyDescent="0.25">
      <c r="A4810">
        <v>2020</v>
      </c>
      <c r="B4810" t="s">
        <v>121</v>
      </c>
      <c r="C4810" t="s">
        <v>12</v>
      </c>
      <c r="D4810" t="s">
        <v>41</v>
      </c>
      <c r="E4810">
        <v>2011</v>
      </c>
      <c r="F4810">
        <v>0.56999999999999995</v>
      </c>
      <c r="G4810" t="s">
        <v>114</v>
      </c>
    </row>
    <row r="4811" spans="1:7" x14ac:dyDescent="0.25">
      <c r="A4811">
        <v>2020</v>
      </c>
      <c r="B4811" t="s">
        <v>121</v>
      </c>
      <c r="C4811" t="s">
        <v>12</v>
      </c>
      <c r="D4811" t="s">
        <v>41</v>
      </c>
      <c r="E4811">
        <v>2015</v>
      </c>
      <c r="F4811">
        <v>0.42699999999999999</v>
      </c>
      <c r="G4811" t="s">
        <v>114</v>
      </c>
    </row>
    <row r="4812" spans="1:7" x14ac:dyDescent="0.25">
      <c r="A4812">
        <v>2020</v>
      </c>
      <c r="B4812" t="s">
        <v>121</v>
      </c>
      <c r="C4812" t="s">
        <v>12</v>
      </c>
      <c r="D4812" t="s">
        <v>41</v>
      </c>
      <c r="E4812">
        <v>2017</v>
      </c>
      <c r="F4812">
        <v>0.42699999999999999</v>
      </c>
      <c r="G4812" t="s">
        <v>115</v>
      </c>
    </row>
    <row r="4813" spans="1:7" x14ac:dyDescent="0.25">
      <c r="A4813">
        <v>2020</v>
      </c>
      <c r="B4813" t="s">
        <v>121</v>
      </c>
      <c r="C4813" t="s">
        <v>12</v>
      </c>
      <c r="D4813" t="s">
        <v>41</v>
      </c>
      <c r="E4813">
        <v>2020</v>
      </c>
      <c r="F4813">
        <v>0.14199999999999999</v>
      </c>
      <c r="G4813" t="s">
        <v>115</v>
      </c>
    </row>
    <row r="4814" spans="1:7" x14ac:dyDescent="0.25">
      <c r="A4814">
        <v>2020</v>
      </c>
      <c r="B4814" t="s">
        <v>121</v>
      </c>
      <c r="C4814" t="s">
        <v>12</v>
      </c>
      <c r="D4814" t="s">
        <v>41</v>
      </c>
      <c r="E4814" t="s">
        <v>33</v>
      </c>
      <c r="F4814">
        <v>0.14199999999999999</v>
      </c>
      <c r="G4814" t="s">
        <v>116</v>
      </c>
    </row>
    <row r="4815" spans="1:7" x14ac:dyDescent="0.25">
      <c r="A4815">
        <v>2020</v>
      </c>
      <c r="B4815" t="s">
        <v>121</v>
      </c>
      <c r="C4815" t="s">
        <v>12</v>
      </c>
      <c r="D4815" t="s">
        <v>9</v>
      </c>
      <c r="E4815">
        <v>1975</v>
      </c>
      <c r="F4815">
        <v>1.468</v>
      </c>
      <c r="G4815" t="s">
        <v>113</v>
      </c>
    </row>
    <row r="4816" spans="1:7" x14ac:dyDescent="0.25">
      <c r="A4816">
        <v>2020</v>
      </c>
      <c r="B4816" t="s">
        <v>121</v>
      </c>
      <c r="C4816" t="s">
        <v>12</v>
      </c>
      <c r="D4816" t="s">
        <v>9</v>
      </c>
      <c r="E4816">
        <v>1985</v>
      </c>
      <c r="F4816">
        <v>0.35799999999999998</v>
      </c>
      <c r="G4816" t="s">
        <v>113</v>
      </c>
    </row>
    <row r="4817" spans="1:7" x14ac:dyDescent="0.25">
      <c r="A4817">
        <v>2020</v>
      </c>
      <c r="B4817" t="s">
        <v>121</v>
      </c>
      <c r="C4817" t="s">
        <v>12</v>
      </c>
      <c r="D4817" t="s">
        <v>9</v>
      </c>
      <c r="E4817">
        <v>1996</v>
      </c>
      <c r="F4817">
        <v>0.45800000000000002</v>
      </c>
      <c r="G4817" t="s">
        <v>113</v>
      </c>
    </row>
    <row r="4818" spans="1:7" x14ac:dyDescent="0.25">
      <c r="A4818">
        <v>2020</v>
      </c>
      <c r="B4818" t="s">
        <v>121</v>
      </c>
      <c r="C4818" t="s">
        <v>12</v>
      </c>
      <c r="D4818" t="s">
        <v>9</v>
      </c>
      <c r="E4818">
        <v>2003</v>
      </c>
      <c r="F4818">
        <v>0.28000000000000003</v>
      </c>
      <c r="G4818" t="s">
        <v>114</v>
      </c>
    </row>
    <row r="4819" spans="1:7" x14ac:dyDescent="0.25">
      <c r="A4819">
        <v>2020</v>
      </c>
      <c r="B4819" t="s">
        <v>121</v>
      </c>
      <c r="C4819" t="s">
        <v>12</v>
      </c>
      <c r="D4819" t="s">
        <v>9</v>
      </c>
      <c r="E4819">
        <v>2007</v>
      </c>
      <c r="F4819">
        <v>0.125</v>
      </c>
      <c r="G4819" t="s">
        <v>114</v>
      </c>
    </row>
    <row r="4820" spans="1:7" x14ac:dyDescent="0.25">
      <c r="A4820">
        <v>2020</v>
      </c>
      <c r="B4820" t="s">
        <v>121</v>
      </c>
      <c r="C4820" t="s">
        <v>12</v>
      </c>
      <c r="D4820" t="s">
        <v>9</v>
      </c>
      <c r="E4820">
        <v>2011</v>
      </c>
      <c r="F4820">
        <v>0.125</v>
      </c>
      <c r="G4820" t="s">
        <v>114</v>
      </c>
    </row>
    <row r="4821" spans="1:7" x14ac:dyDescent="0.25">
      <c r="A4821">
        <v>2020</v>
      </c>
      <c r="B4821" t="s">
        <v>121</v>
      </c>
      <c r="C4821" t="s">
        <v>12</v>
      </c>
      <c r="D4821" t="s">
        <v>9</v>
      </c>
      <c r="E4821">
        <v>2015</v>
      </c>
      <c r="F4821">
        <v>9.4E-2</v>
      </c>
      <c r="G4821" t="s">
        <v>114</v>
      </c>
    </row>
    <row r="4822" spans="1:7" x14ac:dyDescent="0.25">
      <c r="A4822">
        <v>2020</v>
      </c>
      <c r="B4822" t="s">
        <v>121</v>
      </c>
      <c r="C4822" t="s">
        <v>12</v>
      </c>
      <c r="D4822" t="s">
        <v>9</v>
      </c>
      <c r="E4822">
        <v>2017</v>
      </c>
      <c r="F4822">
        <v>9.4E-2</v>
      </c>
      <c r="G4822" t="s">
        <v>115</v>
      </c>
    </row>
    <row r="4823" spans="1:7" x14ac:dyDescent="0.25">
      <c r="A4823">
        <v>2020</v>
      </c>
      <c r="B4823" t="s">
        <v>121</v>
      </c>
      <c r="C4823" t="s">
        <v>12</v>
      </c>
      <c r="D4823" t="s">
        <v>9</v>
      </c>
      <c r="E4823">
        <v>2020</v>
      </c>
      <c r="F4823">
        <v>3.1E-2</v>
      </c>
      <c r="G4823" t="s">
        <v>115</v>
      </c>
    </row>
    <row r="4824" spans="1:7" x14ac:dyDescent="0.25">
      <c r="A4824">
        <v>2020</v>
      </c>
      <c r="B4824" t="s">
        <v>121</v>
      </c>
      <c r="C4824" t="s">
        <v>12</v>
      </c>
      <c r="D4824" t="s">
        <v>9</v>
      </c>
      <c r="E4824" t="s">
        <v>33</v>
      </c>
      <c r="F4824">
        <v>3.1E-2</v>
      </c>
      <c r="G4824" t="s">
        <v>116</v>
      </c>
    </row>
    <row r="4825" spans="1:7" x14ac:dyDescent="0.25">
      <c r="A4825">
        <v>2020</v>
      </c>
      <c r="B4825" t="s">
        <v>121</v>
      </c>
      <c r="C4825" t="s">
        <v>12</v>
      </c>
      <c r="D4825" t="s">
        <v>37</v>
      </c>
      <c r="E4825">
        <v>1975</v>
      </c>
      <c r="F4825">
        <v>1.7949999999999999</v>
      </c>
      <c r="G4825" t="s">
        <v>113</v>
      </c>
    </row>
    <row r="4826" spans="1:7" x14ac:dyDescent="0.25">
      <c r="A4826">
        <v>2020</v>
      </c>
      <c r="B4826" t="s">
        <v>121</v>
      </c>
      <c r="C4826" t="s">
        <v>12</v>
      </c>
      <c r="D4826" t="s">
        <v>37</v>
      </c>
      <c r="E4826">
        <v>1985</v>
      </c>
      <c r="F4826">
        <v>0.52800000000000002</v>
      </c>
      <c r="G4826" t="s">
        <v>113</v>
      </c>
    </row>
    <row r="4827" spans="1:7" x14ac:dyDescent="0.25">
      <c r="A4827">
        <v>2020</v>
      </c>
      <c r="B4827" t="s">
        <v>121</v>
      </c>
      <c r="C4827" t="s">
        <v>12</v>
      </c>
      <c r="D4827" t="s">
        <v>37</v>
      </c>
      <c r="E4827">
        <v>1996</v>
      </c>
      <c r="F4827">
        <v>0.53700000000000003</v>
      </c>
      <c r="G4827" t="s">
        <v>113</v>
      </c>
    </row>
    <row r="4828" spans="1:7" x14ac:dyDescent="0.25">
      <c r="A4828">
        <v>2020</v>
      </c>
      <c r="B4828" t="s">
        <v>121</v>
      </c>
      <c r="C4828" t="s">
        <v>12</v>
      </c>
      <c r="D4828" t="s">
        <v>37</v>
      </c>
      <c r="E4828">
        <v>2003</v>
      </c>
      <c r="F4828">
        <v>0.495</v>
      </c>
      <c r="G4828" t="s">
        <v>114</v>
      </c>
    </row>
    <row r="4829" spans="1:7" x14ac:dyDescent="0.25">
      <c r="A4829">
        <v>2020</v>
      </c>
      <c r="B4829" t="s">
        <v>121</v>
      </c>
      <c r="C4829" t="s">
        <v>12</v>
      </c>
      <c r="D4829" t="s">
        <v>37</v>
      </c>
      <c r="E4829">
        <v>2007</v>
      </c>
      <c r="F4829">
        <v>0.129</v>
      </c>
      <c r="G4829" t="s">
        <v>114</v>
      </c>
    </row>
    <row r="4830" spans="1:7" x14ac:dyDescent="0.25">
      <c r="A4830">
        <v>2020</v>
      </c>
      <c r="B4830" t="s">
        <v>121</v>
      </c>
      <c r="C4830" t="s">
        <v>12</v>
      </c>
      <c r="D4830" t="s">
        <v>37</v>
      </c>
      <c r="E4830">
        <v>2011</v>
      </c>
      <c r="F4830">
        <v>0.129</v>
      </c>
      <c r="G4830" t="s">
        <v>114</v>
      </c>
    </row>
    <row r="4831" spans="1:7" x14ac:dyDescent="0.25">
      <c r="A4831">
        <v>2020</v>
      </c>
      <c r="B4831" t="s">
        <v>121</v>
      </c>
      <c r="C4831" t="s">
        <v>12</v>
      </c>
      <c r="D4831" t="s">
        <v>37</v>
      </c>
      <c r="E4831">
        <v>2015</v>
      </c>
      <c r="F4831">
        <v>9.7000000000000003E-2</v>
      </c>
      <c r="G4831" t="s">
        <v>114</v>
      </c>
    </row>
    <row r="4832" spans="1:7" x14ac:dyDescent="0.25">
      <c r="A4832">
        <v>2020</v>
      </c>
      <c r="B4832" t="s">
        <v>121</v>
      </c>
      <c r="C4832" t="s">
        <v>12</v>
      </c>
      <c r="D4832" t="s">
        <v>37</v>
      </c>
      <c r="E4832">
        <v>2017</v>
      </c>
      <c r="F4832">
        <v>9.7000000000000003E-2</v>
      </c>
      <c r="G4832" t="s">
        <v>115</v>
      </c>
    </row>
    <row r="4833" spans="1:7" x14ac:dyDescent="0.25">
      <c r="A4833">
        <v>2020</v>
      </c>
      <c r="B4833" t="s">
        <v>121</v>
      </c>
      <c r="C4833" t="s">
        <v>12</v>
      </c>
      <c r="D4833" t="s">
        <v>37</v>
      </c>
      <c r="E4833">
        <v>2020</v>
      </c>
      <c r="F4833">
        <v>3.2000000000000001E-2</v>
      </c>
      <c r="G4833" t="s">
        <v>115</v>
      </c>
    </row>
    <row r="4834" spans="1:7" x14ac:dyDescent="0.25">
      <c r="A4834">
        <v>2020</v>
      </c>
      <c r="B4834" t="s">
        <v>121</v>
      </c>
      <c r="C4834" t="s">
        <v>12</v>
      </c>
      <c r="D4834" t="s">
        <v>37</v>
      </c>
      <c r="E4834" t="s">
        <v>33</v>
      </c>
      <c r="F4834">
        <v>3.2000000000000001E-2</v>
      </c>
      <c r="G4834" t="s">
        <v>116</v>
      </c>
    </row>
    <row r="4835" spans="1:7" x14ac:dyDescent="0.25">
      <c r="A4835">
        <v>2020</v>
      </c>
      <c r="B4835" t="s">
        <v>121</v>
      </c>
      <c r="C4835" t="s">
        <v>12</v>
      </c>
      <c r="D4835" t="s">
        <v>34</v>
      </c>
      <c r="E4835">
        <v>1975</v>
      </c>
      <c r="F4835">
        <v>0.499</v>
      </c>
      <c r="G4835" t="s">
        <v>113</v>
      </c>
    </row>
    <row r="4836" spans="1:7" x14ac:dyDescent="0.25">
      <c r="A4836">
        <v>2020</v>
      </c>
      <c r="B4836" t="s">
        <v>121</v>
      </c>
      <c r="C4836" t="s">
        <v>12</v>
      </c>
      <c r="D4836" t="s">
        <v>34</v>
      </c>
      <c r="E4836">
        <v>1985</v>
      </c>
      <c r="F4836">
        <v>0.214</v>
      </c>
      <c r="G4836" t="s">
        <v>113</v>
      </c>
    </row>
    <row r="4837" spans="1:7" x14ac:dyDescent="0.25">
      <c r="A4837">
        <v>2020</v>
      </c>
      <c r="B4837" t="s">
        <v>121</v>
      </c>
      <c r="C4837" t="s">
        <v>12</v>
      </c>
      <c r="D4837" t="s">
        <v>34</v>
      </c>
      <c r="E4837">
        <v>1996</v>
      </c>
      <c r="F4837">
        <v>0.217</v>
      </c>
      <c r="G4837" t="s">
        <v>113</v>
      </c>
    </row>
    <row r="4838" spans="1:7" x14ac:dyDescent="0.25">
      <c r="A4838">
        <v>2020</v>
      </c>
      <c r="B4838" t="s">
        <v>121</v>
      </c>
      <c r="C4838" t="s">
        <v>12</v>
      </c>
      <c r="D4838" t="s">
        <v>34</v>
      </c>
      <c r="E4838">
        <v>2003</v>
      </c>
      <c r="F4838">
        <v>0.2</v>
      </c>
      <c r="G4838" t="s">
        <v>114</v>
      </c>
    </row>
    <row r="4839" spans="1:7" x14ac:dyDescent="0.25">
      <c r="A4839">
        <v>2020</v>
      </c>
      <c r="B4839" t="s">
        <v>121</v>
      </c>
      <c r="C4839" t="s">
        <v>12</v>
      </c>
      <c r="D4839" t="s">
        <v>34</v>
      </c>
      <c r="E4839">
        <v>2007</v>
      </c>
      <c r="F4839">
        <v>5.0999999999999997E-2</v>
      </c>
      <c r="G4839" t="s">
        <v>114</v>
      </c>
    </row>
    <row r="4840" spans="1:7" x14ac:dyDescent="0.25">
      <c r="A4840">
        <v>2020</v>
      </c>
      <c r="B4840" t="s">
        <v>121</v>
      </c>
      <c r="C4840" t="s">
        <v>12</v>
      </c>
      <c r="D4840" t="s">
        <v>34</v>
      </c>
      <c r="E4840">
        <v>2011</v>
      </c>
      <c r="F4840">
        <v>5.0999999999999997E-2</v>
      </c>
      <c r="G4840" t="s">
        <v>114</v>
      </c>
    </row>
    <row r="4841" spans="1:7" x14ac:dyDescent="0.25">
      <c r="A4841">
        <v>2020</v>
      </c>
      <c r="B4841" t="s">
        <v>121</v>
      </c>
      <c r="C4841" t="s">
        <v>12</v>
      </c>
      <c r="D4841" t="s">
        <v>34</v>
      </c>
      <c r="E4841">
        <v>2015</v>
      </c>
      <c r="F4841">
        <v>3.7999999999999999E-2</v>
      </c>
      <c r="G4841" t="s">
        <v>114</v>
      </c>
    </row>
    <row r="4842" spans="1:7" x14ac:dyDescent="0.25">
      <c r="A4842">
        <v>2020</v>
      </c>
      <c r="B4842" t="s">
        <v>121</v>
      </c>
      <c r="C4842" t="s">
        <v>12</v>
      </c>
      <c r="D4842" t="s">
        <v>34</v>
      </c>
      <c r="E4842">
        <v>2017</v>
      </c>
      <c r="F4842">
        <v>3.7999999999999999E-2</v>
      </c>
      <c r="G4842" t="s">
        <v>115</v>
      </c>
    </row>
    <row r="4843" spans="1:7" x14ac:dyDescent="0.25">
      <c r="A4843">
        <v>2020</v>
      </c>
      <c r="B4843" t="s">
        <v>121</v>
      </c>
      <c r="C4843" t="s">
        <v>12</v>
      </c>
      <c r="D4843" t="s">
        <v>34</v>
      </c>
      <c r="E4843">
        <v>2020</v>
      </c>
      <c r="F4843">
        <v>1.2999999999999999E-2</v>
      </c>
      <c r="G4843" t="s">
        <v>115</v>
      </c>
    </row>
    <row r="4844" spans="1:7" x14ac:dyDescent="0.25">
      <c r="A4844">
        <v>2020</v>
      </c>
      <c r="B4844" t="s">
        <v>121</v>
      </c>
      <c r="C4844" t="s">
        <v>12</v>
      </c>
      <c r="D4844" t="s">
        <v>34</v>
      </c>
      <c r="E4844" t="s">
        <v>33</v>
      </c>
      <c r="F4844">
        <v>1.2999999999999999E-2</v>
      </c>
      <c r="G4844" t="s">
        <v>116</v>
      </c>
    </row>
    <row r="4845" spans="1:7" x14ac:dyDescent="0.25">
      <c r="A4845">
        <v>2020</v>
      </c>
      <c r="B4845" t="s">
        <v>121</v>
      </c>
      <c r="C4845" t="s">
        <v>12</v>
      </c>
      <c r="D4845" t="s">
        <v>42</v>
      </c>
      <c r="E4845">
        <v>1975</v>
      </c>
      <c r="F4845">
        <v>0.77600000000000002</v>
      </c>
      <c r="G4845" t="s">
        <v>113</v>
      </c>
    </row>
    <row r="4846" spans="1:7" x14ac:dyDescent="0.25">
      <c r="A4846">
        <v>2020</v>
      </c>
      <c r="B4846" t="s">
        <v>121</v>
      </c>
      <c r="C4846" t="s">
        <v>12</v>
      </c>
      <c r="D4846" t="s">
        <v>42</v>
      </c>
      <c r="E4846">
        <v>1985</v>
      </c>
      <c r="F4846">
        <v>0.26100000000000001</v>
      </c>
      <c r="G4846" t="s">
        <v>113</v>
      </c>
    </row>
    <row r="4847" spans="1:7" x14ac:dyDescent="0.25">
      <c r="A4847">
        <v>2020</v>
      </c>
      <c r="B4847" t="s">
        <v>121</v>
      </c>
      <c r="C4847" t="s">
        <v>12</v>
      </c>
      <c r="D4847" t="s">
        <v>42</v>
      </c>
      <c r="E4847">
        <v>1996</v>
      </c>
      <c r="F4847">
        <v>0.27600000000000002</v>
      </c>
      <c r="G4847" t="s">
        <v>113</v>
      </c>
    </row>
    <row r="4848" spans="1:7" x14ac:dyDescent="0.25">
      <c r="A4848">
        <v>2020</v>
      </c>
      <c r="B4848" t="s">
        <v>121</v>
      </c>
      <c r="C4848" t="s">
        <v>12</v>
      </c>
      <c r="D4848" t="s">
        <v>42</v>
      </c>
      <c r="E4848">
        <v>2003</v>
      </c>
      <c r="F4848">
        <v>0.23799999999999999</v>
      </c>
      <c r="G4848" t="s">
        <v>114</v>
      </c>
    </row>
    <row r="4849" spans="1:7" x14ac:dyDescent="0.25">
      <c r="A4849">
        <v>2020</v>
      </c>
      <c r="B4849" t="s">
        <v>121</v>
      </c>
      <c r="C4849" t="s">
        <v>12</v>
      </c>
      <c r="D4849" t="s">
        <v>42</v>
      </c>
      <c r="E4849">
        <v>2007</v>
      </c>
      <c r="F4849">
        <v>6.7000000000000004E-2</v>
      </c>
      <c r="G4849" t="s">
        <v>114</v>
      </c>
    </row>
    <row r="4850" spans="1:7" x14ac:dyDescent="0.25">
      <c r="A4850">
        <v>2020</v>
      </c>
      <c r="B4850" t="s">
        <v>121</v>
      </c>
      <c r="C4850" t="s">
        <v>12</v>
      </c>
      <c r="D4850" t="s">
        <v>42</v>
      </c>
      <c r="E4850">
        <v>2011</v>
      </c>
      <c r="F4850">
        <v>6.7000000000000004E-2</v>
      </c>
      <c r="G4850" t="s">
        <v>114</v>
      </c>
    </row>
    <row r="4851" spans="1:7" x14ac:dyDescent="0.25">
      <c r="A4851">
        <v>2020</v>
      </c>
      <c r="B4851" t="s">
        <v>121</v>
      </c>
      <c r="C4851" t="s">
        <v>12</v>
      </c>
      <c r="D4851" t="s">
        <v>42</v>
      </c>
      <c r="E4851">
        <v>2015</v>
      </c>
      <c r="F4851">
        <v>0.05</v>
      </c>
      <c r="G4851" t="s">
        <v>114</v>
      </c>
    </row>
    <row r="4852" spans="1:7" x14ac:dyDescent="0.25">
      <c r="A4852">
        <v>2020</v>
      </c>
      <c r="B4852" t="s">
        <v>121</v>
      </c>
      <c r="C4852" t="s">
        <v>12</v>
      </c>
      <c r="D4852" t="s">
        <v>42</v>
      </c>
      <c r="E4852">
        <v>2017</v>
      </c>
      <c r="F4852">
        <v>0.05</v>
      </c>
      <c r="G4852" t="s">
        <v>115</v>
      </c>
    </row>
    <row r="4853" spans="1:7" x14ac:dyDescent="0.25">
      <c r="A4853">
        <v>2020</v>
      </c>
      <c r="B4853" t="s">
        <v>121</v>
      </c>
      <c r="C4853" t="s">
        <v>12</v>
      </c>
      <c r="D4853" t="s">
        <v>42</v>
      </c>
      <c r="E4853">
        <v>2020</v>
      </c>
      <c r="F4853">
        <v>1.7000000000000001E-2</v>
      </c>
      <c r="G4853" t="s">
        <v>115</v>
      </c>
    </row>
    <row r="4854" spans="1:7" x14ac:dyDescent="0.25">
      <c r="A4854">
        <v>2020</v>
      </c>
      <c r="B4854" t="s">
        <v>121</v>
      </c>
      <c r="C4854" t="s">
        <v>12</v>
      </c>
      <c r="D4854" t="s">
        <v>42</v>
      </c>
      <c r="E4854" t="s">
        <v>33</v>
      </c>
      <c r="F4854">
        <v>1.7000000000000001E-2</v>
      </c>
      <c r="G4854" t="s">
        <v>116</v>
      </c>
    </row>
    <row r="4855" spans="1:7" x14ac:dyDescent="0.25">
      <c r="A4855">
        <v>2020</v>
      </c>
      <c r="B4855" t="s">
        <v>121</v>
      </c>
      <c r="C4855" t="s">
        <v>13</v>
      </c>
      <c r="D4855" t="s">
        <v>43</v>
      </c>
      <c r="E4855">
        <v>1975</v>
      </c>
      <c r="F4855">
        <v>5.0999999999999997E-2</v>
      </c>
      <c r="G4855" t="s">
        <v>113</v>
      </c>
    </row>
    <row r="4856" spans="1:7" x14ac:dyDescent="0.25">
      <c r="A4856">
        <v>2020</v>
      </c>
      <c r="B4856" t="s">
        <v>121</v>
      </c>
      <c r="C4856" t="s">
        <v>13</v>
      </c>
      <c r="D4856" t="s">
        <v>43</v>
      </c>
      <c r="E4856">
        <v>1985</v>
      </c>
      <c r="F4856">
        <v>6.0000000000000001E-3</v>
      </c>
      <c r="G4856" t="s">
        <v>113</v>
      </c>
    </row>
    <row r="4857" spans="1:7" x14ac:dyDescent="0.25">
      <c r="A4857">
        <v>2020</v>
      </c>
      <c r="B4857" t="s">
        <v>121</v>
      </c>
      <c r="C4857" t="s">
        <v>13</v>
      </c>
      <c r="D4857" t="s">
        <v>43</v>
      </c>
      <c r="E4857">
        <v>1996</v>
      </c>
      <c r="F4857">
        <v>5.0000000000000001E-3</v>
      </c>
      <c r="G4857" t="s">
        <v>113</v>
      </c>
    </row>
    <row r="4858" spans="1:7" x14ac:dyDescent="0.25">
      <c r="A4858">
        <v>2020</v>
      </c>
      <c r="B4858" t="s">
        <v>121</v>
      </c>
      <c r="C4858" t="s">
        <v>13</v>
      </c>
      <c r="D4858" t="s">
        <v>43</v>
      </c>
      <c r="E4858">
        <v>2003</v>
      </c>
      <c r="F4858">
        <v>4.0000000000000001E-3</v>
      </c>
      <c r="G4858" t="s">
        <v>114</v>
      </c>
    </row>
    <row r="4859" spans="1:7" x14ac:dyDescent="0.25">
      <c r="A4859">
        <v>2020</v>
      </c>
      <c r="B4859" t="s">
        <v>121</v>
      </c>
      <c r="C4859" t="s">
        <v>13</v>
      </c>
      <c r="D4859" t="s">
        <v>43</v>
      </c>
      <c r="E4859">
        <v>2007</v>
      </c>
      <c r="F4859">
        <v>1E-3</v>
      </c>
      <c r="G4859" t="s">
        <v>114</v>
      </c>
    </row>
    <row r="4860" spans="1:7" x14ac:dyDescent="0.25">
      <c r="A4860">
        <v>2020</v>
      </c>
      <c r="B4860" t="s">
        <v>121</v>
      </c>
      <c r="C4860" t="s">
        <v>13</v>
      </c>
      <c r="D4860" t="s">
        <v>43</v>
      </c>
      <c r="E4860">
        <v>2011</v>
      </c>
      <c r="F4860">
        <v>1E-3</v>
      </c>
      <c r="G4860" t="s">
        <v>114</v>
      </c>
    </row>
    <row r="4861" spans="1:7" x14ac:dyDescent="0.25">
      <c r="A4861">
        <v>2020</v>
      </c>
      <c r="B4861" t="s">
        <v>121</v>
      </c>
      <c r="C4861" t="s">
        <v>13</v>
      </c>
      <c r="D4861" t="s">
        <v>43</v>
      </c>
      <c r="E4861">
        <v>2015</v>
      </c>
      <c r="F4861">
        <v>1E-3</v>
      </c>
      <c r="G4861" t="s">
        <v>114</v>
      </c>
    </row>
    <row r="4862" spans="1:7" x14ac:dyDescent="0.25">
      <c r="A4862">
        <v>2020</v>
      </c>
      <c r="B4862" t="s">
        <v>121</v>
      </c>
      <c r="C4862" t="s">
        <v>13</v>
      </c>
      <c r="D4862" t="s">
        <v>43</v>
      </c>
      <c r="E4862">
        <v>2017</v>
      </c>
      <c r="F4862">
        <v>1E-3</v>
      </c>
      <c r="G4862" t="s">
        <v>115</v>
      </c>
    </row>
    <row r="4863" spans="1:7" x14ac:dyDescent="0.25">
      <c r="A4863">
        <v>2020</v>
      </c>
      <c r="B4863" t="s">
        <v>121</v>
      </c>
      <c r="C4863" t="s">
        <v>13</v>
      </c>
      <c r="D4863" t="s">
        <v>43</v>
      </c>
      <c r="E4863">
        <v>2020</v>
      </c>
      <c r="F4863">
        <v>1E-3</v>
      </c>
      <c r="G4863" t="s">
        <v>115</v>
      </c>
    </row>
    <row r="4864" spans="1:7" x14ac:dyDescent="0.25">
      <c r="A4864">
        <v>2020</v>
      </c>
      <c r="B4864" t="s">
        <v>121</v>
      </c>
      <c r="C4864" t="s">
        <v>13</v>
      </c>
      <c r="D4864" t="s">
        <v>43</v>
      </c>
      <c r="E4864" t="s">
        <v>33</v>
      </c>
      <c r="F4864">
        <v>1E-3</v>
      </c>
      <c r="G4864" t="s">
        <v>116</v>
      </c>
    </row>
    <row r="4865" spans="1:7" x14ac:dyDescent="0.25">
      <c r="A4865">
        <v>2020</v>
      </c>
      <c r="B4865" t="s">
        <v>121</v>
      </c>
      <c r="C4865" t="s">
        <v>13</v>
      </c>
      <c r="D4865" t="s">
        <v>45</v>
      </c>
      <c r="E4865">
        <v>1975</v>
      </c>
      <c r="F4865">
        <v>10.282</v>
      </c>
      <c r="G4865" t="s">
        <v>113</v>
      </c>
    </row>
    <row r="4866" spans="1:7" x14ac:dyDescent="0.25">
      <c r="A4866">
        <v>2020</v>
      </c>
      <c r="B4866" t="s">
        <v>121</v>
      </c>
      <c r="C4866" t="s">
        <v>13</v>
      </c>
      <c r="D4866" t="s">
        <v>45</v>
      </c>
      <c r="E4866">
        <v>1985</v>
      </c>
      <c r="F4866">
        <v>1.075</v>
      </c>
      <c r="G4866" t="s">
        <v>113</v>
      </c>
    </row>
    <row r="4867" spans="1:7" x14ac:dyDescent="0.25">
      <c r="A4867">
        <v>2020</v>
      </c>
      <c r="B4867" t="s">
        <v>121</v>
      </c>
      <c r="C4867" t="s">
        <v>13</v>
      </c>
      <c r="D4867" t="s">
        <v>45</v>
      </c>
      <c r="E4867">
        <v>1996</v>
      </c>
      <c r="F4867">
        <v>0.94799999999999995</v>
      </c>
      <c r="G4867" t="s">
        <v>113</v>
      </c>
    </row>
    <row r="4868" spans="1:7" x14ac:dyDescent="0.25">
      <c r="A4868">
        <v>2020</v>
      </c>
      <c r="B4868" t="s">
        <v>121</v>
      </c>
      <c r="C4868" t="s">
        <v>13</v>
      </c>
      <c r="D4868" t="s">
        <v>45</v>
      </c>
      <c r="E4868">
        <v>2003</v>
      </c>
      <c r="F4868">
        <v>0.75800000000000001</v>
      </c>
      <c r="G4868" t="s">
        <v>114</v>
      </c>
    </row>
    <row r="4869" spans="1:7" x14ac:dyDescent="0.25">
      <c r="A4869">
        <v>2020</v>
      </c>
      <c r="B4869" t="s">
        <v>121</v>
      </c>
      <c r="C4869" t="s">
        <v>13</v>
      </c>
      <c r="D4869" t="s">
        <v>45</v>
      </c>
      <c r="E4869">
        <v>2007</v>
      </c>
      <c r="F4869">
        <v>0.22500000000000001</v>
      </c>
      <c r="G4869" t="s">
        <v>114</v>
      </c>
    </row>
    <row r="4870" spans="1:7" x14ac:dyDescent="0.25">
      <c r="A4870">
        <v>2020</v>
      </c>
      <c r="B4870" t="s">
        <v>121</v>
      </c>
      <c r="C4870" t="s">
        <v>13</v>
      </c>
      <c r="D4870" t="s">
        <v>45</v>
      </c>
      <c r="E4870">
        <v>2011</v>
      </c>
      <c r="F4870">
        <v>0.22500000000000001</v>
      </c>
      <c r="G4870" t="s">
        <v>114</v>
      </c>
    </row>
    <row r="4871" spans="1:7" x14ac:dyDescent="0.25">
      <c r="A4871">
        <v>2020</v>
      </c>
      <c r="B4871" t="s">
        <v>121</v>
      </c>
      <c r="C4871" t="s">
        <v>13</v>
      </c>
      <c r="D4871" t="s">
        <v>45</v>
      </c>
      <c r="E4871">
        <v>2015</v>
      </c>
      <c r="F4871">
        <v>0.16900000000000001</v>
      </c>
      <c r="G4871" t="s">
        <v>114</v>
      </c>
    </row>
    <row r="4872" spans="1:7" x14ac:dyDescent="0.25">
      <c r="A4872">
        <v>2020</v>
      </c>
      <c r="B4872" t="s">
        <v>121</v>
      </c>
      <c r="C4872" t="s">
        <v>13</v>
      </c>
      <c r="D4872" t="s">
        <v>45</v>
      </c>
      <c r="E4872">
        <v>2017</v>
      </c>
      <c r="F4872">
        <v>0.16900000000000001</v>
      </c>
      <c r="G4872" t="s">
        <v>115</v>
      </c>
    </row>
    <row r="4873" spans="1:7" x14ac:dyDescent="0.25">
      <c r="A4873">
        <v>2020</v>
      </c>
      <c r="B4873" t="s">
        <v>121</v>
      </c>
      <c r="C4873" t="s">
        <v>13</v>
      </c>
      <c r="D4873" t="s">
        <v>45</v>
      </c>
      <c r="E4873">
        <v>2020</v>
      </c>
      <c r="F4873">
        <v>5.6000000000000001E-2</v>
      </c>
      <c r="G4873" t="s">
        <v>115</v>
      </c>
    </row>
    <row r="4874" spans="1:7" x14ac:dyDescent="0.25">
      <c r="A4874">
        <v>2020</v>
      </c>
      <c r="B4874" t="s">
        <v>121</v>
      </c>
      <c r="C4874" t="s">
        <v>13</v>
      </c>
      <c r="D4874" t="s">
        <v>45</v>
      </c>
      <c r="E4874" t="s">
        <v>33</v>
      </c>
      <c r="F4874">
        <v>5.6000000000000001E-2</v>
      </c>
      <c r="G4874" t="s">
        <v>116</v>
      </c>
    </row>
    <row r="4875" spans="1:7" x14ac:dyDescent="0.25">
      <c r="A4875">
        <v>2020</v>
      </c>
      <c r="B4875" t="s">
        <v>121</v>
      </c>
      <c r="C4875" t="s">
        <v>13</v>
      </c>
      <c r="D4875" t="s">
        <v>36</v>
      </c>
      <c r="E4875">
        <v>1975</v>
      </c>
      <c r="F4875">
        <v>18.187000000000001</v>
      </c>
      <c r="G4875" t="s">
        <v>113</v>
      </c>
    </row>
    <row r="4876" spans="1:7" x14ac:dyDescent="0.25">
      <c r="A4876">
        <v>2020</v>
      </c>
      <c r="B4876" t="s">
        <v>121</v>
      </c>
      <c r="C4876" t="s">
        <v>13</v>
      </c>
      <c r="D4876" t="s">
        <v>36</v>
      </c>
      <c r="E4876">
        <v>1985</v>
      </c>
      <c r="F4876">
        <v>1.8819999999999999</v>
      </c>
      <c r="G4876" t="s">
        <v>113</v>
      </c>
    </row>
    <row r="4877" spans="1:7" x14ac:dyDescent="0.25">
      <c r="A4877">
        <v>2020</v>
      </c>
      <c r="B4877" t="s">
        <v>121</v>
      </c>
      <c r="C4877" t="s">
        <v>13</v>
      </c>
      <c r="D4877" t="s">
        <v>36</v>
      </c>
      <c r="E4877">
        <v>1996</v>
      </c>
      <c r="F4877">
        <v>1.6759999999999999</v>
      </c>
      <c r="G4877" t="s">
        <v>113</v>
      </c>
    </row>
    <row r="4878" spans="1:7" x14ac:dyDescent="0.25">
      <c r="A4878">
        <v>2020</v>
      </c>
      <c r="B4878" t="s">
        <v>121</v>
      </c>
      <c r="C4878" t="s">
        <v>13</v>
      </c>
      <c r="D4878" t="s">
        <v>36</v>
      </c>
      <c r="E4878">
        <v>2003</v>
      </c>
      <c r="F4878">
        <v>1.39</v>
      </c>
      <c r="G4878" t="s">
        <v>114</v>
      </c>
    </row>
    <row r="4879" spans="1:7" x14ac:dyDescent="0.25">
      <c r="A4879">
        <v>2020</v>
      </c>
      <c r="B4879" t="s">
        <v>121</v>
      </c>
      <c r="C4879" t="s">
        <v>13</v>
      </c>
      <c r="D4879" t="s">
        <v>36</v>
      </c>
      <c r="E4879">
        <v>2007</v>
      </c>
      <c r="F4879">
        <v>0.40300000000000002</v>
      </c>
      <c r="G4879" t="s">
        <v>114</v>
      </c>
    </row>
    <row r="4880" spans="1:7" x14ac:dyDescent="0.25">
      <c r="A4880">
        <v>2020</v>
      </c>
      <c r="B4880" t="s">
        <v>121</v>
      </c>
      <c r="C4880" t="s">
        <v>13</v>
      </c>
      <c r="D4880" t="s">
        <v>36</v>
      </c>
      <c r="E4880">
        <v>2011</v>
      </c>
      <c r="F4880">
        <v>0.40300000000000002</v>
      </c>
      <c r="G4880" t="s">
        <v>114</v>
      </c>
    </row>
    <row r="4881" spans="1:7" x14ac:dyDescent="0.25">
      <c r="A4881">
        <v>2020</v>
      </c>
      <c r="B4881" t="s">
        <v>121</v>
      </c>
      <c r="C4881" t="s">
        <v>13</v>
      </c>
      <c r="D4881" t="s">
        <v>36</v>
      </c>
      <c r="E4881">
        <v>2015</v>
      </c>
      <c r="F4881">
        <v>0.30299999999999999</v>
      </c>
      <c r="G4881" t="s">
        <v>114</v>
      </c>
    </row>
    <row r="4882" spans="1:7" x14ac:dyDescent="0.25">
      <c r="A4882">
        <v>2020</v>
      </c>
      <c r="B4882" t="s">
        <v>121</v>
      </c>
      <c r="C4882" t="s">
        <v>13</v>
      </c>
      <c r="D4882" t="s">
        <v>36</v>
      </c>
      <c r="E4882">
        <v>2017</v>
      </c>
      <c r="F4882">
        <v>0.30299999999999999</v>
      </c>
      <c r="G4882" t="s">
        <v>115</v>
      </c>
    </row>
    <row r="4883" spans="1:7" x14ac:dyDescent="0.25">
      <c r="A4883">
        <v>2020</v>
      </c>
      <c r="B4883" t="s">
        <v>121</v>
      </c>
      <c r="C4883" t="s">
        <v>13</v>
      </c>
      <c r="D4883" t="s">
        <v>36</v>
      </c>
      <c r="E4883">
        <v>2020</v>
      </c>
      <c r="F4883">
        <v>0.10100000000000001</v>
      </c>
      <c r="G4883" t="s">
        <v>115</v>
      </c>
    </row>
    <row r="4884" spans="1:7" x14ac:dyDescent="0.25">
      <c r="A4884">
        <v>2020</v>
      </c>
      <c r="B4884" t="s">
        <v>121</v>
      </c>
      <c r="C4884" t="s">
        <v>13</v>
      </c>
      <c r="D4884" t="s">
        <v>36</v>
      </c>
      <c r="E4884" t="s">
        <v>33</v>
      </c>
      <c r="F4884">
        <v>0.10100000000000001</v>
      </c>
      <c r="G4884" t="s">
        <v>116</v>
      </c>
    </row>
    <row r="4885" spans="1:7" x14ac:dyDescent="0.25">
      <c r="A4885">
        <v>2020</v>
      </c>
      <c r="B4885" t="s">
        <v>121</v>
      </c>
      <c r="C4885" t="s">
        <v>13</v>
      </c>
      <c r="D4885" t="s">
        <v>39</v>
      </c>
      <c r="E4885">
        <v>1975</v>
      </c>
      <c r="F4885">
        <v>17.43</v>
      </c>
      <c r="G4885" t="s">
        <v>113</v>
      </c>
    </row>
    <row r="4886" spans="1:7" x14ac:dyDescent="0.25">
      <c r="A4886">
        <v>2020</v>
      </c>
      <c r="B4886" t="s">
        <v>121</v>
      </c>
      <c r="C4886" t="s">
        <v>13</v>
      </c>
      <c r="D4886" t="s">
        <v>39</v>
      </c>
      <c r="E4886">
        <v>1985</v>
      </c>
      <c r="F4886">
        <v>1.4</v>
      </c>
      <c r="G4886" t="s">
        <v>113</v>
      </c>
    </row>
    <row r="4887" spans="1:7" x14ac:dyDescent="0.25">
      <c r="A4887">
        <v>2020</v>
      </c>
      <c r="B4887" t="s">
        <v>121</v>
      </c>
      <c r="C4887" t="s">
        <v>13</v>
      </c>
      <c r="D4887" t="s">
        <v>39</v>
      </c>
      <c r="E4887">
        <v>1996</v>
      </c>
      <c r="F4887">
        <v>1.4079999999999999</v>
      </c>
      <c r="G4887" t="s">
        <v>113</v>
      </c>
    </row>
    <row r="4888" spans="1:7" x14ac:dyDescent="0.25">
      <c r="A4888">
        <v>2020</v>
      </c>
      <c r="B4888" t="s">
        <v>121</v>
      </c>
      <c r="C4888" t="s">
        <v>13</v>
      </c>
      <c r="D4888" t="s">
        <v>39</v>
      </c>
      <c r="E4888">
        <v>2003</v>
      </c>
      <c r="F4888">
        <v>1.486</v>
      </c>
      <c r="G4888" t="s">
        <v>114</v>
      </c>
    </row>
    <row r="4889" spans="1:7" x14ac:dyDescent="0.25">
      <c r="A4889">
        <v>2020</v>
      </c>
      <c r="B4889" t="s">
        <v>121</v>
      </c>
      <c r="C4889" t="s">
        <v>13</v>
      </c>
      <c r="D4889" t="s">
        <v>39</v>
      </c>
      <c r="E4889">
        <v>2007</v>
      </c>
      <c r="F4889">
        <v>0.35499999999999998</v>
      </c>
      <c r="G4889" t="s">
        <v>114</v>
      </c>
    </row>
    <row r="4890" spans="1:7" x14ac:dyDescent="0.25">
      <c r="A4890">
        <v>2020</v>
      </c>
      <c r="B4890" t="s">
        <v>121</v>
      </c>
      <c r="C4890" t="s">
        <v>13</v>
      </c>
      <c r="D4890" t="s">
        <v>39</v>
      </c>
      <c r="E4890">
        <v>2011</v>
      </c>
      <c r="F4890">
        <v>0.35499999999999998</v>
      </c>
      <c r="G4890" t="s">
        <v>114</v>
      </c>
    </row>
    <row r="4891" spans="1:7" x14ac:dyDescent="0.25">
      <c r="A4891">
        <v>2020</v>
      </c>
      <c r="B4891" t="s">
        <v>121</v>
      </c>
      <c r="C4891" t="s">
        <v>13</v>
      </c>
      <c r="D4891" t="s">
        <v>39</v>
      </c>
      <c r="E4891">
        <v>2015</v>
      </c>
      <c r="F4891">
        <v>0.26700000000000002</v>
      </c>
      <c r="G4891" t="s">
        <v>114</v>
      </c>
    </row>
    <row r="4892" spans="1:7" x14ac:dyDescent="0.25">
      <c r="A4892">
        <v>2020</v>
      </c>
      <c r="B4892" t="s">
        <v>121</v>
      </c>
      <c r="C4892" t="s">
        <v>13</v>
      </c>
      <c r="D4892" t="s">
        <v>39</v>
      </c>
      <c r="E4892">
        <v>2017</v>
      </c>
      <c r="F4892">
        <v>0.26700000000000002</v>
      </c>
      <c r="G4892" t="s">
        <v>115</v>
      </c>
    </row>
    <row r="4893" spans="1:7" x14ac:dyDescent="0.25">
      <c r="A4893">
        <v>2020</v>
      </c>
      <c r="B4893" t="s">
        <v>121</v>
      </c>
      <c r="C4893" t="s">
        <v>13</v>
      </c>
      <c r="D4893" t="s">
        <v>39</v>
      </c>
      <c r="E4893">
        <v>2020</v>
      </c>
      <c r="F4893">
        <v>8.8999999999999996E-2</v>
      </c>
      <c r="G4893" t="s">
        <v>115</v>
      </c>
    </row>
    <row r="4894" spans="1:7" x14ac:dyDescent="0.25">
      <c r="A4894">
        <v>2020</v>
      </c>
      <c r="B4894" t="s">
        <v>121</v>
      </c>
      <c r="C4894" t="s">
        <v>13</v>
      </c>
      <c r="D4894" t="s">
        <v>39</v>
      </c>
      <c r="E4894" t="s">
        <v>33</v>
      </c>
      <c r="F4894">
        <v>8.8999999999999996E-2</v>
      </c>
      <c r="G4894" t="s">
        <v>116</v>
      </c>
    </row>
    <row r="4895" spans="1:7" x14ac:dyDescent="0.25">
      <c r="A4895">
        <v>2020</v>
      </c>
      <c r="B4895" t="s">
        <v>121</v>
      </c>
      <c r="C4895" t="s">
        <v>13</v>
      </c>
      <c r="D4895" t="s">
        <v>41</v>
      </c>
      <c r="E4895">
        <v>1975</v>
      </c>
      <c r="F4895">
        <v>5.5979999999999999</v>
      </c>
      <c r="G4895" t="s">
        <v>113</v>
      </c>
    </row>
    <row r="4896" spans="1:7" x14ac:dyDescent="0.25">
      <c r="A4896">
        <v>2020</v>
      </c>
      <c r="B4896" t="s">
        <v>121</v>
      </c>
      <c r="C4896" t="s">
        <v>13</v>
      </c>
      <c r="D4896" t="s">
        <v>41</v>
      </c>
      <c r="E4896">
        <v>1985</v>
      </c>
      <c r="F4896">
        <v>2.3980000000000001</v>
      </c>
      <c r="G4896" t="s">
        <v>113</v>
      </c>
    </row>
    <row r="4897" spans="1:7" x14ac:dyDescent="0.25">
      <c r="A4897">
        <v>2020</v>
      </c>
      <c r="B4897" t="s">
        <v>121</v>
      </c>
      <c r="C4897" t="s">
        <v>13</v>
      </c>
      <c r="D4897" t="s">
        <v>41</v>
      </c>
      <c r="E4897">
        <v>1996</v>
      </c>
      <c r="F4897">
        <v>2.4319999999999999</v>
      </c>
      <c r="G4897" t="s">
        <v>113</v>
      </c>
    </row>
    <row r="4898" spans="1:7" x14ac:dyDescent="0.25">
      <c r="A4898">
        <v>2020</v>
      </c>
      <c r="B4898" t="s">
        <v>121</v>
      </c>
      <c r="C4898" t="s">
        <v>13</v>
      </c>
      <c r="D4898" t="s">
        <v>41</v>
      </c>
      <c r="E4898">
        <v>2003</v>
      </c>
      <c r="F4898">
        <v>2.2480000000000002</v>
      </c>
      <c r="G4898" t="s">
        <v>114</v>
      </c>
    </row>
    <row r="4899" spans="1:7" x14ac:dyDescent="0.25">
      <c r="A4899">
        <v>2020</v>
      </c>
      <c r="B4899" t="s">
        <v>121</v>
      </c>
      <c r="C4899" t="s">
        <v>13</v>
      </c>
      <c r="D4899" t="s">
        <v>41</v>
      </c>
      <c r="E4899">
        <v>2007</v>
      </c>
      <c r="F4899">
        <v>0.56999999999999995</v>
      </c>
      <c r="G4899" t="s">
        <v>114</v>
      </c>
    </row>
    <row r="4900" spans="1:7" x14ac:dyDescent="0.25">
      <c r="A4900">
        <v>2020</v>
      </c>
      <c r="B4900" t="s">
        <v>121</v>
      </c>
      <c r="C4900" t="s">
        <v>13</v>
      </c>
      <c r="D4900" t="s">
        <v>41</v>
      </c>
      <c r="E4900">
        <v>2011</v>
      </c>
      <c r="F4900">
        <v>0.56999999999999995</v>
      </c>
      <c r="G4900" t="s">
        <v>114</v>
      </c>
    </row>
    <row r="4901" spans="1:7" x14ac:dyDescent="0.25">
      <c r="A4901">
        <v>2020</v>
      </c>
      <c r="B4901" t="s">
        <v>121</v>
      </c>
      <c r="C4901" t="s">
        <v>13</v>
      </c>
      <c r="D4901" t="s">
        <v>41</v>
      </c>
      <c r="E4901">
        <v>2015</v>
      </c>
      <c r="F4901">
        <v>0.42699999999999999</v>
      </c>
      <c r="G4901" t="s">
        <v>114</v>
      </c>
    </row>
    <row r="4902" spans="1:7" x14ac:dyDescent="0.25">
      <c r="A4902">
        <v>2020</v>
      </c>
      <c r="B4902" t="s">
        <v>121</v>
      </c>
      <c r="C4902" t="s">
        <v>13</v>
      </c>
      <c r="D4902" t="s">
        <v>41</v>
      </c>
      <c r="E4902">
        <v>2017</v>
      </c>
      <c r="F4902">
        <v>0.42699999999999999</v>
      </c>
      <c r="G4902" t="s">
        <v>115</v>
      </c>
    </row>
    <row r="4903" spans="1:7" x14ac:dyDescent="0.25">
      <c r="A4903">
        <v>2020</v>
      </c>
      <c r="B4903" t="s">
        <v>121</v>
      </c>
      <c r="C4903" t="s">
        <v>13</v>
      </c>
      <c r="D4903" t="s">
        <v>41</v>
      </c>
      <c r="E4903">
        <v>2020</v>
      </c>
      <c r="F4903">
        <v>0.14199999999999999</v>
      </c>
      <c r="G4903" t="s">
        <v>115</v>
      </c>
    </row>
    <row r="4904" spans="1:7" x14ac:dyDescent="0.25">
      <c r="A4904">
        <v>2020</v>
      </c>
      <c r="B4904" t="s">
        <v>121</v>
      </c>
      <c r="C4904" t="s">
        <v>13</v>
      </c>
      <c r="D4904" t="s">
        <v>41</v>
      </c>
      <c r="E4904" t="s">
        <v>33</v>
      </c>
      <c r="F4904">
        <v>0.14199999999999999</v>
      </c>
      <c r="G4904" t="s">
        <v>116</v>
      </c>
    </row>
    <row r="4905" spans="1:7" x14ac:dyDescent="0.25">
      <c r="A4905">
        <v>2020</v>
      </c>
      <c r="B4905" t="s">
        <v>121</v>
      </c>
      <c r="C4905" t="s">
        <v>13</v>
      </c>
      <c r="D4905" t="s">
        <v>9</v>
      </c>
      <c r="E4905">
        <v>1975</v>
      </c>
      <c r="F4905">
        <v>1.468</v>
      </c>
      <c r="G4905" t="s">
        <v>113</v>
      </c>
    </row>
    <row r="4906" spans="1:7" x14ac:dyDescent="0.25">
      <c r="A4906">
        <v>2020</v>
      </c>
      <c r="B4906" t="s">
        <v>121</v>
      </c>
      <c r="C4906" t="s">
        <v>13</v>
      </c>
      <c r="D4906" t="s">
        <v>9</v>
      </c>
      <c r="E4906">
        <v>1985</v>
      </c>
      <c r="F4906">
        <v>0.35799999999999998</v>
      </c>
      <c r="G4906" t="s">
        <v>113</v>
      </c>
    </row>
    <row r="4907" spans="1:7" x14ac:dyDescent="0.25">
      <c r="A4907">
        <v>2020</v>
      </c>
      <c r="B4907" t="s">
        <v>121</v>
      </c>
      <c r="C4907" t="s">
        <v>13</v>
      </c>
      <c r="D4907" t="s">
        <v>9</v>
      </c>
      <c r="E4907">
        <v>1996</v>
      </c>
      <c r="F4907">
        <v>0.45800000000000002</v>
      </c>
      <c r="G4907" t="s">
        <v>113</v>
      </c>
    </row>
    <row r="4908" spans="1:7" x14ac:dyDescent="0.25">
      <c r="A4908">
        <v>2020</v>
      </c>
      <c r="B4908" t="s">
        <v>121</v>
      </c>
      <c r="C4908" t="s">
        <v>13</v>
      </c>
      <c r="D4908" t="s">
        <v>9</v>
      </c>
      <c r="E4908">
        <v>2003</v>
      </c>
      <c r="F4908">
        <v>0.28000000000000003</v>
      </c>
      <c r="G4908" t="s">
        <v>114</v>
      </c>
    </row>
    <row r="4909" spans="1:7" x14ac:dyDescent="0.25">
      <c r="A4909">
        <v>2020</v>
      </c>
      <c r="B4909" t="s">
        <v>121</v>
      </c>
      <c r="C4909" t="s">
        <v>13</v>
      </c>
      <c r="D4909" t="s">
        <v>9</v>
      </c>
      <c r="E4909">
        <v>2007</v>
      </c>
      <c r="F4909">
        <v>0.125</v>
      </c>
      <c r="G4909" t="s">
        <v>114</v>
      </c>
    </row>
    <row r="4910" spans="1:7" x14ac:dyDescent="0.25">
      <c r="A4910">
        <v>2020</v>
      </c>
      <c r="B4910" t="s">
        <v>121</v>
      </c>
      <c r="C4910" t="s">
        <v>13</v>
      </c>
      <c r="D4910" t="s">
        <v>9</v>
      </c>
      <c r="E4910">
        <v>2011</v>
      </c>
      <c r="F4910">
        <v>0.125</v>
      </c>
      <c r="G4910" t="s">
        <v>114</v>
      </c>
    </row>
    <row r="4911" spans="1:7" x14ac:dyDescent="0.25">
      <c r="A4911">
        <v>2020</v>
      </c>
      <c r="B4911" t="s">
        <v>121</v>
      </c>
      <c r="C4911" t="s">
        <v>13</v>
      </c>
      <c r="D4911" t="s">
        <v>9</v>
      </c>
      <c r="E4911">
        <v>2015</v>
      </c>
      <c r="F4911">
        <v>9.4E-2</v>
      </c>
      <c r="G4911" t="s">
        <v>114</v>
      </c>
    </row>
    <row r="4912" spans="1:7" x14ac:dyDescent="0.25">
      <c r="A4912">
        <v>2020</v>
      </c>
      <c r="B4912" t="s">
        <v>121</v>
      </c>
      <c r="C4912" t="s">
        <v>13</v>
      </c>
      <c r="D4912" t="s">
        <v>9</v>
      </c>
      <c r="E4912">
        <v>2017</v>
      </c>
      <c r="F4912">
        <v>9.4E-2</v>
      </c>
      <c r="G4912" t="s">
        <v>115</v>
      </c>
    </row>
    <row r="4913" spans="1:7" x14ac:dyDescent="0.25">
      <c r="A4913">
        <v>2020</v>
      </c>
      <c r="B4913" t="s">
        <v>121</v>
      </c>
      <c r="C4913" t="s">
        <v>13</v>
      </c>
      <c r="D4913" t="s">
        <v>9</v>
      </c>
      <c r="E4913">
        <v>2020</v>
      </c>
      <c r="F4913">
        <v>3.1E-2</v>
      </c>
      <c r="G4913" t="s">
        <v>115</v>
      </c>
    </row>
    <row r="4914" spans="1:7" x14ac:dyDescent="0.25">
      <c r="A4914">
        <v>2020</v>
      </c>
      <c r="B4914" t="s">
        <v>121</v>
      </c>
      <c r="C4914" t="s">
        <v>13</v>
      </c>
      <c r="D4914" t="s">
        <v>9</v>
      </c>
      <c r="E4914" t="s">
        <v>33</v>
      </c>
      <c r="F4914">
        <v>3.1E-2</v>
      </c>
      <c r="G4914" t="s">
        <v>116</v>
      </c>
    </row>
    <row r="4915" spans="1:7" x14ac:dyDescent="0.25">
      <c r="A4915">
        <v>2020</v>
      </c>
      <c r="B4915" t="s">
        <v>121</v>
      </c>
      <c r="C4915" t="s">
        <v>13</v>
      </c>
      <c r="D4915" t="s">
        <v>37</v>
      </c>
      <c r="E4915">
        <v>1975</v>
      </c>
      <c r="F4915">
        <v>1.7949999999999999</v>
      </c>
      <c r="G4915" t="s">
        <v>113</v>
      </c>
    </row>
    <row r="4916" spans="1:7" x14ac:dyDescent="0.25">
      <c r="A4916">
        <v>2020</v>
      </c>
      <c r="B4916" t="s">
        <v>121</v>
      </c>
      <c r="C4916" t="s">
        <v>13</v>
      </c>
      <c r="D4916" t="s">
        <v>37</v>
      </c>
      <c r="E4916">
        <v>1985</v>
      </c>
      <c r="F4916">
        <v>0.52800000000000002</v>
      </c>
      <c r="G4916" t="s">
        <v>113</v>
      </c>
    </row>
    <row r="4917" spans="1:7" x14ac:dyDescent="0.25">
      <c r="A4917">
        <v>2020</v>
      </c>
      <c r="B4917" t="s">
        <v>121</v>
      </c>
      <c r="C4917" t="s">
        <v>13</v>
      </c>
      <c r="D4917" t="s">
        <v>37</v>
      </c>
      <c r="E4917">
        <v>1996</v>
      </c>
      <c r="F4917">
        <v>0.53700000000000003</v>
      </c>
      <c r="G4917" t="s">
        <v>113</v>
      </c>
    </row>
    <row r="4918" spans="1:7" x14ac:dyDescent="0.25">
      <c r="A4918">
        <v>2020</v>
      </c>
      <c r="B4918" t="s">
        <v>121</v>
      </c>
      <c r="C4918" t="s">
        <v>13</v>
      </c>
      <c r="D4918" t="s">
        <v>37</v>
      </c>
      <c r="E4918">
        <v>2003</v>
      </c>
      <c r="F4918">
        <v>0.495</v>
      </c>
      <c r="G4918" t="s">
        <v>114</v>
      </c>
    </row>
    <row r="4919" spans="1:7" x14ac:dyDescent="0.25">
      <c r="A4919">
        <v>2020</v>
      </c>
      <c r="B4919" t="s">
        <v>121</v>
      </c>
      <c r="C4919" t="s">
        <v>13</v>
      </c>
      <c r="D4919" t="s">
        <v>37</v>
      </c>
      <c r="E4919">
        <v>2007</v>
      </c>
      <c r="F4919">
        <v>0.129</v>
      </c>
      <c r="G4919" t="s">
        <v>114</v>
      </c>
    </row>
    <row r="4920" spans="1:7" x14ac:dyDescent="0.25">
      <c r="A4920">
        <v>2020</v>
      </c>
      <c r="B4920" t="s">
        <v>121</v>
      </c>
      <c r="C4920" t="s">
        <v>13</v>
      </c>
      <c r="D4920" t="s">
        <v>37</v>
      </c>
      <c r="E4920">
        <v>2011</v>
      </c>
      <c r="F4920">
        <v>0.129</v>
      </c>
      <c r="G4920" t="s">
        <v>114</v>
      </c>
    </row>
    <row r="4921" spans="1:7" x14ac:dyDescent="0.25">
      <c r="A4921">
        <v>2020</v>
      </c>
      <c r="B4921" t="s">
        <v>121</v>
      </c>
      <c r="C4921" t="s">
        <v>13</v>
      </c>
      <c r="D4921" t="s">
        <v>37</v>
      </c>
      <c r="E4921">
        <v>2015</v>
      </c>
      <c r="F4921">
        <v>9.7000000000000003E-2</v>
      </c>
      <c r="G4921" t="s">
        <v>114</v>
      </c>
    </row>
    <row r="4922" spans="1:7" x14ac:dyDescent="0.25">
      <c r="A4922">
        <v>2020</v>
      </c>
      <c r="B4922" t="s">
        <v>121</v>
      </c>
      <c r="C4922" t="s">
        <v>13</v>
      </c>
      <c r="D4922" t="s">
        <v>37</v>
      </c>
      <c r="E4922">
        <v>2017</v>
      </c>
      <c r="F4922">
        <v>9.7000000000000003E-2</v>
      </c>
      <c r="G4922" t="s">
        <v>115</v>
      </c>
    </row>
    <row r="4923" spans="1:7" x14ac:dyDescent="0.25">
      <c r="A4923">
        <v>2020</v>
      </c>
      <c r="B4923" t="s">
        <v>121</v>
      </c>
      <c r="C4923" t="s">
        <v>13</v>
      </c>
      <c r="D4923" t="s">
        <v>37</v>
      </c>
      <c r="E4923">
        <v>2020</v>
      </c>
      <c r="F4923">
        <v>3.2000000000000001E-2</v>
      </c>
      <c r="G4923" t="s">
        <v>115</v>
      </c>
    </row>
    <row r="4924" spans="1:7" x14ac:dyDescent="0.25">
      <c r="A4924">
        <v>2020</v>
      </c>
      <c r="B4924" t="s">
        <v>121</v>
      </c>
      <c r="C4924" t="s">
        <v>13</v>
      </c>
      <c r="D4924" t="s">
        <v>37</v>
      </c>
      <c r="E4924" t="s">
        <v>33</v>
      </c>
      <c r="F4924">
        <v>3.2000000000000001E-2</v>
      </c>
      <c r="G4924" t="s">
        <v>116</v>
      </c>
    </row>
    <row r="4925" spans="1:7" x14ac:dyDescent="0.25">
      <c r="A4925">
        <v>2020</v>
      </c>
      <c r="B4925" t="s">
        <v>121</v>
      </c>
      <c r="C4925" t="s">
        <v>13</v>
      </c>
      <c r="D4925" t="s">
        <v>34</v>
      </c>
      <c r="E4925">
        <v>1975</v>
      </c>
      <c r="F4925">
        <v>0.499</v>
      </c>
      <c r="G4925" t="s">
        <v>113</v>
      </c>
    </row>
    <row r="4926" spans="1:7" x14ac:dyDescent="0.25">
      <c r="A4926">
        <v>2020</v>
      </c>
      <c r="B4926" t="s">
        <v>121</v>
      </c>
      <c r="C4926" t="s">
        <v>13</v>
      </c>
      <c r="D4926" t="s">
        <v>34</v>
      </c>
      <c r="E4926">
        <v>1985</v>
      </c>
      <c r="F4926">
        <v>0.214</v>
      </c>
      <c r="G4926" t="s">
        <v>113</v>
      </c>
    </row>
    <row r="4927" spans="1:7" x14ac:dyDescent="0.25">
      <c r="A4927">
        <v>2020</v>
      </c>
      <c r="B4927" t="s">
        <v>121</v>
      </c>
      <c r="C4927" t="s">
        <v>13</v>
      </c>
      <c r="D4927" t="s">
        <v>34</v>
      </c>
      <c r="E4927">
        <v>1996</v>
      </c>
      <c r="F4927">
        <v>0.217</v>
      </c>
      <c r="G4927" t="s">
        <v>113</v>
      </c>
    </row>
    <row r="4928" spans="1:7" x14ac:dyDescent="0.25">
      <c r="A4928">
        <v>2020</v>
      </c>
      <c r="B4928" t="s">
        <v>121</v>
      </c>
      <c r="C4928" t="s">
        <v>13</v>
      </c>
      <c r="D4928" t="s">
        <v>34</v>
      </c>
      <c r="E4928">
        <v>2003</v>
      </c>
      <c r="F4928">
        <v>0.2</v>
      </c>
      <c r="G4928" t="s">
        <v>114</v>
      </c>
    </row>
    <row r="4929" spans="1:7" x14ac:dyDescent="0.25">
      <c r="A4929">
        <v>2020</v>
      </c>
      <c r="B4929" t="s">
        <v>121</v>
      </c>
      <c r="C4929" t="s">
        <v>13</v>
      </c>
      <c r="D4929" t="s">
        <v>34</v>
      </c>
      <c r="E4929">
        <v>2007</v>
      </c>
      <c r="F4929">
        <v>5.0999999999999997E-2</v>
      </c>
      <c r="G4929" t="s">
        <v>114</v>
      </c>
    </row>
    <row r="4930" spans="1:7" x14ac:dyDescent="0.25">
      <c r="A4930">
        <v>2020</v>
      </c>
      <c r="B4930" t="s">
        <v>121</v>
      </c>
      <c r="C4930" t="s">
        <v>13</v>
      </c>
      <c r="D4930" t="s">
        <v>34</v>
      </c>
      <c r="E4930">
        <v>2011</v>
      </c>
      <c r="F4930">
        <v>5.0999999999999997E-2</v>
      </c>
      <c r="G4930" t="s">
        <v>114</v>
      </c>
    </row>
    <row r="4931" spans="1:7" x14ac:dyDescent="0.25">
      <c r="A4931">
        <v>2020</v>
      </c>
      <c r="B4931" t="s">
        <v>121</v>
      </c>
      <c r="C4931" t="s">
        <v>13</v>
      </c>
      <c r="D4931" t="s">
        <v>34</v>
      </c>
      <c r="E4931">
        <v>2015</v>
      </c>
      <c r="F4931">
        <v>3.7999999999999999E-2</v>
      </c>
      <c r="G4931" t="s">
        <v>114</v>
      </c>
    </row>
    <row r="4932" spans="1:7" x14ac:dyDescent="0.25">
      <c r="A4932">
        <v>2020</v>
      </c>
      <c r="B4932" t="s">
        <v>121</v>
      </c>
      <c r="C4932" t="s">
        <v>13</v>
      </c>
      <c r="D4932" t="s">
        <v>34</v>
      </c>
      <c r="E4932">
        <v>2017</v>
      </c>
      <c r="F4932">
        <v>3.7999999999999999E-2</v>
      </c>
      <c r="G4932" t="s">
        <v>115</v>
      </c>
    </row>
    <row r="4933" spans="1:7" x14ac:dyDescent="0.25">
      <c r="A4933">
        <v>2020</v>
      </c>
      <c r="B4933" t="s">
        <v>121</v>
      </c>
      <c r="C4933" t="s">
        <v>13</v>
      </c>
      <c r="D4933" t="s">
        <v>34</v>
      </c>
      <c r="E4933">
        <v>2020</v>
      </c>
      <c r="F4933">
        <v>1.2999999999999999E-2</v>
      </c>
      <c r="G4933" t="s">
        <v>115</v>
      </c>
    </row>
    <row r="4934" spans="1:7" x14ac:dyDescent="0.25">
      <c r="A4934">
        <v>2020</v>
      </c>
      <c r="B4934" t="s">
        <v>121</v>
      </c>
      <c r="C4934" t="s">
        <v>13</v>
      </c>
      <c r="D4934" t="s">
        <v>34</v>
      </c>
      <c r="E4934" t="s">
        <v>33</v>
      </c>
      <c r="F4934">
        <v>1.2999999999999999E-2</v>
      </c>
      <c r="G4934" t="s">
        <v>116</v>
      </c>
    </row>
    <row r="4935" spans="1:7" x14ac:dyDescent="0.25">
      <c r="A4935">
        <v>2020</v>
      </c>
      <c r="B4935" t="s">
        <v>121</v>
      </c>
      <c r="C4935" t="s">
        <v>13</v>
      </c>
      <c r="D4935" t="s">
        <v>42</v>
      </c>
      <c r="E4935">
        <v>1975</v>
      </c>
      <c r="F4935">
        <v>0.77600000000000002</v>
      </c>
      <c r="G4935" t="s">
        <v>113</v>
      </c>
    </row>
    <row r="4936" spans="1:7" x14ac:dyDescent="0.25">
      <c r="A4936">
        <v>2020</v>
      </c>
      <c r="B4936" t="s">
        <v>121</v>
      </c>
      <c r="C4936" t="s">
        <v>13</v>
      </c>
      <c r="D4936" t="s">
        <v>42</v>
      </c>
      <c r="E4936">
        <v>1985</v>
      </c>
      <c r="F4936">
        <v>0.26100000000000001</v>
      </c>
      <c r="G4936" t="s">
        <v>113</v>
      </c>
    </row>
    <row r="4937" spans="1:7" x14ac:dyDescent="0.25">
      <c r="A4937">
        <v>2020</v>
      </c>
      <c r="B4937" t="s">
        <v>121</v>
      </c>
      <c r="C4937" t="s">
        <v>13</v>
      </c>
      <c r="D4937" t="s">
        <v>42</v>
      </c>
      <c r="E4937">
        <v>1996</v>
      </c>
      <c r="F4937">
        <v>0.27600000000000002</v>
      </c>
      <c r="G4937" t="s">
        <v>113</v>
      </c>
    </row>
    <row r="4938" spans="1:7" x14ac:dyDescent="0.25">
      <c r="A4938">
        <v>2020</v>
      </c>
      <c r="B4938" t="s">
        <v>121</v>
      </c>
      <c r="C4938" t="s">
        <v>13</v>
      </c>
      <c r="D4938" t="s">
        <v>42</v>
      </c>
      <c r="E4938">
        <v>2003</v>
      </c>
      <c r="F4938">
        <v>0.23799999999999999</v>
      </c>
      <c r="G4938" t="s">
        <v>114</v>
      </c>
    </row>
    <row r="4939" spans="1:7" x14ac:dyDescent="0.25">
      <c r="A4939">
        <v>2020</v>
      </c>
      <c r="B4939" t="s">
        <v>121</v>
      </c>
      <c r="C4939" t="s">
        <v>13</v>
      </c>
      <c r="D4939" t="s">
        <v>42</v>
      </c>
      <c r="E4939">
        <v>2007</v>
      </c>
      <c r="F4939">
        <v>6.7000000000000004E-2</v>
      </c>
      <c r="G4939" t="s">
        <v>114</v>
      </c>
    </row>
    <row r="4940" spans="1:7" x14ac:dyDescent="0.25">
      <c r="A4940">
        <v>2020</v>
      </c>
      <c r="B4940" t="s">
        <v>121</v>
      </c>
      <c r="C4940" t="s">
        <v>13</v>
      </c>
      <c r="D4940" t="s">
        <v>42</v>
      </c>
      <c r="E4940">
        <v>2011</v>
      </c>
      <c r="F4940">
        <v>6.7000000000000004E-2</v>
      </c>
      <c r="G4940" t="s">
        <v>114</v>
      </c>
    </row>
    <row r="4941" spans="1:7" x14ac:dyDescent="0.25">
      <c r="A4941">
        <v>2020</v>
      </c>
      <c r="B4941" t="s">
        <v>121</v>
      </c>
      <c r="C4941" t="s">
        <v>13</v>
      </c>
      <c r="D4941" t="s">
        <v>42</v>
      </c>
      <c r="E4941">
        <v>2015</v>
      </c>
      <c r="F4941">
        <v>0.05</v>
      </c>
      <c r="G4941" t="s">
        <v>114</v>
      </c>
    </row>
    <row r="4942" spans="1:7" x14ac:dyDescent="0.25">
      <c r="A4942">
        <v>2020</v>
      </c>
      <c r="B4942" t="s">
        <v>121</v>
      </c>
      <c r="C4942" t="s">
        <v>13</v>
      </c>
      <c r="D4942" t="s">
        <v>42</v>
      </c>
      <c r="E4942">
        <v>2017</v>
      </c>
      <c r="F4942">
        <v>0.05</v>
      </c>
      <c r="G4942" t="s">
        <v>115</v>
      </c>
    </row>
    <row r="4943" spans="1:7" x14ac:dyDescent="0.25">
      <c r="A4943">
        <v>2020</v>
      </c>
      <c r="B4943" t="s">
        <v>121</v>
      </c>
      <c r="C4943" t="s">
        <v>13</v>
      </c>
      <c r="D4943" t="s">
        <v>42</v>
      </c>
      <c r="E4943">
        <v>2020</v>
      </c>
      <c r="F4943">
        <v>1.7000000000000001E-2</v>
      </c>
      <c r="G4943" t="s">
        <v>115</v>
      </c>
    </row>
    <row r="4944" spans="1:7" x14ac:dyDescent="0.25">
      <c r="A4944">
        <v>2020</v>
      </c>
      <c r="B4944" t="s">
        <v>121</v>
      </c>
      <c r="C4944" t="s">
        <v>13</v>
      </c>
      <c r="D4944" t="s">
        <v>42</v>
      </c>
      <c r="E4944" t="s">
        <v>33</v>
      </c>
      <c r="F4944">
        <v>1.7000000000000001E-2</v>
      </c>
      <c r="G4944" t="s">
        <v>116</v>
      </c>
    </row>
    <row r="4945" spans="1:7" hidden="1" x14ac:dyDescent="0.25">
      <c r="A4945">
        <v>2020</v>
      </c>
      <c r="B4945" t="s">
        <v>121</v>
      </c>
      <c r="C4945" t="s">
        <v>117</v>
      </c>
      <c r="D4945" t="s">
        <v>43</v>
      </c>
      <c r="E4945">
        <v>1975</v>
      </c>
      <c r="F4945">
        <v>8.9999999999999993E-3</v>
      </c>
      <c r="G4945" t="s">
        <v>113</v>
      </c>
    </row>
    <row r="4946" spans="1:7" hidden="1" x14ac:dyDescent="0.25">
      <c r="A4946">
        <v>2020</v>
      </c>
      <c r="B4946" t="s">
        <v>121</v>
      </c>
      <c r="C4946" t="s">
        <v>117</v>
      </c>
      <c r="D4946" t="s">
        <v>43</v>
      </c>
      <c r="E4946">
        <v>1985</v>
      </c>
      <c r="F4946">
        <v>3.0000000000000001E-3</v>
      </c>
      <c r="G4946" t="s">
        <v>113</v>
      </c>
    </row>
    <row r="4947" spans="1:7" hidden="1" x14ac:dyDescent="0.25">
      <c r="A4947">
        <v>2020</v>
      </c>
      <c r="B4947" t="s">
        <v>121</v>
      </c>
      <c r="C4947" t="s">
        <v>117</v>
      </c>
      <c r="D4947" t="s">
        <v>43</v>
      </c>
      <c r="E4947">
        <v>1996</v>
      </c>
      <c r="F4947">
        <v>2E-3</v>
      </c>
      <c r="G4947" t="s">
        <v>113</v>
      </c>
    </row>
    <row r="4948" spans="1:7" hidden="1" x14ac:dyDescent="0.25">
      <c r="A4948">
        <v>2020</v>
      </c>
      <c r="B4948" t="s">
        <v>121</v>
      </c>
      <c r="C4948" t="s">
        <v>117</v>
      </c>
      <c r="D4948" t="s">
        <v>43</v>
      </c>
      <c r="E4948">
        <v>2003</v>
      </c>
      <c r="F4948">
        <v>1E-3</v>
      </c>
      <c r="G4948" t="s">
        <v>114</v>
      </c>
    </row>
    <row r="4949" spans="1:7" hidden="1" x14ac:dyDescent="0.25">
      <c r="A4949">
        <v>2020</v>
      </c>
      <c r="B4949" t="s">
        <v>121</v>
      </c>
      <c r="C4949" t="s">
        <v>117</v>
      </c>
      <c r="D4949" t="s">
        <v>43</v>
      </c>
      <c r="E4949">
        <v>2007</v>
      </c>
      <c r="F4949">
        <v>1E-3</v>
      </c>
      <c r="G4949" t="s">
        <v>114</v>
      </c>
    </row>
    <row r="4950" spans="1:7" hidden="1" x14ac:dyDescent="0.25">
      <c r="A4950">
        <v>2020</v>
      </c>
      <c r="B4950" t="s">
        <v>121</v>
      </c>
      <c r="C4950" t="s">
        <v>117</v>
      </c>
      <c r="D4950" t="s">
        <v>43</v>
      </c>
      <c r="E4950">
        <v>2011</v>
      </c>
      <c r="F4950">
        <v>1E-3</v>
      </c>
      <c r="G4950" t="s">
        <v>114</v>
      </c>
    </row>
    <row r="4951" spans="1:7" hidden="1" x14ac:dyDescent="0.25">
      <c r="A4951">
        <v>2020</v>
      </c>
      <c r="B4951" t="s">
        <v>121</v>
      </c>
      <c r="C4951" t="s">
        <v>117</v>
      </c>
      <c r="D4951" t="s">
        <v>43</v>
      </c>
      <c r="E4951">
        <v>2015</v>
      </c>
      <c r="F4951">
        <v>1E-3</v>
      </c>
      <c r="G4951" t="s">
        <v>114</v>
      </c>
    </row>
    <row r="4952" spans="1:7" hidden="1" x14ac:dyDescent="0.25">
      <c r="A4952">
        <v>2020</v>
      </c>
      <c r="B4952" t="s">
        <v>121</v>
      </c>
      <c r="C4952" t="s">
        <v>117</v>
      </c>
      <c r="D4952" t="s">
        <v>43</v>
      </c>
      <c r="E4952">
        <v>2017</v>
      </c>
      <c r="F4952">
        <v>1E-3</v>
      </c>
      <c r="G4952" t="s">
        <v>115</v>
      </c>
    </row>
    <row r="4953" spans="1:7" hidden="1" x14ac:dyDescent="0.25">
      <c r="A4953">
        <v>2020</v>
      </c>
      <c r="B4953" t="s">
        <v>121</v>
      </c>
      <c r="C4953" t="s">
        <v>117</v>
      </c>
      <c r="D4953" t="s">
        <v>43</v>
      </c>
      <c r="E4953">
        <v>2020</v>
      </c>
      <c r="F4953">
        <v>1E-3</v>
      </c>
      <c r="G4953" t="s">
        <v>115</v>
      </c>
    </row>
    <row r="4954" spans="1:7" hidden="1" x14ac:dyDescent="0.25">
      <c r="A4954">
        <v>2020</v>
      </c>
      <c r="B4954" t="s">
        <v>121</v>
      </c>
      <c r="C4954" t="s">
        <v>117</v>
      </c>
      <c r="D4954" t="s">
        <v>43</v>
      </c>
      <c r="E4954" t="s">
        <v>33</v>
      </c>
      <c r="F4954">
        <v>1E-3</v>
      </c>
      <c r="G4954" t="s">
        <v>116</v>
      </c>
    </row>
    <row r="4955" spans="1:7" hidden="1" x14ac:dyDescent="0.25">
      <c r="A4955">
        <v>2020</v>
      </c>
      <c r="B4955" t="s">
        <v>121</v>
      </c>
      <c r="C4955" t="s">
        <v>117</v>
      </c>
      <c r="D4955" t="s">
        <v>45</v>
      </c>
      <c r="E4955">
        <v>1975</v>
      </c>
      <c r="F4955">
        <v>8.9269999999999996</v>
      </c>
      <c r="G4955" t="s">
        <v>113</v>
      </c>
    </row>
    <row r="4956" spans="1:7" hidden="1" x14ac:dyDescent="0.25">
      <c r="A4956">
        <v>2020</v>
      </c>
      <c r="B4956" t="s">
        <v>121</v>
      </c>
      <c r="C4956" t="s">
        <v>117</v>
      </c>
      <c r="D4956" t="s">
        <v>45</v>
      </c>
      <c r="E4956">
        <v>1985</v>
      </c>
      <c r="F4956">
        <v>2.669</v>
      </c>
      <c r="G4956" t="s">
        <v>113</v>
      </c>
    </row>
    <row r="4957" spans="1:7" hidden="1" x14ac:dyDescent="0.25">
      <c r="A4957">
        <v>2020</v>
      </c>
      <c r="B4957" t="s">
        <v>121</v>
      </c>
      <c r="C4957" t="s">
        <v>117</v>
      </c>
      <c r="D4957" t="s">
        <v>45</v>
      </c>
      <c r="E4957">
        <v>1996</v>
      </c>
      <c r="F4957">
        <v>1.819</v>
      </c>
      <c r="G4957" t="s">
        <v>113</v>
      </c>
    </row>
    <row r="4958" spans="1:7" hidden="1" x14ac:dyDescent="0.25">
      <c r="A4958">
        <v>2020</v>
      </c>
      <c r="B4958" t="s">
        <v>121</v>
      </c>
      <c r="C4958" t="s">
        <v>117</v>
      </c>
      <c r="D4958" t="s">
        <v>45</v>
      </c>
      <c r="E4958">
        <v>2003</v>
      </c>
      <c r="F4958">
        <v>1.0660000000000001</v>
      </c>
      <c r="G4958" t="s">
        <v>114</v>
      </c>
    </row>
    <row r="4959" spans="1:7" hidden="1" x14ac:dyDescent="0.25">
      <c r="A4959">
        <v>2020</v>
      </c>
      <c r="B4959" t="s">
        <v>121</v>
      </c>
      <c r="C4959" t="s">
        <v>117</v>
      </c>
      <c r="D4959" t="s">
        <v>45</v>
      </c>
      <c r="E4959">
        <v>2007</v>
      </c>
      <c r="F4959">
        <v>0.47</v>
      </c>
      <c r="G4959" t="s">
        <v>114</v>
      </c>
    </row>
    <row r="4960" spans="1:7" hidden="1" x14ac:dyDescent="0.25">
      <c r="A4960">
        <v>2020</v>
      </c>
      <c r="B4960" t="s">
        <v>121</v>
      </c>
      <c r="C4960" t="s">
        <v>117</v>
      </c>
      <c r="D4960" t="s">
        <v>45</v>
      </c>
      <c r="E4960">
        <v>2011</v>
      </c>
      <c r="F4960">
        <v>0.47</v>
      </c>
      <c r="G4960" t="s">
        <v>114</v>
      </c>
    </row>
    <row r="4961" spans="1:7" hidden="1" x14ac:dyDescent="0.25">
      <c r="A4961">
        <v>2020</v>
      </c>
      <c r="B4961" t="s">
        <v>121</v>
      </c>
      <c r="C4961" t="s">
        <v>117</v>
      </c>
      <c r="D4961" t="s">
        <v>45</v>
      </c>
      <c r="E4961">
        <v>2015</v>
      </c>
      <c r="F4961">
        <v>0.35299999999999998</v>
      </c>
      <c r="G4961" t="s">
        <v>114</v>
      </c>
    </row>
    <row r="4962" spans="1:7" hidden="1" x14ac:dyDescent="0.25">
      <c r="A4962">
        <v>2020</v>
      </c>
      <c r="B4962" t="s">
        <v>121</v>
      </c>
      <c r="C4962" t="s">
        <v>117</v>
      </c>
      <c r="D4962" t="s">
        <v>45</v>
      </c>
      <c r="E4962">
        <v>2017</v>
      </c>
      <c r="F4962">
        <v>0.35299999999999998</v>
      </c>
      <c r="G4962" t="s">
        <v>115</v>
      </c>
    </row>
    <row r="4963" spans="1:7" hidden="1" x14ac:dyDescent="0.25">
      <c r="A4963">
        <v>2020</v>
      </c>
      <c r="B4963" t="s">
        <v>121</v>
      </c>
      <c r="C4963" t="s">
        <v>117</v>
      </c>
      <c r="D4963" t="s">
        <v>45</v>
      </c>
      <c r="E4963">
        <v>2020</v>
      </c>
      <c r="F4963">
        <v>0.11799999999999999</v>
      </c>
      <c r="G4963" t="s">
        <v>115</v>
      </c>
    </row>
    <row r="4964" spans="1:7" hidden="1" x14ac:dyDescent="0.25">
      <c r="A4964">
        <v>2020</v>
      </c>
      <c r="B4964" t="s">
        <v>121</v>
      </c>
      <c r="C4964" t="s">
        <v>117</v>
      </c>
      <c r="D4964" t="s">
        <v>45</v>
      </c>
      <c r="E4964" t="s">
        <v>33</v>
      </c>
      <c r="F4964">
        <v>0.11799999999999999</v>
      </c>
      <c r="G4964" t="s">
        <v>116</v>
      </c>
    </row>
    <row r="4965" spans="1:7" hidden="1" x14ac:dyDescent="0.25">
      <c r="A4965">
        <v>2020</v>
      </c>
      <c r="B4965" t="s">
        <v>121</v>
      </c>
      <c r="C4965" t="s">
        <v>117</v>
      </c>
      <c r="D4965" t="s">
        <v>36</v>
      </c>
      <c r="E4965">
        <v>1975</v>
      </c>
      <c r="F4965">
        <v>15.19</v>
      </c>
      <c r="G4965" t="s">
        <v>113</v>
      </c>
    </row>
    <row r="4966" spans="1:7" hidden="1" x14ac:dyDescent="0.25">
      <c r="A4966">
        <v>2020</v>
      </c>
      <c r="B4966" t="s">
        <v>121</v>
      </c>
      <c r="C4966" t="s">
        <v>117</v>
      </c>
      <c r="D4966" t="s">
        <v>36</v>
      </c>
      <c r="E4966">
        <v>1985</v>
      </c>
      <c r="F4966">
        <v>4.4109999999999996</v>
      </c>
      <c r="G4966" t="s">
        <v>113</v>
      </c>
    </row>
    <row r="4967" spans="1:7" hidden="1" x14ac:dyDescent="0.25">
      <c r="A4967">
        <v>2020</v>
      </c>
      <c r="B4967" t="s">
        <v>121</v>
      </c>
      <c r="C4967" t="s">
        <v>117</v>
      </c>
      <c r="D4967" t="s">
        <v>36</v>
      </c>
      <c r="E4967">
        <v>1996</v>
      </c>
      <c r="F4967">
        <v>2.9420000000000002</v>
      </c>
      <c r="G4967" t="s">
        <v>113</v>
      </c>
    </row>
    <row r="4968" spans="1:7" hidden="1" x14ac:dyDescent="0.25">
      <c r="A4968">
        <v>2020</v>
      </c>
      <c r="B4968" t="s">
        <v>121</v>
      </c>
      <c r="C4968" t="s">
        <v>117</v>
      </c>
      <c r="D4968" t="s">
        <v>36</v>
      </c>
      <c r="E4968">
        <v>2003</v>
      </c>
      <c r="F4968">
        <v>1.718</v>
      </c>
      <c r="G4968" t="s">
        <v>114</v>
      </c>
    </row>
    <row r="4969" spans="1:7" hidden="1" x14ac:dyDescent="0.25">
      <c r="A4969">
        <v>2020</v>
      </c>
      <c r="B4969" t="s">
        <v>121</v>
      </c>
      <c r="C4969" t="s">
        <v>117</v>
      </c>
      <c r="D4969" t="s">
        <v>36</v>
      </c>
      <c r="E4969">
        <v>2007</v>
      </c>
      <c r="F4969">
        <v>0.76100000000000001</v>
      </c>
      <c r="G4969" t="s">
        <v>114</v>
      </c>
    </row>
    <row r="4970" spans="1:7" hidden="1" x14ac:dyDescent="0.25">
      <c r="A4970">
        <v>2020</v>
      </c>
      <c r="B4970" t="s">
        <v>121</v>
      </c>
      <c r="C4970" t="s">
        <v>117</v>
      </c>
      <c r="D4970" t="s">
        <v>36</v>
      </c>
      <c r="E4970">
        <v>2011</v>
      </c>
      <c r="F4970">
        <v>0.76100000000000001</v>
      </c>
      <c r="G4970" t="s">
        <v>114</v>
      </c>
    </row>
    <row r="4971" spans="1:7" hidden="1" x14ac:dyDescent="0.25">
      <c r="A4971">
        <v>2020</v>
      </c>
      <c r="B4971" t="s">
        <v>121</v>
      </c>
      <c r="C4971" t="s">
        <v>117</v>
      </c>
      <c r="D4971" t="s">
        <v>36</v>
      </c>
      <c r="E4971">
        <v>2015</v>
      </c>
      <c r="F4971">
        <v>0.57099999999999995</v>
      </c>
      <c r="G4971" t="s">
        <v>114</v>
      </c>
    </row>
    <row r="4972" spans="1:7" hidden="1" x14ac:dyDescent="0.25">
      <c r="A4972">
        <v>2020</v>
      </c>
      <c r="B4972" t="s">
        <v>121</v>
      </c>
      <c r="C4972" t="s">
        <v>117</v>
      </c>
      <c r="D4972" t="s">
        <v>36</v>
      </c>
      <c r="E4972">
        <v>2017</v>
      </c>
      <c r="F4972">
        <v>0.57099999999999995</v>
      </c>
      <c r="G4972" t="s">
        <v>115</v>
      </c>
    </row>
    <row r="4973" spans="1:7" hidden="1" x14ac:dyDescent="0.25">
      <c r="A4973">
        <v>2020</v>
      </c>
      <c r="B4973" t="s">
        <v>121</v>
      </c>
      <c r="C4973" t="s">
        <v>117</v>
      </c>
      <c r="D4973" t="s">
        <v>36</v>
      </c>
      <c r="E4973">
        <v>2020</v>
      </c>
      <c r="F4973">
        <v>0.19</v>
      </c>
      <c r="G4973" t="s">
        <v>115</v>
      </c>
    </row>
    <row r="4974" spans="1:7" hidden="1" x14ac:dyDescent="0.25">
      <c r="A4974">
        <v>2020</v>
      </c>
      <c r="B4974" t="s">
        <v>121</v>
      </c>
      <c r="C4974" t="s">
        <v>117</v>
      </c>
      <c r="D4974" t="s">
        <v>36</v>
      </c>
      <c r="E4974" t="s">
        <v>33</v>
      </c>
      <c r="F4974">
        <v>0.19</v>
      </c>
      <c r="G4974" t="s">
        <v>116</v>
      </c>
    </row>
    <row r="4975" spans="1:7" hidden="1" x14ac:dyDescent="0.25">
      <c r="A4975">
        <v>2020</v>
      </c>
      <c r="B4975" t="s">
        <v>121</v>
      </c>
      <c r="C4975" t="s">
        <v>117</v>
      </c>
      <c r="D4975" t="s">
        <v>39</v>
      </c>
      <c r="E4975">
        <v>1975</v>
      </c>
      <c r="F4975">
        <v>15.384</v>
      </c>
      <c r="G4975" t="s">
        <v>113</v>
      </c>
    </row>
    <row r="4976" spans="1:7" hidden="1" x14ac:dyDescent="0.25">
      <c r="A4976">
        <v>2020</v>
      </c>
      <c r="B4976" t="s">
        <v>121</v>
      </c>
      <c r="C4976" t="s">
        <v>117</v>
      </c>
      <c r="D4976" t="s">
        <v>39</v>
      </c>
      <c r="E4976">
        <v>1985</v>
      </c>
      <c r="F4976">
        <v>2.2530000000000001</v>
      </c>
      <c r="G4976" t="s">
        <v>113</v>
      </c>
    </row>
    <row r="4977" spans="1:7" hidden="1" x14ac:dyDescent="0.25">
      <c r="A4977">
        <v>2020</v>
      </c>
      <c r="B4977" t="s">
        <v>121</v>
      </c>
      <c r="C4977" t="s">
        <v>117</v>
      </c>
      <c r="D4977" t="s">
        <v>39</v>
      </c>
      <c r="E4977">
        <v>1996</v>
      </c>
      <c r="F4977">
        <v>1.915</v>
      </c>
      <c r="G4977" t="s">
        <v>113</v>
      </c>
    </row>
    <row r="4978" spans="1:7" hidden="1" x14ac:dyDescent="0.25">
      <c r="A4978">
        <v>2020</v>
      </c>
      <c r="B4978" t="s">
        <v>121</v>
      </c>
      <c r="C4978" t="s">
        <v>117</v>
      </c>
      <c r="D4978" t="s">
        <v>39</v>
      </c>
      <c r="E4978">
        <v>2003</v>
      </c>
      <c r="F4978">
        <v>1.181</v>
      </c>
      <c r="G4978" t="s">
        <v>114</v>
      </c>
    </row>
    <row r="4979" spans="1:7" hidden="1" x14ac:dyDescent="0.25">
      <c r="A4979">
        <v>2020</v>
      </c>
      <c r="B4979" t="s">
        <v>121</v>
      </c>
      <c r="C4979" t="s">
        <v>117</v>
      </c>
      <c r="D4979" t="s">
        <v>39</v>
      </c>
      <c r="E4979">
        <v>2007</v>
      </c>
      <c r="F4979">
        <v>0.47399999999999998</v>
      </c>
      <c r="G4979" t="s">
        <v>114</v>
      </c>
    </row>
    <row r="4980" spans="1:7" hidden="1" x14ac:dyDescent="0.25">
      <c r="A4980">
        <v>2020</v>
      </c>
      <c r="B4980" t="s">
        <v>121</v>
      </c>
      <c r="C4980" t="s">
        <v>117</v>
      </c>
      <c r="D4980" t="s">
        <v>39</v>
      </c>
      <c r="E4980">
        <v>2011</v>
      </c>
      <c r="F4980">
        <v>0.47399999999999998</v>
      </c>
      <c r="G4980" t="s">
        <v>114</v>
      </c>
    </row>
    <row r="4981" spans="1:7" hidden="1" x14ac:dyDescent="0.25">
      <c r="A4981">
        <v>2020</v>
      </c>
      <c r="B4981" t="s">
        <v>121</v>
      </c>
      <c r="C4981" t="s">
        <v>117</v>
      </c>
      <c r="D4981" t="s">
        <v>39</v>
      </c>
      <c r="E4981">
        <v>2015</v>
      </c>
      <c r="F4981">
        <v>0.35599999999999998</v>
      </c>
      <c r="G4981" t="s">
        <v>114</v>
      </c>
    </row>
    <row r="4982" spans="1:7" hidden="1" x14ac:dyDescent="0.25">
      <c r="A4982">
        <v>2020</v>
      </c>
      <c r="B4982" t="s">
        <v>121</v>
      </c>
      <c r="C4982" t="s">
        <v>117</v>
      </c>
      <c r="D4982" t="s">
        <v>39</v>
      </c>
      <c r="E4982">
        <v>2017</v>
      </c>
      <c r="F4982">
        <v>0.35599999999999998</v>
      </c>
      <c r="G4982" t="s">
        <v>115</v>
      </c>
    </row>
    <row r="4983" spans="1:7" hidden="1" x14ac:dyDescent="0.25">
      <c r="A4983">
        <v>2020</v>
      </c>
      <c r="B4983" t="s">
        <v>121</v>
      </c>
      <c r="C4983" t="s">
        <v>117</v>
      </c>
      <c r="D4983" t="s">
        <v>39</v>
      </c>
      <c r="E4983">
        <v>2020</v>
      </c>
      <c r="F4983">
        <v>0.11899999999999999</v>
      </c>
      <c r="G4983" t="s">
        <v>115</v>
      </c>
    </row>
    <row r="4984" spans="1:7" hidden="1" x14ac:dyDescent="0.25">
      <c r="A4984">
        <v>2020</v>
      </c>
      <c r="B4984" t="s">
        <v>121</v>
      </c>
      <c r="C4984" t="s">
        <v>117</v>
      </c>
      <c r="D4984" t="s">
        <v>39</v>
      </c>
      <c r="E4984" t="s">
        <v>33</v>
      </c>
      <c r="F4984">
        <v>0.11899999999999999</v>
      </c>
      <c r="G4984" t="s">
        <v>116</v>
      </c>
    </row>
    <row r="4985" spans="1:7" hidden="1" x14ac:dyDescent="0.25">
      <c r="A4985">
        <v>2020</v>
      </c>
      <c r="B4985" t="s">
        <v>121</v>
      </c>
      <c r="C4985" t="s">
        <v>117</v>
      </c>
      <c r="D4985" t="s">
        <v>41</v>
      </c>
      <c r="E4985">
        <v>1975</v>
      </c>
      <c r="F4985">
        <v>2.2189999999999999</v>
      </c>
      <c r="G4985" t="s">
        <v>113</v>
      </c>
    </row>
    <row r="4986" spans="1:7" hidden="1" x14ac:dyDescent="0.25">
      <c r="A4986">
        <v>2020</v>
      </c>
      <c r="B4986" t="s">
        <v>121</v>
      </c>
      <c r="C4986" t="s">
        <v>117</v>
      </c>
      <c r="D4986" t="s">
        <v>41</v>
      </c>
      <c r="E4986">
        <v>1985</v>
      </c>
      <c r="F4986">
        <v>1.3480000000000001</v>
      </c>
      <c r="G4986" t="s">
        <v>113</v>
      </c>
    </row>
    <row r="4987" spans="1:7" hidden="1" x14ac:dyDescent="0.25">
      <c r="A4987">
        <v>2020</v>
      </c>
      <c r="B4987" t="s">
        <v>121</v>
      </c>
      <c r="C4987" t="s">
        <v>117</v>
      </c>
      <c r="D4987" t="s">
        <v>41</v>
      </c>
      <c r="E4987">
        <v>1996</v>
      </c>
      <c r="F4987">
        <v>0.93400000000000005</v>
      </c>
      <c r="G4987" t="s">
        <v>113</v>
      </c>
    </row>
    <row r="4988" spans="1:7" hidden="1" x14ac:dyDescent="0.25">
      <c r="A4988">
        <v>2020</v>
      </c>
      <c r="B4988" t="s">
        <v>121</v>
      </c>
      <c r="C4988" t="s">
        <v>117</v>
      </c>
      <c r="D4988" t="s">
        <v>41</v>
      </c>
      <c r="E4988">
        <v>2003</v>
      </c>
      <c r="F4988">
        <v>1.0089999999999999</v>
      </c>
      <c r="G4988" t="s">
        <v>114</v>
      </c>
    </row>
    <row r="4989" spans="1:7" hidden="1" x14ac:dyDescent="0.25">
      <c r="A4989">
        <v>2020</v>
      </c>
      <c r="B4989" t="s">
        <v>121</v>
      </c>
      <c r="C4989" t="s">
        <v>117</v>
      </c>
      <c r="D4989" t="s">
        <v>41</v>
      </c>
      <c r="E4989">
        <v>2007</v>
      </c>
      <c r="F4989">
        <v>0.42199999999999999</v>
      </c>
      <c r="G4989" t="s">
        <v>114</v>
      </c>
    </row>
    <row r="4990" spans="1:7" hidden="1" x14ac:dyDescent="0.25">
      <c r="A4990">
        <v>2020</v>
      </c>
      <c r="B4990" t="s">
        <v>121</v>
      </c>
      <c r="C4990" t="s">
        <v>117</v>
      </c>
      <c r="D4990" t="s">
        <v>41</v>
      </c>
      <c r="E4990">
        <v>2011</v>
      </c>
      <c r="F4990">
        <v>0.42199999999999999</v>
      </c>
      <c r="G4990" t="s">
        <v>114</v>
      </c>
    </row>
    <row r="4991" spans="1:7" hidden="1" x14ac:dyDescent="0.25">
      <c r="A4991">
        <v>2020</v>
      </c>
      <c r="B4991" t="s">
        <v>121</v>
      </c>
      <c r="C4991" t="s">
        <v>117</v>
      </c>
      <c r="D4991" t="s">
        <v>41</v>
      </c>
      <c r="E4991">
        <v>2015</v>
      </c>
      <c r="F4991">
        <v>0.316</v>
      </c>
      <c r="G4991" t="s">
        <v>114</v>
      </c>
    </row>
    <row r="4992" spans="1:7" hidden="1" x14ac:dyDescent="0.25">
      <c r="A4992">
        <v>2020</v>
      </c>
      <c r="B4992" t="s">
        <v>121</v>
      </c>
      <c r="C4992" t="s">
        <v>117</v>
      </c>
      <c r="D4992" t="s">
        <v>41</v>
      </c>
      <c r="E4992">
        <v>2017</v>
      </c>
      <c r="F4992">
        <v>0.316</v>
      </c>
      <c r="G4992" t="s">
        <v>115</v>
      </c>
    </row>
    <row r="4993" spans="1:7" hidden="1" x14ac:dyDescent="0.25">
      <c r="A4993">
        <v>2020</v>
      </c>
      <c r="B4993" t="s">
        <v>121</v>
      </c>
      <c r="C4993" t="s">
        <v>117</v>
      </c>
      <c r="D4993" t="s">
        <v>41</v>
      </c>
      <c r="E4993">
        <v>2020</v>
      </c>
      <c r="F4993">
        <v>0.105</v>
      </c>
      <c r="G4993" t="s">
        <v>115</v>
      </c>
    </row>
    <row r="4994" spans="1:7" hidden="1" x14ac:dyDescent="0.25">
      <c r="A4994">
        <v>2020</v>
      </c>
      <c r="B4994" t="s">
        <v>121</v>
      </c>
      <c r="C4994" t="s">
        <v>117</v>
      </c>
      <c r="D4994" t="s">
        <v>41</v>
      </c>
      <c r="E4994" t="s">
        <v>33</v>
      </c>
      <c r="F4994">
        <v>0.105</v>
      </c>
      <c r="G4994" t="s">
        <v>116</v>
      </c>
    </row>
    <row r="4995" spans="1:7" hidden="1" x14ac:dyDescent="0.25">
      <c r="A4995">
        <v>2020</v>
      </c>
      <c r="B4995" t="s">
        <v>121</v>
      </c>
      <c r="C4995" t="s">
        <v>117</v>
      </c>
      <c r="D4995" t="s">
        <v>9</v>
      </c>
      <c r="E4995">
        <v>1975</v>
      </c>
      <c r="F4995">
        <v>0.432</v>
      </c>
      <c r="G4995" t="s">
        <v>113</v>
      </c>
    </row>
    <row r="4996" spans="1:7" hidden="1" x14ac:dyDescent="0.25">
      <c r="A4996">
        <v>2020</v>
      </c>
      <c r="B4996" t="s">
        <v>121</v>
      </c>
      <c r="C4996" t="s">
        <v>117</v>
      </c>
      <c r="D4996" t="s">
        <v>9</v>
      </c>
      <c r="E4996">
        <v>1985</v>
      </c>
      <c r="F4996">
        <v>0.25600000000000001</v>
      </c>
      <c r="G4996" t="s">
        <v>113</v>
      </c>
    </row>
    <row r="4997" spans="1:7" hidden="1" x14ac:dyDescent="0.25">
      <c r="A4997">
        <v>2020</v>
      </c>
      <c r="B4997" t="s">
        <v>121</v>
      </c>
      <c r="C4997" t="s">
        <v>117</v>
      </c>
      <c r="D4997" t="s">
        <v>9</v>
      </c>
      <c r="E4997">
        <v>1996</v>
      </c>
      <c r="F4997">
        <v>0.186</v>
      </c>
      <c r="G4997" t="s">
        <v>113</v>
      </c>
    </row>
    <row r="4998" spans="1:7" hidden="1" x14ac:dyDescent="0.25">
      <c r="A4998">
        <v>2020</v>
      </c>
      <c r="B4998" t="s">
        <v>121</v>
      </c>
      <c r="C4998" t="s">
        <v>117</v>
      </c>
      <c r="D4998" t="s">
        <v>9</v>
      </c>
      <c r="E4998">
        <v>2003</v>
      </c>
      <c r="F4998">
        <v>0.20799999999999999</v>
      </c>
      <c r="G4998" t="s">
        <v>114</v>
      </c>
    </row>
    <row r="4999" spans="1:7" hidden="1" x14ac:dyDescent="0.25">
      <c r="A4999">
        <v>2020</v>
      </c>
      <c r="B4999" t="s">
        <v>121</v>
      </c>
      <c r="C4999" t="s">
        <v>117</v>
      </c>
      <c r="D4999" t="s">
        <v>9</v>
      </c>
      <c r="E4999">
        <v>2007</v>
      </c>
      <c r="F4999">
        <v>0.112</v>
      </c>
      <c r="G4999" t="s">
        <v>114</v>
      </c>
    </row>
    <row r="5000" spans="1:7" hidden="1" x14ac:dyDescent="0.25">
      <c r="A5000">
        <v>2020</v>
      </c>
      <c r="B5000" t="s">
        <v>121</v>
      </c>
      <c r="C5000" t="s">
        <v>117</v>
      </c>
      <c r="D5000" t="s">
        <v>9</v>
      </c>
      <c r="E5000">
        <v>2011</v>
      </c>
      <c r="F5000">
        <v>0.112</v>
      </c>
      <c r="G5000" t="s">
        <v>114</v>
      </c>
    </row>
    <row r="5001" spans="1:7" hidden="1" x14ac:dyDescent="0.25">
      <c r="A5001">
        <v>2020</v>
      </c>
      <c r="B5001" t="s">
        <v>121</v>
      </c>
      <c r="C5001" t="s">
        <v>117</v>
      </c>
      <c r="D5001" t="s">
        <v>9</v>
      </c>
      <c r="E5001">
        <v>2015</v>
      </c>
      <c r="F5001">
        <v>8.4000000000000005E-2</v>
      </c>
      <c r="G5001" t="s">
        <v>114</v>
      </c>
    </row>
    <row r="5002" spans="1:7" hidden="1" x14ac:dyDescent="0.25">
      <c r="A5002">
        <v>2020</v>
      </c>
      <c r="B5002" t="s">
        <v>121</v>
      </c>
      <c r="C5002" t="s">
        <v>117</v>
      </c>
      <c r="D5002" t="s">
        <v>9</v>
      </c>
      <c r="E5002">
        <v>2017</v>
      </c>
      <c r="F5002">
        <v>8.4000000000000005E-2</v>
      </c>
      <c r="G5002" t="s">
        <v>115</v>
      </c>
    </row>
    <row r="5003" spans="1:7" hidden="1" x14ac:dyDescent="0.25">
      <c r="A5003">
        <v>2020</v>
      </c>
      <c r="B5003" t="s">
        <v>121</v>
      </c>
      <c r="C5003" t="s">
        <v>117</v>
      </c>
      <c r="D5003" t="s">
        <v>9</v>
      </c>
      <c r="E5003">
        <v>2020</v>
      </c>
      <c r="F5003">
        <v>2.8000000000000001E-2</v>
      </c>
      <c r="G5003" t="s">
        <v>115</v>
      </c>
    </row>
    <row r="5004" spans="1:7" hidden="1" x14ac:dyDescent="0.25">
      <c r="A5004">
        <v>2020</v>
      </c>
      <c r="B5004" t="s">
        <v>121</v>
      </c>
      <c r="C5004" t="s">
        <v>117</v>
      </c>
      <c r="D5004" t="s">
        <v>9</v>
      </c>
      <c r="E5004" t="s">
        <v>33</v>
      </c>
      <c r="F5004">
        <v>2.8000000000000001E-2</v>
      </c>
      <c r="G5004" t="s">
        <v>116</v>
      </c>
    </row>
    <row r="5005" spans="1:7" hidden="1" x14ac:dyDescent="0.25">
      <c r="A5005">
        <v>2020</v>
      </c>
      <c r="B5005" t="s">
        <v>121</v>
      </c>
      <c r="C5005" t="s">
        <v>117</v>
      </c>
      <c r="D5005" t="s">
        <v>37</v>
      </c>
      <c r="E5005">
        <v>1975</v>
      </c>
      <c r="F5005">
        <v>0.82299999999999995</v>
      </c>
      <c r="G5005" t="s">
        <v>113</v>
      </c>
    </row>
    <row r="5006" spans="1:7" hidden="1" x14ac:dyDescent="0.25">
      <c r="A5006">
        <v>2020</v>
      </c>
      <c r="B5006" t="s">
        <v>121</v>
      </c>
      <c r="C5006" t="s">
        <v>117</v>
      </c>
      <c r="D5006" t="s">
        <v>37</v>
      </c>
      <c r="E5006">
        <v>1985</v>
      </c>
      <c r="F5006">
        <v>0.46500000000000002</v>
      </c>
      <c r="G5006" t="s">
        <v>113</v>
      </c>
    </row>
    <row r="5007" spans="1:7" hidden="1" x14ac:dyDescent="0.25">
      <c r="A5007">
        <v>2020</v>
      </c>
      <c r="B5007" t="s">
        <v>121</v>
      </c>
      <c r="C5007" t="s">
        <v>117</v>
      </c>
      <c r="D5007" t="s">
        <v>37</v>
      </c>
      <c r="E5007">
        <v>1996</v>
      </c>
      <c r="F5007">
        <v>0.32900000000000001</v>
      </c>
      <c r="G5007" t="s">
        <v>113</v>
      </c>
    </row>
    <row r="5008" spans="1:7" hidden="1" x14ac:dyDescent="0.25">
      <c r="A5008">
        <v>2020</v>
      </c>
      <c r="B5008" t="s">
        <v>121</v>
      </c>
      <c r="C5008" t="s">
        <v>117</v>
      </c>
      <c r="D5008" t="s">
        <v>37</v>
      </c>
      <c r="E5008">
        <v>2003</v>
      </c>
      <c r="F5008">
        <v>0.33600000000000002</v>
      </c>
      <c r="G5008" t="s">
        <v>114</v>
      </c>
    </row>
    <row r="5009" spans="1:7" hidden="1" x14ac:dyDescent="0.25">
      <c r="A5009">
        <v>2020</v>
      </c>
      <c r="B5009" t="s">
        <v>121</v>
      </c>
      <c r="C5009" t="s">
        <v>117</v>
      </c>
      <c r="D5009" t="s">
        <v>37</v>
      </c>
      <c r="E5009">
        <v>2007</v>
      </c>
      <c r="F5009">
        <v>0.14099999999999999</v>
      </c>
      <c r="G5009" t="s">
        <v>114</v>
      </c>
    </row>
    <row r="5010" spans="1:7" hidden="1" x14ac:dyDescent="0.25">
      <c r="A5010">
        <v>2020</v>
      </c>
      <c r="B5010" t="s">
        <v>121</v>
      </c>
      <c r="C5010" t="s">
        <v>117</v>
      </c>
      <c r="D5010" t="s">
        <v>37</v>
      </c>
      <c r="E5010">
        <v>2011</v>
      </c>
      <c r="F5010">
        <v>0.14099999999999999</v>
      </c>
      <c r="G5010" t="s">
        <v>114</v>
      </c>
    </row>
    <row r="5011" spans="1:7" hidden="1" x14ac:dyDescent="0.25">
      <c r="A5011">
        <v>2020</v>
      </c>
      <c r="B5011" t="s">
        <v>121</v>
      </c>
      <c r="C5011" t="s">
        <v>117</v>
      </c>
      <c r="D5011" t="s">
        <v>37</v>
      </c>
      <c r="E5011">
        <v>2015</v>
      </c>
      <c r="F5011">
        <v>0.106</v>
      </c>
      <c r="G5011" t="s">
        <v>114</v>
      </c>
    </row>
    <row r="5012" spans="1:7" hidden="1" x14ac:dyDescent="0.25">
      <c r="A5012">
        <v>2020</v>
      </c>
      <c r="B5012" t="s">
        <v>121</v>
      </c>
      <c r="C5012" t="s">
        <v>117</v>
      </c>
      <c r="D5012" t="s">
        <v>37</v>
      </c>
      <c r="E5012">
        <v>2017</v>
      </c>
      <c r="F5012">
        <v>0.106</v>
      </c>
      <c r="G5012" t="s">
        <v>115</v>
      </c>
    </row>
    <row r="5013" spans="1:7" hidden="1" x14ac:dyDescent="0.25">
      <c r="A5013">
        <v>2020</v>
      </c>
      <c r="B5013" t="s">
        <v>121</v>
      </c>
      <c r="C5013" t="s">
        <v>117</v>
      </c>
      <c r="D5013" t="s">
        <v>37</v>
      </c>
      <c r="E5013">
        <v>2020</v>
      </c>
      <c r="F5013">
        <v>3.5000000000000003E-2</v>
      </c>
      <c r="G5013" t="s">
        <v>115</v>
      </c>
    </row>
    <row r="5014" spans="1:7" hidden="1" x14ac:dyDescent="0.25">
      <c r="A5014">
        <v>2020</v>
      </c>
      <c r="B5014" t="s">
        <v>121</v>
      </c>
      <c r="C5014" t="s">
        <v>117</v>
      </c>
      <c r="D5014" t="s">
        <v>37</v>
      </c>
      <c r="E5014" t="s">
        <v>33</v>
      </c>
      <c r="F5014">
        <v>3.5000000000000003E-2</v>
      </c>
      <c r="G5014" t="s">
        <v>116</v>
      </c>
    </row>
    <row r="5015" spans="1:7" hidden="1" x14ac:dyDescent="0.25">
      <c r="A5015">
        <v>2020</v>
      </c>
      <c r="B5015" t="s">
        <v>121</v>
      </c>
      <c r="C5015" t="s">
        <v>117</v>
      </c>
      <c r="D5015" t="s">
        <v>34</v>
      </c>
      <c r="E5015">
        <v>1975</v>
      </c>
      <c r="F5015">
        <v>0.64600000000000002</v>
      </c>
      <c r="G5015" t="s">
        <v>113</v>
      </c>
    </row>
    <row r="5016" spans="1:7" hidden="1" x14ac:dyDescent="0.25">
      <c r="A5016">
        <v>2020</v>
      </c>
      <c r="B5016" t="s">
        <v>121</v>
      </c>
      <c r="C5016" t="s">
        <v>117</v>
      </c>
      <c r="D5016" t="s">
        <v>34</v>
      </c>
      <c r="E5016">
        <v>1985</v>
      </c>
      <c r="F5016">
        <v>0.39200000000000002</v>
      </c>
      <c r="G5016" t="s">
        <v>113</v>
      </c>
    </row>
    <row r="5017" spans="1:7" hidden="1" x14ac:dyDescent="0.25">
      <c r="A5017">
        <v>2020</v>
      </c>
      <c r="B5017" t="s">
        <v>121</v>
      </c>
      <c r="C5017" t="s">
        <v>117</v>
      </c>
      <c r="D5017" t="s">
        <v>34</v>
      </c>
      <c r="E5017">
        <v>1996</v>
      </c>
      <c r="F5017">
        <v>0.27200000000000002</v>
      </c>
      <c r="G5017" t="s">
        <v>113</v>
      </c>
    </row>
    <row r="5018" spans="1:7" hidden="1" x14ac:dyDescent="0.25">
      <c r="A5018">
        <v>2020</v>
      </c>
      <c r="B5018" t="s">
        <v>121</v>
      </c>
      <c r="C5018" t="s">
        <v>117</v>
      </c>
      <c r="D5018" t="s">
        <v>34</v>
      </c>
      <c r="E5018">
        <v>2003</v>
      </c>
      <c r="F5018">
        <v>0.29399999999999998</v>
      </c>
      <c r="G5018" t="s">
        <v>114</v>
      </c>
    </row>
    <row r="5019" spans="1:7" hidden="1" x14ac:dyDescent="0.25">
      <c r="A5019">
        <v>2020</v>
      </c>
      <c r="B5019" t="s">
        <v>121</v>
      </c>
      <c r="C5019" t="s">
        <v>117</v>
      </c>
      <c r="D5019" t="s">
        <v>34</v>
      </c>
      <c r="E5019">
        <v>2007</v>
      </c>
      <c r="F5019">
        <v>0.123</v>
      </c>
      <c r="G5019" t="s">
        <v>114</v>
      </c>
    </row>
    <row r="5020" spans="1:7" hidden="1" x14ac:dyDescent="0.25">
      <c r="A5020">
        <v>2020</v>
      </c>
      <c r="B5020" t="s">
        <v>121</v>
      </c>
      <c r="C5020" t="s">
        <v>117</v>
      </c>
      <c r="D5020" t="s">
        <v>34</v>
      </c>
      <c r="E5020">
        <v>2011</v>
      </c>
      <c r="F5020">
        <v>0.123</v>
      </c>
      <c r="G5020" t="s">
        <v>114</v>
      </c>
    </row>
    <row r="5021" spans="1:7" hidden="1" x14ac:dyDescent="0.25">
      <c r="A5021">
        <v>2020</v>
      </c>
      <c r="B5021" t="s">
        <v>121</v>
      </c>
      <c r="C5021" t="s">
        <v>117</v>
      </c>
      <c r="D5021" t="s">
        <v>34</v>
      </c>
      <c r="E5021">
        <v>2015</v>
      </c>
      <c r="F5021">
        <v>9.1999999999999998E-2</v>
      </c>
      <c r="G5021" t="s">
        <v>114</v>
      </c>
    </row>
    <row r="5022" spans="1:7" hidden="1" x14ac:dyDescent="0.25">
      <c r="A5022">
        <v>2020</v>
      </c>
      <c r="B5022" t="s">
        <v>121</v>
      </c>
      <c r="C5022" t="s">
        <v>117</v>
      </c>
      <c r="D5022" t="s">
        <v>34</v>
      </c>
      <c r="E5022">
        <v>2017</v>
      </c>
      <c r="F5022">
        <v>9.1999999999999998E-2</v>
      </c>
      <c r="G5022" t="s">
        <v>115</v>
      </c>
    </row>
    <row r="5023" spans="1:7" hidden="1" x14ac:dyDescent="0.25">
      <c r="A5023">
        <v>2020</v>
      </c>
      <c r="B5023" t="s">
        <v>121</v>
      </c>
      <c r="C5023" t="s">
        <v>117</v>
      </c>
      <c r="D5023" t="s">
        <v>34</v>
      </c>
      <c r="E5023">
        <v>2020</v>
      </c>
      <c r="F5023">
        <v>3.1E-2</v>
      </c>
      <c r="G5023" t="s">
        <v>115</v>
      </c>
    </row>
    <row r="5024" spans="1:7" hidden="1" x14ac:dyDescent="0.25">
      <c r="A5024">
        <v>2020</v>
      </c>
      <c r="B5024" t="s">
        <v>121</v>
      </c>
      <c r="C5024" t="s">
        <v>117</v>
      </c>
      <c r="D5024" t="s">
        <v>34</v>
      </c>
      <c r="E5024" t="s">
        <v>33</v>
      </c>
      <c r="F5024">
        <v>3.1E-2</v>
      </c>
      <c r="G5024" t="s">
        <v>116</v>
      </c>
    </row>
    <row r="5025" spans="1:7" hidden="1" x14ac:dyDescent="0.25">
      <c r="A5025">
        <v>2020</v>
      </c>
      <c r="B5025" t="s">
        <v>121</v>
      </c>
      <c r="C5025" t="s">
        <v>117</v>
      </c>
      <c r="D5025" t="s">
        <v>42</v>
      </c>
      <c r="E5025">
        <v>1975</v>
      </c>
      <c r="F5025">
        <v>1.4470000000000001</v>
      </c>
      <c r="G5025" t="s">
        <v>113</v>
      </c>
    </row>
    <row r="5026" spans="1:7" hidden="1" x14ac:dyDescent="0.25">
      <c r="A5026">
        <v>2020</v>
      </c>
      <c r="B5026" t="s">
        <v>121</v>
      </c>
      <c r="C5026" t="s">
        <v>117</v>
      </c>
      <c r="D5026" t="s">
        <v>42</v>
      </c>
      <c r="E5026">
        <v>1985</v>
      </c>
      <c r="F5026">
        <v>0.872</v>
      </c>
      <c r="G5026" t="s">
        <v>113</v>
      </c>
    </row>
    <row r="5027" spans="1:7" hidden="1" x14ac:dyDescent="0.25">
      <c r="A5027">
        <v>2020</v>
      </c>
      <c r="B5027" t="s">
        <v>121</v>
      </c>
      <c r="C5027" t="s">
        <v>117</v>
      </c>
      <c r="D5027" t="s">
        <v>42</v>
      </c>
      <c r="E5027">
        <v>1996</v>
      </c>
      <c r="F5027">
        <v>0.60699999999999998</v>
      </c>
      <c r="G5027" t="s">
        <v>113</v>
      </c>
    </row>
    <row r="5028" spans="1:7" hidden="1" x14ac:dyDescent="0.25">
      <c r="A5028">
        <v>2020</v>
      </c>
      <c r="B5028" t="s">
        <v>121</v>
      </c>
      <c r="C5028" t="s">
        <v>117</v>
      </c>
      <c r="D5028" t="s">
        <v>42</v>
      </c>
      <c r="E5028">
        <v>2003</v>
      </c>
      <c r="F5028">
        <v>0.65300000000000002</v>
      </c>
      <c r="G5028" t="s">
        <v>114</v>
      </c>
    </row>
    <row r="5029" spans="1:7" hidden="1" x14ac:dyDescent="0.25">
      <c r="A5029">
        <v>2020</v>
      </c>
      <c r="B5029" t="s">
        <v>121</v>
      </c>
      <c r="C5029" t="s">
        <v>117</v>
      </c>
      <c r="D5029" t="s">
        <v>42</v>
      </c>
      <c r="E5029">
        <v>2007</v>
      </c>
      <c r="F5029">
        <v>0.27700000000000002</v>
      </c>
      <c r="G5029" t="s">
        <v>114</v>
      </c>
    </row>
    <row r="5030" spans="1:7" hidden="1" x14ac:dyDescent="0.25">
      <c r="A5030">
        <v>2020</v>
      </c>
      <c r="B5030" t="s">
        <v>121</v>
      </c>
      <c r="C5030" t="s">
        <v>117</v>
      </c>
      <c r="D5030" t="s">
        <v>42</v>
      </c>
      <c r="E5030">
        <v>2011</v>
      </c>
      <c r="F5030">
        <v>0.27700000000000002</v>
      </c>
      <c r="G5030" t="s">
        <v>114</v>
      </c>
    </row>
    <row r="5031" spans="1:7" hidden="1" x14ac:dyDescent="0.25">
      <c r="A5031">
        <v>2020</v>
      </c>
      <c r="B5031" t="s">
        <v>121</v>
      </c>
      <c r="C5031" t="s">
        <v>117</v>
      </c>
      <c r="D5031" t="s">
        <v>42</v>
      </c>
      <c r="E5031">
        <v>2015</v>
      </c>
      <c r="F5031">
        <v>0.20799999999999999</v>
      </c>
      <c r="G5031" t="s">
        <v>114</v>
      </c>
    </row>
    <row r="5032" spans="1:7" hidden="1" x14ac:dyDescent="0.25">
      <c r="A5032">
        <v>2020</v>
      </c>
      <c r="B5032" t="s">
        <v>121</v>
      </c>
      <c r="C5032" t="s">
        <v>117</v>
      </c>
      <c r="D5032" t="s">
        <v>42</v>
      </c>
      <c r="E5032">
        <v>2017</v>
      </c>
      <c r="F5032">
        <v>0.20799999999999999</v>
      </c>
      <c r="G5032" t="s">
        <v>115</v>
      </c>
    </row>
    <row r="5033" spans="1:7" hidden="1" x14ac:dyDescent="0.25">
      <c r="A5033">
        <v>2020</v>
      </c>
      <c r="B5033" t="s">
        <v>121</v>
      </c>
      <c r="C5033" t="s">
        <v>117</v>
      </c>
      <c r="D5033" t="s">
        <v>42</v>
      </c>
      <c r="E5033">
        <v>2020</v>
      </c>
      <c r="F5033">
        <v>6.9000000000000006E-2</v>
      </c>
      <c r="G5033" t="s">
        <v>115</v>
      </c>
    </row>
    <row r="5034" spans="1:7" hidden="1" x14ac:dyDescent="0.25">
      <c r="A5034">
        <v>2020</v>
      </c>
      <c r="B5034" t="s">
        <v>121</v>
      </c>
      <c r="C5034" t="s">
        <v>117</v>
      </c>
      <c r="D5034" t="s">
        <v>42</v>
      </c>
      <c r="E5034" t="s">
        <v>33</v>
      </c>
      <c r="F5034">
        <v>6.9000000000000006E-2</v>
      </c>
      <c r="G5034" t="s">
        <v>116</v>
      </c>
    </row>
    <row r="5035" spans="1:7" x14ac:dyDescent="0.25">
      <c r="A5035">
        <v>2020</v>
      </c>
      <c r="B5035" t="s">
        <v>121</v>
      </c>
      <c r="C5035" t="s">
        <v>14</v>
      </c>
      <c r="D5035" t="s">
        <v>43</v>
      </c>
      <c r="E5035">
        <v>1975</v>
      </c>
      <c r="F5035">
        <v>8.9999999999999993E-3</v>
      </c>
      <c r="G5035" t="s">
        <v>113</v>
      </c>
    </row>
    <row r="5036" spans="1:7" x14ac:dyDescent="0.25">
      <c r="A5036">
        <v>2020</v>
      </c>
      <c r="B5036" t="s">
        <v>121</v>
      </c>
      <c r="C5036" t="s">
        <v>14</v>
      </c>
      <c r="D5036" t="s">
        <v>43</v>
      </c>
      <c r="E5036">
        <v>1985</v>
      </c>
      <c r="F5036">
        <v>3.0000000000000001E-3</v>
      </c>
      <c r="G5036" t="s">
        <v>113</v>
      </c>
    </row>
    <row r="5037" spans="1:7" x14ac:dyDescent="0.25">
      <c r="A5037">
        <v>2020</v>
      </c>
      <c r="B5037" t="s">
        <v>121</v>
      </c>
      <c r="C5037" t="s">
        <v>14</v>
      </c>
      <c r="D5037" t="s">
        <v>43</v>
      </c>
      <c r="E5037">
        <v>1996</v>
      </c>
      <c r="F5037">
        <v>2E-3</v>
      </c>
      <c r="G5037" t="s">
        <v>113</v>
      </c>
    </row>
    <row r="5038" spans="1:7" x14ac:dyDescent="0.25">
      <c r="A5038">
        <v>2020</v>
      </c>
      <c r="B5038" t="s">
        <v>121</v>
      </c>
      <c r="C5038" t="s">
        <v>14</v>
      </c>
      <c r="D5038" t="s">
        <v>43</v>
      </c>
      <c r="E5038">
        <v>2003</v>
      </c>
      <c r="F5038">
        <v>1E-3</v>
      </c>
      <c r="G5038" t="s">
        <v>114</v>
      </c>
    </row>
    <row r="5039" spans="1:7" x14ac:dyDescent="0.25">
      <c r="A5039">
        <v>2020</v>
      </c>
      <c r="B5039" t="s">
        <v>121</v>
      </c>
      <c r="C5039" t="s">
        <v>14</v>
      </c>
      <c r="D5039" t="s">
        <v>43</v>
      </c>
      <c r="E5039">
        <v>2007</v>
      </c>
      <c r="F5039">
        <v>1E-3</v>
      </c>
      <c r="G5039" t="s">
        <v>114</v>
      </c>
    </row>
    <row r="5040" spans="1:7" x14ac:dyDescent="0.25">
      <c r="A5040">
        <v>2020</v>
      </c>
      <c r="B5040" t="s">
        <v>121</v>
      </c>
      <c r="C5040" t="s">
        <v>14</v>
      </c>
      <c r="D5040" t="s">
        <v>43</v>
      </c>
      <c r="E5040">
        <v>2011</v>
      </c>
      <c r="F5040">
        <v>1E-3</v>
      </c>
      <c r="G5040" t="s">
        <v>114</v>
      </c>
    </row>
    <row r="5041" spans="1:7" x14ac:dyDescent="0.25">
      <c r="A5041">
        <v>2020</v>
      </c>
      <c r="B5041" t="s">
        <v>121</v>
      </c>
      <c r="C5041" t="s">
        <v>14</v>
      </c>
      <c r="D5041" t="s">
        <v>43</v>
      </c>
      <c r="E5041">
        <v>2015</v>
      </c>
      <c r="F5041">
        <v>1E-3</v>
      </c>
      <c r="G5041" t="s">
        <v>114</v>
      </c>
    </row>
    <row r="5042" spans="1:7" x14ac:dyDescent="0.25">
      <c r="A5042">
        <v>2020</v>
      </c>
      <c r="B5042" t="s">
        <v>121</v>
      </c>
      <c r="C5042" t="s">
        <v>14</v>
      </c>
      <c r="D5042" t="s">
        <v>43</v>
      </c>
      <c r="E5042">
        <v>2017</v>
      </c>
      <c r="F5042">
        <v>1E-3</v>
      </c>
      <c r="G5042" t="s">
        <v>115</v>
      </c>
    </row>
    <row r="5043" spans="1:7" x14ac:dyDescent="0.25">
      <c r="A5043">
        <v>2020</v>
      </c>
      <c r="B5043" t="s">
        <v>121</v>
      </c>
      <c r="C5043" t="s">
        <v>14</v>
      </c>
      <c r="D5043" t="s">
        <v>43</v>
      </c>
      <c r="E5043">
        <v>2020</v>
      </c>
      <c r="F5043">
        <v>1E-3</v>
      </c>
      <c r="G5043" t="s">
        <v>115</v>
      </c>
    </row>
    <row r="5044" spans="1:7" x14ac:dyDescent="0.25">
      <c r="A5044">
        <v>2020</v>
      </c>
      <c r="B5044" t="s">
        <v>121</v>
      </c>
      <c r="C5044" t="s">
        <v>14</v>
      </c>
      <c r="D5044" t="s">
        <v>43</v>
      </c>
      <c r="E5044" t="s">
        <v>33</v>
      </c>
      <c r="F5044">
        <v>1E-3</v>
      </c>
      <c r="G5044" t="s">
        <v>116</v>
      </c>
    </row>
    <row r="5045" spans="1:7" x14ac:dyDescent="0.25">
      <c r="A5045">
        <v>2020</v>
      </c>
      <c r="B5045" t="s">
        <v>121</v>
      </c>
      <c r="C5045" t="s">
        <v>14</v>
      </c>
      <c r="D5045" t="s">
        <v>45</v>
      </c>
      <c r="E5045">
        <v>1975</v>
      </c>
      <c r="F5045">
        <v>8.9269999999999996</v>
      </c>
      <c r="G5045" t="s">
        <v>113</v>
      </c>
    </row>
    <row r="5046" spans="1:7" x14ac:dyDescent="0.25">
      <c r="A5046">
        <v>2020</v>
      </c>
      <c r="B5046" t="s">
        <v>121</v>
      </c>
      <c r="C5046" t="s">
        <v>14</v>
      </c>
      <c r="D5046" t="s">
        <v>45</v>
      </c>
      <c r="E5046">
        <v>1985</v>
      </c>
      <c r="F5046">
        <v>2.669</v>
      </c>
      <c r="G5046" t="s">
        <v>113</v>
      </c>
    </row>
    <row r="5047" spans="1:7" x14ac:dyDescent="0.25">
      <c r="A5047">
        <v>2020</v>
      </c>
      <c r="B5047" t="s">
        <v>121</v>
      </c>
      <c r="C5047" t="s">
        <v>14</v>
      </c>
      <c r="D5047" t="s">
        <v>45</v>
      </c>
      <c r="E5047">
        <v>1996</v>
      </c>
      <c r="F5047">
        <v>1.819</v>
      </c>
      <c r="G5047" t="s">
        <v>113</v>
      </c>
    </row>
    <row r="5048" spans="1:7" x14ac:dyDescent="0.25">
      <c r="A5048">
        <v>2020</v>
      </c>
      <c r="B5048" t="s">
        <v>121</v>
      </c>
      <c r="C5048" t="s">
        <v>14</v>
      </c>
      <c r="D5048" t="s">
        <v>45</v>
      </c>
      <c r="E5048">
        <v>2003</v>
      </c>
      <c r="F5048">
        <v>1.0660000000000001</v>
      </c>
      <c r="G5048" t="s">
        <v>114</v>
      </c>
    </row>
    <row r="5049" spans="1:7" x14ac:dyDescent="0.25">
      <c r="A5049">
        <v>2020</v>
      </c>
      <c r="B5049" t="s">
        <v>121</v>
      </c>
      <c r="C5049" t="s">
        <v>14</v>
      </c>
      <c r="D5049" t="s">
        <v>45</v>
      </c>
      <c r="E5049">
        <v>2007</v>
      </c>
      <c r="F5049">
        <v>0.47</v>
      </c>
      <c r="G5049" t="s">
        <v>114</v>
      </c>
    </row>
    <row r="5050" spans="1:7" x14ac:dyDescent="0.25">
      <c r="A5050">
        <v>2020</v>
      </c>
      <c r="B5050" t="s">
        <v>121</v>
      </c>
      <c r="C5050" t="s">
        <v>14</v>
      </c>
      <c r="D5050" t="s">
        <v>45</v>
      </c>
      <c r="E5050">
        <v>2011</v>
      </c>
      <c r="F5050">
        <v>0.47</v>
      </c>
      <c r="G5050" t="s">
        <v>114</v>
      </c>
    </row>
    <row r="5051" spans="1:7" x14ac:dyDescent="0.25">
      <c r="A5051">
        <v>2020</v>
      </c>
      <c r="B5051" t="s">
        <v>121</v>
      </c>
      <c r="C5051" t="s">
        <v>14</v>
      </c>
      <c r="D5051" t="s">
        <v>45</v>
      </c>
      <c r="E5051">
        <v>2015</v>
      </c>
      <c r="F5051">
        <v>0.35299999999999998</v>
      </c>
      <c r="G5051" t="s">
        <v>114</v>
      </c>
    </row>
    <row r="5052" spans="1:7" x14ac:dyDescent="0.25">
      <c r="A5052">
        <v>2020</v>
      </c>
      <c r="B5052" t="s">
        <v>121</v>
      </c>
      <c r="C5052" t="s">
        <v>14</v>
      </c>
      <c r="D5052" t="s">
        <v>45</v>
      </c>
      <c r="E5052">
        <v>2017</v>
      </c>
      <c r="F5052">
        <v>0.35299999999999998</v>
      </c>
      <c r="G5052" t="s">
        <v>115</v>
      </c>
    </row>
    <row r="5053" spans="1:7" x14ac:dyDescent="0.25">
      <c r="A5053">
        <v>2020</v>
      </c>
      <c r="B5053" t="s">
        <v>121</v>
      </c>
      <c r="C5053" t="s">
        <v>14</v>
      </c>
      <c r="D5053" t="s">
        <v>45</v>
      </c>
      <c r="E5053">
        <v>2020</v>
      </c>
      <c r="F5053">
        <v>0.11799999999999999</v>
      </c>
      <c r="G5053" t="s">
        <v>115</v>
      </c>
    </row>
    <row r="5054" spans="1:7" x14ac:dyDescent="0.25">
      <c r="A5054">
        <v>2020</v>
      </c>
      <c r="B5054" t="s">
        <v>121</v>
      </c>
      <c r="C5054" t="s">
        <v>14</v>
      </c>
      <c r="D5054" t="s">
        <v>45</v>
      </c>
      <c r="E5054" t="s">
        <v>33</v>
      </c>
      <c r="F5054">
        <v>0.11799999999999999</v>
      </c>
      <c r="G5054" t="s">
        <v>116</v>
      </c>
    </row>
    <row r="5055" spans="1:7" x14ac:dyDescent="0.25">
      <c r="A5055">
        <v>2020</v>
      </c>
      <c r="B5055" t="s">
        <v>121</v>
      </c>
      <c r="C5055" t="s">
        <v>14</v>
      </c>
      <c r="D5055" t="s">
        <v>36</v>
      </c>
      <c r="E5055">
        <v>1975</v>
      </c>
      <c r="F5055">
        <v>15.19</v>
      </c>
      <c r="G5055" t="s">
        <v>113</v>
      </c>
    </row>
    <row r="5056" spans="1:7" x14ac:dyDescent="0.25">
      <c r="A5056">
        <v>2020</v>
      </c>
      <c r="B5056" t="s">
        <v>121</v>
      </c>
      <c r="C5056" t="s">
        <v>14</v>
      </c>
      <c r="D5056" t="s">
        <v>36</v>
      </c>
      <c r="E5056">
        <v>1985</v>
      </c>
      <c r="F5056">
        <v>4.4109999999999996</v>
      </c>
      <c r="G5056" t="s">
        <v>113</v>
      </c>
    </row>
    <row r="5057" spans="1:7" x14ac:dyDescent="0.25">
      <c r="A5057">
        <v>2020</v>
      </c>
      <c r="B5057" t="s">
        <v>121</v>
      </c>
      <c r="C5057" t="s">
        <v>14</v>
      </c>
      <c r="D5057" t="s">
        <v>36</v>
      </c>
      <c r="E5057">
        <v>1996</v>
      </c>
      <c r="F5057">
        <v>2.9420000000000002</v>
      </c>
      <c r="G5057" t="s">
        <v>113</v>
      </c>
    </row>
    <row r="5058" spans="1:7" x14ac:dyDescent="0.25">
      <c r="A5058">
        <v>2020</v>
      </c>
      <c r="B5058" t="s">
        <v>121</v>
      </c>
      <c r="C5058" t="s">
        <v>14</v>
      </c>
      <c r="D5058" t="s">
        <v>36</v>
      </c>
      <c r="E5058">
        <v>2003</v>
      </c>
      <c r="F5058">
        <v>1.718</v>
      </c>
      <c r="G5058" t="s">
        <v>114</v>
      </c>
    </row>
    <row r="5059" spans="1:7" x14ac:dyDescent="0.25">
      <c r="A5059">
        <v>2020</v>
      </c>
      <c r="B5059" t="s">
        <v>121</v>
      </c>
      <c r="C5059" t="s">
        <v>14</v>
      </c>
      <c r="D5059" t="s">
        <v>36</v>
      </c>
      <c r="E5059">
        <v>2007</v>
      </c>
      <c r="F5059">
        <v>0.76100000000000001</v>
      </c>
      <c r="G5059" t="s">
        <v>114</v>
      </c>
    </row>
    <row r="5060" spans="1:7" x14ac:dyDescent="0.25">
      <c r="A5060">
        <v>2020</v>
      </c>
      <c r="B5060" t="s">
        <v>121</v>
      </c>
      <c r="C5060" t="s">
        <v>14</v>
      </c>
      <c r="D5060" t="s">
        <v>36</v>
      </c>
      <c r="E5060">
        <v>2011</v>
      </c>
      <c r="F5060">
        <v>0.76100000000000001</v>
      </c>
      <c r="G5060" t="s">
        <v>114</v>
      </c>
    </row>
    <row r="5061" spans="1:7" x14ac:dyDescent="0.25">
      <c r="A5061">
        <v>2020</v>
      </c>
      <c r="B5061" t="s">
        <v>121</v>
      </c>
      <c r="C5061" t="s">
        <v>14</v>
      </c>
      <c r="D5061" t="s">
        <v>36</v>
      </c>
      <c r="E5061">
        <v>2015</v>
      </c>
      <c r="F5061">
        <v>0.57099999999999995</v>
      </c>
      <c r="G5061" t="s">
        <v>114</v>
      </c>
    </row>
    <row r="5062" spans="1:7" x14ac:dyDescent="0.25">
      <c r="A5062">
        <v>2020</v>
      </c>
      <c r="B5062" t="s">
        <v>121</v>
      </c>
      <c r="C5062" t="s">
        <v>14</v>
      </c>
      <c r="D5062" t="s">
        <v>36</v>
      </c>
      <c r="E5062">
        <v>2017</v>
      </c>
      <c r="F5062">
        <v>0.57099999999999995</v>
      </c>
      <c r="G5062" t="s">
        <v>115</v>
      </c>
    </row>
    <row r="5063" spans="1:7" x14ac:dyDescent="0.25">
      <c r="A5063">
        <v>2020</v>
      </c>
      <c r="B5063" t="s">
        <v>121</v>
      </c>
      <c r="C5063" t="s">
        <v>14</v>
      </c>
      <c r="D5063" t="s">
        <v>36</v>
      </c>
      <c r="E5063">
        <v>2020</v>
      </c>
      <c r="F5063">
        <v>0.19</v>
      </c>
      <c r="G5063" t="s">
        <v>115</v>
      </c>
    </row>
    <row r="5064" spans="1:7" x14ac:dyDescent="0.25">
      <c r="A5064">
        <v>2020</v>
      </c>
      <c r="B5064" t="s">
        <v>121</v>
      </c>
      <c r="C5064" t="s">
        <v>14</v>
      </c>
      <c r="D5064" t="s">
        <v>36</v>
      </c>
      <c r="E5064" t="s">
        <v>33</v>
      </c>
      <c r="F5064">
        <v>0.19</v>
      </c>
      <c r="G5064" t="s">
        <v>116</v>
      </c>
    </row>
    <row r="5065" spans="1:7" x14ac:dyDescent="0.25">
      <c r="A5065">
        <v>2020</v>
      </c>
      <c r="B5065" t="s">
        <v>121</v>
      </c>
      <c r="C5065" t="s">
        <v>14</v>
      </c>
      <c r="D5065" t="s">
        <v>39</v>
      </c>
      <c r="E5065">
        <v>1975</v>
      </c>
      <c r="F5065">
        <v>15.384</v>
      </c>
      <c r="G5065" t="s">
        <v>113</v>
      </c>
    </row>
    <row r="5066" spans="1:7" x14ac:dyDescent="0.25">
      <c r="A5066">
        <v>2020</v>
      </c>
      <c r="B5066" t="s">
        <v>121</v>
      </c>
      <c r="C5066" t="s">
        <v>14</v>
      </c>
      <c r="D5066" t="s">
        <v>39</v>
      </c>
      <c r="E5066">
        <v>1985</v>
      </c>
      <c r="F5066">
        <v>2.2530000000000001</v>
      </c>
      <c r="G5066" t="s">
        <v>113</v>
      </c>
    </row>
    <row r="5067" spans="1:7" x14ac:dyDescent="0.25">
      <c r="A5067">
        <v>2020</v>
      </c>
      <c r="B5067" t="s">
        <v>121</v>
      </c>
      <c r="C5067" t="s">
        <v>14</v>
      </c>
      <c r="D5067" t="s">
        <v>39</v>
      </c>
      <c r="E5067">
        <v>1996</v>
      </c>
      <c r="F5067">
        <v>1.915</v>
      </c>
      <c r="G5067" t="s">
        <v>113</v>
      </c>
    </row>
    <row r="5068" spans="1:7" x14ac:dyDescent="0.25">
      <c r="A5068">
        <v>2020</v>
      </c>
      <c r="B5068" t="s">
        <v>121</v>
      </c>
      <c r="C5068" t="s">
        <v>14</v>
      </c>
      <c r="D5068" t="s">
        <v>39</v>
      </c>
      <c r="E5068">
        <v>2003</v>
      </c>
      <c r="F5068">
        <v>1.181</v>
      </c>
      <c r="G5068" t="s">
        <v>114</v>
      </c>
    </row>
    <row r="5069" spans="1:7" x14ac:dyDescent="0.25">
      <c r="A5069">
        <v>2020</v>
      </c>
      <c r="B5069" t="s">
        <v>121</v>
      </c>
      <c r="C5069" t="s">
        <v>14</v>
      </c>
      <c r="D5069" t="s">
        <v>39</v>
      </c>
      <c r="E5069">
        <v>2007</v>
      </c>
      <c r="F5069">
        <v>0.47399999999999998</v>
      </c>
      <c r="G5069" t="s">
        <v>114</v>
      </c>
    </row>
    <row r="5070" spans="1:7" x14ac:dyDescent="0.25">
      <c r="A5070">
        <v>2020</v>
      </c>
      <c r="B5070" t="s">
        <v>121</v>
      </c>
      <c r="C5070" t="s">
        <v>14</v>
      </c>
      <c r="D5070" t="s">
        <v>39</v>
      </c>
      <c r="E5070">
        <v>2011</v>
      </c>
      <c r="F5070">
        <v>0.47399999999999998</v>
      </c>
      <c r="G5070" t="s">
        <v>114</v>
      </c>
    </row>
    <row r="5071" spans="1:7" x14ac:dyDescent="0.25">
      <c r="A5071">
        <v>2020</v>
      </c>
      <c r="B5071" t="s">
        <v>121</v>
      </c>
      <c r="C5071" t="s">
        <v>14</v>
      </c>
      <c r="D5071" t="s">
        <v>39</v>
      </c>
      <c r="E5071">
        <v>2015</v>
      </c>
      <c r="F5071">
        <v>0.35599999999999998</v>
      </c>
      <c r="G5071" t="s">
        <v>114</v>
      </c>
    </row>
    <row r="5072" spans="1:7" x14ac:dyDescent="0.25">
      <c r="A5072">
        <v>2020</v>
      </c>
      <c r="B5072" t="s">
        <v>121</v>
      </c>
      <c r="C5072" t="s">
        <v>14</v>
      </c>
      <c r="D5072" t="s">
        <v>39</v>
      </c>
      <c r="E5072">
        <v>2017</v>
      </c>
      <c r="F5072">
        <v>0.35599999999999998</v>
      </c>
      <c r="G5072" t="s">
        <v>115</v>
      </c>
    </row>
    <row r="5073" spans="1:7" x14ac:dyDescent="0.25">
      <c r="A5073">
        <v>2020</v>
      </c>
      <c r="B5073" t="s">
        <v>121</v>
      </c>
      <c r="C5073" t="s">
        <v>14</v>
      </c>
      <c r="D5073" t="s">
        <v>39</v>
      </c>
      <c r="E5073">
        <v>2020</v>
      </c>
      <c r="F5073">
        <v>0.11899999999999999</v>
      </c>
      <c r="G5073" t="s">
        <v>115</v>
      </c>
    </row>
    <row r="5074" spans="1:7" x14ac:dyDescent="0.25">
      <c r="A5074">
        <v>2020</v>
      </c>
      <c r="B5074" t="s">
        <v>121</v>
      </c>
      <c r="C5074" t="s">
        <v>14</v>
      </c>
      <c r="D5074" t="s">
        <v>39</v>
      </c>
      <c r="E5074" t="s">
        <v>33</v>
      </c>
      <c r="F5074">
        <v>0.11899999999999999</v>
      </c>
      <c r="G5074" t="s">
        <v>116</v>
      </c>
    </row>
    <row r="5075" spans="1:7" x14ac:dyDescent="0.25">
      <c r="A5075">
        <v>2020</v>
      </c>
      <c r="B5075" t="s">
        <v>121</v>
      </c>
      <c r="C5075" t="s">
        <v>14</v>
      </c>
      <c r="D5075" t="s">
        <v>41</v>
      </c>
      <c r="E5075">
        <v>1975</v>
      </c>
      <c r="F5075">
        <v>2.2189999999999999</v>
      </c>
      <c r="G5075" t="s">
        <v>113</v>
      </c>
    </row>
    <row r="5076" spans="1:7" x14ac:dyDescent="0.25">
      <c r="A5076">
        <v>2020</v>
      </c>
      <c r="B5076" t="s">
        <v>121</v>
      </c>
      <c r="C5076" t="s">
        <v>14</v>
      </c>
      <c r="D5076" t="s">
        <v>41</v>
      </c>
      <c r="E5076">
        <v>1985</v>
      </c>
      <c r="F5076">
        <v>1.3480000000000001</v>
      </c>
      <c r="G5076" t="s">
        <v>113</v>
      </c>
    </row>
    <row r="5077" spans="1:7" x14ac:dyDescent="0.25">
      <c r="A5077">
        <v>2020</v>
      </c>
      <c r="B5077" t="s">
        <v>121</v>
      </c>
      <c r="C5077" t="s">
        <v>14</v>
      </c>
      <c r="D5077" t="s">
        <v>41</v>
      </c>
      <c r="E5077">
        <v>1996</v>
      </c>
      <c r="F5077">
        <v>0.93400000000000005</v>
      </c>
      <c r="G5077" t="s">
        <v>113</v>
      </c>
    </row>
    <row r="5078" spans="1:7" x14ac:dyDescent="0.25">
      <c r="A5078">
        <v>2020</v>
      </c>
      <c r="B5078" t="s">
        <v>121</v>
      </c>
      <c r="C5078" t="s">
        <v>14</v>
      </c>
      <c r="D5078" t="s">
        <v>41</v>
      </c>
      <c r="E5078">
        <v>2003</v>
      </c>
      <c r="F5078">
        <v>1.0089999999999999</v>
      </c>
      <c r="G5078" t="s">
        <v>114</v>
      </c>
    </row>
    <row r="5079" spans="1:7" x14ac:dyDescent="0.25">
      <c r="A5079">
        <v>2020</v>
      </c>
      <c r="B5079" t="s">
        <v>121</v>
      </c>
      <c r="C5079" t="s">
        <v>14</v>
      </c>
      <c r="D5079" t="s">
        <v>41</v>
      </c>
      <c r="E5079">
        <v>2007</v>
      </c>
      <c r="F5079">
        <v>0.42199999999999999</v>
      </c>
      <c r="G5079" t="s">
        <v>114</v>
      </c>
    </row>
    <row r="5080" spans="1:7" x14ac:dyDescent="0.25">
      <c r="A5080">
        <v>2020</v>
      </c>
      <c r="B5080" t="s">
        <v>121</v>
      </c>
      <c r="C5080" t="s">
        <v>14</v>
      </c>
      <c r="D5080" t="s">
        <v>41</v>
      </c>
      <c r="E5080">
        <v>2011</v>
      </c>
      <c r="F5080">
        <v>0.42199999999999999</v>
      </c>
      <c r="G5080" t="s">
        <v>114</v>
      </c>
    </row>
    <row r="5081" spans="1:7" x14ac:dyDescent="0.25">
      <c r="A5081">
        <v>2020</v>
      </c>
      <c r="B5081" t="s">
        <v>121</v>
      </c>
      <c r="C5081" t="s">
        <v>14</v>
      </c>
      <c r="D5081" t="s">
        <v>41</v>
      </c>
      <c r="E5081">
        <v>2015</v>
      </c>
      <c r="F5081">
        <v>0.316</v>
      </c>
      <c r="G5081" t="s">
        <v>114</v>
      </c>
    </row>
    <row r="5082" spans="1:7" x14ac:dyDescent="0.25">
      <c r="A5082">
        <v>2020</v>
      </c>
      <c r="B5082" t="s">
        <v>121</v>
      </c>
      <c r="C5082" t="s">
        <v>14</v>
      </c>
      <c r="D5082" t="s">
        <v>41</v>
      </c>
      <c r="E5082">
        <v>2017</v>
      </c>
      <c r="F5082">
        <v>0.316</v>
      </c>
      <c r="G5082" t="s">
        <v>115</v>
      </c>
    </row>
    <row r="5083" spans="1:7" x14ac:dyDescent="0.25">
      <c r="A5083">
        <v>2020</v>
      </c>
      <c r="B5083" t="s">
        <v>121</v>
      </c>
      <c r="C5083" t="s">
        <v>14</v>
      </c>
      <c r="D5083" t="s">
        <v>41</v>
      </c>
      <c r="E5083">
        <v>2020</v>
      </c>
      <c r="F5083">
        <v>0.105</v>
      </c>
      <c r="G5083" t="s">
        <v>115</v>
      </c>
    </row>
    <row r="5084" spans="1:7" x14ac:dyDescent="0.25">
      <c r="A5084">
        <v>2020</v>
      </c>
      <c r="B5084" t="s">
        <v>121</v>
      </c>
      <c r="C5084" t="s">
        <v>14</v>
      </c>
      <c r="D5084" t="s">
        <v>41</v>
      </c>
      <c r="E5084" t="s">
        <v>33</v>
      </c>
      <c r="F5084">
        <v>0.105</v>
      </c>
      <c r="G5084" t="s">
        <v>116</v>
      </c>
    </row>
    <row r="5085" spans="1:7" x14ac:dyDescent="0.25">
      <c r="A5085">
        <v>2020</v>
      </c>
      <c r="B5085" t="s">
        <v>121</v>
      </c>
      <c r="C5085" t="s">
        <v>14</v>
      </c>
      <c r="D5085" t="s">
        <v>9</v>
      </c>
      <c r="E5085">
        <v>1975</v>
      </c>
      <c r="F5085">
        <v>0.432</v>
      </c>
      <c r="G5085" t="s">
        <v>113</v>
      </c>
    </row>
    <row r="5086" spans="1:7" x14ac:dyDescent="0.25">
      <c r="A5086">
        <v>2020</v>
      </c>
      <c r="B5086" t="s">
        <v>121</v>
      </c>
      <c r="C5086" t="s">
        <v>14</v>
      </c>
      <c r="D5086" t="s">
        <v>9</v>
      </c>
      <c r="E5086">
        <v>1985</v>
      </c>
      <c r="F5086">
        <v>0.25600000000000001</v>
      </c>
      <c r="G5086" t="s">
        <v>113</v>
      </c>
    </row>
    <row r="5087" spans="1:7" x14ac:dyDescent="0.25">
      <c r="A5087">
        <v>2020</v>
      </c>
      <c r="B5087" t="s">
        <v>121</v>
      </c>
      <c r="C5087" t="s">
        <v>14</v>
      </c>
      <c r="D5087" t="s">
        <v>9</v>
      </c>
      <c r="E5087">
        <v>1996</v>
      </c>
      <c r="F5087">
        <v>0.186</v>
      </c>
      <c r="G5087" t="s">
        <v>113</v>
      </c>
    </row>
    <row r="5088" spans="1:7" x14ac:dyDescent="0.25">
      <c r="A5088">
        <v>2020</v>
      </c>
      <c r="B5088" t="s">
        <v>121</v>
      </c>
      <c r="C5088" t="s">
        <v>14</v>
      </c>
      <c r="D5088" t="s">
        <v>9</v>
      </c>
      <c r="E5088">
        <v>2003</v>
      </c>
      <c r="F5088">
        <v>0.20799999999999999</v>
      </c>
      <c r="G5088" t="s">
        <v>114</v>
      </c>
    </row>
    <row r="5089" spans="1:7" x14ac:dyDescent="0.25">
      <c r="A5089">
        <v>2020</v>
      </c>
      <c r="B5089" t="s">
        <v>121</v>
      </c>
      <c r="C5089" t="s">
        <v>14</v>
      </c>
      <c r="D5089" t="s">
        <v>9</v>
      </c>
      <c r="E5089">
        <v>2007</v>
      </c>
      <c r="F5089">
        <v>0.112</v>
      </c>
      <c r="G5089" t="s">
        <v>114</v>
      </c>
    </row>
    <row r="5090" spans="1:7" x14ac:dyDescent="0.25">
      <c r="A5090">
        <v>2020</v>
      </c>
      <c r="B5090" t="s">
        <v>121</v>
      </c>
      <c r="C5090" t="s">
        <v>14</v>
      </c>
      <c r="D5090" t="s">
        <v>9</v>
      </c>
      <c r="E5090">
        <v>2011</v>
      </c>
      <c r="F5090">
        <v>0.112</v>
      </c>
      <c r="G5090" t="s">
        <v>114</v>
      </c>
    </row>
    <row r="5091" spans="1:7" x14ac:dyDescent="0.25">
      <c r="A5091">
        <v>2020</v>
      </c>
      <c r="B5091" t="s">
        <v>121</v>
      </c>
      <c r="C5091" t="s">
        <v>14</v>
      </c>
      <c r="D5091" t="s">
        <v>9</v>
      </c>
      <c r="E5091">
        <v>2015</v>
      </c>
      <c r="F5091">
        <v>8.4000000000000005E-2</v>
      </c>
      <c r="G5091" t="s">
        <v>114</v>
      </c>
    </row>
    <row r="5092" spans="1:7" x14ac:dyDescent="0.25">
      <c r="A5092">
        <v>2020</v>
      </c>
      <c r="B5092" t="s">
        <v>121</v>
      </c>
      <c r="C5092" t="s">
        <v>14</v>
      </c>
      <c r="D5092" t="s">
        <v>9</v>
      </c>
      <c r="E5092">
        <v>2017</v>
      </c>
      <c r="F5092">
        <v>8.4000000000000005E-2</v>
      </c>
      <c r="G5092" t="s">
        <v>115</v>
      </c>
    </row>
    <row r="5093" spans="1:7" x14ac:dyDescent="0.25">
      <c r="A5093">
        <v>2020</v>
      </c>
      <c r="B5093" t="s">
        <v>121</v>
      </c>
      <c r="C5093" t="s">
        <v>14</v>
      </c>
      <c r="D5093" t="s">
        <v>9</v>
      </c>
      <c r="E5093">
        <v>2020</v>
      </c>
      <c r="F5093">
        <v>2.8000000000000001E-2</v>
      </c>
      <c r="G5093" t="s">
        <v>115</v>
      </c>
    </row>
    <row r="5094" spans="1:7" x14ac:dyDescent="0.25">
      <c r="A5094">
        <v>2020</v>
      </c>
      <c r="B5094" t="s">
        <v>121</v>
      </c>
      <c r="C5094" t="s">
        <v>14</v>
      </c>
      <c r="D5094" t="s">
        <v>9</v>
      </c>
      <c r="E5094" t="s">
        <v>33</v>
      </c>
      <c r="F5094">
        <v>2.8000000000000001E-2</v>
      </c>
      <c r="G5094" t="s">
        <v>116</v>
      </c>
    </row>
    <row r="5095" spans="1:7" x14ac:dyDescent="0.25">
      <c r="A5095">
        <v>2020</v>
      </c>
      <c r="B5095" t="s">
        <v>121</v>
      </c>
      <c r="C5095" t="s">
        <v>14</v>
      </c>
      <c r="D5095" t="s">
        <v>37</v>
      </c>
      <c r="E5095">
        <v>1975</v>
      </c>
      <c r="F5095">
        <v>0.82299999999999995</v>
      </c>
      <c r="G5095" t="s">
        <v>113</v>
      </c>
    </row>
    <row r="5096" spans="1:7" x14ac:dyDescent="0.25">
      <c r="A5096">
        <v>2020</v>
      </c>
      <c r="B5096" t="s">
        <v>121</v>
      </c>
      <c r="C5096" t="s">
        <v>14</v>
      </c>
      <c r="D5096" t="s">
        <v>37</v>
      </c>
      <c r="E5096">
        <v>1985</v>
      </c>
      <c r="F5096">
        <v>0.46500000000000002</v>
      </c>
      <c r="G5096" t="s">
        <v>113</v>
      </c>
    </row>
    <row r="5097" spans="1:7" x14ac:dyDescent="0.25">
      <c r="A5097">
        <v>2020</v>
      </c>
      <c r="B5097" t="s">
        <v>121</v>
      </c>
      <c r="C5097" t="s">
        <v>14</v>
      </c>
      <c r="D5097" t="s">
        <v>37</v>
      </c>
      <c r="E5097">
        <v>1996</v>
      </c>
      <c r="F5097">
        <v>0.32900000000000001</v>
      </c>
      <c r="G5097" t="s">
        <v>113</v>
      </c>
    </row>
    <row r="5098" spans="1:7" x14ac:dyDescent="0.25">
      <c r="A5098">
        <v>2020</v>
      </c>
      <c r="B5098" t="s">
        <v>121</v>
      </c>
      <c r="C5098" t="s">
        <v>14</v>
      </c>
      <c r="D5098" t="s">
        <v>37</v>
      </c>
      <c r="E5098">
        <v>2003</v>
      </c>
      <c r="F5098">
        <v>0.33600000000000002</v>
      </c>
      <c r="G5098" t="s">
        <v>114</v>
      </c>
    </row>
    <row r="5099" spans="1:7" x14ac:dyDescent="0.25">
      <c r="A5099">
        <v>2020</v>
      </c>
      <c r="B5099" t="s">
        <v>121</v>
      </c>
      <c r="C5099" t="s">
        <v>14</v>
      </c>
      <c r="D5099" t="s">
        <v>37</v>
      </c>
      <c r="E5099">
        <v>2007</v>
      </c>
      <c r="F5099">
        <v>0.14099999999999999</v>
      </c>
      <c r="G5099" t="s">
        <v>114</v>
      </c>
    </row>
    <row r="5100" spans="1:7" x14ac:dyDescent="0.25">
      <c r="A5100">
        <v>2020</v>
      </c>
      <c r="B5100" t="s">
        <v>121</v>
      </c>
      <c r="C5100" t="s">
        <v>14</v>
      </c>
      <c r="D5100" t="s">
        <v>37</v>
      </c>
      <c r="E5100">
        <v>2011</v>
      </c>
      <c r="F5100">
        <v>0.14099999999999999</v>
      </c>
      <c r="G5100" t="s">
        <v>114</v>
      </c>
    </row>
    <row r="5101" spans="1:7" x14ac:dyDescent="0.25">
      <c r="A5101">
        <v>2020</v>
      </c>
      <c r="B5101" t="s">
        <v>121</v>
      </c>
      <c r="C5101" t="s">
        <v>14</v>
      </c>
      <c r="D5101" t="s">
        <v>37</v>
      </c>
      <c r="E5101">
        <v>2015</v>
      </c>
      <c r="F5101">
        <v>0.106</v>
      </c>
      <c r="G5101" t="s">
        <v>114</v>
      </c>
    </row>
    <row r="5102" spans="1:7" x14ac:dyDescent="0.25">
      <c r="A5102">
        <v>2020</v>
      </c>
      <c r="B5102" t="s">
        <v>121</v>
      </c>
      <c r="C5102" t="s">
        <v>14</v>
      </c>
      <c r="D5102" t="s">
        <v>37</v>
      </c>
      <c r="E5102">
        <v>2017</v>
      </c>
      <c r="F5102">
        <v>0.106</v>
      </c>
      <c r="G5102" t="s">
        <v>115</v>
      </c>
    </row>
    <row r="5103" spans="1:7" x14ac:dyDescent="0.25">
      <c r="A5103">
        <v>2020</v>
      </c>
      <c r="B5103" t="s">
        <v>121</v>
      </c>
      <c r="C5103" t="s">
        <v>14</v>
      </c>
      <c r="D5103" t="s">
        <v>37</v>
      </c>
      <c r="E5103">
        <v>2020</v>
      </c>
      <c r="F5103">
        <v>3.5000000000000003E-2</v>
      </c>
      <c r="G5103" t="s">
        <v>115</v>
      </c>
    </row>
    <row r="5104" spans="1:7" x14ac:dyDescent="0.25">
      <c r="A5104">
        <v>2020</v>
      </c>
      <c r="B5104" t="s">
        <v>121</v>
      </c>
      <c r="C5104" t="s">
        <v>14</v>
      </c>
      <c r="D5104" t="s">
        <v>37</v>
      </c>
      <c r="E5104" t="s">
        <v>33</v>
      </c>
      <c r="F5104">
        <v>3.5000000000000003E-2</v>
      </c>
      <c r="G5104" t="s">
        <v>116</v>
      </c>
    </row>
    <row r="5105" spans="1:7" x14ac:dyDescent="0.25">
      <c r="A5105">
        <v>2020</v>
      </c>
      <c r="B5105" t="s">
        <v>121</v>
      </c>
      <c r="C5105" t="s">
        <v>14</v>
      </c>
      <c r="D5105" t="s">
        <v>34</v>
      </c>
      <c r="E5105">
        <v>1975</v>
      </c>
      <c r="F5105">
        <v>0.64600000000000002</v>
      </c>
      <c r="G5105" t="s">
        <v>113</v>
      </c>
    </row>
    <row r="5106" spans="1:7" x14ac:dyDescent="0.25">
      <c r="A5106">
        <v>2020</v>
      </c>
      <c r="B5106" t="s">
        <v>121</v>
      </c>
      <c r="C5106" t="s">
        <v>14</v>
      </c>
      <c r="D5106" t="s">
        <v>34</v>
      </c>
      <c r="E5106">
        <v>1985</v>
      </c>
      <c r="F5106">
        <v>0.39200000000000002</v>
      </c>
      <c r="G5106" t="s">
        <v>113</v>
      </c>
    </row>
    <row r="5107" spans="1:7" x14ac:dyDescent="0.25">
      <c r="A5107">
        <v>2020</v>
      </c>
      <c r="B5107" t="s">
        <v>121</v>
      </c>
      <c r="C5107" t="s">
        <v>14</v>
      </c>
      <c r="D5107" t="s">
        <v>34</v>
      </c>
      <c r="E5107">
        <v>1996</v>
      </c>
      <c r="F5107">
        <v>0.27200000000000002</v>
      </c>
      <c r="G5107" t="s">
        <v>113</v>
      </c>
    </row>
    <row r="5108" spans="1:7" x14ac:dyDescent="0.25">
      <c r="A5108">
        <v>2020</v>
      </c>
      <c r="B5108" t="s">
        <v>121</v>
      </c>
      <c r="C5108" t="s">
        <v>14</v>
      </c>
      <c r="D5108" t="s">
        <v>34</v>
      </c>
      <c r="E5108">
        <v>2003</v>
      </c>
      <c r="F5108">
        <v>0.29399999999999998</v>
      </c>
      <c r="G5108" t="s">
        <v>114</v>
      </c>
    </row>
    <row r="5109" spans="1:7" x14ac:dyDescent="0.25">
      <c r="A5109">
        <v>2020</v>
      </c>
      <c r="B5109" t="s">
        <v>121</v>
      </c>
      <c r="C5109" t="s">
        <v>14</v>
      </c>
      <c r="D5109" t="s">
        <v>34</v>
      </c>
      <c r="E5109">
        <v>2007</v>
      </c>
      <c r="F5109">
        <v>0.123</v>
      </c>
      <c r="G5109" t="s">
        <v>114</v>
      </c>
    </row>
    <row r="5110" spans="1:7" x14ac:dyDescent="0.25">
      <c r="A5110">
        <v>2020</v>
      </c>
      <c r="B5110" t="s">
        <v>121</v>
      </c>
      <c r="C5110" t="s">
        <v>14</v>
      </c>
      <c r="D5110" t="s">
        <v>34</v>
      </c>
      <c r="E5110">
        <v>2011</v>
      </c>
      <c r="F5110">
        <v>0.123</v>
      </c>
      <c r="G5110" t="s">
        <v>114</v>
      </c>
    </row>
    <row r="5111" spans="1:7" x14ac:dyDescent="0.25">
      <c r="A5111">
        <v>2020</v>
      </c>
      <c r="B5111" t="s">
        <v>121</v>
      </c>
      <c r="C5111" t="s">
        <v>14</v>
      </c>
      <c r="D5111" t="s">
        <v>34</v>
      </c>
      <c r="E5111">
        <v>2015</v>
      </c>
      <c r="F5111">
        <v>9.1999999999999998E-2</v>
      </c>
      <c r="G5111" t="s">
        <v>114</v>
      </c>
    </row>
    <row r="5112" spans="1:7" x14ac:dyDescent="0.25">
      <c r="A5112">
        <v>2020</v>
      </c>
      <c r="B5112" t="s">
        <v>121</v>
      </c>
      <c r="C5112" t="s">
        <v>14</v>
      </c>
      <c r="D5112" t="s">
        <v>34</v>
      </c>
      <c r="E5112">
        <v>2017</v>
      </c>
      <c r="F5112">
        <v>9.1999999999999998E-2</v>
      </c>
      <c r="G5112" t="s">
        <v>115</v>
      </c>
    </row>
    <row r="5113" spans="1:7" x14ac:dyDescent="0.25">
      <c r="A5113">
        <v>2020</v>
      </c>
      <c r="B5113" t="s">
        <v>121</v>
      </c>
      <c r="C5113" t="s">
        <v>14</v>
      </c>
      <c r="D5113" t="s">
        <v>34</v>
      </c>
      <c r="E5113">
        <v>2020</v>
      </c>
      <c r="F5113">
        <v>3.1E-2</v>
      </c>
      <c r="G5113" t="s">
        <v>115</v>
      </c>
    </row>
    <row r="5114" spans="1:7" x14ac:dyDescent="0.25">
      <c r="A5114">
        <v>2020</v>
      </c>
      <c r="B5114" t="s">
        <v>121</v>
      </c>
      <c r="C5114" t="s">
        <v>14</v>
      </c>
      <c r="D5114" t="s">
        <v>34</v>
      </c>
      <c r="E5114" t="s">
        <v>33</v>
      </c>
      <c r="F5114">
        <v>3.1E-2</v>
      </c>
      <c r="G5114" t="s">
        <v>116</v>
      </c>
    </row>
    <row r="5115" spans="1:7" x14ac:dyDescent="0.25">
      <c r="A5115">
        <v>2020</v>
      </c>
      <c r="B5115" t="s">
        <v>121</v>
      </c>
      <c r="C5115" t="s">
        <v>14</v>
      </c>
      <c r="D5115" t="s">
        <v>42</v>
      </c>
      <c r="E5115">
        <v>1975</v>
      </c>
      <c r="F5115">
        <v>1.4470000000000001</v>
      </c>
      <c r="G5115" t="s">
        <v>113</v>
      </c>
    </row>
    <row r="5116" spans="1:7" x14ac:dyDescent="0.25">
      <c r="A5116">
        <v>2020</v>
      </c>
      <c r="B5116" t="s">
        <v>121</v>
      </c>
      <c r="C5116" t="s">
        <v>14</v>
      </c>
      <c r="D5116" t="s">
        <v>42</v>
      </c>
      <c r="E5116">
        <v>1985</v>
      </c>
      <c r="F5116">
        <v>0.872</v>
      </c>
      <c r="G5116" t="s">
        <v>113</v>
      </c>
    </row>
    <row r="5117" spans="1:7" x14ac:dyDescent="0.25">
      <c r="A5117">
        <v>2020</v>
      </c>
      <c r="B5117" t="s">
        <v>121</v>
      </c>
      <c r="C5117" t="s">
        <v>14</v>
      </c>
      <c r="D5117" t="s">
        <v>42</v>
      </c>
      <c r="E5117">
        <v>1996</v>
      </c>
      <c r="F5117">
        <v>0.60699999999999998</v>
      </c>
      <c r="G5117" t="s">
        <v>113</v>
      </c>
    </row>
    <row r="5118" spans="1:7" x14ac:dyDescent="0.25">
      <c r="A5118">
        <v>2020</v>
      </c>
      <c r="B5118" t="s">
        <v>121</v>
      </c>
      <c r="C5118" t="s">
        <v>14</v>
      </c>
      <c r="D5118" t="s">
        <v>42</v>
      </c>
      <c r="E5118">
        <v>2003</v>
      </c>
      <c r="F5118">
        <v>0.65300000000000002</v>
      </c>
      <c r="G5118" t="s">
        <v>114</v>
      </c>
    </row>
    <row r="5119" spans="1:7" x14ac:dyDescent="0.25">
      <c r="A5119">
        <v>2020</v>
      </c>
      <c r="B5119" t="s">
        <v>121</v>
      </c>
      <c r="C5119" t="s">
        <v>14</v>
      </c>
      <c r="D5119" t="s">
        <v>42</v>
      </c>
      <c r="E5119">
        <v>2007</v>
      </c>
      <c r="F5119">
        <v>0.27700000000000002</v>
      </c>
      <c r="G5119" t="s">
        <v>114</v>
      </c>
    </row>
    <row r="5120" spans="1:7" x14ac:dyDescent="0.25">
      <c r="A5120">
        <v>2020</v>
      </c>
      <c r="B5120" t="s">
        <v>121</v>
      </c>
      <c r="C5120" t="s">
        <v>14</v>
      </c>
      <c r="D5120" t="s">
        <v>42</v>
      </c>
      <c r="E5120">
        <v>2011</v>
      </c>
      <c r="F5120">
        <v>0.27700000000000002</v>
      </c>
      <c r="G5120" t="s">
        <v>114</v>
      </c>
    </row>
    <row r="5121" spans="1:7" x14ac:dyDescent="0.25">
      <c r="A5121">
        <v>2020</v>
      </c>
      <c r="B5121" t="s">
        <v>121</v>
      </c>
      <c r="C5121" t="s">
        <v>14</v>
      </c>
      <c r="D5121" t="s">
        <v>42</v>
      </c>
      <c r="E5121">
        <v>2015</v>
      </c>
      <c r="F5121">
        <v>0.20799999999999999</v>
      </c>
      <c r="G5121" t="s">
        <v>114</v>
      </c>
    </row>
    <row r="5122" spans="1:7" x14ac:dyDescent="0.25">
      <c r="A5122">
        <v>2020</v>
      </c>
      <c r="B5122" t="s">
        <v>121</v>
      </c>
      <c r="C5122" t="s">
        <v>14</v>
      </c>
      <c r="D5122" t="s">
        <v>42</v>
      </c>
      <c r="E5122">
        <v>2017</v>
      </c>
      <c r="F5122">
        <v>0.20799999999999999</v>
      </c>
      <c r="G5122" t="s">
        <v>115</v>
      </c>
    </row>
    <row r="5123" spans="1:7" x14ac:dyDescent="0.25">
      <c r="A5123">
        <v>2020</v>
      </c>
      <c r="B5123" t="s">
        <v>121</v>
      </c>
      <c r="C5123" t="s">
        <v>14</v>
      </c>
      <c r="D5123" t="s">
        <v>42</v>
      </c>
      <c r="E5123">
        <v>2020</v>
      </c>
      <c r="F5123">
        <v>6.9000000000000006E-2</v>
      </c>
      <c r="G5123" t="s">
        <v>115</v>
      </c>
    </row>
    <row r="5124" spans="1:7" x14ac:dyDescent="0.25">
      <c r="A5124">
        <v>2020</v>
      </c>
      <c r="B5124" t="s">
        <v>121</v>
      </c>
      <c r="C5124" t="s">
        <v>14</v>
      </c>
      <c r="D5124" t="s">
        <v>42</v>
      </c>
      <c r="E5124" t="s">
        <v>33</v>
      </c>
      <c r="F5124">
        <v>6.9000000000000006E-2</v>
      </c>
      <c r="G5124" t="s">
        <v>116</v>
      </c>
    </row>
    <row r="5125" spans="1:7" x14ac:dyDescent="0.25">
      <c r="A5125">
        <v>2020</v>
      </c>
      <c r="B5125" t="s">
        <v>121</v>
      </c>
      <c r="C5125" t="s">
        <v>15</v>
      </c>
      <c r="D5125" t="s">
        <v>43</v>
      </c>
      <c r="E5125">
        <v>1975</v>
      </c>
      <c r="F5125">
        <v>0.20599999999999999</v>
      </c>
      <c r="G5125" t="s">
        <v>113</v>
      </c>
    </row>
    <row r="5126" spans="1:7" x14ac:dyDescent="0.25">
      <c r="A5126">
        <v>2020</v>
      </c>
      <c r="B5126" t="s">
        <v>121</v>
      </c>
      <c r="C5126" t="s">
        <v>15</v>
      </c>
      <c r="D5126" t="s">
        <v>43</v>
      </c>
      <c r="E5126">
        <v>1985</v>
      </c>
      <c r="F5126">
        <v>0.127</v>
      </c>
      <c r="G5126" t="s">
        <v>113</v>
      </c>
    </row>
    <row r="5127" spans="1:7" x14ac:dyDescent="0.25">
      <c r="A5127">
        <v>2020</v>
      </c>
      <c r="B5127" t="s">
        <v>121</v>
      </c>
      <c r="C5127" t="s">
        <v>15</v>
      </c>
      <c r="D5127" t="s">
        <v>43</v>
      </c>
      <c r="E5127">
        <v>1996</v>
      </c>
      <c r="F5127">
        <v>7.1999999999999995E-2</v>
      </c>
      <c r="G5127" t="s">
        <v>113</v>
      </c>
    </row>
    <row r="5128" spans="1:7" x14ac:dyDescent="0.25">
      <c r="A5128">
        <v>2020</v>
      </c>
      <c r="B5128" t="s">
        <v>121</v>
      </c>
      <c r="C5128" t="s">
        <v>15</v>
      </c>
      <c r="D5128" t="s">
        <v>43</v>
      </c>
      <c r="E5128">
        <v>2003</v>
      </c>
      <c r="F5128">
        <v>3.1E-2</v>
      </c>
      <c r="G5128" t="s">
        <v>114</v>
      </c>
    </row>
    <row r="5129" spans="1:7" x14ac:dyDescent="0.25">
      <c r="A5129">
        <v>2020</v>
      </c>
      <c r="B5129" t="s">
        <v>121</v>
      </c>
      <c r="C5129" t="s">
        <v>15</v>
      </c>
      <c r="D5129" t="s">
        <v>43</v>
      </c>
      <c r="E5129">
        <v>2007</v>
      </c>
      <c r="F5129">
        <v>0.02</v>
      </c>
      <c r="G5129" t="s">
        <v>114</v>
      </c>
    </row>
    <row r="5130" spans="1:7" x14ac:dyDescent="0.25">
      <c r="A5130">
        <v>2020</v>
      </c>
      <c r="B5130" t="s">
        <v>121</v>
      </c>
      <c r="C5130" t="s">
        <v>15</v>
      </c>
      <c r="D5130" t="s">
        <v>43</v>
      </c>
      <c r="E5130">
        <v>2011</v>
      </c>
      <c r="F5130">
        <v>0.02</v>
      </c>
      <c r="G5130" t="s">
        <v>114</v>
      </c>
    </row>
    <row r="5131" spans="1:7" x14ac:dyDescent="0.25">
      <c r="A5131">
        <v>2020</v>
      </c>
      <c r="B5131" t="s">
        <v>121</v>
      </c>
      <c r="C5131" t="s">
        <v>15</v>
      </c>
      <c r="D5131" t="s">
        <v>43</v>
      </c>
      <c r="E5131">
        <v>2015</v>
      </c>
      <c r="F5131">
        <v>1.4999999999999999E-2</v>
      </c>
      <c r="G5131" t="s">
        <v>114</v>
      </c>
    </row>
    <row r="5132" spans="1:7" x14ac:dyDescent="0.25">
      <c r="A5132">
        <v>2020</v>
      </c>
      <c r="B5132" t="s">
        <v>121</v>
      </c>
      <c r="C5132" t="s">
        <v>15</v>
      </c>
      <c r="D5132" t="s">
        <v>43</v>
      </c>
      <c r="E5132">
        <v>2017</v>
      </c>
      <c r="F5132">
        <v>1.4999999999999999E-2</v>
      </c>
      <c r="G5132" t="s">
        <v>115</v>
      </c>
    </row>
    <row r="5133" spans="1:7" x14ac:dyDescent="0.25">
      <c r="A5133">
        <v>2020</v>
      </c>
      <c r="B5133" t="s">
        <v>121</v>
      </c>
      <c r="C5133" t="s">
        <v>15</v>
      </c>
      <c r="D5133" t="s">
        <v>43</v>
      </c>
      <c r="E5133">
        <v>2020</v>
      </c>
      <c r="F5133">
        <v>5.0000000000000001E-3</v>
      </c>
      <c r="G5133" t="s">
        <v>115</v>
      </c>
    </row>
    <row r="5134" spans="1:7" x14ac:dyDescent="0.25">
      <c r="A5134">
        <v>2020</v>
      </c>
      <c r="B5134" t="s">
        <v>121</v>
      </c>
      <c r="C5134" t="s">
        <v>15</v>
      </c>
      <c r="D5134" t="s">
        <v>43</v>
      </c>
      <c r="E5134" t="s">
        <v>33</v>
      </c>
      <c r="F5134">
        <v>5.0000000000000001E-3</v>
      </c>
      <c r="G5134" t="s">
        <v>116</v>
      </c>
    </row>
    <row r="5135" spans="1:7" x14ac:dyDescent="0.25">
      <c r="A5135">
        <v>2020</v>
      </c>
      <c r="B5135" t="s">
        <v>121</v>
      </c>
      <c r="C5135" t="s">
        <v>15</v>
      </c>
      <c r="D5135" t="s">
        <v>45</v>
      </c>
      <c r="E5135">
        <v>1975</v>
      </c>
      <c r="F5135">
        <v>11.445</v>
      </c>
      <c r="G5135" t="s">
        <v>113</v>
      </c>
    </row>
    <row r="5136" spans="1:7" x14ac:dyDescent="0.25">
      <c r="A5136">
        <v>2020</v>
      </c>
      <c r="B5136" t="s">
        <v>121</v>
      </c>
      <c r="C5136" t="s">
        <v>15</v>
      </c>
      <c r="D5136" t="s">
        <v>45</v>
      </c>
      <c r="E5136">
        <v>1985</v>
      </c>
      <c r="F5136">
        <v>7.024</v>
      </c>
      <c r="G5136" t="s">
        <v>113</v>
      </c>
    </row>
    <row r="5137" spans="1:7" x14ac:dyDescent="0.25">
      <c r="A5137">
        <v>2020</v>
      </c>
      <c r="B5137" t="s">
        <v>121</v>
      </c>
      <c r="C5137" t="s">
        <v>15</v>
      </c>
      <c r="D5137" t="s">
        <v>45</v>
      </c>
      <c r="E5137">
        <v>1996</v>
      </c>
      <c r="F5137">
        <v>3.95</v>
      </c>
      <c r="G5137" t="s">
        <v>113</v>
      </c>
    </row>
    <row r="5138" spans="1:7" x14ac:dyDescent="0.25">
      <c r="A5138">
        <v>2020</v>
      </c>
      <c r="B5138" t="s">
        <v>121</v>
      </c>
      <c r="C5138" t="s">
        <v>15</v>
      </c>
      <c r="D5138" t="s">
        <v>45</v>
      </c>
      <c r="E5138">
        <v>2003</v>
      </c>
      <c r="F5138">
        <v>1.734</v>
      </c>
      <c r="G5138" t="s">
        <v>114</v>
      </c>
    </row>
    <row r="5139" spans="1:7" x14ac:dyDescent="0.25">
      <c r="A5139">
        <v>2020</v>
      </c>
      <c r="B5139" t="s">
        <v>121</v>
      </c>
      <c r="C5139" t="s">
        <v>15</v>
      </c>
      <c r="D5139" t="s">
        <v>45</v>
      </c>
      <c r="E5139">
        <v>2007</v>
      </c>
      <c r="F5139">
        <v>1.1200000000000001</v>
      </c>
      <c r="G5139" t="s">
        <v>114</v>
      </c>
    </row>
    <row r="5140" spans="1:7" x14ac:dyDescent="0.25">
      <c r="A5140">
        <v>2020</v>
      </c>
      <c r="B5140" t="s">
        <v>121</v>
      </c>
      <c r="C5140" t="s">
        <v>15</v>
      </c>
      <c r="D5140" t="s">
        <v>45</v>
      </c>
      <c r="E5140">
        <v>2011</v>
      </c>
      <c r="F5140">
        <v>1.1200000000000001</v>
      </c>
      <c r="G5140" t="s">
        <v>114</v>
      </c>
    </row>
    <row r="5141" spans="1:7" x14ac:dyDescent="0.25">
      <c r="A5141">
        <v>2020</v>
      </c>
      <c r="B5141" t="s">
        <v>121</v>
      </c>
      <c r="C5141" t="s">
        <v>15</v>
      </c>
      <c r="D5141" t="s">
        <v>45</v>
      </c>
      <c r="E5141">
        <v>2015</v>
      </c>
      <c r="F5141">
        <v>0.84</v>
      </c>
      <c r="G5141" t="s">
        <v>114</v>
      </c>
    </row>
    <row r="5142" spans="1:7" x14ac:dyDescent="0.25">
      <c r="A5142">
        <v>2020</v>
      </c>
      <c r="B5142" t="s">
        <v>121</v>
      </c>
      <c r="C5142" t="s">
        <v>15</v>
      </c>
      <c r="D5142" t="s">
        <v>45</v>
      </c>
      <c r="E5142">
        <v>2017</v>
      </c>
      <c r="F5142">
        <v>0.84</v>
      </c>
      <c r="G5142" t="s">
        <v>115</v>
      </c>
    </row>
    <row r="5143" spans="1:7" x14ac:dyDescent="0.25">
      <c r="A5143">
        <v>2020</v>
      </c>
      <c r="B5143" t="s">
        <v>121</v>
      </c>
      <c r="C5143" t="s">
        <v>15</v>
      </c>
      <c r="D5143" t="s">
        <v>45</v>
      </c>
      <c r="E5143">
        <v>2020</v>
      </c>
      <c r="F5143">
        <v>0.28000000000000003</v>
      </c>
      <c r="G5143" t="s">
        <v>115</v>
      </c>
    </row>
    <row r="5144" spans="1:7" x14ac:dyDescent="0.25">
      <c r="A5144">
        <v>2020</v>
      </c>
      <c r="B5144" t="s">
        <v>121</v>
      </c>
      <c r="C5144" t="s">
        <v>15</v>
      </c>
      <c r="D5144" t="s">
        <v>45</v>
      </c>
      <c r="E5144" t="s">
        <v>33</v>
      </c>
      <c r="F5144">
        <v>0.28000000000000003</v>
      </c>
      <c r="G5144" t="s">
        <v>116</v>
      </c>
    </row>
    <row r="5145" spans="1:7" x14ac:dyDescent="0.25">
      <c r="A5145">
        <v>2020</v>
      </c>
      <c r="B5145" t="s">
        <v>121</v>
      </c>
      <c r="C5145" t="s">
        <v>15</v>
      </c>
      <c r="D5145" t="s">
        <v>36</v>
      </c>
      <c r="E5145">
        <v>1975</v>
      </c>
      <c r="F5145">
        <v>17.378</v>
      </c>
      <c r="G5145" t="s">
        <v>113</v>
      </c>
    </row>
    <row r="5146" spans="1:7" x14ac:dyDescent="0.25">
      <c r="A5146">
        <v>2020</v>
      </c>
      <c r="B5146" t="s">
        <v>121</v>
      </c>
      <c r="C5146" t="s">
        <v>15</v>
      </c>
      <c r="D5146" t="s">
        <v>36</v>
      </c>
      <c r="E5146">
        <v>1985</v>
      </c>
      <c r="F5146">
        <v>10.706</v>
      </c>
      <c r="G5146" t="s">
        <v>113</v>
      </c>
    </row>
    <row r="5147" spans="1:7" x14ac:dyDescent="0.25">
      <c r="A5147">
        <v>2020</v>
      </c>
      <c r="B5147" t="s">
        <v>121</v>
      </c>
      <c r="C5147" t="s">
        <v>15</v>
      </c>
      <c r="D5147" t="s">
        <v>36</v>
      </c>
      <c r="E5147">
        <v>1996</v>
      </c>
      <c r="F5147">
        <v>5.98</v>
      </c>
      <c r="G5147" t="s">
        <v>113</v>
      </c>
    </row>
    <row r="5148" spans="1:7" x14ac:dyDescent="0.25">
      <c r="A5148">
        <v>2020</v>
      </c>
      <c r="B5148" t="s">
        <v>121</v>
      </c>
      <c r="C5148" t="s">
        <v>15</v>
      </c>
      <c r="D5148" t="s">
        <v>36</v>
      </c>
      <c r="E5148">
        <v>2003</v>
      </c>
      <c r="F5148">
        <v>2.6579999999999999</v>
      </c>
      <c r="G5148" t="s">
        <v>114</v>
      </c>
    </row>
    <row r="5149" spans="1:7" x14ac:dyDescent="0.25">
      <c r="A5149">
        <v>2020</v>
      </c>
      <c r="B5149" t="s">
        <v>121</v>
      </c>
      <c r="C5149" t="s">
        <v>15</v>
      </c>
      <c r="D5149" t="s">
        <v>36</v>
      </c>
      <c r="E5149">
        <v>2007</v>
      </c>
      <c r="F5149">
        <v>1.714</v>
      </c>
      <c r="G5149" t="s">
        <v>114</v>
      </c>
    </row>
    <row r="5150" spans="1:7" x14ac:dyDescent="0.25">
      <c r="A5150">
        <v>2020</v>
      </c>
      <c r="B5150" t="s">
        <v>121</v>
      </c>
      <c r="C5150" t="s">
        <v>15</v>
      </c>
      <c r="D5150" t="s">
        <v>36</v>
      </c>
      <c r="E5150">
        <v>2011</v>
      </c>
      <c r="F5150">
        <v>1.714</v>
      </c>
      <c r="G5150" t="s">
        <v>114</v>
      </c>
    </row>
    <row r="5151" spans="1:7" x14ac:dyDescent="0.25">
      <c r="A5151">
        <v>2020</v>
      </c>
      <c r="B5151" t="s">
        <v>121</v>
      </c>
      <c r="C5151" t="s">
        <v>15</v>
      </c>
      <c r="D5151" t="s">
        <v>36</v>
      </c>
      <c r="E5151">
        <v>2015</v>
      </c>
      <c r="F5151">
        <v>1.2849999999999999</v>
      </c>
      <c r="G5151" t="s">
        <v>114</v>
      </c>
    </row>
    <row r="5152" spans="1:7" x14ac:dyDescent="0.25">
      <c r="A5152">
        <v>2020</v>
      </c>
      <c r="B5152" t="s">
        <v>121</v>
      </c>
      <c r="C5152" t="s">
        <v>15</v>
      </c>
      <c r="D5152" t="s">
        <v>36</v>
      </c>
      <c r="E5152">
        <v>2017</v>
      </c>
      <c r="F5152">
        <v>1.2849999999999999</v>
      </c>
      <c r="G5152" t="s">
        <v>115</v>
      </c>
    </row>
    <row r="5153" spans="1:7" x14ac:dyDescent="0.25">
      <c r="A5153">
        <v>2020</v>
      </c>
      <c r="B5153" t="s">
        <v>121</v>
      </c>
      <c r="C5153" t="s">
        <v>15</v>
      </c>
      <c r="D5153" t="s">
        <v>36</v>
      </c>
      <c r="E5153">
        <v>2020</v>
      </c>
      <c r="F5153">
        <v>0.42799999999999999</v>
      </c>
      <c r="G5153" t="s">
        <v>115</v>
      </c>
    </row>
    <row r="5154" spans="1:7" x14ac:dyDescent="0.25">
      <c r="A5154">
        <v>2020</v>
      </c>
      <c r="B5154" t="s">
        <v>121</v>
      </c>
      <c r="C5154" t="s">
        <v>15</v>
      </c>
      <c r="D5154" t="s">
        <v>36</v>
      </c>
      <c r="E5154" t="s">
        <v>33</v>
      </c>
      <c r="F5154">
        <v>0.42799999999999999</v>
      </c>
      <c r="G5154" t="s">
        <v>116</v>
      </c>
    </row>
    <row r="5155" spans="1:7" x14ac:dyDescent="0.25">
      <c r="A5155">
        <v>2020</v>
      </c>
      <c r="B5155" t="s">
        <v>121</v>
      </c>
      <c r="C5155" t="s">
        <v>15</v>
      </c>
      <c r="D5155" t="s">
        <v>39</v>
      </c>
      <c r="E5155">
        <v>1975</v>
      </c>
      <c r="F5155">
        <v>15.622</v>
      </c>
      <c r="G5155" t="s">
        <v>113</v>
      </c>
    </row>
    <row r="5156" spans="1:7" x14ac:dyDescent="0.25">
      <c r="A5156">
        <v>2020</v>
      </c>
      <c r="B5156" t="s">
        <v>121</v>
      </c>
      <c r="C5156" t="s">
        <v>15</v>
      </c>
      <c r="D5156" t="s">
        <v>39</v>
      </c>
      <c r="E5156">
        <v>1985</v>
      </c>
      <c r="F5156">
        <v>10.044</v>
      </c>
      <c r="G5156" t="s">
        <v>113</v>
      </c>
    </row>
    <row r="5157" spans="1:7" x14ac:dyDescent="0.25">
      <c r="A5157">
        <v>2020</v>
      </c>
      <c r="B5157" t="s">
        <v>121</v>
      </c>
      <c r="C5157" t="s">
        <v>15</v>
      </c>
      <c r="D5157" t="s">
        <v>39</v>
      </c>
      <c r="E5157">
        <v>1996</v>
      </c>
      <c r="F5157">
        <v>5.5990000000000002</v>
      </c>
      <c r="G5157" t="s">
        <v>113</v>
      </c>
    </row>
    <row r="5158" spans="1:7" x14ac:dyDescent="0.25">
      <c r="A5158">
        <v>2020</v>
      </c>
      <c r="B5158" t="s">
        <v>121</v>
      </c>
      <c r="C5158" t="s">
        <v>15</v>
      </c>
      <c r="D5158" t="s">
        <v>39</v>
      </c>
      <c r="E5158">
        <v>2003</v>
      </c>
      <c r="F5158">
        <v>2.702</v>
      </c>
      <c r="G5158" t="s">
        <v>114</v>
      </c>
    </row>
    <row r="5159" spans="1:7" x14ac:dyDescent="0.25">
      <c r="A5159">
        <v>2020</v>
      </c>
      <c r="B5159" t="s">
        <v>121</v>
      </c>
      <c r="C5159" t="s">
        <v>15</v>
      </c>
      <c r="D5159" t="s">
        <v>39</v>
      </c>
      <c r="E5159">
        <v>2007</v>
      </c>
      <c r="F5159">
        <v>1.66</v>
      </c>
      <c r="G5159" t="s">
        <v>114</v>
      </c>
    </row>
    <row r="5160" spans="1:7" x14ac:dyDescent="0.25">
      <c r="A5160">
        <v>2020</v>
      </c>
      <c r="B5160" t="s">
        <v>121</v>
      </c>
      <c r="C5160" t="s">
        <v>15</v>
      </c>
      <c r="D5160" t="s">
        <v>39</v>
      </c>
      <c r="E5160">
        <v>2011</v>
      </c>
      <c r="F5160">
        <v>1.66</v>
      </c>
      <c r="G5160" t="s">
        <v>114</v>
      </c>
    </row>
    <row r="5161" spans="1:7" x14ac:dyDescent="0.25">
      <c r="A5161">
        <v>2020</v>
      </c>
      <c r="B5161" t="s">
        <v>121</v>
      </c>
      <c r="C5161" t="s">
        <v>15</v>
      </c>
      <c r="D5161" t="s">
        <v>39</v>
      </c>
      <c r="E5161">
        <v>2015</v>
      </c>
      <c r="F5161">
        <v>1.2450000000000001</v>
      </c>
      <c r="G5161" t="s">
        <v>114</v>
      </c>
    </row>
    <row r="5162" spans="1:7" x14ac:dyDescent="0.25">
      <c r="A5162">
        <v>2020</v>
      </c>
      <c r="B5162" t="s">
        <v>121</v>
      </c>
      <c r="C5162" t="s">
        <v>15</v>
      </c>
      <c r="D5162" t="s">
        <v>39</v>
      </c>
      <c r="E5162">
        <v>2017</v>
      </c>
      <c r="F5162">
        <v>1.2450000000000001</v>
      </c>
      <c r="G5162" t="s">
        <v>115</v>
      </c>
    </row>
    <row r="5163" spans="1:7" x14ac:dyDescent="0.25">
      <c r="A5163">
        <v>2020</v>
      </c>
      <c r="B5163" t="s">
        <v>121</v>
      </c>
      <c r="C5163" t="s">
        <v>15</v>
      </c>
      <c r="D5163" t="s">
        <v>39</v>
      </c>
      <c r="E5163">
        <v>2020</v>
      </c>
      <c r="F5163">
        <v>0.41499999999999998</v>
      </c>
      <c r="G5163" t="s">
        <v>115</v>
      </c>
    </row>
    <row r="5164" spans="1:7" x14ac:dyDescent="0.25">
      <c r="A5164">
        <v>2020</v>
      </c>
      <c r="B5164" t="s">
        <v>121</v>
      </c>
      <c r="C5164" t="s">
        <v>15</v>
      </c>
      <c r="D5164" t="s">
        <v>39</v>
      </c>
      <c r="E5164" t="s">
        <v>33</v>
      </c>
      <c r="F5164">
        <v>0.41499999999999998</v>
      </c>
      <c r="G5164" t="s">
        <v>116</v>
      </c>
    </row>
    <row r="5165" spans="1:7" x14ac:dyDescent="0.25">
      <c r="A5165">
        <v>2020</v>
      </c>
      <c r="B5165" t="s">
        <v>121</v>
      </c>
      <c r="C5165" t="s">
        <v>15</v>
      </c>
      <c r="D5165" t="s">
        <v>41</v>
      </c>
      <c r="E5165">
        <v>1975</v>
      </c>
      <c r="F5165">
        <v>5.3390000000000004</v>
      </c>
      <c r="G5165" t="s">
        <v>113</v>
      </c>
    </row>
    <row r="5166" spans="1:7" x14ac:dyDescent="0.25">
      <c r="A5166">
        <v>2020</v>
      </c>
      <c r="B5166" t="s">
        <v>121</v>
      </c>
      <c r="C5166" t="s">
        <v>15</v>
      </c>
      <c r="D5166" t="s">
        <v>41</v>
      </c>
      <c r="E5166">
        <v>1985</v>
      </c>
      <c r="F5166">
        <v>8.6760000000000002</v>
      </c>
      <c r="G5166" t="s">
        <v>113</v>
      </c>
    </row>
    <row r="5167" spans="1:7" x14ac:dyDescent="0.25">
      <c r="A5167">
        <v>2020</v>
      </c>
      <c r="B5167" t="s">
        <v>121</v>
      </c>
      <c r="C5167" t="s">
        <v>15</v>
      </c>
      <c r="D5167" t="s">
        <v>41</v>
      </c>
      <c r="E5167">
        <v>1996</v>
      </c>
      <c r="F5167">
        <v>4.5359999999999996</v>
      </c>
      <c r="G5167" t="s">
        <v>113</v>
      </c>
    </row>
    <row r="5168" spans="1:7" x14ac:dyDescent="0.25">
      <c r="A5168">
        <v>2020</v>
      </c>
      <c r="B5168" t="s">
        <v>121</v>
      </c>
      <c r="C5168" t="s">
        <v>15</v>
      </c>
      <c r="D5168" t="s">
        <v>41</v>
      </c>
      <c r="E5168">
        <v>2003</v>
      </c>
      <c r="F5168">
        <v>3.226</v>
      </c>
      <c r="G5168" t="s">
        <v>114</v>
      </c>
    </row>
    <row r="5169" spans="1:7" x14ac:dyDescent="0.25">
      <c r="A5169">
        <v>2020</v>
      </c>
      <c r="B5169" t="s">
        <v>121</v>
      </c>
      <c r="C5169" t="s">
        <v>15</v>
      </c>
      <c r="D5169" t="s">
        <v>41</v>
      </c>
      <c r="E5169">
        <v>2007</v>
      </c>
      <c r="F5169">
        <v>2.0009999999999999</v>
      </c>
      <c r="G5169" t="s">
        <v>114</v>
      </c>
    </row>
    <row r="5170" spans="1:7" x14ac:dyDescent="0.25">
      <c r="A5170">
        <v>2020</v>
      </c>
      <c r="B5170" t="s">
        <v>121</v>
      </c>
      <c r="C5170" t="s">
        <v>15</v>
      </c>
      <c r="D5170" t="s">
        <v>41</v>
      </c>
      <c r="E5170">
        <v>2011</v>
      </c>
      <c r="F5170">
        <v>2.0009999999999999</v>
      </c>
      <c r="G5170" t="s">
        <v>114</v>
      </c>
    </row>
    <row r="5171" spans="1:7" x14ac:dyDescent="0.25">
      <c r="A5171">
        <v>2020</v>
      </c>
      <c r="B5171" t="s">
        <v>121</v>
      </c>
      <c r="C5171" t="s">
        <v>15</v>
      </c>
      <c r="D5171" t="s">
        <v>41</v>
      </c>
      <c r="E5171">
        <v>2015</v>
      </c>
      <c r="F5171">
        <v>1.5009999999999999</v>
      </c>
      <c r="G5171" t="s">
        <v>114</v>
      </c>
    </row>
    <row r="5172" spans="1:7" x14ac:dyDescent="0.25">
      <c r="A5172">
        <v>2020</v>
      </c>
      <c r="B5172" t="s">
        <v>121</v>
      </c>
      <c r="C5172" t="s">
        <v>15</v>
      </c>
      <c r="D5172" t="s">
        <v>41</v>
      </c>
      <c r="E5172">
        <v>2017</v>
      </c>
      <c r="F5172">
        <v>1.5009999999999999</v>
      </c>
      <c r="G5172" t="s">
        <v>115</v>
      </c>
    </row>
    <row r="5173" spans="1:7" x14ac:dyDescent="0.25">
      <c r="A5173">
        <v>2020</v>
      </c>
      <c r="B5173" t="s">
        <v>121</v>
      </c>
      <c r="C5173" t="s">
        <v>15</v>
      </c>
      <c r="D5173" t="s">
        <v>41</v>
      </c>
      <c r="E5173">
        <v>2020</v>
      </c>
      <c r="F5173">
        <v>0.5</v>
      </c>
      <c r="G5173" t="s">
        <v>115</v>
      </c>
    </row>
    <row r="5174" spans="1:7" x14ac:dyDescent="0.25">
      <c r="A5174">
        <v>2020</v>
      </c>
      <c r="B5174" t="s">
        <v>121</v>
      </c>
      <c r="C5174" t="s">
        <v>15</v>
      </c>
      <c r="D5174" t="s">
        <v>41</v>
      </c>
      <c r="E5174" t="s">
        <v>33</v>
      </c>
      <c r="F5174">
        <v>0.5</v>
      </c>
      <c r="G5174" t="s">
        <v>116</v>
      </c>
    </row>
    <row r="5175" spans="1:7" x14ac:dyDescent="0.25">
      <c r="A5175">
        <v>2020</v>
      </c>
      <c r="B5175" t="s">
        <v>121</v>
      </c>
      <c r="C5175" t="s">
        <v>15</v>
      </c>
      <c r="D5175" t="s">
        <v>9</v>
      </c>
      <c r="E5175">
        <v>1975</v>
      </c>
      <c r="F5175">
        <v>1.32</v>
      </c>
      <c r="G5175" t="s">
        <v>113</v>
      </c>
    </row>
    <row r="5176" spans="1:7" x14ac:dyDescent="0.25">
      <c r="A5176">
        <v>2020</v>
      </c>
      <c r="B5176" t="s">
        <v>121</v>
      </c>
      <c r="C5176" t="s">
        <v>15</v>
      </c>
      <c r="D5176" t="s">
        <v>9</v>
      </c>
      <c r="E5176">
        <v>1985</v>
      </c>
      <c r="F5176">
        <v>0.83399999999999996</v>
      </c>
      <c r="G5176" t="s">
        <v>113</v>
      </c>
    </row>
    <row r="5177" spans="1:7" x14ac:dyDescent="0.25">
      <c r="A5177">
        <v>2020</v>
      </c>
      <c r="B5177" t="s">
        <v>121</v>
      </c>
      <c r="C5177" t="s">
        <v>15</v>
      </c>
      <c r="D5177" t="s">
        <v>9</v>
      </c>
      <c r="E5177">
        <v>1996</v>
      </c>
      <c r="F5177">
        <v>0.67900000000000005</v>
      </c>
      <c r="G5177" t="s">
        <v>113</v>
      </c>
    </row>
    <row r="5178" spans="1:7" x14ac:dyDescent="0.25">
      <c r="A5178">
        <v>2020</v>
      </c>
      <c r="B5178" t="s">
        <v>121</v>
      </c>
      <c r="C5178" t="s">
        <v>15</v>
      </c>
      <c r="D5178" t="s">
        <v>9</v>
      </c>
      <c r="E5178">
        <v>2003</v>
      </c>
      <c r="F5178">
        <v>0.38200000000000001</v>
      </c>
      <c r="G5178" t="s">
        <v>114</v>
      </c>
    </row>
    <row r="5179" spans="1:7" x14ac:dyDescent="0.25">
      <c r="A5179">
        <v>2020</v>
      </c>
      <c r="B5179" t="s">
        <v>121</v>
      </c>
      <c r="C5179" t="s">
        <v>15</v>
      </c>
      <c r="D5179" t="s">
        <v>9</v>
      </c>
      <c r="E5179">
        <v>2007</v>
      </c>
      <c r="F5179">
        <v>0.25</v>
      </c>
      <c r="G5179" t="s">
        <v>114</v>
      </c>
    </row>
    <row r="5180" spans="1:7" x14ac:dyDescent="0.25">
      <c r="A5180">
        <v>2020</v>
      </c>
      <c r="B5180" t="s">
        <v>121</v>
      </c>
      <c r="C5180" t="s">
        <v>15</v>
      </c>
      <c r="D5180" t="s">
        <v>9</v>
      </c>
      <c r="E5180">
        <v>2011</v>
      </c>
      <c r="F5180">
        <v>0.25</v>
      </c>
      <c r="G5180" t="s">
        <v>114</v>
      </c>
    </row>
    <row r="5181" spans="1:7" x14ac:dyDescent="0.25">
      <c r="A5181">
        <v>2020</v>
      </c>
      <c r="B5181" t="s">
        <v>121</v>
      </c>
      <c r="C5181" t="s">
        <v>15</v>
      </c>
      <c r="D5181" t="s">
        <v>9</v>
      </c>
      <c r="E5181">
        <v>2015</v>
      </c>
      <c r="F5181">
        <v>0.187</v>
      </c>
      <c r="G5181" t="s">
        <v>114</v>
      </c>
    </row>
    <row r="5182" spans="1:7" x14ac:dyDescent="0.25">
      <c r="A5182">
        <v>2020</v>
      </c>
      <c r="B5182" t="s">
        <v>121</v>
      </c>
      <c r="C5182" t="s">
        <v>15</v>
      </c>
      <c r="D5182" t="s">
        <v>9</v>
      </c>
      <c r="E5182">
        <v>2017</v>
      </c>
      <c r="F5182">
        <v>0.187</v>
      </c>
      <c r="G5182" t="s">
        <v>115</v>
      </c>
    </row>
    <row r="5183" spans="1:7" x14ac:dyDescent="0.25">
      <c r="A5183">
        <v>2020</v>
      </c>
      <c r="B5183" t="s">
        <v>121</v>
      </c>
      <c r="C5183" t="s">
        <v>15</v>
      </c>
      <c r="D5183" t="s">
        <v>9</v>
      </c>
      <c r="E5183">
        <v>2020</v>
      </c>
      <c r="F5183">
        <v>6.3E-2</v>
      </c>
      <c r="G5183" t="s">
        <v>115</v>
      </c>
    </row>
    <row r="5184" spans="1:7" x14ac:dyDescent="0.25">
      <c r="A5184">
        <v>2020</v>
      </c>
      <c r="B5184" t="s">
        <v>121</v>
      </c>
      <c r="C5184" t="s">
        <v>15</v>
      </c>
      <c r="D5184" t="s">
        <v>9</v>
      </c>
      <c r="E5184" t="s">
        <v>33</v>
      </c>
      <c r="F5184">
        <v>6.3E-2</v>
      </c>
      <c r="G5184" t="s">
        <v>116</v>
      </c>
    </row>
    <row r="5185" spans="1:7" x14ac:dyDescent="0.25">
      <c r="A5185">
        <v>2020</v>
      </c>
      <c r="B5185" t="s">
        <v>121</v>
      </c>
      <c r="C5185" t="s">
        <v>15</v>
      </c>
      <c r="D5185" t="s">
        <v>37</v>
      </c>
      <c r="E5185">
        <v>1975</v>
      </c>
      <c r="F5185">
        <v>1.5309999999999999</v>
      </c>
      <c r="G5185" t="s">
        <v>113</v>
      </c>
    </row>
    <row r="5186" spans="1:7" x14ac:dyDescent="0.25">
      <c r="A5186">
        <v>2020</v>
      </c>
      <c r="B5186" t="s">
        <v>121</v>
      </c>
      <c r="C5186" t="s">
        <v>15</v>
      </c>
      <c r="D5186" t="s">
        <v>37</v>
      </c>
      <c r="E5186">
        <v>1985</v>
      </c>
      <c r="F5186">
        <v>1.9810000000000001</v>
      </c>
      <c r="G5186" t="s">
        <v>113</v>
      </c>
    </row>
    <row r="5187" spans="1:7" x14ac:dyDescent="0.25">
      <c r="A5187">
        <v>2020</v>
      </c>
      <c r="B5187" t="s">
        <v>121</v>
      </c>
      <c r="C5187" t="s">
        <v>15</v>
      </c>
      <c r="D5187" t="s">
        <v>37</v>
      </c>
      <c r="E5187">
        <v>1996</v>
      </c>
      <c r="F5187">
        <v>1.06</v>
      </c>
      <c r="G5187" t="s">
        <v>113</v>
      </c>
    </row>
    <row r="5188" spans="1:7" x14ac:dyDescent="0.25">
      <c r="A5188">
        <v>2020</v>
      </c>
      <c r="B5188" t="s">
        <v>121</v>
      </c>
      <c r="C5188" t="s">
        <v>15</v>
      </c>
      <c r="D5188" t="s">
        <v>37</v>
      </c>
      <c r="E5188">
        <v>2003</v>
      </c>
      <c r="F5188">
        <v>0.71199999999999997</v>
      </c>
      <c r="G5188" t="s">
        <v>114</v>
      </c>
    </row>
    <row r="5189" spans="1:7" x14ac:dyDescent="0.25">
      <c r="A5189">
        <v>2020</v>
      </c>
      <c r="B5189" t="s">
        <v>121</v>
      </c>
      <c r="C5189" t="s">
        <v>15</v>
      </c>
      <c r="D5189" t="s">
        <v>37</v>
      </c>
      <c r="E5189">
        <v>2007</v>
      </c>
      <c r="F5189">
        <v>0.441</v>
      </c>
      <c r="G5189" t="s">
        <v>114</v>
      </c>
    </row>
    <row r="5190" spans="1:7" x14ac:dyDescent="0.25">
      <c r="A5190">
        <v>2020</v>
      </c>
      <c r="B5190" t="s">
        <v>121</v>
      </c>
      <c r="C5190" t="s">
        <v>15</v>
      </c>
      <c r="D5190" t="s">
        <v>37</v>
      </c>
      <c r="E5190">
        <v>2011</v>
      </c>
      <c r="F5190">
        <v>0.441</v>
      </c>
      <c r="G5190" t="s">
        <v>114</v>
      </c>
    </row>
    <row r="5191" spans="1:7" x14ac:dyDescent="0.25">
      <c r="A5191">
        <v>2020</v>
      </c>
      <c r="B5191" t="s">
        <v>121</v>
      </c>
      <c r="C5191" t="s">
        <v>15</v>
      </c>
      <c r="D5191" t="s">
        <v>37</v>
      </c>
      <c r="E5191">
        <v>2015</v>
      </c>
      <c r="F5191">
        <v>0.33100000000000002</v>
      </c>
      <c r="G5191" t="s">
        <v>114</v>
      </c>
    </row>
    <row r="5192" spans="1:7" x14ac:dyDescent="0.25">
      <c r="A5192">
        <v>2020</v>
      </c>
      <c r="B5192" t="s">
        <v>121</v>
      </c>
      <c r="C5192" t="s">
        <v>15</v>
      </c>
      <c r="D5192" t="s">
        <v>37</v>
      </c>
      <c r="E5192">
        <v>2017</v>
      </c>
      <c r="F5192">
        <v>0.33100000000000002</v>
      </c>
      <c r="G5192" t="s">
        <v>115</v>
      </c>
    </row>
    <row r="5193" spans="1:7" x14ac:dyDescent="0.25">
      <c r="A5193">
        <v>2020</v>
      </c>
      <c r="B5193" t="s">
        <v>121</v>
      </c>
      <c r="C5193" t="s">
        <v>15</v>
      </c>
      <c r="D5193" t="s">
        <v>37</v>
      </c>
      <c r="E5193">
        <v>2020</v>
      </c>
      <c r="F5193">
        <v>0.11</v>
      </c>
      <c r="G5193" t="s">
        <v>115</v>
      </c>
    </row>
    <row r="5194" spans="1:7" x14ac:dyDescent="0.25">
      <c r="A5194">
        <v>2020</v>
      </c>
      <c r="B5194" t="s">
        <v>121</v>
      </c>
      <c r="C5194" t="s">
        <v>15</v>
      </c>
      <c r="D5194" t="s">
        <v>37</v>
      </c>
      <c r="E5194" t="s">
        <v>33</v>
      </c>
      <c r="F5194">
        <v>0.11</v>
      </c>
      <c r="G5194" t="s">
        <v>116</v>
      </c>
    </row>
    <row r="5195" spans="1:7" x14ac:dyDescent="0.25">
      <c r="A5195">
        <v>2020</v>
      </c>
      <c r="B5195" t="s">
        <v>121</v>
      </c>
      <c r="C5195" t="s">
        <v>15</v>
      </c>
      <c r="D5195" t="s">
        <v>34</v>
      </c>
      <c r="E5195">
        <v>1975</v>
      </c>
      <c r="F5195">
        <v>0.751</v>
      </c>
      <c r="G5195" t="s">
        <v>113</v>
      </c>
    </row>
    <row r="5196" spans="1:7" x14ac:dyDescent="0.25">
      <c r="A5196">
        <v>2020</v>
      </c>
      <c r="B5196" t="s">
        <v>121</v>
      </c>
      <c r="C5196" t="s">
        <v>15</v>
      </c>
      <c r="D5196" t="s">
        <v>34</v>
      </c>
      <c r="E5196">
        <v>1985</v>
      </c>
      <c r="F5196">
        <v>1.22</v>
      </c>
      <c r="G5196" t="s">
        <v>113</v>
      </c>
    </row>
    <row r="5197" spans="1:7" x14ac:dyDescent="0.25">
      <c r="A5197">
        <v>2020</v>
      </c>
      <c r="B5197" t="s">
        <v>121</v>
      </c>
      <c r="C5197" t="s">
        <v>15</v>
      </c>
      <c r="D5197" t="s">
        <v>34</v>
      </c>
      <c r="E5197">
        <v>1996</v>
      </c>
      <c r="F5197">
        <v>0.63800000000000001</v>
      </c>
      <c r="G5197" t="s">
        <v>113</v>
      </c>
    </row>
    <row r="5198" spans="1:7" x14ac:dyDescent="0.25">
      <c r="A5198">
        <v>2020</v>
      </c>
      <c r="B5198" t="s">
        <v>121</v>
      </c>
      <c r="C5198" t="s">
        <v>15</v>
      </c>
      <c r="D5198" t="s">
        <v>34</v>
      </c>
      <c r="E5198">
        <v>2003</v>
      </c>
      <c r="F5198">
        <v>0.45400000000000001</v>
      </c>
      <c r="G5198" t="s">
        <v>114</v>
      </c>
    </row>
    <row r="5199" spans="1:7" x14ac:dyDescent="0.25">
      <c r="A5199">
        <v>2020</v>
      </c>
      <c r="B5199" t="s">
        <v>121</v>
      </c>
      <c r="C5199" t="s">
        <v>15</v>
      </c>
      <c r="D5199" t="s">
        <v>34</v>
      </c>
      <c r="E5199">
        <v>2007</v>
      </c>
      <c r="F5199">
        <v>0.28100000000000003</v>
      </c>
      <c r="G5199" t="s">
        <v>114</v>
      </c>
    </row>
    <row r="5200" spans="1:7" x14ac:dyDescent="0.25">
      <c r="A5200">
        <v>2020</v>
      </c>
      <c r="B5200" t="s">
        <v>121</v>
      </c>
      <c r="C5200" t="s">
        <v>15</v>
      </c>
      <c r="D5200" t="s">
        <v>34</v>
      </c>
      <c r="E5200">
        <v>2011</v>
      </c>
      <c r="F5200">
        <v>0.28100000000000003</v>
      </c>
      <c r="G5200" t="s">
        <v>114</v>
      </c>
    </row>
    <row r="5201" spans="1:7" x14ac:dyDescent="0.25">
      <c r="A5201">
        <v>2020</v>
      </c>
      <c r="B5201" t="s">
        <v>121</v>
      </c>
      <c r="C5201" t="s">
        <v>15</v>
      </c>
      <c r="D5201" t="s">
        <v>34</v>
      </c>
      <c r="E5201">
        <v>2015</v>
      </c>
      <c r="F5201">
        <v>0.21099999999999999</v>
      </c>
      <c r="G5201" t="s">
        <v>114</v>
      </c>
    </row>
    <row r="5202" spans="1:7" x14ac:dyDescent="0.25">
      <c r="A5202">
        <v>2020</v>
      </c>
      <c r="B5202" t="s">
        <v>121</v>
      </c>
      <c r="C5202" t="s">
        <v>15</v>
      </c>
      <c r="D5202" t="s">
        <v>34</v>
      </c>
      <c r="E5202">
        <v>2017</v>
      </c>
      <c r="F5202">
        <v>0.21099999999999999</v>
      </c>
      <c r="G5202" t="s">
        <v>115</v>
      </c>
    </row>
    <row r="5203" spans="1:7" x14ac:dyDescent="0.25">
      <c r="A5203">
        <v>2020</v>
      </c>
      <c r="B5203" t="s">
        <v>121</v>
      </c>
      <c r="C5203" t="s">
        <v>15</v>
      </c>
      <c r="D5203" t="s">
        <v>34</v>
      </c>
      <c r="E5203">
        <v>2020</v>
      </c>
      <c r="F5203">
        <v>7.0000000000000007E-2</v>
      </c>
      <c r="G5203" t="s">
        <v>115</v>
      </c>
    </row>
    <row r="5204" spans="1:7" x14ac:dyDescent="0.25">
      <c r="A5204">
        <v>2020</v>
      </c>
      <c r="B5204" t="s">
        <v>121</v>
      </c>
      <c r="C5204" t="s">
        <v>15</v>
      </c>
      <c r="D5204" t="s">
        <v>34</v>
      </c>
      <c r="E5204" t="s">
        <v>33</v>
      </c>
      <c r="F5204">
        <v>7.0000000000000007E-2</v>
      </c>
      <c r="G5204" t="s">
        <v>116</v>
      </c>
    </row>
    <row r="5205" spans="1:7" x14ac:dyDescent="0.25">
      <c r="A5205">
        <v>2020</v>
      </c>
      <c r="B5205" t="s">
        <v>121</v>
      </c>
      <c r="C5205" t="s">
        <v>15</v>
      </c>
      <c r="D5205" t="s">
        <v>42</v>
      </c>
      <c r="E5205">
        <v>1975</v>
      </c>
      <c r="F5205">
        <v>0.67700000000000005</v>
      </c>
      <c r="G5205" t="s">
        <v>113</v>
      </c>
    </row>
    <row r="5206" spans="1:7" x14ac:dyDescent="0.25">
      <c r="A5206">
        <v>2020</v>
      </c>
      <c r="B5206" t="s">
        <v>121</v>
      </c>
      <c r="C5206" t="s">
        <v>15</v>
      </c>
      <c r="D5206" t="s">
        <v>42</v>
      </c>
      <c r="E5206">
        <v>1985</v>
      </c>
      <c r="F5206">
        <v>0.72699999999999998</v>
      </c>
      <c r="G5206" t="s">
        <v>113</v>
      </c>
    </row>
    <row r="5207" spans="1:7" x14ac:dyDescent="0.25">
      <c r="A5207">
        <v>2020</v>
      </c>
      <c r="B5207" t="s">
        <v>121</v>
      </c>
      <c r="C5207" t="s">
        <v>15</v>
      </c>
      <c r="D5207" t="s">
        <v>42</v>
      </c>
      <c r="E5207">
        <v>1996</v>
      </c>
      <c r="F5207">
        <v>0.433</v>
      </c>
      <c r="G5207" t="s">
        <v>113</v>
      </c>
    </row>
    <row r="5208" spans="1:7" x14ac:dyDescent="0.25">
      <c r="A5208">
        <v>2020</v>
      </c>
      <c r="B5208" t="s">
        <v>121</v>
      </c>
      <c r="C5208" t="s">
        <v>15</v>
      </c>
      <c r="D5208" t="s">
        <v>42</v>
      </c>
      <c r="E5208">
        <v>2003</v>
      </c>
      <c r="F5208">
        <v>0.27800000000000002</v>
      </c>
      <c r="G5208" t="s">
        <v>114</v>
      </c>
    </row>
    <row r="5209" spans="1:7" x14ac:dyDescent="0.25">
      <c r="A5209">
        <v>2020</v>
      </c>
      <c r="B5209" t="s">
        <v>121</v>
      </c>
      <c r="C5209" t="s">
        <v>15</v>
      </c>
      <c r="D5209" t="s">
        <v>42</v>
      </c>
      <c r="E5209">
        <v>2007</v>
      </c>
      <c r="F5209">
        <v>0.17499999999999999</v>
      </c>
      <c r="G5209" t="s">
        <v>114</v>
      </c>
    </row>
    <row r="5210" spans="1:7" x14ac:dyDescent="0.25">
      <c r="A5210">
        <v>2020</v>
      </c>
      <c r="B5210" t="s">
        <v>121</v>
      </c>
      <c r="C5210" t="s">
        <v>15</v>
      </c>
      <c r="D5210" t="s">
        <v>42</v>
      </c>
      <c r="E5210">
        <v>2011</v>
      </c>
      <c r="F5210">
        <v>0.17499999999999999</v>
      </c>
      <c r="G5210" t="s">
        <v>114</v>
      </c>
    </row>
    <row r="5211" spans="1:7" x14ac:dyDescent="0.25">
      <c r="A5211">
        <v>2020</v>
      </c>
      <c r="B5211" t="s">
        <v>121</v>
      </c>
      <c r="C5211" t="s">
        <v>15</v>
      </c>
      <c r="D5211" t="s">
        <v>42</v>
      </c>
      <c r="E5211">
        <v>2015</v>
      </c>
      <c r="F5211">
        <v>0.13100000000000001</v>
      </c>
      <c r="G5211" t="s">
        <v>114</v>
      </c>
    </row>
    <row r="5212" spans="1:7" x14ac:dyDescent="0.25">
      <c r="A5212">
        <v>2020</v>
      </c>
      <c r="B5212" t="s">
        <v>121</v>
      </c>
      <c r="C5212" t="s">
        <v>15</v>
      </c>
      <c r="D5212" t="s">
        <v>42</v>
      </c>
      <c r="E5212">
        <v>2017</v>
      </c>
      <c r="F5212">
        <v>0.13100000000000001</v>
      </c>
      <c r="G5212" t="s">
        <v>115</v>
      </c>
    </row>
    <row r="5213" spans="1:7" x14ac:dyDescent="0.25">
      <c r="A5213">
        <v>2020</v>
      </c>
      <c r="B5213" t="s">
        <v>121</v>
      </c>
      <c r="C5213" t="s">
        <v>15</v>
      </c>
      <c r="D5213" t="s">
        <v>42</v>
      </c>
      <c r="E5213">
        <v>2020</v>
      </c>
      <c r="F5213">
        <v>4.3999999999999997E-2</v>
      </c>
      <c r="G5213" t="s">
        <v>115</v>
      </c>
    </row>
    <row r="5214" spans="1:7" x14ac:dyDescent="0.25">
      <c r="A5214">
        <v>2020</v>
      </c>
      <c r="B5214" t="s">
        <v>121</v>
      </c>
      <c r="C5214" t="s">
        <v>15</v>
      </c>
      <c r="D5214" t="s">
        <v>42</v>
      </c>
      <c r="E5214" t="s">
        <v>33</v>
      </c>
      <c r="F5214">
        <v>4.3999999999999997E-2</v>
      </c>
      <c r="G5214" t="s">
        <v>116</v>
      </c>
    </row>
    <row r="5215" spans="1:7" hidden="1" x14ac:dyDescent="0.25">
      <c r="A5215">
        <v>2020</v>
      </c>
      <c r="B5215" t="s">
        <v>121</v>
      </c>
      <c r="C5215" t="s">
        <v>118</v>
      </c>
      <c r="D5215" t="s">
        <v>43</v>
      </c>
      <c r="E5215">
        <v>1975</v>
      </c>
      <c r="F5215">
        <v>5.1999999999999998E-2</v>
      </c>
      <c r="G5215" t="s">
        <v>113</v>
      </c>
    </row>
    <row r="5216" spans="1:7" hidden="1" x14ac:dyDescent="0.25">
      <c r="A5216">
        <v>2020</v>
      </c>
      <c r="B5216" t="s">
        <v>121</v>
      </c>
      <c r="C5216" t="s">
        <v>118</v>
      </c>
      <c r="D5216" t="s">
        <v>43</v>
      </c>
      <c r="E5216">
        <v>1985</v>
      </c>
      <c r="F5216">
        <v>6.7000000000000004E-2</v>
      </c>
      <c r="G5216" t="s">
        <v>113</v>
      </c>
    </row>
    <row r="5217" spans="1:7" hidden="1" x14ac:dyDescent="0.25">
      <c r="A5217">
        <v>2020</v>
      </c>
      <c r="B5217" t="s">
        <v>121</v>
      </c>
      <c r="C5217" t="s">
        <v>118</v>
      </c>
      <c r="D5217" t="s">
        <v>43</v>
      </c>
      <c r="E5217">
        <v>1996</v>
      </c>
      <c r="F5217">
        <v>1.7999999999999999E-2</v>
      </c>
      <c r="G5217" t="s">
        <v>113</v>
      </c>
    </row>
    <row r="5218" spans="1:7" hidden="1" x14ac:dyDescent="0.25">
      <c r="A5218">
        <v>2020</v>
      </c>
      <c r="B5218" t="s">
        <v>121</v>
      </c>
      <c r="C5218" t="s">
        <v>118</v>
      </c>
      <c r="D5218" t="s">
        <v>43</v>
      </c>
      <c r="E5218">
        <v>2003</v>
      </c>
      <c r="F5218">
        <v>0.01</v>
      </c>
      <c r="G5218" t="s">
        <v>114</v>
      </c>
    </row>
    <row r="5219" spans="1:7" hidden="1" x14ac:dyDescent="0.25">
      <c r="A5219">
        <v>2020</v>
      </c>
      <c r="B5219" t="s">
        <v>121</v>
      </c>
      <c r="C5219" t="s">
        <v>118</v>
      </c>
      <c r="D5219" t="s">
        <v>43</v>
      </c>
      <c r="E5219">
        <v>2007</v>
      </c>
      <c r="F5219">
        <v>4.0000000000000001E-3</v>
      </c>
      <c r="G5219" t="s">
        <v>114</v>
      </c>
    </row>
    <row r="5220" spans="1:7" hidden="1" x14ac:dyDescent="0.25">
      <c r="A5220">
        <v>2020</v>
      </c>
      <c r="B5220" t="s">
        <v>121</v>
      </c>
      <c r="C5220" t="s">
        <v>118</v>
      </c>
      <c r="D5220" t="s">
        <v>43</v>
      </c>
      <c r="E5220">
        <v>2011</v>
      </c>
      <c r="F5220">
        <v>4.0000000000000001E-3</v>
      </c>
      <c r="G5220" t="s">
        <v>114</v>
      </c>
    </row>
    <row r="5221" spans="1:7" hidden="1" x14ac:dyDescent="0.25">
      <c r="A5221">
        <v>2020</v>
      </c>
      <c r="B5221" t="s">
        <v>121</v>
      </c>
      <c r="C5221" t="s">
        <v>118</v>
      </c>
      <c r="D5221" t="s">
        <v>43</v>
      </c>
      <c r="E5221">
        <v>2015</v>
      </c>
      <c r="F5221">
        <v>3.0000000000000001E-3</v>
      </c>
      <c r="G5221" t="s">
        <v>114</v>
      </c>
    </row>
    <row r="5222" spans="1:7" hidden="1" x14ac:dyDescent="0.25">
      <c r="A5222">
        <v>2020</v>
      </c>
      <c r="B5222" t="s">
        <v>121</v>
      </c>
      <c r="C5222" t="s">
        <v>118</v>
      </c>
      <c r="D5222" t="s">
        <v>43</v>
      </c>
      <c r="E5222">
        <v>2017</v>
      </c>
      <c r="F5222">
        <v>3.0000000000000001E-3</v>
      </c>
      <c r="G5222" t="s">
        <v>115</v>
      </c>
    </row>
    <row r="5223" spans="1:7" hidden="1" x14ac:dyDescent="0.25">
      <c r="A5223">
        <v>2020</v>
      </c>
      <c r="B5223" t="s">
        <v>121</v>
      </c>
      <c r="C5223" t="s">
        <v>118</v>
      </c>
      <c r="D5223" t="s">
        <v>43</v>
      </c>
      <c r="E5223">
        <v>2020</v>
      </c>
      <c r="F5223">
        <v>1E-3</v>
      </c>
      <c r="G5223" t="s">
        <v>115</v>
      </c>
    </row>
    <row r="5224" spans="1:7" hidden="1" x14ac:dyDescent="0.25">
      <c r="A5224">
        <v>2020</v>
      </c>
      <c r="B5224" t="s">
        <v>121</v>
      </c>
      <c r="C5224" t="s">
        <v>118</v>
      </c>
      <c r="D5224" t="s">
        <v>43</v>
      </c>
      <c r="E5224" t="s">
        <v>33</v>
      </c>
      <c r="F5224">
        <v>1E-3</v>
      </c>
      <c r="G5224" t="s">
        <v>116</v>
      </c>
    </row>
    <row r="5225" spans="1:7" hidden="1" x14ac:dyDescent="0.25">
      <c r="A5225">
        <v>2020</v>
      </c>
      <c r="B5225" t="s">
        <v>121</v>
      </c>
      <c r="C5225" t="s">
        <v>118</v>
      </c>
      <c r="D5225" t="s">
        <v>45</v>
      </c>
      <c r="E5225">
        <v>1975</v>
      </c>
      <c r="F5225">
        <v>6.7809999999999997</v>
      </c>
      <c r="G5225" t="s">
        <v>113</v>
      </c>
    </row>
    <row r="5226" spans="1:7" hidden="1" x14ac:dyDescent="0.25">
      <c r="A5226">
        <v>2020</v>
      </c>
      <c r="B5226" t="s">
        <v>121</v>
      </c>
      <c r="C5226" t="s">
        <v>118</v>
      </c>
      <c r="D5226" t="s">
        <v>45</v>
      </c>
      <c r="E5226">
        <v>1985</v>
      </c>
      <c r="F5226">
        <v>8.4740000000000002</v>
      </c>
      <c r="G5226" t="s">
        <v>113</v>
      </c>
    </row>
    <row r="5227" spans="1:7" hidden="1" x14ac:dyDescent="0.25">
      <c r="A5227">
        <v>2020</v>
      </c>
      <c r="B5227" t="s">
        <v>121</v>
      </c>
      <c r="C5227" t="s">
        <v>118</v>
      </c>
      <c r="D5227" t="s">
        <v>45</v>
      </c>
      <c r="E5227">
        <v>1996</v>
      </c>
      <c r="F5227">
        <v>2.3090000000000002</v>
      </c>
      <c r="G5227" t="s">
        <v>113</v>
      </c>
    </row>
    <row r="5228" spans="1:7" hidden="1" x14ac:dyDescent="0.25">
      <c r="A5228">
        <v>2020</v>
      </c>
      <c r="B5228" t="s">
        <v>121</v>
      </c>
      <c r="C5228" t="s">
        <v>118</v>
      </c>
      <c r="D5228" t="s">
        <v>45</v>
      </c>
      <c r="E5228">
        <v>2003</v>
      </c>
      <c r="F5228">
        <v>1.2250000000000001</v>
      </c>
      <c r="G5228" t="s">
        <v>114</v>
      </c>
    </row>
    <row r="5229" spans="1:7" hidden="1" x14ac:dyDescent="0.25">
      <c r="A5229">
        <v>2020</v>
      </c>
      <c r="B5229" t="s">
        <v>121</v>
      </c>
      <c r="C5229" t="s">
        <v>118</v>
      </c>
      <c r="D5229" t="s">
        <v>45</v>
      </c>
      <c r="E5229">
        <v>2007</v>
      </c>
      <c r="F5229">
        <v>0.56399999999999995</v>
      </c>
      <c r="G5229" t="s">
        <v>114</v>
      </c>
    </row>
    <row r="5230" spans="1:7" hidden="1" x14ac:dyDescent="0.25">
      <c r="A5230">
        <v>2020</v>
      </c>
      <c r="B5230" t="s">
        <v>121</v>
      </c>
      <c r="C5230" t="s">
        <v>118</v>
      </c>
      <c r="D5230" t="s">
        <v>45</v>
      </c>
      <c r="E5230">
        <v>2011</v>
      </c>
      <c r="F5230">
        <v>0.56399999999999995</v>
      </c>
      <c r="G5230" t="s">
        <v>114</v>
      </c>
    </row>
    <row r="5231" spans="1:7" hidden="1" x14ac:dyDescent="0.25">
      <c r="A5231">
        <v>2020</v>
      </c>
      <c r="B5231" t="s">
        <v>121</v>
      </c>
      <c r="C5231" t="s">
        <v>118</v>
      </c>
      <c r="D5231" t="s">
        <v>45</v>
      </c>
      <c r="E5231">
        <v>2015</v>
      </c>
      <c r="F5231">
        <v>0.42299999999999999</v>
      </c>
      <c r="G5231" t="s">
        <v>114</v>
      </c>
    </row>
    <row r="5232" spans="1:7" hidden="1" x14ac:dyDescent="0.25">
      <c r="A5232">
        <v>2020</v>
      </c>
      <c r="B5232" t="s">
        <v>121</v>
      </c>
      <c r="C5232" t="s">
        <v>118</v>
      </c>
      <c r="D5232" t="s">
        <v>45</v>
      </c>
      <c r="E5232">
        <v>2017</v>
      </c>
      <c r="F5232">
        <v>0.42299999999999999</v>
      </c>
      <c r="G5232" t="s">
        <v>115</v>
      </c>
    </row>
    <row r="5233" spans="1:7" hidden="1" x14ac:dyDescent="0.25">
      <c r="A5233">
        <v>2020</v>
      </c>
      <c r="B5233" t="s">
        <v>121</v>
      </c>
      <c r="C5233" t="s">
        <v>118</v>
      </c>
      <c r="D5233" t="s">
        <v>45</v>
      </c>
      <c r="E5233">
        <v>2020</v>
      </c>
      <c r="F5233">
        <v>0.14099999999999999</v>
      </c>
      <c r="G5233" t="s">
        <v>115</v>
      </c>
    </row>
    <row r="5234" spans="1:7" hidden="1" x14ac:dyDescent="0.25">
      <c r="A5234">
        <v>2020</v>
      </c>
      <c r="B5234" t="s">
        <v>121</v>
      </c>
      <c r="C5234" t="s">
        <v>118</v>
      </c>
      <c r="D5234" t="s">
        <v>45</v>
      </c>
      <c r="E5234" t="s">
        <v>33</v>
      </c>
      <c r="F5234">
        <v>0.14099999999999999</v>
      </c>
      <c r="G5234" t="s">
        <v>116</v>
      </c>
    </row>
    <row r="5235" spans="1:7" hidden="1" x14ac:dyDescent="0.25">
      <c r="A5235">
        <v>2020</v>
      </c>
      <c r="B5235" t="s">
        <v>121</v>
      </c>
      <c r="C5235" t="s">
        <v>118</v>
      </c>
      <c r="D5235" t="s">
        <v>36</v>
      </c>
      <c r="E5235">
        <v>1975</v>
      </c>
      <c r="F5235">
        <v>5.4109999999999996</v>
      </c>
      <c r="G5235" t="s">
        <v>113</v>
      </c>
    </row>
    <row r="5236" spans="1:7" hidden="1" x14ac:dyDescent="0.25">
      <c r="A5236">
        <v>2020</v>
      </c>
      <c r="B5236" t="s">
        <v>121</v>
      </c>
      <c r="C5236" t="s">
        <v>118</v>
      </c>
      <c r="D5236" t="s">
        <v>36</v>
      </c>
      <c r="E5236">
        <v>1985</v>
      </c>
      <c r="F5236">
        <v>6.2789999999999999</v>
      </c>
      <c r="G5236" t="s">
        <v>113</v>
      </c>
    </row>
    <row r="5237" spans="1:7" hidden="1" x14ac:dyDescent="0.25">
      <c r="A5237">
        <v>2020</v>
      </c>
      <c r="B5237" t="s">
        <v>121</v>
      </c>
      <c r="C5237" t="s">
        <v>118</v>
      </c>
      <c r="D5237" t="s">
        <v>36</v>
      </c>
      <c r="E5237">
        <v>1996</v>
      </c>
      <c r="F5237">
        <v>1.7569999999999999</v>
      </c>
      <c r="G5237" t="s">
        <v>113</v>
      </c>
    </row>
    <row r="5238" spans="1:7" hidden="1" x14ac:dyDescent="0.25">
      <c r="A5238">
        <v>2020</v>
      </c>
      <c r="B5238" t="s">
        <v>121</v>
      </c>
      <c r="C5238" t="s">
        <v>118</v>
      </c>
      <c r="D5238" t="s">
        <v>36</v>
      </c>
      <c r="E5238">
        <v>2003</v>
      </c>
      <c r="F5238">
        <v>0.90400000000000003</v>
      </c>
      <c r="G5238" t="s">
        <v>114</v>
      </c>
    </row>
    <row r="5239" spans="1:7" hidden="1" x14ac:dyDescent="0.25">
      <c r="A5239">
        <v>2020</v>
      </c>
      <c r="B5239" t="s">
        <v>121</v>
      </c>
      <c r="C5239" t="s">
        <v>118</v>
      </c>
      <c r="D5239" t="s">
        <v>36</v>
      </c>
      <c r="E5239">
        <v>2007</v>
      </c>
      <c r="F5239">
        <v>0.47299999999999998</v>
      </c>
      <c r="G5239" t="s">
        <v>114</v>
      </c>
    </row>
    <row r="5240" spans="1:7" hidden="1" x14ac:dyDescent="0.25">
      <c r="A5240">
        <v>2020</v>
      </c>
      <c r="B5240" t="s">
        <v>121</v>
      </c>
      <c r="C5240" t="s">
        <v>118</v>
      </c>
      <c r="D5240" t="s">
        <v>36</v>
      </c>
      <c r="E5240">
        <v>2011</v>
      </c>
      <c r="F5240">
        <v>0.47299999999999998</v>
      </c>
      <c r="G5240" t="s">
        <v>114</v>
      </c>
    </row>
    <row r="5241" spans="1:7" hidden="1" x14ac:dyDescent="0.25">
      <c r="A5241">
        <v>2020</v>
      </c>
      <c r="B5241" t="s">
        <v>121</v>
      </c>
      <c r="C5241" t="s">
        <v>118</v>
      </c>
      <c r="D5241" t="s">
        <v>36</v>
      </c>
      <c r="E5241">
        <v>2015</v>
      </c>
      <c r="F5241">
        <v>0.35499999999999998</v>
      </c>
      <c r="G5241" t="s">
        <v>114</v>
      </c>
    </row>
    <row r="5242" spans="1:7" hidden="1" x14ac:dyDescent="0.25">
      <c r="A5242">
        <v>2020</v>
      </c>
      <c r="B5242" t="s">
        <v>121</v>
      </c>
      <c r="C5242" t="s">
        <v>118</v>
      </c>
      <c r="D5242" t="s">
        <v>36</v>
      </c>
      <c r="E5242">
        <v>2017</v>
      </c>
      <c r="F5242">
        <v>0.35499999999999998</v>
      </c>
      <c r="G5242" t="s">
        <v>115</v>
      </c>
    </row>
    <row r="5243" spans="1:7" hidden="1" x14ac:dyDescent="0.25">
      <c r="A5243">
        <v>2020</v>
      </c>
      <c r="B5243" t="s">
        <v>121</v>
      </c>
      <c r="C5243" t="s">
        <v>118</v>
      </c>
      <c r="D5243" t="s">
        <v>36</v>
      </c>
      <c r="E5243">
        <v>2020</v>
      </c>
      <c r="F5243">
        <v>0.11799999999999999</v>
      </c>
      <c r="G5243" t="s">
        <v>115</v>
      </c>
    </row>
    <row r="5244" spans="1:7" hidden="1" x14ac:dyDescent="0.25">
      <c r="A5244">
        <v>2020</v>
      </c>
      <c r="B5244" t="s">
        <v>121</v>
      </c>
      <c r="C5244" t="s">
        <v>118</v>
      </c>
      <c r="D5244" t="s">
        <v>36</v>
      </c>
      <c r="E5244" t="s">
        <v>33</v>
      </c>
      <c r="F5244">
        <v>0.11799999999999999</v>
      </c>
      <c r="G5244" t="s">
        <v>116</v>
      </c>
    </row>
    <row r="5245" spans="1:7" hidden="1" x14ac:dyDescent="0.25">
      <c r="A5245">
        <v>2020</v>
      </c>
      <c r="B5245" t="s">
        <v>121</v>
      </c>
      <c r="C5245" t="s">
        <v>118</v>
      </c>
      <c r="D5245" t="s">
        <v>39</v>
      </c>
      <c r="E5245">
        <v>1975</v>
      </c>
      <c r="F5245">
        <v>8.1820000000000004</v>
      </c>
      <c r="G5245" t="s">
        <v>113</v>
      </c>
    </row>
    <row r="5246" spans="1:7" hidden="1" x14ac:dyDescent="0.25">
      <c r="A5246">
        <v>2020</v>
      </c>
      <c r="B5246" t="s">
        <v>121</v>
      </c>
      <c r="C5246" t="s">
        <v>118</v>
      </c>
      <c r="D5246" t="s">
        <v>39</v>
      </c>
      <c r="E5246">
        <v>1985</v>
      </c>
      <c r="F5246">
        <v>8.2720000000000002</v>
      </c>
      <c r="G5246" t="s">
        <v>113</v>
      </c>
    </row>
    <row r="5247" spans="1:7" hidden="1" x14ac:dyDescent="0.25">
      <c r="A5247">
        <v>2020</v>
      </c>
      <c r="B5247" t="s">
        <v>121</v>
      </c>
      <c r="C5247" t="s">
        <v>118</v>
      </c>
      <c r="D5247" t="s">
        <v>39</v>
      </c>
      <c r="E5247">
        <v>1996</v>
      </c>
      <c r="F5247">
        <v>2.4260000000000002</v>
      </c>
      <c r="G5247" t="s">
        <v>113</v>
      </c>
    </row>
    <row r="5248" spans="1:7" hidden="1" x14ac:dyDescent="0.25">
      <c r="A5248">
        <v>2020</v>
      </c>
      <c r="B5248" t="s">
        <v>121</v>
      </c>
      <c r="C5248" t="s">
        <v>118</v>
      </c>
      <c r="D5248" t="s">
        <v>39</v>
      </c>
      <c r="E5248">
        <v>2003</v>
      </c>
      <c r="F5248">
        <v>1.0389999999999999</v>
      </c>
      <c r="G5248" t="s">
        <v>114</v>
      </c>
    </row>
    <row r="5249" spans="1:7" hidden="1" x14ac:dyDescent="0.25">
      <c r="A5249">
        <v>2020</v>
      </c>
      <c r="B5249" t="s">
        <v>121</v>
      </c>
      <c r="C5249" t="s">
        <v>118</v>
      </c>
      <c r="D5249" t="s">
        <v>39</v>
      </c>
      <c r="E5249">
        <v>2007</v>
      </c>
      <c r="F5249">
        <v>0.86099999999999999</v>
      </c>
      <c r="G5249" t="s">
        <v>114</v>
      </c>
    </row>
    <row r="5250" spans="1:7" hidden="1" x14ac:dyDescent="0.25">
      <c r="A5250">
        <v>2020</v>
      </c>
      <c r="B5250" t="s">
        <v>121</v>
      </c>
      <c r="C5250" t="s">
        <v>118</v>
      </c>
      <c r="D5250" t="s">
        <v>39</v>
      </c>
      <c r="E5250">
        <v>2011</v>
      </c>
      <c r="F5250">
        <v>0.86099999999999999</v>
      </c>
      <c r="G5250" t="s">
        <v>114</v>
      </c>
    </row>
    <row r="5251" spans="1:7" hidden="1" x14ac:dyDescent="0.25">
      <c r="A5251">
        <v>2020</v>
      </c>
      <c r="B5251" t="s">
        <v>121</v>
      </c>
      <c r="C5251" t="s">
        <v>118</v>
      </c>
      <c r="D5251" t="s">
        <v>39</v>
      </c>
      <c r="E5251">
        <v>2015</v>
      </c>
      <c r="F5251">
        <v>0.64600000000000002</v>
      </c>
      <c r="G5251" t="s">
        <v>114</v>
      </c>
    </row>
    <row r="5252" spans="1:7" hidden="1" x14ac:dyDescent="0.25">
      <c r="A5252">
        <v>2020</v>
      </c>
      <c r="B5252" t="s">
        <v>121</v>
      </c>
      <c r="C5252" t="s">
        <v>118</v>
      </c>
      <c r="D5252" t="s">
        <v>39</v>
      </c>
      <c r="E5252">
        <v>2017</v>
      </c>
      <c r="F5252">
        <v>0.64600000000000002</v>
      </c>
      <c r="G5252" t="s">
        <v>115</v>
      </c>
    </row>
    <row r="5253" spans="1:7" hidden="1" x14ac:dyDescent="0.25">
      <c r="A5253">
        <v>2020</v>
      </c>
      <c r="B5253" t="s">
        <v>121</v>
      </c>
      <c r="C5253" t="s">
        <v>118</v>
      </c>
      <c r="D5253" t="s">
        <v>39</v>
      </c>
      <c r="E5253">
        <v>2020</v>
      </c>
      <c r="F5253">
        <v>0.215</v>
      </c>
      <c r="G5253" t="s">
        <v>115</v>
      </c>
    </row>
    <row r="5254" spans="1:7" hidden="1" x14ac:dyDescent="0.25">
      <c r="A5254">
        <v>2020</v>
      </c>
      <c r="B5254" t="s">
        <v>121</v>
      </c>
      <c r="C5254" t="s">
        <v>118</v>
      </c>
      <c r="D5254" t="s">
        <v>39</v>
      </c>
      <c r="E5254" t="s">
        <v>33</v>
      </c>
      <c r="F5254">
        <v>0.215</v>
      </c>
      <c r="G5254" t="s">
        <v>116</v>
      </c>
    </row>
    <row r="5255" spans="1:7" hidden="1" x14ac:dyDescent="0.25">
      <c r="A5255">
        <v>2020</v>
      </c>
      <c r="B5255" t="s">
        <v>121</v>
      </c>
      <c r="C5255" t="s">
        <v>118</v>
      </c>
      <c r="D5255" t="s">
        <v>41</v>
      </c>
      <c r="E5255">
        <v>1975</v>
      </c>
      <c r="F5255">
        <v>0.48399999999999999</v>
      </c>
      <c r="G5255" t="s">
        <v>113</v>
      </c>
    </row>
    <row r="5256" spans="1:7" hidden="1" x14ac:dyDescent="0.25">
      <c r="A5256">
        <v>2020</v>
      </c>
      <c r="B5256" t="s">
        <v>121</v>
      </c>
      <c r="C5256" t="s">
        <v>118</v>
      </c>
      <c r="D5256" t="s">
        <v>41</v>
      </c>
      <c r="E5256">
        <v>1985</v>
      </c>
      <c r="F5256">
        <v>1.4410000000000001</v>
      </c>
      <c r="G5256" t="s">
        <v>113</v>
      </c>
    </row>
    <row r="5257" spans="1:7" hidden="1" x14ac:dyDescent="0.25">
      <c r="A5257">
        <v>2020</v>
      </c>
      <c r="B5257" t="s">
        <v>121</v>
      </c>
      <c r="C5257" t="s">
        <v>118</v>
      </c>
      <c r="D5257" t="s">
        <v>41</v>
      </c>
      <c r="E5257">
        <v>1996</v>
      </c>
      <c r="F5257">
        <v>0.25</v>
      </c>
      <c r="G5257" t="s">
        <v>113</v>
      </c>
    </row>
    <row r="5258" spans="1:7" hidden="1" x14ac:dyDescent="0.25">
      <c r="A5258">
        <v>2020</v>
      </c>
      <c r="B5258" t="s">
        <v>121</v>
      </c>
      <c r="C5258" t="s">
        <v>118</v>
      </c>
      <c r="D5258" t="s">
        <v>41</v>
      </c>
      <c r="E5258">
        <v>2003</v>
      </c>
      <c r="F5258">
        <v>0.39500000000000002</v>
      </c>
      <c r="G5258" t="s">
        <v>114</v>
      </c>
    </row>
    <row r="5259" spans="1:7" hidden="1" x14ac:dyDescent="0.25">
      <c r="A5259">
        <v>2020</v>
      </c>
      <c r="B5259" t="s">
        <v>121</v>
      </c>
      <c r="C5259" t="s">
        <v>118</v>
      </c>
      <c r="D5259" t="s">
        <v>41</v>
      </c>
      <c r="E5259">
        <v>2007</v>
      </c>
      <c r="F5259">
        <v>0.215</v>
      </c>
      <c r="G5259" t="s">
        <v>114</v>
      </c>
    </row>
    <row r="5260" spans="1:7" hidden="1" x14ac:dyDescent="0.25">
      <c r="A5260">
        <v>2020</v>
      </c>
      <c r="B5260" t="s">
        <v>121</v>
      </c>
      <c r="C5260" t="s">
        <v>118</v>
      </c>
      <c r="D5260" t="s">
        <v>41</v>
      </c>
      <c r="E5260">
        <v>2011</v>
      </c>
      <c r="F5260">
        <v>0.215</v>
      </c>
      <c r="G5260" t="s">
        <v>114</v>
      </c>
    </row>
    <row r="5261" spans="1:7" hidden="1" x14ac:dyDescent="0.25">
      <c r="A5261">
        <v>2020</v>
      </c>
      <c r="B5261" t="s">
        <v>121</v>
      </c>
      <c r="C5261" t="s">
        <v>118</v>
      </c>
      <c r="D5261" t="s">
        <v>41</v>
      </c>
      <c r="E5261">
        <v>2015</v>
      </c>
      <c r="F5261">
        <v>0.161</v>
      </c>
      <c r="G5261" t="s">
        <v>114</v>
      </c>
    </row>
    <row r="5262" spans="1:7" hidden="1" x14ac:dyDescent="0.25">
      <c r="A5262">
        <v>2020</v>
      </c>
      <c r="B5262" t="s">
        <v>121</v>
      </c>
      <c r="C5262" t="s">
        <v>118</v>
      </c>
      <c r="D5262" t="s">
        <v>41</v>
      </c>
      <c r="E5262">
        <v>2017</v>
      </c>
      <c r="F5262">
        <v>0.161</v>
      </c>
      <c r="G5262" t="s">
        <v>115</v>
      </c>
    </row>
    <row r="5263" spans="1:7" hidden="1" x14ac:dyDescent="0.25">
      <c r="A5263">
        <v>2020</v>
      </c>
      <c r="B5263" t="s">
        <v>121</v>
      </c>
      <c r="C5263" t="s">
        <v>118</v>
      </c>
      <c r="D5263" t="s">
        <v>41</v>
      </c>
      <c r="E5263">
        <v>2020</v>
      </c>
      <c r="F5263">
        <v>5.3999999999999999E-2</v>
      </c>
      <c r="G5263" t="s">
        <v>115</v>
      </c>
    </row>
    <row r="5264" spans="1:7" hidden="1" x14ac:dyDescent="0.25">
      <c r="A5264">
        <v>2020</v>
      </c>
      <c r="B5264" t="s">
        <v>121</v>
      </c>
      <c r="C5264" t="s">
        <v>118</v>
      </c>
      <c r="D5264" t="s">
        <v>41</v>
      </c>
      <c r="E5264" t="s">
        <v>33</v>
      </c>
      <c r="F5264">
        <v>5.3999999999999999E-2</v>
      </c>
      <c r="G5264" t="s">
        <v>116</v>
      </c>
    </row>
    <row r="5265" spans="1:7" hidden="1" x14ac:dyDescent="0.25">
      <c r="A5265">
        <v>2020</v>
      </c>
      <c r="B5265" t="s">
        <v>121</v>
      </c>
      <c r="C5265" t="s">
        <v>118</v>
      </c>
      <c r="D5265" t="s">
        <v>9</v>
      </c>
      <c r="E5265">
        <v>1975</v>
      </c>
      <c r="F5265">
        <v>0.16300000000000001</v>
      </c>
      <c r="G5265" t="s">
        <v>113</v>
      </c>
    </row>
    <row r="5266" spans="1:7" hidden="1" x14ac:dyDescent="0.25">
      <c r="A5266">
        <v>2020</v>
      </c>
      <c r="B5266" t="s">
        <v>121</v>
      </c>
      <c r="C5266" t="s">
        <v>118</v>
      </c>
      <c r="D5266" t="s">
        <v>9</v>
      </c>
      <c r="E5266">
        <v>1985</v>
      </c>
      <c r="F5266">
        <v>0.21</v>
      </c>
      <c r="G5266" t="s">
        <v>113</v>
      </c>
    </row>
    <row r="5267" spans="1:7" hidden="1" x14ac:dyDescent="0.25">
      <c r="A5267">
        <v>2020</v>
      </c>
      <c r="B5267" t="s">
        <v>121</v>
      </c>
      <c r="C5267" t="s">
        <v>118</v>
      </c>
      <c r="D5267" t="s">
        <v>9</v>
      </c>
      <c r="E5267">
        <v>1996</v>
      </c>
      <c r="F5267">
        <v>0.10100000000000001</v>
      </c>
      <c r="G5267" t="s">
        <v>113</v>
      </c>
    </row>
    <row r="5268" spans="1:7" hidden="1" x14ac:dyDescent="0.25">
      <c r="A5268">
        <v>2020</v>
      </c>
      <c r="B5268" t="s">
        <v>121</v>
      </c>
      <c r="C5268" t="s">
        <v>118</v>
      </c>
      <c r="D5268" t="s">
        <v>9</v>
      </c>
      <c r="E5268">
        <v>2003</v>
      </c>
      <c r="F5268">
        <v>3.1E-2</v>
      </c>
      <c r="G5268" t="s">
        <v>114</v>
      </c>
    </row>
    <row r="5269" spans="1:7" hidden="1" x14ac:dyDescent="0.25">
      <c r="A5269">
        <v>2020</v>
      </c>
      <c r="B5269" t="s">
        <v>121</v>
      </c>
      <c r="C5269" t="s">
        <v>118</v>
      </c>
      <c r="D5269" t="s">
        <v>9</v>
      </c>
      <c r="E5269">
        <v>2007</v>
      </c>
      <c r="F5269">
        <v>0.03</v>
      </c>
      <c r="G5269" t="s">
        <v>114</v>
      </c>
    </row>
    <row r="5270" spans="1:7" hidden="1" x14ac:dyDescent="0.25">
      <c r="A5270">
        <v>2020</v>
      </c>
      <c r="B5270" t="s">
        <v>121</v>
      </c>
      <c r="C5270" t="s">
        <v>118</v>
      </c>
      <c r="D5270" t="s">
        <v>9</v>
      </c>
      <c r="E5270">
        <v>2011</v>
      </c>
      <c r="F5270">
        <v>0.03</v>
      </c>
      <c r="G5270" t="s">
        <v>114</v>
      </c>
    </row>
    <row r="5271" spans="1:7" hidden="1" x14ac:dyDescent="0.25">
      <c r="A5271">
        <v>2020</v>
      </c>
      <c r="B5271" t="s">
        <v>121</v>
      </c>
      <c r="C5271" t="s">
        <v>118</v>
      </c>
      <c r="D5271" t="s">
        <v>9</v>
      </c>
      <c r="E5271">
        <v>2015</v>
      </c>
      <c r="F5271">
        <v>2.1999999999999999E-2</v>
      </c>
      <c r="G5271" t="s">
        <v>114</v>
      </c>
    </row>
    <row r="5272" spans="1:7" hidden="1" x14ac:dyDescent="0.25">
      <c r="A5272">
        <v>2020</v>
      </c>
      <c r="B5272" t="s">
        <v>121</v>
      </c>
      <c r="C5272" t="s">
        <v>118</v>
      </c>
      <c r="D5272" t="s">
        <v>9</v>
      </c>
      <c r="E5272">
        <v>2017</v>
      </c>
      <c r="F5272">
        <v>2.1999999999999999E-2</v>
      </c>
      <c r="G5272" t="s">
        <v>115</v>
      </c>
    </row>
    <row r="5273" spans="1:7" hidden="1" x14ac:dyDescent="0.25">
      <c r="A5273">
        <v>2020</v>
      </c>
      <c r="B5273" t="s">
        <v>121</v>
      </c>
      <c r="C5273" t="s">
        <v>118</v>
      </c>
      <c r="D5273" t="s">
        <v>9</v>
      </c>
      <c r="E5273">
        <v>2020</v>
      </c>
      <c r="F5273">
        <v>8.0000000000000002E-3</v>
      </c>
      <c r="G5273" t="s">
        <v>115</v>
      </c>
    </row>
    <row r="5274" spans="1:7" hidden="1" x14ac:dyDescent="0.25">
      <c r="A5274">
        <v>2020</v>
      </c>
      <c r="B5274" t="s">
        <v>121</v>
      </c>
      <c r="C5274" t="s">
        <v>118</v>
      </c>
      <c r="D5274" t="s">
        <v>9</v>
      </c>
      <c r="E5274" t="s">
        <v>33</v>
      </c>
      <c r="F5274">
        <v>8.0000000000000002E-3</v>
      </c>
      <c r="G5274" t="s">
        <v>116</v>
      </c>
    </row>
    <row r="5275" spans="1:7" hidden="1" x14ac:dyDescent="0.25">
      <c r="A5275">
        <v>2020</v>
      </c>
      <c r="B5275" t="s">
        <v>121</v>
      </c>
      <c r="C5275" t="s">
        <v>118</v>
      </c>
      <c r="D5275" t="s">
        <v>37</v>
      </c>
      <c r="E5275">
        <v>1975</v>
      </c>
      <c r="F5275">
        <v>0.32</v>
      </c>
      <c r="G5275" t="s">
        <v>113</v>
      </c>
    </row>
    <row r="5276" spans="1:7" hidden="1" x14ac:dyDescent="0.25">
      <c r="A5276">
        <v>2020</v>
      </c>
      <c r="B5276" t="s">
        <v>121</v>
      </c>
      <c r="C5276" t="s">
        <v>118</v>
      </c>
      <c r="D5276" t="s">
        <v>37</v>
      </c>
      <c r="E5276">
        <v>1985</v>
      </c>
      <c r="F5276">
        <v>0.67100000000000004</v>
      </c>
      <c r="G5276" t="s">
        <v>113</v>
      </c>
    </row>
    <row r="5277" spans="1:7" hidden="1" x14ac:dyDescent="0.25">
      <c r="A5277">
        <v>2020</v>
      </c>
      <c r="B5277" t="s">
        <v>121</v>
      </c>
      <c r="C5277" t="s">
        <v>118</v>
      </c>
      <c r="D5277" t="s">
        <v>37</v>
      </c>
      <c r="E5277">
        <v>1996</v>
      </c>
      <c r="F5277">
        <v>0.14599999999999999</v>
      </c>
      <c r="G5277" t="s">
        <v>113</v>
      </c>
    </row>
    <row r="5278" spans="1:7" hidden="1" x14ac:dyDescent="0.25">
      <c r="A5278">
        <v>2020</v>
      </c>
      <c r="B5278" t="s">
        <v>121</v>
      </c>
      <c r="C5278" t="s">
        <v>118</v>
      </c>
      <c r="D5278" t="s">
        <v>37</v>
      </c>
      <c r="E5278">
        <v>2003</v>
      </c>
      <c r="F5278">
        <v>0.13800000000000001</v>
      </c>
      <c r="G5278" t="s">
        <v>114</v>
      </c>
    </row>
    <row r="5279" spans="1:7" hidden="1" x14ac:dyDescent="0.25">
      <c r="A5279">
        <v>2020</v>
      </c>
      <c r="B5279" t="s">
        <v>121</v>
      </c>
      <c r="C5279" t="s">
        <v>118</v>
      </c>
      <c r="D5279" t="s">
        <v>37</v>
      </c>
      <c r="E5279">
        <v>2007</v>
      </c>
      <c r="F5279">
        <v>9.7000000000000003E-2</v>
      </c>
      <c r="G5279" t="s">
        <v>114</v>
      </c>
    </row>
    <row r="5280" spans="1:7" hidden="1" x14ac:dyDescent="0.25">
      <c r="A5280">
        <v>2020</v>
      </c>
      <c r="B5280" t="s">
        <v>121</v>
      </c>
      <c r="C5280" t="s">
        <v>118</v>
      </c>
      <c r="D5280" t="s">
        <v>37</v>
      </c>
      <c r="E5280">
        <v>2011</v>
      </c>
      <c r="F5280">
        <v>9.7000000000000003E-2</v>
      </c>
      <c r="G5280" t="s">
        <v>114</v>
      </c>
    </row>
    <row r="5281" spans="1:7" hidden="1" x14ac:dyDescent="0.25">
      <c r="A5281">
        <v>2020</v>
      </c>
      <c r="B5281" t="s">
        <v>121</v>
      </c>
      <c r="C5281" t="s">
        <v>118</v>
      </c>
      <c r="D5281" t="s">
        <v>37</v>
      </c>
      <c r="E5281">
        <v>2015</v>
      </c>
      <c r="F5281">
        <v>7.2999999999999995E-2</v>
      </c>
      <c r="G5281" t="s">
        <v>114</v>
      </c>
    </row>
    <row r="5282" spans="1:7" hidden="1" x14ac:dyDescent="0.25">
      <c r="A5282">
        <v>2020</v>
      </c>
      <c r="B5282" t="s">
        <v>121</v>
      </c>
      <c r="C5282" t="s">
        <v>118</v>
      </c>
      <c r="D5282" t="s">
        <v>37</v>
      </c>
      <c r="E5282">
        <v>2017</v>
      </c>
      <c r="F5282">
        <v>7.2999999999999995E-2</v>
      </c>
      <c r="G5282" t="s">
        <v>115</v>
      </c>
    </row>
    <row r="5283" spans="1:7" hidden="1" x14ac:dyDescent="0.25">
      <c r="A5283">
        <v>2020</v>
      </c>
      <c r="B5283" t="s">
        <v>121</v>
      </c>
      <c r="C5283" t="s">
        <v>118</v>
      </c>
      <c r="D5283" t="s">
        <v>37</v>
      </c>
      <c r="E5283">
        <v>2020</v>
      </c>
      <c r="F5283">
        <v>2.4E-2</v>
      </c>
      <c r="G5283" t="s">
        <v>115</v>
      </c>
    </row>
    <row r="5284" spans="1:7" hidden="1" x14ac:dyDescent="0.25">
      <c r="A5284">
        <v>2020</v>
      </c>
      <c r="B5284" t="s">
        <v>121</v>
      </c>
      <c r="C5284" t="s">
        <v>118</v>
      </c>
      <c r="D5284" t="s">
        <v>37</v>
      </c>
      <c r="E5284" t="s">
        <v>33</v>
      </c>
      <c r="F5284">
        <v>2.4E-2</v>
      </c>
      <c r="G5284" t="s">
        <v>116</v>
      </c>
    </row>
    <row r="5285" spans="1:7" hidden="1" x14ac:dyDescent="0.25">
      <c r="A5285">
        <v>2020</v>
      </c>
      <c r="B5285" t="s">
        <v>121</v>
      </c>
      <c r="C5285" t="s">
        <v>118</v>
      </c>
      <c r="D5285" t="s">
        <v>34</v>
      </c>
      <c r="E5285">
        <v>1975</v>
      </c>
      <c r="F5285">
        <v>1.238</v>
      </c>
      <c r="G5285" t="s">
        <v>113</v>
      </c>
    </row>
    <row r="5286" spans="1:7" hidden="1" x14ac:dyDescent="0.25">
      <c r="A5286">
        <v>2020</v>
      </c>
      <c r="B5286" t="s">
        <v>121</v>
      </c>
      <c r="C5286" t="s">
        <v>118</v>
      </c>
      <c r="D5286" t="s">
        <v>34</v>
      </c>
      <c r="E5286">
        <v>1985</v>
      </c>
      <c r="F5286">
        <v>3.6859999999999999</v>
      </c>
      <c r="G5286" t="s">
        <v>113</v>
      </c>
    </row>
    <row r="5287" spans="1:7" hidden="1" x14ac:dyDescent="0.25">
      <c r="A5287">
        <v>2020</v>
      </c>
      <c r="B5287" t="s">
        <v>121</v>
      </c>
      <c r="C5287" t="s">
        <v>118</v>
      </c>
      <c r="D5287" t="s">
        <v>34</v>
      </c>
      <c r="E5287">
        <v>1996</v>
      </c>
      <c r="F5287">
        <v>0.63900000000000001</v>
      </c>
      <c r="G5287" t="s">
        <v>113</v>
      </c>
    </row>
    <row r="5288" spans="1:7" hidden="1" x14ac:dyDescent="0.25">
      <c r="A5288">
        <v>2020</v>
      </c>
      <c r="B5288" t="s">
        <v>121</v>
      </c>
      <c r="C5288" t="s">
        <v>118</v>
      </c>
      <c r="D5288" t="s">
        <v>34</v>
      </c>
      <c r="E5288">
        <v>2003</v>
      </c>
      <c r="F5288">
        <v>1.0089999999999999</v>
      </c>
      <c r="G5288" t="s">
        <v>114</v>
      </c>
    </row>
    <row r="5289" spans="1:7" hidden="1" x14ac:dyDescent="0.25">
      <c r="A5289">
        <v>2020</v>
      </c>
      <c r="B5289" t="s">
        <v>121</v>
      </c>
      <c r="C5289" t="s">
        <v>118</v>
      </c>
      <c r="D5289" t="s">
        <v>34</v>
      </c>
      <c r="E5289">
        <v>2007</v>
      </c>
      <c r="F5289">
        <v>0.54900000000000004</v>
      </c>
      <c r="G5289" t="s">
        <v>114</v>
      </c>
    </row>
    <row r="5290" spans="1:7" hidden="1" x14ac:dyDescent="0.25">
      <c r="A5290">
        <v>2020</v>
      </c>
      <c r="B5290" t="s">
        <v>121</v>
      </c>
      <c r="C5290" t="s">
        <v>118</v>
      </c>
      <c r="D5290" t="s">
        <v>34</v>
      </c>
      <c r="E5290">
        <v>2011</v>
      </c>
      <c r="F5290">
        <v>0.54900000000000004</v>
      </c>
      <c r="G5290" t="s">
        <v>114</v>
      </c>
    </row>
    <row r="5291" spans="1:7" hidden="1" x14ac:dyDescent="0.25">
      <c r="A5291">
        <v>2020</v>
      </c>
      <c r="B5291" t="s">
        <v>121</v>
      </c>
      <c r="C5291" t="s">
        <v>118</v>
      </c>
      <c r="D5291" t="s">
        <v>34</v>
      </c>
      <c r="E5291">
        <v>2015</v>
      </c>
      <c r="F5291">
        <v>0.41199999999999998</v>
      </c>
      <c r="G5291" t="s">
        <v>114</v>
      </c>
    </row>
    <row r="5292" spans="1:7" hidden="1" x14ac:dyDescent="0.25">
      <c r="A5292">
        <v>2020</v>
      </c>
      <c r="B5292" t="s">
        <v>121</v>
      </c>
      <c r="C5292" t="s">
        <v>118</v>
      </c>
      <c r="D5292" t="s">
        <v>34</v>
      </c>
      <c r="E5292">
        <v>2017</v>
      </c>
      <c r="F5292">
        <v>0.41199999999999998</v>
      </c>
      <c r="G5292" t="s">
        <v>115</v>
      </c>
    </row>
    <row r="5293" spans="1:7" hidden="1" x14ac:dyDescent="0.25">
      <c r="A5293">
        <v>2020</v>
      </c>
      <c r="B5293" t="s">
        <v>121</v>
      </c>
      <c r="C5293" t="s">
        <v>118</v>
      </c>
      <c r="D5293" t="s">
        <v>34</v>
      </c>
      <c r="E5293">
        <v>2020</v>
      </c>
      <c r="F5293">
        <v>0.13700000000000001</v>
      </c>
      <c r="G5293" t="s">
        <v>115</v>
      </c>
    </row>
    <row r="5294" spans="1:7" hidden="1" x14ac:dyDescent="0.25">
      <c r="A5294">
        <v>2020</v>
      </c>
      <c r="B5294" t="s">
        <v>121</v>
      </c>
      <c r="C5294" t="s">
        <v>118</v>
      </c>
      <c r="D5294" t="s">
        <v>34</v>
      </c>
      <c r="E5294" t="s">
        <v>33</v>
      </c>
      <c r="F5294">
        <v>0.13700000000000001</v>
      </c>
      <c r="G5294" t="s">
        <v>116</v>
      </c>
    </row>
    <row r="5295" spans="1:7" hidden="1" x14ac:dyDescent="0.25">
      <c r="A5295">
        <v>2020</v>
      </c>
      <c r="B5295" t="s">
        <v>121</v>
      </c>
      <c r="C5295" t="s">
        <v>118</v>
      </c>
      <c r="D5295" t="s">
        <v>42</v>
      </c>
      <c r="E5295">
        <v>1975</v>
      </c>
      <c r="F5295">
        <v>0.56399999999999995</v>
      </c>
      <c r="G5295" t="s">
        <v>113</v>
      </c>
    </row>
    <row r="5296" spans="1:7" hidden="1" x14ac:dyDescent="0.25">
      <c r="A5296">
        <v>2020</v>
      </c>
      <c r="B5296" t="s">
        <v>121</v>
      </c>
      <c r="C5296" t="s">
        <v>118</v>
      </c>
      <c r="D5296" t="s">
        <v>42</v>
      </c>
      <c r="E5296">
        <v>1985</v>
      </c>
      <c r="F5296">
        <v>0.83</v>
      </c>
      <c r="G5296" t="s">
        <v>113</v>
      </c>
    </row>
    <row r="5297" spans="1:7" hidden="1" x14ac:dyDescent="0.25">
      <c r="A5297">
        <v>2020</v>
      </c>
      <c r="B5297" t="s">
        <v>121</v>
      </c>
      <c r="C5297" t="s">
        <v>118</v>
      </c>
      <c r="D5297" t="s">
        <v>42</v>
      </c>
      <c r="E5297">
        <v>1996</v>
      </c>
      <c r="F5297">
        <v>0.25900000000000001</v>
      </c>
      <c r="G5297" t="s">
        <v>113</v>
      </c>
    </row>
    <row r="5298" spans="1:7" hidden="1" x14ac:dyDescent="0.25">
      <c r="A5298">
        <v>2020</v>
      </c>
      <c r="B5298" t="s">
        <v>121</v>
      </c>
      <c r="C5298" t="s">
        <v>118</v>
      </c>
      <c r="D5298" t="s">
        <v>42</v>
      </c>
      <c r="E5298">
        <v>2003</v>
      </c>
      <c r="F5298">
        <v>0.10299999999999999</v>
      </c>
      <c r="G5298" t="s">
        <v>114</v>
      </c>
    </row>
    <row r="5299" spans="1:7" hidden="1" x14ac:dyDescent="0.25">
      <c r="A5299">
        <v>2020</v>
      </c>
      <c r="B5299" t="s">
        <v>121</v>
      </c>
      <c r="C5299" t="s">
        <v>118</v>
      </c>
      <c r="D5299" t="s">
        <v>42</v>
      </c>
      <c r="E5299">
        <v>2007</v>
      </c>
      <c r="F5299">
        <v>0.11600000000000001</v>
      </c>
      <c r="G5299" t="s">
        <v>114</v>
      </c>
    </row>
    <row r="5300" spans="1:7" hidden="1" x14ac:dyDescent="0.25">
      <c r="A5300">
        <v>2020</v>
      </c>
      <c r="B5300" t="s">
        <v>121</v>
      </c>
      <c r="C5300" t="s">
        <v>118</v>
      </c>
      <c r="D5300" t="s">
        <v>42</v>
      </c>
      <c r="E5300">
        <v>2011</v>
      </c>
      <c r="F5300">
        <v>0.11600000000000001</v>
      </c>
      <c r="G5300" t="s">
        <v>114</v>
      </c>
    </row>
    <row r="5301" spans="1:7" hidden="1" x14ac:dyDescent="0.25">
      <c r="A5301">
        <v>2020</v>
      </c>
      <c r="B5301" t="s">
        <v>121</v>
      </c>
      <c r="C5301" t="s">
        <v>118</v>
      </c>
      <c r="D5301" t="s">
        <v>42</v>
      </c>
      <c r="E5301">
        <v>2015</v>
      </c>
      <c r="F5301">
        <v>8.6999999999999994E-2</v>
      </c>
      <c r="G5301" t="s">
        <v>114</v>
      </c>
    </row>
    <row r="5302" spans="1:7" hidden="1" x14ac:dyDescent="0.25">
      <c r="A5302">
        <v>2020</v>
      </c>
      <c r="B5302" t="s">
        <v>121</v>
      </c>
      <c r="C5302" t="s">
        <v>118</v>
      </c>
      <c r="D5302" t="s">
        <v>42</v>
      </c>
      <c r="E5302">
        <v>2017</v>
      </c>
      <c r="F5302">
        <v>8.6999999999999994E-2</v>
      </c>
      <c r="G5302" t="s">
        <v>115</v>
      </c>
    </row>
    <row r="5303" spans="1:7" hidden="1" x14ac:dyDescent="0.25">
      <c r="A5303">
        <v>2020</v>
      </c>
      <c r="B5303" t="s">
        <v>121</v>
      </c>
      <c r="C5303" t="s">
        <v>118</v>
      </c>
      <c r="D5303" t="s">
        <v>42</v>
      </c>
      <c r="E5303">
        <v>2020</v>
      </c>
      <c r="F5303">
        <v>2.9000000000000001E-2</v>
      </c>
      <c r="G5303" t="s">
        <v>115</v>
      </c>
    </row>
    <row r="5304" spans="1:7" hidden="1" x14ac:dyDescent="0.25">
      <c r="A5304">
        <v>2020</v>
      </c>
      <c r="B5304" t="s">
        <v>121</v>
      </c>
      <c r="C5304" t="s">
        <v>118</v>
      </c>
      <c r="D5304" t="s">
        <v>42</v>
      </c>
      <c r="E5304" t="s">
        <v>33</v>
      </c>
      <c r="F5304">
        <v>2.9000000000000001E-2</v>
      </c>
      <c r="G5304" t="s">
        <v>116</v>
      </c>
    </row>
    <row r="5305" spans="1:7" x14ac:dyDescent="0.25">
      <c r="A5305">
        <v>2020</v>
      </c>
      <c r="B5305" t="s">
        <v>121</v>
      </c>
      <c r="C5305" t="s">
        <v>16</v>
      </c>
      <c r="D5305" t="s">
        <v>43</v>
      </c>
      <c r="E5305">
        <v>1975</v>
      </c>
      <c r="F5305">
        <v>0.44900000000000001</v>
      </c>
      <c r="G5305" t="s">
        <v>113</v>
      </c>
    </row>
    <row r="5306" spans="1:7" x14ac:dyDescent="0.25">
      <c r="A5306">
        <v>2020</v>
      </c>
      <c r="B5306" t="s">
        <v>121</v>
      </c>
      <c r="C5306" t="s">
        <v>16</v>
      </c>
      <c r="D5306" t="s">
        <v>43</v>
      </c>
      <c r="E5306">
        <v>1985</v>
      </c>
      <c r="F5306">
        <v>0.30599999999999999</v>
      </c>
      <c r="G5306" t="s">
        <v>113</v>
      </c>
    </row>
    <row r="5307" spans="1:7" x14ac:dyDescent="0.25">
      <c r="A5307">
        <v>2020</v>
      </c>
      <c r="B5307" t="s">
        <v>121</v>
      </c>
      <c r="C5307" t="s">
        <v>16</v>
      </c>
      <c r="D5307" t="s">
        <v>43</v>
      </c>
      <c r="E5307">
        <v>1996</v>
      </c>
      <c r="F5307">
        <v>9.0999999999999998E-2</v>
      </c>
      <c r="G5307" t="s">
        <v>113</v>
      </c>
    </row>
    <row r="5308" spans="1:7" x14ac:dyDescent="0.25">
      <c r="A5308">
        <v>2020</v>
      </c>
      <c r="B5308" t="s">
        <v>121</v>
      </c>
      <c r="C5308" t="s">
        <v>16</v>
      </c>
      <c r="D5308" t="s">
        <v>43</v>
      </c>
      <c r="E5308">
        <v>2003</v>
      </c>
      <c r="F5308">
        <v>8.3000000000000004E-2</v>
      </c>
      <c r="G5308" t="s">
        <v>114</v>
      </c>
    </row>
    <row r="5309" spans="1:7" x14ac:dyDescent="0.25">
      <c r="A5309">
        <v>2020</v>
      </c>
      <c r="B5309" t="s">
        <v>121</v>
      </c>
      <c r="C5309" t="s">
        <v>16</v>
      </c>
      <c r="D5309" t="s">
        <v>43</v>
      </c>
      <c r="E5309">
        <v>2007</v>
      </c>
      <c r="F5309">
        <v>2.5000000000000001E-2</v>
      </c>
      <c r="G5309" t="s">
        <v>114</v>
      </c>
    </row>
    <row r="5310" spans="1:7" x14ac:dyDescent="0.25">
      <c r="A5310">
        <v>2020</v>
      </c>
      <c r="B5310" t="s">
        <v>121</v>
      </c>
      <c r="C5310" t="s">
        <v>16</v>
      </c>
      <c r="D5310" t="s">
        <v>43</v>
      </c>
      <c r="E5310">
        <v>2011</v>
      </c>
      <c r="F5310">
        <v>2.5000000000000001E-2</v>
      </c>
      <c r="G5310" t="s">
        <v>114</v>
      </c>
    </row>
    <row r="5311" spans="1:7" x14ac:dyDescent="0.25">
      <c r="A5311">
        <v>2020</v>
      </c>
      <c r="B5311" t="s">
        <v>121</v>
      </c>
      <c r="C5311" t="s">
        <v>16</v>
      </c>
      <c r="D5311" t="s">
        <v>43</v>
      </c>
      <c r="E5311">
        <v>2015</v>
      </c>
      <c r="F5311">
        <v>1.9E-2</v>
      </c>
      <c r="G5311" t="s">
        <v>114</v>
      </c>
    </row>
    <row r="5312" spans="1:7" x14ac:dyDescent="0.25">
      <c r="A5312">
        <v>2020</v>
      </c>
      <c r="B5312" t="s">
        <v>121</v>
      </c>
      <c r="C5312" t="s">
        <v>16</v>
      </c>
      <c r="D5312" t="s">
        <v>43</v>
      </c>
      <c r="E5312">
        <v>2017</v>
      </c>
      <c r="F5312">
        <v>1.9E-2</v>
      </c>
      <c r="G5312" t="s">
        <v>115</v>
      </c>
    </row>
    <row r="5313" spans="1:7" x14ac:dyDescent="0.25">
      <c r="A5313">
        <v>2020</v>
      </c>
      <c r="B5313" t="s">
        <v>121</v>
      </c>
      <c r="C5313" t="s">
        <v>16</v>
      </c>
      <c r="D5313" t="s">
        <v>43</v>
      </c>
      <c r="E5313">
        <v>2020</v>
      </c>
      <c r="F5313">
        <v>6.0000000000000001E-3</v>
      </c>
      <c r="G5313" t="s">
        <v>115</v>
      </c>
    </row>
    <row r="5314" spans="1:7" x14ac:dyDescent="0.25">
      <c r="A5314">
        <v>2020</v>
      </c>
      <c r="B5314" t="s">
        <v>121</v>
      </c>
      <c r="C5314" t="s">
        <v>16</v>
      </c>
      <c r="D5314" t="s">
        <v>43</v>
      </c>
      <c r="E5314" t="s">
        <v>33</v>
      </c>
      <c r="F5314">
        <v>6.0000000000000001E-3</v>
      </c>
      <c r="G5314" t="s">
        <v>116</v>
      </c>
    </row>
    <row r="5315" spans="1:7" x14ac:dyDescent="0.25">
      <c r="A5315">
        <v>2020</v>
      </c>
      <c r="B5315" t="s">
        <v>121</v>
      </c>
      <c r="C5315" t="s">
        <v>16</v>
      </c>
      <c r="D5315" t="s">
        <v>45</v>
      </c>
      <c r="E5315">
        <v>1975</v>
      </c>
      <c r="F5315">
        <v>7.7629999999999999</v>
      </c>
      <c r="G5315" t="s">
        <v>113</v>
      </c>
    </row>
    <row r="5316" spans="1:7" x14ac:dyDescent="0.25">
      <c r="A5316">
        <v>2020</v>
      </c>
      <c r="B5316" t="s">
        <v>121</v>
      </c>
      <c r="C5316" t="s">
        <v>16</v>
      </c>
      <c r="D5316" t="s">
        <v>45</v>
      </c>
      <c r="E5316">
        <v>1985</v>
      </c>
      <c r="F5316">
        <v>4.9080000000000004</v>
      </c>
      <c r="G5316" t="s">
        <v>113</v>
      </c>
    </row>
    <row r="5317" spans="1:7" x14ac:dyDescent="0.25">
      <c r="A5317">
        <v>2020</v>
      </c>
      <c r="B5317" t="s">
        <v>121</v>
      </c>
      <c r="C5317" t="s">
        <v>16</v>
      </c>
      <c r="D5317" t="s">
        <v>45</v>
      </c>
      <c r="E5317">
        <v>1996</v>
      </c>
      <c r="F5317">
        <v>1.4890000000000001</v>
      </c>
      <c r="G5317" t="s">
        <v>113</v>
      </c>
    </row>
    <row r="5318" spans="1:7" x14ac:dyDescent="0.25">
      <c r="A5318">
        <v>2020</v>
      </c>
      <c r="B5318" t="s">
        <v>121</v>
      </c>
      <c r="C5318" t="s">
        <v>16</v>
      </c>
      <c r="D5318" t="s">
        <v>45</v>
      </c>
      <c r="E5318">
        <v>2003</v>
      </c>
      <c r="F5318">
        <v>1.375</v>
      </c>
      <c r="G5318" t="s">
        <v>114</v>
      </c>
    </row>
    <row r="5319" spans="1:7" x14ac:dyDescent="0.25">
      <c r="A5319">
        <v>2020</v>
      </c>
      <c r="B5319" t="s">
        <v>121</v>
      </c>
      <c r="C5319" t="s">
        <v>16</v>
      </c>
      <c r="D5319" t="s">
        <v>45</v>
      </c>
      <c r="E5319">
        <v>2007</v>
      </c>
      <c r="F5319">
        <v>0.45200000000000001</v>
      </c>
      <c r="G5319" t="s">
        <v>114</v>
      </c>
    </row>
    <row r="5320" spans="1:7" x14ac:dyDescent="0.25">
      <c r="A5320">
        <v>2020</v>
      </c>
      <c r="B5320" t="s">
        <v>121</v>
      </c>
      <c r="C5320" t="s">
        <v>16</v>
      </c>
      <c r="D5320" t="s">
        <v>45</v>
      </c>
      <c r="E5320">
        <v>2011</v>
      </c>
      <c r="F5320">
        <v>0.45200000000000001</v>
      </c>
      <c r="G5320" t="s">
        <v>114</v>
      </c>
    </row>
    <row r="5321" spans="1:7" x14ac:dyDescent="0.25">
      <c r="A5321">
        <v>2020</v>
      </c>
      <c r="B5321" t="s">
        <v>121</v>
      </c>
      <c r="C5321" t="s">
        <v>16</v>
      </c>
      <c r="D5321" t="s">
        <v>45</v>
      </c>
      <c r="E5321">
        <v>2015</v>
      </c>
      <c r="F5321">
        <v>0.33900000000000002</v>
      </c>
      <c r="G5321" t="s">
        <v>114</v>
      </c>
    </row>
    <row r="5322" spans="1:7" x14ac:dyDescent="0.25">
      <c r="A5322">
        <v>2020</v>
      </c>
      <c r="B5322" t="s">
        <v>121</v>
      </c>
      <c r="C5322" t="s">
        <v>16</v>
      </c>
      <c r="D5322" t="s">
        <v>45</v>
      </c>
      <c r="E5322">
        <v>2017</v>
      </c>
      <c r="F5322">
        <v>0.33900000000000002</v>
      </c>
      <c r="G5322" t="s">
        <v>115</v>
      </c>
    </row>
    <row r="5323" spans="1:7" x14ac:dyDescent="0.25">
      <c r="A5323">
        <v>2020</v>
      </c>
      <c r="B5323" t="s">
        <v>121</v>
      </c>
      <c r="C5323" t="s">
        <v>16</v>
      </c>
      <c r="D5323" t="s">
        <v>45</v>
      </c>
      <c r="E5323">
        <v>2020</v>
      </c>
      <c r="F5323">
        <v>0.113</v>
      </c>
      <c r="G5323" t="s">
        <v>115</v>
      </c>
    </row>
    <row r="5324" spans="1:7" x14ac:dyDescent="0.25">
      <c r="A5324">
        <v>2020</v>
      </c>
      <c r="B5324" t="s">
        <v>121</v>
      </c>
      <c r="C5324" t="s">
        <v>16</v>
      </c>
      <c r="D5324" t="s">
        <v>45</v>
      </c>
      <c r="E5324" t="s">
        <v>33</v>
      </c>
      <c r="F5324">
        <v>0.113</v>
      </c>
      <c r="G5324" t="s">
        <v>116</v>
      </c>
    </row>
    <row r="5325" spans="1:7" x14ac:dyDescent="0.25">
      <c r="A5325">
        <v>2020</v>
      </c>
      <c r="B5325" t="s">
        <v>121</v>
      </c>
      <c r="C5325" t="s">
        <v>16</v>
      </c>
      <c r="D5325" t="s">
        <v>36</v>
      </c>
      <c r="E5325">
        <v>1975</v>
      </c>
      <c r="F5325">
        <v>9.2460000000000004</v>
      </c>
      <c r="G5325" t="s">
        <v>113</v>
      </c>
    </row>
    <row r="5326" spans="1:7" x14ac:dyDescent="0.25">
      <c r="A5326">
        <v>2020</v>
      </c>
      <c r="B5326" t="s">
        <v>121</v>
      </c>
      <c r="C5326" t="s">
        <v>16</v>
      </c>
      <c r="D5326" t="s">
        <v>36</v>
      </c>
      <c r="E5326">
        <v>1985</v>
      </c>
      <c r="F5326">
        <v>5.6159999999999997</v>
      </c>
      <c r="G5326" t="s">
        <v>113</v>
      </c>
    </row>
    <row r="5327" spans="1:7" x14ac:dyDescent="0.25">
      <c r="A5327">
        <v>2020</v>
      </c>
      <c r="B5327" t="s">
        <v>121</v>
      </c>
      <c r="C5327" t="s">
        <v>16</v>
      </c>
      <c r="D5327" t="s">
        <v>36</v>
      </c>
      <c r="E5327">
        <v>1996</v>
      </c>
      <c r="F5327">
        <v>1.7090000000000001</v>
      </c>
      <c r="G5327" t="s">
        <v>113</v>
      </c>
    </row>
    <row r="5328" spans="1:7" x14ac:dyDescent="0.25">
      <c r="A5328">
        <v>2020</v>
      </c>
      <c r="B5328" t="s">
        <v>121</v>
      </c>
      <c r="C5328" t="s">
        <v>16</v>
      </c>
      <c r="D5328" t="s">
        <v>36</v>
      </c>
      <c r="E5328">
        <v>2003</v>
      </c>
      <c r="F5328">
        <v>1.59</v>
      </c>
      <c r="G5328" t="s">
        <v>114</v>
      </c>
    </row>
    <row r="5329" spans="1:7" x14ac:dyDescent="0.25">
      <c r="A5329">
        <v>2020</v>
      </c>
      <c r="B5329" t="s">
        <v>121</v>
      </c>
      <c r="C5329" t="s">
        <v>16</v>
      </c>
      <c r="D5329" t="s">
        <v>36</v>
      </c>
      <c r="E5329">
        <v>2007</v>
      </c>
      <c r="F5329">
        <v>0.54500000000000004</v>
      </c>
      <c r="G5329" t="s">
        <v>114</v>
      </c>
    </row>
    <row r="5330" spans="1:7" x14ac:dyDescent="0.25">
      <c r="A5330">
        <v>2020</v>
      </c>
      <c r="B5330" t="s">
        <v>121</v>
      </c>
      <c r="C5330" t="s">
        <v>16</v>
      </c>
      <c r="D5330" t="s">
        <v>36</v>
      </c>
      <c r="E5330">
        <v>2011</v>
      </c>
      <c r="F5330">
        <v>0.54500000000000004</v>
      </c>
      <c r="G5330" t="s">
        <v>114</v>
      </c>
    </row>
    <row r="5331" spans="1:7" x14ac:dyDescent="0.25">
      <c r="A5331">
        <v>2020</v>
      </c>
      <c r="B5331" t="s">
        <v>121</v>
      </c>
      <c r="C5331" t="s">
        <v>16</v>
      </c>
      <c r="D5331" t="s">
        <v>36</v>
      </c>
      <c r="E5331">
        <v>2015</v>
      </c>
      <c r="F5331">
        <v>0.40899999999999997</v>
      </c>
      <c r="G5331" t="s">
        <v>114</v>
      </c>
    </row>
    <row r="5332" spans="1:7" x14ac:dyDescent="0.25">
      <c r="A5332">
        <v>2020</v>
      </c>
      <c r="B5332" t="s">
        <v>121</v>
      </c>
      <c r="C5332" t="s">
        <v>16</v>
      </c>
      <c r="D5332" t="s">
        <v>36</v>
      </c>
      <c r="E5332">
        <v>2017</v>
      </c>
      <c r="F5332">
        <v>0.40899999999999997</v>
      </c>
      <c r="G5332" t="s">
        <v>115</v>
      </c>
    </row>
    <row r="5333" spans="1:7" x14ac:dyDescent="0.25">
      <c r="A5333">
        <v>2020</v>
      </c>
      <c r="B5333" t="s">
        <v>121</v>
      </c>
      <c r="C5333" t="s">
        <v>16</v>
      </c>
      <c r="D5333" t="s">
        <v>36</v>
      </c>
      <c r="E5333">
        <v>2020</v>
      </c>
      <c r="F5333">
        <v>0.13600000000000001</v>
      </c>
      <c r="G5333" t="s">
        <v>115</v>
      </c>
    </row>
    <row r="5334" spans="1:7" x14ac:dyDescent="0.25">
      <c r="A5334">
        <v>2020</v>
      </c>
      <c r="B5334" t="s">
        <v>121</v>
      </c>
      <c r="C5334" t="s">
        <v>16</v>
      </c>
      <c r="D5334" t="s">
        <v>36</v>
      </c>
      <c r="E5334" t="s">
        <v>33</v>
      </c>
      <c r="F5334">
        <v>0.13600000000000001</v>
      </c>
      <c r="G5334" t="s">
        <v>116</v>
      </c>
    </row>
    <row r="5335" spans="1:7" x14ac:dyDescent="0.25">
      <c r="A5335">
        <v>2020</v>
      </c>
      <c r="B5335" t="s">
        <v>121</v>
      </c>
      <c r="C5335" t="s">
        <v>16</v>
      </c>
      <c r="D5335" t="s">
        <v>39</v>
      </c>
      <c r="E5335">
        <v>1975</v>
      </c>
      <c r="F5335">
        <v>11.308999999999999</v>
      </c>
      <c r="G5335" t="s">
        <v>113</v>
      </c>
    </row>
    <row r="5336" spans="1:7" x14ac:dyDescent="0.25">
      <c r="A5336">
        <v>2020</v>
      </c>
      <c r="B5336" t="s">
        <v>121</v>
      </c>
      <c r="C5336" t="s">
        <v>16</v>
      </c>
      <c r="D5336" t="s">
        <v>39</v>
      </c>
      <c r="E5336">
        <v>1985</v>
      </c>
      <c r="F5336">
        <v>5.7910000000000004</v>
      </c>
      <c r="G5336" t="s">
        <v>113</v>
      </c>
    </row>
    <row r="5337" spans="1:7" x14ac:dyDescent="0.25">
      <c r="A5337">
        <v>2020</v>
      </c>
      <c r="B5337" t="s">
        <v>121</v>
      </c>
      <c r="C5337" t="s">
        <v>16</v>
      </c>
      <c r="D5337" t="s">
        <v>39</v>
      </c>
      <c r="E5337">
        <v>1996</v>
      </c>
      <c r="F5337">
        <v>1.94</v>
      </c>
      <c r="G5337" t="s">
        <v>113</v>
      </c>
    </row>
    <row r="5338" spans="1:7" x14ac:dyDescent="0.25">
      <c r="A5338">
        <v>2020</v>
      </c>
      <c r="B5338" t="s">
        <v>121</v>
      </c>
      <c r="C5338" t="s">
        <v>16</v>
      </c>
      <c r="D5338" t="s">
        <v>39</v>
      </c>
      <c r="E5338">
        <v>2003</v>
      </c>
      <c r="F5338">
        <v>1.8939999999999999</v>
      </c>
      <c r="G5338" t="s">
        <v>114</v>
      </c>
    </row>
    <row r="5339" spans="1:7" x14ac:dyDescent="0.25">
      <c r="A5339">
        <v>2020</v>
      </c>
      <c r="B5339" t="s">
        <v>121</v>
      </c>
      <c r="C5339" t="s">
        <v>16</v>
      </c>
      <c r="D5339" t="s">
        <v>39</v>
      </c>
      <c r="E5339">
        <v>2007</v>
      </c>
      <c r="F5339">
        <v>0.746</v>
      </c>
      <c r="G5339" t="s">
        <v>114</v>
      </c>
    </row>
    <row r="5340" spans="1:7" x14ac:dyDescent="0.25">
      <c r="A5340">
        <v>2020</v>
      </c>
      <c r="B5340" t="s">
        <v>121</v>
      </c>
      <c r="C5340" t="s">
        <v>16</v>
      </c>
      <c r="D5340" t="s">
        <v>39</v>
      </c>
      <c r="E5340">
        <v>2011</v>
      </c>
      <c r="F5340">
        <v>0.746</v>
      </c>
      <c r="G5340" t="s">
        <v>114</v>
      </c>
    </row>
    <row r="5341" spans="1:7" x14ac:dyDescent="0.25">
      <c r="A5341">
        <v>2020</v>
      </c>
      <c r="B5341" t="s">
        <v>121</v>
      </c>
      <c r="C5341" t="s">
        <v>16</v>
      </c>
      <c r="D5341" t="s">
        <v>39</v>
      </c>
      <c r="E5341">
        <v>2015</v>
      </c>
      <c r="F5341">
        <v>0.55900000000000005</v>
      </c>
      <c r="G5341" t="s">
        <v>114</v>
      </c>
    </row>
    <row r="5342" spans="1:7" x14ac:dyDescent="0.25">
      <c r="A5342">
        <v>2020</v>
      </c>
      <c r="B5342" t="s">
        <v>121</v>
      </c>
      <c r="C5342" t="s">
        <v>16</v>
      </c>
      <c r="D5342" t="s">
        <v>39</v>
      </c>
      <c r="E5342">
        <v>2017</v>
      </c>
      <c r="F5342">
        <v>0.55900000000000005</v>
      </c>
      <c r="G5342" t="s">
        <v>115</v>
      </c>
    </row>
    <row r="5343" spans="1:7" x14ac:dyDescent="0.25">
      <c r="A5343">
        <v>2020</v>
      </c>
      <c r="B5343" t="s">
        <v>121</v>
      </c>
      <c r="C5343" t="s">
        <v>16</v>
      </c>
      <c r="D5343" t="s">
        <v>39</v>
      </c>
      <c r="E5343">
        <v>2020</v>
      </c>
      <c r="F5343">
        <v>0.187</v>
      </c>
      <c r="G5343" t="s">
        <v>115</v>
      </c>
    </row>
    <row r="5344" spans="1:7" x14ac:dyDescent="0.25">
      <c r="A5344">
        <v>2020</v>
      </c>
      <c r="B5344" t="s">
        <v>121</v>
      </c>
      <c r="C5344" t="s">
        <v>16</v>
      </c>
      <c r="D5344" t="s">
        <v>39</v>
      </c>
      <c r="E5344" t="s">
        <v>33</v>
      </c>
      <c r="F5344">
        <v>0.187</v>
      </c>
      <c r="G5344" t="s">
        <v>116</v>
      </c>
    </row>
    <row r="5345" spans="1:7" x14ac:dyDescent="0.25">
      <c r="A5345">
        <v>2020</v>
      </c>
      <c r="B5345" t="s">
        <v>121</v>
      </c>
      <c r="C5345" t="s">
        <v>16</v>
      </c>
      <c r="D5345" t="s">
        <v>41</v>
      </c>
      <c r="E5345">
        <v>1975</v>
      </c>
      <c r="F5345">
        <v>2.3809999999999998</v>
      </c>
      <c r="G5345" t="s">
        <v>113</v>
      </c>
    </row>
    <row r="5346" spans="1:7" x14ac:dyDescent="0.25">
      <c r="A5346">
        <v>2020</v>
      </c>
      <c r="B5346" t="s">
        <v>121</v>
      </c>
      <c r="C5346" t="s">
        <v>16</v>
      </c>
      <c r="D5346" t="s">
        <v>41</v>
      </c>
      <c r="E5346">
        <v>1985</v>
      </c>
      <c r="F5346">
        <v>2.8159999999999998</v>
      </c>
      <c r="G5346" t="s">
        <v>113</v>
      </c>
    </row>
    <row r="5347" spans="1:7" x14ac:dyDescent="0.25">
      <c r="A5347">
        <v>2020</v>
      </c>
      <c r="B5347" t="s">
        <v>121</v>
      </c>
      <c r="C5347" t="s">
        <v>16</v>
      </c>
      <c r="D5347" t="s">
        <v>41</v>
      </c>
      <c r="E5347">
        <v>1996</v>
      </c>
      <c r="F5347">
        <v>1.657</v>
      </c>
      <c r="G5347" t="s">
        <v>113</v>
      </c>
    </row>
    <row r="5348" spans="1:7" x14ac:dyDescent="0.25">
      <c r="A5348">
        <v>2020</v>
      </c>
      <c r="B5348" t="s">
        <v>121</v>
      </c>
      <c r="C5348" t="s">
        <v>16</v>
      </c>
      <c r="D5348" t="s">
        <v>41</v>
      </c>
      <c r="E5348">
        <v>2003</v>
      </c>
      <c r="F5348">
        <v>0.58899999999999997</v>
      </c>
      <c r="G5348" t="s">
        <v>114</v>
      </c>
    </row>
    <row r="5349" spans="1:7" x14ac:dyDescent="0.25">
      <c r="A5349">
        <v>2020</v>
      </c>
      <c r="B5349" t="s">
        <v>121</v>
      </c>
      <c r="C5349" t="s">
        <v>16</v>
      </c>
      <c r="D5349" t="s">
        <v>41</v>
      </c>
      <c r="E5349">
        <v>2007</v>
      </c>
      <c r="F5349">
        <v>0.46300000000000002</v>
      </c>
      <c r="G5349" t="s">
        <v>114</v>
      </c>
    </row>
    <row r="5350" spans="1:7" x14ac:dyDescent="0.25">
      <c r="A5350">
        <v>2020</v>
      </c>
      <c r="B5350" t="s">
        <v>121</v>
      </c>
      <c r="C5350" t="s">
        <v>16</v>
      </c>
      <c r="D5350" t="s">
        <v>41</v>
      </c>
      <c r="E5350">
        <v>2011</v>
      </c>
      <c r="F5350">
        <v>0.46300000000000002</v>
      </c>
      <c r="G5350" t="s">
        <v>114</v>
      </c>
    </row>
    <row r="5351" spans="1:7" x14ac:dyDescent="0.25">
      <c r="A5351">
        <v>2020</v>
      </c>
      <c r="B5351" t="s">
        <v>121</v>
      </c>
      <c r="C5351" t="s">
        <v>16</v>
      </c>
      <c r="D5351" t="s">
        <v>41</v>
      </c>
      <c r="E5351">
        <v>2015</v>
      </c>
      <c r="F5351">
        <v>0.34699999999999998</v>
      </c>
      <c r="G5351" t="s">
        <v>114</v>
      </c>
    </row>
    <row r="5352" spans="1:7" x14ac:dyDescent="0.25">
      <c r="A5352">
        <v>2020</v>
      </c>
      <c r="B5352" t="s">
        <v>121</v>
      </c>
      <c r="C5352" t="s">
        <v>16</v>
      </c>
      <c r="D5352" t="s">
        <v>41</v>
      </c>
      <c r="E5352">
        <v>2017</v>
      </c>
      <c r="F5352">
        <v>0.34699999999999998</v>
      </c>
      <c r="G5352" t="s">
        <v>115</v>
      </c>
    </row>
    <row r="5353" spans="1:7" x14ac:dyDescent="0.25">
      <c r="A5353">
        <v>2020</v>
      </c>
      <c r="B5353" t="s">
        <v>121</v>
      </c>
      <c r="C5353" t="s">
        <v>16</v>
      </c>
      <c r="D5353" t="s">
        <v>41</v>
      </c>
      <c r="E5353">
        <v>2020</v>
      </c>
      <c r="F5353">
        <v>0.11600000000000001</v>
      </c>
      <c r="G5353" t="s">
        <v>115</v>
      </c>
    </row>
    <row r="5354" spans="1:7" x14ac:dyDescent="0.25">
      <c r="A5354">
        <v>2020</v>
      </c>
      <c r="B5354" t="s">
        <v>121</v>
      </c>
      <c r="C5354" t="s">
        <v>16</v>
      </c>
      <c r="D5354" t="s">
        <v>41</v>
      </c>
      <c r="E5354" t="s">
        <v>33</v>
      </c>
      <c r="F5354">
        <v>0.11600000000000001</v>
      </c>
      <c r="G5354" t="s">
        <v>116</v>
      </c>
    </row>
    <row r="5355" spans="1:7" x14ac:dyDescent="0.25">
      <c r="A5355">
        <v>2020</v>
      </c>
      <c r="B5355" t="s">
        <v>121</v>
      </c>
      <c r="C5355" t="s">
        <v>16</v>
      </c>
      <c r="D5355" t="s">
        <v>9</v>
      </c>
      <c r="E5355">
        <v>1975</v>
      </c>
      <c r="F5355">
        <v>0.438</v>
      </c>
      <c r="G5355" t="s">
        <v>113</v>
      </c>
    </row>
    <row r="5356" spans="1:7" x14ac:dyDescent="0.25">
      <c r="A5356">
        <v>2020</v>
      </c>
      <c r="B5356" t="s">
        <v>121</v>
      </c>
      <c r="C5356" t="s">
        <v>16</v>
      </c>
      <c r="D5356" t="s">
        <v>9</v>
      </c>
      <c r="E5356">
        <v>1985</v>
      </c>
      <c r="F5356">
        <v>0.51</v>
      </c>
      <c r="G5356" t="s">
        <v>113</v>
      </c>
    </row>
    <row r="5357" spans="1:7" x14ac:dyDescent="0.25">
      <c r="A5357">
        <v>2020</v>
      </c>
      <c r="B5357" t="s">
        <v>121</v>
      </c>
      <c r="C5357" t="s">
        <v>16</v>
      </c>
      <c r="D5357" t="s">
        <v>9</v>
      </c>
      <c r="E5357">
        <v>1996</v>
      </c>
      <c r="F5357">
        <v>0.42299999999999999</v>
      </c>
      <c r="G5357" t="s">
        <v>113</v>
      </c>
    </row>
    <row r="5358" spans="1:7" x14ac:dyDescent="0.25">
      <c r="A5358">
        <v>2020</v>
      </c>
      <c r="B5358" t="s">
        <v>121</v>
      </c>
      <c r="C5358" t="s">
        <v>16</v>
      </c>
      <c r="D5358" t="s">
        <v>9</v>
      </c>
      <c r="E5358">
        <v>2003</v>
      </c>
      <c r="F5358">
        <v>7.6999999999999999E-2</v>
      </c>
      <c r="G5358" t="s">
        <v>114</v>
      </c>
    </row>
    <row r="5359" spans="1:7" x14ac:dyDescent="0.25">
      <c r="A5359">
        <v>2020</v>
      </c>
      <c r="B5359" t="s">
        <v>121</v>
      </c>
      <c r="C5359" t="s">
        <v>16</v>
      </c>
      <c r="D5359" t="s">
        <v>9</v>
      </c>
      <c r="E5359">
        <v>2007</v>
      </c>
      <c r="F5359">
        <v>7.0999999999999994E-2</v>
      </c>
      <c r="G5359" t="s">
        <v>114</v>
      </c>
    </row>
    <row r="5360" spans="1:7" x14ac:dyDescent="0.25">
      <c r="A5360">
        <v>2020</v>
      </c>
      <c r="B5360" t="s">
        <v>121</v>
      </c>
      <c r="C5360" t="s">
        <v>16</v>
      </c>
      <c r="D5360" t="s">
        <v>9</v>
      </c>
      <c r="E5360">
        <v>2011</v>
      </c>
      <c r="F5360">
        <v>7.0999999999999994E-2</v>
      </c>
      <c r="G5360" t="s">
        <v>114</v>
      </c>
    </row>
    <row r="5361" spans="1:7" x14ac:dyDescent="0.25">
      <c r="A5361">
        <v>2020</v>
      </c>
      <c r="B5361" t="s">
        <v>121</v>
      </c>
      <c r="C5361" t="s">
        <v>16</v>
      </c>
      <c r="D5361" t="s">
        <v>9</v>
      </c>
      <c r="E5361">
        <v>2015</v>
      </c>
      <c r="F5361">
        <v>5.2999999999999999E-2</v>
      </c>
      <c r="G5361" t="s">
        <v>114</v>
      </c>
    </row>
    <row r="5362" spans="1:7" x14ac:dyDescent="0.25">
      <c r="A5362">
        <v>2020</v>
      </c>
      <c r="B5362" t="s">
        <v>121</v>
      </c>
      <c r="C5362" t="s">
        <v>16</v>
      </c>
      <c r="D5362" t="s">
        <v>9</v>
      </c>
      <c r="E5362">
        <v>2017</v>
      </c>
      <c r="F5362">
        <v>5.2999999999999999E-2</v>
      </c>
      <c r="G5362" t="s">
        <v>115</v>
      </c>
    </row>
    <row r="5363" spans="1:7" x14ac:dyDescent="0.25">
      <c r="A5363">
        <v>2020</v>
      </c>
      <c r="B5363" t="s">
        <v>121</v>
      </c>
      <c r="C5363" t="s">
        <v>16</v>
      </c>
      <c r="D5363" t="s">
        <v>9</v>
      </c>
      <c r="E5363">
        <v>2020</v>
      </c>
      <c r="F5363">
        <v>1.7999999999999999E-2</v>
      </c>
      <c r="G5363" t="s">
        <v>115</v>
      </c>
    </row>
    <row r="5364" spans="1:7" x14ac:dyDescent="0.25">
      <c r="A5364">
        <v>2020</v>
      </c>
      <c r="B5364" t="s">
        <v>121</v>
      </c>
      <c r="C5364" t="s">
        <v>16</v>
      </c>
      <c r="D5364" t="s">
        <v>9</v>
      </c>
      <c r="E5364" t="s">
        <v>33</v>
      </c>
      <c r="F5364">
        <v>1.7999999999999999E-2</v>
      </c>
      <c r="G5364" t="s">
        <v>116</v>
      </c>
    </row>
    <row r="5365" spans="1:7" x14ac:dyDescent="0.25">
      <c r="A5365">
        <v>2020</v>
      </c>
      <c r="B5365" t="s">
        <v>121</v>
      </c>
      <c r="C5365" t="s">
        <v>16</v>
      </c>
      <c r="D5365" t="s">
        <v>37</v>
      </c>
      <c r="E5365">
        <v>1975</v>
      </c>
      <c r="F5365">
        <v>0.52200000000000002</v>
      </c>
      <c r="G5365" t="s">
        <v>113</v>
      </c>
    </row>
    <row r="5366" spans="1:7" x14ac:dyDescent="0.25">
      <c r="A5366">
        <v>2020</v>
      </c>
      <c r="B5366" t="s">
        <v>121</v>
      </c>
      <c r="C5366" t="s">
        <v>16</v>
      </c>
      <c r="D5366" t="s">
        <v>37</v>
      </c>
      <c r="E5366">
        <v>1985</v>
      </c>
      <c r="F5366">
        <v>0.46300000000000002</v>
      </c>
      <c r="G5366" t="s">
        <v>113</v>
      </c>
    </row>
    <row r="5367" spans="1:7" x14ac:dyDescent="0.25">
      <c r="A5367">
        <v>2020</v>
      </c>
      <c r="B5367" t="s">
        <v>121</v>
      </c>
      <c r="C5367" t="s">
        <v>16</v>
      </c>
      <c r="D5367" t="s">
        <v>37</v>
      </c>
      <c r="E5367">
        <v>1996</v>
      </c>
      <c r="F5367">
        <v>0.246</v>
      </c>
      <c r="G5367" t="s">
        <v>113</v>
      </c>
    </row>
    <row r="5368" spans="1:7" x14ac:dyDescent="0.25">
      <c r="A5368">
        <v>2020</v>
      </c>
      <c r="B5368" t="s">
        <v>121</v>
      </c>
      <c r="C5368" t="s">
        <v>16</v>
      </c>
      <c r="D5368" t="s">
        <v>37</v>
      </c>
      <c r="E5368">
        <v>2003</v>
      </c>
      <c r="F5368">
        <v>0.113</v>
      </c>
      <c r="G5368" t="s">
        <v>114</v>
      </c>
    </row>
    <row r="5369" spans="1:7" x14ac:dyDescent="0.25">
      <c r="A5369">
        <v>2020</v>
      </c>
      <c r="B5369" t="s">
        <v>121</v>
      </c>
      <c r="C5369" t="s">
        <v>16</v>
      </c>
      <c r="D5369" t="s">
        <v>37</v>
      </c>
      <c r="E5369">
        <v>2007</v>
      </c>
      <c r="F5369">
        <v>7.3999999999999996E-2</v>
      </c>
      <c r="G5369" t="s">
        <v>114</v>
      </c>
    </row>
    <row r="5370" spans="1:7" x14ac:dyDescent="0.25">
      <c r="A5370">
        <v>2020</v>
      </c>
      <c r="B5370" t="s">
        <v>121</v>
      </c>
      <c r="C5370" t="s">
        <v>16</v>
      </c>
      <c r="D5370" t="s">
        <v>37</v>
      </c>
      <c r="E5370">
        <v>2011</v>
      </c>
      <c r="F5370">
        <v>7.3999999999999996E-2</v>
      </c>
      <c r="G5370" t="s">
        <v>114</v>
      </c>
    </row>
    <row r="5371" spans="1:7" x14ac:dyDescent="0.25">
      <c r="A5371">
        <v>2020</v>
      </c>
      <c r="B5371" t="s">
        <v>121</v>
      </c>
      <c r="C5371" t="s">
        <v>16</v>
      </c>
      <c r="D5371" t="s">
        <v>37</v>
      </c>
      <c r="E5371">
        <v>2015</v>
      </c>
      <c r="F5371">
        <v>5.6000000000000001E-2</v>
      </c>
      <c r="G5371" t="s">
        <v>114</v>
      </c>
    </row>
    <row r="5372" spans="1:7" x14ac:dyDescent="0.25">
      <c r="A5372">
        <v>2020</v>
      </c>
      <c r="B5372" t="s">
        <v>121</v>
      </c>
      <c r="C5372" t="s">
        <v>16</v>
      </c>
      <c r="D5372" t="s">
        <v>37</v>
      </c>
      <c r="E5372">
        <v>2017</v>
      </c>
      <c r="F5372">
        <v>5.6000000000000001E-2</v>
      </c>
      <c r="G5372" t="s">
        <v>115</v>
      </c>
    </row>
    <row r="5373" spans="1:7" x14ac:dyDescent="0.25">
      <c r="A5373">
        <v>2020</v>
      </c>
      <c r="B5373" t="s">
        <v>121</v>
      </c>
      <c r="C5373" t="s">
        <v>16</v>
      </c>
      <c r="D5373" t="s">
        <v>37</v>
      </c>
      <c r="E5373">
        <v>2020</v>
      </c>
      <c r="F5373">
        <v>1.9E-2</v>
      </c>
      <c r="G5373" t="s">
        <v>115</v>
      </c>
    </row>
    <row r="5374" spans="1:7" x14ac:dyDescent="0.25">
      <c r="A5374">
        <v>2020</v>
      </c>
      <c r="B5374" t="s">
        <v>121</v>
      </c>
      <c r="C5374" t="s">
        <v>16</v>
      </c>
      <c r="D5374" t="s">
        <v>37</v>
      </c>
      <c r="E5374" t="s">
        <v>33</v>
      </c>
      <c r="F5374">
        <v>1.9E-2</v>
      </c>
      <c r="G5374" t="s">
        <v>116</v>
      </c>
    </row>
    <row r="5375" spans="1:7" x14ac:dyDescent="0.25">
      <c r="A5375">
        <v>2020</v>
      </c>
      <c r="B5375" t="s">
        <v>121</v>
      </c>
      <c r="C5375" t="s">
        <v>16</v>
      </c>
      <c r="D5375" t="s">
        <v>34</v>
      </c>
      <c r="E5375">
        <v>1975</v>
      </c>
      <c r="F5375">
        <v>0.49299999999999999</v>
      </c>
      <c r="G5375" t="s">
        <v>113</v>
      </c>
    </row>
    <row r="5376" spans="1:7" x14ac:dyDescent="0.25">
      <c r="A5376">
        <v>2020</v>
      </c>
      <c r="B5376" t="s">
        <v>121</v>
      </c>
      <c r="C5376" t="s">
        <v>16</v>
      </c>
      <c r="D5376" t="s">
        <v>34</v>
      </c>
      <c r="E5376">
        <v>1985</v>
      </c>
      <c r="F5376">
        <v>0.58299999999999996</v>
      </c>
      <c r="G5376" t="s">
        <v>113</v>
      </c>
    </row>
    <row r="5377" spans="1:7" x14ac:dyDescent="0.25">
      <c r="A5377">
        <v>2020</v>
      </c>
      <c r="B5377" t="s">
        <v>121</v>
      </c>
      <c r="C5377" t="s">
        <v>16</v>
      </c>
      <c r="D5377" t="s">
        <v>34</v>
      </c>
      <c r="E5377">
        <v>1996</v>
      </c>
      <c r="F5377">
        <v>0.34300000000000003</v>
      </c>
      <c r="G5377" t="s">
        <v>113</v>
      </c>
    </row>
    <row r="5378" spans="1:7" x14ac:dyDescent="0.25">
      <c r="A5378">
        <v>2020</v>
      </c>
      <c r="B5378" t="s">
        <v>121</v>
      </c>
      <c r="C5378" t="s">
        <v>16</v>
      </c>
      <c r="D5378" t="s">
        <v>34</v>
      </c>
      <c r="E5378">
        <v>2003</v>
      </c>
      <c r="F5378">
        <v>0.122</v>
      </c>
      <c r="G5378" t="s">
        <v>114</v>
      </c>
    </row>
    <row r="5379" spans="1:7" x14ac:dyDescent="0.25">
      <c r="A5379">
        <v>2020</v>
      </c>
      <c r="B5379" t="s">
        <v>121</v>
      </c>
      <c r="C5379" t="s">
        <v>16</v>
      </c>
      <c r="D5379" t="s">
        <v>34</v>
      </c>
      <c r="E5379">
        <v>2007</v>
      </c>
      <c r="F5379">
        <v>9.6000000000000002E-2</v>
      </c>
      <c r="G5379" t="s">
        <v>114</v>
      </c>
    </row>
    <row r="5380" spans="1:7" x14ac:dyDescent="0.25">
      <c r="A5380">
        <v>2020</v>
      </c>
      <c r="B5380" t="s">
        <v>121</v>
      </c>
      <c r="C5380" t="s">
        <v>16</v>
      </c>
      <c r="D5380" t="s">
        <v>34</v>
      </c>
      <c r="E5380">
        <v>2011</v>
      </c>
      <c r="F5380">
        <v>9.6000000000000002E-2</v>
      </c>
      <c r="G5380" t="s">
        <v>114</v>
      </c>
    </row>
    <row r="5381" spans="1:7" x14ac:dyDescent="0.25">
      <c r="A5381">
        <v>2020</v>
      </c>
      <c r="B5381" t="s">
        <v>121</v>
      </c>
      <c r="C5381" t="s">
        <v>16</v>
      </c>
      <c r="D5381" t="s">
        <v>34</v>
      </c>
      <c r="E5381">
        <v>2015</v>
      </c>
      <c r="F5381">
        <v>7.1999999999999995E-2</v>
      </c>
      <c r="G5381" t="s">
        <v>114</v>
      </c>
    </row>
    <row r="5382" spans="1:7" x14ac:dyDescent="0.25">
      <c r="A5382">
        <v>2020</v>
      </c>
      <c r="B5382" t="s">
        <v>121</v>
      </c>
      <c r="C5382" t="s">
        <v>16</v>
      </c>
      <c r="D5382" t="s">
        <v>34</v>
      </c>
      <c r="E5382">
        <v>2017</v>
      </c>
      <c r="F5382">
        <v>7.1999999999999995E-2</v>
      </c>
      <c r="G5382" t="s">
        <v>115</v>
      </c>
    </row>
    <row r="5383" spans="1:7" x14ac:dyDescent="0.25">
      <c r="A5383">
        <v>2020</v>
      </c>
      <c r="B5383" t="s">
        <v>121</v>
      </c>
      <c r="C5383" t="s">
        <v>16</v>
      </c>
      <c r="D5383" t="s">
        <v>34</v>
      </c>
      <c r="E5383">
        <v>2020</v>
      </c>
      <c r="F5383">
        <v>2.4E-2</v>
      </c>
      <c r="G5383" t="s">
        <v>115</v>
      </c>
    </row>
    <row r="5384" spans="1:7" x14ac:dyDescent="0.25">
      <c r="A5384">
        <v>2020</v>
      </c>
      <c r="B5384" t="s">
        <v>121</v>
      </c>
      <c r="C5384" t="s">
        <v>16</v>
      </c>
      <c r="D5384" t="s">
        <v>34</v>
      </c>
      <c r="E5384" t="s">
        <v>33</v>
      </c>
      <c r="F5384">
        <v>2.4E-2</v>
      </c>
      <c r="G5384" t="s">
        <v>116</v>
      </c>
    </row>
    <row r="5385" spans="1:7" x14ac:dyDescent="0.25">
      <c r="A5385">
        <v>2020</v>
      </c>
      <c r="B5385" t="s">
        <v>121</v>
      </c>
      <c r="C5385" t="s">
        <v>16</v>
      </c>
      <c r="D5385" t="s">
        <v>42</v>
      </c>
      <c r="E5385">
        <v>1975</v>
      </c>
      <c r="F5385">
        <v>0.32900000000000001</v>
      </c>
      <c r="G5385" t="s">
        <v>113</v>
      </c>
    </row>
    <row r="5386" spans="1:7" x14ac:dyDescent="0.25">
      <c r="A5386">
        <v>2020</v>
      </c>
      <c r="B5386" t="s">
        <v>121</v>
      </c>
      <c r="C5386" t="s">
        <v>16</v>
      </c>
      <c r="D5386" t="s">
        <v>42</v>
      </c>
      <c r="E5386">
        <v>1985</v>
      </c>
      <c r="F5386">
        <v>0.36099999999999999</v>
      </c>
      <c r="G5386" t="s">
        <v>113</v>
      </c>
    </row>
    <row r="5387" spans="1:7" x14ac:dyDescent="0.25">
      <c r="A5387">
        <v>2020</v>
      </c>
      <c r="B5387" t="s">
        <v>121</v>
      </c>
      <c r="C5387" t="s">
        <v>16</v>
      </c>
      <c r="D5387" t="s">
        <v>42</v>
      </c>
      <c r="E5387">
        <v>1996</v>
      </c>
      <c r="F5387">
        <v>0.224</v>
      </c>
      <c r="G5387" t="s">
        <v>113</v>
      </c>
    </row>
    <row r="5388" spans="1:7" x14ac:dyDescent="0.25">
      <c r="A5388">
        <v>2020</v>
      </c>
      <c r="B5388" t="s">
        <v>121</v>
      </c>
      <c r="C5388" t="s">
        <v>16</v>
      </c>
      <c r="D5388" t="s">
        <v>42</v>
      </c>
      <c r="E5388">
        <v>2003</v>
      </c>
      <c r="F5388">
        <v>7.3999999999999996E-2</v>
      </c>
      <c r="G5388" t="s">
        <v>114</v>
      </c>
    </row>
    <row r="5389" spans="1:7" x14ac:dyDescent="0.25">
      <c r="A5389">
        <v>2020</v>
      </c>
      <c r="B5389" t="s">
        <v>121</v>
      </c>
      <c r="C5389" t="s">
        <v>16</v>
      </c>
      <c r="D5389" t="s">
        <v>42</v>
      </c>
      <c r="E5389">
        <v>2007</v>
      </c>
      <c r="F5389">
        <v>5.7000000000000002E-2</v>
      </c>
      <c r="G5389" t="s">
        <v>114</v>
      </c>
    </row>
    <row r="5390" spans="1:7" x14ac:dyDescent="0.25">
      <c r="A5390">
        <v>2020</v>
      </c>
      <c r="B5390" t="s">
        <v>121</v>
      </c>
      <c r="C5390" t="s">
        <v>16</v>
      </c>
      <c r="D5390" t="s">
        <v>42</v>
      </c>
      <c r="E5390">
        <v>2011</v>
      </c>
      <c r="F5390">
        <v>5.7000000000000002E-2</v>
      </c>
      <c r="G5390" t="s">
        <v>114</v>
      </c>
    </row>
    <row r="5391" spans="1:7" x14ac:dyDescent="0.25">
      <c r="A5391">
        <v>2020</v>
      </c>
      <c r="B5391" t="s">
        <v>121</v>
      </c>
      <c r="C5391" t="s">
        <v>16</v>
      </c>
      <c r="D5391" t="s">
        <v>42</v>
      </c>
      <c r="E5391">
        <v>2015</v>
      </c>
      <c r="F5391">
        <v>4.2999999999999997E-2</v>
      </c>
      <c r="G5391" t="s">
        <v>114</v>
      </c>
    </row>
    <row r="5392" spans="1:7" x14ac:dyDescent="0.25">
      <c r="A5392">
        <v>2020</v>
      </c>
      <c r="B5392" t="s">
        <v>121</v>
      </c>
      <c r="C5392" t="s">
        <v>16</v>
      </c>
      <c r="D5392" t="s">
        <v>42</v>
      </c>
      <c r="E5392">
        <v>2017</v>
      </c>
      <c r="F5392">
        <v>4.2999999999999997E-2</v>
      </c>
      <c r="G5392" t="s">
        <v>115</v>
      </c>
    </row>
    <row r="5393" spans="1:7" x14ac:dyDescent="0.25">
      <c r="A5393">
        <v>2020</v>
      </c>
      <c r="B5393" t="s">
        <v>121</v>
      </c>
      <c r="C5393" t="s">
        <v>16</v>
      </c>
      <c r="D5393" t="s">
        <v>42</v>
      </c>
      <c r="E5393">
        <v>2020</v>
      </c>
      <c r="F5393">
        <v>1.4E-2</v>
      </c>
      <c r="G5393" t="s">
        <v>115</v>
      </c>
    </row>
    <row r="5394" spans="1:7" x14ac:dyDescent="0.25">
      <c r="A5394">
        <v>2020</v>
      </c>
      <c r="B5394" t="s">
        <v>121</v>
      </c>
      <c r="C5394" t="s">
        <v>16</v>
      </c>
      <c r="D5394" t="s">
        <v>42</v>
      </c>
      <c r="E5394" t="s">
        <v>33</v>
      </c>
      <c r="F5394">
        <v>1.4E-2</v>
      </c>
      <c r="G5394" t="s">
        <v>116</v>
      </c>
    </row>
    <row r="5395" spans="1:7" x14ac:dyDescent="0.25">
      <c r="A5395">
        <v>2020</v>
      </c>
      <c r="B5395" t="s">
        <v>121</v>
      </c>
      <c r="C5395" t="s">
        <v>17</v>
      </c>
      <c r="D5395" t="s">
        <v>43</v>
      </c>
      <c r="E5395">
        <v>1975</v>
      </c>
      <c r="F5395">
        <v>5.1999999999999998E-2</v>
      </c>
      <c r="G5395" t="s">
        <v>113</v>
      </c>
    </row>
    <row r="5396" spans="1:7" x14ac:dyDescent="0.25">
      <c r="A5396">
        <v>2020</v>
      </c>
      <c r="B5396" t="s">
        <v>121</v>
      </c>
      <c r="C5396" t="s">
        <v>17</v>
      </c>
      <c r="D5396" t="s">
        <v>43</v>
      </c>
      <c r="E5396">
        <v>1985</v>
      </c>
      <c r="F5396">
        <v>6.7000000000000004E-2</v>
      </c>
      <c r="G5396" t="s">
        <v>113</v>
      </c>
    </row>
    <row r="5397" spans="1:7" x14ac:dyDescent="0.25">
      <c r="A5397">
        <v>2020</v>
      </c>
      <c r="B5397" t="s">
        <v>121</v>
      </c>
      <c r="C5397" t="s">
        <v>17</v>
      </c>
      <c r="D5397" t="s">
        <v>43</v>
      </c>
      <c r="E5397">
        <v>1996</v>
      </c>
      <c r="F5397">
        <v>1.7999999999999999E-2</v>
      </c>
      <c r="G5397" t="s">
        <v>113</v>
      </c>
    </row>
    <row r="5398" spans="1:7" x14ac:dyDescent="0.25">
      <c r="A5398">
        <v>2020</v>
      </c>
      <c r="B5398" t="s">
        <v>121</v>
      </c>
      <c r="C5398" t="s">
        <v>17</v>
      </c>
      <c r="D5398" t="s">
        <v>43</v>
      </c>
      <c r="E5398">
        <v>2003</v>
      </c>
      <c r="F5398">
        <v>0.01</v>
      </c>
      <c r="G5398" t="s">
        <v>114</v>
      </c>
    </row>
    <row r="5399" spans="1:7" x14ac:dyDescent="0.25">
      <c r="A5399">
        <v>2020</v>
      </c>
      <c r="B5399" t="s">
        <v>121</v>
      </c>
      <c r="C5399" t="s">
        <v>17</v>
      </c>
      <c r="D5399" t="s">
        <v>43</v>
      </c>
      <c r="E5399">
        <v>2007</v>
      </c>
      <c r="F5399">
        <v>4.0000000000000001E-3</v>
      </c>
      <c r="G5399" t="s">
        <v>114</v>
      </c>
    </row>
    <row r="5400" spans="1:7" x14ac:dyDescent="0.25">
      <c r="A5400">
        <v>2020</v>
      </c>
      <c r="B5400" t="s">
        <v>121</v>
      </c>
      <c r="C5400" t="s">
        <v>17</v>
      </c>
      <c r="D5400" t="s">
        <v>43</v>
      </c>
      <c r="E5400">
        <v>2011</v>
      </c>
      <c r="F5400">
        <v>4.0000000000000001E-3</v>
      </c>
      <c r="G5400" t="s">
        <v>114</v>
      </c>
    </row>
    <row r="5401" spans="1:7" x14ac:dyDescent="0.25">
      <c r="A5401">
        <v>2020</v>
      </c>
      <c r="B5401" t="s">
        <v>121</v>
      </c>
      <c r="C5401" t="s">
        <v>17</v>
      </c>
      <c r="D5401" t="s">
        <v>43</v>
      </c>
      <c r="E5401">
        <v>2015</v>
      </c>
      <c r="F5401">
        <v>3.0000000000000001E-3</v>
      </c>
      <c r="G5401" t="s">
        <v>114</v>
      </c>
    </row>
    <row r="5402" spans="1:7" x14ac:dyDescent="0.25">
      <c r="A5402">
        <v>2020</v>
      </c>
      <c r="B5402" t="s">
        <v>121</v>
      </c>
      <c r="C5402" t="s">
        <v>17</v>
      </c>
      <c r="D5402" t="s">
        <v>43</v>
      </c>
      <c r="E5402">
        <v>2017</v>
      </c>
      <c r="F5402">
        <v>3.0000000000000001E-3</v>
      </c>
      <c r="G5402" t="s">
        <v>115</v>
      </c>
    </row>
    <row r="5403" spans="1:7" x14ac:dyDescent="0.25">
      <c r="A5403">
        <v>2020</v>
      </c>
      <c r="B5403" t="s">
        <v>121</v>
      </c>
      <c r="C5403" t="s">
        <v>17</v>
      </c>
      <c r="D5403" t="s">
        <v>43</v>
      </c>
      <c r="E5403">
        <v>2020</v>
      </c>
      <c r="F5403">
        <v>1E-3</v>
      </c>
      <c r="G5403" t="s">
        <v>115</v>
      </c>
    </row>
    <row r="5404" spans="1:7" x14ac:dyDescent="0.25">
      <c r="A5404">
        <v>2020</v>
      </c>
      <c r="B5404" t="s">
        <v>121</v>
      </c>
      <c r="C5404" t="s">
        <v>17</v>
      </c>
      <c r="D5404" t="s">
        <v>43</v>
      </c>
      <c r="E5404" t="s">
        <v>33</v>
      </c>
      <c r="F5404">
        <v>1E-3</v>
      </c>
      <c r="G5404" t="s">
        <v>116</v>
      </c>
    </row>
    <row r="5405" spans="1:7" x14ac:dyDescent="0.25">
      <c r="A5405">
        <v>2020</v>
      </c>
      <c r="B5405" t="s">
        <v>121</v>
      </c>
      <c r="C5405" t="s">
        <v>17</v>
      </c>
      <c r="D5405" t="s">
        <v>45</v>
      </c>
      <c r="E5405">
        <v>1975</v>
      </c>
      <c r="F5405">
        <v>6.7809999999999997</v>
      </c>
      <c r="G5405" t="s">
        <v>113</v>
      </c>
    </row>
    <row r="5406" spans="1:7" x14ac:dyDescent="0.25">
      <c r="A5406">
        <v>2020</v>
      </c>
      <c r="B5406" t="s">
        <v>121</v>
      </c>
      <c r="C5406" t="s">
        <v>17</v>
      </c>
      <c r="D5406" t="s">
        <v>45</v>
      </c>
      <c r="E5406">
        <v>1985</v>
      </c>
      <c r="F5406">
        <v>8.4740000000000002</v>
      </c>
      <c r="G5406" t="s">
        <v>113</v>
      </c>
    </row>
    <row r="5407" spans="1:7" x14ac:dyDescent="0.25">
      <c r="A5407">
        <v>2020</v>
      </c>
      <c r="B5407" t="s">
        <v>121</v>
      </c>
      <c r="C5407" t="s">
        <v>17</v>
      </c>
      <c r="D5407" t="s">
        <v>45</v>
      </c>
      <c r="E5407">
        <v>1996</v>
      </c>
      <c r="F5407">
        <v>2.3090000000000002</v>
      </c>
      <c r="G5407" t="s">
        <v>113</v>
      </c>
    </row>
    <row r="5408" spans="1:7" x14ac:dyDescent="0.25">
      <c r="A5408">
        <v>2020</v>
      </c>
      <c r="B5408" t="s">
        <v>121</v>
      </c>
      <c r="C5408" t="s">
        <v>17</v>
      </c>
      <c r="D5408" t="s">
        <v>45</v>
      </c>
      <c r="E5408">
        <v>2003</v>
      </c>
      <c r="F5408">
        <v>1.2250000000000001</v>
      </c>
      <c r="G5408" t="s">
        <v>114</v>
      </c>
    </row>
    <row r="5409" spans="1:7" x14ac:dyDescent="0.25">
      <c r="A5409">
        <v>2020</v>
      </c>
      <c r="B5409" t="s">
        <v>121</v>
      </c>
      <c r="C5409" t="s">
        <v>17</v>
      </c>
      <c r="D5409" t="s">
        <v>45</v>
      </c>
      <c r="E5409">
        <v>2007</v>
      </c>
      <c r="F5409">
        <v>0.56399999999999995</v>
      </c>
      <c r="G5409" t="s">
        <v>114</v>
      </c>
    </row>
    <row r="5410" spans="1:7" x14ac:dyDescent="0.25">
      <c r="A5410">
        <v>2020</v>
      </c>
      <c r="B5410" t="s">
        <v>121</v>
      </c>
      <c r="C5410" t="s">
        <v>17</v>
      </c>
      <c r="D5410" t="s">
        <v>45</v>
      </c>
      <c r="E5410">
        <v>2011</v>
      </c>
      <c r="F5410">
        <v>0.56399999999999995</v>
      </c>
      <c r="G5410" t="s">
        <v>114</v>
      </c>
    </row>
    <row r="5411" spans="1:7" x14ac:dyDescent="0.25">
      <c r="A5411">
        <v>2020</v>
      </c>
      <c r="B5411" t="s">
        <v>121</v>
      </c>
      <c r="C5411" t="s">
        <v>17</v>
      </c>
      <c r="D5411" t="s">
        <v>45</v>
      </c>
      <c r="E5411">
        <v>2015</v>
      </c>
      <c r="F5411">
        <v>0.42299999999999999</v>
      </c>
      <c r="G5411" t="s">
        <v>114</v>
      </c>
    </row>
    <row r="5412" spans="1:7" x14ac:dyDescent="0.25">
      <c r="A5412">
        <v>2020</v>
      </c>
      <c r="B5412" t="s">
        <v>121</v>
      </c>
      <c r="C5412" t="s">
        <v>17</v>
      </c>
      <c r="D5412" t="s">
        <v>45</v>
      </c>
      <c r="E5412">
        <v>2017</v>
      </c>
      <c r="F5412">
        <v>0.42299999999999999</v>
      </c>
      <c r="G5412" t="s">
        <v>115</v>
      </c>
    </row>
    <row r="5413" spans="1:7" x14ac:dyDescent="0.25">
      <c r="A5413">
        <v>2020</v>
      </c>
      <c r="B5413" t="s">
        <v>121</v>
      </c>
      <c r="C5413" t="s">
        <v>17</v>
      </c>
      <c r="D5413" t="s">
        <v>45</v>
      </c>
      <c r="E5413">
        <v>2020</v>
      </c>
      <c r="F5413">
        <v>0.14099999999999999</v>
      </c>
      <c r="G5413" t="s">
        <v>115</v>
      </c>
    </row>
    <row r="5414" spans="1:7" x14ac:dyDescent="0.25">
      <c r="A5414">
        <v>2020</v>
      </c>
      <c r="B5414" t="s">
        <v>121</v>
      </c>
      <c r="C5414" t="s">
        <v>17</v>
      </c>
      <c r="D5414" t="s">
        <v>45</v>
      </c>
      <c r="E5414" t="s">
        <v>33</v>
      </c>
      <c r="F5414">
        <v>0.14099999999999999</v>
      </c>
      <c r="G5414" t="s">
        <v>116</v>
      </c>
    </row>
    <row r="5415" spans="1:7" x14ac:dyDescent="0.25">
      <c r="A5415">
        <v>2020</v>
      </c>
      <c r="B5415" t="s">
        <v>121</v>
      </c>
      <c r="C5415" t="s">
        <v>17</v>
      </c>
      <c r="D5415" t="s">
        <v>36</v>
      </c>
      <c r="E5415">
        <v>1975</v>
      </c>
      <c r="F5415">
        <v>5.4109999999999996</v>
      </c>
      <c r="G5415" t="s">
        <v>113</v>
      </c>
    </row>
    <row r="5416" spans="1:7" x14ac:dyDescent="0.25">
      <c r="A5416">
        <v>2020</v>
      </c>
      <c r="B5416" t="s">
        <v>121</v>
      </c>
      <c r="C5416" t="s">
        <v>17</v>
      </c>
      <c r="D5416" t="s">
        <v>36</v>
      </c>
      <c r="E5416">
        <v>1985</v>
      </c>
      <c r="F5416">
        <v>6.2789999999999999</v>
      </c>
      <c r="G5416" t="s">
        <v>113</v>
      </c>
    </row>
    <row r="5417" spans="1:7" x14ac:dyDescent="0.25">
      <c r="A5417">
        <v>2020</v>
      </c>
      <c r="B5417" t="s">
        <v>121</v>
      </c>
      <c r="C5417" t="s">
        <v>17</v>
      </c>
      <c r="D5417" t="s">
        <v>36</v>
      </c>
      <c r="E5417">
        <v>1996</v>
      </c>
      <c r="F5417">
        <v>1.7569999999999999</v>
      </c>
      <c r="G5417" t="s">
        <v>113</v>
      </c>
    </row>
    <row r="5418" spans="1:7" x14ac:dyDescent="0.25">
      <c r="A5418">
        <v>2020</v>
      </c>
      <c r="B5418" t="s">
        <v>121</v>
      </c>
      <c r="C5418" t="s">
        <v>17</v>
      </c>
      <c r="D5418" t="s">
        <v>36</v>
      </c>
      <c r="E5418">
        <v>2003</v>
      </c>
      <c r="F5418">
        <v>0.90400000000000003</v>
      </c>
      <c r="G5418" t="s">
        <v>114</v>
      </c>
    </row>
    <row r="5419" spans="1:7" x14ac:dyDescent="0.25">
      <c r="A5419">
        <v>2020</v>
      </c>
      <c r="B5419" t="s">
        <v>121</v>
      </c>
      <c r="C5419" t="s">
        <v>17</v>
      </c>
      <c r="D5419" t="s">
        <v>36</v>
      </c>
      <c r="E5419">
        <v>2007</v>
      </c>
      <c r="F5419">
        <v>0.47299999999999998</v>
      </c>
      <c r="G5419" t="s">
        <v>114</v>
      </c>
    </row>
    <row r="5420" spans="1:7" x14ac:dyDescent="0.25">
      <c r="A5420">
        <v>2020</v>
      </c>
      <c r="B5420" t="s">
        <v>121</v>
      </c>
      <c r="C5420" t="s">
        <v>17</v>
      </c>
      <c r="D5420" t="s">
        <v>36</v>
      </c>
      <c r="E5420">
        <v>2011</v>
      </c>
      <c r="F5420">
        <v>0.47299999999999998</v>
      </c>
      <c r="G5420" t="s">
        <v>114</v>
      </c>
    </row>
    <row r="5421" spans="1:7" x14ac:dyDescent="0.25">
      <c r="A5421">
        <v>2020</v>
      </c>
      <c r="B5421" t="s">
        <v>121</v>
      </c>
      <c r="C5421" t="s">
        <v>17</v>
      </c>
      <c r="D5421" t="s">
        <v>36</v>
      </c>
      <c r="E5421">
        <v>2015</v>
      </c>
      <c r="F5421">
        <v>0.35499999999999998</v>
      </c>
      <c r="G5421" t="s">
        <v>114</v>
      </c>
    </row>
    <row r="5422" spans="1:7" x14ac:dyDescent="0.25">
      <c r="A5422">
        <v>2020</v>
      </c>
      <c r="B5422" t="s">
        <v>121</v>
      </c>
      <c r="C5422" t="s">
        <v>17</v>
      </c>
      <c r="D5422" t="s">
        <v>36</v>
      </c>
      <c r="E5422">
        <v>2017</v>
      </c>
      <c r="F5422">
        <v>0.35499999999999998</v>
      </c>
      <c r="G5422" t="s">
        <v>115</v>
      </c>
    </row>
    <row r="5423" spans="1:7" x14ac:dyDescent="0.25">
      <c r="A5423">
        <v>2020</v>
      </c>
      <c r="B5423" t="s">
        <v>121</v>
      </c>
      <c r="C5423" t="s">
        <v>17</v>
      </c>
      <c r="D5423" t="s">
        <v>36</v>
      </c>
      <c r="E5423">
        <v>2020</v>
      </c>
      <c r="F5423">
        <v>0.11799999999999999</v>
      </c>
      <c r="G5423" t="s">
        <v>115</v>
      </c>
    </row>
    <row r="5424" spans="1:7" x14ac:dyDescent="0.25">
      <c r="A5424">
        <v>2020</v>
      </c>
      <c r="B5424" t="s">
        <v>121</v>
      </c>
      <c r="C5424" t="s">
        <v>17</v>
      </c>
      <c r="D5424" t="s">
        <v>36</v>
      </c>
      <c r="E5424" t="s">
        <v>33</v>
      </c>
      <c r="F5424">
        <v>0.11799999999999999</v>
      </c>
      <c r="G5424" t="s">
        <v>116</v>
      </c>
    </row>
    <row r="5425" spans="1:7" x14ac:dyDescent="0.25">
      <c r="A5425">
        <v>2020</v>
      </c>
      <c r="B5425" t="s">
        <v>121</v>
      </c>
      <c r="C5425" t="s">
        <v>17</v>
      </c>
      <c r="D5425" t="s">
        <v>39</v>
      </c>
      <c r="E5425">
        <v>1975</v>
      </c>
      <c r="F5425">
        <v>8.1820000000000004</v>
      </c>
      <c r="G5425" t="s">
        <v>113</v>
      </c>
    </row>
    <row r="5426" spans="1:7" x14ac:dyDescent="0.25">
      <c r="A5426">
        <v>2020</v>
      </c>
      <c r="B5426" t="s">
        <v>121</v>
      </c>
      <c r="C5426" t="s">
        <v>17</v>
      </c>
      <c r="D5426" t="s">
        <v>39</v>
      </c>
      <c r="E5426">
        <v>1985</v>
      </c>
      <c r="F5426">
        <v>8.2720000000000002</v>
      </c>
      <c r="G5426" t="s">
        <v>113</v>
      </c>
    </row>
    <row r="5427" spans="1:7" x14ac:dyDescent="0.25">
      <c r="A5427">
        <v>2020</v>
      </c>
      <c r="B5427" t="s">
        <v>121</v>
      </c>
      <c r="C5427" t="s">
        <v>17</v>
      </c>
      <c r="D5427" t="s">
        <v>39</v>
      </c>
      <c r="E5427">
        <v>1996</v>
      </c>
      <c r="F5427">
        <v>2.4260000000000002</v>
      </c>
      <c r="G5427" t="s">
        <v>113</v>
      </c>
    </row>
    <row r="5428" spans="1:7" x14ac:dyDescent="0.25">
      <c r="A5428">
        <v>2020</v>
      </c>
      <c r="B5428" t="s">
        <v>121</v>
      </c>
      <c r="C5428" t="s">
        <v>17</v>
      </c>
      <c r="D5428" t="s">
        <v>39</v>
      </c>
      <c r="E5428">
        <v>2003</v>
      </c>
      <c r="F5428">
        <v>1.0389999999999999</v>
      </c>
      <c r="G5428" t="s">
        <v>114</v>
      </c>
    </row>
    <row r="5429" spans="1:7" x14ac:dyDescent="0.25">
      <c r="A5429">
        <v>2020</v>
      </c>
      <c r="B5429" t="s">
        <v>121</v>
      </c>
      <c r="C5429" t="s">
        <v>17</v>
      </c>
      <c r="D5429" t="s">
        <v>39</v>
      </c>
      <c r="E5429">
        <v>2007</v>
      </c>
      <c r="F5429">
        <v>0.86099999999999999</v>
      </c>
      <c r="G5429" t="s">
        <v>114</v>
      </c>
    </row>
    <row r="5430" spans="1:7" x14ac:dyDescent="0.25">
      <c r="A5430">
        <v>2020</v>
      </c>
      <c r="B5430" t="s">
        <v>121</v>
      </c>
      <c r="C5430" t="s">
        <v>17</v>
      </c>
      <c r="D5430" t="s">
        <v>39</v>
      </c>
      <c r="E5430">
        <v>2011</v>
      </c>
      <c r="F5430">
        <v>0.86099999999999999</v>
      </c>
      <c r="G5430" t="s">
        <v>114</v>
      </c>
    </row>
    <row r="5431" spans="1:7" x14ac:dyDescent="0.25">
      <c r="A5431">
        <v>2020</v>
      </c>
      <c r="B5431" t="s">
        <v>121</v>
      </c>
      <c r="C5431" t="s">
        <v>17</v>
      </c>
      <c r="D5431" t="s">
        <v>39</v>
      </c>
      <c r="E5431">
        <v>2015</v>
      </c>
      <c r="F5431">
        <v>0.64600000000000002</v>
      </c>
      <c r="G5431" t="s">
        <v>114</v>
      </c>
    </row>
    <row r="5432" spans="1:7" x14ac:dyDescent="0.25">
      <c r="A5432">
        <v>2020</v>
      </c>
      <c r="B5432" t="s">
        <v>121</v>
      </c>
      <c r="C5432" t="s">
        <v>17</v>
      </c>
      <c r="D5432" t="s">
        <v>39</v>
      </c>
      <c r="E5432">
        <v>2017</v>
      </c>
      <c r="F5432">
        <v>0.64600000000000002</v>
      </c>
      <c r="G5432" t="s">
        <v>115</v>
      </c>
    </row>
    <row r="5433" spans="1:7" x14ac:dyDescent="0.25">
      <c r="A5433">
        <v>2020</v>
      </c>
      <c r="B5433" t="s">
        <v>121</v>
      </c>
      <c r="C5433" t="s">
        <v>17</v>
      </c>
      <c r="D5433" t="s">
        <v>39</v>
      </c>
      <c r="E5433">
        <v>2020</v>
      </c>
      <c r="F5433">
        <v>0.215</v>
      </c>
      <c r="G5433" t="s">
        <v>115</v>
      </c>
    </row>
    <row r="5434" spans="1:7" x14ac:dyDescent="0.25">
      <c r="A5434">
        <v>2020</v>
      </c>
      <c r="B5434" t="s">
        <v>121</v>
      </c>
      <c r="C5434" t="s">
        <v>17</v>
      </c>
      <c r="D5434" t="s">
        <v>39</v>
      </c>
      <c r="E5434" t="s">
        <v>33</v>
      </c>
      <c r="F5434">
        <v>0.215</v>
      </c>
      <c r="G5434" t="s">
        <v>116</v>
      </c>
    </row>
    <row r="5435" spans="1:7" x14ac:dyDescent="0.25">
      <c r="A5435">
        <v>2020</v>
      </c>
      <c r="B5435" t="s">
        <v>121</v>
      </c>
      <c r="C5435" t="s">
        <v>17</v>
      </c>
      <c r="D5435" t="s">
        <v>41</v>
      </c>
      <c r="E5435">
        <v>1975</v>
      </c>
      <c r="F5435">
        <v>0.48399999999999999</v>
      </c>
      <c r="G5435" t="s">
        <v>113</v>
      </c>
    </row>
    <row r="5436" spans="1:7" x14ac:dyDescent="0.25">
      <c r="A5436">
        <v>2020</v>
      </c>
      <c r="B5436" t="s">
        <v>121</v>
      </c>
      <c r="C5436" t="s">
        <v>17</v>
      </c>
      <c r="D5436" t="s">
        <v>41</v>
      </c>
      <c r="E5436">
        <v>1985</v>
      </c>
      <c r="F5436">
        <v>1.4410000000000001</v>
      </c>
      <c r="G5436" t="s">
        <v>113</v>
      </c>
    </row>
    <row r="5437" spans="1:7" x14ac:dyDescent="0.25">
      <c r="A5437">
        <v>2020</v>
      </c>
      <c r="B5437" t="s">
        <v>121</v>
      </c>
      <c r="C5437" t="s">
        <v>17</v>
      </c>
      <c r="D5437" t="s">
        <v>41</v>
      </c>
      <c r="E5437">
        <v>1996</v>
      </c>
      <c r="F5437">
        <v>0.25</v>
      </c>
      <c r="G5437" t="s">
        <v>113</v>
      </c>
    </row>
    <row r="5438" spans="1:7" x14ac:dyDescent="0.25">
      <c r="A5438">
        <v>2020</v>
      </c>
      <c r="B5438" t="s">
        <v>121</v>
      </c>
      <c r="C5438" t="s">
        <v>17</v>
      </c>
      <c r="D5438" t="s">
        <v>41</v>
      </c>
      <c r="E5438">
        <v>2003</v>
      </c>
      <c r="F5438">
        <v>0.39500000000000002</v>
      </c>
      <c r="G5438" t="s">
        <v>114</v>
      </c>
    </row>
    <row r="5439" spans="1:7" x14ac:dyDescent="0.25">
      <c r="A5439">
        <v>2020</v>
      </c>
      <c r="B5439" t="s">
        <v>121</v>
      </c>
      <c r="C5439" t="s">
        <v>17</v>
      </c>
      <c r="D5439" t="s">
        <v>41</v>
      </c>
      <c r="E5439">
        <v>2007</v>
      </c>
      <c r="F5439">
        <v>0.215</v>
      </c>
      <c r="G5439" t="s">
        <v>114</v>
      </c>
    </row>
    <row r="5440" spans="1:7" x14ac:dyDescent="0.25">
      <c r="A5440">
        <v>2020</v>
      </c>
      <c r="B5440" t="s">
        <v>121</v>
      </c>
      <c r="C5440" t="s">
        <v>17</v>
      </c>
      <c r="D5440" t="s">
        <v>41</v>
      </c>
      <c r="E5440">
        <v>2011</v>
      </c>
      <c r="F5440">
        <v>0.215</v>
      </c>
      <c r="G5440" t="s">
        <v>114</v>
      </c>
    </row>
    <row r="5441" spans="1:7" x14ac:dyDescent="0.25">
      <c r="A5441">
        <v>2020</v>
      </c>
      <c r="B5441" t="s">
        <v>121</v>
      </c>
      <c r="C5441" t="s">
        <v>17</v>
      </c>
      <c r="D5441" t="s">
        <v>41</v>
      </c>
      <c r="E5441">
        <v>2015</v>
      </c>
      <c r="F5441">
        <v>0.161</v>
      </c>
      <c r="G5441" t="s">
        <v>114</v>
      </c>
    </row>
    <row r="5442" spans="1:7" x14ac:dyDescent="0.25">
      <c r="A5442">
        <v>2020</v>
      </c>
      <c r="B5442" t="s">
        <v>121</v>
      </c>
      <c r="C5442" t="s">
        <v>17</v>
      </c>
      <c r="D5442" t="s">
        <v>41</v>
      </c>
      <c r="E5442">
        <v>2017</v>
      </c>
      <c r="F5442">
        <v>0.161</v>
      </c>
      <c r="G5442" t="s">
        <v>115</v>
      </c>
    </row>
    <row r="5443" spans="1:7" x14ac:dyDescent="0.25">
      <c r="A5443">
        <v>2020</v>
      </c>
      <c r="B5443" t="s">
        <v>121</v>
      </c>
      <c r="C5443" t="s">
        <v>17</v>
      </c>
      <c r="D5443" t="s">
        <v>41</v>
      </c>
      <c r="E5443">
        <v>2020</v>
      </c>
      <c r="F5443">
        <v>5.3999999999999999E-2</v>
      </c>
      <c r="G5443" t="s">
        <v>115</v>
      </c>
    </row>
    <row r="5444" spans="1:7" x14ac:dyDescent="0.25">
      <c r="A5444">
        <v>2020</v>
      </c>
      <c r="B5444" t="s">
        <v>121</v>
      </c>
      <c r="C5444" t="s">
        <v>17</v>
      </c>
      <c r="D5444" t="s">
        <v>41</v>
      </c>
      <c r="E5444" t="s">
        <v>33</v>
      </c>
      <c r="F5444">
        <v>5.3999999999999999E-2</v>
      </c>
      <c r="G5444" t="s">
        <v>116</v>
      </c>
    </row>
    <row r="5445" spans="1:7" x14ac:dyDescent="0.25">
      <c r="A5445">
        <v>2020</v>
      </c>
      <c r="B5445" t="s">
        <v>121</v>
      </c>
      <c r="C5445" t="s">
        <v>17</v>
      </c>
      <c r="D5445" t="s">
        <v>9</v>
      </c>
      <c r="E5445">
        <v>1975</v>
      </c>
      <c r="F5445">
        <v>0.16300000000000001</v>
      </c>
      <c r="G5445" t="s">
        <v>113</v>
      </c>
    </row>
    <row r="5446" spans="1:7" x14ac:dyDescent="0.25">
      <c r="A5446">
        <v>2020</v>
      </c>
      <c r="B5446" t="s">
        <v>121</v>
      </c>
      <c r="C5446" t="s">
        <v>17</v>
      </c>
      <c r="D5446" t="s">
        <v>9</v>
      </c>
      <c r="E5446">
        <v>1985</v>
      </c>
      <c r="F5446">
        <v>0.21</v>
      </c>
      <c r="G5446" t="s">
        <v>113</v>
      </c>
    </row>
    <row r="5447" spans="1:7" x14ac:dyDescent="0.25">
      <c r="A5447">
        <v>2020</v>
      </c>
      <c r="B5447" t="s">
        <v>121</v>
      </c>
      <c r="C5447" t="s">
        <v>17</v>
      </c>
      <c r="D5447" t="s">
        <v>9</v>
      </c>
      <c r="E5447">
        <v>1996</v>
      </c>
      <c r="F5447">
        <v>0.10100000000000001</v>
      </c>
      <c r="G5447" t="s">
        <v>113</v>
      </c>
    </row>
    <row r="5448" spans="1:7" x14ac:dyDescent="0.25">
      <c r="A5448">
        <v>2020</v>
      </c>
      <c r="B5448" t="s">
        <v>121</v>
      </c>
      <c r="C5448" t="s">
        <v>17</v>
      </c>
      <c r="D5448" t="s">
        <v>9</v>
      </c>
      <c r="E5448">
        <v>2003</v>
      </c>
      <c r="F5448">
        <v>3.1E-2</v>
      </c>
      <c r="G5448" t="s">
        <v>114</v>
      </c>
    </row>
    <row r="5449" spans="1:7" x14ac:dyDescent="0.25">
      <c r="A5449">
        <v>2020</v>
      </c>
      <c r="B5449" t="s">
        <v>121</v>
      </c>
      <c r="C5449" t="s">
        <v>17</v>
      </c>
      <c r="D5449" t="s">
        <v>9</v>
      </c>
      <c r="E5449">
        <v>2007</v>
      </c>
      <c r="F5449">
        <v>0.03</v>
      </c>
      <c r="G5449" t="s">
        <v>114</v>
      </c>
    </row>
    <row r="5450" spans="1:7" x14ac:dyDescent="0.25">
      <c r="A5450">
        <v>2020</v>
      </c>
      <c r="B5450" t="s">
        <v>121</v>
      </c>
      <c r="C5450" t="s">
        <v>17</v>
      </c>
      <c r="D5450" t="s">
        <v>9</v>
      </c>
      <c r="E5450">
        <v>2011</v>
      </c>
      <c r="F5450">
        <v>0.03</v>
      </c>
      <c r="G5450" t="s">
        <v>114</v>
      </c>
    </row>
    <row r="5451" spans="1:7" x14ac:dyDescent="0.25">
      <c r="A5451">
        <v>2020</v>
      </c>
      <c r="B5451" t="s">
        <v>121</v>
      </c>
      <c r="C5451" t="s">
        <v>17</v>
      </c>
      <c r="D5451" t="s">
        <v>9</v>
      </c>
      <c r="E5451">
        <v>2015</v>
      </c>
      <c r="F5451">
        <v>2.1999999999999999E-2</v>
      </c>
      <c r="G5451" t="s">
        <v>114</v>
      </c>
    </row>
    <row r="5452" spans="1:7" x14ac:dyDescent="0.25">
      <c r="A5452">
        <v>2020</v>
      </c>
      <c r="B5452" t="s">
        <v>121</v>
      </c>
      <c r="C5452" t="s">
        <v>17</v>
      </c>
      <c r="D5452" t="s">
        <v>9</v>
      </c>
      <c r="E5452">
        <v>2017</v>
      </c>
      <c r="F5452">
        <v>2.1999999999999999E-2</v>
      </c>
      <c r="G5452" t="s">
        <v>115</v>
      </c>
    </row>
    <row r="5453" spans="1:7" x14ac:dyDescent="0.25">
      <c r="A5453">
        <v>2020</v>
      </c>
      <c r="B5453" t="s">
        <v>121</v>
      </c>
      <c r="C5453" t="s">
        <v>17</v>
      </c>
      <c r="D5453" t="s">
        <v>9</v>
      </c>
      <c r="E5453">
        <v>2020</v>
      </c>
      <c r="F5453">
        <v>8.0000000000000002E-3</v>
      </c>
      <c r="G5453" t="s">
        <v>115</v>
      </c>
    </row>
    <row r="5454" spans="1:7" x14ac:dyDescent="0.25">
      <c r="A5454">
        <v>2020</v>
      </c>
      <c r="B5454" t="s">
        <v>121</v>
      </c>
      <c r="C5454" t="s">
        <v>17</v>
      </c>
      <c r="D5454" t="s">
        <v>9</v>
      </c>
      <c r="E5454" t="s">
        <v>33</v>
      </c>
      <c r="F5454">
        <v>8.0000000000000002E-3</v>
      </c>
      <c r="G5454" t="s">
        <v>116</v>
      </c>
    </row>
    <row r="5455" spans="1:7" x14ac:dyDescent="0.25">
      <c r="A5455">
        <v>2020</v>
      </c>
      <c r="B5455" t="s">
        <v>121</v>
      </c>
      <c r="C5455" t="s">
        <v>17</v>
      </c>
      <c r="D5455" t="s">
        <v>37</v>
      </c>
      <c r="E5455">
        <v>1975</v>
      </c>
      <c r="F5455">
        <v>0.32</v>
      </c>
      <c r="G5455" t="s">
        <v>113</v>
      </c>
    </row>
    <row r="5456" spans="1:7" x14ac:dyDescent="0.25">
      <c r="A5456">
        <v>2020</v>
      </c>
      <c r="B5456" t="s">
        <v>121</v>
      </c>
      <c r="C5456" t="s">
        <v>17</v>
      </c>
      <c r="D5456" t="s">
        <v>37</v>
      </c>
      <c r="E5456">
        <v>1985</v>
      </c>
      <c r="F5456">
        <v>0.67100000000000004</v>
      </c>
      <c r="G5456" t="s">
        <v>113</v>
      </c>
    </row>
    <row r="5457" spans="1:7" x14ac:dyDescent="0.25">
      <c r="A5457">
        <v>2020</v>
      </c>
      <c r="B5457" t="s">
        <v>121</v>
      </c>
      <c r="C5457" t="s">
        <v>17</v>
      </c>
      <c r="D5457" t="s">
        <v>37</v>
      </c>
      <c r="E5457">
        <v>1996</v>
      </c>
      <c r="F5457">
        <v>0.14599999999999999</v>
      </c>
      <c r="G5457" t="s">
        <v>113</v>
      </c>
    </row>
    <row r="5458" spans="1:7" x14ac:dyDescent="0.25">
      <c r="A5458">
        <v>2020</v>
      </c>
      <c r="B5458" t="s">
        <v>121</v>
      </c>
      <c r="C5458" t="s">
        <v>17</v>
      </c>
      <c r="D5458" t="s">
        <v>37</v>
      </c>
      <c r="E5458">
        <v>2003</v>
      </c>
      <c r="F5458">
        <v>0.13800000000000001</v>
      </c>
      <c r="G5458" t="s">
        <v>114</v>
      </c>
    </row>
    <row r="5459" spans="1:7" x14ac:dyDescent="0.25">
      <c r="A5459">
        <v>2020</v>
      </c>
      <c r="B5459" t="s">
        <v>121</v>
      </c>
      <c r="C5459" t="s">
        <v>17</v>
      </c>
      <c r="D5459" t="s">
        <v>37</v>
      </c>
      <c r="E5459">
        <v>2007</v>
      </c>
      <c r="F5459">
        <v>9.7000000000000003E-2</v>
      </c>
      <c r="G5459" t="s">
        <v>114</v>
      </c>
    </row>
    <row r="5460" spans="1:7" x14ac:dyDescent="0.25">
      <c r="A5460">
        <v>2020</v>
      </c>
      <c r="B5460" t="s">
        <v>121</v>
      </c>
      <c r="C5460" t="s">
        <v>17</v>
      </c>
      <c r="D5460" t="s">
        <v>37</v>
      </c>
      <c r="E5460">
        <v>2011</v>
      </c>
      <c r="F5460">
        <v>9.7000000000000003E-2</v>
      </c>
      <c r="G5460" t="s">
        <v>114</v>
      </c>
    </row>
    <row r="5461" spans="1:7" x14ac:dyDescent="0.25">
      <c r="A5461">
        <v>2020</v>
      </c>
      <c r="B5461" t="s">
        <v>121</v>
      </c>
      <c r="C5461" t="s">
        <v>17</v>
      </c>
      <c r="D5461" t="s">
        <v>37</v>
      </c>
      <c r="E5461">
        <v>2015</v>
      </c>
      <c r="F5461">
        <v>7.2999999999999995E-2</v>
      </c>
      <c r="G5461" t="s">
        <v>114</v>
      </c>
    </row>
    <row r="5462" spans="1:7" x14ac:dyDescent="0.25">
      <c r="A5462">
        <v>2020</v>
      </c>
      <c r="B5462" t="s">
        <v>121</v>
      </c>
      <c r="C5462" t="s">
        <v>17</v>
      </c>
      <c r="D5462" t="s">
        <v>37</v>
      </c>
      <c r="E5462">
        <v>2017</v>
      </c>
      <c r="F5462">
        <v>7.2999999999999995E-2</v>
      </c>
      <c r="G5462" t="s">
        <v>115</v>
      </c>
    </row>
    <row r="5463" spans="1:7" x14ac:dyDescent="0.25">
      <c r="A5463">
        <v>2020</v>
      </c>
      <c r="B5463" t="s">
        <v>121</v>
      </c>
      <c r="C5463" t="s">
        <v>17</v>
      </c>
      <c r="D5463" t="s">
        <v>37</v>
      </c>
      <c r="E5463">
        <v>2020</v>
      </c>
      <c r="F5463">
        <v>2.4E-2</v>
      </c>
      <c r="G5463" t="s">
        <v>115</v>
      </c>
    </row>
    <row r="5464" spans="1:7" x14ac:dyDescent="0.25">
      <c r="A5464">
        <v>2020</v>
      </c>
      <c r="B5464" t="s">
        <v>121</v>
      </c>
      <c r="C5464" t="s">
        <v>17</v>
      </c>
      <c r="D5464" t="s">
        <v>37</v>
      </c>
      <c r="E5464" t="s">
        <v>33</v>
      </c>
      <c r="F5464">
        <v>2.4E-2</v>
      </c>
      <c r="G5464" t="s">
        <v>116</v>
      </c>
    </row>
    <row r="5465" spans="1:7" x14ac:dyDescent="0.25">
      <c r="A5465">
        <v>2020</v>
      </c>
      <c r="B5465" t="s">
        <v>121</v>
      </c>
      <c r="C5465" t="s">
        <v>17</v>
      </c>
      <c r="D5465" t="s">
        <v>34</v>
      </c>
      <c r="E5465">
        <v>1975</v>
      </c>
      <c r="F5465">
        <v>1.238</v>
      </c>
      <c r="G5465" t="s">
        <v>113</v>
      </c>
    </row>
    <row r="5466" spans="1:7" x14ac:dyDescent="0.25">
      <c r="A5466">
        <v>2020</v>
      </c>
      <c r="B5466" t="s">
        <v>121</v>
      </c>
      <c r="C5466" t="s">
        <v>17</v>
      </c>
      <c r="D5466" t="s">
        <v>34</v>
      </c>
      <c r="E5466">
        <v>1985</v>
      </c>
      <c r="F5466">
        <v>3.6859999999999999</v>
      </c>
      <c r="G5466" t="s">
        <v>113</v>
      </c>
    </row>
    <row r="5467" spans="1:7" x14ac:dyDescent="0.25">
      <c r="A5467">
        <v>2020</v>
      </c>
      <c r="B5467" t="s">
        <v>121</v>
      </c>
      <c r="C5467" t="s">
        <v>17</v>
      </c>
      <c r="D5467" t="s">
        <v>34</v>
      </c>
      <c r="E5467">
        <v>1996</v>
      </c>
      <c r="F5467">
        <v>0.63900000000000001</v>
      </c>
      <c r="G5467" t="s">
        <v>113</v>
      </c>
    </row>
    <row r="5468" spans="1:7" x14ac:dyDescent="0.25">
      <c r="A5468">
        <v>2020</v>
      </c>
      <c r="B5468" t="s">
        <v>121</v>
      </c>
      <c r="C5468" t="s">
        <v>17</v>
      </c>
      <c r="D5468" t="s">
        <v>34</v>
      </c>
      <c r="E5468">
        <v>2003</v>
      </c>
      <c r="F5468">
        <v>1.0089999999999999</v>
      </c>
      <c r="G5468" t="s">
        <v>114</v>
      </c>
    </row>
    <row r="5469" spans="1:7" x14ac:dyDescent="0.25">
      <c r="A5469">
        <v>2020</v>
      </c>
      <c r="B5469" t="s">
        <v>121</v>
      </c>
      <c r="C5469" t="s">
        <v>17</v>
      </c>
      <c r="D5469" t="s">
        <v>34</v>
      </c>
      <c r="E5469">
        <v>2007</v>
      </c>
      <c r="F5469">
        <v>0.54900000000000004</v>
      </c>
      <c r="G5469" t="s">
        <v>114</v>
      </c>
    </row>
    <row r="5470" spans="1:7" x14ac:dyDescent="0.25">
      <c r="A5470">
        <v>2020</v>
      </c>
      <c r="B5470" t="s">
        <v>121</v>
      </c>
      <c r="C5470" t="s">
        <v>17</v>
      </c>
      <c r="D5470" t="s">
        <v>34</v>
      </c>
      <c r="E5470">
        <v>2011</v>
      </c>
      <c r="F5470">
        <v>0.54900000000000004</v>
      </c>
      <c r="G5470" t="s">
        <v>114</v>
      </c>
    </row>
    <row r="5471" spans="1:7" x14ac:dyDescent="0.25">
      <c r="A5471">
        <v>2020</v>
      </c>
      <c r="B5471" t="s">
        <v>121</v>
      </c>
      <c r="C5471" t="s">
        <v>17</v>
      </c>
      <c r="D5471" t="s">
        <v>34</v>
      </c>
      <c r="E5471">
        <v>2015</v>
      </c>
      <c r="F5471">
        <v>0.41199999999999998</v>
      </c>
      <c r="G5471" t="s">
        <v>114</v>
      </c>
    </row>
    <row r="5472" spans="1:7" x14ac:dyDescent="0.25">
      <c r="A5472">
        <v>2020</v>
      </c>
      <c r="B5472" t="s">
        <v>121</v>
      </c>
      <c r="C5472" t="s">
        <v>17</v>
      </c>
      <c r="D5472" t="s">
        <v>34</v>
      </c>
      <c r="E5472">
        <v>2017</v>
      </c>
      <c r="F5472">
        <v>0.41199999999999998</v>
      </c>
      <c r="G5472" t="s">
        <v>115</v>
      </c>
    </row>
    <row r="5473" spans="1:7" x14ac:dyDescent="0.25">
      <c r="A5473">
        <v>2020</v>
      </c>
      <c r="B5473" t="s">
        <v>121</v>
      </c>
      <c r="C5473" t="s">
        <v>17</v>
      </c>
      <c r="D5473" t="s">
        <v>34</v>
      </c>
      <c r="E5473">
        <v>2020</v>
      </c>
      <c r="F5473">
        <v>0.13700000000000001</v>
      </c>
      <c r="G5473" t="s">
        <v>115</v>
      </c>
    </row>
    <row r="5474" spans="1:7" x14ac:dyDescent="0.25">
      <c r="A5474">
        <v>2020</v>
      </c>
      <c r="B5474" t="s">
        <v>121</v>
      </c>
      <c r="C5474" t="s">
        <v>17</v>
      </c>
      <c r="D5474" t="s">
        <v>34</v>
      </c>
      <c r="E5474" t="s">
        <v>33</v>
      </c>
      <c r="F5474">
        <v>0.13700000000000001</v>
      </c>
      <c r="G5474" t="s">
        <v>116</v>
      </c>
    </row>
    <row r="5475" spans="1:7" x14ac:dyDescent="0.25">
      <c r="A5475">
        <v>2020</v>
      </c>
      <c r="B5475" t="s">
        <v>121</v>
      </c>
      <c r="C5475" t="s">
        <v>17</v>
      </c>
      <c r="D5475" t="s">
        <v>42</v>
      </c>
      <c r="E5475">
        <v>1975</v>
      </c>
      <c r="F5475">
        <v>0.56399999999999995</v>
      </c>
      <c r="G5475" t="s">
        <v>113</v>
      </c>
    </row>
    <row r="5476" spans="1:7" x14ac:dyDescent="0.25">
      <c r="A5476">
        <v>2020</v>
      </c>
      <c r="B5476" t="s">
        <v>121</v>
      </c>
      <c r="C5476" t="s">
        <v>17</v>
      </c>
      <c r="D5476" t="s">
        <v>42</v>
      </c>
      <c r="E5476">
        <v>1985</v>
      </c>
      <c r="F5476">
        <v>0.83</v>
      </c>
      <c r="G5476" t="s">
        <v>113</v>
      </c>
    </row>
    <row r="5477" spans="1:7" x14ac:dyDescent="0.25">
      <c r="A5477">
        <v>2020</v>
      </c>
      <c r="B5477" t="s">
        <v>121</v>
      </c>
      <c r="C5477" t="s">
        <v>17</v>
      </c>
      <c r="D5477" t="s">
        <v>42</v>
      </c>
      <c r="E5477">
        <v>1996</v>
      </c>
      <c r="F5477">
        <v>0.25900000000000001</v>
      </c>
      <c r="G5477" t="s">
        <v>113</v>
      </c>
    </row>
    <row r="5478" spans="1:7" x14ac:dyDescent="0.25">
      <c r="A5478">
        <v>2020</v>
      </c>
      <c r="B5478" t="s">
        <v>121</v>
      </c>
      <c r="C5478" t="s">
        <v>17</v>
      </c>
      <c r="D5478" t="s">
        <v>42</v>
      </c>
      <c r="E5478">
        <v>2003</v>
      </c>
      <c r="F5478">
        <v>0.10299999999999999</v>
      </c>
      <c r="G5478" t="s">
        <v>114</v>
      </c>
    </row>
    <row r="5479" spans="1:7" x14ac:dyDescent="0.25">
      <c r="A5479">
        <v>2020</v>
      </c>
      <c r="B5479" t="s">
        <v>121</v>
      </c>
      <c r="C5479" t="s">
        <v>17</v>
      </c>
      <c r="D5479" t="s">
        <v>42</v>
      </c>
      <c r="E5479">
        <v>2007</v>
      </c>
      <c r="F5479">
        <v>0.11600000000000001</v>
      </c>
      <c r="G5479" t="s">
        <v>114</v>
      </c>
    </row>
    <row r="5480" spans="1:7" x14ac:dyDescent="0.25">
      <c r="A5480">
        <v>2020</v>
      </c>
      <c r="B5480" t="s">
        <v>121</v>
      </c>
      <c r="C5480" t="s">
        <v>17</v>
      </c>
      <c r="D5480" t="s">
        <v>42</v>
      </c>
      <c r="E5480">
        <v>2011</v>
      </c>
      <c r="F5480">
        <v>0.11600000000000001</v>
      </c>
      <c r="G5480" t="s">
        <v>114</v>
      </c>
    </row>
    <row r="5481" spans="1:7" x14ac:dyDescent="0.25">
      <c r="A5481">
        <v>2020</v>
      </c>
      <c r="B5481" t="s">
        <v>121</v>
      </c>
      <c r="C5481" t="s">
        <v>17</v>
      </c>
      <c r="D5481" t="s">
        <v>42</v>
      </c>
      <c r="E5481">
        <v>2015</v>
      </c>
      <c r="F5481">
        <v>8.6999999999999994E-2</v>
      </c>
      <c r="G5481" t="s">
        <v>114</v>
      </c>
    </row>
    <row r="5482" spans="1:7" x14ac:dyDescent="0.25">
      <c r="A5482">
        <v>2020</v>
      </c>
      <c r="B5482" t="s">
        <v>121</v>
      </c>
      <c r="C5482" t="s">
        <v>17</v>
      </c>
      <c r="D5482" t="s">
        <v>42</v>
      </c>
      <c r="E5482">
        <v>2017</v>
      </c>
      <c r="F5482">
        <v>8.6999999999999994E-2</v>
      </c>
      <c r="G5482" t="s">
        <v>115</v>
      </c>
    </row>
    <row r="5483" spans="1:7" x14ac:dyDescent="0.25">
      <c r="A5483">
        <v>2020</v>
      </c>
      <c r="B5483" t="s">
        <v>121</v>
      </c>
      <c r="C5483" t="s">
        <v>17</v>
      </c>
      <c r="D5483" t="s">
        <v>42</v>
      </c>
      <c r="E5483">
        <v>2020</v>
      </c>
      <c r="F5483">
        <v>2.9000000000000001E-2</v>
      </c>
      <c r="G5483" t="s">
        <v>115</v>
      </c>
    </row>
    <row r="5484" spans="1:7" x14ac:dyDescent="0.25">
      <c r="A5484">
        <v>2020</v>
      </c>
      <c r="B5484" t="s">
        <v>121</v>
      </c>
      <c r="C5484" t="s">
        <v>17</v>
      </c>
      <c r="D5484" t="s">
        <v>42</v>
      </c>
      <c r="E5484" t="s">
        <v>33</v>
      </c>
      <c r="F5484">
        <v>2.9000000000000001E-2</v>
      </c>
      <c r="G5484" t="s">
        <v>116</v>
      </c>
    </row>
    <row r="5485" spans="1:7" x14ac:dyDescent="0.25">
      <c r="A5485">
        <v>2020</v>
      </c>
      <c r="B5485" t="s">
        <v>121</v>
      </c>
      <c r="C5485" t="s">
        <v>18</v>
      </c>
      <c r="D5485" t="s">
        <v>43</v>
      </c>
      <c r="E5485">
        <v>1975</v>
      </c>
      <c r="F5485">
        <v>0.216</v>
      </c>
      <c r="G5485" t="s">
        <v>113</v>
      </c>
    </row>
    <row r="5486" spans="1:7" x14ac:dyDescent="0.25">
      <c r="A5486">
        <v>2020</v>
      </c>
      <c r="B5486" t="s">
        <v>121</v>
      </c>
      <c r="C5486" t="s">
        <v>18</v>
      </c>
      <c r="D5486" t="s">
        <v>43</v>
      </c>
      <c r="E5486">
        <v>1985</v>
      </c>
      <c r="F5486">
        <v>0.115</v>
      </c>
      <c r="G5486" t="s">
        <v>113</v>
      </c>
    </row>
    <row r="5487" spans="1:7" x14ac:dyDescent="0.25">
      <c r="A5487">
        <v>2020</v>
      </c>
      <c r="B5487" t="s">
        <v>121</v>
      </c>
      <c r="C5487" t="s">
        <v>18</v>
      </c>
      <c r="D5487" t="s">
        <v>43</v>
      </c>
      <c r="E5487">
        <v>1996</v>
      </c>
      <c r="F5487">
        <v>5.6000000000000001E-2</v>
      </c>
      <c r="G5487" t="s">
        <v>113</v>
      </c>
    </row>
    <row r="5488" spans="1:7" x14ac:dyDescent="0.25">
      <c r="A5488">
        <v>2020</v>
      </c>
      <c r="B5488" t="s">
        <v>121</v>
      </c>
      <c r="C5488" t="s">
        <v>18</v>
      </c>
      <c r="D5488" t="s">
        <v>43</v>
      </c>
      <c r="E5488">
        <v>2003</v>
      </c>
      <c r="F5488">
        <v>2.8000000000000001E-2</v>
      </c>
      <c r="G5488" t="s">
        <v>114</v>
      </c>
    </row>
    <row r="5489" spans="1:7" x14ac:dyDescent="0.25">
      <c r="A5489">
        <v>2020</v>
      </c>
      <c r="B5489" t="s">
        <v>121</v>
      </c>
      <c r="C5489" t="s">
        <v>18</v>
      </c>
      <c r="D5489" t="s">
        <v>43</v>
      </c>
      <c r="E5489">
        <v>2007</v>
      </c>
      <c r="F5489">
        <v>1.7999999999999999E-2</v>
      </c>
      <c r="G5489" t="s">
        <v>114</v>
      </c>
    </row>
    <row r="5490" spans="1:7" x14ac:dyDescent="0.25">
      <c r="A5490">
        <v>2020</v>
      </c>
      <c r="B5490" t="s">
        <v>121</v>
      </c>
      <c r="C5490" t="s">
        <v>18</v>
      </c>
      <c r="D5490" t="s">
        <v>43</v>
      </c>
      <c r="E5490">
        <v>2011</v>
      </c>
      <c r="F5490">
        <v>1.7999999999999999E-2</v>
      </c>
      <c r="G5490" t="s">
        <v>114</v>
      </c>
    </row>
    <row r="5491" spans="1:7" x14ac:dyDescent="0.25">
      <c r="A5491">
        <v>2020</v>
      </c>
      <c r="B5491" t="s">
        <v>121</v>
      </c>
      <c r="C5491" t="s">
        <v>18</v>
      </c>
      <c r="D5491" t="s">
        <v>43</v>
      </c>
      <c r="E5491">
        <v>2015</v>
      </c>
      <c r="F5491">
        <v>1.2999999999999999E-2</v>
      </c>
      <c r="G5491" t="s">
        <v>114</v>
      </c>
    </row>
    <row r="5492" spans="1:7" x14ac:dyDescent="0.25">
      <c r="A5492">
        <v>2020</v>
      </c>
      <c r="B5492" t="s">
        <v>121</v>
      </c>
      <c r="C5492" t="s">
        <v>18</v>
      </c>
      <c r="D5492" t="s">
        <v>43</v>
      </c>
      <c r="E5492">
        <v>2017</v>
      </c>
      <c r="F5492">
        <v>1.2999999999999999E-2</v>
      </c>
      <c r="G5492" t="s">
        <v>115</v>
      </c>
    </row>
    <row r="5493" spans="1:7" x14ac:dyDescent="0.25">
      <c r="A5493">
        <v>2020</v>
      </c>
      <c r="B5493" t="s">
        <v>121</v>
      </c>
      <c r="C5493" t="s">
        <v>18</v>
      </c>
      <c r="D5493" t="s">
        <v>43</v>
      </c>
      <c r="E5493">
        <v>2020</v>
      </c>
      <c r="F5493">
        <v>4.0000000000000001E-3</v>
      </c>
      <c r="G5493" t="s">
        <v>115</v>
      </c>
    </row>
    <row r="5494" spans="1:7" x14ac:dyDescent="0.25">
      <c r="A5494">
        <v>2020</v>
      </c>
      <c r="B5494" t="s">
        <v>121</v>
      </c>
      <c r="C5494" t="s">
        <v>18</v>
      </c>
      <c r="D5494" t="s">
        <v>43</v>
      </c>
      <c r="E5494" t="s">
        <v>33</v>
      </c>
      <c r="F5494">
        <v>4.0000000000000001E-3</v>
      </c>
      <c r="G5494" t="s">
        <v>116</v>
      </c>
    </row>
    <row r="5495" spans="1:7" x14ac:dyDescent="0.25">
      <c r="A5495">
        <v>2020</v>
      </c>
      <c r="B5495" t="s">
        <v>121</v>
      </c>
      <c r="C5495" t="s">
        <v>18</v>
      </c>
      <c r="D5495" t="s">
        <v>45</v>
      </c>
      <c r="E5495">
        <v>1975</v>
      </c>
      <c r="F5495">
        <v>19.931999999999999</v>
      </c>
      <c r="G5495" t="s">
        <v>113</v>
      </c>
    </row>
    <row r="5496" spans="1:7" x14ac:dyDescent="0.25">
      <c r="A5496">
        <v>2020</v>
      </c>
      <c r="B5496" t="s">
        <v>121</v>
      </c>
      <c r="C5496" t="s">
        <v>18</v>
      </c>
      <c r="D5496" t="s">
        <v>45</v>
      </c>
      <c r="E5496">
        <v>1985</v>
      </c>
      <c r="F5496">
        <v>10.416</v>
      </c>
      <c r="G5496" t="s">
        <v>113</v>
      </c>
    </row>
    <row r="5497" spans="1:7" x14ac:dyDescent="0.25">
      <c r="A5497">
        <v>2020</v>
      </c>
      <c r="B5497" t="s">
        <v>121</v>
      </c>
      <c r="C5497" t="s">
        <v>18</v>
      </c>
      <c r="D5497" t="s">
        <v>45</v>
      </c>
      <c r="E5497">
        <v>1996</v>
      </c>
      <c r="F5497">
        <v>5.1769999999999996</v>
      </c>
      <c r="G5497" t="s">
        <v>113</v>
      </c>
    </row>
    <row r="5498" spans="1:7" x14ac:dyDescent="0.25">
      <c r="A5498">
        <v>2020</v>
      </c>
      <c r="B5498" t="s">
        <v>121</v>
      </c>
      <c r="C5498" t="s">
        <v>18</v>
      </c>
      <c r="D5498" t="s">
        <v>45</v>
      </c>
      <c r="E5498">
        <v>2003</v>
      </c>
      <c r="F5498">
        <v>2.5459999999999998</v>
      </c>
      <c r="G5498" t="s">
        <v>114</v>
      </c>
    </row>
    <row r="5499" spans="1:7" x14ac:dyDescent="0.25">
      <c r="A5499">
        <v>2020</v>
      </c>
      <c r="B5499" t="s">
        <v>121</v>
      </c>
      <c r="C5499" t="s">
        <v>18</v>
      </c>
      <c r="D5499" t="s">
        <v>45</v>
      </c>
      <c r="E5499">
        <v>2007</v>
      </c>
      <c r="F5499">
        <v>1.5980000000000001</v>
      </c>
      <c r="G5499" t="s">
        <v>114</v>
      </c>
    </row>
    <row r="5500" spans="1:7" x14ac:dyDescent="0.25">
      <c r="A5500">
        <v>2020</v>
      </c>
      <c r="B5500" t="s">
        <v>121</v>
      </c>
      <c r="C5500" t="s">
        <v>18</v>
      </c>
      <c r="D5500" t="s">
        <v>45</v>
      </c>
      <c r="E5500">
        <v>2011</v>
      </c>
      <c r="F5500">
        <v>1.5980000000000001</v>
      </c>
      <c r="G5500" t="s">
        <v>114</v>
      </c>
    </row>
    <row r="5501" spans="1:7" x14ac:dyDescent="0.25">
      <c r="A5501">
        <v>2020</v>
      </c>
      <c r="B5501" t="s">
        <v>121</v>
      </c>
      <c r="C5501" t="s">
        <v>18</v>
      </c>
      <c r="D5501" t="s">
        <v>45</v>
      </c>
      <c r="E5501">
        <v>2015</v>
      </c>
      <c r="F5501">
        <v>1.198</v>
      </c>
      <c r="G5501" t="s">
        <v>114</v>
      </c>
    </row>
    <row r="5502" spans="1:7" x14ac:dyDescent="0.25">
      <c r="A5502">
        <v>2020</v>
      </c>
      <c r="B5502" t="s">
        <v>121</v>
      </c>
      <c r="C5502" t="s">
        <v>18</v>
      </c>
      <c r="D5502" t="s">
        <v>45</v>
      </c>
      <c r="E5502">
        <v>2017</v>
      </c>
      <c r="F5502">
        <v>1.198</v>
      </c>
      <c r="G5502" t="s">
        <v>115</v>
      </c>
    </row>
    <row r="5503" spans="1:7" x14ac:dyDescent="0.25">
      <c r="A5503">
        <v>2020</v>
      </c>
      <c r="B5503" t="s">
        <v>121</v>
      </c>
      <c r="C5503" t="s">
        <v>18</v>
      </c>
      <c r="D5503" t="s">
        <v>45</v>
      </c>
      <c r="E5503">
        <v>2020</v>
      </c>
      <c r="F5503">
        <v>0.39900000000000002</v>
      </c>
      <c r="G5503" t="s">
        <v>115</v>
      </c>
    </row>
    <row r="5504" spans="1:7" x14ac:dyDescent="0.25">
      <c r="A5504">
        <v>2020</v>
      </c>
      <c r="B5504" t="s">
        <v>121</v>
      </c>
      <c r="C5504" t="s">
        <v>18</v>
      </c>
      <c r="D5504" t="s">
        <v>45</v>
      </c>
      <c r="E5504" t="s">
        <v>33</v>
      </c>
      <c r="F5504">
        <v>0.39900000000000002</v>
      </c>
      <c r="G5504" t="s">
        <v>116</v>
      </c>
    </row>
    <row r="5505" spans="1:7" x14ac:dyDescent="0.25">
      <c r="A5505">
        <v>2020</v>
      </c>
      <c r="B5505" t="s">
        <v>121</v>
      </c>
      <c r="C5505" t="s">
        <v>18</v>
      </c>
      <c r="D5505" t="s">
        <v>36</v>
      </c>
      <c r="E5505">
        <v>1975</v>
      </c>
      <c r="F5505">
        <v>30.07</v>
      </c>
      <c r="G5505" t="s">
        <v>113</v>
      </c>
    </row>
    <row r="5506" spans="1:7" x14ac:dyDescent="0.25">
      <c r="A5506">
        <v>2020</v>
      </c>
      <c r="B5506" t="s">
        <v>121</v>
      </c>
      <c r="C5506" t="s">
        <v>18</v>
      </c>
      <c r="D5506" t="s">
        <v>36</v>
      </c>
      <c r="E5506">
        <v>1985</v>
      </c>
      <c r="F5506">
        <v>15.593999999999999</v>
      </c>
      <c r="G5506" t="s">
        <v>113</v>
      </c>
    </row>
    <row r="5507" spans="1:7" x14ac:dyDescent="0.25">
      <c r="A5507">
        <v>2020</v>
      </c>
      <c r="B5507" t="s">
        <v>121</v>
      </c>
      <c r="C5507" t="s">
        <v>18</v>
      </c>
      <c r="D5507" t="s">
        <v>36</v>
      </c>
      <c r="E5507">
        <v>1996</v>
      </c>
      <c r="F5507">
        <v>7.835</v>
      </c>
      <c r="G5507" t="s">
        <v>113</v>
      </c>
    </row>
    <row r="5508" spans="1:7" x14ac:dyDescent="0.25">
      <c r="A5508">
        <v>2020</v>
      </c>
      <c r="B5508" t="s">
        <v>121</v>
      </c>
      <c r="C5508" t="s">
        <v>18</v>
      </c>
      <c r="D5508" t="s">
        <v>36</v>
      </c>
      <c r="E5508">
        <v>2003</v>
      </c>
      <c r="F5508">
        <v>3.85</v>
      </c>
      <c r="G5508" t="s">
        <v>114</v>
      </c>
    </row>
    <row r="5509" spans="1:7" x14ac:dyDescent="0.25">
      <c r="A5509">
        <v>2020</v>
      </c>
      <c r="B5509" t="s">
        <v>121</v>
      </c>
      <c r="C5509" t="s">
        <v>18</v>
      </c>
      <c r="D5509" t="s">
        <v>36</v>
      </c>
      <c r="E5509">
        <v>2007</v>
      </c>
      <c r="F5509">
        <v>2.3969999999999998</v>
      </c>
      <c r="G5509" t="s">
        <v>114</v>
      </c>
    </row>
    <row r="5510" spans="1:7" x14ac:dyDescent="0.25">
      <c r="A5510">
        <v>2020</v>
      </c>
      <c r="B5510" t="s">
        <v>121</v>
      </c>
      <c r="C5510" t="s">
        <v>18</v>
      </c>
      <c r="D5510" t="s">
        <v>36</v>
      </c>
      <c r="E5510">
        <v>2011</v>
      </c>
      <c r="F5510">
        <v>2.3969999999999998</v>
      </c>
      <c r="G5510" t="s">
        <v>114</v>
      </c>
    </row>
    <row r="5511" spans="1:7" x14ac:dyDescent="0.25">
      <c r="A5511">
        <v>2020</v>
      </c>
      <c r="B5511" t="s">
        <v>121</v>
      </c>
      <c r="C5511" t="s">
        <v>18</v>
      </c>
      <c r="D5511" t="s">
        <v>36</v>
      </c>
      <c r="E5511">
        <v>2015</v>
      </c>
      <c r="F5511">
        <v>1.798</v>
      </c>
      <c r="G5511" t="s">
        <v>114</v>
      </c>
    </row>
    <row r="5512" spans="1:7" x14ac:dyDescent="0.25">
      <c r="A5512">
        <v>2020</v>
      </c>
      <c r="B5512" t="s">
        <v>121</v>
      </c>
      <c r="C5512" t="s">
        <v>18</v>
      </c>
      <c r="D5512" t="s">
        <v>36</v>
      </c>
      <c r="E5512">
        <v>2017</v>
      </c>
      <c r="F5512">
        <v>1.798</v>
      </c>
      <c r="G5512" t="s">
        <v>115</v>
      </c>
    </row>
    <row r="5513" spans="1:7" x14ac:dyDescent="0.25">
      <c r="A5513">
        <v>2020</v>
      </c>
      <c r="B5513" t="s">
        <v>121</v>
      </c>
      <c r="C5513" t="s">
        <v>18</v>
      </c>
      <c r="D5513" t="s">
        <v>36</v>
      </c>
      <c r="E5513">
        <v>2020</v>
      </c>
      <c r="F5513">
        <v>0.59899999999999998</v>
      </c>
      <c r="G5513" t="s">
        <v>115</v>
      </c>
    </row>
    <row r="5514" spans="1:7" x14ac:dyDescent="0.25">
      <c r="A5514">
        <v>2020</v>
      </c>
      <c r="B5514" t="s">
        <v>121</v>
      </c>
      <c r="C5514" t="s">
        <v>18</v>
      </c>
      <c r="D5514" t="s">
        <v>36</v>
      </c>
      <c r="E5514" t="s">
        <v>33</v>
      </c>
      <c r="F5514">
        <v>0.59899999999999998</v>
      </c>
      <c r="G5514" t="s">
        <v>116</v>
      </c>
    </row>
    <row r="5515" spans="1:7" x14ac:dyDescent="0.25">
      <c r="A5515">
        <v>2020</v>
      </c>
      <c r="B5515" t="s">
        <v>121</v>
      </c>
      <c r="C5515" t="s">
        <v>18</v>
      </c>
      <c r="D5515" t="s">
        <v>39</v>
      </c>
      <c r="E5515">
        <v>1975</v>
      </c>
      <c r="F5515">
        <v>25.899000000000001</v>
      </c>
      <c r="G5515" t="s">
        <v>113</v>
      </c>
    </row>
    <row r="5516" spans="1:7" x14ac:dyDescent="0.25">
      <c r="A5516">
        <v>2020</v>
      </c>
      <c r="B5516" t="s">
        <v>121</v>
      </c>
      <c r="C5516" t="s">
        <v>18</v>
      </c>
      <c r="D5516" t="s">
        <v>39</v>
      </c>
      <c r="E5516">
        <v>1985</v>
      </c>
      <c r="F5516">
        <v>12.41</v>
      </c>
      <c r="G5516" t="s">
        <v>113</v>
      </c>
    </row>
    <row r="5517" spans="1:7" x14ac:dyDescent="0.25">
      <c r="A5517">
        <v>2020</v>
      </c>
      <c r="B5517" t="s">
        <v>121</v>
      </c>
      <c r="C5517" t="s">
        <v>18</v>
      </c>
      <c r="D5517" t="s">
        <v>39</v>
      </c>
      <c r="E5517">
        <v>1996</v>
      </c>
      <c r="F5517">
        <v>7.2910000000000004</v>
      </c>
      <c r="G5517" t="s">
        <v>113</v>
      </c>
    </row>
    <row r="5518" spans="1:7" x14ac:dyDescent="0.25">
      <c r="A5518">
        <v>2020</v>
      </c>
      <c r="B5518" t="s">
        <v>121</v>
      </c>
      <c r="C5518" t="s">
        <v>18</v>
      </c>
      <c r="D5518" t="s">
        <v>39</v>
      </c>
      <c r="E5518">
        <v>2003</v>
      </c>
      <c r="F5518">
        <v>3.528</v>
      </c>
      <c r="G5518" t="s">
        <v>114</v>
      </c>
    </row>
    <row r="5519" spans="1:7" x14ac:dyDescent="0.25">
      <c r="A5519">
        <v>2020</v>
      </c>
      <c r="B5519" t="s">
        <v>121</v>
      </c>
      <c r="C5519" t="s">
        <v>18</v>
      </c>
      <c r="D5519" t="s">
        <v>39</v>
      </c>
      <c r="E5519">
        <v>2007</v>
      </c>
      <c r="F5519">
        <v>1.99</v>
      </c>
      <c r="G5519" t="s">
        <v>114</v>
      </c>
    </row>
    <row r="5520" spans="1:7" x14ac:dyDescent="0.25">
      <c r="A5520">
        <v>2020</v>
      </c>
      <c r="B5520" t="s">
        <v>121</v>
      </c>
      <c r="C5520" t="s">
        <v>18</v>
      </c>
      <c r="D5520" t="s">
        <v>39</v>
      </c>
      <c r="E5520">
        <v>2011</v>
      </c>
      <c r="F5520">
        <v>1.99</v>
      </c>
      <c r="G5520" t="s">
        <v>114</v>
      </c>
    </row>
    <row r="5521" spans="1:7" x14ac:dyDescent="0.25">
      <c r="A5521">
        <v>2020</v>
      </c>
      <c r="B5521" t="s">
        <v>121</v>
      </c>
      <c r="C5521" t="s">
        <v>18</v>
      </c>
      <c r="D5521" t="s">
        <v>39</v>
      </c>
      <c r="E5521">
        <v>2015</v>
      </c>
      <c r="F5521">
        <v>1.4930000000000001</v>
      </c>
      <c r="G5521" t="s">
        <v>114</v>
      </c>
    </row>
    <row r="5522" spans="1:7" x14ac:dyDescent="0.25">
      <c r="A5522">
        <v>2020</v>
      </c>
      <c r="B5522" t="s">
        <v>121</v>
      </c>
      <c r="C5522" t="s">
        <v>18</v>
      </c>
      <c r="D5522" t="s">
        <v>39</v>
      </c>
      <c r="E5522">
        <v>2017</v>
      </c>
      <c r="F5522">
        <v>1.4930000000000001</v>
      </c>
      <c r="G5522" t="s">
        <v>115</v>
      </c>
    </row>
    <row r="5523" spans="1:7" x14ac:dyDescent="0.25">
      <c r="A5523">
        <v>2020</v>
      </c>
      <c r="B5523" t="s">
        <v>121</v>
      </c>
      <c r="C5523" t="s">
        <v>18</v>
      </c>
      <c r="D5523" t="s">
        <v>39</v>
      </c>
      <c r="E5523">
        <v>2020</v>
      </c>
      <c r="F5523">
        <v>0.498</v>
      </c>
      <c r="G5523" t="s">
        <v>115</v>
      </c>
    </row>
    <row r="5524" spans="1:7" x14ac:dyDescent="0.25">
      <c r="A5524">
        <v>2020</v>
      </c>
      <c r="B5524" t="s">
        <v>121</v>
      </c>
      <c r="C5524" t="s">
        <v>18</v>
      </c>
      <c r="D5524" t="s">
        <v>39</v>
      </c>
      <c r="E5524" t="s">
        <v>33</v>
      </c>
      <c r="F5524">
        <v>0.498</v>
      </c>
      <c r="G5524" t="s">
        <v>116</v>
      </c>
    </row>
    <row r="5525" spans="1:7" x14ac:dyDescent="0.25">
      <c r="A5525">
        <v>2020</v>
      </c>
      <c r="B5525" t="s">
        <v>121</v>
      </c>
      <c r="C5525" t="s">
        <v>18</v>
      </c>
      <c r="D5525" t="s">
        <v>41</v>
      </c>
      <c r="E5525">
        <v>1975</v>
      </c>
      <c r="F5525">
        <v>3.9940000000000002</v>
      </c>
      <c r="G5525" t="s">
        <v>113</v>
      </c>
    </row>
    <row r="5526" spans="1:7" x14ac:dyDescent="0.25">
      <c r="A5526">
        <v>2020</v>
      </c>
      <c r="B5526" t="s">
        <v>121</v>
      </c>
      <c r="C5526" t="s">
        <v>18</v>
      </c>
      <c r="D5526" t="s">
        <v>41</v>
      </c>
      <c r="E5526">
        <v>1985</v>
      </c>
      <c r="F5526">
        <v>9.3059999999999992</v>
      </c>
      <c r="G5526" t="s">
        <v>113</v>
      </c>
    </row>
    <row r="5527" spans="1:7" x14ac:dyDescent="0.25">
      <c r="A5527">
        <v>2020</v>
      </c>
      <c r="B5527" t="s">
        <v>121</v>
      </c>
      <c r="C5527" t="s">
        <v>18</v>
      </c>
      <c r="D5527" t="s">
        <v>41</v>
      </c>
      <c r="E5527">
        <v>1996</v>
      </c>
      <c r="F5527">
        <v>5.6660000000000004</v>
      </c>
      <c r="G5527" t="s">
        <v>113</v>
      </c>
    </row>
    <row r="5528" spans="1:7" x14ac:dyDescent="0.25">
      <c r="A5528">
        <v>2020</v>
      </c>
      <c r="B5528" t="s">
        <v>121</v>
      </c>
      <c r="C5528" t="s">
        <v>18</v>
      </c>
      <c r="D5528" t="s">
        <v>41</v>
      </c>
      <c r="E5528">
        <v>2003</v>
      </c>
      <c r="F5528">
        <v>5.2880000000000003</v>
      </c>
      <c r="G5528" t="s">
        <v>114</v>
      </c>
    </row>
    <row r="5529" spans="1:7" x14ac:dyDescent="0.25">
      <c r="A5529">
        <v>2020</v>
      </c>
      <c r="B5529" t="s">
        <v>121</v>
      </c>
      <c r="C5529" t="s">
        <v>18</v>
      </c>
      <c r="D5529" t="s">
        <v>41</v>
      </c>
      <c r="E5529">
        <v>2007</v>
      </c>
      <c r="F5529">
        <v>2.9380000000000002</v>
      </c>
      <c r="G5529" t="s">
        <v>114</v>
      </c>
    </row>
    <row r="5530" spans="1:7" x14ac:dyDescent="0.25">
      <c r="A5530">
        <v>2020</v>
      </c>
      <c r="B5530" t="s">
        <v>121</v>
      </c>
      <c r="C5530" t="s">
        <v>18</v>
      </c>
      <c r="D5530" t="s">
        <v>41</v>
      </c>
      <c r="E5530">
        <v>2011</v>
      </c>
      <c r="F5530">
        <v>2.9380000000000002</v>
      </c>
      <c r="G5530" t="s">
        <v>114</v>
      </c>
    </row>
    <row r="5531" spans="1:7" x14ac:dyDescent="0.25">
      <c r="A5531">
        <v>2020</v>
      </c>
      <c r="B5531" t="s">
        <v>121</v>
      </c>
      <c r="C5531" t="s">
        <v>18</v>
      </c>
      <c r="D5531" t="s">
        <v>41</v>
      </c>
      <c r="E5531">
        <v>2015</v>
      </c>
      <c r="F5531">
        <v>2.2040000000000002</v>
      </c>
      <c r="G5531" t="s">
        <v>114</v>
      </c>
    </row>
    <row r="5532" spans="1:7" x14ac:dyDescent="0.25">
      <c r="A5532">
        <v>2020</v>
      </c>
      <c r="B5532" t="s">
        <v>121</v>
      </c>
      <c r="C5532" t="s">
        <v>18</v>
      </c>
      <c r="D5532" t="s">
        <v>41</v>
      </c>
      <c r="E5532">
        <v>2017</v>
      </c>
      <c r="F5532">
        <v>2.2040000000000002</v>
      </c>
      <c r="G5532" t="s">
        <v>115</v>
      </c>
    </row>
    <row r="5533" spans="1:7" x14ac:dyDescent="0.25">
      <c r="A5533">
        <v>2020</v>
      </c>
      <c r="B5533" t="s">
        <v>121</v>
      </c>
      <c r="C5533" t="s">
        <v>18</v>
      </c>
      <c r="D5533" t="s">
        <v>41</v>
      </c>
      <c r="E5533">
        <v>2020</v>
      </c>
      <c r="F5533">
        <v>0.73499999999999999</v>
      </c>
      <c r="G5533" t="s">
        <v>115</v>
      </c>
    </row>
    <row r="5534" spans="1:7" x14ac:dyDescent="0.25">
      <c r="A5534">
        <v>2020</v>
      </c>
      <c r="B5534" t="s">
        <v>121</v>
      </c>
      <c r="C5534" t="s">
        <v>18</v>
      </c>
      <c r="D5534" t="s">
        <v>41</v>
      </c>
      <c r="E5534" t="s">
        <v>33</v>
      </c>
      <c r="F5534">
        <v>0.73499999999999999</v>
      </c>
      <c r="G5534" t="s">
        <v>116</v>
      </c>
    </row>
    <row r="5535" spans="1:7" x14ac:dyDescent="0.25">
      <c r="A5535">
        <v>2020</v>
      </c>
      <c r="B5535" t="s">
        <v>121</v>
      </c>
      <c r="C5535" t="s">
        <v>18</v>
      </c>
      <c r="D5535" t="s">
        <v>9</v>
      </c>
      <c r="E5535">
        <v>1975</v>
      </c>
      <c r="F5535">
        <v>0.89900000000000002</v>
      </c>
      <c r="G5535" t="s">
        <v>113</v>
      </c>
    </row>
    <row r="5536" spans="1:7" x14ac:dyDescent="0.25">
      <c r="A5536">
        <v>2020</v>
      </c>
      <c r="B5536" t="s">
        <v>121</v>
      </c>
      <c r="C5536" t="s">
        <v>18</v>
      </c>
      <c r="D5536" t="s">
        <v>9</v>
      </c>
      <c r="E5536">
        <v>1985</v>
      </c>
      <c r="F5536">
        <v>1.085</v>
      </c>
      <c r="G5536" t="s">
        <v>113</v>
      </c>
    </row>
    <row r="5537" spans="1:7" x14ac:dyDescent="0.25">
      <c r="A5537">
        <v>2020</v>
      </c>
      <c r="B5537" t="s">
        <v>121</v>
      </c>
      <c r="C5537" t="s">
        <v>18</v>
      </c>
      <c r="D5537" t="s">
        <v>9</v>
      </c>
      <c r="E5537">
        <v>1996</v>
      </c>
      <c r="F5537">
        <v>0.90300000000000002</v>
      </c>
      <c r="G5537" t="s">
        <v>113</v>
      </c>
    </row>
    <row r="5538" spans="1:7" x14ac:dyDescent="0.25">
      <c r="A5538">
        <v>2020</v>
      </c>
      <c r="B5538" t="s">
        <v>121</v>
      </c>
      <c r="C5538" t="s">
        <v>18</v>
      </c>
      <c r="D5538" t="s">
        <v>9</v>
      </c>
      <c r="E5538">
        <v>2003</v>
      </c>
      <c r="F5538">
        <v>0.34899999999999998</v>
      </c>
      <c r="G5538" t="s">
        <v>114</v>
      </c>
    </row>
    <row r="5539" spans="1:7" x14ac:dyDescent="0.25">
      <c r="A5539">
        <v>2020</v>
      </c>
      <c r="B5539" t="s">
        <v>121</v>
      </c>
      <c r="C5539" t="s">
        <v>18</v>
      </c>
      <c r="D5539" t="s">
        <v>9</v>
      </c>
      <c r="E5539">
        <v>2007</v>
      </c>
      <c r="F5539">
        <v>0.223</v>
      </c>
      <c r="G5539" t="s">
        <v>114</v>
      </c>
    </row>
    <row r="5540" spans="1:7" x14ac:dyDescent="0.25">
      <c r="A5540">
        <v>2020</v>
      </c>
      <c r="B5540" t="s">
        <v>121</v>
      </c>
      <c r="C5540" t="s">
        <v>18</v>
      </c>
      <c r="D5540" t="s">
        <v>9</v>
      </c>
      <c r="E5540">
        <v>2011</v>
      </c>
      <c r="F5540">
        <v>0.223</v>
      </c>
      <c r="G5540" t="s">
        <v>114</v>
      </c>
    </row>
    <row r="5541" spans="1:7" x14ac:dyDescent="0.25">
      <c r="A5541">
        <v>2020</v>
      </c>
      <c r="B5541" t="s">
        <v>121</v>
      </c>
      <c r="C5541" t="s">
        <v>18</v>
      </c>
      <c r="D5541" t="s">
        <v>9</v>
      </c>
      <c r="E5541">
        <v>2015</v>
      </c>
      <c r="F5541">
        <v>0.16700000000000001</v>
      </c>
      <c r="G5541" t="s">
        <v>114</v>
      </c>
    </row>
    <row r="5542" spans="1:7" x14ac:dyDescent="0.25">
      <c r="A5542">
        <v>2020</v>
      </c>
      <c r="B5542" t="s">
        <v>121</v>
      </c>
      <c r="C5542" t="s">
        <v>18</v>
      </c>
      <c r="D5542" t="s">
        <v>9</v>
      </c>
      <c r="E5542">
        <v>2017</v>
      </c>
      <c r="F5542">
        <v>0.16700000000000001</v>
      </c>
      <c r="G5542" t="s">
        <v>115</v>
      </c>
    </row>
    <row r="5543" spans="1:7" x14ac:dyDescent="0.25">
      <c r="A5543">
        <v>2020</v>
      </c>
      <c r="B5543" t="s">
        <v>121</v>
      </c>
      <c r="C5543" t="s">
        <v>18</v>
      </c>
      <c r="D5543" t="s">
        <v>9</v>
      </c>
      <c r="E5543">
        <v>2020</v>
      </c>
      <c r="F5543">
        <v>5.6000000000000001E-2</v>
      </c>
      <c r="G5543" t="s">
        <v>115</v>
      </c>
    </row>
    <row r="5544" spans="1:7" x14ac:dyDescent="0.25">
      <c r="A5544">
        <v>2020</v>
      </c>
      <c r="B5544" t="s">
        <v>121</v>
      </c>
      <c r="C5544" t="s">
        <v>18</v>
      </c>
      <c r="D5544" t="s">
        <v>9</v>
      </c>
      <c r="E5544" t="s">
        <v>33</v>
      </c>
      <c r="F5544">
        <v>5.6000000000000001E-2</v>
      </c>
      <c r="G5544" t="s">
        <v>116</v>
      </c>
    </row>
    <row r="5545" spans="1:7" x14ac:dyDescent="0.25">
      <c r="A5545">
        <v>2020</v>
      </c>
      <c r="B5545" t="s">
        <v>121</v>
      </c>
      <c r="C5545" t="s">
        <v>18</v>
      </c>
      <c r="D5545" t="s">
        <v>37</v>
      </c>
      <c r="E5545">
        <v>1975</v>
      </c>
      <c r="F5545">
        <v>1.8779999999999999</v>
      </c>
      <c r="G5545" t="s">
        <v>113</v>
      </c>
    </row>
    <row r="5546" spans="1:7" x14ac:dyDescent="0.25">
      <c r="A5546">
        <v>2020</v>
      </c>
      <c r="B5546" t="s">
        <v>121</v>
      </c>
      <c r="C5546" t="s">
        <v>18</v>
      </c>
      <c r="D5546" t="s">
        <v>37</v>
      </c>
      <c r="E5546">
        <v>1985</v>
      </c>
      <c r="F5546">
        <v>1.9159999999999999</v>
      </c>
      <c r="G5546" t="s">
        <v>113</v>
      </c>
    </row>
    <row r="5547" spans="1:7" x14ac:dyDescent="0.25">
      <c r="A5547">
        <v>2020</v>
      </c>
      <c r="B5547" t="s">
        <v>121</v>
      </c>
      <c r="C5547" t="s">
        <v>18</v>
      </c>
      <c r="D5547" t="s">
        <v>37</v>
      </c>
      <c r="E5547">
        <v>1996</v>
      </c>
      <c r="F5547">
        <v>1.1519999999999999</v>
      </c>
      <c r="G5547" t="s">
        <v>113</v>
      </c>
    </row>
    <row r="5548" spans="1:7" x14ac:dyDescent="0.25">
      <c r="A5548">
        <v>2020</v>
      </c>
      <c r="B5548" t="s">
        <v>121</v>
      </c>
      <c r="C5548" t="s">
        <v>18</v>
      </c>
      <c r="D5548" t="s">
        <v>37</v>
      </c>
      <c r="E5548">
        <v>2003</v>
      </c>
      <c r="F5548">
        <v>0.877</v>
      </c>
      <c r="G5548" t="s">
        <v>114</v>
      </c>
    </row>
    <row r="5549" spans="1:7" x14ac:dyDescent="0.25">
      <c r="A5549">
        <v>2020</v>
      </c>
      <c r="B5549" t="s">
        <v>121</v>
      </c>
      <c r="C5549" t="s">
        <v>18</v>
      </c>
      <c r="D5549" t="s">
        <v>37</v>
      </c>
      <c r="E5549">
        <v>2007</v>
      </c>
      <c r="F5549">
        <v>0.48599999999999999</v>
      </c>
      <c r="G5549" t="s">
        <v>114</v>
      </c>
    </row>
    <row r="5550" spans="1:7" x14ac:dyDescent="0.25">
      <c r="A5550">
        <v>2020</v>
      </c>
      <c r="B5550" t="s">
        <v>121</v>
      </c>
      <c r="C5550" t="s">
        <v>18</v>
      </c>
      <c r="D5550" t="s">
        <v>37</v>
      </c>
      <c r="E5550">
        <v>2011</v>
      </c>
      <c r="F5550">
        <v>0.48599999999999999</v>
      </c>
      <c r="G5550" t="s">
        <v>114</v>
      </c>
    </row>
    <row r="5551" spans="1:7" x14ac:dyDescent="0.25">
      <c r="A5551">
        <v>2020</v>
      </c>
      <c r="B5551" t="s">
        <v>121</v>
      </c>
      <c r="C5551" t="s">
        <v>18</v>
      </c>
      <c r="D5551" t="s">
        <v>37</v>
      </c>
      <c r="E5551">
        <v>2015</v>
      </c>
      <c r="F5551">
        <v>0.36399999999999999</v>
      </c>
      <c r="G5551" t="s">
        <v>114</v>
      </c>
    </row>
    <row r="5552" spans="1:7" x14ac:dyDescent="0.25">
      <c r="A5552">
        <v>2020</v>
      </c>
      <c r="B5552" t="s">
        <v>121</v>
      </c>
      <c r="C5552" t="s">
        <v>18</v>
      </c>
      <c r="D5552" t="s">
        <v>37</v>
      </c>
      <c r="E5552">
        <v>2017</v>
      </c>
      <c r="F5552">
        <v>0.36399999999999999</v>
      </c>
      <c r="G5552" t="s">
        <v>115</v>
      </c>
    </row>
    <row r="5553" spans="1:7" x14ac:dyDescent="0.25">
      <c r="A5553">
        <v>2020</v>
      </c>
      <c r="B5553" t="s">
        <v>121</v>
      </c>
      <c r="C5553" t="s">
        <v>18</v>
      </c>
      <c r="D5553" t="s">
        <v>37</v>
      </c>
      <c r="E5553">
        <v>2020</v>
      </c>
      <c r="F5553">
        <v>0.122</v>
      </c>
      <c r="G5553" t="s">
        <v>115</v>
      </c>
    </row>
    <row r="5554" spans="1:7" x14ac:dyDescent="0.25">
      <c r="A5554">
        <v>2020</v>
      </c>
      <c r="B5554" t="s">
        <v>121</v>
      </c>
      <c r="C5554" t="s">
        <v>18</v>
      </c>
      <c r="D5554" t="s">
        <v>37</v>
      </c>
      <c r="E5554" t="s">
        <v>33</v>
      </c>
      <c r="F5554">
        <v>0.122</v>
      </c>
      <c r="G5554" t="s">
        <v>116</v>
      </c>
    </row>
    <row r="5555" spans="1:7" x14ac:dyDescent="0.25">
      <c r="A5555">
        <v>2020</v>
      </c>
      <c r="B5555" t="s">
        <v>121</v>
      </c>
      <c r="C5555" t="s">
        <v>18</v>
      </c>
      <c r="D5555" t="s">
        <v>34</v>
      </c>
      <c r="E5555">
        <v>1975</v>
      </c>
      <c r="F5555">
        <v>1.446</v>
      </c>
      <c r="G5555" t="s">
        <v>113</v>
      </c>
    </row>
    <row r="5556" spans="1:7" x14ac:dyDescent="0.25">
      <c r="A5556">
        <v>2020</v>
      </c>
      <c r="B5556" t="s">
        <v>121</v>
      </c>
      <c r="C5556" t="s">
        <v>18</v>
      </c>
      <c r="D5556" t="s">
        <v>34</v>
      </c>
      <c r="E5556">
        <v>1985</v>
      </c>
      <c r="F5556">
        <v>3.3690000000000002</v>
      </c>
      <c r="G5556" t="s">
        <v>113</v>
      </c>
    </row>
    <row r="5557" spans="1:7" x14ac:dyDescent="0.25">
      <c r="A5557">
        <v>2020</v>
      </c>
      <c r="B5557" t="s">
        <v>121</v>
      </c>
      <c r="C5557" t="s">
        <v>18</v>
      </c>
      <c r="D5557" t="s">
        <v>34</v>
      </c>
      <c r="E5557">
        <v>1996</v>
      </c>
      <c r="F5557">
        <v>2.0510000000000002</v>
      </c>
      <c r="G5557" t="s">
        <v>113</v>
      </c>
    </row>
    <row r="5558" spans="1:7" x14ac:dyDescent="0.25">
      <c r="A5558">
        <v>2020</v>
      </c>
      <c r="B5558" t="s">
        <v>121</v>
      </c>
      <c r="C5558" t="s">
        <v>18</v>
      </c>
      <c r="D5558" t="s">
        <v>34</v>
      </c>
      <c r="E5558">
        <v>2003</v>
      </c>
      <c r="F5558">
        <v>1.9139999999999999</v>
      </c>
      <c r="G5558" t="s">
        <v>114</v>
      </c>
    </row>
    <row r="5559" spans="1:7" x14ac:dyDescent="0.25">
      <c r="A5559">
        <v>2020</v>
      </c>
      <c r="B5559" t="s">
        <v>121</v>
      </c>
      <c r="C5559" t="s">
        <v>18</v>
      </c>
      <c r="D5559" t="s">
        <v>34</v>
      </c>
      <c r="E5559">
        <v>2007</v>
      </c>
      <c r="F5559">
        <v>1.0640000000000001</v>
      </c>
      <c r="G5559" t="s">
        <v>114</v>
      </c>
    </row>
    <row r="5560" spans="1:7" x14ac:dyDescent="0.25">
      <c r="A5560">
        <v>2020</v>
      </c>
      <c r="B5560" t="s">
        <v>121</v>
      </c>
      <c r="C5560" t="s">
        <v>18</v>
      </c>
      <c r="D5560" t="s">
        <v>34</v>
      </c>
      <c r="E5560">
        <v>2011</v>
      </c>
      <c r="F5560">
        <v>1.0640000000000001</v>
      </c>
      <c r="G5560" t="s">
        <v>114</v>
      </c>
    </row>
    <row r="5561" spans="1:7" x14ac:dyDescent="0.25">
      <c r="A5561">
        <v>2020</v>
      </c>
      <c r="B5561" t="s">
        <v>121</v>
      </c>
      <c r="C5561" t="s">
        <v>18</v>
      </c>
      <c r="D5561" t="s">
        <v>34</v>
      </c>
      <c r="E5561">
        <v>2015</v>
      </c>
      <c r="F5561">
        <v>0.79800000000000004</v>
      </c>
      <c r="G5561" t="s">
        <v>114</v>
      </c>
    </row>
    <row r="5562" spans="1:7" x14ac:dyDescent="0.25">
      <c r="A5562">
        <v>2020</v>
      </c>
      <c r="B5562" t="s">
        <v>121</v>
      </c>
      <c r="C5562" t="s">
        <v>18</v>
      </c>
      <c r="D5562" t="s">
        <v>34</v>
      </c>
      <c r="E5562">
        <v>2017</v>
      </c>
      <c r="F5562">
        <v>0.79800000000000004</v>
      </c>
      <c r="G5562" t="s">
        <v>115</v>
      </c>
    </row>
    <row r="5563" spans="1:7" x14ac:dyDescent="0.25">
      <c r="A5563">
        <v>2020</v>
      </c>
      <c r="B5563" t="s">
        <v>121</v>
      </c>
      <c r="C5563" t="s">
        <v>18</v>
      </c>
      <c r="D5563" t="s">
        <v>34</v>
      </c>
      <c r="E5563">
        <v>2020</v>
      </c>
      <c r="F5563">
        <v>0.26600000000000001</v>
      </c>
      <c r="G5563" t="s">
        <v>115</v>
      </c>
    </row>
    <row r="5564" spans="1:7" x14ac:dyDescent="0.25">
      <c r="A5564">
        <v>2020</v>
      </c>
      <c r="B5564" t="s">
        <v>121</v>
      </c>
      <c r="C5564" t="s">
        <v>18</v>
      </c>
      <c r="D5564" t="s">
        <v>34</v>
      </c>
      <c r="E5564" t="s">
        <v>33</v>
      </c>
      <c r="F5564">
        <v>0.26600000000000001</v>
      </c>
      <c r="G5564" t="s">
        <v>116</v>
      </c>
    </row>
    <row r="5565" spans="1:7" x14ac:dyDescent="0.25">
      <c r="A5565">
        <v>2020</v>
      </c>
      <c r="B5565" t="s">
        <v>121</v>
      </c>
      <c r="C5565" t="s">
        <v>18</v>
      </c>
      <c r="D5565" t="s">
        <v>42</v>
      </c>
      <c r="E5565">
        <v>1975</v>
      </c>
      <c r="F5565">
        <v>0.88800000000000001</v>
      </c>
      <c r="G5565" t="s">
        <v>113</v>
      </c>
    </row>
    <row r="5566" spans="1:7" x14ac:dyDescent="0.25">
      <c r="A5566">
        <v>2020</v>
      </c>
      <c r="B5566" t="s">
        <v>121</v>
      </c>
      <c r="C5566" t="s">
        <v>18</v>
      </c>
      <c r="D5566" t="s">
        <v>42</v>
      </c>
      <c r="E5566">
        <v>1985</v>
      </c>
      <c r="F5566">
        <v>1.175</v>
      </c>
      <c r="G5566" t="s">
        <v>113</v>
      </c>
    </row>
    <row r="5567" spans="1:7" x14ac:dyDescent="0.25">
      <c r="A5567">
        <v>2020</v>
      </c>
      <c r="B5567" t="s">
        <v>121</v>
      </c>
      <c r="C5567" t="s">
        <v>18</v>
      </c>
      <c r="D5567" t="s">
        <v>42</v>
      </c>
      <c r="E5567">
        <v>1996</v>
      </c>
      <c r="F5567">
        <v>0.78600000000000003</v>
      </c>
      <c r="G5567" t="s">
        <v>113</v>
      </c>
    </row>
    <row r="5568" spans="1:7" x14ac:dyDescent="0.25">
      <c r="A5568">
        <v>2020</v>
      </c>
      <c r="B5568" t="s">
        <v>121</v>
      </c>
      <c r="C5568" t="s">
        <v>18</v>
      </c>
      <c r="D5568" t="s">
        <v>42</v>
      </c>
      <c r="E5568">
        <v>2003</v>
      </c>
      <c r="F5568">
        <v>0.53500000000000003</v>
      </c>
      <c r="G5568" t="s">
        <v>114</v>
      </c>
    </row>
    <row r="5569" spans="1:7" x14ac:dyDescent="0.25">
      <c r="A5569">
        <v>2020</v>
      </c>
      <c r="B5569" t="s">
        <v>121</v>
      </c>
      <c r="C5569" t="s">
        <v>18</v>
      </c>
      <c r="D5569" t="s">
        <v>42</v>
      </c>
      <c r="E5569">
        <v>2007</v>
      </c>
      <c r="F5569">
        <v>0.30599999999999999</v>
      </c>
      <c r="G5569" t="s">
        <v>114</v>
      </c>
    </row>
    <row r="5570" spans="1:7" x14ac:dyDescent="0.25">
      <c r="A5570">
        <v>2020</v>
      </c>
      <c r="B5570" t="s">
        <v>121</v>
      </c>
      <c r="C5570" t="s">
        <v>18</v>
      </c>
      <c r="D5570" t="s">
        <v>42</v>
      </c>
      <c r="E5570">
        <v>2011</v>
      </c>
      <c r="F5570">
        <v>0.30599999999999999</v>
      </c>
      <c r="G5570" t="s">
        <v>114</v>
      </c>
    </row>
    <row r="5571" spans="1:7" x14ac:dyDescent="0.25">
      <c r="A5571">
        <v>2020</v>
      </c>
      <c r="B5571" t="s">
        <v>121</v>
      </c>
      <c r="C5571" t="s">
        <v>18</v>
      </c>
      <c r="D5571" t="s">
        <v>42</v>
      </c>
      <c r="E5571">
        <v>2015</v>
      </c>
      <c r="F5571">
        <v>0.23</v>
      </c>
      <c r="G5571" t="s">
        <v>114</v>
      </c>
    </row>
    <row r="5572" spans="1:7" x14ac:dyDescent="0.25">
      <c r="A5572">
        <v>2020</v>
      </c>
      <c r="B5572" t="s">
        <v>121</v>
      </c>
      <c r="C5572" t="s">
        <v>18</v>
      </c>
      <c r="D5572" t="s">
        <v>42</v>
      </c>
      <c r="E5572">
        <v>2017</v>
      </c>
      <c r="F5572">
        <v>0.23</v>
      </c>
      <c r="G5572" t="s">
        <v>115</v>
      </c>
    </row>
    <row r="5573" spans="1:7" x14ac:dyDescent="0.25">
      <c r="A5573">
        <v>2020</v>
      </c>
      <c r="B5573" t="s">
        <v>121</v>
      </c>
      <c r="C5573" t="s">
        <v>18</v>
      </c>
      <c r="D5573" t="s">
        <v>42</v>
      </c>
      <c r="E5573">
        <v>2020</v>
      </c>
      <c r="F5573">
        <v>7.6999999999999999E-2</v>
      </c>
      <c r="G5573" t="s">
        <v>115</v>
      </c>
    </row>
    <row r="5574" spans="1:7" x14ac:dyDescent="0.25">
      <c r="A5574">
        <v>2020</v>
      </c>
      <c r="B5574" t="s">
        <v>121</v>
      </c>
      <c r="C5574" t="s">
        <v>18</v>
      </c>
      <c r="D5574" t="s">
        <v>42</v>
      </c>
      <c r="E5574" t="s">
        <v>33</v>
      </c>
      <c r="F5574">
        <v>7.6999999999999999E-2</v>
      </c>
      <c r="G5574" t="s">
        <v>116</v>
      </c>
    </row>
    <row r="5575" spans="1:7" x14ac:dyDescent="0.25">
      <c r="A5575">
        <v>2020</v>
      </c>
      <c r="B5575" t="s">
        <v>121</v>
      </c>
      <c r="C5575" t="s">
        <v>19</v>
      </c>
      <c r="D5575" t="s">
        <v>43</v>
      </c>
      <c r="E5575">
        <v>1975</v>
      </c>
      <c r="F5575">
        <v>0.216</v>
      </c>
      <c r="G5575" t="s">
        <v>113</v>
      </c>
    </row>
    <row r="5576" spans="1:7" x14ac:dyDescent="0.25">
      <c r="A5576">
        <v>2020</v>
      </c>
      <c r="B5576" t="s">
        <v>121</v>
      </c>
      <c r="C5576" t="s">
        <v>19</v>
      </c>
      <c r="D5576" t="s">
        <v>43</v>
      </c>
      <c r="E5576">
        <v>1985</v>
      </c>
      <c r="F5576">
        <v>0.115</v>
      </c>
      <c r="G5576" t="s">
        <v>113</v>
      </c>
    </row>
    <row r="5577" spans="1:7" x14ac:dyDescent="0.25">
      <c r="A5577">
        <v>2020</v>
      </c>
      <c r="B5577" t="s">
        <v>121</v>
      </c>
      <c r="C5577" t="s">
        <v>19</v>
      </c>
      <c r="D5577" t="s">
        <v>43</v>
      </c>
      <c r="E5577">
        <v>1996</v>
      </c>
      <c r="F5577">
        <v>5.6000000000000001E-2</v>
      </c>
      <c r="G5577" t="s">
        <v>113</v>
      </c>
    </row>
    <row r="5578" spans="1:7" x14ac:dyDescent="0.25">
      <c r="A5578">
        <v>2020</v>
      </c>
      <c r="B5578" t="s">
        <v>121</v>
      </c>
      <c r="C5578" t="s">
        <v>19</v>
      </c>
      <c r="D5578" t="s">
        <v>43</v>
      </c>
      <c r="E5578">
        <v>2003</v>
      </c>
      <c r="F5578">
        <v>2.8000000000000001E-2</v>
      </c>
      <c r="G5578" t="s">
        <v>114</v>
      </c>
    </row>
    <row r="5579" spans="1:7" x14ac:dyDescent="0.25">
      <c r="A5579">
        <v>2020</v>
      </c>
      <c r="B5579" t="s">
        <v>121</v>
      </c>
      <c r="C5579" t="s">
        <v>19</v>
      </c>
      <c r="D5579" t="s">
        <v>43</v>
      </c>
      <c r="E5579">
        <v>2007</v>
      </c>
      <c r="F5579">
        <v>1.7999999999999999E-2</v>
      </c>
      <c r="G5579" t="s">
        <v>114</v>
      </c>
    </row>
    <row r="5580" spans="1:7" x14ac:dyDescent="0.25">
      <c r="A5580">
        <v>2020</v>
      </c>
      <c r="B5580" t="s">
        <v>121</v>
      </c>
      <c r="C5580" t="s">
        <v>19</v>
      </c>
      <c r="D5580" t="s">
        <v>43</v>
      </c>
      <c r="E5580">
        <v>2011</v>
      </c>
      <c r="F5580">
        <v>1.7999999999999999E-2</v>
      </c>
      <c r="G5580" t="s">
        <v>114</v>
      </c>
    </row>
    <row r="5581" spans="1:7" x14ac:dyDescent="0.25">
      <c r="A5581">
        <v>2020</v>
      </c>
      <c r="B5581" t="s">
        <v>121</v>
      </c>
      <c r="C5581" t="s">
        <v>19</v>
      </c>
      <c r="D5581" t="s">
        <v>43</v>
      </c>
      <c r="E5581">
        <v>2015</v>
      </c>
      <c r="F5581">
        <v>1.2999999999999999E-2</v>
      </c>
      <c r="G5581" t="s">
        <v>114</v>
      </c>
    </row>
    <row r="5582" spans="1:7" x14ac:dyDescent="0.25">
      <c r="A5582">
        <v>2020</v>
      </c>
      <c r="B5582" t="s">
        <v>121</v>
      </c>
      <c r="C5582" t="s">
        <v>19</v>
      </c>
      <c r="D5582" t="s">
        <v>43</v>
      </c>
      <c r="E5582">
        <v>2017</v>
      </c>
      <c r="F5582">
        <v>1.2999999999999999E-2</v>
      </c>
      <c r="G5582" t="s">
        <v>115</v>
      </c>
    </row>
    <row r="5583" spans="1:7" x14ac:dyDescent="0.25">
      <c r="A5583">
        <v>2020</v>
      </c>
      <c r="B5583" t="s">
        <v>121</v>
      </c>
      <c r="C5583" t="s">
        <v>19</v>
      </c>
      <c r="D5583" t="s">
        <v>43</v>
      </c>
      <c r="E5583">
        <v>2020</v>
      </c>
      <c r="F5583">
        <v>4.0000000000000001E-3</v>
      </c>
      <c r="G5583" t="s">
        <v>115</v>
      </c>
    </row>
    <row r="5584" spans="1:7" x14ac:dyDescent="0.25">
      <c r="A5584">
        <v>2020</v>
      </c>
      <c r="B5584" t="s">
        <v>121</v>
      </c>
      <c r="C5584" t="s">
        <v>19</v>
      </c>
      <c r="D5584" t="s">
        <v>43</v>
      </c>
      <c r="E5584" t="s">
        <v>33</v>
      </c>
      <c r="F5584">
        <v>4.0000000000000001E-3</v>
      </c>
      <c r="G5584" t="s">
        <v>116</v>
      </c>
    </row>
    <row r="5585" spans="1:7" x14ac:dyDescent="0.25">
      <c r="A5585">
        <v>2020</v>
      </c>
      <c r="B5585" t="s">
        <v>121</v>
      </c>
      <c r="C5585" t="s">
        <v>19</v>
      </c>
      <c r="D5585" t="s">
        <v>45</v>
      </c>
      <c r="E5585">
        <v>1975</v>
      </c>
      <c r="F5585">
        <v>19.931999999999999</v>
      </c>
      <c r="G5585" t="s">
        <v>113</v>
      </c>
    </row>
    <row r="5586" spans="1:7" x14ac:dyDescent="0.25">
      <c r="A5586">
        <v>2020</v>
      </c>
      <c r="B5586" t="s">
        <v>121</v>
      </c>
      <c r="C5586" t="s">
        <v>19</v>
      </c>
      <c r="D5586" t="s">
        <v>45</v>
      </c>
      <c r="E5586">
        <v>1985</v>
      </c>
      <c r="F5586">
        <v>10.416</v>
      </c>
      <c r="G5586" t="s">
        <v>113</v>
      </c>
    </row>
    <row r="5587" spans="1:7" x14ac:dyDescent="0.25">
      <c r="A5587">
        <v>2020</v>
      </c>
      <c r="B5587" t="s">
        <v>121</v>
      </c>
      <c r="C5587" t="s">
        <v>19</v>
      </c>
      <c r="D5587" t="s">
        <v>45</v>
      </c>
      <c r="E5587">
        <v>1996</v>
      </c>
      <c r="F5587">
        <v>5.1769999999999996</v>
      </c>
      <c r="G5587" t="s">
        <v>113</v>
      </c>
    </row>
    <row r="5588" spans="1:7" x14ac:dyDescent="0.25">
      <c r="A5588">
        <v>2020</v>
      </c>
      <c r="B5588" t="s">
        <v>121</v>
      </c>
      <c r="C5588" t="s">
        <v>19</v>
      </c>
      <c r="D5588" t="s">
        <v>45</v>
      </c>
      <c r="E5588">
        <v>2003</v>
      </c>
      <c r="F5588">
        <v>2.5459999999999998</v>
      </c>
      <c r="G5588" t="s">
        <v>114</v>
      </c>
    </row>
    <row r="5589" spans="1:7" x14ac:dyDescent="0.25">
      <c r="A5589">
        <v>2020</v>
      </c>
      <c r="B5589" t="s">
        <v>121</v>
      </c>
      <c r="C5589" t="s">
        <v>19</v>
      </c>
      <c r="D5589" t="s">
        <v>45</v>
      </c>
      <c r="E5589">
        <v>2007</v>
      </c>
      <c r="F5589">
        <v>1.5980000000000001</v>
      </c>
      <c r="G5589" t="s">
        <v>114</v>
      </c>
    </row>
    <row r="5590" spans="1:7" x14ac:dyDescent="0.25">
      <c r="A5590">
        <v>2020</v>
      </c>
      <c r="B5590" t="s">
        <v>121</v>
      </c>
      <c r="C5590" t="s">
        <v>19</v>
      </c>
      <c r="D5590" t="s">
        <v>45</v>
      </c>
      <c r="E5590">
        <v>2011</v>
      </c>
      <c r="F5590">
        <v>1.5980000000000001</v>
      </c>
      <c r="G5590" t="s">
        <v>114</v>
      </c>
    </row>
    <row r="5591" spans="1:7" x14ac:dyDescent="0.25">
      <c r="A5591">
        <v>2020</v>
      </c>
      <c r="B5591" t="s">
        <v>121</v>
      </c>
      <c r="C5591" t="s">
        <v>19</v>
      </c>
      <c r="D5591" t="s">
        <v>45</v>
      </c>
      <c r="E5591">
        <v>2015</v>
      </c>
      <c r="F5591">
        <v>1.198</v>
      </c>
      <c r="G5591" t="s">
        <v>114</v>
      </c>
    </row>
    <row r="5592" spans="1:7" x14ac:dyDescent="0.25">
      <c r="A5592">
        <v>2020</v>
      </c>
      <c r="B5592" t="s">
        <v>121</v>
      </c>
      <c r="C5592" t="s">
        <v>19</v>
      </c>
      <c r="D5592" t="s">
        <v>45</v>
      </c>
      <c r="E5592">
        <v>2017</v>
      </c>
      <c r="F5592">
        <v>1.198</v>
      </c>
      <c r="G5592" t="s">
        <v>115</v>
      </c>
    </row>
    <row r="5593" spans="1:7" x14ac:dyDescent="0.25">
      <c r="A5593">
        <v>2020</v>
      </c>
      <c r="B5593" t="s">
        <v>121</v>
      </c>
      <c r="C5593" t="s">
        <v>19</v>
      </c>
      <c r="D5593" t="s">
        <v>45</v>
      </c>
      <c r="E5593">
        <v>2020</v>
      </c>
      <c r="F5593">
        <v>0.39900000000000002</v>
      </c>
      <c r="G5593" t="s">
        <v>115</v>
      </c>
    </row>
    <row r="5594" spans="1:7" x14ac:dyDescent="0.25">
      <c r="A5594">
        <v>2020</v>
      </c>
      <c r="B5594" t="s">
        <v>121</v>
      </c>
      <c r="C5594" t="s">
        <v>19</v>
      </c>
      <c r="D5594" t="s">
        <v>45</v>
      </c>
      <c r="E5594" t="s">
        <v>33</v>
      </c>
      <c r="F5594">
        <v>0.39900000000000002</v>
      </c>
      <c r="G5594" t="s">
        <v>116</v>
      </c>
    </row>
    <row r="5595" spans="1:7" x14ac:dyDescent="0.25">
      <c r="A5595">
        <v>2020</v>
      </c>
      <c r="B5595" t="s">
        <v>121</v>
      </c>
      <c r="C5595" t="s">
        <v>19</v>
      </c>
      <c r="D5595" t="s">
        <v>36</v>
      </c>
      <c r="E5595">
        <v>1975</v>
      </c>
      <c r="F5595">
        <v>30.07</v>
      </c>
      <c r="G5595" t="s">
        <v>113</v>
      </c>
    </row>
    <row r="5596" spans="1:7" x14ac:dyDescent="0.25">
      <c r="A5596">
        <v>2020</v>
      </c>
      <c r="B5596" t="s">
        <v>121</v>
      </c>
      <c r="C5596" t="s">
        <v>19</v>
      </c>
      <c r="D5596" t="s">
        <v>36</v>
      </c>
      <c r="E5596">
        <v>1985</v>
      </c>
      <c r="F5596">
        <v>15.593999999999999</v>
      </c>
      <c r="G5596" t="s">
        <v>113</v>
      </c>
    </row>
    <row r="5597" spans="1:7" x14ac:dyDescent="0.25">
      <c r="A5597">
        <v>2020</v>
      </c>
      <c r="B5597" t="s">
        <v>121</v>
      </c>
      <c r="C5597" t="s">
        <v>19</v>
      </c>
      <c r="D5597" t="s">
        <v>36</v>
      </c>
      <c r="E5597">
        <v>1996</v>
      </c>
      <c r="F5597">
        <v>7.835</v>
      </c>
      <c r="G5597" t="s">
        <v>113</v>
      </c>
    </row>
    <row r="5598" spans="1:7" x14ac:dyDescent="0.25">
      <c r="A5598">
        <v>2020</v>
      </c>
      <c r="B5598" t="s">
        <v>121</v>
      </c>
      <c r="C5598" t="s">
        <v>19</v>
      </c>
      <c r="D5598" t="s">
        <v>36</v>
      </c>
      <c r="E5598">
        <v>2003</v>
      </c>
      <c r="F5598">
        <v>3.85</v>
      </c>
      <c r="G5598" t="s">
        <v>114</v>
      </c>
    </row>
    <row r="5599" spans="1:7" x14ac:dyDescent="0.25">
      <c r="A5599">
        <v>2020</v>
      </c>
      <c r="B5599" t="s">
        <v>121</v>
      </c>
      <c r="C5599" t="s">
        <v>19</v>
      </c>
      <c r="D5599" t="s">
        <v>36</v>
      </c>
      <c r="E5599">
        <v>2007</v>
      </c>
      <c r="F5599">
        <v>2.3969999999999998</v>
      </c>
      <c r="G5599" t="s">
        <v>114</v>
      </c>
    </row>
    <row r="5600" spans="1:7" x14ac:dyDescent="0.25">
      <c r="A5600">
        <v>2020</v>
      </c>
      <c r="B5600" t="s">
        <v>121</v>
      </c>
      <c r="C5600" t="s">
        <v>19</v>
      </c>
      <c r="D5600" t="s">
        <v>36</v>
      </c>
      <c r="E5600">
        <v>2011</v>
      </c>
      <c r="F5600">
        <v>2.3969999999999998</v>
      </c>
      <c r="G5600" t="s">
        <v>114</v>
      </c>
    </row>
    <row r="5601" spans="1:7" x14ac:dyDescent="0.25">
      <c r="A5601">
        <v>2020</v>
      </c>
      <c r="B5601" t="s">
        <v>121</v>
      </c>
      <c r="C5601" t="s">
        <v>19</v>
      </c>
      <c r="D5601" t="s">
        <v>36</v>
      </c>
      <c r="E5601">
        <v>2015</v>
      </c>
      <c r="F5601">
        <v>1.798</v>
      </c>
      <c r="G5601" t="s">
        <v>114</v>
      </c>
    </row>
    <row r="5602" spans="1:7" x14ac:dyDescent="0.25">
      <c r="A5602">
        <v>2020</v>
      </c>
      <c r="B5602" t="s">
        <v>121</v>
      </c>
      <c r="C5602" t="s">
        <v>19</v>
      </c>
      <c r="D5602" t="s">
        <v>36</v>
      </c>
      <c r="E5602">
        <v>2017</v>
      </c>
      <c r="F5602">
        <v>1.798</v>
      </c>
      <c r="G5602" t="s">
        <v>115</v>
      </c>
    </row>
    <row r="5603" spans="1:7" x14ac:dyDescent="0.25">
      <c r="A5603">
        <v>2020</v>
      </c>
      <c r="B5603" t="s">
        <v>121</v>
      </c>
      <c r="C5603" t="s">
        <v>19</v>
      </c>
      <c r="D5603" t="s">
        <v>36</v>
      </c>
      <c r="E5603">
        <v>2020</v>
      </c>
      <c r="F5603">
        <v>0.59899999999999998</v>
      </c>
      <c r="G5603" t="s">
        <v>115</v>
      </c>
    </row>
    <row r="5604" spans="1:7" x14ac:dyDescent="0.25">
      <c r="A5604">
        <v>2020</v>
      </c>
      <c r="B5604" t="s">
        <v>121</v>
      </c>
      <c r="C5604" t="s">
        <v>19</v>
      </c>
      <c r="D5604" t="s">
        <v>36</v>
      </c>
      <c r="E5604" t="s">
        <v>33</v>
      </c>
      <c r="F5604">
        <v>0.59899999999999998</v>
      </c>
      <c r="G5604" t="s">
        <v>116</v>
      </c>
    </row>
    <row r="5605" spans="1:7" x14ac:dyDescent="0.25">
      <c r="A5605">
        <v>2020</v>
      </c>
      <c r="B5605" t="s">
        <v>121</v>
      </c>
      <c r="C5605" t="s">
        <v>19</v>
      </c>
      <c r="D5605" t="s">
        <v>39</v>
      </c>
      <c r="E5605">
        <v>1975</v>
      </c>
      <c r="F5605">
        <v>25.899000000000001</v>
      </c>
      <c r="G5605" t="s">
        <v>113</v>
      </c>
    </row>
    <row r="5606" spans="1:7" x14ac:dyDescent="0.25">
      <c r="A5606">
        <v>2020</v>
      </c>
      <c r="B5606" t="s">
        <v>121</v>
      </c>
      <c r="C5606" t="s">
        <v>19</v>
      </c>
      <c r="D5606" t="s">
        <v>39</v>
      </c>
      <c r="E5606">
        <v>1985</v>
      </c>
      <c r="F5606">
        <v>12.41</v>
      </c>
      <c r="G5606" t="s">
        <v>113</v>
      </c>
    </row>
    <row r="5607" spans="1:7" x14ac:dyDescent="0.25">
      <c r="A5607">
        <v>2020</v>
      </c>
      <c r="B5607" t="s">
        <v>121</v>
      </c>
      <c r="C5607" t="s">
        <v>19</v>
      </c>
      <c r="D5607" t="s">
        <v>39</v>
      </c>
      <c r="E5607">
        <v>1996</v>
      </c>
      <c r="F5607">
        <v>7.2910000000000004</v>
      </c>
      <c r="G5607" t="s">
        <v>113</v>
      </c>
    </row>
    <row r="5608" spans="1:7" x14ac:dyDescent="0.25">
      <c r="A5608">
        <v>2020</v>
      </c>
      <c r="B5608" t="s">
        <v>121</v>
      </c>
      <c r="C5608" t="s">
        <v>19</v>
      </c>
      <c r="D5608" t="s">
        <v>39</v>
      </c>
      <c r="E5608">
        <v>2003</v>
      </c>
      <c r="F5608">
        <v>3.528</v>
      </c>
      <c r="G5608" t="s">
        <v>114</v>
      </c>
    </row>
    <row r="5609" spans="1:7" x14ac:dyDescent="0.25">
      <c r="A5609">
        <v>2020</v>
      </c>
      <c r="B5609" t="s">
        <v>121</v>
      </c>
      <c r="C5609" t="s">
        <v>19</v>
      </c>
      <c r="D5609" t="s">
        <v>39</v>
      </c>
      <c r="E5609">
        <v>2007</v>
      </c>
      <c r="F5609">
        <v>1.99</v>
      </c>
      <c r="G5609" t="s">
        <v>114</v>
      </c>
    </row>
    <row r="5610" spans="1:7" x14ac:dyDescent="0.25">
      <c r="A5610">
        <v>2020</v>
      </c>
      <c r="B5610" t="s">
        <v>121</v>
      </c>
      <c r="C5610" t="s">
        <v>19</v>
      </c>
      <c r="D5610" t="s">
        <v>39</v>
      </c>
      <c r="E5610">
        <v>2011</v>
      </c>
      <c r="F5610">
        <v>1.99</v>
      </c>
      <c r="G5610" t="s">
        <v>114</v>
      </c>
    </row>
    <row r="5611" spans="1:7" x14ac:dyDescent="0.25">
      <c r="A5611">
        <v>2020</v>
      </c>
      <c r="B5611" t="s">
        <v>121</v>
      </c>
      <c r="C5611" t="s">
        <v>19</v>
      </c>
      <c r="D5611" t="s">
        <v>39</v>
      </c>
      <c r="E5611">
        <v>2015</v>
      </c>
      <c r="F5611">
        <v>1.4930000000000001</v>
      </c>
      <c r="G5611" t="s">
        <v>114</v>
      </c>
    </row>
    <row r="5612" spans="1:7" x14ac:dyDescent="0.25">
      <c r="A5612">
        <v>2020</v>
      </c>
      <c r="B5612" t="s">
        <v>121</v>
      </c>
      <c r="C5612" t="s">
        <v>19</v>
      </c>
      <c r="D5612" t="s">
        <v>39</v>
      </c>
      <c r="E5612">
        <v>2017</v>
      </c>
      <c r="F5612">
        <v>1.4930000000000001</v>
      </c>
      <c r="G5612" t="s">
        <v>115</v>
      </c>
    </row>
    <row r="5613" spans="1:7" x14ac:dyDescent="0.25">
      <c r="A5613">
        <v>2020</v>
      </c>
      <c r="B5613" t="s">
        <v>121</v>
      </c>
      <c r="C5613" t="s">
        <v>19</v>
      </c>
      <c r="D5613" t="s">
        <v>39</v>
      </c>
      <c r="E5613">
        <v>2020</v>
      </c>
      <c r="F5613">
        <v>0.498</v>
      </c>
      <c r="G5613" t="s">
        <v>115</v>
      </c>
    </row>
    <row r="5614" spans="1:7" x14ac:dyDescent="0.25">
      <c r="A5614">
        <v>2020</v>
      </c>
      <c r="B5614" t="s">
        <v>121</v>
      </c>
      <c r="C5614" t="s">
        <v>19</v>
      </c>
      <c r="D5614" t="s">
        <v>39</v>
      </c>
      <c r="E5614" t="s">
        <v>33</v>
      </c>
      <c r="F5614">
        <v>0.498</v>
      </c>
      <c r="G5614" t="s">
        <v>116</v>
      </c>
    </row>
    <row r="5615" spans="1:7" x14ac:dyDescent="0.25">
      <c r="A5615">
        <v>2020</v>
      </c>
      <c r="B5615" t="s">
        <v>121</v>
      </c>
      <c r="C5615" t="s">
        <v>19</v>
      </c>
      <c r="D5615" t="s">
        <v>41</v>
      </c>
      <c r="E5615">
        <v>1975</v>
      </c>
      <c r="F5615">
        <v>3.9940000000000002</v>
      </c>
      <c r="G5615" t="s">
        <v>113</v>
      </c>
    </row>
    <row r="5616" spans="1:7" x14ac:dyDescent="0.25">
      <c r="A5616">
        <v>2020</v>
      </c>
      <c r="B5616" t="s">
        <v>121</v>
      </c>
      <c r="C5616" t="s">
        <v>19</v>
      </c>
      <c r="D5616" t="s">
        <v>41</v>
      </c>
      <c r="E5616">
        <v>1985</v>
      </c>
      <c r="F5616">
        <v>9.3059999999999992</v>
      </c>
      <c r="G5616" t="s">
        <v>113</v>
      </c>
    </row>
    <row r="5617" spans="1:7" x14ac:dyDescent="0.25">
      <c r="A5617">
        <v>2020</v>
      </c>
      <c r="B5617" t="s">
        <v>121</v>
      </c>
      <c r="C5617" t="s">
        <v>19</v>
      </c>
      <c r="D5617" t="s">
        <v>41</v>
      </c>
      <c r="E5617">
        <v>1996</v>
      </c>
      <c r="F5617">
        <v>5.6660000000000004</v>
      </c>
      <c r="G5617" t="s">
        <v>113</v>
      </c>
    </row>
    <row r="5618" spans="1:7" x14ac:dyDescent="0.25">
      <c r="A5618">
        <v>2020</v>
      </c>
      <c r="B5618" t="s">
        <v>121</v>
      </c>
      <c r="C5618" t="s">
        <v>19</v>
      </c>
      <c r="D5618" t="s">
        <v>41</v>
      </c>
      <c r="E5618">
        <v>2003</v>
      </c>
      <c r="F5618">
        <v>5.2880000000000003</v>
      </c>
      <c r="G5618" t="s">
        <v>114</v>
      </c>
    </row>
    <row r="5619" spans="1:7" x14ac:dyDescent="0.25">
      <c r="A5619">
        <v>2020</v>
      </c>
      <c r="B5619" t="s">
        <v>121</v>
      </c>
      <c r="C5619" t="s">
        <v>19</v>
      </c>
      <c r="D5619" t="s">
        <v>41</v>
      </c>
      <c r="E5619">
        <v>2007</v>
      </c>
      <c r="F5619">
        <v>2.9380000000000002</v>
      </c>
      <c r="G5619" t="s">
        <v>114</v>
      </c>
    </row>
    <row r="5620" spans="1:7" x14ac:dyDescent="0.25">
      <c r="A5620">
        <v>2020</v>
      </c>
      <c r="B5620" t="s">
        <v>121</v>
      </c>
      <c r="C5620" t="s">
        <v>19</v>
      </c>
      <c r="D5620" t="s">
        <v>41</v>
      </c>
      <c r="E5620">
        <v>2011</v>
      </c>
      <c r="F5620">
        <v>2.9380000000000002</v>
      </c>
      <c r="G5620" t="s">
        <v>114</v>
      </c>
    </row>
    <row r="5621" spans="1:7" x14ac:dyDescent="0.25">
      <c r="A5621">
        <v>2020</v>
      </c>
      <c r="B5621" t="s">
        <v>121</v>
      </c>
      <c r="C5621" t="s">
        <v>19</v>
      </c>
      <c r="D5621" t="s">
        <v>41</v>
      </c>
      <c r="E5621">
        <v>2015</v>
      </c>
      <c r="F5621">
        <v>2.2040000000000002</v>
      </c>
      <c r="G5621" t="s">
        <v>114</v>
      </c>
    </row>
    <row r="5622" spans="1:7" x14ac:dyDescent="0.25">
      <c r="A5622">
        <v>2020</v>
      </c>
      <c r="B5622" t="s">
        <v>121</v>
      </c>
      <c r="C5622" t="s">
        <v>19</v>
      </c>
      <c r="D5622" t="s">
        <v>41</v>
      </c>
      <c r="E5622">
        <v>2017</v>
      </c>
      <c r="F5622">
        <v>2.2040000000000002</v>
      </c>
      <c r="G5622" t="s">
        <v>115</v>
      </c>
    </row>
    <row r="5623" spans="1:7" x14ac:dyDescent="0.25">
      <c r="A5623">
        <v>2020</v>
      </c>
      <c r="B5623" t="s">
        <v>121</v>
      </c>
      <c r="C5623" t="s">
        <v>19</v>
      </c>
      <c r="D5623" t="s">
        <v>41</v>
      </c>
      <c r="E5623">
        <v>2020</v>
      </c>
      <c r="F5623">
        <v>0.73499999999999999</v>
      </c>
      <c r="G5623" t="s">
        <v>115</v>
      </c>
    </row>
    <row r="5624" spans="1:7" x14ac:dyDescent="0.25">
      <c r="A5624">
        <v>2020</v>
      </c>
      <c r="B5624" t="s">
        <v>121</v>
      </c>
      <c r="C5624" t="s">
        <v>19</v>
      </c>
      <c r="D5624" t="s">
        <v>41</v>
      </c>
      <c r="E5624" t="s">
        <v>33</v>
      </c>
      <c r="F5624">
        <v>0.73499999999999999</v>
      </c>
      <c r="G5624" t="s">
        <v>116</v>
      </c>
    </row>
    <row r="5625" spans="1:7" x14ac:dyDescent="0.25">
      <c r="A5625">
        <v>2020</v>
      </c>
      <c r="B5625" t="s">
        <v>121</v>
      </c>
      <c r="C5625" t="s">
        <v>19</v>
      </c>
      <c r="D5625" t="s">
        <v>9</v>
      </c>
      <c r="E5625">
        <v>1975</v>
      </c>
      <c r="F5625">
        <v>0.89900000000000002</v>
      </c>
      <c r="G5625" t="s">
        <v>113</v>
      </c>
    </row>
    <row r="5626" spans="1:7" x14ac:dyDescent="0.25">
      <c r="A5626">
        <v>2020</v>
      </c>
      <c r="B5626" t="s">
        <v>121</v>
      </c>
      <c r="C5626" t="s">
        <v>19</v>
      </c>
      <c r="D5626" t="s">
        <v>9</v>
      </c>
      <c r="E5626">
        <v>1985</v>
      </c>
      <c r="F5626">
        <v>1.085</v>
      </c>
      <c r="G5626" t="s">
        <v>113</v>
      </c>
    </row>
    <row r="5627" spans="1:7" x14ac:dyDescent="0.25">
      <c r="A5627">
        <v>2020</v>
      </c>
      <c r="B5627" t="s">
        <v>121</v>
      </c>
      <c r="C5627" t="s">
        <v>19</v>
      </c>
      <c r="D5627" t="s">
        <v>9</v>
      </c>
      <c r="E5627">
        <v>1996</v>
      </c>
      <c r="F5627">
        <v>0.90300000000000002</v>
      </c>
      <c r="G5627" t="s">
        <v>113</v>
      </c>
    </row>
    <row r="5628" spans="1:7" x14ac:dyDescent="0.25">
      <c r="A5628">
        <v>2020</v>
      </c>
      <c r="B5628" t="s">
        <v>121</v>
      </c>
      <c r="C5628" t="s">
        <v>19</v>
      </c>
      <c r="D5628" t="s">
        <v>9</v>
      </c>
      <c r="E5628">
        <v>2003</v>
      </c>
      <c r="F5628">
        <v>0.34899999999999998</v>
      </c>
      <c r="G5628" t="s">
        <v>114</v>
      </c>
    </row>
    <row r="5629" spans="1:7" x14ac:dyDescent="0.25">
      <c r="A5629">
        <v>2020</v>
      </c>
      <c r="B5629" t="s">
        <v>121</v>
      </c>
      <c r="C5629" t="s">
        <v>19</v>
      </c>
      <c r="D5629" t="s">
        <v>9</v>
      </c>
      <c r="E5629">
        <v>2007</v>
      </c>
      <c r="F5629">
        <v>0.223</v>
      </c>
      <c r="G5629" t="s">
        <v>114</v>
      </c>
    </row>
    <row r="5630" spans="1:7" x14ac:dyDescent="0.25">
      <c r="A5630">
        <v>2020</v>
      </c>
      <c r="B5630" t="s">
        <v>121</v>
      </c>
      <c r="C5630" t="s">
        <v>19</v>
      </c>
      <c r="D5630" t="s">
        <v>9</v>
      </c>
      <c r="E5630">
        <v>2011</v>
      </c>
      <c r="F5630">
        <v>0.223</v>
      </c>
      <c r="G5630" t="s">
        <v>114</v>
      </c>
    </row>
    <row r="5631" spans="1:7" x14ac:dyDescent="0.25">
      <c r="A5631">
        <v>2020</v>
      </c>
      <c r="B5631" t="s">
        <v>121</v>
      </c>
      <c r="C5631" t="s">
        <v>19</v>
      </c>
      <c r="D5631" t="s">
        <v>9</v>
      </c>
      <c r="E5631">
        <v>2015</v>
      </c>
      <c r="F5631">
        <v>0.16700000000000001</v>
      </c>
      <c r="G5631" t="s">
        <v>114</v>
      </c>
    </row>
    <row r="5632" spans="1:7" x14ac:dyDescent="0.25">
      <c r="A5632">
        <v>2020</v>
      </c>
      <c r="B5632" t="s">
        <v>121</v>
      </c>
      <c r="C5632" t="s">
        <v>19</v>
      </c>
      <c r="D5632" t="s">
        <v>9</v>
      </c>
      <c r="E5632">
        <v>2017</v>
      </c>
      <c r="F5632">
        <v>0.16700000000000001</v>
      </c>
      <c r="G5632" t="s">
        <v>115</v>
      </c>
    </row>
    <row r="5633" spans="1:7" x14ac:dyDescent="0.25">
      <c r="A5633">
        <v>2020</v>
      </c>
      <c r="B5633" t="s">
        <v>121</v>
      </c>
      <c r="C5633" t="s">
        <v>19</v>
      </c>
      <c r="D5633" t="s">
        <v>9</v>
      </c>
      <c r="E5633">
        <v>2020</v>
      </c>
      <c r="F5633">
        <v>5.6000000000000001E-2</v>
      </c>
      <c r="G5633" t="s">
        <v>115</v>
      </c>
    </row>
    <row r="5634" spans="1:7" x14ac:dyDescent="0.25">
      <c r="A5634">
        <v>2020</v>
      </c>
      <c r="B5634" t="s">
        <v>121</v>
      </c>
      <c r="C5634" t="s">
        <v>19</v>
      </c>
      <c r="D5634" t="s">
        <v>9</v>
      </c>
      <c r="E5634" t="s">
        <v>33</v>
      </c>
      <c r="F5634">
        <v>5.6000000000000001E-2</v>
      </c>
      <c r="G5634" t="s">
        <v>116</v>
      </c>
    </row>
    <row r="5635" spans="1:7" x14ac:dyDescent="0.25">
      <c r="A5635">
        <v>2020</v>
      </c>
      <c r="B5635" t="s">
        <v>121</v>
      </c>
      <c r="C5635" t="s">
        <v>19</v>
      </c>
      <c r="D5635" t="s">
        <v>37</v>
      </c>
      <c r="E5635">
        <v>1975</v>
      </c>
      <c r="F5635">
        <v>1.8779999999999999</v>
      </c>
      <c r="G5635" t="s">
        <v>113</v>
      </c>
    </row>
    <row r="5636" spans="1:7" x14ac:dyDescent="0.25">
      <c r="A5636">
        <v>2020</v>
      </c>
      <c r="B5636" t="s">
        <v>121</v>
      </c>
      <c r="C5636" t="s">
        <v>19</v>
      </c>
      <c r="D5636" t="s">
        <v>37</v>
      </c>
      <c r="E5636">
        <v>1985</v>
      </c>
      <c r="F5636">
        <v>1.9159999999999999</v>
      </c>
      <c r="G5636" t="s">
        <v>113</v>
      </c>
    </row>
    <row r="5637" spans="1:7" x14ac:dyDescent="0.25">
      <c r="A5637">
        <v>2020</v>
      </c>
      <c r="B5637" t="s">
        <v>121</v>
      </c>
      <c r="C5637" t="s">
        <v>19</v>
      </c>
      <c r="D5637" t="s">
        <v>37</v>
      </c>
      <c r="E5637">
        <v>1996</v>
      </c>
      <c r="F5637">
        <v>1.1519999999999999</v>
      </c>
      <c r="G5637" t="s">
        <v>113</v>
      </c>
    </row>
    <row r="5638" spans="1:7" x14ac:dyDescent="0.25">
      <c r="A5638">
        <v>2020</v>
      </c>
      <c r="B5638" t="s">
        <v>121</v>
      </c>
      <c r="C5638" t="s">
        <v>19</v>
      </c>
      <c r="D5638" t="s">
        <v>37</v>
      </c>
      <c r="E5638">
        <v>2003</v>
      </c>
      <c r="F5638">
        <v>0.877</v>
      </c>
      <c r="G5638" t="s">
        <v>114</v>
      </c>
    </row>
    <row r="5639" spans="1:7" x14ac:dyDescent="0.25">
      <c r="A5639">
        <v>2020</v>
      </c>
      <c r="B5639" t="s">
        <v>121</v>
      </c>
      <c r="C5639" t="s">
        <v>19</v>
      </c>
      <c r="D5639" t="s">
        <v>37</v>
      </c>
      <c r="E5639">
        <v>2007</v>
      </c>
      <c r="F5639">
        <v>0.48599999999999999</v>
      </c>
      <c r="G5639" t="s">
        <v>114</v>
      </c>
    </row>
    <row r="5640" spans="1:7" x14ac:dyDescent="0.25">
      <c r="A5640">
        <v>2020</v>
      </c>
      <c r="B5640" t="s">
        <v>121</v>
      </c>
      <c r="C5640" t="s">
        <v>19</v>
      </c>
      <c r="D5640" t="s">
        <v>37</v>
      </c>
      <c r="E5640">
        <v>2011</v>
      </c>
      <c r="F5640">
        <v>0.48599999999999999</v>
      </c>
      <c r="G5640" t="s">
        <v>114</v>
      </c>
    </row>
    <row r="5641" spans="1:7" x14ac:dyDescent="0.25">
      <c r="A5641">
        <v>2020</v>
      </c>
      <c r="B5641" t="s">
        <v>121</v>
      </c>
      <c r="C5641" t="s">
        <v>19</v>
      </c>
      <c r="D5641" t="s">
        <v>37</v>
      </c>
      <c r="E5641">
        <v>2015</v>
      </c>
      <c r="F5641">
        <v>0.36399999999999999</v>
      </c>
      <c r="G5641" t="s">
        <v>114</v>
      </c>
    </row>
    <row r="5642" spans="1:7" x14ac:dyDescent="0.25">
      <c r="A5642">
        <v>2020</v>
      </c>
      <c r="B5642" t="s">
        <v>121</v>
      </c>
      <c r="C5642" t="s">
        <v>19</v>
      </c>
      <c r="D5642" t="s">
        <v>37</v>
      </c>
      <c r="E5642">
        <v>2017</v>
      </c>
      <c r="F5642">
        <v>0.36399999999999999</v>
      </c>
      <c r="G5642" t="s">
        <v>115</v>
      </c>
    </row>
    <row r="5643" spans="1:7" x14ac:dyDescent="0.25">
      <c r="A5643">
        <v>2020</v>
      </c>
      <c r="B5643" t="s">
        <v>121</v>
      </c>
      <c r="C5643" t="s">
        <v>19</v>
      </c>
      <c r="D5643" t="s">
        <v>37</v>
      </c>
      <c r="E5643">
        <v>2020</v>
      </c>
      <c r="F5643">
        <v>0.122</v>
      </c>
      <c r="G5643" t="s">
        <v>115</v>
      </c>
    </row>
    <row r="5644" spans="1:7" x14ac:dyDescent="0.25">
      <c r="A5644">
        <v>2020</v>
      </c>
      <c r="B5644" t="s">
        <v>121</v>
      </c>
      <c r="C5644" t="s">
        <v>19</v>
      </c>
      <c r="D5644" t="s">
        <v>37</v>
      </c>
      <c r="E5644" t="s">
        <v>33</v>
      </c>
      <c r="F5644">
        <v>0.122</v>
      </c>
      <c r="G5644" t="s">
        <v>116</v>
      </c>
    </row>
    <row r="5645" spans="1:7" x14ac:dyDescent="0.25">
      <c r="A5645">
        <v>2020</v>
      </c>
      <c r="B5645" t="s">
        <v>121</v>
      </c>
      <c r="C5645" t="s">
        <v>19</v>
      </c>
      <c r="D5645" t="s">
        <v>34</v>
      </c>
      <c r="E5645">
        <v>1975</v>
      </c>
      <c r="F5645">
        <v>1.446</v>
      </c>
      <c r="G5645" t="s">
        <v>113</v>
      </c>
    </row>
    <row r="5646" spans="1:7" x14ac:dyDescent="0.25">
      <c r="A5646">
        <v>2020</v>
      </c>
      <c r="B5646" t="s">
        <v>121</v>
      </c>
      <c r="C5646" t="s">
        <v>19</v>
      </c>
      <c r="D5646" t="s">
        <v>34</v>
      </c>
      <c r="E5646">
        <v>1985</v>
      </c>
      <c r="F5646">
        <v>3.3690000000000002</v>
      </c>
      <c r="G5646" t="s">
        <v>113</v>
      </c>
    </row>
    <row r="5647" spans="1:7" x14ac:dyDescent="0.25">
      <c r="A5647">
        <v>2020</v>
      </c>
      <c r="B5647" t="s">
        <v>121</v>
      </c>
      <c r="C5647" t="s">
        <v>19</v>
      </c>
      <c r="D5647" t="s">
        <v>34</v>
      </c>
      <c r="E5647">
        <v>1996</v>
      </c>
      <c r="F5647">
        <v>2.0510000000000002</v>
      </c>
      <c r="G5647" t="s">
        <v>113</v>
      </c>
    </row>
    <row r="5648" spans="1:7" x14ac:dyDescent="0.25">
      <c r="A5648">
        <v>2020</v>
      </c>
      <c r="B5648" t="s">
        <v>121</v>
      </c>
      <c r="C5648" t="s">
        <v>19</v>
      </c>
      <c r="D5648" t="s">
        <v>34</v>
      </c>
      <c r="E5648">
        <v>2003</v>
      </c>
      <c r="F5648">
        <v>1.9139999999999999</v>
      </c>
      <c r="G5648" t="s">
        <v>114</v>
      </c>
    </row>
    <row r="5649" spans="1:7" x14ac:dyDescent="0.25">
      <c r="A5649">
        <v>2020</v>
      </c>
      <c r="B5649" t="s">
        <v>121</v>
      </c>
      <c r="C5649" t="s">
        <v>19</v>
      </c>
      <c r="D5649" t="s">
        <v>34</v>
      </c>
      <c r="E5649">
        <v>2007</v>
      </c>
      <c r="F5649">
        <v>1.0640000000000001</v>
      </c>
      <c r="G5649" t="s">
        <v>114</v>
      </c>
    </row>
    <row r="5650" spans="1:7" x14ac:dyDescent="0.25">
      <c r="A5650">
        <v>2020</v>
      </c>
      <c r="B5650" t="s">
        <v>121</v>
      </c>
      <c r="C5650" t="s">
        <v>19</v>
      </c>
      <c r="D5650" t="s">
        <v>34</v>
      </c>
      <c r="E5650">
        <v>2011</v>
      </c>
      <c r="F5650">
        <v>1.0640000000000001</v>
      </c>
      <c r="G5650" t="s">
        <v>114</v>
      </c>
    </row>
    <row r="5651" spans="1:7" x14ac:dyDescent="0.25">
      <c r="A5651">
        <v>2020</v>
      </c>
      <c r="B5651" t="s">
        <v>121</v>
      </c>
      <c r="C5651" t="s">
        <v>19</v>
      </c>
      <c r="D5651" t="s">
        <v>34</v>
      </c>
      <c r="E5651">
        <v>2015</v>
      </c>
      <c r="F5651">
        <v>0.79800000000000004</v>
      </c>
      <c r="G5651" t="s">
        <v>114</v>
      </c>
    </row>
    <row r="5652" spans="1:7" x14ac:dyDescent="0.25">
      <c r="A5652">
        <v>2020</v>
      </c>
      <c r="B5652" t="s">
        <v>121</v>
      </c>
      <c r="C5652" t="s">
        <v>19</v>
      </c>
      <c r="D5652" t="s">
        <v>34</v>
      </c>
      <c r="E5652">
        <v>2017</v>
      </c>
      <c r="F5652">
        <v>0.79800000000000004</v>
      </c>
      <c r="G5652" t="s">
        <v>115</v>
      </c>
    </row>
    <row r="5653" spans="1:7" x14ac:dyDescent="0.25">
      <c r="A5653">
        <v>2020</v>
      </c>
      <c r="B5653" t="s">
        <v>121</v>
      </c>
      <c r="C5653" t="s">
        <v>19</v>
      </c>
      <c r="D5653" t="s">
        <v>34</v>
      </c>
      <c r="E5653">
        <v>2020</v>
      </c>
      <c r="F5653">
        <v>0.26600000000000001</v>
      </c>
      <c r="G5653" t="s">
        <v>115</v>
      </c>
    </row>
    <row r="5654" spans="1:7" x14ac:dyDescent="0.25">
      <c r="A5654">
        <v>2020</v>
      </c>
      <c r="B5654" t="s">
        <v>121</v>
      </c>
      <c r="C5654" t="s">
        <v>19</v>
      </c>
      <c r="D5654" t="s">
        <v>34</v>
      </c>
      <c r="E5654" t="s">
        <v>33</v>
      </c>
      <c r="F5654">
        <v>0.26600000000000001</v>
      </c>
      <c r="G5654" t="s">
        <v>116</v>
      </c>
    </row>
    <row r="5655" spans="1:7" x14ac:dyDescent="0.25">
      <c r="A5655">
        <v>2020</v>
      </c>
      <c r="B5655" t="s">
        <v>121</v>
      </c>
      <c r="C5655" t="s">
        <v>19</v>
      </c>
      <c r="D5655" t="s">
        <v>42</v>
      </c>
      <c r="E5655">
        <v>1975</v>
      </c>
      <c r="F5655">
        <v>0.88800000000000001</v>
      </c>
      <c r="G5655" t="s">
        <v>113</v>
      </c>
    </row>
    <row r="5656" spans="1:7" x14ac:dyDescent="0.25">
      <c r="A5656">
        <v>2020</v>
      </c>
      <c r="B5656" t="s">
        <v>121</v>
      </c>
      <c r="C5656" t="s">
        <v>19</v>
      </c>
      <c r="D5656" t="s">
        <v>42</v>
      </c>
      <c r="E5656">
        <v>1985</v>
      </c>
      <c r="F5656">
        <v>1.175</v>
      </c>
      <c r="G5656" t="s">
        <v>113</v>
      </c>
    </row>
    <row r="5657" spans="1:7" x14ac:dyDescent="0.25">
      <c r="A5657">
        <v>2020</v>
      </c>
      <c r="B5657" t="s">
        <v>121</v>
      </c>
      <c r="C5657" t="s">
        <v>19</v>
      </c>
      <c r="D5657" t="s">
        <v>42</v>
      </c>
      <c r="E5657">
        <v>1996</v>
      </c>
      <c r="F5657">
        <v>0.78600000000000003</v>
      </c>
      <c r="G5657" t="s">
        <v>113</v>
      </c>
    </row>
    <row r="5658" spans="1:7" x14ac:dyDescent="0.25">
      <c r="A5658">
        <v>2020</v>
      </c>
      <c r="B5658" t="s">
        <v>121</v>
      </c>
      <c r="C5658" t="s">
        <v>19</v>
      </c>
      <c r="D5658" t="s">
        <v>42</v>
      </c>
      <c r="E5658">
        <v>2003</v>
      </c>
      <c r="F5658">
        <v>0.53500000000000003</v>
      </c>
      <c r="G5658" t="s">
        <v>114</v>
      </c>
    </row>
    <row r="5659" spans="1:7" x14ac:dyDescent="0.25">
      <c r="A5659">
        <v>2020</v>
      </c>
      <c r="B5659" t="s">
        <v>121</v>
      </c>
      <c r="C5659" t="s">
        <v>19</v>
      </c>
      <c r="D5659" t="s">
        <v>42</v>
      </c>
      <c r="E5659">
        <v>2007</v>
      </c>
      <c r="F5659">
        <v>0.30599999999999999</v>
      </c>
      <c r="G5659" t="s">
        <v>114</v>
      </c>
    </row>
    <row r="5660" spans="1:7" x14ac:dyDescent="0.25">
      <c r="A5660">
        <v>2020</v>
      </c>
      <c r="B5660" t="s">
        <v>121</v>
      </c>
      <c r="C5660" t="s">
        <v>19</v>
      </c>
      <c r="D5660" t="s">
        <v>42</v>
      </c>
      <c r="E5660">
        <v>2011</v>
      </c>
      <c r="F5660">
        <v>0.30599999999999999</v>
      </c>
      <c r="G5660" t="s">
        <v>114</v>
      </c>
    </row>
    <row r="5661" spans="1:7" x14ac:dyDescent="0.25">
      <c r="A5661">
        <v>2020</v>
      </c>
      <c r="B5661" t="s">
        <v>121</v>
      </c>
      <c r="C5661" t="s">
        <v>19</v>
      </c>
      <c r="D5661" t="s">
        <v>42</v>
      </c>
      <c r="E5661">
        <v>2015</v>
      </c>
      <c r="F5661">
        <v>0.23</v>
      </c>
      <c r="G5661" t="s">
        <v>114</v>
      </c>
    </row>
    <row r="5662" spans="1:7" x14ac:dyDescent="0.25">
      <c r="A5662">
        <v>2020</v>
      </c>
      <c r="B5662" t="s">
        <v>121</v>
      </c>
      <c r="C5662" t="s">
        <v>19</v>
      </c>
      <c r="D5662" t="s">
        <v>42</v>
      </c>
      <c r="E5662">
        <v>2017</v>
      </c>
      <c r="F5662">
        <v>0.23</v>
      </c>
      <c r="G5662" t="s">
        <v>115</v>
      </c>
    </row>
    <row r="5663" spans="1:7" x14ac:dyDescent="0.25">
      <c r="A5663">
        <v>2020</v>
      </c>
      <c r="B5663" t="s">
        <v>121</v>
      </c>
      <c r="C5663" t="s">
        <v>19</v>
      </c>
      <c r="D5663" t="s">
        <v>42</v>
      </c>
      <c r="E5663">
        <v>2020</v>
      </c>
      <c r="F5663">
        <v>7.6999999999999999E-2</v>
      </c>
      <c r="G5663" t="s">
        <v>115</v>
      </c>
    </row>
    <row r="5664" spans="1:7" x14ac:dyDescent="0.25">
      <c r="A5664">
        <v>2020</v>
      </c>
      <c r="B5664" t="s">
        <v>121</v>
      </c>
      <c r="C5664" t="s">
        <v>19</v>
      </c>
      <c r="D5664" t="s">
        <v>42</v>
      </c>
      <c r="E5664" t="s">
        <v>33</v>
      </c>
      <c r="F5664">
        <v>7.6999999999999999E-2</v>
      </c>
      <c r="G5664" t="s">
        <v>116</v>
      </c>
    </row>
    <row r="5665" spans="1:7" x14ac:dyDescent="0.25">
      <c r="A5665">
        <v>2020</v>
      </c>
      <c r="B5665" t="s">
        <v>121</v>
      </c>
      <c r="C5665" t="s">
        <v>20</v>
      </c>
      <c r="D5665" t="s">
        <v>43</v>
      </c>
      <c r="E5665">
        <v>1975</v>
      </c>
      <c r="F5665">
        <v>5.1999999999999998E-2</v>
      </c>
      <c r="G5665" t="s">
        <v>113</v>
      </c>
    </row>
    <row r="5666" spans="1:7" x14ac:dyDescent="0.25">
      <c r="A5666">
        <v>2020</v>
      </c>
      <c r="B5666" t="s">
        <v>121</v>
      </c>
      <c r="C5666" t="s">
        <v>20</v>
      </c>
      <c r="D5666" t="s">
        <v>43</v>
      </c>
      <c r="E5666">
        <v>1985</v>
      </c>
      <c r="F5666">
        <v>6.7000000000000004E-2</v>
      </c>
      <c r="G5666" t="s">
        <v>113</v>
      </c>
    </row>
    <row r="5667" spans="1:7" x14ac:dyDescent="0.25">
      <c r="A5667">
        <v>2020</v>
      </c>
      <c r="B5667" t="s">
        <v>121</v>
      </c>
      <c r="C5667" t="s">
        <v>20</v>
      </c>
      <c r="D5667" t="s">
        <v>43</v>
      </c>
      <c r="E5667">
        <v>1996</v>
      </c>
      <c r="F5667">
        <v>1.7999999999999999E-2</v>
      </c>
      <c r="G5667" t="s">
        <v>113</v>
      </c>
    </row>
    <row r="5668" spans="1:7" x14ac:dyDescent="0.25">
      <c r="A5668">
        <v>2020</v>
      </c>
      <c r="B5668" t="s">
        <v>121</v>
      </c>
      <c r="C5668" t="s">
        <v>20</v>
      </c>
      <c r="D5668" t="s">
        <v>43</v>
      </c>
      <c r="E5668">
        <v>2003</v>
      </c>
      <c r="F5668">
        <v>0.01</v>
      </c>
      <c r="G5668" t="s">
        <v>114</v>
      </c>
    </row>
    <row r="5669" spans="1:7" x14ac:dyDescent="0.25">
      <c r="A5669">
        <v>2020</v>
      </c>
      <c r="B5669" t="s">
        <v>121</v>
      </c>
      <c r="C5669" t="s">
        <v>20</v>
      </c>
      <c r="D5669" t="s">
        <v>43</v>
      </c>
      <c r="E5669">
        <v>2007</v>
      </c>
      <c r="F5669">
        <v>4.0000000000000001E-3</v>
      </c>
      <c r="G5669" t="s">
        <v>114</v>
      </c>
    </row>
    <row r="5670" spans="1:7" x14ac:dyDescent="0.25">
      <c r="A5670">
        <v>2020</v>
      </c>
      <c r="B5670" t="s">
        <v>121</v>
      </c>
      <c r="C5670" t="s">
        <v>20</v>
      </c>
      <c r="D5670" t="s">
        <v>43</v>
      </c>
      <c r="E5670">
        <v>2011</v>
      </c>
      <c r="F5670">
        <v>4.0000000000000001E-3</v>
      </c>
      <c r="G5670" t="s">
        <v>114</v>
      </c>
    </row>
    <row r="5671" spans="1:7" x14ac:dyDescent="0.25">
      <c r="A5671">
        <v>2020</v>
      </c>
      <c r="B5671" t="s">
        <v>121</v>
      </c>
      <c r="C5671" t="s">
        <v>20</v>
      </c>
      <c r="D5671" t="s">
        <v>43</v>
      </c>
      <c r="E5671">
        <v>2015</v>
      </c>
      <c r="F5671">
        <v>3.0000000000000001E-3</v>
      </c>
      <c r="G5671" t="s">
        <v>114</v>
      </c>
    </row>
    <row r="5672" spans="1:7" x14ac:dyDescent="0.25">
      <c r="A5672">
        <v>2020</v>
      </c>
      <c r="B5672" t="s">
        <v>121</v>
      </c>
      <c r="C5672" t="s">
        <v>20</v>
      </c>
      <c r="D5672" t="s">
        <v>43</v>
      </c>
      <c r="E5672">
        <v>2017</v>
      </c>
      <c r="F5672">
        <v>3.0000000000000001E-3</v>
      </c>
      <c r="G5672" t="s">
        <v>115</v>
      </c>
    </row>
    <row r="5673" spans="1:7" x14ac:dyDescent="0.25">
      <c r="A5673">
        <v>2020</v>
      </c>
      <c r="B5673" t="s">
        <v>121</v>
      </c>
      <c r="C5673" t="s">
        <v>20</v>
      </c>
      <c r="D5673" t="s">
        <v>43</v>
      </c>
      <c r="E5673">
        <v>2020</v>
      </c>
      <c r="F5673">
        <v>1E-3</v>
      </c>
      <c r="G5673" t="s">
        <v>115</v>
      </c>
    </row>
    <row r="5674" spans="1:7" x14ac:dyDescent="0.25">
      <c r="A5674">
        <v>2020</v>
      </c>
      <c r="B5674" t="s">
        <v>121</v>
      </c>
      <c r="C5674" t="s">
        <v>20</v>
      </c>
      <c r="D5674" t="s">
        <v>43</v>
      </c>
      <c r="E5674" t="s">
        <v>33</v>
      </c>
      <c r="F5674">
        <v>1E-3</v>
      </c>
      <c r="G5674" t="s">
        <v>116</v>
      </c>
    </row>
    <row r="5675" spans="1:7" x14ac:dyDescent="0.25">
      <c r="A5675">
        <v>2020</v>
      </c>
      <c r="B5675" t="s">
        <v>121</v>
      </c>
      <c r="C5675" t="s">
        <v>20</v>
      </c>
      <c r="D5675" t="s">
        <v>45</v>
      </c>
      <c r="E5675">
        <v>1975</v>
      </c>
      <c r="F5675">
        <v>6.7809999999999997</v>
      </c>
      <c r="G5675" t="s">
        <v>113</v>
      </c>
    </row>
    <row r="5676" spans="1:7" x14ac:dyDescent="0.25">
      <c r="A5676">
        <v>2020</v>
      </c>
      <c r="B5676" t="s">
        <v>121</v>
      </c>
      <c r="C5676" t="s">
        <v>20</v>
      </c>
      <c r="D5676" t="s">
        <v>45</v>
      </c>
      <c r="E5676">
        <v>1985</v>
      </c>
      <c r="F5676">
        <v>8.4740000000000002</v>
      </c>
      <c r="G5676" t="s">
        <v>113</v>
      </c>
    </row>
    <row r="5677" spans="1:7" x14ac:dyDescent="0.25">
      <c r="A5677">
        <v>2020</v>
      </c>
      <c r="B5677" t="s">
        <v>121</v>
      </c>
      <c r="C5677" t="s">
        <v>20</v>
      </c>
      <c r="D5677" t="s">
        <v>45</v>
      </c>
      <c r="E5677">
        <v>1996</v>
      </c>
      <c r="F5677">
        <v>2.3090000000000002</v>
      </c>
      <c r="G5677" t="s">
        <v>113</v>
      </c>
    </row>
    <row r="5678" spans="1:7" x14ac:dyDescent="0.25">
      <c r="A5678">
        <v>2020</v>
      </c>
      <c r="B5678" t="s">
        <v>121</v>
      </c>
      <c r="C5678" t="s">
        <v>20</v>
      </c>
      <c r="D5678" t="s">
        <v>45</v>
      </c>
      <c r="E5678">
        <v>2003</v>
      </c>
      <c r="F5678">
        <v>1.2250000000000001</v>
      </c>
      <c r="G5678" t="s">
        <v>114</v>
      </c>
    </row>
    <row r="5679" spans="1:7" x14ac:dyDescent="0.25">
      <c r="A5679">
        <v>2020</v>
      </c>
      <c r="B5679" t="s">
        <v>121</v>
      </c>
      <c r="C5679" t="s">
        <v>20</v>
      </c>
      <c r="D5679" t="s">
        <v>45</v>
      </c>
      <c r="E5679">
        <v>2007</v>
      </c>
      <c r="F5679">
        <v>0.56399999999999995</v>
      </c>
      <c r="G5679" t="s">
        <v>114</v>
      </c>
    </row>
    <row r="5680" spans="1:7" x14ac:dyDescent="0.25">
      <c r="A5680">
        <v>2020</v>
      </c>
      <c r="B5680" t="s">
        <v>121</v>
      </c>
      <c r="C5680" t="s">
        <v>20</v>
      </c>
      <c r="D5680" t="s">
        <v>45</v>
      </c>
      <c r="E5680">
        <v>2011</v>
      </c>
      <c r="F5680">
        <v>0.56399999999999995</v>
      </c>
      <c r="G5680" t="s">
        <v>114</v>
      </c>
    </row>
    <row r="5681" spans="1:7" x14ac:dyDescent="0.25">
      <c r="A5681">
        <v>2020</v>
      </c>
      <c r="B5681" t="s">
        <v>121</v>
      </c>
      <c r="C5681" t="s">
        <v>20</v>
      </c>
      <c r="D5681" t="s">
        <v>45</v>
      </c>
      <c r="E5681">
        <v>2015</v>
      </c>
      <c r="F5681">
        <v>0.42299999999999999</v>
      </c>
      <c r="G5681" t="s">
        <v>114</v>
      </c>
    </row>
    <row r="5682" spans="1:7" x14ac:dyDescent="0.25">
      <c r="A5682">
        <v>2020</v>
      </c>
      <c r="B5682" t="s">
        <v>121</v>
      </c>
      <c r="C5682" t="s">
        <v>20</v>
      </c>
      <c r="D5682" t="s">
        <v>45</v>
      </c>
      <c r="E5682">
        <v>2017</v>
      </c>
      <c r="F5682">
        <v>0.42299999999999999</v>
      </c>
      <c r="G5682" t="s">
        <v>115</v>
      </c>
    </row>
    <row r="5683" spans="1:7" x14ac:dyDescent="0.25">
      <c r="A5683">
        <v>2020</v>
      </c>
      <c r="B5683" t="s">
        <v>121</v>
      </c>
      <c r="C5683" t="s">
        <v>20</v>
      </c>
      <c r="D5683" t="s">
        <v>45</v>
      </c>
      <c r="E5683">
        <v>2020</v>
      </c>
      <c r="F5683">
        <v>0.14099999999999999</v>
      </c>
      <c r="G5683" t="s">
        <v>115</v>
      </c>
    </row>
    <row r="5684" spans="1:7" x14ac:dyDescent="0.25">
      <c r="A5684">
        <v>2020</v>
      </c>
      <c r="B5684" t="s">
        <v>121</v>
      </c>
      <c r="C5684" t="s">
        <v>20</v>
      </c>
      <c r="D5684" t="s">
        <v>45</v>
      </c>
      <c r="E5684" t="s">
        <v>33</v>
      </c>
      <c r="F5684">
        <v>0.14099999999999999</v>
      </c>
      <c r="G5684" t="s">
        <v>116</v>
      </c>
    </row>
    <row r="5685" spans="1:7" x14ac:dyDescent="0.25">
      <c r="A5685">
        <v>2020</v>
      </c>
      <c r="B5685" t="s">
        <v>121</v>
      </c>
      <c r="C5685" t="s">
        <v>20</v>
      </c>
      <c r="D5685" t="s">
        <v>36</v>
      </c>
      <c r="E5685">
        <v>1975</v>
      </c>
      <c r="F5685">
        <v>5.4109999999999996</v>
      </c>
      <c r="G5685" t="s">
        <v>113</v>
      </c>
    </row>
    <row r="5686" spans="1:7" x14ac:dyDescent="0.25">
      <c r="A5686">
        <v>2020</v>
      </c>
      <c r="B5686" t="s">
        <v>121</v>
      </c>
      <c r="C5686" t="s">
        <v>20</v>
      </c>
      <c r="D5686" t="s">
        <v>36</v>
      </c>
      <c r="E5686">
        <v>1985</v>
      </c>
      <c r="F5686">
        <v>6.2789999999999999</v>
      </c>
      <c r="G5686" t="s">
        <v>113</v>
      </c>
    </row>
    <row r="5687" spans="1:7" x14ac:dyDescent="0.25">
      <c r="A5687">
        <v>2020</v>
      </c>
      <c r="B5687" t="s">
        <v>121</v>
      </c>
      <c r="C5687" t="s">
        <v>20</v>
      </c>
      <c r="D5687" t="s">
        <v>36</v>
      </c>
      <c r="E5687">
        <v>1996</v>
      </c>
      <c r="F5687">
        <v>1.7569999999999999</v>
      </c>
      <c r="G5687" t="s">
        <v>113</v>
      </c>
    </row>
    <row r="5688" spans="1:7" x14ac:dyDescent="0.25">
      <c r="A5688">
        <v>2020</v>
      </c>
      <c r="B5688" t="s">
        <v>121</v>
      </c>
      <c r="C5688" t="s">
        <v>20</v>
      </c>
      <c r="D5688" t="s">
        <v>36</v>
      </c>
      <c r="E5688">
        <v>2003</v>
      </c>
      <c r="F5688">
        <v>0.90400000000000003</v>
      </c>
      <c r="G5688" t="s">
        <v>114</v>
      </c>
    </row>
    <row r="5689" spans="1:7" x14ac:dyDescent="0.25">
      <c r="A5689">
        <v>2020</v>
      </c>
      <c r="B5689" t="s">
        <v>121</v>
      </c>
      <c r="C5689" t="s">
        <v>20</v>
      </c>
      <c r="D5689" t="s">
        <v>36</v>
      </c>
      <c r="E5689">
        <v>2007</v>
      </c>
      <c r="F5689">
        <v>0.47299999999999998</v>
      </c>
      <c r="G5689" t="s">
        <v>114</v>
      </c>
    </row>
    <row r="5690" spans="1:7" x14ac:dyDescent="0.25">
      <c r="A5690">
        <v>2020</v>
      </c>
      <c r="B5690" t="s">
        <v>121</v>
      </c>
      <c r="C5690" t="s">
        <v>20</v>
      </c>
      <c r="D5690" t="s">
        <v>36</v>
      </c>
      <c r="E5690">
        <v>2011</v>
      </c>
      <c r="F5690">
        <v>0.47299999999999998</v>
      </c>
      <c r="G5690" t="s">
        <v>114</v>
      </c>
    </row>
    <row r="5691" spans="1:7" x14ac:dyDescent="0.25">
      <c r="A5691">
        <v>2020</v>
      </c>
      <c r="B5691" t="s">
        <v>121</v>
      </c>
      <c r="C5691" t="s">
        <v>20</v>
      </c>
      <c r="D5691" t="s">
        <v>36</v>
      </c>
      <c r="E5691">
        <v>2015</v>
      </c>
      <c r="F5691">
        <v>0.35499999999999998</v>
      </c>
      <c r="G5691" t="s">
        <v>114</v>
      </c>
    </row>
    <row r="5692" spans="1:7" x14ac:dyDescent="0.25">
      <c r="A5692">
        <v>2020</v>
      </c>
      <c r="B5692" t="s">
        <v>121</v>
      </c>
      <c r="C5692" t="s">
        <v>20</v>
      </c>
      <c r="D5692" t="s">
        <v>36</v>
      </c>
      <c r="E5692">
        <v>2017</v>
      </c>
      <c r="F5692">
        <v>0.35499999999999998</v>
      </c>
      <c r="G5692" t="s">
        <v>115</v>
      </c>
    </row>
    <row r="5693" spans="1:7" x14ac:dyDescent="0.25">
      <c r="A5693">
        <v>2020</v>
      </c>
      <c r="B5693" t="s">
        <v>121</v>
      </c>
      <c r="C5693" t="s">
        <v>20</v>
      </c>
      <c r="D5693" t="s">
        <v>36</v>
      </c>
      <c r="E5693">
        <v>2020</v>
      </c>
      <c r="F5693">
        <v>0.11799999999999999</v>
      </c>
      <c r="G5693" t="s">
        <v>115</v>
      </c>
    </row>
    <row r="5694" spans="1:7" x14ac:dyDescent="0.25">
      <c r="A5694">
        <v>2020</v>
      </c>
      <c r="B5694" t="s">
        <v>121</v>
      </c>
      <c r="C5694" t="s">
        <v>20</v>
      </c>
      <c r="D5694" t="s">
        <v>36</v>
      </c>
      <c r="E5694" t="s">
        <v>33</v>
      </c>
      <c r="F5694">
        <v>0.11799999999999999</v>
      </c>
      <c r="G5694" t="s">
        <v>116</v>
      </c>
    </row>
    <row r="5695" spans="1:7" x14ac:dyDescent="0.25">
      <c r="A5695">
        <v>2020</v>
      </c>
      <c r="B5695" t="s">
        <v>121</v>
      </c>
      <c r="C5695" t="s">
        <v>20</v>
      </c>
      <c r="D5695" t="s">
        <v>39</v>
      </c>
      <c r="E5695">
        <v>1975</v>
      </c>
      <c r="F5695">
        <v>8.1820000000000004</v>
      </c>
      <c r="G5695" t="s">
        <v>113</v>
      </c>
    </row>
    <row r="5696" spans="1:7" x14ac:dyDescent="0.25">
      <c r="A5696">
        <v>2020</v>
      </c>
      <c r="B5696" t="s">
        <v>121</v>
      </c>
      <c r="C5696" t="s">
        <v>20</v>
      </c>
      <c r="D5696" t="s">
        <v>39</v>
      </c>
      <c r="E5696">
        <v>1985</v>
      </c>
      <c r="F5696">
        <v>8.2720000000000002</v>
      </c>
      <c r="G5696" t="s">
        <v>113</v>
      </c>
    </row>
    <row r="5697" spans="1:7" x14ac:dyDescent="0.25">
      <c r="A5697">
        <v>2020</v>
      </c>
      <c r="B5697" t="s">
        <v>121</v>
      </c>
      <c r="C5697" t="s">
        <v>20</v>
      </c>
      <c r="D5697" t="s">
        <v>39</v>
      </c>
      <c r="E5697">
        <v>1996</v>
      </c>
      <c r="F5697">
        <v>2.4260000000000002</v>
      </c>
      <c r="G5697" t="s">
        <v>113</v>
      </c>
    </row>
    <row r="5698" spans="1:7" x14ac:dyDescent="0.25">
      <c r="A5698">
        <v>2020</v>
      </c>
      <c r="B5698" t="s">
        <v>121</v>
      </c>
      <c r="C5698" t="s">
        <v>20</v>
      </c>
      <c r="D5698" t="s">
        <v>39</v>
      </c>
      <c r="E5698">
        <v>2003</v>
      </c>
      <c r="F5698">
        <v>1.0389999999999999</v>
      </c>
      <c r="G5698" t="s">
        <v>114</v>
      </c>
    </row>
    <row r="5699" spans="1:7" x14ac:dyDescent="0.25">
      <c r="A5699">
        <v>2020</v>
      </c>
      <c r="B5699" t="s">
        <v>121</v>
      </c>
      <c r="C5699" t="s">
        <v>20</v>
      </c>
      <c r="D5699" t="s">
        <v>39</v>
      </c>
      <c r="E5699">
        <v>2007</v>
      </c>
      <c r="F5699">
        <v>0.86099999999999999</v>
      </c>
      <c r="G5699" t="s">
        <v>114</v>
      </c>
    </row>
    <row r="5700" spans="1:7" x14ac:dyDescent="0.25">
      <c r="A5700">
        <v>2020</v>
      </c>
      <c r="B5700" t="s">
        <v>121</v>
      </c>
      <c r="C5700" t="s">
        <v>20</v>
      </c>
      <c r="D5700" t="s">
        <v>39</v>
      </c>
      <c r="E5700">
        <v>2011</v>
      </c>
      <c r="F5700">
        <v>0.86099999999999999</v>
      </c>
      <c r="G5700" t="s">
        <v>114</v>
      </c>
    </row>
    <row r="5701" spans="1:7" x14ac:dyDescent="0.25">
      <c r="A5701">
        <v>2020</v>
      </c>
      <c r="B5701" t="s">
        <v>121</v>
      </c>
      <c r="C5701" t="s">
        <v>20</v>
      </c>
      <c r="D5701" t="s">
        <v>39</v>
      </c>
      <c r="E5701">
        <v>2015</v>
      </c>
      <c r="F5701">
        <v>0.64600000000000002</v>
      </c>
      <c r="G5701" t="s">
        <v>114</v>
      </c>
    </row>
    <row r="5702" spans="1:7" x14ac:dyDescent="0.25">
      <c r="A5702">
        <v>2020</v>
      </c>
      <c r="B5702" t="s">
        <v>121</v>
      </c>
      <c r="C5702" t="s">
        <v>20</v>
      </c>
      <c r="D5702" t="s">
        <v>39</v>
      </c>
      <c r="E5702">
        <v>2017</v>
      </c>
      <c r="F5702">
        <v>0.64600000000000002</v>
      </c>
      <c r="G5702" t="s">
        <v>115</v>
      </c>
    </row>
    <row r="5703" spans="1:7" x14ac:dyDescent="0.25">
      <c r="A5703">
        <v>2020</v>
      </c>
      <c r="B5703" t="s">
        <v>121</v>
      </c>
      <c r="C5703" t="s">
        <v>20</v>
      </c>
      <c r="D5703" t="s">
        <v>39</v>
      </c>
      <c r="E5703">
        <v>2020</v>
      </c>
      <c r="F5703">
        <v>0.215</v>
      </c>
      <c r="G5703" t="s">
        <v>115</v>
      </c>
    </row>
    <row r="5704" spans="1:7" x14ac:dyDescent="0.25">
      <c r="A5704">
        <v>2020</v>
      </c>
      <c r="B5704" t="s">
        <v>121</v>
      </c>
      <c r="C5704" t="s">
        <v>20</v>
      </c>
      <c r="D5704" t="s">
        <v>39</v>
      </c>
      <c r="E5704" t="s">
        <v>33</v>
      </c>
      <c r="F5704">
        <v>0.215</v>
      </c>
      <c r="G5704" t="s">
        <v>116</v>
      </c>
    </row>
    <row r="5705" spans="1:7" x14ac:dyDescent="0.25">
      <c r="A5705">
        <v>2020</v>
      </c>
      <c r="B5705" t="s">
        <v>121</v>
      </c>
      <c r="C5705" t="s">
        <v>20</v>
      </c>
      <c r="D5705" t="s">
        <v>41</v>
      </c>
      <c r="E5705">
        <v>1975</v>
      </c>
      <c r="F5705">
        <v>0.48399999999999999</v>
      </c>
      <c r="G5705" t="s">
        <v>113</v>
      </c>
    </row>
    <row r="5706" spans="1:7" x14ac:dyDescent="0.25">
      <c r="A5706">
        <v>2020</v>
      </c>
      <c r="B5706" t="s">
        <v>121</v>
      </c>
      <c r="C5706" t="s">
        <v>20</v>
      </c>
      <c r="D5706" t="s">
        <v>41</v>
      </c>
      <c r="E5706">
        <v>1985</v>
      </c>
      <c r="F5706">
        <v>1.4410000000000001</v>
      </c>
      <c r="G5706" t="s">
        <v>113</v>
      </c>
    </row>
    <row r="5707" spans="1:7" x14ac:dyDescent="0.25">
      <c r="A5707">
        <v>2020</v>
      </c>
      <c r="B5707" t="s">
        <v>121</v>
      </c>
      <c r="C5707" t="s">
        <v>20</v>
      </c>
      <c r="D5707" t="s">
        <v>41</v>
      </c>
      <c r="E5707">
        <v>1996</v>
      </c>
      <c r="F5707">
        <v>0.25</v>
      </c>
      <c r="G5707" t="s">
        <v>113</v>
      </c>
    </row>
    <row r="5708" spans="1:7" x14ac:dyDescent="0.25">
      <c r="A5708">
        <v>2020</v>
      </c>
      <c r="B5708" t="s">
        <v>121</v>
      </c>
      <c r="C5708" t="s">
        <v>20</v>
      </c>
      <c r="D5708" t="s">
        <v>41</v>
      </c>
      <c r="E5708">
        <v>2003</v>
      </c>
      <c r="F5708">
        <v>0.39500000000000002</v>
      </c>
      <c r="G5708" t="s">
        <v>114</v>
      </c>
    </row>
    <row r="5709" spans="1:7" x14ac:dyDescent="0.25">
      <c r="A5709">
        <v>2020</v>
      </c>
      <c r="B5709" t="s">
        <v>121</v>
      </c>
      <c r="C5709" t="s">
        <v>20</v>
      </c>
      <c r="D5709" t="s">
        <v>41</v>
      </c>
      <c r="E5709">
        <v>2007</v>
      </c>
      <c r="F5709">
        <v>0.215</v>
      </c>
      <c r="G5709" t="s">
        <v>114</v>
      </c>
    </row>
    <row r="5710" spans="1:7" x14ac:dyDescent="0.25">
      <c r="A5710">
        <v>2020</v>
      </c>
      <c r="B5710" t="s">
        <v>121</v>
      </c>
      <c r="C5710" t="s">
        <v>20</v>
      </c>
      <c r="D5710" t="s">
        <v>41</v>
      </c>
      <c r="E5710">
        <v>2011</v>
      </c>
      <c r="F5710">
        <v>0.215</v>
      </c>
      <c r="G5710" t="s">
        <v>114</v>
      </c>
    </row>
    <row r="5711" spans="1:7" x14ac:dyDescent="0.25">
      <c r="A5711">
        <v>2020</v>
      </c>
      <c r="B5711" t="s">
        <v>121</v>
      </c>
      <c r="C5711" t="s">
        <v>20</v>
      </c>
      <c r="D5711" t="s">
        <v>41</v>
      </c>
      <c r="E5711">
        <v>2015</v>
      </c>
      <c r="F5711">
        <v>0.161</v>
      </c>
      <c r="G5711" t="s">
        <v>114</v>
      </c>
    </row>
    <row r="5712" spans="1:7" x14ac:dyDescent="0.25">
      <c r="A5712">
        <v>2020</v>
      </c>
      <c r="B5712" t="s">
        <v>121</v>
      </c>
      <c r="C5712" t="s">
        <v>20</v>
      </c>
      <c r="D5712" t="s">
        <v>41</v>
      </c>
      <c r="E5712">
        <v>2017</v>
      </c>
      <c r="F5712">
        <v>0.161</v>
      </c>
      <c r="G5712" t="s">
        <v>115</v>
      </c>
    </row>
    <row r="5713" spans="1:7" x14ac:dyDescent="0.25">
      <c r="A5713">
        <v>2020</v>
      </c>
      <c r="B5713" t="s">
        <v>121</v>
      </c>
      <c r="C5713" t="s">
        <v>20</v>
      </c>
      <c r="D5713" t="s">
        <v>41</v>
      </c>
      <c r="E5713">
        <v>2020</v>
      </c>
      <c r="F5713">
        <v>5.3999999999999999E-2</v>
      </c>
      <c r="G5713" t="s">
        <v>115</v>
      </c>
    </row>
    <row r="5714" spans="1:7" x14ac:dyDescent="0.25">
      <c r="A5714">
        <v>2020</v>
      </c>
      <c r="B5714" t="s">
        <v>121</v>
      </c>
      <c r="C5714" t="s">
        <v>20</v>
      </c>
      <c r="D5714" t="s">
        <v>41</v>
      </c>
      <c r="E5714" t="s">
        <v>33</v>
      </c>
      <c r="F5714">
        <v>5.3999999999999999E-2</v>
      </c>
      <c r="G5714" t="s">
        <v>116</v>
      </c>
    </row>
    <row r="5715" spans="1:7" x14ac:dyDescent="0.25">
      <c r="A5715">
        <v>2020</v>
      </c>
      <c r="B5715" t="s">
        <v>121</v>
      </c>
      <c r="C5715" t="s">
        <v>20</v>
      </c>
      <c r="D5715" t="s">
        <v>9</v>
      </c>
      <c r="E5715">
        <v>1975</v>
      </c>
      <c r="F5715">
        <v>0.16300000000000001</v>
      </c>
      <c r="G5715" t="s">
        <v>113</v>
      </c>
    </row>
    <row r="5716" spans="1:7" x14ac:dyDescent="0.25">
      <c r="A5716">
        <v>2020</v>
      </c>
      <c r="B5716" t="s">
        <v>121</v>
      </c>
      <c r="C5716" t="s">
        <v>20</v>
      </c>
      <c r="D5716" t="s">
        <v>9</v>
      </c>
      <c r="E5716">
        <v>1985</v>
      </c>
      <c r="F5716">
        <v>0.21</v>
      </c>
      <c r="G5716" t="s">
        <v>113</v>
      </c>
    </row>
    <row r="5717" spans="1:7" x14ac:dyDescent="0.25">
      <c r="A5717">
        <v>2020</v>
      </c>
      <c r="B5717" t="s">
        <v>121</v>
      </c>
      <c r="C5717" t="s">
        <v>20</v>
      </c>
      <c r="D5717" t="s">
        <v>9</v>
      </c>
      <c r="E5717">
        <v>1996</v>
      </c>
      <c r="F5717">
        <v>0.10100000000000001</v>
      </c>
      <c r="G5717" t="s">
        <v>113</v>
      </c>
    </row>
    <row r="5718" spans="1:7" x14ac:dyDescent="0.25">
      <c r="A5718">
        <v>2020</v>
      </c>
      <c r="B5718" t="s">
        <v>121</v>
      </c>
      <c r="C5718" t="s">
        <v>20</v>
      </c>
      <c r="D5718" t="s">
        <v>9</v>
      </c>
      <c r="E5718">
        <v>2003</v>
      </c>
      <c r="F5718">
        <v>3.1E-2</v>
      </c>
      <c r="G5718" t="s">
        <v>114</v>
      </c>
    </row>
    <row r="5719" spans="1:7" x14ac:dyDescent="0.25">
      <c r="A5719">
        <v>2020</v>
      </c>
      <c r="B5719" t="s">
        <v>121</v>
      </c>
      <c r="C5719" t="s">
        <v>20</v>
      </c>
      <c r="D5719" t="s">
        <v>9</v>
      </c>
      <c r="E5719">
        <v>2007</v>
      </c>
      <c r="F5719">
        <v>0.03</v>
      </c>
      <c r="G5719" t="s">
        <v>114</v>
      </c>
    </row>
    <row r="5720" spans="1:7" x14ac:dyDescent="0.25">
      <c r="A5720">
        <v>2020</v>
      </c>
      <c r="B5720" t="s">
        <v>121</v>
      </c>
      <c r="C5720" t="s">
        <v>20</v>
      </c>
      <c r="D5720" t="s">
        <v>9</v>
      </c>
      <c r="E5720">
        <v>2011</v>
      </c>
      <c r="F5720">
        <v>0.03</v>
      </c>
      <c r="G5720" t="s">
        <v>114</v>
      </c>
    </row>
    <row r="5721" spans="1:7" x14ac:dyDescent="0.25">
      <c r="A5721">
        <v>2020</v>
      </c>
      <c r="B5721" t="s">
        <v>121</v>
      </c>
      <c r="C5721" t="s">
        <v>20</v>
      </c>
      <c r="D5721" t="s">
        <v>9</v>
      </c>
      <c r="E5721">
        <v>2015</v>
      </c>
      <c r="F5721">
        <v>2.1999999999999999E-2</v>
      </c>
      <c r="G5721" t="s">
        <v>114</v>
      </c>
    </row>
    <row r="5722" spans="1:7" x14ac:dyDescent="0.25">
      <c r="A5722">
        <v>2020</v>
      </c>
      <c r="B5722" t="s">
        <v>121</v>
      </c>
      <c r="C5722" t="s">
        <v>20</v>
      </c>
      <c r="D5722" t="s">
        <v>9</v>
      </c>
      <c r="E5722">
        <v>2017</v>
      </c>
      <c r="F5722">
        <v>2.1999999999999999E-2</v>
      </c>
      <c r="G5722" t="s">
        <v>115</v>
      </c>
    </row>
    <row r="5723" spans="1:7" x14ac:dyDescent="0.25">
      <c r="A5723">
        <v>2020</v>
      </c>
      <c r="B5723" t="s">
        <v>121</v>
      </c>
      <c r="C5723" t="s">
        <v>20</v>
      </c>
      <c r="D5723" t="s">
        <v>9</v>
      </c>
      <c r="E5723">
        <v>2020</v>
      </c>
      <c r="F5723">
        <v>8.0000000000000002E-3</v>
      </c>
      <c r="G5723" t="s">
        <v>115</v>
      </c>
    </row>
    <row r="5724" spans="1:7" x14ac:dyDescent="0.25">
      <c r="A5724">
        <v>2020</v>
      </c>
      <c r="B5724" t="s">
        <v>121</v>
      </c>
      <c r="C5724" t="s">
        <v>20</v>
      </c>
      <c r="D5724" t="s">
        <v>9</v>
      </c>
      <c r="E5724" t="s">
        <v>33</v>
      </c>
      <c r="F5724">
        <v>8.0000000000000002E-3</v>
      </c>
      <c r="G5724" t="s">
        <v>116</v>
      </c>
    </row>
    <row r="5725" spans="1:7" x14ac:dyDescent="0.25">
      <c r="A5725">
        <v>2020</v>
      </c>
      <c r="B5725" t="s">
        <v>121</v>
      </c>
      <c r="C5725" t="s">
        <v>20</v>
      </c>
      <c r="D5725" t="s">
        <v>37</v>
      </c>
      <c r="E5725">
        <v>1975</v>
      </c>
      <c r="F5725">
        <v>0.32</v>
      </c>
      <c r="G5725" t="s">
        <v>113</v>
      </c>
    </row>
    <row r="5726" spans="1:7" x14ac:dyDescent="0.25">
      <c r="A5726">
        <v>2020</v>
      </c>
      <c r="B5726" t="s">
        <v>121</v>
      </c>
      <c r="C5726" t="s">
        <v>20</v>
      </c>
      <c r="D5726" t="s">
        <v>37</v>
      </c>
      <c r="E5726">
        <v>1985</v>
      </c>
      <c r="F5726">
        <v>0.67100000000000004</v>
      </c>
      <c r="G5726" t="s">
        <v>113</v>
      </c>
    </row>
    <row r="5727" spans="1:7" x14ac:dyDescent="0.25">
      <c r="A5727">
        <v>2020</v>
      </c>
      <c r="B5727" t="s">
        <v>121</v>
      </c>
      <c r="C5727" t="s">
        <v>20</v>
      </c>
      <c r="D5727" t="s">
        <v>37</v>
      </c>
      <c r="E5727">
        <v>1996</v>
      </c>
      <c r="F5727">
        <v>0.14599999999999999</v>
      </c>
      <c r="G5727" t="s">
        <v>113</v>
      </c>
    </row>
    <row r="5728" spans="1:7" x14ac:dyDescent="0.25">
      <c r="A5728">
        <v>2020</v>
      </c>
      <c r="B5728" t="s">
        <v>121</v>
      </c>
      <c r="C5728" t="s">
        <v>20</v>
      </c>
      <c r="D5728" t="s">
        <v>37</v>
      </c>
      <c r="E5728">
        <v>2003</v>
      </c>
      <c r="F5728">
        <v>0.13800000000000001</v>
      </c>
      <c r="G5728" t="s">
        <v>114</v>
      </c>
    </row>
    <row r="5729" spans="1:7" x14ac:dyDescent="0.25">
      <c r="A5729">
        <v>2020</v>
      </c>
      <c r="B5729" t="s">
        <v>121</v>
      </c>
      <c r="C5729" t="s">
        <v>20</v>
      </c>
      <c r="D5729" t="s">
        <v>37</v>
      </c>
      <c r="E5729">
        <v>2007</v>
      </c>
      <c r="F5729">
        <v>9.7000000000000003E-2</v>
      </c>
      <c r="G5729" t="s">
        <v>114</v>
      </c>
    </row>
    <row r="5730" spans="1:7" x14ac:dyDescent="0.25">
      <c r="A5730">
        <v>2020</v>
      </c>
      <c r="B5730" t="s">
        <v>121</v>
      </c>
      <c r="C5730" t="s">
        <v>20</v>
      </c>
      <c r="D5730" t="s">
        <v>37</v>
      </c>
      <c r="E5730">
        <v>2011</v>
      </c>
      <c r="F5730">
        <v>9.7000000000000003E-2</v>
      </c>
      <c r="G5730" t="s">
        <v>114</v>
      </c>
    </row>
    <row r="5731" spans="1:7" x14ac:dyDescent="0.25">
      <c r="A5731">
        <v>2020</v>
      </c>
      <c r="B5731" t="s">
        <v>121</v>
      </c>
      <c r="C5731" t="s">
        <v>20</v>
      </c>
      <c r="D5731" t="s">
        <v>37</v>
      </c>
      <c r="E5731">
        <v>2015</v>
      </c>
      <c r="F5731">
        <v>7.2999999999999995E-2</v>
      </c>
      <c r="G5731" t="s">
        <v>114</v>
      </c>
    </row>
    <row r="5732" spans="1:7" x14ac:dyDescent="0.25">
      <c r="A5732">
        <v>2020</v>
      </c>
      <c r="B5732" t="s">
        <v>121</v>
      </c>
      <c r="C5732" t="s">
        <v>20</v>
      </c>
      <c r="D5732" t="s">
        <v>37</v>
      </c>
      <c r="E5732">
        <v>2017</v>
      </c>
      <c r="F5732">
        <v>7.2999999999999995E-2</v>
      </c>
      <c r="G5732" t="s">
        <v>115</v>
      </c>
    </row>
    <row r="5733" spans="1:7" x14ac:dyDescent="0.25">
      <c r="A5733">
        <v>2020</v>
      </c>
      <c r="B5733" t="s">
        <v>121</v>
      </c>
      <c r="C5733" t="s">
        <v>20</v>
      </c>
      <c r="D5733" t="s">
        <v>37</v>
      </c>
      <c r="E5733">
        <v>2020</v>
      </c>
      <c r="F5733">
        <v>2.4E-2</v>
      </c>
      <c r="G5733" t="s">
        <v>115</v>
      </c>
    </row>
    <row r="5734" spans="1:7" x14ac:dyDescent="0.25">
      <c r="A5734">
        <v>2020</v>
      </c>
      <c r="B5734" t="s">
        <v>121</v>
      </c>
      <c r="C5734" t="s">
        <v>20</v>
      </c>
      <c r="D5734" t="s">
        <v>37</v>
      </c>
      <c r="E5734" t="s">
        <v>33</v>
      </c>
      <c r="F5734">
        <v>2.4E-2</v>
      </c>
      <c r="G5734" t="s">
        <v>116</v>
      </c>
    </row>
    <row r="5735" spans="1:7" x14ac:dyDescent="0.25">
      <c r="A5735">
        <v>2020</v>
      </c>
      <c r="B5735" t="s">
        <v>121</v>
      </c>
      <c r="C5735" t="s">
        <v>20</v>
      </c>
      <c r="D5735" t="s">
        <v>34</v>
      </c>
      <c r="E5735">
        <v>1975</v>
      </c>
      <c r="F5735">
        <v>1.238</v>
      </c>
      <c r="G5735" t="s">
        <v>113</v>
      </c>
    </row>
    <row r="5736" spans="1:7" x14ac:dyDescent="0.25">
      <c r="A5736">
        <v>2020</v>
      </c>
      <c r="B5736" t="s">
        <v>121</v>
      </c>
      <c r="C5736" t="s">
        <v>20</v>
      </c>
      <c r="D5736" t="s">
        <v>34</v>
      </c>
      <c r="E5736">
        <v>1985</v>
      </c>
      <c r="F5736">
        <v>3.6859999999999999</v>
      </c>
      <c r="G5736" t="s">
        <v>113</v>
      </c>
    </row>
    <row r="5737" spans="1:7" x14ac:dyDescent="0.25">
      <c r="A5737">
        <v>2020</v>
      </c>
      <c r="B5737" t="s">
        <v>121</v>
      </c>
      <c r="C5737" t="s">
        <v>20</v>
      </c>
      <c r="D5737" t="s">
        <v>34</v>
      </c>
      <c r="E5737">
        <v>1996</v>
      </c>
      <c r="F5737">
        <v>0.63900000000000001</v>
      </c>
      <c r="G5737" t="s">
        <v>113</v>
      </c>
    </row>
    <row r="5738" spans="1:7" x14ac:dyDescent="0.25">
      <c r="A5738">
        <v>2020</v>
      </c>
      <c r="B5738" t="s">
        <v>121</v>
      </c>
      <c r="C5738" t="s">
        <v>20</v>
      </c>
      <c r="D5738" t="s">
        <v>34</v>
      </c>
      <c r="E5738">
        <v>2003</v>
      </c>
      <c r="F5738">
        <v>1.0089999999999999</v>
      </c>
      <c r="G5738" t="s">
        <v>114</v>
      </c>
    </row>
    <row r="5739" spans="1:7" x14ac:dyDescent="0.25">
      <c r="A5739">
        <v>2020</v>
      </c>
      <c r="B5739" t="s">
        <v>121</v>
      </c>
      <c r="C5739" t="s">
        <v>20</v>
      </c>
      <c r="D5739" t="s">
        <v>34</v>
      </c>
      <c r="E5739">
        <v>2007</v>
      </c>
      <c r="F5739">
        <v>0.54900000000000004</v>
      </c>
      <c r="G5739" t="s">
        <v>114</v>
      </c>
    </row>
    <row r="5740" spans="1:7" x14ac:dyDescent="0.25">
      <c r="A5740">
        <v>2020</v>
      </c>
      <c r="B5740" t="s">
        <v>121</v>
      </c>
      <c r="C5740" t="s">
        <v>20</v>
      </c>
      <c r="D5740" t="s">
        <v>34</v>
      </c>
      <c r="E5740">
        <v>2011</v>
      </c>
      <c r="F5740">
        <v>0.54900000000000004</v>
      </c>
      <c r="G5740" t="s">
        <v>114</v>
      </c>
    </row>
    <row r="5741" spans="1:7" x14ac:dyDescent="0.25">
      <c r="A5741">
        <v>2020</v>
      </c>
      <c r="B5741" t="s">
        <v>121</v>
      </c>
      <c r="C5741" t="s">
        <v>20</v>
      </c>
      <c r="D5741" t="s">
        <v>34</v>
      </c>
      <c r="E5741">
        <v>2015</v>
      </c>
      <c r="F5741">
        <v>0.41199999999999998</v>
      </c>
      <c r="G5741" t="s">
        <v>114</v>
      </c>
    </row>
    <row r="5742" spans="1:7" x14ac:dyDescent="0.25">
      <c r="A5742">
        <v>2020</v>
      </c>
      <c r="B5742" t="s">
        <v>121</v>
      </c>
      <c r="C5742" t="s">
        <v>20</v>
      </c>
      <c r="D5742" t="s">
        <v>34</v>
      </c>
      <c r="E5742">
        <v>2017</v>
      </c>
      <c r="F5742">
        <v>0.41199999999999998</v>
      </c>
      <c r="G5742" t="s">
        <v>115</v>
      </c>
    </row>
    <row r="5743" spans="1:7" x14ac:dyDescent="0.25">
      <c r="A5743">
        <v>2020</v>
      </c>
      <c r="B5743" t="s">
        <v>121</v>
      </c>
      <c r="C5743" t="s">
        <v>20</v>
      </c>
      <c r="D5743" t="s">
        <v>34</v>
      </c>
      <c r="E5743">
        <v>2020</v>
      </c>
      <c r="F5743">
        <v>0.13700000000000001</v>
      </c>
      <c r="G5743" t="s">
        <v>115</v>
      </c>
    </row>
    <row r="5744" spans="1:7" x14ac:dyDescent="0.25">
      <c r="A5744">
        <v>2020</v>
      </c>
      <c r="B5744" t="s">
        <v>121</v>
      </c>
      <c r="C5744" t="s">
        <v>20</v>
      </c>
      <c r="D5744" t="s">
        <v>34</v>
      </c>
      <c r="E5744" t="s">
        <v>33</v>
      </c>
      <c r="F5744">
        <v>0.13700000000000001</v>
      </c>
      <c r="G5744" t="s">
        <v>116</v>
      </c>
    </row>
    <row r="5745" spans="1:7" x14ac:dyDescent="0.25">
      <c r="A5745">
        <v>2020</v>
      </c>
      <c r="B5745" t="s">
        <v>121</v>
      </c>
      <c r="C5745" t="s">
        <v>20</v>
      </c>
      <c r="D5745" t="s">
        <v>42</v>
      </c>
      <c r="E5745">
        <v>1975</v>
      </c>
      <c r="F5745">
        <v>0.56399999999999995</v>
      </c>
      <c r="G5745" t="s">
        <v>113</v>
      </c>
    </row>
    <row r="5746" spans="1:7" x14ac:dyDescent="0.25">
      <c r="A5746">
        <v>2020</v>
      </c>
      <c r="B5746" t="s">
        <v>121</v>
      </c>
      <c r="C5746" t="s">
        <v>20</v>
      </c>
      <c r="D5746" t="s">
        <v>42</v>
      </c>
      <c r="E5746">
        <v>1985</v>
      </c>
      <c r="F5746">
        <v>0.83</v>
      </c>
      <c r="G5746" t="s">
        <v>113</v>
      </c>
    </row>
    <row r="5747" spans="1:7" x14ac:dyDescent="0.25">
      <c r="A5747">
        <v>2020</v>
      </c>
      <c r="B5747" t="s">
        <v>121</v>
      </c>
      <c r="C5747" t="s">
        <v>20</v>
      </c>
      <c r="D5747" t="s">
        <v>42</v>
      </c>
      <c r="E5747">
        <v>1996</v>
      </c>
      <c r="F5747">
        <v>0.25900000000000001</v>
      </c>
      <c r="G5747" t="s">
        <v>113</v>
      </c>
    </row>
    <row r="5748" spans="1:7" x14ac:dyDescent="0.25">
      <c r="A5748">
        <v>2020</v>
      </c>
      <c r="B5748" t="s">
        <v>121</v>
      </c>
      <c r="C5748" t="s">
        <v>20</v>
      </c>
      <c r="D5748" t="s">
        <v>42</v>
      </c>
      <c r="E5748">
        <v>2003</v>
      </c>
      <c r="F5748">
        <v>0.10299999999999999</v>
      </c>
      <c r="G5748" t="s">
        <v>114</v>
      </c>
    </row>
    <row r="5749" spans="1:7" x14ac:dyDescent="0.25">
      <c r="A5749">
        <v>2020</v>
      </c>
      <c r="B5749" t="s">
        <v>121</v>
      </c>
      <c r="C5749" t="s">
        <v>20</v>
      </c>
      <c r="D5749" t="s">
        <v>42</v>
      </c>
      <c r="E5749">
        <v>2007</v>
      </c>
      <c r="F5749">
        <v>0.11600000000000001</v>
      </c>
      <c r="G5749" t="s">
        <v>114</v>
      </c>
    </row>
    <row r="5750" spans="1:7" x14ac:dyDescent="0.25">
      <c r="A5750">
        <v>2020</v>
      </c>
      <c r="B5750" t="s">
        <v>121</v>
      </c>
      <c r="C5750" t="s">
        <v>20</v>
      </c>
      <c r="D5750" t="s">
        <v>42</v>
      </c>
      <c r="E5750">
        <v>2011</v>
      </c>
      <c r="F5750">
        <v>0.11600000000000001</v>
      </c>
      <c r="G5750" t="s">
        <v>114</v>
      </c>
    </row>
    <row r="5751" spans="1:7" x14ac:dyDescent="0.25">
      <c r="A5751">
        <v>2020</v>
      </c>
      <c r="B5751" t="s">
        <v>121</v>
      </c>
      <c r="C5751" t="s">
        <v>20</v>
      </c>
      <c r="D5751" t="s">
        <v>42</v>
      </c>
      <c r="E5751">
        <v>2015</v>
      </c>
      <c r="F5751">
        <v>8.6999999999999994E-2</v>
      </c>
      <c r="G5751" t="s">
        <v>114</v>
      </c>
    </row>
    <row r="5752" spans="1:7" x14ac:dyDescent="0.25">
      <c r="A5752">
        <v>2020</v>
      </c>
      <c r="B5752" t="s">
        <v>121</v>
      </c>
      <c r="C5752" t="s">
        <v>20</v>
      </c>
      <c r="D5752" t="s">
        <v>42</v>
      </c>
      <c r="E5752">
        <v>2017</v>
      </c>
      <c r="F5752">
        <v>8.6999999999999994E-2</v>
      </c>
      <c r="G5752" t="s">
        <v>115</v>
      </c>
    </row>
    <row r="5753" spans="1:7" x14ac:dyDescent="0.25">
      <c r="A5753">
        <v>2020</v>
      </c>
      <c r="B5753" t="s">
        <v>121</v>
      </c>
      <c r="C5753" t="s">
        <v>20</v>
      </c>
      <c r="D5753" t="s">
        <v>42</v>
      </c>
      <c r="E5753">
        <v>2020</v>
      </c>
      <c r="F5753">
        <v>2.9000000000000001E-2</v>
      </c>
      <c r="G5753" t="s">
        <v>115</v>
      </c>
    </row>
    <row r="5754" spans="1:7" x14ac:dyDescent="0.25">
      <c r="A5754">
        <v>2020</v>
      </c>
      <c r="B5754" t="s">
        <v>121</v>
      </c>
      <c r="C5754" t="s">
        <v>20</v>
      </c>
      <c r="D5754" t="s">
        <v>42</v>
      </c>
      <c r="E5754" t="s">
        <v>33</v>
      </c>
      <c r="F5754">
        <v>2.9000000000000001E-2</v>
      </c>
      <c r="G5754" t="s">
        <v>116</v>
      </c>
    </row>
    <row r="5755" spans="1:7" x14ac:dyDescent="0.25">
      <c r="A5755">
        <v>2020</v>
      </c>
      <c r="B5755" t="s">
        <v>121</v>
      </c>
      <c r="C5755" t="s">
        <v>21</v>
      </c>
      <c r="D5755" t="s">
        <v>43</v>
      </c>
      <c r="E5755">
        <v>1975</v>
      </c>
      <c r="F5755">
        <v>0.44900000000000001</v>
      </c>
      <c r="G5755" t="s">
        <v>113</v>
      </c>
    </row>
    <row r="5756" spans="1:7" x14ac:dyDescent="0.25">
      <c r="A5756">
        <v>2020</v>
      </c>
      <c r="B5756" t="s">
        <v>121</v>
      </c>
      <c r="C5756" t="s">
        <v>21</v>
      </c>
      <c r="D5756" t="s">
        <v>43</v>
      </c>
      <c r="E5756">
        <v>1985</v>
      </c>
      <c r="F5756">
        <v>0.30599999999999999</v>
      </c>
      <c r="G5756" t="s">
        <v>113</v>
      </c>
    </row>
    <row r="5757" spans="1:7" x14ac:dyDescent="0.25">
      <c r="A5757">
        <v>2020</v>
      </c>
      <c r="B5757" t="s">
        <v>121</v>
      </c>
      <c r="C5757" t="s">
        <v>21</v>
      </c>
      <c r="D5757" t="s">
        <v>43</v>
      </c>
      <c r="E5757">
        <v>1996</v>
      </c>
      <c r="F5757">
        <v>9.0999999999999998E-2</v>
      </c>
      <c r="G5757" t="s">
        <v>113</v>
      </c>
    </row>
    <row r="5758" spans="1:7" x14ac:dyDescent="0.25">
      <c r="A5758">
        <v>2020</v>
      </c>
      <c r="B5758" t="s">
        <v>121</v>
      </c>
      <c r="C5758" t="s">
        <v>21</v>
      </c>
      <c r="D5758" t="s">
        <v>43</v>
      </c>
      <c r="E5758">
        <v>2003</v>
      </c>
      <c r="F5758">
        <v>8.3000000000000004E-2</v>
      </c>
      <c r="G5758" t="s">
        <v>114</v>
      </c>
    </row>
    <row r="5759" spans="1:7" x14ac:dyDescent="0.25">
      <c r="A5759">
        <v>2020</v>
      </c>
      <c r="B5759" t="s">
        <v>121</v>
      </c>
      <c r="C5759" t="s">
        <v>21</v>
      </c>
      <c r="D5759" t="s">
        <v>43</v>
      </c>
      <c r="E5759">
        <v>2007</v>
      </c>
      <c r="F5759">
        <v>2.5000000000000001E-2</v>
      </c>
      <c r="G5759" t="s">
        <v>114</v>
      </c>
    </row>
    <row r="5760" spans="1:7" x14ac:dyDescent="0.25">
      <c r="A5760">
        <v>2020</v>
      </c>
      <c r="B5760" t="s">
        <v>121</v>
      </c>
      <c r="C5760" t="s">
        <v>21</v>
      </c>
      <c r="D5760" t="s">
        <v>43</v>
      </c>
      <c r="E5760">
        <v>2011</v>
      </c>
      <c r="F5760">
        <v>2.5000000000000001E-2</v>
      </c>
      <c r="G5760" t="s">
        <v>114</v>
      </c>
    </row>
    <row r="5761" spans="1:7" x14ac:dyDescent="0.25">
      <c r="A5761">
        <v>2020</v>
      </c>
      <c r="B5761" t="s">
        <v>121</v>
      </c>
      <c r="C5761" t="s">
        <v>21</v>
      </c>
      <c r="D5761" t="s">
        <v>43</v>
      </c>
      <c r="E5761">
        <v>2015</v>
      </c>
      <c r="F5761">
        <v>1.9E-2</v>
      </c>
      <c r="G5761" t="s">
        <v>114</v>
      </c>
    </row>
    <row r="5762" spans="1:7" x14ac:dyDescent="0.25">
      <c r="A5762">
        <v>2020</v>
      </c>
      <c r="B5762" t="s">
        <v>121</v>
      </c>
      <c r="C5762" t="s">
        <v>21</v>
      </c>
      <c r="D5762" t="s">
        <v>43</v>
      </c>
      <c r="E5762">
        <v>2017</v>
      </c>
      <c r="F5762">
        <v>1.9E-2</v>
      </c>
      <c r="G5762" t="s">
        <v>115</v>
      </c>
    </row>
    <row r="5763" spans="1:7" x14ac:dyDescent="0.25">
      <c r="A5763">
        <v>2020</v>
      </c>
      <c r="B5763" t="s">
        <v>121</v>
      </c>
      <c r="C5763" t="s">
        <v>21</v>
      </c>
      <c r="D5763" t="s">
        <v>43</v>
      </c>
      <c r="E5763">
        <v>2020</v>
      </c>
      <c r="F5763">
        <v>6.0000000000000001E-3</v>
      </c>
      <c r="G5763" t="s">
        <v>115</v>
      </c>
    </row>
    <row r="5764" spans="1:7" x14ac:dyDescent="0.25">
      <c r="A5764">
        <v>2020</v>
      </c>
      <c r="B5764" t="s">
        <v>121</v>
      </c>
      <c r="C5764" t="s">
        <v>21</v>
      </c>
      <c r="D5764" t="s">
        <v>43</v>
      </c>
      <c r="E5764" t="s">
        <v>33</v>
      </c>
      <c r="F5764">
        <v>6.0000000000000001E-3</v>
      </c>
      <c r="G5764" t="s">
        <v>116</v>
      </c>
    </row>
    <row r="5765" spans="1:7" x14ac:dyDescent="0.25">
      <c r="A5765">
        <v>2020</v>
      </c>
      <c r="B5765" t="s">
        <v>121</v>
      </c>
      <c r="C5765" t="s">
        <v>21</v>
      </c>
      <c r="D5765" t="s">
        <v>45</v>
      </c>
      <c r="E5765">
        <v>1975</v>
      </c>
      <c r="F5765">
        <v>7.7629999999999999</v>
      </c>
      <c r="G5765" t="s">
        <v>113</v>
      </c>
    </row>
    <row r="5766" spans="1:7" x14ac:dyDescent="0.25">
      <c r="A5766">
        <v>2020</v>
      </c>
      <c r="B5766" t="s">
        <v>121</v>
      </c>
      <c r="C5766" t="s">
        <v>21</v>
      </c>
      <c r="D5766" t="s">
        <v>45</v>
      </c>
      <c r="E5766">
        <v>1985</v>
      </c>
      <c r="F5766">
        <v>4.9080000000000004</v>
      </c>
      <c r="G5766" t="s">
        <v>113</v>
      </c>
    </row>
    <row r="5767" spans="1:7" x14ac:dyDescent="0.25">
      <c r="A5767">
        <v>2020</v>
      </c>
      <c r="B5767" t="s">
        <v>121</v>
      </c>
      <c r="C5767" t="s">
        <v>21</v>
      </c>
      <c r="D5767" t="s">
        <v>45</v>
      </c>
      <c r="E5767">
        <v>1996</v>
      </c>
      <c r="F5767">
        <v>1.4890000000000001</v>
      </c>
      <c r="G5767" t="s">
        <v>113</v>
      </c>
    </row>
    <row r="5768" spans="1:7" x14ac:dyDescent="0.25">
      <c r="A5768">
        <v>2020</v>
      </c>
      <c r="B5768" t="s">
        <v>121</v>
      </c>
      <c r="C5768" t="s">
        <v>21</v>
      </c>
      <c r="D5768" t="s">
        <v>45</v>
      </c>
      <c r="E5768">
        <v>2003</v>
      </c>
      <c r="F5768">
        <v>1.375</v>
      </c>
      <c r="G5768" t="s">
        <v>114</v>
      </c>
    </row>
    <row r="5769" spans="1:7" x14ac:dyDescent="0.25">
      <c r="A5769">
        <v>2020</v>
      </c>
      <c r="B5769" t="s">
        <v>121</v>
      </c>
      <c r="C5769" t="s">
        <v>21</v>
      </c>
      <c r="D5769" t="s">
        <v>45</v>
      </c>
      <c r="E5769">
        <v>2007</v>
      </c>
      <c r="F5769">
        <v>0.45200000000000001</v>
      </c>
      <c r="G5769" t="s">
        <v>114</v>
      </c>
    </row>
    <row r="5770" spans="1:7" x14ac:dyDescent="0.25">
      <c r="A5770">
        <v>2020</v>
      </c>
      <c r="B5770" t="s">
        <v>121</v>
      </c>
      <c r="C5770" t="s">
        <v>21</v>
      </c>
      <c r="D5770" t="s">
        <v>45</v>
      </c>
      <c r="E5770">
        <v>2011</v>
      </c>
      <c r="F5770">
        <v>0.45200000000000001</v>
      </c>
      <c r="G5770" t="s">
        <v>114</v>
      </c>
    </row>
    <row r="5771" spans="1:7" x14ac:dyDescent="0.25">
      <c r="A5771">
        <v>2020</v>
      </c>
      <c r="B5771" t="s">
        <v>121</v>
      </c>
      <c r="C5771" t="s">
        <v>21</v>
      </c>
      <c r="D5771" t="s">
        <v>45</v>
      </c>
      <c r="E5771">
        <v>2015</v>
      </c>
      <c r="F5771">
        <v>0.33900000000000002</v>
      </c>
      <c r="G5771" t="s">
        <v>114</v>
      </c>
    </row>
    <row r="5772" spans="1:7" x14ac:dyDescent="0.25">
      <c r="A5772">
        <v>2020</v>
      </c>
      <c r="B5772" t="s">
        <v>121</v>
      </c>
      <c r="C5772" t="s">
        <v>21</v>
      </c>
      <c r="D5772" t="s">
        <v>45</v>
      </c>
      <c r="E5772">
        <v>2017</v>
      </c>
      <c r="F5772">
        <v>0.33900000000000002</v>
      </c>
      <c r="G5772" t="s">
        <v>115</v>
      </c>
    </row>
    <row r="5773" spans="1:7" x14ac:dyDescent="0.25">
      <c r="A5773">
        <v>2020</v>
      </c>
      <c r="B5773" t="s">
        <v>121</v>
      </c>
      <c r="C5773" t="s">
        <v>21</v>
      </c>
      <c r="D5773" t="s">
        <v>45</v>
      </c>
      <c r="E5773">
        <v>2020</v>
      </c>
      <c r="F5773">
        <v>0.113</v>
      </c>
      <c r="G5773" t="s">
        <v>115</v>
      </c>
    </row>
    <row r="5774" spans="1:7" x14ac:dyDescent="0.25">
      <c r="A5774">
        <v>2020</v>
      </c>
      <c r="B5774" t="s">
        <v>121</v>
      </c>
      <c r="C5774" t="s">
        <v>21</v>
      </c>
      <c r="D5774" t="s">
        <v>45</v>
      </c>
      <c r="E5774" t="s">
        <v>33</v>
      </c>
      <c r="F5774">
        <v>0.113</v>
      </c>
      <c r="G5774" t="s">
        <v>116</v>
      </c>
    </row>
    <row r="5775" spans="1:7" x14ac:dyDescent="0.25">
      <c r="A5775">
        <v>2020</v>
      </c>
      <c r="B5775" t="s">
        <v>121</v>
      </c>
      <c r="C5775" t="s">
        <v>21</v>
      </c>
      <c r="D5775" t="s">
        <v>36</v>
      </c>
      <c r="E5775">
        <v>1975</v>
      </c>
      <c r="F5775">
        <v>9.2460000000000004</v>
      </c>
      <c r="G5775" t="s">
        <v>113</v>
      </c>
    </row>
    <row r="5776" spans="1:7" x14ac:dyDescent="0.25">
      <c r="A5776">
        <v>2020</v>
      </c>
      <c r="B5776" t="s">
        <v>121</v>
      </c>
      <c r="C5776" t="s">
        <v>21</v>
      </c>
      <c r="D5776" t="s">
        <v>36</v>
      </c>
      <c r="E5776">
        <v>1985</v>
      </c>
      <c r="F5776">
        <v>5.6159999999999997</v>
      </c>
      <c r="G5776" t="s">
        <v>113</v>
      </c>
    </row>
    <row r="5777" spans="1:7" x14ac:dyDescent="0.25">
      <c r="A5777">
        <v>2020</v>
      </c>
      <c r="B5777" t="s">
        <v>121</v>
      </c>
      <c r="C5777" t="s">
        <v>21</v>
      </c>
      <c r="D5777" t="s">
        <v>36</v>
      </c>
      <c r="E5777">
        <v>1996</v>
      </c>
      <c r="F5777">
        <v>1.7090000000000001</v>
      </c>
      <c r="G5777" t="s">
        <v>113</v>
      </c>
    </row>
    <row r="5778" spans="1:7" x14ac:dyDescent="0.25">
      <c r="A5778">
        <v>2020</v>
      </c>
      <c r="B5778" t="s">
        <v>121</v>
      </c>
      <c r="C5778" t="s">
        <v>21</v>
      </c>
      <c r="D5778" t="s">
        <v>36</v>
      </c>
      <c r="E5778">
        <v>2003</v>
      </c>
      <c r="F5778">
        <v>1.59</v>
      </c>
      <c r="G5778" t="s">
        <v>114</v>
      </c>
    </row>
    <row r="5779" spans="1:7" x14ac:dyDescent="0.25">
      <c r="A5779">
        <v>2020</v>
      </c>
      <c r="B5779" t="s">
        <v>121</v>
      </c>
      <c r="C5779" t="s">
        <v>21</v>
      </c>
      <c r="D5779" t="s">
        <v>36</v>
      </c>
      <c r="E5779">
        <v>2007</v>
      </c>
      <c r="F5779">
        <v>0.54500000000000004</v>
      </c>
      <c r="G5779" t="s">
        <v>114</v>
      </c>
    </row>
    <row r="5780" spans="1:7" x14ac:dyDescent="0.25">
      <c r="A5780">
        <v>2020</v>
      </c>
      <c r="B5780" t="s">
        <v>121</v>
      </c>
      <c r="C5780" t="s">
        <v>21</v>
      </c>
      <c r="D5780" t="s">
        <v>36</v>
      </c>
      <c r="E5780">
        <v>2011</v>
      </c>
      <c r="F5780">
        <v>0.54500000000000004</v>
      </c>
      <c r="G5780" t="s">
        <v>114</v>
      </c>
    </row>
    <row r="5781" spans="1:7" x14ac:dyDescent="0.25">
      <c r="A5781">
        <v>2020</v>
      </c>
      <c r="B5781" t="s">
        <v>121</v>
      </c>
      <c r="C5781" t="s">
        <v>21</v>
      </c>
      <c r="D5781" t="s">
        <v>36</v>
      </c>
      <c r="E5781">
        <v>2015</v>
      </c>
      <c r="F5781">
        <v>0.40899999999999997</v>
      </c>
      <c r="G5781" t="s">
        <v>114</v>
      </c>
    </row>
    <row r="5782" spans="1:7" x14ac:dyDescent="0.25">
      <c r="A5782">
        <v>2020</v>
      </c>
      <c r="B5782" t="s">
        <v>121</v>
      </c>
      <c r="C5782" t="s">
        <v>21</v>
      </c>
      <c r="D5782" t="s">
        <v>36</v>
      </c>
      <c r="E5782">
        <v>2017</v>
      </c>
      <c r="F5782">
        <v>0.40899999999999997</v>
      </c>
      <c r="G5782" t="s">
        <v>115</v>
      </c>
    </row>
    <row r="5783" spans="1:7" x14ac:dyDescent="0.25">
      <c r="A5783">
        <v>2020</v>
      </c>
      <c r="B5783" t="s">
        <v>121</v>
      </c>
      <c r="C5783" t="s">
        <v>21</v>
      </c>
      <c r="D5783" t="s">
        <v>36</v>
      </c>
      <c r="E5783">
        <v>2020</v>
      </c>
      <c r="F5783">
        <v>0.13600000000000001</v>
      </c>
      <c r="G5783" t="s">
        <v>115</v>
      </c>
    </row>
    <row r="5784" spans="1:7" x14ac:dyDescent="0.25">
      <c r="A5784">
        <v>2020</v>
      </c>
      <c r="B5784" t="s">
        <v>121</v>
      </c>
      <c r="C5784" t="s">
        <v>21</v>
      </c>
      <c r="D5784" t="s">
        <v>36</v>
      </c>
      <c r="E5784" t="s">
        <v>33</v>
      </c>
      <c r="F5784">
        <v>0.13600000000000001</v>
      </c>
      <c r="G5784" t="s">
        <v>116</v>
      </c>
    </row>
    <row r="5785" spans="1:7" x14ac:dyDescent="0.25">
      <c r="A5785">
        <v>2020</v>
      </c>
      <c r="B5785" t="s">
        <v>121</v>
      </c>
      <c r="C5785" t="s">
        <v>21</v>
      </c>
      <c r="D5785" t="s">
        <v>39</v>
      </c>
      <c r="E5785">
        <v>1975</v>
      </c>
      <c r="F5785">
        <v>11.308999999999999</v>
      </c>
      <c r="G5785" t="s">
        <v>113</v>
      </c>
    </row>
    <row r="5786" spans="1:7" x14ac:dyDescent="0.25">
      <c r="A5786">
        <v>2020</v>
      </c>
      <c r="B5786" t="s">
        <v>121</v>
      </c>
      <c r="C5786" t="s">
        <v>21</v>
      </c>
      <c r="D5786" t="s">
        <v>39</v>
      </c>
      <c r="E5786">
        <v>1985</v>
      </c>
      <c r="F5786">
        <v>5.7910000000000004</v>
      </c>
      <c r="G5786" t="s">
        <v>113</v>
      </c>
    </row>
    <row r="5787" spans="1:7" x14ac:dyDescent="0.25">
      <c r="A5787">
        <v>2020</v>
      </c>
      <c r="B5787" t="s">
        <v>121</v>
      </c>
      <c r="C5787" t="s">
        <v>21</v>
      </c>
      <c r="D5787" t="s">
        <v>39</v>
      </c>
      <c r="E5787">
        <v>1996</v>
      </c>
      <c r="F5787">
        <v>1.94</v>
      </c>
      <c r="G5787" t="s">
        <v>113</v>
      </c>
    </row>
    <row r="5788" spans="1:7" x14ac:dyDescent="0.25">
      <c r="A5788">
        <v>2020</v>
      </c>
      <c r="B5788" t="s">
        <v>121</v>
      </c>
      <c r="C5788" t="s">
        <v>21</v>
      </c>
      <c r="D5788" t="s">
        <v>39</v>
      </c>
      <c r="E5788">
        <v>2003</v>
      </c>
      <c r="F5788">
        <v>1.8939999999999999</v>
      </c>
      <c r="G5788" t="s">
        <v>114</v>
      </c>
    </row>
    <row r="5789" spans="1:7" x14ac:dyDescent="0.25">
      <c r="A5789">
        <v>2020</v>
      </c>
      <c r="B5789" t="s">
        <v>121</v>
      </c>
      <c r="C5789" t="s">
        <v>21</v>
      </c>
      <c r="D5789" t="s">
        <v>39</v>
      </c>
      <c r="E5789">
        <v>2007</v>
      </c>
      <c r="F5789">
        <v>0.746</v>
      </c>
      <c r="G5789" t="s">
        <v>114</v>
      </c>
    </row>
    <row r="5790" spans="1:7" x14ac:dyDescent="0.25">
      <c r="A5790">
        <v>2020</v>
      </c>
      <c r="B5790" t="s">
        <v>121</v>
      </c>
      <c r="C5790" t="s">
        <v>21</v>
      </c>
      <c r="D5790" t="s">
        <v>39</v>
      </c>
      <c r="E5790">
        <v>2011</v>
      </c>
      <c r="F5790">
        <v>0.746</v>
      </c>
      <c r="G5790" t="s">
        <v>114</v>
      </c>
    </row>
    <row r="5791" spans="1:7" x14ac:dyDescent="0.25">
      <c r="A5791">
        <v>2020</v>
      </c>
      <c r="B5791" t="s">
        <v>121</v>
      </c>
      <c r="C5791" t="s">
        <v>21</v>
      </c>
      <c r="D5791" t="s">
        <v>39</v>
      </c>
      <c r="E5791">
        <v>2015</v>
      </c>
      <c r="F5791">
        <v>0.55900000000000005</v>
      </c>
      <c r="G5791" t="s">
        <v>114</v>
      </c>
    </row>
    <row r="5792" spans="1:7" x14ac:dyDescent="0.25">
      <c r="A5792">
        <v>2020</v>
      </c>
      <c r="B5792" t="s">
        <v>121</v>
      </c>
      <c r="C5792" t="s">
        <v>21</v>
      </c>
      <c r="D5792" t="s">
        <v>39</v>
      </c>
      <c r="E5792">
        <v>2017</v>
      </c>
      <c r="F5792">
        <v>0.55900000000000005</v>
      </c>
      <c r="G5792" t="s">
        <v>115</v>
      </c>
    </row>
    <row r="5793" spans="1:7" x14ac:dyDescent="0.25">
      <c r="A5793">
        <v>2020</v>
      </c>
      <c r="B5793" t="s">
        <v>121</v>
      </c>
      <c r="C5793" t="s">
        <v>21</v>
      </c>
      <c r="D5793" t="s">
        <v>39</v>
      </c>
      <c r="E5793">
        <v>2020</v>
      </c>
      <c r="F5793">
        <v>0.187</v>
      </c>
      <c r="G5793" t="s">
        <v>115</v>
      </c>
    </row>
    <row r="5794" spans="1:7" x14ac:dyDescent="0.25">
      <c r="A5794">
        <v>2020</v>
      </c>
      <c r="B5794" t="s">
        <v>121</v>
      </c>
      <c r="C5794" t="s">
        <v>21</v>
      </c>
      <c r="D5794" t="s">
        <v>39</v>
      </c>
      <c r="E5794" t="s">
        <v>33</v>
      </c>
      <c r="F5794">
        <v>0.187</v>
      </c>
      <c r="G5794" t="s">
        <v>116</v>
      </c>
    </row>
    <row r="5795" spans="1:7" x14ac:dyDescent="0.25">
      <c r="A5795">
        <v>2020</v>
      </c>
      <c r="B5795" t="s">
        <v>121</v>
      </c>
      <c r="C5795" t="s">
        <v>21</v>
      </c>
      <c r="D5795" t="s">
        <v>41</v>
      </c>
      <c r="E5795">
        <v>1975</v>
      </c>
      <c r="F5795">
        <v>2.3809999999999998</v>
      </c>
      <c r="G5795" t="s">
        <v>113</v>
      </c>
    </row>
    <row r="5796" spans="1:7" x14ac:dyDescent="0.25">
      <c r="A5796">
        <v>2020</v>
      </c>
      <c r="B5796" t="s">
        <v>121</v>
      </c>
      <c r="C5796" t="s">
        <v>21</v>
      </c>
      <c r="D5796" t="s">
        <v>41</v>
      </c>
      <c r="E5796">
        <v>1985</v>
      </c>
      <c r="F5796">
        <v>2.8159999999999998</v>
      </c>
      <c r="G5796" t="s">
        <v>113</v>
      </c>
    </row>
    <row r="5797" spans="1:7" x14ac:dyDescent="0.25">
      <c r="A5797">
        <v>2020</v>
      </c>
      <c r="B5797" t="s">
        <v>121</v>
      </c>
      <c r="C5797" t="s">
        <v>21</v>
      </c>
      <c r="D5797" t="s">
        <v>41</v>
      </c>
      <c r="E5797">
        <v>1996</v>
      </c>
      <c r="F5797">
        <v>1.657</v>
      </c>
      <c r="G5797" t="s">
        <v>113</v>
      </c>
    </row>
    <row r="5798" spans="1:7" x14ac:dyDescent="0.25">
      <c r="A5798">
        <v>2020</v>
      </c>
      <c r="B5798" t="s">
        <v>121</v>
      </c>
      <c r="C5798" t="s">
        <v>21</v>
      </c>
      <c r="D5798" t="s">
        <v>41</v>
      </c>
      <c r="E5798">
        <v>2003</v>
      </c>
      <c r="F5798">
        <v>0.58899999999999997</v>
      </c>
      <c r="G5798" t="s">
        <v>114</v>
      </c>
    </row>
    <row r="5799" spans="1:7" x14ac:dyDescent="0.25">
      <c r="A5799">
        <v>2020</v>
      </c>
      <c r="B5799" t="s">
        <v>121</v>
      </c>
      <c r="C5799" t="s">
        <v>21</v>
      </c>
      <c r="D5799" t="s">
        <v>41</v>
      </c>
      <c r="E5799">
        <v>2007</v>
      </c>
      <c r="F5799">
        <v>0.46300000000000002</v>
      </c>
      <c r="G5799" t="s">
        <v>114</v>
      </c>
    </row>
    <row r="5800" spans="1:7" x14ac:dyDescent="0.25">
      <c r="A5800">
        <v>2020</v>
      </c>
      <c r="B5800" t="s">
        <v>121</v>
      </c>
      <c r="C5800" t="s">
        <v>21</v>
      </c>
      <c r="D5800" t="s">
        <v>41</v>
      </c>
      <c r="E5800">
        <v>2011</v>
      </c>
      <c r="F5800">
        <v>0.46300000000000002</v>
      </c>
      <c r="G5800" t="s">
        <v>114</v>
      </c>
    </row>
    <row r="5801" spans="1:7" x14ac:dyDescent="0.25">
      <c r="A5801">
        <v>2020</v>
      </c>
      <c r="B5801" t="s">
        <v>121</v>
      </c>
      <c r="C5801" t="s">
        <v>21</v>
      </c>
      <c r="D5801" t="s">
        <v>41</v>
      </c>
      <c r="E5801">
        <v>2015</v>
      </c>
      <c r="F5801">
        <v>0.34699999999999998</v>
      </c>
      <c r="G5801" t="s">
        <v>114</v>
      </c>
    </row>
    <row r="5802" spans="1:7" x14ac:dyDescent="0.25">
      <c r="A5802">
        <v>2020</v>
      </c>
      <c r="B5802" t="s">
        <v>121</v>
      </c>
      <c r="C5802" t="s">
        <v>21</v>
      </c>
      <c r="D5802" t="s">
        <v>41</v>
      </c>
      <c r="E5802">
        <v>2017</v>
      </c>
      <c r="F5802">
        <v>0.34699999999999998</v>
      </c>
      <c r="G5802" t="s">
        <v>115</v>
      </c>
    </row>
    <row r="5803" spans="1:7" x14ac:dyDescent="0.25">
      <c r="A5803">
        <v>2020</v>
      </c>
      <c r="B5803" t="s">
        <v>121</v>
      </c>
      <c r="C5803" t="s">
        <v>21</v>
      </c>
      <c r="D5803" t="s">
        <v>41</v>
      </c>
      <c r="E5803">
        <v>2020</v>
      </c>
      <c r="F5803">
        <v>0.11600000000000001</v>
      </c>
      <c r="G5803" t="s">
        <v>115</v>
      </c>
    </row>
    <row r="5804" spans="1:7" x14ac:dyDescent="0.25">
      <c r="A5804">
        <v>2020</v>
      </c>
      <c r="B5804" t="s">
        <v>121</v>
      </c>
      <c r="C5804" t="s">
        <v>21</v>
      </c>
      <c r="D5804" t="s">
        <v>41</v>
      </c>
      <c r="E5804" t="s">
        <v>33</v>
      </c>
      <c r="F5804">
        <v>0.11600000000000001</v>
      </c>
      <c r="G5804" t="s">
        <v>116</v>
      </c>
    </row>
    <row r="5805" spans="1:7" x14ac:dyDescent="0.25">
      <c r="A5805">
        <v>2020</v>
      </c>
      <c r="B5805" t="s">
        <v>121</v>
      </c>
      <c r="C5805" t="s">
        <v>21</v>
      </c>
      <c r="D5805" t="s">
        <v>9</v>
      </c>
      <c r="E5805">
        <v>1975</v>
      </c>
      <c r="F5805">
        <v>0.438</v>
      </c>
      <c r="G5805" t="s">
        <v>113</v>
      </c>
    </row>
    <row r="5806" spans="1:7" x14ac:dyDescent="0.25">
      <c r="A5806">
        <v>2020</v>
      </c>
      <c r="B5806" t="s">
        <v>121</v>
      </c>
      <c r="C5806" t="s">
        <v>21</v>
      </c>
      <c r="D5806" t="s">
        <v>9</v>
      </c>
      <c r="E5806">
        <v>1985</v>
      </c>
      <c r="F5806">
        <v>0.51</v>
      </c>
      <c r="G5806" t="s">
        <v>113</v>
      </c>
    </row>
    <row r="5807" spans="1:7" x14ac:dyDescent="0.25">
      <c r="A5807">
        <v>2020</v>
      </c>
      <c r="B5807" t="s">
        <v>121</v>
      </c>
      <c r="C5807" t="s">
        <v>21</v>
      </c>
      <c r="D5807" t="s">
        <v>9</v>
      </c>
      <c r="E5807">
        <v>1996</v>
      </c>
      <c r="F5807">
        <v>0.42299999999999999</v>
      </c>
      <c r="G5807" t="s">
        <v>113</v>
      </c>
    </row>
    <row r="5808" spans="1:7" x14ac:dyDescent="0.25">
      <c r="A5808">
        <v>2020</v>
      </c>
      <c r="B5808" t="s">
        <v>121</v>
      </c>
      <c r="C5808" t="s">
        <v>21</v>
      </c>
      <c r="D5808" t="s">
        <v>9</v>
      </c>
      <c r="E5808">
        <v>2003</v>
      </c>
      <c r="F5808">
        <v>7.6999999999999999E-2</v>
      </c>
      <c r="G5808" t="s">
        <v>114</v>
      </c>
    </row>
    <row r="5809" spans="1:7" x14ac:dyDescent="0.25">
      <c r="A5809">
        <v>2020</v>
      </c>
      <c r="B5809" t="s">
        <v>121</v>
      </c>
      <c r="C5809" t="s">
        <v>21</v>
      </c>
      <c r="D5809" t="s">
        <v>9</v>
      </c>
      <c r="E5809">
        <v>2007</v>
      </c>
      <c r="F5809">
        <v>7.0999999999999994E-2</v>
      </c>
      <c r="G5809" t="s">
        <v>114</v>
      </c>
    </row>
    <row r="5810" spans="1:7" x14ac:dyDescent="0.25">
      <c r="A5810">
        <v>2020</v>
      </c>
      <c r="B5810" t="s">
        <v>121</v>
      </c>
      <c r="C5810" t="s">
        <v>21</v>
      </c>
      <c r="D5810" t="s">
        <v>9</v>
      </c>
      <c r="E5810">
        <v>2011</v>
      </c>
      <c r="F5810">
        <v>7.0999999999999994E-2</v>
      </c>
      <c r="G5810" t="s">
        <v>114</v>
      </c>
    </row>
    <row r="5811" spans="1:7" x14ac:dyDescent="0.25">
      <c r="A5811">
        <v>2020</v>
      </c>
      <c r="B5811" t="s">
        <v>121</v>
      </c>
      <c r="C5811" t="s">
        <v>21</v>
      </c>
      <c r="D5811" t="s">
        <v>9</v>
      </c>
      <c r="E5811">
        <v>2015</v>
      </c>
      <c r="F5811">
        <v>5.2999999999999999E-2</v>
      </c>
      <c r="G5811" t="s">
        <v>114</v>
      </c>
    </row>
    <row r="5812" spans="1:7" x14ac:dyDescent="0.25">
      <c r="A5812">
        <v>2020</v>
      </c>
      <c r="B5812" t="s">
        <v>121</v>
      </c>
      <c r="C5812" t="s">
        <v>21</v>
      </c>
      <c r="D5812" t="s">
        <v>9</v>
      </c>
      <c r="E5812">
        <v>2017</v>
      </c>
      <c r="F5812">
        <v>5.2999999999999999E-2</v>
      </c>
      <c r="G5812" t="s">
        <v>115</v>
      </c>
    </row>
    <row r="5813" spans="1:7" x14ac:dyDescent="0.25">
      <c r="A5813">
        <v>2020</v>
      </c>
      <c r="B5813" t="s">
        <v>121</v>
      </c>
      <c r="C5813" t="s">
        <v>21</v>
      </c>
      <c r="D5813" t="s">
        <v>9</v>
      </c>
      <c r="E5813">
        <v>2020</v>
      </c>
      <c r="F5813">
        <v>1.7999999999999999E-2</v>
      </c>
      <c r="G5813" t="s">
        <v>115</v>
      </c>
    </row>
    <row r="5814" spans="1:7" x14ac:dyDescent="0.25">
      <c r="A5814">
        <v>2020</v>
      </c>
      <c r="B5814" t="s">
        <v>121</v>
      </c>
      <c r="C5814" t="s">
        <v>21</v>
      </c>
      <c r="D5814" t="s">
        <v>9</v>
      </c>
      <c r="E5814" t="s">
        <v>33</v>
      </c>
      <c r="F5814">
        <v>1.7999999999999999E-2</v>
      </c>
      <c r="G5814" t="s">
        <v>116</v>
      </c>
    </row>
    <row r="5815" spans="1:7" x14ac:dyDescent="0.25">
      <c r="A5815">
        <v>2020</v>
      </c>
      <c r="B5815" t="s">
        <v>121</v>
      </c>
      <c r="C5815" t="s">
        <v>21</v>
      </c>
      <c r="D5815" t="s">
        <v>37</v>
      </c>
      <c r="E5815">
        <v>1975</v>
      </c>
      <c r="F5815">
        <v>0.52200000000000002</v>
      </c>
      <c r="G5815" t="s">
        <v>113</v>
      </c>
    </row>
    <row r="5816" spans="1:7" x14ac:dyDescent="0.25">
      <c r="A5816">
        <v>2020</v>
      </c>
      <c r="B5816" t="s">
        <v>121</v>
      </c>
      <c r="C5816" t="s">
        <v>21</v>
      </c>
      <c r="D5816" t="s">
        <v>37</v>
      </c>
      <c r="E5816">
        <v>1985</v>
      </c>
      <c r="F5816">
        <v>0.46300000000000002</v>
      </c>
      <c r="G5816" t="s">
        <v>113</v>
      </c>
    </row>
    <row r="5817" spans="1:7" x14ac:dyDescent="0.25">
      <c r="A5817">
        <v>2020</v>
      </c>
      <c r="B5817" t="s">
        <v>121</v>
      </c>
      <c r="C5817" t="s">
        <v>21</v>
      </c>
      <c r="D5817" t="s">
        <v>37</v>
      </c>
      <c r="E5817">
        <v>1996</v>
      </c>
      <c r="F5817">
        <v>0.246</v>
      </c>
      <c r="G5817" t="s">
        <v>113</v>
      </c>
    </row>
    <row r="5818" spans="1:7" x14ac:dyDescent="0.25">
      <c r="A5818">
        <v>2020</v>
      </c>
      <c r="B5818" t="s">
        <v>121</v>
      </c>
      <c r="C5818" t="s">
        <v>21</v>
      </c>
      <c r="D5818" t="s">
        <v>37</v>
      </c>
      <c r="E5818">
        <v>2003</v>
      </c>
      <c r="F5818">
        <v>0.113</v>
      </c>
      <c r="G5818" t="s">
        <v>114</v>
      </c>
    </row>
    <row r="5819" spans="1:7" x14ac:dyDescent="0.25">
      <c r="A5819">
        <v>2020</v>
      </c>
      <c r="B5819" t="s">
        <v>121</v>
      </c>
      <c r="C5819" t="s">
        <v>21</v>
      </c>
      <c r="D5819" t="s">
        <v>37</v>
      </c>
      <c r="E5819">
        <v>2007</v>
      </c>
      <c r="F5819">
        <v>7.3999999999999996E-2</v>
      </c>
      <c r="G5819" t="s">
        <v>114</v>
      </c>
    </row>
    <row r="5820" spans="1:7" x14ac:dyDescent="0.25">
      <c r="A5820">
        <v>2020</v>
      </c>
      <c r="B5820" t="s">
        <v>121</v>
      </c>
      <c r="C5820" t="s">
        <v>21</v>
      </c>
      <c r="D5820" t="s">
        <v>37</v>
      </c>
      <c r="E5820">
        <v>2011</v>
      </c>
      <c r="F5820">
        <v>7.3999999999999996E-2</v>
      </c>
      <c r="G5820" t="s">
        <v>114</v>
      </c>
    </row>
    <row r="5821" spans="1:7" x14ac:dyDescent="0.25">
      <c r="A5821">
        <v>2020</v>
      </c>
      <c r="B5821" t="s">
        <v>121</v>
      </c>
      <c r="C5821" t="s">
        <v>21</v>
      </c>
      <c r="D5821" t="s">
        <v>37</v>
      </c>
      <c r="E5821">
        <v>2015</v>
      </c>
      <c r="F5821">
        <v>5.6000000000000001E-2</v>
      </c>
      <c r="G5821" t="s">
        <v>114</v>
      </c>
    </row>
    <row r="5822" spans="1:7" x14ac:dyDescent="0.25">
      <c r="A5822">
        <v>2020</v>
      </c>
      <c r="B5822" t="s">
        <v>121</v>
      </c>
      <c r="C5822" t="s">
        <v>21</v>
      </c>
      <c r="D5822" t="s">
        <v>37</v>
      </c>
      <c r="E5822">
        <v>2017</v>
      </c>
      <c r="F5822">
        <v>5.6000000000000001E-2</v>
      </c>
      <c r="G5822" t="s">
        <v>115</v>
      </c>
    </row>
    <row r="5823" spans="1:7" x14ac:dyDescent="0.25">
      <c r="A5823">
        <v>2020</v>
      </c>
      <c r="B5823" t="s">
        <v>121</v>
      </c>
      <c r="C5823" t="s">
        <v>21</v>
      </c>
      <c r="D5823" t="s">
        <v>37</v>
      </c>
      <c r="E5823">
        <v>2020</v>
      </c>
      <c r="F5823">
        <v>1.9E-2</v>
      </c>
      <c r="G5823" t="s">
        <v>115</v>
      </c>
    </row>
    <row r="5824" spans="1:7" x14ac:dyDescent="0.25">
      <c r="A5824">
        <v>2020</v>
      </c>
      <c r="B5824" t="s">
        <v>121</v>
      </c>
      <c r="C5824" t="s">
        <v>21</v>
      </c>
      <c r="D5824" t="s">
        <v>37</v>
      </c>
      <c r="E5824" t="s">
        <v>33</v>
      </c>
      <c r="F5824">
        <v>1.9E-2</v>
      </c>
      <c r="G5824" t="s">
        <v>116</v>
      </c>
    </row>
    <row r="5825" spans="1:7" x14ac:dyDescent="0.25">
      <c r="A5825">
        <v>2020</v>
      </c>
      <c r="B5825" t="s">
        <v>121</v>
      </c>
      <c r="C5825" t="s">
        <v>21</v>
      </c>
      <c r="D5825" t="s">
        <v>34</v>
      </c>
      <c r="E5825">
        <v>1975</v>
      </c>
      <c r="F5825">
        <v>0.49299999999999999</v>
      </c>
      <c r="G5825" t="s">
        <v>113</v>
      </c>
    </row>
    <row r="5826" spans="1:7" x14ac:dyDescent="0.25">
      <c r="A5826">
        <v>2020</v>
      </c>
      <c r="B5826" t="s">
        <v>121</v>
      </c>
      <c r="C5826" t="s">
        <v>21</v>
      </c>
      <c r="D5826" t="s">
        <v>34</v>
      </c>
      <c r="E5826">
        <v>1985</v>
      </c>
      <c r="F5826">
        <v>0.58299999999999996</v>
      </c>
      <c r="G5826" t="s">
        <v>113</v>
      </c>
    </row>
    <row r="5827" spans="1:7" x14ac:dyDescent="0.25">
      <c r="A5827">
        <v>2020</v>
      </c>
      <c r="B5827" t="s">
        <v>121</v>
      </c>
      <c r="C5827" t="s">
        <v>21</v>
      </c>
      <c r="D5827" t="s">
        <v>34</v>
      </c>
      <c r="E5827">
        <v>1996</v>
      </c>
      <c r="F5827">
        <v>0.34300000000000003</v>
      </c>
      <c r="G5827" t="s">
        <v>113</v>
      </c>
    </row>
    <row r="5828" spans="1:7" x14ac:dyDescent="0.25">
      <c r="A5828">
        <v>2020</v>
      </c>
      <c r="B5828" t="s">
        <v>121</v>
      </c>
      <c r="C5828" t="s">
        <v>21</v>
      </c>
      <c r="D5828" t="s">
        <v>34</v>
      </c>
      <c r="E5828">
        <v>2003</v>
      </c>
      <c r="F5828">
        <v>0.122</v>
      </c>
      <c r="G5828" t="s">
        <v>114</v>
      </c>
    </row>
    <row r="5829" spans="1:7" x14ac:dyDescent="0.25">
      <c r="A5829">
        <v>2020</v>
      </c>
      <c r="B5829" t="s">
        <v>121</v>
      </c>
      <c r="C5829" t="s">
        <v>21</v>
      </c>
      <c r="D5829" t="s">
        <v>34</v>
      </c>
      <c r="E5829">
        <v>2007</v>
      </c>
      <c r="F5829">
        <v>9.6000000000000002E-2</v>
      </c>
      <c r="G5829" t="s">
        <v>114</v>
      </c>
    </row>
    <row r="5830" spans="1:7" x14ac:dyDescent="0.25">
      <c r="A5830">
        <v>2020</v>
      </c>
      <c r="B5830" t="s">
        <v>121</v>
      </c>
      <c r="C5830" t="s">
        <v>21</v>
      </c>
      <c r="D5830" t="s">
        <v>34</v>
      </c>
      <c r="E5830">
        <v>2011</v>
      </c>
      <c r="F5830">
        <v>9.6000000000000002E-2</v>
      </c>
      <c r="G5830" t="s">
        <v>114</v>
      </c>
    </row>
    <row r="5831" spans="1:7" x14ac:dyDescent="0.25">
      <c r="A5831">
        <v>2020</v>
      </c>
      <c r="B5831" t="s">
        <v>121</v>
      </c>
      <c r="C5831" t="s">
        <v>21</v>
      </c>
      <c r="D5831" t="s">
        <v>34</v>
      </c>
      <c r="E5831">
        <v>2015</v>
      </c>
      <c r="F5831">
        <v>7.1999999999999995E-2</v>
      </c>
      <c r="G5831" t="s">
        <v>114</v>
      </c>
    </row>
    <row r="5832" spans="1:7" x14ac:dyDescent="0.25">
      <c r="A5832">
        <v>2020</v>
      </c>
      <c r="B5832" t="s">
        <v>121</v>
      </c>
      <c r="C5832" t="s">
        <v>21</v>
      </c>
      <c r="D5832" t="s">
        <v>34</v>
      </c>
      <c r="E5832">
        <v>2017</v>
      </c>
      <c r="F5832">
        <v>7.1999999999999995E-2</v>
      </c>
      <c r="G5832" t="s">
        <v>115</v>
      </c>
    </row>
    <row r="5833" spans="1:7" x14ac:dyDescent="0.25">
      <c r="A5833">
        <v>2020</v>
      </c>
      <c r="B5833" t="s">
        <v>121</v>
      </c>
      <c r="C5833" t="s">
        <v>21</v>
      </c>
      <c r="D5833" t="s">
        <v>34</v>
      </c>
      <c r="E5833">
        <v>2020</v>
      </c>
      <c r="F5833">
        <v>2.4E-2</v>
      </c>
      <c r="G5833" t="s">
        <v>115</v>
      </c>
    </row>
    <row r="5834" spans="1:7" x14ac:dyDescent="0.25">
      <c r="A5834">
        <v>2020</v>
      </c>
      <c r="B5834" t="s">
        <v>121</v>
      </c>
      <c r="C5834" t="s">
        <v>21</v>
      </c>
      <c r="D5834" t="s">
        <v>34</v>
      </c>
      <c r="E5834" t="s">
        <v>33</v>
      </c>
      <c r="F5834">
        <v>2.4E-2</v>
      </c>
      <c r="G5834" t="s">
        <v>116</v>
      </c>
    </row>
    <row r="5835" spans="1:7" x14ac:dyDescent="0.25">
      <c r="A5835">
        <v>2020</v>
      </c>
      <c r="B5835" t="s">
        <v>121</v>
      </c>
      <c r="C5835" t="s">
        <v>21</v>
      </c>
      <c r="D5835" t="s">
        <v>42</v>
      </c>
      <c r="E5835">
        <v>1975</v>
      </c>
      <c r="F5835">
        <v>0.32900000000000001</v>
      </c>
      <c r="G5835" t="s">
        <v>113</v>
      </c>
    </row>
    <row r="5836" spans="1:7" x14ac:dyDescent="0.25">
      <c r="A5836">
        <v>2020</v>
      </c>
      <c r="B5836" t="s">
        <v>121</v>
      </c>
      <c r="C5836" t="s">
        <v>21</v>
      </c>
      <c r="D5836" t="s">
        <v>42</v>
      </c>
      <c r="E5836">
        <v>1985</v>
      </c>
      <c r="F5836">
        <v>0.36099999999999999</v>
      </c>
      <c r="G5836" t="s">
        <v>113</v>
      </c>
    </row>
    <row r="5837" spans="1:7" x14ac:dyDescent="0.25">
      <c r="A5837">
        <v>2020</v>
      </c>
      <c r="B5837" t="s">
        <v>121</v>
      </c>
      <c r="C5837" t="s">
        <v>21</v>
      </c>
      <c r="D5837" t="s">
        <v>42</v>
      </c>
      <c r="E5837">
        <v>1996</v>
      </c>
      <c r="F5837">
        <v>0.224</v>
      </c>
      <c r="G5837" t="s">
        <v>113</v>
      </c>
    </row>
    <row r="5838" spans="1:7" x14ac:dyDescent="0.25">
      <c r="A5838">
        <v>2020</v>
      </c>
      <c r="B5838" t="s">
        <v>121</v>
      </c>
      <c r="C5838" t="s">
        <v>21</v>
      </c>
      <c r="D5838" t="s">
        <v>42</v>
      </c>
      <c r="E5838">
        <v>2003</v>
      </c>
      <c r="F5838">
        <v>7.3999999999999996E-2</v>
      </c>
      <c r="G5838" t="s">
        <v>114</v>
      </c>
    </row>
    <row r="5839" spans="1:7" x14ac:dyDescent="0.25">
      <c r="A5839">
        <v>2020</v>
      </c>
      <c r="B5839" t="s">
        <v>121</v>
      </c>
      <c r="C5839" t="s">
        <v>21</v>
      </c>
      <c r="D5839" t="s">
        <v>42</v>
      </c>
      <c r="E5839">
        <v>2007</v>
      </c>
      <c r="F5839">
        <v>5.7000000000000002E-2</v>
      </c>
      <c r="G5839" t="s">
        <v>114</v>
      </c>
    </row>
    <row r="5840" spans="1:7" x14ac:dyDescent="0.25">
      <c r="A5840">
        <v>2020</v>
      </c>
      <c r="B5840" t="s">
        <v>121</v>
      </c>
      <c r="C5840" t="s">
        <v>21</v>
      </c>
      <c r="D5840" t="s">
        <v>42</v>
      </c>
      <c r="E5840">
        <v>2011</v>
      </c>
      <c r="F5840">
        <v>5.7000000000000002E-2</v>
      </c>
      <c r="G5840" t="s">
        <v>114</v>
      </c>
    </row>
    <row r="5841" spans="1:7" x14ac:dyDescent="0.25">
      <c r="A5841">
        <v>2020</v>
      </c>
      <c r="B5841" t="s">
        <v>121</v>
      </c>
      <c r="C5841" t="s">
        <v>21</v>
      </c>
      <c r="D5841" t="s">
        <v>42</v>
      </c>
      <c r="E5841">
        <v>2015</v>
      </c>
      <c r="F5841">
        <v>4.2999999999999997E-2</v>
      </c>
      <c r="G5841" t="s">
        <v>114</v>
      </c>
    </row>
    <row r="5842" spans="1:7" x14ac:dyDescent="0.25">
      <c r="A5842">
        <v>2020</v>
      </c>
      <c r="B5842" t="s">
        <v>121</v>
      </c>
      <c r="C5842" t="s">
        <v>21</v>
      </c>
      <c r="D5842" t="s">
        <v>42</v>
      </c>
      <c r="E5842">
        <v>2017</v>
      </c>
      <c r="F5842">
        <v>4.2999999999999997E-2</v>
      </c>
      <c r="G5842" t="s">
        <v>115</v>
      </c>
    </row>
    <row r="5843" spans="1:7" x14ac:dyDescent="0.25">
      <c r="A5843">
        <v>2020</v>
      </c>
      <c r="B5843" t="s">
        <v>121</v>
      </c>
      <c r="C5843" t="s">
        <v>21</v>
      </c>
      <c r="D5843" t="s">
        <v>42</v>
      </c>
      <c r="E5843">
        <v>2020</v>
      </c>
      <c r="F5843">
        <v>1.4E-2</v>
      </c>
      <c r="G5843" t="s">
        <v>115</v>
      </c>
    </row>
    <row r="5844" spans="1:7" x14ac:dyDescent="0.25">
      <c r="A5844">
        <v>2020</v>
      </c>
      <c r="B5844" t="s">
        <v>121</v>
      </c>
      <c r="C5844" t="s">
        <v>21</v>
      </c>
      <c r="D5844" t="s">
        <v>42</v>
      </c>
      <c r="E5844" t="s">
        <v>33</v>
      </c>
      <c r="F5844">
        <v>1.4E-2</v>
      </c>
      <c r="G5844" t="s">
        <v>116</v>
      </c>
    </row>
    <row r="5845" spans="1:7" x14ac:dyDescent="0.25">
      <c r="A5845">
        <v>2020</v>
      </c>
      <c r="B5845" t="s">
        <v>121</v>
      </c>
      <c r="C5845" t="s">
        <v>22</v>
      </c>
      <c r="D5845" t="s">
        <v>43</v>
      </c>
      <c r="E5845">
        <v>1975</v>
      </c>
      <c r="F5845">
        <v>0.49099999999999999</v>
      </c>
      <c r="G5845" t="s">
        <v>113</v>
      </c>
    </row>
    <row r="5846" spans="1:7" x14ac:dyDescent="0.25">
      <c r="A5846">
        <v>2020</v>
      </c>
      <c r="B5846" t="s">
        <v>121</v>
      </c>
      <c r="C5846" t="s">
        <v>22</v>
      </c>
      <c r="D5846" t="s">
        <v>43</v>
      </c>
      <c r="E5846">
        <v>1985</v>
      </c>
      <c r="F5846">
        <v>0.61699999999999999</v>
      </c>
      <c r="G5846" t="s">
        <v>113</v>
      </c>
    </row>
    <row r="5847" spans="1:7" x14ac:dyDescent="0.25">
      <c r="A5847">
        <v>2020</v>
      </c>
      <c r="B5847" t="s">
        <v>121</v>
      </c>
      <c r="C5847" t="s">
        <v>22</v>
      </c>
      <c r="D5847" t="s">
        <v>43</v>
      </c>
      <c r="E5847">
        <v>1996</v>
      </c>
      <c r="F5847">
        <v>0.11700000000000001</v>
      </c>
      <c r="G5847" t="s">
        <v>113</v>
      </c>
    </row>
    <row r="5848" spans="1:7" x14ac:dyDescent="0.25">
      <c r="A5848">
        <v>2020</v>
      </c>
      <c r="B5848" t="s">
        <v>121</v>
      </c>
      <c r="C5848" t="s">
        <v>22</v>
      </c>
      <c r="D5848" t="s">
        <v>43</v>
      </c>
      <c r="E5848">
        <v>2003</v>
      </c>
      <c r="F5848">
        <v>6.2E-2</v>
      </c>
      <c r="G5848" t="s">
        <v>114</v>
      </c>
    </row>
    <row r="5849" spans="1:7" x14ac:dyDescent="0.25">
      <c r="A5849">
        <v>2020</v>
      </c>
      <c r="B5849" t="s">
        <v>121</v>
      </c>
      <c r="C5849" t="s">
        <v>22</v>
      </c>
      <c r="D5849" t="s">
        <v>43</v>
      </c>
      <c r="E5849">
        <v>2007</v>
      </c>
      <c r="F5849">
        <v>2.1000000000000001E-2</v>
      </c>
      <c r="G5849" t="s">
        <v>114</v>
      </c>
    </row>
    <row r="5850" spans="1:7" x14ac:dyDescent="0.25">
      <c r="A5850">
        <v>2020</v>
      </c>
      <c r="B5850" t="s">
        <v>121</v>
      </c>
      <c r="C5850" t="s">
        <v>22</v>
      </c>
      <c r="D5850" t="s">
        <v>43</v>
      </c>
      <c r="E5850">
        <v>2011</v>
      </c>
      <c r="F5850">
        <v>2.1000000000000001E-2</v>
      </c>
      <c r="G5850" t="s">
        <v>114</v>
      </c>
    </row>
    <row r="5851" spans="1:7" x14ac:dyDescent="0.25">
      <c r="A5851">
        <v>2020</v>
      </c>
      <c r="B5851" t="s">
        <v>121</v>
      </c>
      <c r="C5851" t="s">
        <v>22</v>
      </c>
      <c r="D5851" t="s">
        <v>43</v>
      </c>
      <c r="E5851">
        <v>2015</v>
      </c>
      <c r="F5851">
        <v>1.6E-2</v>
      </c>
      <c r="G5851" t="s">
        <v>114</v>
      </c>
    </row>
    <row r="5852" spans="1:7" x14ac:dyDescent="0.25">
      <c r="A5852">
        <v>2020</v>
      </c>
      <c r="B5852" t="s">
        <v>121</v>
      </c>
      <c r="C5852" t="s">
        <v>22</v>
      </c>
      <c r="D5852" t="s">
        <v>43</v>
      </c>
      <c r="E5852">
        <v>2017</v>
      </c>
      <c r="F5852">
        <v>1.6E-2</v>
      </c>
      <c r="G5852" t="s">
        <v>115</v>
      </c>
    </row>
    <row r="5853" spans="1:7" x14ac:dyDescent="0.25">
      <c r="A5853">
        <v>2020</v>
      </c>
      <c r="B5853" t="s">
        <v>121</v>
      </c>
      <c r="C5853" t="s">
        <v>22</v>
      </c>
      <c r="D5853" t="s">
        <v>43</v>
      </c>
      <c r="E5853">
        <v>2020</v>
      </c>
      <c r="F5853">
        <v>5.0000000000000001E-3</v>
      </c>
      <c r="G5853" t="s">
        <v>115</v>
      </c>
    </row>
    <row r="5854" spans="1:7" x14ac:dyDescent="0.25">
      <c r="A5854">
        <v>2020</v>
      </c>
      <c r="B5854" t="s">
        <v>121</v>
      </c>
      <c r="C5854" t="s">
        <v>22</v>
      </c>
      <c r="D5854" t="s">
        <v>43</v>
      </c>
      <c r="E5854" t="s">
        <v>33</v>
      </c>
      <c r="F5854">
        <v>5.0000000000000001E-3</v>
      </c>
      <c r="G5854" t="s">
        <v>116</v>
      </c>
    </row>
    <row r="5855" spans="1:7" x14ac:dyDescent="0.25">
      <c r="A5855">
        <v>2020</v>
      </c>
      <c r="B5855" t="s">
        <v>121</v>
      </c>
      <c r="C5855" t="s">
        <v>22</v>
      </c>
      <c r="D5855" t="s">
        <v>45</v>
      </c>
      <c r="E5855">
        <v>1975</v>
      </c>
      <c r="F5855">
        <v>54.372</v>
      </c>
      <c r="G5855" t="s">
        <v>113</v>
      </c>
    </row>
    <row r="5856" spans="1:7" x14ac:dyDescent="0.25">
      <c r="A5856">
        <v>2020</v>
      </c>
      <c r="B5856" t="s">
        <v>121</v>
      </c>
      <c r="C5856" t="s">
        <v>22</v>
      </c>
      <c r="D5856" t="s">
        <v>45</v>
      </c>
      <c r="E5856">
        <v>1985</v>
      </c>
      <c r="F5856">
        <v>62.470999999999997</v>
      </c>
      <c r="G5856" t="s">
        <v>113</v>
      </c>
    </row>
    <row r="5857" spans="1:7" x14ac:dyDescent="0.25">
      <c r="A5857">
        <v>2020</v>
      </c>
      <c r="B5857" t="s">
        <v>121</v>
      </c>
      <c r="C5857" t="s">
        <v>22</v>
      </c>
      <c r="D5857" t="s">
        <v>45</v>
      </c>
      <c r="E5857">
        <v>1996</v>
      </c>
      <c r="F5857">
        <v>11.545999999999999</v>
      </c>
      <c r="G5857" t="s">
        <v>113</v>
      </c>
    </row>
    <row r="5858" spans="1:7" x14ac:dyDescent="0.25">
      <c r="A5858">
        <v>2020</v>
      </c>
      <c r="B5858" t="s">
        <v>121</v>
      </c>
      <c r="C5858" t="s">
        <v>22</v>
      </c>
      <c r="D5858" t="s">
        <v>45</v>
      </c>
      <c r="E5858">
        <v>2003</v>
      </c>
      <c r="F5858">
        <v>6.2249999999999996</v>
      </c>
      <c r="G5858" t="s">
        <v>114</v>
      </c>
    </row>
    <row r="5859" spans="1:7" x14ac:dyDescent="0.25">
      <c r="A5859">
        <v>2020</v>
      </c>
      <c r="B5859" t="s">
        <v>121</v>
      </c>
      <c r="C5859" t="s">
        <v>22</v>
      </c>
      <c r="D5859" t="s">
        <v>45</v>
      </c>
      <c r="E5859">
        <v>2007</v>
      </c>
      <c r="F5859">
        <v>2.851</v>
      </c>
      <c r="G5859" t="s">
        <v>114</v>
      </c>
    </row>
    <row r="5860" spans="1:7" x14ac:dyDescent="0.25">
      <c r="A5860">
        <v>2020</v>
      </c>
      <c r="B5860" t="s">
        <v>121</v>
      </c>
      <c r="C5860" t="s">
        <v>22</v>
      </c>
      <c r="D5860" t="s">
        <v>45</v>
      </c>
      <c r="E5860">
        <v>2011</v>
      </c>
      <c r="F5860">
        <v>2.851</v>
      </c>
      <c r="G5860" t="s">
        <v>114</v>
      </c>
    </row>
    <row r="5861" spans="1:7" x14ac:dyDescent="0.25">
      <c r="A5861">
        <v>2020</v>
      </c>
      <c r="B5861" t="s">
        <v>121</v>
      </c>
      <c r="C5861" t="s">
        <v>22</v>
      </c>
      <c r="D5861" t="s">
        <v>45</v>
      </c>
      <c r="E5861">
        <v>2015</v>
      </c>
      <c r="F5861">
        <v>2.1389999999999998</v>
      </c>
      <c r="G5861" t="s">
        <v>114</v>
      </c>
    </row>
    <row r="5862" spans="1:7" x14ac:dyDescent="0.25">
      <c r="A5862">
        <v>2020</v>
      </c>
      <c r="B5862" t="s">
        <v>121</v>
      </c>
      <c r="C5862" t="s">
        <v>22</v>
      </c>
      <c r="D5862" t="s">
        <v>45</v>
      </c>
      <c r="E5862">
        <v>2017</v>
      </c>
      <c r="F5862">
        <v>2.1389999999999998</v>
      </c>
      <c r="G5862" t="s">
        <v>115</v>
      </c>
    </row>
    <row r="5863" spans="1:7" x14ac:dyDescent="0.25">
      <c r="A5863">
        <v>2020</v>
      </c>
      <c r="B5863" t="s">
        <v>121</v>
      </c>
      <c r="C5863" t="s">
        <v>22</v>
      </c>
      <c r="D5863" t="s">
        <v>45</v>
      </c>
      <c r="E5863">
        <v>2020</v>
      </c>
      <c r="F5863">
        <v>0.71299999999999997</v>
      </c>
      <c r="G5863" t="s">
        <v>115</v>
      </c>
    </row>
    <row r="5864" spans="1:7" x14ac:dyDescent="0.25">
      <c r="A5864">
        <v>2020</v>
      </c>
      <c r="B5864" t="s">
        <v>121</v>
      </c>
      <c r="C5864" t="s">
        <v>22</v>
      </c>
      <c r="D5864" t="s">
        <v>45</v>
      </c>
      <c r="E5864" t="s">
        <v>33</v>
      </c>
      <c r="F5864">
        <v>0.71299999999999997</v>
      </c>
      <c r="G5864" t="s">
        <v>116</v>
      </c>
    </row>
    <row r="5865" spans="1:7" x14ac:dyDescent="0.25">
      <c r="A5865">
        <v>2020</v>
      </c>
      <c r="B5865" t="s">
        <v>121</v>
      </c>
      <c r="C5865" t="s">
        <v>22</v>
      </c>
      <c r="D5865" t="s">
        <v>36</v>
      </c>
      <c r="E5865">
        <v>1975</v>
      </c>
      <c r="F5865">
        <v>74.313999999999993</v>
      </c>
      <c r="G5865" t="s">
        <v>113</v>
      </c>
    </row>
    <row r="5866" spans="1:7" x14ac:dyDescent="0.25">
      <c r="A5866">
        <v>2020</v>
      </c>
      <c r="B5866" t="s">
        <v>121</v>
      </c>
      <c r="C5866" t="s">
        <v>22</v>
      </c>
      <c r="D5866" t="s">
        <v>36</v>
      </c>
      <c r="E5866">
        <v>1985</v>
      </c>
      <c r="F5866">
        <v>81.676000000000002</v>
      </c>
      <c r="G5866" t="s">
        <v>113</v>
      </c>
    </row>
    <row r="5867" spans="1:7" x14ac:dyDescent="0.25">
      <c r="A5867">
        <v>2020</v>
      </c>
      <c r="B5867" t="s">
        <v>121</v>
      </c>
      <c r="C5867" t="s">
        <v>22</v>
      </c>
      <c r="D5867" t="s">
        <v>36</v>
      </c>
      <c r="E5867">
        <v>1996</v>
      </c>
      <c r="F5867">
        <v>15.023999999999999</v>
      </c>
      <c r="G5867" t="s">
        <v>113</v>
      </c>
    </row>
    <row r="5868" spans="1:7" x14ac:dyDescent="0.25">
      <c r="A5868">
        <v>2020</v>
      </c>
      <c r="B5868" t="s">
        <v>121</v>
      </c>
      <c r="C5868" t="s">
        <v>22</v>
      </c>
      <c r="D5868" t="s">
        <v>36</v>
      </c>
      <c r="E5868">
        <v>2003</v>
      </c>
      <c r="F5868">
        <v>8.1080000000000005</v>
      </c>
      <c r="G5868" t="s">
        <v>114</v>
      </c>
    </row>
    <row r="5869" spans="1:7" x14ac:dyDescent="0.25">
      <c r="A5869">
        <v>2020</v>
      </c>
      <c r="B5869" t="s">
        <v>121</v>
      </c>
      <c r="C5869" t="s">
        <v>22</v>
      </c>
      <c r="D5869" t="s">
        <v>36</v>
      </c>
      <c r="E5869">
        <v>2007</v>
      </c>
      <c r="F5869">
        <v>4.08</v>
      </c>
      <c r="G5869" t="s">
        <v>114</v>
      </c>
    </row>
    <row r="5870" spans="1:7" x14ac:dyDescent="0.25">
      <c r="A5870">
        <v>2020</v>
      </c>
      <c r="B5870" t="s">
        <v>121</v>
      </c>
      <c r="C5870" t="s">
        <v>22</v>
      </c>
      <c r="D5870" t="s">
        <v>36</v>
      </c>
      <c r="E5870">
        <v>2011</v>
      </c>
      <c r="F5870">
        <v>4.08</v>
      </c>
      <c r="G5870" t="s">
        <v>114</v>
      </c>
    </row>
    <row r="5871" spans="1:7" x14ac:dyDescent="0.25">
      <c r="A5871">
        <v>2020</v>
      </c>
      <c r="B5871" t="s">
        <v>121</v>
      </c>
      <c r="C5871" t="s">
        <v>22</v>
      </c>
      <c r="D5871" t="s">
        <v>36</v>
      </c>
      <c r="E5871">
        <v>2015</v>
      </c>
      <c r="F5871">
        <v>3.06</v>
      </c>
      <c r="G5871" t="s">
        <v>114</v>
      </c>
    </row>
    <row r="5872" spans="1:7" x14ac:dyDescent="0.25">
      <c r="A5872">
        <v>2020</v>
      </c>
      <c r="B5872" t="s">
        <v>121</v>
      </c>
      <c r="C5872" t="s">
        <v>22</v>
      </c>
      <c r="D5872" t="s">
        <v>36</v>
      </c>
      <c r="E5872">
        <v>2017</v>
      </c>
      <c r="F5872">
        <v>3.06</v>
      </c>
      <c r="G5872" t="s">
        <v>115</v>
      </c>
    </row>
    <row r="5873" spans="1:7" x14ac:dyDescent="0.25">
      <c r="A5873">
        <v>2020</v>
      </c>
      <c r="B5873" t="s">
        <v>121</v>
      </c>
      <c r="C5873" t="s">
        <v>22</v>
      </c>
      <c r="D5873" t="s">
        <v>36</v>
      </c>
      <c r="E5873">
        <v>2020</v>
      </c>
      <c r="F5873">
        <v>1.02</v>
      </c>
      <c r="G5873" t="s">
        <v>115</v>
      </c>
    </row>
    <row r="5874" spans="1:7" x14ac:dyDescent="0.25">
      <c r="A5874">
        <v>2020</v>
      </c>
      <c r="B5874" t="s">
        <v>121</v>
      </c>
      <c r="C5874" t="s">
        <v>22</v>
      </c>
      <c r="D5874" t="s">
        <v>36</v>
      </c>
      <c r="E5874" t="s">
        <v>33</v>
      </c>
      <c r="F5874">
        <v>1.02</v>
      </c>
      <c r="G5874" t="s">
        <v>116</v>
      </c>
    </row>
    <row r="5875" spans="1:7" x14ac:dyDescent="0.25">
      <c r="A5875">
        <v>2020</v>
      </c>
      <c r="B5875" t="s">
        <v>121</v>
      </c>
      <c r="C5875" t="s">
        <v>22</v>
      </c>
      <c r="D5875" t="s">
        <v>39</v>
      </c>
      <c r="E5875">
        <v>1975</v>
      </c>
      <c r="F5875">
        <v>111.917</v>
      </c>
      <c r="G5875" t="s">
        <v>113</v>
      </c>
    </row>
    <row r="5876" spans="1:7" x14ac:dyDescent="0.25">
      <c r="A5876">
        <v>2020</v>
      </c>
      <c r="B5876" t="s">
        <v>121</v>
      </c>
      <c r="C5876" t="s">
        <v>22</v>
      </c>
      <c r="D5876" t="s">
        <v>39</v>
      </c>
      <c r="E5876">
        <v>1985</v>
      </c>
      <c r="F5876">
        <v>95.451999999999998</v>
      </c>
      <c r="G5876" t="s">
        <v>113</v>
      </c>
    </row>
    <row r="5877" spans="1:7" x14ac:dyDescent="0.25">
      <c r="A5877">
        <v>2020</v>
      </c>
      <c r="B5877" t="s">
        <v>121</v>
      </c>
      <c r="C5877" t="s">
        <v>22</v>
      </c>
      <c r="D5877" t="s">
        <v>39</v>
      </c>
      <c r="E5877">
        <v>1996</v>
      </c>
      <c r="F5877">
        <v>15.744999999999999</v>
      </c>
      <c r="G5877" t="s">
        <v>113</v>
      </c>
    </row>
    <row r="5878" spans="1:7" x14ac:dyDescent="0.25">
      <c r="A5878">
        <v>2020</v>
      </c>
      <c r="B5878" t="s">
        <v>121</v>
      </c>
      <c r="C5878" t="s">
        <v>22</v>
      </c>
      <c r="D5878" t="s">
        <v>39</v>
      </c>
      <c r="E5878">
        <v>2003</v>
      </c>
      <c r="F5878">
        <v>9.0730000000000004</v>
      </c>
      <c r="G5878" t="s">
        <v>114</v>
      </c>
    </row>
    <row r="5879" spans="1:7" x14ac:dyDescent="0.25">
      <c r="A5879">
        <v>2020</v>
      </c>
      <c r="B5879" t="s">
        <v>121</v>
      </c>
      <c r="C5879" t="s">
        <v>22</v>
      </c>
      <c r="D5879" t="s">
        <v>39</v>
      </c>
      <c r="E5879">
        <v>2007</v>
      </c>
      <c r="F5879">
        <v>5.9249999999999998</v>
      </c>
      <c r="G5879" t="s">
        <v>114</v>
      </c>
    </row>
    <row r="5880" spans="1:7" x14ac:dyDescent="0.25">
      <c r="A5880">
        <v>2020</v>
      </c>
      <c r="B5880" t="s">
        <v>121</v>
      </c>
      <c r="C5880" t="s">
        <v>22</v>
      </c>
      <c r="D5880" t="s">
        <v>39</v>
      </c>
      <c r="E5880">
        <v>2011</v>
      </c>
      <c r="F5880">
        <v>5.9249999999999998</v>
      </c>
      <c r="G5880" t="s">
        <v>114</v>
      </c>
    </row>
    <row r="5881" spans="1:7" x14ac:dyDescent="0.25">
      <c r="A5881">
        <v>2020</v>
      </c>
      <c r="B5881" t="s">
        <v>121</v>
      </c>
      <c r="C5881" t="s">
        <v>22</v>
      </c>
      <c r="D5881" t="s">
        <v>39</v>
      </c>
      <c r="E5881">
        <v>2015</v>
      </c>
      <c r="F5881">
        <v>4.444</v>
      </c>
      <c r="G5881" t="s">
        <v>114</v>
      </c>
    </row>
    <row r="5882" spans="1:7" x14ac:dyDescent="0.25">
      <c r="A5882">
        <v>2020</v>
      </c>
      <c r="B5882" t="s">
        <v>121</v>
      </c>
      <c r="C5882" t="s">
        <v>22</v>
      </c>
      <c r="D5882" t="s">
        <v>39</v>
      </c>
      <c r="E5882">
        <v>2017</v>
      </c>
      <c r="F5882">
        <v>4.444</v>
      </c>
      <c r="G5882" t="s">
        <v>115</v>
      </c>
    </row>
    <row r="5883" spans="1:7" x14ac:dyDescent="0.25">
      <c r="A5883">
        <v>2020</v>
      </c>
      <c r="B5883" t="s">
        <v>121</v>
      </c>
      <c r="C5883" t="s">
        <v>22</v>
      </c>
      <c r="D5883" t="s">
        <v>39</v>
      </c>
      <c r="E5883">
        <v>2020</v>
      </c>
      <c r="F5883">
        <v>1.4810000000000001</v>
      </c>
      <c r="G5883" t="s">
        <v>115</v>
      </c>
    </row>
    <row r="5884" spans="1:7" x14ac:dyDescent="0.25">
      <c r="A5884">
        <v>2020</v>
      </c>
      <c r="B5884" t="s">
        <v>121</v>
      </c>
      <c r="C5884" t="s">
        <v>22</v>
      </c>
      <c r="D5884" t="s">
        <v>39</v>
      </c>
      <c r="E5884" t="s">
        <v>33</v>
      </c>
      <c r="F5884">
        <v>1.4810000000000001</v>
      </c>
      <c r="G5884" t="s">
        <v>116</v>
      </c>
    </row>
    <row r="5885" spans="1:7" x14ac:dyDescent="0.25">
      <c r="A5885">
        <v>2020</v>
      </c>
      <c r="B5885" t="s">
        <v>121</v>
      </c>
      <c r="C5885" t="s">
        <v>22</v>
      </c>
      <c r="D5885" t="s">
        <v>41</v>
      </c>
      <c r="E5885">
        <v>1975</v>
      </c>
      <c r="F5885">
        <v>8.5060000000000002</v>
      </c>
      <c r="G5885" t="s">
        <v>113</v>
      </c>
    </row>
    <row r="5886" spans="1:7" x14ac:dyDescent="0.25">
      <c r="A5886">
        <v>2020</v>
      </c>
      <c r="B5886" t="s">
        <v>121</v>
      </c>
      <c r="C5886" t="s">
        <v>22</v>
      </c>
      <c r="D5886" t="s">
        <v>41</v>
      </c>
      <c r="E5886">
        <v>1985</v>
      </c>
      <c r="F5886">
        <v>13.454000000000001</v>
      </c>
      <c r="G5886" t="s">
        <v>113</v>
      </c>
    </row>
    <row r="5887" spans="1:7" x14ac:dyDescent="0.25">
      <c r="A5887">
        <v>2020</v>
      </c>
      <c r="B5887" t="s">
        <v>121</v>
      </c>
      <c r="C5887" t="s">
        <v>22</v>
      </c>
      <c r="D5887" t="s">
        <v>41</v>
      </c>
      <c r="E5887">
        <v>1996</v>
      </c>
      <c r="F5887">
        <v>3.573</v>
      </c>
      <c r="G5887" t="s">
        <v>113</v>
      </c>
    </row>
    <row r="5888" spans="1:7" x14ac:dyDescent="0.25">
      <c r="A5888">
        <v>2020</v>
      </c>
      <c r="B5888" t="s">
        <v>121</v>
      </c>
      <c r="C5888" t="s">
        <v>22</v>
      </c>
      <c r="D5888" t="s">
        <v>41</v>
      </c>
      <c r="E5888">
        <v>2003</v>
      </c>
      <c r="F5888">
        <v>4.5590000000000002</v>
      </c>
      <c r="G5888" t="s">
        <v>114</v>
      </c>
    </row>
    <row r="5889" spans="1:7" x14ac:dyDescent="0.25">
      <c r="A5889">
        <v>2020</v>
      </c>
      <c r="B5889" t="s">
        <v>121</v>
      </c>
      <c r="C5889" t="s">
        <v>22</v>
      </c>
      <c r="D5889" t="s">
        <v>41</v>
      </c>
      <c r="E5889">
        <v>2007</v>
      </c>
      <c r="F5889">
        <v>2.1269999999999998</v>
      </c>
      <c r="G5889" t="s">
        <v>114</v>
      </c>
    </row>
    <row r="5890" spans="1:7" x14ac:dyDescent="0.25">
      <c r="A5890">
        <v>2020</v>
      </c>
      <c r="B5890" t="s">
        <v>121</v>
      </c>
      <c r="C5890" t="s">
        <v>22</v>
      </c>
      <c r="D5890" t="s">
        <v>41</v>
      </c>
      <c r="E5890">
        <v>2011</v>
      </c>
      <c r="F5890">
        <v>2.1269999999999998</v>
      </c>
      <c r="G5890" t="s">
        <v>114</v>
      </c>
    </row>
    <row r="5891" spans="1:7" x14ac:dyDescent="0.25">
      <c r="A5891">
        <v>2020</v>
      </c>
      <c r="B5891" t="s">
        <v>121</v>
      </c>
      <c r="C5891" t="s">
        <v>22</v>
      </c>
      <c r="D5891" t="s">
        <v>41</v>
      </c>
      <c r="E5891">
        <v>2015</v>
      </c>
      <c r="F5891">
        <v>1.595</v>
      </c>
      <c r="G5891" t="s">
        <v>114</v>
      </c>
    </row>
    <row r="5892" spans="1:7" x14ac:dyDescent="0.25">
      <c r="A5892">
        <v>2020</v>
      </c>
      <c r="B5892" t="s">
        <v>121</v>
      </c>
      <c r="C5892" t="s">
        <v>22</v>
      </c>
      <c r="D5892" t="s">
        <v>41</v>
      </c>
      <c r="E5892">
        <v>2017</v>
      </c>
      <c r="F5892">
        <v>1.595</v>
      </c>
      <c r="G5892" t="s">
        <v>115</v>
      </c>
    </row>
    <row r="5893" spans="1:7" x14ac:dyDescent="0.25">
      <c r="A5893">
        <v>2020</v>
      </c>
      <c r="B5893" t="s">
        <v>121</v>
      </c>
      <c r="C5893" t="s">
        <v>22</v>
      </c>
      <c r="D5893" t="s">
        <v>41</v>
      </c>
      <c r="E5893">
        <v>2020</v>
      </c>
      <c r="F5893">
        <v>0.53200000000000003</v>
      </c>
      <c r="G5893" t="s">
        <v>115</v>
      </c>
    </row>
    <row r="5894" spans="1:7" x14ac:dyDescent="0.25">
      <c r="A5894">
        <v>2020</v>
      </c>
      <c r="B5894" t="s">
        <v>121</v>
      </c>
      <c r="C5894" t="s">
        <v>22</v>
      </c>
      <c r="D5894" t="s">
        <v>41</v>
      </c>
      <c r="E5894" t="s">
        <v>33</v>
      </c>
      <c r="F5894">
        <v>0.53200000000000003</v>
      </c>
      <c r="G5894" t="s">
        <v>116</v>
      </c>
    </row>
    <row r="5895" spans="1:7" x14ac:dyDescent="0.25">
      <c r="A5895">
        <v>2020</v>
      </c>
      <c r="B5895" t="s">
        <v>121</v>
      </c>
      <c r="C5895" t="s">
        <v>22</v>
      </c>
      <c r="D5895" t="s">
        <v>9</v>
      </c>
      <c r="E5895">
        <v>1975</v>
      </c>
      <c r="F5895">
        <v>1.3879999999999999</v>
      </c>
      <c r="G5895" t="s">
        <v>113</v>
      </c>
    </row>
    <row r="5896" spans="1:7" x14ac:dyDescent="0.25">
      <c r="A5896">
        <v>2020</v>
      </c>
      <c r="B5896" t="s">
        <v>121</v>
      </c>
      <c r="C5896" t="s">
        <v>22</v>
      </c>
      <c r="D5896" t="s">
        <v>9</v>
      </c>
      <c r="E5896">
        <v>1985</v>
      </c>
      <c r="F5896">
        <v>1.5449999999999999</v>
      </c>
      <c r="G5896" t="s">
        <v>113</v>
      </c>
    </row>
    <row r="5897" spans="1:7" x14ac:dyDescent="0.25">
      <c r="A5897">
        <v>2020</v>
      </c>
      <c r="B5897" t="s">
        <v>121</v>
      </c>
      <c r="C5897" t="s">
        <v>22</v>
      </c>
      <c r="D5897" t="s">
        <v>9</v>
      </c>
      <c r="E5897">
        <v>1996</v>
      </c>
      <c r="F5897">
        <v>0.36</v>
      </c>
      <c r="G5897" t="s">
        <v>113</v>
      </c>
    </row>
    <row r="5898" spans="1:7" x14ac:dyDescent="0.25">
      <c r="A5898">
        <v>2020</v>
      </c>
      <c r="B5898" t="s">
        <v>121</v>
      </c>
      <c r="C5898" t="s">
        <v>22</v>
      </c>
      <c r="D5898" t="s">
        <v>9</v>
      </c>
      <c r="E5898">
        <v>2003</v>
      </c>
      <c r="F5898">
        <v>0.16700000000000001</v>
      </c>
      <c r="G5898" t="s">
        <v>114</v>
      </c>
    </row>
    <row r="5899" spans="1:7" x14ac:dyDescent="0.25">
      <c r="A5899">
        <v>2020</v>
      </c>
      <c r="B5899" t="s">
        <v>121</v>
      </c>
      <c r="C5899" t="s">
        <v>22</v>
      </c>
      <c r="D5899" t="s">
        <v>9</v>
      </c>
      <c r="E5899">
        <v>2007</v>
      </c>
      <c r="F5899">
        <v>0.19600000000000001</v>
      </c>
      <c r="G5899" t="s">
        <v>114</v>
      </c>
    </row>
    <row r="5900" spans="1:7" x14ac:dyDescent="0.25">
      <c r="A5900">
        <v>2020</v>
      </c>
      <c r="B5900" t="s">
        <v>121</v>
      </c>
      <c r="C5900" t="s">
        <v>22</v>
      </c>
      <c r="D5900" t="s">
        <v>9</v>
      </c>
      <c r="E5900">
        <v>2011</v>
      </c>
      <c r="F5900">
        <v>0.19600000000000001</v>
      </c>
      <c r="G5900" t="s">
        <v>114</v>
      </c>
    </row>
    <row r="5901" spans="1:7" x14ac:dyDescent="0.25">
      <c r="A5901">
        <v>2020</v>
      </c>
      <c r="B5901" t="s">
        <v>121</v>
      </c>
      <c r="C5901" t="s">
        <v>22</v>
      </c>
      <c r="D5901" t="s">
        <v>9</v>
      </c>
      <c r="E5901">
        <v>2015</v>
      </c>
      <c r="F5901">
        <v>0.14699999999999999</v>
      </c>
      <c r="G5901" t="s">
        <v>114</v>
      </c>
    </row>
    <row r="5902" spans="1:7" x14ac:dyDescent="0.25">
      <c r="A5902">
        <v>2020</v>
      </c>
      <c r="B5902" t="s">
        <v>121</v>
      </c>
      <c r="C5902" t="s">
        <v>22</v>
      </c>
      <c r="D5902" t="s">
        <v>9</v>
      </c>
      <c r="E5902">
        <v>2017</v>
      </c>
      <c r="F5902">
        <v>0.14699999999999999</v>
      </c>
      <c r="G5902" t="s">
        <v>115</v>
      </c>
    </row>
    <row r="5903" spans="1:7" x14ac:dyDescent="0.25">
      <c r="A5903">
        <v>2020</v>
      </c>
      <c r="B5903" t="s">
        <v>121</v>
      </c>
      <c r="C5903" t="s">
        <v>22</v>
      </c>
      <c r="D5903" t="s">
        <v>9</v>
      </c>
      <c r="E5903">
        <v>2020</v>
      </c>
      <c r="F5903">
        <v>4.9000000000000002E-2</v>
      </c>
      <c r="G5903" t="s">
        <v>115</v>
      </c>
    </row>
    <row r="5904" spans="1:7" x14ac:dyDescent="0.25">
      <c r="A5904">
        <v>2020</v>
      </c>
      <c r="B5904" t="s">
        <v>121</v>
      </c>
      <c r="C5904" t="s">
        <v>22</v>
      </c>
      <c r="D5904" t="s">
        <v>9</v>
      </c>
      <c r="E5904" t="s">
        <v>33</v>
      </c>
      <c r="F5904">
        <v>4.9000000000000002E-2</v>
      </c>
      <c r="G5904" t="s">
        <v>116</v>
      </c>
    </row>
    <row r="5905" spans="1:7" x14ac:dyDescent="0.25">
      <c r="A5905">
        <v>2020</v>
      </c>
      <c r="B5905" t="s">
        <v>121</v>
      </c>
      <c r="C5905" t="s">
        <v>22</v>
      </c>
      <c r="D5905" t="s">
        <v>37</v>
      </c>
      <c r="E5905">
        <v>1975</v>
      </c>
      <c r="F5905">
        <v>2.4540000000000002</v>
      </c>
      <c r="G5905" t="s">
        <v>113</v>
      </c>
    </row>
    <row r="5906" spans="1:7" x14ac:dyDescent="0.25">
      <c r="A5906">
        <v>2020</v>
      </c>
      <c r="B5906" t="s">
        <v>121</v>
      </c>
      <c r="C5906" t="s">
        <v>22</v>
      </c>
      <c r="D5906" t="s">
        <v>37</v>
      </c>
      <c r="E5906">
        <v>1985</v>
      </c>
      <c r="F5906">
        <v>3.33</v>
      </c>
      <c r="G5906" t="s">
        <v>113</v>
      </c>
    </row>
    <row r="5907" spans="1:7" x14ac:dyDescent="0.25">
      <c r="A5907">
        <v>2020</v>
      </c>
      <c r="B5907" t="s">
        <v>121</v>
      </c>
      <c r="C5907" t="s">
        <v>22</v>
      </c>
      <c r="D5907" t="s">
        <v>37</v>
      </c>
      <c r="E5907">
        <v>1996</v>
      </c>
      <c r="F5907">
        <v>0.66400000000000003</v>
      </c>
      <c r="G5907" t="s">
        <v>113</v>
      </c>
    </row>
    <row r="5908" spans="1:7" x14ac:dyDescent="0.25">
      <c r="A5908">
        <v>2020</v>
      </c>
      <c r="B5908" t="s">
        <v>121</v>
      </c>
      <c r="C5908" t="s">
        <v>22</v>
      </c>
      <c r="D5908" t="s">
        <v>37</v>
      </c>
      <c r="E5908">
        <v>2003</v>
      </c>
      <c r="F5908">
        <v>0.65900000000000003</v>
      </c>
      <c r="G5908" t="s">
        <v>114</v>
      </c>
    </row>
    <row r="5909" spans="1:7" x14ac:dyDescent="0.25">
      <c r="A5909">
        <v>2020</v>
      </c>
      <c r="B5909" t="s">
        <v>121</v>
      </c>
      <c r="C5909" t="s">
        <v>22</v>
      </c>
      <c r="D5909" t="s">
        <v>37</v>
      </c>
      <c r="E5909">
        <v>2007</v>
      </c>
      <c r="F5909">
        <v>0.38100000000000001</v>
      </c>
      <c r="G5909" t="s">
        <v>114</v>
      </c>
    </row>
    <row r="5910" spans="1:7" x14ac:dyDescent="0.25">
      <c r="A5910">
        <v>2020</v>
      </c>
      <c r="B5910" t="s">
        <v>121</v>
      </c>
      <c r="C5910" t="s">
        <v>22</v>
      </c>
      <c r="D5910" t="s">
        <v>37</v>
      </c>
      <c r="E5910">
        <v>2011</v>
      </c>
      <c r="F5910">
        <v>0.38100000000000001</v>
      </c>
      <c r="G5910" t="s">
        <v>114</v>
      </c>
    </row>
    <row r="5911" spans="1:7" x14ac:dyDescent="0.25">
      <c r="A5911">
        <v>2020</v>
      </c>
      <c r="B5911" t="s">
        <v>121</v>
      </c>
      <c r="C5911" t="s">
        <v>22</v>
      </c>
      <c r="D5911" t="s">
        <v>37</v>
      </c>
      <c r="E5911">
        <v>2015</v>
      </c>
      <c r="F5911">
        <v>0.28599999999999998</v>
      </c>
      <c r="G5911" t="s">
        <v>114</v>
      </c>
    </row>
    <row r="5912" spans="1:7" x14ac:dyDescent="0.25">
      <c r="A5912">
        <v>2020</v>
      </c>
      <c r="B5912" t="s">
        <v>121</v>
      </c>
      <c r="C5912" t="s">
        <v>22</v>
      </c>
      <c r="D5912" t="s">
        <v>37</v>
      </c>
      <c r="E5912">
        <v>2017</v>
      </c>
      <c r="F5912">
        <v>0.28599999999999998</v>
      </c>
      <c r="G5912" t="s">
        <v>115</v>
      </c>
    </row>
    <row r="5913" spans="1:7" x14ac:dyDescent="0.25">
      <c r="A5913">
        <v>2020</v>
      </c>
      <c r="B5913" t="s">
        <v>121</v>
      </c>
      <c r="C5913" t="s">
        <v>22</v>
      </c>
      <c r="D5913" t="s">
        <v>37</v>
      </c>
      <c r="E5913">
        <v>2020</v>
      </c>
      <c r="F5913">
        <v>9.5000000000000001E-2</v>
      </c>
      <c r="G5913" t="s">
        <v>115</v>
      </c>
    </row>
    <row r="5914" spans="1:7" x14ac:dyDescent="0.25">
      <c r="A5914">
        <v>2020</v>
      </c>
      <c r="B5914" t="s">
        <v>121</v>
      </c>
      <c r="C5914" t="s">
        <v>22</v>
      </c>
      <c r="D5914" t="s">
        <v>37</v>
      </c>
      <c r="E5914" t="s">
        <v>33</v>
      </c>
      <c r="F5914">
        <v>9.5000000000000001E-2</v>
      </c>
      <c r="G5914" t="s">
        <v>116</v>
      </c>
    </row>
    <row r="5915" spans="1:7" x14ac:dyDescent="0.25">
      <c r="A5915">
        <v>2020</v>
      </c>
      <c r="B5915" t="s">
        <v>121</v>
      </c>
      <c r="C5915" t="s">
        <v>22</v>
      </c>
      <c r="D5915" t="s">
        <v>34</v>
      </c>
      <c r="E5915">
        <v>1975</v>
      </c>
      <c r="F5915">
        <v>2.3239999999999998</v>
      </c>
      <c r="G5915" t="s">
        <v>113</v>
      </c>
    </row>
    <row r="5916" spans="1:7" x14ac:dyDescent="0.25">
      <c r="A5916">
        <v>2020</v>
      </c>
      <c r="B5916" t="s">
        <v>121</v>
      </c>
      <c r="C5916" t="s">
        <v>22</v>
      </c>
      <c r="D5916" t="s">
        <v>34</v>
      </c>
      <c r="E5916">
        <v>1985</v>
      </c>
      <c r="F5916">
        <v>3.677</v>
      </c>
      <c r="G5916" t="s">
        <v>113</v>
      </c>
    </row>
    <row r="5917" spans="1:7" x14ac:dyDescent="0.25">
      <c r="A5917">
        <v>2020</v>
      </c>
      <c r="B5917" t="s">
        <v>121</v>
      </c>
      <c r="C5917" t="s">
        <v>22</v>
      </c>
      <c r="D5917" t="s">
        <v>34</v>
      </c>
      <c r="E5917">
        <v>1996</v>
      </c>
      <c r="F5917">
        <v>0.97599999999999998</v>
      </c>
      <c r="G5917" t="s">
        <v>113</v>
      </c>
    </row>
    <row r="5918" spans="1:7" x14ac:dyDescent="0.25">
      <c r="A5918">
        <v>2020</v>
      </c>
      <c r="B5918" t="s">
        <v>121</v>
      </c>
      <c r="C5918" t="s">
        <v>22</v>
      </c>
      <c r="D5918" t="s">
        <v>34</v>
      </c>
      <c r="E5918">
        <v>2003</v>
      </c>
      <c r="F5918">
        <v>1.246</v>
      </c>
      <c r="G5918" t="s">
        <v>114</v>
      </c>
    </row>
    <row r="5919" spans="1:7" x14ac:dyDescent="0.25">
      <c r="A5919">
        <v>2020</v>
      </c>
      <c r="B5919" t="s">
        <v>121</v>
      </c>
      <c r="C5919" t="s">
        <v>22</v>
      </c>
      <c r="D5919" t="s">
        <v>34</v>
      </c>
      <c r="E5919">
        <v>2007</v>
      </c>
      <c r="F5919">
        <v>0.58099999999999996</v>
      </c>
      <c r="G5919" t="s">
        <v>114</v>
      </c>
    </row>
    <row r="5920" spans="1:7" x14ac:dyDescent="0.25">
      <c r="A5920">
        <v>2020</v>
      </c>
      <c r="B5920" t="s">
        <v>121</v>
      </c>
      <c r="C5920" t="s">
        <v>22</v>
      </c>
      <c r="D5920" t="s">
        <v>34</v>
      </c>
      <c r="E5920">
        <v>2011</v>
      </c>
      <c r="F5920">
        <v>0.58099999999999996</v>
      </c>
      <c r="G5920" t="s">
        <v>114</v>
      </c>
    </row>
    <row r="5921" spans="1:7" x14ac:dyDescent="0.25">
      <c r="A5921">
        <v>2020</v>
      </c>
      <c r="B5921" t="s">
        <v>121</v>
      </c>
      <c r="C5921" t="s">
        <v>22</v>
      </c>
      <c r="D5921" t="s">
        <v>34</v>
      </c>
      <c r="E5921">
        <v>2015</v>
      </c>
      <c r="F5921">
        <v>0.436</v>
      </c>
      <c r="G5921" t="s">
        <v>114</v>
      </c>
    </row>
    <row r="5922" spans="1:7" x14ac:dyDescent="0.25">
      <c r="A5922">
        <v>2020</v>
      </c>
      <c r="B5922" t="s">
        <v>121</v>
      </c>
      <c r="C5922" t="s">
        <v>22</v>
      </c>
      <c r="D5922" t="s">
        <v>34</v>
      </c>
      <c r="E5922">
        <v>2017</v>
      </c>
      <c r="F5922">
        <v>0.436</v>
      </c>
      <c r="G5922" t="s">
        <v>115</v>
      </c>
    </row>
    <row r="5923" spans="1:7" x14ac:dyDescent="0.25">
      <c r="A5923">
        <v>2020</v>
      </c>
      <c r="B5923" t="s">
        <v>121</v>
      </c>
      <c r="C5923" t="s">
        <v>22</v>
      </c>
      <c r="D5923" t="s">
        <v>34</v>
      </c>
      <c r="E5923">
        <v>2020</v>
      </c>
      <c r="F5923">
        <v>0.14499999999999999</v>
      </c>
      <c r="G5923" t="s">
        <v>115</v>
      </c>
    </row>
    <row r="5924" spans="1:7" x14ac:dyDescent="0.25">
      <c r="A5924">
        <v>2020</v>
      </c>
      <c r="B5924" t="s">
        <v>121</v>
      </c>
      <c r="C5924" t="s">
        <v>22</v>
      </c>
      <c r="D5924" t="s">
        <v>34</v>
      </c>
      <c r="E5924" t="s">
        <v>33</v>
      </c>
      <c r="F5924">
        <v>0.14499999999999999</v>
      </c>
      <c r="G5924" t="s">
        <v>116</v>
      </c>
    </row>
    <row r="5925" spans="1:7" x14ac:dyDescent="0.25">
      <c r="A5925">
        <v>2020</v>
      </c>
      <c r="B5925" t="s">
        <v>121</v>
      </c>
      <c r="C5925" t="s">
        <v>22</v>
      </c>
      <c r="D5925" t="s">
        <v>42</v>
      </c>
      <c r="E5925">
        <v>1975</v>
      </c>
      <c r="F5925">
        <v>1.177</v>
      </c>
      <c r="G5925" t="s">
        <v>113</v>
      </c>
    </row>
    <row r="5926" spans="1:7" x14ac:dyDescent="0.25">
      <c r="A5926">
        <v>2020</v>
      </c>
      <c r="B5926" t="s">
        <v>121</v>
      </c>
      <c r="C5926" t="s">
        <v>22</v>
      </c>
      <c r="D5926" t="s">
        <v>42</v>
      </c>
      <c r="E5926">
        <v>1985</v>
      </c>
      <c r="F5926">
        <v>1.5329999999999999</v>
      </c>
      <c r="G5926" t="s">
        <v>113</v>
      </c>
    </row>
    <row r="5927" spans="1:7" x14ac:dyDescent="0.25">
      <c r="A5927">
        <v>2020</v>
      </c>
      <c r="B5927" t="s">
        <v>121</v>
      </c>
      <c r="C5927" t="s">
        <v>22</v>
      </c>
      <c r="D5927" t="s">
        <v>42</v>
      </c>
      <c r="E5927">
        <v>1996</v>
      </c>
      <c r="F5927">
        <v>0.30199999999999999</v>
      </c>
      <c r="G5927" t="s">
        <v>113</v>
      </c>
    </row>
    <row r="5928" spans="1:7" x14ac:dyDescent="0.25">
      <c r="A5928">
        <v>2020</v>
      </c>
      <c r="B5928" t="s">
        <v>121</v>
      </c>
      <c r="C5928" t="s">
        <v>22</v>
      </c>
      <c r="D5928" t="s">
        <v>42</v>
      </c>
      <c r="E5928">
        <v>2003</v>
      </c>
      <c r="F5928">
        <v>0.26500000000000001</v>
      </c>
      <c r="G5928" t="s">
        <v>114</v>
      </c>
    </row>
    <row r="5929" spans="1:7" x14ac:dyDescent="0.25">
      <c r="A5929">
        <v>2020</v>
      </c>
      <c r="B5929" t="s">
        <v>121</v>
      </c>
      <c r="C5929" t="s">
        <v>22</v>
      </c>
      <c r="D5929" t="s">
        <v>42</v>
      </c>
      <c r="E5929">
        <v>2007</v>
      </c>
      <c r="F5929">
        <v>0.17100000000000001</v>
      </c>
      <c r="G5929" t="s">
        <v>114</v>
      </c>
    </row>
    <row r="5930" spans="1:7" x14ac:dyDescent="0.25">
      <c r="A5930">
        <v>2020</v>
      </c>
      <c r="B5930" t="s">
        <v>121</v>
      </c>
      <c r="C5930" t="s">
        <v>22</v>
      </c>
      <c r="D5930" t="s">
        <v>42</v>
      </c>
      <c r="E5930">
        <v>2011</v>
      </c>
      <c r="F5930">
        <v>0.17100000000000001</v>
      </c>
      <c r="G5930" t="s">
        <v>114</v>
      </c>
    </row>
    <row r="5931" spans="1:7" x14ac:dyDescent="0.25">
      <c r="A5931">
        <v>2020</v>
      </c>
      <c r="B5931" t="s">
        <v>121</v>
      </c>
      <c r="C5931" t="s">
        <v>22</v>
      </c>
      <c r="D5931" t="s">
        <v>42</v>
      </c>
      <c r="E5931">
        <v>2015</v>
      </c>
      <c r="F5931">
        <v>0.129</v>
      </c>
      <c r="G5931" t="s">
        <v>114</v>
      </c>
    </row>
    <row r="5932" spans="1:7" x14ac:dyDescent="0.25">
      <c r="A5932">
        <v>2020</v>
      </c>
      <c r="B5932" t="s">
        <v>121</v>
      </c>
      <c r="C5932" t="s">
        <v>22</v>
      </c>
      <c r="D5932" t="s">
        <v>42</v>
      </c>
      <c r="E5932">
        <v>2017</v>
      </c>
      <c r="F5932">
        <v>0.129</v>
      </c>
      <c r="G5932" t="s">
        <v>115</v>
      </c>
    </row>
    <row r="5933" spans="1:7" x14ac:dyDescent="0.25">
      <c r="A5933">
        <v>2020</v>
      </c>
      <c r="B5933" t="s">
        <v>121</v>
      </c>
      <c r="C5933" t="s">
        <v>22</v>
      </c>
      <c r="D5933" t="s">
        <v>42</v>
      </c>
      <c r="E5933">
        <v>2020</v>
      </c>
      <c r="F5933">
        <v>4.2999999999999997E-2</v>
      </c>
      <c r="G5933" t="s">
        <v>115</v>
      </c>
    </row>
    <row r="5934" spans="1:7" x14ac:dyDescent="0.25">
      <c r="A5934">
        <v>2020</v>
      </c>
      <c r="B5934" t="s">
        <v>121</v>
      </c>
      <c r="C5934" t="s">
        <v>22</v>
      </c>
      <c r="D5934" t="s">
        <v>42</v>
      </c>
      <c r="E5934" t="s">
        <v>33</v>
      </c>
      <c r="F5934">
        <v>4.2999999999999997E-2</v>
      </c>
      <c r="G5934" t="s">
        <v>116</v>
      </c>
    </row>
    <row r="5935" spans="1:7" x14ac:dyDescent="0.25">
      <c r="A5935">
        <v>2020</v>
      </c>
      <c r="B5935" t="s">
        <v>121</v>
      </c>
      <c r="C5935" t="s">
        <v>23</v>
      </c>
      <c r="D5935" t="s">
        <v>43</v>
      </c>
      <c r="E5935">
        <v>1975</v>
      </c>
      <c r="F5935">
        <v>0.161</v>
      </c>
      <c r="G5935" t="s">
        <v>113</v>
      </c>
    </row>
    <row r="5936" spans="1:7" x14ac:dyDescent="0.25">
      <c r="A5936">
        <v>2020</v>
      </c>
      <c r="B5936" t="s">
        <v>121</v>
      </c>
      <c r="C5936" t="s">
        <v>23</v>
      </c>
      <c r="D5936" t="s">
        <v>43</v>
      </c>
      <c r="E5936">
        <v>1985</v>
      </c>
      <c r="F5936">
        <v>0.09</v>
      </c>
      <c r="G5936" t="s">
        <v>113</v>
      </c>
    </row>
    <row r="5937" spans="1:7" x14ac:dyDescent="0.25">
      <c r="A5937">
        <v>2020</v>
      </c>
      <c r="B5937" t="s">
        <v>121</v>
      </c>
      <c r="C5937" t="s">
        <v>23</v>
      </c>
      <c r="D5937" t="s">
        <v>43</v>
      </c>
      <c r="E5937">
        <v>1996</v>
      </c>
      <c r="F5937">
        <v>3.4000000000000002E-2</v>
      </c>
      <c r="G5937" t="s">
        <v>113</v>
      </c>
    </row>
    <row r="5938" spans="1:7" x14ac:dyDescent="0.25">
      <c r="A5938">
        <v>2020</v>
      </c>
      <c r="B5938" t="s">
        <v>121</v>
      </c>
      <c r="C5938" t="s">
        <v>23</v>
      </c>
      <c r="D5938" t="s">
        <v>43</v>
      </c>
      <c r="E5938">
        <v>2003</v>
      </c>
      <c r="F5938">
        <v>1.2999999999999999E-2</v>
      </c>
      <c r="G5938" t="s">
        <v>114</v>
      </c>
    </row>
    <row r="5939" spans="1:7" x14ac:dyDescent="0.25">
      <c r="A5939">
        <v>2020</v>
      </c>
      <c r="B5939" t="s">
        <v>121</v>
      </c>
      <c r="C5939" t="s">
        <v>23</v>
      </c>
      <c r="D5939" t="s">
        <v>43</v>
      </c>
      <c r="E5939">
        <v>2007</v>
      </c>
      <c r="F5939">
        <v>1.2E-2</v>
      </c>
      <c r="G5939" t="s">
        <v>114</v>
      </c>
    </row>
    <row r="5940" spans="1:7" x14ac:dyDescent="0.25">
      <c r="A5940">
        <v>2020</v>
      </c>
      <c r="B5940" t="s">
        <v>121</v>
      </c>
      <c r="C5940" t="s">
        <v>23</v>
      </c>
      <c r="D5940" t="s">
        <v>43</v>
      </c>
      <c r="E5940">
        <v>2011</v>
      </c>
      <c r="F5940">
        <v>1.2E-2</v>
      </c>
      <c r="G5940" t="s">
        <v>114</v>
      </c>
    </row>
    <row r="5941" spans="1:7" x14ac:dyDescent="0.25">
      <c r="A5941">
        <v>2020</v>
      </c>
      <c r="B5941" t="s">
        <v>121</v>
      </c>
      <c r="C5941" t="s">
        <v>23</v>
      </c>
      <c r="D5941" t="s">
        <v>43</v>
      </c>
      <c r="E5941">
        <v>2015</v>
      </c>
      <c r="F5941">
        <v>8.9999999999999993E-3</v>
      </c>
      <c r="G5941" t="s">
        <v>114</v>
      </c>
    </row>
    <row r="5942" spans="1:7" x14ac:dyDescent="0.25">
      <c r="A5942">
        <v>2020</v>
      </c>
      <c r="B5942" t="s">
        <v>121</v>
      </c>
      <c r="C5942" t="s">
        <v>23</v>
      </c>
      <c r="D5942" t="s">
        <v>43</v>
      </c>
      <c r="E5942">
        <v>2017</v>
      </c>
      <c r="F5942">
        <v>8.9999999999999993E-3</v>
      </c>
      <c r="G5942" t="s">
        <v>115</v>
      </c>
    </row>
    <row r="5943" spans="1:7" x14ac:dyDescent="0.25">
      <c r="A5943">
        <v>2020</v>
      </c>
      <c r="B5943" t="s">
        <v>121</v>
      </c>
      <c r="C5943" t="s">
        <v>23</v>
      </c>
      <c r="D5943" t="s">
        <v>43</v>
      </c>
      <c r="E5943">
        <v>2020</v>
      </c>
      <c r="F5943">
        <v>3.0000000000000001E-3</v>
      </c>
      <c r="G5943" t="s">
        <v>115</v>
      </c>
    </row>
    <row r="5944" spans="1:7" x14ac:dyDescent="0.25">
      <c r="A5944">
        <v>2020</v>
      </c>
      <c r="B5944" t="s">
        <v>121</v>
      </c>
      <c r="C5944" t="s">
        <v>23</v>
      </c>
      <c r="D5944" t="s">
        <v>43</v>
      </c>
      <c r="E5944" t="s">
        <v>33</v>
      </c>
      <c r="F5944">
        <v>3.0000000000000001E-3</v>
      </c>
      <c r="G5944" t="s">
        <v>116</v>
      </c>
    </row>
    <row r="5945" spans="1:7" x14ac:dyDescent="0.25">
      <c r="A5945">
        <v>2020</v>
      </c>
      <c r="B5945" t="s">
        <v>121</v>
      </c>
      <c r="C5945" t="s">
        <v>23</v>
      </c>
      <c r="D5945" t="s">
        <v>45</v>
      </c>
      <c r="E5945">
        <v>1975</v>
      </c>
      <c r="F5945">
        <v>16.018000000000001</v>
      </c>
      <c r="G5945" t="s">
        <v>113</v>
      </c>
    </row>
    <row r="5946" spans="1:7" x14ac:dyDescent="0.25">
      <c r="A5946">
        <v>2020</v>
      </c>
      <c r="B5946" t="s">
        <v>121</v>
      </c>
      <c r="C5946" t="s">
        <v>23</v>
      </c>
      <c r="D5946" t="s">
        <v>45</v>
      </c>
      <c r="E5946">
        <v>1985</v>
      </c>
      <c r="F5946">
        <v>8.43</v>
      </c>
      <c r="G5946" t="s">
        <v>113</v>
      </c>
    </row>
    <row r="5947" spans="1:7" x14ac:dyDescent="0.25">
      <c r="A5947">
        <v>2020</v>
      </c>
      <c r="B5947" t="s">
        <v>121</v>
      </c>
      <c r="C5947" t="s">
        <v>23</v>
      </c>
      <c r="D5947" t="s">
        <v>45</v>
      </c>
      <c r="E5947">
        <v>1996</v>
      </c>
      <c r="F5947">
        <v>3.2930000000000001</v>
      </c>
      <c r="G5947" t="s">
        <v>113</v>
      </c>
    </row>
    <row r="5948" spans="1:7" x14ac:dyDescent="0.25">
      <c r="A5948">
        <v>2020</v>
      </c>
      <c r="B5948" t="s">
        <v>121</v>
      </c>
      <c r="C5948" t="s">
        <v>23</v>
      </c>
      <c r="D5948" t="s">
        <v>45</v>
      </c>
      <c r="E5948">
        <v>2003</v>
      </c>
      <c r="F5948">
        <v>1.351</v>
      </c>
      <c r="G5948" t="s">
        <v>114</v>
      </c>
    </row>
    <row r="5949" spans="1:7" x14ac:dyDescent="0.25">
      <c r="A5949">
        <v>2020</v>
      </c>
      <c r="B5949" t="s">
        <v>121</v>
      </c>
      <c r="C5949" t="s">
        <v>23</v>
      </c>
      <c r="D5949" t="s">
        <v>45</v>
      </c>
      <c r="E5949">
        <v>2007</v>
      </c>
      <c r="F5949">
        <v>1.1339999999999999</v>
      </c>
      <c r="G5949" t="s">
        <v>114</v>
      </c>
    </row>
    <row r="5950" spans="1:7" x14ac:dyDescent="0.25">
      <c r="A5950">
        <v>2020</v>
      </c>
      <c r="B5950" t="s">
        <v>121</v>
      </c>
      <c r="C5950" t="s">
        <v>23</v>
      </c>
      <c r="D5950" t="s">
        <v>45</v>
      </c>
      <c r="E5950">
        <v>2011</v>
      </c>
      <c r="F5950">
        <v>1.1339999999999999</v>
      </c>
      <c r="G5950" t="s">
        <v>114</v>
      </c>
    </row>
    <row r="5951" spans="1:7" x14ac:dyDescent="0.25">
      <c r="A5951">
        <v>2020</v>
      </c>
      <c r="B5951" t="s">
        <v>121</v>
      </c>
      <c r="C5951" t="s">
        <v>23</v>
      </c>
      <c r="D5951" t="s">
        <v>45</v>
      </c>
      <c r="E5951">
        <v>2015</v>
      </c>
      <c r="F5951">
        <v>0.85099999999999998</v>
      </c>
      <c r="G5951" t="s">
        <v>114</v>
      </c>
    </row>
    <row r="5952" spans="1:7" x14ac:dyDescent="0.25">
      <c r="A5952">
        <v>2020</v>
      </c>
      <c r="B5952" t="s">
        <v>121</v>
      </c>
      <c r="C5952" t="s">
        <v>23</v>
      </c>
      <c r="D5952" t="s">
        <v>45</v>
      </c>
      <c r="E5952">
        <v>2017</v>
      </c>
      <c r="F5952">
        <v>0.85099999999999998</v>
      </c>
      <c r="G5952" t="s">
        <v>115</v>
      </c>
    </row>
    <row r="5953" spans="1:7" x14ac:dyDescent="0.25">
      <c r="A5953">
        <v>2020</v>
      </c>
      <c r="B5953" t="s">
        <v>121</v>
      </c>
      <c r="C5953" t="s">
        <v>23</v>
      </c>
      <c r="D5953" t="s">
        <v>45</v>
      </c>
      <c r="E5953">
        <v>2020</v>
      </c>
      <c r="F5953">
        <v>0.28399999999999997</v>
      </c>
      <c r="G5953" t="s">
        <v>115</v>
      </c>
    </row>
    <row r="5954" spans="1:7" x14ac:dyDescent="0.25">
      <c r="A5954">
        <v>2020</v>
      </c>
      <c r="B5954" t="s">
        <v>121</v>
      </c>
      <c r="C5954" t="s">
        <v>23</v>
      </c>
      <c r="D5954" t="s">
        <v>45</v>
      </c>
      <c r="E5954" t="s">
        <v>33</v>
      </c>
      <c r="F5954">
        <v>0.28399999999999997</v>
      </c>
      <c r="G5954" t="s">
        <v>116</v>
      </c>
    </row>
    <row r="5955" spans="1:7" x14ac:dyDescent="0.25">
      <c r="A5955">
        <v>2020</v>
      </c>
      <c r="B5955" t="s">
        <v>121</v>
      </c>
      <c r="C5955" t="s">
        <v>23</v>
      </c>
      <c r="D5955" t="s">
        <v>36</v>
      </c>
      <c r="E5955">
        <v>1975</v>
      </c>
      <c r="F5955">
        <v>21.013000000000002</v>
      </c>
      <c r="G5955" t="s">
        <v>113</v>
      </c>
    </row>
    <row r="5956" spans="1:7" x14ac:dyDescent="0.25">
      <c r="A5956">
        <v>2020</v>
      </c>
      <c r="B5956" t="s">
        <v>121</v>
      </c>
      <c r="C5956" t="s">
        <v>23</v>
      </c>
      <c r="D5956" t="s">
        <v>36</v>
      </c>
      <c r="E5956">
        <v>1985</v>
      </c>
      <c r="F5956">
        <v>10.705</v>
      </c>
      <c r="G5956" t="s">
        <v>113</v>
      </c>
    </row>
    <row r="5957" spans="1:7" x14ac:dyDescent="0.25">
      <c r="A5957">
        <v>2020</v>
      </c>
      <c r="B5957" t="s">
        <v>121</v>
      </c>
      <c r="C5957" t="s">
        <v>23</v>
      </c>
      <c r="D5957" t="s">
        <v>36</v>
      </c>
      <c r="E5957">
        <v>1996</v>
      </c>
      <c r="F5957">
        <v>4.2359999999999998</v>
      </c>
      <c r="G5957" t="s">
        <v>113</v>
      </c>
    </row>
    <row r="5958" spans="1:7" x14ac:dyDescent="0.25">
      <c r="A5958">
        <v>2020</v>
      </c>
      <c r="B5958" t="s">
        <v>121</v>
      </c>
      <c r="C5958" t="s">
        <v>23</v>
      </c>
      <c r="D5958" t="s">
        <v>36</v>
      </c>
      <c r="E5958">
        <v>2003</v>
      </c>
      <c r="F5958">
        <v>1.7569999999999999</v>
      </c>
      <c r="G5958" t="s">
        <v>114</v>
      </c>
    </row>
    <row r="5959" spans="1:7" x14ac:dyDescent="0.25">
      <c r="A5959">
        <v>2020</v>
      </c>
      <c r="B5959" t="s">
        <v>121</v>
      </c>
      <c r="C5959" t="s">
        <v>23</v>
      </c>
      <c r="D5959" t="s">
        <v>36</v>
      </c>
      <c r="E5959">
        <v>2007</v>
      </c>
      <c r="F5959">
        <v>1.446</v>
      </c>
      <c r="G5959" t="s">
        <v>114</v>
      </c>
    </row>
    <row r="5960" spans="1:7" x14ac:dyDescent="0.25">
      <c r="A5960">
        <v>2020</v>
      </c>
      <c r="B5960" t="s">
        <v>121</v>
      </c>
      <c r="C5960" t="s">
        <v>23</v>
      </c>
      <c r="D5960" t="s">
        <v>36</v>
      </c>
      <c r="E5960">
        <v>2011</v>
      </c>
      <c r="F5960">
        <v>1.446</v>
      </c>
      <c r="G5960" t="s">
        <v>114</v>
      </c>
    </row>
    <row r="5961" spans="1:7" x14ac:dyDescent="0.25">
      <c r="A5961">
        <v>2020</v>
      </c>
      <c r="B5961" t="s">
        <v>121</v>
      </c>
      <c r="C5961" t="s">
        <v>23</v>
      </c>
      <c r="D5961" t="s">
        <v>36</v>
      </c>
      <c r="E5961">
        <v>2015</v>
      </c>
      <c r="F5961">
        <v>1.0840000000000001</v>
      </c>
      <c r="G5961" t="s">
        <v>114</v>
      </c>
    </row>
    <row r="5962" spans="1:7" x14ac:dyDescent="0.25">
      <c r="A5962">
        <v>2020</v>
      </c>
      <c r="B5962" t="s">
        <v>121</v>
      </c>
      <c r="C5962" t="s">
        <v>23</v>
      </c>
      <c r="D5962" t="s">
        <v>36</v>
      </c>
      <c r="E5962">
        <v>2017</v>
      </c>
      <c r="F5962">
        <v>1.0840000000000001</v>
      </c>
      <c r="G5962" t="s">
        <v>115</v>
      </c>
    </row>
    <row r="5963" spans="1:7" x14ac:dyDescent="0.25">
      <c r="A5963">
        <v>2020</v>
      </c>
      <c r="B5963" t="s">
        <v>121</v>
      </c>
      <c r="C5963" t="s">
        <v>23</v>
      </c>
      <c r="D5963" t="s">
        <v>36</v>
      </c>
      <c r="E5963">
        <v>2020</v>
      </c>
      <c r="F5963">
        <v>0.36199999999999999</v>
      </c>
      <c r="G5963" t="s">
        <v>115</v>
      </c>
    </row>
    <row r="5964" spans="1:7" x14ac:dyDescent="0.25">
      <c r="A5964">
        <v>2020</v>
      </c>
      <c r="B5964" t="s">
        <v>121</v>
      </c>
      <c r="C5964" t="s">
        <v>23</v>
      </c>
      <c r="D5964" t="s">
        <v>36</v>
      </c>
      <c r="E5964" t="s">
        <v>33</v>
      </c>
      <c r="F5964">
        <v>0.36199999999999999</v>
      </c>
      <c r="G5964" t="s">
        <v>116</v>
      </c>
    </row>
    <row r="5965" spans="1:7" x14ac:dyDescent="0.25">
      <c r="A5965">
        <v>2020</v>
      </c>
      <c r="B5965" t="s">
        <v>121</v>
      </c>
      <c r="C5965" t="s">
        <v>23</v>
      </c>
      <c r="D5965" t="s">
        <v>39</v>
      </c>
      <c r="E5965">
        <v>1975</v>
      </c>
      <c r="F5965">
        <v>23.86</v>
      </c>
      <c r="G5965" t="s">
        <v>113</v>
      </c>
    </row>
    <row r="5966" spans="1:7" x14ac:dyDescent="0.25">
      <c r="A5966">
        <v>2020</v>
      </c>
      <c r="B5966" t="s">
        <v>121</v>
      </c>
      <c r="C5966" t="s">
        <v>23</v>
      </c>
      <c r="D5966" t="s">
        <v>39</v>
      </c>
      <c r="E5966">
        <v>1985</v>
      </c>
      <c r="F5966">
        <v>10.359</v>
      </c>
      <c r="G5966" t="s">
        <v>113</v>
      </c>
    </row>
    <row r="5967" spans="1:7" x14ac:dyDescent="0.25">
      <c r="A5967">
        <v>2020</v>
      </c>
      <c r="B5967" t="s">
        <v>121</v>
      </c>
      <c r="C5967" t="s">
        <v>23</v>
      </c>
      <c r="D5967" t="s">
        <v>39</v>
      </c>
      <c r="E5967">
        <v>1996</v>
      </c>
      <c r="F5967">
        <v>4.8529999999999998</v>
      </c>
      <c r="G5967" t="s">
        <v>113</v>
      </c>
    </row>
    <row r="5968" spans="1:7" x14ac:dyDescent="0.25">
      <c r="A5968">
        <v>2020</v>
      </c>
      <c r="B5968" t="s">
        <v>121</v>
      </c>
      <c r="C5968" t="s">
        <v>23</v>
      </c>
      <c r="D5968" t="s">
        <v>39</v>
      </c>
      <c r="E5968">
        <v>2003</v>
      </c>
      <c r="F5968">
        <v>2.242</v>
      </c>
      <c r="G5968" t="s">
        <v>114</v>
      </c>
    </row>
    <row r="5969" spans="1:7" x14ac:dyDescent="0.25">
      <c r="A5969">
        <v>2020</v>
      </c>
      <c r="B5969" t="s">
        <v>121</v>
      </c>
      <c r="C5969" t="s">
        <v>23</v>
      </c>
      <c r="D5969" t="s">
        <v>39</v>
      </c>
      <c r="E5969">
        <v>2007</v>
      </c>
      <c r="F5969">
        <v>1.448</v>
      </c>
      <c r="G5969" t="s">
        <v>114</v>
      </c>
    </row>
    <row r="5970" spans="1:7" x14ac:dyDescent="0.25">
      <c r="A5970">
        <v>2020</v>
      </c>
      <c r="B5970" t="s">
        <v>121</v>
      </c>
      <c r="C5970" t="s">
        <v>23</v>
      </c>
      <c r="D5970" t="s">
        <v>39</v>
      </c>
      <c r="E5970">
        <v>2011</v>
      </c>
      <c r="F5970">
        <v>1.448</v>
      </c>
      <c r="G5970" t="s">
        <v>114</v>
      </c>
    </row>
    <row r="5971" spans="1:7" x14ac:dyDescent="0.25">
      <c r="A5971">
        <v>2020</v>
      </c>
      <c r="B5971" t="s">
        <v>121</v>
      </c>
      <c r="C5971" t="s">
        <v>23</v>
      </c>
      <c r="D5971" t="s">
        <v>39</v>
      </c>
      <c r="E5971">
        <v>2015</v>
      </c>
      <c r="F5971">
        <v>1.0860000000000001</v>
      </c>
      <c r="G5971" t="s">
        <v>114</v>
      </c>
    </row>
    <row r="5972" spans="1:7" x14ac:dyDescent="0.25">
      <c r="A5972">
        <v>2020</v>
      </c>
      <c r="B5972" t="s">
        <v>121</v>
      </c>
      <c r="C5972" t="s">
        <v>23</v>
      </c>
      <c r="D5972" t="s">
        <v>39</v>
      </c>
      <c r="E5972">
        <v>2017</v>
      </c>
      <c r="F5972">
        <v>1.0860000000000001</v>
      </c>
      <c r="G5972" t="s">
        <v>115</v>
      </c>
    </row>
    <row r="5973" spans="1:7" x14ac:dyDescent="0.25">
      <c r="A5973">
        <v>2020</v>
      </c>
      <c r="B5973" t="s">
        <v>121</v>
      </c>
      <c r="C5973" t="s">
        <v>23</v>
      </c>
      <c r="D5973" t="s">
        <v>39</v>
      </c>
      <c r="E5973">
        <v>2020</v>
      </c>
      <c r="F5973">
        <v>0.36199999999999999</v>
      </c>
      <c r="G5973" t="s">
        <v>115</v>
      </c>
    </row>
    <row r="5974" spans="1:7" x14ac:dyDescent="0.25">
      <c r="A5974">
        <v>2020</v>
      </c>
      <c r="B5974" t="s">
        <v>121</v>
      </c>
      <c r="C5974" t="s">
        <v>23</v>
      </c>
      <c r="D5974" t="s">
        <v>39</v>
      </c>
      <c r="E5974" t="s">
        <v>33</v>
      </c>
      <c r="F5974">
        <v>0.36199999999999999</v>
      </c>
      <c r="G5974" t="s">
        <v>116</v>
      </c>
    </row>
    <row r="5975" spans="1:7" x14ac:dyDescent="0.25">
      <c r="A5975">
        <v>2020</v>
      </c>
      <c r="B5975" t="s">
        <v>121</v>
      </c>
      <c r="C5975" t="s">
        <v>23</v>
      </c>
      <c r="D5975" t="s">
        <v>41</v>
      </c>
      <c r="E5975">
        <v>1975</v>
      </c>
      <c r="F5975">
        <v>8.3140000000000001</v>
      </c>
      <c r="G5975" t="s">
        <v>113</v>
      </c>
    </row>
    <row r="5976" spans="1:7" x14ac:dyDescent="0.25">
      <c r="A5976">
        <v>2020</v>
      </c>
      <c r="B5976" t="s">
        <v>121</v>
      </c>
      <c r="C5976" t="s">
        <v>23</v>
      </c>
      <c r="D5976" t="s">
        <v>41</v>
      </c>
      <c r="E5976">
        <v>1985</v>
      </c>
      <c r="F5976">
        <v>7.7809999999999997</v>
      </c>
      <c r="G5976" t="s">
        <v>113</v>
      </c>
    </row>
    <row r="5977" spans="1:7" x14ac:dyDescent="0.25">
      <c r="A5977">
        <v>2020</v>
      </c>
      <c r="B5977" t="s">
        <v>121</v>
      </c>
      <c r="C5977" t="s">
        <v>23</v>
      </c>
      <c r="D5977" t="s">
        <v>41</v>
      </c>
      <c r="E5977">
        <v>1996</v>
      </c>
      <c r="F5977">
        <v>4.149</v>
      </c>
      <c r="G5977" t="s">
        <v>113</v>
      </c>
    </row>
    <row r="5978" spans="1:7" x14ac:dyDescent="0.25">
      <c r="A5978">
        <v>2020</v>
      </c>
      <c r="B5978" t="s">
        <v>121</v>
      </c>
      <c r="C5978" t="s">
        <v>23</v>
      </c>
      <c r="D5978" t="s">
        <v>41</v>
      </c>
      <c r="E5978">
        <v>2003</v>
      </c>
      <c r="F5978">
        <v>3.04</v>
      </c>
      <c r="G5978" t="s">
        <v>114</v>
      </c>
    </row>
    <row r="5979" spans="1:7" x14ac:dyDescent="0.25">
      <c r="A5979">
        <v>2020</v>
      </c>
      <c r="B5979" t="s">
        <v>121</v>
      </c>
      <c r="C5979" t="s">
        <v>23</v>
      </c>
      <c r="D5979" t="s">
        <v>41</v>
      </c>
      <c r="E5979">
        <v>2007</v>
      </c>
      <c r="F5979">
        <v>1.581</v>
      </c>
      <c r="G5979" t="s">
        <v>114</v>
      </c>
    </row>
    <row r="5980" spans="1:7" x14ac:dyDescent="0.25">
      <c r="A5980">
        <v>2020</v>
      </c>
      <c r="B5980" t="s">
        <v>121</v>
      </c>
      <c r="C5980" t="s">
        <v>23</v>
      </c>
      <c r="D5980" t="s">
        <v>41</v>
      </c>
      <c r="E5980">
        <v>2011</v>
      </c>
      <c r="F5980">
        <v>1.581</v>
      </c>
      <c r="G5980" t="s">
        <v>114</v>
      </c>
    </row>
    <row r="5981" spans="1:7" x14ac:dyDescent="0.25">
      <c r="A5981">
        <v>2020</v>
      </c>
      <c r="B5981" t="s">
        <v>121</v>
      </c>
      <c r="C5981" t="s">
        <v>23</v>
      </c>
      <c r="D5981" t="s">
        <v>41</v>
      </c>
      <c r="E5981">
        <v>2015</v>
      </c>
      <c r="F5981">
        <v>1.1859999999999999</v>
      </c>
      <c r="G5981" t="s">
        <v>114</v>
      </c>
    </row>
    <row r="5982" spans="1:7" x14ac:dyDescent="0.25">
      <c r="A5982">
        <v>2020</v>
      </c>
      <c r="B5982" t="s">
        <v>121</v>
      </c>
      <c r="C5982" t="s">
        <v>23</v>
      </c>
      <c r="D5982" t="s">
        <v>41</v>
      </c>
      <c r="E5982">
        <v>2017</v>
      </c>
      <c r="F5982">
        <v>1.1859999999999999</v>
      </c>
      <c r="G5982" t="s">
        <v>115</v>
      </c>
    </row>
    <row r="5983" spans="1:7" x14ac:dyDescent="0.25">
      <c r="A5983">
        <v>2020</v>
      </c>
      <c r="B5983" t="s">
        <v>121</v>
      </c>
      <c r="C5983" t="s">
        <v>23</v>
      </c>
      <c r="D5983" t="s">
        <v>41</v>
      </c>
      <c r="E5983">
        <v>2020</v>
      </c>
      <c r="F5983">
        <v>0.39500000000000002</v>
      </c>
      <c r="G5983" t="s">
        <v>115</v>
      </c>
    </row>
    <row r="5984" spans="1:7" x14ac:dyDescent="0.25">
      <c r="A5984">
        <v>2020</v>
      </c>
      <c r="B5984" t="s">
        <v>121</v>
      </c>
      <c r="C5984" t="s">
        <v>23</v>
      </c>
      <c r="D5984" t="s">
        <v>41</v>
      </c>
      <c r="E5984" t="s">
        <v>33</v>
      </c>
      <c r="F5984">
        <v>0.39500000000000002</v>
      </c>
      <c r="G5984" t="s">
        <v>116</v>
      </c>
    </row>
    <row r="5985" spans="1:7" x14ac:dyDescent="0.25">
      <c r="A5985">
        <v>2020</v>
      </c>
      <c r="B5985" t="s">
        <v>121</v>
      </c>
      <c r="C5985" t="s">
        <v>23</v>
      </c>
      <c r="D5985" t="s">
        <v>9</v>
      </c>
      <c r="E5985">
        <v>1975</v>
      </c>
      <c r="F5985">
        <v>2.7120000000000002</v>
      </c>
      <c r="G5985" t="s">
        <v>113</v>
      </c>
    </row>
    <row r="5986" spans="1:7" x14ac:dyDescent="0.25">
      <c r="A5986">
        <v>2020</v>
      </c>
      <c r="B5986" t="s">
        <v>121</v>
      </c>
      <c r="C5986" t="s">
        <v>23</v>
      </c>
      <c r="D5986" t="s">
        <v>9</v>
      </c>
      <c r="E5986">
        <v>1985</v>
      </c>
      <c r="F5986">
        <v>1.5129999999999999</v>
      </c>
      <c r="G5986" t="s">
        <v>113</v>
      </c>
    </row>
    <row r="5987" spans="1:7" x14ac:dyDescent="0.25">
      <c r="A5987">
        <v>2020</v>
      </c>
      <c r="B5987" t="s">
        <v>121</v>
      </c>
      <c r="C5987" t="s">
        <v>23</v>
      </c>
      <c r="D5987" t="s">
        <v>9</v>
      </c>
      <c r="E5987">
        <v>1996</v>
      </c>
      <c r="F5987">
        <v>0.85599999999999998</v>
      </c>
      <c r="G5987" t="s">
        <v>113</v>
      </c>
    </row>
    <row r="5988" spans="1:7" x14ac:dyDescent="0.25">
      <c r="A5988">
        <v>2020</v>
      </c>
      <c r="B5988" t="s">
        <v>121</v>
      </c>
      <c r="C5988" t="s">
        <v>23</v>
      </c>
      <c r="D5988" t="s">
        <v>9</v>
      </c>
      <c r="E5988">
        <v>2003</v>
      </c>
      <c r="F5988">
        <v>0.40300000000000002</v>
      </c>
      <c r="G5988" t="s">
        <v>114</v>
      </c>
    </row>
    <row r="5989" spans="1:7" x14ac:dyDescent="0.25">
      <c r="A5989">
        <v>2020</v>
      </c>
      <c r="B5989" t="s">
        <v>121</v>
      </c>
      <c r="C5989" t="s">
        <v>23</v>
      </c>
      <c r="D5989" t="s">
        <v>9</v>
      </c>
      <c r="E5989">
        <v>2007</v>
      </c>
      <c r="F5989">
        <v>0.23699999999999999</v>
      </c>
      <c r="G5989" t="s">
        <v>114</v>
      </c>
    </row>
    <row r="5990" spans="1:7" x14ac:dyDescent="0.25">
      <c r="A5990">
        <v>2020</v>
      </c>
      <c r="B5990" t="s">
        <v>121</v>
      </c>
      <c r="C5990" t="s">
        <v>23</v>
      </c>
      <c r="D5990" t="s">
        <v>9</v>
      </c>
      <c r="E5990">
        <v>2011</v>
      </c>
      <c r="F5990">
        <v>0.23699999999999999</v>
      </c>
      <c r="G5990" t="s">
        <v>114</v>
      </c>
    </row>
    <row r="5991" spans="1:7" x14ac:dyDescent="0.25">
      <c r="A5991">
        <v>2020</v>
      </c>
      <c r="B5991" t="s">
        <v>121</v>
      </c>
      <c r="C5991" t="s">
        <v>23</v>
      </c>
      <c r="D5991" t="s">
        <v>9</v>
      </c>
      <c r="E5991">
        <v>2015</v>
      </c>
      <c r="F5991">
        <v>0.17799999999999999</v>
      </c>
      <c r="G5991" t="s">
        <v>114</v>
      </c>
    </row>
    <row r="5992" spans="1:7" x14ac:dyDescent="0.25">
      <c r="A5992">
        <v>2020</v>
      </c>
      <c r="B5992" t="s">
        <v>121</v>
      </c>
      <c r="C5992" t="s">
        <v>23</v>
      </c>
      <c r="D5992" t="s">
        <v>9</v>
      </c>
      <c r="E5992">
        <v>2017</v>
      </c>
      <c r="F5992">
        <v>0.17799999999999999</v>
      </c>
      <c r="G5992" t="s">
        <v>115</v>
      </c>
    </row>
    <row r="5993" spans="1:7" x14ac:dyDescent="0.25">
      <c r="A5993">
        <v>2020</v>
      </c>
      <c r="B5993" t="s">
        <v>121</v>
      </c>
      <c r="C5993" t="s">
        <v>23</v>
      </c>
      <c r="D5993" t="s">
        <v>9</v>
      </c>
      <c r="E5993">
        <v>2020</v>
      </c>
      <c r="F5993">
        <v>5.8999999999999997E-2</v>
      </c>
      <c r="G5993" t="s">
        <v>115</v>
      </c>
    </row>
    <row r="5994" spans="1:7" x14ac:dyDescent="0.25">
      <c r="A5994">
        <v>2020</v>
      </c>
      <c r="B5994" t="s">
        <v>121</v>
      </c>
      <c r="C5994" t="s">
        <v>23</v>
      </c>
      <c r="D5994" t="s">
        <v>9</v>
      </c>
      <c r="E5994" t="s">
        <v>33</v>
      </c>
      <c r="F5994">
        <v>5.8999999999999997E-2</v>
      </c>
      <c r="G5994" t="s">
        <v>116</v>
      </c>
    </row>
    <row r="5995" spans="1:7" x14ac:dyDescent="0.25">
      <c r="A5995">
        <v>2020</v>
      </c>
      <c r="B5995" t="s">
        <v>121</v>
      </c>
      <c r="C5995" t="s">
        <v>23</v>
      </c>
      <c r="D5995" t="s">
        <v>37</v>
      </c>
      <c r="E5995">
        <v>1975</v>
      </c>
      <c r="F5995">
        <v>1.3240000000000001</v>
      </c>
      <c r="G5995" t="s">
        <v>113</v>
      </c>
    </row>
    <row r="5996" spans="1:7" x14ac:dyDescent="0.25">
      <c r="A5996">
        <v>2020</v>
      </c>
      <c r="B5996" t="s">
        <v>121</v>
      </c>
      <c r="C5996" t="s">
        <v>23</v>
      </c>
      <c r="D5996" t="s">
        <v>37</v>
      </c>
      <c r="E5996">
        <v>1985</v>
      </c>
      <c r="F5996">
        <v>1.0660000000000001</v>
      </c>
      <c r="G5996" t="s">
        <v>113</v>
      </c>
    </row>
    <row r="5997" spans="1:7" x14ac:dyDescent="0.25">
      <c r="A5997">
        <v>2020</v>
      </c>
      <c r="B5997" t="s">
        <v>121</v>
      </c>
      <c r="C5997" t="s">
        <v>23</v>
      </c>
      <c r="D5997" t="s">
        <v>37</v>
      </c>
      <c r="E5997">
        <v>1996</v>
      </c>
      <c r="F5997">
        <v>0.56499999999999995</v>
      </c>
      <c r="G5997" t="s">
        <v>113</v>
      </c>
    </row>
    <row r="5998" spans="1:7" x14ac:dyDescent="0.25">
      <c r="A5998">
        <v>2020</v>
      </c>
      <c r="B5998" t="s">
        <v>121</v>
      </c>
      <c r="C5998" t="s">
        <v>23</v>
      </c>
      <c r="D5998" t="s">
        <v>37</v>
      </c>
      <c r="E5998">
        <v>2003</v>
      </c>
      <c r="F5998">
        <v>0.38300000000000001</v>
      </c>
      <c r="G5998" t="s">
        <v>114</v>
      </c>
    </row>
    <row r="5999" spans="1:7" x14ac:dyDescent="0.25">
      <c r="A5999">
        <v>2020</v>
      </c>
      <c r="B5999" t="s">
        <v>121</v>
      </c>
      <c r="C5999" t="s">
        <v>23</v>
      </c>
      <c r="D5999" t="s">
        <v>37</v>
      </c>
      <c r="E5999">
        <v>2007</v>
      </c>
      <c r="F5999">
        <v>0.20300000000000001</v>
      </c>
      <c r="G5999" t="s">
        <v>114</v>
      </c>
    </row>
    <row r="6000" spans="1:7" x14ac:dyDescent="0.25">
      <c r="A6000">
        <v>2020</v>
      </c>
      <c r="B6000" t="s">
        <v>121</v>
      </c>
      <c r="C6000" t="s">
        <v>23</v>
      </c>
      <c r="D6000" t="s">
        <v>37</v>
      </c>
      <c r="E6000">
        <v>2011</v>
      </c>
      <c r="F6000">
        <v>0.20300000000000001</v>
      </c>
      <c r="G6000" t="s">
        <v>114</v>
      </c>
    </row>
    <row r="6001" spans="1:7" x14ac:dyDescent="0.25">
      <c r="A6001">
        <v>2020</v>
      </c>
      <c r="B6001" t="s">
        <v>121</v>
      </c>
      <c r="C6001" t="s">
        <v>23</v>
      </c>
      <c r="D6001" t="s">
        <v>37</v>
      </c>
      <c r="E6001">
        <v>2015</v>
      </c>
      <c r="F6001">
        <v>0.152</v>
      </c>
      <c r="G6001" t="s">
        <v>114</v>
      </c>
    </row>
    <row r="6002" spans="1:7" x14ac:dyDescent="0.25">
      <c r="A6002">
        <v>2020</v>
      </c>
      <c r="B6002" t="s">
        <v>121</v>
      </c>
      <c r="C6002" t="s">
        <v>23</v>
      </c>
      <c r="D6002" t="s">
        <v>37</v>
      </c>
      <c r="E6002">
        <v>2017</v>
      </c>
      <c r="F6002">
        <v>0.152</v>
      </c>
      <c r="G6002" t="s">
        <v>115</v>
      </c>
    </row>
    <row r="6003" spans="1:7" x14ac:dyDescent="0.25">
      <c r="A6003">
        <v>2020</v>
      </c>
      <c r="B6003" t="s">
        <v>121</v>
      </c>
      <c r="C6003" t="s">
        <v>23</v>
      </c>
      <c r="D6003" t="s">
        <v>37</v>
      </c>
      <c r="E6003">
        <v>2020</v>
      </c>
      <c r="F6003">
        <v>5.0999999999999997E-2</v>
      </c>
      <c r="G6003" t="s">
        <v>115</v>
      </c>
    </row>
    <row r="6004" spans="1:7" x14ac:dyDescent="0.25">
      <c r="A6004">
        <v>2020</v>
      </c>
      <c r="B6004" t="s">
        <v>121</v>
      </c>
      <c r="C6004" t="s">
        <v>23</v>
      </c>
      <c r="D6004" t="s">
        <v>37</v>
      </c>
      <c r="E6004" t="s">
        <v>33</v>
      </c>
      <c r="F6004">
        <v>5.0999999999999997E-2</v>
      </c>
      <c r="G6004" t="s">
        <v>116</v>
      </c>
    </row>
    <row r="6005" spans="1:7" x14ac:dyDescent="0.25">
      <c r="A6005">
        <v>2020</v>
      </c>
      <c r="B6005" t="s">
        <v>121</v>
      </c>
      <c r="C6005" t="s">
        <v>23</v>
      </c>
      <c r="D6005" t="s">
        <v>34</v>
      </c>
      <c r="E6005">
        <v>1975</v>
      </c>
      <c r="F6005">
        <v>2.2719999999999998</v>
      </c>
      <c r="G6005" t="s">
        <v>113</v>
      </c>
    </row>
    <row r="6006" spans="1:7" x14ac:dyDescent="0.25">
      <c r="A6006">
        <v>2020</v>
      </c>
      <c r="B6006" t="s">
        <v>121</v>
      </c>
      <c r="C6006" t="s">
        <v>23</v>
      </c>
      <c r="D6006" t="s">
        <v>34</v>
      </c>
      <c r="E6006">
        <v>1985</v>
      </c>
      <c r="F6006">
        <v>2.1259999999999999</v>
      </c>
      <c r="G6006" t="s">
        <v>113</v>
      </c>
    </row>
    <row r="6007" spans="1:7" x14ac:dyDescent="0.25">
      <c r="A6007">
        <v>2020</v>
      </c>
      <c r="B6007" t="s">
        <v>121</v>
      </c>
      <c r="C6007" t="s">
        <v>23</v>
      </c>
      <c r="D6007" t="s">
        <v>34</v>
      </c>
      <c r="E6007">
        <v>1996</v>
      </c>
      <c r="F6007">
        <v>1.1339999999999999</v>
      </c>
      <c r="G6007" t="s">
        <v>113</v>
      </c>
    </row>
    <row r="6008" spans="1:7" x14ac:dyDescent="0.25">
      <c r="A6008">
        <v>2020</v>
      </c>
      <c r="B6008" t="s">
        <v>121</v>
      </c>
      <c r="C6008" t="s">
        <v>23</v>
      </c>
      <c r="D6008" t="s">
        <v>34</v>
      </c>
      <c r="E6008">
        <v>2003</v>
      </c>
      <c r="F6008">
        <v>0.83099999999999996</v>
      </c>
      <c r="G6008" t="s">
        <v>114</v>
      </c>
    </row>
    <row r="6009" spans="1:7" x14ac:dyDescent="0.25">
      <c r="A6009">
        <v>2020</v>
      </c>
      <c r="B6009" t="s">
        <v>121</v>
      </c>
      <c r="C6009" t="s">
        <v>23</v>
      </c>
      <c r="D6009" t="s">
        <v>34</v>
      </c>
      <c r="E6009">
        <v>2007</v>
      </c>
      <c r="F6009">
        <v>0.432</v>
      </c>
      <c r="G6009" t="s">
        <v>114</v>
      </c>
    </row>
    <row r="6010" spans="1:7" x14ac:dyDescent="0.25">
      <c r="A6010">
        <v>2020</v>
      </c>
      <c r="B6010" t="s">
        <v>121</v>
      </c>
      <c r="C6010" t="s">
        <v>23</v>
      </c>
      <c r="D6010" t="s">
        <v>34</v>
      </c>
      <c r="E6010">
        <v>2011</v>
      </c>
      <c r="F6010">
        <v>0.432</v>
      </c>
      <c r="G6010" t="s">
        <v>114</v>
      </c>
    </row>
    <row r="6011" spans="1:7" x14ac:dyDescent="0.25">
      <c r="A6011">
        <v>2020</v>
      </c>
      <c r="B6011" t="s">
        <v>121</v>
      </c>
      <c r="C6011" t="s">
        <v>23</v>
      </c>
      <c r="D6011" t="s">
        <v>34</v>
      </c>
      <c r="E6011">
        <v>2015</v>
      </c>
      <c r="F6011">
        <v>0.32400000000000001</v>
      </c>
      <c r="G6011" t="s">
        <v>114</v>
      </c>
    </row>
    <row r="6012" spans="1:7" x14ac:dyDescent="0.25">
      <c r="A6012">
        <v>2020</v>
      </c>
      <c r="B6012" t="s">
        <v>121</v>
      </c>
      <c r="C6012" t="s">
        <v>23</v>
      </c>
      <c r="D6012" t="s">
        <v>34</v>
      </c>
      <c r="E6012">
        <v>2017</v>
      </c>
      <c r="F6012">
        <v>0.32400000000000001</v>
      </c>
      <c r="G6012" t="s">
        <v>115</v>
      </c>
    </row>
    <row r="6013" spans="1:7" x14ac:dyDescent="0.25">
      <c r="A6013">
        <v>2020</v>
      </c>
      <c r="B6013" t="s">
        <v>121</v>
      </c>
      <c r="C6013" t="s">
        <v>23</v>
      </c>
      <c r="D6013" t="s">
        <v>34</v>
      </c>
      <c r="E6013">
        <v>2020</v>
      </c>
      <c r="F6013">
        <v>0.108</v>
      </c>
      <c r="G6013" t="s">
        <v>115</v>
      </c>
    </row>
    <row r="6014" spans="1:7" x14ac:dyDescent="0.25">
      <c r="A6014">
        <v>2020</v>
      </c>
      <c r="B6014" t="s">
        <v>121</v>
      </c>
      <c r="C6014" t="s">
        <v>23</v>
      </c>
      <c r="D6014" t="s">
        <v>34</v>
      </c>
      <c r="E6014" t="s">
        <v>33</v>
      </c>
      <c r="F6014">
        <v>0.108</v>
      </c>
      <c r="G6014" t="s">
        <v>116</v>
      </c>
    </row>
    <row r="6015" spans="1:7" x14ac:dyDescent="0.25">
      <c r="A6015">
        <v>2020</v>
      </c>
      <c r="B6015" t="s">
        <v>121</v>
      </c>
      <c r="C6015" t="s">
        <v>23</v>
      </c>
      <c r="D6015" t="s">
        <v>42</v>
      </c>
      <c r="E6015">
        <v>1975</v>
      </c>
      <c r="F6015">
        <v>0.83699999999999997</v>
      </c>
      <c r="G6015" t="s">
        <v>113</v>
      </c>
    </row>
    <row r="6016" spans="1:7" x14ac:dyDescent="0.25">
      <c r="A6016">
        <v>2020</v>
      </c>
      <c r="B6016" t="s">
        <v>121</v>
      </c>
      <c r="C6016" t="s">
        <v>23</v>
      </c>
      <c r="D6016" t="s">
        <v>42</v>
      </c>
      <c r="E6016">
        <v>1985</v>
      </c>
      <c r="F6016">
        <v>0.57799999999999996</v>
      </c>
      <c r="G6016" t="s">
        <v>113</v>
      </c>
    </row>
    <row r="6017" spans="1:7" x14ac:dyDescent="0.25">
      <c r="A6017">
        <v>2020</v>
      </c>
      <c r="B6017" t="s">
        <v>121</v>
      </c>
      <c r="C6017" t="s">
        <v>23</v>
      </c>
      <c r="D6017" t="s">
        <v>42</v>
      </c>
      <c r="E6017">
        <v>1996</v>
      </c>
      <c r="F6017">
        <v>0.313</v>
      </c>
      <c r="G6017" t="s">
        <v>113</v>
      </c>
    </row>
    <row r="6018" spans="1:7" x14ac:dyDescent="0.25">
      <c r="A6018">
        <v>2020</v>
      </c>
      <c r="B6018" t="s">
        <v>121</v>
      </c>
      <c r="C6018" t="s">
        <v>23</v>
      </c>
      <c r="D6018" t="s">
        <v>42</v>
      </c>
      <c r="E6018">
        <v>2003</v>
      </c>
      <c r="F6018">
        <v>0.188</v>
      </c>
      <c r="G6018" t="s">
        <v>114</v>
      </c>
    </row>
    <row r="6019" spans="1:7" x14ac:dyDescent="0.25">
      <c r="A6019">
        <v>2020</v>
      </c>
      <c r="B6019" t="s">
        <v>121</v>
      </c>
      <c r="C6019" t="s">
        <v>23</v>
      </c>
      <c r="D6019" t="s">
        <v>42</v>
      </c>
      <c r="E6019">
        <v>2007</v>
      </c>
      <c r="F6019">
        <v>0.10299999999999999</v>
      </c>
      <c r="G6019" t="s">
        <v>114</v>
      </c>
    </row>
    <row r="6020" spans="1:7" x14ac:dyDescent="0.25">
      <c r="A6020">
        <v>2020</v>
      </c>
      <c r="B6020" t="s">
        <v>121</v>
      </c>
      <c r="C6020" t="s">
        <v>23</v>
      </c>
      <c r="D6020" t="s">
        <v>42</v>
      </c>
      <c r="E6020">
        <v>2011</v>
      </c>
      <c r="F6020">
        <v>0.10299999999999999</v>
      </c>
      <c r="G6020" t="s">
        <v>114</v>
      </c>
    </row>
    <row r="6021" spans="1:7" x14ac:dyDescent="0.25">
      <c r="A6021">
        <v>2020</v>
      </c>
      <c r="B6021" t="s">
        <v>121</v>
      </c>
      <c r="C6021" t="s">
        <v>23</v>
      </c>
      <c r="D6021" t="s">
        <v>42</v>
      </c>
      <c r="E6021">
        <v>2015</v>
      </c>
      <c r="F6021">
        <v>7.6999999999999999E-2</v>
      </c>
      <c r="G6021" t="s">
        <v>114</v>
      </c>
    </row>
    <row r="6022" spans="1:7" x14ac:dyDescent="0.25">
      <c r="A6022">
        <v>2020</v>
      </c>
      <c r="B6022" t="s">
        <v>121</v>
      </c>
      <c r="C6022" t="s">
        <v>23</v>
      </c>
      <c r="D6022" t="s">
        <v>42</v>
      </c>
      <c r="E6022">
        <v>2017</v>
      </c>
      <c r="F6022">
        <v>7.6999999999999999E-2</v>
      </c>
      <c r="G6022" t="s">
        <v>115</v>
      </c>
    </row>
    <row r="6023" spans="1:7" x14ac:dyDescent="0.25">
      <c r="A6023">
        <v>2020</v>
      </c>
      <c r="B6023" t="s">
        <v>121</v>
      </c>
      <c r="C6023" t="s">
        <v>23</v>
      </c>
      <c r="D6023" t="s">
        <v>42</v>
      </c>
      <c r="E6023">
        <v>2020</v>
      </c>
      <c r="F6023">
        <v>2.5999999999999999E-2</v>
      </c>
      <c r="G6023" t="s">
        <v>115</v>
      </c>
    </row>
    <row r="6024" spans="1:7" x14ac:dyDescent="0.25">
      <c r="A6024">
        <v>2020</v>
      </c>
      <c r="B6024" t="s">
        <v>121</v>
      </c>
      <c r="C6024" t="s">
        <v>23</v>
      </c>
      <c r="D6024" t="s">
        <v>42</v>
      </c>
      <c r="E6024" t="s">
        <v>33</v>
      </c>
      <c r="F6024">
        <v>2.5999999999999999E-2</v>
      </c>
      <c r="G6024" t="s">
        <v>116</v>
      </c>
    </row>
    <row r="6025" spans="1:7" x14ac:dyDescent="0.25">
      <c r="A6025">
        <v>2020</v>
      </c>
      <c r="B6025" t="s">
        <v>121</v>
      </c>
      <c r="C6025" t="s">
        <v>24</v>
      </c>
      <c r="D6025" t="s">
        <v>43</v>
      </c>
      <c r="E6025">
        <v>1975</v>
      </c>
      <c r="F6025">
        <v>5.0999999999999997E-2</v>
      </c>
      <c r="G6025" t="s">
        <v>113</v>
      </c>
    </row>
    <row r="6026" spans="1:7" x14ac:dyDescent="0.25">
      <c r="A6026">
        <v>2020</v>
      </c>
      <c r="B6026" t="s">
        <v>121</v>
      </c>
      <c r="C6026" t="s">
        <v>24</v>
      </c>
      <c r="D6026" t="s">
        <v>43</v>
      </c>
      <c r="E6026">
        <v>1985</v>
      </c>
      <c r="F6026">
        <v>4.8000000000000001E-2</v>
      </c>
      <c r="G6026" t="s">
        <v>113</v>
      </c>
    </row>
    <row r="6027" spans="1:7" x14ac:dyDescent="0.25">
      <c r="A6027">
        <v>2020</v>
      </c>
      <c r="B6027" t="s">
        <v>121</v>
      </c>
      <c r="C6027" t="s">
        <v>24</v>
      </c>
      <c r="D6027" t="s">
        <v>43</v>
      </c>
      <c r="E6027">
        <v>1996</v>
      </c>
      <c r="F6027">
        <v>1.9E-2</v>
      </c>
      <c r="G6027" t="s">
        <v>113</v>
      </c>
    </row>
    <row r="6028" spans="1:7" x14ac:dyDescent="0.25">
      <c r="A6028">
        <v>2020</v>
      </c>
      <c r="B6028" t="s">
        <v>121</v>
      </c>
      <c r="C6028" t="s">
        <v>24</v>
      </c>
      <c r="D6028" t="s">
        <v>43</v>
      </c>
      <c r="E6028">
        <v>2003</v>
      </c>
      <c r="F6028">
        <v>8.0000000000000002E-3</v>
      </c>
      <c r="G6028" t="s">
        <v>114</v>
      </c>
    </row>
    <row r="6029" spans="1:7" x14ac:dyDescent="0.25">
      <c r="A6029">
        <v>2020</v>
      </c>
      <c r="B6029" t="s">
        <v>121</v>
      </c>
      <c r="C6029" t="s">
        <v>24</v>
      </c>
      <c r="D6029" t="s">
        <v>43</v>
      </c>
      <c r="E6029">
        <v>2007</v>
      </c>
      <c r="F6029">
        <v>7.0000000000000001E-3</v>
      </c>
      <c r="G6029" t="s">
        <v>114</v>
      </c>
    </row>
    <row r="6030" spans="1:7" x14ac:dyDescent="0.25">
      <c r="A6030">
        <v>2020</v>
      </c>
      <c r="B6030" t="s">
        <v>121</v>
      </c>
      <c r="C6030" t="s">
        <v>24</v>
      </c>
      <c r="D6030" t="s">
        <v>43</v>
      </c>
      <c r="E6030">
        <v>2011</v>
      </c>
      <c r="F6030">
        <v>7.0000000000000001E-3</v>
      </c>
      <c r="G6030" t="s">
        <v>114</v>
      </c>
    </row>
    <row r="6031" spans="1:7" x14ac:dyDescent="0.25">
      <c r="A6031">
        <v>2020</v>
      </c>
      <c r="B6031" t="s">
        <v>121</v>
      </c>
      <c r="C6031" t="s">
        <v>24</v>
      </c>
      <c r="D6031" t="s">
        <v>43</v>
      </c>
      <c r="E6031">
        <v>2015</v>
      </c>
      <c r="F6031">
        <v>5.0000000000000001E-3</v>
      </c>
      <c r="G6031" t="s">
        <v>114</v>
      </c>
    </row>
    <row r="6032" spans="1:7" x14ac:dyDescent="0.25">
      <c r="A6032">
        <v>2020</v>
      </c>
      <c r="B6032" t="s">
        <v>121</v>
      </c>
      <c r="C6032" t="s">
        <v>24</v>
      </c>
      <c r="D6032" t="s">
        <v>43</v>
      </c>
      <c r="E6032">
        <v>2017</v>
      </c>
      <c r="F6032">
        <v>5.0000000000000001E-3</v>
      </c>
      <c r="G6032" t="s">
        <v>115</v>
      </c>
    </row>
    <row r="6033" spans="1:7" x14ac:dyDescent="0.25">
      <c r="A6033">
        <v>2020</v>
      </c>
      <c r="B6033" t="s">
        <v>121</v>
      </c>
      <c r="C6033" t="s">
        <v>24</v>
      </c>
      <c r="D6033" t="s">
        <v>43</v>
      </c>
      <c r="E6033">
        <v>2020</v>
      </c>
      <c r="F6033">
        <v>2E-3</v>
      </c>
      <c r="G6033" t="s">
        <v>115</v>
      </c>
    </row>
    <row r="6034" spans="1:7" x14ac:dyDescent="0.25">
      <c r="A6034">
        <v>2020</v>
      </c>
      <c r="B6034" t="s">
        <v>121</v>
      </c>
      <c r="C6034" t="s">
        <v>24</v>
      </c>
      <c r="D6034" t="s">
        <v>43</v>
      </c>
      <c r="E6034" t="s">
        <v>33</v>
      </c>
      <c r="F6034">
        <v>2E-3</v>
      </c>
      <c r="G6034" t="s">
        <v>116</v>
      </c>
    </row>
    <row r="6035" spans="1:7" x14ac:dyDescent="0.25">
      <c r="A6035">
        <v>2020</v>
      </c>
      <c r="B6035" t="s">
        <v>121</v>
      </c>
      <c r="C6035" t="s">
        <v>24</v>
      </c>
      <c r="D6035" t="s">
        <v>45</v>
      </c>
      <c r="E6035">
        <v>1975</v>
      </c>
      <c r="F6035">
        <v>4.0590000000000002</v>
      </c>
      <c r="G6035" t="s">
        <v>113</v>
      </c>
    </row>
    <row r="6036" spans="1:7" x14ac:dyDescent="0.25">
      <c r="A6036">
        <v>2020</v>
      </c>
      <c r="B6036" t="s">
        <v>121</v>
      </c>
      <c r="C6036" t="s">
        <v>24</v>
      </c>
      <c r="D6036" t="s">
        <v>45</v>
      </c>
      <c r="E6036">
        <v>1985</v>
      </c>
      <c r="F6036">
        <v>3.597</v>
      </c>
      <c r="G6036" t="s">
        <v>113</v>
      </c>
    </row>
    <row r="6037" spans="1:7" x14ac:dyDescent="0.25">
      <c r="A6037">
        <v>2020</v>
      </c>
      <c r="B6037" t="s">
        <v>121</v>
      </c>
      <c r="C6037" t="s">
        <v>24</v>
      </c>
      <c r="D6037" t="s">
        <v>45</v>
      </c>
      <c r="E6037">
        <v>1996</v>
      </c>
      <c r="F6037">
        <v>1.3939999999999999</v>
      </c>
      <c r="G6037" t="s">
        <v>113</v>
      </c>
    </row>
    <row r="6038" spans="1:7" x14ac:dyDescent="0.25">
      <c r="A6038">
        <v>2020</v>
      </c>
      <c r="B6038" t="s">
        <v>121</v>
      </c>
      <c r="C6038" t="s">
        <v>24</v>
      </c>
      <c r="D6038" t="s">
        <v>45</v>
      </c>
      <c r="E6038">
        <v>2003</v>
      </c>
      <c r="F6038">
        <v>0.623</v>
      </c>
      <c r="G6038" t="s">
        <v>114</v>
      </c>
    </row>
    <row r="6039" spans="1:7" x14ac:dyDescent="0.25">
      <c r="A6039">
        <v>2020</v>
      </c>
      <c r="B6039" t="s">
        <v>121</v>
      </c>
      <c r="C6039" t="s">
        <v>24</v>
      </c>
      <c r="D6039" t="s">
        <v>45</v>
      </c>
      <c r="E6039">
        <v>2007</v>
      </c>
      <c r="F6039">
        <v>0.53300000000000003</v>
      </c>
      <c r="G6039" t="s">
        <v>114</v>
      </c>
    </row>
    <row r="6040" spans="1:7" x14ac:dyDescent="0.25">
      <c r="A6040">
        <v>2020</v>
      </c>
      <c r="B6040" t="s">
        <v>121</v>
      </c>
      <c r="C6040" t="s">
        <v>24</v>
      </c>
      <c r="D6040" t="s">
        <v>45</v>
      </c>
      <c r="E6040">
        <v>2011</v>
      </c>
      <c r="F6040">
        <v>0.53300000000000003</v>
      </c>
      <c r="G6040" t="s">
        <v>114</v>
      </c>
    </row>
    <row r="6041" spans="1:7" x14ac:dyDescent="0.25">
      <c r="A6041">
        <v>2020</v>
      </c>
      <c r="B6041" t="s">
        <v>121</v>
      </c>
      <c r="C6041" t="s">
        <v>24</v>
      </c>
      <c r="D6041" t="s">
        <v>45</v>
      </c>
      <c r="E6041">
        <v>2015</v>
      </c>
      <c r="F6041">
        <v>0.4</v>
      </c>
      <c r="G6041" t="s">
        <v>114</v>
      </c>
    </row>
    <row r="6042" spans="1:7" x14ac:dyDescent="0.25">
      <c r="A6042">
        <v>2020</v>
      </c>
      <c r="B6042" t="s">
        <v>121</v>
      </c>
      <c r="C6042" t="s">
        <v>24</v>
      </c>
      <c r="D6042" t="s">
        <v>45</v>
      </c>
      <c r="E6042">
        <v>2017</v>
      </c>
      <c r="F6042">
        <v>0.4</v>
      </c>
      <c r="G6042" t="s">
        <v>115</v>
      </c>
    </row>
    <row r="6043" spans="1:7" x14ac:dyDescent="0.25">
      <c r="A6043">
        <v>2020</v>
      </c>
      <c r="B6043" t="s">
        <v>121</v>
      </c>
      <c r="C6043" t="s">
        <v>24</v>
      </c>
      <c r="D6043" t="s">
        <v>45</v>
      </c>
      <c r="E6043">
        <v>2020</v>
      </c>
      <c r="F6043">
        <v>0.13300000000000001</v>
      </c>
      <c r="G6043" t="s">
        <v>115</v>
      </c>
    </row>
    <row r="6044" spans="1:7" x14ac:dyDescent="0.25">
      <c r="A6044">
        <v>2020</v>
      </c>
      <c r="B6044" t="s">
        <v>121</v>
      </c>
      <c r="C6044" t="s">
        <v>24</v>
      </c>
      <c r="D6044" t="s">
        <v>45</v>
      </c>
      <c r="E6044" t="s">
        <v>33</v>
      </c>
      <c r="F6044">
        <v>0.13300000000000001</v>
      </c>
      <c r="G6044" t="s">
        <v>116</v>
      </c>
    </row>
    <row r="6045" spans="1:7" x14ac:dyDescent="0.25">
      <c r="A6045">
        <v>2020</v>
      </c>
      <c r="B6045" t="s">
        <v>121</v>
      </c>
      <c r="C6045" t="s">
        <v>24</v>
      </c>
      <c r="D6045" t="s">
        <v>36</v>
      </c>
      <c r="E6045">
        <v>1975</v>
      </c>
      <c r="F6045">
        <v>5.125</v>
      </c>
      <c r="G6045" t="s">
        <v>113</v>
      </c>
    </row>
    <row r="6046" spans="1:7" x14ac:dyDescent="0.25">
      <c r="A6046">
        <v>2020</v>
      </c>
      <c r="B6046" t="s">
        <v>121</v>
      </c>
      <c r="C6046" t="s">
        <v>24</v>
      </c>
      <c r="D6046" t="s">
        <v>36</v>
      </c>
      <c r="E6046">
        <v>1985</v>
      </c>
      <c r="F6046">
        <v>4.3949999999999996</v>
      </c>
      <c r="G6046" t="s">
        <v>113</v>
      </c>
    </row>
    <row r="6047" spans="1:7" x14ac:dyDescent="0.25">
      <c r="A6047">
        <v>2020</v>
      </c>
      <c r="B6047" t="s">
        <v>121</v>
      </c>
      <c r="C6047" t="s">
        <v>24</v>
      </c>
      <c r="D6047" t="s">
        <v>36</v>
      </c>
      <c r="E6047">
        <v>1996</v>
      </c>
      <c r="F6047">
        <v>1.679</v>
      </c>
      <c r="G6047" t="s">
        <v>113</v>
      </c>
    </row>
    <row r="6048" spans="1:7" x14ac:dyDescent="0.25">
      <c r="A6048">
        <v>2020</v>
      </c>
      <c r="B6048" t="s">
        <v>121</v>
      </c>
      <c r="C6048" t="s">
        <v>24</v>
      </c>
      <c r="D6048" t="s">
        <v>36</v>
      </c>
      <c r="E6048">
        <v>2003</v>
      </c>
      <c r="F6048">
        <v>0.79700000000000004</v>
      </c>
      <c r="G6048" t="s">
        <v>114</v>
      </c>
    </row>
    <row r="6049" spans="1:7" x14ac:dyDescent="0.25">
      <c r="A6049">
        <v>2020</v>
      </c>
      <c r="B6049" t="s">
        <v>121</v>
      </c>
      <c r="C6049" t="s">
        <v>24</v>
      </c>
      <c r="D6049" t="s">
        <v>36</v>
      </c>
      <c r="E6049">
        <v>2007</v>
      </c>
      <c r="F6049">
        <v>0.64</v>
      </c>
      <c r="G6049" t="s">
        <v>114</v>
      </c>
    </row>
    <row r="6050" spans="1:7" x14ac:dyDescent="0.25">
      <c r="A6050">
        <v>2020</v>
      </c>
      <c r="B6050" t="s">
        <v>121</v>
      </c>
      <c r="C6050" t="s">
        <v>24</v>
      </c>
      <c r="D6050" t="s">
        <v>36</v>
      </c>
      <c r="E6050">
        <v>2011</v>
      </c>
      <c r="F6050">
        <v>0.64</v>
      </c>
      <c r="G6050" t="s">
        <v>114</v>
      </c>
    </row>
    <row r="6051" spans="1:7" x14ac:dyDescent="0.25">
      <c r="A6051">
        <v>2020</v>
      </c>
      <c r="B6051" t="s">
        <v>121</v>
      </c>
      <c r="C6051" t="s">
        <v>24</v>
      </c>
      <c r="D6051" t="s">
        <v>36</v>
      </c>
      <c r="E6051">
        <v>2015</v>
      </c>
      <c r="F6051">
        <v>0.48</v>
      </c>
      <c r="G6051" t="s">
        <v>114</v>
      </c>
    </row>
    <row r="6052" spans="1:7" x14ac:dyDescent="0.25">
      <c r="A6052">
        <v>2020</v>
      </c>
      <c r="B6052" t="s">
        <v>121</v>
      </c>
      <c r="C6052" t="s">
        <v>24</v>
      </c>
      <c r="D6052" t="s">
        <v>36</v>
      </c>
      <c r="E6052">
        <v>2017</v>
      </c>
      <c r="F6052">
        <v>0.48</v>
      </c>
      <c r="G6052" t="s">
        <v>115</v>
      </c>
    </row>
    <row r="6053" spans="1:7" x14ac:dyDescent="0.25">
      <c r="A6053">
        <v>2020</v>
      </c>
      <c r="B6053" t="s">
        <v>121</v>
      </c>
      <c r="C6053" t="s">
        <v>24</v>
      </c>
      <c r="D6053" t="s">
        <v>36</v>
      </c>
      <c r="E6053">
        <v>2020</v>
      </c>
      <c r="F6053">
        <v>0.16</v>
      </c>
      <c r="G6053" t="s">
        <v>115</v>
      </c>
    </row>
    <row r="6054" spans="1:7" x14ac:dyDescent="0.25">
      <c r="A6054">
        <v>2020</v>
      </c>
      <c r="B6054" t="s">
        <v>121</v>
      </c>
      <c r="C6054" t="s">
        <v>24</v>
      </c>
      <c r="D6054" t="s">
        <v>36</v>
      </c>
      <c r="E6054" t="s">
        <v>33</v>
      </c>
      <c r="F6054">
        <v>0.16</v>
      </c>
      <c r="G6054" t="s">
        <v>116</v>
      </c>
    </row>
    <row r="6055" spans="1:7" x14ac:dyDescent="0.25">
      <c r="A6055">
        <v>2020</v>
      </c>
      <c r="B6055" t="s">
        <v>121</v>
      </c>
      <c r="C6055" t="s">
        <v>24</v>
      </c>
      <c r="D6055" t="s">
        <v>39</v>
      </c>
      <c r="E6055">
        <v>1975</v>
      </c>
      <c r="F6055">
        <v>6.1790000000000003</v>
      </c>
      <c r="G6055" t="s">
        <v>113</v>
      </c>
    </row>
    <row r="6056" spans="1:7" x14ac:dyDescent="0.25">
      <c r="A6056">
        <v>2020</v>
      </c>
      <c r="B6056" t="s">
        <v>121</v>
      </c>
      <c r="C6056" t="s">
        <v>24</v>
      </c>
      <c r="D6056" t="s">
        <v>39</v>
      </c>
      <c r="E6056">
        <v>1985</v>
      </c>
      <c r="F6056">
        <v>4.5960000000000001</v>
      </c>
      <c r="G6056" t="s">
        <v>113</v>
      </c>
    </row>
    <row r="6057" spans="1:7" x14ac:dyDescent="0.25">
      <c r="A6057">
        <v>2020</v>
      </c>
      <c r="B6057" t="s">
        <v>121</v>
      </c>
      <c r="C6057" t="s">
        <v>24</v>
      </c>
      <c r="D6057" t="s">
        <v>39</v>
      </c>
      <c r="E6057">
        <v>1996</v>
      </c>
      <c r="F6057">
        <v>1.702</v>
      </c>
      <c r="G6057" t="s">
        <v>113</v>
      </c>
    </row>
    <row r="6058" spans="1:7" x14ac:dyDescent="0.25">
      <c r="A6058">
        <v>2020</v>
      </c>
      <c r="B6058" t="s">
        <v>121</v>
      </c>
      <c r="C6058" t="s">
        <v>24</v>
      </c>
      <c r="D6058" t="s">
        <v>39</v>
      </c>
      <c r="E6058">
        <v>2003</v>
      </c>
      <c r="F6058">
        <v>1.0569999999999999</v>
      </c>
      <c r="G6058" t="s">
        <v>114</v>
      </c>
    </row>
    <row r="6059" spans="1:7" x14ac:dyDescent="0.25">
      <c r="A6059">
        <v>2020</v>
      </c>
      <c r="B6059" t="s">
        <v>121</v>
      </c>
      <c r="C6059" t="s">
        <v>24</v>
      </c>
      <c r="D6059" t="s">
        <v>39</v>
      </c>
      <c r="E6059">
        <v>2007</v>
      </c>
      <c r="F6059">
        <v>0.55000000000000004</v>
      </c>
      <c r="G6059" t="s">
        <v>114</v>
      </c>
    </row>
    <row r="6060" spans="1:7" x14ac:dyDescent="0.25">
      <c r="A6060">
        <v>2020</v>
      </c>
      <c r="B6060" t="s">
        <v>121</v>
      </c>
      <c r="C6060" t="s">
        <v>24</v>
      </c>
      <c r="D6060" t="s">
        <v>39</v>
      </c>
      <c r="E6060">
        <v>2011</v>
      </c>
      <c r="F6060">
        <v>0.55000000000000004</v>
      </c>
      <c r="G6060" t="s">
        <v>114</v>
      </c>
    </row>
    <row r="6061" spans="1:7" x14ac:dyDescent="0.25">
      <c r="A6061">
        <v>2020</v>
      </c>
      <c r="B6061" t="s">
        <v>121</v>
      </c>
      <c r="C6061" t="s">
        <v>24</v>
      </c>
      <c r="D6061" t="s">
        <v>39</v>
      </c>
      <c r="E6061">
        <v>2015</v>
      </c>
      <c r="F6061">
        <v>0.41199999999999998</v>
      </c>
      <c r="G6061" t="s">
        <v>114</v>
      </c>
    </row>
    <row r="6062" spans="1:7" x14ac:dyDescent="0.25">
      <c r="A6062">
        <v>2020</v>
      </c>
      <c r="B6062" t="s">
        <v>121</v>
      </c>
      <c r="C6062" t="s">
        <v>24</v>
      </c>
      <c r="D6062" t="s">
        <v>39</v>
      </c>
      <c r="E6062">
        <v>2017</v>
      </c>
      <c r="F6062">
        <v>0.41199999999999998</v>
      </c>
      <c r="G6062" t="s">
        <v>115</v>
      </c>
    </row>
    <row r="6063" spans="1:7" x14ac:dyDescent="0.25">
      <c r="A6063">
        <v>2020</v>
      </c>
      <c r="B6063" t="s">
        <v>121</v>
      </c>
      <c r="C6063" t="s">
        <v>24</v>
      </c>
      <c r="D6063" t="s">
        <v>39</v>
      </c>
      <c r="E6063">
        <v>2020</v>
      </c>
      <c r="F6063">
        <v>0.13800000000000001</v>
      </c>
      <c r="G6063" t="s">
        <v>115</v>
      </c>
    </row>
    <row r="6064" spans="1:7" x14ac:dyDescent="0.25">
      <c r="A6064">
        <v>2020</v>
      </c>
      <c r="B6064" t="s">
        <v>121</v>
      </c>
      <c r="C6064" t="s">
        <v>24</v>
      </c>
      <c r="D6064" t="s">
        <v>39</v>
      </c>
      <c r="E6064" t="s">
        <v>33</v>
      </c>
      <c r="F6064">
        <v>0.13800000000000001</v>
      </c>
      <c r="G6064" t="s">
        <v>116</v>
      </c>
    </row>
    <row r="6065" spans="1:7" x14ac:dyDescent="0.25">
      <c r="A6065">
        <v>2020</v>
      </c>
      <c r="B6065" t="s">
        <v>121</v>
      </c>
      <c r="C6065" t="s">
        <v>24</v>
      </c>
      <c r="D6065" t="s">
        <v>41</v>
      </c>
      <c r="E6065">
        <v>1975</v>
      </c>
      <c r="F6065">
        <v>1.6819999999999999</v>
      </c>
      <c r="G6065" t="s">
        <v>113</v>
      </c>
    </row>
    <row r="6066" spans="1:7" x14ac:dyDescent="0.25">
      <c r="A6066">
        <v>2020</v>
      </c>
      <c r="B6066" t="s">
        <v>121</v>
      </c>
      <c r="C6066" t="s">
        <v>24</v>
      </c>
      <c r="D6066" t="s">
        <v>41</v>
      </c>
      <c r="E6066">
        <v>1985</v>
      </c>
      <c r="F6066">
        <v>3.1549999999999998</v>
      </c>
      <c r="G6066" t="s">
        <v>113</v>
      </c>
    </row>
    <row r="6067" spans="1:7" x14ac:dyDescent="0.25">
      <c r="A6067">
        <v>2020</v>
      </c>
      <c r="B6067" t="s">
        <v>121</v>
      </c>
      <c r="C6067" t="s">
        <v>24</v>
      </c>
      <c r="D6067" t="s">
        <v>41</v>
      </c>
      <c r="E6067">
        <v>1996</v>
      </c>
      <c r="F6067">
        <v>1.726</v>
      </c>
      <c r="G6067" t="s">
        <v>113</v>
      </c>
    </row>
    <row r="6068" spans="1:7" x14ac:dyDescent="0.25">
      <c r="A6068">
        <v>2020</v>
      </c>
      <c r="B6068" t="s">
        <v>121</v>
      </c>
      <c r="C6068" t="s">
        <v>24</v>
      </c>
      <c r="D6068" t="s">
        <v>41</v>
      </c>
      <c r="E6068">
        <v>2003</v>
      </c>
      <c r="F6068">
        <v>1.8919999999999999</v>
      </c>
      <c r="G6068" t="s">
        <v>114</v>
      </c>
    </row>
    <row r="6069" spans="1:7" x14ac:dyDescent="0.25">
      <c r="A6069">
        <v>2020</v>
      </c>
      <c r="B6069" t="s">
        <v>121</v>
      </c>
      <c r="C6069" t="s">
        <v>24</v>
      </c>
      <c r="D6069" t="s">
        <v>41</v>
      </c>
      <c r="E6069">
        <v>2007</v>
      </c>
      <c r="F6069">
        <v>0.64300000000000002</v>
      </c>
      <c r="G6069" t="s">
        <v>114</v>
      </c>
    </row>
    <row r="6070" spans="1:7" x14ac:dyDescent="0.25">
      <c r="A6070">
        <v>2020</v>
      </c>
      <c r="B6070" t="s">
        <v>121</v>
      </c>
      <c r="C6070" t="s">
        <v>24</v>
      </c>
      <c r="D6070" t="s">
        <v>41</v>
      </c>
      <c r="E6070">
        <v>2011</v>
      </c>
      <c r="F6070">
        <v>0.64300000000000002</v>
      </c>
      <c r="G6070" t="s">
        <v>114</v>
      </c>
    </row>
    <row r="6071" spans="1:7" x14ac:dyDescent="0.25">
      <c r="A6071">
        <v>2020</v>
      </c>
      <c r="B6071" t="s">
        <v>121</v>
      </c>
      <c r="C6071" t="s">
        <v>24</v>
      </c>
      <c r="D6071" t="s">
        <v>41</v>
      </c>
      <c r="E6071">
        <v>2015</v>
      </c>
      <c r="F6071">
        <v>0.48199999999999998</v>
      </c>
      <c r="G6071" t="s">
        <v>114</v>
      </c>
    </row>
    <row r="6072" spans="1:7" x14ac:dyDescent="0.25">
      <c r="A6072">
        <v>2020</v>
      </c>
      <c r="B6072" t="s">
        <v>121</v>
      </c>
      <c r="C6072" t="s">
        <v>24</v>
      </c>
      <c r="D6072" t="s">
        <v>41</v>
      </c>
      <c r="E6072">
        <v>2017</v>
      </c>
      <c r="F6072">
        <v>0.48199999999999998</v>
      </c>
      <c r="G6072" t="s">
        <v>115</v>
      </c>
    </row>
    <row r="6073" spans="1:7" x14ac:dyDescent="0.25">
      <c r="A6073">
        <v>2020</v>
      </c>
      <c r="B6073" t="s">
        <v>121</v>
      </c>
      <c r="C6073" t="s">
        <v>24</v>
      </c>
      <c r="D6073" t="s">
        <v>41</v>
      </c>
      <c r="E6073">
        <v>2020</v>
      </c>
      <c r="F6073">
        <v>0.161</v>
      </c>
      <c r="G6073" t="s">
        <v>115</v>
      </c>
    </row>
    <row r="6074" spans="1:7" x14ac:dyDescent="0.25">
      <c r="A6074">
        <v>2020</v>
      </c>
      <c r="B6074" t="s">
        <v>121</v>
      </c>
      <c r="C6074" t="s">
        <v>24</v>
      </c>
      <c r="D6074" t="s">
        <v>41</v>
      </c>
      <c r="E6074" t="s">
        <v>33</v>
      </c>
      <c r="F6074">
        <v>0.161</v>
      </c>
      <c r="G6074" t="s">
        <v>116</v>
      </c>
    </row>
    <row r="6075" spans="1:7" x14ac:dyDescent="0.25">
      <c r="A6075">
        <v>2020</v>
      </c>
      <c r="B6075" t="s">
        <v>121</v>
      </c>
      <c r="C6075" t="s">
        <v>24</v>
      </c>
      <c r="D6075" t="s">
        <v>9</v>
      </c>
      <c r="E6075">
        <v>1975</v>
      </c>
      <c r="F6075">
        <v>0.20899999999999999</v>
      </c>
      <c r="G6075" t="s">
        <v>113</v>
      </c>
    </row>
    <row r="6076" spans="1:7" x14ac:dyDescent="0.25">
      <c r="A6076">
        <v>2020</v>
      </c>
      <c r="B6076" t="s">
        <v>121</v>
      </c>
      <c r="C6076" t="s">
        <v>24</v>
      </c>
      <c r="D6076" t="s">
        <v>9</v>
      </c>
      <c r="E6076">
        <v>1985</v>
      </c>
      <c r="F6076">
        <v>0.22</v>
      </c>
      <c r="G6076" t="s">
        <v>113</v>
      </c>
    </row>
    <row r="6077" spans="1:7" x14ac:dyDescent="0.25">
      <c r="A6077">
        <v>2020</v>
      </c>
      <c r="B6077" t="s">
        <v>121</v>
      </c>
      <c r="C6077" t="s">
        <v>24</v>
      </c>
      <c r="D6077" t="s">
        <v>9</v>
      </c>
      <c r="E6077">
        <v>1996</v>
      </c>
      <c r="F6077">
        <v>0.17</v>
      </c>
      <c r="G6077" t="s">
        <v>113</v>
      </c>
    </row>
    <row r="6078" spans="1:7" x14ac:dyDescent="0.25">
      <c r="A6078">
        <v>2020</v>
      </c>
      <c r="B6078" t="s">
        <v>121</v>
      </c>
      <c r="C6078" t="s">
        <v>24</v>
      </c>
      <c r="D6078" t="s">
        <v>9</v>
      </c>
      <c r="E6078">
        <v>2003</v>
      </c>
      <c r="F6078">
        <v>8.7999999999999995E-2</v>
      </c>
      <c r="G6078" t="s">
        <v>114</v>
      </c>
    </row>
    <row r="6079" spans="1:7" x14ac:dyDescent="0.25">
      <c r="A6079">
        <v>2020</v>
      </c>
      <c r="B6079" t="s">
        <v>121</v>
      </c>
      <c r="C6079" t="s">
        <v>24</v>
      </c>
      <c r="D6079" t="s">
        <v>9</v>
      </c>
      <c r="E6079">
        <v>2007</v>
      </c>
      <c r="F6079">
        <v>4.3999999999999997E-2</v>
      </c>
      <c r="G6079" t="s">
        <v>114</v>
      </c>
    </row>
    <row r="6080" spans="1:7" x14ac:dyDescent="0.25">
      <c r="A6080">
        <v>2020</v>
      </c>
      <c r="B6080" t="s">
        <v>121</v>
      </c>
      <c r="C6080" t="s">
        <v>24</v>
      </c>
      <c r="D6080" t="s">
        <v>9</v>
      </c>
      <c r="E6080">
        <v>2011</v>
      </c>
      <c r="F6080">
        <v>4.3999999999999997E-2</v>
      </c>
      <c r="G6080" t="s">
        <v>114</v>
      </c>
    </row>
    <row r="6081" spans="1:7" x14ac:dyDescent="0.25">
      <c r="A6081">
        <v>2020</v>
      </c>
      <c r="B6081" t="s">
        <v>121</v>
      </c>
      <c r="C6081" t="s">
        <v>24</v>
      </c>
      <c r="D6081" t="s">
        <v>9</v>
      </c>
      <c r="E6081">
        <v>2015</v>
      </c>
      <c r="F6081">
        <v>3.3000000000000002E-2</v>
      </c>
      <c r="G6081" t="s">
        <v>114</v>
      </c>
    </row>
    <row r="6082" spans="1:7" x14ac:dyDescent="0.25">
      <c r="A6082">
        <v>2020</v>
      </c>
      <c r="B6082" t="s">
        <v>121</v>
      </c>
      <c r="C6082" t="s">
        <v>24</v>
      </c>
      <c r="D6082" t="s">
        <v>9</v>
      </c>
      <c r="E6082">
        <v>2017</v>
      </c>
      <c r="F6082">
        <v>3.3000000000000002E-2</v>
      </c>
      <c r="G6082" t="s">
        <v>115</v>
      </c>
    </row>
    <row r="6083" spans="1:7" x14ac:dyDescent="0.25">
      <c r="A6083">
        <v>2020</v>
      </c>
      <c r="B6083" t="s">
        <v>121</v>
      </c>
      <c r="C6083" t="s">
        <v>24</v>
      </c>
      <c r="D6083" t="s">
        <v>9</v>
      </c>
      <c r="E6083">
        <v>2020</v>
      </c>
      <c r="F6083">
        <v>1.0999999999999999E-2</v>
      </c>
      <c r="G6083" t="s">
        <v>115</v>
      </c>
    </row>
    <row r="6084" spans="1:7" x14ac:dyDescent="0.25">
      <c r="A6084">
        <v>2020</v>
      </c>
      <c r="B6084" t="s">
        <v>121</v>
      </c>
      <c r="C6084" t="s">
        <v>24</v>
      </c>
      <c r="D6084" t="s">
        <v>9</v>
      </c>
      <c r="E6084" t="s">
        <v>33</v>
      </c>
      <c r="F6084">
        <v>1.0999999999999999E-2</v>
      </c>
      <c r="G6084" t="s">
        <v>116</v>
      </c>
    </row>
    <row r="6085" spans="1:7" x14ac:dyDescent="0.25">
      <c r="A6085">
        <v>2020</v>
      </c>
      <c r="B6085" t="s">
        <v>121</v>
      </c>
      <c r="C6085" t="s">
        <v>24</v>
      </c>
      <c r="D6085" t="s">
        <v>37</v>
      </c>
      <c r="E6085">
        <v>1975</v>
      </c>
      <c r="F6085">
        <v>0.433</v>
      </c>
      <c r="G6085" t="s">
        <v>113</v>
      </c>
    </row>
    <row r="6086" spans="1:7" x14ac:dyDescent="0.25">
      <c r="A6086">
        <v>2020</v>
      </c>
      <c r="B6086" t="s">
        <v>121</v>
      </c>
      <c r="C6086" t="s">
        <v>24</v>
      </c>
      <c r="D6086" t="s">
        <v>37</v>
      </c>
      <c r="E6086">
        <v>1985</v>
      </c>
      <c r="F6086">
        <v>0.65900000000000003</v>
      </c>
      <c r="G6086" t="s">
        <v>113</v>
      </c>
    </row>
    <row r="6087" spans="1:7" x14ac:dyDescent="0.25">
      <c r="A6087">
        <v>2020</v>
      </c>
      <c r="B6087" t="s">
        <v>121</v>
      </c>
      <c r="C6087" t="s">
        <v>24</v>
      </c>
      <c r="D6087" t="s">
        <v>37</v>
      </c>
      <c r="E6087">
        <v>1996</v>
      </c>
      <c r="F6087">
        <v>0.34499999999999997</v>
      </c>
      <c r="G6087" t="s">
        <v>113</v>
      </c>
    </row>
    <row r="6088" spans="1:7" x14ac:dyDescent="0.25">
      <c r="A6088">
        <v>2020</v>
      </c>
      <c r="B6088" t="s">
        <v>121</v>
      </c>
      <c r="C6088" t="s">
        <v>24</v>
      </c>
      <c r="D6088" t="s">
        <v>37</v>
      </c>
      <c r="E6088">
        <v>2003</v>
      </c>
      <c r="F6088">
        <v>0.34799999999999998</v>
      </c>
      <c r="G6088" t="s">
        <v>114</v>
      </c>
    </row>
    <row r="6089" spans="1:7" x14ac:dyDescent="0.25">
      <c r="A6089">
        <v>2020</v>
      </c>
      <c r="B6089" t="s">
        <v>121</v>
      </c>
      <c r="C6089" t="s">
        <v>24</v>
      </c>
      <c r="D6089" t="s">
        <v>37</v>
      </c>
      <c r="E6089">
        <v>2007</v>
      </c>
      <c r="F6089">
        <v>0.123</v>
      </c>
      <c r="G6089" t="s">
        <v>114</v>
      </c>
    </row>
    <row r="6090" spans="1:7" x14ac:dyDescent="0.25">
      <c r="A6090">
        <v>2020</v>
      </c>
      <c r="B6090" t="s">
        <v>121</v>
      </c>
      <c r="C6090" t="s">
        <v>24</v>
      </c>
      <c r="D6090" t="s">
        <v>37</v>
      </c>
      <c r="E6090">
        <v>2011</v>
      </c>
      <c r="F6090">
        <v>0.123</v>
      </c>
      <c r="G6090" t="s">
        <v>114</v>
      </c>
    </row>
    <row r="6091" spans="1:7" x14ac:dyDescent="0.25">
      <c r="A6091">
        <v>2020</v>
      </c>
      <c r="B6091" t="s">
        <v>121</v>
      </c>
      <c r="C6091" t="s">
        <v>24</v>
      </c>
      <c r="D6091" t="s">
        <v>37</v>
      </c>
      <c r="E6091">
        <v>2015</v>
      </c>
      <c r="F6091">
        <v>9.1999999999999998E-2</v>
      </c>
      <c r="G6091" t="s">
        <v>114</v>
      </c>
    </row>
    <row r="6092" spans="1:7" x14ac:dyDescent="0.25">
      <c r="A6092">
        <v>2020</v>
      </c>
      <c r="B6092" t="s">
        <v>121</v>
      </c>
      <c r="C6092" t="s">
        <v>24</v>
      </c>
      <c r="D6092" t="s">
        <v>37</v>
      </c>
      <c r="E6092">
        <v>2017</v>
      </c>
      <c r="F6092">
        <v>9.1999999999999998E-2</v>
      </c>
      <c r="G6092" t="s">
        <v>115</v>
      </c>
    </row>
    <row r="6093" spans="1:7" x14ac:dyDescent="0.25">
      <c r="A6093">
        <v>2020</v>
      </c>
      <c r="B6093" t="s">
        <v>121</v>
      </c>
      <c r="C6093" t="s">
        <v>24</v>
      </c>
      <c r="D6093" t="s">
        <v>37</v>
      </c>
      <c r="E6093">
        <v>2020</v>
      </c>
      <c r="F6093">
        <v>3.1E-2</v>
      </c>
      <c r="G6093" t="s">
        <v>115</v>
      </c>
    </row>
    <row r="6094" spans="1:7" x14ac:dyDescent="0.25">
      <c r="A6094">
        <v>2020</v>
      </c>
      <c r="B6094" t="s">
        <v>121</v>
      </c>
      <c r="C6094" t="s">
        <v>24</v>
      </c>
      <c r="D6094" t="s">
        <v>37</v>
      </c>
      <c r="E6094" t="s">
        <v>33</v>
      </c>
      <c r="F6094">
        <v>3.1E-2</v>
      </c>
      <c r="G6094" t="s">
        <v>116</v>
      </c>
    </row>
    <row r="6095" spans="1:7" x14ac:dyDescent="0.25">
      <c r="A6095">
        <v>2020</v>
      </c>
      <c r="B6095" t="s">
        <v>121</v>
      </c>
      <c r="C6095" t="s">
        <v>24</v>
      </c>
      <c r="D6095" t="s">
        <v>34</v>
      </c>
      <c r="E6095">
        <v>1975</v>
      </c>
      <c r="F6095">
        <v>0.32900000000000001</v>
      </c>
      <c r="G6095" t="s">
        <v>113</v>
      </c>
    </row>
    <row r="6096" spans="1:7" x14ac:dyDescent="0.25">
      <c r="A6096">
        <v>2020</v>
      </c>
      <c r="B6096" t="s">
        <v>121</v>
      </c>
      <c r="C6096" t="s">
        <v>24</v>
      </c>
      <c r="D6096" t="s">
        <v>34</v>
      </c>
      <c r="E6096">
        <v>1985</v>
      </c>
      <c r="F6096">
        <v>0.61699999999999999</v>
      </c>
      <c r="G6096" t="s">
        <v>113</v>
      </c>
    </row>
    <row r="6097" spans="1:7" x14ac:dyDescent="0.25">
      <c r="A6097">
        <v>2020</v>
      </c>
      <c r="B6097" t="s">
        <v>121</v>
      </c>
      <c r="C6097" t="s">
        <v>24</v>
      </c>
      <c r="D6097" t="s">
        <v>34</v>
      </c>
      <c r="E6097">
        <v>1996</v>
      </c>
      <c r="F6097">
        <v>0.33800000000000002</v>
      </c>
      <c r="G6097" t="s">
        <v>113</v>
      </c>
    </row>
    <row r="6098" spans="1:7" x14ac:dyDescent="0.25">
      <c r="A6098">
        <v>2020</v>
      </c>
      <c r="B6098" t="s">
        <v>121</v>
      </c>
      <c r="C6098" t="s">
        <v>24</v>
      </c>
      <c r="D6098" t="s">
        <v>34</v>
      </c>
      <c r="E6098">
        <v>2003</v>
      </c>
      <c r="F6098">
        <v>0.37</v>
      </c>
      <c r="G6098" t="s">
        <v>114</v>
      </c>
    </row>
    <row r="6099" spans="1:7" x14ac:dyDescent="0.25">
      <c r="A6099">
        <v>2020</v>
      </c>
      <c r="B6099" t="s">
        <v>121</v>
      </c>
      <c r="C6099" t="s">
        <v>24</v>
      </c>
      <c r="D6099" t="s">
        <v>34</v>
      </c>
      <c r="E6099">
        <v>2007</v>
      </c>
      <c r="F6099">
        <v>0.126</v>
      </c>
      <c r="G6099" t="s">
        <v>114</v>
      </c>
    </row>
    <row r="6100" spans="1:7" x14ac:dyDescent="0.25">
      <c r="A6100">
        <v>2020</v>
      </c>
      <c r="B6100" t="s">
        <v>121</v>
      </c>
      <c r="C6100" t="s">
        <v>24</v>
      </c>
      <c r="D6100" t="s">
        <v>34</v>
      </c>
      <c r="E6100">
        <v>2011</v>
      </c>
      <c r="F6100">
        <v>0.126</v>
      </c>
      <c r="G6100" t="s">
        <v>114</v>
      </c>
    </row>
    <row r="6101" spans="1:7" x14ac:dyDescent="0.25">
      <c r="A6101">
        <v>2020</v>
      </c>
      <c r="B6101" t="s">
        <v>121</v>
      </c>
      <c r="C6101" t="s">
        <v>24</v>
      </c>
      <c r="D6101" t="s">
        <v>34</v>
      </c>
      <c r="E6101">
        <v>2015</v>
      </c>
      <c r="F6101">
        <v>9.4E-2</v>
      </c>
      <c r="G6101" t="s">
        <v>114</v>
      </c>
    </row>
    <row r="6102" spans="1:7" x14ac:dyDescent="0.25">
      <c r="A6102">
        <v>2020</v>
      </c>
      <c r="B6102" t="s">
        <v>121</v>
      </c>
      <c r="C6102" t="s">
        <v>24</v>
      </c>
      <c r="D6102" t="s">
        <v>34</v>
      </c>
      <c r="E6102">
        <v>2017</v>
      </c>
      <c r="F6102">
        <v>9.4E-2</v>
      </c>
      <c r="G6102" t="s">
        <v>115</v>
      </c>
    </row>
    <row r="6103" spans="1:7" x14ac:dyDescent="0.25">
      <c r="A6103">
        <v>2020</v>
      </c>
      <c r="B6103" t="s">
        <v>121</v>
      </c>
      <c r="C6103" t="s">
        <v>24</v>
      </c>
      <c r="D6103" t="s">
        <v>34</v>
      </c>
      <c r="E6103">
        <v>2020</v>
      </c>
      <c r="F6103">
        <v>3.1E-2</v>
      </c>
      <c r="G6103" t="s">
        <v>115</v>
      </c>
    </row>
    <row r="6104" spans="1:7" x14ac:dyDescent="0.25">
      <c r="A6104">
        <v>2020</v>
      </c>
      <c r="B6104" t="s">
        <v>121</v>
      </c>
      <c r="C6104" t="s">
        <v>24</v>
      </c>
      <c r="D6104" t="s">
        <v>34</v>
      </c>
      <c r="E6104" t="s">
        <v>33</v>
      </c>
      <c r="F6104">
        <v>3.1E-2</v>
      </c>
      <c r="G6104" t="s">
        <v>116</v>
      </c>
    </row>
    <row r="6105" spans="1:7" x14ac:dyDescent="0.25">
      <c r="A6105">
        <v>2020</v>
      </c>
      <c r="B6105" t="s">
        <v>121</v>
      </c>
      <c r="C6105" t="s">
        <v>24</v>
      </c>
      <c r="D6105" t="s">
        <v>42</v>
      </c>
      <c r="E6105">
        <v>1975</v>
      </c>
      <c r="F6105">
        <v>0.17299999999999999</v>
      </c>
      <c r="G6105" t="s">
        <v>113</v>
      </c>
    </row>
    <row r="6106" spans="1:7" x14ac:dyDescent="0.25">
      <c r="A6106">
        <v>2020</v>
      </c>
      <c r="B6106" t="s">
        <v>121</v>
      </c>
      <c r="C6106" t="s">
        <v>24</v>
      </c>
      <c r="D6106" t="s">
        <v>42</v>
      </c>
      <c r="E6106">
        <v>1985</v>
      </c>
      <c r="F6106">
        <v>0.248</v>
      </c>
      <c r="G6106" t="s">
        <v>113</v>
      </c>
    </row>
    <row r="6107" spans="1:7" x14ac:dyDescent="0.25">
      <c r="A6107">
        <v>2020</v>
      </c>
      <c r="B6107" t="s">
        <v>121</v>
      </c>
      <c r="C6107" t="s">
        <v>24</v>
      </c>
      <c r="D6107" t="s">
        <v>42</v>
      </c>
      <c r="E6107">
        <v>1996</v>
      </c>
      <c r="F6107">
        <v>0.14199999999999999</v>
      </c>
      <c r="G6107" t="s">
        <v>113</v>
      </c>
    </row>
    <row r="6108" spans="1:7" x14ac:dyDescent="0.25">
      <c r="A6108">
        <v>2020</v>
      </c>
      <c r="B6108" t="s">
        <v>121</v>
      </c>
      <c r="C6108" t="s">
        <v>24</v>
      </c>
      <c r="D6108" t="s">
        <v>42</v>
      </c>
      <c r="E6108">
        <v>2003</v>
      </c>
      <c r="F6108">
        <v>0.127</v>
      </c>
      <c r="G6108" t="s">
        <v>114</v>
      </c>
    </row>
    <row r="6109" spans="1:7" x14ac:dyDescent="0.25">
      <c r="A6109">
        <v>2020</v>
      </c>
      <c r="B6109" t="s">
        <v>121</v>
      </c>
      <c r="C6109" t="s">
        <v>24</v>
      </c>
      <c r="D6109" t="s">
        <v>42</v>
      </c>
      <c r="E6109">
        <v>2007</v>
      </c>
      <c r="F6109">
        <v>4.7E-2</v>
      </c>
      <c r="G6109" t="s">
        <v>114</v>
      </c>
    </row>
    <row r="6110" spans="1:7" x14ac:dyDescent="0.25">
      <c r="A6110">
        <v>2020</v>
      </c>
      <c r="B6110" t="s">
        <v>121</v>
      </c>
      <c r="C6110" t="s">
        <v>24</v>
      </c>
      <c r="D6110" t="s">
        <v>42</v>
      </c>
      <c r="E6110">
        <v>2011</v>
      </c>
      <c r="F6110">
        <v>4.7E-2</v>
      </c>
      <c r="G6110" t="s">
        <v>114</v>
      </c>
    </row>
    <row r="6111" spans="1:7" x14ac:dyDescent="0.25">
      <c r="A6111">
        <v>2020</v>
      </c>
      <c r="B6111" t="s">
        <v>121</v>
      </c>
      <c r="C6111" t="s">
        <v>24</v>
      </c>
      <c r="D6111" t="s">
        <v>42</v>
      </c>
      <c r="E6111">
        <v>2015</v>
      </c>
      <c r="F6111">
        <v>3.5000000000000003E-2</v>
      </c>
      <c r="G6111" t="s">
        <v>114</v>
      </c>
    </row>
    <row r="6112" spans="1:7" x14ac:dyDescent="0.25">
      <c r="A6112">
        <v>2020</v>
      </c>
      <c r="B6112" t="s">
        <v>121</v>
      </c>
      <c r="C6112" t="s">
        <v>24</v>
      </c>
      <c r="D6112" t="s">
        <v>42</v>
      </c>
      <c r="E6112">
        <v>2017</v>
      </c>
      <c r="F6112">
        <v>3.5000000000000003E-2</v>
      </c>
      <c r="G6112" t="s">
        <v>115</v>
      </c>
    </row>
    <row r="6113" spans="1:7" x14ac:dyDescent="0.25">
      <c r="A6113">
        <v>2020</v>
      </c>
      <c r="B6113" t="s">
        <v>121</v>
      </c>
      <c r="C6113" t="s">
        <v>24</v>
      </c>
      <c r="D6113" t="s">
        <v>42</v>
      </c>
      <c r="E6113">
        <v>2020</v>
      </c>
      <c r="F6113">
        <v>1.2E-2</v>
      </c>
      <c r="G6113" t="s">
        <v>115</v>
      </c>
    </row>
    <row r="6114" spans="1:7" x14ac:dyDescent="0.25">
      <c r="A6114">
        <v>2020</v>
      </c>
      <c r="B6114" t="s">
        <v>121</v>
      </c>
      <c r="C6114" t="s">
        <v>24</v>
      </c>
      <c r="D6114" t="s">
        <v>42</v>
      </c>
      <c r="E6114" t="s">
        <v>33</v>
      </c>
      <c r="F6114">
        <v>1.2E-2</v>
      </c>
      <c r="G6114" t="s">
        <v>116</v>
      </c>
    </row>
    <row r="6115" spans="1:7" x14ac:dyDescent="0.25">
      <c r="A6115">
        <v>2020</v>
      </c>
      <c r="B6115" t="s">
        <v>121</v>
      </c>
      <c r="C6115" t="s">
        <v>25</v>
      </c>
      <c r="D6115" t="s">
        <v>43</v>
      </c>
      <c r="E6115">
        <v>1975</v>
      </c>
      <c r="F6115">
        <v>5.0999999999999997E-2</v>
      </c>
      <c r="G6115" t="s">
        <v>113</v>
      </c>
    </row>
    <row r="6116" spans="1:7" x14ac:dyDescent="0.25">
      <c r="A6116">
        <v>2020</v>
      </c>
      <c r="B6116" t="s">
        <v>121</v>
      </c>
      <c r="C6116" t="s">
        <v>25</v>
      </c>
      <c r="D6116" t="s">
        <v>43</v>
      </c>
      <c r="E6116">
        <v>1985</v>
      </c>
      <c r="F6116">
        <v>4.8000000000000001E-2</v>
      </c>
      <c r="G6116" t="s">
        <v>113</v>
      </c>
    </row>
    <row r="6117" spans="1:7" x14ac:dyDescent="0.25">
      <c r="A6117">
        <v>2020</v>
      </c>
      <c r="B6117" t="s">
        <v>121</v>
      </c>
      <c r="C6117" t="s">
        <v>25</v>
      </c>
      <c r="D6117" t="s">
        <v>43</v>
      </c>
      <c r="E6117">
        <v>1996</v>
      </c>
      <c r="F6117">
        <v>1.9E-2</v>
      </c>
      <c r="G6117" t="s">
        <v>113</v>
      </c>
    </row>
    <row r="6118" spans="1:7" x14ac:dyDescent="0.25">
      <c r="A6118">
        <v>2020</v>
      </c>
      <c r="B6118" t="s">
        <v>121</v>
      </c>
      <c r="C6118" t="s">
        <v>25</v>
      </c>
      <c r="D6118" t="s">
        <v>43</v>
      </c>
      <c r="E6118">
        <v>2003</v>
      </c>
      <c r="F6118">
        <v>8.0000000000000002E-3</v>
      </c>
      <c r="G6118" t="s">
        <v>114</v>
      </c>
    </row>
    <row r="6119" spans="1:7" x14ac:dyDescent="0.25">
      <c r="A6119">
        <v>2020</v>
      </c>
      <c r="B6119" t="s">
        <v>121</v>
      </c>
      <c r="C6119" t="s">
        <v>25</v>
      </c>
      <c r="D6119" t="s">
        <v>43</v>
      </c>
      <c r="E6119">
        <v>2007</v>
      </c>
      <c r="F6119">
        <v>7.0000000000000001E-3</v>
      </c>
      <c r="G6119" t="s">
        <v>114</v>
      </c>
    </row>
    <row r="6120" spans="1:7" x14ac:dyDescent="0.25">
      <c r="A6120">
        <v>2020</v>
      </c>
      <c r="B6120" t="s">
        <v>121</v>
      </c>
      <c r="C6120" t="s">
        <v>25</v>
      </c>
      <c r="D6120" t="s">
        <v>43</v>
      </c>
      <c r="E6120">
        <v>2011</v>
      </c>
      <c r="F6120">
        <v>7.0000000000000001E-3</v>
      </c>
      <c r="G6120" t="s">
        <v>114</v>
      </c>
    </row>
    <row r="6121" spans="1:7" x14ac:dyDescent="0.25">
      <c r="A6121">
        <v>2020</v>
      </c>
      <c r="B6121" t="s">
        <v>121</v>
      </c>
      <c r="C6121" t="s">
        <v>25</v>
      </c>
      <c r="D6121" t="s">
        <v>43</v>
      </c>
      <c r="E6121">
        <v>2015</v>
      </c>
      <c r="F6121">
        <v>5.0000000000000001E-3</v>
      </c>
      <c r="G6121" t="s">
        <v>114</v>
      </c>
    </row>
    <row r="6122" spans="1:7" x14ac:dyDescent="0.25">
      <c r="A6122">
        <v>2020</v>
      </c>
      <c r="B6122" t="s">
        <v>121</v>
      </c>
      <c r="C6122" t="s">
        <v>25</v>
      </c>
      <c r="D6122" t="s">
        <v>43</v>
      </c>
      <c r="E6122">
        <v>2017</v>
      </c>
      <c r="F6122">
        <v>5.0000000000000001E-3</v>
      </c>
      <c r="G6122" t="s">
        <v>115</v>
      </c>
    </row>
    <row r="6123" spans="1:7" x14ac:dyDescent="0.25">
      <c r="A6123">
        <v>2020</v>
      </c>
      <c r="B6123" t="s">
        <v>121</v>
      </c>
      <c r="C6123" t="s">
        <v>25</v>
      </c>
      <c r="D6123" t="s">
        <v>43</v>
      </c>
      <c r="E6123">
        <v>2020</v>
      </c>
      <c r="F6123">
        <v>2E-3</v>
      </c>
      <c r="G6123" t="s">
        <v>115</v>
      </c>
    </row>
    <row r="6124" spans="1:7" x14ac:dyDescent="0.25">
      <c r="A6124">
        <v>2020</v>
      </c>
      <c r="B6124" t="s">
        <v>121</v>
      </c>
      <c r="C6124" t="s">
        <v>25</v>
      </c>
      <c r="D6124" t="s">
        <v>43</v>
      </c>
      <c r="E6124" t="s">
        <v>33</v>
      </c>
      <c r="F6124">
        <v>2E-3</v>
      </c>
      <c r="G6124" t="s">
        <v>116</v>
      </c>
    </row>
    <row r="6125" spans="1:7" x14ac:dyDescent="0.25">
      <c r="A6125">
        <v>2020</v>
      </c>
      <c r="B6125" t="s">
        <v>121</v>
      </c>
      <c r="C6125" t="s">
        <v>25</v>
      </c>
      <c r="D6125" t="s">
        <v>45</v>
      </c>
      <c r="E6125">
        <v>1975</v>
      </c>
      <c r="F6125">
        <v>4.0590000000000002</v>
      </c>
      <c r="G6125" t="s">
        <v>113</v>
      </c>
    </row>
    <row r="6126" spans="1:7" x14ac:dyDescent="0.25">
      <c r="A6126">
        <v>2020</v>
      </c>
      <c r="B6126" t="s">
        <v>121</v>
      </c>
      <c r="C6126" t="s">
        <v>25</v>
      </c>
      <c r="D6126" t="s">
        <v>45</v>
      </c>
      <c r="E6126">
        <v>1985</v>
      </c>
      <c r="F6126">
        <v>3.597</v>
      </c>
      <c r="G6126" t="s">
        <v>113</v>
      </c>
    </row>
    <row r="6127" spans="1:7" x14ac:dyDescent="0.25">
      <c r="A6127">
        <v>2020</v>
      </c>
      <c r="B6127" t="s">
        <v>121</v>
      </c>
      <c r="C6127" t="s">
        <v>25</v>
      </c>
      <c r="D6127" t="s">
        <v>45</v>
      </c>
      <c r="E6127">
        <v>1996</v>
      </c>
      <c r="F6127">
        <v>1.3939999999999999</v>
      </c>
      <c r="G6127" t="s">
        <v>113</v>
      </c>
    </row>
    <row r="6128" spans="1:7" x14ac:dyDescent="0.25">
      <c r="A6128">
        <v>2020</v>
      </c>
      <c r="B6128" t="s">
        <v>121</v>
      </c>
      <c r="C6128" t="s">
        <v>25</v>
      </c>
      <c r="D6128" t="s">
        <v>45</v>
      </c>
      <c r="E6128">
        <v>2003</v>
      </c>
      <c r="F6128">
        <v>0.623</v>
      </c>
      <c r="G6128" t="s">
        <v>114</v>
      </c>
    </row>
    <row r="6129" spans="1:7" x14ac:dyDescent="0.25">
      <c r="A6129">
        <v>2020</v>
      </c>
      <c r="B6129" t="s">
        <v>121</v>
      </c>
      <c r="C6129" t="s">
        <v>25</v>
      </c>
      <c r="D6129" t="s">
        <v>45</v>
      </c>
      <c r="E6129">
        <v>2007</v>
      </c>
      <c r="F6129">
        <v>0.53300000000000003</v>
      </c>
      <c r="G6129" t="s">
        <v>114</v>
      </c>
    </row>
    <row r="6130" spans="1:7" x14ac:dyDescent="0.25">
      <c r="A6130">
        <v>2020</v>
      </c>
      <c r="B6130" t="s">
        <v>121</v>
      </c>
      <c r="C6130" t="s">
        <v>25</v>
      </c>
      <c r="D6130" t="s">
        <v>45</v>
      </c>
      <c r="E6130">
        <v>2011</v>
      </c>
      <c r="F6130">
        <v>0.53300000000000003</v>
      </c>
      <c r="G6130" t="s">
        <v>114</v>
      </c>
    </row>
    <row r="6131" spans="1:7" x14ac:dyDescent="0.25">
      <c r="A6131">
        <v>2020</v>
      </c>
      <c r="B6131" t="s">
        <v>121</v>
      </c>
      <c r="C6131" t="s">
        <v>25</v>
      </c>
      <c r="D6131" t="s">
        <v>45</v>
      </c>
      <c r="E6131">
        <v>2015</v>
      </c>
      <c r="F6131">
        <v>0.4</v>
      </c>
      <c r="G6131" t="s">
        <v>114</v>
      </c>
    </row>
    <row r="6132" spans="1:7" x14ac:dyDescent="0.25">
      <c r="A6132">
        <v>2020</v>
      </c>
      <c r="B6132" t="s">
        <v>121</v>
      </c>
      <c r="C6132" t="s">
        <v>25</v>
      </c>
      <c r="D6132" t="s">
        <v>45</v>
      </c>
      <c r="E6132">
        <v>2017</v>
      </c>
      <c r="F6132">
        <v>0.4</v>
      </c>
      <c r="G6132" t="s">
        <v>115</v>
      </c>
    </row>
    <row r="6133" spans="1:7" x14ac:dyDescent="0.25">
      <c r="A6133">
        <v>2020</v>
      </c>
      <c r="B6133" t="s">
        <v>121</v>
      </c>
      <c r="C6133" t="s">
        <v>25</v>
      </c>
      <c r="D6133" t="s">
        <v>45</v>
      </c>
      <c r="E6133">
        <v>2020</v>
      </c>
      <c r="F6133">
        <v>0.13300000000000001</v>
      </c>
      <c r="G6133" t="s">
        <v>115</v>
      </c>
    </row>
    <row r="6134" spans="1:7" x14ac:dyDescent="0.25">
      <c r="A6134">
        <v>2020</v>
      </c>
      <c r="B6134" t="s">
        <v>121</v>
      </c>
      <c r="C6134" t="s">
        <v>25</v>
      </c>
      <c r="D6134" t="s">
        <v>45</v>
      </c>
      <c r="E6134" t="s">
        <v>33</v>
      </c>
      <c r="F6134">
        <v>0.13300000000000001</v>
      </c>
      <c r="G6134" t="s">
        <v>116</v>
      </c>
    </row>
    <row r="6135" spans="1:7" x14ac:dyDescent="0.25">
      <c r="A6135">
        <v>2020</v>
      </c>
      <c r="B6135" t="s">
        <v>121</v>
      </c>
      <c r="C6135" t="s">
        <v>25</v>
      </c>
      <c r="D6135" t="s">
        <v>36</v>
      </c>
      <c r="E6135">
        <v>1975</v>
      </c>
      <c r="F6135">
        <v>5.125</v>
      </c>
      <c r="G6135" t="s">
        <v>113</v>
      </c>
    </row>
    <row r="6136" spans="1:7" x14ac:dyDescent="0.25">
      <c r="A6136">
        <v>2020</v>
      </c>
      <c r="B6136" t="s">
        <v>121</v>
      </c>
      <c r="C6136" t="s">
        <v>25</v>
      </c>
      <c r="D6136" t="s">
        <v>36</v>
      </c>
      <c r="E6136">
        <v>1985</v>
      </c>
      <c r="F6136">
        <v>4.3949999999999996</v>
      </c>
      <c r="G6136" t="s">
        <v>113</v>
      </c>
    </row>
    <row r="6137" spans="1:7" x14ac:dyDescent="0.25">
      <c r="A6137">
        <v>2020</v>
      </c>
      <c r="B6137" t="s">
        <v>121</v>
      </c>
      <c r="C6137" t="s">
        <v>25</v>
      </c>
      <c r="D6137" t="s">
        <v>36</v>
      </c>
      <c r="E6137">
        <v>1996</v>
      </c>
      <c r="F6137">
        <v>1.679</v>
      </c>
      <c r="G6137" t="s">
        <v>113</v>
      </c>
    </row>
    <row r="6138" spans="1:7" x14ac:dyDescent="0.25">
      <c r="A6138">
        <v>2020</v>
      </c>
      <c r="B6138" t="s">
        <v>121</v>
      </c>
      <c r="C6138" t="s">
        <v>25</v>
      </c>
      <c r="D6138" t="s">
        <v>36</v>
      </c>
      <c r="E6138">
        <v>2003</v>
      </c>
      <c r="F6138">
        <v>0.79700000000000004</v>
      </c>
      <c r="G6138" t="s">
        <v>114</v>
      </c>
    </row>
    <row r="6139" spans="1:7" x14ac:dyDescent="0.25">
      <c r="A6139">
        <v>2020</v>
      </c>
      <c r="B6139" t="s">
        <v>121</v>
      </c>
      <c r="C6139" t="s">
        <v>25</v>
      </c>
      <c r="D6139" t="s">
        <v>36</v>
      </c>
      <c r="E6139">
        <v>2007</v>
      </c>
      <c r="F6139">
        <v>0.64</v>
      </c>
      <c r="G6139" t="s">
        <v>114</v>
      </c>
    </row>
    <row r="6140" spans="1:7" x14ac:dyDescent="0.25">
      <c r="A6140">
        <v>2020</v>
      </c>
      <c r="B6140" t="s">
        <v>121</v>
      </c>
      <c r="C6140" t="s">
        <v>25</v>
      </c>
      <c r="D6140" t="s">
        <v>36</v>
      </c>
      <c r="E6140">
        <v>2011</v>
      </c>
      <c r="F6140">
        <v>0.64</v>
      </c>
      <c r="G6140" t="s">
        <v>114</v>
      </c>
    </row>
    <row r="6141" spans="1:7" x14ac:dyDescent="0.25">
      <c r="A6141">
        <v>2020</v>
      </c>
      <c r="B6141" t="s">
        <v>121</v>
      </c>
      <c r="C6141" t="s">
        <v>25</v>
      </c>
      <c r="D6141" t="s">
        <v>36</v>
      </c>
      <c r="E6141">
        <v>2015</v>
      </c>
      <c r="F6141">
        <v>0.48</v>
      </c>
      <c r="G6141" t="s">
        <v>114</v>
      </c>
    </row>
    <row r="6142" spans="1:7" x14ac:dyDescent="0.25">
      <c r="A6142">
        <v>2020</v>
      </c>
      <c r="B6142" t="s">
        <v>121</v>
      </c>
      <c r="C6142" t="s">
        <v>25</v>
      </c>
      <c r="D6142" t="s">
        <v>36</v>
      </c>
      <c r="E6142">
        <v>2017</v>
      </c>
      <c r="F6142">
        <v>0.48</v>
      </c>
      <c r="G6142" t="s">
        <v>115</v>
      </c>
    </row>
    <row r="6143" spans="1:7" x14ac:dyDescent="0.25">
      <c r="A6143">
        <v>2020</v>
      </c>
      <c r="B6143" t="s">
        <v>121</v>
      </c>
      <c r="C6143" t="s">
        <v>25</v>
      </c>
      <c r="D6143" t="s">
        <v>36</v>
      </c>
      <c r="E6143">
        <v>2020</v>
      </c>
      <c r="F6143">
        <v>0.16</v>
      </c>
      <c r="G6143" t="s">
        <v>115</v>
      </c>
    </row>
    <row r="6144" spans="1:7" x14ac:dyDescent="0.25">
      <c r="A6144">
        <v>2020</v>
      </c>
      <c r="B6144" t="s">
        <v>121</v>
      </c>
      <c r="C6144" t="s">
        <v>25</v>
      </c>
      <c r="D6144" t="s">
        <v>36</v>
      </c>
      <c r="E6144" t="s">
        <v>33</v>
      </c>
      <c r="F6144">
        <v>0.16</v>
      </c>
      <c r="G6144" t="s">
        <v>116</v>
      </c>
    </row>
    <row r="6145" spans="1:7" x14ac:dyDescent="0.25">
      <c r="A6145">
        <v>2020</v>
      </c>
      <c r="B6145" t="s">
        <v>121</v>
      </c>
      <c r="C6145" t="s">
        <v>25</v>
      </c>
      <c r="D6145" t="s">
        <v>39</v>
      </c>
      <c r="E6145">
        <v>1975</v>
      </c>
      <c r="F6145">
        <v>6.1790000000000003</v>
      </c>
      <c r="G6145" t="s">
        <v>113</v>
      </c>
    </row>
    <row r="6146" spans="1:7" x14ac:dyDescent="0.25">
      <c r="A6146">
        <v>2020</v>
      </c>
      <c r="B6146" t="s">
        <v>121</v>
      </c>
      <c r="C6146" t="s">
        <v>25</v>
      </c>
      <c r="D6146" t="s">
        <v>39</v>
      </c>
      <c r="E6146">
        <v>1985</v>
      </c>
      <c r="F6146">
        <v>4.5960000000000001</v>
      </c>
      <c r="G6146" t="s">
        <v>113</v>
      </c>
    </row>
    <row r="6147" spans="1:7" x14ac:dyDescent="0.25">
      <c r="A6147">
        <v>2020</v>
      </c>
      <c r="B6147" t="s">
        <v>121</v>
      </c>
      <c r="C6147" t="s">
        <v>25</v>
      </c>
      <c r="D6147" t="s">
        <v>39</v>
      </c>
      <c r="E6147">
        <v>1996</v>
      </c>
      <c r="F6147">
        <v>1.702</v>
      </c>
      <c r="G6147" t="s">
        <v>113</v>
      </c>
    </row>
    <row r="6148" spans="1:7" x14ac:dyDescent="0.25">
      <c r="A6148">
        <v>2020</v>
      </c>
      <c r="B6148" t="s">
        <v>121</v>
      </c>
      <c r="C6148" t="s">
        <v>25</v>
      </c>
      <c r="D6148" t="s">
        <v>39</v>
      </c>
      <c r="E6148">
        <v>2003</v>
      </c>
      <c r="F6148">
        <v>1.0569999999999999</v>
      </c>
      <c r="G6148" t="s">
        <v>114</v>
      </c>
    </row>
    <row r="6149" spans="1:7" x14ac:dyDescent="0.25">
      <c r="A6149">
        <v>2020</v>
      </c>
      <c r="B6149" t="s">
        <v>121</v>
      </c>
      <c r="C6149" t="s">
        <v>25</v>
      </c>
      <c r="D6149" t="s">
        <v>39</v>
      </c>
      <c r="E6149">
        <v>2007</v>
      </c>
      <c r="F6149">
        <v>0.55000000000000004</v>
      </c>
      <c r="G6149" t="s">
        <v>114</v>
      </c>
    </row>
    <row r="6150" spans="1:7" x14ac:dyDescent="0.25">
      <c r="A6150">
        <v>2020</v>
      </c>
      <c r="B6150" t="s">
        <v>121</v>
      </c>
      <c r="C6150" t="s">
        <v>25</v>
      </c>
      <c r="D6150" t="s">
        <v>39</v>
      </c>
      <c r="E6150">
        <v>2011</v>
      </c>
      <c r="F6150">
        <v>0.55000000000000004</v>
      </c>
      <c r="G6150" t="s">
        <v>114</v>
      </c>
    </row>
    <row r="6151" spans="1:7" x14ac:dyDescent="0.25">
      <c r="A6151">
        <v>2020</v>
      </c>
      <c r="B6151" t="s">
        <v>121</v>
      </c>
      <c r="C6151" t="s">
        <v>25</v>
      </c>
      <c r="D6151" t="s">
        <v>39</v>
      </c>
      <c r="E6151">
        <v>2015</v>
      </c>
      <c r="F6151">
        <v>0.41199999999999998</v>
      </c>
      <c r="G6151" t="s">
        <v>114</v>
      </c>
    </row>
    <row r="6152" spans="1:7" x14ac:dyDescent="0.25">
      <c r="A6152">
        <v>2020</v>
      </c>
      <c r="B6152" t="s">
        <v>121</v>
      </c>
      <c r="C6152" t="s">
        <v>25</v>
      </c>
      <c r="D6152" t="s">
        <v>39</v>
      </c>
      <c r="E6152">
        <v>2017</v>
      </c>
      <c r="F6152">
        <v>0.41199999999999998</v>
      </c>
      <c r="G6152" t="s">
        <v>115</v>
      </c>
    </row>
    <row r="6153" spans="1:7" x14ac:dyDescent="0.25">
      <c r="A6153">
        <v>2020</v>
      </c>
      <c r="B6153" t="s">
        <v>121</v>
      </c>
      <c r="C6153" t="s">
        <v>25</v>
      </c>
      <c r="D6153" t="s">
        <v>39</v>
      </c>
      <c r="E6153">
        <v>2020</v>
      </c>
      <c r="F6153">
        <v>0.13800000000000001</v>
      </c>
      <c r="G6153" t="s">
        <v>115</v>
      </c>
    </row>
    <row r="6154" spans="1:7" x14ac:dyDescent="0.25">
      <c r="A6154">
        <v>2020</v>
      </c>
      <c r="B6154" t="s">
        <v>121</v>
      </c>
      <c r="C6154" t="s">
        <v>25</v>
      </c>
      <c r="D6154" t="s">
        <v>39</v>
      </c>
      <c r="E6154" t="s">
        <v>33</v>
      </c>
      <c r="F6154">
        <v>0.13800000000000001</v>
      </c>
      <c r="G6154" t="s">
        <v>116</v>
      </c>
    </row>
    <row r="6155" spans="1:7" x14ac:dyDescent="0.25">
      <c r="A6155">
        <v>2020</v>
      </c>
      <c r="B6155" t="s">
        <v>121</v>
      </c>
      <c r="C6155" t="s">
        <v>25</v>
      </c>
      <c r="D6155" t="s">
        <v>41</v>
      </c>
      <c r="E6155">
        <v>1975</v>
      </c>
      <c r="F6155">
        <v>1.6819999999999999</v>
      </c>
      <c r="G6155" t="s">
        <v>113</v>
      </c>
    </row>
    <row r="6156" spans="1:7" x14ac:dyDescent="0.25">
      <c r="A6156">
        <v>2020</v>
      </c>
      <c r="B6156" t="s">
        <v>121</v>
      </c>
      <c r="C6156" t="s">
        <v>25</v>
      </c>
      <c r="D6156" t="s">
        <v>41</v>
      </c>
      <c r="E6156">
        <v>1985</v>
      </c>
      <c r="F6156">
        <v>3.1549999999999998</v>
      </c>
      <c r="G6156" t="s">
        <v>113</v>
      </c>
    </row>
    <row r="6157" spans="1:7" x14ac:dyDescent="0.25">
      <c r="A6157">
        <v>2020</v>
      </c>
      <c r="B6157" t="s">
        <v>121</v>
      </c>
      <c r="C6157" t="s">
        <v>25</v>
      </c>
      <c r="D6157" t="s">
        <v>41</v>
      </c>
      <c r="E6157">
        <v>1996</v>
      </c>
      <c r="F6157">
        <v>1.726</v>
      </c>
      <c r="G6157" t="s">
        <v>113</v>
      </c>
    </row>
    <row r="6158" spans="1:7" x14ac:dyDescent="0.25">
      <c r="A6158">
        <v>2020</v>
      </c>
      <c r="B6158" t="s">
        <v>121</v>
      </c>
      <c r="C6158" t="s">
        <v>25</v>
      </c>
      <c r="D6158" t="s">
        <v>41</v>
      </c>
      <c r="E6158">
        <v>2003</v>
      </c>
      <c r="F6158">
        <v>1.8919999999999999</v>
      </c>
      <c r="G6158" t="s">
        <v>114</v>
      </c>
    </row>
    <row r="6159" spans="1:7" x14ac:dyDescent="0.25">
      <c r="A6159">
        <v>2020</v>
      </c>
      <c r="B6159" t="s">
        <v>121</v>
      </c>
      <c r="C6159" t="s">
        <v>25</v>
      </c>
      <c r="D6159" t="s">
        <v>41</v>
      </c>
      <c r="E6159">
        <v>2007</v>
      </c>
      <c r="F6159">
        <v>0.64300000000000002</v>
      </c>
      <c r="G6159" t="s">
        <v>114</v>
      </c>
    </row>
    <row r="6160" spans="1:7" x14ac:dyDescent="0.25">
      <c r="A6160">
        <v>2020</v>
      </c>
      <c r="B6160" t="s">
        <v>121</v>
      </c>
      <c r="C6160" t="s">
        <v>25</v>
      </c>
      <c r="D6160" t="s">
        <v>41</v>
      </c>
      <c r="E6160">
        <v>2011</v>
      </c>
      <c r="F6160">
        <v>0.64300000000000002</v>
      </c>
      <c r="G6160" t="s">
        <v>114</v>
      </c>
    </row>
    <row r="6161" spans="1:7" x14ac:dyDescent="0.25">
      <c r="A6161">
        <v>2020</v>
      </c>
      <c r="B6161" t="s">
        <v>121</v>
      </c>
      <c r="C6161" t="s">
        <v>25</v>
      </c>
      <c r="D6161" t="s">
        <v>41</v>
      </c>
      <c r="E6161">
        <v>2015</v>
      </c>
      <c r="F6161">
        <v>0.48199999999999998</v>
      </c>
      <c r="G6161" t="s">
        <v>114</v>
      </c>
    </row>
    <row r="6162" spans="1:7" x14ac:dyDescent="0.25">
      <c r="A6162">
        <v>2020</v>
      </c>
      <c r="B6162" t="s">
        <v>121</v>
      </c>
      <c r="C6162" t="s">
        <v>25</v>
      </c>
      <c r="D6162" t="s">
        <v>41</v>
      </c>
      <c r="E6162">
        <v>2017</v>
      </c>
      <c r="F6162">
        <v>0.48199999999999998</v>
      </c>
      <c r="G6162" t="s">
        <v>115</v>
      </c>
    </row>
    <row r="6163" spans="1:7" x14ac:dyDescent="0.25">
      <c r="A6163">
        <v>2020</v>
      </c>
      <c r="B6163" t="s">
        <v>121</v>
      </c>
      <c r="C6163" t="s">
        <v>25</v>
      </c>
      <c r="D6163" t="s">
        <v>41</v>
      </c>
      <c r="E6163">
        <v>2020</v>
      </c>
      <c r="F6163">
        <v>0.161</v>
      </c>
      <c r="G6163" t="s">
        <v>115</v>
      </c>
    </row>
    <row r="6164" spans="1:7" x14ac:dyDescent="0.25">
      <c r="A6164">
        <v>2020</v>
      </c>
      <c r="B6164" t="s">
        <v>121</v>
      </c>
      <c r="C6164" t="s">
        <v>25</v>
      </c>
      <c r="D6164" t="s">
        <v>41</v>
      </c>
      <c r="E6164" t="s">
        <v>33</v>
      </c>
      <c r="F6164">
        <v>0.161</v>
      </c>
      <c r="G6164" t="s">
        <v>116</v>
      </c>
    </row>
    <row r="6165" spans="1:7" x14ac:dyDescent="0.25">
      <c r="A6165">
        <v>2020</v>
      </c>
      <c r="B6165" t="s">
        <v>121</v>
      </c>
      <c r="C6165" t="s">
        <v>25</v>
      </c>
      <c r="D6165" t="s">
        <v>9</v>
      </c>
      <c r="E6165">
        <v>1975</v>
      </c>
      <c r="F6165">
        <v>0.20899999999999999</v>
      </c>
      <c r="G6165" t="s">
        <v>113</v>
      </c>
    </row>
    <row r="6166" spans="1:7" x14ac:dyDescent="0.25">
      <c r="A6166">
        <v>2020</v>
      </c>
      <c r="B6166" t="s">
        <v>121</v>
      </c>
      <c r="C6166" t="s">
        <v>25</v>
      </c>
      <c r="D6166" t="s">
        <v>9</v>
      </c>
      <c r="E6166">
        <v>1985</v>
      </c>
      <c r="F6166">
        <v>0.22</v>
      </c>
      <c r="G6166" t="s">
        <v>113</v>
      </c>
    </row>
    <row r="6167" spans="1:7" x14ac:dyDescent="0.25">
      <c r="A6167">
        <v>2020</v>
      </c>
      <c r="B6167" t="s">
        <v>121</v>
      </c>
      <c r="C6167" t="s">
        <v>25</v>
      </c>
      <c r="D6167" t="s">
        <v>9</v>
      </c>
      <c r="E6167">
        <v>1996</v>
      </c>
      <c r="F6167">
        <v>0.17</v>
      </c>
      <c r="G6167" t="s">
        <v>113</v>
      </c>
    </row>
    <row r="6168" spans="1:7" x14ac:dyDescent="0.25">
      <c r="A6168">
        <v>2020</v>
      </c>
      <c r="B6168" t="s">
        <v>121</v>
      </c>
      <c r="C6168" t="s">
        <v>25</v>
      </c>
      <c r="D6168" t="s">
        <v>9</v>
      </c>
      <c r="E6168">
        <v>2003</v>
      </c>
      <c r="F6168">
        <v>8.7999999999999995E-2</v>
      </c>
      <c r="G6168" t="s">
        <v>114</v>
      </c>
    </row>
    <row r="6169" spans="1:7" x14ac:dyDescent="0.25">
      <c r="A6169">
        <v>2020</v>
      </c>
      <c r="B6169" t="s">
        <v>121</v>
      </c>
      <c r="C6169" t="s">
        <v>25</v>
      </c>
      <c r="D6169" t="s">
        <v>9</v>
      </c>
      <c r="E6169">
        <v>2007</v>
      </c>
      <c r="F6169">
        <v>4.3999999999999997E-2</v>
      </c>
      <c r="G6169" t="s">
        <v>114</v>
      </c>
    </row>
    <row r="6170" spans="1:7" x14ac:dyDescent="0.25">
      <c r="A6170">
        <v>2020</v>
      </c>
      <c r="B6170" t="s">
        <v>121</v>
      </c>
      <c r="C6170" t="s">
        <v>25</v>
      </c>
      <c r="D6170" t="s">
        <v>9</v>
      </c>
      <c r="E6170">
        <v>2011</v>
      </c>
      <c r="F6170">
        <v>4.3999999999999997E-2</v>
      </c>
      <c r="G6170" t="s">
        <v>114</v>
      </c>
    </row>
    <row r="6171" spans="1:7" x14ac:dyDescent="0.25">
      <c r="A6171">
        <v>2020</v>
      </c>
      <c r="B6171" t="s">
        <v>121</v>
      </c>
      <c r="C6171" t="s">
        <v>25</v>
      </c>
      <c r="D6171" t="s">
        <v>9</v>
      </c>
      <c r="E6171">
        <v>2015</v>
      </c>
      <c r="F6171">
        <v>3.3000000000000002E-2</v>
      </c>
      <c r="G6171" t="s">
        <v>114</v>
      </c>
    </row>
    <row r="6172" spans="1:7" x14ac:dyDescent="0.25">
      <c r="A6172">
        <v>2020</v>
      </c>
      <c r="B6172" t="s">
        <v>121</v>
      </c>
      <c r="C6172" t="s">
        <v>25</v>
      </c>
      <c r="D6172" t="s">
        <v>9</v>
      </c>
      <c r="E6172">
        <v>2017</v>
      </c>
      <c r="F6172">
        <v>3.3000000000000002E-2</v>
      </c>
      <c r="G6172" t="s">
        <v>115</v>
      </c>
    </row>
    <row r="6173" spans="1:7" x14ac:dyDescent="0.25">
      <c r="A6173">
        <v>2020</v>
      </c>
      <c r="B6173" t="s">
        <v>121</v>
      </c>
      <c r="C6173" t="s">
        <v>25</v>
      </c>
      <c r="D6173" t="s">
        <v>9</v>
      </c>
      <c r="E6173">
        <v>2020</v>
      </c>
      <c r="F6173">
        <v>1.0999999999999999E-2</v>
      </c>
      <c r="G6173" t="s">
        <v>115</v>
      </c>
    </row>
    <row r="6174" spans="1:7" x14ac:dyDescent="0.25">
      <c r="A6174">
        <v>2020</v>
      </c>
      <c r="B6174" t="s">
        <v>121</v>
      </c>
      <c r="C6174" t="s">
        <v>25</v>
      </c>
      <c r="D6174" t="s">
        <v>9</v>
      </c>
      <c r="E6174" t="s">
        <v>33</v>
      </c>
      <c r="F6174">
        <v>1.0999999999999999E-2</v>
      </c>
      <c r="G6174" t="s">
        <v>116</v>
      </c>
    </row>
    <row r="6175" spans="1:7" x14ac:dyDescent="0.25">
      <c r="A6175">
        <v>2020</v>
      </c>
      <c r="B6175" t="s">
        <v>121</v>
      </c>
      <c r="C6175" t="s">
        <v>25</v>
      </c>
      <c r="D6175" t="s">
        <v>37</v>
      </c>
      <c r="E6175">
        <v>1975</v>
      </c>
      <c r="F6175">
        <v>0.433</v>
      </c>
      <c r="G6175" t="s">
        <v>113</v>
      </c>
    </row>
    <row r="6176" spans="1:7" x14ac:dyDescent="0.25">
      <c r="A6176">
        <v>2020</v>
      </c>
      <c r="B6176" t="s">
        <v>121</v>
      </c>
      <c r="C6176" t="s">
        <v>25</v>
      </c>
      <c r="D6176" t="s">
        <v>37</v>
      </c>
      <c r="E6176">
        <v>1985</v>
      </c>
      <c r="F6176">
        <v>0.65900000000000003</v>
      </c>
      <c r="G6176" t="s">
        <v>113</v>
      </c>
    </row>
    <row r="6177" spans="1:7" x14ac:dyDescent="0.25">
      <c r="A6177">
        <v>2020</v>
      </c>
      <c r="B6177" t="s">
        <v>121</v>
      </c>
      <c r="C6177" t="s">
        <v>25</v>
      </c>
      <c r="D6177" t="s">
        <v>37</v>
      </c>
      <c r="E6177">
        <v>1996</v>
      </c>
      <c r="F6177">
        <v>0.34499999999999997</v>
      </c>
      <c r="G6177" t="s">
        <v>113</v>
      </c>
    </row>
    <row r="6178" spans="1:7" x14ac:dyDescent="0.25">
      <c r="A6178">
        <v>2020</v>
      </c>
      <c r="B6178" t="s">
        <v>121</v>
      </c>
      <c r="C6178" t="s">
        <v>25</v>
      </c>
      <c r="D6178" t="s">
        <v>37</v>
      </c>
      <c r="E6178">
        <v>2003</v>
      </c>
      <c r="F6178">
        <v>0.34799999999999998</v>
      </c>
      <c r="G6178" t="s">
        <v>114</v>
      </c>
    </row>
    <row r="6179" spans="1:7" x14ac:dyDescent="0.25">
      <c r="A6179">
        <v>2020</v>
      </c>
      <c r="B6179" t="s">
        <v>121</v>
      </c>
      <c r="C6179" t="s">
        <v>25</v>
      </c>
      <c r="D6179" t="s">
        <v>37</v>
      </c>
      <c r="E6179">
        <v>2007</v>
      </c>
      <c r="F6179">
        <v>0.123</v>
      </c>
      <c r="G6179" t="s">
        <v>114</v>
      </c>
    </row>
    <row r="6180" spans="1:7" x14ac:dyDescent="0.25">
      <c r="A6180">
        <v>2020</v>
      </c>
      <c r="B6180" t="s">
        <v>121</v>
      </c>
      <c r="C6180" t="s">
        <v>25</v>
      </c>
      <c r="D6180" t="s">
        <v>37</v>
      </c>
      <c r="E6180">
        <v>2011</v>
      </c>
      <c r="F6180">
        <v>0.123</v>
      </c>
      <c r="G6180" t="s">
        <v>114</v>
      </c>
    </row>
    <row r="6181" spans="1:7" x14ac:dyDescent="0.25">
      <c r="A6181">
        <v>2020</v>
      </c>
      <c r="B6181" t="s">
        <v>121</v>
      </c>
      <c r="C6181" t="s">
        <v>25</v>
      </c>
      <c r="D6181" t="s">
        <v>37</v>
      </c>
      <c r="E6181">
        <v>2015</v>
      </c>
      <c r="F6181">
        <v>9.1999999999999998E-2</v>
      </c>
      <c r="G6181" t="s">
        <v>114</v>
      </c>
    </row>
    <row r="6182" spans="1:7" x14ac:dyDescent="0.25">
      <c r="A6182">
        <v>2020</v>
      </c>
      <c r="B6182" t="s">
        <v>121</v>
      </c>
      <c r="C6182" t="s">
        <v>25</v>
      </c>
      <c r="D6182" t="s">
        <v>37</v>
      </c>
      <c r="E6182">
        <v>2017</v>
      </c>
      <c r="F6182">
        <v>9.1999999999999998E-2</v>
      </c>
      <c r="G6182" t="s">
        <v>115</v>
      </c>
    </row>
    <row r="6183" spans="1:7" x14ac:dyDescent="0.25">
      <c r="A6183">
        <v>2020</v>
      </c>
      <c r="B6183" t="s">
        <v>121</v>
      </c>
      <c r="C6183" t="s">
        <v>25</v>
      </c>
      <c r="D6183" t="s">
        <v>37</v>
      </c>
      <c r="E6183">
        <v>2020</v>
      </c>
      <c r="F6183">
        <v>3.1E-2</v>
      </c>
      <c r="G6183" t="s">
        <v>115</v>
      </c>
    </row>
    <row r="6184" spans="1:7" x14ac:dyDescent="0.25">
      <c r="A6184">
        <v>2020</v>
      </c>
      <c r="B6184" t="s">
        <v>121</v>
      </c>
      <c r="C6184" t="s">
        <v>25</v>
      </c>
      <c r="D6184" t="s">
        <v>37</v>
      </c>
      <c r="E6184" t="s">
        <v>33</v>
      </c>
      <c r="F6184">
        <v>3.1E-2</v>
      </c>
      <c r="G6184" t="s">
        <v>116</v>
      </c>
    </row>
    <row r="6185" spans="1:7" x14ac:dyDescent="0.25">
      <c r="A6185">
        <v>2020</v>
      </c>
      <c r="B6185" t="s">
        <v>121</v>
      </c>
      <c r="C6185" t="s">
        <v>25</v>
      </c>
      <c r="D6185" t="s">
        <v>34</v>
      </c>
      <c r="E6185">
        <v>1975</v>
      </c>
      <c r="F6185">
        <v>0.32900000000000001</v>
      </c>
      <c r="G6185" t="s">
        <v>113</v>
      </c>
    </row>
    <row r="6186" spans="1:7" x14ac:dyDescent="0.25">
      <c r="A6186">
        <v>2020</v>
      </c>
      <c r="B6186" t="s">
        <v>121</v>
      </c>
      <c r="C6186" t="s">
        <v>25</v>
      </c>
      <c r="D6186" t="s">
        <v>34</v>
      </c>
      <c r="E6186">
        <v>1985</v>
      </c>
      <c r="F6186">
        <v>0.61699999999999999</v>
      </c>
      <c r="G6186" t="s">
        <v>113</v>
      </c>
    </row>
    <row r="6187" spans="1:7" x14ac:dyDescent="0.25">
      <c r="A6187">
        <v>2020</v>
      </c>
      <c r="B6187" t="s">
        <v>121</v>
      </c>
      <c r="C6187" t="s">
        <v>25</v>
      </c>
      <c r="D6187" t="s">
        <v>34</v>
      </c>
      <c r="E6187">
        <v>1996</v>
      </c>
      <c r="F6187">
        <v>0.33800000000000002</v>
      </c>
      <c r="G6187" t="s">
        <v>113</v>
      </c>
    </row>
    <row r="6188" spans="1:7" x14ac:dyDescent="0.25">
      <c r="A6188">
        <v>2020</v>
      </c>
      <c r="B6188" t="s">
        <v>121</v>
      </c>
      <c r="C6188" t="s">
        <v>25</v>
      </c>
      <c r="D6188" t="s">
        <v>34</v>
      </c>
      <c r="E6188">
        <v>2003</v>
      </c>
      <c r="F6188">
        <v>0.37</v>
      </c>
      <c r="G6188" t="s">
        <v>114</v>
      </c>
    </row>
    <row r="6189" spans="1:7" x14ac:dyDescent="0.25">
      <c r="A6189">
        <v>2020</v>
      </c>
      <c r="B6189" t="s">
        <v>121</v>
      </c>
      <c r="C6189" t="s">
        <v>25</v>
      </c>
      <c r="D6189" t="s">
        <v>34</v>
      </c>
      <c r="E6189">
        <v>2007</v>
      </c>
      <c r="F6189">
        <v>0.126</v>
      </c>
      <c r="G6189" t="s">
        <v>114</v>
      </c>
    </row>
    <row r="6190" spans="1:7" x14ac:dyDescent="0.25">
      <c r="A6190">
        <v>2020</v>
      </c>
      <c r="B6190" t="s">
        <v>121</v>
      </c>
      <c r="C6190" t="s">
        <v>25</v>
      </c>
      <c r="D6190" t="s">
        <v>34</v>
      </c>
      <c r="E6190">
        <v>2011</v>
      </c>
      <c r="F6190">
        <v>0.126</v>
      </c>
      <c r="G6190" t="s">
        <v>114</v>
      </c>
    </row>
    <row r="6191" spans="1:7" x14ac:dyDescent="0.25">
      <c r="A6191">
        <v>2020</v>
      </c>
      <c r="B6191" t="s">
        <v>121</v>
      </c>
      <c r="C6191" t="s">
        <v>25</v>
      </c>
      <c r="D6191" t="s">
        <v>34</v>
      </c>
      <c r="E6191">
        <v>2015</v>
      </c>
      <c r="F6191">
        <v>9.4E-2</v>
      </c>
      <c r="G6191" t="s">
        <v>114</v>
      </c>
    </row>
    <row r="6192" spans="1:7" x14ac:dyDescent="0.25">
      <c r="A6192">
        <v>2020</v>
      </c>
      <c r="B6192" t="s">
        <v>121</v>
      </c>
      <c r="C6192" t="s">
        <v>25</v>
      </c>
      <c r="D6192" t="s">
        <v>34</v>
      </c>
      <c r="E6192">
        <v>2017</v>
      </c>
      <c r="F6192">
        <v>9.4E-2</v>
      </c>
      <c r="G6192" t="s">
        <v>115</v>
      </c>
    </row>
    <row r="6193" spans="1:7" x14ac:dyDescent="0.25">
      <c r="A6193">
        <v>2020</v>
      </c>
      <c r="B6193" t="s">
        <v>121</v>
      </c>
      <c r="C6193" t="s">
        <v>25</v>
      </c>
      <c r="D6193" t="s">
        <v>34</v>
      </c>
      <c r="E6193">
        <v>2020</v>
      </c>
      <c r="F6193">
        <v>3.1E-2</v>
      </c>
      <c r="G6193" t="s">
        <v>115</v>
      </c>
    </row>
    <row r="6194" spans="1:7" x14ac:dyDescent="0.25">
      <c r="A6194">
        <v>2020</v>
      </c>
      <c r="B6194" t="s">
        <v>121</v>
      </c>
      <c r="C6194" t="s">
        <v>25</v>
      </c>
      <c r="D6194" t="s">
        <v>34</v>
      </c>
      <c r="E6194" t="s">
        <v>33</v>
      </c>
      <c r="F6194">
        <v>3.1E-2</v>
      </c>
      <c r="G6194" t="s">
        <v>116</v>
      </c>
    </row>
    <row r="6195" spans="1:7" x14ac:dyDescent="0.25">
      <c r="A6195">
        <v>2020</v>
      </c>
      <c r="B6195" t="s">
        <v>121</v>
      </c>
      <c r="C6195" t="s">
        <v>25</v>
      </c>
      <c r="D6195" t="s">
        <v>42</v>
      </c>
      <c r="E6195">
        <v>1975</v>
      </c>
      <c r="F6195">
        <v>0.17299999999999999</v>
      </c>
      <c r="G6195" t="s">
        <v>113</v>
      </c>
    </row>
    <row r="6196" spans="1:7" x14ac:dyDescent="0.25">
      <c r="A6196">
        <v>2020</v>
      </c>
      <c r="B6196" t="s">
        <v>121</v>
      </c>
      <c r="C6196" t="s">
        <v>25</v>
      </c>
      <c r="D6196" t="s">
        <v>42</v>
      </c>
      <c r="E6196">
        <v>1985</v>
      </c>
      <c r="F6196">
        <v>0.248</v>
      </c>
      <c r="G6196" t="s">
        <v>113</v>
      </c>
    </row>
    <row r="6197" spans="1:7" x14ac:dyDescent="0.25">
      <c r="A6197">
        <v>2020</v>
      </c>
      <c r="B6197" t="s">
        <v>121</v>
      </c>
      <c r="C6197" t="s">
        <v>25</v>
      </c>
      <c r="D6197" t="s">
        <v>42</v>
      </c>
      <c r="E6197">
        <v>1996</v>
      </c>
      <c r="F6197">
        <v>0.14199999999999999</v>
      </c>
      <c r="G6197" t="s">
        <v>113</v>
      </c>
    </row>
    <row r="6198" spans="1:7" x14ac:dyDescent="0.25">
      <c r="A6198">
        <v>2020</v>
      </c>
      <c r="B6198" t="s">
        <v>121</v>
      </c>
      <c r="C6198" t="s">
        <v>25</v>
      </c>
      <c r="D6198" t="s">
        <v>42</v>
      </c>
      <c r="E6198">
        <v>2003</v>
      </c>
      <c r="F6198">
        <v>0.127</v>
      </c>
      <c r="G6198" t="s">
        <v>114</v>
      </c>
    </row>
    <row r="6199" spans="1:7" x14ac:dyDescent="0.25">
      <c r="A6199">
        <v>2020</v>
      </c>
      <c r="B6199" t="s">
        <v>121</v>
      </c>
      <c r="C6199" t="s">
        <v>25</v>
      </c>
      <c r="D6199" t="s">
        <v>42</v>
      </c>
      <c r="E6199">
        <v>2007</v>
      </c>
      <c r="F6199">
        <v>4.7E-2</v>
      </c>
      <c r="G6199" t="s">
        <v>114</v>
      </c>
    </row>
    <row r="6200" spans="1:7" x14ac:dyDescent="0.25">
      <c r="A6200">
        <v>2020</v>
      </c>
      <c r="B6200" t="s">
        <v>121</v>
      </c>
      <c r="C6200" t="s">
        <v>25</v>
      </c>
      <c r="D6200" t="s">
        <v>42</v>
      </c>
      <c r="E6200">
        <v>2011</v>
      </c>
      <c r="F6200">
        <v>4.7E-2</v>
      </c>
      <c r="G6200" t="s">
        <v>114</v>
      </c>
    </row>
    <row r="6201" spans="1:7" x14ac:dyDescent="0.25">
      <c r="A6201">
        <v>2020</v>
      </c>
      <c r="B6201" t="s">
        <v>121</v>
      </c>
      <c r="C6201" t="s">
        <v>25</v>
      </c>
      <c r="D6201" t="s">
        <v>42</v>
      </c>
      <c r="E6201">
        <v>2015</v>
      </c>
      <c r="F6201">
        <v>3.5000000000000003E-2</v>
      </c>
      <c r="G6201" t="s">
        <v>114</v>
      </c>
    </row>
    <row r="6202" spans="1:7" x14ac:dyDescent="0.25">
      <c r="A6202">
        <v>2020</v>
      </c>
      <c r="B6202" t="s">
        <v>121</v>
      </c>
      <c r="C6202" t="s">
        <v>25</v>
      </c>
      <c r="D6202" t="s">
        <v>42</v>
      </c>
      <c r="E6202">
        <v>2017</v>
      </c>
      <c r="F6202">
        <v>3.5000000000000003E-2</v>
      </c>
      <c r="G6202" t="s">
        <v>115</v>
      </c>
    </row>
    <row r="6203" spans="1:7" x14ac:dyDescent="0.25">
      <c r="A6203">
        <v>2020</v>
      </c>
      <c r="B6203" t="s">
        <v>121</v>
      </c>
      <c r="C6203" t="s">
        <v>25</v>
      </c>
      <c r="D6203" t="s">
        <v>42</v>
      </c>
      <c r="E6203">
        <v>2020</v>
      </c>
      <c r="F6203">
        <v>1.2E-2</v>
      </c>
      <c r="G6203" t="s">
        <v>115</v>
      </c>
    </row>
    <row r="6204" spans="1:7" x14ac:dyDescent="0.25">
      <c r="A6204">
        <v>2020</v>
      </c>
      <c r="B6204" t="s">
        <v>121</v>
      </c>
      <c r="C6204" t="s">
        <v>25</v>
      </c>
      <c r="D6204" t="s">
        <v>42</v>
      </c>
      <c r="E6204" t="s">
        <v>33</v>
      </c>
      <c r="F6204">
        <v>1.2E-2</v>
      </c>
      <c r="G6204" t="s">
        <v>116</v>
      </c>
    </row>
    <row r="6205" spans="1:7" x14ac:dyDescent="0.25">
      <c r="A6205">
        <v>2020</v>
      </c>
      <c r="B6205" t="s">
        <v>121</v>
      </c>
      <c r="C6205" t="s">
        <v>26</v>
      </c>
      <c r="D6205" t="s">
        <v>43</v>
      </c>
      <c r="E6205">
        <v>1975</v>
      </c>
      <c r="F6205">
        <v>0.25600000000000001</v>
      </c>
      <c r="G6205" t="s">
        <v>113</v>
      </c>
    </row>
    <row r="6206" spans="1:7" x14ac:dyDescent="0.25">
      <c r="A6206">
        <v>2020</v>
      </c>
      <c r="B6206" t="s">
        <v>121</v>
      </c>
      <c r="C6206" t="s">
        <v>26</v>
      </c>
      <c r="D6206" t="s">
        <v>43</v>
      </c>
      <c r="E6206">
        <v>1985</v>
      </c>
      <c r="F6206">
        <v>0.19900000000000001</v>
      </c>
      <c r="G6206" t="s">
        <v>113</v>
      </c>
    </row>
    <row r="6207" spans="1:7" x14ac:dyDescent="0.25">
      <c r="A6207">
        <v>2020</v>
      </c>
      <c r="B6207" t="s">
        <v>121</v>
      </c>
      <c r="C6207" t="s">
        <v>26</v>
      </c>
      <c r="D6207" t="s">
        <v>43</v>
      </c>
      <c r="E6207">
        <v>1996</v>
      </c>
      <c r="F6207">
        <v>0.10199999999999999</v>
      </c>
      <c r="G6207" t="s">
        <v>113</v>
      </c>
    </row>
    <row r="6208" spans="1:7" x14ac:dyDescent="0.25">
      <c r="A6208">
        <v>2020</v>
      </c>
      <c r="B6208" t="s">
        <v>121</v>
      </c>
      <c r="C6208" t="s">
        <v>26</v>
      </c>
      <c r="D6208" t="s">
        <v>43</v>
      </c>
      <c r="E6208">
        <v>2003</v>
      </c>
      <c r="F6208">
        <v>4.3999999999999997E-2</v>
      </c>
      <c r="G6208" t="s">
        <v>114</v>
      </c>
    </row>
    <row r="6209" spans="1:7" x14ac:dyDescent="0.25">
      <c r="A6209">
        <v>2020</v>
      </c>
      <c r="B6209" t="s">
        <v>121</v>
      </c>
      <c r="C6209" t="s">
        <v>26</v>
      </c>
      <c r="D6209" t="s">
        <v>43</v>
      </c>
      <c r="E6209">
        <v>2007</v>
      </c>
      <c r="F6209">
        <v>2.9000000000000001E-2</v>
      </c>
      <c r="G6209" t="s">
        <v>114</v>
      </c>
    </row>
    <row r="6210" spans="1:7" x14ac:dyDescent="0.25">
      <c r="A6210">
        <v>2020</v>
      </c>
      <c r="B6210" t="s">
        <v>121</v>
      </c>
      <c r="C6210" t="s">
        <v>26</v>
      </c>
      <c r="D6210" t="s">
        <v>43</v>
      </c>
      <c r="E6210">
        <v>2011</v>
      </c>
      <c r="F6210">
        <v>2.9000000000000001E-2</v>
      </c>
      <c r="G6210" t="s">
        <v>114</v>
      </c>
    </row>
    <row r="6211" spans="1:7" x14ac:dyDescent="0.25">
      <c r="A6211">
        <v>2020</v>
      </c>
      <c r="B6211" t="s">
        <v>121</v>
      </c>
      <c r="C6211" t="s">
        <v>26</v>
      </c>
      <c r="D6211" t="s">
        <v>43</v>
      </c>
      <c r="E6211">
        <v>2015</v>
      </c>
      <c r="F6211">
        <v>2.1999999999999999E-2</v>
      </c>
      <c r="G6211" t="s">
        <v>114</v>
      </c>
    </row>
    <row r="6212" spans="1:7" x14ac:dyDescent="0.25">
      <c r="A6212">
        <v>2020</v>
      </c>
      <c r="B6212" t="s">
        <v>121</v>
      </c>
      <c r="C6212" t="s">
        <v>26</v>
      </c>
      <c r="D6212" t="s">
        <v>43</v>
      </c>
      <c r="E6212">
        <v>2017</v>
      </c>
      <c r="F6212">
        <v>2.1999999999999999E-2</v>
      </c>
      <c r="G6212" t="s">
        <v>115</v>
      </c>
    </row>
    <row r="6213" spans="1:7" x14ac:dyDescent="0.25">
      <c r="A6213">
        <v>2020</v>
      </c>
      <c r="B6213" t="s">
        <v>121</v>
      </c>
      <c r="C6213" t="s">
        <v>26</v>
      </c>
      <c r="D6213" t="s">
        <v>43</v>
      </c>
      <c r="E6213">
        <v>2020</v>
      </c>
      <c r="F6213">
        <v>7.0000000000000001E-3</v>
      </c>
      <c r="G6213" t="s">
        <v>115</v>
      </c>
    </row>
    <row r="6214" spans="1:7" x14ac:dyDescent="0.25">
      <c r="A6214">
        <v>2020</v>
      </c>
      <c r="B6214" t="s">
        <v>121</v>
      </c>
      <c r="C6214" t="s">
        <v>26</v>
      </c>
      <c r="D6214" t="s">
        <v>43</v>
      </c>
      <c r="E6214" t="s">
        <v>33</v>
      </c>
      <c r="F6214">
        <v>7.0000000000000001E-3</v>
      </c>
      <c r="G6214" t="s">
        <v>116</v>
      </c>
    </row>
    <row r="6215" spans="1:7" x14ac:dyDescent="0.25">
      <c r="A6215">
        <v>2020</v>
      </c>
      <c r="B6215" t="s">
        <v>121</v>
      </c>
      <c r="C6215" t="s">
        <v>26</v>
      </c>
      <c r="D6215" t="s">
        <v>45</v>
      </c>
      <c r="E6215">
        <v>1975</v>
      </c>
      <c r="F6215">
        <v>15.776999999999999</v>
      </c>
      <c r="G6215" t="s">
        <v>113</v>
      </c>
    </row>
    <row r="6216" spans="1:7" x14ac:dyDescent="0.25">
      <c r="A6216">
        <v>2020</v>
      </c>
      <c r="B6216" t="s">
        <v>121</v>
      </c>
      <c r="C6216" t="s">
        <v>26</v>
      </c>
      <c r="D6216" t="s">
        <v>45</v>
      </c>
      <c r="E6216">
        <v>1985</v>
      </c>
      <c r="F6216">
        <v>12.086</v>
      </c>
      <c r="G6216" t="s">
        <v>113</v>
      </c>
    </row>
    <row r="6217" spans="1:7" x14ac:dyDescent="0.25">
      <c r="A6217">
        <v>2020</v>
      </c>
      <c r="B6217" t="s">
        <v>121</v>
      </c>
      <c r="C6217" t="s">
        <v>26</v>
      </c>
      <c r="D6217" t="s">
        <v>45</v>
      </c>
      <c r="E6217">
        <v>1996</v>
      </c>
      <c r="F6217">
        <v>6.1269999999999998</v>
      </c>
      <c r="G6217" t="s">
        <v>113</v>
      </c>
    </row>
    <row r="6218" spans="1:7" x14ac:dyDescent="0.25">
      <c r="A6218">
        <v>2020</v>
      </c>
      <c r="B6218" t="s">
        <v>121</v>
      </c>
      <c r="C6218" t="s">
        <v>26</v>
      </c>
      <c r="D6218" t="s">
        <v>45</v>
      </c>
      <c r="E6218">
        <v>2003</v>
      </c>
      <c r="F6218">
        <v>2.742</v>
      </c>
      <c r="G6218" t="s">
        <v>114</v>
      </c>
    </row>
    <row r="6219" spans="1:7" x14ac:dyDescent="0.25">
      <c r="A6219">
        <v>2020</v>
      </c>
      <c r="B6219" t="s">
        <v>121</v>
      </c>
      <c r="C6219" t="s">
        <v>26</v>
      </c>
      <c r="D6219" t="s">
        <v>45</v>
      </c>
      <c r="E6219">
        <v>2007</v>
      </c>
      <c r="F6219">
        <v>1.7769999999999999</v>
      </c>
      <c r="G6219" t="s">
        <v>114</v>
      </c>
    </row>
    <row r="6220" spans="1:7" x14ac:dyDescent="0.25">
      <c r="A6220">
        <v>2020</v>
      </c>
      <c r="B6220" t="s">
        <v>121</v>
      </c>
      <c r="C6220" t="s">
        <v>26</v>
      </c>
      <c r="D6220" t="s">
        <v>45</v>
      </c>
      <c r="E6220">
        <v>2011</v>
      </c>
      <c r="F6220">
        <v>1.7769999999999999</v>
      </c>
      <c r="G6220" t="s">
        <v>114</v>
      </c>
    </row>
    <row r="6221" spans="1:7" x14ac:dyDescent="0.25">
      <c r="A6221">
        <v>2020</v>
      </c>
      <c r="B6221" t="s">
        <v>121</v>
      </c>
      <c r="C6221" t="s">
        <v>26</v>
      </c>
      <c r="D6221" t="s">
        <v>45</v>
      </c>
      <c r="E6221">
        <v>2015</v>
      </c>
      <c r="F6221">
        <v>1.333</v>
      </c>
      <c r="G6221" t="s">
        <v>114</v>
      </c>
    </row>
    <row r="6222" spans="1:7" x14ac:dyDescent="0.25">
      <c r="A6222">
        <v>2020</v>
      </c>
      <c r="B6222" t="s">
        <v>121</v>
      </c>
      <c r="C6222" t="s">
        <v>26</v>
      </c>
      <c r="D6222" t="s">
        <v>45</v>
      </c>
      <c r="E6222">
        <v>2017</v>
      </c>
      <c r="F6222">
        <v>1.333</v>
      </c>
      <c r="G6222" t="s">
        <v>115</v>
      </c>
    </row>
    <row r="6223" spans="1:7" x14ac:dyDescent="0.25">
      <c r="A6223">
        <v>2020</v>
      </c>
      <c r="B6223" t="s">
        <v>121</v>
      </c>
      <c r="C6223" t="s">
        <v>26</v>
      </c>
      <c r="D6223" t="s">
        <v>45</v>
      </c>
      <c r="E6223">
        <v>2020</v>
      </c>
      <c r="F6223">
        <v>0.44400000000000001</v>
      </c>
      <c r="G6223" t="s">
        <v>115</v>
      </c>
    </row>
    <row r="6224" spans="1:7" x14ac:dyDescent="0.25">
      <c r="A6224">
        <v>2020</v>
      </c>
      <c r="B6224" t="s">
        <v>121</v>
      </c>
      <c r="C6224" t="s">
        <v>26</v>
      </c>
      <c r="D6224" t="s">
        <v>45</v>
      </c>
      <c r="E6224" t="s">
        <v>33</v>
      </c>
      <c r="F6224">
        <v>0.44400000000000001</v>
      </c>
      <c r="G6224" t="s">
        <v>116</v>
      </c>
    </row>
    <row r="6225" spans="1:7" x14ac:dyDescent="0.25">
      <c r="A6225">
        <v>2020</v>
      </c>
      <c r="B6225" t="s">
        <v>121</v>
      </c>
      <c r="C6225" t="s">
        <v>26</v>
      </c>
      <c r="D6225" t="s">
        <v>36</v>
      </c>
      <c r="E6225">
        <v>1975</v>
      </c>
      <c r="F6225">
        <v>19.146999999999998</v>
      </c>
      <c r="G6225" t="s">
        <v>113</v>
      </c>
    </row>
    <row r="6226" spans="1:7" x14ac:dyDescent="0.25">
      <c r="A6226">
        <v>2020</v>
      </c>
      <c r="B6226" t="s">
        <v>121</v>
      </c>
      <c r="C6226" t="s">
        <v>26</v>
      </c>
      <c r="D6226" t="s">
        <v>36</v>
      </c>
      <c r="E6226">
        <v>1985</v>
      </c>
      <c r="F6226">
        <v>14.635999999999999</v>
      </c>
      <c r="G6226" t="s">
        <v>113</v>
      </c>
    </row>
    <row r="6227" spans="1:7" x14ac:dyDescent="0.25">
      <c r="A6227">
        <v>2020</v>
      </c>
      <c r="B6227" t="s">
        <v>121</v>
      </c>
      <c r="C6227" t="s">
        <v>26</v>
      </c>
      <c r="D6227" t="s">
        <v>36</v>
      </c>
      <c r="E6227">
        <v>1996</v>
      </c>
      <c r="F6227">
        <v>7.3639999999999999</v>
      </c>
      <c r="G6227" t="s">
        <v>113</v>
      </c>
    </row>
    <row r="6228" spans="1:7" x14ac:dyDescent="0.25">
      <c r="A6228">
        <v>2020</v>
      </c>
      <c r="B6228" t="s">
        <v>121</v>
      </c>
      <c r="C6228" t="s">
        <v>26</v>
      </c>
      <c r="D6228" t="s">
        <v>36</v>
      </c>
      <c r="E6228">
        <v>2003</v>
      </c>
      <c r="F6228">
        <v>3.3889999999999998</v>
      </c>
      <c r="G6228" t="s">
        <v>114</v>
      </c>
    </row>
    <row r="6229" spans="1:7" x14ac:dyDescent="0.25">
      <c r="A6229">
        <v>2020</v>
      </c>
      <c r="B6229" t="s">
        <v>121</v>
      </c>
      <c r="C6229" t="s">
        <v>26</v>
      </c>
      <c r="D6229" t="s">
        <v>36</v>
      </c>
      <c r="E6229">
        <v>2007</v>
      </c>
      <c r="F6229">
        <v>2.1800000000000002</v>
      </c>
      <c r="G6229" t="s">
        <v>114</v>
      </c>
    </row>
    <row r="6230" spans="1:7" x14ac:dyDescent="0.25">
      <c r="A6230">
        <v>2020</v>
      </c>
      <c r="B6230" t="s">
        <v>121</v>
      </c>
      <c r="C6230" t="s">
        <v>26</v>
      </c>
      <c r="D6230" t="s">
        <v>36</v>
      </c>
      <c r="E6230">
        <v>2011</v>
      </c>
      <c r="F6230">
        <v>2.1800000000000002</v>
      </c>
      <c r="G6230" t="s">
        <v>114</v>
      </c>
    </row>
    <row r="6231" spans="1:7" x14ac:dyDescent="0.25">
      <c r="A6231">
        <v>2020</v>
      </c>
      <c r="B6231" t="s">
        <v>121</v>
      </c>
      <c r="C6231" t="s">
        <v>26</v>
      </c>
      <c r="D6231" t="s">
        <v>36</v>
      </c>
      <c r="E6231">
        <v>2015</v>
      </c>
      <c r="F6231">
        <v>1.635</v>
      </c>
      <c r="G6231" t="s">
        <v>114</v>
      </c>
    </row>
    <row r="6232" spans="1:7" x14ac:dyDescent="0.25">
      <c r="A6232">
        <v>2020</v>
      </c>
      <c r="B6232" t="s">
        <v>121</v>
      </c>
      <c r="C6232" t="s">
        <v>26</v>
      </c>
      <c r="D6232" t="s">
        <v>36</v>
      </c>
      <c r="E6232">
        <v>2017</v>
      </c>
      <c r="F6232">
        <v>1.635</v>
      </c>
      <c r="G6232" t="s">
        <v>115</v>
      </c>
    </row>
    <row r="6233" spans="1:7" x14ac:dyDescent="0.25">
      <c r="A6233">
        <v>2020</v>
      </c>
      <c r="B6233" t="s">
        <v>121</v>
      </c>
      <c r="C6233" t="s">
        <v>26</v>
      </c>
      <c r="D6233" t="s">
        <v>36</v>
      </c>
      <c r="E6233">
        <v>2020</v>
      </c>
      <c r="F6233">
        <v>0.54500000000000004</v>
      </c>
      <c r="G6233" t="s">
        <v>115</v>
      </c>
    </row>
    <row r="6234" spans="1:7" x14ac:dyDescent="0.25">
      <c r="A6234">
        <v>2020</v>
      </c>
      <c r="B6234" t="s">
        <v>121</v>
      </c>
      <c r="C6234" t="s">
        <v>26</v>
      </c>
      <c r="D6234" t="s">
        <v>36</v>
      </c>
      <c r="E6234" t="s">
        <v>33</v>
      </c>
      <c r="F6234">
        <v>0.54500000000000004</v>
      </c>
      <c r="G6234" t="s">
        <v>116</v>
      </c>
    </row>
    <row r="6235" spans="1:7" x14ac:dyDescent="0.25">
      <c r="A6235">
        <v>2020</v>
      </c>
      <c r="B6235" t="s">
        <v>121</v>
      </c>
      <c r="C6235" t="s">
        <v>26</v>
      </c>
      <c r="D6235" t="s">
        <v>39</v>
      </c>
      <c r="E6235">
        <v>1975</v>
      </c>
      <c r="F6235">
        <v>19.687000000000001</v>
      </c>
      <c r="G6235" t="s">
        <v>113</v>
      </c>
    </row>
    <row r="6236" spans="1:7" x14ac:dyDescent="0.25">
      <c r="A6236">
        <v>2020</v>
      </c>
      <c r="B6236" t="s">
        <v>121</v>
      </c>
      <c r="C6236" t="s">
        <v>26</v>
      </c>
      <c r="D6236" t="s">
        <v>39</v>
      </c>
      <c r="E6236">
        <v>1985</v>
      </c>
      <c r="F6236">
        <v>15.035</v>
      </c>
      <c r="G6236" t="s">
        <v>113</v>
      </c>
    </row>
    <row r="6237" spans="1:7" x14ac:dyDescent="0.25">
      <c r="A6237">
        <v>2020</v>
      </c>
      <c r="B6237" t="s">
        <v>121</v>
      </c>
      <c r="C6237" t="s">
        <v>26</v>
      </c>
      <c r="D6237" t="s">
        <v>39</v>
      </c>
      <c r="E6237">
        <v>1996</v>
      </c>
      <c r="F6237">
        <v>7.7220000000000004</v>
      </c>
      <c r="G6237" t="s">
        <v>113</v>
      </c>
    </row>
    <row r="6238" spans="1:7" x14ac:dyDescent="0.25">
      <c r="A6238">
        <v>2020</v>
      </c>
      <c r="B6238" t="s">
        <v>121</v>
      </c>
      <c r="C6238" t="s">
        <v>26</v>
      </c>
      <c r="D6238" t="s">
        <v>39</v>
      </c>
      <c r="E6238">
        <v>2003</v>
      </c>
      <c r="F6238">
        <v>3.9369999999999998</v>
      </c>
      <c r="G6238" t="s">
        <v>114</v>
      </c>
    </row>
    <row r="6239" spans="1:7" x14ac:dyDescent="0.25">
      <c r="A6239">
        <v>2020</v>
      </c>
      <c r="B6239" t="s">
        <v>121</v>
      </c>
      <c r="C6239" t="s">
        <v>26</v>
      </c>
      <c r="D6239" t="s">
        <v>39</v>
      </c>
      <c r="E6239">
        <v>2007</v>
      </c>
      <c r="F6239">
        <v>2.36</v>
      </c>
      <c r="G6239" t="s">
        <v>114</v>
      </c>
    </row>
    <row r="6240" spans="1:7" x14ac:dyDescent="0.25">
      <c r="A6240">
        <v>2020</v>
      </c>
      <c r="B6240" t="s">
        <v>121</v>
      </c>
      <c r="C6240" t="s">
        <v>26</v>
      </c>
      <c r="D6240" t="s">
        <v>39</v>
      </c>
      <c r="E6240">
        <v>2011</v>
      </c>
      <c r="F6240">
        <v>2.36</v>
      </c>
      <c r="G6240" t="s">
        <v>114</v>
      </c>
    </row>
    <row r="6241" spans="1:7" x14ac:dyDescent="0.25">
      <c r="A6241">
        <v>2020</v>
      </c>
      <c r="B6241" t="s">
        <v>121</v>
      </c>
      <c r="C6241" t="s">
        <v>26</v>
      </c>
      <c r="D6241" t="s">
        <v>39</v>
      </c>
      <c r="E6241">
        <v>2015</v>
      </c>
      <c r="F6241">
        <v>1.77</v>
      </c>
      <c r="G6241" t="s">
        <v>114</v>
      </c>
    </row>
    <row r="6242" spans="1:7" x14ac:dyDescent="0.25">
      <c r="A6242">
        <v>2020</v>
      </c>
      <c r="B6242" t="s">
        <v>121</v>
      </c>
      <c r="C6242" t="s">
        <v>26</v>
      </c>
      <c r="D6242" t="s">
        <v>39</v>
      </c>
      <c r="E6242">
        <v>2017</v>
      </c>
      <c r="F6242">
        <v>1.77</v>
      </c>
      <c r="G6242" t="s">
        <v>115</v>
      </c>
    </row>
    <row r="6243" spans="1:7" x14ac:dyDescent="0.25">
      <c r="A6243">
        <v>2020</v>
      </c>
      <c r="B6243" t="s">
        <v>121</v>
      </c>
      <c r="C6243" t="s">
        <v>26</v>
      </c>
      <c r="D6243" t="s">
        <v>39</v>
      </c>
      <c r="E6243">
        <v>2020</v>
      </c>
      <c r="F6243">
        <v>0.59</v>
      </c>
      <c r="G6243" t="s">
        <v>115</v>
      </c>
    </row>
    <row r="6244" spans="1:7" x14ac:dyDescent="0.25">
      <c r="A6244">
        <v>2020</v>
      </c>
      <c r="B6244" t="s">
        <v>121</v>
      </c>
      <c r="C6244" t="s">
        <v>26</v>
      </c>
      <c r="D6244" t="s">
        <v>39</v>
      </c>
      <c r="E6244" t="s">
        <v>33</v>
      </c>
      <c r="F6244">
        <v>0.59</v>
      </c>
      <c r="G6244" t="s">
        <v>116</v>
      </c>
    </row>
    <row r="6245" spans="1:7" x14ac:dyDescent="0.25">
      <c r="A6245">
        <v>2020</v>
      </c>
      <c r="B6245" t="s">
        <v>121</v>
      </c>
      <c r="C6245" t="s">
        <v>26</v>
      </c>
      <c r="D6245" t="s">
        <v>41</v>
      </c>
      <c r="E6245">
        <v>1975</v>
      </c>
      <c r="F6245">
        <v>5.2119999999999997</v>
      </c>
      <c r="G6245" t="s">
        <v>113</v>
      </c>
    </row>
    <row r="6246" spans="1:7" x14ac:dyDescent="0.25">
      <c r="A6246">
        <v>2020</v>
      </c>
      <c r="B6246" t="s">
        <v>121</v>
      </c>
      <c r="C6246" t="s">
        <v>26</v>
      </c>
      <c r="D6246" t="s">
        <v>41</v>
      </c>
      <c r="E6246">
        <v>1985</v>
      </c>
      <c r="F6246">
        <v>11.766999999999999</v>
      </c>
      <c r="G6246" t="s">
        <v>113</v>
      </c>
    </row>
    <row r="6247" spans="1:7" x14ac:dyDescent="0.25">
      <c r="A6247">
        <v>2020</v>
      </c>
      <c r="B6247" t="s">
        <v>121</v>
      </c>
      <c r="C6247" t="s">
        <v>26</v>
      </c>
      <c r="D6247" t="s">
        <v>41</v>
      </c>
      <c r="E6247">
        <v>1996</v>
      </c>
      <c r="F6247">
        <v>5.9619999999999997</v>
      </c>
      <c r="G6247" t="s">
        <v>113</v>
      </c>
    </row>
    <row r="6248" spans="1:7" x14ac:dyDescent="0.25">
      <c r="A6248">
        <v>2020</v>
      </c>
      <c r="B6248" t="s">
        <v>121</v>
      </c>
      <c r="C6248" t="s">
        <v>26</v>
      </c>
      <c r="D6248" t="s">
        <v>41</v>
      </c>
      <c r="E6248">
        <v>2003</v>
      </c>
      <c r="F6248">
        <v>5.1859999999999999</v>
      </c>
      <c r="G6248" t="s">
        <v>114</v>
      </c>
    </row>
    <row r="6249" spans="1:7" x14ac:dyDescent="0.25">
      <c r="A6249">
        <v>2020</v>
      </c>
      <c r="B6249" t="s">
        <v>121</v>
      </c>
      <c r="C6249" t="s">
        <v>26</v>
      </c>
      <c r="D6249" t="s">
        <v>41</v>
      </c>
      <c r="E6249">
        <v>2007</v>
      </c>
      <c r="F6249">
        <v>2.778</v>
      </c>
      <c r="G6249" t="s">
        <v>114</v>
      </c>
    </row>
    <row r="6250" spans="1:7" x14ac:dyDescent="0.25">
      <c r="A6250">
        <v>2020</v>
      </c>
      <c r="B6250" t="s">
        <v>121</v>
      </c>
      <c r="C6250" t="s">
        <v>26</v>
      </c>
      <c r="D6250" t="s">
        <v>41</v>
      </c>
      <c r="E6250">
        <v>2011</v>
      </c>
      <c r="F6250">
        <v>2.778</v>
      </c>
      <c r="G6250" t="s">
        <v>114</v>
      </c>
    </row>
    <row r="6251" spans="1:7" x14ac:dyDescent="0.25">
      <c r="A6251">
        <v>2020</v>
      </c>
      <c r="B6251" t="s">
        <v>121</v>
      </c>
      <c r="C6251" t="s">
        <v>26</v>
      </c>
      <c r="D6251" t="s">
        <v>41</v>
      </c>
      <c r="E6251">
        <v>2015</v>
      </c>
      <c r="F6251">
        <v>2.0830000000000002</v>
      </c>
      <c r="G6251" t="s">
        <v>114</v>
      </c>
    </row>
    <row r="6252" spans="1:7" x14ac:dyDescent="0.25">
      <c r="A6252">
        <v>2020</v>
      </c>
      <c r="B6252" t="s">
        <v>121</v>
      </c>
      <c r="C6252" t="s">
        <v>26</v>
      </c>
      <c r="D6252" t="s">
        <v>41</v>
      </c>
      <c r="E6252">
        <v>2017</v>
      </c>
      <c r="F6252">
        <v>2.0830000000000002</v>
      </c>
      <c r="G6252" t="s">
        <v>115</v>
      </c>
    </row>
    <row r="6253" spans="1:7" x14ac:dyDescent="0.25">
      <c r="A6253">
        <v>2020</v>
      </c>
      <c r="B6253" t="s">
        <v>121</v>
      </c>
      <c r="C6253" t="s">
        <v>26</v>
      </c>
      <c r="D6253" t="s">
        <v>41</v>
      </c>
      <c r="E6253">
        <v>2020</v>
      </c>
      <c r="F6253">
        <v>0.69399999999999995</v>
      </c>
      <c r="G6253" t="s">
        <v>115</v>
      </c>
    </row>
    <row r="6254" spans="1:7" x14ac:dyDescent="0.25">
      <c r="A6254">
        <v>2020</v>
      </c>
      <c r="B6254" t="s">
        <v>121</v>
      </c>
      <c r="C6254" t="s">
        <v>26</v>
      </c>
      <c r="D6254" t="s">
        <v>41</v>
      </c>
      <c r="E6254" t="s">
        <v>33</v>
      </c>
      <c r="F6254">
        <v>0.69399999999999995</v>
      </c>
      <c r="G6254" t="s">
        <v>116</v>
      </c>
    </row>
    <row r="6255" spans="1:7" x14ac:dyDescent="0.25">
      <c r="A6255">
        <v>2020</v>
      </c>
      <c r="B6255" t="s">
        <v>121</v>
      </c>
      <c r="C6255" t="s">
        <v>26</v>
      </c>
      <c r="D6255" t="s">
        <v>9</v>
      </c>
      <c r="E6255">
        <v>1975</v>
      </c>
      <c r="F6255">
        <v>1.3859999999999999</v>
      </c>
      <c r="G6255" t="s">
        <v>113</v>
      </c>
    </row>
    <row r="6256" spans="1:7" x14ac:dyDescent="0.25">
      <c r="A6256">
        <v>2020</v>
      </c>
      <c r="B6256" t="s">
        <v>121</v>
      </c>
      <c r="C6256" t="s">
        <v>26</v>
      </c>
      <c r="D6256" t="s">
        <v>9</v>
      </c>
      <c r="E6256">
        <v>1985</v>
      </c>
      <c r="F6256">
        <v>0.996</v>
      </c>
      <c r="G6256" t="s">
        <v>113</v>
      </c>
    </row>
    <row r="6257" spans="1:7" x14ac:dyDescent="0.25">
      <c r="A6257">
        <v>2020</v>
      </c>
      <c r="B6257" t="s">
        <v>121</v>
      </c>
      <c r="C6257" t="s">
        <v>26</v>
      </c>
      <c r="D6257" t="s">
        <v>9</v>
      </c>
      <c r="E6257">
        <v>1996</v>
      </c>
      <c r="F6257">
        <v>0.84</v>
      </c>
      <c r="G6257" t="s">
        <v>113</v>
      </c>
    </row>
    <row r="6258" spans="1:7" x14ac:dyDescent="0.25">
      <c r="A6258">
        <v>2020</v>
      </c>
      <c r="B6258" t="s">
        <v>121</v>
      </c>
      <c r="C6258" t="s">
        <v>26</v>
      </c>
      <c r="D6258" t="s">
        <v>9</v>
      </c>
      <c r="E6258">
        <v>2003</v>
      </c>
      <c r="F6258">
        <v>0.47299999999999998</v>
      </c>
      <c r="G6258" t="s">
        <v>114</v>
      </c>
    </row>
    <row r="6259" spans="1:7" x14ac:dyDescent="0.25">
      <c r="A6259">
        <v>2020</v>
      </c>
      <c r="B6259" t="s">
        <v>121</v>
      </c>
      <c r="C6259" t="s">
        <v>26</v>
      </c>
      <c r="D6259" t="s">
        <v>9</v>
      </c>
      <c r="E6259">
        <v>2007</v>
      </c>
      <c r="F6259">
        <v>0.30599999999999999</v>
      </c>
      <c r="G6259" t="s">
        <v>114</v>
      </c>
    </row>
    <row r="6260" spans="1:7" x14ac:dyDescent="0.25">
      <c r="A6260">
        <v>2020</v>
      </c>
      <c r="B6260" t="s">
        <v>121</v>
      </c>
      <c r="C6260" t="s">
        <v>26</v>
      </c>
      <c r="D6260" t="s">
        <v>9</v>
      </c>
      <c r="E6260">
        <v>2011</v>
      </c>
      <c r="F6260">
        <v>0.30599999999999999</v>
      </c>
      <c r="G6260" t="s">
        <v>114</v>
      </c>
    </row>
    <row r="6261" spans="1:7" x14ac:dyDescent="0.25">
      <c r="A6261">
        <v>2020</v>
      </c>
      <c r="B6261" t="s">
        <v>121</v>
      </c>
      <c r="C6261" t="s">
        <v>26</v>
      </c>
      <c r="D6261" t="s">
        <v>9</v>
      </c>
      <c r="E6261">
        <v>2015</v>
      </c>
      <c r="F6261">
        <v>0.22900000000000001</v>
      </c>
      <c r="G6261" t="s">
        <v>114</v>
      </c>
    </row>
    <row r="6262" spans="1:7" x14ac:dyDescent="0.25">
      <c r="A6262">
        <v>2020</v>
      </c>
      <c r="B6262" t="s">
        <v>121</v>
      </c>
      <c r="C6262" t="s">
        <v>26</v>
      </c>
      <c r="D6262" t="s">
        <v>9</v>
      </c>
      <c r="E6262">
        <v>2017</v>
      </c>
      <c r="F6262">
        <v>0.22900000000000001</v>
      </c>
      <c r="G6262" t="s">
        <v>115</v>
      </c>
    </row>
    <row r="6263" spans="1:7" x14ac:dyDescent="0.25">
      <c r="A6263">
        <v>2020</v>
      </c>
      <c r="B6263" t="s">
        <v>121</v>
      </c>
      <c r="C6263" t="s">
        <v>26</v>
      </c>
      <c r="D6263" t="s">
        <v>9</v>
      </c>
      <c r="E6263">
        <v>2020</v>
      </c>
      <c r="F6263">
        <v>7.5999999999999998E-2</v>
      </c>
      <c r="G6263" t="s">
        <v>115</v>
      </c>
    </row>
    <row r="6264" spans="1:7" x14ac:dyDescent="0.25">
      <c r="A6264">
        <v>2020</v>
      </c>
      <c r="B6264" t="s">
        <v>121</v>
      </c>
      <c r="C6264" t="s">
        <v>26</v>
      </c>
      <c r="D6264" t="s">
        <v>9</v>
      </c>
      <c r="E6264" t="s">
        <v>33</v>
      </c>
      <c r="F6264">
        <v>7.5999999999999998E-2</v>
      </c>
      <c r="G6264" t="s">
        <v>116</v>
      </c>
    </row>
    <row r="6265" spans="1:7" x14ac:dyDescent="0.25">
      <c r="A6265">
        <v>2020</v>
      </c>
      <c r="B6265" t="s">
        <v>121</v>
      </c>
      <c r="C6265" t="s">
        <v>26</v>
      </c>
      <c r="D6265" t="s">
        <v>37</v>
      </c>
      <c r="E6265">
        <v>1975</v>
      </c>
      <c r="F6265">
        <v>1.4550000000000001</v>
      </c>
      <c r="G6265" t="s">
        <v>113</v>
      </c>
    </row>
    <row r="6266" spans="1:7" x14ac:dyDescent="0.25">
      <c r="A6266">
        <v>2020</v>
      </c>
      <c r="B6266" t="s">
        <v>121</v>
      </c>
      <c r="C6266" t="s">
        <v>26</v>
      </c>
      <c r="D6266" t="s">
        <v>37</v>
      </c>
      <c r="E6266">
        <v>1985</v>
      </c>
      <c r="F6266">
        <v>2.0819999999999999</v>
      </c>
      <c r="G6266" t="s">
        <v>113</v>
      </c>
    </row>
    <row r="6267" spans="1:7" x14ac:dyDescent="0.25">
      <c r="A6267">
        <v>2020</v>
      </c>
      <c r="B6267" t="s">
        <v>121</v>
      </c>
      <c r="C6267" t="s">
        <v>26</v>
      </c>
      <c r="D6267" t="s">
        <v>37</v>
      </c>
      <c r="E6267">
        <v>1996</v>
      </c>
      <c r="F6267">
        <v>1.0469999999999999</v>
      </c>
      <c r="G6267" t="s">
        <v>113</v>
      </c>
    </row>
    <row r="6268" spans="1:7" x14ac:dyDescent="0.25">
      <c r="A6268">
        <v>2020</v>
      </c>
      <c r="B6268" t="s">
        <v>121</v>
      </c>
      <c r="C6268" t="s">
        <v>26</v>
      </c>
      <c r="D6268" t="s">
        <v>37</v>
      </c>
      <c r="E6268">
        <v>2003</v>
      </c>
      <c r="F6268">
        <v>0.79200000000000004</v>
      </c>
      <c r="G6268" t="s">
        <v>114</v>
      </c>
    </row>
    <row r="6269" spans="1:7" x14ac:dyDescent="0.25">
      <c r="A6269">
        <v>2020</v>
      </c>
      <c r="B6269" t="s">
        <v>121</v>
      </c>
      <c r="C6269" t="s">
        <v>26</v>
      </c>
      <c r="D6269" t="s">
        <v>37</v>
      </c>
      <c r="E6269">
        <v>2007</v>
      </c>
      <c r="F6269">
        <v>0.432</v>
      </c>
      <c r="G6269" t="s">
        <v>114</v>
      </c>
    </row>
    <row r="6270" spans="1:7" x14ac:dyDescent="0.25">
      <c r="A6270">
        <v>2020</v>
      </c>
      <c r="B6270" t="s">
        <v>121</v>
      </c>
      <c r="C6270" t="s">
        <v>26</v>
      </c>
      <c r="D6270" t="s">
        <v>37</v>
      </c>
      <c r="E6270">
        <v>2011</v>
      </c>
      <c r="F6270">
        <v>0.432</v>
      </c>
      <c r="G6270" t="s">
        <v>114</v>
      </c>
    </row>
    <row r="6271" spans="1:7" x14ac:dyDescent="0.25">
      <c r="A6271">
        <v>2020</v>
      </c>
      <c r="B6271" t="s">
        <v>121</v>
      </c>
      <c r="C6271" t="s">
        <v>26</v>
      </c>
      <c r="D6271" t="s">
        <v>37</v>
      </c>
      <c r="E6271">
        <v>2015</v>
      </c>
      <c r="F6271">
        <v>0.32400000000000001</v>
      </c>
      <c r="G6271" t="s">
        <v>114</v>
      </c>
    </row>
    <row r="6272" spans="1:7" x14ac:dyDescent="0.25">
      <c r="A6272">
        <v>2020</v>
      </c>
      <c r="B6272" t="s">
        <v>121</v>
      </c>
      <c r="C6272" t="s">
        <v>26</v>
      </c>
      <c r="D6272" t="s">
        <v>37</v>
      </c>
      <c r="E6272">
        <v>2017</v>
      </c>
      <c r="F6272">
        <v>0.32400000000000001</v>
      </c>
      <c r="G6272" t="s">
        <v>115</v>
      </c>
    </row>
    <row r="6273" spans="1:7" x14ac:dyDescent="0.25">
      <c r="A6273">
        <v>2020</v>
      </c>
      <c r="B6273" t="s">
        <v>121</v>
      </c>
      <c r="C6273" t="s">
        <v>26</v>
      </c>
      <c r="D6273" t="s">
        <v>37</v>
      </c>
      <c r="E6273">
        <v>2020</v>
      </c>
      <c r="F6273">
        <v>0.108</v>
      </c>
      <c r="G6273" t="s">
        <v>115</v>
      </c>
    </row>
    <row r="6274" spans="1:7" x14ac:dyDescent="0.25">
      <c r="A6274">
        <v>2020</v>
      </c>
      <c r="B6274" t="s">
        <v>121</v>
      </c>
      <c r="C6274" t="s">
        <v>26</v>
      </c>
      <c r="D6274" t="s">
        <v>37</v>
      </c>
      <c r="E6274" t="s">
        <v>33</v>
      </c>
      <c r="F6274">
        <v>0.108</v>
      </c>
      <c r="G6274" t="s">
        <v>116</v>
      </c>
    </row>
    <row r="6275" spans="1:7" x14ac:dyDescent="0.25">
      <c r="A6275">
        <v>2020</v>
      </c>
      <c r="B6275" t="s">
        <v>121</v>
      </c>
      <c r="C6275" t="s">
        <v>26</v>
      </c>
      <c r="D6275" t="s">
        <v>34</v>
      </c>
      <c r="E6275">
        <v>1975</v>
      </c>
      <c r="F6275">
        <v>0.72799999999999998</v>
      </c>
      <c r="G6275" t="s">
        <v>113</v>
      </c>
    </row>
    <row r="6276" spans="1:7" x14ac:dyDescent="0.25">
      <c r="A6276">
        <v>2020</v>
      </c>
      <c r="B6276" t="s">
        <v>121</v>
      </c>
      <c r="C6276" t="s">
        <v>26</v>
      </c>
      <c r="D6276" t="s">
        <v>34</v>
      </c>
      <c r="E6276">
        <v>1985</v>
      </c>
      <c r="F6276">
        <v>1.643</v>
      </c>
      <c r="G6276" t="s">
        <v>113</v>
      </c>
    </row>
    <row r="6277" spans="1:7" x14ac:dyDescent="0.25">
      <c r="A6277">
        <v>2020</v>
      </c>
      <c r="B6277" t="s">
        <v>121</v>
      </c>
      <c r="C6277" t="s">
        <v>26</v>
      </c>
      <c r="D6277" t="s">
        <v>34</v>
      </c>
      <c r="E6277">
        <v>1996</v>
      </c>
      <c r="F6277">
        <v>0.83299999999999996</v>
      </c>
      <c r="G6277" t="s">
        <v>113</v>
      </c>
    </row>
    <row r="6278" spans="1:7" x14ac:dyDescent="0.25">
      <c r="A6278">
        <v>2020</v>
      </c>
      <c r="B6278" t="s">
        <v>121</v>
      </c>
      <c r="C6278" t="s">
        <v>26</v>
      </c>
      <c r="D6278" t="s">
        <v>34</v>
      </c>
      <c r="E6278">
        <v>2003</v>
      </c>
      <c r="F6278">
        <v>0.72399999999999998</v>
      </c>
      <c r="G6278" t="s">
        <v>114</v>
      </c>
    </row>
    <row r="6279" spans="1:7" x14ac:dyDescent="0.25">
      <c r="A6279">
        <v>2020</v>
      </c>
      <c r="B6279" t="s">
        <v>121</v>
      </c>
      <c r="C6279" t="s">
        <v>26</v>
      </c>
      <c r="D6279" t="s">
        <v>34</v>
      </c>
      <c r="E6279">
        <v>2007</v>
      </c>
      <c r="F6279">
        <v>0.38800000000000001</v>
      </c>
      <c r="G6279" t="s">
        <v>114</v>
      </c>
    </row>
    <row r="6280" spans="1:7" x14ac:dyDescent="0.25">
      <c r="A6280">
        <v>2020</v>
      </c>
      <c r="B6280" t="s">
        <v>121</v>
      </c>
      <c r="C6280" t="s">
        <v>26</v>
      </c>
      <c r="D6280" t="s">
        <v>34</v>
      </c>
      <c r="E6280">
        <v>2011</v>
      </c>
      <c r="F6280">
        <v>0.38800000000000001</v>
      </c>
      <c r="G6280" t="s">
        <v>114</v>
      </c>
    </row>
    <row r="6281" spans="1:7" x14ac:dyDescent="0.25">
      <c r="A6281">
        <v>2020</v>
      </c>
      <c r="B6281" t="s">
        <v>121</v>
      </c>
      <c r="C6281" t="s">
        <v>26</v>
      </c>
      <c r="D6281" t="s">
        <v>34</v>
      </c>
      <c r="E6281">
        <v>2015</v>
      </c>
      <c r="F6281">
        <v>0.29099999999999998</v>
      </c>
      <c r="G6281" t="s">
        <v>114</v>
      </c>
    </row>
    <row r="6282" spans="1:7" x14ac:dyDescent="0.25">
      <c r="A6282">
        <v>2020</v>
      </c>
      <c r="B6282" t="s">
        <v>121</v>
      </c>
      <c r="C6282" t="s">
        <v>26</v>
      </c>
      <c r="D6282" t="s">
        <v>34</v>
      </c>
      <c r="E6282">
        <v>2017</v>
      </c>
      <c r="F6282">
        <v>0.29099999999999998</v>
      </c>
      <c r="G6282" t="s">
        <v>115</v>
      </c>
    </row>
    <row r="6283" spans="1:7" x14ac:dyDescent="0.25">
      <c r="A6283">
        <v>2020</v>
      </c>
      <c r="B6283" t="s">
        <v>121</v>
      </c>
      <c r="C6283" t="s">
        <v>26</v>
      </c>
      <c r="D6283" t="s">
        <v>34</v>
      </c>
      <c r="E6283">
        <v>2020</v>
      </c>
      <c r="F6283">
        <v>9.7000000000000003E-2</v>
      </c>
      <c r="G6283" t="s">
        <v>115</v>
      </c>
    </row>
    <row r="6284" spans="1:7" x14ac:dyDescent="0.25">
      <c r="A6284">
        <v>2020</v>
      </c>
      <c r="B6284" t="s">
        <v>121</v>
      </c>
      <c r="C6284" t="s">
        <v>26</v>
      </c>
      <c r="D6284" t="s">
        <v>34</v>
      </c>
      <c r="E6284" t="s">
        <v>33</v>
      </c>
      <c r="F6284">
        <v>9.7000000000000003E-2</v>
      </c>
      <c r="G6284" t="s">
        <v>116</v>
      </c>
    </row>
    <row r="6285" spans="1:7" x14ac:dyDescent="0.25">
      <c r="A6285">
        <v>2020</v>
      </c>
      <c r="B6285" t="s">
        <v>121</v>
      </c>
      <c r="C6285" t="s">
        <v>26</v>
      </c>
      <c r="D6285" t="s">
        <v>42</v>
      </c>
      <c r="E6285">
        <v>1975</v>
      </c>
      <c r="F6285">
        <v>0.33700000000000002</v>
      </c>
      <c r="G6285" t="s">
        <v>113</v>
      </c>
    </row>
    <row r="6286" spans="1:7" x14ac:dyDescent="0.25">
      <c r="A6286">
        <v>2020</v>
      </c>
      <c r="B6286" t="s">
        <v>121</v>
      </c>
      <c r="C6286" t="s">
        <v>26</v>
      </c>
      <c r="D6286" t="s">
        <v>42</v>
      </c>
      <c r="E6286">
        <v>1985</v>
      </c>
      <c r="F6286">
        <v>0.375</v>
      </c>
      <c r="G6286" t="s">
        <v>113</v>
      </c>
    </row>
    <row r="6287" spans="1:7" x14ac:dyDescent="0.25">
      <c r="A6287">
        <v>2020</v>
      </c>
      <c r="B6287" t="s">
        <v>121</v>
      </c>
      <c r="C6287" t="s">
        <v>26</v>
      </c>
      <c r="D6287" t="s">
        <v>42</v>
      </c>
      <c r="E6287">
        <v>1996</v>
      </c>
      <c r="F6287">
        <v>0.23400000000000001</v>
      </c>
      <c r="G6287" t="s">
        <v>113</v>
      </c>
    </row>
    <row r="6288" spans="1:7" x14ac:dyDescent="0.25">
      <c r="A6288">
        <v>2020</v>
      </c>
      <c r="B6288" t="s">
        <v>121</v>
      </c>
      <c r="C6288" t="s">
        <v>26</v>
      </c>
      <c r="D6288" t="s">
        <v>42</v>
      </c>
      <c r="E6288">
        <v>2003</v>
      </c>
      <c r="F6288">
        <v>0.159</v>
      </c>
      <c r="G6288" t="s">
        <v>114</v>
      </c>
    </row>
    <row r="6289" spans="1:7" x14ac:dyDescent="0.25">
      <c r="A6289">
        <v>2020</v>
      </c>
      <c r="B6289" t="s">
        <v>121</v>
      </c>
      <c r="C6289" t="s">
        <v>26</v>
      </c>
      <c r="D6289" t="s">
        <v>42</v>
      </c>
      <c r="E6289">
        <v>2007</v>
      </c>
      <c r="F6289">
        <v>9.2999999999999999E-2</v>
      </c>
      <c r="G6289" t="s">
        <v>114</v>
      </c>
    </row>
    <row r="6290" spans="1:7" x14ac:dyDescent="0.25">
      <c r="A6290">
        <v>2020</v>
      </c>
      <c r="B6290" t="s">
        <v>121</v>
      </c>
      <c r="C6290" t="s">
        <v>26</v>
      </c>
      <c r="D6290" t="s">
        <v>42</v>
      </c>
      <c r="E6290">
        <v>2011</v>
      </c>
      <c r="F6290">
        <v>9.2999999999999999E-2</v>
      </c>
      <c r="G6290" t="s">
        <v>114</v>
      </c>
    </row>
    <row r="6291" spans="1:7" x14ac:dyDescent="0.25">
      <c r="A6291">
        <v>2020</v>
      </c>
      <c r="B6291" t="s">
        <v>121</v>
      </c>
      <c r="C6291" t="s">
        <v>26</v>
      </c>
      <c r="D6291" t="s">
        <v>42</v>
      </c>
      <c r="E6291">
        <v>2015</v>
      </c>
      <c r="F6291">
        <v>7.0000000000000007E-2</v>
      </c>
      <c r="G6291" t="s">
        <v>114</v>
      </c>
    </row>
    <row r="6292" spans="1:7" x14ac:dyDescent="0.25">
      <c r="A6292">
        <v>2020</v>
      </c>
      <c r="B6292" t="s">
        <v>121</v>
      </c>
      <c r="C6292" t="s">
        <v>26</v>
      </c>
      <c r="D6292" t="s">
        <v>42</v>
      </c>
      <c r="E6292">
        <v>2017</v>
      </c>
      <c r="F6292">
        <v>7.0000000000000007E-2</v>
      </c>
      <c r="G6292" t="s">
        <v>115</v>
      </c>
    </row>
    <row r="6293" spans="1:7" x14ac:dyDescent="0.25">
      <c r="A6293">
        <v>2020</v>
      </c>
      <c r="B6293" t="s">
        <v>121</v>
      </c>
      <c r="C6293" t="s">
        <v>26</v>
      </c>
      <c r="D6293" t="s">
        <v>42</v>
      </c>
      <c r="E6293">
        <v>2020</v>
      </c>
      <c r="F6293">
        <v>2.3E-2</v>
      </c>
      <c r="G6293" t="s">
        <v>115</v>
      </c>
    </row>
    <row r="6294" spans="1:7" x14ac:dyDescent="0.25">
      <c r="A6294">
        <v>2020</v>
      </c>
      <c r="B6294" t="s">
        <v>121</v>
      </c>
      <c r="C6294" t="s">
        <v>26</v>
      </c>
      <c r="D6294" t="s">
        <v>42</v>
      </c>
      <c r="E6294" t="s">
        <v>33</v>
      </c>
      <c r="F6294">
        <v>2.3E-2</v>
      </c>
      <c r="G6294" t="s">
        <v>116</v>
      </c>
    </row>
    <row r="6295" spans="1:7" x14ac:dyDescent="0.25">
      <c r="A6295">
        <v>2020</v>
      </c>
      <c r="B6295" t="s">
        <v>121</v>
      </c>
      <c r="C6295" t="s">
        <v>27</v>
      </c>
      <c r="D6295" t="s">
        <v>43</v>
      </c>
      <c r="E6295">
        <v>1975</v>
      </c>
      <c r="F6295">
        <v>0.25600000000000001</v>
      </c>
      <c r="G6295" t="s">
        <v>113</v>
      </c>
    </row>
    <row r="6296" spans="1:7" x14ac:dyDescent="0.25">
      <c r="A6296">
        <v>2020</v>
      </c>
      <c r="B6296" t="s">
        <v>121</v>
      </c>
      <c r="C6296" t="s">
        <v>27</v>
      </c>
      <c r="D6296" t="s">
        <v>43</v>
      </c>
      <c r="E6296">
        <v>1985</v>
      </c>
      <c r="F6296">
        <v>0.19900000000000001</v>
      </c>
      <c r="G6296" t="s">
        <v>113</v>
      </c>
    </row>
    <row r="6297" spans="1:7" x14ac:dyDescent="0.25">
      <c r="A6297">
        <v>2020</v>
      </c>
      <c r="B6297" t="s">
        <v>121</v>
      </c>
      <c r="C6297" t="s">
        <v>27</v>
      </c>
      <c r="D6297" t="s">
        <v>43</v>
      </c>
      <c r="E6297">
        <v>1996</v>
      </c>
      <c r="F6297">
        <v>0.10199999999999999</v>
      </c>
      <c r="G6297" t="s">
        <v>113</v>
      </c>
    </row>
    <row r="6298" spans="1:7" x14ac:dyDescent="0.25">
      <c r="A6298">
        <v>2020</v>
      </c>
      <c r="B6298" t="s">
        <v>121</v>
      </c>
      <c r="C6298" t="s">
        <v>27</v>
      </c>
      <c r="D6298" t="s">
        <v>43</v>
      </c>
      <c r="E6298">
        <v>2003</v>
      </c>
      <c r="F6298">
        <v>4.3999999999999997E-2</v>
      </c>
      <c r="G6298" t="s">
        <v>114</v>
      </c>
    </row>
    <row r="6299" spans="1:7" x14ac:dyDescent="0.25">
      <c r="A6299">
        <v>2020</v>
      </c>
      <c r="B6299" t="s">
        <v>121</v>
      </c>
      <c r="C6299" t="s">
        <v>27</v>
      </c>
      <c r="D6299" t="s">
        <v>43</v>
      </c>
      <c r="E6299">
        <v>2007</v>
      </c>
      <c r="F6299">
        <v>2.9000000000000001E-2</v>
      </c>
      <c r="G6299" t="s">
        <v>114</v>
      </c>
    </row>
    <row r="6300" spans="1:7" x14ac:dyDescent="0.25">
      <c r="A6300">
        <v>2020</v>
      </c>
      <c r="B6300" t="s">
        <v>121</v>
      </c>
      <c r="C6300" t="s">
        <v>27</v>
      </c>
      <c r="D6300" t="s">
        <v>43</v>
      </c>
      <c r="E6300">
        <v>2011</v>
      </c>
      <c r="F6300">
        <v>2.9000000000000001E-2</v>
      </c>
      <c r="G6300" t="s">
        <v>114</v>
      </c>
    </row>
    <row r="6301" spans="1:7" x14ac:dyDescent="0.25">
      <c r="A6301">
        <v>2020</v>
      </c>
      <c r="B6301" t="s">
        <v>121</v>
      </c>
      <c r="C6301" t="s">
        <v>27</v>
      </c>
      <c r="D6301" t="s">
        <v>43</v>
      </c>
      <c r="E6301">
        <v>2015</v>
      </c>
      <c r="F6301">
        <v>2.1999999999999999E-2</v>
      </c>
      <c r="G6301" t="s">
        <v>114</v>
      </c>
    </row>
    <row r="6302" spans="1:7" x14ac:dyDescent="0.25">
      <c r="A6302">
        <v>2020</v>
      </c>
      <c r="B6302" t="s">
        <v>121</v>
      </c>
      <c r="C6302" t="s">
        <v>27</v>
      </c>
      <c r="D6302" t="s">
        <v>43</v>
      </c>
      <c r="E6302">
        <v>2017</v>
      </c>
      <c r="F6302">
        <v>2.1999999999999999E-2</v>
      </c>
      <c r="G6302" t="s">
        <v>115</v>
      </c>
    </row>
    <row r="6303" spans="1:7" x14ac:dyDescent="0.25">
      <c r="A6303">
        <v>2020</v>
      </c>
      <c r="B6303" t="s">
        <v>121</v>
      </c>
      <c r="C6303" t="s">
        <v>27</v>
      </c>
      <c r="D6303" t="s">
        <v>43</v>
      </c>
      <c r="E6303">
        <v>2020</v>
      </c>
      <c r="F6303">
        <v>7.0000000000000001E-3</v>
      </c>
      <c r="G6303" t="s">
        <v>115</v>
      </c>
    </row>
    <row r="6304" spans="1:7" x14ac:dyDescent="0.25">
      <c r="A6304">
        <v>2020</v>
      </c>
      <c r="B6304" t="s">
        <v>121</v>
      </c>
      <c r="C6304" t="s">
        <v>27</v>
      </c>
      <c r="D6304" t="s">
        <v>43</v>
      </c>
      <c r="E6304" t="s">
        <v>33</v>
      </c>
      <c r="F6304">
        <v>7.0000000000000001E-3</v>
      </c>
      <c r="G6304" t="s">
        <v>116</v>
      </c>
    </row>
    <row r="6305" spans="1:7" x14ac:dyDescent="0.25">
      <c r="A6305">
        <v>2020</v>
      </c>
      <c r="B6305" t="s">
        <v>121</v>
      </c>
      <c r="C6305" t="s">
        <v>27</v>
      </c>
      <c r="D6305" t="s">
        <v>45</v>
      </c>
      <c r="E6305">
        <v>1975</v>
      </c>
      <c r="F6305">
        <v>15.776999999999999</v>
      </c>
      <c r="G6305" t="s">
        <v>113</v>
      </c>
    </row>
    <row r="6306" spans="1:7" x14ac:dyDescent="0.25">
      <c r="A6306">
        <v>2020</v>
      </c>
      <c r="B6306" t="s">
        <v>121</v>
      </c>
      <c r="C6306" t="s">
        <v>27</v>
      </c>
      <c r="D6306" t="s">
        <v>45</v>
      </c>
      <c r="E6306">
        <v>1985</v>
      </c>
      <c r="F6306">
        <v>12.086</v>
      </c>
      <c r="G6306" t="s">
        <v>113</v>
      </c>
    </row>
    <row r="6307" spans="1:7" x14ac:dyDescent="0.25">
      <c r="A6307">
        <v>2020</v>
      </c>
      <c r="B6307" t="s">
        <v>121</v>
      </c>
      <c r="C6307" t="s">
        <v>27</v>
      </c>
      <c r="D6307" t="s">
        <v>45</v>
      </c>
      <c r="E6307">
        <v>1996</v>
      </c>
      <c r="F6307">
        <v>6.1269999999999998</v>
      </c>
      <c r="G6307" t="s">
        <v>113</v>
      </c>
    </row>
    <row r="6308" spans="1:7" x14ac:dyDescent="0.25">
      <c r="A6308">
        <v>2020</v>
      </c>
      <c r="B6308" t="s">
        <v>121</v>
      </c>
      <c r="C6308" t="s">
        <v>27</v>
      </c>
      <c r="D6308" t="s">
        <v>45</v>
      </c>
      <c r="E6308">
        <v>2003</v>
      </c>
      <c r="F6308">
        <v>2.742</v>
      </c>
      <c r="G6308" t="s">
        <v>114</v>
      </c>
    </row>
    <row r="6309" spans="1:7" x14ac:dyDescent="0.25">
      <c r="A6309">
        <v>2020</v>
      </c>
      <c r="B6309" t="s">
        <v>121</v>
      </c>
      <c r="C6309" t="s">
        <v>27</v>
      </c>
      <c r="D6309" t="s">
        <v>45</v>
      </c>
      <c r="E6309">
        <v>2007</v>
      </c>
      <c r="F6309">
        <v>1.7769999999999999</v>
      </c>
      <c r="G6309" t="s">
        <v>114</v>
      </c>
    </row>
    <row r="6310" spans="1:7" x14ac:dyDescent="0.25">
      <c r="A6310">
        <v>2020</v>
      </c>
      <c r="B6310" t="s">
        <v>121</v>
      </c>
      <c r="C6310" t="s">
        <v>27</v>
      </c>
      <c r="D6310" t="s">
        <v>45</v>
      </c>
      <c r="E6310">
        <v>2011</v>
      </c>
      <c r="F6310">
        <v>1.7769999999999999</v>
      </c>
      <c r="G6310" t="s">
        <v>114</v>
      </c>
    </row>
    <row r="6311" spans="1:7" x14ac:dyDescent="0.25">
      <c r="A6311">
        <v>2020</v>
      </c>
      <c r="B6311" t="s">
        <v>121</v>
      </c>
      <c r="C6311" t="s">
        <v>27</v>
      </c>
      <c r="D6311" t="s">
        <v>45</v>
      </c>
      <c r="E6311">
        <v>2015</v>
      </c>
      <c r="F6311">
        <v>1.333</v>
      </c>
      <c r="G6311" t="s">
        <v>114</v>
      </c>
    </row>
    <row r="6312" spans="1:7" x14ac:dyDescent="0.25">
      <c r="A6312">
        <v>2020</v>
      </c>
      <c r="B6312" t="s">
        <v>121</v>
      </c>
      <c r="C6312" t="s">
        <v>27</v>
      </c>
      <c r="D6312" t="s">
        <v>45</v>
      </c>
      <c r="E6312">
        <v>2017</v>
      </c>
      <c r="F6312">
        <v>1.333</v>
      </c>
      <c r="G6312" t="s">
        <v>115</v>
      </c>
    </row>
    <row r="6313" spans="1:7" x14ac:dyDescent="0.25">
      <c r="A6313">
        <v>2020</v>
      </c>
      <c r="B6313" t="s">
        <v>121</v>
      </c>
      <c r="C6313" t="s">
        <v>27</v>
      </c>
      <c r="D6313" t="s">
        <v>45</v>
      </c>
      <c r="E6313">
        <v>2020</v>
      </c>
      <c r="F6313">
        <v>0.44400000000000001</v>
      </c>
      <c r="G6313" t="s">
        <v>115</v>
      </c>
    </row>
    <row r="6314" spans="1:7" x14ac:dyDescent="0.25">
      <c r="A6314">
        <v>2020</v>
      </c>
      <c r="B6314" t="s">
        <v>121</v>
      </c>
      <c r="C6314" t="s">
        <v>27</v>
      </c>
      <c r="D6314" t="s">
        <v>45</v>
      </c>
      <c r="E6314" t="s">
        <v>33</v>
      </c>
      <c r="F6314">
        <v>0.44400000000000001</v>
      </c>
      <c r="G6314" t="s">
        <v>116</v>
      </c>
    </row>
    <row r="6315" spans="1:7" x14ac:dyDescent="0.25">
      <c r="A6315">
        <v>2020</v>
      </c>
      <c r="B6315" t="s">
        <v>121</v>
      </c>
      <c r="C6315" t="s">
        <v>27</v>
      </c>
      <c r="D6315" t="s">
        <v>36</v>
      </c>
      <c r="E6315">
        <v>1975</v>
      </c>
      <c r="F6315">
        <v>19.146999999999998</v>
      </c>
      <c r="G6315" t="s">
        <v>113</v>
      </c>
    </row>
    <row r="6316" spans="1:7" x14ac:dyDescent="0.25">
      <c r="A6316">
        <v>2020</v>
      </c>
      <c r="B6316" t="s">
        <v>121</v>
      </c>
      <c r="C6316" t="s">
        <v>27</v>
      </c>
      <c r="D6316" t="s">
        <v>36</v>
      </c>
      <c r="E6316">
        <v>1985</v>
      </c>
      <c r="F6316">
        <v>14.635999999999999</v>
      </c>
      <c r="G6316" t="s">
        <v>113</v>
      </c>
    </row>
    <row r="6317" spans="1:7" x14ac:dyDescent="0.25">
      <c r="A6317">
        <v>2020</v>
      </c>
      <c r="B6317" t="s">
        <v>121</v>
      </c>
      <c r="C6317" t="s">
        <v>27</v>
      </c>
      <c r="D6317" t="s">
        <v>36</v>
      </c>
      <c r="E6317">
        <v>1996</v>
      </c>
      <c r="F6317">
        <v>7.3639999999999999</v>
      </c>
      <c r="G6317" t="s">
        <v>113</v>
      </c>
    </row>
    <row r="6318" spans="1:7" x14ac:dyDescent="0.25">
      <c r="A6318">
        <v>2020</v>
      </c>
      <c r="B6318" t="s">
        <v>121</v>
      </c>
      <c r="C6318" t="s">
        <v>27</v>
      </c>
      <c r="D6318" t="s">
        <v>36</v>
      </c>
      <c r="E6318">
        <v>2003</v>
      </c>
      <c r="F6318">
        <v>3.3889999999999998</v>
      </c>
      <c r="G6318" t="s">
        <v>114</v>
      </c>
    </row>
    <row r="6319" spans="1:7" x14ac:dyDescent="0.25">
      <c r="A6319">
        <v>2020</v>
      </c>
      <c r="B6319" t="s">
        <v>121</v>
      </c>
      <c r="C6319" t="s">
        <v>27</v>
      </c>
      <c r="D6319" t="s">
        <v>36</v>
      </c>
      <c r="E6319">
        <v>2007</v>
      </c>
      <c r="F6319">
        <v>2.1800000000000002</v>
      </c>
      <c r="G6319" t="s">
        <v>114</v>
      </c>
    </row>
    <row r="6320" spans="1:7" x14ac:dyDescent="0.25">
      <c r="A6320">
        <v>2020</v>
      </c>
      <c r="B6320" t="s">
        <v>121</v>
      </c>
      <c r="C6320" t="s">
        <v>27</v>
      </c>
      <c r="D6320" t="s">
        <v>36</v>
      </c>
      <c r="E6320">
        <v>2011</v>
      </c>
      <c r="F6320">
        <v>2.1800000000000002</v>
      </c>
      <c r="G6320" t="s">
        <v>114</v>
      </c>
    </row>
    <row r="6321" spans="1:7" x14ac:dyDescent="0.25">
      <c r="A6321">
        <v>2020</v>
      </c>
      <c r="B6321" t="s">
        <v>121</v>
      </c>
      <c r="C6321" t="s">
        <v>27</v>
      </c>
      <c r="D6321" t="s">
        <v>36</v>
      </c>
      <c r="E6321">
        <v>2015</v>
      </c>
      <c r="F6321">
        <v>1.635</v>
      </c>
      <c r="G6321" t="s">
        <v>114</v>
      </c>
    </row>
    <row r="6322" spans="1:7" x14ac:dyDescent="0.25">
      <c r="A6322">
        <v>2020</v>
      </c>
      <c r="B6322" t="s">
        <v>121</v>
      </c>
      <c r="C6322" t="s">
        <v>27</v>
      </c>
      <c r="D6322" t="s">
        <v>36</v>
      </c>
      <c r="E6322">
        <v>2017</v>
      </c>
      <c r="F6322">
        <v>1.635</v>
      </c>
      <c r="G6322" t="s">
        <v>115</v>
      </c>
    </row>
    <row r="6323" spans="1:7" x14ac:dyDescent="0.25">
      <c r="A6323">
        <v>2020</v>
      </c>
      <c r="B6323" t="s">
        <v>121</v>
      </c>
      <c r="C6323" t="s">
        <v>27</v>
      </c>
      <c r="D6323" t="s">
        <v>36</v>
      </c>
      <c r="E6323">
        <v>2020</v>
      </c>
      <c r="F6323">
        <v>0.54500000000000004</v>
      </c>
      <c r="G6323" t="s">
        <v>115</v>
      </c>
    </row>
    <row r="6324" spans="1:7" x14ac:dyDescent="0.25">
      <c r="A6324">
        <v>2020</v>
      </c>
      <c r="B6324" t="s">
        <v>121</v>
      </c>
      <c r="C6324" t="s">
        <v>27</v>
      </c>
      <c r="D6324" t="s">
        <v>36</v>
      </c>
      <c r="E6324" t="s">
        <v>33</v>
      </c>
      <c r="F6324">
        <v>0.54500000000000004</v>
      </c>
      <c r="G6324" t="s">
        <v>116</v>
      </c>
    </row>
    <row r="6325" spans="1:7" x14ac:dyDescent="0.25">
      <c r="A6325">
        <v>2020</v>
      </c>
      <c r="B6325" t="s">
        <v>121</v>
      </c>
      <c r="C6325" t="s">
        <v>27</v>
      </c>
      <c r="D6325" t="s">
        <v>39</v>
      </c>
      <c r="E6325">
        <v>1975</v>
      </c>
      <c r="F6325">
        <v>19.687000000000001</v>
      </c>
      <c r="G6325" t="s">
        <v>113</v>
      </c>
    </row>
    <row r="6326" spans="1:7" x14ac:dyDescent="0.25">
      <c r="A6326">
        <v>2020</v>
      </c>
      <c r="B6326" t="s">
        <v>121</v>
      </c>
      <c r="C6326" t="s">
        <v>27</v>
      </c>
      <c r="D6326" t="s">
        <v>39</v>
      </c>
      <c r="E6326">
        <v>1985</v>
      </c>
      <c r="F6326">
        <v>15.035</v>
      </c>
      <c r="G6326" t="s">
        <v>113</v>
      </c>
    </row>
    <row r="6327" spans="1:7" x14ac:dyDescent="0.25">
      <c r="A6327">
        <v>2020</v>
      </c>
      <c r="B6327" t="s">
        <v>121</v>
      </c>
      <c r="C6327" t="s">
        <v>27</v>
      </c>
      <c r="D6327" t="s">
        <v>39</v>
      </c>
      <c r="E6327">
        <v>1996</v>
      </c>
      <c r="F6327">
        <v>7.7220000000000004</v>
      </c>
      <c r="G6327" t="s">
        <v>113</v>
      </c>
    </row>
    <row r="6328" spans="1:7" x14ac:dyDescent="0.25">
      <c r="A6328">
        <v>2020</v>
      </c>
      <c r="B6328" t="s">
        <v>121</v>
      </c>
      <c r="C6328" t="s">
        <v>27</v>
      </c>
      <c r="D6328" t="s">
        <v>39</v>
      </c>
      <c r="E6328">
        <v>2003</v>
      </c>
      <c r="F6328">
        <v>3.9369999999999998</v>
      </c>
      <c r="G6328" t="s">
        <v>114</v>
      </c>
    </row>
    <row r="6329" spans="1:7" x14ac:dyDescent="0.25">
      <c r="A6329">
        <v>2020</v>
      </c>
      <c r="B6329" t="s">
        <v>121</v>
      </c>
      <c r="C6329" t="s">
        <v>27</v>
      </c>
      <c r="D6329" t="s">
        <v>39</v>
      </c>
      <c r="E6329">
        <v>2007</v>
      </c>
      <c r="F6329">
        <v>2.36</v>
      </c>
      <c r="G6329" t="s">
        <v>114</v>
      </c>
    </row>
    <row r="6330" spans="1:7" x14ac:dyDescent="0.25">
      <c r="A6330">
        <v>2020</v>
      </c>
      <c r="B6330" t="s">
        <v>121</v>
      </c>
      <c r="C6330" t="s">
        <v>27</v>
      </c>
      <c r="D6330" t="s">
        <v>39</v>
      </c>
      <c r="E6330">
        <v>2011</v>
      </c>
      <c r="F6330">
        <v>2.36</v>
      </c>
      <c r="G6330" t="s">
        <v>114</v>
      </c>
    </row>
    <row r="6331" spans="1:7" x14ac:dyDescent="0.25">
      <c r="A6331">
        <v>2020</v>
      </c>
      <c r="B6331" t="s">
        <v>121</v>
      </c>
      <c r="C6331" t="s">
        <v>27</v>
      </c>
      <c r="D6331" t="s">
        <v>39</v>
      </c>
      <c r="E6331">
        <v>2015</v>
      </c>
      <c r="F6331">
        <v>1.77</v>
      </c>
      <c r="G6331" t="s">
        <v>114</v>
      </c>
    </row>
    <row r="6332" spans="1:7" x14ac:dyDescent="0.25">
      <c r="A6332">
        <v>2020</v>
      </c>
      <c r="B6332" t="s">
        <v>121</v>
      </c>
      <c r="C6332" t="s">
        <v>27</v>
      </c>
      <c r="D6332" t="s">
        <v>39</v>
      </c>
      <c r="E6332">
        <v>2017</v>
      </c>
      <c r="F6332">
        <v>1.77</v>
      </c>
      <c r="G6332" t="s">
        <v>115</v>
      </c>
    </row>
    <row r="6333" spans="1:7" x14ac:dyDescent="0.25">
      <c r="A6333">
        <v>2020</v>
      </c>
      <c r="B6333" t="s">
        <v>121</v>
      </c>
      <c r="C6333" t="s">
        <v>27</v>
      </c>
      <c r="D6333" t="s">
        <v>39</v>
      </c>
      <c r="E6333">
        <v>2020</v>
      </c>
      <c r="F6333">
        <v>0.59</v>
      </c>
      <c r="G6333" t="s">
        <v>115</v>
      </c>
    </row>
    <row r="6334" spans="1:7" x14ac:dyDescent="0.25">
      <c r="A6334">
        <v>2020</v>
      </c>
      <c r="B6334" t="s">
        <v>121</v>
      </c>
      <c r="C6334" t="s">
        <v>27</v>
      </c>
      <c r="D6334" t="s">
        <v>39</v>
      </c>
      <c r="E6334" t="s">
        <v>33</v>
      </c>
      <c r="F6334">
        <v>0.59</v>
      </c>
      <c r="G6334" t="s">
        <v>116</v>
      </c>
    </row>
    <row r="6335" spans="1:7" x14ac:dyDescent="0.25">
      <c r="A6335">
        <v>2020</v>
      </c>
      <c r="B6335" t="s">
        <v>121</v>
      </c>
      <c r="C6335" t="s">
        <v>27</v>
      </c>
      <c r="D6335" t="s">
        <v>41</v>
      </c>
      <c r="E6335">
        <v>1975</v>
      </c>
      <c r="F6335">
        <v>5.2119999999999997</v>
      </c>
      <c r="G6335" t="s">
        <v>113</v>
      </c>
    </row>
    <row r="6336" spans="1:7" x14ac:dyDescent="0.25">
      <c r="A6336">
        <v>2020</v>
      </c>
      <c r="B6336" t="s">
        <v>121</v>
      </c>
      <c r="C6336" t="s">
        <v>27</v>
      </c>
      <c r="D6336" t="s">
        <v>41</v>
      </c>
      <c r="E6336">
        <v>1985</v>
      </c>
      <c r="F6336">
        <v>11.766999999999999</v>
      </c>
      <c r="G6336" t="s">
        <v>113</v>
      </c>
    </row>
    <row r="6337" spans="1:7" x14ac:dyDescent="0.25">
      <c r="A6337">
        <v>2020</v>
      </c>
      <c r="B6337" t="s">
        <v>121</v>
      </c>
      <c r="C6337" t="s">
        <v>27</v>
      </c>
      <c r="D6337" t="s">
        <v>41</v>
      </c>
      <c r="E6337">
        <v>1996</v>
      </c>
      <c r="F6337">
        <v>5.9619999999999997</v>
      </c>
      <c r="G6337" t="s">
        <v>113</v>
      </c>
    </row>
    <row r="6338" spans="1:7" x14ac:dyDescent="0.25">
      <c r="A6338">
        <v>2020</v>
      </c>
      <c r="B6338" t="s">
        <v>121</v>
      </c>
      <c r="C6338" t="s">
        <v>27</v>
      </c>
      <c r="D6338" t="s">
        <v>41</v>
      </c>
      <c r="E6338">
        <v>2003</v>
      </c>
      <c r="F6338">
        <v>5.1859999999999999</v>
      </c>
      <c r="G6338" t="s">
        <v>114</v>
      </c>
    </row>
    <row r="6339" spans="1:7" x14ac:dyDescent="0.25">
      <c r="A6339">
        <v>2020</v>
      </c>
      <c r="B6339" t="s">
        <v>121</v>
      </c>
      <c r="C6339" t="s">
        <v>27</v>
      </c>
      <c r="D6339" t="s">
        <v>41</v>
      </c>
      <c r="E6339">
        <v>2007</v>
      </c>
      <c r="F6339">
        <v>2.778</v>
      </c>
      <c r="G6339" t="s">
        <v>114</v>
      </c>
    </row>
    <row r="6340" spans="1:7" x14ac:dyDescent="0.25">
      <c r="A6340">
        <v>2020</v>
      </c>
      <c r="B6340" t="s">
        <v>121</v>
      </c>
      <c r="C6340" t="s">
        <v>27</v>
      </c>
      <c r="D6340" t="s">
        <v>41</v>
      </c>
      <c r="E6340">
        <v>2011</v>
      </c>
      <c r="F6340">
        <v>2.778</v>
      </c>
      <c r="G6340" t="s">
        <v>114</v>
      </c>
    </row>
    <row r="6341" spans="1:7" x14ac:dyDescent="0.25">
      <c r="A6341">
        <v>2020</v>
      </c>
      <c r="B6341" t="s">
        <v>121</v>
      </c>
      <c r="C6341" t="s">
        <v>27</v>
      </c>
      <c r="D6341" t="s">
        <v>41</v>
      </c>
      <c r="E6341">
        <v>2015</v>
      </c>
      <c r="F6341">
        <v>2.0830000000000002</v>
      </c>
      <c r="G6341" t="s">
        <v>114</v>
      </c>
    </row>
    <row r="6342" spans="1:7" x14ac:dyDescent="0.25">
      <c r="A6342">
        <v>2020</v>
      </c>
      <c r="B6342" t="s">
        <v>121</v>
      </c>
      <c r="C6342" t="s">
        <v>27</v>
      </c>
      <c r="D6342" t="s">
        <v>41</v>
      </c>
      <c r="E6342">
        <v>2017</v>
      </c>
      <c r="F6342">
        <v>2.0830000000000002</v>
      </c>
      <c r="G6342" t="s">
        <v>115</v>
      </c>
    </row>
    <row r="6343" spans="1:7" x14ac:dyDescent="0.25">
      <c r="A6343">
        <v>2020</v>
      </c>
      <c r="B6343" t="s">
        <v>121</v>
      </c>
      <c r="C6343" t="s">
        <v>27</v>
      </c>
      <c r="D6343" t="s">
        <v>41</v>
      </c>
      <c r="E6343">
        <v>2020</v>
      </c>
      <c r="F6343">
        <v>0.69399999999999995</v>
      </c>
      <c r="G6343" t="s">
        <v>115</v>
      </c>
    </row>
    <row r="6344" spans="1:7" x14ac:dyDescent="0.25">
      <c r="A6344">
        <v>2020</v>
      </c>
      <c r="B6344" t="s">
        <v>121</v>
      </c>
      <c r="C6344" t="s">
        <v>27</v>
      </c>
      <c r="D6344" t="s">
        <v>41</v>
      </c>
      <c r="E6344" t="s">
        <v>33</v>
      </c>
      <c r="F6344">
        <v>0.69399999999999995</v>
      </c>
      <c r="G6344" t="s">
        <v>116</v>
      </c>
    </row>
    <row r="6345" spans="1:7" x14ac:dyDescent="0.25">
      <c r="A6345">
        <v>2020</v>
      </c>
      <c r="B6345" t="s">
        <v>121</v>
      </c>
      <c r="C6345" t="s">
        <v>27</v>
      </c>
      <c r="D6345" t="s">
        <v>9</v>
      </c>
      <c r="E6345">
        <v>1975</v>
      </c>
      <c r="F6345">
        <v>1.3859999999999999</v>
      </c>
      <c r="G6345" t="s">
        <v>113</v>
      </c>
    </row>
    <row r="6346" spans="1:7" x14ac:dyDescent="0.25">
      <c r="A6346">
        <v>2020</v>
      </c>
      <c r="B6346" t="s">
        <v>121</v>
      </c>
      <c r="C6346" t="s">
        <v>27</v>
      </c>
      <c r="D6346" t="s">
        <v>9</v>
      </c>
      <c r="E6346">
        <v>1985</v>
      </c>
      <c r="F6346">
        <v>0.996</v>
      </c>
      <c r="G6346" t="s">
        <v>113</v>
      </c>
    </row>
    <row r="6347" spans="1:7" x14ac:dyDescent="0.25">
      <c r="A6347">
        <v>2020</v>
      </c>
      <c r="B6347" t="s">
        <v>121</v>
      </c>
      <c r="C6347" t="s">
        <v>27</v>
      </c>
      <c r="D6347" t="s">
        <v>9</v>
      </c>
      <c r="E6347">
        <v>1996</v>
      </c>
      <c r="F6347">
        <v>0.84</v>
      </c>
      <c r="G6347" t="s">
        <v>113</v>
      </c>
    </row>
    <row r="6348" spans="1:7" x14ac:dyDescent="0.25">
      <c r="A6348">
        <v>2020</v>
      </c>
      <c r="B6348" t="s">
        <v>121</v>
      </c>
      <c r="C6348" t="s">
        <v>27</v>
      </c>
      <c r="D6348" t="s">
        <v>9</v>
      </c>
      <c r="E6348">
        <v>2003</v>
      </c>
      <c r="F6348">
        <v>0.47299999999999998</v>
      </c>
      <c r="G6348" t="s">
        <v>114</v>
      </c>
    </row>
    <row r="6349" spans="1:7" x14ac:dyDescent="0.25">
      <c r="A6349">
        <v>2020</v>
      </c>
      <c r="B6349" t="s">
        <v>121</v>
      </c>
      <c r="C6349" t="s">
        <v>27</v>
      </c>
      <c r="D6349" t="s">
        <v>9</v>
      </c>
      <c r="E6349">
        <v>2007</v>
      </c>
      <c r="F6349">
        <v>0.30599999999999999</v>
      </c>
      <c r="G6349" t="s">
        <v>114</v>
      </c>
    </row>
    <row r="6350" spans="1:7" x14ac:dyDescent="0.25">
      <c r="A6350">
        <v>2020</v>
      </c>
      <c r="B6350" t="s">
        <v>121</v>
      </c>
      <c r="C6350" t="s">
        <v>27</v>
      </c>
      <c r="D6350" t="s">
        <v>9</v>
      </c>
      <c r="E6350">
        <v>2011</v>
      </c>
      <c r="F6350">
        <v>0.30599999999999999</v>
      </c>
      <c r="G6350" t="s">
        <v>114</v>
      </c>
    </row>
    <row r="6351" spans="1:7" x14ac:dyDescent="0.25">
      <c r="A6351">
        <v>2020</v>
      </c>
      <c r="B6351" t="s">
        <v>121</v>
      </c>
      <c r="C6351" t="s">
        <v>27</v>
      </c>
      <c r="D6351" t="s">
        <v>9</v>
      </c>
      <c r="E6351">
        <v>2015</v>
      </c>
      <c r="F6351">
        <v>0.22900000000000001</v>
      </c>
      <c r="G6351" t="s">
        <v>114</v>
      </c>
    </row>
    <row r="6352" spans="1:7" x14ac:dyDescent="0.25">
      <c r="A6352">
        <v>2020</v>
      </c>
      <c r="B6352" t="s">
        <v>121</v>
      </c>
      <c r="C6352" t="s">
        <v>27</v>
      </c>
      <c r="D6352" t="s">
        <v>9</v>
      </c>
      <c r="E6352">
        <v>2017</v>
      </c>
      <c r="F6352">
        <v>0.22900000000000001</v>
      </c>
      <c r="G6352" t="s">
        <v>115</v>
      </c>
    </row>
    <row r="6353" spans="1:7" x14ac:dyDescent="0.25">
      <c r="A6353">
        <v>2020</v>
      </c>
      <c r="B6353" t="s">
        <v>121</v>
      </c>
      <c r="C6353" t="s">
        <v>27</v>
      </c>
      <c r="D6353" t="s">
        <v>9</v>
      </c>
      <c r="E6353">
        <v>2020</v>
      </c>
      <c r="F6353">
        <v>7.5999999999999998E-2</v>
      </c>
      <c r="G6353" t="s">
        <v>115</v>
      </c>
    </row>
    <row r="6354" spans="1:7" x14ac:dyDescent="0.25">
      <c r="A6354">
        <v>2020</v>
      </c>
      <c r="B6354" t="s">
        <v>121</v>
      </c>
      <c r="C6354" t="s">
        <v>27</v>
      </c>
      <c r="D6354" t="s">
        <v>9</v>
      </c>
      <c r="E6354" t="s">
        <v>33</v>
      </c>
      <c r="F6354">
        <v>7.5999999999999998E-2</v>
      </c>
      <c r="G6354" t="s">
        <v>116</v>
      </c>
    </row>
    <row r="6355" spans="1:7" x14ac:dyDescent="0.25">
      <c r="A6355">
        <v>2020</v>
      </c>
      <c r="B6355" t="s">
        <v>121</v>
      </c>
      <c r="C6355" t="s">
        <v>27</v>
      </c>
      <c r="D6355" t="s">
        <v>37</v>
      </c>
      <c r="E6355">
        <v>1975</v>
      </c>
      <c r="F6355">
        <v>1.4550000000000001</v>
      </c>
      <c r="G6355" t="s">
        <v>113</v>
      </c>
    </row>
    <row r="6356" spans="1:7" x14ac:dyDescent="0.25">
      <c r="A6356">
        <v>2020</v>
      </c>
      <c r="B6356" t="s">
        <v>121</v>
      </c>
      <c r="C6356" t="s">
        <v>27</v>
      </c>
      <c r="D6356" t="s">
        <v>37</v>
      </c>
      <c r="E6356">
        <v>1985</v>
      </c>
      <c r="F6356">
        <v>2.0819999999999999</v>
      </c>
      <c r="G6356" t="s">
        <v>113</v>
      </c>
    </row>
    <row r="6357" spans="1:7" x14ac:dyDescent="0.25">
      <c r="A6357">
        <v>2020</v>
      </c>
      <c r="B6357" t="s">
        <v>121</v>
      </c>
      <c r="C6357" t="s">
        <v>27</v>
      </c>
      <c r="D6357" t="s">
        <v>37</v>
      </c>
      <c r="E6357">
        <v>1996</v>
      </c>
      <c r="F6357">
        <v>1.0469999999999999</v>
      </c>
      <c r="G6357" t="s">
        <v>113</v>
      </c>
    </row>
    <row r="6358" spans="1:7" x14ac:dyDescent="0.25">
      <c r="A6358">
        <v>2020</v>
      </c>
      <c r="B6358" t="s">
        <v>121</v>
      </c>
      <c r="C6358" t="s">
        <v>27</v>
      </c>
      <c r="D6358" t="s">
        <v>37</v>
      </c>
      <c r="E6358">
        <v>2003</v>
      </c>
      <c r="F6358">
        <v>0.79200000000000004</v>
      </c>
      <c r="G6358" t="s">
        <v>114</v>
      </c>
    </row>
    <row r="6359" spans="1:7" x14ac:dyDescent="0.25">
      <c r="A6359">
        <v>2020</v>
      </c>
      <c r="B6359" t="s">
        <v>121</v>
      </c>
      <c r="C6359" t="s">
        <v>27</v>
      </c>
      <c r="D6359" t="s">
        <v>37</v>
      </c>
      <c r="E6359">
        <v>2007</v>
      </c>
      <c r="F6359">
        <v>0.432</v>
      </c>
      <c r="G6359" t="s">
        <v>114</v>
      </c>
    </row>
    <row r="6360" spans="1:7" x14ac:dyDescent="0.25">
      <c r="A6360">
        <v>2020</v>
      </c>
      <c r="B6360" t="s">
        <v>121</v>
      </c>
      <c r="C6360" t="s">
        <v>27</v>
      </c>
      <c r="D6360" t="s">
        <v>37</v>
      </c>
      <c r="E6360">
        <v>2011</v>
      </c>
      <c r="F6360">
        <v>0.432</v>
      </c>
      <c r="G6360" t="s">
        <v>114</v>
      </c>
    </row>
    <row r="6361" spans="1:7" x14ac:dyDescent="0.25">
      <c r="A6361">
        <v>2020</v>
      </c>
      <c r="B6361" t="s">
        <v>121</v>
      </c>
      <c r="C6361" t="s">
        <v>27</v>
      </c>
      <c r="D6361" t="s">
        <v>37</v>
      </c>
      <c r="E6361">
        <v>2015</v>
      </c>
      <c r="F6361">
        <v>0.32400000000000001</v>
      </c>
      <c r="G6361" t="s">
        <v>114</v>
      </c>
    </row>
    <row r="6362" spans="1:7" x14ac:dyDescent="0.25">
      <c r="A6362">
        <v>2020</v>
      </c>
      <c r="B6362" t="s">
        <v>121</v>
      </c>
      <c r="C6362" t="s">
        <v>27</v>
      </c>
      <c r="D6362" t="s">
        <v>37</v>
      </c>
      <c r="E6362">
        <v>2017</v>
      </c>
      <c r="F6362">
        <v>0.32400000000000001</v>
      </c>
      <c r="G6362" t="s">
        <v>115</v>
      </c>
    </row>
    <row r="6363" spans="1:7" x14ac:dyDescent="0.25">
      <c r="A6363">
        <v>2020</v>
      </c>
      <c r="B6363" t="s">
        <v>121</v>
      </c>
      <c r="C6363" t="s">
        <v>27</v>
      </c>
      <c r="D6363" t="s">
        <v>37</v>
      </c>
      <c r="E6363">
        <v>2020</v>
      </c>
      <c r="F6363">
        <v>0.108</v>
      </c>
      <c r="G6363" t="s">
        <v>115</v>
      </c>
    </row>
    <row r="6364" spans="1:7" x14ac:dyDescent="0.25">
      <c r="A6364">
        <v>2020</v>
      </c>
      <c r="B6364" t="s">
        <v>121</v>
      </c>
      <c r="C6364" t="s">
        <v>27</v>
      </c>
      <c r="D6364" t="s">
        <v>37</v>
      </c>
      <c r="E6364" t="s">
        <v>33</v>
      </c>
      <c r="F6364">
        <v>0.108</v>
      </c>
      <c r="G6364" t="s">
        <v>116</v>
      </c>
    </row>
    <row r="6365" spans="1:7" x14ac:dyDescent="0.25">
      <c r="A6365">
        <v>2020</v>
      </c>
      <c r="B6365" t="s">
        <v>121</v>
      </c>
      <c r="C6365" t="s">
        <v>27</v>
      </c>
      <c r="D6365" t="s">
        <v>34</v>
      </c>
      <c r="E6365">
        <v>1975</v>
      </c>
      <c r="F6365">
        <v>0.72799999999999998</v>
      </c>
      <c r="G6365" t="s">
        <v>113</v>
      </c>
    </row>
    <row r="6366" spans="1:7" x14ac:dyDescent="0.25">
      <c r="A6366">
        <v>2020</v>
      </c>
      <c r="B6366" t="s">
        <v>121</v>
      </c>
      <c r="C6366" t="s">
        <v>27</v>
      </c>
      <c r="D6366" t="s">
        <v>34</v>
      </c>
      <c r="E6366">
        <v>1985</v>
      </c>
      <c r="F6366">
        <v>1.643</v>
      </c>
      <c r="G6366" t="s">
        <v>113</v>
      </c>
    </row>
    <row r="6367" spans="1:7" x14ac:dyDescent="0.25">
      <c r="A6367">
        <v>2020</v>
      </c>
      <c r="B6367" t="s">
        <v>121</v>
      </c>
      <c r="C6367" t="s">
        <v>27</v>
      </c>
      <c r="D6367" t="s">
        <v>34</v>
      </c>
      <c r="E6367">
        <v>1996</v>
      </c>
      <c r="F6367">
        <v>0.83299999999999996</v>
      </c>
      <c r="G6367" t="s">
        <v>113</v>
      </c>
    </row>
    <row r="6368" spans="1:7" x14ac:dyDescent="0.25">
      <c r="A6368">
        <v>2020</v>
      </c>
      <c r="B6368" t="s">
        <v>121</v>
      </c>
      <c r="C6368" t="s">
        <v>27</v>
      </c>
      <c r="D6368" t="s">
        <v>34</v>
      </c>
      <c r="E6368">
        <v>2003</v>
      </c>
      <c r="F6368">
        <v>0.72399999999999998</v>
      </c>
      <c r="G6368" t="s">
        <v>114</v>
      </c>
    </row>
    <row r="6369" spans="1:7" x14ac:dyDescent="0.25">
      <c r="A6369">
        <v>2020</v>
      </c>
      <c r="B6369" t="s">
        <v>121</v>
      </c>
      <c r="C6369" t="s">
        <v>27</v>
      </c>
      <c r="D6369" t="s">
        <v>34</v>
      </c>
      <c r="E6369">
        <v>2007</v>
      </c>
      <c r="F6369">
        <v>0.38800000000000001</v>
      </c>
      <c r="G6369" t="s">
        <v>114</v>
      </c>
    </row>
    <row r="6370" spans="1:7" x14ac:dyDescent="0.25">
      <c r="A6370">
        <v>2020</v>
      </c>
      <c r="B6370" t="s">
        <v>121</v>
      </c>
      <c r="C6370" t="s">
        <v>27</v>
      </c>
      <c r="D6370" t="s">
        <v>34</v>
      </c>
      <c r="E6370">
        <v>2011</v>
      </c>
      <c r="F6370">
        <v>0.38800000000000001</v>
      </c>
      <c r="G6370" t="s">
        <v>114</v>
      </c>
    </row>
    <row r="6371" spans="1:7" x14ac:dyDescent="0.25">
      <c r="A6371">
        <v>2020</v>
      </c>
      <c r="B6371" t="s">
        <v>121</v>
      </c>
      <c r="C6371" t="s">
        <v>27</v>
      </c>
      <c r="D6371" t="s">
        <v>34</v>
      </c>
      <c r="E6371">
        <v>2015</v>
      </c>
      <c r="F6371">
        <v>0.29099999999999998</v>
      </c>
      <c r="G6371" t="s">
        <v>114</v>
      </c>
    </row>
    <row r="6372" spans="1:7" x14ac:dyDescent="0.25">
      <c r="A6372">
        <v>2020</v>
      </c>
      <c r="B6372" t="s">
        <v>121</v>
      </c>
      <c r="C6372" t="s">
        <v>27</v>
      </c>
      <c r="D6372" t="s">
        <v>34</v>
      </c>
      <c r="E6372">
        <v>2017</v>
      </c>
      <c r="F6372">
        <v>0.29099999999999998</v>
      </c>
      <c r="G6372" t="s">
        <v>115</v>
      </c>
    </row>
    <row r="6373" spans="1:7" x14ac:dyDescent="0.25">
      <c r="A6373">
        <v>2020</v>
      </c>
      <c r="B6373" t="s">
        <v>121</v>
      </c>
      <c r="C6373" t="s">
        <v>27</v>
      </c>
      <c r="D6373" t="s">
        <v>34</v>
      </c>
      <c r="E6373">
        <v>2020</v>
      </c>
      <c r="F6373">
        <v>9.7000000000000003E-2</v>
      </c>
      <c r="G6373" t="s">
        <v>115</v>
      </c>
    </row>
    <row r="6374" spans="1:7" x14ac:dyDescent="0.25">
      <c r="A6374">
        <v>2020</v>
      </c>
      <c r="B6374" t="s">
        <v>121</v>
      </c>
      <c r="C6374" t="s">
        <v>27</v>
      </c>
      <c r="D6374" t="s">
        <v>34</v>
      </c>
      <c r="E6374" t="s">
        <v>33</v>
      </c>
      <c r="F6374">
        <v>9.7000000000000003E-2</v>
      </c>
      <c r="G6374" t="s">
        <v>116</v>
      </c>
    </row>
    <row r="6375" spans="1:7" x14ac:dyDescent="0.25">
      <c r="A6375">
        <v>2020</v>
      </c>
      <c r="B6375" t="s">
        <v>121</v>
      </c>
      <c r="C6375" t="s">
        <v>27</v>
      </c>
      <c r="D6375" t="s">
        <v>42</v>
      </c>
      <c r="E6375">
        <v>1975</v>
      </c>
      <c r="F6375">
        <v>0.33700000000000002</v>
      </c>
      <c r="G6375" t="s">
        <v>113</v>
      </c>
    </row>
    <row r="6376" spans="1:7" x14ac:dyDescent="0.25">
      <c r="A6376">
        <v>2020</v>
      </c>
      <c r="B6376" t="s">
        <v>121</v>
      </c>
      <c r="C6376" t="s">
        <v>27</v>
      </c>
      <c r="D6376" t="s">
        <v>42</v>
      </c>
      <c r="E6376">
        <v>1985</v>
      </c>
      <c r="F6376">
        <v>0.375</v>
      </c>
      <c r="G6376" t="s">
        <v>113</v>
      </c>
    </row>
    <row r="6377" spans="1:7" x14ac:dyDescent="0.25">
      <c r="A6377">
        <v>2020</v>
      </c>
      <c r="B6377" t="s">
        <v>121</v>
      </c>
      <c r="C6377" t="s">
        <v>27</v>
      </c>
      <c r="D6377" t="s">
        <v>42</v>
      </c>
      <c r="E6377">
        <v>1996</v>
      </c>
      <c r="F6377">
        <v>0.23400000000000001</v>
      </c>
      <c r="G6377" t="s">
        <v>113</v>
      </c>
    </row>
    <row r="6378" spans="1:7" x14ac:dyDescent="0.25">
      <c r="A6378">
        <v>2020</v>
      </c>
      <c r="B6378" t="s">
        <v>121</v>
      </c>
      <c r="C6378" t="s">
        <v>27</v>
      </c>
      <c r="D6378" t="s">
        <v>42</v>
      </c>
      <c r="E6378">
        <v>2003</v>
      </c>
      <c r="F6378">
        <v>0.159</v>
      </c>
      <c r="G6378" t="s">
        <v>114</v>
      </c>
    </row>
    <row r="6379" spans="1:7" x14ac:dyDescent="0.25">
      <c r="A6379">
        <v>2020</v>
      </c>
      <c r="B6379" t="s">
        <v>121</v>
      </c>
      <c r="C6379" t="s">
        <v>27</v>
      </c>
      <c r="D6379" t="s">
        <v>42</v>
      </c>
      <c r="E6379">
        <v>2007</v>
      </c>
      <c r="F6379">
        <v>9.2999999999999999E-2</v>
      </c>
      <c r="G6379" t="s">
        <v>114</v>
      </c>
    </row>
    <row r="6380" spans="1:7" x14ac:dyDescent="0.25">
      <c r="A6380">
        <v>2020</v>
      </c>
      <c r="B6380" t="s">
        <v>121</v>
      </c>
      <c r="C6380" t="s">
        <v>27</v>
      </c>
      <c r="D6380" t="s">
        <v>42</v>
      </c>
      <c r="E6380">
        <v>2011</v>
      </c>
      <c r="F6380">
        <v>9.2999999999999999E-2</v>
      </c>
      <c r="G6380" t="s">
        <v>114</v>
      </c>
    </row>
    <row r="6381" spans="1:7" x14ac:dyDescent="0.25">
      <c r="A6381">
        <v>2020</v>
      </c>
      <c r="B6381" t="s">
        <v>121</v>
      </c>
      <c r="C6381" t="s">
        <v>27</v>
      </c>
      <c r="D6381" t="s">
        <v>42</v>
      </c>
      <c r="E6381">
        <v>2015</v>
      </c>
      <c r="F6381">
        <v>7.0000000000000007E-2</v>
      </c>
      <c r="G6381" t="s">
        <v>114</v>
      </c>
    </row>
    <row r="6382" spans="1:7" x14ac:dyDescent="0.25">
      <c r="A6382">
        <v>2020</v>
      </c>
      <c r="B6382" t="s">
        <v>121</v>
      </c>
      <c r="C6382" t="s">
        <v>27</v>
      </c>
      <c r="D6382" t="s">
        <v>42</v>
      </c>
      <c r="E6382">
        <v>2017</v>
      </c>
      <c r="F6382">
        <v>7.0000000000000007E-2</v>
      </c>
      <c r="G6382" t="s">
        <v>115</v>
      </c>
    </row>
    <row r="6383" spans="1:7" x14ac:dyDescent="0.25">
      <c r="A6383">
        <v>2020</v>
      </c>
      <c r="B6383" t="s">
        <v>121</v>
      </c>
      <c r="C6383" t="s">
        <v>27</v>
      </c>
      <c r="D6383" t="s">
        <v>42</v>
      </c>
      <c r="E6383">
        <v>2020</v>
      </c>
      <c r="F6383">
        <v>2.3E-2</v>
      </c>
      <c r="G6383" t="s">
        <v>115</v>
      </c>
    </row>
    <row r="6384" spans="1:7" x14ac:dyDescent="0.25">
      <c r="A6384">
        <v>2020</v>
      </c>
      <c r="B6384" t="s">
        <v>121</v>
      </c>
      <c r="C6384" t="s">
        <v>27</v>
      </c>
      <c r="D6384" t="s">
        <v>42</v>
      </c>
      <c r="E6384" t="s">
        <v>33</v>
      </c>
      <c r="F6384">
        <v>2.3E-2</v>
      </c>
      <c r="G6384" t="s">
        <v>116</v>
      </c>
    </row>
    <row r="6385" spans="1:7" x14ac:dyDescent="0.25">
      <c r="A6385">
        <v>2020</v>
      </c>
      <c r="B6385" t="s">
        <v>121</v>
      </c>
      <c r="C6385" t="s">
        <v>28</v>
      </c>
      <c r="D6385" t="s">
        <v>43</v>
      </c>
      <c r="E6385">
        <v>1975</v>
      </c>
      <c r="F6385">
        <v>0.25600000000000001</v>
      </c>
      <c r="G6385" t="s">
        <v>113</v>
      </c>
    </row>
    <row r="6386" spans="1:7" x14ac:dyDescent="0.25">
      <c r="A6386">
        <v>2020</v>
      </c>
      <c r="B6386" t="s">
        <v>121</v>
      </c>
      <c r="C6386" t="s">
        <v>28</v>
      </c>
      <c r="D6386" t="s">
        <v>43</v>
      </c>
      <c r="E6386">
        <v>1985</v>
      </c>
      <c r="F6386">
        <v>0.19900000000000001</v>
      </c>
      <c r="G6386" t="s">
        <v>113</v>
      </c>
    </row>
    <row r="6387" spans="1:7" x14ac:dyDescent="0.25">
      <c r="A6387">
        <v>2020</v>
      </c>
      <c r="B6387" t="s">
        <v>121</v>
      </c>
      <c r="C6387" t="s">
        <v>28</v>
      </c>
      <c r="D6387" t="s">
        <v>43</v>
      </c>
      <c r="E6387">
        <v>1996</v>
      </c>
      <c r="F6387">
        <v>0.10199999999999999</v>
      </c>
      <c r="G6387" t="s">
        <v>113</v>
      </c>
    </row>
    <row r="6388" spans="1:7" x14ac:dyDescent="0.25">
      <c r="A6388">
        <v>2020</v>
      </c>
      <c r="B6388" t="s">
        <v>121</v>
      </c>
      <c r="C6388" t="s">
        <v>28</v>
      </c>
      <c r="D6388" t="s">
        <v>43</v>
      </c>
      <c r="E6388">
        <v>2003</v>
      </c>
      <c r="F6388">
        <v>4.3999999999999997E-2</v>
      </c>
      <c r="G6388" t="s">
        <v>114</v>
      </c>
    </row>
    <row r="6389" spans="1:7" x14ac:dyDescent="0.25">
      <c r="A6389">
        <v>2020</v>
      </c>
      <c r="B6389" t="s">
        <v>121</v>
      </c>
      <c r="C6389" t="s">
        <v>28</v>
      </c>
      <c r="D6389" t="s">
        <v>43</v>
      </c>
      <c r="E6389">
        <v>2007</v>
      </c>
      <c r="F6389">
        <v>2.9000000000000001E-2</v>
      </c>
      <c r="G6389" t="s">
        <v>114</v>
      </c>
    </row>
    <row r="6390" spans="1:7" x14ac:dyDescent="0.25">
      <c r="A6390">
        <v>2020</v>
      </c>
      <c r="B6390" t="s">
        <v>121</v>
      </c>
      <c r="C6390" t="s">
        <v>28</v>
      </c>
      <c r="D6390" t="s">
        <v>43</v>
      </c>
      <c r="E6390">
        <v>2011</v>
      </c>
      <c r="F6390">
        <v>2.9000000000000001E-2</v>
      </c>
      <c r="G6390" t="s">
        <v>114</v>
      </c>
    </row>
    <row r="6391" spans="1:7" x14ac:dyDescent="0.25">
      <c r="A6391">
        <v>2020</v>
      </c>
      <c r="B6391" t="s">
        <v>121</v>
      </c>
      <c r="C6391" t="s">
        <v>28</v>
      </c>
      <c r="D6391" t="s">
        <v>43</v>
      </c>
      <c r="E6391">
        <v>2015</v>
      </c>
      <c r="F6391">
        <v>2.1999999999999999E-2</v>
      </c>
      <c r="G6391" t="s">
        <v>114</v>
      </c>
    </row>
    <row r="6392" spans="1:7" x14ac:dyDescent="0.25">
      <c r="A6392">
        <v>2020</v>
      </c>
      <c r="B6392" t="s">
        <v>121</v>
      </c>
      <c r="C6392" t="s">
        <v>28</v>
      </c>
      <c r="D6392" t="s">
        <v>43</v>
      </c>
      <c r="E6392">
        <v>2017</v>
      </c>
      <c r="F6392">
        <v>2.1999999999999999E-2</v>
      </c>
      <c r="G6392" t="s">
        <v>115</v>
      </c>
    </row>
    <row r="6393" spans="1:7" x14ac:dyDescent="0.25">
      <c r="A6393">
        <v>2020</v>
      </c>
      <c r="B6393" t="s">
        <v>121</v>
      </c>
      <c r="C6393" t="s">
        <v>28</v>
      </c>
      <c r="D6393" t="s">
        <v>43</v>
      </c>
      <c r="E6393">
        <v>2020</v>
      </c>
      <c r="F6393">
        <v>7.0000000000000001E-3</v>
      </c>
      <c r="G6393" t="s">
        <v>115</v>
      </c>
    </row>
    <row r="6394" spans="1:7" x14ac:dyDescent="0.25">
      <c r="A6394">
        <v>2020</v>
      </c>
      <c r="B6394" t="s">
        <v>121</v>
      </c>
      <c r="C6394" t="s">
        <v>28</v>
      </c>
      <c r="D6394" t="s">
        <v>43</v>
      </c>
      <c r="E6394" t="s">
        <v>33</v>
      </c>
      <c r="F6394">
        <v>7.0000000000000001E-3</v>
      </c>
      <c r="G6394" t="s">
        <v>116</v>
      </c>
    </row>
    <row r="6395" spans="1:7" x14ac:dyDescent="0.25">
      <c r="A6395">
        <v>2020</v>
      </c>
      <c r="B6395" t="s">
        <v>121</v>
      </c>
      <c r="C6395" t="s">
        <v>28</v>
      </c>
      <c r="D6395" t="s">
        <v>45</v>
      </c>
      <c r="E6395">
        <v>1975</v>
      </c>
      <c r="F6395">
        <v>15.776999999999999</v>
      </c>
      <c r="G6395" t="s">
        <v>113</v>
      </c>
    </row>
    <row r="6396" spans="1:7" x14ac:dyDescent="0.25">
      <c r="A6396">
        <v>2020</v>
      </c>
      <c r="B6396" t="s">
        <v>121</v>
      </c>
      <c r="C6396" t="s">
        <v>28</v>
      </c>
      <c r="D6396" t="s">
        <v>45</v>
      </c>
      <c r="E6396">
        <v>1985</v>
      </c>
      <c r="F6396">
        <v>12.086</v>
      </c>
      <c r="G6396" t="s">
        <v>113</v>
      </c>
    </row>
    <row r="6397" spans="1:7" x14ac:dyDescent="0.25">
      <c r="A6397">
        <v>2020</v>
      </c>
      <c r="B6397" t="s">
        <v>121</v>
      </c>
      <c r="C6397" t="s">
        <v>28</v>
      </c>
      <c r="D6397" t="s">
        <v>45</v>
      </c>
      <c r="E6397">
        <v>1996</v>
      </c>
      <c r="F6397">
        <v>6.1269999999999998</v>
      </c>
      <c r="G6397" t="s">
        <v>113</v>
      </c>
    </row>
    <row r="6398" spans="1:7" x14ac:dyDescent="0.25">
      <c r="A6398">
        <v>2020</v>
      </c>
      <c r="B6398" t="s">
        <v>121</v>
      </c>
      <c r="C6398" t="s">
        <v>28</v>
      </c>
      <c r="D6398" t="s">
        <v>45</v>
      </c>
      <c r="E6398">
        <v>2003</v>
      </c>
      <c r="F6398">
        <v>2.742</v>
      </c>
      <c r="G6398" t="s">
        <v>114</v>
      </c>
    </row>
    <row r="6399" spans="1:7" x14ac:dyDescent="0.25">
      <c r="A6399">
        <v>2020</v>
      </c>
      <c r="B6399" t="s">
        <v>121</v>
      </c>
      <c r="C6399" t="s">
        <v>28</v>
      </c>
      <c r="D6399" t="s">
        <v>45</v>
      </c>
      <c r="E6399">
        <v>2007</v>
      </c>
      <c r="F6399">
        <v>1.7769999999999999</v>
      </c>
      <c r="G6399" t="s">
        <v>114</v>
      </c>
    </row>
    <row r="6400" spans="1:7" x14ac:dyDescent="0.25">
      <c r="A6400">
        <v>2020</v>
      </c>
      <c r="B6400" t="s">
        <v>121</v>
      </c>
      <c r="C6400" t="s">
        <v>28</v>
      </c>
      <c r="D6400" t="s">
        <v>45</v>
      </c>
      <c r="E6400">
        <v>2011</v>
      </c>
      <c r="F6400">
        <v>1.7769999999999999</v>
      </c>
      <c r="G6400" t="s">
        <v>114</v>
      </c>
    </row>
    <row r="6401" spans="1:7" x14ac:dyDescent="0.25">
      <c r="A6401">
        <v>2020</v>
      </c>
      <c r="B6401" t="s">
        <v>121</v>
      </c>
      <c r="C6401" t="s">
        <v>28</v>
      </c>
      <c r="D6401" t="s">
        <v>45</v>
      </c>
      <c r="E6401">
        <v>2015</v>
      </c>
      <c r="F6401">
        <v>1.333</v>
      </c>
      <c r="G6401" t="s">
        <v>114</v>
      </c>
    </row>
    <row r="6402" spans="1:7" x14ac:dyDescent="0.25">
      <c r="A6402">
        <v>2020</v>
      </c>
      <c r="B6402" t="s">
        <v>121</v>
      </c>
      <c r="C6402" t="s">
        <v>28</v>
      </c>
      <c r="D6402" t="s">
        <v>45</v>
      </c>
      <c r="E6402">
        <v>2017</v>
      </c>
      <c r="F6402">
        <v>1.333</v>
      </c>
      <c r="G6402" t="s">
        <v>115</v>
      </c>
    </row>
    <row r="6403" spans="1:7" x14ac:dyDescent="0.25">
      <c r="A6403">
        <v>2020</v>
      </c>
      <c r="B6403" t="s">
        <v>121</v>
      </c>
      <c r="C6403" t="s">
        <v>28</v>
      </c>
      <c r="D6403" t="s">
        <v>45</v>
      </c>
      <c r="E6403">
        <v>2020</v>
      </c>
      <c r="F6403">
        <v>0.44400000000000001</v>
      </c>
      <c r="G6403" t="s">
        <v>115</v>
      </c>
    </row>
    <row r="6404" spans="1:7" x14ac:dyDescent="0.25">
      <c r="A6404">
        <v>2020</v>
      </c>
      <c r="B6404" t="s">
        <v>121</v>
      </c>
      <c r="C6404" t="s">
        <v>28</v>
      </c>
      <c r="D6404" t="s">
        <v>45</v>
      </c>
      <c r="E6404" t="s">
        <v>33</v>
      </c>
      <c r="F6404">
        <v>0.44400000000000001</v>
      </c>
      <c r="G6404" t="s">
        <v>116</v>
      </c>
    </row>
    <row r="6405" spans="1:7" x14ac:dyDescent="0.25">
      <c r="A6405">
        <v>2020</v>
      </c>
      <c r="B6405" t="s">
        <v>121</v>
      </c>
      <c r="C6405" t="s">
        <v>28</v>
      </c>
      <c r="D6405" t="s">
        <v>36</v>
      </c>
      <c r="E6405">
        <v>1975</v>
      </c>
      <c r="F6405">
        <v>19.146999999999998</v>
      </c>
      <c r="G6405" t="s">
        <v>113</v>
      </c>
    </row>
    <row r="6406" spans="1:7" x14ac:dyDescent="0.25">
      <c r="A6406">
        <v>2020</v>
      </c>
      <c r="B6406" t="s">
        <v>121</v>
      </c>
      <c r="C6406" t="s">
        <v>28</v>
      </c>
      <c r="D6406" t="s">
        <v>36</v>
      </c>
      <c r="E6406">
        <v>1985</v>
      </c>
      <c r="F6406">
        <v>14.635999999999999</v>
      </c>
      <c r="G6406" t="s">
        <v>113</v>
      </c>
    </row>
    <row r="6407" spans="1:7" x14ac:dyDescent="0.25">
      <c r="A6407">
        <v>2020</v>
      </c>
      <c r="B6407" t="s">
        <v>121</v>
      </c>
      <c r="C6407" t="s">
        <v>28</v>
      </c>
      <c r="D6407" t="s">
        <v>36</v>
      </c>
      <c r="E6407">
        <v>1996</v>
      </c>
      <c r="F6407">
        <v>7.3639999999999999</v>
      </c>
      <c r="G6407" t="s">
        <v>113</v>
      </c>
    </row>
    <row r="6408" spans="1:7" x14ac:dyDescent="0.25">
      <c r="A6408">
        <v>2020</v>
      </c>
      <c r="B6408" t="s">
        <v>121</v>
      </c>
      <c r="C6408" t="s">
        <v>28</v>
      </c>
      <c r="D6408" t="s">
        <v>36</v>
      </c>
      <c r="E6408">
        <v>2003</v>
      </c>
      <c r="F6408">
        <v>3.3889999999999998</v>
      </c>
      <c r="G6408" t="s">
        <v>114</v>
      </c>
    </row>
    <row r="6409" spans="1:7" x14ac:dyDescent="0.25">
      <c r="A6409">
        <v>2020</v>
      </c>
      <c r="B6409" t="s">
        <v>121</v>
      </c>
      <c r="C6409" t="s">
        <v>28</v>
      </c>
      <c r="D6409" t="s">
        <v>36</v>
      </c>
      <c r="E6409">
        <v>2007</v>
      </c>
      <c r="F6409">
        <v>2.1800000000000002</v>
      </c>
      <c r="G6409" t="s">
        <v>114</v>
      </c>
    </row>
    <row r="6410" spans="1:7" x14ac:dyDescent="0.25">
      <c r="A6410">
        <v>2020</v>
      </c>
      <c r="B6410" t="s">
        <v>121</v>
      </c>
      <c r="C6410" t="s">
        <v>28</v>
      </c>
      <c r="D6410" t="s">
        <v>36</v>
      </c>
      <c r="E6410">
        <v>2011</v>
      </c>
      <c r="F6410">
        <v>2.1800000000000002</v>
      </c>
      <c r="G6410" t="s">
        <v>114</v>
      </c>
    </row>
    <row r="6411" spans="1:7" x14ac:dyDescent="0.25">
      <c r="A6411">
        <v>2020</v>
      </c>
      <c r="B6411" t="s">
        <v>121</v>
      </c>
      <c r="C6411" t="s">
        <v>28</v>
      </c>
      <c r="D6411" t="s">
        <v>36</v>
      </c>
      <c r="E6411">
        <v>2015</v>
      </c>
      <c r="F6411">
        <v>1.635</v>
      </c>
      <c r="G6411" t="s">
        <v>114</v>
      </c>
    </row>
    <row r="6412" spans="1:7" x14ac:dyDescent="0.25">
      <c r="A6412">
        <v>2020</v>
      </c>
      <c r="B6412" t="s">
        <v>121</v>
      </c>
      <c r="C6412" t="s">
        <v>28</v>
      </c>
      <c r="D6412" t="s">
        <v>36</v>
      </c>
      <c r="E6412">
        <v>2017</v>
      </c>
      <c r="F6412">
        <v>1.635</v>
      </c>
      <c r="G6412" t="s">
        <v>115</v>
      </c>
    </row>
    <row r="6413" spans="1:7" x14ac:dyDescent="0.25">
      <c r="A6413">
        <v>2020</v>
      </c>
      <c r="B6413" t="s">
        <v>121</v>
      </c>
      <c r="C6413" t="s">
        <v>28</v>
      </c>
      <c r="D6413" t="s">
        <v>36</v>
      </c>
      <c r="E6413">
        <v>2020</v>
      </c>
      <c r="F6413">
        <v>0.54500000000000004</v>
      </c>
      <c r="G6413" t="s">
        <v>115</v>
      </c>
    </row>
    <row r="6414" spans="1:7" x14ac:dyDescent="0.25">
      <c r="A6414">
        <v>2020</v>
      </c>
      <c r="B6414" t="s">
        <v>121</v>
      </c>
      <c r="C6414" t="s">
        <v>28</v>
      </c>
      <c r="D6414" t="s">
        <v>36</v>
      </c>
      <c r="E6414" t="s">
        <v>33</v>
      </c>
      <c r="F6414">
        <v>0.54500000000000004</v>
      </c>
      <c r="G6414" t="s">
        <v>116</v>
      </c>
    </row>
    <row r="6415" spans="1:7" x14ac:dyDescent="0.25">
      <c r="A6415">
        <v>2020</v>
      </c>
      <c r="B6415" t="s">
        <v>121</v>
      </c>
      <c r="C6415" t="s">
        <v>28</v>
      </c>
      <c r="D6415" t="s">
        <v>39</v>
      </c>
      <c r="E6415">
        <v>1975</v>
      </c>
      <c r="F6415">
        <v>19.687000000000001</v>
      </c>
      <c r="G6415" t="s">
        <v>113</v>
      </c>
    </row>
    <row r="6416" spans="1:7" x14ac:dyDescent="0.25">
      <c r="A6416">
        <v>2020</v>
      </c>
      <c r="B6416" t="s">
        <v>121</v>
      </c>
      <c r="C6416" t="s">
        <v>28</v>
      </c>
      <c r="D6416" t="s">
        <v>39</v>
      </c>
      <c r="E6416">
        <v>1985</v>
      </c>
      <c r="F6416">
        <v>15.035</v>
      </c>
      <c r="G6416" t="s">
        <v>113</v>
      </c>
    </row>
    <row r="6417" spans="1:7" x14ac:dyDescent="0.25">
      <c r="A6417">
        <v>2020</v>
      </c>
      <c r="B6417" t="s">
        <v>121</v>
      </c>
      <c r="C6417" t="s">
        <v>28</v>
      </c>
      <c r="D6417" t="s">
        <v>39</v>
      </c>
      <c r="E6417">
        <v>1996</v>
      </c>
      <c r="F6417">
        <v>7.7220000000000004</v>
      </c>
      <c r="G6417" t="s">
        <v>113</v>
      </c>
    </row>
    <row r="6418" spans="1:7" x14ac:dyDescent="0.25">
      <c r="A6418">
        <v>2020</v>
      </c>
      <c r="B6418" t="s">
        <v>121</v>
      </c>
      <c r="C6418" t="s">
        <v>28</v>
      </c>
      <c r="D6418" t="s">
        <v>39</v>
      </c>
      <c r="E6418">
        <v>2003</v>
      </c>
      <c r="F6418">
        <v>3.9369999999999998</v>
      </c>
      <c r="G6418" t="s">
        <v>114</v>
      </c>
    </row>
    <row r="6419" spans="1:7" x14ac:dyDescent="0.25">
      <c r="A6419">
        <v>2020</v>
      </c>
      <c r="B6419" t="s">
        <v>121</v>
      </c>
      <c r="C6419" t="s">
        <v>28</v>
      </c>
      <c r="D6419" t="s">
        <v>39</v>
      </c>
      <c r="E6419">
        <v>2007</v>
      </c>
      <c r="F6419">
        <v>2.36</v>
      </c>
      <c r="G6419" t="s">
        <v>114</v>
      </c>
    </row>
    <row r="6420" spans="1:7" x14ac:dyDescent="0.25">
      <c r="A6420">
        <v>2020</v>
      </c>
      <c r="B6420" t="s">
        <v>121</v>
      </c>
      <c r="C6420" t="s">
        <v>28</v>
      </c>
      <c r="D6420" t="s">
        <v>39</v>
      </c>
      <c r="E6420">
        <v>2011</v>
      </c>
      <c r="F6420">
        <v>2.36</v>
      </c>
      <c r="G6420" t="s">
        <v>114</v>
      </c>
    </row>
    <row r="6421" spans="1:7" x14ac:dyDescent="0.25">
      <c r="A6421">
        <v>2020</v>
      </c>
      <c r="B6421" t="s">
        <v>121</v>
      </c>
      <c r="C6421" t="s">
        <v>28</v>
      </c>
      <c r="D6421" t="s">
        <v>39</v>
      </c>
      <c r="E6421">
        <v>2015</v>
      </c>
      <c r="F6421">
        <v>1.77</v>
      </c>
      <c r="G6421" t="s">
        <v>114</v>
      </c>
    </row>
    <row r="6422" spans="1:7" x14ac:dyDescent="0.25">
      <c r="A6422">
        <v>2020</v>
      </c>
      <c r="B6422" t="s">
        <v>121</v>
      </c>
      <c r="C6422" t="s">
        <v>28</v>
      </c>
      <c r="D6422" t="s">
        <v>39</v>
      </c>
      <c r="E6422">
        <v>2017</v>
      </c>
      <c r="F6422">
        <v>1.77</v>
      </c>
      <c r="G6422" t="s">
        <v>115</v>
      </c>
    </row>
    <row r="6423" spans="1:7" x14ac:dyDescent="0.25">
      <c r="A6423">
        <v>2020</v>
      </c>
      <c r="B6423" t="s">
        <v>121</v>
      </c>
      <c r="C6423" t="s">
        <v>28</v>
      </c>
      <c r="D6423" t="s">
        <v>39</v>
      </c>
      <c r="E6423">
        <v>2020</v>
      </c>
      <c r="F6423">
        <v>0.59</v>
      </c>
      <c r="G6423" t="s">
        <v>115</v>
      </c>
    </row>
    <row r="6424" spans="1:7" x14ac:dyDescent="0.25">
      <c r="A6424">
        <v>2020</v>
      </c>
      <c r="B6424" t="s">
        <v>121</v>
      </c>
      <c r="C6424" t="s">
        <v>28</v>
      </c>
      <c r="D6424" t="s">
        <v>39</v>
      </c>
      <c r="E6424" t="s">
        <v>33</v>
      </c>
      <c r="F6424">
        <v>0.59</v>
      </c>
      <c r="G6424" t="s">
        <v>116</v>
      </c>
    </row>
    <row r="6425" spans="1:7" x14ac:dyDescent="0.25">
      <c r="A6425">
        <v>2020</v>
      </c>
      <c r="B6425" t="s">
        <v>121</v>
      </c>
      <c r="C6425" t="s">
        <v>28</v>
      </c>
      <c r="D6425" t="s">
        <v>41</v>
      </c>
      <c r="E6425">
        <v>1975</v>
      </c>
      <c r="F6425">
        <v>5.2119999999999997</v>
      </c>
      <c r="G6425" t="s">
        <v>113</v>
      </c>
    </row>
    <row r="6426" spans="1:7" x14ac:dyDescent="0.25">
      <c r="A6426">
        <v>2020</v>
      </c>
      <c r="B6426" t="s">
        <v>121</v>
      </c>
      <c r="C6426" t="s">
        <v>28</v>
      </c>
      <c r="D6426" t="s">
        <v>41</v>
      </c>
      <c r="E6426">
        <v>1985</v>
      </c>
      <c r="F6426">
        <v>11.766999999999999</v>
      </c>
      <c r="G6426" t="s">
        <v>113</v>
      </c>
    </row>
    <row r="6427" spans="1:7" x14ac:dyDescent="0.25">
      <c r="A6427">
        <v>2020</v>
      </c>
      <c r="B6427" t="s">
        <v>121</v>
      </c>
      <c r="C6427" t="s">
        <v>28</v>
      </c>
      <c r="D6427" t="s">
        <v>41</v>
      </c>
      <c r="E6427">
        <v>1996</v>
      </c>
      <c r="F6427">
        <v>5.9619999999999997</v>
      </c>
      <c r="G6427" t="s">
        <v>113</v>
      </c>
    </row>
    <row r="6428" spans="1:7" x14ac:dyDescent="0.25">
      <c r="A6428">
        <v>2020</v>
      </c>
      <c r="B6428" t="s">
        <v>121</v>
      </c>
      <c r="C6428" t="s">
        <v>28</v>
      </c>
      <c r="D6428" t="s">
        <v>41</v>
      </c>
      <c r="E6428">
        <v>2003</v>
      </c>
      <c r="F6428">
        <v>5.1859999999999999</v>
      </c>
      <c r="G6428" t="s">
        <v>114</v>
      </c>
    </row>
    <row r="6429" spans="1:7" x14ac:dyDescent="0.25">
      <c r="A6429">
        <v>2020</v>
      </c>
      <c r="B6429" t="s">
        <v>121</v>
      </c>
      <c r="C6429" t="s">
        <v>28</v>
      </c>
      <c r="D6429" t="s">
        <v>41</v>
      </c>
      <c r="E6429">
        <v>2007</v>
      </c>
      <c r="F6429">
        <v>2.778</v>
      </c>
      <c r="G6429" t="s">
        <v>114</v>
      </c>
    </row>
    <row r="6430" spans="1:7" x14ac:dyDescent="0.25">
      <c r="A6430">
        <v>2020</v>
      </c>
      <c r="B6430" t="s">
        <v>121</v>
      </c>
      <c r="C6430" t="s">
        <v>28</v>
      </c>
      <c r="D6430" t="s">
        <v>41</v>
      </c>
      <c r="E6430">
        <v>2011</v>
      </c>
      <c r="F6430">
        <v>2.778</v>
      </c>
      <c r="G6430" t="s">
        <v>114</v>
      </c>
    </row>
    <row r="6431" spans="1:7" x14ac:dyDescent="0.25">
      <c r="A6431">
        <v>2020</v>
      </c>
      <c r="B6431" t="s">
        <v>121</v>
      </c>
      <c r="C6431" t="s">
        <v>28</v>
      </c>
      <c r="D6431" t="s">
        <v>41</v>
      </c>
      <c r="E6431">
        <v>2015</v>
      </c>
      <c r="F6431">
        <v>2.0830000000000002</v>
      </c>
      <c r="G6431" t="s">
        <v>114</v>
      </c>
    </row>
    <row r="6432" spans="1:7" x14ac:dyDescent="0.25">
      <c r="A6432">
        <v>2020</v>
      </c>
      <c r="B6432" t="s">
        <v>121</v>
      </c>
      <c r="C6432" t="s">
        <v>28</v>
      </c>
      <c r="D6432" t="s">
        <v>41</v>
      </c>
      <c r="E6432">
        <v>2017</v>
      </c>
      <c r="F6432">
        <v>2.0830000000000002</v>
      </c>
      <c r="G6432" t="s">
        <v>115</v>
      </c>
    </row>
    <row r="6433" spans="1:7" x14ac:dyDescent="0.25">
      <c r="A6433">
        <v>2020</v>
      </c>
      <c r="B6433" t="s">
        <v>121</v>
      </c>
      <c r="C6433" t="s">
        <v>28</v>
      </c>
      <c r="D6433" t="s">
        <v>41</v>
      </c>
      <c r="E6433">
        <v>2020</v>
      </c>
      <c r="F6433">
        <v>0.69399999999999995</v>
      </c>
      <c r="G6433" t="s">
        <v>115</v>
      </c>
    </row>
    <row r="6434" spans="1:7" x14ac:dyDescent="0.25">
      <c r="A6434">
        <v>2020</v>
      </c>
      <c r="B6434" t="s">
        <v>121</v>
      </c>
      <c r="C6434" t="s">
        <v>28</v>
      </c>
      <c r="D6434" t="s">
        <v>41</v>
      </c>
      <c r="E6434" t="s">
        <v>33</v>
      </c>
      <c r="F6434">
        <v>0.69399999999999995</v>
      </c>
      <c r="G6434" t="s">
        <v>116</v>
      </c>
    </row>
    <row r="6435" spans="1:7" x14ac:dyDescent="0.25">
      <c r="A6435">
        <v>2020</v>
      </c>
      <c r="B6435" t="s">
        <v>121</v>
      </c>
      <c r="C6435" t="s">
        <v>28</v>
      </c>
      <c r="D6435" t="s">
        <v>9</v>
      </c>
      <c r="E6435">
        <v>1975</v>
      </c>
      <c r="F6435">
        <v>1.3859999999999999</v>
      </c>
      <c r="G6435" t="s">
        <v>113</v>
      </c>
    </row>
    <row r="6436" spans="1:7" x14ac:dyDescent="0.25">
      <c r="A6436">
        <v>2020</v>
      </c>
      <c r="B6436" t="s">
        <v>121</v>
      </c>
      <c r="C6436" t="s">
        <v>28</v>
      </c>
      <c r="D6436" t="s">
        <v>9</v>
      </c>
      <c r="E6436">
        <v>1985</v>
      </c>
      <c r="F6436">
        <v>0.996</v>
      </c>
      <c r="G6436" t="s">
        <v>113</v>
      </c>
    </row>
    <row r="6437" spans="1:7" x14ac:dyDescent="0.25">
      <c r="A6437">
        <v>2020</v>
      </c>
      <c r="B6437" t="s">
        <v>121</v>
      </c>
      <c r="C6437" t="s">
        <v>28</v>
      </c>
      <c r="D6437" t="s">
        <v>9</v>
      </c>
      <c r="E6437">
        <v>1996</v>
      </c>
      <c r="F6437">
        <v>0.84</v>
      </c>
      <c r="G6437" t="s">
        <v>113</v>
      </c>
    </row>
    <row r="6438" spans="1:7" x14ac:dyDescent="0.25">
      <c r="A6438">
        <v>2020</v>
      </c>
      <c r="B6438" t="s">
        <v>121</v>
      </c>
      <c r="C6438" t="s">
        <v>28</v>
      </c>
      <c r="D6438" t="s">
        <v>9</v>
      </c>
      <c r="E6438">
        <v>2003</v>
      </c>
      <c r="F6438">
        <v>0.47299999999999998</v>
      </c>
      <c r="G6438" t="s">
        <v>114</v>
      </c>
    </row>
    <row r="6439" spans="1:7" x14ac:dyDescent="0.25">
      <c r="A6439">
        <v>2020</v>
      </c>
      <c r="B6439" t="s">
        <v>121</v>
      </c>
      <c r="C6439" t="s">
        <v>28</v>
      </c>
      <c r="D6439" t="s">
        <v>9</v>
      </c>
      <c r="E6439">
        <v>2007</v>
      </c>
      <c r="F6439">
        <v>0.30599999999999999</v>
      </c>
      <c r="G6439" t="s">
        <v>114</v>
      </c>
    </row>
    <row r="6440" spans="1:7" x14ac:dyDescent="0.25">
      <c r="A6440">
        <v>2020</v>
      </c>
      <c r="B6440" t="s">
        <v>121</v>
      </c>
      <c r="C6440" t="s">
        <v>28</v>
      </c>
      <c r="D6440" t="s">
        <v>9</v>
      </c>
      <c r="E6440">
        <v>2011</v>
      </c>
      <c r="F6440">
        <v>0.30599999999999999</v>
      </c>
      <c r="G6440" t="s">
        <v>114</v>
      </c>
    </row>
    <row r="6441" spans="1:7" x14ac:dyDescent="0.25">
      <c r="A6441">
        <v>2020</v>
      </c>
      <c r="B6441" t="s">
        <v>121</v>
      </c>
      <c r="C6441" t="s">
        <v>28</v>
      </c>
      <c r="D6441" t="s">
        <v>9</v>
      </c>
      <c r="E6441">
        <v>2015</v>
      </c>
      <c r="F6441">
        <v>0.22900000000000001</v>
      </c>
      <c r="G6441" t="s">
        <v>114</v>
      </c>
    </row>
    <row r="6442" spans="1:7" x14ac:dyDescent="0.25">
      <c r="A6442">
        <v>2020</v>
      </c>
      <c r="B6442" t="s">
        <v>121</v>
      </c>
      <c r="C6442" t="s">
        <v>28</v>
      </c>
      <c r="D6442" t="s">
        <v>9</v>
      </c>
      <c r="E6442">
        <v>2017</v>
      </c>
      <c r="F6442">
        <v>0.22900000000000001</v>
      </c>
      <c r="G6442" t="s">
        <v>115</v>
      </c>
    </row>
    <row r="6443" spans="1:7" x14ac:dyDescent="0.25">
      <c r="A6443">
        <v>2020</v>
      </c>
      <c r="B6443" t="s">
        <v>121</v>
      </c>
      <c r="C6443" t="s">
        <v>28</v>
      </c>
      <c r="D6443" t="s">
        <v>9</v>
      </c>
      <c r="E6443">
        <v>2020</v>
      </c>
      <c r="F6443">
        <v>7.5999999999999998E-2</v>
      </c>
      <c r="G6443" t="s">
        <v>115</v>
      </c>
    </row>
    <row r="6444" spans="1:7" x14ac:dyDescent="0.25">
      <c r="A6444">
        <v>2020</v>
      </c>
      <c r="B6444" t="s">
        <v>121</v>
      </c>
      <c r="C6444" t="s">
        <v>28</v>
      </c>
      <c r="D6444" t="s">
        <v>9</v>
      </c>
      <c r="E6444" t="s">
        <v>33</v>
      </c>
      <c r="F6444">
        <v>7.5999999999999998E-2</v>
      </c>
      <c r="G6444" t="s">
        <v>116</v>
      </c>
    </row>
    <row r="6445" spans="1:7" x14ac:dyDescent="0.25">
      <c r="A6445">
        <v>2020</v>
      </c>
      <c r="B6445" t="s">
        <v>121</v>
      </c>
      <c r="C6445" t="s">
        <v>28</v>
      </c>
      <c r="D6445" t="s">
        <v>37</v>
      </c>
      <c r="E6445">
        <v>1975</v>
      </c>
      <c r="F6445">
        <v>1.4550000000000001</v>
      </c>
      <c r="G6445" t="s">
        <v>113</v>
      </c>
    </row>
    <row r="6446" spans="1:7" x14ac:dyDescent="0.25">
      <c r="A6446">
        <v>2020</v>
      </c>
      <c r="B6446" t="s">
        <v>121</v>
      </c>
      <c r="C6446" t="s">
        <v>28</v>
      </c>
      <c r="D6446" t="s">
        <v>37</v>
      </c>
      <c r="E6446">
        <v>1985</v>
      </c>
      <c r="F6446">
        <v>2.0819999999999999</v>
      </c>
      <c r="G6446" t="s">
        <v>113</v>
      </c>
    </row>
    <row r="6447" spans="1:7" x14ac:dyDescent="0.25">
      <c r="A6447">
        <v>2020</v>
      </c>
      <c r="B6447" t="s">
        <v>121</v>
      </c>
      <c r="C6447" t="s">
        <v>28</v>
      </c>
      <c r="D6447" t="s">
        <v>37</v>
      </c>
      <c r="E6447">
        <v>1996</v>
      </c>
      <c r="F6447">
        <v>1.0469999999999999</v>
      </c>
      <c r="G6447" t="s">
        <v>113</v>
      </c>
    </row>
    <row r="6448" spans="1:7" x14ac:dyDescent="0.25">
      <c r="A6448">
        <v>2020</v>
      </c>
      <c r="B6448" t="s">
        <v>121</v>
      </c>
      <c r="C6448" t="s">
        <v>28</v>
      </c>
      <c r="D6448" t="s">
        <v>37</v>
      </c>
      <c r="E6448">
        <v>2003</v>
      </c>
      <c r="F6448">
        <v>0.79200000000000004</v>
      </c>
      <c r="G6448" t="s">
        <v>114</v>
      </c>
    </row>
    <row r="6449" spans="1:7" x14ac:dyDescent="0.25">
      <c r="A6449">
        <v>2020</v>
      </c>
      <c r="B6449" t="s">
        <v>121</v>
      </c>
      <c r="C6449" t="s">
        <v>28</v>
      </c>
      <c r="D6449" t="s">
        <v>37</v>
      </c>
      <c r="E6449">
        <v>2007</v>
      </c>
      <c r="F6449">
        <v>0.432</v>
      </c>
      <c r="G6449" t="s">
        <v>114</v>
      </c>
    </row>
    <row r="6450" spans="1:7" x14ac:dyDescent="0.25">
      <c r="A6450">
        <v>2020</v>
      </c>
      <c r="B6450" t="s">
        <v>121</v>
      </c>
      <c r="C6450" t="s">
        <v>28</v>
      </c>
      <c r="D6450" t="s">
        <v>37</v>
      </c>
      <c r="E6450">
        <v>2011</v>
      </c>
      <c r="F6450">
        <v>0.432</v>
      </c>
      <c r="G6450" t="s">
        <v>114</v>
      </c>
    </row>
    <row r="6451" spans="1:7" x14ac:dyDescent="0.25">
      <c r="A6451">
        <v>2020</v>
      </c>
      <c r="B6451" t="s">
        <v>121</v>
      </c>
      <c r="C6451" t="s">
        <v>28</v>
      </c>
      <c r="D6451" t="s">
        <v>37</v>
      </c>
      <c r="E6451">
        <v>2015</v>
      </c>
      <c r="F6451">
        <v>0.32400000000000001</v>
      </c>
      <c r="G6451" t="s">
        <v>114</v>
      </c>
    </row>
    <row r="6452" spans="1:7" x14ac:dyDescent="0.25">
      <c r="A6452">
        <v>2020</v>
      </c>
      <c r="B6452" t="s">
        <v>121</v>
      </c>
      <c r="C6452" t="s">
        <v>28</v>
      </c>
      <c r="D6452" t="s">
        <v>37</v>
      </c>
      <c r="E6452">
        <v>2017</v>
      </c>
      <c r="F6452">
        <v>0.32400000000000001</v>
      </c>
      <c r="G6452" t="s">
        <v>115</v>
      </c>
    </row>
    <row r="6453" spans="1:7" x14ac:dyDescent="0.25">
      <c r="A6453">
        <v>2020</v>
      </c>
      <c r="B6453" t="s">
        <v>121</v>
      </c>
      <c r="C6453" t="s">
        <v>28</v>
      </c>
      <c r="D6453" t="s">
        <v>37</v>
      </c>
      <c r="E6453">
        <v>2020</v>
      </c>
      <c r="F6453">
        <v>0.108</v>
      </c>
      <c r="G6453" t="s">
        <v>115</v>
      </c>
    </row>
    <row r="6454" spans="1:7" x14ac:dyDescent="0.25">
      <c r="A6454">
        <v>2020</v>
      </c>
      <c r="B6454" t="s">
        <v>121</v>
      </c>
      <c r="C6454" t="s">
        <v>28</v>
      </c>
      <c r="D6454" t="s">
        <v>37</v>
      </c>
      <c r="E6454" t="s">
        <v>33</v>
      </c>
      <c r="F6454">
        <v>0.108</v>
      </c>
      <c r="G6454" t="s">
        <v>116</v>
      </c>
    </row>
    <row r="6455" spans="1:7" x14ac:dyDescent="0.25">
      <c r="A6455">
        <v>2020</v>
      </c>
      <c r="B6455" t="s">
        <v>121</v>
      </c>
      <c r="C6455" t="s">
        <v>28</v>
      </c>
      <c r="D6455" t="s">
        <v>34</v>
      </c>
      <c r="E6455">
        <v>1975</v>
      </c>
      <c r="F6455">
        <v>0.72799999999999998</v>
      </c>
      <c r="G6455" t="s">
        <v>113</v>
      </c>
    </row>
    <row r="6456" spans="1:7" x14ac:dyDescent="0.25">
      <c r="A6456">
        <v>2020</v>
      </c>
      <c r="B6456" t="s">
        <v>121</v>
      </c>
      <c r="C6456" t="s">
        <v>28</v>
      </c>
      <c r="D6456" t="s">
        <v>34</v>
      </c>
      <c r="E6456">
        <v>1985</v>
      </c>
      <c r="F6456">
        <v>1.643</v>
      </c>
      <c r="G6456" t="s">
        <v>113</v>
      </c>
    </row>
    <row r="6457" spans="1:7" x14ac:dyDescent="0.25">
      <c r="A6457">
        <v>2020</v>
      </c>
      <c r="B6457" t="s">
        <v>121</v>
      </c>
      <c r="C6457" t="s">
        <v>28</v>
      </c>
      <c r="D6457" t="s">
        <v>34</v>
      </c>
      <c r="E6457">
        <v>1996</v>
      </c>
      <c r="F6457">
        <v>0.83299999999999996</v>
      </c>
      <c r="G6457" t="s">
        <v>113</v>
      </c>
    </row>
    <row r="6458" spans="1:7" x14ac:dyDescent="0.25">
      <c r="A6458">
        <v>2020</v>
      </c>
      <c r="B6458" t="s">
        <v>121</v>
      </c>
      <c r="C6458" t="s">
        <v>28</v>
      </c>
      <c r="D6458" t="s">
        <v>34</v>
      </c>
      <c r="E6458">
        <v>2003</v>
      </c>
      <c r="F6458">
        <v>0.72399999999999998</v>
      </c>
      <c r="G6458" t="s">
        <v>114</v>
      </c>
    </row>
    <row r="6459" spans="1:7" x14ac:dyDescent="0.25">
      <c r="A6459">
        <v>2020</v>
      </c>
      <c r="B6459" t="s">
        <v>121</v>
      </c>
      <c r="C6459" t="s">
        <v>28</v>
      </c>
      <c r="D6459" t="s">
        <v>34</v>
      </c>
      <c r="E6459">
        <v>2007</v>
      </c>
      <c r="F6459">
        <v>0.38800000000000001</v>
      </c>
      <c r="G6459" t="s">
        <v>114</v>
      </c>
    </row>
    <row r="6460" spans="1:7" x14ac:dyDescent="0.25">
      <c r="A6460">
        <v>2020</v>
      </c>
      <c r="B6460" t="s">
        <v>121</v>
      </c>
      <c r="C6460" t="s">
        <v>28</v>
      </c>
      <c r="D6460" t="s">
        <v>34</v>
      </c>
      <c r="E6460">
        <v>2011</v>
      </c>
      <c r="F6460">
        <v>0.38800000000000001</v>
      </c>
      <c r="G6460" t="s">
        <v>114</v>
      </c>
    </row>
    <row r="6461" spans="1:7" x14ac:dyDescent="0.25">
      <c r="A6461">
        <v>2020</v>
      </c>
      <c r="B6461" t="s">
        <v>121</v>
      </c>
      <c r="C6461" t="s">
        <v>28</v>
      </c>
      <c r="D6461" t="s">
        <v>34</v>
      </c>
      <c r="E6461">
        <v>2015</v>
      </c>
      <c r="F6461">
        <v>0.29099999999999998</v>
      </c>
      <c r="G6461" t="s">
        <v>114</v>
      </c>
    </row>
    <row r="6462" spans="1:7" x14ac:dyDescent="0.25">
      <c r="A6462">
        <v>2020</v>
      </c>
      <c r="B6462" t="s">
        <v>121</v>
      </c>
      <c r="C6462" t="s">
        <v>28</v>
      </c>
      <c r="D6462" t="s">
        <v>34</v>
      </c>
      <c r="E6462">
        <v>2017</v>
      </c>
      <c r="F6462">
        <v>0.29099999999999998</v>
      </c>
      <c r="G6462" t="s">
        <v>115</v>
      </c>
    </row>
    <row r="6463" spans="1:7" x14ac:dyDescent="0.25">
      <c r="A6463">
        <v>2020</v>
      </c>
      <c r="B6463" t="s">
        <v>121</v>
      </c>
      <c r="C6463" t="s">
        <v>28</v>
      </c>
      <c r="D6463" t="s">
        <v>34</v>
      </c>
      <c r="E6463">
        <v>2020</v>
      </c>
      <c r="F6463">
        <v>9.7000000000000003E-2</v>
      </c>
      <c r="G6463" t="s">
        <v>115</v>
      </c>
    </row>
    <row r="6464" spans="1:7" x14ac:dyDescent="0.25">
      <c r="A6464">
        <v>2020</v>
      </c>
      <c r="B6464" t="s">
        <v>121</v>
      </c>
      <c r="C6464" t="s">
        <v>28</v>
      </c>
      <c r="D6464" t="s">
        <v>34</v>
      </c>
      <c r="E6464" t="s">
        <v>33</v>
      </c>
      <c r="F6464">
        <v>9.7000000000000003E-2</v>
      </c>
      <c r="G6464" t="s">
        <v>116</v>
      </c>
    </row>
    <row r="6465" spans="1:7" x14ac:dyDescent="0.25">
      <c r="A6465">
        <v>2020</v>
      </c>
      <c r="B6465" t="s">
        <v>121</v>
      </c>
      <c r="C6465" t="s">
        <v>28</v>
      </c>
      <c r="D6465" t="s">
        <v>42</v>
      </c>
      <c r="E6465">
        <v>1975</v>
      </c>
      <c r="F6465">
        <v>0.33700000000000002</v>
      </c>
      <c r="G6465" t="s">
        <v>113</v>
      </c>
    </row>
    <row r="6466" spans="1:7" x14ac:dyDescent="0.25">
      <c r="A6466">
        <v>2020</v>
      </c>
      <c r="B6466" t="s">
        <v>121</v>
      </c>
      <c r="C6466" t="s">
        <v>28</v>
      </c>
      <c r="D6466" t="s">
        <v>42</v>
      </c>
      <c r="E6466">
        <v>1985</v>
      </c>
      <c r="F6466">
        <v>0.375</v>
      </c>
      <c r="G6466" t="s">
        <v>113</v>
      </c>
    </row>
    <row r="6467" spans="1:7" x14ac:dyDescent="0.25">
      <c r="A6467">
        <v>2020</v>
      </c>
      <c r="B6467" t="s">
        <v>121</v>
      </c>
      <c r="C6467" t="s">
        <v>28</v>
      </c>
      <c r="D6467" t="s">
        <v>42</v>
      </c>
      <c r="E6467">
        <v>1996</v>
      </c>
      <c r="F6467">
        <v>0.23400000000000001</v>
      </c>
      <c r="G6467" t="s">
        <v>113</v>
      </c>
    </row>
    <row r="6468" spans="1:7" x14ac:dyDescent="0.25">
      <c r="A6468">
        <v>2020</v>
      </c>
      <c r="B6468" t="s">
        <v>121</v>
      </c>
      <c r="C6468" t="s">
        <v>28</v>
      </c>
      <c r="D6468" t="s">
        <v>42</v>
      </c>
      <c r="E6468">
        <v>2003</v>
      </c>
      <c r="F6468">
        <v>0.159</v>
      </c>
      <c r="G6468" t="s">
        <v>114</v>
      </c>
    </row>
    <row r="6469" spans="1:7" x14ac:dyDescent="0.25">
      <c r="A6469">
        <v>2020</v>
      </c>
      <c r="B6469" t="s">
        <v>121</v>
      </c>
      <c r="C6469" t="s">
        <v>28</v>
      </c>
      <c r="D6469" t="s">
        <v>42</v>
      </c>
      <c r="E6469">
        <v>2007</v>
      </c>
      <c r="F6469">
        <v>9.2999999999999999E-2</v>
      </c>
      <c r="G6469" t="s">
        <v>114</v>
      </c>
    </row>
    <row r="6470" spans="1:7" x14ac:dyDescent="0.25">
      <c r="A6470">
        <v>2020</v>
      </c>
      <c r="B6470" t="s">
        <v>121</v>
      </c>
      <c r="C6470" t="s">
        <v>28</v>
      </c>
      <c r="D6470" t="s">
        <v>42</v>
      </c>
      <c r="E6470">
        <v>2011</v>
      </c>
      <c r="F6470">
        <v>9.2999999999999999E-2</v>
      </c>
      <c r="G6470" t="s">
        <v>114</v>
      </c>
    </row>
    <row r="6471" spans="1:7" x14ac:dyDescent="0.25">
      <c r="A6471">
        <v>2020</v>
      </c>
      <c r="B6471" t="s">
        <v>121</v>
      </c>
      <c r="C6471" t="s">
        <v>28</v>
      </c>
      <c r="D6471" t="s">
        <v>42</v>
      </c>
      <c r="E6471">
        <v>2015</v>
      </c>
      <c r="F6471">
        <v>7.0000000000000007E-2</v>
      </c>
      <c r="G6471" t="s">
        <v>114</v>
      </c>
    </row>
    <row r="6472" spans="1:7" x14ac:dyDescent="0.25">
      <c r="A6472">
        <v>2020</v>
      </c>
      <c r="B6472" t="s">
        <v>121</v>
      </c>
      <c r="C6472" t="s">
        <v>28</v>
      </c>
      <c r="D6472" t="s">
        <v>42</v>
      </c>
      <c r="E6472">
        <v>2017</v>
      </c>
      <c r="F6472">
        <v>7.0000000000000007E-2</v>
      </c>
      <c r="G6472" t="s">
        <v>115</v>
      </c>
    </row>
    <row r="6473" spans="1:7" x14ac:dyDescent="0.25">
      <c r="A6473">
        <v>2020</v>
      </c>
      <c r="B6473" t="s">
        <v>121</v>
      </c>
      <c r="C6473" t="s">
        <v>28</v>
      </c>
      <c r="D6473" t="s">
        <v>42</v>
      </c>
      <c r="E6473">
        <v>2020</v>
      </c>
      <c r="F6473">
        <v>2.3E-2</v>
      </c>
      <c r="G6473" t="s">
        <v>115</v>
      </c>
    </row>
    <row r="6474" spans="1:7" x14ac:dyDescent="0.25">
      <c r="A6474">
        <v>2020</v>
      </c>
      <c r="B6474" t="s">
        <v>121</v>
      </c>
      <c r="C6474" t="s">
        <v>28</v>
      </c>
      <c r="D6474" t="s">
        <v>42</v>
      </c>
      <c r="E6474" t="s">
        <v>33</v>
      </c>
      <c r="F6474">
        <v>2.3E-2</v>
      </c>
      <c r="G6474" t="s">
        <v>116</v>
      </c>
    </row>
    <row r="6475" spans="1:7" x14ac:dyDescent="0.25">
      <c r="A6475">
        <v>2020</v>
      </c>
      <c r="B6475" t="s">
        <v>121</v>
      </c>
      <c r="C6475" t="s">
        <v>29</v>
      </c>
      <c r="D6475" t="s">
        <v>43</v>
      </c>
      <c r="E6475">
        <v>1975</v>
      </c>
      <c r="F6475">
        <v>1.4E-2</v>
      </c>
      <c r="G6475" t="s">
        <v>113</v>
      </c>
    </row>
    <row r="6476" spans="1:7" x14ac:dyDescent="0.25">
      <c r="A6476">
        <v>2020</v>
      </c>
      <c r="B6476" t="s">
        <v>121</v>
      </c>
      <c r="C6476" t="s">
        <v>29</v>
      </c>
      <c r="D6476" t="s">
        <v>43</v>
      </c>
      <c r="E6476">
        <v>1985</v>
      </c>
      <c r="F6476">
        <v>0.01</v>
      </c>
      <c r="G6476" t="s">
        <v>113</v>
      </c>
    </row>
    <row r="6477" spans="1:7" x14ac:dyDescent="0.25">
      <c r="A6477">
        <v>2020</v>
      </c>
      <c r="B6477" t="s">
        <v>121</v>
      </c>
      <c r="C6477" t="s">
        <v>29</v>
      </c>
      <c r="D6477" t="s">
        <v>43</v>
      </c>
      <c r="E6477">
        <v>1996</v>
      </c>
      <c r="F6477">
        <v>5.0000000000000001E-3</v>
      </c>
      <c r="G6477" t="s">
        <v>113</v>
      </c>
    </row>
    <row r="6478" spans="1:7" x14ac:dyDescent="0.25">
      <c r="A6478">
        <v>2020</v>
      </c>
      <c r="B6478" t="s">
        <v>121</v>
      </c>
      <c r="C6478" t="s">
        <v>29</v>
      </c>
      <c r="D6478" t="s">
        <v>43</v>
      </c>
      <c r="E6478">
        <v>2003</v>
      </c>
      <c r="F6478">
        <v>3.0000000000000001E-3</v>
      </c>
      <c r="G6478" t="s">
        <v>114</v>
      </c>
    </row>
    <row r="6479" spans="1:7" x14ac:dyDescent="0.25">
      <c r="A6479">
        <v>2020</v>
      </c>
      <c r="B6479" t="s">
        <v>121</v>
      </c>
      <c r="C6479" t="s">
        <v>29</v>
      </c>
      <c r="D6479" t="s">
        <v>43</v>
      </c>
      <c r="E6479">
        <v>2007</v>
      </c>
      <c r="F6479">
        <v>1E-3</v>
      </c>
      <c r="G6479" t="s">
        <v>114</v>
      </c>
    </row>
    <row r="6480" spans="1:7" x14ac:dyDescent="0.25">
      <c r="A6480">
        <v>2020</v>
      </c>
      <c r="B6480" t="s">
        <v>121</v>
      </c>
      <c r="C6480" t="s">
        <v>29</v>
      </c>
      <c r="D6480" t="s">
        <v>43</v>
      </c>
      <c r="E6480">
        <v>2011</v>
      </c>
      <c r="F6480">
        <v>1E-3</v>
      </c>
      <c r="G6480" t="s">
        <v>114</v>
      </c>
    </row>
    <row r="6481" spans="1:7" x14ac:dyDescent="0.25">
      <c r="A6481">
        <v>2020</v>
      </c>
      <c r="B6481" t="s">
        <v>121</v>
      </c>
      <c r="C6481" t="s">
        <v>29</v>
      </c>
      <c r="D6481" t="s">
        <v>43</v>
      </c>
      <c r="E6481">
        <v>2015</v>
      </c>
      <c r="F6481">
        <v>1E-3</v>
      </c>
      <c r="G6481" t="s">
        <v>114</v>
      </c>
    </row>
    <row r="6482" spans="1:7" x14ac:dyDescent="0.25">
      <c r="A6482">
        <v>2020</v>
      </c>
      <c r="B6482" t="s">
        <v>121</v>
      </c>
      <c r="C6482" t="s">
        <v>29</v>
      </c>
      <c r="D6482" t="s">
        <v>43</v>
      </c>
      <c r="E6482">
        <v>2017</v>
      </c>
      <c r="F6482">
        <v>1E-3</v>
      </c>
      <c r="G6482" t="s">
        <v>115</v>
      </c>
    </row>
    <row r="6483" spans="1:7" x14ac:dyDescent="0.25">
      <c r="A6483">
        <v>2020</v>
      </c>
      <c r="B6483" t="s">
        <v>121</v>
      </c>
      <c r="C6483" t="s">
        <v>29</v>
      </c>
      <c r="D6483" t="s">
        <v>43</v>
      </c>
      <c r="E6483">
        <v>2020</v>
      </c>
      <c r="F6483">
        <v>1E-3</v>
      </c>
      <c r="G6483" t="s">
        <v>115</v>
      </c>
    </row>
    <row r="6484" spans="1:7" x14ac:dyDescent="0.25">
      <c r="A6484">
        <v>2020</v>
      </c>
      <c r="B6484" t="s">
        <v>121</v>
      </c>
      <c r="C6484" t="s">
        <v>29</v>
      </c>
      <c r="D6484" t="s">
        <v>43</v>
      </c>
      <c r="E6484" t="s">
        <v>33</v>
      </c>
      <c r="F6484">
        <v>1E-3</v>
      </c>
      <c r="G6484" t="s">
        <v>116</v>
      </c>
    </row>
    <row r="6485" spans="1:7" x14ac:dyDescent="0.25">
      <c r="A6485">
        <v>2020</v>
      </c>
      <c r="B6485" t="s">
        <v>121</v>
      </c>
      <c r="C6485" t="s">
        <v>29</v>
      </c>
      <c r="D6485" t="s">
        <v>45</v>
      </c>
      <c r="E6485">
        <v>1975</v>
      </c>
      <c r="F6485">
        <v>14.231999999999999</v>
      </c>
      <c r="G6485" t="s">
        <v>113</v>
      </c>
    </row>
    <row r="6486" spans="1:7" x14ac:dyDescent="0.25">
      <c r="A6486">
        <v>2020</v>
      </c>
      <c r="B6486" t="s">
        <v>121</v>
      </c>
      <c r="C6486" t="s">
        <v>29</v>
      </c>
      <c r="D6486" t="s">
        <v>45</v>
      </c>
      <c r="E6486">
        <v>1985</v>
      </c>
      <c r="F6486">
        <v>9.9749999999999996</v>
      </c>
      <c r="G6486" t="s">
        <v>113</v>
      </c>
    </row>
    <row r="6487" spans="1:7" x14ac:dyDescent="0.25">
      <c r="A6487">
        <v>2020</v>
      </c>
      <c r="B6487" t="s">
        <v>121</v>
      </c>
      <c r="C6487" t="s">
        <v>29</v>
      </c>
      <c r="D6487" t="s">
        <v>45</v>
      </c>
      <c r="E6487">
        <v>1996</v>
      </c>
      <c r="F6487">
        <v>4.625</v>
      </c>
      <c r="G6487" t="s">
        <v>113</v>
      </c>
    </row>
    <row r="6488" spans="1:7" x14ac:dyDescent="0.25">
      <c r="A6488">
        <v>2020</v>
      </c>
      <c r="B6488" t="s">
        <v>121</v>
      </c>
      <c r="C6488" t="s">
        <v>29</v>
      </c>
      <c r="D6488" t="s">
        <v>45</v>
      </c>
      <c r="E6488">
        <v>2003</v>
      </c>
      <c r="F6488">
        <v>2.8580000000000001</v>
      </c>
      <c r="G6488" t="s">
        <v>114</v>
      </c>
    </row>
    <row r="6489" spans="1:7" x14ac:dyDescent="0.25">
      <c r="A6489">
        <v>2020</v>
      </c>
      <c r="B6489" t="s">
        <v>121</v>
      </c>
      <c r="C6489" t="s">
        <v>29</v>
      </c>
      <c r="D6489" t="s">
        <v>45</v>
      </c>
      <c r="E6489">
        <v>2007</v>
      </c>
      <c r="F6489">
        <v>1.3819999999999999</v>
      </c>
      <c r="G6489" t="s">
        <v>114</v>
      </c>
    </row>
    <row r="6490" spans="1:7" x14ac:dyDescent="0.25">
      <c r="A6490">
        <v>2020</v>
      </c>
      <c r="B6490" t="s">
        <v>121</v>
      </c>
      <c r="C6490" t="s">
        <v>29</v>
      </c>
      <c r="D6490" t="s">
        <v>45</v>
      </c>
      <c r="E6490">
        <v>2011</v>
      </c>
      <c r="F6490">
        <v>1.3819999999999999</v>
      </c>
      <c r="G6490" t="s">
        <v>114</v>
      </c>
    </row>
    <row r="6491" spans="1:7" x14ac:dyDescent="0.25">
      <c r="A6491">
        <v>2020</v>
      </c>
      <c r="B6491" t="s">
        <v>121</v>
      </c>
      <c r="C6491" t="s">
        <v>29</v>
      </c>
      <c r="D6491" t="s">
        <v>45</v>
      </c>
      <c r="E6491">
        <v>2015</v>
      </c>
      <c r="F6491">
        <v>1.0369999999999999</v>
      </c>
      <c r="G6491" t="s">
        <v>114</v>
      </c>
    </row>
    <row r="6492" spans="1:7" x14ac:dyDescent="0.25">
      <c r="A6492">
        <v>2020</v>
      </c>
      <c r="B6492" t="s">
        <v>121</v>
      </c>
      <c r="C6492" t="s">
        <v>29</v>
      </c>
      <c r="D6492" t="s">
        <v>45</v>
      </c>
      <c r="E6492">
        <v>2017</v>
      </c>
      <c r="F6492">
        <v>1.0369999999999999</v>
      </c>
      <c r="G6492" t="s">
        <v>115</v>
      </c>
    </row>
    <row r="6493" spans="1:7" x14ac:dyDescent="0.25">
      <c r="A6493">
        <v>2020</v>
      </c>
      <c r="B6493" t="s">
        <v>121</v>
      </c>
      <c r="C6493" t="s">
        <v>29</v>
      </c>
      <c r="D6493" t="s">
        <v>45</v>
      </c>
      <c r="E6493">
        <v>2020</v>
      </c>
      <c r="F6493">
        <v>0.34599999999999997</v>
      </c>
      <c r="G6493" t="s">
        <v>115</v>
      </c>
    </row>
    <row r="6494" spans="1:7" x14ac:dyDescent="0.25">
      <c r="A6494">
        <v>2020</v>
      </c>
      <c r="B6494" t="s">
        <v>121</v>
      </c>
      <c r="C6494" t="s">
        <v>29</v>
      </c>
      <c r="D6494" t="s">
        <v>45</v>
      </c>
      <c r="E6494" t="s">
        <v>33</v>
      </c>
      <c r="F6494">
        <v>0.34599999999999997</v>
      </c>
      <c r="G6494" t="s">
        <v>116</v>
      </c>
    </row>
    <row r="6495" spans="1:7" x14ac:dyDescent="0.25">
      <c r="A6495">
        <v>2020</v>
      </c>
      <c r="B6495" t="s">
        <v>121</v>
      </c>
      <c r="C6495" t="s">
        <v>29</v>
      </c>
      <c r="D6495" t="s">
        <v>36</v>
      </c>
      <c r="E6495">
        <v>1975</v>
      </c>
      <c r="F6495">
        <v>40.94</v>
      </c>
      <c r="G6495" t="s">
        <v>113</v>
      </c>
    </row>
    <row r="6496" spans="1:7" x14ac:dyDescent="0.25">
      <c r="A6496">
        <v>2020</v>
      </c>
      <c r="B6496" t="s">
        <v>121</v>
      </c>
      <c r="C6496" t="s">
        <v>29</v>
      </c>
      <c r="D6496" t="s">
        <v>36</v>
      </c>
      <c r="E6496">
        <v>1985</v>
      </c>
      <c r="F6496">
        <v>28.608000000000001</v>
      </c>
      <c r="G6496" t="s">
        <v>113</v>
      </c>
    </row>
    <row r="6497" spans="1:7" x14ac:dyDescent="0.25">
      <c r="A6497">
        <v>2020</v>
      </c>
      <c r="B6497" t="s">
        <v>121</v>
      </c>
      <c r="C6497" t="s">
        <v>29</v>
      </c>
      <c r="D6497" t="s">
        <v>36</v>
      </c>
      <c r="E6497">
        <v>1996</v>
      </c>
      <c r="F6497">
        <v>13.381</v>
      </c>
      <c r="G6497" t="s">
        <v>113</v>
      </c>
    </row>
    <row r="6498" spans="1:7" x14ac:dyDescent="0.25">
      <c r="A6498">
        <v>2020</v>
      </c>
      <c r="B6498" t="s">
        <v>121</v>
      </c>
      <c r="C6498" t="s">
        <v>29</v>
      </c>
      <c r="D6498" t="s">
        <v>36</v>
      </c>
      <c r="E6498">
        <v>2003</v>
      </c>
      <c r="F6498">
        <v>7.9770000000000003</v>
      </c>
      <c r="G6498" t="s">
        <v>114</v>
      </c>
    </row>
    <row r="6499" spans="1:7" x14ac:dyDescent="0.25">
      <c r="A6499">
        <v>2020</v>
      </c>
      <c r="B6499" t="s">
        <v>121</v>
      </c>
      <c r="C6499" t="s">
        <v>29</v>
      </c>
      <c r="D6499" t="s">
        <v>36</v>
      </c>
      <c r="E6499">
        <v>2007</v>
      </c>
      <c r="F6499">
        <v>3.8929999999999998</v>
      </c>
      <c r="G6499" t="s">
        <v>114</v>
      </c>
    </row>
    <row r="6500" spans="1:7" x14ac:dyDescent="0.25">
      <c r="A6500">
        <v>2020</v>
      </c>
      <c r="B6500" t="s">
        <v>121</v>
      </c>
      <c r="C6500" t="s">
        <v>29</v>
      </c>
      <c r="D6500" t="s">
        <v>36</v>
      </c>
      <c r="E6500">
        <v>2011</v>
      </c>
      <c r="F6500">
        <v>3.8929999999999998</v>
      </c>
      <c r="G6500" t="s">
        <v>114</v>
      </c>
    </row>
    <row r="6501" spans="1:7" x14ac:dyDescent="0.25">
      <c r="A6501">
        <v>2020</v>
      </c>
      <c r="B6501" t="s">
        <v>121</v>
      </c>
      <c r="C6501" t="s">
        <v>29</v>
      </c>
      <c r="D6501" t="s">
        <v>36</v>
      </c>
      <c r="E6501">
        <v>2015</v>
      </c>
      <c r="F6501">
        <v>2.92</v>
      </c>
      <c r="G6501" t="s">
        <v>114</v>
      </c>
    </row>
    <row r="6502" spans="1:7" x14ac:dyDescent="0.25">
      <c r="A6502">
        <v>2020</v>
      </c>
      <c r="B6502" t="s">
        <v>121</v>
      </c>
      <c r="C6502" t="s">
        <v>29</v>
      </c>
      <c r="D6502" t="s">
        <v>36</v>
      </c>
      <c r="E6502">
        <v>2017</v>
      </c>
      <c r="F6502">
        <v>2.92</v>
      </c>
      <c r="G6502" t="s">
        <v>115</v>
      </c>
    </row>
    <row r="6503" spans="1:7" x14ac:dyDescent="0.25">
      <c r="A6503">
        <v>2020</v>
      </c>
      <c r="B6503" t="s">
        <v>121</v>
      </c>
      <c r="C6503" t="s">
        <v>29</v>
      </c>
      <c r="D6503" t="s">
        <v>36</v>
      </c>
      <c r="E6503">
        <v>2020</v>
      </c>
      <c r="F6503">
        <v>0.97299999999999998</v>
      </c>
      <c r="G6503" t="s">
        <v>115</v>
      </c>
    </row>
    <row r="6504" spans="1:7" x14ac:dyDescent="0.25">
      <c r="A6504">
        <v>2020</v>
      </c>
      <c r="B6504" t="s">
        <v>121</v>
      </c>
      <c r="C6504" t="s">
        <v>29</v>
      </c>
      <c r="D6504" t="s">
        <v>36</v>
      </c>
      <c r="E6504" t="s">
        <v>33</v>
      </c>
      <c r="F6504">
        <v>0.97299999999999998</v>
      </c>
      <c r="G6504" t="s">
        <v>116</v>
      </c>
    </row>
    <row r="6505" spans="1:7" x14ac:dyDescent="0.25">
      <c r="A6505">
        <v>2020</v>
      </c>
      <c r="B6505" t="s">
        <v>121</v>
      </c>
      <c r="C6505" t="s">
        <v>29</v>
      </c>
      <c r="D6505" t="s">
        <v>39</v>
      </c>
      <c r="E6505">
        <v>1975</v>
      </c>
      <c r="F6505">
        <v>24.952000000000002</v>
      </c>
      <c r="G6505" t="s">
        <v>113</v>
      </c>
    </row>
    <row r="6506" spans="1:7" x14ac:dyDescent="0.25">
      <c r="A6506">
        <v>2020</v>
      </c>
      <c r="B6506" t="s">
        <v>121</v>
      </c>
      <c r="C6506" t="s">
        <v>29</v>
      </c>
      <c r="D6506" t="s">
        <v>39</v>
      </c>
      <c r="E6506">
        <v>1985</v>
      </c>
      <c r="F6506">
        <v>18.779</v>
      </c>
      <c r="G6506" t="s">
        <v>113</v>
      </c>
    </row>
    <row r="6507" spans="1:7" x14ac:dyDescent="0.25">
      <c r="A6507">
        <v>2020</v>
      </c>
      <c r="B6507" t="s">
        <v>121</v>
      </c>
      <c r="C6507" t="s">
        <v>29</v>
      </c>
      <c r="D6507" t="s">
        <v>39</v>
      </c>
      <c r="E6507">
        <v>1996</v>
      </c>
      <c r="F6507">
        <v>8.4890000000000008</v>
      </c>
      <c r="G6507" t="s">
        <v>113</v>
      </c>
    </row>
    <row r="6508" spans="1:7" x14ac:dyDescent="0.25">
      <c r="A6508">
        <v>2020</v>
      </c>
      <c r="B6508" t="s">
        <v>121</v>
      </c>
      <c r="C6508" t="s">
        <v>29</v>
      </c>
      <c r="D6508" t="s">
        <v>39</v>
      </c>
      <c r="E6508">
        <v>2003</v>
      </c>
      <c r="F6508">
        <v>6.5579999999999998</v>
      </c>
      <c r="G6508" t="s">
        <v>114</v>
      </c>
    </row>
    <row r="6509" spans="1:7" x14ac:dyDescent="0.25">
      <c r="A6509">
        <v>2020</v>
      </c>
      <c r="B6509" t="s">
        <v>121</v>
      </c>
      <c r="C6509" t="s">
        <v>29</v>
      </c>
      <c r="D6509" t="s">
        <v>39</v>
      </c>
      <c r="E6509">
        <v>2007</v>
      </c>
      <c r="F6509">
        <v>2.7919999999999998</v>
      </c>
      <c r="G6509" t="s">
        <v>114</v>
      </c>
    </row>
    <row r="6510" spans="1:7" x14ac:dyDescent="0.25">
      <c r="A6510">
        <v>2020</v>
      </c>
      <c r="B6510" t="s">
        <v>121</v>
      </c>
      <c r="C6510" t="s">
        <v>29</v>
      </c>
      <c r="D6510" t="s">
        <v>39</v>
      </c>
      <c r="E6510">
        <v>2011</v>
      </c>
      <c r="F6510">
        <v>2.7919999999999998</v>
      </c>
      <c r="G6510" t="s">
        <v>114</v>
      </c>
    </row>
    <row r="6511" spans="1:7" x14ac:dyDescent="0.25">
      <c r="A6511">
        <v>2020</v>
      </c>
      <c r="B6511" t="s">
        <v>121</v>
      </c>
      <c r="C6511" t="s">
        <v>29</v>
      </c>
      <c r="D6511" t="s">
        <v>39</v>
      </c>
      <c r="E6511">
        <v>2015</v>
      </c>
      <c r="F6511">
        <v>2.0939999999999999</v>
      </c>
      <c r="G6511" t="s">
        <v>114</v>
      </c>
    </row>
    <row r="6512" spans="1:7" x14ac:dyDescent="0.25">
      <c r="A6512">
        <v>2020</v>
      </c>
      <c r="B6512" t="s">
        <v>121</v>
      </c>
      <c r="C6512" t="s">
        <v>29</v>
      </c>
      <c r="D6512" t="s">
        <v>39</v>
      </c>
      <c r="E6512">
        <v>2017</v>
      </c>
      <c r="F6512">
        <v>2.0939999999999999</v>
      </c>
      <c r="G6512" t="s">
        <v>115</v>
      </c>
    </row>
    <row r="6513" spans="1:7" x14ac:dyDescent="0.25">
      <c r="A6513">
        <v>2020</v>
      </c>
      <c r="B6513" t="s">
        <v>121</v>
      </c>
      <c r="C6513" t="s">
        <v>29</v>
      </c>
      <c r="D6513" t="s">
        <v>39</v>
      </c>
      <c r="E6513">
        <v>2020</v>
      </c>
      <c r="F6513">
        <v>0.69799999999999995</v>
      </c>
      <c r="G6513" t="s">
        <v>115</v>
      </c>
    </row>
    <row r="6514" spans="1:7" x14ac:dyDescent="0.25">
      <c r="A6514">
        <v>2020</v>
      </c>
      <c r="B6514" t="s">
        <v>121</v>
      </c>
      <c r="C6514" t="s">
        <v>29</v>
      </c>
      <c r="D6514" t="s">
        <v>39</v>
      </c>
      <c r="E6514" t="s">
        <v>33</v>
      </c>
      <c r="F6514">
        <v>0.69799999999999995</v>
      </c>
      <c r="G6514" t="s">
        <v>116</v>
      </c>
    </row>
    <row r="6515" spans="1:7" x14ac:dyDescent="0.25">
      <c r="A6515">
        <v>2020</v>
      </c>
      <c r="B6515" t="s">
        <v>121</v>
      </c>
      <c r="C6515" t="s">
        <v>29</v>
      </c>
      <c r="D6515" t="s">
        <v>41</v>
      </c>
      <c r="E6515">
        <v>1975</v>
      </c>
      <c r="F6515">
        <v>4.7370000000000001</v>
      </c>
      <c r="G6515" t="s">
        <v>113</v>
      </c>
    </row>
    <row r="6516" spans="1:7" x14ac:dyDescent="0.25">
      <c r="A6516">
        <v>2020</v>
      </c>
      <c r="B6516" t="s">
        <v>121</v>
      </c>
      <c r="C6516" t="s">
        <v>29</v>
      </c>
      <c r="D6516" t="s">
        <v>41</v>
      </c>
      <c r="E6516">
        <v>1985</v>
      </c>
      <c r="F6516">
        <v>22.896000000000001</v>
      </c>
      <c r="G6516" t="s">
        <v>113</v>
      </c>
    </row>
    <row r="6517" spans="1:7" x14ac:dyDescent="0.25">
      <c r="A6517">
        <v>2020</v>
      </c>
      <c r="B6517" t="s">
        <v>121</v>
      </c>
      <c r="C6517" t="s">
        <v>29</v>
      </c>
      <c r="D6517" t="s">
        <v>41</v>
      </c>
      <c r="E6517">
        <v>1996</v>
      </c>
      <c r="F6517">
        <v>12.33</v>
      </c>
      <c r="G6517" t="s">
        <v>113</v>
      </c>
    </row>
    <row r="6518" spans="1:7" x14ac:dyDescent="0.25">
      <c r="A6518">
        <v>2020</v>
      </c>
      <c r="B6518" t="s">
        <v>121</v>
      </c>
      <c r="C6518" t="s">
        <v>29</v>
      </c>
      <c r="D6518" t="s">
        <v>41</v>
      </c>
      <c r="E6518">
        <v>2003</v>
      </c>
      <c r="F6518">
        <v>16.818999999999999</v>
      </c>
      <c r="G6518" t="s">
        <v>114</v>
      </c>
    </row>
    <row r="6519" spans="1:7" x14ac:dyDescent="0.25">
      <c r="A6519">
        <v>2020</v>
      </c>
      <c r="B6519" t="s">
        <v>121</v>
      </c>
      <c r="C6519" t="s">
        <v>29</v>
      </c>
      <c r="D6519" t="s">
        <v>41</v>
      </c>
      <c r="E6519">
        <v>2007</v>
      </c>
      <c r="F6519">
        <v>11.106999999999999</v>
      </c>
      <c r="G6519" t="s">
        <v>114</v>
      </c>
    </row>
    <row r="6520" spans="1:7" x14ac:dyDescent="0.25">
      <c r="A6520">
        <v>2020</v>
      </c>
      <c r="B6520" t="s">
        <v>121</v>
      </c>
      <c r="C6520" t="s">
        <v>29</v>
      </c>
      <c r="D6520" t="s">
        <v>41</v>
      </c>
      <c r="E6520">
        <v>2011</v>
      </c>
      <c r="F6520">
        <v>11.106999999999999</v>
      </c>
      <c r="G6520" t="s">
        <v>114</v>
      </c>
    </row>
    <row r="6521" spans="1:7" x14ac:dyDescent="0.25">
      <c r="A6521">
        <v>2020</v>
      </c>
      <c r="B6521" t="s">
        <v>121</v>
      </c>
      <c r="C6521" t="s">
        <v>29</v>
      </c>
      <c r="D6521" t="s">
        <v>41</v>
      </c>
      <c r="E6521">
        <v>2015</v>
      </c>
      <c r="F6521">
        <v>8.3309999999999995</v>
      </c>
      <c r="G6521" t="s">
        <v>114</v>
      </c>
    </row>
    <row r="6522" spans="1:7" x14ac:dyDescent="0.25">
      <c r="A6522">
        <v>2020</v>
      </c>
      <c r="B6522" t="s">
        <v>121</v>
      </c>
      <c r="C6522" t="s">
        <v>29</v>
      </c>
      <c r="D6522" t="s">
        <v>41</v>
      </c>
      <c r="E6522">
        <v>2017</v>
      </c>
      <c r="F6522">
        <v>8.3309999999999995</v>
      </c>
      <c r="G6522" t="s">
        <v>115</v>
      </c>
    </row>
    <row r="6523" spans="1:7" x14ac:dyDescent="0.25">
      <c r="A6523">
        <v>2020</v>
      </c>
      <c r="B6523" t="s">
        <v>121</v>
      </c>
      <c r="C6523" t="s">
        <v>29</v>
      </c>
      <c r="D6523" t="s">
        <v>41</v>
      </c>
      <c r="E6523">
        <v>2020</v>
      </c>
      <c r="F6523">
        <v>2.7770000000000001</v>
      </c>
      <c r="G6523" t="s">
        <v>115</v>
      </c>
    </row>
    <row r="6524" spans="1:7" x14ac:dyDescent="0.25">
      <c r="A6524">
        <v>2020</v>
      </c>
      <c r="B6524" t="s">
        <v>121</v>
      </c>
      <c r="C6524" t="s">
        <v>29</v>
      </c>
      <c r="D6524" t="s">
        <v>41</v>
      </c>
      <c r="E6524" t="s">
        <v>33</v>
      </c>
      <c r="F6524">
        <v>2.7770000000000001</v>
      </c>
      <c r="G6524" t="s">
        <v>116</v>
      </c>
    </row>
    <row r="6525" spans="1:7" x14ac:dyDescent="0.25">
      <c r="A6525">
        <v>2020</v>
      </c>
      <c r="B6525" t="s">
        <v>121</v>
      </c>
      <c r="C6525" t="s">
        <v>29</v>
      </c>
      <c r="D6525" t="s">
        <v>9</v>
      </c>
      <c r="E6525">
        <v>1975</v>
      </c>
      <c r="F6525">
        <v>0.504</v>
      </c>
      <c r="G6525" t="s">
        <v>113</v>
      </c>
    </row>
    <row r="6526" spans="1:7" x14ac:dyDescent="0.25">
      <c r="A6526">
        <v>2020</v>
      </c>
      <c r="B6526" t="s">
        <v>121</v>
      </c>
      <c r="C6526" t="s">
        <v>29</v>
      </c>
      <c r="D6526" t="s">
        <v>9</v>
      </c>
      <c r="E6526">
        <v>1985</v>
      </c>
      <c r="F6526">
        <v>0.89</v>
      </c>
      <c r="G6526" t="s">
        <v>113</v>
      </c>
    </row>
    <row r="6527" spans="1:7" x14ac:dyDescent="0.25">
      <c r="A6527">
        <v>2020</v>
      </c>
      <c r="B6527" t="s">
        <v>121</v>
      </c>
      <c r="C6527" t="s">
        <v>29</v>
      </c>
      <c r="D6527" t="s">
        <v>9</v>
      </c>
      <c r="E6527">
        <v>1996</v>
      </c>
      <c r="F6527">
        <v>0.97099999999999997</v>
      </c>
      <c r="G6527" t="s">
        <v>113</v>
      </c>
    </row>
    <row r="6528" spans="1:7" x14ac:dyDescent="0.25">
      <c r="A6528">
        <v>2020</v>
      </c>
      <c r="B6528" t="s">
        <v>121</v>
      </c>
      <c r="C6528" t="s">
        <v>29</v>
      </c>
      <c r="D6528" t="s">
        <v>9</v>
      </c>
      <c r="E6528">
        <v>2003</v>
      </c>
      <c r="F6528">
        <v>0.55100000000000005</v>
      </c>
      <c r="G6528" t="s">
        <v>114</v>
      </c>
    </row>
    <row r="6529" spans="1:7" x14ac:dyDescent="0.25">
      <c r="A6529">
        <v>2020</v>
      </c>
      <c r="B6529" t="s">
        <v>121</v>
      </c>
      <c r="C6529" t="s">
        <v>29</v>
      </c>
      <c r="D6529" t="s">
        <v>9</v>
      </c>
      <c r="E6529">
        <v>2007</v>
      </c>
      <c r="F6529">
        <v>0.376</v>
      </c>
      <c r="G6529" t="s">
        <v>114</v>
      </c>
    </row>
    <row r="6530" spans="1:7" x14ac:dyDescent="0.25">
      <c r="A6530">
        <v>2020</v>
      </c>
      <c r="B6530" t="s">
        <v>121</v>
      </c>
      <c r="C6530" t="s">
        <v>29</v>
      </c>
      <c r="D6530" t="s">
        <v>9</v>
      </c>
      <c r="E6530">
        <v>2011</v>
      </c>
      <c r="F6530">
        <v>0.376</v>
      </c>
      <c r="G6530" t="s">
        <v>114</v>
      </c>
    </row>
    <row r="6531" spans="1:7" x14ac:dyDescent="0.25">
      <c r="A6531">
        <v>2020</v>
      </c>
      <c r="B6531" t="s">
        <v>121</v>
      </c>
      <c r="C6531" t="s">
        <v>29</v>
      </c>
      <c r="D6531" t="s">
        <v>9</v>
      </c>
      <c r="E6531">
        <v>2015</v>
      </c>
      <c r="F6531">
        <v>0.28199999999999997</v>
      </c>
      <c r="G6531" t="s">
        <v>114</v>
      </c>
    </row>
    <row r="6532" spans="1:7" x14ac:dyDescent="0.25">
      <c r="A6532">
        <v>2020</v>
      </c>
      <c r="B6532" t="s">
        <v>121</v>
      </c>
      <c r="C6532" t="s">
        <v>29</v>
      </c>
      <c r="D6532" t="s">
        <v>9</v>
      </c>
      <c r="E6532">
        <v>2017</v>
      </c>
      <c r="F6532">
        <v>0.28199999999999997</v>
      </c>
      <c r="G6532" t="s">
        <v>115</v>
      </c>
    </row>
    <row r="6533" spans="1:7" x14ac:dyDescent="0.25">
      <c r="A6533">
        <v>2020</v>
      </c>
      <c r="B6533" t="s">
        <v>121</v>
      </c>
      <c r="C6533" t="s">
        <v>29</v>
      </c>
      <c r="D6533" t="s">
        <v>9</v>
      </c>
      <c r="E6533">
        <v>2020</v>
      </c>
      <c r="F6533">
        <v>9.4E-2</v>
      </c>
      <c r="G6533" t="s">
        <v>115</v>
      </c>
    </row>
    <row r="6534" spans="1:7" x14ac:dyDescent="0.25">
      <c r="A6534">
        <v>2020</v>
      </c>
      <c r="B6534" t="s">
        <v>121</v>
      </c>
      <c r="C6534" t="s">
        <v>29</v>
      </c>
      <c r="D6534" t="s">
        <v>9</v>
      </c>
      <c r="E6534" t="s">
        <v>33</v>
      </c>
      <c r="F6534">
        <v>9.4E-2</v>
      </c>
      <c r="G6534" t="s">
        <v>116</v>
      </c>
    </row>
    <row r="6535" spans="1:7" x14ac:dyDescent="0.25">
      <c r="A6535">
        <v>2020</v>
      </c>
      <c r="B6535" t="s">
        <v>121</v>
      </c>
      <c r="C6535" t="s">
        <v>29</v>
      </c>
      <c r="D6535" t="s">
        <v>37</v>
      </c>
      <c r="E6535">
        <v>1975</v>
      </c>
      <c r="F6535">
        <v>0.24</v>
      </c>
      <c r="G6535" t="s">
        <v>113</v>
      </c>
    </row>
    <row r="6536" spans="1:7" x14ac:dyDescent="0.25">
      <c r="A6536">
        <v>2020</v>
      </c>
      <c r="B6536" t="s">
        <v>121</v>
      </c>
      <c r="C6536" t="s">
        <v>29</v>
      </c>
      <c r="D6536" t="s">
        <v>37</v>
      </c>
      <c r="E6536">
        <v>1985</v>
      </c>
      <c r="F6536">
        <v>0.52200000000000002</v>
      </c>
      <c r="G6536" t="s">
        <v>113</v>
      </c>
    </row>
    <row r="6537" spans="1:7" x14ac:dyDescent="0.25">
      <c r="A6537">
        <v>2020</v>
      </c>
      <c r="B6537" t="s">
        <v>121</v>
      </c>
      <c r="C6537" t="s">
        <v>29</v>
      </c>
      <c r="D6537" t="s">
        <v>37</v>
      </c>
      <c r="E6537">
        <v>1996</v>
      </c>
      <c r="F6537">
        <v>0.317</v>
      </c>
      <c r="G6537" t="s">
        <v>113</v>
      </c>
    </row>
    <row r="6538" spans="1:7" x14ac:dyDescent="0.25">
      <c r="A6538">
        <v>2020</v>
      </c>
      <c r="B6538" t="s">
        <v>121</v>
      </c>
      <c r="C6538" t="s">
        <v>29</v>
      </c>
      <c r="D6538" t="s">
        <v>37</v>
      </c>
      <c r="E6538">
        <v>2003</v>
      </c>
      <c r="F6538">
        <v>0.33700000000000002</v>
      </c>
      <c r="G6538" t="s">
        <v>114</v>
      </c>
    </row>
    <row r="6539" spans="1:7" x14ac:dyDescent="0.25">
      <c r="A6539">
        <v>2020</v>
      </c>
      <c r="B6539" t="s">
        <v>121</v>
      </c>
      <c r="C6539" t="s">
        <v>29</v>
      </c>
      <c r="D6539" t="s">
        <v>37</v>
      </c>
      <c r="E6539">
        <v>2007</v>
      </c>
      <c r="F6539">
        <v>0.215</v>
      </c>
      <c r="G6539" t="s">
        <v>114</v>
      </c>
    </row>
    <row r="6540" spans="1:7" x14ac:dyDescent="0.25">
      <c r="A6540">
        <v>2020</v>
      </c>
      <c r="B6540" t="s">
        <v>121</v>
      </c>
      <c r="C6540" t="s">
        <v>29</v>
      </c>
      <c r="D6540" t="s">
        <v>37</v>
      </c>
      <c r="E6540">
        <v>2011</v>
      </c>
      <c r="F6540">
        <v>0.215</v>
      </c>
      <c r="G6540" t="s">
        <v>114</v>
      </c>
    </row>
    <row r="6541" spans="1:7" x14ac:dyDescent="0.25">
      <c r="A6541">
        <v>2020</v>
      </c>
      <c r="B6541" t="s">
        <v>121</v>
      </c>
      <c r="C6541" t="s">
        <v>29</v>
      </c>
      <c r="D6541" t="s">
        <v>37</v>
      </c>
      <c r="E6541">
        <v>2015</v>
      </c>
      <c r="F6541">
        <v>0.161</v>
      </c>
      <c r="G6541" t="s">
        <v>114</v>
      </c>
    </row>
    <row r="6542" spans="1:7" x14ac:dyDescent="0.25">
      <c r="A6542">
        <v>2020</v>
      </c>
      <c r="B6542" t="s">
        <v>121</v>
      </c>
      <c r="C6542" t="s">
        <v>29</v>
      </c>
      <c r="D6542" t="s">
        <v>37</v>
      </c>
      <c r="E6542">
        <v>2017</v>
      </c>
      <c r="F6542">
        <v>0.161</v>
      </c>
      <c r="G6542" t="s">
        <v>115</v>
      </c>
    </row>
    <row r="6543" spans="1:7" x14ac:dyDescent="0.25">
      <c r="A6543">
        <v>2020</v>
      </c>
      <c r="B6543" t="s">
        <v>121</v>
      </c>
      <c r="C6543" t="s">
        <v>29</v>
      </c>
      <c r="D6543" t="s">
        <v>37</v>
      </c>
      <c r="E6543">
        <v>2020</v>
      </c>
      <c r="F6543">
        <v>5.3999999999999999E-2</v>
      </c>
      <c r="G6543" t="s">
        <v>115</v>
      </c>
    </row>
    <row r="6544" spans="1:7" x14ac:dyDescent="0.25">
      <c r="A6544">
        <v>2020</v>
      </c>
      <c r="B6544" t="s">
        <v>121</v>
      </c>
      <c r="C6544" t="s">
        <v>29</v>
      </c>
      <c r="D6544" t="s">
        <v>37</v>
      </c>
      <c r="E6544" t="s">
        <v>33</v>
      </c>
      <c r="F6544">
        <v>5.3999999999999999E-2</v>
      </c>
      <c r="G6544" t="s">
        <v>116</v>
      </c>
    </row>
    <row r="6545" spans="1:7" x14ac:dyDescent="0.25">
      <c r="A6545">
        <v>2020</v>
      </c>
      <c r="B6545" t="s">
        <v>121</v>
      </c>
      <c r="C6545" t="s">
        <v>29</v>
      </c>
      <c r="D6545" t="s">
        <v>34</v>
      </c>
      <c r="E6545">
        <v>1975</v>
      </c>
      <c r="F6545">
        <v>8.6999999999999994E-2</v>
      </c>
      <c r="G6545" t="s">
        <v>113</v>
      </c>
    </row>
    <row r="6546" spans="1:7" x14ac:dyDescent="0.25">
      <c r="A6546">
        <v>2020</v>
      </c>
      <c r="B6546" t="s">
        <v>121</v>
      </c>
      <c r="C6546" t="s">
        <v>29</v>
      </c>
      <c r="D6546" t="s">
        <v>34</v>
      </c>
      <c r="E6546">
        <v>1985</v>
      </c>
      <c r="F6546">
        <v>0.42099999999999999</v>
      </c>
      <c r="G6546" t="s">
        <v>113</v>
      </c>
    </row>
    <row r="6547" spans="1:7" x14ac:dyDescent="0.25">
      <c r="A6547">
        <v>2020</v>
      </c>
      <c r="B6547" t="s">
        <v>121</v>
      </c>
      <c r="C6547" t="s">
        <v>29</v>
      </c>
      <c r="D6547" t="s">
        <v>34</v>
      </c>
      <c r="E6547">
        <v>1996</v>
      </c>
      <c r="F6547">
        <v>0.22700000000000001</v>
      </c>
      <c r="G6547" t="s">
        <v>113</v>
      </c>
    </row>
    <row r="6548" spans="1:7" x14ac:dyDescent="0.25">
      <c r="A6548">
        <v>2020</v>
      </c>
      <c r="B6548" t="s">
        <v>121</v>
      </c>
      <c r="C6548" t="s">
        <v>29</v>
      </c>
      <c r="D6548" t="s">
        <v>34</v>
      </c>
      <c r="E6548">
        <v>2003</v>
      </c>
      <c r="F6548">
        <v>0.309</v>
      </c>
      <c r="G6548" t="s">
        <v>114</v>
      </c>
    </row>
    <row r="6549" spans="1:7" x14ac:dyDescent="0.25">
      <c r="A6549">
        <v>2020</v>
      </c>
      <c r="B6549" t="s">
        <v>121</v>
      </c>
      <c r="C6549" t="s">
        <v>29</v>
      </c>
      <c r="D6549" t="s">
        <v>34</v>
      </c>
      <c r="E6549">
        <v>2007</v>
      </c>
      <c r="F6549">
        <v>0.20399999999999999</v>
      </c>
      <c r="G6549" t="s">
        <v>114</v>
      </c>
    </row>
    <row r="6550" spans="1:7" x14ac:dyDescent="0.25">
      <c r="A6550">
        <v>2020</v>
      </c>
      <c r="B6550" t="s">
        <v>121</v>
      </c>
      <c r="C6550" t="s">
        <v>29</v>
      </c>
      <c r="D6550" t="s">
        <v>34</v>
      </c>
      <c r="E6550">
        <v>2011</v>
      </c>
      <c r="F6550">
        <v>0.20399999999999999</v>
      </c>
      <c r="G6550" t="s">
        <v>114</v>
      </c>
    </row>
    <row r="6551" spans="1:7" x14ac:dyDescent="0.25">
      <c r="A6551">
        <v>2020</v>
      </c>
      <c r="B6551" t="s">
        <v>121</v>
      </c>
      <c r="C6551" t="s">
        <v>29</v>
      </c>
      <c r="D6551" t="s">
        <v>34</v>
      </c>
      <c r="E6551">
        <v>2015</v>
      </c>
      <c r="F6551">
        <v>0.153</v>
      </c>
      <c r="G6551" t="s">
        <v>114</v>
      </c>
    </row>
    <row r="6552" spans="1:7" x14ac:dyDescent="0.25">
      <c r="A6552">
        <v>2020</v>
      </c>
      <c r="B6552" t="s">
        <v>121</v>
      </c>
      <c r="C6552" t="s">
        <v>29</v>
      </c>
      <c r="D6552" t="s">
        <v>34</v>
      </c>
      <c r="E6552">
        <v>2017</v>
      </c>
      <c r="F6552">
        <v>0.153</v>
      </c>
      <c r="G6552" t="s">
        <v>115</v>
      </c>
    </row>
    <row r="6553" spans="1:7" x14ac:dyDescent="0.25">
      <c r="A6553">
        <v>2020</v>
      </c>
      <c r="B6553" t="s">
        <v>121</v>
      </c>
      <c r="C6553" t="s">
        <v>29</v>
      </c>
      <c r="D6553" t="s">
        <v>34</v>
      </c>
      <c r="E6553">
        <v>2020</v>
      </c>
      <c r="F6553">
        <v>5.0999999999999997E-2</v>
      </c>
      <c r="G6553" t="s">
        <v>115</v>
      </c>
    </row>
    <row r="6554" spans="1:7" x14ac:dyDescent="0.25">
      <c r="A6554">
        <v>2020</v>
      </c>
      <c r="B6554" t="s">
        <v>121</v>
      </c>
      <c r="C6554" t="s">
        <v>29</v>
      </c>
      <c r="D6554" t="s">
        <v>34</v>
      </c>
      <c r="E6554" t="s">
        <v>33</v>
      </c>
      <c r="F6554">
        <v>5.0999999999999997E-2</v>
      </c>
      <c r="G6554" t="s">
        <v>116</v>
      </c>
    </row>
    <row r="6555" spans="1:7" x14ac:dyDescent="0.25">
      <c r="A6555">
        <v>2020</v>
      </c>
      <c r="B6555" t="s">
        <v>121</v>
      </c>
      <c r="C6555" t="s">
        <v>29</v>
      </c>
      <c r="D6555" t="s">
        <v>42</v>
      </c>
      <c r="E6555">
        <v>1975</v>
      </c>
      <c r="F6555">
        <v>0.111</v>
      </c>
      <c r="G6555" t="s">
        <v>113</v>
      </c>
    </row>
    <row r="6556" spans="1:7" x14ac:dyDescent="0.25">
      <c r="A6556">
        <v>2020</v>
      </c>
      <c r="B6556" t="s">
        <v>121</v>
      </c>
      <c r="C6556" t="s">
        <v>29</v>
      </c>
      <c r="D6556" t="s">
        <v>42</v>
      </c>
      <c r="E6556">
        <v>1985</v>
      </c>
      <c r="F6556">
        <v>0.42699999999999999</v>
      </c>
      <c r="G6556" t="s">
        <v>113</v>
      </c>
    </row>
    <row r="6557" spans="1:7" x14ac:dyDescent="0.25">
      <c r="A6557">
        <v>2020</v>
      </c>
      <c r="B6557" t="s">
        <v>121</v>
      </c>
      <c r="C6557" t="s">
        <v>29</v>
      </c>
      <c r="D6557" t="s">
        <v>42</v>
      </c>
      <c r="E6557">
        <v>1996</v>
      </c>
      <c r="F6557">
        <v>0.251</v>
      </c>
      <c r="G6557" t="s">
        <v>113</v>
      </c>
    </row>
    <row r="6558" spans="1:7" x14ac:dyDescent="0.25">
      <c r="A6558">
        <v>2020</v>
      </c>
      <c r="B6558" t="s">
        <v>121</v>
      </c>
      <c r="C6558" t="s">
        <v>29</v>
      </c>
      <c r="D6558" t="s">
        <v>42</v>
      </c>
      <c r="E6558">
        <v>2003</v>
      </c>
      <c r="F6558">
        <v>0.30599999999999999</v>
      </c>
      <c r="G6558" t="s">
        <v>114</v>
      </c>
    </row>
    <row r="6559" spans="1:7" x14ac:dyDescent="0.25">
      <c r="A6559">
        <v>2020</v>
      </c>
      <c r="B6559" t="s">
        <v>121</v>
      </c>
      <c r="C6559" t="s">
        <v>29</v>
      </c>
      <c r="D6559" t="s">
        <v>42</v>
      </c>
      <c r="E6559">
        <v>2007</v>
      </c>
      <c r="F6559">
        <v>0.20200000000000001</v>
      </c>
      <c r="G6559" t="s">
        <v>114</v>
      </c>
    </row>
    <row r="6560" spans="1:7" x14ac:dyDescent="0.25">
      <c r="A6560">
        <v>2020</v>
      </c>
      <c r="B6560" t="s">
        <v>121</v>
      </c>
      <c r="C6560" t="s">
        <v>29</v>
      </c>
      <c r="D6560" t="s">
        <v>42</v>
      </c>
      <c r="E6560">
        <v>2011</v>
      </c>
      <c r="F6560">
        <v>0.20200000000000001</v>
      </c>
      <c r="G6560" t="s">
        <v>114</v>
      </c>
    </row>
    <row r="6561" spans="1:7" x14ac:dyDescent="0.25">
      <c r="A6561">
        <v>2020</v>
      </c>
      <c r="B6561" t="s">
        <v>121</v>
      </c>
      <c r="C6561" t="s">
        <v>29</v>
      </c>
      <c r="D6561" t="s">
        <v>42</v>
      </c>
      <c r="E6561">
        <v>2015</v>
      </c>
      <c r="F6561">
        <v>0.152</v>
      </c>
      <c r="G6561" t="s">
        <v>114</v>
      </c>
    </row>
    <row r="6562" spans="1:7" x14ac:dyDescent="0.25">
      <c r="A6562">
        <v>2020</v>
      </c>
      <c r="B6562" t="s">
        <v>121</v>
      </c>
      <c r="C6562" t="s">
        <v>29</v>
      </c>
      <c r="D6562" t="s">
        <v>42</v>
      </c>
      <c r="E6562">
        <v>2017</v>
      </c>
      <c r="F6562">
        <v>0.152</v>
      </c>
      <c r="G6562" t="s">
        <v>115</v>
      </c>
    </row>
    <row r="6563" spans="1:7" x14ac:dyDescent="0.25">
      <c r="A6563">
        <v>2020</v>
      </c>
      <c r="B6563" t="s">
        <v>121</v>
      </c>
      <c r="C6563" t="s">
        <v>29</v>
      </c>
      <c r="D6563" t="s">
        <v>42</v>
      </c>
      <c r="E6563">
        <v>2020</v>
      </c>
      <c r="F6563">
        <v>5.0999999999999997E-2</v>
      </c>
      <c r="G6563" t="s">
        <v>115</v>
      </c>
    </row>
    <row r="6564" spans="1:7" x14ac:dyDescent="0.25">
      <c r="A6564">
        <v>2020</v>
      </c>
      <c r="B6564" t="s">
        <v>121</v>
      </c>
      <c r="C6564" t="s">
        <v>29</v>
      </c>
      <c r="D6564" t="s">
        <v>42</v>
      </c>
      <c r="E6564" t="s">
        <v>33</v>
      </c>
      <c r="F6564">
        <v>5.0999999999999997E-2</v>
      </c>
      <c r="G6564" t="s">
        <v>116</v>
      </c>
    </row>
    <row r="6565" spans="1:7" hidden="1" x14ac:dyDescent="0.25">
      <c r="A6565">
        <v>2020</v>
      </c>
      <c r="B6565" t="s">
        <v>121</v>
      </c>
      <c r="C6565" t="s">
        <v>119</v>
      </c>
      <c r="D6565" t="s">
        <v>43</v>
      </c>
      <c r="E6565">
        <v>1975</v>
      </c>
      <c r="F6565">
        <v>1.4E-2</v>
      </c>
      <c r="G6565" t="s">
        <v>113</v>
      </c>
    </row>
    <row r="6566" spans="1:7" hidden="1" x14ac:dyDescent="0.25">
      <c r="A6566">
        <v>2020</v>
      </c>
      <c r="B6566" t="s">
        <v>121</v>
      </c>
      <c r="C6566" t="s">
        <v>119</v>
      </c>
      <c r="D6566" t="s">
        <v>43</v>
      </c>
      <c r="E6566">
        <v>1985</v>
      </c>
      <c r="F6566">
        <v>0.01</v>
      </c>
      <c r="G6566" t="s">
        <v>113</v>
      </c>
    </row>
    <row r="6567" spans="1:7" hidden="1" x14ac:dyDescent="0.25">
      <c r="A6567">
        <v>2020</v>
      </c>
      <c r="B6567" t="s">
        <v>121</v>
      </c>
      <c r="C6567" t="s">
        <v>119</v>
      </c>
      <c r="D6567" t="s">
        <v>43</v>
      </c>
      <c r="E6567">
        <v>1996</v>
      </c>
      <c r="F6567">
        <v>5.0000000000000001E-3</v>
      </c>
      <c r="G6567" t="s">
        <v>113</v>
      </c>
    </row>
    <row r="6568" spans="1:7" hidden="1" x14ac:dyDescent="0.25">
      <c r="A6568">
        <v>2020</v>
      </c>
      <c r="B6568" t="s">
        <v>121</v>
      </c>
      <c r="C6568" t="s">
        <v>119</v>
      </c>
      <c r="D6568" t="s">
        <v>43</v>
      </c>
      <c r="E6568">
        <v>2003</v>
      </c>
      <c r="F6568">
        <v>3.0000000000000001E-3</v>
      </c>
      <c r="G6568" t="s">
        <v>114</v>
      </c>
    </row>
    <row r="6569" spans="1:7" hidden="1" x14ac:dyDescent="0.25">
      <c r="A6569">
        <v>2020</v>
      </c>
      <c r="B6569" t="s">
        <v>121</v>
      </c>
      <c r="C6569" t="s">
        <v>119</v>
      </c>
      <c r="D6569" t="s">
        <v>43</v>
      </c>
      <c r="E6569">
        <v>2007</v>
      </c>
      <c r="F6569">
        <v>1E-3</v>
      </c>
      <c r="G6569" t="s">
        <v>114</v>
      </c>
    </row>
    <row r="6570" spans="1:7" hidden="1" x14ac:dyDescent="0.25">
      <c r="A6570">
        <v>2020</v>
      </c>
      <c r="B6570" t="s">
        <v>121</v>
      </c>
      <c r="C6570" t="s">
        <v>119</v>
      </c>
      <c r="D6570" t="s">
        <v>43</v>
      </c>
      <c r="E6570">
        <v>2011</v>
      </c>
      <c r="F6570">
        <v>1E-3</v>
      </c>
      <c r="G6570" t="s">
        <v>114</v>
      </c>
    </row>
    <row r="6571" spans="1:7" hidden="1" x14ac:dyDescent="0.25">
      <c r="A6571">
        <v>2020</v>
      </c>
      <c r="B6571" t="s">
        <v>121</v>
      </c>
      <c r="C6571" t="s">
        <v>119</v>
      </c>
      <c r="D6571" t="s">
        <v>43</v>
      </c>
      <c r="E6571">
        <v>2015</v>
      </c>
      <c r="F6571">
        <v>1E-3</v>
      </c>
      <c r="G6571" t="s">
        <v>114</v>
      </c>
    </row>
    <row r="6572" spans="1:7" hidden="1" x14ac:dyDescent="0.25">
      <c r="A6572">
        <v>2020</v>
      </c>
      <c r="B6572" t="s">
        <v>121</v>
      </c>
      <c r="C6572" t="s">
        <v>119</v>
      </c>
      <c r="D6572" t="s">
        <v>43</v>
      </c>
      <c r="E6572">
        <v>2017</v>
      </c>
      <c r="F6572">
        <v>1E-3</v>
      </c>
      <c r="G6572" t="s">
        <v>115</v>
      </c>
    </row>
    <row r="6573" spans="1:7" hidden="1" x14ac:dyDescent="0.25">
      <c r="A6573">
        <v>2020</v>
      </c>
      <c r="B6573" t="s">
        <v>121</v>
      </c>
      <c r="C6573" t="s">
        <v>119</v>
      </c>
      <c r="D6573" t="s">
        <v>43</v>
      </c>
      <c r="E6573">
        <v>2020</v>
      </c>
      <c r="F6573">
        <v>1E-3</v>
      </c>
      <c r="G6573" t="s">
        <v>115</v>
      </c>
    </row>
    <row r="6574" spans="1:7" hidden="1" x14ac:dyDescent="0.25">
      <c r="A6574">
        <v>2020</v>
      </c>
      <c r="B6574" t="s">
        <v>121</v>
      </c>
      <c r="C6574" t="s">
        <v>119</v>
      </c>
      <c r="D6574" t="s">
        <v>43</v>
      </c>
      <c r="E6574" t="s">
        <v>33</v>
      </c>
      <c r="F6574">
        <v>1E-3</v>
      </c>
      <c r="G6574" t="s">
        <v>116</v>
      </c>
    </row>
    <row r="6575" spans="1:7" hidden="1" x14ac:dyDescent="0.25">
      <c r="A6575">
        <v>2020</v>
      </c>
      <c r="B6575" t="s">
        <v>121</v>
      </c>
      <c r="C6575" t="s">
        <v>119</v>
      </c>
      <c r="D6575" t="s">
        <v>45</v>
      </c>
      <c r="E6575">
        <v>1975</v>
      </c>
      <c r="F6575">
        <v>14.231999999999999</v>
      </c>
      <c r="G6575" t="s">
        <v>113</v>
      </c>
    </row>
    <row r="6576" spans="1:7" hidden="1" x14ac:dyDescent="0.25">
      <c r="A6576">
        <v>2020</v>
      </c>
      <c r="B6576" t="s">
        <v>121</v>
      </c>
      <c r="C6576" t="s">
        <v>119</v>
      </c>
      <c r="D6576" t="s">
        <v>45</v>
      </c>
      <c r="E6576">
        <v>1985</v>
      </c>
      <c r="F6576">
        <v>9.9749999999999996</v>
      </c>
      <c r="G6576" t="s">
        <v>113</v>
      </c>
    </row>
    <row r="6577" spans="1:7" hidden="1" x14ac:dyDescent="0.25">
      <c r="A6577">
        <v>2020</v>
      </c>
      <c r="B6577" t="s">
        <v>121</v>
      </c>
      <c r="C6577" t="s">
        <v>119</v>
      </c>
      <c r="D6577" t="s">
        <v>45</v>
      </c>
      <c r="E6577">
        <v>1996</v>
      </c>
      <c r="F6577">
        <v>4.625</v>
      </c>
      <c r="G6577" t="s">
        <v>113</v>
      </c>
    </row>
    <row r="6578" spans="1:7" hidden="1" x14ac:dyDescent="0.25">
      <c r="A6578">
        <v>2020</v>
      </c>
      <c r="B6578" t="s">
        <v>121</v>
      </c>
      <c r="C6578" t="s">
        <v>119</v>
      </c>
      <c r="D6578" t="s">
        <v>45</v>
      </c>
      <c r="E6578">
        <v>2003</v>
      </c>
      <c r="F6578">
        <v>2.8580000000000001</v>
      </c>
      <c r="G6578" t="s">
        <v>114</v>
      </c>
    </row>
    <row r="6579" spans="1:7" hidden="1" x14ac:dyDescent="0.25">
      <c r="A6579">
        <v>2020</v>
      </c>
      <c r="B6579" t="s">
        <v>121</v>
      </c>
      <c r="C6579" t="s">
        <v>119</v>
      </c>
      <c r="D6579" t="s">
        <v>45</v>
      </c>
      <c r="E6579">
        <v>2007</v>
      </c>
      <c r="F6579">
        <v>1.3819999999999999</v>
      </c>
      <c r="G6579" t="s">
        <v>114</v>
      </c>
    </row>
    <row r="6580" spans="1:7" hidden="1" x14ac:dyDescent="0.25">
      <c r="A6580">
        <v>2020</v>
      </c>
      <c r="B6580" t="s">
        <v>121</v>
      </c>
      <c r="C6580" t="s">
        <v>119</v>
      </c>
      <c r="D6580" t="s">
        <v>45</v>
      </c>
      <c r="E6580">
        <v>2011</v>
      </c>
      <c r="F6580">
        <v>1.3819999999999999</v>
      </c>
      <c r="G6580" t="s">
        <v>114</v>
      </c>
    </row>
    <row r="6581" spans="1:7" hidden="1" x14ac:dyDescent="0.25">
      <c r="A6581">
        <v>2020</v>
      </c>
      <c r="B6581" t="s">
        <v>121</v>
      </c>
      <c r="C6581" t="s">
        <v>119</v>
      </c>
      <c r="D6581" t="s">
        <v>45</v>
      </c>
      <c r="E6581">
        <v>2015</v>
      </c>
      <c r="F6581">
        <v>1.0369999999999999</v>
      </c>
      <c r="G6581" t="s">
        <v>114</v>
      </c>
    </row>
    <row r="6582" spans="1:7" hidden="1" x14ac:dyDescent="0.25">
      <c r="A6582">
        <v>2020</v>
      </c>
      <c r="B6582" t="s">
        <v>121</v>
      </c>
      <c r="C6582" t="s">
        <v>119</v>
      </c>
      <c r="D6582" t="s">
        <v>45</v>
      </c>
      <c r="E6582">
        <v>2017</v>
      </c>
      <c r="F6582">
        <v>1.0369999999999999</v>
      </c>
      <c r="G6582" t="s">
        <v>115</v>
      </c>
    </row>
    <row r="6583" spans="1:7" hidden="1" x14ac:dyDescent="0.25">
      <c r="A6583">
        <v>2020</v>
      </c>
      <c r="B6583" t="s">
        <v>121</v>
      </c>
      <c r="C6583" t="s">
        <v>119</v>
      </c>
      <c r="D6583" t="s">
        <v>45</v>
      </c>
      <c r="E6583">
        <v>2020</v>
      </c>
      <c r="F6583">
        <v>0.34599999999999997</v>
      </c>
      <c r="G6583" t="s">
        <v>115</v>
      </c>
    </row>
    <row r="6584" spans="1:7" hidden="1" x14ac:dyDescent="0.25">
      <c r="A6584">
        <v>2020</v>
      </c>
      <c r="B6584" t="s">
        <v>121</v>
      </c>
      <c r="C6584" t="s">
        <v>119</v>
      </c>
      <c r="D6584" t="s">
        <v>45</v>
      </c>
      <c r="E6584" t="s">
        <v>33</v>
      </c>
      <c r="F6584">
        <v>0.34599999999999997</v>
      </c>
      <c r="G6584" t="s">
        <v>116</v>
      </c>
    </row>
    <row r="6585" spans="1:7" hidden="1" x14ac:dyDescent="0.25">
      <c r="A6585">
        <v>2020</v>
      </c>
      <c r="B6585" t="s">
        <v>121</v>
      </c>
      <c r="C6585" t="s">
        <v>119</v>
      </c>
      <c r="D6585" t="s">
        <v>36</v>
      </c>
      <c r="E6585">
        <v>1975</v>
      </c>
      <c r="F6585">
        <v>40.94</v>
      </c>
      <c r="G6585" t="s">
        <v>113</v>
      </c>
    </row>
    <row r="6586" spans="1:7" hidden="1" x14ac:dyDescent="0.25">
      <c r="A6586">
        <v>2020</v>
      </c>
      <c r="B6586" t="s">
        <v>121</v>
      </c>
      <c r="C6586" t="s">
        <v>119</v>
      </c>
      <c r="D6586" t="s">
        <v>36</v>
      </c>
      <c r="E6586">
        <v>1985</v>
      </c>
      <c r="F6586">
        <v>28.608000000000001</v>
      </c>
      <c r="G6586" t="s">
        <v>113</v>
      </c>
    </row>
    <row r="6587" spans="1:7" hidden="1" x14ac:dyDescent="0.25">
      <c r="A6587">
        <v>2020</v>
      </c>
      <c r="B6587" t="s">
        <v>121</v>
      </c>
      <c r="C6587" t="s">
        <v>119</v>
      </c>
      <c r="D6587" t="s">
        <v>36</v>
      </c>
      <c r="E6587">
        <v>1996</v>
      </c>
      <c r="F6587">
        <v>13.381</v>
      </c>
      <c r="G6587" t="s">
        <v>113</v>
      </c>
    </row>
    <row r="6588" spans="1:7" hidden="1" x14ac:dyDescent="0.25">
      <c r="A6588">
        <v>2020</v>
      </c>
      <c r="B6588" t="s">
        <v>121</v>
      </c>
      <c r="C6588" t="s">
        <v>119</v>
      </c>
      <c r="D6588" t="s">
        <v>36</v>
      </c>
      <c r="E6588">
        <v>2003</v>
      </c>
      <c r="F6588">
        <v>7.9770000000000003</v>
      </c>
      <c r="G6588" t="s">
        <v>114</v>
      </c>
    </row>
    <row r="6589" spans="1:7" hidden="1" x14ac:dyDescent="0.25">
      <c r="A6589">
        <v>2020</v>
      </c>
      <c r="B6589" t="s">
        <v>121</v>
      </c>
      <c r="C6589" t="s">
        <v>119</v>
      </c>
      <c r="D6589" t="s">
        <v>36</v>
      </c>
      <c r="E6589">
        <v>2007</v>
      </c>
      <c r="F6589">
        <v>3.8929999999999998</v>
      </c>
      <c r="G6589" t="s">
        <v>114</v>
      </c>
    </row>
    <row r="6590" spans="1:7" hidden="1" x14ac:dyDescent="0.25">
      <c r="A6590">
        <v>2020</v>
      </c>
      <c r="B6590" t="s">
        <v>121</v>
      </c>
      <c r="C6590" t="s">
        <v>119</v>
      </c>
      <c r="D6590" t="s">
        <v>36</v>
      </c>
      <c r="E6590">
        <v>2011</v>
      </c>
      <c r="F6590">
        <v>3.8929999999999998</v>
      </c>
      <c r="G6590" t="s">
        <v>114</v>
      </c>
    </row>
    <row r="6591" spans="1:7" hidden="1" x14ac:dyDescent="0.25">
      <c r="A6591">
        <v>2020</v>
      </c>
      <c r="B6591" t="s">
        <v>121</v>
      </c>
      <c r="C6591" t="s">
        <v>119</v>
      </c>
      <c r="D6591" t="s">
        <v>36</v>
      </c>
      <c r="E6591">
        <v>2015</v>
      </c>
      <c r="F6591">
        <v>2.92</v>
      </c>
      <c r="G6591" t="s">
        <v>114</v>
      </c>
    </row>
    <row r="6592" spans="1:7" hidden="1" x14ac:dyDescent="0.25">
      <c r="A6592">
        <v>2020</v>
      </c>
      <c r="B6592" t="s">
        <v>121</v>
      </c>
      <c r="C6592" t="s">
        <v>119</v>
      </c>
      <c r="D6592" t="s">
        <v>36</v>
      </c>
      <c r="E6592">
        <v>2017</v>
      </c>
      <c r="F6592">
        <v>2.92</v>
      </c>
      <c r="G6592" t="s">
        <v>115</v>
      </c>
    </row>
    <row r="6593" spans="1:7" hidden="1" x14ac:dyDescent="0.25">
      <c r="A6593">
        <v>2020</v>
      </c>
      <c r="B6593" t="s">
        <v>121</v>
      </c>
      <c r="C6593" t="s">
        <v>119</v>
      </c>
      <c r="D6593" t="s">
        <v>36</v>
      </c>
      <c r="E6593">
        <v>2020</v>
      </c>
      <c r="F6593">
        <v>0.97299999999999998</v>
      </c>
      <c r="G6593" t="s">
        <v>115</v>
      </c>
    </row>
    <row r="6594" spans="1:7" hidden="1" x14ac:dyDescent="0.25">
      <c r="A6594">
        <v>2020</v>
      </c>
      <c r="B6594" t="s">
        <v>121</v>
      </c>
      <c r="C6594" t="s">
        <v>119</v>
      </c>
      <c r="D6594" t="s">
        <v>36</v>
      </c>
      <c r="E6594" t="s">
        <v>33</v>
      </c>
      <c r="F6594">
        <v>0.97299999999999998</v>
      </c>
      <c r="G6594" t="s">
        <v>116</v>
      </c>
    </row>
    <row r="6595" spans="1:7" hidden="1" x14ac:dyDescent="0.25">
      <c r="A6595">
        <v>2020</v>
      </c>
      <c r="B6595" t="s">
        <v>121</v>
      </c>
      <c r="C6595" t="s">
        <v>119</v>
      </c>
      <c r="D6595" t="s">
        <v>39</v>
      </c>
      <c r="E6595">
        <v>1975</v>
      </c>
      <c r="F6595">
        <v>24.952000000000002</v>
      </c>
      <c r="G6595" t="s">
        <v>113</v>
      </c>
    </row>
    <row r="6596" spans="1:7" hidden="1" x14ac:dyDescent="0.25">
      <c r="A6596">
        <v>2020</v>
      </c>
      <c r="B6596" t="s">
        <v>121</v>
      </c>
      <c r="C6596" t="s">
        <v>119</v>
      </c>
      <c r="D6596" t="s">
        <v>39</v>
      </c>
      <c r="E6596">
        <v>1985</v>
      </c>
      <c r="F6596">
        <v>18.779</v>
      </c>
      <c r="G6596" t="s">
        <v>113</v>
      </c>
    </row>
    <row r="6597" spans="1:7" hidden="1" x14ac:dyDescent="0.25">
      <c r="A6597">
        <v>2020</v>
      </c>
      <c r="B6597" t="s">
        <v>121</v>
      </c>
      <c r="C6597" t="s">
        <v>119</v>
      </c>
      <c r="D6597" t="s">
        <v>39</v>
      </c>
      <c r="E6597">
        <v>1996</v>
      </c>
      <c r="F6597">
        <v>8.4890000000000008</v>
      </c>
      <c r="G6597" t="s">
        <v>113</v>
      </c>
    </row>
    <row r="6598" spans="1:7" hidden="1" x14ac:dyDescent="0.25">
      <c r="A6598">
        <v>2020</v>
      </c>
      <c r="B6598" t="s">
        <v>121</v>
      </c>
      <c r="C6598" t="s">
        <v>119</v>
      </c>
      <c r="D6598" t="s">
        <v>39</v>
      </c>
      <c r="E6598">
        <v>2003</v>
      </c>
      <c r="F6598">
        <v>6.5579999999999998</v>
      </c>
      <c r="G6598" t="s">
        <v>114</v>
      </c>
    </row>
    <row r="6599" spans="1:7" hidden="1" x14ac:dyDescent="0.25">
      <c r="A6599">
        <v>2020</v>
      </c>
      <c r="B6599" t="s">
        <v>121</v>
      </c>
      <c r="C6599" t="s">
        <v>119</v>
      </c>
      <c r="D6599" t="s">
        <v>39</v>
      </c>
      <c r="E6599">
        <v>2007</v>
      </c>
      <c r="F6599">
        <v>2.7919999999999998</v>
      </c>
      <c r="G6599" t="s">
        <v>114</v>
      </c>
    </row>
    <row r="6600" spans="1:7" hidden="1" x14ac:dyDescent="0.25">
      <c r="A6600">
        <v>2020</v>
      </c>
      <c r="B6600" t="s">
        <v>121</v>
      </c>
      <c r="C6600" t="s">
        <v>119</v>
      </c>
      <c r="D6600" t="s">
        <v>39</v>
      </c>
      <c r="E6600">
        <v>2011</v>
      </c>
      <c r="F6600">
        <v>2.7919999999999998</v>
      </c>
      <c r="G6600" t="s">
        <v>114</v>
      </c>
    </row>
    <row r="6601" spans="1:7" hidden="1" x14ac:dyDescent="0.25">
      <c r="A6601">
        <v>2020</v>
      </c>
      <c r="B6601" t="s">
        <v>121</v>
      </c>
      <c r="C6601" t="s">
        <v>119</v>
      </c>
      <c r="D6601" t="s">
        <v>39</v>
      </c>
      <c r="E6601">
        <v>2015</v>
      </c>
      <c r="F6601">
        <v>2.0939999999999999</v>
      </c>
      <c r="G6601" t="s">
        <v>114</v>
      </c>
    </row>
    <row r="6602" spans="1:7" hidden="1" x14ac:dyDescent="0.25">
      <c r="A6602">
        <v>2020</v>
      </c>
      <c r="B6602" t="s">
        <v>121</v>
      </c>
      <c r="C6602" t="s">
        <v>119</v>
      </c>
      <c r="D6602" t="s">
        <v>39</v>
      </c>
      <c r="E6602">
        <v>2017</v>
      </c>
      <c r="F6602">
        <v>2.0939999999999999</v>
      </c>
      <c r="G6602" t="s">
        <v>115</v>
      </c>
    </row>
    <row r="6603" spans="1:7" hidden="1" x14ac:dyDescent="0.25">
      <c r="A6603">
        <v>2020</v>
      </c>
      <c r="B6603" t="s">
        <v>121</v>
      </c>
      <c r="C6603" t="s">
        <v>119</v>
      </c>
      <c r="D6603" t="s">
        <v>39</v>
      </c>
      <c r="E6603">
        <v>2020</v>
      </c>
      <c r="F6603">
        <v>0.69799999999999995</v>
      </c>
      <c r="G6603" t="s">
        <v>115</v>
      </c>
    </row>
    <row r="6604" spans="1:7" hidden="1" x14ac:dyDescent="0.25">
      <c r="A6604">
        <v>2020</v>
      </c>
      <c r="B6604" t="s">
        <v>121</v>
      </c>
      <c r="C6604" t="s">
        <v>119</v>
      </c>
      <c r="D6604" t="s">
        <v>39</v>
      </c>
      <c r="E6604" t="s">
        <v>33</v>
      </c>
      <c r="F6604">
        <v>0.69799999999999995</v>
      </c>
      <c r="G6604" t="s">
        <v>116</v>
      </c>
    </row>
    <row r="6605" spans="1:7" hidden="1" x14ac:dyDescent="0.25">
      <c r="A6605">
        <v>2020</v>
      </c>
      <c r="B6605" t="s">
        <v>121</v>
      </c>
      <c r="C6605" t="s">
        <v>119</v>
      </c>
      <c r="D6605" t="s">
        <v>41</v>
      </c>
      <c r="E6605">
        <v>1975</v>
      </c>
      <c r="F6605">
        <v>4.7370000000000001</v>
      </c>
      <c r="G6605" t="s">
        <v>113</v>
      </c>
    </row>
    <row r="6606" spans="1:7" hidden="1" x14ac:dyDescent="0.25">
      <c r="A6606">
        <v>2020</v>
      </c>
      <c r="B6606" t="s">
        <v>121</v>
      </c>
      <c r="C6606" t="s">
        <v>119</v>
      </c>
      <c r="D6606" t="s">
        <v>41</v>
      </c>
      <c r="E6606">
        <v>1985</v>
      </c>
      <c r="F6606">
        <v>22.896000000000001</v>
      </c>
      <c r="G6606" t="s">
        <v>113</v>
      </c>
    </row>
    <row r="6607" spans="1:7" hidden="1" x14ac:dyDescent="0.25">
      <c r="A6607">
        <v>2020</v>
      </c>
      <c r="B6607" t="s">
        <v>121</v>
      </c>
      <c r="C6607" t="s">
        <v>119</v>
      </c>
      <c r="D6607" t="s">
        <v>41</v>
      </c>
      <c r="E6607">
        <v>1996</v>
      </c>
      <c r="F6607">
        <v>12.33</v>
      </c>
      <c r="G6607" t="s">
        <v>113</v>
      </c>
    </row>
    <row r="6608" spans="1:7" hidden="1" x14ac:dyDescent="0.25">
      <c r="A6608">
        <v>2020</v>
      </c>
      <c r="B6608" t="s">
        <v>121</v>
      </c>
      <c r="C6608" t="s">
        <v>119</v>
      </c>
      <c r="D6608" t="s">
        <v>41</v>
      </c>
      <c r="E6608">
        <v>2003</v>
      </c>
      <c r="F6608">
        <v>16.818999999999999</v>
      </c>
      <c r="G6608" t="s">
        <v>114</v>
      </c>
    </row>
    <row r="6609" spans="1:7" hidden="1" x14ac:dyDescent="0.25">
      <c r="A6609">
        <v>2020</v>
      </c>
      <c r="B6609" t="s">
        <v>121</v>
      </c>
      <c r="C6609" t="s">
        <v>119</v>
      </c>
      <c r="D6609" t="s">
        <v>41</v>
      </c>
      <c r="E6609">
        <v>2007</v>
      </c>
      <c r="F6609">
        <v>11.106999999999999</v>
      </c>
      <c r="G6609" t="s">
        <v>114</v>
      </c>
    </row>
    <row r="6610" spans="1:7" hidden="1" x14ac:dyDescent="0.25">
      <c r="A6610">
        <v>2020</v>
      </c>
      <c r="B6610" t="s">
        <v>121</v>
      </c>
      <c r="C6610" t="s">
        <v>119</v>
      </c>
      <c r="D6610" t="s">
        <v>41</v>
      </c>
      <c r="E6610">
        <v>2011</v>
      </c>
      <c r="F6610">
        <v>11.106999999999999</v>
      </c>
      <c r="G6610" t="s">
        <v>114</v>
      </c>
    </row>
    <row r="6611" spans="1:7" hidden="1" x14ac:dyDescent="0.25">
      <c r="A6611">
        <v>2020</v>
      </c>
      <c r="B6611" t="s">
        <v>121</v>
      </c>
      <c r="C6611" t="s">
        <v>119</v>
      </c>
      <c r="D6611" t="s">
        <v>41</v>
      </c>
      <c r="E6611">
        <v>2015</v>
      </c>
      <c r="F6611">
        <v>8.3309999999999995</v>
      </c>
      <c r="G6611" t="s">
        <v>114</v>
      </c>
    </row>
    <row r="6612" spans="1:7" hidden="1" x14ac:dyDescent="0.25">
      <c r="A6612">
        <v>2020</v>
      </c>
      <c r="B6612" t="s">
        <v>121</v>
      </c>
      <c r="C6612" t="s">
        <v>119</v>
      </c>
      <c r="D6612" t="s">
        <v>41</v>
      </c>
      <c r="E6612">
        <v>2017</v>
      </c>
      <c r="F6612">
        <v>8.3309999999999995</v>
      </c>
      <c r="G6612" t="s">
        <v>115</v>
      </c>
    </row>
    <row r="6613" spans="1:7" hidden="1" x14ac:dyDescent="0.25">
      <c r="A6613">
        <v>2020</v>
      </c>
      <c r="B6613" t="s">
        <v>121</v>
      </c>
      <c r="C6613" t="s">
        <v>119</v>
      </c>
      <c r="D6613" t="s">
        <v>41</v>
      </c>
      <c r="E6613">
        <v>2020</v>
      </c>
      <c r="F6613">
        <v>2.7770000000000001</v>
      </c>
      <c r="G6613" t="s">
        <v>115</v>
      </c>
    </row>
    <row r="6614" spans="1:7" hidden="1" x14ac:dyDescent="0.25">
      <c r="A6614">
        <v>2020</v>
      </c>
      <c r="B6614" t="s">
        <v>121</v>
      </c>
      <c r="C6614" t="s">
        <v>119</v>
      </c>
      <c r="D6614" t="s">
        <v>41</v>
      </c>
      <c r="E6614" t="s">
        <v>33</v>
      </c>
      <c r="F6614">
        <v>2.7770000000000001</v>
      </c>
      <c r="G6614" t="s">
        <v>116</v>
      </c>
    </row>
    <row r="6615" spans="1:7" hidden="1" x14ac:dyDescent="0.25">
      <c r="A6615">
        <v>2020</v>
      </c>
      <c r="B6615" t="s">
        <v>121</v>
      </c>
      <c r="C6615" t="s">
        <v>119</v>
      </c>
      <c r="D6615" t="s">
        <v>9</v>
      </c>
      <c r="E6615">
        <v>1975</v>
      </c>
      <c r="F6615">
        <v>0.504</v>
      </c>
      <c r="G6615" t="s">
        <v>113</v>
      </c>
    </row>
    <row r="6616" spans="1:7" hidden="1" x14ac:dyDescent="0.25">
      <c r="A6616">
        <v>2020</v>
      </c>
      <c r="B6616" t="s">
        <v>121</v>
      </c>
      <c r="C6616" t="s">
        <v>119</v>
      </c>
      <c r="D6616" t="s">
        <v>9</v>
      </c>
      <c r="E6616">
        <v>1985</v>
      </c>
      <c r="F6616">
        <v>0.89</v>
      </c>
      <c r="G6616" t="s">
        <v>113</v>
      </c>
    </row>
    <row r="6617" spans="1:7" hidden="1" x14ac:dyDescent="0.25">
      <c r="A6617">
        <v>2020</v>
      </c>
      <c r="B6617" t="s">
        <v>121</v>
      </c>
      <c r="C6617" t="s">
        <v>119</v>
      </c>
      <c r="D6617" t="s">
        <v>9</v>
      </c>
      <c r="E6617">
        <v>1996</v>
      </c>
      <c r="F6617">
        <v>0.97099999999999997</v>
      </c>
      <c r="G6617" t="s">
        <v>113</v>
      </c>
    </row>
    <row r="6618" spans="1:7" hidden="1" x14ac:dyDescent="0.25">
      <c r="A6618">
        <v>2020</v>
      </c>
      <c r="B6618" t="s">
        <v>121</v>
      </c>
      <c r="C6618" t="s">
        <v>119</v>
      </c>
      <c r="D6618" t="s">
        <v>9</v>
      </c>
      <c r="E6618">
        <v>2003</v>
      </c>
      <c r="F6618">
        <v>0.55100000000000005</v>
      </c>
      <c r="G6618" t="s">
        <v>114</v>
      </c>
    </row>
    <row r="6619" spans="1:7" hidden="1" x14ac:dyDescent="0.25">
      <c r="A6619">
        <v>2020</v>
      </c>
      <c r="B6619" t="s">
        <v>121</v>
      </c>
      <c r="C6619" t="s">
        <v>119</v>
      </c>
      <c r="D6619" t="s">
        <v>9</v>
      </c>
      <c r="E6619">
        <v>2007</v>
      </c>
      <c r="F6619">
        <v>0.376</v>
      </c>
      <c r="G6619" t="s">
        <v>114</v>
      </c>
    </row>
    <row r="6620" spans="1:7" hidden="1" x14ac:dyDescent="0.25">
      <c r="A6620">
        <v>2020</v>
      </c>
      <c r="B6620" t="s">
        <v>121</v>
      </c>
      <c r="C6620" t="s">
        <v>119</v>
      </c>
      <c r="D6620" t="s">
        <v>9</v>
      </c>
      <c r="E6620">
        <v>2011</v>
      </c>
      <c r="F6620">
        <v>0.376</v>
      </c>
      <c r="G6620" t="s">
        <v>114</v>
      </c>
    </row>
    <row r="6621" spans="1:7" hidden="1" x14ac:dyDescent="0.25">
      <c r="A6621">
        <v>2020</v>
      </c>
      <c r="B6621" t="s">
        <v>121</v>
      </c>
      <c r="C6621" t="s">
        <v>119</v>
      </c>
      <c r="D6621" t="s">
        <v>9</v>
      </c>
      <c r="E6621">
        <v>2015</v>
      </c>
      <c r="F6621">
        <v>0.28199999999999997</v>
      </c>
      <c r="G6621" t="s">
        <v>114</v>
      </c>
    </row>
    <row r="6622" spans="1:7" hidden="1" x14ac:dyDescent="0.25">
      <c r="A6622">
        <v>2020</v>
      </c>
      <c r="B6622" t="s">
        <v>121</v>
      </c>
      <c r="C6622" t="s">
        <v>119</v>
      </c>
      <c r="D6622" t="s">
        <v>9</v>
      </c>
      <c r="E6622">
        <v>2017</v>
      </c>
      <c r="F6622">
        <v>0.28199999999999997</v>
      </c>
      <c r="G6622" t="s">
        <v>115</v>
      </c>
    </row>
    <row r="6623" spans="1:7" hidden="1" x14ac:dyDescent="0.25">
      <c r="A6623">
        <v>2020</v>
      </c>
      <c r="B6623" t="s">
        <v>121</v>
      </c>
      <c r="C6623" t="s">
        <v>119</v>
      </c>
      <c r="D6623" t="s">
        <v>9</v>
      </c>
      <c r="E6623">
        <v>2020</v>
      </c>
      <c r="F6623">
        <v>9.4E-2</v>
      </c>
      <c r="G6623" t="s">
        <v>115</v>
      </c>
    </row>
    <row r="6624" spans="1:7" hidden="1" x14ac:dyDescent="0.25">
      <c r="A6624">
        <v>2020</v>
      </c>
      <c r="B6624" t="s">
        <v>121</v>
      </c>
      <c r="C6624" t="s">
        <v>119</v>
      </c>
      <c r="D6624" t="s">
        <v>9</v>
      </c>
      <c r="E6624" t="s">
        <v>33</v>
      </c>
      <c r="F6624">
        <v>9.4E-2</v>
      </c>
      <c r="G6624" t="s">
        <v>116</v>
      </c>
    </row>
    <row r="6625" spans="1:7" hidden="1" x14ac:dyDescent="0.25">
      <c r="A6625">
        <v>2020</v>
      </c>
      <c r="B6625" t="s">
        <v>121</v>
      </c>
      <c r="C6625" t="s">
        <v>119</v>
      </c>
      <c r="D6625" t="s">
        <v>37</v>
      </c>
      <c r="E6625">
        <v>1975</v>
      </c>
      <c r="F6625">
        <v>0.24</v>
      </c>
      <c r="G6625" t="s">
        <v>113</v>
      </c>
    </row>
    <row r="6626" spans="1:7" hidden="1" x14ac:dyDescent="0.25">
      <c r="A6626">
        <v>2020</v>
      </c>
      <c r="B6626" t="s">
        <v>121</v>
      </c>
      <c r="C6626" t="s">
        <v>119</v>
      </c>
      <c r="D6626" t="s">
        <v>37</v>
      </c>
      <c r="E6626">
        <v>1985</v>
      </c>
      <c r="F6626">
        <v>0.52200000000000002</v>
      </c>
      <c r="G6626" t="s">
        <v>113</v>
      </c>
    </row>
    <row r="6627" spans="1:7" hidden="1" x14ac:dyDescent="0.25">
      <c r="A6627">
        <v>2020</v>
      </c>
      <c r="B6627" t="s">
        <v>121</v>
      </c>
      <c r="C6627" t="s">
        <v>119</v>
      </c>
      <c r="D6627" t="s">
        <v>37</v>
      </c>
      <c r="E6627">
        <v>1996</v>
      </c>
      <c r="F6627">
        <v>0.317</v>
      </c>
      <c r="G6627" t="s">
        <v>113</v>
      </c>
    </row>
    <row r="6628" spans="1:7" hidden="1" x14ac:dyDescent="0.25">
      <c r="A6628">
        <v>2020</v>
      </c>
      <c r="B6628" t="s">
        <v>121</v>
      </c>
      <c r="C6628" t="s">
        <v>119</v>
      </c>
      <c r="D6628" t="s">
        <v>37</v>
      </c>
      <c r="E6628">
        <v>2003</v>
      </c>
      <c r="F6628">
        <v>0.33700000000000002</v>
      </c>
      <c r="G6628" t="s">
        <v>114</v>
      </c>
    </row>
    <row r="6629" spans="1:7" hidden="1" x14ac:dyDescent="0.25">
      <c r="A6629">
        <v>2020</v>
      </c>
      <c r="B6629" t="s">
        <v>121</v>
      </c>
      <c r="C6629" t="s">
        <v>119</v>
      </c>
      <c r="D6629" t="s">
        <v>37</v>
      </c>
      <c r="E6629">
        <v>2007</v>
      </c>
      <c r="F6629">
        <v>0.215</v>
      </c>
      <c r="G6629" t="s">
        <v>114</v>
      </c>
    </row>
    <row r="6630" spans="1:7" hidden="1" x14ac:dyDescent="0.25">
      <c r="A6630">
        <v>2020</v>
      </c>
      <c r="B6630" t="s">
        <v>121</v>
      </c>
      <c r="C6630" t="s">
        <v>119</v>
      </c>
      <c r="D6630" t="s">
        <v>37</v>
      </c>
      <c r="E6630">
        <v>2011</v>
      </c>
      <c r="F6630">
        <v>0.215</v>
      </c>
      <c r="G6630" t="s">
        <v>114</v>
      </c>
    </row>
    <row r="6631" spans="1:7" hidden="1" x14ac:dyDescent="0.25">
      <c r="A6631">
        <v>2020</v>
      </c>
      <c r="B6631" t="s">
        <v>121</v>
      </c>
      <c r="C6631" t="s">
        <v>119</v>
      </c>
      <c r="D6631" t="s">
        <v>37</v>
      </c>
      <c r="E6631">
        <v>2015</v>
      </c>
      <c r="F6631">
        <v>0.161</v>
      </c>
      <c r="G6631" t="s">
        <v>114</v>
      </c>
    </row>
    <row r="6632" spans="1:7" hidden="1" x14ac:dyDescent="0.25">
      <c r="A6632">
        <v>2020</v>
      </c>
      <c r="B6632" t="s">
        <v>121</v>
      </c>
      <c r="C6632" t="s">
        <v>119</v>
      </c>
      <c r="D6632" t="s">
        <v>37</v>
      </c>
      <c r="E6632">
        <v>2017</v>
      </c>
      <c r="F6632">
        <v>0.161</v>
      </c>
      <c r="G6632" t="s">
        <v>115</v>
      </c>
    </row>
    <row r="6633" spans="1:7" hidden="1" x14ac:dyDescent="0.25">
      <c r="A6633">
        <v>2020</v>
      </c>
      <c r="B6633" t="s">
        <v>121</v>
      </c>
      <c r="C6633" t="s">
        <v>119</v>
      </c>
      <c r="D6633" t="s">
        <v>37</v>
      </c>
      <c r="E6633">
        <v>2020</v>
      </c>
      <c r="F6633">
        <v>5.3999999999999999E-2</v>
      </c>
      <c r="G6633" t="s">
        <v>115</v>
      </c>
    </row>
    <row r="6634" spans="1:7" hidden="1" x14ac:dyDescent="0.25">
      <c r="A6634">
        <v>2020</v>
      </c>
      <c r="B6634" t="s">
        <v>121</v>
      </c>
      <c r="C6634" t="s">
        <v>119</v>
      </c>
      <c r="D6634" t="s">
        <v>37</v>
      </c>
      <c r="E6634" t="s">
        <v>33</v>
      </c>
      <c r="F6634">
        <v>5.3999999999999999E-2</v>
      </c>
      <c r="G6634" t="s">
        <v>116</v>
      </c>
    </row>
    <row r="6635" spans="1:7" hidden="1" x14ac:dyDescent="0.25">
      <c r="A6635">
        <v>2020</v>
      </c>
      <c r="B6635" t="s">
        <v>121</v>
      </c>
      <c r="C6635" t="s">
        <v>119</v>
      </c>
      <c r="D6635" t="s">
        <v>34</v>
      </c>
      <c r="E6635">
        <v>1975</v>
      </c>
      <c r="F6635">
        <v>8.6999999999999994E-2</v>
      </c>
      <c r="G6635" t="s">
        <v>113</v>
      </c>
    </row>
    <row r="6636" spans="1:7" hidden="1" x14ac:dyDescent="0.25">
      <c r="A6636">
        <v>2020</v>
      </c>
      <c r="B6636" t="s">
        <v>121</v>
      </c>
      <c r="C6636" t="s">
        <v>119</v>
      </c>
      <c r="D6636" t="s">
        <v>34</v>
      </c>
      <c r="E6636">
        <v>1985</v>
      </c>
      <c r="F6636">
        <v>0.42099999999999999</v>
      </c>
      <c r="G6636" t="s">
        <v>113</v>
      </c>
    </row>
    <row r="6637" spans="1:7" hidden="1" x14ac:dyDescent="0.25">
      <c r="A6637">
        <v>2020</v>
      </c>
      <c r="B6637" t="s">
        <v>121</v>
      </c>
      <c r="C6637" t="s">
        <v>119</v>
      </c>
      <c r="D6637" t="s">
        <v>34</v>
      </c>
      <c r="E6637">
        <v>1996</v>
      </c>
      <c r="F6637">
        <v>0.22700000000000001</v>
      </c>
      <c r="G6637" t="s">
        <v>113</v>
      </c>
    </row>
    <row r="6638" spans="1:7" hidden="1" x14ac:dyDescent="0.25">
      <c r="A6638">
        <v>2020</v>
      </c>
      <c r="B6638" t="s">
        <v>121</v>
      </c>
      <c r="C6638" t="s">
        <v>119</v>
      </c>
      <c r="D6638" t="s">
        <v>34</v>
      </c>
      <c r="E6638">
        <v>2003</v>
      </c>
      <c r="F6638">
        <v>0.309</v>
      </c>
      <c r="G6638" t="s">
        <v>114</v>
      </c>
    </row>
    <row r="6639" spans="1:7" hidden="1" x14ac:dyDescent="0.25">
      <c r="A6639">
        <v>2020</v>
      </c>
      <c r="B6639" t="s">
        <v>121</v>
      </c>
      <c r="C6639" t="s">
        <v>119</v>
      </c>
      <c r="D6639" t="s">
        <v>34</v>
      </c>
      <c r="E6639">
        <v>2007</v>
      </c>
      <c r="F6639">
        <v>0.20399999999999999</v>
      </c>
      <c r="G6639" t="s">
        <v>114</v>
      </c>
    </row>
    <row r="6640" spans="1:7" hidden="1" x14ac:dyDescent="0.25">
      <c r="A6640">
        <v>2020</v>
      </c>
      <c r="B6640" t="s">
        <v>121</v>
      </c>
      <c r="C6640" t="s">
        <v>119</v>
      </c>
      <c r="D6640" t="s">
        <v>34</v>
      </c>
      <c r="E6640">
        <v>2011</v>
      </c>
      <c r="F6640">
        <v>0.20399999999999999</v>
      </c>
      <c r="G6640" t="s">
        <v>114</v>
      </c>
    </row>
    <row r="6641" spans="1:7" hidden="1" x14ac:dyDescent="0.25">
      <c r="A6641">
        <v>2020</v>
      </c>
      <c r="B6641" t="s">
        <v>121</v>
      </c>
      <c r="C6641" t="s">
        <v>119</v>
      </c>
      <c r="D6641" t="s">
        <v>34</v>
      </c>
      <c r="E6641">
        <v>2015</v>
      </c>
      <c r="F6641">
        <v>0.153</v>
      </c>
      <c r="G6641" t="s">
        <v>114</v>
      </c>
    </row>
    <row r="6642" spans="1:7" hidden="1" x14ac:dyDescent="0.25">
      <c r="A6642">
        <v>2020</v>
      </c>
      <c r="B6642" t="s">
        <v>121</v>
      </c>
      <c r="C6642" t="s">
        <v>119</v>
      </c>
      <c r="D6642" t="s">
        <v>34</v>
      </c>
      <c r="E6642">
        <v>2017</v>
      </c>
      <c r="F6642">
        <v>0.153</v>
      </c>
      <c r="G6642" t="s">
        <v>115</v>
      </c>
    </row>
    <row r="6643" spans="1:7" hidden="1" x14ac:dyDescent="0.25">
      <c r="A6643">
        <v>2020</v>
      </c>
      <c r="B6643" t="s">
        <v>121</v>
      </c>
      <c r="C6643" t="s">
        <v>119</v>
      </c>
      <c r="D6643" t="s">
        <v>34</v>
      </c>
      <c r="E6643">
        <v>2020</v>
      </c>
      <c r="F6643">
        <v>5.0999999999999997E-2</v>
      </c>
      <c r="G6643" t="s">
        <v>115</v>
      </c>
    </row>
    <row r="6644" spans="1:7" hidden="1" x14ac:dyDescent="0.25">
      <c r="A6644">
        <v>2020</v>
      </c>
      <c r="B6644" t="s">
        <v>121</v>
      </c>
      <c r="C6644" t="s">
        <v>119</v>
      </c>
      <c r="D6644" t="s">
        <v>34</v>
      </c>
      <c r="E6644" t="s">
        <v>33</v>
      </c>
      <c r="F6644">
        <v>5.0999999999999997E-2</v>
      </c>
      <c r="G6644" t="s">
        <v>116</v>
      </c>
    </row>
    <row r="6645" spans="1:7" hidden="1" x14ac:dyDescent="0.25">
      <c r="A6645">
        <v>2020</v>
      </c>
      <c r="B6645" t="s">
        <v>121</v>
      </c>
      <c r="C6645" t="s">
        <v>119</v>
      </c>
      <c r="D6645" t="s">
        <v>42</v>
      </c>
      <c r="E6645">
        <v>1975</v>
      </c>
      <c r="F6645">
        <v>0.111</v>
      </c>
      <c r="G6645" t="s">
        <v>113</v>
      </c>
    </row>
    <row r="6646" spans="1:7" hidden="1" x14ac:dyDescent="0.25">
      <c r="A6646">
        <v>2020</v>
      </c>
      <c r="B6646" t="s">
        <v>121</v>
      </c>
      <c r="C6646" t="s">
        <v>119</v>
      </c>
      <c r="D6646" t="s">
        <v>42</v>
      </c>
      <c r="E6646">
        <v>1985</v>
      </c>
      <c r="F6646">
        <v>0.42699999999999999</v>
      </c>
      <c r="G6646" t="s">
        <v>113</v>
      </c>
    </row>
    <row r="6647" spans="1:7" hidden="1" x14ac:dyDescent="0.25">
      <c r="A6647">
        <v>2020</v>
      </c>
      <c r="B6647" t="s">
        <v>121</v>
      </c>
      <c r="C6647" t="s">
        <v>119</v>
      </c>
      <c r="D6647" t="s">
        <v>42</v>
      </c>
      <c r="E6647">
        <v>1996</v>
      </c>
      <c r="F6647">
        <v>0.251</v>
      </c>
      <c r="G6647" t="s">
        <v>113</v>
      </c>
    </row>
    <row r="6648" spans="1:7" hidden="1" x14ac:dyDescent="0.25">
      <c r="A6648">
        <v>2020</v>
      </c>
      <c r="B6648" t="s">
        <v>121</v>
      </c>
      <c r="C6648" t="s">
        <v>119</v>
      </c>
      <c r="D6648" t="s">
        <v>42</v>
      </c>
      <c r="E6648">
        <v>2003</v>
      </c>
      <c r="F6648">
        <v>0.30599999999999999</v>
      </c>
      <c r="G6648" t="s">
        <v>114</v>
      </c>
    </row>
    <row r="6649" spans="1:7" hidden="1" x14ac:dyDescent="0.25">
      <c r="A6649">
        <v>2020</v>
      </c>
      <c r="B6649" t="s">
        <v>121</v>
      </c>
      <c r="C6649" t="s">
        <v>119</v>
      </c>
      <c r="D6649" t="s">
        <v>42</v>
      </c>
      <c r="E6649">
        <v>2007</v>
      </c>
      <c r="F6649">
        <v>0.20200000000000001</v>
      </c>
      <c r="G6649" t="s">
        <v>114</v>
      </c>
    </row>
    <row r="6650" spans="1:7" hidden="1" x14ac:dyDescent="0.25">
      <c r="A6650">
        <v>2020</v>
      </c>
      <c r="B6650" t="s">
        <v>121</v>
      </c>
      <c r="C6650" t="s">
        <v>119</v>
      </c>
      <c r="D6650" t="s">
        <v>42</v>
      </c>
      <c r="E6650">
        <v>2011</v>
      </c>
      <c r="F6650">
        <v>0.20200000000000001</v>
      </c>
      <c r="G6650" t="s">
        <v>114</v>
      </c>
    </row>
    <row r="6651" spans="1:7" hidden="1" x14ac:dyDescent="0.25">
      <c r="A6651">
        <v>2020</v>
      </c>
      <c r="B6651" t="s">
        <v>121</v>
      </c>
      <c r="C6651" t="s">
        <v>119</v>
      </c>
      <c r="D6651" t="s">
        <v>42</v>
      </c>
      <c r="E6651">
        <v>2015</v>
      </c>
      <c r="F6651">
        <v>0.152</v>
      </c>
      <c r="G6651" t="s">
        <v>114</v>
      </c>
    </row>
    <row r="6652" spans="1:7" hidden="1" x14ac:dyDescent="0.25">
      <c r="A6652">
        <v>2020</v>
      </c>
      <c r="B6652" t="s">
        <v>121</v>
      </c>
      <c r="C6652" t="s">
        <v>119</v>
      </c>
      <c r="D6652" t="s">
        <v>42</v>
      </c>
      <c r="E6652">
        <v>2017</v>
      </c>
      <c r="F6652">
        <v>0.152</v>
      </c>
      <c r="G6652" t="s">
        <v>115</v>
      </c>
    </row>
    <row r="6653" spans="1:7" hidden="1" x14ac:dyDescent="0.25">
      <c r="A6653">
        <v>2020</v>
      </c>
      <c r="B6653" t="s">
        <v>121</v>
      </c>
      <c r="C6653" t="s">
        <v>119</v>
      </c>
      <c r="D6653" t="s">
        <v>42</v>
      </c>
      <c r="E6653">
        <v>2020</v>
      </c>
      <c r="F6653">
        <v>5.0999999999999997E-2</v>
      </c>
      <c r="G6653" t="s">
        <v>115</v>
      </c>
    </row>
    <row r="6654" spans="1:7" hidden="1" x14ac:dyDescent="0.25">
      <c r="A6654">
        <v>2020</v>
      </c>
      <c r="B6654" t="s">
        <v>121</v>
      </c>
      <c r="C6654" t="s">
        <v>119</v>
      </c>
      <c r="D6654" t="s">
        <v>42</v>
      </c>
      <c r="E6654" t="s">
        <v>33</v>
      </c>
      <c r="F6654">
        <v>5.0999999999999997E-2</v>
      </c>
      <c r="G6654" t="s">
        <v>116</v>
      </c>
    </row>
    <row r="6655" spans="1:7" x14ac:dyDescent="0.25">
      <c r="A6655">
        <v>2020</v>
      </c>
      <c r="B6655" t="s">
        <v>121</v>
      </c>
      <c r="C6655" t="s">
        <v>30</v>
      </c>
      <c r="D6655" t="s">
        <v>45</v>
      </c>
      <c r="E6655">
        <v>1975</v>
      </c>
      <c r="F6655">
        <v>2.2080000000000002</v>
      </c>
      <c r="G6655" t="s">
        <v>113</v>
      </c>
    </row>
    <row r="6656" spans="1:7" x14ac:dyDescent="0.25">
      <c r="A6656">
        <v>2020</v>
      </c>
      <c r="B6656" t="s">
        <v>121</v>
      </c>
      <c r="C6656" t="s">
        <v>30</v>
      </c>
      <c r="D6656" t="s">
        <v>45</v>
      </c>
      <c r="E6656">
        <v>1985</v>
      </c>
      <c r="F6656">
        <v>0.94599999999999995</v>
      </c>
      <c r="G6656" t="s">
        <v>113</v>
      </c>
    </row>
    <row r="6657" spans="1:7" x14ac:dyDescent="0.25">
      <c r="A6657">
        <v>2020</v>
      </c>
      <c r="B6657" t="s">
        <v>121</v>
      </c>
      <c r="C6657" t="s">
        <v>30</v>
      </c>
      <c r="D6657" t="s">
        <v>45</v>
      </c>
      <c r="E6657">
        <v>1996</v>
      </c>
      <c r="F6657">
        <v>0.99099999999999999</v>
      </c>
      <c r="G6657" t="s">
        <v>113</v>
      </c>
    </row>
    <row r="6658" spans="1:7" x14ac:dyDescent="0.25">
      <c r="A6658">
        <v>2020</v>
      </c>
      <c r="B6658" t="s">
        <v>121</v>
      </c>
      <c r="C6658" t="s">
        <v>30</v>
      </c>
      <c r="D6658" t="s">
        <v>45</v>
      </c>
      <c r="E6658">
        <v>2003</v>
      </c>
      <c r="F6658">
        <v>0.378</v>
      </c>
      <c r="G6658" t="s">
        <v>114</v>
      </c>
    </row>
    <row r="6659" spans="1:7" x14ac:dyDescent="0.25">
      <c r="A6659">
        <v>2020</v>
      </c>
      <c r="B6659" t="s">
        <v>121</v>
      </c>
      <c r="C6659" t="s">
        <v>30</v>
      </c>
      <c r="D6659" t="s">
        <v>45</v>
      </c>
      <c r="E6659">
        <v>2007</v>
      </c>
      <c r="F6659">
        <v>0.23300000000000001</v>
      </c>
      <c r="G6659" t="s">
        <v>114</v>
      </c>
    </row>
    <row r="6660" spans="1:7" x14ac:dyDescent="0.25">
      <c r="A6660">
        <v>2020</v>
      </c>
      <c r="B6660" t="s">
        <v>121</v>
      </c>
      <c r="C6660" t="s">
        <v>30</v>
      </c>
      <c r="D6660" t="s">
        <v>45</v>
      </c>
      <c r="E6660">
        <v>2011</v>
      </c>
      <c r="F6660">
        <v>0.23300000000000001</v>
      </c>
      <c r="G6660" t="s">
        <v>114</v>
      </c>
    </row>
    <row r="6661" spans="1:7" x14ac:dyDescent="0.25">
      <c r="A6661">
        <v>2020</v>
      </c>
      <c r="B6661" t="s">
        <v>121</v>
      </c>
      <c r="C6661" t="s">
        <v>30</v>
      </c>
      <c r="D6661" t="s">
        <v>45</v>
      </c>
      <c r="E6661">
        <v>2015</v>
      </c>
      <c r="F6661">
        <v>0.17499999999999999</v>
      </c>
      <c r="G6661" t="s">
        <v>114</v>
      </c>
    </row>
    <row r="6662" spans="1:7" x14ac:dyDescent="0.25">
      <c r="A6662">
        <v>2020</v>
      </c>
      <c r="B6662" t="s">
        <v>121</v>
      </c>
      <c r="C6662" t="s">
        <v>30</v>
      </c>
      <c r="D6662" t="s">
        <v>45</v>
      </c>
      <c r="E6662">
        <v>2017</v>
      </c>
      <c r="F6662">
        <v>0.17499999999999999</v>
      </c>
      <c r="G6662" t="s">
        <v>115</v>
      </c>
    </row>
    <row r="6663" spans="1:7" x14ac:dyDescent="0.25">
      <c r="A6663">
        <v>2020</v>
      </c>
      <c r="B6663" t="s">
        <v>121</v>
      </c>
      <c r="C6663" t="s">
        <v>30</v>
      </c>
      <c r="D6663" t="s">
        <v>45</v>
      </c>
      <c r="E6663">
        <v>2020</v>
      </c>
      <c r="F6663">
        <v>5.8000000000000003E-2</v>
      </c>
      <c r="G6663" t="s">
        <v>115</v>
      </c>
    </row>
    <row r="6664" spans="1:7" x14ac:dyDescent="0.25">
      <c r="A6664">
        <v>2020</v>
      </c>
      <c r="B6664" t="s">
        <v>121</v>
      </c>
      <c r="C6664" t="s">
        <v>30</v>
      </c>
      <c r="D6664" t="s">
        <v>45</v>
      </c>
      <c r="E6664" t="s">
        <v>33</v>
      </c>
      <c r="F6664">
        <v>5.8000000000000003E-2</v>
      </c>
      <c r="G6664" t="s">
        <v>116</v>
      </c>
    </row>
    <row r="6665" spans="1:7" x14ac:dyDescent="0.25">
      <c r="A6665">
        <v>2020</v>
      </c>
      <c r="B6665" t="s">
        <v>121</v>
      </c>
      <c r="C6665" t="s">
        <v>30</v>
      </c>
      <c r="D6665" t="s">
        <v>36</v>
      </c>
      <c r="E6665">
        <v>1975</v>
      </c>
      <c r="F6665">
        <v>3.0579999999999998</v>
      </c>
      <c r="G6665" t="s">
        <v>113</v>
      </c>
    </row>
    <row r="6666" spans="1:7" x14ac:dyDescent="0.25">
      <c r="A6666">
        <v>2020</v>
      </c>
      <c r="B6666" t="s">
        <v>121</v>
      </c>
      <c r="C6666" t="s">
        <v>30</v>
      </c>
      <c r="D6666" t="s">
        <v>36</v>
      </c>
      <c r="E6666">
        <v>1985</v>
      </c>
      <c r="F6666">
        <v>1.31</v>
      </c>
      <c r="G6666" t="s">
        <v>113</v>
      </c>
    </row>
    <row r="6667" spans="1:7" x14ac:dyDescent="0.25">
      <c r="A6667">
        <v>2020</v>
      </c>
      <c r="B6667" t="s">
        <v>121</v>
      </c>
      <c r="C6667" t="s">
        <v>30</v>
      </c>
      <c r="D6667" t="s">
        <v>36</v>
      </c>
      <c r="E6667">
        <v>1996</v>
      </c>
      <c r="F6667">
        <v>1.38</v>
      </c>
      <c r="G6667" t="s">
        <v>113</v>
      </c>
    </row>
    <row r="6668" spans="1:7" x14ac:dyDescent="0.25">
      <c r="A6668">
        <v>2020</v>
      </c>
      <c r="B6668" t="s">
        <v>121</v>
      </c>
      <c r="C6668" t="s">
        <v>30</v>
      </c>
      <c r="D6668" t="s">
        <v>36</v>
      </c>
      <c r="E6668">
        <v>2003</v>
      </c>
      <c r="F6668">
        <v>0.53400000000000003</v>
      </c>
      <c r="G6668" t="s">
        <v>114</v>
      </c>
    </row>
    <row r="6669" spans="1:7" x14ac:dyDescent="0.25">
      <c r="A6669">
        <v>2020</v>
      </c>
      <c r="B6669" t="s">
        <v>121</v>
      </c>
      <c r="C6669" t="s">
        <v>30</v>
      </c>
      <c r="D6669" t="s">
        <v>36</v>
      </c>
      <c r="E6669">
        <v>2007</v>
      </c>
      <c r="F6669">
        <v>0.32500000000000001</v>
      </c>
      <c r="G6669" t="s">
        <v>114</v>
      </c>
    </row>
    <row r="6670" spans="1:7" x14ac:dyDescent="0.25">
      <c r="A6670">
        <v>2020</v>
      </c>
      <c r="B6670" t="s">
        <v>121</v>
      </c>
      <c r="C6670" t="s">
        <v>30</v>
      </c>
      <c r="D6670" t="s">
        <v>36</v>
      </c>
      <c r="E6670">
        <v>2011</v>
      </c>
      <c r="F6670">
        <v>0.32500000000000001</v>
      </c>
      <c r="G6670" t="s">
        <v>114</v>
      </c>
    </row>
    <row r="6671" spans="1:7" x14ac:dyDescent="0.25">
      <c r="A6671">
        <v>2020</v>
      </c>
      <c r="B6671" t="s">
        <v>121</v>
      </c>
      <c r="C6671" t="s">
        <v>30</v>
      </c>
      <c r="D6671" t="s">
        <v>36</v>
      </c>
      <c r="E6671">
        <v>2015</v>
      </c>
      <c r="F6671">
        <v>0.24399999999999999</v>
      </c>
      <c r="G6671" t="s">
        <v>114</v>
      </c>
    </row>
    <row r="6672" spans="1:7" x14ac:dyDescent="0.25">
      <c r="A6672">
        <v>2020</v>
      </c>
      <c r="B6672" t="s">
        <v>121</v>
      </c>
      <c r="C6672" t="s">
        <v>30</v>
      </c>
      <c r="D6672" t="s">
        <v>36</v>
      </c>
      <c r="E6672">
        <v>2017</v>
      </c>
      <c r="F6672">
        <v>0.24399999999999999</v>
      </c>
      <c r="G6672" t="s">
        <v>115</v>
      </c>
    </row>
    <row r="6673" spans="1:7" x14ac:dyDescent="0.25">
      <c r="A6673">
        <v>2020</v>
      </c>
      <c r="B6673" t="s">
        <v>121</v>
      </c>
      <c r="C6673" t="s">
        <v>30</v>
      </c>
      <c r="D6673" t="s">
        <v>36</v>
      </c>
      <c r="E6673">
        <v>2020</v>
      </c>
      <c r="F6673">
        <v>8.1000000000000003E-2</v>
      </c>
      <c r="G6673" t="s">
        <v>115</v>
      </c>
    </row>
    <row r="6674" spans="1:7" x14ac:dyDescent="0.25">
      <c r="A6674">
        <v>2020</v>
      </c>
      <c r="B6674" t="s">
        <v>121</v>
      </c>
      <c r="C6674" t="s">
        <v>30</v>
      </c>
      <c r="D6674" t="s">
        <v>36</v>
      </c>
      <c r="E6674" t="s">
        <v>33</v>
      </c>
      <c r="F6674">
        <v>8.1000000000000003E-2</v>
      </c>
      <c r="G6674" t="s">
        <v>116</v>
      </c>
    </row>
    <row r="6675" spans="1:7" x14ac:dyDescent="0.25">
      <c r="A6675">
        <v>2020</v>
      </c>
      <c r="B6675" t="s">
        <v>121</v>
      </c>
      <c r="C6675" t="s">
        <v>30</v>
      </c>
      <c r="D6675" t="s">
        <v>39</v>
      </c>
      <c r="E6675">
        <v>1975</v>
      </c>
      <c r="F6675">
        <v>2.0089999999999999</v>
      </c>
      <c r="G6675" t="s">
        <v>113</v>
      </c>
    </row>
    <row r="6676" spans="1:7" x14ac:dyDescent="0.25">
      <c r="A6676">
        <v>2020</v>
      </c>
      <c r="B6676" t="s">
        <v>121</v>
      </c>
      <c r="C6676" t="s">
        <v>30</v>
      </c>
      <c r="D6676" t="s">
        <v>39</v>
      </c>
      <c r="E6676">
        <v>1985</v>
      </c>
      <c r="F6676">
        <v>0.85399999999999998</v>
      </c>
      <c r="G6676" t="s">
        <v>113</v>
      </c>
    </row>
    <row r="6677" spans="1:7" x14ac:dyDescent="0.25">
      <c r="A6677">
        <v>2020</v>
      </c>
      <c r="B6677" t="s">
        <v>121</v>
      </c>
      <c r="C6677" t="s">
        <v>30</v>
      </c>
      <c r="D6677" t="s">
        <v>39</v>
      </c>
      <c r="E6677">
        <v>1996</v>
      </c>
      <c r="F6677">
        <v>1.026</v>
      </c>
      <c r="G6677" t="s">
        <v>113</v>
      </c>
    </row>
    <row r="6678" spans="1:7" x14ac:dyDescent="0.25">
      <c r="A6678">
        <v>2020</v>
      </c>
      <c r="B6678" t="s">
        <v>121</v>
      </c>
      <c r="C6678" t="s">
        <v>30</v>
      </c>
      <c r="D6678" t="s">
        <v>39</v>
      </c>
      <c r="E6678">
        <v>2003</v>
      </c>
      <c r="F6678">
        <v>0.47399999999999998</v>
      </c>
      <c r="G6678" t="s">
        <v>114</v>
      </c>
    </row>
    <row r="6679" spans="1:7" x14ac:dyDescent="0.25">
      <c r="A6679">
        <v>2020</v>
      </c>
      <c r="B6679" t="s">
        <v>121</v>
      </c>
      <c r="C6679" t="s">
        <v>30</v>
      </c>
      <c r="D6679" t="s">
        <v>39</v>
      </c>
      <c r="E6679">
        <v>2007</v>
      </c>
      <c r="F6679">
        <v>0.23699999999999999</v>
      </c>
      <c r="G6679" t="s">
        <v>114</v>
      </c>
    </row>
    <row r="6680" spans="1:7" x14ac:dyDescent="0.25">
      <c r="A6680">
        <v>2020</v>
      </c>
      <c r="B6680" t="s">
        <v>121</v>
      </c>
      <c r="C6680" t="s">
        <v>30</v>
      </c>
      <c r="D6680" t="s">
        <v>39</v>
      </c>
      <c r="E6680">
        <v>2011</v>
      </c>
      <c r="F6680">
        <v>0.23699999999999999</v>
      </c>
      <c r="G6680" t="s">
        <v>114</v>
      </c>
    </row>
    <row r="6681" spans="1:7" x14ac:dyDescent="0.25">
      <c r="A6681">
        <v>2020</v>
      </c>
      <c r="B6681" t="s">
        <v>121</v>
      </c>
      <c r="C6681" t="s">
        <v>30</v>
      </c>
      <c r="D6681" t="s">
        <v>39</v>
      </c>
      <c r="E6681">
        <v>2015</v>
      </c>
      <c r="F6681">
        <v>0.17799999999999999</v>
      </c>
      <c r="G6681" t="s">
        <v>114</v>
      </c>
    </row>
    <row r="6682" spans="1:7" x14ac:dyDescent="0.25">
      <c r="A6682">
        <v>2020</v>
      </c>
      <c r="B6682" t="s">
        <v>121</v>
      </c>
      <c r="C6682" t="s">
        <v>30</v>
      </c>
      <c r="D6682" t="s">
        <v>39</v>
      </c>
      <c r="E6682">
        <v>2017</v>
      </c>
      <c r="F6682">
        <v>0.17799999999999999</v>
      </c>
      <c r="G6682" t="s">
        <v>115</v>
      </c>
    </row>
    <row r="6683" spans="1:7" x14ac:dyDescent="0.25">
      <c r="A6683">
        <v>2020</v>
      </c>
      <c r="B6683" t="s">
        <v>121</v>
      </c>
      <c r="C6683" t="s">
        <v>30</v>
      </c>
      <c r="D6683" t="s">
        <v>39</v>
      </c>
      <c r="E6683">
        <v>2020</v>
      </c>
      <c r="F6683">
        <v>5.8999999999999997E-2</v>
      </c>
      <c r="G6683" t="s">
        <v>115</v>
      </c>
    </row>
    <row r="6684" spans="1:7" x14ac:dyDescent="0.25">
      <c r="A6684">
        <v>2020</v>
      </c>
      <c r="B6684" t="s">
        <v>121</v>
      </c>
      <c r="C6684" t="s">
        <v>30</v>
      </c>
      <c r="D6684" t="s">
        <v>39</v>
      </c>
      <c r="E6684" t="s">
        <v>33</v>
      </c>
      <c r="F6684">
        <v>5.8999999999999997E-2</v>
      </c>
      <c r="G6684" t="s">
        <v>116</v>
      </c>
    </row>
    <row r="6685" spans="1:7" x14ac:dyDescent="0.25">
      <c r="A6685">
        <v>2020</v>
      </c>
      <c r="B6685" t="s">
        <v>121</v>
      </c>
      <c r="C6685" t="s">
        <v>30</v>
      </c>
      <c r="D6685" t="s">
        <v>41</v>
      </c>
      <c r="E6685">
        <v>1975</v>
      </c>
      <c r="F6685">
        <v>0.58099999999999996</v>
      </c>
      <c r="G6685" t="s">
        <v>113</v>
      </c>
    </row>
    <row r="6686" spans="1:7" x14ac:dyDescent="0.25">
      <c r="A6686">
        <v>2020</v>
      </c>
      <c r="B6686" t="s">
        <v>121</v>
      </c>
      <c r="C6686" t="s">
        <v>30</v>
      </c>
      <c r="D6686" t="s">
        <v>41</v>
      </c>
      <c r="E6686">
        <v>1985</v>
      </c>
      <c r="F6686">
        <v>0.48199999999999998</v>
      </c>
      <c r="G6686" t="s">
        <v>113</v>
      </c>
    </row>
    <row r="6687" spans="1:7" x14ac:dyDescent="0.25">
      <c r="A6687">
        <v>2020</v>
      </c>
      <c r="B6687" t="s">
        <v>121</v>
      </c>
      <c r="C6687" t="s">
        <v>30</v>
      </c>
      <c r="D6687" t="s">
        <v>41</v>
      </c>
      <c r="E6687">
        <v>1996</v>
      </c>
      <c r="F6687">
        <v>1.7629999999999999</v>
      </c>
      <c r="G6687" t="s">
        <v>113</v>
      </c>
    </row>
    <row r="6688" spans="1:7" x14ac:dyDescent="0.25">
      <c r="A6688">
        <v>2020</v>
      </c>
      <c r="B6688" t="s">
        <v>121</v>
      </c>
      <c r="C6688" t="s">
        <v>30</v>
      </c>
      <c r="D6688" t="s">
        <v>41</v>
      </c>
      <c r="E6688">
        <v>2003</v>
      </c>
      <c r="F6688">
        <v>0.23100000000000001</v>
      </c>
      <c r="G6688" t="s">
        <v>114</v>
      </c>
    </row>
    <row r="6689" spans="1:7" x14ac:dyDescent="0.25">
      <c r="A6689">
        <v>2020</v>
      </c>
      <c r="B6689" t="s">
        <v>121</v>
      </c>
      <c r="C6689" t="s">
        <v>30</v>
      </c>
      <c r="D6689" t="s">
        <v>41</v>
      </c>
      <c r="E6689">
        <v>2007</v>
      </c>
      <c r="F6689">
        <v>0.22</v>
      </c>
      <c r="G6689" t="s">
        <v>114</v>
      </c>
    </row>
    <row r="6690" spans="1:7" x14ac:dyDescent="0.25">
      <c r="A6690">
        <v>2020</v>
      </c>
      <c r="B6690" t="s">
        <v>121</v>
      </c>
      <c r="C6690" t="s">
        <v>30</v>
      </c>
      <c r="D6690" t="s">
        <v>41</v>
      </c>
      <c r="E6690">
        <v>2011</v>
      </c>
      <c r="F6690">
        <v>0.22</v>
      </c>
      <c r="G6690" t="s">
        <v>114</v>
      </c>
    </row>
    <row r="6691" spans="1:7" x14ac:dyDescent="0.25">
      <c r="A6691">
        <v>2020</v>
      </c>
      <c r="B6691" t="s">
        <v>121</v>
      </c>
      <c r="C6691" t="s">
        <v>30</v>
      </c>
      <c r="D6691" t="s">
        <v>41</v>
      </c>
      <c r="E6691">
        <v>2015</v>
      </c>
      <c r="F6691">
        <v>0.16500000000000001</v>
      </c>
      <c r="G6691" t="s">
        <v>114</v>
      </c>
    </row>
    <row r="6692" spans="1:7" x14ac:dyDescent="0.25">
      <c r="A6692">
        <v>2020</v>
      </c>
      <c r="B6692" t="s">
        <v>121</v>
      </c>
      <c r="C6692" t="s">
        <v>30</v>
      </c>
      <c r="D6692" t="s">
        <v>41</v>
      </c>
      <c r="E6692">
        <v>2017</v>
      </c>
      <c r="F6692">
        <v>0.16500000000000001</v>
      </c>
      <c r="G6692" t="s">
        <v>115</v>
      </c>
    </row>
    <row r="6693" spans="1:7" x14ac:dyDescent="0.25">
      <c r="A6693">
        <v>2020</v>
      </c>
      <c r="B6693" t="s">
        <v>121</v>
      </c>
      <c r="C6693" t="s">
        <v>30</v>
      </c>
      <c r="D6693" t="s">
        <v>41</v>
      </c>
      <c r="E6693">
        <v>2020</v>
      </c>
      <c r="F6693">
        <v>5.5E-2</v>
      </c>
      <c r="G6693" t="s">
        <v>115</v>
      </c>
    </row>
    <row r="6694" spans="1:7" x14ac:dyDescent="0.25">
      <c r="A6694">
        <v>2020</v>
      </c>
      <c r="B6694" t="s">
        <v>121</v>
      </c>
      <c r="C6694" t="s">
        <v>30</v>
      </c>
      <c r="D6694" t="s">
        <v>41</v>
      </c>
      <c r="E6694" t="s">
        <v>33</v>
      </c>
      <c r="F6694">
        <v>5.5E-2</v>
      </c>
      <c r="G6694" t="s">
        <v>116</v>
      </c>
    </row>
    <row r="6695" spans="1:7" x14ac:dyDescent="0.25">
      <c r="A6695">
        <v>2020</v>
      </c>
      <c r="B6695" t="s">
        <v>121</v>
      </c>
      <c r="C6695" t="s">
        <v>30</v>
      </c>
      <c r="D6695" t="s">
        <v>9</v>
      </c>
      <c r="E6695">
        <v>1975</v>
      </c>
      <c r="F6695">
        <v>0.23200000000000001</v>
      </c>
      <c r="G6695" t="s">
        <v>113</v>
      </c>
    </row>
    <row r="6696" spans="1:7" x14ac:dyDescent="0.25">
      <c r="A6696">
        <v>2020</v>
      </c>
      <c r="B6696" t="s">
        <v>121</v>
      </c>
      <c r="C6696" t="s">
        <v>30</v>
      </c>
      <c r="D6696" t="s">
        <v>9</v>
      </c>
      <c r="E6696">
        <v>1985</v>
      </c>
      <c r="F6696">
        <v>1.2949999999999999</v>
      </c>
      <c r="G6696" t="s">
        <v>113</v>
      </c>
    </row>
    <row r="6697" spans="1:7" x14ac:dyDescent="0.25">
      <c r="A6697">
        <v>2020</v>
      </c>
      <c r="B6697" t="s">
        <v>121</v>
      </c>
      <c r="C6697" t="s">
        <v>30</v>
      </c>
      <c r="D6697" t="s">
        <v>9</v>
      </c>
      <c r="E6697">
        <v>1996</v>
      </c>
      <c r="F6697">
        <v>0.76700000000000002</v>
      </c>
      <c r="G6697" t="s">
        <v>113</v>
      </c>
    </row>
    <row r="6698" spans="1:7" x14ac:dyDescent="0.25">
      <c r="A6698">
        <v>2020</v>
      </c>
      <c r="B6698" t="s">
        <v>121</v>
      </c>
      <c r="C6698" t="s">
        <v>30</v>
      </c>
      <c r="D6698" t="s">
        <v>9</v>
      </c>
      <c r="E6698">
        <v>2003</v>
      </c>
      <c r="F6698">
        <v>0.21099999999999999</v>
      </c>
      <c r="G6698" t="s">
        <v>114</v>
      </c>
    </row>
    <row r="6699" spans="1:7" x14ac:dyDescent="0.25">
      <c r="A6699">
        <v>2020</v>
      </c>
      <c r="B6699" t="s">
        <v>121</v>
      </c>
      <c r="C6699" t="s">
        <v>30</v>
      </c>
      <c r="D6699" t="s">
        <v>9</v>
      </c>
      <c r="E6699">
        <v>2007</v>
      </c>
      <c r="F6699">
        <v>0.29799999999999999</v>
      </c>
      <c r="G6699" t="s">
        <v>114</v>
      </c>
    </row>
    <row r="6700" spans="1:7" x14ac:dyDescent="0.25">
      <c r="A6700">
        <v>2020</v>
      </c>
      <c r="B6700" t="s">
        <v>121</v>
      </c>
      <c r="C6700" t="s">
        <v>30</v>
      </c>
      <c r="D6700" t="s">
        <v>9</v>
      </c>
      <c r="E6700">
        <v>2011</v>
      </c>
      <c r="F6700">
        <v>0.29799999999999999</v>
      </c>
      <c r="G6700" t="s">
        <v>114</v>
      </c>
    </row>
    <row r="6701" spans="1:7" x14ac:dyDescent="0.25">
      <c r="A6701">
        <v>2020</v>
      </c>
      <c r="B6701" t="s">
        <v>121</v>
      </c>
      <c r="C6701" t="s">
        <v>30</v>
      </c>
      <c r="D6701" t="s">
        <v>9</v>
      </c>
      <c r="E6701">
        <v>2015</v>
      </c>
      <c r="F6701">
        <v>0.224</v>
      </c>
      <c r="G6701" t="s">
        <v>114</v>
      </c>
    </row>
    <row r="6702" spans="1:7" x14ac:dyDescent="0.25">
      <c r="A6702">
        <v>2020</v>
      </c>
      <c r="B6702" t="s">
        <v>121</v>
      </c>
      <c r="C6702" t="s">
        <v>30</v>
      </c>
      <c r="D6702" t="s">
        <v>9</v>
      </c>
      <c r="E6702">
        <v>2017</v>
      </c>
      <c r="F6702">
        <v>0.224</v>
      </c>
      <c r="G6702" t="s">
        <v>115</v>
      </c>
    </row>
    <row r="6703" spans="1:7" x14ac:dyDescent="0.25">
      <c r="A6703">
        <v>2020</v>
      </c>
      <c r="B6703" t="s">
        <v>121</v>
      </c>
      <c r="C6703" t="s">
        <v>30</v>
      </c>
      <c r="D6703" t="s">
        <v>9</v>
      </c>
      <c r="E6703">
        <v>2020</v>
      </c>
      <c r="F6703">
        <v>7.4999999999999997E-2</v>
      </c>
      <c r="G6703" t="s">
        <v>115</v>
      </c>
    </row>
    <row r="6704" spans="1:7" x14ac:dyDescent="0.25">
      <c r="A6704">
        <v>2020</v>
      </c>
      <c r="B6704" t="s">
        <v>121</v>
      </c>
      <c r="C6704" t="s">
        <v>30</v>
      </c>
      <c r="D6704" t="s">
        <v>9</v>
      </c>
      <c r="E6704" t="s">
        <v>33</v>
      </c>
      <c r="F6704">
        <v>7.4999999999999997E-2</v>
      </c>
      <c r="G6704" t="s">
        <v>116</v>
      </c>
    </row>
    <row r="6705" spans="1:7" x14ac:dyDescent="0.25">
      <c r="A6705">
        <v>2020</v>
      </c>
      <c r="B6705" t="s">
        <v>121</v>
      </c>
      <c r="C6705" t="s">
        <v>30</v>
      </c>
      <c r="D6705" t="s">
        <v>37</v>
      </c>
      <c r="E6705">
        <v>1975</v>
      </c>
      <c r="F6705">
        <v>8.9999999999999993E-3</v>
      </c>
      <c r="G6705" t="s">
        <v>113</v>
      </c>
    </row>
    <row r="6706" spans="1:7" x14ac:dyDescent="0.25">
      <c r="A6706">
        <v>2020</v>
      </c>
      <c r="B6706" t="s">
        <v>121</v>
      </c>
      <c r="C6706" t="s">
        <v>30</v>
      </c>
      <c r="D6706" t="s">
        <v>37</v>
      </c>
      <c r="E6706">
        <v>1985</v>
      </c>
      <c r="F6706">
        <v>7.0000000000000001E-3</v>
      </c>
      <c r="G6706" t="s">
        <v>113</v>
      </c>
    </row>
    <row r="6707" spans="1:7" x14ac:dyDescent="0.25">
      <c r="A6707">
        <v>2020</v>
      </c>
      <c r="B6707" t="s">
        <v>121</v>
      </c>
      <c r="C6707" t="s">
        <v>30</v>
      </c>
      <c r="D6707" t="s">
        <v>37</v>
      </c>
      <c r="E6707">
        <v>1996</v>
      </c>
      <c r="F6707">
        <v>2.1999999999999999E-2</v>
      </c>
      <c r="G6707" t="s">
        <v>113</v>
      </c>
    </row>
    <row r="6708" spans="1:7" x14ac:dyDescent="0.25">
      <c r="A6708">
        <v>2020</v>
      </c>
      <c r="B6708" t="s">
        <v>121</v>
      </c>
      <c r="C6708" t="s">
        <v>30</v>
      </c>
      <c r="D6708" t="s">
        <v>37</v>
      </c>
      <c r="E6708">
        <v>2003</v>
      </c>
      <c r="F6708">
        <v>3.0000000000000001E-3</v>
      </c>
      <c r="G6708" t="s">
        <v>114</v>
      </c>
    </row>
    <row r="6709" spans="1:7" x14ac:dyDescent="0.25">
      <c r="A6709">
        <v>2020</v>
      </c>
      <c r="B6709" t="s">
        <v>121</v>
      </c>
      <c r="C6709" t="s">
        <v>30</v>
      </c>
      <c r="D6709" t="s">
        <v>37</v>
      </c>
      <c r="E6709">
        <v>2007</v>
      </c>
      <c r="F6709">
        <v>3.0000000000000001E-3</v>
      </c>
      <c r="G6709" t="s">
        <v>114</v>
      </c>
    </row>
    <row r="6710" spans="1:7" x14ac:dyDescent="0.25">
      <c r="A6710">
        <v>2020</v>
      </c>
      <c r="B6710" t="s">
        <v>121</v>
      </c>
      <c r="C6710" t="s">
        <v>30</v>
      </c>
      <c r="D6710" t="s">
        <v>37</v>
      </c>
      <c r="E6710">
        <v>2011</v>
      </c>
      <c r="F6710">
        <v>3.0000000000000001E-3</v>
      </c>
      <c r="G6710" t="s">
        <v>114</v>
      </c>
    </row>
    <row r="6711" spans="1:7" x14ac:dyDescent="0.25">
      <c r="A6711">
        <v>2020</v>
      </c>
      <c r="B6711" t="s">
        <v>121</v>
      </c>
      <c r="C6711" t="s">
        <v>30</v>
      </c>
      <c r="D6711" t="s">
        <v>37</v>
      </c>
      <c r="E6711">
        <v>2015</v>
      </c>
      <c r="F6711">
        <v>2E-3</v>
      </c>
      <c r="G6711" t="s">
        <v>114</v>
      </c>
    </row>
    <row r="6712" spans="1:7" x14ac:dyDescent="0.25">
      <c r="A6712">
        <v>2020</v>
      </c>
      <c r="B6712" t="s">
        <v>121</v>
      </c>
      <c r="C6712" t="s">
        <v>30</v>
      </c>
      <c r="D6712" t="s">
        <v>37</v>
      </c>
      <c r="E6712">
        <v>2017</v>
      </c>
      <c r="F6712">
        <v>2E-3</v>
      </c>
      <c r="G6712" t="s">
        <v>115</v>
      </c>
    </row>
    <row r="6713" spans="1:7" x14ac:dyDescent="0.25">
      <c r="A6713">
        <v>2020</v>
      </c>
      <c r="B6713" t="s">
        <v>121</v>
      </c>
      <c r="C6713" t="s">
        <v>30</v>
      </c>
      <c r="D6713" t="s">
        <v>37</v>
      </c>
      <c r="E6713">
        <v>2020</v>
      </c>
      <c r="F6713">
        <v>1E-3</v>
      </c>
      <c r="G6713" t="s">
        <v>115</v>
      </c>
    </row>
    <row r="6714" spans="1:7" x14ac:dyDescent="0.25">
      <c r="A6714">
        <v>2020</v>
      </c>
      <c r="B6714" t="s">
        <v>121</v>
      </c>
      <c r="C6714" t="s">
        <v>30</v>
      </c>
      <c r="D6714" t="s">
        <v>37</v>
      </c>
      <c r="E6714" t="s">
        <v>33</v>
      </c>
      <c r="F6714">
        <v>1E-3</v>
      </c>
      <c r="G6714" t="s">
        <v>116</v>
      </c>
    </row>
    <row r="6715" spans="1:7" x14ac:dyDescent="0.25">
      <c r="A6715">
        <v>2020</v>
      </c>
      <c r="B6715" t="s">
        <v>121</v>
      </c>
      <c r="C6715" t="s">
        <v>30</v>
      </c>
      <c r="D6715" t="s">
        <v>34</v>
      </c>
      <c r="E6715">
        <v>1975</v>
      </c>
      <c r="F6715">
        <v>3.7999999999999999E-2</v>
      </c>
      <c r="G6715" t="s">
        <v>113</v>
      </c>
    </row>
    <row r="6716" spans="1:7" x14ac:dyDescent="0.25">
      <c r="A6716">
        <v>2020</v>
      </c>
      <c r="B6716" t="s">
        <v>121</v>
      </c>
      <c r="C6716" t="s">
        <v>30</v>
      </c>
      <c r="D6716" t="s">
        <v>34</v>
      </c>
      <c r="E6716">
        <v>1985</v>
      </c>
      <c r="F6716">
        <v>3.1E-2</v>
      </c>
      <c r="G6716" t="s">
        <v>113</v>
      </c>
    </row>
    <row r="6717" spans="1:7" x14ac:dyDescent="0.25">
      <c r="A6717">
        <v>2020</v>
      </c>
      <c r="B6717" t="s">
        <v>121</v>
      </c>
      <c r="C6717" t="s">
        <v>30</v>
      </c>
      <c r="D6717" t="s">
        <v>34</v>
      </c>
      <c r="E6717">
        <v>1996</v>
      </c>
      <c r="F6717">
        <v>0.115</v>
      </c>
      <c r="G6717" t="s">
        <v>113</v>
      </c>
    </row>
    <row r="6718" spans="1:7" x14ac:dyDescent="0.25">
      <c r="A6718">
        <v>2020</v>
      </c>
      <c r="B6718" t="s">
        <v>121</v>
      </c>
      <c r="C6718" t="s">
        <v>30</v>
      </c>
      <c r="D6718" t="s">
        <v>34</v>
      </c>
      <c r="E6718">
        <v>2003</v>
      </c>
      <c r="F6718">
        <v>1.4999999999999999E-2</v>
      </c>
      <c r="G6718" t="s">
        <v>114</v>
      </c>
    </row>
    <row r="6719" spans="1:7" x14ac:dyDescent="0.25">
      <c r="A6719">
        <v>2020</v>
      </c>
      <c r="B6719" t="s">
        <v>121</v>
      </c>
      <c r="C6719" t="s">
        <v>30</v>
      </c>
      <c r="D6719" t="s">
        <v>34</v>
      </c>
      <c r="E6719">
        <v>2007</v>
      </c>
      <c r="F6719">
        <v>1.4E-2</v>
      </c>
      <c r="G6719" t="s">
        <v>114</v>
      </c>
    </row>
    <row r="6720" spans="1:7" x14ac:dyDescent="0.25">
      <c r="A6720">
        <v>2020</v>
      </c>
      <c r="B6720" t="s">
        <v>121</v>
      </c>
      <c r="C6720" t="s">
        <v>30</v>
      </c>
      <c r="D6720" t="s">
        <v>34</v>
      </c>
      <c r="E6720">
        <v>2011</v>
      </c>
      <c r="F6720">
        <v>1.4E-2</v>
      </c>
      <c r="G6720" t="s">
        <v>114</v>
      </c>
    </row>
    <row r="6721" spans="1:7" x14ac:dyDescent="0.25">
      <c r="A6721">
        <v>2020</v>
      </c>
      <c r="B6721" t="s">
        <v>121</v>
      </c>
      <c r="C6721" t="s">
        <v>30</v>
      </c>
      <c r="D6721" t="s">
        <v>34</v>
      </c>
      <c r="E6721">
        <v>2015</v>
      </c>
      <c r="F6721">
        <v>1.0999999999999999E-2</v>
      </c>
      <c r="G6721" t="s">
        <v>114</v>
      </c>
    </row>
    <row r="6722" spans="1:7" x14ac:dyDescent="0.25">
      <c r="A6722">
        <v>2020</v>
      </c>
      <c r="B6722" t="s">
        <v>121</v>
      </c>
      <c r="C6722" t="s">
        <v>30</v>
      </c>
      <c r="D6722" t="s">
        <v>34</v>
      </c>
      <c r="E6722">
        <v>2017</v>
      </c>
      <c r="F6722">
        <v>1.0999999999999999E-2</v>
      </c>
      <c r="G6722" t="s">
        <v>115</v>
      </c>
    </row>
    <row r="6723" spans="1:7" x14ac:dyDescent="0.25">
      <c r="A6723">
        <v>2020</v>
      </c>
      <c r="B6723" t="s">
        <v>121</v>
      </c>
      <c r="C6723" t="s">
        <v>30</v>
      </c>
      <c r="D6723" t="s">
        <v>34</v>
      </c>
      <c r="E6723">
        <v>2020</v>
      </c>
      <c r="F6723">
        <v>4.0000000000000001E-3</v>
      </c>
      <c r="G6723" t="s">
        <v>115</v>
      </c>
    </row>
    <row r="6724" spans="1:7" x14ac:dyDescent="0.25">
      <c r="A6724">
        <v>2020</v>
      </c>
      <c r="B6724" t="s">
        <v>121</v>
      </c>
      <c r="C6724" t="s">
        <v>30</v>
      </c>
      <c r="D6724" t="s">
        <v>34</v>
      </c>
      <c r="E6724" t="s">
        <v>33</v>
      </c>
      <c r="F6724">
        <v>4.0000000000000001E-3</v>
      </c>
      <c r="G6724" t="s">
        <v>116</v>
      </c>
    </row>
    <row r="6725" spans="1:7" x14ac:dyDescent="0.25">
      <c r="A6725">
        <v>2020</v>
      </c>
      <c r="B6725" t="s">
        <v>121</v>
      </c>
      <c r="C6725" t="s">
        <v>30</v>
      </c>
      <c r="D6725" t="s">
        <v>42</v>
      </c>
      <c r="E6725">
        <v>1975</v>
      </c>
      <c r="F6725">
        <v>6.0000000000000001E-3</v>
      </c>
      <c r="G6725" t="s">
        <v>113</v>
      </c>
    </row>
    <row r="6726" spans="1:7" x14ac:dyDescent="0.25">
      <c r="A6726">
        <v>2020</v>
      </c>
      <c r="B6726" t="s">
        <v>121</v>
      </c>
      <c r="C6726" t="s">
        <v>30</v>
      </c>
      <c r="D6726" t="s">
        <v>42</v>
      </c>
      <c r="E6726">
        <v>1985</v>
      </c>
      <c r="F6726">
        <v>2.5999999999999999E-2</v>
      </c>
      <c r="G6726" t="s">
        <v>113</v>
      </c>
    </row>
    <row r="6727" spans="1:7" x14ac:dyDescent="0.25">
      <c r="A6727">
        <v>2020</v>
      </c>
      <c r="B6727" t="s">
        <v>121</v>
      </c>
      <c r="C6727" t="s">
        <v>30</v>
      </c>
      <c r="D6727" t="s">
        <v>42</v>
      </c>
      <c r="E6727">
        <v>1996</v>
      </c>
      <c r="F6727">
        <v>1.6E-2</v>
      </c>
      <c r="G6727" t="s">
        <v>113</v>
      </c>
    </row>
    <row r="6728" spans="1:7" x14ac:dyDescent="0.25">
      <c r="A6728">
        <v>2020</v>
      </c>
      <c r="B6728" t="s">
        <v>121</v>
      </c>
      <c r="C6728" t="s">
        <v>30</v>
      </c>
      <c r="D6728" t="s">
        <v>42</v>
      </c>
      <c r="E6728">
        <v>2003</v>
      </c>
      <c r="F6728">
        <v>5.0000000000000001E-3</v>
      </c>
      <c r="G6728" t="s">
        <v>114</v>
      </c>
    </row>
    <row r="6729" spans="1:7" x14ac:dyDescent="0.25">
      <c r="A6729">
        <v>2020</v>
      </c>
      <c r="B6729" t="s">
        <v>121</v>
      </c>
      <c r="C6729" t="s">
        <v>30</v>
      </c>
      <c r="D6729" t="s">
        <v>42</v>
      </c>
      <c r="E6729">
        <v>2007</v>
      </c>
      <c r="F6729">
        <v>6.0000000000000001E-3</v>
      </c>
      <c r="G6729" t="s">
        <v>114</v>
      </c>
    </row>
    <row r="6730" spans="1:7" x14ac:dyDescent="0.25">
      <c r="A6730">
        <v>2020</v>
      </c>
      <c r="B6730" t="s">
        <v>121</v>
      </c>
      <c r="C6730" t="s">
        <v>30</v>
      </c>
      <c r="D6730" t="s">
        <v>42</v>
      </c>
      <c r="E6730">
        <v>2011</v>
      </c>
      <c r="F6730">
        <v>6.0000000000000001E-3</v>
      </c>
      <c r="G6730" t="s">
        <v>114</v>
      </c>
    </row>
    <row r="6731" spans="1:7" x14ac:dyDescent="0.25">
      <c r="A6731">
        <v>2020</v>
      </c>
      <c r="B6731" t="s">
        <v>121</v>
      </c>
      <c r="C6731" t="s">
        <v>30</v>
      </c>
      <c r="D6731" t="s">
        <v>42</v>
      </c>
      <c r="E6731">
        <v>2015</v>
      </c>
      <c r="F6731">
        <v>5.0000000000000001E-3</v>
      </c>
      <c r="G6731" t="s">
        <v>114</v>
      </c>
    </row>
    <row r="6732" spans="1:7" x14ac:dyDescent="0.25">
      <c r="A6732">
        <v>2020</v>
      </c>
      <c r="B6732" t="s">
        <v>121</v>
      </c>
      <c r="C6732" t="s">
        <v>30</v>
      </c>
      <c r="D6732" t="s">
        <v>42</v>
      </c>
      <c r="E6732">
        <v>2017</v>
      </c>
      <c r="F6732">
        <v>5.0000000000000001E-3</v>
      </c>
      <c r="G6732" t="s">
        <v>115</v>
      </c>
    </row>
    <row r="6733" spans="1:7" x14ac:dyDescent="0.25">
      <c r="A6733">
        <v>2020</v>
      </c>
      <c r="B6733" t="s">
        <v>121</v>
      </c>
      <c r="C6733" t="s">
        <v>30</v>
      </c>
      <c r="D6733" t="s">
        <v>42</v>
      </c>
      <c r="E6733">
        <v>2020</v>
      </c>
      <c r="F6733">
        <v>2E-3</v>
      </c>
      <c r="G6733" t="s">
        <v>115</v>
      </c>
    </row>
    <row r="6734" spans="1:7" x14ac:dyDescent="0.25">
      <c r="A6734">
        <v>2020</v>
      </c>
      <c r="B6734" t="s">
        <v>121</v>
      </c>
      <c r="C6734" t="s">
        <v>30</v>
      </c>
      <c r="D6734" t="s">
        <v>42</v>
      </c>
      <c r="E6734" t="s">
        <v>33</v>
      </c>
      <c r="F6734">
        <v>2E-3</v>
      </c>
      <c r="G6734" t="s">
        <v>116</v>
      </c>
    </row>
    <row r="6735" spans="1:7" x14ac:dyDescent="0.25">
      <c r="A6735">
        <v>2020</v>
      </c>
      <c r="B6735" t="s">
        <v>122</v>
      </c>
      <c r="C6735" t="s">
        <v>4</v>
      </c>
      <c r="D6735" t="s">
        <v>45</v>
      </c>
      <c r="E6735">
        <v>1975</v>
      </c>
      <c r="F6735">
        <v>0.20100000000000001</v>
      </c>
      <c r="G6735" t="s">
        <v>113</v>
      </c>
    </row>
    <row r="6736" spans="1:7" x14ac:dyDescent="0.25">
      <c r="A6736">
        <v>2020</v>
      </c>
      <c r="B6736" t="s">
        <v>122</v>
      </c>
      <c r="C6736" t="s">
        <v>4</v>
      </c>
      <c r="D6736" t="s">
        <v>45</v>
      </c>
      <c r="E6736">
        <v>1985</v>
      </c>
      <c r="F6736">
        <v>0.307</v>
      </c>
      <c r="G6736" t="s">
        <v>113</v>
      </c>
    </row>
    <row r="6737" spans="1:7" x14ac:dyDescent="0.25">
      <c r="A6737">
        <v>2020</v>
      </c>
      <c r="B6737" t="s">
        <v>122</v>
      </c>
      <c r="C6737" t="s">
        <v>4</v>
      </c>
      <c r="D6737" t="s">
        <v>45</v>
      </c>
      <c r="E6737">
        <v>1996</v>
      </c>
      <c r="F6737">
        <v>0.20100000000000001</v>
      </c>
      <c r="G6737" t="s">
        <v>113</v>
      </c>
    </row>
    <row r="6738" spans="1:7" x14ac:dyDescent="0.25">
      <c r="A6738">
        <v>2020</v>
      </c>
      <c r="B6738" t="s">
        <v>122</v>
      </c>
      <c r="C6738" t="s">
        <v>4</v>
      </c>
      <c r="D6738" t="s">
        <v>45</v>
      </c>
      <c r="E6738">
        <v>2003</v>
      </c>
      <c r="F6738">
        <v>0.1</v>
      </c>
      <c r="G6738" t="s">
        <v>114</v>
      </c>
    </row>
    <row r="6739" spans="1:7" x14ac:dyDescent="0.25">
      <c r="A6739">
        <v>2020</v>
      </c>
      <c r="B6739" t="s">
        <v>122</v>
      </c>
      <c r="C6739" t="s">
        <v>4</v>
      </c>
      <c r="D6739" t="s">
        <v>45</v>
      </c>
      <c r="E6739">
        <v>2007</v>
      </c>
      <c r="F6739">
        <v>5.8999999999999997E-2</v>
      </c>
      <c r="G6739" t="s">
        <v>114</v>
      </c>
    </row>
    <row r="6740" spans="1:7" x14ac:dyDescent="0.25">
      <c r="A6740">
        <v>2020</v>
      </c>
      <c r="B6740" t="s">
        <v>122</v>
      </c>
      <c r="C6740" t="s">
        <v>4</v>
      </c>
      <c r="D6740" t="s">
        <v>45</v>
      </c>
      <c r="E6740">
        <v>2011</v>
      </c>
      <c r="F6740">
        <v>5.8999999999999997E-2</v>
      </c>
      <c r="G6740" t="s">
        <v>114</v>
      </c>
    </row>
    <row r="6741" spans="1:7" x14ac:dyDescent="0.25">
      <c r="A6741">
        <v>2020</v>
      </c>
      <c r="B6741" t="s">
        <v>122</v>
      </c>
      <c r="C6741" t="s">
        <v>4</v>
      </c>
      <c r="D6741" t="s">
        <v>45</v>
      </c>
      <c r="E6741">
        <v>2015</v>
      </c>
      <c r="F6741">
        <v>4.3999999999999997E-2</v>
      </c>
      <c r="G6741" t="s">
        <v>114</v>
      </c>
    </row>
    <row r="6742" spans="1:7" x14ac:dyDescent="0.25">
      <c r="A6742">
        <v>2020</v>
      </c>
      <c r="B6742" t="s">
        <v>122</v>
      </c>
      <c r="C6742" t="s">
        <v>4</v>
      </c>
      <c r="D6742" t="s">
        <v>45</v>
      </c>
      <c r="E6742">
        <v>2017</v>
      </c>
      <c r="F6742">
        <v>4.3999999999999997E-2</v>
      </c>
      <c r="G6742" t="s">
        <v>115</v>
      </c>
    </row>
    <row r="6743" spans="1:7" x14ac:dyDescent="0.25">
      <c r="A6743">
        <v>2020</v>
      </c>
      <c r="B6743" t="s">
        <v>122</v>
      </c>
      <c r="C6743" t="s">
        <v>4</v>
      </c>
      <c r="D6743" t="s">
        <v>45</v>
      </c>
      <c r="E6743">
        <v>2020</v>
      </c>
      <c r="F6743">
        <v>1.4999999999999999E-2</v>
      </c>
      <c r="G6743" t="s">
        <v>115</v>
      </c>
    </row>
    <row r="6744" spans="1:7" x14ac:dyDescent="0.25">
      <c r="A6744">
        <v>2020</v>
      </c>
      <c r="B6744" t="s">
        <v>122</v>
      </c>
      <c r="C6744" t="s">
        <v>4</v>
      </c>
      <c r="D6744" t="s">
        <v>45</v>
      </c>
      <c r="E6744" t="s">
        <v>33</v>
      </c>
      <c r="F6744">
        <v>1.4999999999999999E-2</v>
      </c>
      <c r="G6744" t="s">
        <v>116</v>
      </c>
    </row>
    <row r="6745" spans="1:7" x14ac:dyDescent="0.25">
      <c r="A6745">
        <v>2020</v>
      </c>
      <c r="B6745" t="s">
        <v>122</v>
      </c>
      <c r="C6745" t="s">
        <v>4</v>
      </c>
      <c r="D6745" t="s">
        <v>8</v>
      </c>
      <c r="E6745">
        <v>1975</v>
      </c>
      <c r="F6745">
        <v>3.8959999999999999</v>
      </c>
      <c r="G6745" t="s">
        <v>113</v>
      </c>
    </row>
    <row r="6746" spans="1:7" x14ac:dyDescent="0.25">
      <c r="A6746">
        <v>2020</v>
      </c>
      <c r="B6746" t="s">
        <v>122</v>
      </c>
      <c r="C6746" t="s">
        <v>4</v>
      </c>
      <c r="D6746" t="s">
        <v>8</v>
      </c>
      <c r="E6746">
        <v>1985</v>
      </c>
      <c r="F6746">
        <v>5.952</v>
      </c>
      <c r="G6746" t="s">
        <v>113</v>
      </c>
    </row>
    <row r="6747" spans="1:7" x14ac:dyDescent="0.25">
      <c r="A6747">
        <v>2020</v>
      </c>
      <c r="B6747" t="s">
        <v>122</v>
      </c>
      <c r="C6747" t="s">
        <v>4</v>
      </c>
      <c r="D6747" t="s">
        <v>8</v>
      </c>
      <c r="E6747">
        <v>1996</v>
      </c>
      <c r="F6747">
        <v>3.8879999999999999</v>
      </c>
      <c r="G6747" t="s">
        <v>113</v>
      </c>
    </row>
    <row r="6748" spans="1:7" x14ac:dyDescent="0.25">
      <c r="A6748">
        <v>2020</v>
      </c>
      <c r="B6748" t="s">
        <v>122</v>
      </c>
      <c r="C6748" t="s">
        <v>4</v>
      </c>
      <c r="D6748" t="s">
        <v>8</v>
      </c>
      <c r="E6748">
        <v>2003</v>
      </c>
      <c r="F6748">
        <v>1.9350000000000001</v>
      </c>
      <c r="G6748" t="s">
        <v>114</v>
      </c>
    </row>
    <row r="6749" spans="1:7" x14ac:dyDescent="0.25">
      <c r="A6749">
        <v>2020</v>
      </c>
      <c r="B6749" t="s">
        <v>122</v>
      </c>
      <c r="C6749" t="s">
        <v>4</v>
      </c>
      <c r="D6749" t="s">
        <v>8</v>
      </c>
      <c r="E6749">
        <v>2007</v>
      </c>
      <c r="F6749">
        <v>1.1419999999999999</v>
      </c>
      <c r="G6749" t="s">
        <v>114</v>
      </c>
    </row>
    <row r="6750" spans="1:7" x14ac:dyDescent="0.25">
      <c r="A6750">
        <v>2020</v>
      </c>
      <c r="B6750" t="s">
        <v>122</v>
      </c>
      <c r="C6750" t="s">
        <v>4</v>
      </c>
      <c r="D6750" t="s">
        <v>8</v>
      </c>
      <c r="E6750">
        <v>2011</v>
      </c>
      <c r="F6750">
        <v>1.1419999999999999</v>
      </c>
      <c r="G6750" t="s">
        <v>114</v>
      </c>
    </row>
    <row r="6751" spans="1:7" x14ac:dyDescent="0.25">
      <c r="A6751">
        <v>2020</v>
      </c>
      <c r="B6751" t="s">
        <v>122</v>
      </c>
      <c r="C6751" t="s">
        <v>4</v>
      </c>
      <c r="D6751" t="s">
        <v>8</v>
      </c>
      <c r="E6751">
        <v>2015</v>
      </c>
      <c r="F6751">
        <v>0.85599999999999998</v>
      </c>
      <c r="G6751" t="s">
        <v>114</v>
      </c>
    </row>
    <row r="6752" spans="1:7" x14ac:dyDescent="0.25">
      <c r="A6752">
        <v>2020</v>
      </c>
      <c r="B6752" t="s">
        <v>122</v>
      </c>
      <c r="C6752" t="s">
        <v>4</v>
      </c>
      <c r="D6752" t="s">
        <v>8</v>
      </c>
      <c r="E6752">
        <v>2017</v>
      </c>
      <c r="F6752">
        <v>0.85599999999999998</v>
      </c>
      <c r="G6752" t="s">
        <v>115</v>
      </c>
    </row>
    <row r="6753" spans="1:7" x14ac:dyDescent="0.25">
      <c r="A6753">
        <v>2020</v>
      </c>
      <c r="B6753" t="s">
        <v>122</v>
      </c>
      <c r="C6753" t="s">
        <v>4</v>
      </c>
      <c r="D6753" t="s">
        <v>8</v>
      </c>
      <c r="E6753">
        <v>2020</v>
      </c>
      <c r="F6753">
        <v>0.28599999999999998</v>
      </c>
      <c r="G6753" t="s">
        <v>115</v>
      </c>
    </row>
    <row r="6754" spans="1:7" x14ac:dyDescent="0.25">
      <c r="A6754">
        <v>2020</v>
      </c>
      <c r="B6754" t="s">
        <v>122</v>
      </c>
      <c r="C6754" t="s">
        <v>4</v>
      </c>
      <c r="D6754" t="s">
        <v>8</v>
      </c>
      <c r="E6754" t="s">
        <v>33</v>
      </c>
      <c r="F6754">
        <v>0.28599999999999998</v>
      </c>
      <c r="G6754" t="s">
        <v>116</v>
      </c>
    </row>
    <row r="6755" spans="1:7" x14ac:dyDescent="0.25">
      <c r="A6755">
        <v>2020</v>
      </c>
      <c r="B6755" t="s">
        <v>122</v>
      </c>
      <c r="C6755" t="s">
        <v>4</v>
      </c>
      <c r="D6755" t="s">
        <v>36</v>
      </c>
      <c r="E6755">
        <v>1975</v>
      </c>
      <c r="F6755">
        <v>0.123</v>
      </c>
      <c r="G6755" t="s">
        <v>113</v>
      </c>
    </row>
    <row r="6756" spans="1:7" x14ac:dyDescent="0.25">
      <c r="A6756">
        <v>2020</v>
      </c>
      <c r="B6756" t="s">
        <v>122</v>
      </c>
      <c r="C6756" t="s">
        <v>4</v>
      </c>
      <c r="D6756" t="s">
        <v>36</v>
      </c>
      <c r="E6756">
        <v>1985</v>
      </c>
      <c r="F6756">
        <v>0.189</v>
      </c>
      <c r="G6756" t="s">
        <v>113</v>
      </c>
    </row>
    <row r="6757" spans="1:7" x14ac:dyDescent="0.25">
      <c r="A6757">
        <v>2020</v>
      </c>
      <c r="B6757" t="s">
        <v>122</v>
      </c>
      <c r="C6757" t="s">
        <v>4</v>
      </c>
      <c r="D6757" t="s">
        <v>36</v>
      </c>
      <c r="E6757">
        <v>1996</v>
      </c>
      <c r="F6757">
        <v>0.123</v>
      </c>
      <c r="G6757" t="s">
        <v>113</v>
      </c>
    </row>
    <row r="6758" spans="1:7" x14ac:dyDescent="0.25">
      <c r="A6758">
        <v>2020</v>
      </c>
      <c r="B6758" t="s">
        <v>122</v>
      </c>
      <c r="C6758" t="s">
        <v>4</v>
      </c>
      <c r="D6758" t="s">
        <v>36</v>
      </c>
      <c r="E6758">
        <v>2003</v>
      </c>
      <c r="F6758">
        <v>6.0999999999999999E-2</v>
      </c>
      <c r="G6758" t="s">
        <v>114</v>
      </c>
    </row>
    <row r="6759" spans="1:7" x14ac:dyDescent="0.25">
      <c r="A6759">
        <v>2020</v>
      </c>
      <c r="B6759" t="s">
        <v>122</v>
      </c>
      <c r="C6759" t="s">
        <v>4</v>
      </c>
      <c r="D6759" t="s">
        <v>36</v>
      </c>
      <c r="E6759">
        <v>2007</v>
      </c>
      <c r="F6759">
        <v>3.5999999999999997E-2</v>
      </c>
      <c r="G6759" t="s">
        <v>114</v>
      </c>
    </row>
    <row r="6760" spans="1:7" x14ac:dyDescent="0.25">
      <c r="A6760">
        <v>2020</v>
      </c>
      <c r="B6760" t="s">
        <v>122</v>
      </c>
      <c r="C6760" t="s">
        <v>4</v>
      </c>
      <c r="D6760" t="s">
        <v>36</v>
      </c>
      <c r="E6760">
        <v>2011</v>
      </c>
      <c r="F6760">
        <v>3.5999999999999997E-2</v>
      </c>
      <c r="G6760" t="s">
        <v>114</v>
      </c>
    </row>
    <row r="6761" spans="1:7" x14ac:dyDescent="0.25">
      <c r="A6761">
        <v>2020</v>
      </c>
      <c r="B6761" t="s">
        <v>122</v>
      </c>
      <c r="C6761" t="s">
        <v>4</v>
      </c>
      <c r="D6761" t="s">
        <v>36</v>
      </c>
      <c r="E6761">
        <v>2015</v>
      </c>
      <c r="F6761">
        <v>2.7E-2</v>
      </c>
      <c r="G6761" t="s">
        <v>114</v>
      </c>
    </row>
    <row r="6762" spans="1:7" x14ac:dyDescent="0.25">
      <c r="A6762">
        <v>2020</v>
      </c>
      <c r="B6762" t="s">
        <v>122</v>
      </c>
      <c r="C6762" t="s">
        <v>4</v>
      </c>
      <c r="D6762" t="s">
        <v>36</v>
      </c>
      <c r="E6762">
        <v>2017</v>
      </c>
      <c r="F6762">
        <v>2.7E-2</v>
      </c>
      <c r="G6762" t="s">
        <v>115</v>
      </c>
    </row>
    <row r="6763" spans="1:7" x14ac:dyDescent="0.25">
      <c r="A6763">
        <v>2020</v>
      </c>
      <c r="B6763" t="s">
        <v>122</v>
      </c>
      <c r="C6763" t="s">
        <v>4</v>
      </c>
      <c r="D6763" t="s">
        <v>36</v>
      </c>
      <c r="E6763">
        <v>2020</v>
      </c>
      <c r="F6763">
        <v>8.9999999999999993E-3</v>
      </c>
      <c r="G6763" t="s">
        <v>115</v>
      </c>
    </row>
    <row r="6764" spans="1:7" x14ac:dyDescent="0.25">
      <c r="A6764">
        <v>2020</v>
      </c>
      <c r="B6764" t="s">
        <v>122</v>
      </c>
      <c r="C6764" t="s">
        <v>4</v>
      </c>
      <c r="D6764" t="s">
        <v>36</v>
      </c>
      <c r="E6764" t="s">
        <v>33</v>
      </c>
      <c r="F6764">
        <v>8.9999999999999993E-3</v>
      </c>
      <c r="G6764" t="s">
        <v>116</v>
      </c>
    </row>
    <row r="6765" spans="1:7" x14ac:dyDescent="0.25">
      <c r="A6765">
        <v>2020</v>
      </c>
      <c r="B6765" t="s">
        <v>122</v>
      </c>
      <c r="C6765" t="s">
        <v>4</v>
      </c>
      <c r="D6765" t="s">
        <v>41</v>
      </c>
      <c r="E6765">
        <v>1975</v>
      </c>
      <c r="F6765">
        <v>1.8720000000000001</v>
      </c>
      <c r="G6765" t="s">
        <v>113</v>
      </c>
    </row>
    <row r="6766" spans="1:7" x14ac:dyDescent="0.25">
      <c r="A6766">
        <v>2020</v>
      </c>
      <c r="B6766" t="s">
        <v>122</v>
      </c>
      <c r="C6766" t="s">
        <v>4</v>
      </c>
      <c r="D6766" t="s">
        <v>41</v>
      </c>
      <c r="E6766">
        <v>1985</v>
      </c>
      <c r="F6766">
        <v>2.86</v>
      </c>
      <c r="G6766" t="s">
        <v>113</v>
      </c>
    </row>
    <row r="6767" spans="1:7" x14ac:dyDescent="0.25">
      <c r="A6767">
        <v>2020</v>
      </c>
      <c r="B6767" t="s">
        <v>122</v>
      </c>
      <c r="C6767" t="s">
        <v>4</v>
      </c>
      <c r="D6767" t="s">
        <v>41</v>
      </c>
      <c r="E6767">
        <v>1996</v>
      </c>
      <c r="F6767">
        <v>1.8680000000000001</v>
      </c>
      <c r="G6767" t="s">
        <v>113</v>
      </c>
    </row>
    <row r="6768" spans="1:7" x14ac:dyDescent="0.25">
      <c r="A6768">
        <v>2020</v>
      </c>
      <c r="B6768" t="s">
        <v>122</v>
      </c>
      <c r="C6768" t="s">
        <v>4</v>
      </c>
      <c r="D6768" t="s">
        <v>41</v>
      </c>
      <c r="E6768">
        <v>2003</v>
      </c>
      <c r="F6768">
        <v>0.93</v>
      </c>
      <c r="G6768" t="s">
        <v>114</v>
      </c>
    </row>
    <row r="6769" spans="1:7" x14ac:dyDescent="0.25">
      <c r="A6769">
        <v>2020</v>
      </c>
      <c r="B6769" t="s">
        <v>122</v>
      </c>
      <c r="C6769" t="s">
        <v>4</v>
      </c>
      <c r="D6769" t="s">
        <v>41</v>
      </c>
      <c r="E6769">
        <v>2007</v>
      </c>
      <c r="F6769">
        <v>0.54900000000000004</v>
      </c>
      <c r="G6769" t="s">
        <v>114</v>
      </c>
    </row>
    <row r="6770" spans="1:7" x14ac:dyDescent="0.25">
      <c r="A6770">
        <v>2020</v>
      </c>
      <c r="B6770" t="s">
        <v>122</v>
      </c>
      <c r="C6770" t="s">
        <v>4</v>
      </c>
      <c r="D6770" t="s">
        <v>41</v>
      </c>
      <c r="E6770">
        <v>2011</v>
      </c>
      <c r="F6770">
        <v>0.54900000000000004</v>
      </c>
      <c r="G6770" t="s">
        <v>114</v>
      </c>
    </row>
    <row r="6771" spans="1:7" x14ac:dyDescent="0.25">
      <c r="A6771">
        <v>2020</v>
      </c>
      <c r="B6771" t="s">
        <v>122</v>
      </c>
      <c r="C6771" t="s">
        <v>4</v>
      </c>
      <c r="D6771" t="s">
        <v>41</v>
      </c>
      <c r="E6771">
        <v>2015</v>
      </c>
      <c r="F6771">
        <v>0.41199999999999998</v>
      </c>
      <c r="G6771" t="s">
        <v>114</v>
      </c>
    </row>
    <row r="6772" spans="1:7" x14ac:dyDescent="0.25">
      <c r="A6772">
        <v>2020</v>
      </c>
      <c r="B6772" t="s">
        <v>122</v>
      </c>
      <c r="C6772" t="s">
        <v>4</v>
      </c>
      <c r="D6772" t="s">
        <v>41</v>
      </c>
      <c r="E6772">
        <v>2017</v>
      </c>
      <c r="F6772">
        <v>0.41199999999999998</v>
      </c>
      <c r="G6772" t="s">
        <v>115</v>
      </c>
    </row>
    <row r="6773" spans="1:7" x14ac:dyDescent="0.25">
      <c r="A6773">
        <v>2020</v>
      </c>
      <c r="B6773" t="s">
        <v>122</v>
      </c>
      <c r="C6773" t="s">
        <v>4</v>
      </c>
      <c r="D6773" t="s">
        <v>41</v>
      </c>
      <c r="E6773">
        <v>2020</v>
      </c>
      <c r="F6773">
        <v>0.13700000000000001</v>
      </c>
      <c r="G6773" t="s">
        <v>115</v>
      </c>
    </row>
    <row r="6774" spans="1:7" x14ac:dyDescent="0.25">
      <c r="A6774">
        <v>2020</v>
      </c>
      <c r="B6774" t="s">
        <v>122</v>
      </c>
      <c r="C6774" t="s">
        <v>4</v>
      </c>
      <c r="D6774" t="s">
        <v>41</v>
      </c>
      <c r="E6774" t="s">
        <v>33</v>
      </c>
      <c r="F6774">
        <v>0.13700000000000001</v>
      </c>
      <c r="G6774" t="s">
        <v>116</v>
      </c>
    </row>
    <row r="6775" spans="1:7" x14ac:dyDescent="0.25">
      <c r="A6775">
        <v>2020</v>
      </c>
      <c r="B6775" t="s">
        <v>122</v>
      </c>
      <c r="C6775" t="s">
        <v>4</v>
      </c>
      <c r="D6775" t="s">
        <v>37</v>
      </c>
      <c r="E6775">
        <v>1975</v>
      </c>
      <c r="F6775">
        <v>5.8999999999999997E-2</v>
      </c>
      <c r="G6775" t="s">
        <v>113</v>
      </c>
    </row>
    <row r="6776" spans="1:7" x14ac:dyDescent="0.25">
      <c r="A6776">
        <v>2020</v>
      </c>
      <c r="B6776" t="s">
        <v>122</v>
      </c>
      <c r="C6776" t="s">
        <v>4</v>
      </c>
      <c r="D6776" t="s">
        <v>37</v>
      </c>
      <c r="E6776">
        <v>1985</v>
      </c>
      <c r="F6776">
        <v>0.09</v>
      </c>
      <c r="G6776" t="s">
        <v>113</v>
      </c>
    </row>
    <row r="6777" spans="1:7" x14ac:dyDescent="0.25">
      <c r="A6777">
        <v>2020</v>
      </c>
      <c r="B6777" t="s">
        <v>122</v>
      </c>
      <c r="C6777" t="s">
        <v>4</v>
      </c>
      <c r="D6777" t="s">
        <v>37</v>
      </c>
      <c r="E6777">
        <v>1996</v>
      </c>
      <c r="F6777">
        <v>5.8999999999999997E-2</v>
      </c>
      <c r="G6777" t="s">
        <v>113</v>
      </c>
    </row>
    <row r="6778" spans="1:7" x14ac:dyDescent="0.25">
      <c r="A6778">
        <v>2020</v>
      </c>
      <c r="B6778" t="s">
        <v>122</v>
      </c>
      <c r="C6778" t="s">
        <v>4</v>
      </c>
      <c r="D6778" t="s">
        <v>37</v>
      </c>
      <c r="E6778">
        <v>2003</v>
      </c>
      <c r="F6778">
        <v>2.9000000000000001E-2</v>
      </c>
      <c r="G6778" t="s">
        <v>114</v>
      </c>
    </row>
    <row r="6779" spans="1:7" x14ac:dyDescent="0.25">
      <c r="A6779">
        <v>2020</v>
      </c>
      <c r="B6779" t="s">
        <v>122</v>
      </c>
      <c r="C6779" t="s">
        <v>4</v>
      </c>
      <c r="D6779" t="s">
        <v>37</v>
      </c>
      <c r="E6779">
        <v>2007</v>
      </c>
      <c r="F6779">
        <v>1.7000000000000001E-2</v>
      </c>
      <c r="G6779" t="s">
        <v>114</v>
      </c>
    </row>
    <row r="6780" spans="1:7" x14ac:dyDescent="0.25">
      <c r="A6780">
        <v>2020</v>
      </c>
      <c r="B6780" t="s">
        <v>122</v>
      </c>
      <c r="C6780" t="s">
        <v>4</v>
      </c>
      <c r="D6780" t="s">
        <v>37</v>
      </c>
      <c r="E6780">
        <v>2011</v>
      </c>
      <c r="F6780">
        <v>1.7000000000000001E-2</v>
      </c>
      <c r="G6780" t="s">
        <v>114</v>
      </c>
    </row>
    <row r="6781" spans="1:7" x14ac:dyDescent="0.25">
      <c r="A6781">
        <v>2020</v>
      </c>
      <c r="B6781" t="s">
        <v>122</v>
      </c>
      <c r="C6781" t="s">
        <v>4</v>
      </c>
      <c r="D6781" t="s">
        <v>37</v>
      </c>
      <c r="E6781">
        <v>2015</v>
      </c>
      <c r="F6781">
        <v>1.2999999999999999E-2</v>
      </c>
      <c r="G6781" t="s">
        <v>114</v>
      </c>
    </row>
    <row r="6782" spans="1:7" x14ac:dyDescent="0.25">
      <c r="A6782">
        <v>2020</v>
      </c>
      <c r="B6782" t="s">
        <v>122</v>
      </c>
      <c r="C6782" t="s">
        <v>4</v>
      </c>
      <c r="D6782" t="s">
        <v>37</v>
      </c>
      <c r="E6782">
        <v>2017</v>
      </c>
      <c r="F6782">
        <v>1.2999999999999999E-2</v>
      </c>
      <c r="G6782" t="s">
        <v>115</v>
      </c>
    </row>
    <row r="6783" spans="1:7" x14ac:dyDescent="0.25">
      <c r="A6783">
        <v>2020</v>
      </c>
      <c r="B6783" t="s">
        <v>122</v>
      </c>
      <c r="C6783" t="s">
        <v>4</v>
      </c>
      <c r="D6783" t="s">
        <v>37</v>
      </c>
      <c r="E6783">
        <v>2020</v>
      </c>
      <c r="F6783">
        <v>4.0000000000000001E-3</v>
      </c>
      <c r="G6783" t="s">
        <v>115</v>
      </c>
    </row>
    <row r="6784" spans="1:7" x14ac:dyDescent="0.25">
      <c r="A6784">
        <v>2020</v>
      </c>
      <c r="B6784" t="s">
        <v>122</v>
      </c>
      <c r="C6784" t="s">
        <v>4</v>
      </c>
      <c r="D6784" t="s">
        <v>37</v>
      </c>
      <c r="E6784" t="s">
        <v>33</v>
      </c>
      <c r="F6784">
        <v>4.0000000000000001E-3</v>
      </c>
      <c r="G6784" t="s">
        <v>116</v>
      </c>
    </row>
    <row r="6785" spans="1:7" x14ac:dyDescent="0.25">
      <c r="A6785">
        <v>2020</v>
      </c>
      <c r="B6785" t="s">
        <v>122</v>
      </c>
      <c r="C6785" t="s">
        <v>4</v>
      </c>
      <c r="D6785" t="s">
        <v>34</v>
      </c>
      <c r="E6785">
        <v>1975</v>
      </c>
      <c r="F6785">
        <v>1.9E-2</v>
      </c>
      <c r="G6785" t="s">
        <v>113</v>
      </c>
    </row>
    <row r="6786" spans="1:7" x14ac:dyDescent="0.25">
      <c r="A6786">
        <v>2020</v>
      </c>
      <c r="B6786" t="s">
        <v>122</v>
      </c>
      <c r="C6786" t="s">
        <v>4</v>
      </c>
      <c r="D6786" t="s">
        <v>34</v>
      </c>
      <c r="E6786">
        <v>1985</v>
      </c>
      <c r="F6786">
        <v>2.9000000000000001E-2</v>
      </c>
      <c r="G6786" t="s">
        <v>113</v>
      </c>
    </row>
    <row r="6787" spans="1:7" x14ac:dyDescent="0.25">
      <c r="A6787">
        <v>2020</v>
      </c>
      <c r="B6787" t="s">
        <v>122</v>
      </c>
      <c r="C6787" t="s">
        <v>4</v>
      </c>
      <c r="D6787" t="s">
        <v>34</v>
      </c>
      <c r="E6787">
        <v>1996</v>
      </c>
      <c r="F6787">
        <v>1.9E-2</v>
      </c>
      <c r="G6787" t="s">
        <v>113</v>
      </c>
    </row>
    <row r="6788" spans="1:7" x14ac:dyDescent="0.25">
      <c r="A6788">
        <v>2020</v>
      </c>
      <c r="B6788" t="s">
        <v>122</v>
      </c>
      <c r="C6788" t="s">
        <v>4</v>
      </c>
      <c r="D6788" t="s">
        <v>34</v>
      </c>
      <c r="E6788">
        <v>2003</v>
      </c>
      <c r="F6788">
        <v>0.01</v>
      </c>
      <c r="G6788" t="s">
        <v>114</v>
      </c>
    </row>
    <row r="6789" spans="1:7" x14ac:dyDescent="0.25">
      <c r="A6789">
        <v>2020</v>
      </c>
      <c r="B6789" t="s">
        <v>122</v>
      </c>
      <c r="C6789" t="s">
        <v>4</v>
      </c>
      <c r="D6789" t="s">
        <v>34</v>
      </c>
      <c r="E6789">
        <v>2007</v>
      </c>
      <c r="F6789">
        <v>6.0000000000000001E-3</v>
      </c>
      <c r="G6789" t="s">
        <v>114</v>
      </c>
    </row>
    <row r="6790" spans="1:7" x14ac:dyDescent="0.25">
      <c r="A6790">
        <v>2020</v>
      </c>
      <c r="B6790" t="s">
        <v>122</v>
      </c>
      <c r="C6790" t="s">
        <v>4</v>
      </c>
      <c r="D6790" t="s">
        <v>34</v>
      </c>
      <c r="E6790">
        <v>2011</v>
      </c>
      <c r="F6790">
        <v>6.0000000000000001E-3</v>
      </c>
      <c r="G6790" t="s">
        <v>114</v>
      </c>
    </row>
    <row r="6791" spans="1:7" x14ac:dyDescent="0.25">
      <c r="A6791">
        <v>2020</v>
      </c>
      <c r="B6791" t="s">
        <v>122</v>
      </c>
      <c r="C6791" t="s">
        <v>4</v>
      </c>
      <c r="D6791" t="s">
        <v>34</v>
      </c>
      <c r="E6791">
        <v>2015</v>
      </c>
      <c r="F6791">
        <v>4.0000000000000001E-3</v>
      </c>
      <c r="G6791" t="s">
        <v>114</v>
      </c>
    </row>
    <row r="6792" spans="1:7" x14ac:dyDescent="0.25">
      <c r="A6792">
        <v>2020</v>
      </c>
      <c r="B6792" t="s">
        <v>122</v>
      </c>
      <c r="C6792" t="s">
        <v>4</v>
      </c>
      <c r="D6792" t="s">
        <v>34</v>
      </c>
      <c r="E6792">
        <v>2017</v>
      </c>
      <c r="F6792">
        <v>4.0000000000000001E-3</v>
      </c>
      <c r="G6792" t="s">
        <v>115</v>
      </c>
    </row>
    <row r="6793" spans="1:7" x14ac:dyDescent="0.25">
      <c r="A6793">
        <v>2020</v>
      </c>
      <c r="B6793" t="s">
        <v>122</v>
      </c>
      <c r="C6793" t="s">
        <v>4</v>
      </c>
      <c r="D6793" t="s">
        <v>34</v>
      </c>
      <c r="E6793">
        <v>2020</v>
      </c>
      <c r="F6793">
        <v>1E-3</v>
      </c>
      <c r="G6793" t="s">
        <v>115</v>
      </c>
    </row>
    <row r="6794" spans="1:7" x14ac:dyDescent="0.25">
      <c r="A6794">
        <v>2020</v>
      </c>
      <c r="B6794" t="s">
        <v>122</v>
      </c>
      <c r="C6794" t="s">
        <v>4</v>
      </c>
      <c r="D6794" t="s">
        <v>34</v>
      </c>
      <c r="E6794" t="s">
        <v>33</v>
      </c>
      <c r="F6794">
        <v>1E-3</v>
      </c>
      <c r="G6794" t="s">
        <v>116</v>
      </c>
    </row>
    <row r="6795" spans="1:7" x14ac:dyDescent="0.25">
      <c r="A6795">
        <v>2020</v>
      </c>
      <c r="B6795" t="s">
        <v>122</v>
      </c>
      <c r="C6795" t="s">
        <v>10</v>
      </c>
      <c r="D6795" t="s">
        <v>45</v>
      </c>
      <c r="E6795">
        <v>1975</v>
      </c>
      <c r="F6795">
        <v>2.5000000000000001E-2</v>
      </c>
      <c r="G6795" t="s">
        <v>113</v>
      </c>
    </row>
    <row r="6796" spans="1:7" x14ac:dyDescent="0.25">
      <c r="A6796">
        <v>2020</v>
      </c>
      <c r="B6796" t="s">
        <v>122</v>
      </c>
      <c r="C6796" t="s">
        <v>10</v>
      </c>
      <c r="D6796" t="s">
        <v>45</v>
      </c>
      <c r="E6796">
        <v>1985</v>
      </c>
      <c r="F6796">
        <v>2.1999999999999999E-2</v>
      </c>
      <c r="G6796" t="s">
        <v>113</v>
      </c>
    </row>
    <row r="6797" spans="1:7" x14ac:dyDescent="0.25">
      <c r="A6797">
        <v>2020</v>
      </c>
      <c r="B6797" t="s">
        <v>122</v>
      </c>
      <c r="C6797" t="s">
        <v>10</v>
      </c>
      <c r="D6797" t="s">
        <v>45</v>
      </c>
      <c r="E6797">
        <v>1996</v>
      </c>
      <c r="F6797">
        <v>1.2999999999999999E-2</v>
      </c>
      <c r="G6797" t="s">
        <v>113</v>
      </c>
    </row>
    <row r="6798" spans="1:7" x14ac:dyDescent="0.25">
      <c r="A6798">
        <v>2020</v>
      </c>
      <c r="B6798" t="s">
        <v>122</v>
      </c>
      <c r="C6798" t="s">
        <v>10</v>
      </c>
      <c r="D6798" t="s">
        <v>45</v>
      </c>
      <c r="E6798">
        <v>2003</v>
      </c>
      <c r="F6798">
        <v>1.0999999999999999E-2</v>
      </c>
      <c r="G6798" t="s">
        <v>114</v>
      </c>
    </row>
    <row r="6799" spans="1:7" x14ac:dyDescent="0.25">
      <c r="A6799">
        <v>2020</v>
      </c>
      <c r="B6799" t="s">
        <v>122</v>
      </c>
      <c r="C6799" t="s">
        <v>10</v>
      </c>
      <c r="D6799" t="s">
        <v>45</v>
      </c>
      <c r="E6799">
        <v>2007</v>
      </c>
      <c r="F6799">
        <v>3.0000000000000001E-3</v>
      </c>
      <c r="G6799" t="s">
        <v>114</v>
      </c>
    </row>
    <row r="6800" spans="1:7" x14ac:dyDescent="0.25">
      <c r="A6800">
        <v>2020</v>
      </c>
      <c r="B6800" t="s">
        <v>122</v>
      </c>
      <c r="C6800" t="s">
        <v>10</v>
      </c>
      <c r="D6800" t="s">
        <v>45</v>
      </c>
      <c r="E6800">
        <v>2011</v>
      </c>
      <c r="F6800">
        <v>3.0000000000000001E-3</v>
      </c>
      <c r="G6800" t="s">
        <v>114</v>
      </c>
    </row>
    <row r="6801" spans="1:7" x14ac:dyDescent="0.25">
      <c r="A6801">
        <v>2020</v>
      </c>
      <c r="B6801" t="s">
        <v>122</v>
      </c>
      <c r="C6801" t="s">
        <v>10</v>
      </c>
      <c r="D6801" t="s">
        <v>45</v>
      </c>
      <c r="E6801">
        <v>2015</v>
      </c>
      <c r="F6801">
        <v>3.0000000000000001E-3</v>
      </c>
      <c r="G6801" t="s">
        <v>114</v>
      </c>
    </row>
    <row r="6802" spans="1:7" x14ac:dyDescent="0.25">
      <c r="A6802">
        <v>2020</v>
      </c>
      <c r="B6802" t="s">
        <v>122</v>
      </c>
      <c r="C6802" t="s">
        <v>10</v>
      </c>
      <c r="D6802" t="s">
        <v>45</v>
      </c>
      <c r="E6802">
        <v>2017</v>
      </c>
      <c r="F6802">
        <v>3.0000000000000001E-3</v>
      </c>
      <c r="G6802" t="s">
        <v>115</v>
      </c>
    </row>
    <row r="6803" spans="1:7" x14ac:dyDescent="0.25">
      <c r="A6803">
        <v>2020</v>
      </c>
      <c r="B6803" t="s">
        <v>122</v>
      </c>
      <c r="C6803" t="s">
        <v>10</v>
      </c>
      <c r="D6803" t="s">
        <v>45</v>
      </c>
      <c r="E6803">
        <v>2020</v>
      </c>
      <c r="F6803">
        <v>1E-3</v>
      </c>
      <c r="G6803" t="s">
        <v>115</v>
      </c>
    </row>
    <row r="6804" spans="1:7" x14ac:dyDescent="0.25">
      <c r="A6804">
        <v>2020</v>
      </c>
      <c r="B6804" t="s">
        <v>122</v>
      </c>
      <c r="C6804" t="s">
        <v>10</v>
      </c>
      <c r="D6804" t="s">
        <v>45</v>
      </c>
      <c r="E6804" t="s">
        <v>33</v>
      </c>
      <c r="F6804">
        <v>1E-3</v>
      </c>
      <c r="G6804" t="s">
        <v>116</v>
      </c>
    </row>
    <row r="6805" spans="1:7" x14ac:dyDescent="0.25">
      <c r="A6805">
        <v>2020</v>
      </c>
      <c r="B6805" t="s">
        <v>122</v>
      </c>
      <c r="C6805" t="s">
        <v>10</v>
      </c>
      <c r="D6805" t="s">
        <v>8</v>
      </c>
      <c r="E6805">
        <v>1975</v>
      </c>
      <c r="F6805">
        <v>3.617</v>
      </c>
      <c r="G6805" t="s">
        <v>113</v>
      </c>
    </row>
    <row r="6806" spans="1:7" x14ac:dyDescent="0.25">
      <c r="A6806">
        <v>2020</v>
      </c>
      <c r="B6806" t="s">
        <v>122</v>
      </c>
      <c r="C6806" t="s">
        <v>10</v>
      </c>
      <c r="D6806" t="s">
        <v>8</v>
      </c>
      <c r="E6806">
        <v>1985</v>
      </c>
      <c r="F6806">
        <v>3.1509999999999998</v>
      </c>
      <c r="G6806" t="s">
        <v>113</v>
      </c>
    </row>
    <row r="6807" spans="1:7" x14ac:dyDescent="0.25">
      <c r="A6807">
        <v>2020</v>
      </c>
      <c r="B6807" t="s">
        <v>122</v>
      </c>
      <c r="C6807" t="s">
        <v>10</v>
      </c>
      <c r="D6807" t="s">
        <v>8</v>
      </c>
      <c r="E6807">
        <v>1996</v>
      </c>
      <c r="F6807">
        <v>1.792</v>
      </c>
      <c r="G6807" t="s">
        <v>113</v>
      </c>
    </row>
    <row r="6808" spans="1:7" x14ac:dyDescent="0.25">
      <c r="A6808">
        <v>2020</v>
      </c>
      <c r="B6808" t="s">
        <v>122</v>
      </c>
      <c r="C6808" t="s">
        <v>10</v>
      </c>
      <c r="D6808" t="s">
        <v>8</v>
      </c>
      <c r="E6808">
        <v>2003</v>
      </c>
      <c r="F6808">
        <v>1.5840000000000001</v>
      </c>
      <c r="G6808" t="s">
        <v>114</v>
      </c>
    </row>
    <row r="6809" spans="1:7" x14ac:dyDescent="0.25">
      <c r="A6809">
        <v>2020</v>
      </c>
      <c r="B6809" t="s">
        <v>122</v>
      </c>
      <c r="C6809" t="s">
        <v>10</v>
      </c>
      <c r="D6809" t="s">
        <v>8</v>
      </c>
      <c r="E6809">
        <v>2007</v>
      </c>
      <c r="F6809">
        <v>0.47299999999999998</v>
      </c>
      <c r="G6809" t="s">
        <v>114</v>
      </c>
    </row>
    <row r="6810" spans="1:7" x14ac:dyDescent="0.25">
      <c r="A6810">
        <v>2020</v>
      </c>
      <c r="B6810" t="s">
        <v>122</v>
      </c>
      <c r="C6810" t="s">
        <v>10</v>
      </c>
      <c r="D6810" t="s">
        <v>8</v>
      </c>
      <c r="E6810">
        <v>2011</v>
      </c>
      <c r="F6810">
        <v>0.47299999999999998</v>
      </c>
      <c r="G6810" t="s">
        <v>114</v>
      </c>
    </row>
    <row r="6811" spans="1:7" x14ac:dyDescent="0.25">
      <c r="A6811">
        <v>2020</v>
      </c>
      <c r="B6811" t="s">
        <v>122</v>
      </c>
      <c r="C6811" t="s">
        <v>10</v>
      </c>
      <c r="D6811" t="s">
        <v>8</v>
      </c>
      <c r="E6811">
        <v>2015</v>
      </c>
      <c r="F6811">
        <v>0.35499999999999998</v>
      </c>
      <c r="G6811" t="s">
        <v>114</v>
      </c>
    </row>
    <row r="6812" spans="1:7" x14ac:dyDescent="0.25">
      <c r="A6812">
        <v>2020</v>
      </c>
      <c r="B6812" t="s">
        <v>122</v>
      </c>
      <c r="C6812" t="s">
        <v>10</v>
      </c>
      <c r="D6812" t="s">
        <v>8</v>
      </c>
      <c r="E6812">
        <v>2017</v>
      </c>
      <c r="F6812">
        <v>0.35499999999999998</v>
      </c>
      <c r="G6812" t="s">
        <v>115</v>
      </c>
    </row>
    <row r="6813" spans="1:7" x14ac:dyDescent="0.25">
      <c r="A6813">
        <v>2020</v>
      </c>
      <c r="B6813" t="s">
        <v>122</v>
      </c>
      <c r="C6813" t="s">
        <v>10</v>
      </c>
      <c r="D6813" t="s">
        <v>8</v>
      </c>
      <c r="E6813">
        <v>2020</v>
      </c>
      <c r="F6813">
        <v>0.11799999999999999</v>
      </c>
      <c r="G6813" t="s">
        <v>115</v>
      </c>
    </row>
    <row r="6814" spans="1:7" x14ac:dyDescent="0.25">
      <c r="A6814">
        <v>2020</v>
      </c>
      <c r="B6814" t="s">
        <v>122</v>
      </c>
      <c r="C6814" t="s">
        <v>10</v>
      </c>
      <c r="D6814" t="s">
        <v>8</v>
      </c>
      <c r="E6814" t="s">
        <v>33</v>
      </c>
      <c r="F6814">
        <v>0.11799999999999999</v>
      </c>
      <c r="G6814" t="s">
        <v>116</v>
      </c>
    </row>
    <row r="6815" spans="1:7" x14ac:dyDescent="0.25">
      <c r="A6815">
        <v>2020</v>
      </c>
      <c r="B6815" t="s">
        <v>122</v>
      </c>
      <c r="C6815" t="s">
        <v>10</v>
      </c>
      <c r="D6815" t="s">
        <v>36</v>
      </c>
      <c r="E6815">
        <v>1975</v>
      </c>
      <c r="F6815">
        <v>4.2999999999999997E-2</v>
      </c>
      <c r="G6815" t="s">
        <v>113</v>
      </c>
    </row>
    <row r="6816" spans="1:7" x14ac:dyDescent="0.25">
      <c r="A6816">
        <v>2020</v>
      </c>
      <c r="B6816" t="s">
        <v>122</v>
      </c>
      <c r="C6816" t="s">
        <v>10</v>
      </c>
      <c r="D6816" t="s">
        <v>36</v>
      </c>
      <c r="E6816">
        <v>1985</v>
      </c>
      <c r="F6816">
        <v>3.7999999999999999E-2</v>
      </c>
      <c r="G6816" t="s">
        <v>113</v>
      </c>
    </row>
    <row r="6817" spans="1:7" x14ac:dyDescent="0.25">
      <c r="A6817">
        <v>2020</v>
      </c>
      <c r="B6817" t="s">
        <v>122</v>
      </c>
      <c r="C6817" t="s">
        <v>10</v>
      </c>
      <c r="D6817" t="s">
        <v>36</v>
      </c>
      <c r="E6817">
        <v>1996</v>
      </c>
      <c r="F6817">
        <v>2.1000000000000001E-2</v>
      </c>
      <c r="G6817" t="s">
        <v>113</v>
      </c>
    </row>
    <row r="6818" spans="1:7" x14ac:dyDescent="0.25">
      <c r="A6818">
        <v>2020</v>
      </c>
      <c r="B6818" t="s">
        <v>122</v>
      </c>
      <c r="C6818" t="s">
        <v>10</v>
      </c>
      <c r="D6818" t="s">
        <v>36</v>
      </c>
      <c r="E6818">
        <v>2003</v>
      </c>
      <c r="F6818">
        <v>1.9E-2</v>
      </c>
      <c r="G6818" t="s">
        <v>114</v>
      </c>
    </row>
    <row r="6819" spans="1:7" x14ac:dyDescent="0.25">
      <c r="A6819">
        <v>2020</v>
      </c>
      <c r="B6819" t="s">
        <v>122</v>
      </c>
      <c r="C6819" t="s">
        <v>10</v>
      </c>
      <c r="D6819" t="s">
        <v>36</v>
      </c>
      <c r="E6819">
        <v>2007</v>
      </c>
      <c r="F6819">
        <v>6.0000000000000001E-3</v>
      </c>
      <c r="G6819" t="s">
        <v>114</v>
      </c>
    </row>
    <row r="6820" spans="1:7" x14ac:dyDescent="0.25">
      <c r="A6820">
        <v>2020</v>
      </c>
      <c r="B6820" t="s">
        <v>122</v>
      </c>
      <c r="C6820" t="s">
        <v>10</v>
      </c>
      <c r="D6820" t="s">
        <v>36</v>
      </c>
      <c r="E6820">
        <v>2011</v>
      </c>
      <c r="F6820">
        <v>6.0000000000000001E-3</v>
      </c>
      <c r="G6820" t="s">
        <v>114</v>
      </c>
    </row>
    <row r="6821" spans="1:7" x14ac:dyDescent="0.25">
      <c r="A6821">
        <v>2020</v>
      </c>
      <c r="B6821" t="s">
        <v>122</v>
      </c>
      <c r="C6821" t="s">
        <v>10</v>
      </c>
      <c r="D6821" t="s">
        <v>36</v>
      </c>
      <c r="E6821">
        <v>2015</v>
      </c>
      <c r="F6821">
        <v>4.0000000000000001E-3</v>
      </c>
      <c r="G6821" t="s">
        <v>114</v>
      </c>
    </row>
    <row r="6822" spans="1:7" x14ac:dyDescent="0.25">
      <c r="A6822">
        <v>2020</v>
      </c>
      <c r="B6822" t="s">
        <v>122</v>
      </c>
      <c r="C6822" t="s">
        <v>10</v>
      </c>
      <c r="D6822" t="s">
        <v>36</v>
      </c>
      <c r="E6822">
        <v>2017</v>
      </c>
      <c r="F6822">
        <v>4.0000000000000001E-3</v>
      </c>
      <c r="G6822" t="s">
        <v>115</v>
      </c>
    </row>
    <row r="6823" spans="1:7" x14ac:dyDescent="0.25">
      <c r="A6823">
        <v>2020</v>
      </c>
      <c r="B6823" t="s">
        <v>122</v>
      </c>
      <c r="C6823" t="s">
        <v>10</v>
      </c>
      <c r="D6823" t="s">
        <v>36</v>
      </c>
      <c r="E6823">
        <v>2020</v>
      </c>
      <c r="F6823">
        <v>1E-3</v>
      </c>
      <c r="G6823" t="s">
        <v>115</v>
      </c>
    </row>
    <row r="6824" spans="1:7" x14ac:dyDescent="0.25">
      <c r="A6824">
        <v>2020</v>
      </c>
      <c r="B6824" t="s">
        <v>122</v>
      </c>
      <c r="C6824" t="s">
        <v>10</v>
      </c>
      <c r="D6824" t="s">
        <v>36</v>
      </c>
      <c r="E6824" t="s">
        <v>33</v>
      </c>
      <c r="F6824">
        <v>1E-3</v>
      </c>
      <c r="G6824" t="s">
        <v>116</v>
      </c>
    </row>
    <row r="6825" spans="1:7" x14ac:dyDescent="0.25">
      <c r="A6825">
        <v>2020</v>
      </c>
      <c r="B6825" t="s">
        <v>122</v>
      </c>
      <c r="C6825" t="s">
        <v>10</v>
      </c>
      <c r="D6825" t="s">
        <v>41</v>
      </c>
      <c r="E6825">
        <v>1975</v>
      </c>
      <c r="F6825">
        <v>1.1399999999999999</v>
      </c>
      <c r="G6825" t="s">
        <v>113</v>
      </c>
    </row>
    <row r="6826" spans="1:7" x14ac:dyDescent="0.25">
      <c r="A6826">
        <v>2020</v>
      </c>
      <c r="B6826" t="s">
        <v>122</v>
      </c>
      <c r="C6826" t="s">
        <v>10</v>
      </c>
      <c r="D6826" t="s">
        <v>41</v>
      </c>
      <c r="E6826">
        <v>1985</v>
      </c>
      <c r="F6826">
        <v>0.99299999999999999</v>
      </c>
      <c r="G6826" t="s">
        <v>113</v>
      </c>
    </row>
    <row r="6827" spans="1:7" x14ac:dyDescent="0.25">
      <c r="A6827">
        <v>2020</v>
      </c>
      <c r="B6827" t="s">
        <v>122</v>
      </c>
      <c r="C6827" t="s">
        <v>10</v>
      </c>
      <c r="D6827" t="s">
        <v>41</v>
      </c>
      <c r="E6827">
        <v>1996</v>
      </c>
      <c r="F6827">
        <v>0.56499999999999995</v>
      </c>
      <c r="G6827" t="s">
        <v>113</v>
      </c>
    </row>
    <row r="6828" spans="1:7" x14ac:dyDescent="0.25">
      <c r="A6828">
        <v>2020</v>
      </c>
      <c r="B6828" t="s">
        <v>122</v>
      </c>
      <c r="C6828" t="s">
        <v>10</v>
      </c>
      <c r="D6828" t="s">
        <v>41</v>
      </c>
      <c r="E6828">
        <v>2003</v>
      </c>
      <c r="F6828">
        <v>0.499</v>
      </c>
      <c r="G6828" t="s">
        <v>114</v>
      </c>
    </row>
    <row r="6829" spans="1:7" x14ac:dyDescent="0.25">
      <c r="A6829">
        <v>2020</v>
      </c>
      <c r="B6829" t="s">
        <v>122</v>
      </c>
      <c r="C6829" t="s">
        <v>10</v>
      </c>
      <c r="D6829" t="s">
        <v>41</v>
      </c>
      <c r="E6829">
        <v>2007</v>
      </c>
      <c r="F6829">
        <v>0.14899999999999999</v>
      </c>
      <c r="G6829" t="s">
        <v>114</v>
      </c>
    </row>
    <row r="6830" spans="1:7" x14ac:dyDescent="0.25">
      <c r="A6830">
        <v>2020</v>
      </c>
      <c r="B6830" t="s">
        <v>122</v>
      </c>
      <c r="C6830" t="s">
        <v>10</v>
      </c>
      <c r="D6830" t="s">
        <v>41</v>
      </c>
      <c r="E6830">
        <v>2011</v>
      </c>
      <c r="F6830">
        <v>0.14899999999999999</v>
      </c>
      <c r="G6830" t="s">
        <v>114</v>
      </c>
    </row>
    <row r="6831" spans="1:7" x14ac:dyDescent="0.25">
      <c r="A6831">
        <v>2020</v>
      </c>
      <c r="B6831" t="s">
        <v>122</v>
      </c>
      <c r="C6831" t="s">
        <v>10</v>
      </c>
      <c r="D6831" t="s">
        <v>41</v>
      </c>
      <c r="E6831">
        <v>2015</v>
      </c>
      <c r="F6831">
        <v>0.112</v>
      </c>
      <c r="G6831" t="s">
        <v>114</v>
      </c>
    </row>
    <row r="6832" spans="1:7" x14ac:dyDescent="0.25">
      <c r="A6832">
        <v>2020</v>
      </c>
      <c r="B6832" t="s">
        <v>122</v>
      </c>
      <c r="C6832" t="s">
        <v>10</v>
      </c>
      <c r="D6832" t="s">
        <v>41</v>
      </c>
      <c r="E6832">
        <v>2017</v>
      </c>
      <c r="F6832">
        <v>0.112</v>
      </c>
      <c r="G6832" t="s">
        <v>115</v>
      </c>
    </row>
    <row r="6833" spans="1:7" x14ac:dyDescent="0.25">
      <c r="A6833">
        <v>2020</v>
      </c>
      <c r="B6833" t="s">
        <v>122</v>
      </c>
      <c r="C6833" t="s">
        <v>10</v>
      </c>
      <c r="D6833" t="s">
        <v>41</v>
      </c>
      <c r="E6833">
        <v>2020</v>
      </c>
      <c r="F6833">
        <v>3.6999999999999998E-2</v>
      </c>
      <c r="G6833" t="s">
        <v>115</v>
      </c>
    </row>
    <row r="6834" spans="1:7" x14ac:dyDescent="0.25">
      <c r="A6834">
        <v>2020</v>
      </c>
      <c r="B6834" t="s">
        <v>122</v>
      </c>
      <c r="C6834" t="s">
        <v>10</v>
      </c>
      <c r="D6834" t="s">
        <v>41</v>
      </c>
      <c r="E6834" t="s">
        <v>33</v>
      </c>
      <c r="F6834">
        <v>3.6999999999999998E-2</v>
      </c>
      <c r="G6834" t="s">
        <v>116</v>
      </c>
    </row>
    <row r="6835" spans="1:7" x14ac:dyDescent="0.25">
      <c r="A6835">
        <v>2020</v>
      </c>
      <c r="B6835" t="s">
        <v>122</v>
      </c>
      <c r="C6835" t="s">
        <v>10</v>
      </c>
      <c r="D6835" t="s">
        <v>37</v>
      </c>
      <c r="E6835">
        <v>1975</v>
      </c>
      <c r="F6835">
        <v>2.5000000000000001E-2</v>
      </c>
      <c r="G6835" t="s">
        <v>113</v>
      </c>
    </row>
    <row r="6836" spans="1:7" x14ac:dyDescent="0.25">
      <c r="A6836">
        <v>2020</v>
      </c>
      <c r="B6836" t="s">
        <v>122</v>
      </c>
      <c r="C6836" t="s">
        <v>10</v>
      </c>
      <c r="D6836" t="s">
        <v>37</v>
      </c>
      <c r="E6836">
        <v>1985</v>
      </c>
      <c r="F6836">
        <v>2.1999999999999999E-2</v>
      </c>
      <c r="G6836" t="s">
        <v>113</v>
      </c>
    </row>
    <row r="6837" spans="1:7" x14ac:dyDescent="0.25">
      <c r="A6837">
        <v>2020</v>
      </c>
      <c r="B6837" t="s">
        <v>122</v>
      </c>
      <c r="C6837" t="s">
        <v>10</v>
      </c>
      <c r="D6837" t="s">
        <v>37</v>
      </c>
      <c r="E6837">
        <v>1996</v>
      </c>
      <c r="F6837">
        <v>1.2999999999999999E-2</v>
      </c>
      <c r="G6837" t="s">
        <v>113</v>
      </c>
    </row>
    <row r="6838" spans="1:7" x14ac:dyDescent="0.25">
      <c r="A6838">
        <v>2020</v>
      </c>
      <c r="B6838" t="s">
        <v>122</v>
      </c>
      <c r="C6838" t="s">
        <v>10</v>
      </c>
      <c r="D6838" t="s">
        <v>37</v>
      </c>
      <c r="E6838">
        <v>2003</v>
      </c>
      <c r="F6838">
        <v>1.0999999999999999E-2</v>
      </c>
      <c r="G6838" t="s">
        <v>114</v>
      </c>
    </row>
    <row r="6839" spans="1:7" x14ac:dyDescent="0.25">
      <c r="A6839">
        <v>2020</v>
      </c>
      <c r="B6839" t="s">
        <v>122</v>
      </c>
      <c r="C6839" t="s">
        <v>10</v>
      </c>
      <c r="D6839" t="s">
        <v>37</v>
      </c>
      <c r="E6839">
        <v>2007</v>
      </c>
      <c r="F6839">
        <v>3.0000000000000001E-3</v>
      </c>
      <c r="G6839" t="s">
        <v>114</v>
      </c>
    </row>
    <row r="6840" spans="1:7" x14ac:dyDescent="0.25">
      <c r="A6840">
        <v>2020</v>
      </c>
      <c r="B6840" t="s">
        <v>122</v>
      </c>
      <c r="C6840" t="s">
        <v>10</v>
      </c>
      <c r="D6840" t="s">
        <v>37</v>
      </c>
      <c r="E6840">
        <v>2011</v>
      </c>
      <c r="F6840">
        <v>3.0000000000000001E-3</v>
      </c>
      <c r="G6840" t="s">
        <v>114</v>
      </c>
    </row>
    <row r="6841" spans="1:7" x14ac:dyDescent="0.25">
      <c r="A6841">
        <v>2020</v>
      </c>
      <c r="B6841" t="s">
        <v>122</v>
      </c>
      <c r="C6841" t="s">
        <v>10</v>
      </c>
      <c r="D6841" t="s">
        <v>37</v>
      </c>
      <c r="E6841">
        <v>2015</v>
      </c>
      <c r="F6841">
        <v>3.0000000000000001E-3</v>
      </c>
      <c r="G6841" t="s">
        <v>114</v>
      </c>
    </row>
    <row r="6842" spans="1:7" x14ac:dyDescent="0.25">
      <c r="A6842">
        <v>2020</v>
      </c>
      <c r="B6842" t="s">
        <v>122</v>
      </c>
      <c r="C6842" t="s">
        <v>10</v>
      </c>
      <c r="D6842" t="s">
        <v>37</v>
      </c>
      <c r="E6842">
        <v>2017</v>
      </c>
      <c r="F6842">
        <v>3.0000000000000001E-3</v>
      </c>
      <c r="G6842" t="s">
        <v>115</v>
      </c>
    </row>
    <row r="6843" spans="1:7" x14ac:dyDescent="0.25">
      <c r="A6843">
        <v>2020</v>
      </c>
      <c r="B6843" t="s">
        <v>122</v>
      </c>
      <c r="C6843" t="s">
        <v>10</v>
      </c>
      <c r="D6843" t="s">
        <v>37</v>
      </c>
      <c r="E6843">
        <v>2020</v>
      </c>
      <c r="F6843">
        <v>1E-3</v>
      </c>
      <c r="G6843" t="s">
        <v>115</v>
      </c>
    </row>
    <row r="6844" spans="1:7" x14ac:dyDescent="0.25">
      <c r="A6844">
        <v>2020</v>
      </c>
      <c r="B6844" t="s">
        <v>122</v>
      </c>
      <c r="C6844" t="s">
        <v>10</v>
      </c>
      <c r="D6844" t="s">
        <v>37</v>
      </c>
      <c r="E6844" t="s">
        <v>33</v>
      </c>
      <c r="F6844">
        <v>1E-3</v>
      </c>
      <c r="G6844" t="s">
        <v>116</v>
      </c>
    </row>
    <row r="6845" spans="1:7" x14ac:dyDescent="0.25">
      <c r="A6845">
        <v>2020</v>
      </c>
      <c r="B6845" t="s">
        <v>122</v>
      </c>
      <c r="C6845" t="s">
        <v>11</v>
      </c>
      <c r="D6845" t="s">
        <v>45</v>
      </c>
      <c r="E6845">
        <v>1975</v>
      </c>
      <c r="F6845">
        <v>0.39</v>
      </c>
      <c r="G6845" t="s">
        <v>113</v>
      </c>
    </row>
    <row r="6846" spans="1:7" x14ac:dyDescent="0.25">
      <c r="A6846">
        <v>2020</v>
      </c>
      <c r="B6846" t="s">
        <v>122</v>
      </c>
      <c r="C6846" t="s">
        <v>11</v>
      </c>
      <c r="D6846" t="s">
        <v>45</v>
      </c>
      <c r="E6846">
        <v>1985</v>
      </c>
      <c r="F6846">
        <v>0.10100000000000001</v>
      </c>
      <c r="G6846" t="s">
        <v>113</v>
      </c>
    </row>
    <row r="6847" spans="1:7" x14ac:dyDescent="0.25">
      <c r="A6847">
        <v>2020</v>
      </c>
      <c r="B6847" t="s">
        <v>122</v>
      </c>
      <c r="C6847" t="s">
        <v>11</v>
      </c>
      <c r="D6847" t="s">
        <v>45</v>
      </c>
      <c r="E6847">
        <v>1996</v>
      </c>
      <c r="F6847">
        <v>0.104</v>
      </c>
      <c r="G6847" t="s">
        <v>113</v>
      </c>
    </row>
    <row r="6848" spans="1:7" x14ac:dyDescent="0.25">
      <c r="A6848">
        <v>2020</v>
      </c>
      <c r="B6848" t="s">
        <v>122</v>
      </c>
      <c r="C6848" t="s">
        <v>11</v>
      </c>
      <c r="D6848" t="s">
        <v>45</v>
      </c>
      <c r="E6848">
        <v>2003</v>
      </c>
      <c r="F6848">
        <v>7.5999999999999998E-2</v>
      </c>
      <c r="G6848" t="s">
        <v>114</v>
      </c>
    </row>
    <row r="6849" spans="1:7" x14ac:dyDescent="0.25">
      <c r="A6849">
        <v>2020</v>
      </c>
      <c r="B6849" t="s">
        <v>122</v>
      </c>
      <c r="C6849" t="s">
        <v>11</v>
      </c>
      <c r="D6849" t="s">
        <v>45</v>
      </c>
      <c r="E6849">
        <v>2007</v>
      </c>
      <c r="F6849">
        <v>1.7000000000000001E-2</v>
      </c>
      <c r="G6849" t="s">
        <v>114</v>
      </c>
    </row>
    <row r="6850" spans="1:7" x14ac:dyDescent="0.25">
      <c r="A6850">
        <v>2020</v>
      </c>
      <c r="B6850" t="s">
        <v>122</v>
      </c>
      <c r="C6850" t="s">
        <v>11</v>
      </c>
      <c r="D6850" t="s">
        <v>45</v>
      </c>
      <c r="E6850">
        <v>2011</v>
      </c>
      <c r="F6850">
        <v>1.7000000000000001E-2</v>
      </c>
      <c r="G6850" t="s">
        <v>114</v>
      </c>
    </row>
    <row r="6851" spans="1:7" x14ac:dyDescent="0.25">
      <c r="A6851">
        <v>2020</v>
      </c>
      <c r="B6851" t="s">
        <v>122</v>
      </c>
      <c r="C6851" t="s">
        <v>11</v>
      </c>
      <c r="D6851" t="s">
        <v>45</v>
      </c>
      <c r="E6851">
        <v>2015</v>
      </c>
      <c r="F6851">
        <v>1.2999999999999999E-2</v>
      </c>
      <c r="G6851" t="s">
        <v>114</v>
      </c>
    </row>
    <row r="6852" spans="1:7" x14ac:dyDescent="0.25">
      <c r="A6852">
        <v>2020</v>
      </c>
      <c r="B6852" t="s">
        <v>122</v>
      </c>
      <c r="C6852" t="s">
        <v>11</v>
      </c>
      <c r="D6852" t="s">
        <v>45</v>
      </c>
      <c r="E6852">
        <v>2017</v>
      </c>
      <c r="F6852">
        <v>1.2999999999999999E-2</v>
      </c>
      <c r="G6852" t="s">
        <v>115</v>
      </c>
    </row>
    <row r="6853" spans="1:7" x14ac:dyDescent="0.25">
      <c r="A6853">
        <v>2020</v>
      </c>
      <c r="B6853" t="s">
        <v>122</v>
      </c>
      <c r="C6853" t="s">
        <v>11</v>
      </c>
      <c r="D6853" t="s">
        <v>45</v>
      </c>
      <c r="E6853">
        <v>2020</v>
      </c>
      <c r="F6853">
        <v>4.0000000000000001E-3</v>
      </c>
      <c r="G6853" t="s">
        <v>115</v>
      </c>
    </row>
    <row r="6854" spans="1:7" x14ac:dyDescent="0.25">
      <c r="A6854">
        <v>2020</v>
      </c>
      <c r="B6854" t="s">
        <v>122</v>
      </c>
      <c r="C6854" t="s">
        <v>11</v>
      </c>
      <c r="D6854" t="s">
        <v>45</v>
      </c>
      <c r="E6854" t="s">
        <v>33</v>
      </c>
      <c r="F6854">
        <v>4.0000000000000001E-3</v>
      </c>
      <c r="G6854" t="s">
        <v>116</v>
      </c>
    </row>
    <row r="6855" spans="1:7" x14ac:dyDescent="0.25">
      <c r="A6855">
        <v>2020</v>
      </c>
      <c r="B6855" t="s">
        <v>122</v>
      </c>
      <c r="C6855" t="s">
        <v>11</v>
      </c>
      <c r="D6855" t="s">
        <v>8</v>
      </c>
      <c r="E6855">
        <v>1975</v>
      </c>
      <c r="F6855">
        <v>4.4740000000000002</v>
      </c>
      <c r="G6855" t="s">
        <v>113</v>
      </c>
    </row>
    <row r="6856" spans="1:7" x14ac:dyDescent="0.25">
      <c r="A6856">
        <v>2020</v>
      </c>
      <c r="B6856" t="s">
        <v>122</v>
      </c>
      <c r="C6856" t="s">
        <v>11</v>
      </c>
      <c r="D6856" t="s">
        <v>8</v>
      </c>
      <c r="E6856">
        <v>1985</v>
      </c>
      <c r="F6856">
        <v>1.161</v>
      </c>
      <c r="G6856" t="s">
        <v>113</v>
      </c>
    </row>
    <row r="6857" spans="1:7" x14ac:dyDescent="0.25">
      <c r="A6857">
        <v>2020</v>
      </c>
      <c r="B6857" t="s">
        <v>122</v>
      </c>
      <c r="C6857" t="s">
        <v>11</v>
      </c>
      <c r="D6857" t="s">
        <v>8</v>
      </c>
      <c r="E6857">
        <v>1996</v>
      </c>
      <c r="F6857">
        <v>1.194</v>
      </c>
      <c r="G6857" t="s">
        <v>113</v>
      </c>
    </row>
    <row r="6858" spans="1:7" x14ac:dyDescent="0.25">
      <c r="A6858">
        <v>2020</v>
      </c>
      <c r="B6858" t="s">
        <v>122</v>
      </c>
      <c r="C6858" t="s">
        <v>11</v>
      </c>
      <c r="D6858" t="s">
        <v>8</v>
      </c>
      <c r="E6858">
        <v>2003</v>
      </c>
      <c r="F6858">
        <v>0.874</v>
      </c>
      <c r="G6858" t="s">
        <v>114</v>
      </c>
    </row>
    <row r="6859" spans="1:7" x14ac:dyDescent="0.25">
      <c r="A6859">
        <v>2020</v>
      </c>
      <c r="B6859" t="s">
        <v>122</v>
      </c>
      <c r="C6859" t="s">
        <v>11</v>
      </c>
      <c r="D6859" t="s">
        <v>8</v>
      </c>
      <c r="E6859">
        <v>2007</v>
      </c>
      <c r="F6859">
        <v>0.19400000000000001</v>
      </c>
      <c r="G6859" t="s">
        <v>114</v>
      </c>
    </row>
    <row r="6860" spans="1:7" x14ac:dyDescent="0.25">
      <c r="A6860">
        <v>2020</v>
      </c>
      <c r="B6860" t="s">
        <v>122</v>
      </c>
      <c r="C6860" t="s">
        <v>11</v>
      </c>
      <c r="D6860" t="s">
        <v>8</v>
      </c>
      <c r="E6860">
        <v>2011</v>
      </c>
      <c r="F6860">
        <v>0.19400000000000001</v>
      </c>
      <c r="G6860" t="s">
        <v>114</v>
      </c>
    </row>
    <row r="6861" spans="1:7" x14ac:dyDescent="0.25">
      <c r="A6861">
        <v>2020</v>
      </c>
      <c r="B6861" t="s">
        <v>122</v>
      </c>
      <c r="C6861" t="s">
        <v>11</v>
      </c>
      <c r="D6861" t="s">
        <v>8</v>
      </c>
      <c r="E6861">
        <v>2015</v>
      </c>
      <c r="F6861">
        <v>0.14499999999999999</v>
      </c>
      <c r="G6861" t="s">
        <v>114</v>
      </c>
    </row>
    <row r="6862" spans="1:7" x14ac:dyDescent="0.25">
      <c r="A6862">
        <v>2020</v>
      </c>
      <c r="B6862" t="s">
        <v>122</v>
      </c>
      <c r="C6862" t="s">
        <v>11</v>
      </c>
      <c r="D6862" t="s">
        <v>8</v>
      </c>
      <c r="E6862">
        <v>2017</v>
      </c>
      <c r="F6862">
        <v>0.14499999999999999</v>
      </c>
      <c r="G6862" t="s">
        <v>115</v>
      </c>
    </row>
    <row r="6863" spans="1:7" x14ac:dyDescent="0.25">
      <c r="A6863">
        <v>2020</v>
      </c>
      <c r="B6863" t="s">
        <v>122</v>
      </c>
      <c r="C6863" t="s">
        <v>11</v>
      </c>
      <c r="D6863" t="s">
        <v>8</v>
      </c>
      <c r="E6863">
        <v>2020</v>
      </c>
      <c r="F6863">
        <v>4.8000000000000001E-2</v>
      </c>
      <c r="G6863" t="s">
        <v>115</v>
      </c>
    </row>
    <row r="6864" spans="1:7" x14ac:dyDescent="0.25">
      <c r="A6864">
        <v>2020</v>
      </c>
      <c r="B6864" t="s">
        <v>122</v>
      </c>
      <c r="C6864" t="s">
        <v>11</v>
      </c>
      <c r="D6864" t="s">
        <v>8</v>
      </c>
      <c r="E6864" t="s">
        <v>33</v>
      </c>
      <c r="F6864">
        <v>4.8000000000000001E-2</v>
      </c>
      <c r="G6864" t="s">
        <v>116</v>
      </c>
    </row>
    <row r="6865" spans="1:7" x14ac:dyDescent="0.25">
      <c r="A6865">
        <v>2020</v>
      </c>
      <c r="B6865" t="s">
        <v>122</v>
      </c>
      <c r="C6865" t="s">
        <v>11</v>
      </c>
      <c r="D6865" t="s">
        <v>36</v>
      </c>
      <c r="E6865">
        <v>1975</v>
      </c>
      <c r="F6865">
        <v>0.44</v>
      </c>
      <c r="G6865" t="s">
        <v>113</v>
      </c>
    </row>
    <row r="6866" spans="1:7" x14ac:dyDescent="0.25">
      <c r="A6866">
        <v>2020</v>
      </c>
      <c r="B6866" t="s">
        <v>122</v>
      </c>
      <c r="C6866" t="s">
        <v>11</v>
      </c>
      <c r="D6866" t="s">
        <v>36</v>
      </c>
      <c r="E6866">
        <v>1985</v>
      </c>
      <c r="F6866">
        <v>0.114</v>
      </c>
      <c r="G6866" t="s">
        <v>113</v>
      </c>
    </row>
    <row r="6867" spans="1:7" x14ac:dyDescent="0.25">
      <c r="A6867">
        <v>2020</v>
      </c>
      <c r="B6867" t="s">
        <v>122</v>
      </c>
      <c r="C6867" t="s">
        <v>11</v>
      </c>
      <c r="D6867" t="s">
        <v>36</v>
      </c>
      <c r="E6867">
        <v>1996</v>
      </c>
      <c r="F6867">
        <v>0.11700000000000001</v>
      </c>
      <c r="G6867" t="s">
        <v>113</v>
      </c>
    </row>
    <row r="6868" spans="1:7" x14ac:dyDescent="0.25">
      <c r="A6868">
        <v>2020</v>
      </c>
      <c r="B6868" t="s">
        <v>122</v>
      </c>
      <c r="C6868" t="s">
        <v>11</v>
      </c>
      <c r="D6868" t="s">
        <v>36</v>
      </c>
      <c r="E6868">
        <v>2003</v>
      </c>
      <c r="F6868">
        <v>8.5999999999999993E-2</v>
      </c>
      <c r="G6868" t="s">
        <v>114</v>
      </c>
    </row>
    <row r="6869" spans="1:7" x14ac:dyDescent="0.25">
      <c r="A6869">
        <v>2020</v>
      </c>
      <c r="B6869" t="s">
        <v>122</v>
      </c>
      <c r="C6869" t="s">
        <v>11</v>
      </c>
      <c r="D6869" t="s">
        <v>36</v>
      </c>
      <c r="E6869">
        <v>2007</v>
      </c>
      <c r="F6869">
        <v>1.9E-2</v>
      </c>
      <c r="G6869" t="s">
        <v>114</v>
      </c>
    </row>
    <row r="6870" spans="1:7" x14ac:dyDescent="0.25">
      <c r="A6870">
        <v>2020</v>
      </c>
      <c r="B6870" t="s">
        <v>122</v>
      </c>
      <c r="C6870" t="s">
        <v>11</v>
      </c>
      <c r="D6870" t="s">
        <v>36</v>
      </c>
      <c r="E6870">
        <v>2011</v>
      </c>
      <c r="F6870">
        <v>1.9E-2</v>
      </c>
      <c r="G6870" t="s">
        <v>114</v>
      </c>
    </row>
    <row r="6871" spans="1:7" x14ac:dyDescent="0.25">
      <c r="A6871">
        <v>2020</v>
      </c>
      <c r="B6871" t="s">
        <v>122</v>
      </c>
      <c r="C6871" t="s">
        <v>11</v>
      </c>
      <c r="D6871" t="s">
        <v>36</v>
      </c>
      <c r="E6871">
        <v>2015</v>
      </c>
      <c r="F6871">
        <v>1.4E-2</v>
      </c>
      <c r="G6871" t="s">
        <v>114</v>
      </c>
    </row>
    <row r="6872" spans="1:7" x14ac:dyDescent="0.25">
      <c r="A6872">
        <v>2020</v>
      </c>
      <c r="B6872" t="s">
        <v>122</v>
      </c>
      <c r="C6872" t="s">
        <v>11</v>
      </c>
      <c r="D6872" t="s">
        <v>36</v>
      </c>
      <c r="E6872">
        <v>2017</v>
      </c>
      <c r="F6872">
        <v>1.4E-2</v>
      </c>
      <c r="G6872" t="s">
        <v>115</v>
      </c>
    </row>
    <row r="6873" spans="1:7" x14ac:dyDescent="0.25">
      <c r="A6873">
        <v>2020</v>
      </c>
      <c r="B6873" t="s">
        <v>122</v>
      </c>
      <c r="C6873" t="s">
        <v>11</v>
      </c>
      <c r="D6873" t="s">
        <v>36</v>
      </c>
      <c r="E6873">
        <v>2020</v>
      </c>
      <c r="F6873">
        <v>5.0000000000000001E-3</v>
      </c>
      <c r="G6873" t="s">
        <v>115</v>
      </c>
    </row>
    <row r="6874" spans="1:7" x14ac:dyDescent="0.25">
      <c r="A6874">
        <v>2020</v>
      </c>
      <c r="B6874" t="s">
        <v>122</v>
      </c>
      <c r="C6874" t="s">
        <v>11</v>
      </c>
      <c r="D6874" t="s">
        <v>36</v>
      </c>
      <c r="E6874" t="s">
        <v>33</v>
      </c>
      <c r="F6874">
        <v>5.0000000000000001E-3</v>
      </c>
      <c r="G6874" t="s">
        <v>116</v>
      </c>
    </row>
    <row r="6875" spans="1:7" x14ac:dyDescent="0.25">
      <c r="A6875">
        <v>2020</v>
      </c>
      <c r="B6875" t="s">
        <v>122</v>
      </c>
      <c r="C6875" t="s">
        <v>11</v>
      </c>
      <c r="D6875" t="s">
        <v>41</v>
      </c>
      <c r="E6875">
        <v>1975</v>
      </c>
      <c r="F6875">
        <v>2.6059999999999999</v>
      </c>
      <c r="G6875" t="s">
        <v>113</v>
      </c>
    </row>
    <row r="6876" spans="1:7" x14ac:dyDescent="0.25">
      <c r="A6876">
        <v>2020</v>
      </c>
      <c r="B6876" t="s">
        <v>122</v>
      </c>
      <c r="C6876" t="s">
        <v>11</v>
      </c>
      <c r="D6876" t="s">
        <v>41</v>
      </c>
      <c r="E6876">
        <v>1985</v>
      </c>
      <c r="F6876">
        <v>0.67600000000000005</v>
      </c>
      <c r="G6876" t="s">
        <v>113</v>
      </c>
    </row>
    <row r="6877" spans="1:7" x14ac:dyDescent="0.25">
      <c r="A6877">
        <v>2020</v>
      </c>
      <c r="B6877" t="s">
        <v>122</v>
      </c>
      <c r="C6877" t="s">
        <v>11</v>
      </c>
      <c r="D6877" t="s">
        <v>41</v>
      </c>
      <c r="E6877">
        <v>1996</v>
      </c>
      <c r="F6877">
        <v>0.69599999999999995</v>
      </c>
      <c r="G6877" t="s">
        <v>113</v>
      </c>
    </row>
    <row r="6878" spans="1:7" x14ac:dyDescent="0.25">
      <c r="A6878">
        <v>2020</v>
      </c>
      <c r="B6878" t="s">
        <v>122</v>
      </c>
      <c r="C6878" t="s">
        <v>11</v>
      </c>
      <c r="D6878" t="s">
        <v>41</v>
      </c>
      <c r="E6878">
        <v>2003</v>
      </c>
      <c r="F6878">
        <v>0.50900000000000001</v>
      </c>
      <c r="G6878" t="s">
        <v>114</v>
      </c>
    </row>
    <row r="6879" spans="1:7" x14ac:dyDescent="0.25">
      <c r="A6879">
        <v>2020</v>
      </c>
      <c r="B6879" t="s">
        <v>122</v>
      </c>
      <c r="C6879" t="s">
        <v>11</v>
      </c>
      <c r="D6879" t="s">
        <v>41</v>
      </c>
      <c r="E6879">
        <v>2007</v>
      </c>
      <c r="F6879">
        <v>0.113</v>
      </c>
      <c r="G6879" t="s">
        <v>114</v>
      </c>
    </row>
    <row r="6880" spans="1:7" x14ac:dyDescent="0.25">
      <c r="A6880">
        <v>2020</v>
      </c>
      <c r="B6880" t="s">
        <v>122</v>
      </c>
      <c r="C6880" t="s">
        <v>11</v>
      </c>
      <c r="D6880" t="s">
        <v>41</v>
      </c>
      <c r="E6880">
        <v>2011</v>
      </c>
      <c r="F6880">
        <v>0.113</v>
      </c>
      <c r="G6880" t="s">
        <v>114</v>
      </c>
    </row>
    <row r="6881" spans="1:7" x14ac:dyDescent="0.25">
      <c r="A6881">
        <v>2020</v>
      </c>
      <c r="B6881" t="s">
        <v>122</v>
      </c>
      <c r="C6881" t="s">
        <v>11</v>
      </c>
      <c r="D6881" t="s">
        <v>41</v>
      </c>
      <c r="E6881">
        <v>2015</v>
      </c>
      <c r="F6881">
        <v>8.5000000000000006E-2</v>
      </c>
      <c r="G6881" t="s">
        <v>114</v>
      </c>
    </row>
    <row r="6882" spans="1:7" x14ac:dyDescent="0.25">
      <c r="A6882">
        <v>2020</v>
      </c>
      <c r="B6882" t="s">
        <v>122</v>
      </c>
      <c r="C6882" t="s">
        <v>11</v>
      </c>
      <c r="D6882" t="s">
        <v>41</v>
      </c>
      <c r="E6882">
        <v>2017</v>
      </c>
      <c r="F6882">
        <v>8.5000000000000006E-2</v>
      </c>
      <c r="G6882" t="s">
        <v>115</v>
      </c>
    </row>
    <row r="6883" spans="1:7" x14ac:dyDescent="0.25">
      <c r="A6883">
        <v>2020</v>
      </c>
      <c r="B6883" t="s">
        <v>122</v>
      </c>
      <c r="C6883" t="s">
        <v>11</v>
      </c>
      <c r="D6883" t="s">
        <v>41</v>
      </c>
      <c r="E6883">
        <v>2020</v>
      </c>
      <c r="F6883">
        <v>2.8000000000000001E-2</v>
      </c>
      <c r="G6883" t="s">
        <v>115</v>
      </c>
    </row>
    <row r="6884" spans="1:7" x14ac:dyDescent="0.25">
      <c r="A6884">
        <v>2020</v>
      </c>
      <c r="B6884" t="s">
        <v>122</v>
      </c>
      <c r="C6884" t="s">
        <v>11</v>
      </c>
      <c r="D6884" t="s">
        <v>41</v>
      </c>
      <c r="E6884" t="s">
        <v>33</v>
      </c>
      <c r="F6884">
        <v>2.8000000000000001E-2</v>
      </c>
      <c r="G6884" t="s">
        <v>116</v>
      </c>
    </row>
    <row r="6885" spans="1:7" x14ac:dyDescent="0.25">
      <c r="A6885">
        <v>2020</v>
      </c>
      <c r="B6885" t="s">
        <v>122</v>
      </c>
      <c r="C6885" t="s">
        <v>11</v>
      </c>
      <c r="D6885" t="s">
        <v>37</v>
      </c>
      <c r="E6885">
        <v>1975</v>
      </c>
      <c r="F6885">
        <v>7.0999999999999994E-2</v>
      </c>
      <c r="G6885" t="s">
        <v>113</v>
      </c>
    </row>
    <row r="6886" spans="1:7" x14ac:dyDescent="0.25">
      <c r="A6886">
        <v>2020</v>
      </c>
      <c r="B6886" t="s">
        <v>122</v>
      </c>
      <c r="C6886" t="s">
        <v>11</v>
      </c>
      <c r="D6886" t="s">
        <v>37</v>
      </c>
      <c r="E6886">
        <v>1985</v>
      </c>
      <c r="F6886">
        <v>1.9E-2</v>
      </c>
      <c r="G6886" t="s">
        <v>113</v>
      </c>
    </row>
    <row r="6887" spans="1:7" x14ac:dyDescent="0.25">
      <c r="A6887">
        <v>2020</v>
      </c>
      <c r="B6887" t="s">
        <v>122</v>
      </c>
      <c r="C6887" t="s">
        <v>11</v>
      </c>
      <c r="D6887" t="s">
        <v>37</v>
      </c>
      <c r="E6887">
        <v>1996</v>
      </c>
      <c r="F6887">
        <v>1.9E-2</v>
      </c>
      <c r="G6887" t="s">
        <v>113</v>
      </c>
    </row>
    <row r="6888" spans="1:7" x14ac:dyDescent="0.25">
      <c r="A6888">
        <v>2020</v>
      </c>
      <c r="B6888" t="s">
        <v>122</v>
      </c>
      <c r="C6888" t="s">
        <v>11</v>
      </c>
      <c r="D6888" t="s">
        <v>37</v>
      </c>
      <c r="E6888">
        <v>2003</v>
      </c>
      <c r="F6888">
        <v>1.4E-2</v>
      </c>
      <c r="G6888" t="s">
        <v>114</v>
      </c>
    </row>
    <row r="6889" spans="1:7" x14ac:dyDescent="0.25">
      <c r="A6889">
        <v>2020</v>
      </c>
      <c r="B6889" t="s">
        <v>122</v>
      </c>
      <c r="C6889" t="s">
        <v>11</v>
      </c>
      <c r="D6889" t="s">
        <v>37</v>
      </c>
      <c r="E6889">
        <v>2007</v>
      </c>
      <c r="F6889">
        <v>3.0000000000000001E-3</v>
      </c>
      <c r="G6889" t="s">
        <v>114</v>
      </c>
    </row>
    <row r="6890" spans="1:7" x14ac:dyDescent="0.25">
      <c r="A6890">
        <v>2020</v>
      </c>
      <c r="B6890" t="s">
        <v>122</v>
      </c>
      <c r="C6890" t="s">
        <v>11</v>
      </c>
      <c r="D6890" t="s">
        <v>37</v>
      </c>
      <c r="E6890">
        <v>2011</v>
      </c>
      <c r="F6890">
        <v>3.0000000000000001E-3</v>
      </c>
      <c r="G6890" t="s">
        <v>114</v>
      </c>
    </row>
    <row r="6891" spans="1:7" x14ac:dyDescent="0.25">
      <c r="A6891">
        <v>2020</v>
      </c>
      <c r="B6891" t="s">
        <v>122</v>
      </c>
      <c r="C6891" t="s">
        <v>11</v>
      </c>
      <c r="D6891" t="s">
        <v>37</v>
      </c>
      <c r="E6891">
        <v>2015</v>
      </c>
      <c r="F6891">
        <v>2E-3</v>
      </c>
      <c r="G6891" t="s">
        <v>114</v>
      </c>
    </row>
    <row r="6892" spans="1:7" x14ac:dyDescent="0.25">
      <c r="A6892">
        <v>2020</v>
      </c>
      <c r="B6892" t="s">
        <v>122</v>
      </c>
      <c r="C6892" t="s">
        <v>11</v>
      </c>
      <c r="D6892" t="s">
        <v>37</v>
      </c>
      <c r="E6892">
        <v>2017</v>
      </c>
      <c r="F6892">
        <v>2E-3</v>
      </c>
      <c r="G6892" t="s">
        <v>115</v>
      </c>
    </row>
    <row r="6893" spans="1:7" x14ac:dyDescent="0.25">
      <c r="A6893">
        <v>2020</v>
      </c>
      <c r="B6893" t="s">
        <v>122</v>
      </c>
      <c r="C6893" t="s">
        <v>11</v>
      </c>
      <c r="D6893" t="s">
        <v>37</v>
      </c>
      <c r="E6893">
        <v>2020</v>
      </c>
      <c r="F6893">
        <v>1E-3</v>
      </c>
      <c r="G6893" t="s">
        <v>115</v>
      </c>
    </row>
    <row r="6894" spans="1:7" x14ac:dyDescent="0.25">
      <c r="A6894">
        <v>2020</v>
      </c>
      <c r="B6894" t="s">
        <v>122</v>
      </c>
      <c r="C6894" t="s">
        <v>11</v>
      </c>
      <c r="D6894" t="s">
        <v>37</v>
      </c>
      <c r="E6894" t="s">
        <v>33</v>
      </c>
      <c r="F6894">
        <v>1E-3</v>
      </c>
      <c r="G6894" t="s">
        <v>116</v>
      </c>
    </row>
    <row r="6895" spans="1:7" x14ac:dyDescent="0.25">
      <c r="A6895">
        <v>2020</v>
      </c>
      <c r="B6895" t="s">
        <v>122</v>
      </c>
      <c r="C6895" t="s">
        <v>11</v>
      </c>
      <c r="D6895" t="s">
        <v>34</v>
      </c>
      <c r="E6895">
        <v>1975</v>
      </c>
      <c r="F6895">
        <v>1.9E-2</v>
      </c>
      <c r="G6895" t="s">
        <v>113</v>
      </c>
    </row>
    <row r="6896" spans="1:7" x14ac:dyDescent="0.25">
      <c r="A6896">
        <v>2020</v>
      </c>
      <c r="B6896" t="s">
        <v>122</v>
      </c>
      <c r="C6896" t="s">
        <v>11</v>
      </c>
      <c r="D6896" t="s">
        <v>34</v>
      </c>
      <c r="E6896">
        <v>1985</v>
      </c>
      <c r="F6896">
        <v>5.0000000000000001E-3</v>
      </c>
      <c r="G6896" t="s">
        <v>113</v>
      </c>
    </row>
    <row r="6897" spans="1:7" x14ac:dyDescent="0.25">
      <c r="A6897">
        <v>2020</v>
      </c>
      <c r="B6897" t="s">
        <v>122</v>
      </c>
      <c r="C6897" t="s">
        <v>11</v>
      </c>
      <c r="D6897" t="s">
        <v>34</v>
      </c>
      <c r="E6897">
        <v>1996</v>
      </c>
      <c r="F6897">
        <v>5.0000000000000001E-3</v>
      </c>
      <c r="G6897" t="s">
        <v>113</v>
      </c>
    </row>
    <row r="6898" spans="1:7" x14ac:dyDescent="0.25">
      <c r="A6898">
        <v>2020</v>
      </c>
      <c r="B6898" t="s">
        <v>122</v>
      </c>
      <c r="C6898" t="s">
        <v>11</v>
      </c>
      <c r="D6898" t="s">
        <v>34</v>
      </c>
      <c r="E6898">
        <v>2003</v>
      </c>
      <c r="F6898">
        <v>4.0000000000000001E-3</v>
      </c>
      <c r="G6898" t="s">
        <v>114</v>
      </c>
    </row>
    <row r="6899" spans="1:7" x14ac:dyDescent="0.25">
      <c r="A6899">
        <v>2020</v>
      </c>
      <c r="B6899" t="s">
        <v>122</v>
      </c>
      <c r="C6899" t="s">
        <v>11</v>
      </c>
      <c r="D6899" t="s">
        <v>34</v>
      </c>
      <c r="E6899">
        <v>2007</v>
      </c>
      <c r="F6899">
        <v>1E-3</v>
      </c>
      <c r="G6899" t="s">
        <v>114</v>
      </c>
    </row>
    <row r="6900" spans="1:7" x14ac:dyDescent="0.25">
      <c r="A6900">
        <v>2020</v>
      </c>
      <c r="B6900" t="s">
        <v>122</v>
      </c>
      <c r="C6900" t="s">
        <v>11</v>
      </c>
      <c r="D6900" t="s">
        <v>34</v>
      </c>
      <c r="E6900">
        <v>2011</v>
      </c>
      <c r="F6900">
        <v>1E-3</v>
      </c>
      <c r="G6900" t="s">
        <v>114</v>
      </c>
    </row>
    <row r="6901" spans="1:7" x14ac:dyDescent="0.25">
      <c r="A6901">
        <v>2020</v>
      </c>
      <c r="B6901" t="s">
        <v>122</v>
      </c>
      <c r="C6901" t="s">
        <v>11</v>
      </c>
      <c r="D6901" t="s">
        <v>34</v>
      </c>
      <c r="E6901">
        <v>2015</v>
      </c>
      <c r="F6901">
        <v>1E-3</v>
      </c>
      <c r="G6901" t="s">
        <v>114</v>
      </c>
    </row>
    <row r="6902" spans="1:7" x14ac:dyDescent="0.25">
      <c r="A6902">
        <v>2020</v>
      </c>
      <c r="B6902" t="s">
        <v>122</v>
      </c>
      <c r="C6902" t="s">
        <v>11</v>
      </c>
      <c r="D6902" t="s">
        <v>34</v>
      </c>
      <c r="E6902">
        <v>2017</v>
      </c>
      <c r="F6902">
        <v>1E-3</v>
      </c>
      <c r="G6902" t="s">
        <v>115</v>
      </c>
    </row>
    <row r="6903" spans="1:7" x14ac:dyDescent="0.25">
      <c r="A6903">
        <v>2020</v>
      </c>
      <c r="B6903" t="s">
        <v>122</v>
      </c>
      <c r="C6903" t="s">
        <v>11</v>
      </c>
      <c r="D6903" t="s">
        <v>34</v>
      </c>
      <c r="E6903">
        <v>2020</v>
      </c>
      <c r="F6903">
        <v>1E-3</v>
      </c>
      <c r="G6903" t="s">
        <v>115</v>
      </c>
    </row>
    <row r="6904" spans="1:7" x14ac:dyDescent="0.25">
      <c r="A6904">
        <v>2020</v>
      </c>
      <c r="B6904" t="s">
        <v>122</v>
      </c>
      <c r="C6904" t="s">
        <v>11</v>
      </c>
      <c r="D6904" t="s">
        <v>34</v>
      </c>
      <c r="E6904" t="s">
        <v>33</v>
      </c>
      <c r="F6904">
        <v>1E-3</v>
      </c>
      <c r="G6904" t="s">
        <v>116</v>
      </c>
    </row>
    <row r="6905" spans="1:7" x14ac:dyDescent="0.25">
      <c r="A6905">
        <v>2020</v>
      </c>
      <c r="B6905" t="s">
        <v>122</v>
      </c>
      <c r="C6905" t="s">
        <v>12</v>
      </c>
      <c r="D6905" t="s">
        <v>45</v>
      </c>
      <c r="E6905">
        <v>1975</v>
      </c>
      <c r="F6905">
        <v>0.39</v>
      </c>
      <c r="G6905" t="s">
        <v>113</v>
      </c>
    </row>
    <row r="6906" spans="1:7" x14ac:dyDescent="0.25">
      <c r="A6906">
        <v>2020</v>
      </c>
      <c r="B6906" t="s">
        <v>122</v>
      </c>
      <c r="C6906" t="s">
        <v>12</v>
      </c>
      <c r="D6906" t="s">
        <v>45</v>
      </c>
      <c r="E6906">
        <v>1985</v>
      </c>
      <c r="F6906">
        <v>0.10100000000000001</v>
      </c>
      <c r="G6906" t="s">
        <v>113</v>
      </c>
    </row>
    <row r="6907" spans="1:7" x14ac:dyDescent="0.25">
      <c r="A6907">
        <v>2020</v>
      </c>
      <c r="B6907" t="s">
        <v>122</v>
      </c>
      <c r="C6907" t="s">
        <v>12</v>
      </c>
      <c r="D6907" t="s">
        <v>45</v>
      </c>
      <c r="E6907">
        <v>1996</v>
      </c>
      <c r="F6907">
        <v>0.104</v>
      </c>
      <c r="G6907" t="s">
        <v>113</v>
      </c>
    </row>
    <row r="6908" spans="1:7" x14ac:dyDescent="0.25">
      <c r="A6908">
        <v>2020</v>
      </c>
      <c r="B6908" t="s">
        <v>122</v>
      </c>
      <c r="C6908" t="s">
        <v>12</v>
      </c>
      <c r="D6908" t="s">
        <v>45</v>
      </c>
      <c r="E6908">
        <v>2003</v>
      </c>
      <c r="F6908">
        <v>7.5999999999999998E-2</v>
      </c>
      <c r="G6908" t="s">
        <v>114</v>
      </c>
    </row>
    <row r="6909" spans="1:7" x14ac:dyDescent="0.25">
      <c r="A6909">
        <v>2020</v>
      </c>
      <c r="B6909" t="s">
        <v>122</v>
      </c>
      <c r="C6909" t="s">
        <v>12</v>
      </c>
      <c r="D6909" t="s">
        <v>45</v>
      </c>
      <c r="E6909">
        <v>2007</v>
      </c>
      <c r="F6909">
        <v>1.7000000000000001E-2</v>
      </c>
      <c r="G6909" t="s">
        <v>114</v>
      </c>
    </row>
    <row r="6910" spans="1:7" x14ac:dyDescent="0.25">
      <c r="A6910">
        <v>2020</v>
      </c>
      <c r="B6910" t="s">
        <v>122</v>
      </c>
      <c r="C6910" t="s">
        <v>12</v>
      </c>
      <c r="D6910" t="s">
        <v>45</v>
      </c>
      <c r="E6910">
        <v>2011</v>
      </c>
      <c r="F6910">
        <v>1.7000000000000001E-2</v>
      </c>
      <c r="G6910" t="s">
        <v>114</v>
      </c>
    </row>
    <row r="6911" spans="1:7" x14ac:dyDescent="0.25">
      <c r="A6911">
        <v>2020</v>
      </c>
      <c r="B6911" t="s">
        <v>122</v>
      </c>
      <c r="C6911" t="s">
        <v>12</v>
      </c>
      <c r="D6911" t="s">
        <v>45</v>
      </c>
      <c r="E6911">
        <v>2015</v>
      </c>
      <c r="F6911">
        <v>1.2999999999999999E-2</v>
      </c>
      <c r="G6911" t="s">
        <v>114</v>
      </c>
    </row>
    <row r="6912" spans="1:7" x14ac:dyDescent="0.25">
      <c r="A6912">
        <v>2020</v>
      </c>
      <c r="B6912" t="s">
        <v>122</v>
      </c>
      <c r="C6912" t="s">
        <v>12</v>
      </c>
      <c r="D6912" t="s">
        <v>45</v>
      </c>
      <c r="E6912">
        <v>2017</v>
      </c>
      <c r="F6912">
        <v>1.2999999999999999E-2</v>
      </c>
      <c r="G6912" t="s">
        <v>115</v>
      </c>
    </row>
    <row r="6913" spans="1:7" x14ac:dyDescent="0.25">
      <c r="A6913">
        <v>2020</v>
      </c>
      <c r="B6913" t="s">
        <v>122</v>
      </c>
      <c r="C6913" t="s">
        <v>12</v>
      </c>
      <c r="D6913" t="s">
        <v>45</v>
      </c>
      <c r="E6913">
        <v>2020</v>
      </c>
      <c r="F6913">
        <v>4.0000000000000001E-3</v>
      </c>
      <c r="G6913" t="s">
        <v>115</v>
      </c>
    </row>
    <row r="6914" spans="1:7" x14ac:dyDescent="0.25">
      <c r="A6914">
        <v>2020</v>
      </c>
      <c r="B6914" t="s">
        <v>122</v>
      </c>
      <c r="C6914" t="s">
        <v>12</v>
      </c>
      <c r="D6914" t="s">
        <v>45</v>
      </c>
      <c r="E6914" t="s">
        <v>33</v>
      </c>
      <c r="F6914">
        <v>4.0000000000000001E-3</v>
      </c>
      <c r="G6914" t="s">
        <v>116</v>
      </c>
    </row>
    <row r="6915" spans="1:7" x14ac:dyDescent="0.25">
      <c r="A6915">
        <v>2020</v>
      </c>
      <c r="B6915" t="s">
        <v>122</v>
      </c>
      <c r="C6915" t="s">
        <v>12</v>
      </c>
      <c r="D6915" t="s">
        <v>8</v>
      </c>
      <c r="E6915">
        <v>1975</v>
      </c>
      <c r="F6915">
        <v>4.4740000000000002</v>
      </c>
      <c r="G6915" t="s">
        <v>113</v>
      </c>
    </row>
    <row r="6916" spans="1:7" x14ac:dyDescent="0.25">
      <c r="A6916">
        <v>2020</v>
      </c>
      <c r="B6916" t="s">
        <v>122</v>
      </c>
      <c r="C6916" t="s">
        <v>12</v>
      </c>
      <c r="D6916" t="s">
        <v>8</v>
      </c>
      <c r="E6916">
        <v>1985</v>
      </c>
      <c r="F6916">
        <v>1.161</v>
      </c>
      <c r="G6916" t="s">
        <v>113</v>
      </c>
    </row>
    <row r="6917" spans="1:7" x14ac:dyDescent="0.25">
      <c r="A6917">
        <v>2020</v>
      </c>
      <c r="B6917" t="s">
        <v>122</v>
      </c>
      <c r="C6917" t="s">
        <v>12</v>
      </c>
      <c r="D6917" t="s">
        <v>8</v>
      </c>
      <c r="E6917">
        <v>1996</v>
      </c>
      <c r="F6917">
        <v>1.194</v>
      </c>
      <c r="G6917" t="s">
        <v>113</v>
      </c>
    </row>
    <row r="6918" spans="1:7" x14ac:dyDescent="0.25">
      <c r="A6918">
        <v>2020</v>
      </c>
      <c r="B6918" t="s">
        <v>122</v>
      </c>
      <c r="C6918" t="s">
        <v>12</v>
      </c>
      <c r="D6918" t="s">
        <v>8</v>
      </c>
      <c r="E6918">
        <v>2003</v>
      </c>
      <c r="F6918">
        <v>0.874</v>
      </c>
      <c r="G6918" t="s">
        <v>114</v>
      </c>
    </row>
    <row r="6919" spans="1:7" x14ac:dyDescent="0.25">
      <c r="A6919">
        <v>2020</v>
      </c>
      <c r="B6919" t="s">
        <v>122</v>
      </c>
      <c r="C6919" t="s">
        <v>12</v>
      </c>
      <c r="D6919" t="s">
        <v>8</v>
      </c>
      <c r="E6919">
        <v>2007</v>
      </c>
      <c r="F6919">
        <v>0.19400000000000001</v>
      </c>
      <c r="G6919" t="s">
        <v>114</v>
      </c>
    </row>
    <row r="6920" spans="1:7" x14ac:dyDescent="0.25">
      <c r="A6920">
        <v>2020</v>
      </c>
      <c r="B6920" t="s">
        <v>122</v>
      </c>
      <c r="C6920" t="s">
        <v>12</v>
      </c>
      <c r="D6920" t="s">
        <v>8</v>
      </c>
      <c r="E6920">
        <v>2011</v>
      </c>
      <c r="F6920">
        <v>0.19400000000000001</v>
      </c>
      <c r="G6920" t="s">
        <v>114</v>
      </c>
    </row>
    <row r="6921" spans="1:7" x14ac:dyDescent="0.25">
      <c r="A6921">
        <v>2020</v>
      </c>
      <c r="B6921" t="s">
        <v>122</v>
      </c>
      <c r="C6921" t="s">
        <v>12</v>
      </c>
      <c r="D6921" t="s">
        <v>8</v>
      </c>
      <c r="E6921">
        <v>2015</v>
      </c>
      <c r="F6921">
        <v>0.14499999999999999</v>
      </c>
      <c r="G6921" t="s">
        <v>114</v>
      </c>
    </row>
    <row r="6922" spans="1:7" x14ac:dyDescent="0.25">
      <c r="A6922">
        <v>2020</v>
      </c>
      <c r="B6922" t="s">
        <v>122</v>
      </c>
      <c r="C6922" t="s">
        <v>12</v>
      </c>
      <c r="D6922" t="s">
        <v>8</v>
      </c>
      <c r="E6922">
        <v>2017</v>
      </c>
      <c r="F6922">
        <v>0.14499999999999999</v>
      </c>
      <c r="G6922" t="s">
        <v>115</v>
      </c>
    </row>
    <row r="6923" spans="1:7" x14ac:dyDescent="0.25">
      <c r="A6923">
        <v>2020</v>
      </c>
      <c r="B6923" t="s">
        <v>122</v>
      </c>
      <c r="C6923" t="s">
        <v>12</v>
      </c>
      <c r="D6923" t="s">
        <v>8</v>
      </c>
      <c r="E6923">
        <v>2020</v>
      </c>
      <c r="F6923">
        <v>4.8000000000000001E-2</v>
      </c>
      <c r="G6923" t="s">
        <v>115</v>
      </c>
    </row>
    <row r="6924" spans="1:7" x14ac:dyDescent="0.25">
      <c r="A6924">
        <v>2020</v>
      </c>
      <c r="B6924" t="s">
        <v>122</v>
      </c>
      <c r="C6924" t="s">
        <v>12</v>
      </c>
      <c r="D6924" t="s">
        <v>8</v>
      </c>
      <c r="E6924" t="s">
        <v>33</v>
      </c>
      <c r="F6924">
        <v>4.8000000000000001E-2</v>
      </c>
      <c r="G6924" t="s">
        <v>116</v>
      </c>
    </row>
    <row r="6925" spans="1:7" x14ac:dyDescent="0.25">
      <c r="A6925">
        <v>2020</v>
      </c>
      <c r="B6925" t="s">
        <v>122</v>
      </c>
      <c r="C6925" t="s">
        <v>12</v>
      </c>
      <c r="D6925" t="s">
        <v>36</v>
      </c>
      <c r="E6925">
        <v>1975</v>
      </c>
      <c r="F6925">
        <v>0.44</v>
      </c>
      <c r="G6925" t="s">
        <v>113</v>
      </c>
    </row>
    <row r="6926" spans="1:7" x14ac:dyDescent="0.25">
      <c r="A6926">
        <v>2020</v>
      </c>
      <c r="B6926" t="s">
        <v>122</v>
      </c>
      <c r="C6926" t="s">
        <v>12</v>
      </c>
      <c r="D6926" t="s">
        <v>36</v>
      </c>
      <c r="E6926">
        <v>1985</v>
      </c>
      <c r="F6926">
        <v>0.114</v>
      </c>
      <c r="G6926" t="s">
        <v>113</v>
      </c>
    </row>
    <row r="6927" spans="1:7" x14ac:dyDescent="0.25">
      <c r="A6927">
        <v>2020</v>
      </c>
      <c r="B6927" t="s">
        <v>122</v>
      </c>
      <c r="C6927" t="s">
        <v>12</v>
      </c>
      <c r="D6927" t="s">
        <v>36</v>
      </c>
      <c r="E6927">
        <v>1996</v>
      </c>
      <c r="F6927">
        <v>0.11700000000000001</v>
      </c>
      <c r="G6927" t="s">
        <v>113</v>
      </c>
    </row>
    <row r="6928" spans="1:7" x14ac:dyDescent="0.25">
      <c r="A6928">
        <v>2020</v>
      </c>
      <c r="B6928" t="s">
        <v>122</v>
      </c>
      <c r="C6928" t="s">
        <v>12</v>
      </c>
      <c r="D6928" t="s">
        <v>36</v>
      </c>
      <c r="E6928">
        <v>2003</v>
      </c>
      <c r="F6928">
        <v>8.5999999999999993E-2</v>
      </c>
      <c r="G6928" t="s">
        <v>114</v>
      </c>
    </row>
    <row r="6929" spans="1:7" x14ac:dyDescent="0.25">
      <c r="A6929">
        <v>2020</v>
      </c>
      <c r="B6929" t="s">
        <v>122</v>
      </c>
      <c r="C6929" t="s">
        <v>12</v>
      </c>
      <c r="D6929" t="s">
        <v>36</v>
      </c>
      <c r="E6929">
        <v>2007</v>
      </c>
      <c r="F6929">
        <v>1.9E-2</v>
      </c>
      <c r="G6929" t="s">
        <v>114</v>
      </c>
    </row>
    <row r="6930" spans="1:7" x14ac:dyDescent="0.25">
      <c r="A6930">
        <v>2020</v>
      </c>
      <c r="B6930" t="s">
        <v>122</v>
      </c>
      <c r="C6930" t="s">
        <v>12</v>
      </c>
      <c r="D6930" t="s">
        <v>36</v>
      </c>
      <c r="E6930">
        <v>2011</v>
      </c>
      <c r="F6930">
        <v>1.9E-2</v>
      </c>
      <c r="G6930" t="s">
        <v>114</v>
      </c>
    </row>
    <row r="6931" spans="1:7" x14ac:dyDescent="0.25">
      <c r="A6931">
        <v>2020</v>
      </c>
      <c r="B6931" t="s">
        <v>122</v>
      </c>
      <c r="C6931" t="s">
        <v>12</v>
      </c>
      <c r="D6931" t="s">
        <v>36</v>
      </c>
      <c r="E6931">
        <v>2015</v>
      </c>
      <c r="F6931">
        <v>1.4E-2</v>
      </c>
      <c r="G6931" t="s">
        <v>114</v>
      </c>
    </row>
    <row r="6932" spans="1:7" x14ac:dyDescent="0.25">
      <c r="A6932">
        <v>2020</v>
      </c>
      <c r="B6932" t="s">
        <v>122</v>
      </c>
      <c r="C6932" t="s">
        <v>12</v>
      </c>
      <c r="D6932" t="s">
        <v>36</v>
      </c>
      <c r="E6932">
        <v>2017</v>
      </c>
      <c r="F6932">
        <v>1.4E-2</v>
      </c>
      <c r="G6932" t="s">
        <v>115</v>
      </c>
    </row>
    <row r="6933" spans="1:7" x14ac:dyDescent="0.25">
      <c r="A6933">
        <v>2020</v>
      </c>
      <c r="B6933" t="s">
        <v>122</v>
      </c>
      <c r="C6933" t="s">
        <v>12</v>
      </c>
      <c r="D6933" t="s">
        <v>36</v>
      </c>
      <c r="E6933">
        <v>2020</v>
      </c>
      <c r="F6933">
        <v>5.0000000000000001E-3</v>
      </c>
      <c r="G6933" t="s">
        <v>115</v>
      </c>
    </row>
    <row r="6934" spans="1:7" x14ac:dyDescent="0.25">
      <c r="A6934">
        <v>2020</v>
      </c>
      <c r="B6934" t="s">
        <v>122</v>
      </c>
      <c r="C6934" t="s">
        <v>12</v>
      </c>
      <c r="D6934" t="s">
        <v>36</v>
      </c>
      <c r="E6934" t="s">
        <v>33</v>
      </c>
      <c r="F6934">
        <v>5.0000000000000001E-3</v>
      </c>
      <c r="G6934" t="s">
        <v>116</v>
      </c>
    </row>
    <row r="6935" spans="1:7" x14ac:dyDescent="0.25">
      <c r="A6935">
        <v>2020</v>
      </c>
      <c r="B6935" t="s">
        <v>122</v>
      </c>
      <c r="C6935" t="s">
        <v>12</v>
      </c>
      <c r="D6935" t="s">
        <v>41</v>
      </c>
      <c r="E6935">
        <v>1975</v>
      </c>
      <c r="F6935">
        <v>2.6059999999999999</v>
      </c>
      <c r="G6935" t="s">
        <v>113</v>
      </c>
    </row>
    <row r="6936" spans="1:7" x14ac:dyDescent="0.25">
      <c r="A6936">
        <v>2020</v>
      </c>
      <c r="B6936" t="s">
        <v>122</v>
      </c>
      <c r="C6936" t="s">
        <v>12</v>
      </c>
      <c r="D6936" t="s">
        <v>41</v>
      </c>
      <c r="E6936">
        <v>1985</v>
      </c>
      <c r="F6936">
        <v>0.67600000000000005</v>
      </c>
      <c r="G6936" t="s">
        <v>113</v>
      </c>
    </row>
    <row r="6937" spans="1:7" x14ac:dyDescent="0.25">
      <c r="A6937">
        <v>2020</v>
      </c>
      <c r="B6937" t="s">
        <v>122</v>
      </c>
      <c r="C6937" t="s">
        <v>12</v>
      </c>
      <c r="D6937" t="s">
        <v>41</v>
      </c>
      <c r="E6937">
        <v>1996</v>
      </c>
      <c r="F6937">
        <v>0.69599999999999995</v>
      </c>
      <c r="G6937" t="s">
        <v>113</v>
      </c>
    </row>
    <row r="6938" spans="1:7" x14ac:dyDescent="0.25">
      <c r="A6938">
        <v>2020</v>
      </c>
      <c r="B6938" t="s">
        <v>122</v>
      </c>
      <c r="C6938" t="s">
        <v>12</v>
      </c>
      <c r="D6938" t="s">
        <v>41</v>
      </c>
      <c r="E6938">
        <v>2003</v>
      </c>
      <c r="F6938">
        <v>0.50900000000000001</v>
      </c>
      <c r="G6938" t="s">
        <v>114</v>
      </c>
    </row>
    <row r="6939" spans="1:7" x14ac:dyDescent="0.25">
      <c r="A6939">
        <v>2020</v>
      </c>
      <c r="B6939" t="s">
        <v>122</v>
      </c>
      <c r="C6939" t="s">
        <v>12</v>
      </c>
      <c r="D6939" t="s">
        <v>41</v>
      </c>
      <c r="E6939">
        <v>2007</v>
      </c>
      <c r="F6939">
        <v>0.113</v>
      </c>
      <c r="G6939" t="s">
        <v>114</v>
      </c>
    </row>
    <row r="6940" spans="1:7" x14ac:dyDescent="0.25">
      <c r="A6940">
        <v>2020</v>
      </c>
      <c r="B6940" t="s">
        <v>122</v>
      </c>
      <c r="C6940" t="s">
        <v>12</v>
      </c>
      <c r="D6940" t="s">
        <v>41</v>
      </c>
      <c r="E6940">
        <v>2011</v>
      </c>
      <c r="F6940">
        <v>0.113</v>
      </c>
      <c r="G6940" t="s">
        <v>114</v>
      </c>
    </row>
    <row r="6941" spans="1:7" x14ac:dyDescent="0.25">
      <c r="A6941">
        <v>2020</v>
      </c>
      <c r="B6941" t="s">
        <v>122</v>
      </c>
      <c r="C6941" t="s">
        <v>12</v>
      </c>
      <c r="D6941" t="s">
        <v>41</v>
      </c>
      <c r="E6941">
        <v>2015</v>
      </c>
      <c r="F6941">
        <v>8.5000000000000006E-2</v>
      </c>
      <c r="G6941" t="s">
        <v>114</v>
      </c>
    </row>
    <row r="6942" spans="1:7" x14ac:dyDescent="0.25">
      <c r="A6942">
        <v>2020</v>
      </c>
      <c r="B6942" t="s">
        <v>122</v>
      </c>
      <c r="C6942" t="s">
        <v>12</v>
      </c>
      <c r="D6942" t="s">
        <v>41</v>
      </c>
      <c r="E6942">
        <v>2017</v>
      </c>
      <c r="F6942">
        <v>8.5000000000000006E-2</v>
      </c>
      <c r="G6942" t="s">
        <v>115</v>
      </c>
    </row>
    <row r="6943" spans="1:7" x14ac:dyDescent="0.25">
      <c r="A6943">
        <v>2020</v>
      </c>
      <c r="B6943" t="s">
        <v>122</v>
      </c>
      <c r="C6943" t="s">
        <v>12</v>
      </c>
      <c r="D6943" t="s">
        <v>41</v>
      </c>
      <c r="E6943">
        <v>2020</v>
      </c>
      <c r="F6943">
        <v>2.8000000000000001E-2</v>
      </c>
      <c r="G6943" t="s">
        <v>115</v>
      </c>
    </row>
    <row r="6944" spans="1:7" x14ac:dyDescent="0.25">
      <c r="A6944">
        <v>2020</v>
      </c>
      <c r="B6944" t="s">
        <v>122</v>
      </c>
      <c r="C6944" t="s">
        <v>12</v>
      </c>
      <c r="D6944" t="s">
        <v>41</v>
      </c>
      <c r="E6944" t="s">
        <v>33</v>
      </c>
      <c r="F6944">
        <v>2.8000000000000001E-2</v>
      </c>
      <c r="G6944" t="s">
        <v>116</v>
      </c>
    </row>
    <row r="6945" spans="1:7" x14ac:dyDescent="0.25">
      <c r="A6945">
        <v>2020</v>
      </c>
      <c r="B6945" t="s">
        <v>122</v>
      </c>
      <c r="C6945" t="s">
        <v>12</v>
      </c>
      <c r="D6945" t="s">
        <v>37</v>
      </c>
      <c r="E6945">
        <v>1975</v>
      </c>
      <c r="F6945">
        <v>7.0999999999999994E-2</v>
      </c>
      <c r="G6945" t="s">
        <v>113</v>
      </c>
    </row>
    <row r="6946" spans="1:7" x14ac:dyDescent="0.25">
      <c r="A6946">
        <v>2020</v>
      </c>
      <c r="B6946" t="s">
        <v>122</v>
      </c>
      <c r="C6946" t="s">
        <v>12</v>
      </c>
      <c r="D6946" t="s">
        <v>37</v>
      </c>
      <c r="E6946">
        <v>1985</v>
      </c>
      <c r="F6946">
        <v>1.9E-2</v>
      </c>
      <c r="G6946" t="s">
        <v>113</v>
      </c>
    </row>
    <row r="6947" spans="1:7" x14ac:dyDescent="0.25">
      <c r="A6947">
        <v>2020</v>
      </c>
      <c r="B6947" t="s">
        <v>122</v>
      </c>
      <c r="C6947" t="s">
        <v>12</v>
      </c>
      <c r="D6947" t="s">
        <v>37</v>
      </c>
      <c r="E6947">
        <v>1996</v>
      </c>
      <c r="F6947">
        <v>1.9E-2</v>
      </c>
      <c r="G6947" t="s">
        <v>113</v>
      </c>
    </row>
    <row r="6948" spans="1:7" x14ac:dyDescent="0.25">
      <c r="A6948">
        <v>2020</v>
      </c>
      <c r="B6948" t="s">
        <v>122</v>
      </c>
      <c r="C6948" t="s">
        <v>12</v>
      </c>
      <c r="D6948" t="s">
        <v>37</v>
      </c>
      <c r="E6948">
        <v>2003</v>
      </c>
      <c r="F6948">
        <v>1.4E-2</v>
      </c>
      <c r="G6948" t="s">
        <v>114</v>
      </c>
    </row>
    <row r="6949" spans="1:7" x14ac:dyDescent="0.25">
      <c r="A6949">
        <v>2020</v>
      </c>
      <c r="B6949" t="s">
        <v>122</v>
      </c>
      <c r="C6949" t="s">
        <v>12</v>
      </c>
      <c r="D6949" t="s">
        <v>37</v>
      </c>
      <c r="E6949">
        <v>2007</v>
      </c>
      <c r="F6949">
        <v>3.0000000000000001E-3</v>
      </c>
      <c r="G6949" t="s">
        <v>114</v>
      </c>
    </row>
    <row r="6950" spans="1:7" x14ac:dyDescent="0.25">
      <c r="A6950">
        <v>2020</v>
      </c>
      <c r="B6950" t="s">
        <v>122</v>
      </c>
      <c r="C6950" t="s">
        <v>12</v>
      </c>
      <c r="D6950" t="s">
        <v>37</v>
      </c>
      <c r="E6950">
        <v>2011</v>
      </c>
      <c r="F6950">
        <v>3.0000000000000001E-3</v>
      </c>
      <c r="G6950" t="s">
        <v>114</v>
      </c>
    </row>
    <row r="6951" spans="1:7" x14ac:dyDescent="0.25">
      <c r="A6951">
        <v>2020</v>
      </c>
      <c r="B6951" t="s">
        <v>122</v>
      </c>
      <c r="C6951" t="s">
        <v>12</v>
      </c>
      <c r="D6951" t="s">
        <v>37</v>
      </c>
      <c r="E6951">
        <v>2015</v>
      </c>
      <c r="F6951">
        <v>2E-3</v>
      </c>
      <c r="G6951" t="s">
        <v>114</v>
      </c>
    </row>
    <row r="6952" spans="1:7" x14ac:dyDescent="0.25">
      <c r="A6952">
        <v>2020</v>
      </c>
      <c r="B6952" t="s">
        <v>122</v>
      </c>
      <c r="C6952" t="s">
        <v>12</v>
      </c>
      <c r="D6952" t="s">
        <v>37</v>
      </c>
      <c r="E6952">
        <v>2017</v>
      </c>
      <c r="F6952">
        <v>2E-3</v>
      </c>
      <c r="G6952" t="s">
        <v>115</v>
      </c>
    </row>
    <row r="6953" spans="1:7" x14ac:dyDescent="0.25">
      <c r="A6953">
        <v>2020</v>
      </c>
      <c r="B6953" t="s">
        <v>122</v>
      </c>
      <c r="C6953" t="s">
        <v>12</v>
      </c>
      <c r="D6953" t="s">
        <v>37</v>
      </c>
      <c r="E6953">
        <v>2020</v>
      </c>
      <c r="F6953">
        <v>1E-3</v>
      </c>
      <c r="G6953" t="s">
        <v>115</v>
      </c>
    </row>
    <row r="6954" spans="1:7" x14ac:dyDescent="0.25">
      <c r="A6954">
        <v>2020</v>
      </c>
      <c r="B6954" t="s">
        <v>122</v>
      </c>
      <c r="C6954" t="s">
        <v>12</v>
      </c>
      <c r="D6954" t="s">
        <v>37</v>
      </c>
      <c r="E6954" t="s">
        <v>33</v>
      </c>
      <c r="F6954">
        <v>1E-3</v>
      </c>
      <c r="G6954" t="s">
        <v>116</v>
      </c>
    </row>
    <row r="6955" spans="1:7" x14ac:dyDescent="0.25">
      <c r="A6955">
        <v>2020</v>
      </c>
      <c r="B6955" t="s">
        <v>122</v>
      </c>
      <c r="C6955" t="s">
        <v>12</v>
      </c>
      <c r="D6955" t="s">
        <v>34</v>
      </c>
      <c r="E6955">
        <v>1975</v>
      </c>
      <c r="F6955">
        <v>1.9E-2</v>
      </c>
      <c r="G6955" t="s">
        <v>113</v>
      </c>
    </row>
    <row r="6956" spans="1:7" x14ac:dyDescent="0.25">
      <c r="A6956">
        <v>2020</v>
      </c>
      <c r="B6956" t="s">
        <v>122</v>
      </c>
      <c r="C6956" t="s">
        <v>12</v>
      </c>
      <c r="D6956" t="s">
        <v>34</v>
      </c>
      <c r="E6956">
        <v>1985</v>
      </c>
      <c r="F6956">
        <v>5.0000000000000001E-3</v>
      </c>
      <c r="G6956" t="s">
        <v>113</v>
      </c>
    </row>
    <row r="6957" spans="1:7" x14ac:dyDescent="0.25">
      <c r="A6957">
        <v>2020</v>
      </c>
      <c r="B6957" t="s">
        <v>122</v>
      </c>
      <c r="C6957" t="s">
        <v>12</v>
      </c>
      <c r="D6957" t="s">
        <v>34</v>
      </c>
      <c r="E6957">
        <v>1996</v>
      </c>
      <c r="F6957">
        <v>5.0000000000000001E-3</v>
      </c>
      <c r="G6957" t="s">
        <v>113</v>
      </c>
    </row>
    <row r="6958" spans="1:7" x14ac:dyDescent="0.25">
      <c r="A6958">
        <v>2020</v>
      </c>
      <c r="B6958" t="s">
        <v>122</v>
      </c>
      <c r="C6958" t="s">
        <v>12</v>
      </c>
      <c r="D6958" t="s">
        <v>34</v>
      </c>
      <c r="E6958">
        <v>2003</v>
      </c>
      <c r="F6958">
        <v>4.0000000000000001E-3</v>
      </c>
      <c r="G6958" t="s">
        <v>114</v>
      </c>
    </row>
    <row r="6959" spans="1:7" x14ac:dyDescent="0.25">
      <c r="A6959">
        <v>2020</v>
      </c>
      <c r="B6959" t="s">
        <v>122</v>
      </c>
      <c r="C6959" t="s">
        <v>12</v>
      </c>
      <c r="D6959" t="s">
        <v>34</v>
      </c>
      <c r="E6959">
        <v>2007</v>
      </c>
      <c r="F6959">
        <v>1E-3</v>
      </c>
      <c r="G6959" t="s">
        <v>114</v>
      </c>
    </row>
    <row r="6960" spans="1:7" x14ac:dyDescent="0.25">
      <c r="A6960">
        <v>2020</v>
      </c>
      <c r="B6960" t="s">
        <v>122</v>
      </c>
      <c r="C6960" t="s">
        <v>12</v>
      </c>
      <c r="D6960" t="s">
        <v>34</v>
      </c>
      <c r="E6960">
        <v>2011</v>
      </c>
      <c r="F6960">
        <v>1E-3</v>
      </c>
      <c r="G6960" t="s">
        <v>114</v>
      </c>
    </row>
    <row r="6961" spans="1:7" x14ac:dyDescent="0.25">
      <c r="A6961">
        <v>2020</v>
      </c>
      <c r="B6961" t="s">
        <v>122</v>
      </c>
      <c r="C6961" t="s">
        <v>12</v>
      </c>
      <c r="D6961" t="s">
        <v>34</v>
      </c>
      <c r="E6961">
        <v>2015</v>
      </c>
      <c r="F6961">
        <v>1E-3</v>
      </c>
      <c r="G6961" t="s">
        <v>114</v>
      </c>
    </row>
    <row r="6962" spans="1:7" x14ac:dyDescent="0.25">
      <c r="A6962">
        <v>2020</v>
      </c>
      <c r="B6962" t="s">
        <v>122</v>
      </c>
      <c r="C6962" t="s">
        <v>12</v>
      </c>
      <c r="D6962" t="s">
        <v>34</v>
      </c>
      <c r="E6962">
        <v>2017</v>
      </c>
      <c r="F6962">
        <v>1E-3</v>
      </c>
      <c r="G6962" t="s">
        <v>115</v>
      </c>
    </row>
    <row r="6963" spans="1:7" x14ac:dyDescent="0.25">
      <c r="A6963">
        <v>2020</v>
      </c>
      <c r="B6963" t="s">
        <v>122</v>
      </c>
      <c r="C6963" t="s">
        <v>12</v>
      </c>
      <c r="D6963" t="s">
        <v>34</v>
      </c>
      <c r="E6963">
        <v>2020</v>
      </c>
      <c r="F6963">
        <v>1E-3</v>
      </c>
      <c r="G6963" t="s">
        <v>115</v>
      </c>
    </row>
    <row r="6964" spans="1:7" x14ac:dyDescent="0.25">
      <c r="A6964">
        <v>2020</v>
      </c>
      <c r="B6964" t="s">
        <v>122</v>
      </c>
      <c r="C6964" t="s">
        <v>12</v>
      </c>
      <c r="D6964" t="s">
        <v>34</v>
      </c>
      <c r="E6964" t="s">
        <v>33</v>
      </c>
      <c r="F6964">
        <v>1E-3</v>
      </c>
      <c r="G6964" t="s">
        <v>116</v>
      </c>
    </row>
    <row r="6965" spans="1:7" x14ac:dyDescent="0.25">
      <c r="A6965">
        <v>2020</v>
      </c>
      <c r="B6965" t="s">
        <v>122</v>
      </c>
      <c r="C6965" t="s">
        <v>13</v>
      </c>
      <c r="D6965" t="s">
        <v>45</v>
      </c>
      <c r="E6965">
        <v>1975</v>
      </c>
      <c r="F6965">
        <v>0.39</v>
      </c>
      <c r="G6965" t="s">
        <v>113</v>
      </c>
    </row>
    <row r="6966" spans="1:7" x14ac:dyDescent="0.25">
      <c r="A6966">
        <v>2020</v>
      </c>
      <c r="B6966" t="s">
        <v>122</v>
      </c>
      <c r="C6966" t="s">
        <v>13</v>
      </c>
      <c r="D6966" t="s">
        <v>45</v>
      </c>
      <c r="E6966">
        <v>1985</v>
      </c>
      <c r="F6966">
        <v>0.10100000000000001</v>
      </c>
      <c r="G6966" t="s">
        <v>113</v>
      </c>
    </row>
    <row r="6967" spans="1:7" x14ac:dyDescent="0.25">
      <c r="A6967">
        <v>2020</v>
      </c>
      <c r="B6967" t="s">
        <v>122</v>
      </c>
      <c r="C6967" t="s">
        <v>13</v>
      </c>
      <c r="D6967" t="s">
        <v>45</v>
      </c>
      <c r="E6967">
        <v>1996</v>
      </c>
      <c r="F6967">
        <v>0.104</v>
      </c>
      <c r="G6967" t="s">
        <v>113</v>
      </c>
    </row>
    <row r="6968" spans="1:7" x14ac:dyDescent="0.25">
      <c r="A6968">
        <v>2020</v>
      </c>
      <c r="B6968" t="s">
        <v>122</v>
      </c>
      <c r="C6968" t="s">
        <v>13</v>
      </c>
      <c r="D6968" t="s">
        <v>45</v>
      </c>
      <c r="E6968">
        <v>2003</v>
      </c>
      <c r="F6968">
        <v>7.5999999999999998E-2</v>
      </c>
      <c r="G6968" t="s">
        <v>114</v>
      </c>
    </row>
    <row r="6969" spans="1:7" x14ac:dyDescent="0.25">
      <c r="A6969">
        <v>2020</v>
      </c>
      <c r="B6969" t="s">
        <v>122</v>
      </c>
      <c r="C6969" t="s">
        <v>13</v>
      </c>
      <c r="D6969" t="s">
        <v>45</v>
      </c>
      <c r="E6969">
        <v>2007</v>
      </c>
      <c r="F6969">
        <v>1.7000000000000001E-2</v>
      </c>
      <c r="G6969" t="s">
        <v>114</v>
      </c>
    </row>
    <row r="6970" spans="1:7" x14ac:dyDescent="0.25">
      <c r="A6970">
        <v>2020</v>
      </c>
      <c r="B6970" t="s">
        <v>122</v>
      </c>
      <c r="C6970" t="s">
        <v>13</v>
      </c>
      <c r="D6970" t="s">
        <v>45</v>
      </c>
      <c r="E6970">
        <v>2011</v>
      </c>
      <c r="F6970">
        <v>1.7000000000000001E-2</v>
      </c>
      <c r="G6970" t="s">
        <v>114</v>
      </c>
    </row>
    <row r="6971" spans="1:7" x14ac:dyDescent="0.25">
      <c r="A6971">
        <v>2020</v>
      </c>
      <c r="B6971" t="s">
        <v>122</v>
      </c>
      <c r="C6971" t="s">
        <v>13</v>
      </c>
      <c r="D6971" t="s">
        <v>45</v>
      </c>
      <c r="E6971">
        <v>2015</v>
      </c>
      <c r="F6971">
        <v>1.2999999999999999E-2</v>
      </c>
      <c r="G6971" t="s">
        <v>114</v>
      </c>
    </row>
    <row r="6972" spans="1:7" x14ac:dyDescent="0.25">
      <c r="A6972">
        <v>2020</v>
      </c>
      <c r="B6972" t="s">
        <v>122</v>
      </c>
      <c r="C6972" t="s">
        <v>13</v>
      </c>
      <c r="D6972" t="s">
        <v>45</v>
      </c>
      <c r="E6972">
        <v>2017</v>
      </c>
      <c r="F6972">
        <v>1.2999999999999999E-2</v>
      </c>
      <c r="G6972" t="s">
        <v>115</v>
      </c>
    </row>
    <row r="6973" spans="1:7" x14ac:dyDescent="0.25">
      <c r="A6973">
        <v>2020</v>
      </c>
      <c r="B6973" t="s">
        <v>122</v>
      </c>
      <c r="C6973" t="s">
        <v>13</v>
      </c>
      <c r="D6973" t="s">
        <v>45</v>
      </c>
      <c r="E6973">
        <v>2020</v>
      </c>
      <c r="F6973">
        <v>4.0000000000000001E-3</v>
      </c>
      <c r="G6973" t="s">
        <v>115</v>
      </c>
    </row>
    <row r="6974" spans="1:7" x14ac:dyDescent="0.25">
      <c r="A6974">
        <v>2020</v>
      </c>
      <c r="B6974" t="s">
        <v>122</v>
      </c>
      <c r="C6974" t="s">
        <v>13</v>
      </c>
      <c r="D6974" t="s">
        <v>45</v>
      </c>
      <c r="E6974" t="s">
        <v>33</v>
      </c>
      <c r="F6974">
        <v>4.0000000000000001E-3</v>
      </c>
      <c r="G6974" t="s">
        <v>116</v>
      </c>
    </row>
    <row r="6975" spans="1:7" x14ac:dyDescent="0.25">
      <c r="A6975">
        <v>2020</v>
      </c>
      <c r="B6975" t="s">
        <v>122</v>
      </c>
      <c r="C6975" t="s">
        <v>13</v>
      </c>
      <c r="D6975" t="s">
        <v>8</v>
      </c>
      <c r="E6975">
        <v>1975</v>
      </c>
      <c r="F6975">
        <v>4.4740000000000002</v>
      </c>
      <c r="G6975" t="s">
        <v>113</v>
      </c>
    </row>
    <row r="6976" spans="1:7" x14ac:dyDescent="0.25">
      <c r="A6976">
        <v>2020</v>
      </c>
      <c r="B6976" t="s">
        <v>122</v>
      </c>
      <c r="C6976" t="s">
        <v>13</v>
      </c>
      <c r="D6976" t="s">
        <v>8</v>
      </c>
      <c r="E6976">
        <v>1985</v>
      </c>
      <c r="F6976">
        <v>1.161</v>
      </c>
      <c r="G6976" t="s">
        <v>113</v>
      </c>
    </row>
    <row r="6977" spans="1:7" x14ac:dyDescent="0.25">
      <c r="A6977">
        <v>2020</v>
      </c>
      <c r="B6977" t="s">
        <v>122</v>
      </c>
      <c r="C6977" t="s">
        <v>13</v>
      </c>
      <c r="D6977" t="s">
        <v>8</v>
      </c>
      <c r="E6977">
        <v>1996</v>
      </c>
      <c r="F6977">
        <v>1.194</v>
      </c>
      <c r="G6977" t="s">
        <v>113</v>
      </c>
    </row>
    <row r="6978" spans="1:7" x14ac:dyDescent="0.25">
      <c r="A6978">
        <v>2020</v>
      </c>
      <c r="B6978" t="s">
        <v>122</v>
      </c>
      <c r="C6978" t="s">
        <v>13</v>
      </c>
      <c r="D6978" t="s">
        <v>8</v>
      </c>
      <c r="E6978">
        <v>2003</v>
      </c>
      <c r="F6978">
        <v>0.874</v>
      </c>
      <c r="G6978" t="s">
        <v>114</v>
      </c>
    </row>
    <row r="6979" spans="1:7" x14ac:dyDescent="0.25">
      <c r="A6979">
        <v>2020</v>
      </c>
      <c r="B6979" t="s">
        <v>122</v>
      </c>
      <c r="C6979" t="s">
        <v>13</v>
      </c>
      <c r="D6979" t="s">
        <v>8</v>
      </c>
      <c r="E6979">
        <v>2007</v>
      </c>
      <c r="F6979">
        <v>0.19400000000000001</v>
      </c>
      <c r="G6979" t="s">
        <v>114</v>
      </c>
    </row>
    <row r="6980" spans="1:7" x14ac:dyDescent="0.25">
      <c r="A6980">
        <v>2020</v>
      </c>
      <c r="B6980" t="s">
        <v>122</v>
      </c>
      <c r="C6980" t="s">
        <v>13</v>
      </c>
      <c r="D6980" t="s">
        <v>8</v>
      </c>
      <c r="E6980">
        <v>2011</v>
      </c>
      <c r="F6980">
        <v>0.19400000000000001</v>
      </c>
      <c r="G6980" t="s">
        <v>114</v>
      </c>
    </row>
    <row r="6981" spans="1:7" x14ac:dyDescent="0.25">
      <c r="A6981">
        <v>2020</v>
      </c>
      <c r="B6981" t="s">
        <v>122</v>
      </c>
      <c r="C6981" t="s">
        <v>13</v>
      </c>
      <c r="D6981" t="s">
        <v>8</v>
      </c>
      <c r="E6981">
        <v>2015</v>
      </c>
      <c r="F6981">
        <v>0.14499999999999999</v>
      </c>
      <c r="G6981" t="s">
        <v>114</v>
      </c>
    </row>
    <row r="6982" spans="1:7" x14ac:dyDescent="0.25">
      <c r="A6982">
        <v>2020</v>
      </c>
      <c r="B6982" t="s">
        <v>122</v>
      </c>
      <c r="C6982" t="s">
        <v>13</v>
      </c>
      <c r="D6982" t="s">
        <v>8</v>
      </c>
      <c r="E6982">
        <v>2017</v>
      </c>
      <c r="F6982">
        <v>0.14499999999999999</v>
      </c>
      <c r="G6982" t="s">
        <v>115</v>
      </c>
    </row>
    <row r="6983" spans="1:7" x14ac:dyDescent="0.25">
      <c r="A6983">
        <v>2020</v>
      </c>
      <c r="B6983" t="s">
        <v>122</v>
      </c>
      <c r="C6983" t="s">
        <v>13</v>
      </c>
      <c r="D6983" t="s">
        <v>8</v>
      </c>
      <c r="E6983">
        <v>2020</v>
      </c>
      <c r="F6983">
        <v>4.8000000000000001E-2</v>
      </c>
      <c r="G6983" t="s">
        <v>115</v>
      </c>
    </row>
    <row r="6984" spans="1:7" x14ac:dyDescent="0.25">
      <c r="A6984">
        <v>2020</v>
      </c>
      <c r="B6984" t="s">
        <v>122</v>
      </c>
      <c r="C6984" t="s">
        <v>13</v>
      </c>
      <c r="D6984" t="s">
        <v>8</v>
      </c>
      <c r="E6984" t="s">
        <v>33</v>
      </c>
      <c r="F6984">
        <v>4.8000000000000001E-2</v>
      </c>
      <c r="G6984" t="s">
        <v>116</v>
      </c>
    </row>
    <row r="6985" spans="1:7" x14ac:dyDescent="0.25">
      <c r="A6985">
        <v>2020</v>
      </c>
      <c r="B6985" t="s">
        <v>122</v>
      </c>
      <c r="C6985" t="s">
        <v>13</v>
      </c>
      <c r="D6985" t="s">
        <v>36</v>
      </c>
      <c r="E6985">
        <v>1975</v>
      </c>
      <c r="F6985">
        <v>0.44</v>
      </c>
      <c r="G6985" t="s">
        <v>113</v>
      </c>
    </row>
    <row r="6986" spans="1:7" x14ac:dyDescent="0.25">
      <c r="A6986">
        <v>2020</v>
      </c>
      <c r="B6986" t="s">
        <v>122</v>
      </c>
      <c r="C6986" t="s">
        <v>13</v>
      </c>
      <c r="D6986" t="s">
        <v>36</v>
      </c>
      <c r="E6986">
        <v>1985</v>
      </c>
      <c r="F6986">
        <v>0.114</v>
      </c>
      <c r="G6986" t="s">
        <v>113</v>
      </c>
    </row>
    <row r="6987" spans="1:7" x14ac:dyDescent="0.25">
      <c r="A6987">
        <v>2020</v>
      </c>
      <c r="B6987" t="s">
        <v>122</v>
      </c>
      <c r="C6987" t="s">
        <v>13</v>
      </c>
      <c r="D6987" t="s">
        <v>36</v>
      </c>
      <c r="E6987">
        <v>1996</v>
      </c>
      <c r="F6987">
        <v>0.11700000000000001</v>
      </c>
      <c r="G6987" t="s">
        <v>113</v>
      </c>
    </row>
    <row r="6988" spans="1:7" x14ac:dyDescent="0.25">
      <c r="A6988">
        <v>2020</v>
      </c>
      <c r="B6988" t="s">
        <v>122</v>
      </c>
      <c r="C6988" t="s">
        <v>13</v>
      </c>
      <c r="D6988" t="s">
        <v>36</v>
      </c>
      <c r="E6988">
        <v>2003</v>
      </c>
      <c r="F6988">
        <v>8.5999999999999993E-2</v>
      </c>
      <c r="G6988" t="s">
        <v>114</v>
      </c>
    </row>
    <row r="6989" spans="1:7" x14ac:dyDescent="0.25">
      <c r="A6989">
        <v>2020</v>
      </c>
      <c r="B6989" t="s">
        <v>122</v>
      </c>
      <c r="C6989" t="s">
        <v>13</v>
      </c>
      <c r="D6989" t="s">
        <v>36</v>
      </c>
      <c r="E6989">
        <v>2007</v>
      </c>
      <c r="F6989">
        <v>1.9E-2</v>
      </c>
      <c r="G6989" t="s">
        <v>114</v>
      </c>
    </row>
    <row r="6990" spans="1:7" x14ac:dyDescent="0.25">
      <c r="A6990">
        <v>2020</v>
      </c>
      <c r="B6990" t="s">
        <v>122</v>
      </c>
      <c r="C6990" t="s">
        <v>13</v>
      </c>
      <c r="D6990" t="s">
        <v>36</v>
      </c>
      <c r="E6990">
        <v>2011</v>
      </c>
      <c r="F6990">
        <v>1.9E-2</v>
      </c>
      <c r="G6990" t="s">
        <v>114</v>
      </c>
    </row>
    <row r="6991" spans="1:7" x14ac:dyDescent="0.25">
      <c r="A6991">
        <v>2020</v>
      </c>
      <c r="B6991" t="s">
        <v>122</v>
      </c>
      <c r="C6991" t="s">
        <v>13</v>
      </c>
      <c r="D6991" t="s">
        <v>36</v>
      </c>
      <c r="E6991">
        <v>2015</v>
      </c>
      <c r="F6991">
        <v>1.4E-2</v>
      </c>
      <c r="G6991" t="s">
        <v>114</v>
      </c>
    </row>
    <row r="6992" spans="1:7" x14ac:dyDescent="0.25">
      <c r="A6992">
        <v>2020</v>
      </c>
      <c r="B6992" t="s">
        <v>122</v>
      </c>
      <c r="C6992" t="s">
        <v>13</v>
      </c>
      <c r="D6992" t="s">
        <v>36</v>
      </c>
      <c r="E6992">
        <v>2017</v>
      </c>
      <c r="F6992">
        <v>1.4E-2</v>
      </c>
      <c r="G6992" t="s">
        <v>115</v>
      </c>
    </row>
    <row r="6993" spans="1:7" x14ac:dyDescent="0.25">
      <c r="A6993">
        <v>2020</v>
      </c>
      <c r="B6993" t="s">
        <v>122</v>
      </c>
      <c r="C6993" t="s">
        <v>13</v>
      </c>
      <c r="D6993" t="s">
        <v>36</v>
      </c>
      <c r="E6993">
        <v>2020</v>
      </c>
      <c r="F6993">
        <v>5.0000000000000001E-3</v>
      </c>
      <c r="G6993" t="s">
        <v>115</v>
      </c>
    </row>
    <row r="6994" spans="1:7" x14ac:dyDescent="0.25">
      <c r="A6994">
        <v>2020</v>
      </c>
      <c r="B6994" t="s">
        <v>122</v>
      </c>
      <c r="C6994" t="s">
        <v>13</v>
      </c>
      <c r="D6994" t="s">
        <v>36</v>
      </c>
      <c r="E6994" t="s">
        <v>33</v>
      </c>
      <c r="F6994">
        <v>5.0000000000000001E-3</v>
      </c>
      <c r="G6994" t="s">
        <v>116</v>
      </c>
    </row>
    <row r="6995" spans="1:7" x14ac:dyDescent="0.25">
      <c r="A6995">
        <v>2020</v>
      </c>
      <c r="B6995" t="s">
        <v>122</v>
      </c>
      <c r="C6995" t="s">
        <v>13</v>
      </c>
      <c r="D6995" t="s">
        <v>41</v>
      </c>
      <c r="E6995">
        <v>1975</v>
      </c>
      <c r="F6995">
        <v>2.6059999999999999</v>
      </c>
      <c r="G6995" t="s">
        <v>113</v>
      </c>
    </row>
    <row r="6996" spans="1:7" x14ac:dyDescent="0.25">
      <c r="A6996">
        <v>2020</v>
      </c>
      <c r="B6996" t="s">
        <v>122</v>
      </c>
      <c r="C6996" t="s">
        <v>13</v>
      </c>
      <c r="D6996" t="s">
        <v>41</v>
      </c>
      <c r="E6996">
        <v>1985</v>
      </c>
      <c r="F6996">
        <v>0.67600000000000005</v>
      </c>
      <c r="G6996" t="s">
        <v>113</v>
      </c>
    </row>
    <row r="6997" spans="1:7" x14ac:dyDescent="0.25">
      <c r="A6997">
        <v>2020</v>
      </c>
      <c r="B6997" t="s">
        <v>122</v>
      </c>
      <c r="C6997" t="s">
        <v>13</v>
      </c>
      <c r="D6997" t="s">
        <v>41</v>
      </c>
      <c r="E6997">
        <v>1996</v>
      </c>
      <c r="F6997">
        <v>0.69599999999999995</v>
      </c>
      <c r="G6997" t="s">
        <v>113</v>
      </c>
    </row>
    <row r="6998" spans="1:7" x14ac:dyDescent="0.25">
      <c r="A6998">
        <v>2020</v>
      </c>
      <c r="B6998" t="s">
        <v>122</v>
      </c>
      <c r="C6998" t="s">
        <v>13</v>
      </c>
      <c r="D6998" t="s">
        <v>41</v>
      </c>
      <c r="E6998">
        <v>2003</v>
      </c>
      <c r="F6998">
        <v>0.50900000000000001</v>
      </c>
      <c r="G6998" t="s">
        <v>114</v>
      </c>
    </row>
    <row r="6999" spans="1:7" x14ac:dyDescent="0.25">
      <c r="A6999">
        <v>2020</v>
      </c>
      <c r="B6999" t="s">
        <v>122</v>
      </c>
      <c r="C6999" t="s">
        <v>13</v>
      </c>
      <c r="D6999" t="s">
        <v>41</v>
      </c>
      <c r="E6999">
        <v>2007</v>
      </c>
      <c r="F6999">
        <v>0.113</v>
      </c>
      <c r="G6999" t="s">
        <v>114</v>
      </c>
    </row>
    <row r="7000" spans="1:7" x14ac:dyDescent="0.25">
      <c r="A7000">
        <v>2020</v>
      </c>
      <c r="B7000" t="s">
        <v>122</v>
      </c>
      <c r="C7000" t="s">
        <v>13</v>
      </c>
      <c r="D7000" t="s">
        <v>41</v>
      </c>
      <c r="E7000">
        <v>2011</v>
      </c>
      <c r="F7000">
        <v>0.113</v>
      </c>
      <c r="G7000" t="s">
        <v>114</v>
      </c>
    </row>
    <row r="7001" spans="1:7" x14ac:dyDescent="0.25">
      <c r="A7001">
        <v>2020</v>
      </c>
      <c r="B7001" t="s">
        <v>122</v>
      </c>
      <c r="C7001" t="s">
        <v>13</v>
      </c>
      <c r="D7001" t="s">
        <v>41</v>
      </c>
      <c r="E7001">
        <v>2015</v>
      </c>
      <c r="F7001">
        <v>8.5000000000000006E-2</v>
      </c>
      <c r="G7001" t="s">
        <v>114</v>
      </c>
    </row>
    <row r="7002" spans="1:7" x14ac:dyDescent="0.25">
      <c r="A7002">
        <v>2020</v>
      </c>
      <c r="B7002" t="s">
        <v>122</v>
      </c>
      <c r="C7002" t="s">
        <v>13</v>
      </c>
      <c r="D7002" t="s">
        <v>41</v>
      </c>
      <c r="E7002">
        <v>2017</v>
      </c>
      <c r="F7002">
        <v>8.5000000000000006E-2</v>
      </c>
      <c r="G7002" t="s">
        <v>115</v>
      </c>
    </row>
    <row r="7003" spans="1:7" x14ac:dyDescent="0.25">
      <c r="A7003">
        <v>2020</v>
      </c>
      <c r="B7003" t="s">
        <v>122</v>
      </c>
      <c r="C7003" t="s">
        <v>13</v>
      </c>
      <c r="D7003" t="s">
        <v>41</v>
      </c>
      <c r="E7003">
        <v>2020</v>
      </c>
      <c r="F7003">
        <v>2.8000000000000001E-2</v>
      </c>
      <c r="G7003" t="s">
        <v>115</v>
      </c>
    </row>
    <row r="7004" spans="1:7" x14ac:dyDescent="0.25">
      <c r="A7004">
        <v>2020</v>
      </c>
      <c r="B7004" t="s">
        <v>122</v>
      </c>
      <c r="C7004" t="s">
        <v>13</v>
      </c>
      <c r="D7004" t="s">
        <v>41</v>
      </c>
      <c r="E7004" t="s">
        <v>33</v>
      </c>
      <c r="F7004">
        <v>2.8000000000000001E-2</v>
      </c>
      <c r="G7004" t="s">
        <v>116</v>
      </c>
    </row>
    <row r="7005" spans="1:7" x14ac:dyDescent="0.25">
      <c r="A7005">
        <v>2020</v>
      </c>
      <c r="B7005" t="s">
        <v>122</v>
      </c>
      <c r="C7005" t="s">
        <v>13</v>
      </c>
      <c r="D7005" t="s">
        <v>37</v>
      </c>
      <c r="E7005">
        <v>1975</v>
      </c>
      <c r="F7005">
        <v>7.0999999999999994E-2</v>
      </c>
      <c r="G7005" t="s">
        <v>113</v>
      </c>
    </row>
    <row r="7006" spans="1:7" x14ac:dyDescent="0.25">
      <c r="A7006">
        <v>2020</v>
      </c>
      <c r="B7006" t="s">
        <v>122</v>
      </c>
      <c r="C7006" t="s">
        <v>13</v>
      </c>
      <c r="D7006" t="s">
        <v>37</v>
      </c>
      <c r="E7006">
        <v>1985</v>
      </c>
      <c r="F7006">
        <v>1.9E-2</v>
      </c>
      <c r="G7006" t="s">
        <v>113</v>
      </c>
    </row>
    <row r="7007" spans="1:7" x14ac:dyDescent="0.25">
      <c r="A7007">
        <v>2020</v>
      </c>
      <c r="B7007" t="s">
        <v>122</v>
      </c>
      <c r="C7007" t="s">
        <v>13</v>
      </c>
      <c r="D7007" t="s">
        <v>37</v>
      </c>
      <c r="E7007">
        <v>1996</v>
      </c>
      <c r="F7007">
        <v>1.9E-2</v>
      </c>
      <c r="G7007" t="s">
        <v>113</v>
      </c>
    </row>
    <row r="7008" spans="1:7" x14ac:dyDescent="0.25">
      <c r="A7008">
        <v>2020</v>
      </c>
      <c r="B7008" t="s">
        <v>122</v>
      </c>
      <c r="C7008" t="s">
        <v>13</v>
      </c>
      <c r="D7008" t="s">
        <v>37</v>
      </c>
      <c r="E7008">
        <v>2003</v>
      </c>
      <c r="F7008">
        <v>1.4E-2</v>
      </c>
      <c r="G7008" t="s">
        <v>114</v>
      </c>
    </row>
    <row r="7009" spans="1:7" x14ac:dyDescent="0.25">
      <c r="A7009">
        <v>2020</v>
      </c>
      <c r="B7009" t="s">
        <v>122</v>
      </c>
      <c r="C7009" t="s">
        <v>13</v>
      </c>
      <c r="D7009" t="s">
        <v>37</v>
      </c>
      <c r="E7009">
        <v>2007</v>
      </c>
      <c r="F7009">
        <v>3.0000000000000001E-3</v>
      </c>
      <c r="G7009" t="s">
        <v>114</v>
      </c>
    </row>
    <row r="7010" spans="1:7" x14ac:dyDescent="0.25">
      <c r="A7010">
        <v>2020</v>
      </c>
      <c r="B7010" t="s">
        <v>122</v>
      </c>
      <c r="C7010" t="s">
        <v>13</v>
      </c>
      <c r="D7010" t="s">
        <v>37</v>
      </c>
      <c r="E7010">
        <v>2011</v>
      </c>
      <c r="F7010">
        <v>3.0000000000000001E-3</v>
      </c>
      <c r="G7010" t="s">
        <v>114</v>
      </c>
    </row>
    <row r="7011" spans="1:7" x14ac:dyDescent="0.25">
      <c r="A7011">
        <v>2020</v>
      </c>
      <c r="B7011" t="s">
        <v>122</v>
      </c>
      <c r="C7011" t="s">
        <v>13</v>
      </c>
      <c r="D7011" t="s">
        <v>37</v>
      </c>
      <c r="E7011">
        <v>2015</v>
      </c>
      <c r="F7011">
        <v>2E-3</v>
      </c>
      <c r="G7011" t="s">
        <v>114</v>
      </c>
    </row>
    <row r="7012" spans="1:7" x14ac:dyDescent="0.25">
      <c r="A7012">
        <v>2020</v>
      </c>
      <c r="B7012" t="s">
        <v>122</v>
      </c>
      <c r="C7012" t="s">
        <v>13</v>
      </c>
      <c r="D7012" t="s">
        <v>37</v>
      </c>
      <c r="E7012">
        <v>2017</v>
      </c>
      <c r="F7012">
        <v>2E-3</v>
      </c>
      <c r="G7012" t="s">
        <v>115</v>
      </c>
    </row>
    <row r="7013" spans="1:7" x14ac:dyDescent="0.25">
      <c r="A7013">
        <v>2020</v>
      </c>
      <c r="B7013" t="s">
        <v>122</v>
      </c>
      <c r="C7013" t="s">
        <v>13</v>
      </c>
      <c r="D7013" t="s">
        <v>37</v>
      </c>
      <c r="E7013">
        <v>2020</v>
      </c>
      <c r="F7013">
        <v>1E-3</v>
      </c>
      <c r="G7013" t="s">
        <v>115</v>
      </c>
    </row>
    <row r="7014" spans="1:7" x14ac:dyDescent="0.25">
      <c r="A7014">
        <v>2020</v>
      </c>
      <c r="B7014" t="s">
        <v>122</v>
      </c>
      <c r="C7014" t="s">
        <v>13</v>
      </c>
      <c r="D7014" t="s">
        <v>37</v>
      </c>
      <c r="E7014" t="s">
        <v>33</v>
      </c>
      <c r="F7014">
        <v>1E-3</v>
      </c>
      <c r="G7014" t="s">
        <v>116</v>
      </c>
    </row>
    <row r="7015" spans="1:7" x14ac:dyDescent="0.25">
      <c r="A7015">
        <v>2020</v>
      </c>
      <c r="B7015" t="s">
        <v>122</v>
      </c>
      <c r="C7015" t="s">
        <v>13</v>
      </c>
      <c r="D7015" t="s">
        <v>34</v>
      </c>
      <c r="E7015">
        <v>1975</v>
      </c>
      <c r="F7015">
        <v>1.9E-2</v>
      </c>
      <c r="G7015" t="s">
        <v>113</v>
      </c>
    </row>
    <row r="7016" spans="1:7" x14ac:dyDescent="0.25">
      <c r="A7016">
        <v>2020</v>
      </c>
      <c r="B7016" t="s">
        <v>122</v>
      </c>
      <c r="C7016" t="s">
        <v>13</v>
      </c>
      <c r="D7016" t="s">
        <v>34</v>
      </c>
      <c r="E7016">
        <v>1985</v>
      </c>
      <c r="F7016">
        <v>5.0000000000000001E-3</v>
      </c>
      <c r="G7016" t="s">
        <v>113</v>
      </c>
    </row>
    <row r="7017" spans="1:7" x14ac:dyDescent="0.25">
      <c r="A7017">
        <v>2020</v>
      </c>
      <c r="B7017" t="s">
        <v>122</v>
      </c>
      <c r="C7017" t="s">
        <v>13</v>
      </c>
      <c r="D7017" t="s">
        <v>34</v>
      </c>
      <c r="E7017">
        <v>1996</v>
      </c>
      <c r="F7017">
        <v>5.0000000000000001E-3</v>
      </c>
      <c r="G7017" t="s">
        <v>113</v>
      </c>
    </row>
    <row r="7018" spans="1:7" x14ac:dyDescent="0.25">
      <c r="A7018">
        <v>2020</v>
      </c>
      <c r="B7018" t="s">
        <v>122</v>
      </c>
      <c r="C7018" t="s">
        <v>13</v>
      </c>
      <c r="D7018" t="s">
        <v>34</v>
      </c>
      <c r="E7018">
        <v>2003</v>
      </c>
      <c r="F7018">
        <v>4.0000000000000001E-3</v>
      </c>
      <c r="G7018" t="s">
        <v>114</v>
      </c>
    </row>
    <row r="7019" spans="1:7" x14ac:dyDescent="0.25">
      <c r="A7019">
        <v>2020</v>
      </c>
      <c r="B7019" t="s">
        <v>122</v>
      </c>
      <c r="C7019" t="s">
        <v>13</v>
      </c>
      <c r="D7019" t="s">
        <v>34</v>
      </c>
      <c r="E7019">
        <v>2007</v>
      </c>
      <c r="F7019">
        <v>1E-3</v>
      </c>
      <c r="G7019" t="s">
        <v>114</v>
      </c>
    </row>
    <row r="7020" spans="1:7" x14ac:dyDescent="0.25">
      <c r="A7020">
        <v>2020</v>
      </c>
      <c r="B7020" t="s">
        <v>122</v>
      </c>
      <c r="C7020" t="s">
        <v>13</v>
      </c>
      <c r="D7020" t="s">
        <v>34</v>
      </c>
      <c r="E7020">
        <v>2011</v>
      </c>
      <c r="F7020">
        <v>1E-3</v>
      </c>
      <c r="G7020" t="s">
        <v>114</v>
      </c>
    </row>
    <row r="7021" spans="1:7" x14ac:dyDescent="0.25">
      <c r="A7021">
        <v>2020</v>
      </c>
      <c r="B7021" t="s">
        <v>122</v>
      </c>
      <c r="C7021" t="s">
        <v>13</v>
      </c>
      <c r="D7021" t="s">
        <v>34</v>
      </c>
      <c r="E7021">
        <v>2015</v>
      </c>
      <c r="F7021">
        <v>1E-3</v>
      </c>
      <c r="G7021" t="s">
        <v>114</v>
      </c>
    </row>
    <row r="7022" spans="1:7" x14ac:dyDescent="0.25">
      <c r="A7022">
        <v>2020</v>
      </c>
      <c r="B7022" t="s">
        <v>122</v>
      </c>
      <c r="C7022" t="s">
        <v>13</v>
      </c>
      <c r="D7022" t="s">
        <v>34</v>
      </c>
      <c r="E7022">
        <v>2017</v>
      </c>
      <c r="F7022">
        <v>1E-3</v>
      </c>
      <c r="G7022" t="s">
        <v>115</v>
      </c>
    </row>
    <row r="7023" spans="1:7" x14ac:dyDescent="0.25">
      <c r="A7023">
        <v>2020</v>
      </c>
      <c r="B7023" t="s">
        <v>122</v>
      </c>
      <c r="C7023" t="s">
        <v>13</v>
      </c>
      <c r="D7023" t="s">
        <v>34</v>
      </c>
      <c r="E7023">
        <v>2020</v>
      </c>
      <c r="F7023">
        <v>1E-3</v>
      </c>
      <c r="G7023" t="s">
        <v>115</v>
      </c>
    </row>
    <row r="7024" spans="1:7" x14ac:dyDescent="0.25">
      <c r="A7024">
        <v>2020</v>
      </c>
      <c r="B7024" t="s">
        <v>122</v>
      </c>
      <c r="C7024" t="s">
        <v>13</v>
      </c>
      <c r="D7024" t="s">
        <v>34</v>
      </c>
      <c r="E7024" t="s">
        <v>33</v>
      </c>
      <c r="F7024">
        <v>1E-3</v>
      </c>
      <c r="G7024" t="s">
        <v>116</v>
      </c>
    </row>
    <row r="7025" spans="1:7" hidden="1" x14ac:dyDescent="0.25">
      <c r="A7025">
        <v>2020</v>
      </c>
      <c r="B7025" t="s">
        <v>122</v>
      </c>
      <c r="C7025" t="s">
        <v>117</v>
      </c>
      <c r="D7025" t="s">
        <v>45</v>
      </c>
      <c r="E7025">
        <v>1975</v>
      </c>
      <c r="F7025">
        <v>2.5000000000000001E-2</v>
      </c>
      <c r="G7025" t="s">
        <v>113</v>
      </c>
    </row>
    <row r="7026" spans="1:7" hidden="1" x14ac:dyDescent="0.25">
      <c r="A7026">
        <v>2020</v>
      </c>
      <c r="B7026" t="s">
        <v>122</v>
      </c>
      <c r="C7026" t="s">
        <v>117</v>
      </c>
      <c r="D7026" t="s">
        <v>45</v>
      </c>
      <c r="E7026">
        <v>1985</v>
      </c>
      <c r="F7026">
        <v>2.1999999999999999E-2</v>
      </c>
      <c r="G7026" t="s">
        <v>113</v>
      </c>
    </row>
    <row r="7027" spans="1:7" hidden="1" x14ac:dyDescent="0.25">
      <c r="A7027">
        <v>2020</v>
      </c>
      <c r="B7027" t="s">
        <v>122</v>
      </c>
      <c r="C7027" t="s">
        <v>117</v>
      </c>
      <c r="D7027" t="s">
        <v>45</v>
      </c>
      <c r="E7027">
        <v>1996</v>
      </c>
      <c r="F7027">
        <v>1.2999999999999999E-2</v>
      </c>
      <c r="G7027" t="s">
        <v>113</v>
      </c>
    </row>
    <row r="7028" spans="1:7" hidden="1" x14ac:dyDescent="0.25">
      <c r="A7028">
        <v>2020</v>
      </c>
      <c r="B7028" t="s">
        <v>122</v>
      </c>
      <c r="C7028" t="s">
        <v>117</v>
      </c>
      <c r="D7028" t="s">
        <v>45</v>
      </c>
      <c r="E7028">
        <v>2003</v>
      </c>
      <c r="F7028">
        <v>1.0999999999999999E-2</v>
      </c>
      <c r="G7028" t="s">
        <v>114</v>
      </c>
    </row>
    <row r="7029" spans="1:7" hidden="1" x14ac:dyDescent="0.25">
      <c r="A7029">
        <v>2020</v>
      </c>
      <c r="B7029" t="s">
        <v>122</v>
      </c>
      <c r="C7029" t="s">
        <v>117</v>
      </c>
      <c r="D7029" t="s">
        <v>45</v>
      </c>
      <c r="E7029">
        <v>2007</v>
      </c>
      <c r="F7029">
        <v>3.0000000000000001E-3</v>
      </c>
      <c r="G7029" t="s">
        <v>114</v>
      </c>
    </row>
    <row r="7030" spans="1:7" hidden="1" x14ac:dyDescent="0.25">
      <c r="A7030">
        <v>2020</v>
      </c>
      <c r="B7030" t="s">
        <v>122</v>
      </c>
      <c r="C7030" t="s">
        <v>117</v>
      </c>
      <c r="D7030" t="s">
        <v>45</v>
      </c>
      <c r="E7030">
        <v>2011</v>
      </c>
      <c r="F7030">
        <v>3.0000000000000001E-3</v>
      </c>
      <c r="G7030" t="s">
        <v>114</v>
      </c>
    </row>
    <row r="7031" spans="1:7" hidden="1" x14ac:dyDescent="0.25">
      <c r="A7031">
        <v>2020</v>
      </c>
      <c r="B7031" t="s">
        <v>122</v>
      </c>
      <c r="C7031" t="s">
        <v>117</v>
      </c>
      <c r="D7031" t="s">
        <v>45</v>
      </c>
      <c r="E7031">
        <v>2015</v>
      </c>
      <c r="F7031">
        <v>3.0000000000000001E-3</v>
      </c>
      <c r="G7031" t="s">
        <v>114</v>
      </c>
    </row>
    <row r="7032" spans="1:7" hidden="1" x14ac:dyDescent="0.25">
      <c r="A7032">
        <v>2020</v>
      </c>
      <c r="B7032" t="s">
        <v>122</v>
      </c>
      <c r="C7032" t="s">
        <v>117</v>
      </c>
      <c r="D7032" t="s">
        <v>45</v>
      </c>
      <c r="E7032">
        <v>2017</v>
      </c>
      <c r="F7032">
        <v>3.0000000000000001E-3</v>
      </c>
      <c r="G7032" t="s">
        <v>115</v>
      </c>
    </row>
    <row r="7033" spans="1:7" hidden="1" x14ac:dyDescent="0.25">
      <c r="A7033">
        <v>2020</v>
      </c>
      <c r="B7033" t="s">
        <v>122</v>
      </c>
      <c r="C7033" t="s">
        <v>117</v>
      </c>
      <c r="D7033" t="s">
        <v>45</v>
      </c>
      <c r="E7033">
        <v>2020</v>
      </c>
      <c r="F7033">
        <v>1E-3</v>
      </c>
      <c r="G7033" t="s">
        <v>115</v>
      </c>
    </row>
    <row r="7034" spans="1:7" hidden="1" x14ac:dyDescent="0.25">
      <c r="A7034">
        <v>2020</v>
      </c>
      <c r="B7034" t="s">
        <v>122</v>
      </c>
      <c r="C7034" t="s">
        <v>117</v>
      </c>
      <c r="D7034" t="s">
        <v>45</v>
      </c>
      <c r="E7034" t="s">
        <v>33</v>
      </c>
      <c r="F7034">
        <v>1E-3</v>
      </c>
      <c r="G7034" t="s">
        <v>116</v>
      </c>
    </row>
    <row r="7035" spans="1:7" hidden="1" x14ac:dyDescent="0.25">
      <c r="A7035">
        <v>2020</v>
      </c>
      <c r="B7035" t="s">
        <v>122</v>
      </c>
      <c r="C7035" t="s">
        <v>117</v>
      </c>
      <c r="D7035" t="s">
        <v>8</v>
      </c>
      <c r="E7035">
        <v>1975</v>
      </c>
      <c r="F7035">
        <v>3.617</v>
      </c>
      <c r="G7035" t="s">
        <v>113</v>
      </c>
    </row>
    <row r="7036" spans="1:7" hidden="1" x14ac:dyDescent="0.25">
      <c r="A7036">
        <v>2020</v>
      </c>
      <c r="B7036" t="s">
        <v>122</v>
      </c>
      <c r="C7036" t="s">
        <v>117</v>
      </c>
      <c r="D7036" t="s">
        <v>8</v>
      </c>
      <c r="E7036">
        <v>1985</v>
      </c>
      <c r="F7036">
        <v>3.1509999999999998</v>
      </c>
      <c r="G7036" t="s">
        <v>113</v>
      </c>
    </row>
    <row r="7037" spans="1:7" hidden="1" x14ac:dyDescent="0.25">
      <c r="A7037">
        <v>2020</v>
      </c>
      <c r="B7037" t="s">
        <v>122</v>
      </c>
      <c r="C7037" t="s">
        <v>117</v>
      </c>
      <c r="D7037" t="s">
        <v>8</v>
      </c>
      <c r="E7037">
        <v>1996</v>
      </c>
      <c r="F7037">
        <v>1.792</v>
      </c>
      <c r="G7037" t="s">
        <v>113</v>
      </c>
    </row>
    <row r="7038" spans="1:7" hidden="1" x14ac:dyDescent="0.25">
      <c r="A7038">
        <v>2020</v>
      </c>
      <c r="B7038" t="s">
        <v>122</v>
      </c>
      <c r="C7038" t="s">
        <v>117</v>
      </c>
      <c r="D7038" t="s">
        <v>8</v>
      </c>
      <c r="E7038">
        <v>2003</v>
      </c>
      <c r="F7038">
        <v>1.5840000000000001</v>
      </c>
      <c r="G7038" t="s">
        <v>114</v>
      </c>
    </row>
    <row r="7039" spans="1:7" hidden="1" x14ac:dyDescent="0.25">
      <c r="A7039">
        <v>2020</v>
      </c>
      <c r="B7039" t="s">
        <v>122</v>
      </c>
      <c r="C7039" t="s">
        <v>117</v>
      </c>
      <c r="D7039" t="s">
        <v>8</v>
      </c>
      <c r="E7039">
        <v>2007</v>
      </c>
      <c r="F7039">
        <v>0.47299999999999998</v>
      </c>
      <c r="G7039" t="s">
        <v>114</v>
      </c>
    </row>
    <row r="7040" spans="1:7" hidden="1" x14ac:dyDescent="0.25">
      <c r="A7040">
        <v>2020</v>
      </c>
      <c r="B7040" t="s">
        <v>122</v>
      </c>
      <c r="C7040" t="s">
        <v>117</v>
      </c>
      <c r="D7040" t="s">
        <v>8</v>
      </c>
      <c r="E7040">
        <v>2011</v>
      </c>
      <c r="F7040">
        <v>0.47299999999999998</v>
      </c>
      <c r="G7040" t="s">
        <v>114</v>
      </c>
    </row>
    <row r="7041" spans="1:7" hidden="1" x14ac:dyDescent="0.25">
      <c r="A7041">
        <v>2020</v>
      </c>
      <c r="B7041" t="s">
        <v>122</v>
      </c>
      <c r="C7041" t="s">
        <v>117</v>
      </c>
      <c r="D7041" t="s">
        <v>8</v>
      </c>
      <c r="E7041">
        <v>2015</v>
      </c>
      <c r="F7041">
        <v>0.35499999999999998</v>
      </c>
      <c r="G7041" t="s">
        <v>114</v>
      </c>
    </row>
    <row r="7042" spans="1:7" hidden="1" x14ac:dyDescent="0.25">
      <c r="A7042">
        <v>2020</v>
      </c>
      <c r="B7042" t="s">
        <v>122</v>
      </c>
      <c r="C7042" t="s">
        <v>117</v>
      </c>
      <c r="D7042" t="s">
        <v>8</v>
      </c>
      <c r="E7042">
        <v>2017</v>
      </c>
      <c r="F7042">
        <v>0.35499999999999998</v>
      </c>
      <c r="G7042" t="s">
        <v>115</v>
      </c>
    </row>
    <row r="7043" spans="1:7" hidden="1" x14ac:dyDescent="0.25">
      <c r="A7043">
        <v>2020</v>
      </c>
      <c r="B7043" t="s">
        <v>122</v>
      </c>
      <c r="C7043" t="s">
        <v>117</v>
      </c>
      <c r="D7043" t="s">
        <v>8</v>
      </c>
      <c r="E7043">
        <v>2020</v>
      </c>
      <c r="F7043">
        <v>0.11799999999999999</v>
      </c>
      <c r="G7043" t="s">
        <v>115</v>
      </c>
    </row>
    <row r="7044" spans="1:7" hidden="1" x14ac:dyDescent="0.25">
      <c r="A7044">
        <v>2020</v>
      </c>
      <c r="B7044" t="s">
        <v>122</v>
      </c>
      <c r="C7044" t="s">
        <v>117</v>
      </c>
      <c r="D7044" t="s">
        <v>8</v>
      </c>
      <c r="E7044" t="s">
        <v>33</v>
      </c>
      <c r="F7044">
        <v>0.11799999999999999</v>
      </c>
      <c r="G7044" t="s">
        <v>116</v>
      </c>
    </row>
    <row r="7045" spans="1:7" hidden="1" x14ac:dyDescent="0.25">
      <c r="A7045">
        <v>2020</v>
      </c>
      <c r="B7045" t="s">
        <v>122</v>
      </c>
      <c r="C7045" t="s">
        <v>117</v>
      </c>
      <c r="D7045" t="s">
        <v>36</v>
      </c>
      <c r="E7045">
        <v>1975</v>
      </c>
      <c r="F7045">
        <v>4.2999999999999997E-2</v>
      </c>
      <c r="G7045" t="s">
        <v>113</v>
      </c>
    </row>
    <row r="7046" spans="1:7" hidden="1" x14ac:dyDescent="0.25">
      <c r="A7046">
        <v>2020</v>
      </c>
      <c r="B7046" t="s">
        <v>122</v>
      </c>
      <c r="C7046" t="s">
        <v>117</v>
      </c>
      <c r="D7046" t="s">
        <v>36</v>
      </c>
      <c r="E7046">
        <v>1985</v>
      </c>
      <c r="F7046">
        <v>3.7999999999999999E-2</v>
      </c>
      <c r="G7046" t="s">
        <v>113</v>
      </c>
    </row>
    <row r="7047" spans="1:7" hidden="1" x14ac:dyDescent="0.25">
      <c r="A7047">
        <v>2020</v>
      </c>
      <c r="B7047" t="s">
        <v>122</v>
      </c>
      <c r="C7047" t="s">
        <v>117</v>
      </c>
      <c r="D7047" t="s">
        <v>36</v>
      </c>
      <c r="E7047">
        <v>1996</v>
      </c>
      <c r="F7047">
        <v>2.1000000000000001E-2</v>
      </c>
      <c r="G7047" t="s">
        <v>113</v>
      </c>
    </row>
    <row r="7048" spans="1:7" hidden="1" x14ac:dyDescent="0.25">
      <c r="A7048">
        <v>2020</v>
      </c>
      <c r="B7048" t="s">
        <v>122</v>
      </c>
      <c r="C7048" t="s">
        <v>117</v>
      </c>
      <c r="D7048" t="s">
        <v>36</v>
      </c>
      <c r="E7048">
        <v>2003</v>
      </c>
      <c r="F7048">
        <v>1.9E-2</v>
      </c>
      <c r="G7048" t="s">
        <v>114</v>
      </c>
    </row>
    <row r="7049" spans="1:7" hidden="1" x14ac:dyDescent="0.25">
      <c r="A7049">
        <v>2020</v>
      </c>
      <c r="B7049" t="s">
        <v>122</v>
      </c>
      <c r="C7049" t="s">
        <v>117</v>
      </c>
      <c r="D7049" t="s">
        <v>36</v>
      </c>
      <c r="E7049">
        <v>2007</v>
      </c>
      <c r="F7049">
        <v>6.0000000000000001E-3</v>
      </c>
      <c r="G7049" t="s">
        <v>114</v>
      </c>
    </row>
    <row r="7050" spans="1:7" hidden="1" x14ac:dyDescent="0.25">
      <c r="A7050">
        <v>2020</v>
      </c>
      <c r="B7050" t="s">
        <v>122</v>
      </c>
      <c r="C7050" t="s">
        <v>117</v>
      </c>
      <c r="D7050" t="s">
        <v>36</v>
      </c>
      <c r="E7050">
        <v>2011</v>
      </c>
      <c r="F7050">
        <v>6.0000000000000001E-3</v>
      </c>
      <c r="G7050" t="s">
        <v>114</v>
      </c>
    </row>
    <row r="7051" spans="1:7" hidden="1" x14ac:dyDescent="0.25">
      <c r="A7051">
        <v>2020</v>
      </c>
      <c r="B7051" t="s">
        <v>122</v>
      </c>
      <c r="C7051" t="s">
        <v>117</v>
      </c>
      <c r="D7051" t="s">
        <v>36</v>
      </c>
      <c r="E7051">
        <v>2015</v>
      </c>
      <c r="F7051">
        <v>4.0000000000000001E-3</v>
      </c>
      <c r="G7051" t="s">
        <v>114</v>
      </c>
    </row>
    <row r="7052" spans="1:7" hidden="1" x14ac:dyDescent="0.25">
      <c r="A7052">
        <v>2020</v>
      </c>
      <c r="B7052" t="s">
        <v>122</v>
      </c>
      <c r="C7052" t="s">
        <v>117</v>
      </c>
      <c r="D7052" t="s">
        <v>36</v>
      </c>
      <c r="E7052">
        <v>2017</v>
      </c>
      <c r="F7052">
        <v>4.0000000000000001E-3</v>
      </c>
      <c r="G7052" t="s">
        <v>115</v>
      </c>
    </row>
    <row r="7053" spans="1:7" hidden="1" x14ac:dyDescent="0.25">
      <c r="A7053">
        <v>2020</v>
      </c>
      <c r="B7053" t="s">
        <v>122</v>
      </c>
      <c r="C7053" t="s">
        <v>117</v>
      </c>
      <c r="D7053" t="s">
        <v>36</v>
      </c>
      <c r="E7053">
        <v>2020</v>
      </c>
      <c r="F7053">
        <v>1E-3</v>
      </c>
      <c r="G7053" t="s">
        <v>115</v>
      </c>
    </row>
    <row r="7054" spans="1:7" hidden="1" x14ac:dyDescent="0.25">
      <c r="A7054">
        <v>2020</v>
      </c>
      <c r="B7054" t="s">
        <v>122</v>
      </c>
      <c r="C7054" t="s">
        <v>117</v>
      </c>
      <c r="D7054" t="s">
        <v>36</v>
      </c>
      <c r="E7054" t="s">
        <v>33</v>
      </c>
      <c r="F7054">
        <v>1E-3</v>
      </c>
      <c r="G7054" t="s">
        <v>116</v>
      </c>
    </row>
    <row r="7055" spans="1:7" hidden="1" x14ac:dyDescent="0.25">
      <c r="A7055">
        <v>2020</v>
      </c>
      <c r="B7055" t="s">
        <v>122</v>
      </c>
      <c r="C7055" t="s">
        <v>117</v>
      </c>
      <c r="D7055" t="s">
        <v>41</v>
      </c>
      <c r="E7055">
        <v>1975</v>
      </c>
      <c r="F7055">
        <v>1.1399999999999999</v>
      </c>
      <c r="G7055" t="s">
        <v>113</v>
      </c>
    </row>
    <row r="7056" spans="1:7" hidden="1" x14ac:dyDescent="0.25">
      <c r="A7056">
        <v>2020</v>
      </c>
      <c r="B7056" t="s">
        <v>122</v>
      </c>
      <c r="C7056" t="s">
        <v>117</v>
      </c>
      <c r="D7056" t="s">
        <v>41</v>
      </c>
      <c r="E7056">
        <v>1985</v>
      </c>
      <c r="F7056">
        <v>0.99299999999999999</v>
      </c>
      <c r="G7056" t="s">
        <v>113</v>
      </c>
    </row>
    <row r="7057" spans="1:7" hidden="1" x14ac:dyDescent="0.25">
      <c r="A7057">
        <v>2020</v>
      </c>
      <c r="B7057" t="s">
        <v>122</v>
      </c>
      <c r="C7057" t="s">
        <v>117</v>
      </c>
      <c r="D7057" t="s">
        <v>41</v>
      </c>
      <c r="E7057">
        <v>1996</v>
      </c>
      <c r="F7057">
        <v>0.56499999999999995</v>
      </c>
      <c r="G7057" t="s">
        <v>113</v>
      </c>
    </row>
    <row r="7058" spans="1:7" hidden="1" x14ac:dyDescent="0.25">
      <c r="A7058">
        <v>2020</v>
      </c>
      <c r="B7058" t="s">
        <v>122</v>
      </c>
      <c r="C7058" t="s">
        <v>117</v>
      </c>
      <c r="D7058" t="s">
        <v>41</v>
      </c>
      <c r="E7058">
        <v>2003</v>
      </c>
      <c r="F7058">
        <v>0.499</v>
      </c>
      <c r="G7058" t="s">
        <v>114</v>
      </c>
    </row>
    <row r="7059" spans="1:7" hidden="1" x14ac:dyDescent="0.25">
      <c r="A7059">
        <v>2020</v>
      </c>
      <c r="B7059" t="s">
        <v>122</v>
      </c>
      <c r="C7059" t="s">
        <v>117</v>
      </c>
      <c r="D7059" t="s">
        <v>41</v>
      </c>
      <c r="E7059">
        <v>2007</v>
      </c>
      <c r="F7059">
        <v>0.14899999999999999</v>
      </c>
      <c r="G7059" t="s">
        <v>114</v>
      </c>
    </row>
    <row r="7060" spans="1:7" hidden="1" x14ac:dyDescent="0.25">
      <c r="A7060">
        <v>2020</v>
      </c>
      <c r="B7060" t="s">
        <v>122</v>
      </c>
      <c r="C7060" t="s">
        <v>117</v>
      </c>
      <c r="D7060" t="s">
        <v>41</v>
      </c>
      <c r="E7060">
        <v>2011</v>
      </c>
      <c r="F7060">
        <v>0.14899999999999999</v>
      </c>
      <c r="G7060" t="s">
        <v>114</v>
      </c>
    </row>
    <row r="7061" spans="1:7" hidden="1" x14ac:dyDescent="0.25">
      <c r="A7061">
        <v>2020</v>
      </c>
      <c r="B7061" t="s">
        <v>122</v>
      </c>
      <c r="C7061" t="s">
        <v>117</v>
      </c>
      <c r="D7061" t="s">
        <v>41</v>
      </c>
      <c r="E7061">
        <v>2015</v>
      </c>
      <c r="F7061">
        <v>0.112</v>
      </c>
      <c r="G7061" t="s">
        <v>114</v>
      </c>
    </row>
    <row r="7062" spans="1:7" hidden="1" x14ac:dyDescent="0.25">
      <c r="A7062">
        <v>2020</v>
      </c>
      <c r="B7062" t="s">
        <v>122</v>
      </c>
      <c r="C7062" t="s">
        <v>117</v>
      </c>
      <c r="D7062" t="s">
        <v>41</v>
      </c>
      <c r="E7062">
        <v>2017</v>
      </c>
      <c r="F7062">
        <v>0.112</v>
      </c>
      <c r="G7062" t="s">
        <v>115</v>
      </c>
    </row>
    <row r="7063" spans="1:7" hidden="1" x14ac:dyDescent="0.25">
      <c r="A7063">
        <v>2020</v>
      </c>
      <c r="B7063" t="s">
        <v>122</v>
      </c>
      <c r="C7063" t="s">
        <v>117</v>
      </c>
      <c r="D7063" t="s">
        <v>41</v>
      </c>
      <c r="E7063">
        <v>2020</v>
      </c>
      <c r="F7063">
        <v>3.6999999999999998E-2</v>
      </c>
      <c r="G7063" t="s">
        <v>115</v>
      </c>
    </row>
    <row r="7064" spans="1:7" hidden="1" x14ac:dyDescent="0.25">
      <c r="A7064">
        <v>2020</v>
      </c>
      <c r="B7064" t="s">
        <v>122</v>
      </c>
      <c r="C7064" t="s">
        <v>117</v>
      </c>
      <c r="D7064" t="s">
        <v>41</v>
      </c>
      <c r="E7064" t="s">
        <v>33</v>
      </c>
      <c r="F7064">
        <v>3.6999999999999998E-2</v>
      </c>
      <c r="G7064" t="s">
        <v>116</v>
      </c>
    </row>
    <row r="7065" spans="1:7" hidden="1" x14ac:dyDescent="0.25">
      <c r="A7065">
        <v>2020</v>
      </c>
      <c r="B7065" t="s">
        <v>122</v>
      </c>
      <c r="C7065" t="s">
        <v>117</v>
      </c>
      <c r="D7065" t="s">
        <v>37</v>
      </c>
      <c r="E7065">
        <v>1975</v>
      </c>
      <c r="F7065">
        <v>2.5000000000000001E-2</v>
      </c>
      <c r="G7065" t="s">
        <v>113</v>
      </c>
    </row>
    <row r="7066" spans="1:7" hidden="1" x14ac:dyDescent="0.25">
      <c r="A7066">
        <v>2020</v>
      </c>
      <c r="B7066" t="s">
        <v>122</v>
      </c>
      <c r="C7066" t="s">
        <v>117</v>
      </c>
      <c r="D7066" t="s">
        <v>37</v>
      </c>
      <c r="E7066">
        <v>1985</v>
      </c>
      <c r="F7066">
        <v>2.1999999999999999E-2</v>
      </c>
      <c r="G7066" t="s">
        <v>113</v>
      </c>
    </row>
    <row r="7067" spans="1:7" hidden="1" x14ac:dyDescent="0.25">
      <c r="A7067">
        <v>2020</v>
      </c>
      <c r="B7067" t="s">
        <v>122</v>
      </c>
      <c r="C7067" t="s">
        <v>117</v>
      </c>
      <c r="D7067" t="s">
        <v>37</v>
      </c>
      <c r="E7067">
        <v>1996</v>
      </c>
      <c r="F7067">
        <v>1.2999999999999999E-2</v>
      </c>
      <c r="G7067" t="s">
        <v>113</v>
      </c>
    </row>
    <row r="7068" spans="1:7" hidden="1" x14ac:dyDescent="0.25">
      <c r="A7068">
        <v>2020</v>
      </c>
      <c r="B7068" t="s">
        <v>122</v>
      </c>
      <c r="C7068" t="s">
        <v>117</v>
      </c>
      <c r="D7068" t="s">
        <v>37</v>
      </c>
      <c r="E7068">
        <v>2003</v>
      </c>
      <c r="F7068">
        <v>1.0999999999999999E-2</v>
      </c>
      <c r="G7068" t="s">
        <v>114</v>
      </c>
    </row>
    <row r="7069" spans="1:7" hidden="1" x14ac:dyDescent="0.25">
      <c r="A7069">
        <v>2020</v>
      </c>
      <c r="B7069" t="s">
        <v>122</v>
      </c>
      <c r="C7069" t="s">
        <v>117</v>
      </c>
      <c r="D7069" t="s">
        <v>37</v>
      </c>
      <c r="E7069">
        <v>2007</v>
      </c>
      <c r="F7069">
        <v>3.0000000000000001E-3</v>
      </c>
      <c r="G7069" t="s">
        <v>114</v>
      </c>
    </row>
    <row r="7070" spans="1:7" hidden="1" x14ac:dyDescent="0.25">
      <c r="A7070">
        <v>2020</v>
      </c>
      <c r="B7070" t="s">
        <v>122</v>
      </c>
      <c r="C7070" t="s">
        <v>117</v>
      </c>
      <c r="D7070" t="s">
        <v>37</v>
      </c>
      <c r="E7070">
        <v>2011</v>
      </c>
      <c r="F7070">
        <v>3.0000000000000001E-3</v>
      </c>
      <c r="G7070" t="s">
        <v>114</v>
      </c>
    </row>
    <row r="7071" spans="1:7" hidden="1" x14ac:dyDescent="0.25">
      <c r="A7071">
        <v>2020</v>
      </c>
      <c r="B7071" t="s">
        <v>122</v>
      </c>
      <c r="C7071" t="s">
        <v>117</v>
      </c>
      <c r="D7071" t="s">
        <v>37</v>
      </c>
      <c r="E7071">
        <v>2015</v>
      </c>
      <c r="F7071">
        <v>3.0000000000000001E-3</v>
      </c>
      <c r="G7071" t="s">
        <v>114</v>
      </c>
    </row>
    <row r="7072" spans="1:7" hidden="1" x14ac:dyDescent="0.25">
      <c r="A7072">
        <v>2020</v>
      </c>
      <c r="B7072" t="s">
        <v>122</v>
      </c>
      <c r="C7072" t="s">
        <v>117</v>
      </c>
      <c r="D7072" t="s">
        <v>37</v>
      </c>
      <c r="E7072">
        <v>2017</v>
      </c>
      <c r="F7072">
        <v>3.0000000000000001E-3</v>
      </c>
      <c r="G7072" t="s">
        <v>115</v>
      </c>
    </row>
    <row r="7073" spans="1:7" hidden="1" x14ac:dyDescent="0.25">
      <c r="A7073">
        <v>2020</v>
      </c>
      <c r="B7073" t="s">
        <v>122</v>
      </c>
      <c r="C7073" t="s">
        <v>117</v>
      </c>
      <c r="D7073" t="s">
        <v>37</v>
      </c>
      <c r="E7073">
        <v>2020</v>
      </c>
      <c r="F7073">
        <v>1E-3</v>
      </c>
      <c r="G7073" t="s">
        <v>115</v>
      </c>
    </row>
    <row r="7074" spans="1:7" hidden="1" x14ac:dyDescent="0.25">
      <c r="A7074">
        <v>2020</v>
      </c>
      <c r="B7074" t="s">
        <v>122</v>
      </c>
      <c r="C7074" t="s">
        <v>117</v>
      </c>
      <c r="D7074" t="s">
        <v>37</v>
      </c>
      <c r="E7074" t="s">
        <v>33</v>
      </c>
      <c r="F7074">
        <v>1E-3</v>
      </c>
      <c r="G7074" t="s">
        <v>116</v>
      </c>
    </row>
    <row r="7075" spans="1:7" x14ac:dyDescent="0.25">
      <c r="A7075">
        <v>2020</v>
      </c>
      <c r="B7075" t="s">
        <v>122</v>
      </c>
      <c r="C7075" t="s">
        <v>14</v>
      </c>
      <c r="D7075" t="s">
        <v>45</v>
      </c>
      <c r="E7075">
        <v>1975</v>
      </c>
      <c r="F7075">
        <v>2.5000000000000001E-2</v>
      </c>
      <c r="G7075" t="s">
        <v>113</v>
      </c>
    </row>
    <row r="7076" spans="1:7" x14ac:dyDescent="0.25">
      <c r="A7076">
        <v>2020</v>
      </c>
      <c r="B7076" t="s">
        <v>122</v>
      </c>
      <c r="C7076" t="s">
        <v>14</v>
      </c>
      <c r="D7076" t="s">
        <v>45</v>
      </c>
      <c r="E7076">
        <v>1985</v>
      </c>
      <c r="F7076">
        <v>2.1999999999999999E-2</v>
      </c>
      <c r="G7076" t="s">
        <v>113</v>
      </c>
    </row>
    <row r="7077" spans="1:7" x14ac:dyDescent="0.25">
      <c r="A7077">
        <v>2020</v>
      </c>
      <c r="B7077" t="s">
        <v>122</v>
      </c>
      <c r="C7077" t="s">
        <v>14</v>
      </c>
      <c r="D7077" t="s">
        <v>45</v>
      </c>
      <c r="E7077">
        <v>1996</v>
      </c>
      <c r="F7077">
        <v>1.2999999999999999E-2</v>
      </c>
      <c r="G7077" t="s">
        <v>113</v>
      </c>
    </row>
    <row r="7078" spans="1:7" x14ac:dyDescent="0.25">
      <c r="A7078">
        <v>2020</v>
      </c>
      <c r="B7078" t="s">
        <v>122</v>
      </c>
      <c r="C7078" t="s">
        <v>14</v>
      </c>
      <c r="D7078" t="s">
        <v>45</v>
      </c>
      <c r="E7078">
        <v>2003</v>
      </c>
      <c r="F7078">
        <v>1.0999999999999999E-2</v>
      </c>
      <c r="G7078" t="s">
        <v>114</v>
      </c>
    </row>
    <row r="7079" spans="1:7" x14ac:dyDescent="0.25">
      <c r="A7079">
        <v>2020</v>
      </c>
      <c r="B7079" t="s">
        <v>122</v>
      </c>
      <c r="C7079" t="s">
        <v>14</v>
      </c>
      <c r="D7079" t="s">
        <v>45</v>
      </c>
      <c r="E7079">
        <v>2007</v>
      </c>
      <c r="F7079">
        <v>3.0000000000000001E-3</v>
      </c>
      <c r="G7079" t="s">
        <v>114</v>
      </c>
    </row>
    <row r="7080" spans="1:7" x14ac:dyDescent="0.25">
      <c r="A7080">
        <v>2020</v>
      </c>
      <c r="B7080" t="s">
        <v>122</v>
      </c>
      <c r="C7080" t="s">
        <v>14</v>
      </c>
      <c r="D7080" t="s">
        <v>45</v>
      </c>
      <c r="E7080">
        <v>2011</v>
      </c>
      <c r="F7080">
        <v>3.0000000000000001E-3</v>
      </c>
      <c r="G7080" t="s">
        <v>114</v>
      </c>
    </row>
    <row r="7081" spans="1:7" x14ac:dyDescent="0.25">
      <c r="A7081">
        <v>2020</v>
      </c>
      <c r="B7081" t="s">
        <v>122</v>
      </c>
      <c r="C7081" t="s">
        <v>14</v>
      </c>
      <c r="D7081" t="s">
        <v>45</v>
      </c>
      <c r="E7081">
        <v>2015</v>
      </c>
      <c r="F7081">
        <v>3.0000000000000001E-3</v>
      </c>
      <c r="G7081" t="s">
        <v>114</v>
      </c>
    </row>
    <row r="7082" spans="1:7" x14ac:dyDescent="0.25">
      <c r="A7082">
        <v>2020</v>
      </c>
      <c r="B7082" t="s">
        <v>122</v>
      </c>
      <c r="C7082" t="s">
        <v>14</v>
      </c>
      <c r="D7082" t="s">
        <v>45</v>
      </c>
      <c r="E7082">
        <v>2017</v>
      </c>
      <c r="F7082">
        <v>3.0000000000000001E-3</v>
      </c>
      <c r="G7082" t="s">
        <v>115</v>
      </c>
    </row>
    <row r="7083" spans="1:7" x14ac:dyDescent="0.25">
      <c r="A7083">
        <v>2020</v>
      </c>
      <c r="B7083" t="s">
        <v>122</v>
      </c>
      <c r="C7083" t="s">
        <v>14</v>
      </c>
      <c r="D7083" t="s">
        <v>45</v>
      </c>
      <c r="E7083">
        <v>2020</v>
      </c>
      <c r="F7083">
        <v>1E-3</v>
      </c>
      <c r="G7083" t="s">
        <v>115</v>
      </c>
    </row>
    <row r="7084" spans="1:7" x14ac:dyDescent="0.25">
      <c r="A7084">
        <v>2020</v>
      </c>
      <c r="B7084" t="s">
        <v>122</v>
      </c>
      <c r="C7084" t="s">
        <v>14</v>
      </c>
      <c r="D7084" t="s">
        <v>45</v>
      </c>
      <c r="E7084" t="s">
        <v>33</v>
      </c>
      <c r="F7084">
        <v>1E-3</v>
      </c>
      <c r="G7084" t="s">
        <v>116</v>
      </c>
    </row>
    <row r="7085" spans="1:7" x14ac:dyDescent="0.25">
      <c r="A7085">
        <v>2020</v>
      </c>
      <c r="B7085" t="s">
        <v>122</v>
      </c>
      <c r="C7085" t="s">
        <v>14</v>
      </c>
      <c r="D7085" t="s">
        <v>8</v>
      </c>
      <c r="E7085">
        <v>1975</v>
      </c>
      <c r="F7085">
        <v>3.617</v>
      </c>
      <c r="G7085" t="s">
        <v>113</v>
      </c>
    </row>
    <row r="7086" spans="1:7" x14ac:dyDescent="0.25">
      <c r="A7086">
        <v>2020</v>
      </c>
      <c r="B7086" t="s">
        <v>122</v>
      </c>
      <c r="C7086" t="s">
        <v>14</v>
      </c>
      <c r="D7086" t="s">
        <v>8</v>
      </c>
      <c r="E7086">
        <v>1985</v>
      </c>
      <c r="F7086">
        <v>3.1509999999999998</v>
      </c>
      <c r="G7086" t="s">
        <v>113</v>
      </c>
    </row>
    <row r="7087" spans="1:7" x14ac:dyDescent="0.25">
      <c r="A7087">
        <v>2020</v>
      </c>
      <c r="B7087" t="s">
        <v>122</v>
      </c>
      <c r="C7087" t="s">
        <v>14</v>
      </c>
      <c r="D7087" t="s">
        <v>8</v>
      </c>
      <c r="E7087">
        <v>1996</v>
      </c>
      <c r="F7087">
        <v>1.792</v>
      </c>
      <c r="G7087" t="s">
        <v>113</v>
      </c>
    </row>
    <row r="7088" spans="1:7" x14ac:dyDescent="0.25">
      <c r="A7088">
        <v>2020</v>
      </c>
      <c r="B7088" t="s">
        <v>122</v>
      </c>
      <c r="C7088" t="s">
        <v>14</v>
      </c>
      <c r="D7088" t="s">
        <v>8</v>
      </c>
      <c r="E7088">
        <v>2003</v>
      </c>
      <c r="F7088">
        <v>1.5840000000000001</v>
      </c>
      <c r="G7088" t="s">
        <v>114</v>
      </c>
    </row>
    <row r="7089" spans="1:7" x14ac:dyDescent="0.25">
      <c r="A7089">
        <v>2020</v>
      </c>
      <c r="B7089" t="s">
        <v>122</v>
      </c>
      <c r="C7089" t="s">
        <v>14</v>
      </c>
      <c r="D7089" t="s">
        <v>8</v>
      </c>
      <c r="E7089">
        <v>2007</v>
      </c>
      <c r="F7089">
        <v>0.47299999999999998</v>
      </c>
      <c r="G7089" t="s">
        <v>114</v>
      </c>
    </row>
    <row r="7090" spans="1:7" x14ac:dyDescent="0.25">
      <c r="A7090">
        <v>2020</v>
      </c>
      <c r="B7090" t="s">
        <v>122</v>
      </c>
      <c r="C7090" t="s">
        <v>14</v>
      </c>
      <c r="D7090" t="s">
        <v>8</v>
      </c>
      <c r="E7090">
        <v>2011</v>
      </c>
      <c r="F7090">
        <v>0.47299999999999998</v>
      </c>
      <c r="G7090" t="s">
        <v>114</v>
      </c>
    </row>
    <row r="7091" spans="1:7" x14ac:dyDescent="0.25">
      <c r="A7091">
        <v>2020</v>
      </c>
      <c r="B7091" t="s">
        <v>122</v>
      </c>
      <c r="C7091" t="s">
        <v>14</v>
      </c>
      <c r="D7091" t="s">
        <v>8</v>
      </c>
      <c r="E7091">
        <v>2015</v>
      </c>
      <c r="F7091">
        <v>0.35499999999999998</v>
      </c>
      <c r="G7091" t="s">
        <v>114</v>
      </c>
    </row>
    <row r="7092" spans="1:7" x14ac:dyDescent="0.25">
      <c r="A7092">
        <v>2020</v>
      </c>
      <c r="B7092" t="s">
        <v>122</v>
      </c>
      <c r="C7092" t="s">
        <v>14</v>
      </c>
      <c r="D7092" t="s">
        <v>8</v>
      </c>
      <c r="E7092">
        <v>2017</v>
      </c>
      <c r="F7092">
        <v>0.35499999999999998</v>
      </c>
      <c r="G7092" t="s">
        <v>115</v>
      </c>
    </row>
    <row r="7093" spans="1:7" x14ac:dyDescent="0.25">
      <c r="A7093">
        <v>2020</v>
      </c>
      <c r="B7093" t="s">
        <v>122</v>
      </c>
      <c r="C7093" t="s">
        <v>14</v>
      </c>
      <c r="D7093" t="s">
        <v>8</v>
      </c>
      <c r="E7093">
        <v>2020</v>
      </c>
      <c r="F7093">
        <v>0.11799999999999999</v>
      </c>
      <c r="G7093" t="s">
        <v>115</v>
      </c>
    </row>
    <row r="7094" spans="1:7" x14ac:dyDescent="0.25">
      <c r="A7094">
        <v>2020</v>
      </c>
      <c r="B7094" t="s">
        <v>122</v>
      </c>
      <c r="C7094" t="s">
        <v>14</v>
      </c>
      <c r="D7094" t="s">
        <v>8</v>
      </c>
      <c r="E7094" t="s">
        <v>33</v>
      </c>
      <c r="F7094">
        <v>0.11799999999999999</v>
      </c>
      <c r="G7094" t="s">
        <v>116</v>
      </c>
    </row>
    <row r="7095" spans="1:7" x14ac:dyDescent="0.25">
      <c r="A7095">
        <v>2020</v>
      </c>
      <c r="B7095" t="s">
        <v>122</v>
      </c>
      <c r="C7095" t="s">
        <v>14</v>
      </c>
      <c r="D7095" t="s">
        <v>36</v>
      </c>
      <c r="E7095">
        <v>1975</v>
      </c>
      <c r="F7095">
        <v>4.2999999999999997E-2</v>
      </c>
      <c r="G7095" t="s">
        <v>113</v>
      </c>
    </row>
    <row r="7096" spans="1:7" x14ac:dyDescent="0.25">
      <c r="A7096">
        <v>2020</v>
      </c>
      <c r="B7096" t="s">
        <v>122</v>
      </c>
      <c r="C7096" t="s">
        <v>14</v>
      </c>
      <c r="D7096" t="s">
        <v>36</v>
      </c>
      <c r="E7096">
        <v>1985</v>
      </c>
      <c r="F7096">
        <v>3.7999999999999999E-2</v>
      </c>
      <c r="G7096" t="s">
        <v>113</v>
      </c>
    </row>
    <row r="7097" spans="1:7" x14ac:dyDescent="0.25">
      <c r="A7097">
        <v>2020</v>
      </c>
      <c r="B7097" t="s">
        <v>122</v>
      </c>
      <c r="C7097" t="s">
        <v>14</v>
      </c>
      <c r="D7097" t="s">
        <v>36</v>
      </c>
      <c r="E7097">
        <v>1996</v>
      </c>
      <c r="F7097">
        <v>2.1000000000000001E-2</v>
      </c>
      <c r="G7097" t="s">
        <v>113</v>
      </c>
    </row>
    <row r="7098" spans="1:7" x14ac:dyDescent="0.25">
      <c r="A7098">
        <v>2020</v>
      </c>
      <c r="B7098" t="s">
        <v>122</v>
      </c>
      <c r="C7098" t="s">
        <v>14</v>
      </c>
      <c r="D7098" t="s">
        <v>36</v>
      </c>
      <c r="E7098">
        <v>2003</v>
      </c>
      <c r="F7098">
        <v>1.9E-2</v>
      </c>
      <c r="G7098" t="s">
        <v>114</v>
      </c>
    </row>
    <row r="7099" spans="1:7" x14ac:dyDescent="0.25">
      <c r="A7099">
        <v>2020</v>
      </c>
      <c r="B7099" t="s">
        <v>122</v>
      </c>
      <c r="C7099" t="s">
        <v>14</v>
      </c>
      <c r="D7099" t="s">
        <v>36</v>
      </c>
      <c r="E7099">
        <v>2007</v>
      </c>
      <c r="F7099">
        <v>6.0000000000000001E-3</v>
      </c>
      <c r="G7099" t="s">
        <v>114</v>
      </c>
    </row>
    <row r="7100" spans="1:7" x14ac:dyDescent="0.25">
      <c r="A7100">
        <v>2020</v>
      </c>
      <c r="B7100" t="s">
        <v>122</v>
      </c>
      <c r="C7100" t="s">
        <v>14</v>
      </c>
      <c r="D7100" t="s">
        <v>36</v>
      </c>
      <c r="E7100">
        <v>2011</v>
      </c>
      <c r="F7100">
        <v>6.0000000000000001E-3</v>
      </c>
      <c r="G7100" t="s">
        <v>114</v>
      </c>
    </row>
    <row r="7101" spans="1:7" x14ac:dyDescent="0.25">
      <c r="A7101">
        <v>2020</v>
      </c>
      <c r="B7101" t="s">
        <v>122</v>
      </c>
      <c r="C7101" t="s">
        <v>14</v>
      </c>
      <c r="D7101" t="s">
        <v>36</v>
      </c>
      <c r="E7101">
        <v>2015</v>
      </c>
      <c r="F7101">
        <v>4.0000000000000001E-3</v>
      </c>
      <c r="G7101" t="s">
        <v>114</v>
      </c>
    </row>
    <row r="7102" spans="1:7" x14ac:dyDescent="0.25">
      <c r="A7102">
        <v>2020</v>
      </c>
      <c r="B7102" t="s">
        <v>122</v>
      </c>
      <c r="C7102" t="s">
        <v>14</v>
      </c>
      <c r="D7102" t="s">
        <v>36</v>
      </c>
      <c r="E7102">
        <v>2017</v>
      </c>
      <c r="F7102">
        <v>4.0000000000000001E-3</v>
      </c>
      <c r="G7102" t="s">
        <v>115</v>
      </c>
    </row>
    <row r="7103" spans="1:7" x14ac:dyDescent="0.25">
      <c r="A7103">
        <v>2020</v>
      </c>
      <c r="B7103" t="s">
        <v>122</v>
      </c>
      <c r="C7103" t="s">
        <v>14</v>
      </c>
      <c r="D7103" t="s">
        <v>36</v>
      </c>
      <c r="E7103">
        <v>2020</v>
      </c>
      <c r="F7103">
        <v>1E-3</v>
      </c>
      <c r="G7103" t="s">
        <v>115</v>
      </c>
    </row>
    <row r="7104" spans="1:7" x14ac:dyDescent="0.25">
      <c r="A7104">
        <v>2020</v>
      </c>
      <c r="B7104" t="s">
        <v>122</v>
      </c>
      <c r="C7104" t="s">
        <v>14</v>
      </c>
      <c r="D7104" t="s">
        <v>36</v>
      </c>
      <c r="E7104" t="s">
        <v>33</v>
      </c>
      <c r="F7104">
        <v>1E-3</v>
      </c>
      <c r="G7104" t="s">
        <v>116</v>
      </c>
    </row>
    <row r="7105" spans="1:7" x14ac:dyDescent="0.25">
      <c r="A7105">
        <v>2020</v>
      </c>
      <c r="B7105" t="s">
        <v>122</v>
      </c>
      <c r="C7105" t="s">
        <v>14</v>
      </c>
      <c r="D7105" t="s">
        <v>41</v>
      </c>
      <c r="E7105">
        <v>1975</v>
      </c>
      <c r="F7105">
        <v>1.1399999999999999</v>
      </c>
      <c r="G7105" t="s">
        <v>113</v>
      </c>
    </row>
    <row r="7106" spans="1:7" x14ac:dyDescent="0.25">
      <c r="A7106">
        <v>2020</v>
      </c>
      <c r="B7106" t="s">
        <v>122</v>
      </c>
      <c r="C7106" t="s">
        <v>14</v>
      </c>
      <c r="D7106" t="s">
        <v>41</v>
      </c>
      <c r="E7106">
        <v>1985</v>
      </c>
      <c r="F7106">
        <v>0.99299999999999999</v>
      </c>
      <c r="G7106" t="s">
        <v>113</v>
      </c>
    </row>
    <row r="7107" spans="1:7" x14ac:dyDescent="0.25">
      <c r="A7107">
        <v>2020</v>
      </c>
      <c r="B7107" t="s">
        <v>122</v>
      </c>
      <c r="C7107" t="s">
        <v>14</v>
      </c>
      <c r="D7107" t="s">
        <v>41</v>
      </c>
      <c r="E7107">
        <v>1996</v>
      </c>
      <c r="F7107">
        <v>0.56499999999999995</v>
      </c>
      <c r="G7107" t="s">
        <v>113</v>
      </c>
    </row>
    <row r="7108" spans="1:7" x14ac:dyDescent="0.25">
      <c r="A7108">
        <v>2020</v>
      </c>
      <c r="B7108" t="s">
        <v>122</v>
      </c>
      <c r="C7108" t="s">
        <v>14</v>
      </c>
      <c r="D7108" t="s">
        <v>41</v>
      </c>
      <c r="E7108">
        <v>2003</v>
      </c>
      <c r="F7108">
        <v>0.499</v>
      </c>
      <c r="G7108" t="s">
        <v>114</v>
      </c>
    </row>
    <row r="7109" spans="1:7" x14ac:dyDescent="0.25">
      <c r="A7109">
        <v>2020</v>
      </c>
      <c r="B7109" t="s">
        <v>122</v>
      </c>
      <c r="C7109" t="s">
        <v>14</v>
      </c>
      <c r="D7109" t="s">
        <v>41</v>
      </c>
      <c r="E7109">
        <v>2007</v>
      </c>
      <c r="F7109">
        <v>0.14899999999999999</v>
      </c>
      <c r="G7109" t="s">
        <v>114</v>
      </c>
    </row>
    <row r="7110" spans="1:7" x14ac:dyDescent="0.25">
      <c r="A7110">
        <v>2020</v>
      </c>
      <c r="B7110" t="s">
        <v>122</v>
      </c>
      <c r="C7110" t="s">
        <v>14</v>
      </c>
      <c r="D7110" t="s">
        <v>41</v>
      </c>
      <c r="E7110">
        <v>2011</v>
      </c>
      <c r="F7110">
        <v>0.14899999999999999</v>
      </c>
      <c r="G7110" t="s">
        <v>114</v>
      </c>
    </row>
    <row r="7111" spans="1:7" x14ac:dyDescent="0.25">
      <c r="A7111">
        <v>2020</v>
      </c>
      <c r="B7111" t="s">
        <v>122</v>
      </c>
      <c r="C7111" t="s">
        <v>14</v>
      </c>
      <c r="D7111" t="s">
        <v>41</v>
      </c>
      <c r="E7111">
        <v>2015</v>
      </c>
      <c r="F7111">
        <v>0.112</v>
      </c>
      <c r="G7111" t="s">
        <v>114</v>
      </c>
    </row>
    <row r="7112" spans="1:7" x14ac:dyDescent="0.25">
      <c r="A7112">
        <v>2020</v>
      </c>
      <c r="B7112" t="s">
        <v>122</v>
      </c>
      <c r="C7112" t="s">
        <v>14</v>
      </c>
      <c r="D7112" t="s">
        <v>41</v>
      </c>
      <c r="E7112">
        <v>2017</v>
      </c>
      <c r="F7112">
        <v>0.112</v>
      </c>
      <c r="G7112" t="s">
        <v>115</v>
      </c>
    </row>
    <row r="7113" spans="1:7" x14ac:dyDescent="0.25">
      <c r="A7113">
        <v>2020</v>
      </c>
      <c r="B7113" t="s">
        <v>122</v>
      </c>
      <c r="C7113" t="s">
        <v>14</v>
      </c>
      <c r="D7113" t="s">
        <v>41</v>
      </c>
      <c r="E7113">
        <v>2020</v>
      </c>
      <c r="F7113">
        <v>3.6999999999999998E-2</v>
      </c>
      <c r="G7113" t="s">
        <v>115</v>
      </c>
    </row>
    <row r="7114" spans="1:7" x14ac:dyDescent="0.25">
      <c r="A7114">
        <v>2020</v>
      </c>
      <c r="B7114" t="s">
        <v>122</v>
      </c>
      <c r="C7114" t="s">
        <v>14</v>
      </c>
      <c r="D7114" t="s">
        <v>41</v>
      </c>
      <c r="E7114" t="s">
        <v>33</v>
      </c>
      <c r="F7114">
        <v>3.6999999999999998E-2</v>
      </c>
      <c r="G7114" t="s">
        <v>116</v>
      </c>
    </row>
    <row r="7115" spans="1:7" x14ac:dyDescent="0.25">
      <c r="A7115">
        <v>2020</v>
      </c>
      <c r="B7115" t="s">
        <v>122</v>
      </c>
      <c r="C7115" t="s">
        <v>14</v>
      </c>
      <c r="D7115" t="s">
        <v>37</v>
      </c>
      <c r="E7115">
        <v>1975</v>
      </c>
      <c r="F7115">
        <v>2.5000000000000001E-2</v>
      </c>
      <c r="G7115" t="s">
        <v>113</v>
      </c>
    </row>
    <row r="7116" spans="1:7" x14ac:dyDescent="0.25">
      <c r="A7116">
        <v>2020</v>
      </c>
      <c r="B7116" t="s">
        <v>122</v>
      </c>
      <c r="C7116" t="s">
        <v>14</v>
      </c>
      <c r="D7116" t="s">
        <v>37</v>
      </c>
      <c r="E7116">
        <v>1985</v>
      </c>
      <c r="F7116">
        <v>2.1999999999999999E-2</v>
      </c>
      <c r="G7116" t="s">
        <v>113</v>
      </c>
    </row>
    <row r="7117" spans="1:7" x14ac:dyDescent="0.25">
      <c r="A7117">
        <v>2020</v>
      </c>
      <c r="B7117" t="s">
        <v>122</v>
      </c>
      <c r="C7117" t="s">
        <v>14</v>
      </c>
      <c r="D7117" t="s">
        <v>37</v>
      </c>
      <c r="E7117">
        <v>1996</v>
      </c>
      <c r="F7117">
        <v>1.2999999999999999E-2</v>
      </c>
      <c r="G7117" t="s">
        <v>113</v>
      </c>
    </row>
    <row r="7118" spans="1:7" x14ac:dyDescent="0.25">
      <c r="A7118">
        <v>2020</v>
      </c>
      <c r="B7118" t="s">
        <v>122</v>
      </c>
      <c r="C7118" t="s">
        <v>14</v>
      </c>
      <c r="D7118" t="s">
        <v>37</v>
      </c>
      <c r="E7118">
        <v>2003</v>
      </c>
      <c r="F7118">
        <v>1.0999999999999999E-2</v>
      </c>
      <c r="G7118" t="s">
        <v>114</v>
      </c>
    </row>
    <row r="7119" spans="1:7" x14ac:dyDescent="0.25">
      <c r="A7119">
        <v>2020</v>
      </c>
      <c r="B7119" t="s">
        <v>122</v>
      </c>
      <c r="C7119" t="s">
        <v>14</v>
      </c>
      <c r="D7119" t="s">
        <v>37</v>
      </c>
      <c r="E7119">
        <v>2007</v>
      </c>
      <c r="F7119">
        <v>3.0000000000000001E-3</v>
      </c>
      <c r="G7119" t="s">
        <v>114</v>
      </c>
    </row>
    <row r="7120" spans="1:7" x14ac:dyDescent="0.25">
      <c r="A7120">
        <v>2020</v>
      </c>
      <c r="B7120" t="s">
        <v>122</v>
      </c>
      <c r="C7120" t="s">
        <v>14</v>
      </c>
      <c r="D7120" t="s">
        <v>37</v>
      </c>
      <c r="E7120">
        <v>2011</v>
      </c>
      <c r="F7120">
        <v>3.0000000000000001E-3</v>
      </c>
      <c r="G7120" t="s">
        <v>114</v>
      </c>
    </row>
    <row r="7121" spans="1:7" x14ac:dyDescent="0.25">
      <c r="A7121">
        <v>2020</v>
      </c>
      <c r="B7121" t="s">
        <v>122</v>
      </c>
      <c r="C7121" t="s">
        <v>14</v>
      </c>
      <c r="D7121" t="s">
        <v>37</v>
      </c>
      <c r="E7121">
        <v>2015</v>
      </c>
      <c r="F7121">
        <v>3.0000000000000001E-3</v>
      </c>
      <c r="G7121" t="s">
        <v>114</v>
      </c>
    </row>
    <row r="7122" spans="1:7" x14ac:dyDescent="0.25">
      <c r="A7122">
        <v>2020</v>
      </c>
      <c r="B7122" t="s">
        <v>122</v>
      </c>
      <c r="C7122" t="s">
        <v>14</v>
      </c>
      <c r="D7122" t="s">
        <v>37</v>
      </c>
      <c r="E7122">
        <v>2017</v>
      </c>
      <c r="F7122">
        <v>3.0000000000000001E-3</v>
      </c>
      <c r="G7122" t="s">
        <v>115</v>
      </c>
    </row>
    <row r="7123" spans="1:7" x14ac:dyDescent="0.25">
      <c r="A7123">
        <v>2020</v>
      </c>
      <c r="B7123" t="s">
        <v>122</v>
      </c>
      <c r="C7123" t="s">
        <v>14</v>
      </c>
      <c r="D7123" t="s">
        <v>37</v>
      </c>
      <c r="E7123">
        <v>2020</v>
      </c>
      <c r="F7123">
        <v>1E-3</v>
      </c>
      <c r="G7123" t="s">
        <v>115</v>
      </c>
    </row>
    <row r="7124" spans="1:7" x14ac:dyDescent="0.25">
      <c r="A7124">
        <v>2020</v>
      </c>
      <c r="B7124" t="s">
        <v>122</v>
      </c>
      <c r="C7124" t="s">
        <v>14</v>
      </c>
      <c r="D7124" t="s">
        <v>37</v>
      </c>
      <c r="E7124" t="s">
        <v>33</v>
      </c>
      <c r="F7124">
        <v>1E-3</v>
      </c>
      <c r="G7124" t="s">
        <v>116</v>
      </c>
    </row>
    <row r="7125" spans="1:7" x14ac:dyDescent="0.25">
      <c r="A7125">
        <v>2020</v>
      </c>
      <c r="B7125" t="s">
        <v>122</v>
      </c>
      <c r="C7125" t="s">
        <v>15</v>
      </c>
      <c r="D7125" t="s">
        <v>45</v>
      </c>
      <c r="E7125">
        <v>1975</v>
      </c>
      <c r="F7125">
        <v>0.312</v>
      </c>
      <c r="G7125" t="s">
        <v>113</v>
      </c>
    </row>
    <row r="7126" spans="1:7" x14ac:dyDescent="0.25">
      <c r="A7126">
        <v>2020</v>
      </c>
      <c r="B7126" t="s">
        <v>122</v>
      </c>
      <c r="C7126" t="s">
        <v>15</v>
      </c>
      <c r="D7126" t="s">
        <v>45</v>
      </c>
      <c r="E7126">
        <v>1985</v>
      </c>
      <c r="F7126">
        <v>0.77100000000000002</v>
      </c>
      <c r="G7126" t="s">
        <v>113</v>
      </c>
    </row>
    <row r="7127" spans="1:7" x14ac:dyDescent="0.25">
      <c r="A7127">
        <v>2020</v>
      </c>
      <c r="B7127" t="s">
        <v>122</v>
      </c>
      <c r="C7127" t="s">
        <v>15</v>
      </c>
      <c r="D7127" t="s">
        <v>45</v>
      </c>
      <c r="E7127">
        <v>1996</v>
      </c>
      <c r="F7127">
        <v>0.36899999999999999</v>
      </c>
      <c r="G7127" t="s">
        <v>113</v>
      </c>
    </row>
    <row r="7128" spans="1:7" x14ac:dyDescent="0.25">
      <c r="A7128">
        <v>2020</v>
      </c>
      <c r="B7128" t="s">
        <v>122</v>
      </c>
      <c r="C7128" t="s">
        <v>15</v>
      </c>
      <c r="D7128" t="s">
        <v>45</v>
      </c>
      <c r="E7128">
        <v>2003</v>
      </c>
      <c r="F7128">
        <v>0.185</v>
      </c>
      <c r="G7128" t="s">
        <v>114</v>
      </c>
    </row>
    <row r="7129" spans="1:7" x14ac:dyDescent="0.25">
      <c r="A7129">
        <v>2020</v>
      </c>
      <c r="B7129" t="s">
        <v>122</v>
      </c>
      <c r="C7129" t="s">
        <v>15</v>
      </c>
      <c r="D7129" t="s">
        <v>45</v>
      </c>
      <c r="E7129">
        <v>2007</v>
      </c>
      <c r="F7129">
        <v>0.107</v>
      </c>
      <c r="G7129" t="s">
        <v>114</v>
      </c>
    </row>
    <row r="7130" spans="1:7" x14ac:dyDescent="0.25">
      <c r="A7130">
        <v>2020</v>
      </c>
      <c r="B7130" t="s">
        <v>122</v>
      </c>
      <c r="C7130" t="s">
        <v>15</v>
      </c>
      <c r="D7130" t="s">
        <v>45</v>
      </c>
      <c r="E7130">
        <v>2011</v>
      </c>
      <c r="F7130">
        <v>0.107</v>
      </c>
      <c r="G7130" t="s">
        <v>114</v>
      </c>
    </row>
    <row r="7131" spans="1:7" x14ac:dyDescent="0.25">
      <c r="A7131">
        <v>2020</v>
      </c>
      <c r="B7131" t="s">
        <v>122</v>
      </c>
      <c r="C7131" t="s">
        <v>15</v>
      </c>
      <c r="D7131" t="s">
        <v>45</v>
      </c>
      <c r="E7131">
        <v>2015</v>
      </c>
      <c r="F7131">
        <v>0.08</v>
      </c>
      <c r="G7131" t="s">
        <v>114</v>
      </c>
    </row>
    <row r="7132" spans="1:7" x14ac:dyDescent="0.25">
      <c r="A7132">
        <v>2020</v>
      </c>
      <c r="B7132" t="s">
        <v>122</v>
      </c>
      <c r="C7132" t="s">
        <v>15</v>
      </c>
      <c r="D7132" t="s">
        <v>45</v>
      </c>
      <c r="E7132">
        <v>2017</v>
      </c>
      <c r="F7132">
        <v>0.08</v>
      </c>
      <c r="G7132" t="s">
        <v>115</v>
      </c>
    </row>
    <row r="7133" spans="1:7" x14ac:dyDescent="0.25">
      <c r="A7133">
        <v>2020</v>
      </c>
      <c r="B7133" t="s">
        <v>122</v>
      </c>
      <c r="C7133" t="s">
        <v>15</v>
      </c>
      <c r="D7133" t="s">
        <v>45</v>
      </c>
      <c r="E7133">
        <v>2020</v>
      </c>
      <c r="F7133">
        <v>2.7E-2</v>
      </c>
      <c r="G7133" t="s">
        <v>115</v>
      </c>
    </row>
    <row r="7134" spans="1:7" x14ac:dyDescent="0.25">
      <c r="A7134">
        <v>2020</v>
      </c>
      <c r="B7134" t="s">
        <v>122</v>
      </c>
      <c r="C7134" t="s">
        <v>15</v>
      </c>
      <c r="D7134" t="s">
        <v>45</v>
      </c>
      <c r="E7134" t="s">
        <v>33</v>
      </c>
      <c r="F7134">
        <v>2.7E-2</v>
      </c>
      <c r="G7134" t="s">
        <v>116</v>
      </c>
    </row>
    <row r="7135" spans="1:7" x14ac:dyDescent="0.25">
      <c r="A7135">
        <v>2020</v>
      </c>
      <c r="B7135" t="s">
        <v>122</v>
      </c>
      <c r="C7135" t="s">
        <v>15</v>
      </c>
      <c r="D7135" t="s">
        <v>8</v>
      </c>
      <c r="E7135">
        <v>1975</v>
      </c>
      <c r="F7135">
        <v>3.3639999999999999</v>
      </c>
      <c r="G7135" t="s">
        <v>113</v>
      </c>
    </row>
    <row r="7136" spans="1:7" x14ac:dyDescent="0.25">
      <c r="A7136">
        <v>2020</v>
      </c>
      <c r="B7136" t="s">
        <v>122</v>
      </c>
      <c r="C7136" t="s">
        <v>15</v>
      </c>
      <c r="D7136" t="s">
        <v>8</v>
      </c>
      <c r="E7136">
        <v>1985</v>
      </c>
      <c r="F7136">
        <v>8.3059999999999992</v>
      </c>
      <c r="G7136" t="s">
        <v>113</v>
      </c>
    </row>
    <row r="7137" spans="1:7" x14ac:dyDescent="0.25">
      <c r="A7137">
        <v>2020</v>
      </c>
      <c r="B7137" t="s">
        <v>122</v>
      </c>
      <c r="C7137" t="s">
        <v>15</v>
      </c>
      <c r="D7137" t="s">
        <v>8</v>
      </c>
      <c r="E7137">
        <v>1996</v>
      </c>
      <c r="F7137">
        <v>3.9769999999999999</v>
      </c>
      <c r="G7137" t="s">
        <v>113</v>
      </c>
    </row>
    <row r="7138" spans="1:7" x14ac:dyDescent="0.25">
      <c r="A7138">
        <v>2020</v>
      </c>
      <c r="B7138" t="s">
        <v>122</v>
      </c>
      <c r="C7138" t="s">
        <v>15</v>
      </c>
      <c r="D7138" t="s">
        <v>8</v>
      </c>
      <c r="E7138">
        <v>2003</v>
      </c>
      <c r="F7138">
        <v>1.9950000000000001</v>
      </c>
      <c r="G7138" t="s">
        <v>114</v>
      </c>
    </row>
    <row r="7139" spans="1:7" x14ac:dyDescent="0.25">
      <c r="A7139">
        <v>2020</v>
      </c>
      <c r="B7139" t="s">
        <v>122</v>
      </c>
      <c r="C7139" t="s">
        <v>15</v>
      </c>
      <c r="D7139" t="s">
        <v>8</v>
      </c>
      <c r="E7139">
        <v>2007</v>
      </c>
      <c r="F7139">
        <v>1.153</v>
      </c>
      <c r="G7139" t="s">
        <v>114</v>
      </c>
    </row>
    <row r="7140" spans="1:7" x14ac:dyDescent="0.25">
      <c r="A7140">
        <v>2020</v>
      </c>
      <c r="B7140" t="s">
        <v>122</v>
      </c>
      <c r="C7140" t="s">
        <v>15</v>
      </c>
      <c r="D7140" t="s">
        <v>8</v>
      </c>
      <c r="E7140">
        <v>2011</v>
      </c>
      <c r="F7140">
        <v>1.153</v>
      </c>
      <c r="G7140" t="s">
        <v>114</v>
      </c>
    </row>
    <row r="7141" spans="1:7" x14ac:dyDescent="0.25">
      <c r="A7141">
        <v>2020</v>
      </c>
      <c r="B7141" t="s">
        <v>122</v>
      </c>
      <c r="C7141" t="s">
        <v>15</v>
      </c>
      <c r="D7141" t="s">
        <v>8</v>
      </c>
      <c r="E7141">
        <v>2015</v>
      </c>
      <c r="F7141">
        <v>0.86499999999999999</v>
      </c>
      <c r="G7141" t="s">
        <v>114</v>
      </c>
    </row>
    <row r="7142" spans="1:7" x14ac:dyDescent="0.25">
      <c r="A7142">
        <v>2020</v>
      </c>
      <c r="B7142" t="s">
        <v>122</v>
      </c>
      <c r="C7142" t="s">
        <v>15</v>
      </c>
      <c r="D7142" t="s">
        <v>8</v>
      </c>
      <c r="E7142">
        <v>2017</v>
      </c>
      <c r="F7142">
        <v>0.86499999999999999</v>
      </c>
      <c r="G7142" t="s">
        <v>115</v>
      </c>
    </row>
    <row r="7143" spans="1:7" x14ac:dyDescent="0.25">
      <c r="A7143">
        <v>2020</v>
      </c>
      <c r="B7143" t="s">
        <v>122</v>
      </c>
      <c r="C7143" t="s">
        <v>15</v>
      </c>
      <c r="D7143" t="s">
        <v>8</v>
      </c>
      <c r="E7143">
        <v>2020</v>
      </c>
      <c r="F7143">
        <v>0.28799999999999998</v>
      </c>
      <c r="G7143" t="s">
        <v>115</v>
      </c>
    </row>
    <row r="7144" spans="1:7" x14ac:dyDescent="0.25">
      <c r="A7144">
        <v>2020</v>
      </c>
      <c r="B7144" t="s">
        <v>122</v>
      </c>
      <c r="C7144" t="s">
        <v>15</v>
      </c>
      <c r="D7144" t="s">
        <v>8</v>
      </c>
      <c r="E7144" t="s">
        <v>33</v>
      </c>
      <c r="F7144">
        <v>0.28799999999999998</v>
      </c>
      <c r="G7144" t="s">
        <v>116</v>
      </c>
    </row>
    <row r="7145" spans="1:7" x14ac:dyDescent="0.25">
      <c r="A7145">
        <v>2020</v>
      </c>
      <c r="B7145" t="s">
        <v>122</v>
      </c>
      <c r="C7145" t="s">
        <v>15</v>
      </c>
      <c r="D7145" t="s">
        <v>36</v>
      </c>
      <c r="E7145">
        <v>1975</v>
      </c>
      <c r="F7145">
        <v>0.129</v>
      </c>
      <c r="G7145" t="s">
        <v>113</v>
      </c>
    </row>
    <row r="7146" spans="1:7" x14ac:dyDescent="0.25">
      <c r="A7146">
        <v>2020</v>
      </c>
      <c r="B7146" t="s">
        <v>122</v>
      </c>
      <c r="C7146" t="s">
        <v>15</v>
      </c>
      <c r="D7146" t="s">
        <v>36</v>
      </c>
      <c r="E7146">
        <v>1985</v>
      </c>
      <c r="F7146">
        <v>0.31900000000000001</v>
      </c>
      <c r="G7146" t="s">
        <v>113</v>
      </c>
    </row>
    <row r="7147" spans="1:7" x14ac:dyDescent="0.25">
      <c r="A7147">
        <v>2020</v>
      </c>
      <c r="B7147" t="s">
        <v>122</v>
      </c>
      <c r="C7147" t="s">
        <v>15</v>
      </c>
      <c r="D7147" t="s">
        <v>36</v>
      </c>
      <c r="E7147">
        <v>1996</v>
      </c>
      <c r="F7147">
        <v>0.153</v>
      </c>
      <c r="G7147" t="s">
        <v>113</v>
      </c>
    </row>
    <row r="7148" spans="1:7" x14ac:dyDescent="0.25">
      <c r="A7148">
        <v>2020</v>
      </c>
      <c r="B7148" t="s">
        <v>122</v>
      </c>
      <c r="C7148" t="s">
        <v>15</v>
      </c>
      <c r="D7148" t="s">
        <v>36</v>
      </c>
      <c r="E7148">
        <v>2003</v>
      </c>
      <c r="F7148">
        <v>7.6999999999999999E-2</v>
      </c>
      <c r="G7148" t="s">
        <v>114</v>
      </c>
    </row>
    <row r="7149" spans="1:7" x14ac:dyDescent="0.25">
      <c r="A7149">
        <v>2020</v>
      </c>
      <c r="B7149" t="s">
        <v>122</v>
      </c>
      <c r="C7149" t="s">
        <v>15</v>
      </c>
      <c r="D7149" t="s">
        <v>36</v>
      </c>
      <c r="E7149">
        <v>2007</v>
      </c>
      <c r="F7149">
        <v>4.3999999999999997E-2</v>
      </c>
      <c r="G7149" t="s">
        <v>114</v>
      </c>
    </row>
    <row r="7150" spans="1:7" x14ac:dyDescent="0.25">
      <c r="A7150">
        <v>2020</v>
      </c>
      <c r="B7150" t="s">
        <v>122</v>
      </c>
      <c r="C7150" t="s">
        <v>15</v>
      </c>
      <c r="D7150" t="s">
        <v>36</v>
      </c>
      <c r="E7150">
        <v>2011</v>
      </c>
      <c r="F7150">
        <v>4.3999999999999997E-2</v>
      </c>
      <c r="G7150" t="s">
        <v>114</v>
      </c>
    </row>
    <row r="7151" spans="1:7" x14ac:dyDescent="0.25">
      <c r="A7151">
        <v>2020</v>
      </c>
      <c r="B7151" t="s">
        <v>122</v>
      </c>
      <c r="C7151" t="s">
        <v>15</v>
      </c>
      <c r="D7151" t="s">
        <v>36</v>
      </c>
      <c r="E7151">
        <v>2015</v>
      </c>
      <c r="F7151">
        <v>3.3000000000000002E-2</v>
      </c>
      <c r="G7151" t="s">
        <v>114</v>
      </c>
    </row>
    <row r="7152" spans="1:7" x14ac:dyDescent="0.25">
      <c r="A7152">
        <v>2020</v>
      </c>
      <c r="B7152" t="s">
        <v>122</v>
      </c>
      <c r="C7152" t="s">
        <v>15</v>
      </c>
      <c r="D7152" t="s">
        <v>36</v>
      </c>
      <c r="E7152">
        <v>2017</v>
      </c>
      <c r="F7152">
        <v>3.3000000000000002E-2</v>
      </c>
      <c r="G7152" t="s">
        <v>115</v>
      </c>
    </row>
    <row r="7153" spans="1:7" x14ac:dyDescent="0.25">
      <c r="A7153">
        <v>2020</v>
      </c>
      <c r="B7153" t="s">
        <v>122</v>
      </c>
      <c r="C7153" t="s">
        <v>15</v>
      </c>
      <c r="D7153" t="s">
        <v>36</v>
      </c>
      <c r="E7153">
        <v>2020</v>
      </c>
      <c r="F7153">
        <v>1.0999999999999999E-2</v>
      </c>
      <c r="G7153" t="s">
        <v>115</v>
      </c>
    </row>
    <row r="7154" spans="1:7" x14ac:dyDescent="0.25">
      <c r="A7154">
        <v>2020</v>
      </c>
      <c r="B7154" t="s">
        <v>122</v>
      </c>
      <c r="C7154" t="s">
        <v>15</v>
      </c>
      <c r="D7154" t="s">
        <v>36</v>
      </c>
      <c r="E7154" t="s">
        <v>33</v>
      </c>
      <c r="F7154">
        <v>1.0999999999999999E-2</v>
      </c>
      <c r="G7154" t="s">
        <v>116</v>
      </c>
    </row>
    <row r="7155" spans="1:7" x14ac:dyDescent="0.25">
      <c r="A7155">
        <v>2020</v>
      </c>
      <c r="B7155" t="s">
        <v>122</v>
      </c>
      <c r="C7155" t="s">
        <v>15</v>
      </c>
      <c r="D7155" t="s">
        <v>41</v>
      </c>
      <c r="E7155">
        <v>1975</v>
      </c>
      <c r="F7155">
        <v>1.423</v>
      </c>
      <c r="G7155" t="s">
        <v>113</v>
      </c>
    </row>
    <row r="7156" spans="1:7" x14ac:dyDescent="0.25">
      <c r="A7156">
        <v>2020</v>
      </c>
      <c r="B7156" t="s">
        <v>122</v>
      </c>
      <c r="C7156" t="s">
        <v>15</v>
      </c>
      <c r="D7156" t="s">
        <v>41</v>
      </c>
      <c r="E7156">
        <v>1985</v>
      </c>
      <c r="F7156">
        <v>3.5129999999999999</v>
      </c>
      <c r="G7156" t="s">
        <v>113</v>
      </c>
    </row>
    <row r="7157" spans="1:7" x14ac:dyDescent="0.25">
      <c r="A7157">
        <v>2020</v>
      </c>
      <c r="B7157" t="s">
        <v>122</v>
      </c>
      <c r="C7157" t="s">
        <v>15</v>
      </c>
      <c r="D7157" t="s">
        <v>41</v>
      </c>
      <c r="E7157">
        <v>1996</v>
      </c>
      <c r="F7157">
        <v>1.6819999999999999</v>
      </c>
      <c r="G7157" t="s">
        <v>113</v>
      </c>
    </row>
    <row r="7158" spans="1:7" x14ac:dyDescent="0.25">
      <c r="A7158">
        <v>2020</v>
      </c>
      <c r="B7158" t="s">
        <v>122</v>
      </c>
      <c r="C7158" t="s">
        <v>15</v>
      </c>
      <c r="D7158" t="s">
        <v>41</v>
      </c>
      <c r="E7158">
        <v>2003</v>
      </c>
      <c r="F7158">
        <v>0.84399999999999997</v>
      </c>
      <c r="G7158" t="s">
        <v>114</v>
      </c>
    </row>
    <row r="7159" spans="1:7" x14ac:dyDescent="0.25">
      <c r="A7159">
        <v>2020</v>
      </c>
      <c r="B7159" t="s">
        <v>122</v>
      </c>
      <c r="C7159" t="s">
        <v>15</v>
      </c>
      <c r="D7159" t="s">
        <v>41</v>
      </c>
      <c r="E7159">
        <v>2007</v>
      </c>
      <c r="F7159">
        <v>0.48799999999999999</v>
      </c>
      <c r="G7159" t="s">
        <v>114</v>
      </c>
    </row>
    <row r="7160" spans="1:7" x14ac:dyDescent="0.25">
      <c r="A7160">
        <v>2020</v>
      </c>
      <c r="B7160" t="s">
        <v>122</v>
      </c>
      <c r="C7160" t="s">
        <v>15</v>
      </c>
      <c r="D7160" t="s">
        <v>41</v>
      </c>
      <c r="E7160">
        <v>2011</v>
      </c>
      <c r="F7160">
        <v>0.48799999999999999</v>
      </c>
      <c r="G7160" t="s">
        <v>114</v>
      </c>
    </row>
    <row r="7161" spans="1:7" x14ac:dyDescent="0.25">
      <c r="A7161">
        <v>2020</v>
      </c>
      <c r="B7161" t="s">
        <v>122</v>
      </c>
      <c r="C7161" t="s">
        <v>15</v>
      </c>
      <c r="D7161" t="s">
        <v>41</v>
      </c>
      <c r="E7161">
        <v>2015</v>
      </c>
      <c r="F7161">
        <v>0.36599999999999999</v>
      </c>
      <c r="G7161" t="s">
        <v>114</v>
      </c>
    </row>
    <row r="7162" spans="1:7" x14ac:dyDescent="0.25">
      <c r="A7162">
        <v>2020</v>
      </c>
      <c r="B7162" t="s">
        <v>122</v>
      </c>
      <c r="C7162" t="s">
        <v>15</v>
      </c>
      <c r="D7162" t="s">
        <v>41</v>
      </c>
      <c r="E7162">
        <v>2017</v>
      </c>
      <c r="F7162">
        <v>0.36599999999999999</v>
      </c>
      <c r="G7162" t="s">
        <v>115</v>
      </c>
    </row>
    <row r="7163" spans="1:7" x14ac:dyDescent="0.25">
      <c r="A7163">
        <v>2020</v>
      </c>
      <c r="B7163" t="s">
        <v>122</v>
      </c>
      <c r="C7163" t="s">
        <v>15</v>
      </c>
      <c r="D7163" t="s">
        <v>41</v>
      </c>
      <c r="E7163">
        <v>2020</v>
      </c>
      <c r="F7163">
        <v>0.122</v>
      </c>
      <c r="G7163" t="s">
        <v>115</v>
      </c>
    </row>
    <row r="7164" spans="1:7" x14ac:dyDescent="0.25">
      <c r="A7164">
        <v>2020</v>
      </c>
      <c r="B7164" t="s">
        <v>122</v>
      </c>
      <c r="C7164" t="s">
        <v>15</v>
      </c>
      <c r="D7164" t="s">
        <v>41</v>
      </c>
      <c r="E7164" t="s">
        <v>33</v>
      </c>
      <c r="F7164">
        <v>0.122</v>
      </c>
      <c r="G7164" t="s">
        <v>116</v>
      </c>
    </row>
    <row r="7165" spans="1:7" x14ac:dyDescent="0.25">
      <c r="A7165">
        <v>2020</v>
      </c>
      <c r="B7165" t="s">
        <v>122</v>
      </c>
      <c r="C7165" t="s">
        <v>15</v>
      </c>
      <c r="D7165" t="s">
        <v>37</v>
      </c>
      <c r="E7165">
        <v>1975</v>
      </c>
      <c r="F7165">
        <v>0.02</v>
      </c>
      <c r="G7165" t="s">
        <v>113</v>
      </c>
    </row>
    <row r="7166" spans="1:7" x14ac:dyDescent="0.25">
      <c r="A7166">
        <v>2020</v>
      </c>
      <c r="B7166" t="s">
        <v>122</v>
      </c>
      <c r="C7166" t="s">
        <v>15</v>
      </c>
      <c r="D7166" t="s">
        <v>37</v>
      </c>
      <c r="E7166">
        <v>1985</v>
      </c>
      <c r="F7166">
        <v>4.9000000000000002E-2</v>
      </c>
      <c r="G7166" t="s">
        <v>113</v>
      </c>
    </row>
    <row r="7167" spans="1:7" x14ac:dyDescent="0.25">
      <c r="A7167">
        <v>2020</v>
      </c>
      <c r="B7167" t="s">
        <v>122</v>
      </c>
      <c r="C7167" t="s">
        <v>15</v>
      </c>
      <c r="D7167" t="s">
        <v>37</v>
      </c>
      <c r="E7167">
        <v>1996</v>
      </c>
      <c r="F7167">
        <v>2.4E-2</v>
      </c>
      <c r="G7167" t="s">
        <v>113</v>
      </c>
    </row>
    <row r="7168" spans="1:7" x14ac:dyDescent="0.25">
      <c r="A7168">
        <v>2020</v>
      </c>
      <c r="B7168" t="s">
        <v>122</v>
      </c>
      <c r="C7168" t="s">
        <v>15</v>
      </c>
      <c r="D7168" t="s">
        <v>37</v>
      </c>
      <c r="E7168">
        <v>2003</v>
      </c>
      <c r="F7168">
        <v>1.2E-2</v>
      </c>
      <c r="G7168" t="s">
        <v>114</v>
      </c>
    </row>
    <row r="7169" spans="1:7" x14ac:dyDescent="0.25">
      <c r="A7169">
        <v>2020</v>
      </c>
      <c r="B7169" t="s">
        <v>122</v>
      </c>
      <c r="C7169" t="s">
        <v>15</v>
      </c>
      <c r="D7169" t="s">
        <v>37</v>
      </c>
      <c r="E7169">
        <v>2007</v>
      </c>
      <c r="F7169">
        <v>7.0000000000000001E-3</v>
      </c>
      <c r="G7169" t="s">
        <v>114</v>
      </c>
    </row>
    <row r="7170" spans="1:7" x14ac:dyDescent="0.25">
      <c r="A7170">
        <v>2020</v>
      </c>
      <c r="B7170" t="s">
        <v>122</v>
      </c>
      <c r="C7170" t="s">
        <v>15</v>
      </c>
      <c r="D7170" t="s">
        <v>37</v>
      </c>
      <c r="E7170">
        <v>2011</v>
      </c>
      <c r="F7170">
        <v>7.0000000000000001E-3</v>
      </c>
      <c r="G7170" t="s">
        <v>114</v>
      </c>
    </row>
    <row r="7171" spans="1:7" x14ac:dyDescent="0.25">
      <c r="A7171">
        <v>2020</v>
      </c>
      <c r="B7171" t="s">
        <v>122</v>
      </c>
      <c r="C7171" t="s">
        <v>15</v>
      </c>
      <c r="D7171" t="s">
        <v>37</v>
      </c>
      <c r="E7171">
        <v>2015</v>
      </c>
      <c r="F7171">
        <v>5.0000000000000001E-3</v>
      </c>
      <c r="G7171" t="s">
        <v>114</v>
      </c>
    </row>
    <row r="7172" spans="1:7" x14ac:dyDescent="0.25">
      <c r="A7172">
        <v>2020</v>
      </c>
      <c r="B7172" t="s">
        <v>122</v>
      </c>
      <c r="C7172" t="s">
        <v>15</v>
      </c>
      <c r="D7172" t="s">
        <v>37</v>
      </c>
      <c r="E7172">
        <v>2017</v>
      </c>
      <c r="F7172">
        <v>5.0000000000000001E-3</v>
      </c>
      <c r="G7172" t="s">
        <v>115</v>
      </c>
    </row>
    <row r="7173" spans="1:7" x14ac:dyDescent="0.25">
      <c r="A7173">
        <v>2020</v>
      </c>
      <c r="B7173" t="s">
        <v>122</v>
      </c>
      <c r="C7173" t="s">
        <v>15</v>
      </c>
      <c r="D7173" t="s">
        <v>37</v>
      </c>
      <c r="E7173">
        <v>2020</v>
      </c>
      <c r="F7173">
        <v>2E-3</v>
      </c>
      <c r="G7173" t="s">
        <v>115</v>
      </c>
    </row>
    <row r="7174" spans="1:7" x14ac:dyDescent="0.25">
      <c r="A7174">
        <v>2020</v>
      </c>
      <c r="B7174" t="s">
        <v>122</v>
      </c>
      <c r="C7174" t="s">
        <v>15</v>
      </c>
      <c r="D7174" t="s">
        <v>37</v>
      </c>
      <c r="E7174" t="s">
        <v>33</v>
      </c>
      <c r="F7174">
        <v>2E-3</v>
      </c>
      <c r="G7174" t="s">
        <v>116</v>
      </c>
    </row>
    <row r="7175" spans="1:7" x14ac:dyDescent="0.25">
      <c r="A7175">
        <v>2020</v>
      </c>
      <c r="B7175" t="s">
        <v>122</v>
      </c>
      <c r="C7175" t="s">
        <v>15</v>
      </c>
      <c r="D7175" t="s">
        <v>34</v>
      </c>
      <c r="E7175">
        <v>1975</v>
      </c>
      <c r="F7175">
        <v>6.0000000000000001E-3</v>
      </c>
      <c r="G7175" t="s">
        <v>113</v>
      </c>
    </row>
    <row r="7176" spans="1:7" x14ac:dyDescent="0.25">
      <c r="A7176">
        <v>2020</v>
      </c>
      <c r="B7176" t="s">
        <v>122</v>
      </c>
      <c r="C7176" t="s">
        <v>15</v>
      </c>
      <c r="D7176" t="s">
        <v>34</v>
      </c>
      <c r="E7176">
        <v>1985</v>
      </c>
      <c r="F7176">
        <v>1.4E-2</v>
      </c>
      <c r="G7176" t="s">
        <v>113</v>
      </c>
    </row>
    <row r="7177" spans="1:7" x14ac:dyDescent="0.25">
      <c r="A7177">
        <v>2020</v>
      </c>
      <c r="B7177" t="s">
        <v>122</v>
      </c>
      <c r="C7177" t="s">
        <v>15</v>
      </c>
      <c r="D7177" t="s">
        <v>34</v>
      </c>
      <c r="E7177">
        <v>1996</v>
      </c>
      <c r="F7177">
        <v>7.0000000000000001E-3</v>
      </c>
      <c r="G7177" t="s">
        <v>113</v>
      </c>
    </row>
    <row r="7178" spans="1:7" x14ac:dyDescent="0.25">
      <c r="A7178">
        <v>2020</v>
      </c>
      <c r="B7178" t="s">
        <v>122</v>
      </c>
      <c r="C7178" t="s">
        <v>15</v>
      </c>
      <c r="D7178" t="s">
        <v>34</v>
      </c>
      <c r="E7178">
        <v>2003</v>
      </c>
      <c r="F7178">
        <v>3.0000000000000001E-3</v>
      </c>
      <c r="G7178" t="s">
        <v>114</v>
      </c>
    </row>
    <row r="7179" spans="1:7" x14ac:dyDescent="0.25">
      <c r="A7179">
        <v>2020</v>
      </c>
      <c r="B7179" t="s">
        <v>122</v>
      </c>
      <c r="C7179" t="s">
        <v>15</v>
      </c>
      <c r="D7179" t="s">
        <v>34</v>
      </c>
      <c r="E7179">
        <v>2007</v>
      </c>
      <c r="F7179">
        <v>2E-3</v>
      </c>
      <c r="G7179" t="s">
        <v>114</v>
      </c>
    </row>
    <row r="7180" spans="1:7" x14ac:dyDescent="0.25">
      <c r="A7180">
        <v>2020</v>
      </c>
      <c r="B7180" t="s">
        <v>122</v>
      </c>
      <c r="C7180" t="s">
        <v>15</v>
      </c>
      <c r="D7180" t="s">
        <v>34</v>
      </c>
      <c r="E7180">
        <v>2011</v>
      </c>
      <c r="F7180">
        <v>2E-3</v>
      </c>
      <c r="G7180" t="s">
        <v>114</v>
      </c>
    </row>
    <row r="7181" spans="1:7" x14ac:dyDescent="0.25">
      <c r="A7181">
        <v>2020</v>
      </c>
      <c r="B7181" t="s">
        <v>122</v>
      </c>
      <c r="C7181" t="s">
        <v>15</v>
      </c>
      <c r="D7181" t="s">
        <v>34</v>
      </c>
      <c r="E7181">
        <v>2015</v>
      </c>
      <c r="F7181">
        <v>2E-3</v>
      </c>
      <c r="G7181" t="s">
        <v>114</v>
      </c>
    </row>
    <row r="7182" spans="1:7" x14ac:dyDescent="0.25">
      <c r="A7182">
        <v>2020</v>
      </c>
      <c r="B7182" t="s">
        <v>122</v>
      </c>
      <c r="C7182" t="s">
        <v>15</v>
      </c>
      <c r="D7182" t="s">
        <v>34</v>
      </c>
      <c r="E7182">
        <v>2017</v>
      </c>
      <c r="F7182">
        <v>2E-3</v>
      </c>
      <c r="G7182" t="s">
        <v>115</v>
      </c>
    </row>
    <row r="7183" spans="1:7" x14ac:dyDescent="0.25">
      <c r="A7183">
        <v>2020</v>
      </c>
      <c r="B7183" t="s">
        <v>122</v>
      </c>
      <c r="C7183" t="s">
        <v>15</v>
      </c>
      <c r="D7183" t="s">
        <v>34</v>
      </c>
      <c r="E7183">
        <v>2020</v>
      </c>
      <c r="F7183">
        <v>1E-3</v>
      </c>
      <c r="G7183" t="s">
        <v>115</v>
      </c>
    </row>
    <row r="7184" spans="1:7" x14ac:dyDescent="0.25">
      <c r="A7184">
        <v>2020</v>
      </c>
      <c r="B7184" t="s">
        <v>122</v>
      </c>
      <c r="C7184" t="s">
        <v>15</v>
      </c>
      <c r="D7184" t="s">
        <v>34</v>
      </c>
      <c r="E7184" t="s">
        <v>33</v>
      </c>
      <c r="F7184">
        <v>1E-3</v>
      </c>
      <c r="G7184" t="s">
        <v>116</v>
      </c>
    </row>
    <row r="7185" spans="1:7" hidden="1" x14ac:dyDescent="0.25">
      <c r="A7185">
        <v>2020</v>
      </c>
      <c r="B7185" t="s">
        <v>122</v>
      </c>
      <c r="C7185" t="s">
        <v>118</v>
      </c>
      <c r="D7185" t="s">
        <v>45</v>
      </c>
      <c r="E7185">
        <v>1975</v>
      </c>
      <c r="F7185">
        <v>0.23</v>
      </c>
      <c r="G7185" t="s">
        <v>113</v>
      </c>
    </row>
    <row r="7186" spans="1:7" hidden="1" x14ac:dyDescent="0.25">
      <c r="A7186">
        <v>2020</v>
      </c>
      <c r="B7186" t="s">
        <v>122</v>
      </c>
      <c r="C7186" t="s">
        <v>118</v>
      </c>
      <c r="D7186" t="s">
        <v>45</v>
      </c>
      <c r="E7186">
        <v>1985</v>
      </c>
      <c r="F7186">
        <v>0.436</v>
      </c>
      <c r="G7186" t="s">
        <v>113</v>
      </c>
    </row>
    <row r="7187" spans="1:7" hidden="1" x14ac:dyDescent="0.25">
      <c r="A7187">
        <v>2020</v>
      </c>
      <c r="B7187" t="s">
        <v>122</v>
      </c>
      <c r="C7187" t="s">
        <v>118</v>
      </c>
      <c r="D7187" t="s">
        <v>45</v>
      </c>
      <c r="E7187">
        <v>1996</v>
      </c>
      <c r="F7187">
        <v>9.4E-2</v>
      </c>
      <c r="G7187" t="s">
        <v>113</v>
      </c>
    </row>
    <row r="7188" spans="1:7" hidden="1" x14ac:dyDescent="0.25">
      <c r="A7188">
        <v>2020</v>
      </c>
      <c r="B7188" t="s">
        <v>122</v>
      </c>
      <c r="C7188" t="s">
        <v>118</v>
      </c>
      <c r="D7188" t="s">
        <v>45</v>
      </c>
      <c r="E7188">
        <v>2003</v>
      </c>
      <c r="F7188">
        <v>0.13500000000000001</v>
      </c>
      <c r="G7188" t="s">
        <v>114</v>
      </c>
    </row>
    <row r="7189" spans="1:7" hidden="1" x14ac:dyDescent="0.25">
      <c r="A7189">
        <v>2020</v>
      </c>
      <c r="B7189" t="s">
        <v>122</v>
      </c>
      <c r="C7189" t="s">
        <v>118</v>
      </c>
      <c r="D7189" t="s">
        <v>45</v>
      </c>
      <c r="E7189">
        <v>2007</v>
      </c>
      <c r="F7189">
        <v>7.4999999999999997E-2</v>
      </c>
      <c r="G7189" t="s">
        <v>114</v>
      </c>
    </row>
    <row r="7190" spans="1:7" hidden="1" x14ac:dyDescent="0.25">
      <c r="A7190">
        <v>2020</v>
      </c>
      <c r="B7190" t="s">
        <v>122</v>
      </c>
      <c r="C7190" t="s">
        <v>118</v>
      </c>
      <c r="D7190" t="s">
        <v>45</v>
      </c>
      <c r="E7190">
        <v>2011</v>
      </c>
      <c r="F7190">
        <v>7.4999999999999997E-2</v>
      </c>
      <c r="G7190" t="s">
        <v>114</v>
      </c>
    </row>
    <row r="7191" spans="1:7" hidden="1" x14ac:dyDescent="0.25">
      <c r="A7191">
        <v>2020</v>
      </c>
      <c r="B7191" t="s">
        <v>122</v>
      </c>
      <c r="C7191" t="s">
        <v>118</v>
      </c>
      <c r="D7191" t="s">
        <v>45</v>
      </c>
      <c r="E7191">
        <v>2015</v>
      </c>
      <c r="F7191">
        <v>5.6000000000000001E-2</v>
      </c>
      <c r="G7191" t="s">
        <v>114</v>
      </c>
    </row>
    <row r="7192" spans="1:7" hidden="1" x14ac:dyDescent="0.25">
      <c r="A7192">
        <v>2020</v>
      </c>
      <c r="B7192" t="s">
        <v>122</v>
      </c>
      <c r="C7192" t="s">
        <v>118</v>
      </c>
      <c r="D7192" t="s">
        <v>45</v>
      </c>
      <c r="E7192">
        <v>2017</v>
      </c>
      <c r="F7192">
        <v>5.6000000000000001E-2</v>
      </c>
      <c r="G7192" t="s">
        <v>115</v>
      </c>
    </row>
    <row r="7193" spans="1:7" hidden="1" x14ac:dyDescent="0.25">
      <c r="A7193">
        <v>2020</v>
      </c>
      <c r="B7193" t="s">
        <v>122</v>
      </c>
      <c r="C7193" t="s">
        <v>118</v>
      </c>
      <c r="D7193" t="s">
        <v>45</v>
      </c>
      <c r="E7193">
        <v>2020</v>
      </c>
      <c r="F7193">
        <v>1.9E-2</v>
      </c>
      <c r="G7193" t="s">
        <v>115</v>
      </c>
    </row>
    <row r="7194" spans="1:7" hidden="1" x14ac:dyDescent="0.25">
      <c r="A7194">
        <v>2020</v>
      </c>
      <c r="B7194" t="s">
        <v>122</v>
      </c>
      <c r="C7194" t="s">
        <v>118</v>
      </c>
      <c r="D7194" t="s">
        <v>45</v>
      </c>
      <c r="E7194" t="s">
        <v>33</v>
      </c>
      <c r="F7194">
        <v>1.9E-2</v>
      </c>
      <c r="G7194" t="s">
        <v>116</v>
      </c>
    </row>
    <row r="7195" spans="1:7" hidden="1" x14ac:dyDescent="0.25">
      <c r="A7195">
        <v>2020</v>
      </c>
      <c r="B7195" t="s">
        <v>122</v>
      </c>
      <c r="C7195" t="s">
        <v>118</v>
      </c>
      <c r="D7195" t="s">
        <v>8</v>
      </c>
      <c r="E7195">
        <v>1975</v>
      </c>
      <c r="F7195">
        <v>3.9809999999999999</v>
      </c>
      <c r="G7195" t="s">
        <v>113</v>
      </c>
    </row>
    <row r="7196" spans="1:7" hidden="1" x14ac:dyDescent="0.25">
      <c r="A7196">
        <v>2020</v>
      </c>
      <c r="B7196" t="s">
        <v>122</v>
      </c>
      <c r="C7196" t="s">
        <v>118</v>
      </c>
      <c r="D7196" t="s">
        <v>8</v>
      </c>
      <c r="E7196">
        <v>1985</v>
      </c>
      <c r="F7196">
        <v>7.5540000000000003</v>
      </c>
      <c r="G7196" t="s">
        <v>113</v>
      </c>
    </row>
    <row r="7197" spans="1:7" hidden="1" x14ac:dyDescent="0.25">
      <c r="A7197">
        <v>2020</v>
      </c>
      <c r="B7197" t="s">
        <v>122</v>
      </c>
      <c r="C7197" t="s">
        <v>118</v>
      </c>
      <c r="D7197" t="s">
        <v>8</v>
      </c>
      <c r="E7197">
        <v>1996</v>
      </c>
      <c r="F7197">
        <v>1.63</v>
      </c>
      <c r="G7197" t="s">
        <v>113</v>
      </c>
    </row>
    <row r="7198" spans="1:7" hidden="1" x14ac:dyDescent="0.25">
      <c r="A7198">
        <v>2020</v>
      </c>
      <c r="B7198" t="s">
        <v>122</v>
      </c>
      <c r="C7198" t="s">
        <v>118</v>
      </c>
      <c r="D7198" t="s">
        <v>8</v>
      </c>
      <c r="E7198">
        <v>2003</v>
      </c>
      <c r="F7198">
        <v>2.3439999999999999</v>
      </c>
      <c r="G7198" t="s">
        <v>114</v>
      </c>
    </row>
    <row r="7199" spans="1:7" hidden="1" x14ac:dyDescent="0.25">
      <c r="A7199">
        <v>2020</v>
      </c>
      <c r="B7199" t="s">
        <v>122</v>
      </c>
      <c r="C7199" t="s">
        <v>118</v>
      </c>
      <c r="D7199" t="s">
        <v>8</v>
      </c>
      <c r="E7199">
        <v>2007</v>
      </c>
      <c r="F7199">
        <v>1.292</v>
      </c>
      <c r="G7199" t="s">
        <v>114</v>
      </c>
    </row>
    <row r="7200" spans="1:7" hidden="1" x14ac:dyDescent="0.25">
      <c r="A7200">
        <v>2020</v>
      </c>
      <c r="B7200" t="s">
        <v>122</v>
      </c>
      <c r="C7200" t="s">
        <v>118</v>
      </c>
      <c r="D7200" t="s">
        <v>8</v>
      </c>
      <c r="E7200">
        <v>2011</v>
      </c>
      <c r="F7200">
        <v>1.292</v>
      </c>
      <c r="G7200" t="s">
        <v>114</v>
      </c>
    </row>
    <row r="7201" spans="1:7" hidden="1" x14ac:dyDescent="0.25">
      <c r="A7201">
        <v>2020</v>
      </c>
      <c r="B7201" t="s">
        <v>122</v>
      </c>
      <c r="C7201" t="s">
        <v>118</v>
      </c>
      <c r="D7201" t="s">
        <v>8</v>
      </c>
      <c r="E7201">
        <v>2015</v>
      </c>
      <c r="F7201">
        <v>0.96899999999999997</v>
      </c>
      <c r="G7201" t="s">
        <v>114</v>
      </c>
    </row>
    <row r="7202" spans="1:7" hidden="1" x14ac:dyDescent="0.25">
      <c r="A7202">
        <v>2020</v>
      </c>
      <c r="B7202" t="s">
        <v>122</v>
      </c>
      <c r="C7202" t="s">
        <v>118</v>
      </c>
      <c r="D7202" t="s">
        <v>8</v>
      </c>
      <c r="E7202">
        <v>2017</v>
      </c>
      <c r="F7202">
        <v>0.96899999999999997</v>
      </c>
      <c r="G7202" t="s">
        <v>115</v>
      </c>
    </row>
    <row r="7203" spans="1:7" hidden="1" x14ac:dyDescent="0.25">
      <c r="A7203">
        <v>2020</v>
      </c>
      <c r="B7203" t="s">
        <v>122</v>
      </c>
      <c r="C7203" t="s">
        <v>118</v>
      </c>
      <c r="D7203" t="s">
        <v>8</v>
      </c>
      <c r="E7203">
        <v>2020</v>
      </c>
      <c r="F7203">
        <v>0.32300000000000001</v>
      </c>
      <c r="G7203" t="s">
        <v>115</v>
      </c>
    </row>
    <row r="7204" spans="1:7" hidden="1" x14ac:dyDescent="0.25">
      <c r="A7204">
        <v>2020</v>
      </c>
      <c r="B7204" t="s">
        <v>122</v>
      </c>
      <c r="C7204" t="s">
        <v>118</v>
      </c>
      <c r="D7204" t="s">
        <v>8</v>
      </c>
      <c r="E7204" t="s">
        <v>33</v>
      </c>
      <c r="F7204">
        <v>0.32300000000000001</v>
      </c>
      <c r="G7204" t="s">
        <v>116</v>
      </c>
    </row>
    <row r="7205" spans="1:7" hidden="1" x14ac:dyDescent="0.25">
      <c r="A7205">
        <v>2020</v>
      </c>
      <c r="B7205" t="s">
        <v>122</v>
      </c>
      <c r="C7205" t="s">
        <v>118</v>
      </c>
      <c r="D7205" t="s">
        <v>36</v>
      </c>
      <c r="E7205">
        <v>1975</v>
      </c>
      <c r="F7205">
        <v>1.4999999999999999E-2</v>
      </c>
      <c r="G7205" t="s">
        <v>113</v>
      </c>
    </row>
    <row r="7206" spans="1:7" hidden="1" x14ac:dyDescent="0.25">
      <c r="A7206">
        <v>2020</v>
      </c>
      <c r="B7206" t="s">
        <v>122</v>
      </c>
      <c r="C7206" t="s">
        <v>118</v>
      </c>
      <c r="D7206" t="s">
        <v>36</v>
      </c>
      <c r="E7206">
        <v>1985</v>
      </c>
      <c r="F7206">
        <v>2.8000000000000001E-2</v>
      </c>
      <c r="G7206" t="s">
        <v>113</v>
      </c>
    </row>
    <row r="7207" spans="1:7" hidden="1" x14ac:dyDescent="0.25">
      <c r="A7207">
        <v>2020</v>
      </c>
      <c r="B7207" t="s">
        <v>122</v>
      </c>
      <c r="C7207" t="s">
        <v>118</v>
      </c>
      <c r="D7207" t="s">
        <v>36</v>
      </c>
      <c r="E7207">
        <v>1996</v>
      </c>
      <c r="F7207">
        <v>6.0000000000000001E-3</v>
      </c>
      <c r="G7207" t="s">
        <v>113</v>
      </c>
    </row>
    <row r="7208" spans="1:7" hidden="1" x14ac:dyDescent="0.25">
      <c r="A7208">
        <v>2020</v>
      </c>
      <c r="B7208" t="s">
        <v>122</v>
      </c>
      <c r="C7208" t="s">
        <v>118</v>
      </c>
      <c r="D7208" t="s">
        <v>36</v>
      </c>
      <c r="E7208">
        <v>2003</v>
      </c>
      <c r="F7208">
        <v>8.9999999999999993E-3</v>
      </c>
      <c r="G7208" t="s">
        <v>114</v>
      </c>
    </row>
    <row r="7209" spans="1:7" hidden="1" x14ac:dyDescent="0.25">
      <c r="A7209">
        <v>2020</v>
      </c>
      <c r="B7209" t="s">
        <v>122</v>
      </c>
      <c r="C7209" t="s">
        <v>118</v>
      </c>
      <c r="D7209" t="s">
        <v>36</v>
      </c>
      <c r="E7209">
        <v>2007</v>
      </c>
      <c r="F7209">
        <v>5.0000000000000001E-3</v>
      </c>
      <c r="G7209" t="s">
        <v>114</v>
      </c>
    </row>
    <row r="7210" spans="1:7" hidden="1" x14ac:dyDescent="0.25">
      <c r="A7210">
        <v>2020</v>
      </c>
      <c r="B7210" t="s">
        <v>122</v>
      </c>
      <c r="C7210" t="s">
        <v>118</v>
      </c>
      <c r="D7210" t="s">
        <v>36</v>
      </c>
      <c r="E7210">
        <v>2011</v>
      </c>
      <c r="F7210">
        <v>5.0000000000000001E-3</v>
      </c>
      <c r="G7210" t="s">
        <v>114</v>
      </c>
    </row>
    <row r="7211" spans="1:7" hidden="1" x14ac:dyDescent="0.25">
      <c r="A7211">
        <v>2020</v>
      </c>
      <c r="B7211" t="s">
        <v>122</v>
      </c>
      <c r="C7211" t="s">
        <v>118</v>
      </c>
      <c r="D7211" t="s">
        <v>36</v>
      </c>
      <c r="E7211">
        <v>2015</v>
      </c>
      <c r="F7211">
        <v>4.0000000000000001E-3</v>
      </c>
      <c r="G7211" t="s">
        <v>114</v>
      </c>
    </row>
    <row r="7212" spans="1:7" hidden="1" x14ac:dyDescent="0.25">
      <c r="A7212">
        <v>2020</v>
      </c>
      <c r="B7212" t="s">
        <v>122</v>
      </c>
      <c r="C7212" t="s">
        <v>118</v>
      </c>
      <c r="D7212" t="s">
        <v>36</v>
      </c>
      <c r="E7212">
        <v>2017</v>
      </c>
      <c r="F7212">
        <v>4.0000000000000001E-3</v>
      </c>
      <c r="G7212" t="s">
        <v>115</v>
      </c>
    </row>
    <row r="7213" spans="1:7" hidden="1" x14ac:dyDescent="0.25">
      <c r="A7213">
        <v>2020</v>
      </c>
      <c r="B7213" t="s">
        <v>122</v>
      </c>
      <c r="C7213" t="s">
        <v>118</v>
      </c>
      <c r="D7213" t="s">
        <v>36</v>
      </c>
      <c r="E7213">
        <v>2020</v>
      </c>
      <c r="F7213">
        <v>1E-3</v>
      </c>
      <c r="G7213" t="s">
        <v>115</v>
      </c>
    </row>
    <row r="7214" spans="1:7" hidden="1" x14ac:dyDescent="0.25">
      <c r="A7214">
        <v>2020</v>
      </c>
      <c r="B7214" t="s">
        <v>122</v>
      </c>
      <c r="C7214" t="s">
        <v>118</v>
      </c>
      <c r="D7214" t="s">
        <v>36</v>
      </c>
      <c r="E7214" t="s">
        <v>33</v>
      </c>
      <c r="F7214">
        <v>1E-3</v>
      </c>
      <c r="G7214" t="s">
        <v>116</v>
      </c>
    </row>
    <row r="7215" spans="1:7" hidden="1" x14ac:dyDescent="0.25">
      <c r="A7215">
        <v>2020</v>
      </c>
      <c r="B7215" t="s">
        <v>122</v>
      </c>
      <c r="C7215" t="s">
        <v>118</v>
      </c>
      <c r="D7215" t="s">
        <v>41</v>
      </c>
      <c r="E7215">
        <v>1975</v>
      </c>
      <c r="F7215">
        <v>0.45100000000000001</v>
      </c>
      <c r="G7215" t="s">
        <v>113</v>
      </c>
    </row>
    <row r="7216" spans="1:7" hidden="1" x14ac:dyDescent="0.25">
      <c r="A7216">
        <v>2020</v>
      </c>
      <c r="B7216" t="s">
        <v>122</v>
      </c>
      <c r="C7216" t="s">
        <v>118</v>
      </c>
      <c r="D7216" t="s">
        <v>41</v>
      </c>
      <c r="E7216">
        <v>1985</v>
      </c>
      <c r="F7216">
        <v>0.85699999999999998</v>
      </c>
      <c r="G7216" t="s">
        <v>113</v>
      </c>
    </row>
    <row r="7217" spans="1:7" hidden="1" x14ac:dyDescent="0.25">
      <c r="A7217">
        <v>2020</v>
      </c>
      <c r="B7217" t="s">
        <v>122</v>
      </c>
      <c r="C7217" t="s">
        <v>118</v>
      </c>
      <c r="D7217" t="s">
        <v>41</v>
      </c>
      <c r="E7217">
        <v>1996</v>
      </c>
      <c r="F7217">
        <v>0.185</v>
      </c>
      <c r="G7217" t="s">
        <v>113</v>
      </c>
    </row>
    <row r="7218" spans="1:7" hidden="1" x14ac:dyDescent="0.25">
      <c r="A7218">
        <v>2020</v>
      </c>
      <c r="B7218" t="s">
        <v>122</v>
      </c>
      <c r="C7218" t="s">
        <v>118</v>
      </c>
      <c r="D7218" t="s">
        <v>41</v>
      </c>
      <c r="E7218">
        <v>2003</v>
      </c>
      <c r="F7218">
        <v>0.26600000000000001</v>
      </c>
      <c r="G7218" t="s">
        <v>114</v>
      </c>
    </row>
    <row r="7219" spans="1:7" hidden="1" x14ac:dyDescent="0.25">
      <c r="A7219">
        <v>2020</v>
      </c>
      <c r="B7219" t="s">
        <v>122</v>
      </c>
      <c r="C7219" t="s">
        <v>118</v>
      </c>
      <c r="D7219" t="s">
        <v>41</v>
      </c>
      <c r="E7219">
        <v>2007</v>
      </c>
      <c r="F7219">
        <v>0.14699999999999999</v>
      </c>
      <c r="G7219" t="s">
        <v>114</v>
      </c>
    </row>
    <row r="7220" spans="1:7" hidden="1" x14ac:dyDescent="0.25">
      <c r="A7220">
        <v>2020</v>
      </c>
      <c r="B7220" t="s">
        <v>122</v>
      </c>
      <c r="C7220" t="s">
        <v>118</v>
      </c>
      <c r="D7220" t="s">
        <v>41</v>
      </c>
      <c r="E7220">
        <v>2011</v>
      </c>
      <c r="F7220">
        <v>0.14699999999999999</v>
      </c>
      <c r="G7220" t="s">
        <v>114</v>
      </c>
    </row>
    <row r="7221" spans="1:7" hidden="1" x14ac:dyDescent="0.25">
      <c r="A7221">
        <v>2020</v>
      </c>
      <c r="B7221" t="s">
        <v>122</v>
      </c>
      <c r="C7221" t="s">
        <v>118</v>
      </c>
      <c r="D7221" t="s">
        <v>41</v>
      </c>
      <c r="E7221">
        <v>2015</v>
      </c>
      <c r="F7221">
        <v>0.11</v>
      </c>
      <c r="G7221" t="s">
        <v>114</v>
      </c>
    </row>
    <row r="7222" spans="1:7" hidden="1" x14ac:dyDescent="0.25">
      <c r="A7222">
        <v>2020</v>
      </c>
      <c r="B7222" t="s">
        <v>122</v>
      </c>
      <c r="C7222" t="s">
        <v>118</v>
      </c>
      <c r="D7222" t="s">
        <v>41</v>
      </c>
      <c r="E7222">
        <v>2017</v>
      </c>
      <c r="F7222">
        <v>0.11</v>
      </c>
      <c r="G7222" t="s">
        <v>115</v>
      </c>
    </row>
    <row r="7223" spans="1:7" hidden="1" x14ac:dyDescent="0.25">
      <c r="A7223">
        <v>2020</v>
      </c>
      <c r="B7223" t="s">
        <v>122</v>
      </c>
      <c r="C7223" t="s">
        <v>118</v>
      </c>
      <c r="D7223" t="s">
        <v>41</v>
      </c>
      <c r="E7223">
        <v>2020</v>
      </c>
      <c r="F7223">
        <v>3.6999999999999998E-2</v>
      </c>
      <c r="G7223" t="s">
        <v>115</v>
      </c>
    </row>
    <row r="7224" spans="1:7" hidden="1" x14ac:dyDescent="0.25">
      <c r="A7224">
        <v>2020</v>
      </c>
      <c r="B7224" t="s">
        <v>122</v>
      </c>
      <c r="C7224" t="s">
        <v>118</v>
      </c>
      <c r="D7224" t="s">
        <v>41</v>
      </c>
      <c r="E7224" t="s">
        <v>33</v>
      </c>
      <c r="F7224">
        <v>3.6999999999999998E-2</v>
      </c>
      <c r="G7224" t="s">
        <v>116</v>
      </c>
    </row>
    <row r="7225" spans="1:7" hidden="1" x14ac:dyDescent="0.25">
      <c r="A7225">
        <v>2020</v>
      </c>
      <c r="B7225" t="s">
        <v>122</v>
      </c>
      <c r="C7225" t="s">
        <v>118</v>
      </c>
      <c r="D7225" t="s">
        <v>37</v>
      </c>
      <c r="E7225">
        <v>1975</v>
      </c>
      <c r="F7225">
        <v>4.4999999999999998E-2</v>
      </c>
      <c r="G7225" t="s">
        <v>113</v>
      </c>
    </row>
    <row r="7226" spans="1:7" hidden="1" x14ac:dyDescent="0.25">
      <c r="A7226">
        <v>2020</v>
      </c>
      <c r="B7226" t="s">
        <v>122</v>
      </c>
      <c r="C7226" t="s">
        <v>118</v>
      </c>
      <c r="D7226" t="s">
        <v>37</v>
      </c>
      <c r="E7226">
        <v>1985</v>
      </c>
      <c r="F7226">
        <v>8.5000000000000006E-2</v>
      </c>
      <c r="G7226" t="s">
        <v>113</v>
      </c>
    </row>
    <row r="7227" spans="1:7" hidden="1" x14ac:dyDescent="0.25">
      <c r="A7227">
        <v>2020</v>
      </c>
      <c r="B7227" t="s">
        <v>122</v>
      </c>
      <c r="C7227" t="s">
        <v>118</v>
      </c>
      <c r="D7227" t="s">
        <v>37</v>
      </c>
      <c r="E7227">
        <v>1996</v>
      </c>
      <c r="F7227">
        <v>1.7999999999999999E-2</v>
      </c>
      <c r="G7227" t="s">
        <v>113</v>
      </c>
    </row>
    <row r="7228" spans="1:7" hidden="1" x14ac:dyDescent="0.25">
      <c r="A7228">
        <v>2020</v>
      </c>
      <c r="B7228" t="s">
        <v>122</v>
      </c>
      <c r="C7228" t="s">
        <v>118</v>
      </c>
      <c r="D7228" t="s">
        <v>37</v>
      </c>
      <c r="E7228">
        <v>2003</v>
      </c>
      <c r="F7228">
        <v>2.7E-2</v>
      </c>
      <c r="G7228" t="s">
        <v>114</v>
      </c>
    </row>
    <row r="7229" spans="1:7" hidden="1" x14ac:dyDescent="0.25">
      <c r="A7229">
        <v>2020</v>
      </c>
      <c r="B7229" t="s">
        <v>122</v>
      </c>
      <c r="C7229" t="s">
        <v>118</v>
      </c>
      <c r="D7229" t="s">
        <v>37</v>
      </c>
      <c r="E7229">
        <v>2007</v>
      </c>
      <c r="F7229">
        <v>1.4999999999999999E-2</v>
      </c>
      <c r="G7229" t="s">
        <v>114</v>
      </c>
    </row>
    <row r="7230" spans="1:7" hidden="1" x14ac:dyDescent="0.25">
      <c r="A7230">
        <v>2020</v>
      </c>
      <c r="B7230" t="s">
        <v>122</v>
      </c>
      <c r="C7230" t="s">
        <v>118</v>
      </c>
      <c r="D7230" t="s">
        <v>37</v>
      </c>
      <c r="E7230">
        <v>2011</v>
      </c>
      <c r="F7230">
        <v>1.4999999999999999E-2</v>
      </c>
      <c r="G7230" t="s">
        <v>114</v>
      </c>
    </row>
    <row r="7231" spans="1:7" hidden="1" x14ac:dyDescent="0.25">
      <c r="A7231">
        <v>2020</v>
      </c>
      <c r="B7231" t="s">
        <v>122</v>
      </c>
      <c r="C7231" t="s">
        <v>118</v>
      </c>
      <c r="D7231" t="s">
        <v>37</v>
      </c>
      <c r="E7231">
        <v>2015</v>
      </c>
      <c r="F7231">
        <v>1.0999999999999999E-2</v>
      </c>
      <c r="G7231" t="s">
        <v>114</v>
      </c>
    </row>
    <row r="7232" spans="1:7" hidden="1" x14ac:dyDescent="0.25">
      <c r="A7232">
        <v>2020</v>
      </c>
      <c r="B7232" t="s">
        <v>122</v>
      </c>
      <c r="C7232" t="s">
        <v>118</v>
      </c>
      <c r="D7232" t="s">
        <v>37</v>
      </c>
      <c r="E7232">
        <v>2017</v>
      </c>
      <c r="F7232">
        <v>1.0999999999999999E-2</v>
      </c>
      <c r="G7232" t="s">
        <v>115</v>
      </c>
    </row>
    <row r="7233" spans="1:7" hidden="1" x14ac:dyDescent="0.25">
      <c r="A7233">
        <v>2020</v>
      </c>
      <c r="B7233" t="s">
        <v>122</v>
      </c>
      <c r="C7233" t="s">
        <v>118</v>
      </c>
      <c r="D7233" t="s">
        <v>37</v>
      </c>
      <c r="E7233">
        <v>2020</v>
      </c>
      <c r="F7233">
        <v>4.0000000000000001E-3</v>
      </c>
      <c r="G7233" t="s">
        <v>115</v>
      </c>
    </row>
    <row r="7234" spans="1:7" hidden="1" x14ac:dyDescent="0.25">
      <c r="A7234">
        <v>2020</v>
      </c>
      <c r="B7234" t="s">
        <v>122</v>
      </c>
      <c r="C7234" t="s">
        <v>118</v>
      </c>
      <c r="D7234" t="s">
        <v>37</v>
      </c>
      <c r="E7234" t="s">
        <v>33</v>
      </c>
      <c r="F7234">
        <v>4.0000000000000001E-3</v>
      </c>
      <c r="G7234" t="s">
        <v>116</v>
      </c>
    </row>
    <row r="7235" spans="1:7" hidden="1" x14ac:dyDescent="0.25">
      <c r="A7235">
        <v>2020</v>
      </c>
      <c r="B7235" t="s">
        <v>122</v>
      </c>
      <c r="C7235" t="s">
        <v>118</v>
      </c>
      <c r="D7235" t="s">
        <v>34</v>
      </c>
      <c r="E7235">
        <v>1975</v>
      </c>
      <c r="F7235">
        <v>5.5E-2</v>
      </c>
      <c r="G7235" t="s">
        <v>113</v>
      </c>
    </row>
    <row r="7236" spans="1:7" hidden="1" x14ac:dyDescent="0.25">
      <c r="A7236">
        <v>2020</v>
      </c>
      <c r="B7236" t="s">
        <v>122</v>
      </c>
      <c r="C7236" t="s">
        <v>118</v>
      </c>
      <c r="D7236" t="s">
        <v>34</v>
      </c>
      <c r="E7236">
        <v>1985</v>
      </c>
      <c r="F7236">
        <v>0.10299999999999999</v>
      </c>
      <c r="G7236" t="s">
        <v>113</v>
      </c>
    </row>
    <row r="7237" spans="1:7" hidden="1" x14ac:dyDescent="0.25">
      <c r="A7237">
        <v>2020</v>
      </c>
      <c r="B7237" t="s">
        <v>122</v>
      </c>
      <c r="C7237" t="s">
        <v>118</v>
      </c>
      <c r="D7237" t="s">
        <v>34</v>
      </c>
      <c r="E7237">
        <v>1996</v>
      </c>
      <c r="F7237">
        <v>2.1999999999999999E-2</v>
      </c>
      <c r="G7237" t="s">
        <v>113</v>
      </c>
    </row>
    <row r="7238" spans="1:7" hidden="1" x14ac:dyDescent="0.25">
      <c r="A7238">
        <v>2020</v>
      </c>
      <c r="B7238" t="s">
        <v>122</v>
      </c>
      <c r="C7238" t="s">
        <v>118</v>
      </c>
      <c r="D7238" t="s">
        <v>34</v>
      </c>
      <c r="E7238">
        <v>2003</v>
      </c>
      <c r="F7238">
        <v>3.2000000000000001E-2</v>
      </c>
      <c r="G7238" t="s">
        <v>114</v>
      </c>
    </row>
    <row r="7239" spans="1:7" hidden="1" x14ac:dyDescent="0.25">
      <c r="A7239">
        <v>2020</v>
      </c>
      <c r="B7239" t="s">
        <v>122</v>
      </c>
      <c r="C7239" t="s">
        <v>118</v>
      </c>
      <c r="D7239" t="s">
        <v>34</v>
      </c>
      <c r="E7239">
        <v>2007</v>
      </c>
      <c r="F7239">
        <v>1.7999999999999999E-2</v>
      </c>
      <c r="G7239" t="s">
        <v>114</v>
      </c>
    </row>
    <row r="7240" spans="1:7" hidden="1" x14ac:dyDescent="0.25">
      <c r="A7240">
        <v>2020</v>
      </c>
      <c r="B7240" t="s">
        <v>122</v>
      </c>
      <c r="C7240" t="s">
        <v>118</v>
      </c>
      <c r="D7240" t="s">
        <v>34</v>
      </c>
      <c r="E7240">
        <v>2011</v>
      </c>
      <c r="F7240">
        <v>1.7999999999999999E-2</v>
      </c>
      <c r="G7240" t="s">
        <v>114</v>
      </c>
    </row>
    <row r="7241" spans="1:7" hidden="1" x14ac:dyDescent="0.25">
      <c r="A7241">
        <v>2020</v>
      </c>
      <c r="B7241" t="s">
        <v>122</v>
      </c>
      <c r="C7241" t="s">
        <v>118</v>
      </c>
      <c r="D7241" t="s">
        <v>34</v>
      </c>
      <c r="E7241">
        <v>2015</v>
      </c>
      <c r="F7241">
        <v>1.2999999999999999E-2</v>
      </c>
      <c r="G7241" t="s">
        <v>114</v>
      </c>
    </row>
    <row r="7242" spans="1:7" hidden="1" x14ac:dyDescent="0.25">
      <c r="A7242">
        <v>2020</v>
      </c>
      <c r="B7242" t="s">
        <v>122</v>
      </c>
      <c r="C7242" t="s">
        <v>118</v>
      </c>
      <c r="D7242" t="s">
        <v>34</v>
      </c>
      <c r="E7242">
        <v>2017</v>
      </c>
      <c r="F7242">
        <v>1.2999999999999999E-2</v>
      </c>
      <c r="G7242" t="s">
        <v>115</v>
      </c>
    </row>
    <row r="7243" spans="1:7" hidden="1" x14ac:dyDescent="0.25">
      <c r="A7243">
        <v>2020</v>
      </c>
      <c r="B7243" t="s">
        <v>122</v>
      </c>
      <c r="C7243" t="s">
        <v>118</v>
      </c>
      <c r="D7243" t="s">
        <v>34</v>
      </c>
      <c r="E7243">
        <v>2020</v>
      </c>
      <c r="F7243">
        <v>4.0000000000000001E-3</v>
      </c>
      <c r="G7243" t="s">
        <v>115</v>
      </c>
    </row>
    <row r="7244" spans="1:7" hidden="1" x14ac:dyDescent="0.25">
      <c r="A7244">
        <v>2020</v>
      </c>
      <c r="B7244" t="s">
        <v>122</v>
      </c>
      <c r="C7244" t="s">
        <v>118</v>
      </c>
      <c r="D7244" t="s">
        <v>34</v>
      </c>
      <c r="E7244" t="s">
        <v>33</v>
      </c>
      <c r="F7244">
        <v>4.0000000000000001E-3</v>
      </c>
      <c r="G7244" t="s">
        <v>116</v>
      </c>
    </row>
    <row r="7245" spans="1:7" x14ac:dyDescent="0.25">
      <c r="A7245">
        <v>2020</v>
      </c>
      <c r="B7245" t="s">
        <v>122</v>
      </c>
      <c r="C7245" t="s">
        <v>16</v>
      </c>
      <c r="D7245" t="s">
        <v>45</v>
      </c>
      <c r="E7245">
        <v>1975</v>
      </c>
      <c r="F7245">
        <v>0.14399999999999999</v>
      </c>
      <c r="G7245" t="s">
        <v>113</v>
      </c>
    </row>
    <row r="7246" spans="1:7" x14ac:dyDescent="0.25">
      <c r="A7246">
        <v>2020</v>
      </c>
      <c r="B7246" t="s">
        <v>122</v>
      </c>
      <c r="C7246" t="s">
        <v>16</v>
      </c>
      <c r="D7246" t="s">
        <v>45</v>
      </c>
      <c r="E7246">
        <v>1985</v>
      </c>
      <c r="F7246">
        <v>0.14299999999999999</v>
      </c>
      <c r="G7246" t="s">
        <v>113</v>
      </c>
    </row>
    <row r="7247" spans="1:7" x14ac:dyDescent="0.25">
      <c r="A7247">
        <v>2020</v>
      </c>
      <c r="B7247" t="s">
        <v>122</v>
      </c>
      <c r="C7247" t="s">
        <v>16</v>
      </c>
      <c r="D7247" t="s">
        <v>45</v>
      </c>
      <c r="E7247">
        <v>1996</v>
      </c>
      <c r="F7247">
        <v>4.7E-2</v>
      </c>
      <c r="G7247" t="s">
        <v>113</v>
      </c>
    </row>
    <row r="7248" spans="1:7" x14ac:dyDescent="0.25">
      <c r="A7248">
        <v>2020</v>
      </c>
      <c r="B7248" t="s">
        <v>122</v>
      </c>
      <c r="C7248" t="s">
        <v>16</v>
      </c>
      <c r="D7248" t="s">
        <v>45</v>
      </c>
      <c r="E7248">
        <v>2003</v>
      </c>
      <c r="F7248">
        <v>2.9000000000000001E-2</v>
      </c>
      <c r="G7248" t="s">
        <v>114</v>
      </c>
    </row>
    <row r="7249" spans="1:7" x14ac:dyDescent="0.25">
      <c r="A7249">
        <v>2020</v>
      </c>
      <c r="B7249" t="s">
        <v>122</v>
      </c>
      <c r="C7249" t="s">
        <v>16</v>
      </c>
      <c r="D7249" t="s">
        <v>45</v>
      </c>
      <c r="E7249">
        <v>2007</v>
      </c>
      <c r="F7249">
        <v>0.01</v>
      </c>
      <c r="G7249" t="s">
        <v>114</v>
      </c>
    </row>
    <row r="7250" spans="1:7" x14ac:dyDescent="0.25">
      <c r="A7250">
        <v>2020</v>
      </c>
      <c r="B7250" t="s">
        <v>122</v>
      </c>
      <c r="C7250" t="s">
        <v>16</v>
      </c>
      <c r="D7250" t="s">
        <v>45</v>
      </c>
      <c r="E7250">
        <v>2011</v>
      </c>
      <c r="F7250">
        <v>0.01</v>
      </c>
      <c r="G7250" t="s">
        <v>114</v>
      </c>
    </row>
    <row r="7251" spans="1:7" x14ac:dyDescent="0.25">
      <c r="A7251">
        <v>2020</v>
      </c>
      <c r="B7251" t="s">
        <v>122</v>
      </c>
      <c r="C7251" t="s">
        <v>16</v>
      </c>
      <c r="D7251" t="s">
        <v>45</v>
      </c>
      <c r="E7251">
        <v>2015</v>
      </c>
      <c r="F7251">
        <v>8.0000000000000002E-3</v>
      </c>
      <c r="G7251" t="s">
        <v>114</v>
      </c>
    </row>
    <row r="7252" spans="1:7" x14ac:dyDescent="0.25">
      <c r="A7252">
        <v>2020</v>
      </c>
      <c r="B7252" t="s">
        <v>122</v>
      </c>
      <c r="C7252" t="s">
        <v>16</v>
      </c>
      <c r="D7252" t="s">
        <v>45</v>
      </c>
      <c r="E7252">
        <v>2017</v>
      </c>
      <c r="F7252">
        <v>8.0000000000000002E-3</v>
      </c>
      <c r="G7252" t="s">
        <v>115</v>
      </c>
    </row>
    <row r="7253" spans="1:7" x14ac:dyDescent="0.25">
      <c r="A7253">
        <v>2020</v>
      </c>
      <c r="B7253" t="s">
        <v>122</v>
      </c>
      <c r="C7253" t="s">
        <v>16</v>
      </c>
      <c r="D7253" t="s">
        <v>45</v>
      </c>
      <c r="E7253">
        <v>2020</v>
      </c>
      <c r="F7253">
        <v>3.0000000000000001E-3</v>
      </c>
      <c r="G7253" t="s">
        <v>115</v>
      </c>
    </row>
    <row r="7254" spans="1:7" x14ac:dyDescent="0.25">
      <c r="A7254">
        <v>2020</v>
      </c>
      <c r="B7254" t="s">
        <v>122</v>
      </c>
      <c r="C7254" t="s">
        <v>16</v>
      </c>
      <c r="D7254" t="s">
        <v>45</v>
      </c>
      <c r="E7254" t="s">
        <v>33</v>
      </c>
      <c r="F7254">
        <v>3.0000000000000001E-3</v>
      </c>
      <c r="G7254" t="s">
        <v>116</v>
      </c>
    </row>
    <row r="7255" spans="1:7" x14ac:dyDescent="0.25">
      <c r="A7255">
        <v>2020</v>
      </c>
      <c r="B7255" t="s">
        <v>122</v>
      </c>
      <c r="C7255" t="s">
        <v>16</v>
      </c>
      <c r="D7255" t="s">
        <v>8</v>
      </c>
      <c r="E7255">
        <v>1975</v>
      </c>
      <c r="F7255">
        <v>4.6449999999999996</v>
      </c>
      <c r="G7255" t="s">
        <v>113</v>
      </c>
    </row>
    <row r="7256" spans="1:7" x14ac:dyDescent="0.25">
      <c r="A7256">
        <v>2020</v>
      </c>
      <c r="B7256" t="s">
        <v>122</v>
      </c>
      <c r="C7256" t="s">
        <v>16</v>
      </c>
      <c r="D7256" t="s">
        <v>8</v>
      </c>
      <c r="E7256">
        <v>1985</v>
      </c>
      <c r="F7256">
        <v>4.609</v>
      </c>
      <c r="G7256" t="s">
        <v>113</v>
      </c>
    </row>
    <row r="7257" spans="1:7" x14ac:dyDescent="0.25">
      <c r="A7257">
        <v>2020</v>
      </c>
      <c r="B7257" t="s">
        <v>122</v>
      </c>
      <c r="C7257" t="s">
        <v>16</v>
      </c>
      <c r="D7257" t="s">
        <v>8</v>
      </c>
      <c r="E7257">
        <v>1996</v>
      </c>
      <c r="F7257">
        <v>1.5009999999999999</v>
      </c>
      <c r="G7257" t="s">
        <v>113</v>
      </c>
    </row>
    <row r="7258" spans="1:7" x14ac:dyDescent="0.25">
      <c r="A7258">
        <v>2020</v>
      </c>
      <c r="B7258" t="s">
        <v>122</v>
      </c>
      <c r="C7258" t="s">
        <v>16</v>
      </c>
      <c r="D7258" t="s">
        <v>8</v>
      </c>
      <c r="E7258">
        <v>2003</v>
      </c>
      <c r="F7258">
        <v>0.92800000000000005</v>
      </c>
      <c r="G7258" t="s">
        <v>114</v>
      </c>
    </row>
    <row r="7259" spans="1:7" x14ac:dyDescent="0.25">
      <c r="A7259">
        <v>2020</v>
      </c>
      <c r="B7259" t="s">
        <v>122</v>
      </c>
      <c r="C7259" t="s">
        <v>16</v>
      </c>
      <c r="D7259" t="s">
        <v>8</v>
      </c>
      <c r="E7259">
        <v>2007</v>
      </c>
      <c r="F7259">
        <v>0.33400000000000002</v>
      </c>
      <c r="G7259" t="s">
        <v>114</v>
      </c>
    </row>
    <row r="7260" spans="1:7" x14ac:dyDescent="0.25">
      <c r="A7260">
        <v>2020</v>
      </c>
      <c r="B7260" t="s">
        <v>122</v>
      </c>
      <c r="C7260" t="s">
        <v>16</v>
      </c>
      <c r="D7260" t="s">
        <v>8</v>
      </c>
      <c r="E7260">
        <v>2011</v>
      </c>
      <c r="F7260">
        <v>0.33400000000000002</v>
      </c>
      <c r="G7260" t="s">
        <v>114</v>
      </c>
    </row>
    <row r="7261" spans="1:7" x14ac:dyDescent="0.25">
      <c r="A7261">
        <v>2020</v>
      </c>
      <c r="B7261" t="s">
        <v>122</v>
      </c>
      <c r="C7261" t="s">
        <v>16</v>
      </c>
      <c r="D7261" t="s">
        <v>8</v>
      </c>
      <c r="E7261">
        <v>2015</v>
      </c>
      <c r="F7261">
        <v>0.25</v>
      </c>
      <c r="G7261" t="s">
        <v>114</v>
      </c>
    </row>
    <row r="7262" spans="1:7" x14ac:dyDescent="0.25">
      <c r="A7262">
        <v>2020</v>
      </c>
      <c r="B7262" t="s">
        <v>122</v>
      </c>
      <c r="C7262" t="s">
        <v>16</v>
      </c>
      <c r="D7262" t="s">
        <v>8</v>
      </c>
      <c r="E7262">
        <v>2017</v>
      </c>
      <c r="F7262">
        <v>0.25</v>
      </c>
      <c r="G7262" t="s">
        <v>115</v>
      </c>
    </row>
    <row r="7263" spans="1:7" x14ac:dyDescent="0.25">
      <c r="A7263">
        <v>2020</v>
      </c>
      <c r="B7263" t="s">
        <v>122</v>
      </c>
      <c r="C7263" t="s">
        <v>16</v>
      </c>
      <c r="D7263" t="s">
        <v>8</v>
      </c>
      <c r="E7263">
        <v>2020</v>
      </c>
      <c r="F7263">
        <v>8.3000000000000004E-2</v>
      </c>
      <c r="G7263" t="s">
        <v>115</v>
      </c>
    </row>
    <row r="7264" spans="1:7" x14ac:dyDescent="0.25">
      <c r="A7264">
        <v>2020</v>
      </c>
      <c r="B7264" t="s">
        <v>122</v>
      </c>
      <c r="C7264" t="s">
        <v>16</v>
      </c>
      <c r="D7264" t="s">
        <v>8</v>
      </c>
      <c r="E7264" t="s">
        <v>33</v>
      </c>
      <c r="F7264">
        <v>8.3000000000000004E-2</v>
      </c>
      <c r="G7264" t="s">
        <v>116</v>
      </c>
    </row>
    <row r="7265" spans="1:7" x14ac:dyDescent="0.25">
      <c r="A7265">
        <v>2020</v>
      </c>
      <c r="B7265" t="s">
        <v>122</v>
      </c>
      <c r="C7265" t="s">
        <v>16</v>
      </c>
      <c r="D7265" t="s">
        <v>36</v>
      </c>
      <c r="E7265">
        <v>1975</v>
      </c>
      <c r="F7265">
        <v>0.26100000000000001</v>
      </c>
      <c r="G7265" t="s">
        <v>113</v>
      </c>
    </row>
    <row r="7266" spans="1:7" x14ac:dyDescent="0.25">
      <c r="A7266">
        <v>2020</v>
      </c>
      <c r="B7266" t="s">
        <v>122</v>
      </c>
      <c r="C7266" t="s">
        <v>16</v>
      </c>
      <c r="D7266" t="s">
        <v>36</v>
      </c>
      <c r="E7266">
        <v>1985</v>
      </c>
      <c r="F7266">
        <v>0.25900000000000001</v>
      </c>
      <c r="G7266" t="s">
        <v>113</v>
      </c>
    </row>
    <row r="7267" spans="1:7" x14ac:dyDescent="0.25">
      <c r="A7267">
        <v>2020</v>
      </c>
      <c r="B7267" t="s">
        <v>122</v>
      </c>
      <c r="C7267" t="s">
        <v>16</v>
      </c>
      <c r="D7267" t="s">
        <v>36</v>
      </c>
      <c r="E7267">
        <v>1996</v>
      </c>
      <c r="F7267">
        <v>8.4000000000000005E-2</v>
      </c>
      <c r="G7267" t="s">
        <v>113</v>
      </c>
    </row>
    <row r="7268" spans="1:7" x14ac:dyDescent="0.25">
      <c r="A7268">
        <v>2020</v>
      </c>
      <c r="B7268" t="s">
        <v>122</v>
      </c>
      <c r="C7268" t="s">
        <v>16</v>
      </c>
      <c r="D7268" t="s">
        <v>36</v>
      </c>
      <c r="E7268">
        <v>2003</v>
      </c>
      <c r="F7268">
        <v>5.1999999999999998E-2</v>
      </c>
      <c r="G7268" t="s">
        <v>114</v>
      </c>
    </row>
    <row r="7269" spans="1:7" x14ac:dyDescent="0.25">
      <c r="A7269">
        <v>2020</v>
      </c>
      <c r="B7269" t="s">
        <v>122</v>
      </c>
      <c r="C7269" t="s">
        <v>16</v>
      </c>
      <c r="D7269" t="s">
        <v>36</v>
      </c>
      <c r="E7269">
        <v>2007</v>
      </c>
      <c r="F7269">
        <v>1.9E-2</v>
      </c>
      <c r="G7269" t="s">
        <v>114</v>
      </c>
    </row>
    <row r="7270" spans="1:7" x14ac:dyDescent="0.25">
      <c r="A7270">
        <v>2020</v>
      </c>
      <c r="B7270" t="s">
        <v>122</v>
      </c>
      <c r="C7270" t="s">
        <v>16</v>
      </c>
      <c r="D7270" t="s">
        <v>36</v>
      </c>
      <c r="E7270">
        <v>2011</v>
      </c>
      <c r="F7270">
        <v>1.9E-2</v>
      </c>
      <c r="G7270" t="s">
        <v>114</v>
      </c>
    </row>
    <row r="7271" spans="1:7" x14ac:dyDescent="0.25">
      <c r="A7271">
        <v>2020</v>
      </c>
      <c r="B7271" t="s">
        <v>122</v>
      </c>
      <c r="C7271" t="s">
        <v>16</v>
      </c>
      <c r="D7271" t="s">
        <v>36</v>
      </c>
      <c r="E7271">
        <v>2015</v>
      </c>
      <c r="F7271">
        <v>1.4E-2</v>
      </c>
      <c r="G7271" t="s">
        <v>114</v>
      </c>
    </row>
    <row r="7272" spans="1:7" x14ac:dyDescent="0.25">
      <c r="A7272">
        <v>2020</v>
      </c>
      <c r="B7272" t="s">
        <v>122</v>
      </c>
      <c r="C7272" t="s">
        <v>16</v>
      </c>
      <c r="D7272" t="s">
        <v>36</v>
      </c>
      <c r="E7272">
        <v>2017</v>
      </c>
      <c r="F7272">
        <v>1.4E-2</v>
      </c>
      <c r="G7272" t="s">
        <v>115</v>
      </c>
    </row>
    <row r="7273" spans="1:7" x14ac:dyDescent="0.25">
      <c r="A7273">
        <v>2020</v>
      </c>
      <c r="B7273" t="s">
        <v>122</v>
      </c>
      <c r="C7273" t="s">
        <v>16</v>
      </c>
      <c r="D7273" t="s">
        <v>36</v>
      </c>
      <c r="E7273">
        <v>2020</v>
      </c>
      <c r="F7273">
        <v>5.0000000000000001E-3</v>
      </c>
      <c r="G7273" t="s">
        <v>115</v>
      </c>
    </row>
    <row r="7274" spans="1:7" x14ac:dyDescent="0.25">
      <c r="A7274">
        <v>2020</v>
      </c>
      <c r="B7274" t="s">
        <v>122</v>
      </c>
      <c r="C7274" t="s">
        <v>16</v>
      </c>
      <c r="D7274" t="s">
        <v>36</v>
      </c>
      <c r="E7274" t="s">
        <v>33</v>
      </c>
      <c r="F7274">
        <v>5.0000000000000001E-3</v>
      </c>
      <c r="G7274" t="s">
        <v>116</v>
      </c>
    </row>
    <row r="7275" spans="1:7" x14ac:dyDescent="0.25">
      <c r="A7275">
        <v>2020</v>
      </c>
      <c r="B7275" t="s">
        <v>122</v>
      </c>
      <c r="C7275" t="s">
        <v>16</v>
      </c>
      <c r="D7275" t="s">
        <v>41</v>
      </c>
      <c r="E7275">
        <v>1975</v>
      </c>
      <c r="F7275">
        <v>0.82599999999999996</v>
      </c>
      <c r="G7275" t="s">
        <v>113</v>
      </c>
    </row>
    <row r="7276" spans="1:7" x14ac:dyDescent="0.25">
      <c r="A7276">
        <v>2020</v>
      </c>
      <c r="B7276" t="s">
        <v>122</v>
      </c>
      <c r="C7276" t="s">
        <v>16</v>
      </c>
      <c r="D7276" t="s">
        <v>41</v>
      </c>
      <c r="E7276">
        <v>1985</v>
      </c>
      <c r="F7276">
        <v>0.81899999999999995</v>
      </c>
      <c r="G7276" t="s">
        <v>113</v>
      </c>
    </row>
    <row r="7277" spans="1:7" x14ac:dyDescent="0.25">
      <c r="A7277">
        <v>2020</v>
      </c>
      <c r="B7277" t="s">
        <v>122</v>
      </c>
      <c r="C7277" t="s">
        <v>16</v>
      </c>
      <c r="D7277" t="s">
        <v>41</v>
      </c>
      <c r="E7277">
        <v>1996</v>
      </c>
      <c r="F7277">
        <v>0.26700000000000002</v>
      </c>
      <c r="G7277" t="s">
        <v>113</v>
      </c>
    </row>
    <row r="7278" spans="1:7" x14ac:dyDescent="0.25">
      <c r="A7278">
        <v>2020</v>
      </c>
      <c r="B7278" t="s">
        <v>122</v>
      </c>
      <c r="C7278" t="s">
        <v>16</v>
      </c>
      <c r="D7278" t="s">
        <v>41</v>
      </c>
      <c r="E7278">
        <v>2003</v>
      </c>
      <c r="F7278">
        <v>0.16500000000000001</v>
      </c>
      <c r="G7278" t="s">
        <v>114</v>
      </c>
    </row>
    <row r="7279" spans="1:7" x14ac:dyDescent="0.25">
      <c r="A7279">
        <v>2020</v>
      </c>
      <c r="B7279" t="s">
        <v>122</v>
      </c>
      <c r="C7279" t="s">
        <v>16</v>
      </c>
      <c r="D7279" t="s">
        <v>41</v>
      </c>
      <c r="E7279">
        <v>2007</v>
      </c>
      <c r="F7279">
        <v>5.8999999999999997E-2</v>
      </c>
      <c r="G7279" t="s">
        <v>114</v>
      </c>
    </row>
    <row r="7280" spans="1:7" x14ac:dyDescent="0.25">
      <c r="A7280">
        <v>2020</v>
      </c>
      <c r="B7280" t="s">
        <v>122</v>
      </c>
      <c r="C7280" t="s">
        <v>16</v>
      </c>
      <c r="D7280" t="s">
        <v>41</v>
      </c>
      <c r="E7280">
        <v>2011</v>
      </c>
      <c r="F7280">
        <v>5.8999999999999997E-2</v>
      </c>
      <c r="G7280" t="s">
        <v>114</v>
      </c>
    </row>
    <row r="7281" spans="1:7" x14ac:dyDescent="0.25">
      <c r="A7281">
        <v>2020</v>
      </c>
      <c r="B7281" t="s">
        <v>122</v>
      </c>
      <c r="C7281" t="s">
        <v>16</v>
      </c>
      <c r="D7281" t="s">
        <v>41</v>
      </c>
      <c r="E7281">
        <v>2015</v>
      </c>
      <c r="F7281">
        <v>4.4999999999999998E-2</v>
      </c>
      <c r="G7281" t="s">
        <v>114</v>
      </c>
    </row>
    <row r="7282" spans="1:7" x14ac:dyDescent="0.25">
      <c r="A7282">
        <v>2020</v>
      </c>
      <c r="B7282" t="s">
        <v>122</v>
      </c>
      <c r="C7282" t="s">
        <v>16</v>
      </c>
      <c r="D7282" t="s">
        <v>41</v>
      </c>
      <c r="E7282">
        <v>2017</v>
      </c>
      <c r="F7282">
        <v>4.4999999999999998E-2</v>
      </c>
      <c r="G7282" t="s">
        <v>115</v>
      </c>
    </row>
    <row r="7283" spans="1:7" x14ac:dyDescent="0.25">
      <c r="A7283">
        <v>2020</v>
      </c>
      <c r="B7283" t="s">
        <v>122</v>
      </c>
      <c r="C7283" t="s">
        <v>16</v>
      </c>
      <c r="D7283" t="s">
        <v>41</v>
      </c>
      <c r="E7283">
        <v>2020</v>
      </c>
      <c r="F7283">
        <v>1.4999999999999999E-2</v>
      </c>
      <c r="G7283" t="s">
        <v>115</v>
      </c>
    </row>
    <row r="7284" spans="1:7" x14ac:dyDescent="0.25">
      <c r="A7284">
        <v>2020</v>
      </c>
      <c r="B7284" t="s">
        <v>122</v>
      </c>
      <c r="C7284" t="s">
        <v>16</v>
      </c>
      <c r="D7284" t="s">
        <v>41</v>
      </c>
      <c r="E7284" t="s">
        <v>33</v>
      </c>
      <c r="F7284">
        <v>1.4999999999999999E-2</v>
      </c>
      <c r="G7284" t="s">
        <v>116</v>
      </c>
    </row>
    <row r="7285" spans="1:7" x14ac:dyDescent="0.25">
      <c r="A7285">
        <v>2020</v>
      </c>
      <c r="B7285" t="s">
        <v>122</v>
      </c>
      <c r="C7285" t="s">
        <v>16</v>
      </c>
      <c r="D7285" t="s">
        <v>37</v>
      </c>
      <c r="E7285">
        <v>1975</v>
      </c>
      <c r="F7285">
        <v>4.0000000000000001E-3</v>
      </c>
      <c r="G7285" t="s">
        <v>113</v>
      </c>
    </row>
    <row r="7286" spans="1:7" x14ac:dyDescent="0.25">
      <c r="A7286">
        <v>2020</v>
      </c>
      <c r="B7286" t="s">
        <v>122</v>
      </c>
      <c r="C7286" t="s">
        <v>16</v>
      </c>
      <c r="D7286" t="s">
        <v>37</v>
      </c>
      <c r="E7286">
        <v>1985</v>
      </c>
      <c r="F7286">
        <v>4.0000000000000001E-3</v>
      </c>
      <c r="G7286" t="s">
        <v>113</v>
      </c>
    </row>
    <row r="7287" spans="1:7" x14ac:dyDescent="0.25">
      <c r="A7287">
        <v>2020</v>
      </c>
      <c r="B7287" t="s">
        <v>122</v>
      </c>
      <c r="C7287" t="s">
        <v>16</v>
      </c>
      <c r="D7287" t="s">
        <v>37</v>
      </c>
      <c r="E7287">
        <v>1996</v>
      </c>
      <c r="F7287">
        <v>1E-3</v>
      </c>
      <c r="G7287" t="s">
        <v>113</v>
      </c>
    </row>
    <row r="7288" spans="1:7" x14ac:dyDescent="0.25">
      <c r="A7288">
        <v>2020</v>
      </c>
      <c r="B7288" t="s">
        <v>122</v>
      </c>
      <c r="C7288" t="s">
        <v>16</v>
      </c>
      <c r="D7288" t="s">
        <v>37</v>
      </c>
      <c r="E7288">
        <v>2003</v>
      </c>
      <c r="F7288">
        <v>1E-3</v>
      </c>
      <c r="G7288" t="s">
        <v>114</v>
      </c>
    </row>
    <row r="7289" spans="1:7" x14ac:dyDescent="0.25">
      <c r="A7289">
        <v>2020</v>
      </c>
      <c r="B7289" t="s">
        <v>122</v>
      </c>
      <c r="C7289" t="s">
        <v>16</v>
      </c>
      <c r="D7289" t="s">
        <v>37</v>
      </c>
      <c r="E7289">
        <v>2007</v>
      </c>
      <c r="F7289">
        <v>1E-3</v>
      </c>
      <c r="G7289" t="s">
        <v>114</v>
      </c>
    </row>
    <row r="7290" spans="1:7" x14ac:dyDescent="0.25">
      <c r="A7290">
        <v>2020</v>
      </c>
      <c r="B7290" t="s">
        <v>122</v>
      </c>
      <c r="C7290" t="s">
        <v>16</v>
      </c>
      <c r="D7290" t="s">
        <v>37</v>
      </c>
      <c r="E7290">
        <v>2011</v>
      </c>
      <c r="F7290">
        <v>1E-3</v>
      </c>
      <c r="G7290" t="s">
        <v>114</v>
      </c>
    </row>
    <row r="7291" spans="1:7" x14ac:dyDescent="0.25">
      <c r="A7291">
        <v>2020</v>
      </c>
      <c r="B7291" t="s">
        <v>122</v>
      </c>
      <c r="C7291" t="s">
        <v>16</v>
      </c>
      <c r="D7291" t="s">
        <v>37</v>
      </c>
      <c r="E7291">
        <v>2015</v>
      </c>
      <c r="F7291">
        <v>1E-3</v>
      </c>
      <c r="G7291" t="s">
        <v>114</v>
      </c>
    </row>
    <row r="7292" spans="1:7" x14ac:dyDescent="0.25">
      <c r="A7292">
        <v>2020</v>
      </c>
      <c r="B7292" t="s">
        <v>122</v>
      </c>
      <c r="C7292" t="s">
        <v>16</v>
      </c>
      <c r="D7292" t="s">
        <v>37</v>
      </c>
      <c r="E7292">
        <v>2017</v>
      </c>
      <c r="F7292">
        <v>1E-3</v>
      </c>
      <c r="G7292" t="s">
        <v>115</v>
      </c>
    </row>
    <row r="7293" spans="1:7" x14ac:dyDescent="0.25">
      <c r="A7293">
        <v>2020</v>
      </c>
      <c r="B7293" t="s">
        <v>122</v>
      </c>
      <c r="C7293" t="s">
        <v>16</v>
      </c>
      <c r="D7293" t="s">
        <v>37</v>
      </c>
      <c r="E7293">
        <v>2020</v>
      </c>
      <c r="F7293">
        <v>1E-3</v>
      </c>
      <c r="G7293" t="s">
        <v>115</v>
      </c>
    </row>
    <row r="7294" spans="1:7" x14ac:dyDescent="0.25">
      <c r="A7294">
        <v>2020</v>
      </c>
      <c r="B7294" t="s">
        <v>122</v>
      </c>
      <c r="C7294" t="s">
        <v>16</v>
      </c>
      <c r="D7294" t="s">
        <v>37</v>
      </c>
      <c r="E7294" t="s">
        <v>33</v>
      </c>
      <c r="F7294">
        <v>1E-3</v>
      </c>
      <c r="G7294" t="s">
        <v>116</v>
      </c>
    </row>
    <row r="7295" spans="1:7" x14ac:dyDescent="0.25">
      <c r="A7295">
        <v>2020</v>
      </c>
      <c r="B7295" t="s">
        <v>122</v>
      </c>
      <c r="C7295" t="s">
        <v>17</v>
      </c>
      <c r="D7295" t="s">
        <v>45</v>
      </c>
      <c r="E7295">
        <v>1975</v>
      </c>
      <c r="F7295">
        <v>0.23</v>
      </c>
      <c r="G7295" t="s">
        <v>113</v>
      </c>
    </row>
    <row r="7296" spans="1:7" x14ac:dyDescent="0.25">
      <c r="A7296">
        <v>2020</v>
      </c>
      <c r="B7296" t="s">
        <v>122</v>
      </c>
      <c r="C7296" t="s">
        <v>17</v>
      </c>
      <c r="D7296" t="s">
        <v>45</v>
      </c>
      <c r="E7296">
        <v>1985</v>
      </c>
      <c r="F7296">
        <v>0.436</v>
      </c>
      <c r="G7296" t="s">
        <v>113</v>
      </c>
    </row>
    <row r="7297" spans="1:7" x14ac:dyDescent="0.25">
      <c r="A7297">
        <v>2020</v>
      </c>
      <c r="B7297" t="s">
        <v>122</v>
      </c>
      <c r="C7297" t="s">
        <v>17</v>
      </c>
      <c r="D7297" t="s">
        <v>45</v>
      </c>
      <c r="E7297">
        <v>1996</v>
      </c>
      <c r="F7297">
        <v>9.4E-2</v>
      </c>
      <c r="G7297" t="s">
        <v>113</v>
      </c>
    </row>
    <row r="7298" spans="1:7" x14ac:dyDescent="0.25">
      <c r="A7298">
        <v>2020</v>
      </c>
      <c r="B7298" t="s">
        <v>122</v>
      </c>
      <c r="C7298" t="s">
        <v>17</v>
      </c>
      <c r="D7298" t="s">
        <v>45</v>
      </c>
      <c r="E7298">
        <v>2003</v>
      </c>
      <c r="F7298">
        <v>0.13500000000000001</v>
      </c>
      <c r="G7298" t="s">
        <v>114</v>
      </c>
    </row>
    <row r="7299" spans="1:7" x14ac:dyDescent="0.25">
      <c r="A7299">
        <v>2020</v>
      </c>
      <c r="B7299" t="s">
        <v>122</v>
      </c>
      <c r="C7299" t="s">
        <v>17</v>
      </c>
      <c r="D7299" t="s">
        <v>45</v>
      </c>
      <c r="E7299">
        <v>2007</v>
      </c>
      <c r="F7299">
        <v>7.4999999999999997E-2</v>
      </c>
      <c r="G7299" t="s">
        <v>114</v>
      </c>
    </row>
    <row r="7300" spans="1:7" x14ac:dyDescent="0.25">
      <c r="A7300">
        <v>2020</v>
      </c>
      <c r="B7300" t="s">
        <v>122</v>
      </c>
      <c r="C7300" t="s">
        <v>17</v>
      </c>
      <c r="D7300" t="s">
        <v>45</v>
      </c>
      <c r="E7300">
        <v>2011</v>
      </c>
      <c r="F7300">
        <v>7.4999999999999997E-2</v>
      </c>
      <c r="G7300" t="s">
        <v>114</v>
      </c>
    </row>
    <row r="7301" spans="1:7" x14ac:dyDescent="0.25">
      <c r="A7301">
        <v>2020</v>
      </c>
      <c r="B7301" t="s">
        <v>122</v>
      </c>
      <c r="C7301" t="s">
        <v>17</v>
      </c>
      <c r="D7301" t="s">
        <v>45</v>
      </c>
      <c r="E7301">
        <v>2015</v>
      </c>
      <c r="F7301">
        <v>5.6000000000000001E-2</v>
      </c>
      <c r="G7301" t="s">
        <v>114</v>
      </c>
    </row>
    <row r="7302" spans="1:7" x14ac:dyDescent="0.25">
      <c r="A7302">
        <v>2020</v>
      </c>
      <c r="B7302" t="s">
        <v>122</v>
      </c>
      <c r="C7302" t="s">
        <v>17</v>
      </c>
      <c r="D7302" t="s">
        <v>45</v>
      </c>
      <c r="E7302">
        <v>2017</v>
      </c>
      <c r="F7302">
        <v>5.6000000000000001E-2</v>
      </c>
      <c r="G7302" t="s">
        <v>115</v>
      </c>
    </row>
    <row r="7303" spans="1:7" x14ac:dyDescent="0.25">
      <c r="A7303">
        <v>2020</v>
      </c>
      <c r="B7303" t="s">
        <v>122</v>
      </c>
      <c r="C7303" t="s">
        <v>17</v>
      </c>
      <c r="D7303" t="s">
        <v>45</v>
      </c>
      <c r="E7303">
        <v>2020</v>
      </c>
      <c r="F7303">
        <v>1.9E-2</v>
      </c>
      <c r="G7303" t="s">
        <v>115</v>
      </c>
    </row>
    <row r="7304" spans="1:7" x14ac:dyDescent="0.25">
      <c r="A7304">
        <v>2020</v>
      </c>
      <c r="B7304" t="s">
        <v>122</v>
      </c>
      <c r="C7304" t="s">
        <v>17</v>
      </c>
      <c r="D7304" t="s">
        <v>45</v>
      </c>
      <c r="E7304" t="s">
        <v>33</v>
      </c>
      <c r="F7304">
        <v>1.9E-2</v>
      </c>
      <c r="G7304" t="s">
        <v>116</v>
      </c>
    </row>
    <row r="7305" spans="1:7" x14ac:dyDescent="0.25">
      <c r="A7305">
        <v>2020</v>
      </c>
      <c r="B7305" t="s">
        <v>122</v>
      </c>
      <c r="C7305" t="s">
        <v>17</v>
      </c>
      <c r="D7305" t="s">
        <v>8</v>
      </c>
      <c r="E7305">
        <v>1975</v>
      </c>
      <c r="F7305">
        <v>3.9809999999999999</v>
      </c>
      <c r="G7305" t="s">
        <v>113</v>
      </c>
    </row>
    <row r="7306" spans="1:7" x14ac:dyDescent="0.25">
      <c r="A7306">
        <v>2020</v>
      </c>
      <c r="B7306" t="s">
        <v>122</v>
      </c>
      <c r="C7306" t="s">
        <v>17</v>
      </c>
      <c r="D7306" t="s">
        <v>8</v>
      </c>
      <c r="E7306">
        <v>1985</v>
      </c>
      <c r="F7306">
        <v>7.5540000000000003</v>
      </c>
      <c r="G7306" t="s">
        <v>113</v>
      </c>
    </row>
    <row r="7307" spans="1:7" x14ac:dyDescent="0.25">
      <c r="A7307">
        <v>2020</v>
      </c>
      <c r="B7307" t="s">
        <v>122</v>
      </c>
      <c r="C7307" t="s">
        <v>17</v>
      </c>
      <c r="D7307" t="s">
        <v>8</v>
      </c>
      <c r="E7307">
        <v>1996</v>
      </c>
      <c r="F7307">
        <v>1.63</v>
      </c>
      <c r="G7307" t="s">
        <v>113</v>
      </c>
    </row>
    <row r="7308" spans="1:7" x14ac:dyDescent="0.25">
      <c r="A7308">
        <v>2020</v>
      </c>
      <c r="B7308" t="s">
        <v>122</v>
      </c>
      <c r="C7308" t="s">
        <v>17</v>
      </c>
      <c r="D7308" t="s">
        <v>8</v>
      </c>
      <c r="E7308">
        <v>2003</v>
      </c>
      <c r="F7308">
        <v>2.3439999999999999</v>
      </c>
      <c r="G7308" t="s">
        <v>114</v>
      </c>
    </row>
    <row r="7309" spans="1:7" x14ac:dyDescent="0.25">
      <c r="A7309">
        <v>2020</v>
      </c>
      <c r="B7309" t="s">
        <v>122</v>
      </c>
      <c r="C7309" t="s">
        <v>17</v>
      </c>
      <c r="D7309" t="s">
        <v>8</v>
      </c>
      <c r="E7309">
        <v>2007</v>
      </c>
      <c r="F7309">
        <v>1.292</v>
      </c>
      <c r="G7309" t="s">
        <v>114</v>
      </c>
    </row>
    <row r="7310" spans="1:7" x14ac:dyDescent="0.25">
      <c r="A7310">
        <v>2020</v>
      </c>
      <c r="B7310" t="s">
        <v>122</v>
      </c>
      <c r="C7310" t="s">
        <v>17</v>
      </c>
      <c r="D7310" t="s">
        <v>8</v>
      </c>
      <c r="E7310">
        <v>2011</v>
      </c>
      <c r="F7310">
        <v>1.292</v>
      </c>
      <c r="G7310" t="s">
        <v>114</v>
      </c>
    </row>
    <row r="7311" spans="1:7" x14ac:dyDescent="0.25">
      <c r="A7311">
        <v>2020</v>
      </c>
      <c r="B7311" t="s">
        <v>122</v>
      </c>
      <c r="C7311" t="s">
        <v>17</v>
      </c>
      <c r="D7311" t="s">
        <v>8</v>
      </c>
      <c r="E7311">
        <v>2015</v>
      </c>
      <c r="F7311">
        <v>0.96899999999999997</v>
      </c>
      <c r="G7311" t="s">
        <v>114</v>
      </c>
    </row>
    <row r="7312" spans="1:7" x14ac:dyDescent="0.25">
      <c r="A7312">
        <v>2020</v>
      </c>
      <c r="B7312" t="s">
        <v>122</v>
      </c>
      <c r="C7312" t="s">
        <v>17</v>
      </c>
      <c r="D7312" t="s">
        <v>8</v>
      </c>
      <c r="E7312">
        <v>2017</v>
      </c>
      <c r="F7312">
        <v>0.96899999999999997</v>
      </c>
      <c r="G7312" t="s">
        <v>115</v>
      </c>
    </row>
    <row r="7313" spans="1:7" x14ac:dyDescent="0.25">
      <c r="A7313">
        <v>2020</v>
      </c>
      <c r="B7313" t="s">
        <v>122</v>
      </c>
      <c r="C7313" t="s">
        <v>17</v>
      </c>
      <c r="D7313" t="s">
        <v>8</v>
      </c>
      <c r="E7313">
        <v>2020</v>
      </c>
      <c r="F7313">
        <v>0.32300000000000001</v>
      </c>
      <c r="G7313" t="s">
        <v>115</v>
      </c>
    </row>
    <row r="7314" spans="1:7" x14ac:dyDescent="0.25">
      <c r="A7314">
        <v>2020</v>
      </c>
      <c r="B7314" t="s">
        <v>122</v>
      </c>
      <c r="C7314" t="s">
        <v>17</v>
      </c>
      <c r="D7314" t="s">
        <v>8</v>
      </c>
      <c r="E7314" t="s">
        <v>33</v>
      </c>
      <c r="F7314">
        <v>0.32300000000000001</v>
      </c>
      <c r="G7314" t="s">
        <v>116</v>
      </c>
    </row>
    <row r="7315" spans="1:7" x14ac:dyDescent="0.25">
      <c r="A7315">
        <v>2020</v>
      </c>
      <c r="B7315" t="s">
        <v>122</v>
      </c>
      <c r="C7315" t="s">
        <v>17</v>
      </c>
      <c r="D7315" t="s">
        <v>36</v>
      </c>
      <c r="E7315">
        <v>1975</v>
      </c>
      <c r="F7315">
        <v>1.4999999999999999E-2</v>
      </c>
      <c r="G7315" t="s">
        <v>113</v>
      </c>
    </row>
    <row r="7316" spans="1:7" x14ac:dyDescent="0.25">
      <c r="A7316">
        <v>2020</v>
      </c>
      <c r="B7316" t="s">
        <v>122</v>
      </c>
      <c r="C7316" t="s">
        <v>17</v>
      </c>
      <c r="D7316" t="s">
        <v>36</v>
      </c>
      <c r="E7316">
        <v>1985</v>
      </c>
      <c r="F7316">
        <v>2.8000000000000001E-2</v>
      </c>
      <c r="G7316" t="s">
        <v>113</v>
      </c>
    </row>
    <row r="7317" spans="1:7" x14ac:dyDescent="0.25">
      <c r="A7317">
        <v>2020</v>
      </c>
      <c r="B7317" t="s">
        <v>122</v>
      </c>
      <c r="C7317" t="s">
        <v>17</v>
      </c>
      <c r="D7317" t="s">
        <v>36</v>
      </c>
      <c r="E7317">
        <v>1996</v>
      </c>
      <c r="F7317">
        <v>6.0000000000000001E-3</v>
      </c>
      <c r="G7317" t="s">
        <v>113</v>
      </c>
    </row>
    <row r="7318" spans="1:7" x14ac:dyDescent="0.25">
      <c r="A7318">
        <v>2020</v>
      </c>
      <c r="B7318" t="s">
        <v>122</v>
      </c>
      <c r="C7318" t="s">
        <v>17</v>
      </c>
      <c r="D7318" t="s">
        <v>36</v>
      </c>
      <c r="E7318">
        <v>2003</v>
      </c>
      <c r="F7318">
        <v>8.9999999999999993E-3</v>
      </c>
      <c r="G7318" t="s">
        <v>114</v>
      </c>
    </row>
    <row r="7319" spans="1:7" x14ac:dyDescent="0.25">
      <c r="A7319">
        <v>2020</v>
      </c>
      <c r="B7319" t="s">
        <v>122</v>
      </c>
      <c r="C7319" t="s">
        <v>17</v>
      </c>
      <c r="D7319" t="s">
        <v>36</v>
      </c>
      <c r="E7319">
        <v>2007</v>
      </c>
      <c r="F7319">
        <v>5.0000000000000001E-3</v>
      </c>
      <c r="G7319" t="s">
        <v>114</v>
      </c>
    </row>
    <row r="7320" spans="1:7" x14ac:dyDescent="0.25">
      <c r="A7320">
        <v>2020</v>
      </c>
      <c r="B7320" t="s">
        <v>122</v>
      </c>
      <c r="C7320" t="s">
        <v>17</v>
      </c>
      <c r="D7320" t="s">
        <v>36</v>
      </c>
      <c r="E7320">
        <v>2011</v>
      </c>
      <c r="F7320">
        <v>5.0000000000000001E-3</v>
      </c>
      <c r="G7320" t="s">
        <v>114</v>
      </c>
    </row>
    <row r="7321" spans="1:7" x14ac:dyDescent="0.25">
      <c r="A7321">
        <v>2020</v>
      </c>
      <c r="B7321" t="s">
        <v>122</v>
      </c>
      <c r="C7321" t="s">
        <v>17</v>
      </c>
      <c r="D7321" t="s">
        <v>36</v>
      </c>
      <c r="E7321">
        <v>2015</v>
      </c>
      <c r="F7321">
        <v>4.0000000000000001E-3</v>
      </c>
      <c r="G7321" t="s">
        <v>114</v>
      </c>
    </row>
    <row r="7322" spans="1:7" x14ac:dyDescent="0.25">
      <c r="A7322">
        <v>2020</v>
      </c>
      <c r="B7322" t="s">
        <v>122</v>
      </c>
      <c r="C7322" t="s">
        <v>17</v>
      </c>
      <c r="D7322" t="s">
        <v>36</v>
      </c>
      <c r="E7322">
        <v>2017</v>
      </c>
      <c r="F7322">
        <v>4.0000000000000001E-3</v>
      </c>
      <c r="G7322" t="s">
        <v>115</v>
      </c>
    </row>
    <row r="7323" spans="1:7" x14ac:dyDescent="0.25">
      <c r="A7323">
        <v>2020</v>
      </c>
      <c r="B7323" t="s">
        <v>122</v>
      </c>
      <c r="C7323" t="s">
        <v>17</v>
      </c>
      <c r="D7323" t="s">
        <v>36</v>
      </c>
      <c r="E7323">
        <v>2020</v>
      </c>
      <c r="F7323">
        <v>1E-3</v>
      </c>
      <c r="G7323" t="s">
        <v>115</v>
      </c>
    </row>
    <row r="7324" spans="1:7" x14ac:dyDescent="0.25">
      <c r="A7324">
        <v>2020</v>
      </c>
      <c r="B7324" t="s">
        <v>122</v>
      </c>
      <c r="C7324" t="s">
        <v>17</v>
      </c>
      <c r="D7324" t="s">
        <v>36</v>
      </c>
      <c r="E7324" t="s">
        <v>33</v>
      </c>
      <c r="F7324">
        <v>1E-3</v>
      </c>
      <c r="G7324" t="s">
        <v>116</v>
      </c>
    </row>
    <row r="7325" spans="1:7" x14ac:dyDescent="0.25">
      <c r="A7325">
        <v>2020</v>
      </c>
      <c r="B7325" t="s">
        <v>122</v>
      </c>
      <c r="C7325" t="s">
        <v>17</v>
      </c>
      <c r="D7325" t="s">
        <v>41</v>
      </c>
      <c r="E7325">
        <v>1975</v>
      </c>
      <c r="F7325">
        <v>0.45100000000000001</v>
      </c>
      <c r="G7325" t="s">
        <v>113</v>
      </c>
    </row>
    <row r="7326" spans="1:7" x14ac:dyDescent="0.25">
      <c r="A7326">
        <v>2020</v>
      </c>
      <c r="B7326" t="s">
        <v>122</v>
      </c>
      <c r="C7326" t="s">
        <v>17</v>
      </c>
      <c r="D7326" t="s">
        <v>41</v>
      </c>
      <c r="E7326">
        <v>1985</v>
      </c>
      <c r="F7326">
        <v>0.85699999999999998</v>
      </c>
      <c r="G7326" t="s">
        <v>113</v>
      </c>
    </row>
    <row r="7327" spans="1:7" x14ac:dyDescent="0.25">
      <c r="A7327">
        <v>2020</v>
      </c>
      <c r="B7327" t="s">
        <v>122</v>
      </c>
      <c r="C7327" t="s">
        <v>17</v>
      </c>
      <c r="D7327" t="s">
        <v>41</v>
      </c>
      <c r="E7327">
        <v>1996</v>
      </c>
      <c r="F7327">
        <v>0.185</v>
      </c>
      <c r="G7327" t="s">
        <v>113</v>
      </c>
    </row>
    <row r="7328" spans="1:7" x14ac:dyDescent="0.25">
      <c r="A7328">
        <v>2020</v>
      </c>
      <c r="B7328" t="s">
        <v>122</v>
      </c>
      <c r="C7328" t="s">
        <v>17</v>
      </c>
      <c r="D7328" t="s">
        <v>41</v>
      </c>
      <c r="E7328">
        <v>2003</v>
      </c>
      <c r="F7328">
        <v>0.26600000000000001</v>
      </c>
      <c r="G7328" t="s">
        <v>114</v>
      </c>
    </row>
    <row r="7329" spans="1:7" x14ac:dyDescent="0.25">
      <c r="A7329">
        <v>2020</v>
      </c>
      <c r="B7329" t="s">
        <v>122</v>
      </c>
      <c r="C7329" t="s">
        <v>17</v>
      </c>
      <c r="D7329" t="s">
        <v>41</v>
      </c>
      <c r="E7329">
        <v>2007</v>
      </c>
      <c r="F7329">
        <v>0.14699999999999999</v>
      </c>
      <c r="G7329" t="s">
        <v>114</v>
      </c>
    </row>
    <row r="7330" spans="1:7" x14ac:dyDescent="0.25">
      <c r="A7330">
        <v>2020</v>
      </c>
      <c r="B7330" t="s">
        <v>122</v>
      </c>
      <c r="C7330" t="s">
        <v>17</v>
      </c>
      <c r="D7330" t="s">
        <v>41</v>
      </c>
      <c r="E7330">
        <v>2011</v>
      </c>
      <c r="F7330">
        <v>0.14699999999999999</v>
      </c>
      <c r="G7330" t="s">
        <v>114</v>
      </c>
    </row>
    <row r="7331" spans="1:7" x14ac:dyDescent="0.25">
      <c r="A7331">
        <v>2020</v>
      </c>
      <c r="B7331" t="s">
        <v>122</v>
      </c>
      <c r="C7331" t="s">
        <v>17</v>
      </c>
      <c r="D7331" t="s">
        <v>41</v>
      </c>
      <c r="E7331">
        <v>2015</v>
      </c>
      <c r="F7331">
        <v>0.11</v>
      </c>
      <c r="G7331" t="s">
        <v>114</v>
      </c>
    </row>
    <row r="7332" spans="1:7" x14ac:dyDescent="0.25">
      <c r="A7332">
        <v>2020</v>
      </c>
      <c r="B7332" t="s">
        <v>122</v>
      </c>
      <c r="C7332" t="s">
        <v>17</v>
      </c>
      <c r="D7332" t="s">
        <v>41</v>
      </c>
      <c r="E7332">
        <v>2017</v>
      </c>
      <c r="F7332">
        <v>0.11</v>
      </c>
      <c r="G7332" t="s">
        <v>115</v>
      </c>
    </row>
    <row r="7333" spans="1:7" x14ac:dyDescent="0.25">
      <c r="A7333">
        <v>2020</v>
      </c>
      <c r="B7333" t="s">
        <v>122</v>
      </c>
      <c r="C7333" t="s">
        <v>17</v>
      </c>
      <c r="D7333" t="s">
        <v>41</v>
      </c>
      <c r="E7333">
        <v>2020</v>
      </c>
      <c r="F7333">
        <v>3.6999999999999998E-2</v>
      </c>
      <c r="G7333" t="s">
        <v>115</v>
      </c>
    </row>
    <row r="7334" spans="1:7" x14ac:dyDescent="0.25">
      <c r="A7334">
        <v>2020</v>
      </c>
      <c r="B7334" t="s">
        <v>122</v>
      </c>
      <c r="C7334" t="s">
        <v>17</v>
      </c>
      <c r="D7334" t="s">
        <v>41</v>
      </c>
      <c r="E7334" t="s">
        <v>33</v>
      </c>
      <c r="F7334">
        <v>3.6999999999999998E-2</v>
      </c>
      <c r="G7334" t="s">
        <v>116</v>
      </c>
    </row>
    <row r="7335" spans="1:7" x14ac:dyDescent="0.25">
      <c r="A7335">
        <v>2020</v>
      </c>
      <c r="B7335" t="s">
        <v>122</v>
      </c>
      <c r="C7335" t="s">
        <v>17</v>
      </c>
      <c r="D7335" t="s">
        <v>37</v>
      </c>
      <c r="E7335">
        <v>1975</v>
      </c>
      <c r="F7335">
        <v>4.4999999999999998E-2</v>
      </c>
      <c r="G7335" t="s">
        <v>113</v>
      </c>
    </row>
    <row r="7336" spans="1:7" x14ac:dyDescent="0.25">
      <c r="A7336">
        <v>2020</v>
      </c>
      <c r="B7336" t="s">
        <v>122</v>
      </c>
      <c r="C7336" t="s">
        <v>17</v>
      </c>
      <c r="D7336" t="s">
        <v>37</v>
      </c>
      <c r="E7336">
        <v>1985</v>
      </c>
      <c r="F7336">
        <v>8.5000000000000006E-2</v>
      </c>
      <c r="G7336" t="s">
        <v>113</v>
      </c>
    </row>
    <row r="7337" spans="1:7" x14ac:dyDescent="0.25">
      <c r="A7337">
        <v>2020</v>
      </c>
      <c r="B7337" t="s">
        <v>122</v>
      </c>
      <c r="C7337" t="s">
        <v>17</v>
      </c>
      <c r="D7337" t="s">
        <v>37</v>
      </c>
      <c r="E7337">
        <v>1996</v>
      </c>
      <c r="F7337">
        <v>1.7999999999999999E-2</v>
      </c>
      <c r="G7337" t="s">
        <v>113</v>
      </c>
    </row>
    <row r="7338" spans="1:7" x14ac:dyDescent="0.25">
      <c r="A7338">
        <v>2020</v>
      </c>
      <c r="B7338" t="s">
        <v>122</v>
      </c>
      <c r="C7338" t="s">
        <v>17</v>
      </c>
      <c r="D7338" t="s">
        <v>37</v>
      </c>
      <c r="E7338">
        <v>2003</v>
      </c>
      <c r="F7338">
        <v>2.7E-2</v>
      </c>
      <c r="G7338" t="s">
        <v>114</v>
      </c>
    </row>
    <row r="7339" spans="1:7" x14ac:dyDescent="0.25">
      <c r="A7339">
        <v>2020</v>
      </c>
      <c r="B7339" t="s">
        <v>122</v>
      </c>
      <c r="C7339" t="s">
        <v>17</v>
      </c>
      <c r="D7339" t="s">
        <v>37</v>
      </c>
      <c r="E7339">
        <v>2007</v>
      </c>
      <c r="F7339">
        <v>1.4999999999999999E-2</v>
      </c>
      <c r="G7339" t="s">
        <v>114</v>
      </c>
    </row>
    <row r="7340" spans="1:7" x14ac:dyDescent="0.25">
      <c r="A7340">
        <v>2020</v>
      </c>
      <c r="B7340" t="s">
        <v>122</v>
      </c>
      <c r="C7340" t="s">
        <v>17</v>
      </c>
      <c r="D7340" t="s">
        <v>37</v>
      </c>
      <c r="E7340">
        <v>2011</v>
      </c>
      <c r="F7340">
        <v>1.4999999999999999E-2</v>
      </c>
      <c r="G7340" t="s">
        <v>114</v>
      </c>
    </row>
    <row r="7341" spans="1:7" x14ac:dyDescent="0.25">
      <c r="A7341">
        <v>2020</v>
      </c>
      <c r="B7341" t="s">
        <v>122</v>
      </c>
      <c r="C7341" t="s">
        <v>17</v>
      </c>
      <c r="D7341" t="s">
        <v>37</v>
      </c>
      <c r="E7341">
        <v>2015</v>
      </c>
      <c r="F7341">
        <v>1.0999999999999999E-2</v>
      </c>
      <c r="G7341" t="s">
        <v>114</v>
      </c>
    </row>
    <row r="7342" spans="1:7" x14ac:dyDescent="0.25">
      <c r="A7342">
        <v>2020</v>
      </c>
      <c r="B7342" t="s">
        <v>122</v>
      </c>
      <c r="C7342" t="s">
        <v>17</v>
      </c>
      <c r="D7342" t="s">
        <v>37</v>
      </c>
      <c r="E7342">
        <v>2017</v>
      </c>
      <c r="F7342">
        <v>1.0999999999999999E-2</v>
      </c>
      <c r="G7342" t="s">
        <v>115</v>
      </c>
    </row>
    <row r="7343" spans="1:7" x14ac:dyDescent="0.25">
      <c r="A7343">
        <v>2020</v>
      </c>
      <c r="B7343" t="s">
        <v>122</v>
      </c>
      <c r="C7343" t="s">
        <v>17</v>
      </c>
      <c r="D7343" t="s">
        <v>37</v>
      </c>
      <c r="E7343">
        <v>2020</v>
      </c>
      <c r="F7343">
        <v>4.0000000000000001E-3</v>
      </c>
      <c r="G7343" t="s">
        <v>115</v>
      </c>
    </row>
    <row r="7344" spans="1:7" x14ac:dyDescent="0.25">
      <c r="A7344">
        <v>2020</v>
      </c>
      <c r="B7344" t="s">
        <v>122</v>
      </c>
      <c r="C7344" t="s">
        <v>17</v>
      </c>
      <c r="D7344" t="s">
        <v>37</v>
      </c>
      <c r="E7344" t="s">
        <v>33</v>
      </c>
      <c r="F7344">
        <v>4.0000000000000001E-3</v>
      </c>
      <c r="G7344" t="s">
        <v>116</v>
      </c>
    </row>
    <row r="7345" spans="1:7" x14ac:dyDescent="0.25">
      <c r="A7345">
        <v>2020</v>
      </c>
      <c r="B7345" t="s">
        <v>122</v>
      </c>
      <c r="C7345" t="s">
        <v>17</v>
      </c>
      <c r="D7345" t="s">
        <v>34</v>
      </c>
      <c r="E7345">
        <v>1975</v>
      </c>
      <c r="F7345">
        <v>5.5E-2</v>
      </c>
      <c r="G7345" t="s">
        <v>113</v>
      </c>
    </row>
    <row r="7346" spans="1:7" x14ac:dyDescent="0.25">
      <c r="A7346">
        <v>2020</v>
      </c>
      <c r="B7346" t="s">
        <v>122</v>
      </c>
      <c r="C7346" t="s">
        <v>17</v>
      </c>
      <c r="D7346" t="s">
        <v>34</v>
      </c>
      <c r="E7346">
        <v>1985</v>
      </c>
      <c r="F7346">
        <v>0.10299999999999999</v>
      </c>
      <c r="G7346" t="s">
        <v>113</v>
      </c>
    </row>
    <row r="7347" spans="1:7" x14ac:dyDescent="0.25">
      <c r="A7347">
        <v>2020</v>
      </c>
      <c r="B7347" t="s">
        <v>122</v>
      </c>
      <c r="C7347" t="s">
        <v>17</v>
      </c>
      <c r="D7347" t="s">
        <v>34</v>
      </c>
      <c r="E7347">
        <v>1996</v>
      </c>
      <c r="F7347">
        <v>2.1999999999999999E-2</v>
      </c>
      <c r="G7347" t="s">
        <v>113</v>
      </c>
    </row>
    <row r="7348" spans="1:7" x14ac:dyDescent="0.25">
      <c r="A7348">
        <v>2020</v>
      </c>
      <c r="B7348" t="s">
        <v>122</v>
      </c>
      <c r="C7348" t="s">
        <v>17</v>
      </c>
      <c r="D7348" t="s">
        <v>34</v>
      </c>
      <c r="E7348">
        <v>2003</v>
      </c>
      <c r="F7348">
        <v>3.2000000000000001E-2</v>
      </c>
      <c r="G7348" t="s">
        <v>114</v>
      </c>
    </row>
    <row r="7349" spans="1:7" x14ac:dyDescent="0.25">
      <c r="A7349">
        <v>2020</v>
      </c>
      <c r="B7349" t="s">
        <v>122</v>
      </c>
      <c r="C7349" t="s">
        <v>17</v>
      </c>
      <c r="D7349" t="s">
        <v>34</v>
      </c>
      <c r="E7349">
        <v>2007</v>
      </c>
      <c r="F7349">
        <v>1.7999999999999999E-2</v>
      </c>
      <c r="G7349" t="s">
        <v>114</v>
      </c>
    </row>
    <row r="7350" spans="1:7" x14ac:dyDescent="0.25">
      <c r="A7350">
        <v>2020</v>
      </c>
      <c r="B7350" t="s">
        <v>122</v>
      </c>
      <c r="C7350" t="s">
        <v>17</v>
      </c>
      <c r="D7350" t="s">
        <v>34</v>
      </c>
      <c r="E7350">
        <v>2011</v>
      </c>
      <c r="F7350">
        <v>1.7999999999999999E-2</v>
      </c>
      <c r="G7350" t="s">
        <v>114</v>
      </c>
    </row>
    <row r="7351" spans="1:7" x14ac:dyDescent="0.25">
      <c r="A7351">
        <v>2020</v>
      </c>
      <c r="B7351" t="s">
        <v>122</v>
      </c>
      <c r="C7351" t="s">
        <v>17</v>
      </c>
      <c r="D7351" t="s">
        <v>34</v>
      </c>
      <c r="E7351">
        <v>2015</v>
      </c>
      <c r="F7351">
        <v>1.2999999999999999E-2</v>
      </c>
      <c r="G7351" t="s">
        <v>114</v>
      </c>
    </row>
    <row r="7352" spans="1:7" x14ac:dyDescent="0.25">
      <c r="A7352">
        <v>2020</v>
      </c>
      <c r="B7352" t="s">
        <v>122</v>
      </c>
      <c r="C7352" t="s">
        <v>17</v>
      </c>
      <c r="D7352" t="s">
        <v>34</v>
      </c>
      <c r="E7352">
        <v>2017</v>
      </c>
      <c r="F7352">
        <v>1.2999999999999999E-2</v>
      </c>
      <c r="G7352" t="s">
        <v>115</v>
      </c>
    </row>
    <row r="7353" spans="1:7" x14ac:dyDescent="0.25">
      <c r="A7353">
        <v>2020</v>
      </c>
      <c r="B7353" t="s">
        <v>122</v>
      </c>
      <c r="C7353" t="s">
        <v>17</v>
      </c>
      <c r="D7353" t="s">
        <v>34</v>
      </c>
      <c r="E7353">
        <v>2020</v>
      </c>
      <c r="F7353">
        <v>4.0000000000000001E-3</v>
      </c>
      <c r="G7353" t="s">
        <v>115</v>
      </c>
    </row>
    <row r="7354" spans="1:7" x14ac:dyDescent="0.25">
      <c r="A7354">
        <v>2020</v>
      </c>
      <c r="B7354" t="s">
        <v>122</v>
      </c>
      <c r="C7354" t="s">
        <v>17</v>
      </c>
      <c r="D7354" t="s">
        <v>34</v>
      </c>
      <c r="E7354" t="s">
        <v>33</v>
      </c>
      <c r="F7354">
        <v>4.0000000000000001E-3</v>
      </c>
      <c r="G7354" t="s">
        <v>116</v>
      </c>
    </row>
    <row r="7355" spans="1:7" x14ac:dyDescent="0.25">
      <c r="A7355">
        <v>2020</v>
      </c>
      <c r="B7355" t="s">
        <v>122</v>
      </c>
      <c r="C7355" t="s">
        <v>18</v>
      </c>
      <c r="D7355" t="s">
        <v>45</v>
      </c>
      <c r="E7355">
        <v>1975</v>
      </c>
      <c r="F7355">
        <v>0.20100000000000001</v>
      </c>
      <c r="G7355" t="s">
        <v>113</v>
      </c>
    </row>
    <row r="7356" spans="1:7" x14ac:dyDescent="0.25">
      <c r="A7356">
        <v>2020</v>
      </c>
      <c r="B7356" t="s">
        <v>122</v>
      </c>
      <c r="C7356" t="s">
        <v>18</v>
      </c>
      <c r="D7356" t="s">
        <v>45</v>
      </c>
      <c r="E7356">
        <v>1985</v>
      </c>
      <c r="F7356">
        <v>0.307</v>
      </c>
      <c r="G7356" t="s">
        <v>113</v>
      </c>
    </row>
    <row r="7357" spans="1:7" x14ac:dyDescent="0.25">
      <c r="A7357">
        <v>2020</v>
      </c>
      <c r="B7357" t="s">
        <v>122</v>
      </c>
      <c r="C7357" t="s">
        <v>18</v>
      </c>
      <c r="D7357" t="s">
        <v>45</v>
      </c>
      <c r="E7357">
        <v>1996</v>
      </c>
      <c r="F7357">
        <v>0.20100000000000001</v>
      </c>
      <c r="G7357" t="s">
        <v>113</v>
      </c>
    </row>
    <row r="7358" spans="1:7" x14ac:dyDescent="0.25">
      <c r="A7358">
        <v>2020</v>
      </c>
      <c r="B7358" t="s">
        <v>122</v>
      </c>
      <c r="C7358" t="s">
        <v>18</v>
      </c>
      <c r="D7358" t="s">
        <v>45</v>
      </c>
      <c r="E7358">
        <v>2003</v>
      </c>
      <c r="F7358">
        <v>0.1</v>
      </c>
      <c r="G7358" t="s">
        <v>114</v>
      </c>
    </row>
    <row r="7359" spans="1:7" x14ac:dyDescent="0.25">
      <c r="A7359">
        <v>2020</v>
      </c>
      <c r="B7359" t="s">
        <v>122</v>
      </c>
      <c r="C7359" t="s">
        <v>18</v>
      </c>
      <c r="D7359" t="s">
        <v>45</v>
      </c>
      <c r="E7359">
        <v>2007</v>
      </c>
      <c r="F7359">
        <v>5.8999999999999997E-2</v>
      </c>
      <c r="G7359" t="s">
        <v>114</v>
      </c>
    </row>
    <row r="7360" spans="1:7" x14ac:dyDescent="0.25">
      <c r="A7360">
        <v>2020</v>
      </c>
      <c r="B7360" t="s">
        <v>122</v>
      </c>
      <c r="C7360" t="s">
        <v>18</v>
      </c>
      <c r="D7360" t="s">
        <v>45</v>
      </c>
      <c r="E7360">
        <v>2011</v>
      </c>
      <c r="F7360">
        <v>5.8999999999999997E-2</v>
      </c>
      <c r="G7360" t="s">
        <v>114</v>
      </c>
    </row>
    <row r="7361" spans="1:7" x14ac:dyDescent="0.25">
      <c r="A7361">
        <v>2020</v>
      </c>
      <c r="B7361" t="s">
        <v>122</v>
      </c>
      <c r="C7361" t="s">
        <v>18</v>
      </c>
      <c r="D7361" t="s">
        <v>45</v>
      </c>
      <c r="E7361">
        <v>2015</v>
      </c>
      <c r="F7361">
        <v>4.3999999999999997E-2</v>
      </c>
      <c r="G7361" t="s">
        <v>114</v>
      </c>
    </row>
    <row r="7362" spans="1:7" x14ac:dyDescent="0.25">
      <c r="A7362">
        <v>2020</v>
      </c>
      <c r="B7362" t="s">
        <v>122</v>
      </c>
      <c r="C7362" t="s">
        <v>18</v>
      </c>
      <c r="D7362" t="s">
        <v>45</v>
      </c>
      <c r="E7362">
        <v>2017</v>
      </c>
      <c r="F7362">
        <v>4.3999999999999997E-2</v>
      </c>
      <c r="G7362" t="s">
        <v>115</v>
      </c>
    </row>
    <row r="7363" spans="1:7" x14ac:dyDescent="0.25">
      <c r="A7363">
        <v>2020</v>
      </c>
      <c r="B7363" t="s">
        <v>122</v>
      </c>
      <c r="C7363" t="s">
        <v>18</v>
      </c>
      <c r="D7363" t="s">
        <v>45</v>
      </c>
      <c r="E7363">
        <v>2020</v>
      </c>
      <c r="F7363">
        <v>1.4999999999999999E-2</v>
      </c>
      <c r="G7363" t="s">
        <v>115</v>
      </c>
    </row>
    <row r="7364" spans="1:7" x14ac:dyDescent="0.25">
      <c r="A7364">
        <v>2020</v>
      </c>
      <c r="B7364" t="s">
        <v>122</v>
      </c>
      <c r="C7364" t="s">
        <v>18</v>
      </c>
      <c r="D7364" t="s">
        <v>45</v>
      </c>
      <c r="E7364" t="s">
        <v>33</v>
      </c>
      <c r="F7364">
        <v>1.4999999999999999E-2</v>
      </c>
      <c r="G7364" t="s">
        <v>116</v>
      </c>
    </row>
    <row r="7365" spans="1:7" x14ac:dyDescent="0.25">
      <c r="A7365">
        <v>2020</v>
      </c>
      <c r="B7365" t="s">
        <v>122</v>
      </c>
      <c r="C7365" t="s">
        <v>18</v>
      </c>
      <c r="D7365" t="s">
        <v>8</v>
      </c>
      <c r="E7365">
        <v>1975</v>
      </c>
      <c r="F7365">
        <v>3.8959999999999999</v>
      </c>
      <c r="G7365" t="s">
        <v>113</v>
      </c>
    </row>
    <row r="7366" spans="1:7" x14ac:dyDescent="0.25">
      <c r="A7366">
        <v>2020</v>
      </c>
      <c r="B7366" t="s">
        <v>122</v>
      </c>
      <c r="C7366" t="s">
        <v>18</v>
      </c>
      <c r="D7366" t="s">
        <v>8</v>
      </c>
      <c r="E7366">
        <v>1985</v>
      </c>
      <c r="F7366">
        <v>5.952</v>
      </c>
      <c r="G7366" t="s">
        <v>113</v>
      </c>
    </row>
    <row r="7367" spans="1:7" x14ac:dyDescent="0.25">
      <c r="A7367">
        <v>2020</v>
      </c>
      <c r="B7367" t="s">
        <v>122</v>
      </c>
      <c r="C7367" t="s">
        <v>18</v>
      </c>
      <c r="D7367" t="s">
        <v>8</v>
      </c>
      <c r="E7367">
        <v>1996</v>
      </c>
      <c r="F7367">
        <v>3.8879999999999999</v>
      </c>
      <c r="G7367" t="s">
        <v>113</v>
      </c>
    </row>
    <row r="7368" spans="1:7" x14ac:dyDescent="0.25">
      <c r="A7368">
        <v>2020</v>
      </c>
      <c r="B7368" t="s">
        <v>122</v>
      </c>
      <c r="C7368" t="s">
        <v>18</v>
      </c>
      <c r="D7368" t="s">
        <v>8</v>
      </c>
      <c r="E7368">
        <v>2003</v>
      </c>
      <c r="F7368">
        <v>1.9350000000000001</v>
      </c>
      <c r="G7368" t="s">
        <v>114</v>
      </c>
    </row>
    <row r="7369" spans="1:7" x14ac:dyDescent="0.25">
      <c r="A7369">
        <v>2020</v>
      </c>
      <c r="B7369" t="s">
        <v>122</v>
      </c>
      <c r="C7369" t="s">
        <v>18</v>
      </c>
      <c r="D7369" t="s">
        <v>8</v>
      </c>
      <c r="E7369">
        <v>2007</v>
      </c>
      <c r="F7369">
        <v>1.1419999999999999</v>
      </c>
      <c r="G7369" t="s">
        <v>114</v>
      </c>
    </row>
    <row r="7370" spans="1:7" x14ac:dyDescent="0.25">
      <c r="A7370">
        <v>2020</v>
      </c>
      <c r="B7370" t="s">
        <v>122</v>
      </c>
      <c r="C7370" t="s">
        <v>18</v>
      </c>
      <c r="D7370" t="s">
        <v>8</v>
      </c>
      <c r="E7370">
        <v>2011</v>
      </c>
      <c r="F7370">
        <v>1.1419999999999999</v>
      </c>
      <c r="G7370" t="s">
        <v>114</v>
      </c>
    </row>
    <row r="7371" spans="1:7" x14ac:dyDescent="0.25">
      <c r="A7371">
        <v>2020</v>
      </c>
      <c r="B7371" t="s">
        <v>122</v>
      </c>
      <c r="C7371" t="s">
        <v>18</v>
      </c>
      <c r="D7371" t="s">
        <v>8</v>
      </c>
      <c r="E7371">
        <v>2015</v>
      </c>
      <c r="F7371">
        <v>0.85599999999999998</v>
      </c>
      <c r="G7371" t="s">
        <v>114</v>
      </c>
    </row>
    <row r="7372" spans="1:7" x14ac:dyDescent="0.25">
      <c r="A7372">
        <v>2020</v>
      </c>
      <c r="B7372" t="s">
        <v>122</v>
      </c>
      <c r="C7372" t="s">
        <v>18</v>
      </c>
      <c r="D7372" t="s">
        <v>8</v>
      </c>
      <c r="E7372">
        <v>2017</v>
      </c>
      <c r="F7372">
        <v>0.85599999999999998</v>
      </c>
      <c r="G7372" t="s">
        <v>115</v>
      </c>
    </row>
    <row r="7373" spans="1:7" x14ac:dyDescent="0.25">
      <c r="A7373">
        <v>2020</v>
      </c>
      <c r="B7373" t="s">
        <v>122</v>
      </c>
      <c r="C7373" t="s">
        <v>18</v>
      </c>
      <c r="D7373" t="s">
        <v>8</v>
      </c>
      <c r="E7373">
        <v>2020</v>
      </c>
      <c r="F7373">
        <v>0.28599999999999998</v>
      </c>
      <c r="G7373" t="s">
        <v>115</v>
      </c>
    </row>
    <row r="7374" spans="1:7" x14ac:dyDescent="0.25">
      <c r="A7374">
        <v>2020</v>
      </c>
      <c r="B7374" t="s">
        <v>122</v>
      </c>
      <c r="C7374" t="s">
        <v>18</v>
      </c>
      <c r="D7374" t="s">
        <v>8</v>
      </c>
      <c r="E7374" t="s">
        <v>33</v>
      </c>
      <c r="F7374">
        <v>0.28599999999999998</v>
      </c>
      <c r="G7374" t="s">
        <v>116</v>
      </c>
    </row>
    <row r="7375" spans="1:7" x14ac:dyDescent="0.25">
      <c r="A7375">
        <v>2020</v>
      </c>
      <c r="B7375" t="s">
        <v>122</v>
      </c>
      <c r="C7375" t="s">
        <v>18</v>
      </c>
      <c r="D7375" t="s">
        <v>36</v>
      </c>
      <c r="E7375">
        <v>1975</v>
      </c>
      <c r="F7375">
        <v>0.123</v>
      </c>
      <c r="G7375" t="s">
        <v>113</v>
      </c>
    </row>
    <row r="7376" spans="1:7" x14ac:dyDescent="0.25">
      <c r="A7376">
        <v>2020</v>
      </c>
      <c r="B7376" t="s">
        <v>122</v>
      </c>
      <c r="C7376" t="s">
        <v>18</v>
      </c>
      <c r="D7376" t="s">
        <v>36</v>
      </c>
      <c r="E7376">
        <v>1985</v>
      </c>
      <c r="F7376">
        <v>0.189</v>
      </c>
      <c r="G7376" t="s">
        <v>113</v>
      </c>
    </row>
    <row r="7377" spans="1:7" x14ac:dyDescent="0.25">
      <c r="A7377">
        <v>2020</v>
      </c>
      <c r="B7377" t="s">
        <v>122</v>
      </c>
      <c r="C7377" t="s">
        <v>18</v>
      </c>
      <c r="D7377" t="s">
        <v>36</v>
      </c>
      <c r="E7377">
        <v>1996</v>
      </c>
      <c r="F7377">
        <v>0.123</v>
      </c>
      <c r="G7377" t="s">
        <v>113</v>
      </c>
    </row>
    <row r="7378" spans="1:7" x14ac:dyDescent="0.25">
      <c r="A7378">
        <v>2020</v>
      </c>
      <c r="B7378" t="s">
        <v>122</v>
      </c>
      <c r="C7378" t="s">
        <v>18</v>
      </c>
      <c r="D7378" t="s">
        <v>36</v>
      </c>
      <c r="E7378">
        <v>2003</v>
      </c>
      <c r="F7378">
        <v>6.0999999999999999E-2</v>
      </c>
      <c r="G7378" t="s">
        <v>114</v>
      </c>
    </row>
    <row r="7379" spans="1:7" x14ac:dyDescent="0.25">
      <c r="A7379">
        <v>2020</v>
      </c>
      <c r="B7379" t="s">
        <v>122</v>
      </c>
      <c r="C7379" t="s">
        <v>18</v>
      </c>
      <c r="D7379" t="s">
        <v>36</v>
      </c>
      <c r="E7379">
        <v>2007</v>
      </c>
      <c r="F7379">
        <v>3.5999999999999997E-2</v>
      </c>
      <c r="G7379" t="s">
        <v>114</v>
      </c>
    </row>
    <row r="7380" spans="1:7" x14ac:dyDescent="0.25">
      <c r="A7380">
        <v>2020</v>
      </c>
      <c r="B7380" t="s">
        <v>122</v>
      </c>
      <c r="C7380" t="s">
        <v>18</v>
      </c>
      <c r="D7380" t="s">
        <v>36</v>
      </c>
      <c r="E7380">
        <v>2011</v>
      </c>
      <c r="F7380">
        <v>3.5999999999999997E-2</v>
      </c>
      <c r="G7380" t="s">
        <v>114</v>
      </c>
    </row>
    <row r="7381" spans="1:7" x14ac:dyDescent="0.25">
      <c r="A7381">
        <v>2020</v>
      </c>
      <c r="B7381" t="s">
        <v>122</v>
      </c>
      <c r="C7381" t="s">
        <v>18</v>
      </c>
      <c r="D7381" t="s">
        <v>36</v>
      </c>
      <c r="E7381">
        <v>2015</v>
      </c>
      <c r="F7381">
        <v>2.7E-2</v>
      </c>
      <c r="G7381" t="s">
        <v>114</v>
      </c>
    </row>
    <row r="7382" spans="1:7" x14ac:dyDescent="0.25">
      <c r="A7382">
        <v>2020</v>
      </c>
      <c r="B7382" t="s">
        <v>122</v>
      </c>
      <c r="C7382" t="s">
        <v>18</v>
      </c>
      <c r="D7382" t="s">
        <v>36</v>
      </c>
      <c r="E7382">
        <v>2017</v>
      </c>
      <c r="F7382">
        <v>2.7E-2</v>
      </c>
      <c r="G7382" t="s">
        <v>115</v>
      </c>
    </row>
    <row r="7383" spans="1:7" x14ac:dyDescent="0.25">
      <c r="A7383">
        <v>2020</v>
      </c>
      <c r="B7383" t="s">
        <v>122</v>
      </c>
      <c r="C7383" t="s">
        <v>18</v>
      </c>
      <c r="D7383" t="s">
        <v>36</v>
      </c>
      <c r="E7383">
        <v>2020</v>
      </c>
      <c r="F7383">
        <v>8.9999999999999993E-3</v>
      </c>
      <c r="G7383" t="s">
        <v>115</v>
      </c>
    </row>
    <row r="7384" spans="1:7" x14ac:dyDescent="0.25">
      <c r="A7384">
        <v>2020</v>
      </c>
      <c r="B7384" t="s">
        <v>122</v>
      </c>
      <c r="C7384" t="s">
        <v>18</v>
      </c>
      <c r="D7384" t="s">
        <v>36</v>
      </c>
      <c r="E7384" t="s">
        <v>33</v>
      </c>
      <c r="F7384">
        <v>8.9999999999999993E-3</v>
      </c>
      <c r="G7384" t="s">
        <v>116</v>
      </c>
    </row>
    <row r="7385" spans="1:7" x14ac:dyDescent="0.25">
      <c r="A7385">
        <v>2020</v>
      </c>
      <c r="B7385" t="s">
        <v>122</v>
      </c>
      <c r="C7385" t="s">
        <v>18</v>
      </c>
      <c r="D7385" t="s">
        <v>41</v>
      </c>
      <c r="E7385">
        <v>1975</v>
      </c>
      <c r="F7385">
        <v>1.8720000000000001</v>
      </c>
      <c r="G7385" t="s">
        <v>113</v>
      </c>
    </row>
    <row r="7386" spans="1:7" x14ac:dyDescent="0.25">
      <c r="A7386">
        <v>2020</v>
      </c>
      <c r="B7386" t="s">
        <v>122</v>
      </c>
      <c r="C7386" t="s">
        <v>18</v>
      </c>
      <c r="D7386" t="s">
        <v>41</v>
      </c>
      <c r="E7386">
        <v>1985</v>
      </c>
      <c r="F7386">
        <v>2.86</v>
      </c>
      <c r="G7386" t="s">
        <v>113</v>
      </c>
    </row>
    <row r="7387" spans="1:7" x14ac:dyDescent="0.25">
      <c r="A7387">
        <v>2020</v>
      </c>
      <c r="B7387" t="s">
        <v>122</v>
      </c>
      <c r="C7387" t="s">
        <v>18</v>
      </c>
      <c r="D7387" t="s">
        <v>41</v>
      </c>
      <c r="E7387">
        <v>1996</v>
      </c>
      <c r="F7387">
        <v>1.8680000000000001</v>
      </c>
      <c r="G7387" t="s">
        <v>113</v>
      </c>
    </row>
    <row r="7388" spans="1:7" x14ac:dyDescent="0.25">
      <c r="A7388">
        <v>2020</v>
      </c>
      <c r="B7388" t="s">
        <v>122</v>
      </c>
      <c r="C7388" t="s">
        <v>18</v>
      </c>
      <c r="D7388" t="s">
        <v>41</v>
      </c>
      <c r="E7388">
        <v>2003</v>
      </c>
      <c r="F7388">
        <v>0.93</v>
      </c>
      <c r="G7388" t="s">
        <v>114</v>
      </c>
    </row>
    <row r="7389" spans="1:7" x14ac:dyDescent="0.25">
      <c r="A7389">
        <v>2020</v>
      </c>
      <c r="B7389" t="s">
        <v>122</v>
      </c>
      <c r="C7389" t="s">
        <v>18</v>
      </c>
      <c r="D7389" t="s">
        <v>41</v>
      </c>
      <c r="E7389">
        <v>2007</v>
      </c>
      <c r="F7389">
        <v>0.54900000000000004</v>
      </c>
      <c r="G7389" t="s">
        <v>114</v>
      </c>
    </row>
    <row r="7390" spans="1:7" x14ac:dyDescent="0.25">
      <c r="A7390">
        <v>2020</v>
      </c>
      <c r="B7390" t="s">
        <v>122</v>
      </c>
      <c r="C7390" t="s">
        <v>18</v>
      </c>
      <c r="D7390" t="s">
        <v>41</v>
      </c>
      <c r="E7390">
        <v>2011</v>
      </c>
      <c r="F7390">
        <v>0.54900000000000004</v>
      </c>
      <c r="G7390" t="s">
        <v>114</v>
      </c>
    </row>
    <row r="7391" spans="1:7" x14ac:dyDescent="0.25">
      <c r="A7391">
        <v>2020</v>
      </c>
      <c r="B7391" t="s">
        <v>122</v>
      </c>
      <c r="C7391" t="s">
        <v>18</v>
      </c>
      <c r="D7391" t="s">
        <v>41</v>
      </c>
      <c r="E7391">
        <v>2015</v>
      </c>
      <c r="F7391">
        <v>0.41199999999999998</v>
      </c>
      <c r="G7391" t="s">
        <v>114</v>
      </c>
    </row>
    <row r="7392" spans="1:7" x14ac:dyDescent="0.25">
      <c r="A7392">
        <v>2020</v>
      </c>
      <c r="B7392" t="s">
        <v>122</v>
      </c>
      <c r="C7392" t="s">
        <v>18</v>
      </c>
      <c r="D7392" t="s">
        <v>41</v>
      </c>
      <c r="E7392">
        <v>2017</v>
      </c>
      <c r="F7392">
        <v>0.41199999999999998</v>
      </c>
      <c r="G7392" t="s">
        <v>115</v>
      </c>
    </row>
    <row r="7393" spans="1:7" x14ac:dyDescent="0.25">
      <c r="A7393">
        <v>2020</v>
      </c>
      <c r="B7393" t="s">
        <v>122</v>
      </c>
      <c r="C7393" t="s">
        <v>18</v>
      </c>
      <c r="D7393" t="s">
        <v>41</v>
      </c>
      <c r="E7393">
        <v>2020</v>
      </c>
      <c r="F7393">
        <v>0.13700000000000001</v>
      </c>
      <c r="G7393" t="s">
        <v>115</v>
      </c>
    </row>
    <row r="7394" spans="1:7" x14ac:dyDescent="0.25">
      <c r="A7394">
        <v>2020</v>
      </c>
      <c r="B7394" t="s">
        <v>122</v>
      </c>
      <c r="C7394" t="s">
        <v>18</v>
      </c>
      <c r="D7394" t="s">
        <v>41</v>
      </c>
      <c r="E7394" t="s">
        <v>33</v>
      </c>
      <c r="F7394">
        <v>0.13700000000000001</v>
      </c>
      <c r="G7394" t="s">
        <v>116</v>
      </c>
    </row>
    <row r="7395" spans="1:7" x14ac:dyDescent="0.25">
      <c r="A7395">
        <v>2020</v>
      </c>
      <c r="B7395" t="s">
        <v>122</v>
      </c>
      <c r="C7395" t="s">
        <v>18</v>
      </c>
      <c r="D7395" t="s">
        <v>37</v>
      </c>
      <c r="E7395">
        <v>1975</v>
      </c>
      <c r="F7395">
        <v>5.8999999999999997E-2</v>
      </c>
      <c r="G7395" t="s">
        <v>113</v>
      </c>
    </row>
    <row r="7396" spans="1:7" x14ac:dyDescent="0.25">
      <c r="A7396">
        <v>2020</v>
      </c>
      <c r="B7396" t="s">
        <v>122</v>
      </c>
      <c r="C7396" t="s">
        <v>18</v>
      </c>
      <c r="D7396" t="s">
        <v>37</v>
      </c>
      <c r="E7396">
        <v>1985</v>
      </c>
      <c r="F7396">
        <v>0.09</v>
      </c>
      <c r="G7396" t="s">
        <v>113</v>
      </c>
    </row>
    <row r="7397" spans="1:7" x14ac:dyDescent="0.25">
      <c r="A7397">
        <v>2020</v>
      </c>
      <c r="B7397" t="s">
        <v>122</v>
      </c>
      <c r="C7397" t="s">
        <v>18</v>
      </c>
      <c r="D7397" t="s">
        <v>37</v>
      </c>
      <c r="E7397">
        <v>1996</v>
      </c>
      <c r="F7397">
        <v>5.8999999999999997E-2</v>
      </c>
      <c r="G7397" t="s">
        <v>113</v>
      </c>
    </row>
    <row r="7398" spans="1:7" x14ac:dyDescent="0.25">
      <c r="A7398">
        <v>2020</v>
      </c>
      <c r="B7398" t="s">
        <v>122</v>
      </c>
      <c r="C7398" t="s">
        <v>18</v>
      </c>
      <c r="D7398" t="s">
        <v>37</v>
      </c>
      <c r="E7398">
        <v>2003</v>
      </c>
      <c r="F7398">
        <v>2.9000000000000001E-2</v>
      </c>
      <c r="G7398" t="s">
        <v>114</v>
      </c>
    </row>
    <row r="7399" spans="1:7" x14ac:dyDescent="0.25">
      <c r="A7399">
        <v>2020</v>
      </c>
      <c r="B7399" t="s">
        <v>122</v>
      </c>
      <c r="C7399" t="s">
        <v>18</v>
      </c>
      <c r="D7399" t="s">
        <v>37</v>
      </c>
      <c r="E7399">
        <v>2007</v>
      </c>
      <c r="F7399">
        <v>1.7000000000000001E-2</v>
      </c>
      <c r="G7399" t="s">
        <v>114</v>
      </c>
    </row>
    <row r="7400" spans="1:7" x14ac:dyDescent="0.25">
      <c r="A7400">
        <v>2020</v>
      </c>
      <c r="B7400" t="s">
        <v>122</v>
      </c>
      <c r="C7400" t="s">
        <v>18</v>
      </c>
      <c r="D7400" t="s">
        <v>37</v>
      </c>
      <c r="E7400">
        <v>2011</v>
      </c>
      <c r="F7400">
        <v>1.7000000000000001E-2</v>
      </c>
      <c r="G7400" t="s">
        <v>114</v>
      </c>
    </row>
    <row r="7401" spans="1:7" x14ac:dyDescent="0.25">
      <c r="A7401">
        <v>2020</v>
      </c>
      <c r="B7401" t="s">
        <v>122</v>
      </c>
      <c r="C7401" t="s">
        <v>18</v>
      </c>
      <c r="D7401" t="s">
        <v>37</v>
      </c>
      <c r="E7401">
        <v>2015</v>
      </c>
      <c r="F7401">
        <v>1.2999999999999999E-2</v>
      </c>
      <c r="G7401" t="s">
        <v>114</v>
      </c>
    </row>
    <row r="7402" spans="1:7" x14ac:dyDescent="0.25">
      <c r="A7402">
        <v>2020</v>
      </c>
      <c r="B7402" t="s">
        <v>122</v>
      </c>
      <c r="C7402" t="s">
        <v>18</v>
      </c>
      <c r="D7402" t="s">
        <v>37</v>
      </c>
      <c r="E7402">
        <v>2017</v>
      </c>
      <c r="F7402">
        <v>1.2999999999999999E-2</v>
      </c>
      <c r="G7402" t="s">
        <v>115</v>
      </c>
    </row>
    <row r="7403" spans="1:7" x14ac:dyDescent="0.25">
      <c r="A7403">
        <v>2020</v>
      </c>
      <c r="B7403" t="s">
        <v>122</v>
      </c>
      <c r="C7403" t="s">
        <v>18</v>
      </c>
      <c r="D7403" t="s">
        <v>37</v>
      </c>
      <c r="E7403">
        <v>2020</v>
      </c>
      <c r="F7403">
        <v>4.0000000000000001E-3</v>
      </c>
      <c r="G7403" t="s">
        <v>115</v>
      </c>
    </row>
    <row r="7404" spans="1:7" x14ac:dyDescent="0.25">
      <c r="A7404">
        <v>2020</v>
      </c>
      <c r="B7404" t="s">
        <v>122</v>
      </c>
      <c r="C7404" t="s">
        <v>18</v>
      </c>
      <c r="D7404" t="s">
        <v>37</v>
      </c>
      <c r="E7404" t="s">
        <v>33</v>
      </c>
      <c r="F7404">
        <v>4.0000000000000001E-3</v>
      </c>
      <c r="G7404" t="s">
        <v>116</v>
      </c>
    </row>
    <row r="7405" spans="1:7" x14ac:dyDescent="0.25">
      <c r="A7405">
        <v>2020</v>
      </c>
      <c r="B7405" t="s">
        <v>122</v>
      </c>
      <c r="C7405" t="s">
        <v>18</v>
      </c>
      <c r="D7405" t="s">
        <v>34</v>
      </c>
      <c r="E7405">
        <v>1975</v>
      </c>
      <c r="F7405">
        <v>1.9E-2</v>
      </c>
      <c r="G7405" t="s">
        <v>113</v>
      </c>
    </row>
    <row r="7406" spans="1:7" x14ac:dyDescent="0.25">
      <c r="A7406">
        <v>2020</v>
      </c>
      <c r="B7406" t="s">
        <v>122</v>
      </c>
      <c r="C7406" t="s">
        <v>18</v>
      </c>
      <c r="D7406" t="s">
        <v>34</v>
      </c>
      <c r="E7406">
        <v>1985</v>
      </c>
      <c r="F7406">
        <v>2.9000000000000001E-2</v>
      </c>
      <c r="G7406" t="s">
        <v>113</v>
      </c>
    </row>
    <row r="7407" spans="1:7" x14ac:dyDescent="0.25">
      <c r="A7407">
        <v>2020</v>
      </c>
      <c r="B7407" t="s">
        <v>122</v>
      </c>
      <c r="C7407" t="s">
        <v>18</v>
      </c>
      <c r="D7407" t="s">
        <v>34</v>
      </c>
      <c r="E7407">
        <v>1996</v>
      </c>
      <c r="F7407">
        <v>1.9E-2</v>
      </c>
      <c r="G7407" t="s">
        <v>113</v>
      </c>
    </row>
    <row r="7408" spans="1:7" x14ac:dyDescent="0.25">
      <c r="A7408">
        <v>2020</v>
      </c>
      <c r="B7408" t="s">
        <v>122</v>
      </c>
      <c r="C7408" t="s">
        <v>18</v>
      </c>
      <c r="D7408" t="s">
        <v>34</v>
      </c>
      <c r="E7408">
        <v>2003</v>
      </c>
      <c r="F7408">
        <v>0.01</v>
      </c>
      <c r="G7408" t="s">
        <v>114</v>
      </c>
    </row>
    <row r="7409" spans="1:7" x14ac:dyDescent="0.25">
      <c r="A7409">
        <v>2020</v>
      </c>
      <c r="B7409" t="s">
        <v>122</v>
      </c>
      <c r="C7409" t="s">
        <v>18</v>
      </c>
      <c r="D7409" t="s">
        <v>34</v>
      </c>
      <c r="E7409">
        <v>2007</v>
      </c>
      <c r="F7409">
        <v>6.0000000000000001E-3</v>
      </c>
      <c r="G7409" t="s">
        <v>114</v>
      </c>
    </row>
    <row r="7410" spans="1:7" x14ac:dyDescent="0.25">
      <c r="A7410">
        <v>2020</v>
      </c>
      <c r="B7410" t="s">
        <v>122</v>
      </c>
      <c r="C7410" t="s">
        <v>18</v>
      </c>
      <c r="D7410" t="s">
        <v>34</v>
      </c>
      <c r="E7410">
        <v>2011</v>
      </c>
      <c r="F7410">
        <v>6.0000000000000001E-3</v>
      </c>
      <c r="G7410" t="s">
        <v>114</v>
      </c>
    </row>
    <row r="7411" spans="1:7" x14ac:dyDescent="0.25">
      <c r="A7411">
        <v>2020</v>
      </c>
      <c r="B7411" t="s">
        <v>122</v>
      </c>
      <c r="C7411" t="s">
        <v>18</v>
      </c>
      <c r="D7411" t="s">
        <v>34</v>
      </c>
      <c r="E7411">
        <v>2015</v>
      </c>
      <c r="F7411">
        <v>4.0000000000000001E-3</v>
      </c>
      <c r="G7411" t="s">
        <v>114</v>
      </c>
    </row>
    <row r="7412" spans="1:7" x14ac:dyDescent="0.25">
      <c r="A7412">
        <v>2020</v>
      </c>
      <c r="B7412" t="s">
        <v>122</v>
      </c>
      <c r="C7412" t="s">
        <v>18</v>
      </c>
      <c r="D7412" t="s">
        <v>34</v>
      </c>
      <c r="E7412">
        <v>2017</v>
      </c>
      <c r="F7412">
        <v>4.0000000000000001E-3</v>
      </c>
      <c r="G7412" t="s">
        <v>115</v>
      </c>
    </row>
    <row r="7413" spans="1:7" x14ac:dyDescent="0.25">
      <c r="A7413">
        <v>2020</v>
      </c>
      <c r="B7413" t="s">
        <v>122</v>
      </c>
      <c r="C7413" t="s">
        <v>18</v>
      </c>
      <c r="D7413" t="s">
        <v>34</v>
      </c>
      <c r="E7413">
        <v>2020</v>
      </c>
      <c r="F7413">
        <v>1E-3</v>
      </c>
      <c r="G7413" t="s">
        <v>115</v>
      </c>
    </row>
    <row r="7414" spans="1:7" x14ac:dyDescent="0.25">
      <c r="A7414">
        <v>2020</v>
      </c>
      <c r="B7414" t="s">
        <v>122</v>
      </c>
      <c r="C7414" t="s">
        <v>18</v>
      </c>
      <c r="D7414" t="s">
        <v>34</v>
      </c>
      <c r="E7414" t="s">
        <v>33</v>
      </c>
      <c r="F7414">
        <v>1E-3</v>
      </c>
      <c r="G7414" t="s">
        <v>116</v>
      </c>
    </row>
    <row r="7415" spans="1:7" x14ac:dyDescent="0.25">
      <c r="A7415">
        <v>2020</v>
      </c>
      <c r="B7415" t="s">
        <v>122</v>
      </c>
      <c r="C7415" t="s">
        <v>19</v>
      </c>
      <c r="D7415" t="s">
        <v>45</v>
      </c>
      <c r="E7415">
        <v>1975</v>
      </c>
      <c r="F7415">
        <v>0.20100000000000001</v>
      </c>
      <c r="G7415" t="s">
        <v>113</v>
      </c>
    </row>
    <row r="7416" spans="1:7" x14ac:dyDescent="0.25">
      <c r="A7416">
        <v>2020</v>
      </c>
      <c r="B7416" t="s">
        <v>122</v>
      </c>
      <c r="C7416" t="s">
        <v>19</v>
      </c>
      <c r="D7416" t="s">
        <v>45</v>
      </c>
      <c r="E7416">
        <v>1985</v>
      </c>
      <c r="F7416">
        <v>0.307</v>
      </c>
      <c r="G7416" t="s">
        <v>113</v>
      </c>
    </row>
    <row r="7417" spans="1:7" x14ac:dyDescent="0.25">
      <c r="A7417">
        <v>2020</v>
      </c>
      <c r="B7417" t="s">
        <v>122</v>
      </c>
      <c r="C7417" t="s">
        <v>19</v>
      </c>
      <c r="D7417" t="s">
        <v>45</v>
      </c>
      <c r="E7417">
        <v>1996</v>
      </c>
      <c r="F7417">
        <v>0.20100000000000001</v>
      </c>
      <c r="G7417" t="s">
        <v>113</v>
      </c>
    </row>
    <row r="7418" spans="1:7" x14ac:dyDescent="0.25">
      <c r="A7418">
        <v>2020</v>
      </c>
      <c r="B7418" t="s">
        <v>122</v>
      </c>
      <c r="C7418" t="s">
        <v>19</v>
      </c>
      <c r="D7418" t="s">
        <v>45</v>
      </c>
      <c r="E7418">
        <v>2003</v>
      </c>
      <c r="F7418">
        <v>0.1</v>
      </c>
      <c r="G7418" t="s">
        <v>114</v>
      </c>
    </row>
    <row r="7419" spans="1:7" x14ac:dyDescent="0.25">
      <c r="A7419">
        <v>2020</v>
      </c>
      <c r="B7419" t="s">
        <v>122</v>
      </c>
      <c r="C7419" t="s">
        <v>19</v>
      </c>
      <c r="D7419" t="s">
        <v>45</v>
      </c>
      <c r="E7419">
        <v>2007</v>
      </c>
      <c r="F7419">
        <v>5.8999999999999997E-2</v>
      </c>
      <c r="G7419" t="s">
        <v>114</v>
      </c>
    </row>
    <row r="7420" spans="1:7" x14ac:dyDescent="0.25">
      <c r="A7420">
        <v>2020</v>
      </c>
      <c r="B7420" t="s">
        <v>122</v>
      </c>
      <c r="C7420" t="s">
        <v>19</v>
      </c>
      <c r="D7420" t="s">
        <v>45</v>
      </c>
      <c r="E7420">
        <v>2011</v>
      </c>
      <c r="F7420">
        <v>5.8999999999999997E-2</v>
      </c>
      <c r="G7420" t="s">
        <v>114</v>
      </c>
    </row>
    <row r="7421" spans="1:7" x14ac:dyDescent="0.25">
      <c r="A7421">
        <v>2020</v>
      </c>
      <c r="B7421" t="s">
        <v>122</v>
      </c>
      <c r="C7421" t="s">
        <v>19</v>
      </c>
      <c r="D7421" t="s">
        <v>45</v>
      </c>
      <c r="E7421">
        <v>2015</v>
      </c>
      <c r="F7421">
        <v>4.3999999999999997E-2</v>
      </c>
      <c r="G7421" t="s">
        <v>114</v>
      </c>
    </row>
    <row r="7422" spans="1:7" x14ac:dyDescent="0.25">
      <c r="A7422">
        <v>2020</v>
      </c>
      <c r="B7422" t="s">
        <v>122</v>
      </c>
      <c r="C7422" t="s">
        <v>19</v>
      </c>
      <c r="D7422" t="s">
        <v>45</v>
      </c>
      <c r="E7422">
        <v>2017</v>
      </c>
      <c r="F7422">
        <v>4.3999999999999997E-2</v>
      </c>
      <c r="G7422" t="s">
        <v>115</v>
      </c>
    </row>
    <row r="7423" spans="1:7" x14ac:dyDescent="0.25">
      <c r="A7423">
        <v>2020</v>
      </c>
      <c r="B7423" t="s">
        <v>122</v>
      </c>
      <c r="C7423" t="s">
        <v>19</v>
      </c>
      <c r="D7423" t="s">
        <v>45</v>
      </c>
      <c r="E7423">
        <v>2020</v>
      </c>
      <c r="F7423">
        <v>1.4999999999999999E-2</v>
      </c>
      <c r="G7423" t="s">
        <v>115</v>
      </c>
    </row>
    <row r="7424" spans="1:7" x14ac:dyDescent="0.25">
      <c r="A7424">
        <v>2020</v>
      </c>
      <c r="B7424" t="s">
        <v>122</v>
      </c>
      <c r="C7424" t="s">
        <v>19</v>
      </c>
      <c r="D7424" t="s">
        <v>45</v>
      </c>
      <c r="E7424" t="s">
        <v>33</v>
      </c>
      <c r="F7424">
        <v>1.4999999999999999E-2</v>
      </c>
      <c r="G7424" t="s">
        <v>116</v>
      </c>
    </row>
    <row r="7425" spans="1:7" x14ac:dyDescent="0.25">
      <c r="A7425">
        <v>2020</v>
      </c>
      <c r="B7425" t="s">
        <v>122</v>
      </c>
      <c r="C7425" t="s">
        <v>19</v>
      </c>
      <c r="D7425" t="s">
        <v>8</v>
      </c>
      <c r="E7425">
        <v>1975</v>
      </c>
      <c r="F7425">
        <v>3.8959999999999999</v>
      </c>
      <c r="G7425" t="s">
        <v>113</v>
      </c>
    </row>
    <row r="7426" spans="1:7" x14ac:dyDescent="0.25">
      <c r="A7426">
        <v>2020</v>
      </c>
      <c r="B7426" t="s">
        <v>122</v>
      </c>
      <c r="C7426" t="s">
        <v>19</v>
      </c>
      <c r="D7426" t="s">
        <v>8</v>
      </c>
      <c r="E7426">
        <v>1985</v>
      </c>
      <c r="F7426">
        <v>5.952</v>
      </c>
      <c r="G7426" t="s">
        <v>113</v>
      </c>
    </row>
    <row r="7427" spans="1:7" x14ac:dyDescent="0.25">
      <c r="A7427">
        <v>2020</v>
      </c>
      <c r="B7427" t="s">
        <v>122</v>
      </c>
      <c r="C7427" t="s">
        <v>19</v>
      </c>
      <c r="D7427" t="s">
        <v>8</v>
      </c>
      <c r="E7427">
        <v>1996</v>
      </c>
      <c r="F7427">
        <v>3.8879999999999999</v>
      </c>
      <c r="G7427" t="s">
        <v>113</v>
      </c>
    </row>
    <row r="7428" spans="1:7" x14ac:dyDescent="0.25">
      <c r="A7428">
        <v>2020</v>
      </c>
      <c r="B7428" t="s">
        <v>122</v>
      </c>
      <c r="C7428" t="s">
        <v>19</v>
      </c>
      <c r="D7428" t="s">
        <v>8</v>
      </c>
      <c r="E7428">
        <v>2003</v>
      </c>
      <c r="F7428">
        <v>1.9350000000000001</v>
      </c>
      <c r="G7428" t="s">
        <v>114</v>
      </c>
    </row>
    <row r="7429" spans="1:7" x14ac:dyDescent="0.25">
      <c r="A7429">
        <v>2020</v>
      </c>
      <c r="B7429" t="s">
        <v>122</v>
      </c>
      <c r="C7429" t="s">
        <v>19</v>
      </c>
      <c r="D7429" t="s">
        <v>8</v>
      </c>
      <c r="E7429">
        <v>2007</v>
      </c>
      <c r="F7429">
        <v>1.1419999999999999</v>
      </c>
      <c r="G7429" t="s">
        <v>114</v>
      </c>
    </row>
    <row r="7430" spans="1:7" x14ac:dyDescent="0.25">
      <c r="A7430">
        <v>2020</v>
      </c>
      <c r="B7430" t="s">
        <v>122</v>
      </c>
      <c r="C7430" t="s">
        <v>19</v>
      </c>
      <c r="D7430" t="s">
        <v>8</v>
      </c>
      <c r="E7430">
        <v>2011</v>
      </c>
      <c r="F7430">
        <v>1.1419999999999999</v>
      </c>
      <c r="G7430" t="s">
        <v>114</v>
      </c>
    </row>
    <row r="7431" spans="1:7" x14ac:dyDescent="0.25">
      <c r="A7431">
        <v>2020</v>
      </c>
      <c r="B7431" t="s">
        <v>122</v>
      </c>
      <c r="C7431" t="s">
        <v>19</v>
      </c>
      <c r="D7431" t="s">
        <v>8</v>
      </c>
      <c r="E7431">
        <v>2015</v>
      </c>
      <c r="F7431">
        <v>0.85599999999999998</v>
      </c>
      <c r="G7431" t="s">
        <v>114</v>
      </c>
    </row>
    <row r="7432" spans="1:7" x14ac:dyDescent="0.25">
      <c r="A7432">
        <v>2020</v>
      </c>
      <c r="B7432" t="s">
        <v>122</v>
      </c>
      <c r="C7432" t="s">
        <v>19</v>
      </c>
      <c r="D7432" t="s">
        <v>8</v>
      </c>
      <c r="E7432">
        <v>2017</v>
      </c>
      <c r="F7432">
        <v>0.85599999999999998</v>
      </c>
      <c r="G7432" t="s">
        <v>115</v>
      </c>
    </row>
    <row r="7433" spans="1:7" x14ac:dyDescent="0.25">
      <c r="A7433">
        <v>2020</v>
      </c>
      <c r="B7433" t="s">
        <v>122</v>
      </c>
      <c r="C7433" t="s">
        <v>19</v>
      </c>
      <c r="D7433" t="s">
        <v>8</v>
      </c>
      <c r="E7433">
        <v>2020</v>
      </c>
      <c r="F7433">
        <v>0.28599999999999998</v>
      </c>
      <c r="G7433" t="s">
        <v>115</v>
      </c>
    </row>
    <row r="7434" spans="1:7" x14ac:dyDescent="0.25">
      <c r="A7434">
        <v>2020</v>
      </c>
      <c r="B7434" t="s">
        <v>122</v>
      </c>
      <c r="C7434" t="s">
        <v>19</v>
      </c>
      <c r="D7434" t="s">
        <v>8</v>
      </c>
      <c r="E7434" t="s">
        <v>33</v>
      </c>
      <c r="F7434">
        <v>0.28599999999999998</v>
      </c>
      <c r="G7434" t="s">
        <v>116</v>
      </c>
    </row>
    <row r="7435" spans="1:7" x14ac:dyDescent="0.25">
      <c r="A7435">
        <v>2020</v>
      </c>
      <c r="B7435" t="s">
        <v>122</v>
      </c>
      <c r="C7435" t="s">
        <v>19</v>
      </c>
      <c r="D7435" t="s">
        <v>36</v>
      </c>
      <c r="E7435">
        <v>1975</v>
      </c>
      <c r="F7435">
        <v>0.123</v>
      </c>
      <c r="G7435" t="s">
        <v>113</v>
      </c>
    </row>
    <row r="7436" spans="1:7" x14ac:dyDescent="0.25">
      <c r="A7436">
        <v>2020</v>
      </c>
      <c r="B7436" t="s">
        <v>122</v>
      </c>
      <c r="C7436" t="s">
        <v>19</v>
      </c>
      <c r="D7436" t="s">
        <v>36</v>
      </c>
      <c r="E7436">
        <v>1985</v>
      </c>
      <c r="F7436">
        <v>0.189</v>
      </c>
      <c r="G7436" t="s">
        <v>113</v>
      </c>
    </row>
    <row r="7437" spans="1:7" x14ac:dyDescent="0.25">
      <c r="A7437">
        <v>2020</v>
      </c>
      <c r="B7437" t="s">
        <v>122</v>
      </c>
      <c r="C7437" t="s">
        <v>19</v>
      </c>
      <c r="D7437" t="s">
        <v>36</v>
      </c>
      <c r="E7437">
        <v>1996</v>
      </c>
      <c r="F7437">
        <v>0.123</v>
      </c>
      <c r="G7437" t="s">
        <v>113</v>
      </c>
    </row>
    <row r="7438" spans="1:7" x14ac:dyDescent="0.25">
      <c r="A7438">
        <v>2020</v>
      </c>
      <c r="B7438" t="s">
        <v>122</v>
      </c>
      <c r="C7438" t="s">
        <v>19</v>
      </c>
      <c r="D7438" t="s">
        <v>36</v>
      </c>
      <c r="E7438">
        <v>2003</v>
      </c>
      <c r="F7438">
        <v>6.0999999999999999E-2</v>
      </c>
      <c r="G7438" t="s">
        <v>114</v>
      </c>
    </row>
    <row r="7439" spans="1:7" x14ac:dyDescent="0.25">
      <c r="A7439">
        <v>2020</v>
      </c>
      <c r="B7439" t="s">
        <v>122</v>
      </c>
      <c r="C7439" t="s">
        <v>19</v>
      </c>
      <c r="D7439" t="s">
        <v>36</v>
      </c>
      <c r="E7439">
        <v>2007</v>
      </c>
      <c r="F7439">
        <v>3.5999999999999997E-2</v>
      </c>
      <c r="G7439" t="s">
        <v>114</v>
      </c>
    </row>
    <row r="7440" spans="1:7" x14ac:dyDescent="0.25">
      <c r="A7440">
        <v>2020</v>
      </c>
      <c r="B7440" t="s">
        <v>122</v>
      </c>
      <c r="C7440" t="s">
        <v>19</v>
      </c>
      <c r="D7440" t="s">
        <v>36</v>
      </c>
      <c r="E7440">
        <v>2011</v>
      </c>
      <c r="F7440">
        <v>3.5999999999999997E-2</v>
      </c>
      <c r="G7440" t="s">
        <v>114</v>
      </c>
    </row>
    <row r="7441" spans="1:7" x14ac:dyDescent="0.25">
      <c r="A7441">
        <v>2020</v>
      </c>
      <c r="B7441" t="s">
        <v>122</v>
      </c>
      <c r="C7441" t="s">
        <v>19</v>
      </c>
      <c r="D7441" t="s">
        <v>36</v>
      </c>
      <c r="E7441">
        <v>2015</v>
      </c>
      <c r="F7441">
        <v>2.7E-2</v>
      </c>
      <c r="G7441" t="s">
        <v>114</v>
      </c>
    </row>
    <row r="7442" spans="1:7" x14ac:dyDescent="0.25">
      <c r="A7442">
        <v>2020</v>
      </c>
      <c r="B7442" t="s">
        <v>122</v>
      </c>
      <c r="C7442" t="s">
        <v>19</v>
      </c>
      <c r="D7442" t="s">
        <v>36</v>
      </c>
      <c r="E7442">
        <v>2017</v>
      </c>
      <c r="F7442">
        <v>2.7E-2</v>
      </c>
      <c r="G7442" t="s">
        <v>115</v>
      </c>
    </row>
    <row r="7443" spans="1:7" x14ac:dyDescent="0.25">
      <c r="A7443">
        <v>2020</v>
      </c>
      <c r="B7443" t="s">
        <v>122</v>
      </c>
      <c r="C7443" t="s">
        <v>19</v>
      </c>
      <c r="D7443" t="s">
        <v>36</v>
      </c>
      <c r="E7443">
        <v>2020</v>
      </c>
      <c r="F7443">
        <v>8.9999999999999993E-3</v>
      </c>
      <c r="G7443" t="s">
        <v>115</v>
      </c>
    </row>
    <row r="7444" spans="1:7" x14ac:dyDescent="0.25">
      <c r="A7444">
        <v>2020</v>
      </c>
      <c r="B7444" t="s">
        <v>122</v>
      </c>
      <c r="C7444" t="s">
        <v>19</v>
      </c>
      <c r="D7444" t="s">
        <v>36</v>
      </c>
      <c r="E7444" t="s">
        <v>33</v>
      </c>
      <c r="F7444">
        <v>8.9999999999999993E-3</v>
      </c>
      <c r="G7444" t="s">
        <v>116</v>
      </c>
    </row>
    <row r="7445" spans="1:7" x14ac:dyDescent="0.25">
      <c r="A7445">
        <v>2020</v>
      </c>
      <c r="B7445" t="s">
        <v>122</v>
      </c>
      <c r="C7445" t="s">
        <v>19</v>
      </c>
      <c r="D7445" t="s">
        <v>41</v>
      </c>
      <c r="E7445">
        <v>1975</v>
      </c>
      <c r="F7445">
        <v>1.8720000000000001</v>
      </c>
      <c r="G7445" t="s">
        <v>113</v>
      </c>
    </row>
    <row r="7446" spans="1:7" x14ac:dyDescent="0.25">
      <c r="A7446">
        <v>2020</v>
      </c>
      <c r="B7446" t="s">
        <v>122</v>
      </c>
      <c r="C7446" t="s">
        <v>19</v>
      </c>
      <c r="D7446" t="s">
        <v>41</v>
      </c>
      <c r="E7446">
        <v>1985</v>
      </c>
      <c r="F7446">
        <v>2.86</v>
      </c>
      <c r="G7446" t="s">
        <v>113</v>
      </c>
    </row>
    <row r="7447" spans="1:7" x14ac:dyDescent="0.25">
      <c r="A7447">
        <v>2020</v>
      </c>
      <c r="B7447" t="s">
        <v>122</v>
      </c>
      <c r="C7447" t="s">
        <v>19</v>
      </c>
      <c r="D7447" t="s">
        <v>41</v>
      </c>
      <c r="E7447">
        <v>1996</v>
      </c>
      <c r="F7447">
        <v>1.8680000000000001</v>
      </c>
      <c r="G7447" t="s">
        <v>113</v>
      </c>
    </row>
    <row r="7448" spans="1:7" x14ac:dyDescent="0.25">
      <c r="A7448">
        <v>2020</v>
      </c>
      <c r="B7448" t="s">
        <v>122</v>
      </c>
      <c r="C7448" t="s">
        <v>19</v>
      </c>
      <c r="D7448" t="s">
        <v>41</v>
      </c>
      <c r="E7448">
        <v>2003</v>
      </c>
      <c r="F7448">
        <v>0.93</v>
      </c>
      <c r="G7448" t="s">
        <v>114</v>
      </c>
    </row>
    <row r="7449" spans="1:7" x14ac:dyDescent="0.25">
      <c r="A7449">
        <v>2020</v>
      </c>
      <c r="B7449" t="s">
        <v>122</v>
      </c>
      <c r="C7449" t="s">
        <v>19</v>
      </c>
      <c r="D7449" t="s">
        <v>41</v>
      </c>
      <c r="E7449">
        <v>2007</v>
      </c>
      <c r="F7449">
        <v>0.54900000000000004</v>
      </c>
      <c r="G7449" t="s">
        <v>114</v>
      </c>
    </row>
    <row r="7450" spans="1:7" x14ac:dyDescent="0.25">
      <c r="A7450">
        <v>2020</v>
      </c>
      <c r="B7450" t="s">
        <v>122</v>
      </c>
      <c r="C7450" t="s">
        <v>19</v>
      </c>
      <c r="D7450" t="s">
        <v>41</v>
      </c>
      <c r="E7450">
        <v>2011</v>
      </c>
      <c r="F7450">
        <v>0.54900000000000004</v>
      </c>
      <c r="G7450" t="s">
        <v>114</v>
      </c>
    </row>
    <row r="7451" spans="1:7" x14ac:dyDescent="0.25">
      <c r="A7451">
        <v>2020</v>
      </c>
      <c r="B7451" t="s">
        <v>122</v>
      </c>
      <c r="C7451" t="s">
        <v>19</v>
      </c>
      <c r="D7451" t="s">
        <v>41</v>
      </c>
      <c r="E7451">
        <v>2015</v>
      </c>
      <c r="F7451">
        <v>0.41199999999999998</v>
      </c>
      <c r="G7451" t="s">
        <v>114</v>
      </c>
    </row>
    <row r="7452" spans="1:7" x14ac:dyDescent="0.25">
      <c r="A7452">
        <v>2020</v>
      </c>
      <c r="B7452" t="s">
        <v>122</v>
      </c>
      <c r="C7452" t="s">
        <v>19</v>
      </c>
      <c r="D7452" t="s">
        <v>41</v>
      </c>
      <c r="E7452">
        <v>2017</v>
      </c>
      <c r="F7452">
        <v>0.41199999999999998</v>
      </c>
      <c r="G7452" t="s">
        <v>115</v>
      </c>
    </row>
    <row r="7453" spans="1:7" x14ac:dyDescent="0.25">
      <c r="A7453">
        <v>2020</v>
      </c>
      <c r="B7453" t="s">
        <v>122</v>
      </c>
      <c r="C7453" t="s">
        <v>19</v>
      </c>
      <c r="D7453" t="s">
        <v>41</v>
      </c>
      <c r="E7453">
        <v>2020</v>
      </c>
      <c r="F7453">
        <v>0.13700000000000001</v>
      </c>
      <c r="G7453" t="s">
        <v>115</v>
      </c>
    </row>
    <row r="7454" spans="1:7" x14ac:dyDescent="0.25">
      <c r="A7454">
        <v>2020</v>
      </c>
      <c r="B7454" t="s">
        <v>122</v>
      </c>
      <c r="C7454" t="s">
        <v>19</v>
      </c>
      <c r="D7454" t="s">
        <v>41</v>
      </c>
      <c r="E7454" t="s">
        <v>33</v>
      </c>
      <c r="F7454">
        <v>0.13700000000000001</v>
      </c>
      <c r="G7454" t="s">
        <v>116</v>
      </c>
    </row>
    <row r="7455" spans="1:7" x14ac:dyDescent="0.25">
      <c r="A7455">
        <v>2020</v>
      </c>
      <c r="B7455" t="s">
        <v>122</v>
      </c>
      <c r="C7455" t="s">
        <v>19</v>
      </c>
      <c r="D7455" t="s">
        <v>37</v>
      </c>
      <c r="E7455">
        <v>1975</v>
      </c>
      <c r="F7455">
        <v>5.8999999999999997E-2</v>
      </c>
      <c r="G7455" t="s">
        <v>113</v>
      </c>
    </row>
    <row r="7456" spans="1:7" x14ac:dyDescent="0.25">
      <c r="A7456">
        <v>2020</v>
      </c>
      <c r="B7456" t="s">
        <v>122</v>
      </c>
      <c r="C7456" t="s">
        <v>19</v>
      </c>
      <c r="D7456" t="s">
        <v>37</v>
      </c>
      <c r="E7456">
        <v>1985</v>
      </c>
      <c r="F7456">
        <v>0.09</v>
      </c>
      <c r="G7456" t="s">
        <v>113</v>
      </c>
    </row>
    <row r="7457" spans="1:7" x14ac:dyDescent="0.25">
      <c r="A7457">
        <v>2020</v>
      </c>
      <c r="B7457" t="s">
        <v>122</v>
      </c>
      <c r="C7457" t="s">
        <v>19</v>
      </c>
      <c r="D7457" t="s">
        <v>37</v>
      </c>
      <c r="E7457">
        <v>1996</v>
      </c>
      <c r="F7457">
        <v>5.8999999999999997E-2</v>
      </c>
      <c r="G7457" t="s">
        <v>113</v>
      </c>
    </row>
    <row r="7458" spans="1:7" x14ac:dyDescent="0.25">
      <c r="A7458">
        <v>2020</v>
      </c>
      <c r="B7458" t="s">
        <v>122</v>
      </c>
      <c r="C7458" t="s">
        <v>19</v>
      </c>
      <c r="D7458" t="s">
        <v>37</v>
      </c>
      <c r="E7458">
        <v>2003</v>
      </c>
      <c r="F7458">
        <v>2.9000000000000001E-2</v>
      </c>
      <c r="G7458" t="s">
        <v>114</v>
      </c>
    </row>
    <row r="7459" spans="1:7" x14ac:dyDescent="0.25">
      <c r="A7459">
        <v>2020</v>
      </c>
      <c r="B7459" t="s">
        <v>122</v>
      </c>
      <c r="C7459" t="s">
        <v>19</v>
      </c>
      <c r="D7459" t="s">
        <v>37</v>
      </c>
      <c r="E7459">
        <v>2007</v>
      </c>
      <c r="F7459">
        <v>1.7000000000000001E-2</v>
      </c>
      <c r="G7459" t="s">
        <v>114</v>
      </c>
    </row>
    <row r="7460" spans="1:7" x14ac:dyDescent="0.25">
      <c r="A7460">
        <v>2020</v>
      </c>
      <c r="B7460" t="s">
        <v>122</v>
      </c>
      <c r="C7460" t="s">
        <v>19</v>
      </c>
      <c r="D7460" t="s">
        <v>37</v>
      </c>
      <c r="E7460">
        <v>2011</v>
      </c>
      <c r="F7460">
        <v>1.7000000000000001E-2</v>
      </c>
      <c r="G7460" t="s">
        <v>114</v>
      </c>
    </row>
    <row r="7461" spans="1:7" x14ac:dyDescent="0.25">
      <c r="A7461">
        <v>2020</v>
      </c>
      <c r="B7461" t="s">
        <v>122</v>
      </c>
      <c r="C7461" t="s">
        <v>19</v>
      </c>
      <c r="D7461" t="s">
        <v>37</v>
      </c>
      <c r="E7461">
        <v>2015</v>
      </c>
      <c r="F7461">
        <v>1.2999999999999999E-2</v>
      </c>
      <c r="G7461" t="s">
        <v>114</v>
      </c>
    </row>
    <row r="7462" spans="1:7" x14ac:dyDescent="0.25">
      <c r="A7462">
        <v>2020</v>
      </c>
      <c r="B7462" t="s">
        <v>122</v>
      </c>
      <c r="C7462" t="s">
        <v>19</v>
      </c>
      <c r="D7462" t="s">
        <v>37</v>
      </c>
      <c r="E7462">
        <v>2017</v>
      </c>
      <c r="F7462">
        <v>1.2999999999999999E-2</v>
      </c>
      <c r="G7462" t="s">
        <v>115</v>
      </c>
    </row>
    <row r="7463" spans="1:7" x14ac:dyDescent="0.25">
      <c r="A7463">
        <v>2020</v>
      </c>
      <c r="B7463" t="s">
        <v>122</v>
      </c>
      <c r="C7463" t="s">
        <v>19</v>
      </c>
      <c r="D7463" t="s">
        <v>37</v>
      </c>
      <c r="E7463">
        <v>2020</v>
      </c>
      <c r="F7463">
        <v>4.0000000000000001E-3</v>
      </c>
      <c r="G7463" t="s">
        <v>115</v>
      </c>
    </row>
    <row r="7464" spans="1:7" x14ac:dyDescent="0.25">
      <c r="A7464">
        <v>2020</v>
      </c>
      <c r="B7464" t="s">
        <v>122</v>
      </c>
      <c r="C7464" t="s">
        <v>19</v>
      </c>
      <c r="D7464" t="s">
        <v>37</v>
      </c>
      <c r="E7464" t="s">
        <v>33</v>
      </c>
      <c r="F7464">
        <v>4.0000000000000001E-3</v>
      </c>
      <c r="G7464" t="s">
        <v>116</v>
      </c>
    </row>
    <row r="7465" spans="1:7" x14ac:dyDescent="0.25">
      <c r="A7465">
        <v>2020</v>
      </c>
      <c r="B7465" t="s">
        <v>122</v>
      </c>
      <c r="C7465" t="s">
        <v>19</v>
      </c>
      <c r="D7465" t="s">
        <v>34</v>
      </c>
      <c r="E7465">
        <v>1975</v>
      </c>
      <c r="F7465">
        <v>1.9E-2</v>
      </c>
      <c r="G7465" t="s">
        <v>113</v>
      </c>
    </row>
    <row r="7466" spans="1:7" x14ac:dyDescent="0.25">
      <c r="A7466">
        <v>2020</v>
      </c>
      <c r="B7466" t="s">
        <v>122</v>
      </c>
      <c r="C7466" t="s">
        <v>19</v>
      </c>
      <c r="D7466" t="s">
        <v>34</v>
      </c>
      <c r="E7466">
        <v>1985</v>
      </c>
      <c r="F7466">
        <v>2.9000000000000001E-2</v>
      </c>
      <c r="G7466" t="s">
        <v>113</v>
      </c>
    </row>
    <row r="7467" spans="1:7" x14ac:dyDescent="0.25">
      <c r="A7467">
        <v>2020</v>
      </c>
      <c r="B7467" t="s">
        <v>122</v>
      </c>
      <c r="C7467" t="s">
        <v>19</v>
      </c>
      <c r="D7467" t="s">
        <v>34</v>
      </c>
      <c r="E7467">
        <v>1996</v>
      </c>
      <c r="F7467">
        <v>1.9E-2</v>
      </c>
      <c r="G7467" t="s">
        <v>113</v>
      </c>
    </row>
    <row r="7468" spans="1:7" x14ac:dyDescent="0.25">
      <c r="A7468">
        <v>2020</v>
      </c>
      <c r="B7468" t="s">
        <v>122</v>
      </c>
      <c r="C7468" t="s">
        <v>19</v>
      </c>
      <c r="D7468" t="s">
        <v>34</v>
      </c>
      <c r="E7468">
        <v>2003</v>
      </c>
      <c r="F7468">
        <v>0.01</v>
      </c>
      <c r="G7468" t="s">
        <v>114</v>
      </c>
    </row>
    <row r="7469" spans="1:7" x14ac:dyDescent="0.25">
      <c r="A7469">
        <v>2020</v>
      </c>
      <c r="B7469" t="s">
        <v>122</v>
      </c>
      <c r="C7469" t="s">
        <v>19</v>
      </c>
      <c r="D7469" t="s">
        <v>34</v>
      </c>
      <c r="E7469">
        <v>2007</v>
      </c>
      <c r="F7469">
        <v>6.0000000000000001E-3</v>
      </c>
      <c r="G7469" t="s">
        <v>114</v>
      </c>
    </row>
    <row r="7470" spans="1:7" x14ac:dyDescent="0.25">
      <c r="A7470">
        <v>2020</v>
      </c>
      <c r="B7470" t="s">
        <v>122</v>
      </c>
      <c r="C7470" t="s">
        <v>19</v>
      </c>
      <c r="D7470" t="s">
        <v>34</v>
      </c>
      <c r="E7470">
        <v>2011</v>
      </c>
      <c r="F7470">
        <v>6.0000000000000001E-3</v>
      </c>
      <c r="G7470" t="s">
        <v>114</v>
      </c>
    </row>
    <row r="7471" spans="1:7" x14ac:dyDescent="0.25">
      <c r="A7471">
        <v>2020</v>
      </c>
      <c r="B7471" t="s">
        <v>122</v>
      </c>
      <c r="C7471" t="s">
        <v>19</v>
      </c>
      <c r="D7471" t="s">
        <v>34</v>
      </c>
      <c r="E7471">
        <v>2015</v>
      </c>
      <c r="F7471">
        <v>4.0000000000000001E-3</v>
      </c>
      <c r="G7471" t="s">
        <v>114</v>
      </c>
    </row>
    <row r="7472" spans="1:7" x14ac:dyDescent="0.25">
      <c r="A7472">
        <v>2020</v>
      </c>
      <c r="B7472" t="s">
        <v>122</v>
      </c>
      <c r="C7472" t="s">
        <v>19</v>
      </c>
      <c r="D7472" t="s">
        <v>34</v>
      </c>
      <c r="E7472">
        <v>2017</v>
      </c>
      <c r="F7472">
        <v>4.0000000000000001E-3</v>
      </c>
      <c r="G7472" t="s">
        <v>115</v>
      </c>
    </row>
    <row r="7473" spans="1:7" x14ac:dyDescent="0.25">
      <c r="A7473">
        <v>2020</v>
      </c>
      <c r="B7473" t="s">
        <v>122</v>
      </c>
      <c r="C7473" t="s">
        <v>19</v>
      </c>
      <c r="D7473" t="s">
        <v>34</v>
      </c>
      <c r="E7473">
        <v>2020</v>
      </c>
      <c r="F7473">
        <v>1E-3</v>
      </c>
      <c r="G7473" t="s">
        <v>115</v>
      </c>
    </row>
    <row r="7474" spans="1:7" x14ac:dyDescent="0.25">
      <c r="A7474">
        <v>2020</v>
      </c>
      <c r="B7474" t="s">
        <v>122</v>
      </c>
      <c r="C7474" t="s">
        <v>19</v>
      </c>
      <c r="D7474" t="s">
        <v>34</v>
      </c>
      <c r="E7474" t="s">
        <v>33</v>
      </c>
      <c r="F7474">
        <v>1E-3</v>
      </c>
      <c r="G7474" t="s">
        <v>116</v>
      </c>
    </row>
    <row r="7475" spans="1:7" x14ac:dyDescent="0.25">
      <c r="A7475">
        <v>2020</v>
      </c>
      <c r="B7475" t="s">
        <v>122</v>
      </c>
      <c r="C7475" t="s">
        <v>20</v>
      </c>
      <c r="D7475" t="s">
        <v>45</v>
      </c>
      <c r="E7475">
        <v>1975</v>
      </c>
      <c r="F7475">
        <v>0.23</v>
      </c>
      <c r="G7475" t="s">
        <v>113</v>
      </c>
    </row>
    <row r="7476" spans="1:7" x14ac:dyDescent="0.25">
      <c r="A7476">
        <v>2020</v>
      </c>
      <c r="B7476" t="s">
        <v>122</v>
      </c>
      <c r="C7476" t="s">
        <v>20</v>
      </c>
      <c r="D7476" t="s">
        <v>45</v>
      </c>
      <c r="E7476">
        <v>1985</v>
      </c>
      <c r="F7476">
        <v>0.436</v>
      </c>
      <c r="G7476" t="s">
        <v>113</v>
      </c>
    </row>
    <row r="7477" spans="1:7" x14ac:dyDescent="0.25">
      <c r="A7477">
        <v>2020</v>
      </c>
      <c r="B7477" t="s">
        <v>122</v>
      </c>
      <c r="C7477" t="s">
        <v>20</v>
      </c>
      <c r="D7477" t="s">
        <v>45</v>
      </c>
      <c r="E7477">
        <v>1996</v>
      </c>
      <c r="F7477">
        <v>9.4E-2</v>
      </c>
      <c r="G7477" t="s">
        <v>113</v>
      </c>
    </row>
    <row r="7478" spans="1:7" x14ac:dyDescent="0.25">
      <c r="A7478">
        <v>2020</v>
      </c>
      <c r="B7478" t="s">
        <v>122</v>
      </c>
      <c r="C7478" t="s">
        <v>20</v>
      </c>
      <c r="D7478" t="s">
        <v>45</v>
      </c>
      <c r="E7478">
        <v>2003</v>
      </c>
      <c r="F7478">
        <v>0.13500000000000001</v>
      </c>
      <c r="G7478" t="s">
        <v>114</v>
      </c>
    </row>
    <row r="7479" spans="1:7" x14ac:dyDescent="0.25">
      <c r="A7479">
        <v>2020</v>
      </c>
      <c r="B7479" t="s">
        <v>122</v>
      </c>
      <c r="C7479" t="s">
        <v>20</v>
      </c>
      <c r="D7479" t="s">
        <v>45</v>
      </c>
      <c r="E7479">
        <v>2007</v>
      </c>
      <c r="F7479">
        <v>7.4999999999999997E-2</v>
      </c>
      <c r="G7479" t="s">
        <v>114</v>
      </c>
    </row>
    <row r="7480" spans="1:7" x14ac:dyDescent="0.25">
      <c r="A7480">
        <v>2020</v>
      </c>
      <c r="B7480" t="s">
        <v>122</v>
      </c>
      <c r="C7480" t="s">
        <v>20</v>
      </c>
      <c r="D7480" t="s">
        <v>45</v>
      </c>
      <c r="E7480">
        <v>2011</v>
      </c>
      <c r="F7480">
        <v>7.4999999999999997E-2</v>
      </c>
      <c r="G7480" t="s">
        <v>114</v>
      </c>
    </row>
    <row r="7481" spans="1:7" x14ac:dyDescent="0.25">
      <c r="A7481">
        <v>2020</v>
      </c>
      <c r="B7481" t="s">
        <v>122</v>
      </c>
      <c r="C7481" t="s">
        <v>20</v>
      </c>
      <c r="D7481" t="s">
        <v>45</v>
      </c>
      <c r="E7481">
        <v>2015</v>
      </c>
      <c r="F7481">
        <v>5.6000000000000001E-2</v>
      </c>
      <c r="G7481" t="s">
        <v>114</v>
      </c>
    </row>
    <row r="7482" spans="1:7" x14ac:dyDescent="0.25">
      <c r="A7482">
        <v>2020</v>
      </c>
      <c r="B7482" t="s">
        <v>122</v>
      </c>
      <c r="C7482" t="s">
        <v>20</v>
      </c>
      <c r="D7482" t="s">
        <v>45</v>
      </c>
      <c r="E7482">
        <v>2017</v>
      </c>
      <c r="F7482">
        <v>5.6000000000000001E-2</v>
      </c>
      <c r="G7482" t="s">
        <v>115</v>
      </c>
    </row>
    <row r="7483" spans="1:7" x14ac:dyDescent="0.25">
      <c r="A7483">
        <v>2020</v>
      </c>
      <c r="B7483" t="s">
        <v>122</v>
      </c>
      <c r="C7483" t="s">
        <v>20</v>
      </c>
      <c r="D7483" t="s">
        <v>45</v>
      </c>
      <c r="E7483">
        <v>2020</v>
      </c>
      <c r="F7483">
        <v>1.9E-2</v>
      </c>
      <c r="G7483" t="s">
        <v>115</v>
      </c>
    </row>
    <row r="7484" spans="1:7" x14ac:dyDescent="0.25">
      <c r="A7484">
        <v>2020</v>
      </c>
      <c r="B7484" t="s">
        <v>122</v>
      </c>
      <c r="C7484" t="s">
        <v>20</v>
      </c>
      <c r="D7484" t="s">
        <v>45</v>
      </c>
      <c r="E7484" t="s">
        <v>33</v>
      </c>
      <c r="F7484">
        <v>1.9E-2</v>
      </c>
      <c r="G7484" t="s">
        <v>116</v>
      </c>
    </row>
    <row r="7485" spans="1:7" x14ac:dyDescent="0.25">
      <c r="A7485">
        <v>2020</v>
      </c>
      <c r="B7485" t="s">
        <v>122</v>
      </c>
      <c r="C7485" t="s">
        <v>20</v>
      </c>
      <c r="D7485" t="s">
        <v>8</v>
      </c>
      <c r="E7485">
        <v>1975</v>
      </c>
      <c r="F7485">
        <v>3.9809999999999999</v>
      </c>
      <c r="G7485" t="s">
        <v>113</v>
      </c>
    </row>
    <row r="7486" spans="1:7" x14ac:dyDescent="0.25">
      <c r="A7486">
        <v>2020</v>
      </c>
      <c r="B7486" t="s">
        <v>122</v>
      </c>
      <c r="C7486" t="s">
        <v>20</v>
      </c>
      <c r="D7486" t="s">
        <v>8</v>
      </c>
      <c r="E7486">
        <v>1985</v>
      </c>
      <c r="F7486">
        <v>7.5540000000000003</v>
      </c>
      <c r="G7486" t="s">
        <v>113</v>
      </c>
    </row>
    <row r="7487" spans="1:7" x14ac:dyDescent="0.25">
      <c r="A7487">
        <v>2020</v>
      </c>
      <c r="B7487" t="s">
        <v>122</v>
      </c>
      <c r="C7487" t="s">
        <v>20</v>
      </c>
      <c r="D7487" t="s">
        <v>8</v>
      </c>
      <c r="E7487">
        <v>1996</v>
      </c>
      <c r="F7487">
        <v>1.63</v>
      </c>
      <c r="G7487" t="s">
        <v>113</v>
      </c>
    </row>
    <row r="7488" spans="1:7" x14ac:dyDescent="0.25">
      <c r="A7488">
        <v>2020</v>
      </c>
      <c r="B7488" t="s">
        <v>122</v>
      </c>
      <c r="C7488" t="s">
        <v>20</v>
      </c>
      <c r="D7488" t="s">
        <v>8</v>
      </c>
      <c r="E7488">
        <v>2003</v>
      </c>
      <c r="F7488">
        <v>2.3439999999999999</v>
      </c>
      <c r="G7488" t="s">
        <v>114</v>
      </c>
    </row>
    <row r="7489" spans="1:7" x14ac:dyDescent="0.25">
      <c r="A7489">
        <v>2020</v>
      </c>
      <c r="B7489" t="s">
        <v>122</v>
      </c>
      <c r="C7489" t="s">
        <v>20</v>
      </c>
      <c r="D7489" t="s">
        <v>8</v>
      </c>
      <c r="E7489">
        <v>2007</v>
      </c>
      <c r="F7489">
        <v>1.292</v>
      </c>
      <c r="G7489" t="s">
        <v>114</v>
      </c>
    </row>
    <row r="7490" spans="1:7" x14ac:dyDescent="0.25">
      <c r="A7490">
        <v>2020</v>
      </c>
      <c r="B7490" t="s">
        <v>122</v>
      </c>
      <c r="C7490" t="s">
        <v>20</v>
      </c>
      <c r="D7490" t="s">
        <v>8</v>
      </c>
      <c r="E7490">
        <v>2011</v>
      </c>
      <c r="F7490">
        <v>1.292</v>
      </c>
      <c r="G7490" t="s">
        <v>114</v>
      </c>
    </row>
    <row r="7491" spans="1:7" x14ac:dyDescent="0.25">
      <c r="A7491">
        <v>2020</v>
      </c>
      <c r="B7491" t="s">
        <v>122</v>
      </c>
      <c r="C7491" t="s">
        <v>20</v>
      </c>
      <c r="D7491" t="s">
        <v>8</v>
      </c>
      <c r="E7491">
        <v>2015</v>
      </c>
      <c r="F7491">
        <v>0.96899999999999997</v>
      </c>
      <c r="G7491" t="s">
        <v>114</v>
      </c>
    </row>
    <row r="7492" spans="1:7" x14ac:dyDescent="0.25">
      <c r="A7492">
        <v>2020</v>
      </c>
      <c r="B7492" t="s">
        <v>122</v>
      </c>
      <c r="C7492" t="s">
        <v>20</v>
      </c>
      <c r="D7492" t="s">
        <v>8</v>
      </c>
      <c r="E7492">
        <v>2017</v>
      </c>
      <c r="F7492">
        <v>0.96899999999999997</v>
      </c>
      <c r="G7492" t="s">
        <v>115</v>
      </c>
    </row>
    <row r="7493" spans="1:7" x14ac:dyDescent="0.25">
      <c r="A7493">
        <v>2020</v>
      </c>
      <c r="B7493" t="s">
        <v>122</v>
      </c>
      <c r="C7493" t="s">
        <v>20</v>
      </c>
      <c r="D7493" t="s">
        <v>8</v>
      </c>
      <c r="E7493">
        <v>2020</v>
      </c>
      <c r="F7493">
        <v>0.32300000000000001</v>
      </c>
      <c r="G7493" t="s">
        <v>115</v>
      </c>
    </row>
    <row r="7494" spans="1:7" x14ac:dyDescent="0.25">
      <c r="A7494">
        <v>2020</v>
      </c>
      <c r="B7494" t="s">
        <v>122</v>
      </c>
      <c r="C7494" t="s">
        <v>20</v>
      </c>
      <c r="D7494" t="s">
        <v>8</v>
      </c>
      <c r="E7494" t="s">
        <v>33</v>
      </c>
      <c r="F7494">
        <v>0.32300000000000001</v>
      </c>
      <c r="G7494" t="s">
        <v>116</v>
      </c>
    </row>
    <row r="7495" spans="1:7" x14ac:dyDescent="0.25">
      <c r="A7495">
        <v>2020</v>
      </c>
      <c r="B7495" t="s">
        <v>122</v>
      </c>
      <c r="C7495" t="s">
        <v>20</v>
      </c>
      <c r="D7495" t="s">
        <v>36</v>
      </c>
      <c r="E7495">
        <v>1975</v>
      </c>
      <c r="F7495">
        <v>1.4999999999999999E-2</v>
      </c>
      <c r="G7495" t="s">
        <v>113</v>
      </c>
    </row>
    <row r="7496" spans="1:7" x14ac:dyDescent="0.25">
      <c r="A7496">
        <v>2020</v>
      </c>
      <c r="B7496" t="s">
        <v>122</v>
      </c>
      <c r="C7496" t="s">
        <v>20</v>
      </c>
      <c r="D7496" t="s">
        <v>36</v>
      </c>
      <c r="E7496">
        <v>1985</v>
      </c>
      <c r="F7496">
        <v>2.8000000000000001E-2</v>
      </c>
      <c r="G7496" t="s">
        <v>113</v>
      </c>
    </row>
    <row r="7497" spans="1:7" x14ac:dyDescent="0.25">
      <c r="A7497">
        <v>2020</v>
      </c>
      <c r="B7497" t="s">
        <v>122</v>
      </c>
      <c r="C7497" t="s">
        <v>20</v>
      </c>
      <c r="D7497" t="s">
        <v>36</v>
      </c>
      <c r="E7497">
        <v>1996</v>
      </c>
      <c r="F7497">
        <v>6.0000000000000001E-3</v>
      </c>
      <c r="G7497" t="s">
        <v>113</v>
      </c>
    </row>
    <row r="7498" spans="1:7" x14ac:dyDescent="0.25">
      <c r="A7498">
        <v>2020</v>
      </c>
      <c r="B7498" t="s">
        <v>122</v>
      </c>
      <c r="C7498" t="s">
        <v>20</v>
      </c>
      <c r="D7498" t="s">
        <v>36</v>
      </c>
      <c r="E7498">
        <v>2003</v>
      </c>
      <c r="F7498">
        <v>8.9999999999999993E-3</v>
      </c>
      <c r="G7498" t="s">
        <v>114</v>
      </c>
    </row>
    <row r="7499" spans="1:7" x14ac:dyDescent="0.25">
      <c r="A7499">
        <v>2020</v>
      </c>
      <c r="B7499" t="s">
        <v>122</v>
      </c>
      <c r="C7499" t="s">
        <v>20</v>
      </c>
      <c r="D7499" t="s">
        <v>36</v>
      </c>
      <c r="E7499">
        <v>2007</v>
      </c>
      <c r="F7499">
        <v>5.0000000000000001E-3</v>
      </c>
      <c r="G7499" t="s">
        <v>114</v>
      </c>
    </row>
    <row r="7500" spans="1:7" x14ac:dyDescent="0.25">
      <c r="A7500">
        <v>2020</v>
      </c>
      <c r="B7500" t="s">
        <v>122</v>
      </c>
      <c r="C7500" t="s">
        <v>20</v>
      </c>
      <c r="D7500" t="s">
        <v>36</v>
      </c>
      <c r="E7500">
        <v>2011</v>
      </c>
      <c r="F7500">
        <v>5.0000000000000001E-3</v>
      </c>
      <c r="G7500" t="s">
        <v>114</v>
      </c>
    </row>
    <row r="7501" spans="1:7" x14ac:dyDescent="0.25">
      <c r="A7501">
        <v>2020</v>
      </c>
      <c r="B7501" t="s">
        <v>122</v>
      </c>
      <c r="C7501" t="s">
        <v>20</v>
      </c>
      <c r="D7501" t="s">
        <v>36</v>
      </c>
      <c r="E7501">
        <v>2015</v>
      </c>
      <c r="F7501">
        <v>4.0000000000000001E-3</v>
      </c>
      <c r="G7501" t="s">
        <v>114</v>
      </c>
    </row>
    <row r="7502" spans="1:7" x14ac:dyDescent="0.25">
      <c r="A7502">
        <v>2020</v>
      </c>
      <c r="B7502" t="s">
        <v>122</v>
      </c>
      <c r="C7502" t="s">
        <v>20</v>
      </c>
      <c r="D7502" t="s">
        <v>36</v>
      </c>
      <c r="E7502">
        <v>2017</v>
      </c>
      <c r="F7502">
        <v>4.0000000000000001E-3</v>
      </c>
      <c r="G7502" t="s">
        <v>115</v>
      </c>
    </row>
    <row r="7503" spans="1:7" x14ac:dyDescent="0.25">
      <c r="A7503">
        <v>2020</v>
      </c>
      <c r="B7503" t="s">
        <v>122</v>
      </c>
      <c r="C7503" t="s">
        <v>20</v>
      </c>
      <c r="D7503" t="s">
        <v>36</v>
      </c>
      <c r="E7503">
        <v>2020</v>
      </c>
      <c r="F7503">
        <v>1E-3</v>
      </c>
      <c r="G7503" t="s">
        <v>115</v>
      </c>
    </row>
    <row r="7504" spans="1:7" x14ac:dyDescent="0.25">
      <c r="A7504">
        <v>2020</v>
      </c>
      <c r="B7504" t="s">
        <v>122</v>
      </c>
      <c r="C7504" t="s">
        <v>20</v>
      </c>
      <c r="D7504" t="s">
        <v>36</v>
      </c>
      <c r="E7504" t="s">
        <v>33</v>
      </c>
      <c r="F7504">
        <v>1E-3</v>
      </c>
      <c r="G7504" t="s">
        <v>116</v>
      </c>
    </row>
    <row r="7505" spans="1:7" x14ac:dyDescent="0.25">
      <c r="A7505">
        <v>2020</v>
      </c>
      <c r="B7505" t="s">
        <v>122</v>
      </c>
      <c r="C7505" t="s">
        <v>20</v>
      </c>
      <c r="D7505" t="s">
        <v>41</v>
      </c>
      <c r="E7505">
        <v>1975</v>
      </c>
      <c r="F7505">
        <v>0.45100000000000001</v>
      </c>
      <c r="G7505" t="s">
        <v>113</v>
      </c>
    </row>
    <row r="7506" spans="1:7" x14ac:dyDescent="0.25">
      <c r="A7506">
        <v>2020</v>
      </c>
      <c r="B7506" t="s">
        <v>122</v>
      </c>
      <c r="C7506" t="s">
        <v>20</v>
      </c>
      <c r="D7506" t="s">
        <v>41</v>
      </c>
      <c r="E7506">
        <v>1985</v>
      </c>
      <c r="F7506">
        <v>0.85699999999999998</v>
      </c>
      <c r="G7506" t="s">
        <v>113</v>
      </c>
    </row>
    <row r="7507" spans="1:7" x14ac:dyDescent="0.25">
      <c r="A7507">
        <v>2020</v>
      </c>
      <c r="B7507" t="s">
        <v>122</v>
      </c>
      <c r="C7507" t="s">
        <v>20</v>
      </c>
      <c r="D7507" t="s">
        <v>41</v>
      </c>
      <c r="E7507">
        <v>1996</v>
      </c>
      <c r="F7507">
        <v>0.185</v>
      </c>
      <c r="G7507" t="s">
        <v>113</v>
      </c>
    </row>
    <row r="7508" spans="1:7" x14ac:dyDescent="0.25">
      <c r="A7508">
        <v>2020</v>
      </c>
      <c r="B7508" t="s">
        <v>122</v>
      </c>
      <c r="C7508" t="s">
        <v>20</v>
      </c>
      <c r="D7508" t="s">
        <v>41</v>
      </c>
      <c r="E7508">
        <v>2003</v>
      </c>
      <c r="F7508">
        <v>0.26600000000000001</v>
      </c>
      <c r="G7508" t="s">
        <v>114</v>
      </c>
    </row>
    <row r="7509" spans="1:7" x14ac:dyDescent="0.25">
      <c r="A7509">
        <v>2020</v>
      </c>
      <c r="B7509" t="s">
        <v>122</v>
      </c>
      <c r="C7509" t="s">
        <v>20</v>
      </c>
      <c r="D7509" t="s">
        <v>41</v>
      </c>
      <c r="E7509">
        <v>2007</v>
      </c>
      <c r="F7509">
        <v>0.14699999999999999</v>
      </c>
      <c r="G7509" t="s">
        <v>114</v>
      </c>
    </row>
    <row r="7510" spans="1:7" x14ac:dyDescent="0.25">
      <c r="A7510">
        <v>2020</v>
      </c>
      <c r="B7510" t="s">
        <v>122</v>
      </c>
      <c r="C7510" t="s">
        <v>20</v>
      </c>
      <c r="D7510" t="s">
        <v>41</v>
      </c>
      <c r="E7510">
        <v>2011</v>
      </c>
      <c r="F7510">
        <v>0.14699999999999999</v>
      </c>
      <c r="G7510" t="s">
        <v>114</v>
      </c>
    </row>
    <row r="7511" spans="1:7" x14ac:dyDescent="0.25">
      <c r="A7511">
        <v>2020</v>
      </c>
      <c r="B7511" t="s">
        <v>122</v>
      </c>
      <c r="C7511" t="s">
        <v>20</v>
      </c>
      <c r="D7511" t="s">
        <v>41</v>
      </c>
      <c r="E7511">
        <v>2015</v>
      </c>
      <c r="F7511">
        <v>0.11</v>
      </c>
      <c r="G7511" t="s">
        <v>114</v>
      </c>
    </row>
    <row r="7512" spans="1:7" x14ac:dyDescent="0.25">
      <c r="A7512">
        <v>2020</v>
      </c>
      <c r="B7512" t="s">
        <v>122</v>
      </c>
      <c r="C7512" t="s">
        <v>20</v>
      </c>
      <c r="D7512" t="s">
        <v>41</v>
      </c>
      <c r="E7512">
        <v>2017</v>
      </c>
      <c r="F7512">
        <v>0.11</v>
      </c>
      <c r="G7512" t="s">
        <v>115</v>
      </c>
    </row>
    <row r="7513" spans="1:7" x14ac:dyDescent="0.25">
      <c r="A7513">
        <v>2020</v>
      </c>
      <c r="B7513" t="s">
        <v>122</v>
      </c>
      <c r="C7513" t="s">
        <v>20</v>
      </c>
      <c r="D7513" t="s">
        <v>41</v>
      </c>
      <c r="E7513">
        <v>2020</v>
      </c>
      <c r="F7513">
        <v>3.6999999999999998E-2</v>
      </c>
      <c r="G7513" t="s">
        <v>115</v>
      </c>
    </row>
    <row r="7514" spans="1:7" x14ac:dyDescent="0.25">
      <c r="A7514">
        <v>2020</v>
      </c>
      <c r="B7514" t="s">
        <v>122</v>
      </c>
      <c r="C7514" t="s">
        <v>20</v>
      </c>
      <c r="D7514" t="s">
        <v>41</v>
      </c>
      <c r="E7514" t="s">
        <v>33</v>
      </c>
      <c r="F7514">
        <v>3.6999999999999998E-2</v>
      </c>
      <c r="G7514" t="s">
        <v>116</v>
      </c>
    </row>
    <row r="7515" spans="1:7" x14ac:dyDescent="0.25">
      <c r="A7515">
        <v>2020</v>
      </c>
      <c r="B7515" t="s">
        <v>122</v>
      </c>
      <c r="C7515" t="s">
        <v>20</v>
      </c>
      <c r="D7515" t="s">
        <v>37</v>
      </c>
      <c r="E7515">
        <v>1975</v>
      </c>
      <c r="F7515">
        <v>4.4999999999999998E-2</v>
      </c>
      <c r="G7515" t="s">
        <v>113</v>
      </c>
    </row>
    <row r="7516" spans="1:7" x14ac:dyDescent="0.25">
      <c r="A7516">
        <v>2020</v>
      </c>
      <c r="B7516" t="s">
        <v>122</v>
      </c>
      <c r="C7516" t="s">
        <v>20</v>
      </c>
      <c r="D7516" t="s">
        <v>37</v>
      </c>
      <c r="E7516">
        <v>1985</v>
      </c>
      <c r="F7516">
        <v>8.5000000000000006E-2</v>
      </c>
      <c r="G7516" t="s">
        <v>113</v>
      </c>
    </row>
    <row r="7517" spans="1:7" x14ac:dyDescent="0.25">
      <c r="A7517">
        <v>2020</v>
      </c>
      <c r="B7517" t="s">
        <v>122</v>
      </c>
      <c r="C7517" t="s">
        <v>20</v>
      </c>
      <c r="D7517" t="s">
        <v>37</v>
      </c>
      <c r="E7517">
        <v>1996</v>
      </c>
      <c r="F7517">
        <v>1.7999999999999999E-2</v>
      </c>
      <c r="G7517" t="s">
        <v>113</v>
      </c>
    </row>
    <row r="7518" spans="1:7" x14ac:dyDescent="0.25">
      <c r="A7518">
        <v>2020</v>
      </c>
      <c r="B7518" t="s">
        <v>122</v>
      </c>
      <c r="C7518" t="s">
        <v>20</v>
      </c>
      <c r="D7518" t="s">
        <v>37</v>
      </c>
      <c r="E7518">
        <v>2003</v>
      </c>
      <c r="F7518">
        <v>2.7E-2</v>
      </c>
      <c r="G7518" t="s">
        <v>114</v>
      </c>
    </row>
    <row r="7519" spans="1:7" x14ac:dyDescent="0.25">
      <c r="A7519">
        <v>2020</v>
      </c>
      <c r="B7519" t="s">
        <v>122</v>
      </c>
      <c r="C7519" t="s">
        <v>20</v>
      </c>
      <c r="D7519" t="s">
        <v>37</v>
      </c>
      <c r="E7519">
        <v>2007</v>
      </c>
      <c r="F7519">
        <v>1.4999999999999999E-2</v>
      </c>
      <c r="G7519" t="s">
        <v>114</v>
      </c>
    </row>
    <row r="7520" spans="1:7" x14ac:dyDescent="0.25">
      <c r="A7520">
        <v>2020</v>
      </c>
      <c r="B7520" t="s">
        <v>122</v>
      </c>
      <c r="C7520" t="s">
        <v>20</v>
      </c>
      <c r="D7520" t="s">
        <v>37</v>
      </c>
      <c r="E7520">
        <v>2011</v>
      </c>
      <c r="F7520">
        <v>1.4999999999999999E-2</v>
      </c>
      <c r="G7520" t="s">
        <v>114</v>
      </c>
    </row>
    <row r="7521" spans="1:7" x14ac:dyDescent="0.25">
      <c r="A7521">
        <v>2020</v>
      </c>
      <c r="B7521" t="s">
        <v>122</v>
      </c>
      <c r="C7521" t="s">
        <v>20</v>
      </c>
      <c r="D7521" t="s">
        <v>37</v>
      </c>
      <c r="E7521">
        <v>2015</v>
      </c>
      <c r="F7521">
        <v>1.0999999999999999E-2</v>
      </c>
      <c r="G7521" t="s">
        <v>114</v>
      </c>
    </row>
    <row r="7522" spans="1:7" x14ac:dyDescent="0.25">
      <c r="A7522">
        <v>2020</v>
      </c>
      <c r="B7522" t="s">
        <v>122</v>
      </c>
      <c r="C7522" t="s">
        <v>20</v>
      </c>
      <c r="D7522" t="s">
        <v>37</v>
      </c>
      <c r="E7522">
        <v>2017</v>
      </c>
      <c r="F7522">
        <v>1.0999999999999999E-2</v>
      </c>
      <c r="G7522" t="s">
        <v>115</v>
      </c>
    </row>
    <row r="7523" spans="1:7" x14ac:dyDescent="0.25">
      <c r="A7523">
        <v>2020</v>
      </c>
      <c r="B7523" t="s">
        <v>122</v>
      </c>
      <c r="C7523" t="s">
        <v>20</v>
      </c>
      <c r="D7523" t="s">
        <v>37</v>
      </c>
      <c r="E7523">
        <v>2020</v>
      </c>
      <c r="F7523">
        <v>4.0000000000000001E-3</v>
      </c>
      <c r="G7523" t="s">
        <v>115</v>
      </c>
    </row>
    <row r="7524" spans="1:7" x14ac:dyDescent="0.25">
      <c r="A7524">
        <v>2020</v>
      </c>
      <c r="B7524" t="s">
        <v>122</v>
      </c>
      <c r="C7524" t="s">
        <v>20</v>
      </c>
      <c r="D7524" t="s">
        <v>37</v>
      </c>
      <c r="E7524" t="s">
        <v>33</v>
      </c>
      <c r="F7524">
        <v>4.0000000000000001E-3</v>
      </c>
      <c r="G7524" t="s">
        <v>116</v>
      </c>
    </row>
    <row r="7525" spans="1:7" x14ac:dyDescent="0.25">
      <c r="A7525">
        <v>2020</v>
      </c>
      <c r="B7525" t="s">
        <v>122</v>
      </c>
      <c r="C7525" t="s">
        <v>20</v>
      </c>
      <c r="D7525" t="s">
        <v>34</v>
      </c>
      <c r="E7525">
        <v>1975</v>
      </c>
      <c r="F7525">
        <v>5.5E-2</v>
      </c>
      <c r="G7525" t="s">
        <v>113</v>
      </c>
    </row>
    <row r="7526" spans="1:7" x14ac:dyDescent="0.25">
      <c r="A7526">
        <v>2020</v>
      </c>
      <c r="B7526" t="s">
        <v>122</v>
      </c>
      <c r="C7526" t="s">
        <v>20</v>
      </c>
      <c r="D7526" t="s">
        <v>34</v>
      </c>
      <c r="E7526">
        <v>1985</v>
      </c>
      <c r="F7526">
        <v>0.10299999999999999</v>
      </c>
      <c r="G7526" t="s">
        <v>113</v>
      </c>
    </row>
    <row r="7527" spans="1:7" x14ac:dyDescent="0.25">
      <c r="A7527">
        <v>2020</v>
      </c>
      <c r="B7527" t="s">
        <v>122</v>
      </c>
      <c r="C7527" t="s">
        <v>20</v>
      </c>
      <c r="D7527" t="s">
        <v>34</v>
      </c>
      <c r="E7527">
        <v>1996</v>
      </c>
      <c r="F7527">
        <v>2.1999999999999999E-2</v>
      </c>
      <c r="G7527" t="s">
        <v>113</v>
      </c>
    </row>
    <row r="7528" spans="1:7" x14ac:dyDescent="0.25">
      <c r="A7528">
        <v>2020</v>
      </c>
      <c r="B7528" t="s">
        <v>122</v>
      </c>
      <c r="C7528" t="s">
        <v>20</v>
      </c>
      <c r="D7528" t="s">
        <v>34</v>
      </c>
      <c r="E7528">
        <v>2003</v>
      </c>
      <c r="F7528">
        <v>3.2000000000000001E-2</v>
      </c>
      <c r="G7528" t="s">
        <v>114</v>
      </c>
    </row>
    <row r="7529" spans="1:7" x14ac:dyDescent="0.25">
      <c r="A7529">
        <v>2020</v>
      </c>
      <c r="B7529" t="s">
        <v>122</v>
      </c>
      <c r="C7529" t="s">
        <v>20</v>
      </c>
      <c r="D7529" t="s">
        <v>34</v>
      </c>
      <c r="E7529">
        <v>2007</v>
      </c>
      <c r="F7529">
        <v>1.7999999999999999E-2</v>
      </c>
      <c r="G7529" t="s">
        <v>114</v>
      </c>
    </row>
    <row r="7530" spans="1:7" x14ac:dyDescent="0.25">
      <c r="A7530">
        <v>2020</v>
      </c>
      <c r="B7530" t="s">
        <v>122</v>
      </c>
      <c r="C7530" t="s">
        <v>20</v>
      </c>
      <c r="D7530" t="s">
        <v>34</v>
      </c>
      <c r="E7530">
        <v>2011</v>
      </c>
      <c r="F7530">
        <v>1.7999999999999999E-2</v>
      </c>
      <c r="G7530" t="s">
        <v>114</v>
      </c>
    </row>
    <row r="7531" spans="1:7" x14ac:dyDescent="0.25">
      <c r="A7531">
        <v>2020</v>
      </c>
      <c r="B7531" t="s">
        <v>122</v>
      </c>
      <c r="C7531" t="s">
        <v>20</v>
      </c>
      <c r="D7531" t="s">
        <v>34</v>
      </c>
      <c r="E7531">
        <v>2015</v>
      </c>
      <c r="F7531">
        <v>1.2999999999999999E-2</v>
      </c>
      <c r="G7531" t="s">
        <v>114</v>
      </c>
    </row>
    <row r="7532" spans="1:7" x14ac:dyDescent="0.25">
      <c r="A7532">
        <v>2020</v>
      </c>
      <c r="B7532" t="s">
        <v>122</v>
      </c>
      <c r="C7532" t="s">
        <v>20</v>
      </c>
      <c r="D7532" t="s">
        <v>34</v>
      </c>
      <c r="E7532">
        <v>2017</v>
      </c>
      <c r="F7532">
        <v>1.2999999999999999E-2</v>
      </c>
      <c r="G7532" t="s">
        <v>115</v>
      </c>
    </row>
    <row r="7533" spans="1:7" x14ac:dyDescent="0.25">
      <c r="A7533">
        <v>2020</v>
      </c>
      <c r="B7533" t="s">
        <v>122</v>
      </c>
      <c r="C7533" t="s">
        <v>20</v>
      </c>
      <c r="D7533" t="s">
        <v>34</v>
      </c>
      <c r="E7533">
        <v>2020</v>
      </c>
      <c r="F7533">
        <v>4.0000000000000001E-3</v>
      </c>
      <c r="G7533" t="s">
        <v>115</v>
      </c>
    </row>
    <row r="7534" spans="1:7" x14ac:dyDescent="0.25">
      <c r="A7534">
        <v>2020</v>
      </c>
      <c r="B7534" t="s">
        <v>122</v>
      </c>
      <c r="C7534" t="s">
        <v>20</v>
      </c>
      <c r="D7534" t="s">
        <v>34</v>
      </c>
      <c r="E7534" t="s">
        <v>33</v>
      </c>
      <c r="F7534">
        <v>4.0000000000000001E-3</v>
      </c>
      <c r="G7534" t="s">
        <v>116</v>
      </c>
    </row>
    <row r="7535" spans="1:7" x14ac:dyDescent="0.25">
      <c r="A7535">
        <v>2020</v>
      </c>
      <c r="B7535" t="s">
        <v>122</v>
      </c>
      <c r="C7535" t="s">
        <v>21</v>
      </c>
      <c r="D7535" t="s">
        <v>45</v>
      </c>
      <c r="E7535">
        <v>1975</v>
      </c>
      <c r="F7535">
        <v>0.14399999999999999</v>
      </c>
      <c r="G7535" t="s">
        <v>113</v>
      </c>
    </row>
    <row r="7536" spans="1:7" x14ac:dyDescent="0.25">
      <c r="A7536">
        <v>2020</v>
      </c>
      <c r="B7536" t="s">
        <v>122</v>
      </c>
      <c r="C7536" t="s">
        <v>21</v>
      </c>
      <c r="D7536" t="s">
        <v>45</v>
      </c>
      <c r="E7536">
        <v>1985</v>
      </c>
      <c r="F7536">
        <v>0.14299999999999999</v>
      </c>
      <c r="G7536" t="s">
        <v>113</v>
      </c>
    </row>
    <row r="7537" spans="1:7" x14ac:dyDescent="0.25">
      <c r="A7537">
        <v>2020</v>
      </c>
      <c r="B7537" t="s">
        <v>122</v>
      </c>
      <c r="C7537" t="s">
        <v>21</v>
      </c>
      <c r="D7537" t="s">
        <v>45</v>
      </c>
      <c r="E7537">
        <v>1996</v>
      </c>
      <c r="F7537">
        <v>4.7E-2</v>
      </c>
      <c r="G7537" t="s">
        <v>113</v>
      </c>
    </row>
    <row r="7538" spans="1:7" x14ac:dyDescent="0.25">
      <c r="A7538">
        <v>2020</v>
      </c>
      <c r="B7538" t="s">
        <v>122</v>
      </c>
      <c r="C7538" t="s">
        <v>21</v>
      </c>
      <c r="D7538" t="s">
        <v>45</v>
      </c>
      <c r="E7538">
        <v>2003</v>
      </c>
      <c r="F7538">
        <v>2.9000000000000001E-2</v>
      </c>
      <c r="G7538" t="s">
        <v>114</v>
      </c>
    </row>
    <row r="7539" spans="1:7" x14ac:dyDescent="0.25">
      <c r="A7539">
        <v>2020</v>
      </c>
      <c r="B7539" t="s">
        <v>122</v>
      </c>
      <c r="C7539" t="s">
        <v>21</v>
      </c>
      <c r="D7539" t="s">
        <v>45</v>
      </c>
      <c r="E7539">
        <v>2007</v>
      </c>
      <c r="F7539">
        <v>0.01</v>
      </c>
      <c r="G7539" t="s">
        <v>114</v>
      </c>
    </row>
    <row r="7540" spans="1:7" x14ac:dyDescent="0.25">
      <c r="A7540">
        <v>2020</v>
      </c>
      <c r="B7540" t="s">
        <v>122</v>
      </c>
      <c r="C7540" t="s">
        <v>21</v>
      </c>
      <c r="D7540" t="s">
        <v>45</v>
      </c>
      <c r="E7540">
        <v>2011</v>
      </c>
      <c r="F7540">
        <v>0.01</v>
      </c>
      <c r="G7540" t="s">
        <v>114</v>
      </c>
    </row>
    <row r="7541" spans="1:7" x14ac:dyDescent="0.25">
      <c r="A7541">
        <v>2020</v>
      </c>
      <c r="B7541" t="s">
        <v>122</v>
      </c>
      <c r="C7541" t="s">
        <v>21</v>
      </c>
      <c r="D7541" t="s">
        <v>45</v>
      </c>
      <c r="E7541">
        <v>2015</v>
      </c>
      <c r="F7541">
        <v>8.0000000000000002E-3</v>
      </c>
      <c r="G7541" t="s">
        <v>114</v>
      </c>
    </row>
    <row r="7542" spans="1:7" x14ac:dyDescent="0.25">
      <c r="A7542">
        <v>2020</v>
      </c>
      <c r="B7542" t="s">
        <v>122</v>
      </c>
      <c r="C7542" t="s">
        <v>21</v>
      </c>
      <c r="D7542" t="s">
        <v>45</v>
      </c>
      <c r="E7542">
        <v>2017</v>
      </c>
      <c r="F7542">
        <v>8.0000000000000002E-3</v>
      </c>
      <c r="G7542" t="s">
        <v>115</v>
      </c>
    </row>
    <row r="7543" spans="1:7" x14ac:dyDescent="0.25">
      <c r="A7543">
        <v>2020</v>
      </c>
      <c r="B7543" t="s">
        <v>122</v>
      </c>
      <c r="C7543" t="s">
        <v>21</v>
      </c>
      <c r="D7543" t="s">
        <v>45</v>
      </c>
      <c r="E7543">
        <v>2020</v>
      </c>
      <c r="F7543">
        <v>3.0000000000000001E-3</v>
      </c>
      <c r="G7543" t="s">
        <v>115</v>
      </c>
    </row>
    <row r="7544" spans="1:7" x14ac:dyDescent="0.25">
      <c r="A7544">
        <v>2020</v>
      </c>
      <c r="B7544" t="s">
        <v>122</v>
      </c>
      <c r="C7544" t="s">
        <v>21</v>
      </c>
      <c r="D7544" t="s">
        <v>45</v>
      </c>
      <c r="E7544" t="s">
        <v>33</v>
      </c>
      <c r="F7544">
        <v>3.0000000000000001E-3</v>
      </c>
      <c r="G7544" t="s">
        <v>116</v>
      </c>
    </row>
    <row r="7545" spans="1:7" x14ac:dyDescent="0.25">
      <c r="A7545">
        <v>2020</v>
      </c>
      <c r="B7545" t="s">
        <v>122</v>
      </c>
      <c r="C7545" t="s">
        <v>21</v>
      </c>
      <c r="D7545" t="s">
        <v>8</v>
      </c>
      <c r="E7545">
        <v>1975</v>
      </c>
      <c r="F7545">
        <v>4.6449999999999996</v>
      </c>
      <c r="G7545" t="s">
        <v>113</v>
      </c>
    </row>
    <row r="7546" spans="1:7" x14ac:dyDescent="0.25">
      <c r="A7546">
        <v>2020</v>
      </c>
      <c r="B7546" t="s">
        <v>122</v>
      </c>
      <c r="C7546" t="s">
        <v>21</v>
      </c>
      <c r="D7546" t="s">
        <v>8</v>
      </c>
      <c r="E7546">
        <v>1985</v>
      </c>
      <c r="F7546">
        <v>4.609</v>
      </c>
      <c r="G7546" t="s">
        <v>113</v>
      </c>
    </row>
    <row r="7547" spans="1:7" x14ac:dyDescent="0.25">
      <c r="A7547">
        <v>2020</v>
      </c>
      <c r="B7547" t="s">
        <v>122</v>
      </c>
      <c r="C7547" t="s">
        <v>21</v>
      </c>
      <c r="D7547" t="s">
        <v>8</v>
      </c>
      <c r="E7547">
        <v>1996</v>
      </c>
      <c r="F7547">
        <v>1.5009999999999999</v>
      </c>
      <c r="G7547" t="s">
        <v>113</v>
      </c>
    </row>
    <row r="7548" spans="1:7" x14ac:dyDescent="0.25">
      <c r="A7548">
        <v>2020</v>
      </c>
      <c r="B7548" t="s">
        <v>122</v>
      </c>
      <c r="C7548" t="s">
        <v>21</v>
      </c>
      <c r="D7548" t="s">
        <v>8</v>
      </c>
      <c r="E7548">
        <v>2003</v>
      </c>
      <c r="F7548">
        <v>0.92800000000000005</v>
      </c>
      <c r="G7548" t="s">
        <v>114</v>
      </c>
    </row>
    <row r="7549" spans="1:7" x14ac:dyDescent="0.25">
      <c r="A7549">
        <v>2020</v>
      </c>
      <c r="B7549" t="s">
        <v>122</v>
      </c>
      <c r="C7549" t="s">
        <v>21</v>
      </c>
      <c r="D7549" t="s">
        <v>8</v>
      </c>
      <c r="E7549">
        <v>2007</v>
      </c>
      <c r="F7549">
        <v>0.33400000000000002</v>
      </c>
      <c r="G7549" t="s">
        <v>114</v>
      </c>
    </row>
    <row r="7550" spans="1:7" x14ac:dyDescent="0.25">
      <c r="A7550">
        <v>2020</v>
      </c>
      <c r="B7550" t="s">
        <v>122</v>
      </c>
      <c r="C7550" t="s">
        <v>21</v>
      </c>
      <c r="D7550" t="s">
        <v>8</v>
      </c>
      <c r="E7550">
        <v>2011</v>
      </c>
      <c r="F7550">
        <v>0.33400000000000002</v>
      </c>
      <c r="G7550" t="s">
        <v>114</v>
      </c>
    </row>
    <row r="7551" spans="1:7" x14ac:dyDescent="0.25">
      <c r="A7551">
        <v>2020</v>
      </c>
      <c r="B7551" t="s">
        <v>122</v>
      </c>
      <c r="C7551" t="s">
        <v>21</v>
      </c>
      <c r="D7551" t="s">
        <v>8</v>
      </c>
      <c r="E7551">
        <v>2015</v>
      </c>
      <c r="F7551">
        <v>0.25</v>
      </c>
      <c r="G7551" t="s">
        <v>114</v>
      </c>
    </row>
    <row r="7552" spans="1:7" x14ac:dyDescent="0.25">
      <c r="A7552">
        <v>2020</v>
      </c>
      <c r="B7552" t="s">
        <v>122</v>
      </c>
      <c r="C7552" t="s">
        <v>21</v>
      </c>
      <c r="D7552" t="s">
        <v>8</v>
      </c>
      <c r="E7552">
        <v>2017</v>
      </c>
      <c r="F7552">
        <v>0.25</v>
      </c>
      <c r="G7552" t="s">
        <v>115</v>
      </c>
    </row>
    <row r="7553" spans="1:7" x14ac:dyDescent="0.25">
      <c r="A7553">
        <v>2020</v>
      </c>
      <c r="B7553" t="s">
        <v>122</v>
      </c>
      <c r="C7553" t="s">
        <v>21</v>
      </c>
      <c r="D7553" t="s">
        <v>8</v>
      </c>
      <c r="E7553">
        <v>2020</v>
      </c>
      <c r="F7553">
        <v>8.3000000000000004E-2</v>
      </c>
      <c r="G7553" t="s">
        <v>115</v>
      </c>
    </row>
    <row r="7554" spans="1:7" x14ac:dyDescent="0.25">
      <c r="A7554">
        <v>2020</v>
      </c>
      <c r="B7554" t="s">
        <v>122</v>
      </c>
      <c r="C7554" t="s">
        <v>21</v>
      </c>
      <c r="D7554" t="s">
        <v>8</v>
      </c>
      <c r="E7554" t="s">
        <v>33</v>
      </c>
      <c r="F7554">
        <v>8.3000000000000004E-2</v>
      </c>
      <c r="G7554" t="s">
        <v>116</v>
      </c>
    </row>
    <row r="7555" spans="1:7" x14ac:dyDescent="0.25">
      <c r="A7555">
        <v>2020</v>
      </c>
      <c r="B7555" t="s">
        <v>122</v>
      </c>
      <c r="C7555" t="s">
        <v>21</v>
      </c>
      <c r="D7555" t="s">
        <v>36</v>
      </c>
      <c r="E7555">
        <v>1975</v>
      </c>
      <c r="F7555">
        <v>0.26100000000000001</v>
      </c>
      <c r="G7555" t="s">
        <v>113</v>
      </c>
    </row>
    <row r="7556" spans="1:7" x14ac:dyDescent="0.25">
      <c r="A7556">
        <v>2020</v>
      </c>
      <c r="B7556" t="s">
        <v>122</v>
      </c>
      <c r="C7556" t="s">
        <v>21</v>
      </c>
      <c r="D7556" t="s">
        <v>36</v>
      </c>
      <c r="E7556">
        <v>1985</v>
      </c>
      <c r="F7556">
        <v>0.25900000000000001</v>
      </c>
      <c r="G7556" t="s">
        <v>113</v>
      </c>
    </row>
    <row r="7557" spans="1:7" x14ac:dyDescent="0.25">
      <c r="A7557">
        <v>2020</v>
      </c>
      <c r="B7557" t="s">
        <v>122</v>
      </c>
      <c r="C7557" t="s">
        <v>21</v>
      </c>
      <c r="D7557" t="s">
        <v>36</v>
      </c>
      <c r="E7557">
        <v>1996</v>
      </c>
      <c r="F7557">
        <v>8.4000000000000005E-2</v>
      </c>
      <c r="G7557" t="s">
        <v>113</v>
      </c>
    </row>
    <row r="7558" spans="1:7" x14ac:dyDescent="0.25">
      <c r="A7558">
        <v>2020</v>
      </c>
      <c r="B7558" t="s">
        <v>122</v>
      </c>
      <c r="C7558" t="s">
        <v>21</v>
      </c>
      <c r="D7558" t="s">
        <v>36</v>
      </c>
      <c r="E7558">
        <v>2003</v>
      </c>
      <c r="F7558">
        <v>5.1999999999999998E-2</v>
      </c>
      <c r="G7558" t="s">
        <v>114</v>
      </c>
    </row>
    <row r="7559" spans="1:7" x14ac:dyDescent="0.25">
      <c r="A7559">
        <v>2020</v>
      </c>
      <c r="B7559" t="s">
        <v>122</v>
      </c>
      <c r="C7559" t="s">
        <v>21</v>
      </c>
      <c r="D7559" t="s">
        <v>36</v>
      </c>
      <c r="E7559">
        <v>2007</v>
      </c>
      <c r="F7559">
        <v>1.9E-2</v>
      </c>
      <c r="G7559" t="s">
        <v>114</v>
      </c>
    </row>
    <row r="7560" spans="1:7" x14ac:dyDescent="0.25">
      <c r="A7560">
        <v>2020</v>
      </c>
      <c r="B7560" t="s">
        <v>122</v>
      </c>
      <c r="C7560" t="s">
        <v>21</v>
      </c>
      <c r="D7560" t="s">
        <v>36</v>
      </c>
      <c r="E7560">
        <v>2011</v>
      </c>
      <c r="F7560">
        <v>1.9E-2</v>
      </c>
      <c r="G7560" t="s">
        <v>114</v>
      </c>
    </row>
    <row r="7561" spans="1:7" x14ac:dyDescent="0.25">
      <c r="A7561">
        <v>2020</v>
      </c>
      <c r="B7561" t="s">
        <v>122</v>
      </c>
      <c r="C7561" t="s">
        <v>21</v>
      </c>
      <c r="D7561" t="s">
        <v>36</v>
      </c>
      <c r="E7561">
        <v>2015</v>
      </c>
      <c r="F7561">
        <v>1.4E-2</v>
      </c>
      <c r="G7561" t="s">
        <v>114</v>
      </c>
    </row>
    <row r="7562" spans="1:7" x14ac:dyDescent="0.25">
      <c r="A7562">
        <v>2020</v>
      </c>
      <c r="B7562" t="s">
        <v>122</v>
      </c>
      <c r="C7562" t="s">
        <v>21</v>
      </c>
      <c r="D7562" t="s">
        <v>36</v>
      </c>
      <c r="E7562">
        <v>2017</v>
      </c>
      <c r="F7562">
        <v>1.4E-2</v>
      </c>
      <c r="G7562" t="s">
        <v>115</v>
      </c>
    </row>
    <row r="7563" spans="1:7" x14ac:dyDescent="0.25">
      <c r="A7563">
        <v>2020</v>
      </c>
      <c r="B7563" t="s">
        <v>122</v>
      </c>
      <c r="C7563" t="s">
        <v>21</v>
      </c>
      <c r="D7563" t="s">
        <v>36</v>
      </c>
      <c r="E7563">
        <v>2020</v>
      </c>
      <c r="F7563">
        <v>5.0000000000000001E-3</v>
      </c>
      <c r="G7563" t="s">
        <v>115</v>
      </c>
    </row>
    <row r="7564" spans="1:7" x14ac:dyDescent="0.25">
      <c r="A7564">
        <v>2020</v>
      </c>
      <c r="B7564" t="s">
        <v>122</v>
      </c>
      <c r="C7564" t="s">
        <v>21</v>
      </c>
      <c r="D7564" t="s">
        <v>36</v>
      </c>
      <c r="E7564" t="s">
        <v>33</v>
      </c>
      <c r="F7564">
        <v>5.0000000000000001E-3</v>
      </c>
      <c r="G7564" t="s">
        <v>116</v>
      </c>
    </row>
    <row r="7565" spans="1:7" x14ac:dyDescent="0.25">
      <c r="A7565">
        <v>2020</v>
      </c>
      <c r="B7565" t="s">
        <v>122</v>
      </c>
      <c r="C7565" t="s">
        <v>21</v>
      </c>
      <c r="D7565" t="s">
        <v>41</v>
      </c>
      <c r="E7565">
        <v>1975</v>
      </c>
      <c r="F7565">
        <v>0.82599999999999996</v>
      </c>
      <c r="G7565" t="s">
        <v>113</v>
      </c>
    </row>
    <row r="7566" spans="1:7" x14ac:dyDescent="0.25">
      <c r="A7566">
        <v>2020</v>
      </c>
      <c r="B7566" t="s">
        <v>122</v>
      </c>
      <c r="C7566" t="s">
        <v>21</v>
      </c>
      <c r="D7566" t="s">
        <v>41</v>
      </c>
      <c r="E7566">
        <v>1985</v>
      </c>
      <c r="F7566">
        <v>0.81899999999999995</v>
      </c>
      <c r="G7566" t="s">
        <v>113</v>
      </c>
    </row>
    <row r="7567" spans="1:7" x14ac:dyDescent="0.25">
      <c r="A7567">
        <v>2020</v>
      </c>
      <c r="B7567" t="s">
        <v>122</v>
      </c>
      <c r="C7567" t="s">
        <v>21</v>
      </c>
      <c r="D7567" t="s">
        <v>41</v>
      </c>
      <c r="E7567">
        <v>1996</v>
      </c>
      <c r="F7567">
        <v>0.26700000000000002</v>
      </c>
      <c r="G7567" t="s">
        <v>113</v>
      </c>
    </row>
    <row r="7568" spans="1:7" x14ac:dyDescent="0.25">
      <c r="A7568">
        <v>2020</v>
      </c>
      <c r="B7568" t="s">
        <v>122</v>
      </c>
      <c r="C7568" t="s">
        <v>21</v>
      </c>
      <c r="D7568" t="s">
        <v>41</v>
      </c>
      <c r="E7568">
        <v>2003</v>
      </c>
      <c r="F7568">
        <v>0.16500000000000001</v>
      </c>
      <c r="G7568" t="s">
        <v>114</v>
      </c>
    </row>
    <row r="7569" spans="1:7" x14ac:dyDescent="0.25">
      <c r="A7569">
        <v>2020</v>
      </c>
      <c r="B7569" t="s">
        <v>122</v>
      </c>
      <c r="C7569" t="s">
        <v>21</v>
      </c>
      <c r="D7569" t="s">
        <v>41</v>
      </c>
      <c r="E7569">
        <v>2007</v>
      </c>
      <c r="F7569">
        <v>5.8999999999999997E-2</v>
      </c>
      <c r="G7569" t="s">
        <v>114</v>
      </c>
    </row>
    <row r="7570" spans="1:7" x14ac:dyDescent="0.25">
      <c r="A7570">
        <v>2020</v>
      </c>
      <c r="B7570" t="s">
        <v>122</v>
      </c>
      <c r="C7570" t="s">
        <v>21</v>
      </c>
      <c r="D7570" t="s">
        <v>41</v>
      </c>
      <c r="E7570">
        <v>2011</v>
      </c>
      <c r="F7570">
        <v>5.8999999999999997E-2</v>
      </c>
      <c r="G7570" t="s">
        <v>114</v>
      </c>
    </row>
    <row r="7571" spans="1:7" x14ac:dyDescent="0.25">
      <c r="A7571">
        <v>2020</v>
      </c>
      <c r="B7571" t="s">
        <v>122</v>
      </c>
      <c r="C7571" t="s">
        <v>21</v>
      </c>
      <c r="D7571" t="s">
        <v>41</v>
      </c>
      <c r="E7571">
        <v>2015</v>
      </c>
      <c r="F7571">
        <v>4.4999999999999998E-2</v>
      </c>
      <c r="G7571" t="s">
        <v>114</v>
      </c>
    </row>
    <row r="7572" spans="1:7" x14ac:dyDescent="0.25">
      <c r="A7572">
        <v>2020</v>
      </c>
      <c r="B7572" t="s">
        <v>122</v>
      </c>
      <c r="C7572" t="s">
        <v>21</v>
      </c>
      <c r="D7572" t="s">
        <v>41</v>
      </c>
      <c r="E7572">
        <v>2017</v>
      </c>
      <c r="F7572">
        <v>4.4999999999999998E-2</v>
      </c>
      <c r="G7572" t="s">
        <v>115</v>
      </c>
    </row>
    <row r="7573" spans="1:7" x14ac:dyDescent="0.25">
      <c r="A7573">
        <v>2020</v>
      </c>
      <c r="B7573" t="s">
        <v>122</v>
      </c>
      <c r="C7573" t="s">
        <v>21</v>
      </c>
      <c r="D7573" t="s">
        <v>41</v>
      </c>
      <c r="E7573">
        <v>2020</v>
      </c>
      <c r="F7573">
        <v>1.4999999999999999E-2</v>
      </c>
      <c r="G7573" t="s">
        <v>115</v>
      </c>
    </row>
    <row r="7574" spans="1:7" x14ac:dyDescent="0.25">
      <c r="A7574">
        <v>2020</v>
      </c>
      <c r="B7574" t="s">
        <v>122</v>
      </c>
      <c r="C7574" t="s">
        <v>21</v>
      </c>
      <c r="D7574" t="s">
        <v>41</v>
      </c>
      <c r="E7574" t="s">
        <v>33</v>
      </c>
      <c r="F7574">
        <v>1.4999999999999999E-2</v>
      </c>
      <c r="G7574" t="s">
        <v>116</v>
      </c>
    </row>
    <row r="7575" spans="1:7" x14ac:dyDescent="0.25">
      <c r="A7575">
        <v>2020</v>
      </c>
      <c r="B7575" t="s">
        <v>122</v>
      </c>
      <c r="C7575" t="s">
        <v>21</v>
      </c>
      <c r="D7575" t="s">
        <v>37</v>
      </c>
      <c r="E7575">
        <v>1975</v>
      </c>
      <c r="F7575">
        <v>4.0000000000000001E-3</v>
      </c>
      <c r="G7575" t="s">
        <v>113</v>
      </c>
    </row>
    <row r="7576" spans="1:7" x14ac:dyDescent="0.25">
      <c r="A7576">
        <v>2020</v>
      </c>
      <c r="B7576" t="s">
        <v>122</v>
      </c>
      <c r="C7576" t="s">
        <v>21</v>
      </c>
      <c r="D7576" t="s">
        <v>37</v>
      </c>
      <c r="E7576">
        <v>1985</v>
      </c>
      <c r="F7576">
        <v>4.0000000000000001E-3</v>
      </c>
      <c r="G7576" t="s">
        <v>113</v>
      </c>
    </row>
    <row r="7577" spans="1:7" x14ac:dyDescent="0.25">
      <c r="A7577">
        <v>2020</v>
      </c>
      <c r="B7577" t="s">
        <v>122</v>
      </c>
      <c r="C7577" t="s">
        <v>21</v>
      </c>
      <c r="D7577" t="s">
        <v>37</v>
      </c>
      <c r="E7577">
        <v>1996</v>
      </c>
      <c r="F7577">
        <v>1E-3</v>
      </c>
      <c r="G7577" t="s">
        <v>113</v>
      </c>
    </row>
    <row r="7578" spans="1:7" x14ac:dyDescent="0.25">
      <c r="A7578">
        <v>2020</v>
      </c>
      <c r="B7578" t="s">
        <v>122</v>
      </c>
      <c r="C7578" t="s">
        <v>21</v>
      </c>
      <c r="D7578" t="s">
        <v>37</v>
      </c>
      <c r="E7578">
        <v>2003</v>
      </c>
      <c r="F7578">
        <v>1E-3</v>
      </c>
      <c r="G7578" t="s">
        <v>114</v>
      </c>
    </row>
    <row r="7579" spans="1:7" x14ac:dyDescent="0.25">
      <c r="A7579">
        <v>2020</v>
      </c>
      <c r="B7579" t="s">
        <v>122</v>
      </c>
      <c r="C7579" t="s">
        <v>21</v>
      </c>
      <c r="D7579" t="s">
        <v>37</v>
      </c>
      <c r="E7579">
        <v>2007</v>
      </c>
      <c r="F7579">
        <v>1E-3</v>
      </c>
      <c r="G7579" t="s">
        <v>114</v>
      </c>
    </row>
    <row r="7580" spans="1:7" x14ac:dyDescent="0.25">
      <c r="A7580">
        <v>2020</v>
      </c>
      <c r="B7580" t="s">
        <v>122</v>
      </c>
      <c r="C7580" t="s">
        <v>21</v>
      </c>
      <c r="D7580" t="s">
        <v>37</v>
      </c>
      <c r="E7580">
        <v>2011</v>
      </c>
      <c r="F7580">
        <v>1E-3</v>
      </c>
      <c r="G7580" t="s">
        <v>114</v>
      </c>
    </row>
    <row r="7581" spans="1:7" x14ac:dyDescent="0.25">
      <c r="A7581">
        <v>2020</v>
      </c>
      <c r="B7581" t="s">
        <v>122</v>
      </c>
      <c r="C7581" t="s">
        <v>21</v>
      </c>
      <c r="D7581" t="s">
        <v>37</v>
      </c>
      <c r="E7581">
        <v>2015</v>
      </c>
      <c r="F7581">
        <v>1E-3</v>
      </c>
      <c r="G7581" t="s">
        <v>114</v>
      </c>
    </row>
    <row r="7582" spans="1:7" x14ac:dyDescent="0.25">
      <c r="A7582">
        <v>2020</v>
      </c>
      <c r="B7582" t="s">
        <v>122</v>
      </c>
      <c r="C7582" t="s">
        <v>21</v>
      </c>
      <c r="D7582" t="s">
        <v>37</v>
      </c>
      <c r="E7582">
        <v>2017</v>
      </c>
      <c r="F7582">
        <v>1E-3</v>
      </c>
      <c r="G7582" t="s">
        <v>115</v>
      </c>
    </row>
    <row r="7583" spans="1:7" x14ac:dyDescent="0.25">
      <c r="A7583">
        <v>2020</v>
      </c>
      <c r="B7583" t="s">
        <v>122</v>
      </c>
      <c r="C7583" t="s">
        <v>21</v>
      </c>
      <c r="D7583" t="s">
        <v>37</v>
      </c>
      <c r="E7583">
        <v>2020</v>
      </c>
      <c r="F7583">
        <v>1E-3</v>
      </c>
      <c r="G7583" t="s">
        <v>115</v>
      </c>
    </row>
    <row r="7584" spans="1:7" x14ac:dyDescent="0.25">
      <c r="A7584">
        <v>2020</v>
      </c>
      <c r="B7584" t="s">
        <v>122</v>
      </c>
      <c r="C7584" t="s">
        <v>21</v>
      </c>
      <c r="D7584" t="s">
        <v>37</v>
      </c>
      <c r="E7584" t="s">
        <v>33</v>
      </c>
      <c r="F7584">
        <v>1E-3</v>
      </c>
      <c r="G7584" t="s">
        <v>116</v>
      </c>
    </row>
    <row r="7585" spans="1:7" x14ac:dyDescent="0.25">
      <c r="A7585">
        <v>2020</v>
      </c>
      <c r="B7585" t="s">
        <v>122</v>
      </c>
      <c r="C7585" t="s">
        <v>22</v>
      </c>
      <c r="D7585" t="s">
        <v>45</v>
      </c>
      <c r="E7585">
        <v>1975</v>
      </c>
      <c r="F7585">
        <v>0.23300000000000001</v>
      </c>
      <c r="G7585" t="s">
        <v>113</v>
      </c>
    </row>
    <row r="7586" spans="1:7" x14ac:dyDescent="0.25">
      <c r="A7586">
        <v>2020</v>
      </c>
      <c r="B7586" t="s">
        <v>122</v>
      </c>
      <c r="C7586" t="s">
        <v>22</v>
      </c>
      <c r="D7586" t="s">
        <v>45</v>
      </c>
      <c r="E7586">
        <v>1985</v>
      </c>
      <c r="F7586">
        <v>1.2809999999999999</v>
      </c>
      <c r="G7586" t="s">
        <v>113</v>
      </c>
    </row>
    <row r="7587" spans="1:7" x14ac:dyDescent="0.25">
      <c r="A7587">
        <v>2020</v>
      </c>
      <c r="B7587" t="s">
        <v>122</v>
      </c>
      <c r="C7587" t="s">
        <v>22</v>
      </c>
      <c r="D7587" t="s">
        <v>45</v>
      </c>
      <c r="E7587">
        <v>1996</v>
      </c>
      <c r="F7587">
        <v>0.35</v>
      </c>
      <c r="G7587" t="s">
        <v>113</v>
      </c>
    </row>
    <row r="7588" spans="1:7" x14ac:dyDescent="0.25">
      <c r="A7588">
        <v>2020</v>
      </c>
      <c r="B7588" t="s">
        <v>122</v>
      </c>
      <c r="C7588" t="s">
        <v>22</v>
      </c>
      <c r="D7588" t="s">
        <v>45</v>
      </c>
      <c r="E7588">
        <v>2003</v>
      </c>
      <c r="F7588">
        <v>0.20300000000000001</v>
      </c>
      <c r="G7588" t="s">
        <v>114</v>
      </c>
    </row>
    <row r="7589" spans="1:7" x14ac:dyDescent="0.25">
      <c r="A7589">
        <v>2020</v>
      </c>
      <c r="B7589" t="s">
        <v>122</v>
      </c>
      <c r="C7589" t="s">
        <v>22</v>
      </c>
      <c r="D7589" t="s">
        <v>45</v>
      </c>
      <c r="E7589">
        <v>2007</v>
      </c>
      <c r="F7589">
        <v>8.2000000000000003E-2</v>
      </c>
      <c r="G7589" t="s">
        <v>114</v>
      </c>
    </row>
    <row r="7590" spans="1:7" x14ac:dyDescent="0.25">
      <c r="A7590">
        <v>2020</v>
      </c>
      <c r="B7590" t="s">
        <v>122</v>
      </c>
      <c r="C7590" t="s">
        <v>22</v>
      </c>
      <c r="D7590" t="s">
        <v>45</v>
      </c>
      <c r="E7590">
        <v>2011</v>
      </c>
      <c r="F7590">
        <v>8.2000000000000003E-2</v>
      </c>
      <c r="G7590" t="s">
        <v>114</v>
      </c>
    </row>
    <row r="7591" spans="1:7" x14ac:dyDescent="0.25">
      <c r="A7591">
        <v>2020</v>
      </c>
      <c r="B7591" t="s">
        <v>122</v>
      </c>
      <c r="C7591" t="s">
        <v>22</v>
      </c>
      <c r="D7591" t="s">
        <v>45</v>
      </c>
      <c r="E7591">
        <v>2015</v>
      </c>
      <c r="F7591">
        <v>6.0999999999999999E-2</v>
      </c>
      <c r="G7591" t="s">
        <v>114</v>
      </c>
    </row>
    <row r="7592" spans="1:7" x14ac:dyDescent="0.25">
      <c r="A7592">
        <v>2020</v>
      </c>
      <c r="B7592" t="s">
        <v>122</v>
      </c>
      <c r="C7592" t="s">
        <v>22</v>
      </c>
      <c r="D7592" t="s">
        <v>45</v>
      </c>
      <c r="E7592">
        <v>2017</v>
      </c>
      <c r="F7592">
        <v>6.0999999999999999E-2</v>
      </c>
      <c r="G7592" t="s">
        <v>115</v>
      </c>
    </row>
    <row r="7593" spans="1:7" x14ac:dyDescent="0.25">
      <c r="A7593">
        <v>2020</v>
      </c>
      <c r="B7593" t="s">
        <v>122</v>
      </c>
      <c r="C7593" t="s">
        <v>22</v>
      </c>
      <c r="D7593" t="s">
        <v>45</v>
      </c>
      <c r="E7593">
        <v>2020</v>
      </c>
      <c r="F7593">
        <v>0.02</v>
      </c>
      <c r="G7593" t="s">
        <v>115</v>
      </c>
    </row>
    <row r="7594" spans="1:7" x14ac:dyDescent="0.25">
      <c r="A7594">
        <v>2020</v>
      </c>
      <c r="B7594" t="s">
        <v>122</v>
      </c>
      <c r="C7594" t="s">
        <v>22</v>
      </c>
      <c r="D7594" t="s">
        <v>45</v>
      </c>
      <c r="E7594" t="s">
        <v>33</v>
      </c>
      <c r="F7594">
        <v>0.02</v>
      </c>
      <c r="G7594" t="s">
        <v>116</v>
      </c>
    </row>
    <row r="7595" spans="1:7" x14ac:dyDescent="0.25">
      <c r="A7595">
        <v>2020</v>
      </c>
      <c r="B7595" t="s">
        <v>122</v>
      </c>
      <c r="C7595" t="s">
        <v>22</v>
      </c>
      <c r="D7595" t="s">
        <v>8</v>
      </c>
      <c r="E7595">
        <v>1975</v>
      </c>
      <c r="F7595">
        <v>8.3680000000000003</v>
      </c>
      <c r="G7595" t="s">
        <v>113</v>
      </c>
    </row>
    <row r="7596" spans="1:7" x14ac:dyDescent="0.25">
      <c r="A7596">
        <v>2020</v>
      </c>
      <c r="B7596" t="s">
        <v>122</v>
      </c>
      <c r="C7596" t="s">
        <v>22</v>
      </c>
      <c r="D7596" t="s">
        <v>8</v>
      </c>
      <c r="E7596">
        <v>1985</v>
      </c>
      <c r="F7596">
        <v>45.981000000000002</v>
      </c>
      <c r="G7596" t="s">
        <v>113</v>
      </c>
    </row>
    <row r="7597" spans="1:7" x14ac:dyDescent="0.25">
      <c r="A7597">
        <v>2020</v>
      </c>
      <c r="B7597" t="s">
        <v>122</v>
      </c>
      <c r="C7597" t="s">
        <v>22</v>
      </c>
      <c r="D7597" t="s">
        <v>8</v>
      </c>
      <c r="E7597">
        <v>1996</v>
      </c>
      <c r="F7597">
        <v>12.558999999999999</v>
      </c>
      <c r="G7597" t="s">
        <v>113</v>
      </c>
    </row>
    <row r="7598" spans="1:7" x14ac:dyDescent="0.25">
      <c r="A7598">
        <v>2020</v>
      </c>
      <c r="B7598" t="s">
        <v>122</v>
      </c>
      <c r="C7598" t="s">
        <v>22</v>
      </c>
      <c r="D7598" t="s">
        <v>8</v>
      </c>
      <c r="E7598">
        <v>2003</v>
      </c>
      <c r="F7598">
        <v>7.2839999999999998</v>
      </c>
      <c r="G7598" t="s">
        <v>114</v>
      </c>
    </row>
    <row r="7599" spans="1:7" x14ac:dyDescent="0.25">
      <c r="A7599">
        <v>2020</v>
      </c>
      <c r="B7599" t="s">
        <v>122</v>
      </c>
      <c r="C7599" t="s">
        <v>22</v>
      </c>
      <c r="D7599" t="s">
        <v>8</v>
      </c>
      <c r="E7599">
        <v>2007</v>
      </c>
      <c r="F7599">
        <v>2.9340000000000002</v>
      </c>
      <c r="G7599" t="s">
        <v>114</v>
      </c>
    </row>
    <row r="7600" spans="1:7" x14ac:dyDescent="0.25">
      <c r="A7600">
        <v>2020</v>
      </c>
      <c r="B7600" t="s">
        <v>122</v>
      </c>
      <c r="C7600" t="s">
        <v>22</v>
      </c>
      <c r="D7600" t="s">
        <v>8</v>
      </c>
      <c r="E7600">
        <v>2011</v>
      </c>
      <c r="F7600">
        <v>2.9340000000000002</v>
      </c>
      <c r="G7600" t="s">
        <v>114</v>
      </c>
    </row>
    <row r="7601" spans="1:7" x14ac:dyDescent="0.25">
      <c r="A7601">
        <v>2020</v>
      </c>
      <c r="B7601" t="s">
        <v>122</v>
      </c>
      <c r="C7601" t="s">
        <v>22</v>
      </c>
      <c r="D7601" t="s">
        <v>8</v>
      </c>
      <c r="E7601">
        <v>2015</v>
      </c>
      <c r="F7601">
        <v>2.2010000000000001</v>
      </c>
      <c r="G7601" t="s">
        <v>114</v>
      </c>
    </row>
    <row r="7602" spans="1:7" x14ac:dyDescent="0.25">
      <c r="A7602">
        <v>2020</v>
      </c>
      <c r="B7602" t="s">
        <v>122</v>
      </c>
      <c r="C7602" t="s">
        <v>22</v>
      </c>
      <c r="D7602" t="s">
        <v>8</v>
      </c>
      <c r="E7602">
        <v>2017</v>
      </c>
      <c r="F7602">
        <v>2.2010000000000001</v>
      </c>
      <c r="G7602" t="s">
        <v>115</v>
      </c>
    </row>
    <row r="7603" spans="1:7" x14ac:dyDescent="0.25">
      <c r="A7603">
        <v>2020</v>
      </c>
      <c r="B7603" t="s">
        <v>122</v>
      </c>
      <c r="C7603" t="s">
        <v>22</v>
      </c>
      <c r="D7603" t="s">
        <v>8</v>
      </c>
      <c r="E7603">
        <v>2020</v>
      </c>
      <c r="F7603">
        <v>0.73399999999999999</v>
      </c>
      <c r="G7603" t="s">
        <v>115</v>
      </c>
    </row>
    <row r="7604" spans="1:7" x14ac:dyDescent="0.25">
      <c r="A7604">
        <v>2020</v>
      </c>
      <c r="B7604" t="s">
        <v>122</v>
      </c>
      <c r="C7604" t="s">
        <v>22</v>
      </c>
      <c r="D7604" t="s">
        <v>8</v>
      </c>
      <c r="E7604" t="s">
        <v>33</v>
      </c>
      <c r="F7604">
        <v>0.73399999999999999</v>
      </c>
      <c r="G7604" t="s">
        <v>116</v>
      </c>
    </row>
    <row r="7605" spans="1:7" x14ac:dyDescent="0.25">
      <c r="A7605">
        <v>2020</v>
      </c>
      <c r="B7605" t="s">
        <v>122</v>
      </c>
      <c r="C7605" t="s">
        <v>22</v>
      </c>
      <c r="D7605" t="s">
        <v>36</v>
      </c>
      <c r="E7605">
        <v>1975</v>
      </c>
      <c r="F7605">
        <v>0.218</v>
      </c>
      <c r="G7605" t="s">
        <v>113</v>
      </c>
    </row>
    <row r="7606" spans="1:7" x14ac:dyDescent="0.25">
      <c r="A7606">
        <v>2020</v>
      </c>
      <c r="B7606" t="s">
        <v>122</v>
      </c>
      <c r="C7606" t="s">
        <v>22</v>
      </c>
      <c r="D7606" t="s">
        <v>36</v>
      </c>
      <c r="E7606">
        <v>1985</v>
      </c>
      <c r="F7606">
        <v>1.198</v>
      </c>
      <c r="G7606" t="s">
        <v>113</v>
      </c>
    </row>
    <row r="7607" spans="1:7" x14ac:dyDescent="0.25">
      <c r="A7607">
        <v>2020</v>
      </c>
      <c r="B7607" t="s">
        <v>122</v>
      </c>
      <c r="C7607" t="s">
        <v>22</v>
      </c>
      <c r="D7607" t="s">
        <v>36</v>
      </c>
      <c r="E7607">
        <v>1996</v>
      </c>
      <c r="F7607">
        <v>0.32700000000000001</v>
      </c>
      <c r="G7607" t="s">
        <v>113</v>
      </c>
    </row>
    <row r="7608" spans="1:7" x14ac:dyDescent="0.25">
      <c r="A7608">
        <v>2020</v>
      </c>
      <c r="B7608" t="s">
        <v>122</v>
      </c>
      <c r="C7608" t="s">
        <v>22</v>
      </c>
      <c r="D7608" t="s">
        <v>36</v>
      </c>
      <c r="E7608">
        <v>2003</v>
      </c>
      <c r="F7608">
        <v>0.19</v>
      </c>
      <c r="G7608" t="s">
        <v>114</v>
      </c>
    </row>
    <row r="7609" spans="1:7" x14ac:dyDescent="0.25">
      <c r="A7609">
        <v>2020</v>
      </c>
      <c r="B7609" t="s">
        <v>122</v>
      </c>
      <c r="C7609" t="s">
        <v>22</v>
      </c>
      <c r="D7609" t="s">
        <v>36</v>
      </c>
      <c r="E7609">
        <v>2007</v>
      </c>
      <c r="F7609">
        <v>7.6999999999999999E-2</v>
      </c>
      <c r="G7609" t="s">
        <v>114</v>
      </c>
    </row>
    <row r="7610" spans="1:7" x14ac:dyDescent="0.25">
      <c r="A7610">
        <v>2020</v>
      </c>
      <c r="B7610" t="s">
        <v>122</v>
      </c>
      <c r="C7610" t="s">
        <v>22</v>
      </c>
      <c r="D7610" t="s">
        <v>36</v>
      </c>
      <c r="E7610">
        <v>2011</v>
      </c>
      <c r="F7610">
        <v>7.6999999999999999E-2</v>
      </c>
      <c r="G7610" t="s">
        <v>114</v>
      </c>
    </row>
    <row r="7611" spans="1:7" x14ac:dyDescent="0.25">
      <c r="A7611">
        <v>2020</v>
      </c>
      <c r="B7611" t="s">
        <v>122</v>
      </c>
      <c r="C7611" t="s">
        <v>22</v>
      </c>
      <c r="D7611" t="s">
        <v>36</v>
      </c>
      <c r="E7611">
        <v>2015</v>
      </c>
      <c r="F7611">
        <v>5.7000000000000002E-2</v>
      </c>
      <c r="G7611" t="s">
        <v>114</v>
      </c>
    </row>
    <row r="7612" spans="1:7" x14ac:dyDescent="0.25">
      <c r="A7612">
        <v>2020</v>
      </c>
      <c r="B7612" t="s">
        <v>122</v>
      </c>
      <c r="C7612" t="s">
        <v>22</v>
      </c>
      <c r="D7612" t="s">
        <v>36</v>
      </c>
      <c r="E7612">
        <v>2017</v>
      </c>
      <c r="F7612">
        <v>5.7000000000000002E-2</v>
      </c>
      <c r="G7612" t="s">
        <v>115</v>
      </c>
    </row>
    <row r="7613" spans="1:7" x14ac:dyDescent="0.25">
      <c r="A7613">
        <v>2020</v>
      </c>
      <c r="B7613" t="s">
        <v>122</v>
      </c>
      <c r="C7613" t="s">
        <v>22</v>
      </c>
      <c r="D7613" t="s">
        <v>36</v>
      </c>
      <c r="E7613">
        <v>2020</v>
      </c>
      <c r="F7613">
        <v>1.9E-2</v>
      </c>
      <c r="G7613" t="s">
        <v>115</v>
      </c>
    </row>
    <row r="7614" spans="1:7" x14ac:dyDescent="0.25">
      <c r="A7614">
        <v>2020</v>
      </c>
      <c r="B7614" t="s">
        <v>122</v>
      </c>
      <c r="C7614" t="s">
        <v>22</v>
      </c>
      <c r="D7614" t="s">
        <v>36</v>
      </c>
      <c r="E7614" t="s">
        <v>33</v>
      </c>
      <c r="F7614">
        <v>1.9E-2</v>
      </c>
      <c r="G7614" t="s">
        <v>116</v>
      </c>
    </row>
    <row r="7615" spans="1:7" x14ac:dyDescent="0.25">
      <c r="A7615">
        <v>2020</v>
      </c>
      <c r="B7615" t="s">
        <v>122</v>
      </c>
      <c r="C7615" t="s">
        <v>22</v>
      </c>
      <c r="D7615" t="s">
        <v>41</v>
      </c>
      <c r="E7615">
        <v>1975</v>
      </c>
      <c r="F7615">
        <v>1.863</v>
      </c>
      <c r="G7615" t="s">
        <v>113</v>
      </c>
    </row>
    <row r="7616" spans="1:7" x14ac:dyDescent="0.25">
      <c r="A7616">
        <v>2020</v>
      </c>
      <c r="B7616" t="s">
        <v>122</v>
      </c>
      <c r="C7616" t="s">
        <v>22</v>
      </c>
      <c r="D7616" t="s">
        <v>41</v>
      </c>
      <c r="E7616">
        <v>1985</v>
      </c>
      <c r="F7616">
        <v>10.234999999999999</v>
      </c>
      <c r="G7616" t="s">
        <v>113</v>
      </c>
    </row>
    <row r="7617" spans="1:7" x14ac:dyDescent="0.25">
      <c r="A7617">
        <v>2020</v>
      </c>
      <c r="B7617" t="s">
        <v>122</v>
      </c>
      <c r="C7617" t="s">
        <v>22</v>
      </c>
      <c r="D7617" t="s">
        <v>41</v>
      </c>
      <c r="E7617">
        <v>1996</v>
      </c>
      <c r="F7617">
        <v>2.7959999999999998</v>
      </c>
      <c r="G7617" t="s">
        <v>113</v>
      </c>
    </row>
    <row r="7618" spans="1:7" x14ac:dyDescent="0.25">
      <c r="A7618">
        <v>2020</v>
      </c>
      <c r="B7618" t="s">
        <v>122</v>
      </c>
      <c r="C7618" t="s">
        <v>22</v>
      </c>
      <c r="D7618" t="s">
        <v>41</v>
      </c>
      <c r="E7618">
        <v>2003</v>
      </c>
      <c r="F7618">
        <v>1.621</v>
      </c>
      <c r="G7618" t="s">
        <v>114</v>
      </c>
    </row>
    <row r="7619" spans="1:7" x14ac:dyDescent="0.25">
      <c r="A7619">
        <v>2020</v>
      </c>
      <c r="B7619" t="s">
        <v>122</v>
      </c>
      <c r="C7619" t="s">
        <v>22</v>
      </c>
      <c r="D7619" t="s">
        <v>41</v>
      </c>
      <c r="E7619">
        <v>2007</v>
      </c>
      <c r="F7619">
        <v>0.65300000000000002</v>
      </c>
      <c r="G7619" t="s">
        <v>114</v>
      </c>
    </row>
    <row r="7620" spans="1:7" x14ac:dyDescent="0.25">
      <c r="A7620">
        <v>2020</v>
      </c>
      <c r="B7620" t="s">
        <v>122</v>
      </c>
      <c r="C7620" t="s">
        <v>22</v>
      </c>
      <c r="D7620" t="s">
        <v>41</v>
      </c>
      <c r="E7620">
        <v>2011</v>
      </c>
      <c r="F7620">
        <v>0.65300000000000002</v>
      </c>
      <c r="G7620" t="s">
        <v>114</v>
      </c>
    </row>
    <row r="7621" spans="1:7" x14ac:dyDescent="0.25">
      <c r="A7621">
        <v>2020</v>
      </c>
      <c r="B7621" t="s">
        <v>122</v>
      </c>
      <c r="C7621" t="s">
        <v>22</v>
      </c>
      <c r="D7621" t="s">
        <v>41</v>
      </c>
      <c r="E7621">
        <v>2015</v>
      </c>
      <c r="F7621">
        <v>0.49</v>
      </c>
      <c r="G7621" t="s">
        <v>114</v>
      </c>
    </row>
    <row r="7622" spans="1:7" x14ac:dyDescent="0.25">
      <c r="A7622">
        <v>2020</v>
      </c>
      <c r="B7622" t="s">
        <v>122</v>
      </c>
      <c r="C7622" t="s">
        <v>22</v>
      </c>
      <c r="D7622" t="s">
        <v>41</v>
      </c>
      <c r="E7622">
        <v>2017</v>
      </c>
      <c r="F7622">
        <v>0.49</v>
      </c>
      <c r="G7622" t="s">
        <v>115</v>
      </c>
    </row>
    <row r="7623" spans="1:7" x14ac:dyDescent="0.25">
      <c r="A7623">
        <v>2020</v>
      </c>
      <c r="B7623" t="s">
        <v>122</v>
      </c>
      <c r="C7623" t="s">
        <v>22</v>
      </c>
      <c r="D7623" t="s">
        <v>41</v>
      </c>
      <c r="E7623">
        <v>2020</v>
      </c>
      <c r="F7623">
        <v>0.16300000000000001</v>
      </c>
      <c r="G7623" t="s">
        <v>115</v>
      </c>
    </row>
    <row r="7624" spans="1:7" x14ac:dyDescent="0.25">
      <c r="A7624">
        <v>2020</v>
      </c>
      <c r="B7624" t="s">
        <v>122</v>
      </c>
      <c r="C7624" t="s">
        <v>22</v>
      </c>
      <c r="D7624" t="s">
        <v>41</v>
      </c>
      <c r="E7624" t="s">
        <v>33</v>
      </c>
      <c r="F7624">
        <v>0.16300000000000001</v>
      </c>
      <c r="G7624" t="s">
        <v>116</v>
      </c>
    </row>
    <row r="7625" spans="1:7" x14ac:dyDescent="0.25">
      <c r="A7625">
        <v>2020</v>
      </c>
      <c r="B7625" t="s">
        <v>122</v>
      </c>
      <c r="C7625" t="s">
        <v>22</v>
      </c>
      <c r="D7625" t="s">
        <v>37</v>
      </c>
      <c r="E7625">
        <v>1975</v>
      </c>
      <c r="F7625">
        <v>4.4999999999999998E-2</v>
      </c>
      <c r="G7625" t="s">
        <v>113</v>
      </c>
    </row>
    <row r="7626" spans="1:7" x14ac:dyDescent="0.25">
      <c r="A7626">
        <v>2020</v>
      </c>
      <c r="B7626" t="s">
        <v>122</v>
      </c>
      <c r="C7626" t="s">
        <v>22</v>
      </c>
      <c r="D7626" t="s">
        <v>37</v>
      </c>
      <c r="E7626">
        <v>1985</v>
      </c>
      <c r="F7626">
        <v>0.248</v>
      </c>
      <c r="G7626" t="s">
        <v>113</v>
      </c>
    </row>
    <row r="7627" spans="1:7" x14ac:dyDescent="0.25">
      <c r="A7627">
        <v>2020</v>
      </c>
      <c r="B7627" t="s">
        <v>122</v>
      </c>
      <c r="C7627" t="s">
        <v>22</v>
      </c>
      <c r="D7627" t="s">
        <v>37</v>
      </c>
      <c r="E7627">
        <v>1996</v>
      </c>
      <c r="F7627">
        <v>6.8000000000000005E-2</v>
      </c>
      <c r="G7627" t="s">
        <v>113</v>
      </c>
    </row>
    <row r="7628" spans="1:7" x14ac:dyDescent="0.25">
      <c r="A7628">
        <v>2020</v>
      </c>
      <c r="B7628" t="s">
        <v>122</v>
      </c>
      <c r="C7628" t="s">
        <v>22</v>
      </c>
      <c r="D7628" t="s">
        <v>37</v>
      </c>
      <c r="E7628">
        <v>2003</v>
      </c>
      <c r="F7628">
        <v>3.9E-2</v>
      </c>
      <c r="G7628" t="s">
        <v>114</v>
      </c>
    </row>
    <row r="7629" spans="1:7" x14ac:dyDescent="0.25">
      <c r="A7629">
        <v>2020</v>
      </c>
      <c r="B7629" t="s">
        <v>122</v>
      </c>
      <c r="C7629" t="s">
        <v>22</v>
      </c>
      <c r="D7629" t="s">
        <v>37</v>
      </c>
      <c r="E7629">
        <v>2007</v>
      </c>
      <c r="F7629">
        <v>1.6E-2</v>
      </c>
      <c r="G7629" t="s">
        <v>114</v>
      </c>
    </row>
    <row r="7630" spans="1:7" x14ac:dyDescent="0.25">
      <c r="A7630">
        <v>2020</v>
      </c>
      <c r="B7630" t="s">
        <v>122</v>
      </c>
      <c r="C7630" t="s">
        <v>22</v>
      </c>
      <c r="D7630" t="s">
        <v>37</v>
      </c>
      <c r="E7630">
        <v>2011</v>
      </c>
      <c r="F7630">
        <v>1.6E-2</v>
      </c>
      <c r="G7630" t="s">
        <v>114</v>
      </c>
    </row>
    <row r="7631" spans="1:7" x14ac:dyDescent="0.25">
      <c r="A7631">
        <v>2020</v>
      </c>
      <c r="B7631" t="s">
        <v>122</v>
      </c>
      <c r="C7631" t="s">
        <v>22</v>
      </c>
      <c r="D7631" t="s">
        <v>37</v>
      </c>
      <c r="E7631">
        <v>2015</v>
      </c>
      <c r="F7631">
        <v>1.2E-2</v>
      </c>
      <c r="G7631" t="s">
        <v>114</v>
      </c>
    </row>
    <row r="7632" spans="1:7" x14ac:dyDescent="0.25">
      <c r="A7632">
        <v>2020</v>
      </c>
      <c r="B7632" t="s">
        <v>122</v>
      </c>
      <c r="C7632" t="s">
        <v>22</v>
      </c>
      <c r="D7632" t="s">
        <v>37</v>
      </c>
      <c r="E7632">
        <v>2017</v>
      </c>
      <c r="F7632">
        <v>1.2E-2</v>
      </c>
      <c r="G7632" t="s">
        <v>115</v>
      </c>
    </row>
    <row r="7633" spans="1:7" x14ac:dyDescent="0.25">
      <c r="A7633">
        <v>2020</v>
      </c>
      <c r="B7633" t="s">
        <v>122</v>
      </c>
      <c r="C7633" t="s">
        <v>22</v>
      </c>
      <c r="D7633" t="s">
        <v>37</v>
      </c>
      <c r="E7633">
        <v>2020</v>
      </c>
      <c r="F7633">
        <v>4.0000000000000001E-3</v>
      </c>
      <c r="G7633" t="s">
        <v>115</v>
      </c>
    </row>
    <row r="7634" spans="1:7" x14ac:dyDescent="0.25">
      <c r="A7634">
        <v>2020</v>
      </c>
      <c r="B7634" t="s">
        <v>122</v>
      </c>
      <c r="C7634" t="s">
        <v>22</v>
      </c>
      <c r="D7634" t="s">
        <v>37</v>
      </c>
      <c r="E7634" t="s">
        <v>33</v>
      </c>
      <c r="F7634">
        <v>4.0000000000000001E-3</v>
      </c>
      <c r="G7634" t="s">
        <v>116</v>
      </c>
    </row>
    <row r="7635" spans="1:7" x14ac:dyDescent="0.25">
      <c r="A7635">
        <v>2020</v>
      </c>
      <c r="B7635" t="s">
        <v>122</v>
      </c>
      <c r="C7635" t="s">
        <v>22</v>
      </c>
      <c r="D7635" t="s">
        <v>34</v>
      </c>
      <c r="E7635">
        <v>1975</v>
      </c>
      <c r="F7635">
        <v>1.4E-2</v>
      </c>
      <c r="G7635" t="s">
        <v>113</v>
      </c>
    </row>
    <row r="7636" spans="1:7" x14ac:dyDescent="0.25">
      <c r="A7636">
        <v>2020</v>
      </c>
      <c r="B7636" t="s">
        <v>122</v>
      </c>
      <c r="C7636" t="s">
        <v>22</v>
      </c>
      <c r="D7636" t="s">
        <v>34</v>
      </c>
      <c r="E7636">
        <v>1985</v>
      </c>
      <c r="F7636">
        <v>7.6999999999999999E-2</v>
      </c>
      <c r="G7636" t="s">
        <v>113</v>
      </c>
    </row>
    <row r="7637" spans="1:7" x14ac:dyDescent="0.25">
      <c r="A7637">
        <v>2020</v>
      </c>
      <c r="B7637" t="s">
        <v>122</v>
      </c>
      <c r="C7637" t="s">
        <v>22</v>
      </c>
      <c r="D7637" t="s">
        <v>34</v>
      </c>
      <c r="E7637">
        <v>1996</v>
      </c>
      <c r="F7637">
        <v>2.1000000000000001E-2</v>
      </c>
      <c r="G7637" t="s">
        <v>113</v>
      </c>
    </row>
    <row r="7638" spans="1:7" x14ac:dyDescent="0.25">
      <c r="A7638">
        <v>2020</v>
      </c>
      <c r="B7638" t="s">
        <v>122</v>
      </c>
      <c r="C7638" t="s">
        <v>22</v>
      </c>
      <c r="D7638" t="s">
        <v>34</v>
      </c>
      <c r="E7638">
        <v>2003</v>
      </c>
      <c r="F7638">
        <v>1.2E-2</v>
      </c>
      <c r="G7638" t="s">
        <v>114</v>
      </c>
    </row>
    <row r="7639" spans="1:7" x14ac:dyDescent="0.25">
      <c r="A7639">
        <v>2020</v>
      </c>
      <c r="B7639" t="s">
        <v>122</v>
      </c>
      <c r="C7639" t="s">
        <v>22</v>
      </c>
      <c r="D7639" t="s">
        <v>34</v>
      </c>
      <c r="E7639">
        <v>2007</v>
      </c>
      <c r="F7639">
        <v>5.0000000000000001E-3</v>
      </c>
      <c r="G7639" t="s">
        <v>114</v>
      </c>
    </row>
    <row r="7640" spans="1:7" x14ac:dyDescent="0.25">
      <c r="A7640">
        <v>2020</v>
      </c>
      <c r="B7640" t="s">
        <v>122</v>
      </c>
      <c r="C7640" t="s">
        <v>22</v>
      </c>
      <c r="D7640" t="s">
        <v>34</v>
      </c>
      <c r="E7640">
        <v>2011</v>
      </c>
      <c r="F7640">
        <v>5.0000000000000001E-3</v>
      </c>
      <c r="G7640" t="s">
        <v>114</v>
      </c>
    </row>
    <row r="7641" spans="1:7" x14ac:dyDescent="0.25">
      <c r="A7641">
        <v>2020</v>
      </c>
      <c r="B7641" t="s">
        <v>122</v>
      </c>
      <c r="C7641" t="s">
        <v>22</v>
      </c>
      <c r="D7641" t="s">
        <v>34</v>
      </c>
      <c r="E7641">
        <v>2015</v>
      </c>
      <c r="F7641">
        <v>4.0000000000000001E-3</v>
      </c>
      <c r="G7641" t="s">
        <v>114</v>
      </c>
    </row>
    <row r="7642" spans="1:7" x14ac:dyDescent="0.25">
      <c r="A7642">
        <v>2020</v>
      </c>
      <c r="B7642" t="s">
        <v>122</v>
      </c>
      <c r="C7642" t="s">
        <v>22</v>
      </c>
      <c r="D7642" t="s">
        <v>34</v>
      </c>
      <c r="E7642">
        <v>2017</v>
      </c>
      <c r="F7642">
        <v>4.0000000000000001E-3</v>
      </c>
      <c r="G7642" t="s">
        <v>115</v>
      </c>
    </row>
    <row r="7643" spans="1:7" x14ac:dyDescent="0.25">
      <c r="A7643">
        <v>2020</v>
      </c>
      <c r="B7643" t="s">
        <v>122</v>
      </c>
      <c r="C7643" t="s">
        <v>22</v>
      </c>
      <c r="D7643" t="s">
        <v>34</v>
      </c>
      <c r="E7643">
        <v>2020</v>
      </c>
      <c r="F7643">
        <v>1E-3</v>
      </c>
      <c r="G7643" t="s">
        <v>115</v>
      </c>
    </row>
    <row r="7644" spans="1:7" x14ac:dyDescent="0.25">
      <c r="A7644">
        <v>2020</v>
      </c>
      <c r="B7644" t="s">
        <v>122</v>
      </c>
      <c r="C7644" t="s">
        <v>22</v>
      </c>
      <c r="D7644" t="s">
        <v>34</v>
      </c>
      <c r="E7644" t="s">
        <v>33</v>
      </c>
      <c r="F7644">
        <v>1E-3</v>
      </c>
      <c r="G7644" t="s">
        <v>116</v>
      </c>
    </row>
    <row r="7645" spans="1:7" x14ac:dyDescent="0.25">
      <c r="A7645">
        <v>2020</v>
      </c>
      <c r="B7645" t="s">
        <v>122</v>
      </c>
      <c r="C7645" t="s">
        <v>23</v>
      </c>
      <c r="D7645" t="s">
        <v>45</v>
      </c>
      <c r="E7645">
        <v>1975</v>
      </c>
      <c r="F7645">
        <v>0.65700000000000003</v>
      </c>
      <c r="G7645" t="s">
        <v>113</v>
      </c>
    </row>
    <row r="7646" spans="1:7" x14ac:dyDescent="0.25">
      <c r="A7646">
        <v>2020</v>
      </c>
      <c r="B7646" t="s">
        <v>122</v>
      </c>
      <c r="C7646" t="s">
        <v>23</v>
      </c>
      <c r="D7646" t="s">
        <v>45</v>
      </c>
      <c r="E7646">
        <v>1985</v>
      </c>
      <c r="F7646">
        <v>0.253</v>
      </c>
      <c r="G7646" t="s">
        <v>113</v>
      </c>
    </row>
    <row r="7647" spans="1:7" x14ac:dyDescent="0.25">
      <c r="A7647">
        <v>2020</v>
      </c>
      <c r="B7647" t="s">
        <v>122</v>
      </c>
      <c r="C7647" t="s">
        <v>23</v>
      </c>
      <c r="D7647" t="s">
        <v>45</v>
      </c>
      <c r="E7647">
        <v>1996</v>
      </c>
      <c r="F7647">
        <v>0.13400000000000001</v>
      </c>
      <c r="G7647" t="s">
        <v>113</v>
      </c>
    </row>
    <row r="7648" spans="1:7" x14ac:dyDescent="0.25">
      <c r="A7648">
        <v>2020</v>
      </c>
      <c r="B7648" t="s">
        <v>122</v>
      </c>
      <c r="C7648" t="s">
        <v>23</v>
      </c>
      <c r="D7648" t="s">
        <v>45</v>
      </c>
      <c r="E7648">
        <v>2003</v>
      </c>
      <c r="F7648">
        <v>6.3E-2</v>
      </c>
      <c r="G7648" t="s">
        <v>114</v>
      </c>
    </row>
    <row r="7649" spans="1:7" x14ac:dyDescent="0.25">
      <c r="A7649">
        <v>2020</v>
      </c>
      <c r="B7649" t="s">
        <v>122</v>
      </c>
      <c r="C7649" t="s">
        <v>23</v>
      </c>
      <c r="D7649" t="s">
        <v>45</v>
      </c>
      <c r="E7649">
        <v>2007</v>
      </c>
      <c r="F7649">
        <v>3.7999999999999999E-2</v>
      </c>
      <c r="G7649" t="s">
        <v>114</v>
      </c>
    </row>
    <row r="7650" spans="1:7" x14ac:dyDescent="0.25">
      <c r="A7650">
        <v>2020</v>
      </c>
      <c r="B7650" t="s">
        <v>122</v>
      </c>
      <c r="C7650" t="s">
        <v>23</v>
      </c>
      <c r="D7650" t="s">
        <v>45</v>
      </c>
      <c r="E7650">
        <v>2011</v>
      </c>
      <c r="F7650">
        <v>3.7999999999999999E-2</v>
      </c>
      <c r="G7650" t="s">
        <v>114</v>
      </c>
    </row>
    <row r="7651" spans="1:7" x14ac:dyDescent="0.25">
      <c r="A7651">
        <v>2020</v>
      </c>
      <c r="B7651" t="s">
        <v>122</v>
      </c>
      <c r="C7651" t="s">
        <v>23</v>
      </c>
      <c r="D7651" t="s">
        <v>45</v>
      </c>
      <c r="E7651">
        <v>2015</v>
      </c>
      <c r="F7651">
        <v>2.8000000000000001E-2</v>
      </c>
      <c r="G7651" t="s">
        <v>114</v>
      </c>
    </row>
    <row r="7652" spans="1:7" x14ac:dyDescent="0.25">
      <c r="A7652">
        <v>2020</v>
      </c>
      <c r="B7652" t="s">
        <v>122</v>
      </c>
      <c r="C7652" t="s">
        <v>23</v>
      </c>
      <c r="D7652" t="s">
        <v>45</v>
      </c>
      <c r="E7652">
        <v>2017</v>
      </c>
      <c r="F7652">
        <v>2.8000000000000001E-2</v>
      </c>
      <c r="G7652" t="s">
        <v>115</v>
      </c>
    </row>
    <row r="7653" spans="1:7" x14ac:dyDescent="0.25">
      <c r="A7653">
        <v>2020</v>
      </c>
      <c r="B7653" t="s">
        <v>122</v>
      </c>
      <c r="C7653" t="s">
        <v>23</v>
      </c>
      <c r="D7653" t="s">
        <v>45</v>
      </c>
      <c r="E7653">
        <v>2020</v>
      </c>
      <c r="F7653">
        <v>8.9999999999999993E-3</v>
      </c>
      <c r="G7653" t="s">
        <v>115</v>
      </c>
    </row>
    <row r="7654" spans="1:7" x14ac:dyDescent="0.25">
      <c r="A7654">
        <v>2020</v>
      </c>
      <c r="B7654" t="s">
        <v>122</v>
      </c>
      <c r="C7654" t="s">
        <v>23</v>
      </c>
      <c r="D7654" t="s">
        <v>45</v>
      </c>
      <c r="E7654" t="s">
        <v>33</v>
      </c>
      <c r="F7654">
        <v>8.9999999999999993E-3</v>
      </c>
      <c r="G7654" t="s">
        <v>116</v>
      </c>
    </row>
    <row r="7655" spans="1:7" x14ac:dyDescent="0.25">
      <c r="A7655">
        <v>2020</v>
      </c>
      <c r="B7655" t="s">
        <v>122</v>
      </c>
      <c r="C7655" t="s">
        <v>23</v>
      </c>
      <c r="D7655" t="s">
        <v>8</v>
      </c>
      <c r="E7655">
        <v>1975</v>
      </c>
      <c r="F7655">
        <v>23.568000000000001</v>
      </c>
      <c r="G7655" t="s">
        <v>113</v>
      </c>
    </row>
    <row r="7656" spans="1:7" x14ac:dyDescent="0.25">
      <c r="A7656">
        <v>2020</v>
      </c>
      <c r="B7656" t="s">
        <v>122</v>
      </c>
      <c r="C7656" t="s">
        <v>23</v>
      </c>
      <c r="D7656" t="s">
        <v>8</v>
      </c>
      <c r="E7656">
        <v>1985</v>
      </c>
      <c r="F7656">
        <v>9.0980000000000008</v>
      </c>
      <c r="G7656" t="s">
        <v>113</v>
      </c>
    </row>
    <row r="7657" spans="1:7" x14ac:dyDescent="0.25">
      <c r="A7657">
        <v>2020</v>
      </c>
      <c r="B7657" t="s">
        <v>122</v>
      </c>
      <c r="C7657" t="s">
        <v>23</v>
      </c>
      <c r="D7657" t="s">
        <v>8</v>
      </c>
      <c r="E7657">
        <v>1996</v>
      </c>
      <c r="F7657">
        <v>4.7969999999999997</v>
      </c>
      <c r="G7657" t="s">
        <v>113</v>
      </c>
    </row>
    <row r="7658" spans="1:7" x14ac:dyDescent="0.25">
      <c r="A7658">
        <v>2020</v>
      </c>
      <c r="B7658" t="s">
        <v>122</v>
      </c>
      <c r="C7658" t="s">
        <v>23</v>
      </c>
      <c r="D7658" t="s">
        <v>8</v>
      </c>
      <c r="E7658">
        <v>2003</v>
      </c>
      <c r="F7658">
        <v>2.2639999999999998</v>
      </c>
      <c r="G7658" t="s">
        <v>114</v>
      </c>
    </row>
    <row r="7659" spans="1:7" x14ac:dyDescent="0.25">
      <c r="A7659">
        <v>2020</v>
      </c>
      <c r="B7659" t="s">
        <v>122</v>
      </c>
      <c r="C7659" t="s">
        <v>23</v>
      </c>
      <c r="D7659" t="s">
        <v>8</v>
      </c>
      <c r="E7659">
        <v>2007</v>
      </c>
      <c r="F7659">
        <v>1.345</v>
      </c>
      <c r="G7659" t="s">
        <v>114</v>
      </c>
    </row>
    <row r="7660" spans="1:7" x14ac:dyDescent="0.25">
      <c r="A7660">
        <v>2020</v>
      </c>
      <c r="B7660" t="s">
        <v>122</v>
      </c>
      <c r="C7660" t="s">
        <v>23</v>
      </c>
      <c r="D7660" t="s">
        <v>8</v>
      </c>
      <c r="E7660">
        <v>2011</v>
      </c>
      <c r="F7660">
        <v>1.345</v>
      </c>
      <c r="G7660" t="s">
        <v>114</v>
      </c>
    </row>
    <row r="7661" spans="1:7" x14ac:dyDescent="0.25">
      <c r="A7661">
        <v>2020</v>
      </c>
      <c r="B7661" t="s">
        <v>122</v>
      </c>
      <c r="C7661" t="s">
        <v>23</v>
      </c>
      <c r="D7661" t="s">
        <v>8</v>
      </c>
      <c r="E7661">
        <v>2015</v>
      </c>
      <c r="F7661">
        <v>1.0089999999999999</v>
      </c>
      <c r="G7661" t="s">
        <v>114</v>
      </c>
    </row>
    <row r="7662" spans="1:7" x14ac:dyDescent="0.25">
      <c r="A7662">
        <v>2020</v>
      </c>
      <c r="B7662" t="s">
        <v>122</v>
      </c>
      <c r="C7662" t="s">
        <v>23</v>
      </c>
      <c r="D7662" t="s">
        <v>8</v>
      </c>
      <c r="E7662">
        <v>2017</v>
      </c>
      <c r="F7662">
        <v>1.0089999999999999</v>
      </c>
      <c r="G7662" t="s">
        <v>115</v>
      </c>
    </row>
    <row r="7663" spans="1:7" x14ac:dyDescent="0.25">
      <c r="A7663">
        <v>2020</v>
      </c>
      <c r="B7663" t="s">
        <v>122</v>
      </c>
      <c r="C7663" t="s">
        <v>23</v>
      </c>
      <c r="D7663" t="s">
        <v>8</v>
      </c>
      <c r="E7663">
        <v>2020</v>
      </c>
      <c r="F7663">
        <v>0.33600000000000002</v>
      </c>
      <c r="G7663" t="s">
        <v>115</v>
      </c>
    </row>
    <row r="7664" spans="1:7" x14ac:dyDescent="0.25">
      <c r="A7664">
        <v>2020</v>
      </c>
      <c r="B7664" t="s">
        <v>122</v>
      </c>
      <c r="C7664" t="s">
        <v>23</v>
      </c>
      <c r="D7664" t="s">
        <v>8</v>
      </c>
      <c r="E7664" t="s">
        <v>33</v>
      </c>
      <c r="F7664">
        <v>0.33600000000000002</v>
      </c>
      <c r="G7664" t="s">
        <v>116</v>
      </c>
    </row>
    <row r="7665" spans="1:7" x14ac:dyDescent="0.25">
      <c r="A7665">
        <v>2020</v>
      </c>
      <c r="B7665" t="s">
        <v>122</v>
      </c>
      <c r="C7665" t="s">
        <v>23</v>
      </c>
      <c r="D7665" t="s">
        <v>36</v>
      </c>
      <c r="E7665">
        <v>1975</v>
      </c>
      <c r="F7665">
        <v>0.61399999999999999</v>
      </c>
      <c r="G7665" t="s">
        <v>113</v>
      </c>
    </row>
    <row r="7666" spans="1:7" x14ac:dyDescent="0.25">
      <c r="A7666">
        <v>2020</v>
      </c>
      <c r="B7666" t="s">
        <v>122</v>
      </c>
      <c r="C7666" t="s">
        <v>23</v>
      </c>
      <c r="D7666" t="s">
        <v>36</v>
      </c>
      <c r="E7666">
        <v>1985</v>
      </c>
      <c r="F7666">
        <v>0.23699999999999999</v>
      </c>
      <c r="G7666" t="s">
        <v>113</v>
      </c>
    </row>
    <row r="7667" spans="1:7" x14ac:dyDescent="0.25">
      <c r="A7667">
        <v>2020</v>
      </c>
      <c r="B7667" t="s">
        <v>122</v>
      </c>
      <c r="C7667" t="s">
        <v>23</v>
      </c>
      <c r="D7667" t="s">
        <v>36</v>
      </c>
      <c r="E7667">
        <v>1996</v>
      </c>
      <c r="F7667">
        <v>0.125</v>
      </c>
      <c r="G7667" t="s">
        <v>113</v>
      </c>
    </row>
    <row r="7668" spans="1:7" x14ac:dyDescent="0.25">
      <c r="A7668">
        <v>2020</v>
      </c>
      <c r="B7668" t="s">
        <v>122</v>
      </c>
      <c r="C7668" t="s">
        <v>23</v>
      </c>
      <c r="D7668" t="s">
        <v>36</v>
      </c>
      <c r="E7668">
        <v>2003</v>
      </c>
      <c r="F7668">
        <v>5.8999999999999997E-2</v>
      </c>
      <c r="G7668" t="s">
        <v>114</v>
      </c>
    </row>
    <row r="7669" spans="1:7" x14ac:dyDescent="0.25">
      <c r="A7669">
        <v>2020</v>
      </c>
      <c r="B7669" t="s">
        <v>122</v>
      </c>
      <c r="C7669" t="s">
        <v>23</v>
      </c>
      <c r="D7669" t="s">
        <v>36</v>
      </c>
      <c r="E7669">
        <v>2007</v>
      </c>
      <c r="F7669">
        <v>3.5000000000000003E-2</v>
      </c>
      <c r="G7669" t="s">
        <v>114</v>
      </c>
    </row>
    <row r="7670" spans="1:7" x14ac:dyDescent="0.25">
      <c r="A7670">
        <v>2020</v>
      </c>
      <c r="B7670" t="s">
        <v>122</v>
      </c>
      <c r="C7670" t="s">
        <v>23</v>
      </c>
      <c r="D7670" t="s">
        <v>36</v>
      </c>
      <c r="E7670">
        <v>2011</v>
      </c>
      <c r="F7670">
        <v>3.5000000000000003E-2</v>
      </c>
      <c r="G7670" t="s">
        <v>114</v>
      </c>
    </row>
    <row r="7671" spans="1:7" x14ac:dyDescent="0.25">
      <c r="A7671">
        <v>2020</v>
      </c>
      <c r="B7671" t="s">
        <v>122</v>
      </c>
      <c r="C7671" t="s">
        <v>23</v>
      </c>
      <c r="D7671" t="s">
        <v>36</v>
      </c>
      <c r="E7671">
        <v>2015</v>
      </c>
      <c r="F7671">
        <v>2.5999999999999999E-2</v>
      </c>
      <c r="G7671" t="s">
        <v>114</v>
      </c>
    </row>
    <row r="7672" spans="1:7" x14ac:dyDescent="0.25">
      <c r="A7672">
        <v>2020</v>
      </c>
      <c r="B7672" t="s">
        <v>122</v>
      </c>
      <c r="C7672" t="s">
        <v>23</v>
      </c>
      <c r="D7672" t="s">
        <v>36</v>
      </c>
      <c r="E7672">
        <v>2017</v>
      </c>
      <c r="F7672">
        <v>2.5999999999999999E-2</v>
      </c>
      <c r="G7672" t="s">
        <v>115</v>
      </c>
    </row>
    <row r="7673" spans="1:7" x14ac:dyDescent="0.25">
      <c r="A7673">
        <v>2020</v>
      </c>
      <c r="B7673" t="s">
        <v>122</v>
      </c>
      <c r="C7673" t="s">
        <v>23</v>
      </c>
      <c r="D7673" t="s">
        <v>36</v>
      </c>
      <c r="E7673">
        <v>2020</v>
      </c>
      <c r="F7673">
        <v>8.9999999999999993E-3</v>
      </c>
      <c r="G7673" t="s">
        <v>115</v>
      </c>
    </row>
    <row r="7674" spans="1:7" x14ac:dyDescent="0.25">
      <c r="A7674">
        <v>2020</v>
      </c>
      <c r="B7674" t="s">
        <v>122</v>
      </c>
      <c r="C7674" t="s">
        <v>23</v>
      </c>
      <c r="D7674" t="s">
        <v>36</v>
      </c>
      <c r="E7674" t="s">
        <v>33</v>
      </c>
      <c r="F7674">
        <v>8.9999999999999993E-3</v>
      </c>
      <c r="G7674" t="s">
        <v>116</v>
      </c>
    </row>
    <row r="7675" spans="1:7" x14ac:dyDescent="0.25">
      <c r="A7675">
        <v>2020</v>
      </c>
      <c r="B7675" t="s">
        <v>122</v>
      </c>
      <c r="C7675" t="s">
        <v>23</v>
      </c>
      <c r="D7675" t="s">
        <v>41</v>
      </c>
      <c r="E7675">
        <v>1975</v>
      </c>
      <c r="F7675">
        <v>5.2460000000000004</v>
      </c>
      <c r="G7675" t="s">
        <v>113</v>
      </c>
    </row>
    <row r="7676" spans="1:7" x14ac:dyDescent="0.25">
      <c r="A7676">
        <v>2020</v>
      </c>
      <c r="B7676" t="s">
        <v>122</v>
      </c>
      <c r="C7676" t="s">
        <v>23</v>
      </c>
      <c r="D7676" t="s">
        <v>41</v>
      </c>
      <c r="E7676">
        <v>1985</v>
      </c>
      <c r="F7676">
        <v>2.0249999999999999</v>
      </c>
      <c r="G7676" t="s">
        <v>113</v>
      </c>
    </row>
    <row r="7677" spans="1:7" x14ac:dyDescent="0.25">
      <c r="A7677">
        <v>2020</v>
      </c>
      <c r="B7677" t="s">
        <v>122</v>
      </c>
      <c r="C7677" t="s">
        <v>23</v>
      </c>
      <c r="D7677" t="s">
        <v>41</v>
      </c>
      <c r="E7677">
        <v>1996</v>
      </c>
      <c r="F7677">
        <v>1.0680000000000001</v>
      </c>
      <c r="G7677" t="s">
        <v>113</v>
      </c>
    </row>
    <row r="7678" spans="1:7" x14ac:dyDescent="0.25">
      <c r="A7678">
        <v>2020</v>
      </c>
      <c r="B7678" t="s">
        <v>122</v>
      </c>
      <c r="C7678" t="s">
        <v>23</v>
      </c>
      <c r="D7678" t="s">
        <v>41</v>
      </c>
      <c r="E7678">
        <v>2003</v>
      </c>
      <c r="F7678">
        <v>0.504</v>
      </c>
      <c r="G7678" t="s">
        <v>114</v>
      </c>
    </row>
    <row r="7679" spans="1:7" x14ac:dyDescent="0.25">
      <c r="A7679">
        <v>2020</v>
      </c>
      <c r="B7679" t="s">
        <v>122</v>
      </c>
      <c r="C7679" t="s">
        <v>23</v>
      </c>
      <c r="D7679" t="s">
        <v>41</v>
      </c>
      <c r="E7679">
        <v>2007</v>
      </c>
      <c r="F7679">
        <v>0.29899999999999999</v>
      </c>
      <c r="G7679" t="s">
        <v>114</v>
      </c>
    </row>
    <row r="7680" spans="1:7" x14ac:dyDescent="0.25">
      <c r="A7680">
        <v>2020</v>
      </c>
      <c r="B7680" t="s">
        <v>122</v>
      </c>
      <c r="C7680" t="s">
        <v>23</v>
      </c>
      <c r="D7680" t="s">
        <v>41</v>
      </c>
      <c r="E7680">
        <v>2011</v>
      </c>
      <c r="F7680">
        <v>0.29899999999999999</v>
      </c>
      <c r="G7680" t="s">
        <v>114</v>
      </c>
    </row>
    <row r="7681" spans="1:7" x14ac:dyDescent="0.25">
      <c r="A7681">
        <v>2020</v>
      </c>
      <c r="B7681" t="s">
        <v>122</v>
      </c>
      <c r="C7681" t="s">
        <v>23</v>
      </c>
      <c r="D7681" t="s">
        <v>41</v>
      </c>
      <c r="E7681">
        <v>2015</v>
      </c>
      <c r="F7681">
        <v>0.22500000000000001</v>
      </c>
      <c r="G7681" t="s">
        <v>114</v>
      </c>
    </row>
    <row r="7682" spans="1:7" x14ac:dyDescent="0.25">
      <c r="A7682">
        <v>2020</v>
      </c>
      <c r="B7682" t="s">
        <v>122</v>
      </c>
      <c r="C7682" t="s">
        <v>23</v>
      </c>
      <c r="D7682" t="s">
        <v>41</v>
      </c>
      <c r="E7682">
        <v>2017</v>
      </c>
      <c r="F7682">
        <v>0.22500000000000001</v>
      </c>
      <c r="G7682" t="s">
        <v>115</v>
      </c>
    </row>
    <row r="7683" spans="1:7" x14ac:dyDescent="0.25">
      <c r="A7683">
        <v>2020</v>
      </c>
      <c r="B7683" t="s">
        <v>122</v>
      </c>
      <c r="C7683" t="s">
        <v>23</v>
      </c>
      <c r="D7683" t="s">
        <v>41</v>
      </c>
      <c r="E7683">
        <v>2020</v>
      </c>
      <c r="F7683">
        <v>7.4999999999999997E-2</v>
      </c>
      <c r="G7683" t="s">
        <v>115</v>
      </c>
    </row>
    <row r="7684" spans="1:7" x14ac:dyDescent="0.25">
      <c r="A7684">
        <v>2020</v>
      </c>
      <c r="B7684" t="s">
        <v>122</v>
      </c>
      <c r="C7684" t="s">
        <v>23</v>
      </c>
      <c r="D7684" t="s">
        <v>41</v>
      </c>
      <c r="E7684" t="s">
        <v>33</v>
      </c>
      <c r="F7684">
        <v>7.4999999999999997E-2</v>
      </c>
      <c r="G7684" t="s">
        <v>116</v>
      </c>
    </row>
    <row r="7685" spans="1:7" x14ac:dyDescent="0.25">
      <c r="A7685">
        <v>2020</v>
      </c>
      <c r="B7685" t="s">
        <v>122</v>
      </c>
      <c r="C7685" t="s">
        <v>23</v>
      </c>
      <c r="D7685" t="s">
        <v>37</v>
      </c>
      <c r="E7685">
        <v>1975</v>
      </c>
      <c r="F7685">
        <v>0.127</v>
      </c>
      <c r="G7685" t="s">
        <v>113</v>
      </c>
    </row>
    <row r="7686" spans="1:7" x14ac:dyDescent="0.25">
      <c r="A7686">
        <v>2020</v>
      </c>
      <c r="B7686" t="s">
        <v>122</v>
      </c>
      <c r="C7686" t="s">
        <v>23</v>
      </c>
      <c r="D7686" t="s">
        <v>37</v>
      </c>
      <c r="E7686">
        <v>1985</v>
      </c>
      <c r="F7686">
        <v>4.9000000000000002E-2</v>
      </c>
      <c r="G7686" t="s">
        <v>113</v>
      </c>
    </row>
    <row r="7687" spans="1:7" x14ac:dyDescent="0.25">
      <c r="A7687">
        <v>2020</v>
      </c>
      <c r="B7687" t="s">
        <v>122</v>
      </c>
      <c r="C7687" t="s">
        <v>23</v>
      </c>
      <c r="D7687" t="s">
        <v>37</v>
      </c>
      <c r="E7687">
        <v>1996</v>
      </c>
      <c r="F7687">
        <v>2.5999999999999999E-2</v>
      </c>
      <c r="G7687" t="s">
        <v>113</v>
      </c>
    </row>
    <row r="7688" spans="1:7" x14ac:dyDescent="0.25">
      <c r="A7688">
        <v>2020</v>
      </c>
      <c r="B7688" t="s">
        <v>122</v>
      </c>
      <c r="C7688" t="s">
        <v>23</v>
      </c>
      <c r="D7688" t="s">
        <v>37</v>
      </c>
      <c r="E7688">
        <v>2003</v>
      </c>
      <c r="F7688">
        <v>1.2E-2</v>
      </c>
      <c r="G7688" t="s">
        <v>114</v>
      </c>
    </row>
    <row r="7689" spans="1:7" x14ac:dyDescent="0.25">
      <c r="A7689">
        <v>2020</v>
      </c>
      <c r="B7689" t="s">
        <v>122</v>
      </c>
      <c r="C7689" t="s">
        <v>23</v>
      </c>
      <c r="D7689" t="s">
        <v>37</v>
      </c>
      <c r="E7689">
        <v>2007</v>
      </c>
      <c r="F7689">
        <v>7.0000000000000001E-3</v>
      </c>
      <c r="G7689" t="s">
        <v>114</v>
      </c>
    </row>
    <row r="7690" spans="1:7" x14ac:dyDescent="0.25">
      <c r="A7690">
        <v>2020</v>
      </c>
      <c r="B7690" t="s">
        <v>122</v>
      </c>
      <c r="C7690" t="s">
        <v>23</v>
      </c>
      <c r="D7690" t="s">
        <v>37</v>
      </c>
      <c r="E7690">
        <v>2011</v>
      </c>
      <c r="F7690">
        <v>7.0000000000000001E-3</v>
      </c>
      <c r="G7690" t="s">
        <v>114</v>
      </c>
    </row>
    <row r="7691" spans="1:7" x14ac:dyDescent="0.25">
      <c r="A7691">
        <v>2020</v>
      </c>
      <c r="B7691" t="s">
        <v>122</v>
      </c>
      <c r="C7691" t="s">
        <v>23</v>
      </c>
      <c r="D7691" t="s">
        <v>37</v>
      </c>
      <c r="E7691">
        <v>2015</v>
      </c>
      <c r="F7691">
        <v>6.0000000000000001E-3</v>
      </c>
      <c r="G7691" t="s">
        <v>114</v>
      </c>
    </row>
    <row r="7692" spans="1:7" x14ac:dyDescent="0.25">
      <c r="A7692">
        <v>2020</v>
      </c>
      <c r="B7692" t="s">
        <v>122</v>
      </c>
      <c r="C7692" t="s">
        <v>23</v>
      </c>
      <c r="D7692" t="s">
        <v>37</v>
      </c>
      <c r="E7692">
        <v>2017</v>
      </c>
      <c r="F7692">
        <v>6.0000000000000001E-3</v>
      </c>
      <c r="G7692" t="s">
        <v>115</v>
      </c>
    </row>
    <row r="7693" spans="1:7" x14ac:dyDescent="0.25">
      <c r="A7693">
        <v>2020</v>
      </c>
      <c r="B7693" t="s">
        <v>122</v>
      </c>
      <c r="C7693" t="s">
        <v>23</v>
      </c>
      <c r="D7693" t="s">
        <v>37</v>
      </c>
      <c r="E7693">
        <v>2020</v>
      </c>
      <c r="F7693">
        <v>2E-3</v>
      </c>
      <c r="G7693" t="s">
        <v>115</v>
      </c>
    </row>
    <row r="7694" spans="1:7" x14ac:dyDescent="0.25">
      <c r="A7694">
        <v>2020</v>
      </c>
      <c r="B7694" t="s">
        <v>122</v>
      </c>
      <c r="C7694" t="s">
        <v>23</v>
      </c>
      <c r="D7694" t="s">
        <v>37</v>
      </c>
      <c r="E7694" t="s">
        <v>33</v>
      </c>
      <c r="F7694">
        <v>2E-3</v>
      </c>
      <c r="G7694" t="s">
        <v>116</v>
      </c>
    </row>
    <row r="7695" spans="1:7" x14ac:dyDescent="0.25">
      <c r="A7695">
        <v>2020</v>
      </c>
      <c r="B7695" t="s">
        <v>122</v>
      </c>
      <c r="C7695" t="s">
        <v>23</v>
      </c>
      <c r="D7695" t="s">
        <v>34</v>
      </c>
      <c r="E7695">
        <v>1975</v>
      </c>
      <c r="F7695">
        <v>3.9E-2</v>
      </c>
      <c r="G7695" t="s">
        <v>113</v>
      </c>
    </row>
    <row r="7696" spans="1:7" x14ac:dyDescent="0.25">
      <c r="A7696">
        <v>2020</v>
      </c>
      <c r="B7696" t="s">
        <v>122</v>
      </c>
      <c r="C7696" t="s">
        <v>23</v>
      </c>
      <c r="D7696" t="s">
        <v>34</v>
      </c>
      <c r="E7696">
        <v>1985</v>
      </c>
      <c r="F7696">
        <v>1.4999999999999999E-2</v>
      </c>
      <c r="G7696" t="s">
        <v>113</v>
      </c>
    </row>
    <row r="7697" spans="1:7" x14ac:dyDescent="0.25">
      <c r="A7697">
        <v>2020</v>
      </c>
      <c r="B7697" t="s">
        <v>122</v>
      </c>
      <c r="C7697" t="s">
        <v>23</v>
      </c>
      <c r="D7697" t="s">
        <v>34</v>
      </c>
      <c r="E7697">
        <v>1996</v>
      </c>
      <c r="F7697">
        <v>8.0000000000000002E-3</v>
      </c>
      <c r="G7697" t="s">
        <v>113</v>
      </c>
    </row>
    <row r="7698" spans="1:7" x14ac:dyDescent="0.25">
      <c r="A7698">
        <v>2020</v>
      </c>
      <c r="B7698" t="s">
        <v>122</v>
      </c>
      <c r="C7698" t="s">
        <v>23</v>
      </c>
      <c r="D7698" t="s">
        <v>34</v>
      </c>
      <c r="E7698">
        <v>2003</v>
      </c>
      <c r="F7698">
        <v>4.0000000000000001E-3</v>
      </c>
      <c r="G7698" t="s">
        <v>114</v>
      </c>
    </row>
    <row r="7699" spans="1:7" x14ac:dyDescent="0.25">
      <c r="A7699">
        <v>2020</v>
      </c>
      <c r="B7699" t="s">
        <v>122</v>
      </c>
      <c r="C7699" t="s">
        <v>23</v>
      </c>
      <c r="D7699" t="s">
        <v>34</v>
      </c>
      <c r="E7699">
        <v>2007</v>
      </c>
      <c r="F7699">
        <v>2E-3</v>
      </c>
      <c r="G7699" t="s">
        <v>114</v>
      </c>
    </row>
    <row r="7700" spans="1:7" x14ac:dyDescent="0.25">
      <c r="A7700">
        <v>2020</v>
      </c>
      <c r="B7700" t="s">
        <v>122</v>
      </c>
      <c r="C7700" t="s">
        <v>23</v>
      </c>
      <c r="D7700" t="s">
        <v>34</v>
      </c>
      <c r="E7700">
        <v>2011</v>
      </c>
      <c r="F7700">
        <v>2E-3</v>
      </c>
      <c r="G7700" t="s">
        <v>114</v>
      </c>
    </row>
    <row r="7701" spans="1:7" x14ac:dyDescent="0.25">
      <c r="A7701">
        <v>2020</v>
      </c>
      <c r="B7701" t="s">
        <v>122</v>
      </c>
      <c r="C7701" t="s">
        <v>23</v>
      </c>
      <c r="D7701" t="s">
        <v>34</v>
      </c>
      <c r="E7701">
        <v>2015</v>
      </c>
      <c r="F7701">
        <v>2E-3</v>
      </c>
      <c r="G7701" t="s">
        <v>114</v>
      </c>
    </row>
    <row r="7702" spans="1:7" x14ac:dyDescent="0.25">
      <c r="A7702">
        <v>2020</v>
      </c>
      <c r="B7702" t="s">
        <v>122</v>
      </c>
      <c r="C7702" t="s">
        <v>23</v>
      </c>
      <c r="D7702" t="s">
        <v>34</v>
      </c>
      <c r="E7702">
        <v>2017</v>
      </c>
      <c r="F7702">
        <v>2E-3</v>
      </c>
      <c r="G7702" t="s">
        <v>115</v>
      </c>
    </row>
    <row r="7703" spans="1:7" x14ac:dyDescent="0.25">
      <c r="A7703">
        <v>2020</v>
      </c>
      <c r="B7703" t="s">
        <v>122</v>
      </c>
      <c r="C7703" t="s">
        <v>23</v>
      </c>
      <c r="D7703" t="s">
        <v>34</v>
      </c>
      <c r="E7703">
        <v>2020</v>
      </c>
      <c r="F7703">
        <v>1E-3</v>
      </c>
      <c r="G7703" t="s">
        <v>115</v>
      </c>
    </row>
    <row r="7704" spans="1:7" x14ac:dyDescent="0.25">
      <c r="A7704">
        <v>2020</v>
      </c>
      <c r="B7704" t="s">
        <v>122</v>
      </c>
      <c r="C7704" t="s">
        <v>23</v>
      </c>
      <c r="D7704" t="s">
        <v>34</v>
      </c>
      <c r="E7704" t="s">
        <v>33</v>
      </c>
      <c r="F7704">
        <v>1E-3</v>
      </c>
      <c r="G7704" t="s">
        <v>116</v>
      </c>
    </row>
    <row r="7705" spans="1:7" x14ac:dyDescent="0.25">
      <c r="A7705">
        <v>2020</v>
      </c>
      <c r="B7705" t="s">
        <v>122</v>
      </c>
      <c r="C7705" t="s">
        <v>24</v>
      </c>
      <c r="D7705" t="s">
        <v>45</v>
      </c>
      <c r="E7705">
        <v>1975</v>
      </c>
      <c r="F7705">
        <v>0.186</v>
      </c>
      <c r="G7705" t="s">
        <v>113</v>
      </c>
    </row>
    <row r="7706" spans="1:7" x14ac:dyDescent="0.25">
      <c r="A7706">
        <v>2020</v>
      </c>
      <c r="B7706" t="s">
        <v>122</v>
      </c>
      <c r="C7706" t="s">
        <v>24</v>
      </c>
      <c r="D7706" t="s">
        <v>45</v>
      </c>
      <c r="E7706">
        <v>1985</v>
      </c>
      <c r="F7706">
        <v>7.2999999999999995E-2</v>
      </c>
      <c r="G7706" t="s">
        <v>113</v>
      </c>
    </row>
    <row r="7707" spans="1:7" x14ac:dyDescent="0.25">
      <c r="A7707">
        <v>2020</v>
      </c>
      <c r="B7707" t="s">
        <v>122</v>
      </c>
      <c r="C7707" t="s">
        <v>24</v>
      </c>
      <c r="D7707" t="s">
        <v>45</v>
      </c>
      <c r="E7707">
        <v>1996</v>
      </c>
      <c r="F7707">
        <v>4.8000000000000001E-2</v>
      </c>
      <c r="G7707" t="s">
        <v>113</v>
      </c>
    </row>
    <row r="7708" spans="1:7" x14ac:dyDescent="0.25">
      <c r="A7708">
        <v>2020</v>
      </c>
      <c r="B7708" t="s">
        <v>122</v>
      </c>
      <c r="C7708" t="s">
        <v>24</v>
      </c>
      <c r="D7708" t="s">
        <v>45</v>
      </c>
      <c r="E7708">
        <v>2003</v>
      </c>
      <c r="F7708">
        <v>1.9E-2</v>
      </c>
      <c r="G7708" t="s">
        <v>114</v>
      </c>
    </row>
    <row r="7709" spans="1:7" x14ac:dyDescent="0.25">
      <c r="A7709">
        <v>2020</v>
      </c>
      <c r="B7709" t="s">
        <v>122</v>
      </c>
      <c r="C7709" t="s">
        <v>24</v>
      </c>
      <c r="D7709" t="s">
        <v>45</v>
      </c>
      <c r="E7709">
        <v>2007</v>
      </c>
      <c r="F7709">
        <v>1.2999999999999999E-2</v>
      </c>
      <c r="G7709" t="s">
        <v>114</v>
      </c>
    </row>
    <row r="7710" spans="1:7" x14ac:dyDescent="0.25">
      <c r="A7710">
        <v>2020</v>
      </c>
      <c r="B7710" t="s">
        <v>122</v>
      </c>
      <c r="C7710" t="s">
        <v>24</v>
      </c>
      <c r="D7710" t="s">
        <v>45</v>
      </c>
      <c r="E7710">
        <v>2011</v>
      </c>
      <c r="F7710">
        <v>1.2999999999999999E-2</v>
      </c>
      <c r="G7710" t="s">
        <v>114</v>
      </c>
    </row>
    <row r="7711" spans="1:7" x14ac:dyDescent="0.25">
      <c r="A7711">
        <v>2020</v>
      </c>
      <c r="B7711" t="s">
        <v>122</v>
      </c>
      <c r="C7711" t="s">
        <v>24</v>
      </c>
      <c r="D7711" t="s">
        <v>45</v>
      </c>
      <c r="E7711">
        <v>2015</v>
      </c>
      <c r="F7711">
        <v>0.01</v>
      </c>
      <c r="G7711" t="s">
        <v>114</v>
      </c>
    </row>
    <row r="7712" spans="1:7" x14ac:dyDescent="0.25">
      <c r="A7712">
        <v>2020</v>
      </c>
      <c r="B7712" t="s">
        <v>122</v>
      </c>
      <c r="C7712" t="s">
        <v>24</v>
      </c>
      <c r="D7712" t="s">
        <v>45</v>
      </c>
      <c r="E7712">
        <v>2017</v>
      </c>
      <c r="F7712">
        <v>0.01</v>
      </c>
      <c r="G7712" t="s">
        <v>115</v>
      </c>
    </row>
    <row r="7713" spans="1:7" x14ac:dyDescent="0.25">
      <c r="A7713">
        <v>2020</v>
      </c>
      <c r="B7713" t="s">
        <v>122</v>
      </c>
      <c r="C7713" t="s">
        <v>24</v>
      </c>
      <c r="D7713" t="s">
        <v>45</v>
      </c>
      <c r="E7713">
        <v>2020</v>
      </c>
      <c r="F7713">
        <v>3.0000000000000001E-3</v>
      </c>
      <c r="G7713" t="s">
        <v>115</v>
      </c>
    </row>
    <row r="7714" spans="1:7" x14ac:dyDescent="0.25">
      <c r="A7714">
        <v>2020</v>
      </c>
      <c r="B7714" t="s">
        <v>122</v>
      </c>
      <c r="C7714" t="s">
        <v>24</v>
      </c>
      <c r="D7714" t="s">
        <v>45</v>
      </c>
      <c r="E7714" t="s">
        <v>33</v>
      </c>
      <c r="F7714">
        <v>3.0000000000000001E-3</v>
      </c>
      <c r="G7714" t="s">
        <v>116</v>
      </c>
    </row>
    <row r="7715" spans="1:7" x14ac:dyDescent="0.25">
      <c r="A7715">
        <v>2020</v>
      </c>
      <c r="B7715" t="s">
        <v>122</v>
      </c>
      <c r="C7715" t="s">
        <v>24</v>
      </c>
      <c r="D7715" t="s">
        <v>8</v>
      </c>
      <c r="E7715">
        <v>1975</v>
      </c>
      <c r="F7715">
        <v>2.8540000000000001</v>
      </c>
      <c r="G7715" t="s">
        <v>113</v>
      </c>
    </row>
    <row r="7716" spans="1:7" x14ac:dyDescent="0.25">
      <c r="A7716">
        <v>2020</v>
      </c>
      <c r="B7716" t="s">
        <v>122</v>
      </c>
      <c r="C7716" t="s">
        <v>24</v>
      </c>
      <c r="D7716" t="s">
        <v>8</v>
      </c>
      <c r="E7716">
        <v>1985</v>
      </c>
      <c r="F7716">
        <v>1.125</v>
      </c>
      <c r="G7716" t="s">
        <v>113</v>
      </c>
    </row>
    <row r="7717" spans="1:7" x14ac:dyDescent="0.25">
      <c r="A7717">
        <v>2020</v>
      </c>
      <c r="B7717" t="s">
        <v>122</v>
      </c>
      <c r="C7717" t="s">
        <v>24</v>
      </c>
      <c r="D7717" t="s">
        <v>8</v>
      </c>
      <c r="E7717">
        <v>1996</v>
      </c>
      <c r="F7717">
        <v>0.73799999999999999</v>
      </c>
      <c r="G7717" t="s">
        <v>113</v>
      </c>
    </row>
    <row r="7718" spans="1:7" x14ac:dyDescent="0.25">
      <c r="A7718">
        <v>2020</v>
      </c>
      <c r="B7718" t="s">
        <v>122</v>
      </c>
      <c r="C7718" t="s">
        <v>24</v>
      </c>
      <c r="D7718" t="s">
        <v>8</v>
      </c>
      <c r="E7718">
        <v>2003</v>
      </c>
      <c r="F7718">
        <v>0.29599999999999999</v>
      </c>
      <c r="G7718" t="s">
        <v>114</v>
      </c>
    </row>
    <row r="7719" spans="1:7" x14ac:dyDescent="0.25">
      <c r="A7719">
        <v>2020</v>
      </c>
      <c r="B7719" t="s">
        <v>122</v>
      </c>
      <c r="C7719" t="s">
        <v>24</v>
      </c>
      <c r="D7719" t="s">
        <v>8</v>
      </c>
      <c r="E7719">
        <v>2007</v>
      </c>
      <c r="F7719">
        <v>0.20100000000000001</v>
      </c>
      <c r="G7719" t="s">
        <v>114</v>
      </c>
    </row>
    <row r="7720" spans="1:7" x14ac:dyDescent="0.25">
      <c r="A7720">
        <v>2020</v>
      </c>
      <c r="B7720" t="s">
        <v>122</v>
      </c>
      <c r="C7720" t="s">
        <v>24</v>
      </c>
      <c r="D7720" t="s">
        <v>8</v>
      </c>
      <c r="E7720">
        <v>2011</v>
      </c>
      <c r="F7720">
        <v>0.20100000000000001</v>
      </c>
      <c r="G7720" t="s">
        <v>114</v>
      </c>
    </row>
    <row r="7721" spans="1:7" x14ac:dyDescent="0.25">
      <c r="A7721">
        <v>2020</v>
      </c>
      <c r="B7721" t="s">
        <v>122</v>
      </c>
      <c r="C7721" t="s">
        <v>24</v>
      </c>
      <c r="D7721" t="s">
        <v>8</v>
      </c>
      <c r="E7721">
        <v>2015</v>
      </c>
      <c r="F7721">
        <v>0.151</v>
      </c>
      <c r="G7721" t="s">
        <v>114</v>
      </c>
    </row>
    <row r="7722" spans="1:7" x14ac:dyDescent="0.25">
      <c r="A7722">
        <v>2020</v>
      </c>
      <c r="B7722" t="s">
        <v>122</v>
      </c>
      <c r="C7722" t="s">
        <v>24</v>
      </c>
      <c r="D7722" t="s">
        <v>8</v>
      </c>
      <c r="E7722">
        <v>2017</v>
      </c>
      <c r="F7722">
        <v>0.151</v>
      </c>
      <c r="G7722" t="s">
        <v>115</v>
      </c>
    </row>
    <row r="7723" spans="1:7" x14ac:dyDescent="0.25">
      <c r="A7723">
        <v>2020</v>
      </c>
      <c r="B7723" t="s">
        <v>122</v>
      </c>
      <c r="C7723" t="s">
        <v>24</v>
      </c>
      <c r="D7723" t="s">
        <v>8</v>
      </c>
      <c r="E7723">
        <v>2020</v>
      </c>
      <c r="F7723">
        <v>0.05</v>
      </c>
      <c r="G7723" t="s">
        <v>115</v>
      </c>
    </row>
    <row r="7724" spans="1:7" x14ac:dyDescent="0.25">
      <c r="A7724">
        <v>2020</v>
      </c>
      <c r="B7724" t="s">
        <v>122</v>
      </c>
      <c r="C7724" t="s">
        <v>24</v>
      </c>
      <c r="D7724" t="s">
        <v>8</v>
      </c>
      <c r="E7724" t="s">
        <v>33</v>
      </c>
      <c r="F7724">
        <v>0.05</v>
      </c>
      <c r="G7724" t="s">
        <v>116</v>
      </c>
    </row>
    <row r="7725" spans="1:7" x14ac:dyDescent="0.25">
      <c r="A7725">
        <v>2020</v>
      </c>
      <c r="B7725" t="s">
        <v>122</v>
      </c>
      <c r="C7725" t="s">
        <v>24</v>
      </c>
      <c r="D7725" t="s">
        <v>36</v>
      </c>
      <c r="E7725">
        <v>1975</v>
      </c>
      <c r="F7725">
        <v>0.125</v>
      </c>
      <c r="G7725" t="s">
        <v>113</v>
      </c>
    </row>
    <row r="7726" spans="1:7" x14ac:dyDescent="0.25">
      <c r="A7726">
        <v>2020</v>
      </c>
      <c r="B7726" t="s">
        <v>122</v>
      </c>
      <c r="C7726" t="s">
        <v>24</v>
      </c>
      <c r="D7726" t="s">
        <v>36</v>
      </c>
      <c r="E7726">
        <v>1985</v>
      </c>
      <c r="F7726">
        <v>4.9000000000000002E-2</v>
      </c>
      <c r="G7726" t="s">
        <v>113</v>
      </c>
    </row>
    <row r="7727" spans="1:7" x14ac:dyDescent="0.25">
      <c r="A7727">
        <v>2020</v>
      </c>
      <c r="B7727" t="s">
        <v>122</v>
      </c>
      <c r="C7727" t="s">
        <v>24</v>
      </c>
      <c r="D7727" t="s">
        <v>36</v>
      </c>
      <c r="E7727">
        <v>1996</v>
      </c>
      <c r="F7727">
        <v>3.2000000000000001E-2</v>
      </c>
      <c r="G7727" t="s">
        <v>113</v>
      </c>
    </row>
    <row r="7728" spans="1:7" x14ac:dyDescent="0.25">
      <c r="A7728">
        <v>2020</v>
      </c>
      <c r="B7728" t="s">
        <v>122</v>
      </c>
      <c r="C7728" t="s">
        <v>24</v>
      </c>
      <c r="D7728" t="s">
        <v>36</v>
      </c>
      <c r="E7728">
        <v>2003</v>
      </c>
      <c r="F7728">
        <v>1.2999999999999999E-2</v>
      </c>
      <c r="G7728" t="s">
        <v>114</v>
      </c>
    </row>
    <row r="7729" spans="1:7" x14ac:dyDescent="0.25">
      <c r="A7729">
        <v>2020</v>
      </c>
      <c r="B7729" t="s">
        <v>122</v>
      </c>
      <c r="C7729" t="s">
        <v>24</v>
      </c>
      <c r="D7729" t="s">
        <v>36</v>
      </c>
      <c r="E7729">
        <v>2007</v>
      </c>
      <c r="F7729">
        <v>8.9999999999999993E-3</v>
      </c>
      <c r="G7729" t="s">
        <v>114</v>
      </c>
    </row>
    <row r="7730" spans="1:7" x14ac:dyDescent="0.25">
      <c r="A7730">
        <v>2020</v>
      </c>
      <c r="B7730" t="s">
        <v>122</v>
      </c>
      <c r="C7730" t="s">
        <v>24</v>
      </c>
      <c r="D7730" t="s">
        <v>36</v>
      </c>
      <c r="E7730">
        <v>2011</v>
      </c>
      <c r="F7730">
        <v>8.9999999999999993E-3</v>
      </c>
      <c r="G7730" t="s">
        <v>114</v>
      </c>
    </row>
    <row r="7731" spans="1:7" x14ac:dyDescent="0.25">
      <c r="A7731">
        <v>2020</v>
      </c>
      <c r="B7731" t="s">
        <v>122</v>
      </c>
      <c r="C7731" t="s">
        <v>24</v>
      </c>
      <c r="D7731" t="s">
        <v>36</v>
      </c>
      <c r="E7731">
        <v>2015</v>
      </c>
      <c r="F7731">
        <v>7.0000000000000001E-3</v>
      </c>
      <c r="G7731" t="s">
        <v>114</v>
      </c>
    </row>
    <row r="7732" spans="1:7" x14ac:dyDescent="0.25">
      <c r="A7732">
        <v>2020</v>
      </c>
      <c r="B7732" t="s">
        <v>122</v>
      </c>
      <c r="C7732" t="s">
        <v>24</v>
      </c>
      <c r="D7732" t="s">
        <v>36</v>
      </c>
      <c r="E7732">
        <v>2017</v>
      </c>
      <c r="F7732">
        <v>7.0000000000000001E-3</v>
      </c>
      <c r="G7732" t="s">
        <v>115</v>
      </c>
    </row>
    <row r="7733" spans="1:7" x14ac:dyDescent="0.25">
      <c r="A7733">
        <v>2020</v>
      </c>
      <c r="B7733" t="s">
        <v>122</v>
      </c>
      <c r="C7733" t="s">
        <v>24</v>
      </c>
      <c r="D7733" t="s">
        <v>36</v>
      </c>
      <c r="E7733">
        <v>2020</v>
      </c>
      <c r="F7733">
        <v>2E-3</v>
      </c>
      <c r="G7733" t="s">
        <v>115</v>
      </c>
    </row>
    <row r="7734" spans="1:7" x14ac:dyDescent="0.25">
      <c r="A7734">
        <v>2020</v>
      </c>
      <c r="B7734" t="s">
        <v>122</v>
      </c>
      <c r="C7734" t="s">
        <v>24</v>
      </c>
      <c r="D7734" t="s">
        <v>36</v>
      </c>
      <c r="E7734" t="s">
        <v>33</v>
      </c>
      <c r="F7734">
        <v>2E-3</v>
      </c>
      <c r="G7734" t="s">
        <v>116</v>
      </c>
    </row>
    <row r="7735" spans="1:7" x14ac:dyDescent="0.25">
      <c r="A7735">
        <v>2020</v>
      </c>
      <c r="B7735" t="s">
        <v>122</v>
      </c>
      <c r="C7735" t="s">
        <v>24</v>
      </c>
      <c r="D7735" t="s">
        <v>41</v>
      </c>
      <c r="E7735">
        <v>1975</v>
      </c>
      <c r="F7735">
        <v>0.89400000000000002</v>
      </c>
      <c r="G7735" t="s">
        <v>113</v>
      </c>
    </row>
    <row r="7736" spans="1:7" x14ac:dyDescent="0.25">
      <c r="A7736">
        <v>2020</v>
      </c>
      <c r="B7736" t="s">
        <v>122</v>
      </c>
      <c r="C7736" t="s">
        <v>24</v>
      </c>
      <c r="D7736" t="s">
        <v>41</v>
      </c>
      <c r="E7736">
        <v>1985</v>
      </c>
      <c r="F7736">
        <v>0.35199999999999998</v>
      </c>
      <c r="G7736" t="s">
        <v>113</v>
      </c>
    </row>
    <row r="7737" spans="1:7" x14ac:dyDescent="0.25">
      <c r="A7737">
        <v>2020</v>
      </c>
      <c r="B7737" t="s">
        <v>122</v>
      </c>
      <c r="C7737" t="s">
        <v>24</v>
      </c>
      <c r="D7737" t="s">
        <v>41</v>
      </c>
      <c r="E7737">
        <v>1996</v>
      </c>
      <c r="F7737">
        <v>0.23100000000000001</v>
      </c>
      <c r="G7737" t="s">
        <v>113</v>
      </c>
    </row>
    <row r="7738" spans="1:7" x14ac:dyDescent="0.25">
      <c r="A7738">
        <v>2020</v>
      </c>
      <c r="B7738" t="s">
        <v>122</v>
      </c>
      <c r="C7738" t="s">
        <v>24</v>
      </c>
      <c r="D7738" t="s">
        <v>41</v>
      </c>
      <c r="E7738">
        <v>2003</v>
      </c>
      <c r="F7738">
        <v>9.2999999999999999E-2</v>
      </c>
      <c r="G7738" t="s">
        <v>114</v>
      </c>
    </row>
    <row r="7739" spans="1:7" x14ac:dyDescent="0.25">
      <c r="A7739">
        <v>2020</v>
      </c>
      <c r="B7739" t="s">
        <v>122</v>
      </c>
      <c r="C7739" t="s">
        <v>24</v>
      </c>
      <c r="D7739" t="s">
        <v>41</v>
      </c>
      <c r="E7739">
        <v>2007</v>
      </c>
      <c r="F7739">
        <v>6.3E-2</v>
      </c>
      <c r="G7739" t="s">
        <v>114</v>
      </c>
    </row>
    <row r="7740" spans="1:7" x14ac:dyDescent="0.25">
      <c r="A7740">
        <v>2020</v>
      </c>
      <c r="B7740" t="s">
        <v>122</v>
      </c>
      <c r="C7740" t="s">
        <v>24</v>
      </c>
      <c r="D7740" t="s">
        <v>41</v>
      </c>
      <c r="E7740">
        <v>2011</v>
      </c>
      <c r="F7740">
        <v>6.3E-2</v>
      </c>
      <c r="G7740" t="s">
        <v>114</v>
      </c>
    </row>
    <row r="7741" spans="1:7" x14ac:dyDescent="0.25">
      <c r="A7741">
        <v>2020</v>
      </c>
      <c r="B7741" t="s">
        <v>122</v>
      </c>
      <c r="C7741" t="s">
        <v>24</v>
      </c>
      <c r="D7741" t="s">
        <v>41</v>
      </c>
      <c r="E7741">
        <v>2015</v>
      </c>
      <c r="F7741">
        <v>4.7E-2</v>
      </c>
      <c r="G7741" t="s">
        <v>114</v>
      </c>
    </row>
    <row r="7742" spans="1:7" x14ac:dyDescent="0.25">
      <c r="A7742">
        <v>2020</v>
      </c>
      <c r="B7742" t="s">
        <v>122</v>
      </c>
      <c r="C7742" t="s">
        <v>24</v>
      </c>
      <c r="D7742" t="s">
        <v>41</v>
      </c>
      <c r="E7742">
        <v>2017</v>
      </c>
      <c r="F7742">
        <v>4.7E-2</v>
      </c>
      <c r="G7742" t="s">
        <v>115</v>
      </c>
    </row>
    <row r="7743" spans="1:7" x14ac:dyDescent="0.25">
      <c r="A7743">
        <v>2020</v>
      </c>
      <c r="B7743" t="s">
        <v>122</v>
      </c>
      <c r="C7743" t="s">
        <v>24</v>
      </c>
      <c r="D7743" t="s">
        <v>41</v>
      </c>
      <c r="E7743">
        <v>2020</v>
      </c>
      <c r="F7743">
        <v>1.6E-2</v>
      </c>
      <c r="G7743" t="s">
        <v>115</v>
      </c>
    </row>
    <row r="7744" spans="1:7" x14ac:dyDescent="0.25">
      <c r="A7744">
        <v>2020</v>
      </c>
      <c r="B7744" t="s">
        <v>122</v>
      </c>
      <c r="C7744" t="s">
        <v>24</v>
      </c>
      <c r="D7744" t="s">
        <v>41</v>
      </c>
      <c r="E7744" t="s">
        <v>33</v>
      </c>
      <c r="F7744">
        <v>1.6E-2</v>
      </c>
      <c r="G7744" t="s">
        <v>116</v>
      </c>
    </row>
    <row r="7745" spans="1:7" x14ac:dyDescent="0.25">
      <c r="A7745">
        <v>2020</v>
      </c>
      <c r="B7745" t="s">
        <v>122</v>
      </c>
      <c r="C7745" t="s">
        <v>24</v>
      </c>
      <c r="D7745" t="s">
        <v>37</v>
      </c>
      <c r="E7745">
        <v>1975</v>
      </c>
      <c r="F7745">
        <v>8.9999999999999993E-3</v>
      </c>
      <c r="G7745" t="s">
        <v>113</v>
      </c>
    </row>
    <row r="7746" spans="1:7" x14ac:dyDescent="0.25">
      <c r="A7746">
        <v>2020</v>
      </c>
      <c r="B7746" t="s">
        <v>122</v>
      </c>
      <c r="C7746" t="s">
        <v>24</v>
      </c>
      <c r="D7746" t="s">
        <v>37</v>
      </c>
      <c r="E7746">
        <v>1985</v>
      </c>
      <c r="F7746">
        <v>3.0000000000000001E-3</v>
      </c>
      <c r="G7746" t="s">
        <v>113</v>
      </c>
    </row>
    <row r="7747" spans="1:7" x14ac:dyDescent="0.25">
      <c r="A7747">
        <v>2020</v>
      </c>
      <c r="B7747" t="s">
        <v>122</v>
      </c>
      <c r="C7747" t="s">
        <v>24</v>
      </c>
      <c r="D7747" t="s">
        <v>37</v>
      </c>
      <c r="E7747">
        <v>1996</v>
      </c>
      <c r="F7747">
        <v>2E-3</v>
      </c>
      <c r="G7747" t="s">
        <v>113</v>
      </c>
    </row>
    <row r="7748" spans="1:7" x14ac:dyDescent="0.25">
      <c r="A7748">
        <v>2020</v>
      </c>
      <c r="B7748" t="s">
        <v>122</v>
      </c>
      <c r="C7748" t="s">
        <v>24</v>
      </c>
      <c r="D7748" t="s">
        <v>37</v>
      </c>
      <c r="E7748">
        <v>2003</v>
      </c>
      <c r="F7748">
        <v>1E-3</v>
      </c>
      <c r="G7748" t="s">
        <v>114</v>
      </c>
    </row>
    <row r="7749" spans="1:7" x14ac:dyDescent="0.25">
      <c r="A7749">
        <v>2020</v>
      </c>
      <c r="B7749" t="s">
        <v>122</v>
      </c>
      <c r="C7749" t="s">
        <v>24</v>
      </c>
      <c r="D7749" t="s">
        <v>37</v>
      </c>
      <c r="E7749">
        <v>2007</v>
      </c>
      <c r="F7749">
        <v>1E-3</v>
      </c>
      <c r="G7749" t="s">
        <v>114</v>
      </c>
    </row>
    <row r="7750" spans="1:7" x14ac:dyDescent="0.25">
      <c r="A7750">
        <v>2020</v>
      </c>
      <c r="B7750" t="s">
        <v>122</v>
      </c>
      <c r="C7750" t="s">
        <v>24</v>
      </c>
      <c r="D7750" t="s">
        <v>37</v>
      </c>
      <c r="E7750">
        <v>2011</v>
      </c>
      <c r="F7750">
        <v>1E-3</v>
      </c>
      <c r="G7750" t="s">
        <v>114</v>
      </c>
    </row>
    <row r="7751" spans="1:7" x14ac:dyDescent="0.25">
      <c r="A7751">
        <v>2020</v>
      </c>
      <c r="B7751" t="s">
        <v>122</v>
      </c>
      <c r="C7751" t="s">
        <v>24</v>
      </c>
      <c r="D7751" t="s">
        <v>37</v>
      </c>
      <c r="E7751">
        <v>2015</v>
      </c>
      <c r="F7751">
        <v>1E-3</v>
      </c>
      <c r="G7751" t="s">
        <v>114</v>
      </c>
    </row>
    <row r="7752" spans="1:7" x14ac:dyDescent="0.25">
      <c r="A7752">
        <v>2020</v>
      </c>
      <c r="B7752" t="s">
        <v>122</v>
      </c>
      <c r="C7752" t="s">
        <v>24</v>
      </c>
      <c r="D7752" t="s">
        <v>37</v>
      </c>
      <c r="E7752">
        <v>2017</v>
      </c>
      <c r="F7752">
        <v>1E-3</v>
      </c>
      <c r="G7752" t="s">
        <v>115</v>
      </c>
    </row>
    <row r="7753" spans="1:7" x14ac:dyDescent="0.25">
      <c r="A7753">
        <v>2020</v>
      </c>
      <c r="B7753" t="s">
        <v>122</v>
      </c>
      <c r="C7753" t="s">
        <v>24</v>
      </c>
      <c r="D7753" t="s">
        <v>37</v>
      </c>
      <c r="E7753">
        <v>2020</v>
      </c>
      <c r="F7753">
        <v>1E-3</v>
      </c>
      <c r="G7753" t="s">
        <v>115</v>
      </c>
    </row>
    <row r="7754" spans="1:7" x14ac:dyDescent="0.25">
      <c r="A7754">
        <v>2020</v>
      </c>
      <c r="B7754" t="s">
        <v>122</v>
      </c>
      <c r="C7754" t="s">
        <v>24</v>
      </c>
      <c r="D7754" t="s">
        <v>37</v>
      </c>
      <c r="E7754" t="s">
        <v>33</v>
      </c>
      <c r="F7754">
        <v>1E-3</v>
      </c>
      <c r="G7754" t="s">
        <v>116</v>
      </c>
    </row>
    <row r="7755" spans="1:7" x14ac:dyDescent="0.25">
      <c r="A7755">
        <v>2020</v>
      </c>
      <c r="B7755" t="s">
        <v>122</v>
      </c>
      <c r="C7755" t="s">
        <v>24</v>
      </c>
      <c r="D7755" t="s">
        <v>34</v>
      </c>
      <c r="E7755">
        <v>1975</v>
      </c>
      <c r="F7755">
        <v>4.0000000000000001E-3</v>
      </c>
      <c r="G7755" t="s">
        <v>113</v>
      </c>
    </row>
    <row r="7756" spans="1:7" x14ac:dyDescent="0.25">
      <c r="A7756">
        <v>2020</v>
      </c>
      <c r="B7756" t="s">
        <v>122</v>
      </c>
      <c r="C7756" t="s">
        <v>24</v>
      </c>
      <c r="D7756" t="s">
        <v>34</v>
      </c>
      <c r="E7756">
        <v>1985</v>
      </c>
      <c r="F7756">
        <v>2E-3</v>
      </c>
      <c r="G7756" t="s">
        <v>113</v>
      </c>
    </row>
    <row r="7757" spans="1:7" x14ac:dyDescent="0.25">
      <c r="A7757">
        <v>2020</v>
      </c>
      <c r="B7757" t="s">
        <v>122</v>
      </c>
      <c r="C7757" t="s">
        <v>24</v>
      </c>
      <c r="D7757" t="s">
        <v>34</v>
      </c>
      <c r="E7757">
        <v>1996</v>
      </c>
      <c r="F7757">
        <v>1E-3</v>
      </c>
      <c r="G7757" t="s">
        <v>113</v>
      </c>
    </row>
    <row r="7758" spans="1:7" x14ac:dyDescent="0.25">
      <c r="A7758">
        <v>2020</v>
      </c>
      <c r="B7758" t="s">
        <v>122</v>
      </c>
      <c r="C7758" t="s">
        <v>24</v>
      </c>
      <c r="D7758" t="s">
        <v>34</v>
      </c>
      <c r="E7758">
        <v>2003</v>
      </c>
      <c r="F7758">
        <v>1E-3</v>
      </c>
      <c r="G7758" t="s">
        <v>114</v>
      </c>
    </row>
    <row r="7759" spans="1:7" x14ac:dyDescent="0.25">
      <c r="A7759">
        <v>2020</v>
      </c>
      <c r="B7759" t="s">
        <v>122</v>
      </c>
      <c r="C7759" t="s">
        <v>24</v>
      </c>
      <c r="D7759" t="s">
        <v>34</v>
      </c>
      <c r="E7759">
        <v>2007</v>
      </c>
      <c r="F7759">
        <v>1E-3</v>
      </c>
      <c r="G7759" t="s">
        <v>114</v>
      </c>
    </row>
    <row r="7760" spans="1:7" x14ac:dyDescent="0.25">
      <c r="A7760">
        <v>2020</v>
      </c>
      <c r="B7760" t="s">
        <v>122</v>
      </c>
      <c r="C7760" t="s">
        <v>24</v>
      </c>
      <c r="D7760" t="s">
        <v>34</v>
      </c>
      <c r="E7760">
        <v>2011</v>
      </c>
      <c r="F7760">
        <v>1E-3</v>
      </c>
      <c r="G7760" t="s">
        <v>114</v>
      </c>
    </row>
    <row r="7761" spans="1:7" x14ac:dyDescent="0.25">
      <c r="A7761">
        <v>2020</v>
      </c>
      <c r="B7761" t="s">
        <v>122</v>
      </c>
      <c r="C7761" t="s">
        <v>24</v>
      </c>
      <c r="D7761" t="s">
        <v>34</v>
      </c>
      <c r="E7761">
        <v>2015</v>
      </c>
      <c r="F7761">
        <v>1E-3</v>
      </c>
      <c r="G7761" t="s">
        <v>114</v>
      </c>
    </row>
    <row r="7762" spans="1:7" x14ac:dyDescent="0.25">
      <c r="A7762">
        <v>2020</v>
      </c>
      <c r="B7762" t="s">
        <v>122</v>
      </c>
      <c r="C7762" t="s">
        <v>24</v>
      </c>
      <c r="D7762" t="s">
        <v>34</v>
      </c>
      <c r="E7762">
        <v>2017</v>
      </c>
      <c r="F7762">
        <v>1E-3</v>
      </c>
      <c r="G7762" t="s">
        <v>115</v>
      </c>
    </row>
    <row r="7763" spans="1:7" x14ac:dyDescent="0.25">
      <c r="A7763">
        <v>2020</v>
      </c>
      <c r="B7763" t="s">
        <v>122</v>
      </c>
      <c r="C7763" t="s">
        <v>24</v>
      </c>
      <c r="D7763" t="s">
        <v>34</v>
      </c>
      <c r="E7763">
        <v>2020</v>
      </c>
      <c r="F7763">
        <v>1E-3</v>
      </c>
      <c r="G7763" t="s">
        <v>115</v>
      </c>
    </row>
    <row r="7764" spans="1:7" x14ac:dyDescent="0.25">
      <c r="A7764">
        <v>2020</v>
      </c>
      <c r="B7764" t="s">
        <v>122</v>
      </c>
      <c r="C7764" t="s">
        <v>24</v>
      </c>
      <c r="D7764" t="s">
        <v>34</v>
      </c>
      <c r="E7764" t="s">
        <v>33</v>
      </c>
      <c r="F7764">
        <v>1E-3</v>
      </c>
      <c r="G7764" t="s">
        <v>116</v>
      </c>
    </row>
    <row r="7765" spans="1:7" x14ac:dyDescent="0.25">
      <c r="A7765">
        <v>2020</v>
      </c>
      <c r="B7765" t="s">
        <v>122</v>
      </c>
      <c r="C7765" t="s">
        <v>25</v>
      </c>
      <c r="D7765" t="s">
        <v>45</v>
      </c>
      <c r="E7765">
        <v>1975</v>
      </c>
      <c r="F7765">
        <v>0.186</v>
      </c>
      <c r="G7765" t="s">
        <v>113</v>
      </c>
    </row>
    <row r="7766" spans="1:7" x14ac:dyDescent="0.25">
      <c r="A7766">
        <v>2020</v>
      </c>
      <c r="B7766" t="s">
        <v>122</v>
      </c>
      <c r="C7766" t="s">
        <v>25</v>
      </c>
      <c r="D7766" t="s">
        <v>45</v>
      </c>
      <c r="E7766">
        <v>1985</v>
      </c>
      <c r="F7766">
        <v>7.2999999999999995E-2</v>
      </c>
      <c r="G7766" t="s">
        <v>113</v>
      </c>
    </row>
    <row r="7767" spans="1:7" x14ac:dyDescent="0.25">
      <c r="A7767">
        <v>2020</v>
      </c>
      <c r="B7767" t="s">
        <v>122</v>
      </c>
      <c r="C7767" t="s">
        <v>25</v>
      </c>
      <c r="D7767" t="s">
        <v>45</v>
      </c>
      <c r="E7767">
        <v>1996</v>
      </c>
      <c r="F7767">
        <v>4.8000000000000001E-2</v>
      </c>
      <c r="G7767" t="s">
        <v>113</v>
      </c>
    </row>
    <row r="7768" spans="1:7" x14ac:dyDescent="0.25">
      <c r="A7768">
        <v>2020</v>
      </c>
      <c r="B7768" t="s">
        <v>122</v>
      </c>
      <c r="C7768" t="s">
        <v>25</v>
      </c>
      <c r="D7768" t="s">
        <v>45</v>
      </c>
      <c r="E7768">
        <v>2003</v>
      </c>
      <c r="F7768">
        <v>1.9E-2</v>
      </c>
      <c r="G7768" t="s">
        <v>114</v>
      </c>
    </row>
    <row r="7769" spans="1:7" x14ac:dyDescent="0.25">
      <c r="A7769">
        <v>2020</v>
      </c>
      <c r="B7769" t="s">
        <v>122</v>
      </c>
      <c r="C7769" t="s">
        <v>25</v>
      </c>
      <c r="D7769" t="s">
        <v>45</v>
      </c>
      <c r="E7769">
        <v>2007</v>
      </c>
      <c r="F7769">
        <v>1.2999999999999999E-2</v>
      </c>
      <c r="G7769" t="s">
        <v>114</v>
      </c>
    </row>
    <row r="7770" spans="1:7" x14ac:dyDescent="0.25">
      <c r="A7770">
        <v>2020</v>
      </c>
      <c r="B7770" t="s">
        <v>122</v>
      </c>
      <c r="C7770" t="s">
        <v>25</v>
      </c>
      <c r="D7770" t="s">
        <v>45</v>
      </c>
      <c r="E7770">
        <v>2011</v>
      </c>
      <c r="F7770">
        <v>1.2999999999999999E-2</v>
      </c>
      <c r="G7770" t="s">
        <v>114</v>
      </c>
    </row>
    <row r="7771" spans="1:7" x14ac:dyDescent="0.25">
      <c r="A7771">
        <v>2020</v>
      </c>
      <c r="B7771" t="s">
        <v>122</v>
      </c>
      <c r="C7771" t="s">
        <v>25</v>
      </c>
      <c r="D7771" t="s">
        <v>45</v>
      </c>
      <c r="E7771">
        <v>2015</v>
      </c>
      <c r="F7771">
        <v>0.01</v>
      </c>
      <c r="G7771" t="s">
        <v>114</v>
      </c>
    </row>
    <row r="7772" spans="1:7" x14ac:dyDescent="0.25">
      <c r="A7772">
        <v>2020</v>
      </c>
      <c r="B7772" t="s">
        <v>122</v>
      </c>
      <c r="C7772" t="s">
        <v>25</v>
      </c>
      <c r="D7772" t="s">
        <v>45</v>
      </c>
      <c r="E7772">
        <v>2017</v>
      </c>
      <c r="F7772">
        <v>0.01</v>
      </c>
      <c r="G7772" t="s">
        <v>115</v>
      </c>
    </row>
    <row r="7773" spans="1:7" x14ac:dyDescent="0.25">
      <c r="A7773">
        <v>2020</v>
      </c>
      <c r="B7773" t="s">
        <v>122</v>
      </c>
      <c r="C7773" t="s">
        <v>25</v>
      </c>
      <c r="D7773" t="s">
        <v>45</v>
      </c>
      <c r="E7773">
        <v>2020</v>
      </c>
      <c r="F7773">
        <v>3.0000000000000001E-3</v>
      </c>
      <c r="G7773" t="s">
        <v>115</v>
      </c>
    </row>
    <row r="7774" spans="1:7" x14ac:dyDescent="0.25">
      <c r="A7774">
        <v>2020</v>
      </c>
      <c r="B7774" t="s">
        <v>122</v>
      </c>
      <c r="C7774" t="s">
        <v>25</v>
      </c>
      <c r="D7774" t="s">
        <v>45</v>
      </c>
      <c r="E7774" t="s">
        <v>33</v>
      </c>
      <c r="F7774">
        <v>3.0000000000000001E-3</v>
      </c>
      <c r="G7774" t="s">
        <v>116</v>
      </c>
    </row>
    <row r="7775" spans="1:7" x14ac:dyDescent="0.25">
      <c r="A7775">
        <v>2020</v>
      </c>
      <c r="B7775" t="s">
        <v>122</v>
      </c>
      <c r="C7775" t="s">
        <v>25</v>
      </c>
      <c r="D7775" t="s">
        <v>8</v>
      </c>
      <c r="E7775">
        <v>1975</v>
      </c>
      <c r="F7775">
        <v>2.8540000000000001</v>
      </c>
      <c r="G7775" t="s">
        <v>113</v>
      </c>
    </row>
    <row r="7776" spans="1:7" x14ac:dyDescent="0.25">
      <c r="A7776">
        <v>2020</v>
      </c>
      <c r="B7776" t="s">
        <v>122</v>
      </c>
      <c r="C7776" t="s">
        <v>25</v>
      </c>
      <c r="D7776" t="s">
        <v>8</v>
      </c>
      <c r="E7776">
        <v>1985</v>
      </c>
      <c r="F7776">
        <v>1.125</v>
      </c>
      <c r="G7776" t="s">
        <v>113</v>
      </c>
    </row>
    <row r="7777" spans="1:7" x14ac:dyDescent="0.25">
      <c r="A7777">
        <v>2020</v>
      </c>
      <c r="B7777" t="s">
        <v>122</v>
      </c>
      <c r="C7777" t="s">
        <v>25</v>
      </c>
      <c r="D7777" t="s">
        <v>8</v>
      </c>
      <c r="E7777">
        <v>1996</v>
      </c>
      <c r="F7777">
        <v>0.73799999999999999</v>
      </c>
      <c r="G7777" t="s">
        <v>113</v>
      </c>
    </row>
    <row r="7778" spans="1:7" x14ac:dyDescent="0.25">
      <c r="A7778">
        <v>2020</v>
      </c>
      <c r="B7778" t="s">
        <v>122</v>
      </c>
      <c r="C7778" t="s">
        <v>25</v>
      </c>
      <c r="D7778" t="s">
        <v>8</v>
      </c>
      <c r="E7778">
        <v>2003</v>
      </c>
      <c r="F7778">
        <v>0.29599999999999999</v>
      </c>
      <c r="G7778" t="s">
        <v>114</v>
      </c>
    </row>
    <row r="7779" spans="1:7" x14ac:dyDescent="0.25">
      <c r="A7779">
        <v>2020</v>
      </c>
      <c r="B7779" t="s">
        <v>122</v>
      </c>
      <c r="C7779" t="s">
        <v>25</v>
      </c>
      <c r="D7779" t="s">
        <v>8</v>
      </c>
      <c r="E7779">
        <v>2007</v>
      </c>
      <c r="F7779">
        <v>0.20100000000000001</v>
      </c>
      <c r="G7779" t="s">
        <v>114</v>
      </c>
    </row>
    <row r="7780" spans="1:7" x14ac:dyDescent="0.25">
      <c r="A7780">
        <v>2020</v>
      </c>
      <c r="B7780" t="s">
        <v>122</v>
      </c>
      <c r="C7780" t="s">
        <v>25</v>
      </c>
      <c r="D7780" t="s">
        <v>8</v>
      </c>
      <c r="E7780">
        <v>2011</v>
      </c>
      <c r="F7780">
        <v>0.20100000000000001</v>
      </c>
      <c r="G7780" t="s">
        <v>114</v>
      </c>
    </row>
    <row r="7781" spans="1:7" x14ac:dyDescent="0.25">
      <c r="A7781">
        <v>2020</v>
      </c>
      <c r="B7781" t="s">
        <v>122</v>
      </c>
      <c r="C7781" t="s">
        <v>25</v>
      </c>
      <c r="D7781" t="s">
        <v>8</v>
      </c>
      <c r="E7781">
        <v>2015</v>
      </c>
      <c r="F7781">
        <v>0.151</v>
      </c>
      <c r="G7781" t="s">
        <v>114</v>
      </c>
    </row>
    <row r="7782" spans="1:7" x14ac:dyDescent="0.25">
      <c r="A7782">
        <v>2020</v>
      </c>
      <c r="B7782" t="s">
        <v>122</v>
      </c>
      <c r="C7782" t="s">
        <v>25</v>
      </c>
      <c r="D7782" t="s">
        <v>8</v>
      </c>
      <c r="E7782">
        <v>2017</v>
      </c>
      <c r="F7782">
        <v>0.151</v>
      </c>
      <c r="G7782" t="s">
        <v>115</v>
      </c>
    </row>
    <row r="7783" spans="1:7" x14ac:dyDescent="0.25">
      <c r="A7783">
        <v>2020</v>
      </c>
      <c r="B7783" t="s">
        <v>122</v>
      </c>
      <c r="C7783" t="s">
        <v>25</v>
      </c>
      <c r="D7783" t="s">
        <v>8</v>
      </c>
      <c r="E7783">
        <v>2020</v>
      </c>
      <c r="F7783">
        <v>0.05</v>
      </c>
      <c r="G7783" t="s">
        <v>115</v>
      </c>
    </row>
    <row r="7784" spans="1:7" x14ac:dyDescent="0.25">
      <c r="A7784">
        <v>2020</v>
      </c>
      <c r="B7784" t="s">
        <v>122</v>
      </c>
      <c r="C7784" t="s">
        <v>25</v>
      </c>
      <c r="D7784" t="s">
        <v>8</v>
      </c>
      <c r="E7784" t="s">
        <v>33</v>
      </c>
      <c r="F7784">
        <v>0.05</v>
      </c>
      <c r="G7784" t="s">
        <v>116</v>
      </c>
    </row>
    <row r="7785" spans="1:7" x14ac:dyDescent="0.25">
      <c r="A7785">
        <v>2020</v>
      </c>
      <c r="B7785" t="s">
        <v>122</v>
      </c>
      <c r="C7785" t="s">
        <v>25</v>
      </c>
      <c r="D7785" t="s">
        <v>36</v>
      </c>
      <c r="E7785">
        <v>1975</v>
      </c>
      <c r="F7785">
        <v>0.125</v>
      </c>
      <c r="G7785" t="s">
        <v>113</v>
      </c>
    </row>
    <row r="7786" spans="1:7" x14ac:dyDescent="0.25">
      <c r="A7786">
        <v>2020</v>
      </c>
      <c r="B7786" t="s">
        <v>122</v>
      </c>
      <c r="C7786" t="s">
        <v>25</v>
      </c>
      <c r="D7786" t="s">
        <v>36</v>
      </c>
      <c r="E7786">
        <v>1985</v>
      </c>
      <c r="F7786">
        <v>4.9000000000000002E-2</v>
      </c>
      <c r="G7786" t="s">
        <v>113</v>
      </c>
    </row>
    <row r="7787" spans="1:7" x14ac:dyDescent="0.25">
      <c r="A7787">
        <v>2020</v>
      </c>
      <c r="B7787" t="s">
        <v>122</v>
      </c>
      <c r="C7787" t="s">
        <v>25</v>
      </c>
      <c r="D7787" t="s">
        <v>36</v>
      </c>
      <c r="E7787">
        <v>1996</v>
      </c>
      <c r="F7787">
        <v>3.2000000000000001E-2</v>
      </c>
      <c r="G7787" t="s">
        <v>113</v>
      </c>
    </row>
    <row r="7788" spans="1:7" x14ac:dyDescent="0.25">
      <c r="A7788">
        <v>2020</v>
      </c>
      <c r="B7788" t="s">
        <v>122</v>
      </c>
      <c r="C7788" t="s">
        <v>25</v>
      </c>
      <c r="D7788" t="s">
        <v>36</v>
      </c>
      <c r="E7788">
        <v>2003</v>
      </c>
      <c r="F7788">
        <v>1.2999999999999999E-2</v>
      </c>
      <c r="G7788" t="s">
        <v>114</v>
      </c>
    </row>
    <row r="7789" spans="1:7" x14ac:dyDescent="0.25">
      <c r="A7789">
        <v>2020</v>
      </c>
      <c r="B7789" t="s">
        <v>122</v>
      </c>
      <c r="C7789" t="s">
        <v>25</v>
      </c>
      <c r="D7789" t="s">
        <v>36</v>
      </c>
      <c r="E7789">
        <v>2007</v>
      </c>
      <c r="F7789">
        <v>8.9999999999999993E-3</v>
      </c>
      <c r="G7789" t="s">
        <v>114</v>
      </c>
    </row>
    <row r="7790" spans="1:7" x14ac:dyDescent="0.25">
      <c r="A7790">
        <v>2020</v>
      </c>
      <c r="B7790" t="s">
        <v>122</v>
      </c>
      <c r="C7790" t="s">
        <v>25</v>
      </c>
      <c r="D7790" t="s">
        <v>36</v>
      </c>
      <c r="E7790">
        <v>2011</v>
      </c>
      <c r="F7790">
        <v>8.9999999999999993E-3</v>
      </c>
      <c r="G7790" t="s">
        <v>114</v>
      </c>
    </row>
    <row r="7791" spans="1:7" x14ac:dyDescent="0.25">
      <c r="A7791">
        <v>2020</v>
      </c>
      <c r="B7791" t="s">
        <v>122</v>
      </c>
      <c r="C7791" t="s">
        <v>25</v>
      </c>
      <c r="D7791" t="s">
        <v>36</v>
      </c>
      <c r="E7791">
        <v>2015</v>
      </c>
      <c r="F7791">
        <v>7.0000000000000001E-3</v>
      </c>
      <c r="G7791" t="s">
        <v>114</v>
      </c>
    </row>
    <row r="7792" spans="1:7" x14ac:dyDescent="0.25">
      <c r="A7792">
        <v>2020</v>
      </c>
      <c r="B7792" t="s">
        <v>122</v>
      </c>
      <c r="C7792" t="s">
        <v>25</v>
      </c>
      <c r="D7792" t="s">
        <v>36</v>
      </c>
      <c r="E7792">
        <v>2017</v>
      </c>
      <c r="F7792">
        <v>7.0000000000000001E-3</v>
      </c>
      <c r="G7792" t="s">
        <v>115</v>
      </c>
    </row>
    <row r="7793" spans="1:7" x14ac:dyDescent="0.25">
      <c r="A7793">
        <v>2020</v>
      </c>
      <c r="B7793" t="s">
        <v>122</v>
      </c>
      <c r="C7793" t="s">
        <v>25</v>
      </c>
      <c r="D7793" t="s">
        <v>36</v>
      </c>
      <c r="E7793">
        <v>2020</v>
      </c>
      <c r="F7793">
        <v>2E-3</v>
      </c>
      <c r="G7793" t="s">
        <v>115</v>
      </c>
    </row>
    <row r="7794" spans="1:7" x14ac:dyDescent="0.25">
      <c r="A7794">
        <v>2020</v>
      </c>
      <c r="B7794" t="s">
        <v>122</v>
      </c>
      <c r="C7794" t="s">
        <v>25</v>
      </c>
      <c r="D7794" t="s">
        <v>36</v>
      </c>
      <c r="E7794" t="s">
        <v>33</v>
      </c>
      <c r="F7794">
        <v>2E-3</v>
      </c>
      <c r="G7794" t="s">
        <v>116</v>
      </c>
    </row>
    <row r="7795" spans="1:7" x14ac:dyDescent="0.25">
      <c r="A7795">
        <v>2020</v>
      </c>
      <c r="B7795" t="s">
        <v>122</v>
      </c>
      <c r="C7795" t="s">
        <v>25</v>
      </c>
      <c r="D7795" t="s">
        <v>41</v>
      </c>
      <c r="E7795">
        <v>1975</v>
      </c>
      <c r="F7795">
        <v>0.89400000000000002</v>
      </c>
      <c r="G7795" t="s">
        <v>113</v>
      </c>
    </row>
    <row r="7796" spans="1:7" x14ac:dyDescent="0.25">
      <c r="A7796">
        <v>2020</v>
      </c>
      <c r="B7796" t="s">
        <v>122</v>
      </c>
      <c r="C7796" t="s">
        <v>25</v>
      </c>
      <c r="D7796" t="s">
        <v>41</v>
      </c>
      <c r="E7796">
        <v>1985</v>
      </c>
      <c r="F7796">
        <v>0.35199999999999998</v>
      </c>
      <c r="G7796" t="s">
        <v>113</v>
      </c>
    </row>
    <row r="7797" spans="1:7" x14ac:dyDescent="0.25">
      <c r="A7797">
        <v>2020</v>
      </c>
      <c r="B7797" t="s">
        <v>122</v>
      </c>
      <c r="C7797" t="s">
        <v>25</v>
      </c>
      <c r="D7797" t="s">
        <v>41</v>
      </c>
      <c r="E7797">
        <v>1996</v>
      </c>
      <c r="F7797">
        <v>0.23100000000000001</v>
      </c>
      <c r="G7797" t="s">
        <v>113</v>
      </c>
    </row>
    <row r="7798" spans="1:7" x14ac:dyDescent="0.25">
      <c r="A7798">
        <v>2020</v>
      </c>
      <c r="B7798" t="s">
        <v>122</v>
      </c>
      <c r="C7798" t="s">
        <v>25</v>
      </c>
      <c r="D7798" t="s">
        <v>41</v>
      </c>
      <c r="E7798">
        <v>2003</v>
      </c>
      <c r="F7798">
        <v>9.2999999999999999E-2</v>
      </c>
      <c r="G7798" t="s">
        <v>114</v>
      </c>
    </row>
    <row r="7799" spans="1:7" x14ac:dyDescent="0.25">
      <c r="A7799">
        <v>2020</v>
      </c>
      <c r="B7799" t="s">
        <v>122</v>
      </c>
      <c r="C7799" t="s">
        <v>25</v>
      </c>
      <c r="D7799" t="s">
        <v>41</v>
      </c>
      <c r="E7799">
        <v>2007</v>
      </c>
      <c r="F7799">
        <v>6.3E-2</v>
      </c>
      <c r="G7799" t="s">
        <v>114</v>
      </c>
    </row>
    <row r="7800" spans="1:7" x14ac:dyDescent="0.25">
      <c r="A7800">
        <v>2020</v>
      </c>
      <c r="B7800" t="s">
        <v>122</v>
      </c>
      <c r="C7800" t="s">
        <v>25</v>
      </c>
      <c r="D7800" t="s">
        <v>41</v>
      </c>
      <c r="E7800">
        <v>2011</v>
      </c>
      <c r="F7800">
        <v>6.3E-2</v>
      </c>
      <c r="G7800" t="s">
        <v>114</v>
      </c>
    </row>
    <row r="7801" spans="1:7" x14ac:dyDescent="0.25">
      <c r="A7801">
        <v>2020</v>
      </c>
      <c r="B7801" t="s">
        <v>122</v>
      </c>
      <c r="C7801" t="s">
        <v>25</v>
      </c>
      <c r="D7801" t="s">
        <v>41</v>
      </c>
      <c r="E7801">
        <v>2015</v>
      </c>
      <c r="F7801">
        <v>4.7E-2</v>
      </c>
      <c r="G7801" t="s">
        <v>114</v>
      </c>
    </row>
    <row r="7802" spans="1:7" x14ac:dyDescent="0.25">
      <c r="A7802">
        <v>2020</v>
      </c>
      <c r="B7802" t="s">
        <v>122</v>
      </c>
      <c r="C7802" t="s">
        <v>25</v>
      </c>
      <c r="D7802" t="s">
        <v>41</v>
      </c>
      <c r="E7802">
        <v>2017</v>
      </c>
      <c r="F7802">
        <v>4.7E-2</v>
      </c>
      <c r="G7802" t="s">
        <v>115</v>
      </c>
    </row>
    <row r="7803" spans="1:7" x14ac:dyDescent="0.25">
      <c r="A7803">
        <v>2020</v>
      </c>
      <c r="B7803" t="s">
        <v>122</v>
      </c>
      <c r="C7803" t="s">
        <v>25</v>
      </c>
      <c r="D7803" t="s">
        <v>41</v>
      </c>
      <c r="E7803">
        <v>2020</v>
      </c>
      <c r="F7803">
        <v>1.6E-2</v>
      </c>
      <c r="G7803" t="s">
        <v>115</v>
      </c>
    </row>
    <row r="7804" spans="1:7" x14ac:dyDescent="0.25">
      <c r="A7804">
        <v>2020</v>
      </c>
      <c r="B7804" t="s">
        <v>122</v>
      </c>
      <c r="C7804" t="s">
        <v>25</v>
      </c>
      <c r="D7804" t="s">
        <v>41</v>
      </c>
      <c r="E7804" t="s">
        <v>33</v>
      </c>
      <c r="F7804">
        <v>1.6E-2</v>
      </c>
      <c r="G7804" t="s">
        <v>116</v>
      </c>
    </row>
    <row r="7805" spans="1:7" x14ac:dyDescent="0.25">
      <c r="A7805">
        <v>2020</v>
      </c>
      <c r="B7805" t="s">
        <v>122</v>
      </c>
      <c r="C7805" t="s">
        <v>25</v>
      </c>
      <c r="D7805" t="s">
        <v>37</v>
      </c>
      <c r="E7805">
        <v>1975</v>
      </c>
      <c r="F7805">
        <v>8.9999999999999993E-3</v>
      </c>
      <c r="G7805" t="s">
        <v>113</v>
      </c>
    </row>
    <row r="7806" spans="1:7" x14ac:dyDescent="0.25">
      <c r="A7806">
        <v>2020</v>
      </c>
      <c r="B7806" t="s">
        <v>122</v>
      </c>
      <c r="C7806" t="s">
        <v>25</v>
      </c>
      <c r="D7806" t="s">
        <v>37</v>
      </c>
      <c r="E7806">
        <v>1985</v>
      </c>
      <c r="F7806">
        <v>3.0000000000000001E-3</v>
      </c>
      <c r="G7806" t="s">
        <v>113</v>
      </c>
    </row>
    <row r="7807" spans="1:7" x14ac:dyDescent="0.25">
      <c r="A7807">
        <v>2020</v>
      </c>
      <c r="B7807" t="s">
        <v>122</v>
      </c>
      <c r="C7807" t="s">
        <v>25</v>
      </c>
      <c r="D7807" t="s">
        <v>37</v>
      </c>
      <c r="E7807">
        <v>1996</v>
      </c>
      <c r="F7807">
        <v>2E-3</v>
      </c>
      <c r="G7807" t="s">
        <v>113</v>
      </c>
    </row>
    <row r="7808" spans="1:7" x14ac:dyDescent="0.25">
      <c r="A7808">
        <v>2020</v>
      </c>
      <c r="B7808" t="s">
        <v>122</v>
      </c>
      <c r="C7808" t="s">
        <v>25</v>
      </c>
      <c r="D7808" t="s">
        <v>37</v>
      </c>
      <c r="E7808">
        <v>2003</v>
      </c>
      <c r="F7808">
        <v>1E-3</v>
      </c>
      <c r="G7808" t="s">
        <v>114</v>
      </c>
    </row>
    <row r="7809" spans="1:7" x14ac:dyDescent="0.25">
      <c r="A7809">
        <v>2020</v>
      </c>
      <c r="B7809" t="s">
        <v>122</v>
      </c>
      <c r="C7809" t="s">
        <v>25</v>
      </c>
      <c r="D7809" t="s">
        <v>37</v>
      </c>
      <c r="E7809">
        <v>2007</v>
      </c>
      <c r="F7809">
        <v>1E-3</v>
      </c>
      <c r="G7809" t="s">
        <v>114</v>
      </c>
    </row>
    <row r="7810" spans="1:7" x14ac:dyDescent="0.25">
      <c r="A7810">
        <v>2020</v>
      </c>
      <c r="B7810" t="s">
        <v>122</v>
      </c>
      <c r="C7810" t="s">
        <v>25</v>
      </c>
      <c r="D7810" t="s">
        <v>37</v>
      </c>
      <c r="E7810">
        <v>2011</v>
      </c>
      <c r="F7810">
        <v>1E-3</v>
      </c>
      <c r="G7810" t="s">
        <v>114</v>
      </c>
    </row>
    <row r="7811" spans="1:7" x14ac:dyDescent="0.25">
      <c r="A7811">
        <v>2020</v>
      </c>
      <c r="B7811" t="s">
        <v>122</v>
      </c>
      <c r="C7811" t="s">
        <v>25</v>
      </c>
      <c r="D7811" t="s">
        <v>37</v>
      </c>
      <c r="E7811">
        <v>2015</v>
      </c>
      <c r="F7811">
        <v>1E-3</v>
      </c>
      <c r="G7811" t="s">
        <v>114</v>
      </c>
    </row>
    <row r="7812" spans="1:7" x14ac:dyDescent="0.25">
      <c r="A7812">
        <v>2020</v>
      </c>
      <c r="B7812" t="s">
        <v>122</v>
      </c>
      <c r="C7812" t="s">
        <v>25</v>
      </c>
      <c r="D7812" t="s">
        <v>37</v>
      </c>
      <c r="E7812">
        <v>2017</v>
      </c>
      <c r="F7812">
        <v>1E-3</v>
      </c>
      <c r="G7812" t="s">
        <v>115</v>
      </c>
    </row>
    <row r="7813" spans="1:7" x14ac:dyDescent="0.25">
      <c r="A7813">
        <v>2020</v>
      </c>
      <c r="B7813" t="s">
        <v>122</v>
      </c>
      <c r="C7813" t="s">
        <v>25</v>
      </c>
      <c r="D7813" t="s">
        <v>37</v>
      </c>
      <c r="E7813">
        <v>2020</v>
      </c>
      <c r="F7813">
        <v>1E-3</v>
      </c>
      <c r="G7813" t="s">
        <v>115</v>
      </c>
    </row>
    <row r="7814" spans="1:7" x14ac:dyDescent="0.25">
      <c r="A7814">
        <v>2020</v>
      </c>
      <c r="B7814" t="s">
        <v>122</v>
      </c>
      <c r="C7814" t="s">
        <v>25</v>
      </c>
      <c r="D7814" t="s">
        <v>37</v>
      </c>
      <c r="E7814" t="s">
        <v>33</v>
      </c>
      <c r="F7814">
        <v>1E-3</v>
      </c>
      <c r="G7814" t="s">
        <v>116</v>
      </c>
    </row>
    <row r="7815" spans="1:7" x14ac:dyDescent="0.25">
      <c r="A7815">
        <v>2020</v>
      </c>
      <c r="B7815" t="s">
        <v>122</v>
      </c>
      <c r="C7815" t="s">
        <v>25</v>
      </c>
      <c r="D7815" t="s">
        <v>34</v>
      </c>
      <c r="E7815">
        <v>1975</v>
      </c>
      <c r="F7815">
        <v>4.0000000000000001E-3</v>
      </c>
      <c r="G7815" t="s">
        <v>113</v>
      </c>
    </row>
    <row r="7816" spans="1:7" x14ac:dyDescent="0.25">
      <c r="A7816">
        <v>2020</v>
      </c>
      <c r="B7816" t="s">
        <v>122</v>
      </c>
      <c r="C7816" t="s">
        <v>25</v>
      </c>
      <c r="D7816" t="s">
        <v>34</v>
      </c>
      <c r="E7816">
        <v>1985</v>
      </c>
      <c r="F7816">
        <v>2E-3</v>
      </c>
      <c r="G7816" t="s">
        <v>113</v>
      </c>
    </row>
    <row r="7817" spans="1:7" x14ac:dyDescent="0.25">
      <c r="A7817">
        <v>2020</v>
      </c>
      <c r="B7817" t="s">
        <v>122</v>
      </c>
      <c r="C7817" t="s">
        <v>25</v>
      </c>
      <c r="D7817" t="s">
        <v>34</v>
      </c>
      <c r="E7817">
        <v>1996</v>
      </c>
      <c r="F7817">
        <v>1E-3</v>
      </c>
      <c r="G7817" t="s">
        <v>113</v>
      </c>
    </row>
    <row r="7818" spans="1:7" x14ac:dyDescent="0.25">
      <c r="A7818">
        <v>2020</v>
      </c>
      <c r="B7818" t="s">
        <v>122</v>
      </c>
      <c r="C7818" t="s">
        <v>25</v>
      </c>
      <c r="D7818" t="s">
        <v>34</v>
      </c>
      <c r="E7818">
        <v>2003</v>
      </c>
      <c r="F7818">
        <v>1E-3</v>
      </c>
      <c r="G7818" t="s">
        <v>114</v>
      </c>
    </row>
    <row r="7819" spans="1:7" x14ac:dyDescent="0.25">
      <c r="A7819">
        <v>2020</v>
      </c>
      <c r="B7819" t="s">
        <v>122</v>
      </c>
      <c r="C7819" t="s">
        <v>25</v>
      </c>
      <c r="D7819" t="s">
        <v>34</v>
      </c>
      <c r="E7819">
        <v>2007</v>
      </c>
      <c r="F7819">
        <v>1E-3</v>
      </c>
      <c r="G7819" t="s">
        <v>114</v>
      </c>
    </row>
    <row r="7820" spans="1:7" x14ac:dyDescent="0.25">
      <c r="A7820">
        <v>2020</v>
      </c>
      <c r="B7820" t="s">
        <v>122</v>
      </c>
      <c r="C7820" t="s">
        <v>25</v>
      </c>
      <c r="D7820" t="s">
        <v>34</v>
      </c>
      <c r="E7820">
        <v>2011</v>
      </c>
      <c r="F7820">
        <v>1E-3</v>
      </c>
      <c r="G7820" t="s">
        <v>114</v>
      </c>
    </row>
    <row r="7821" spans="1:7" x14ac:dyDescent="0.25">
      <c r="A7821">
        <v>2020</v>
      </c>
      <c r="B7821" t="s">
        <v>122</v>
      </c>
      <c r="C7821" t="s">
        <v>25</v>
      </c>
      <c r="D7821" t="s">
        <v>34</v>
      </c>
      <c r="E7821">
        <v>2015</v>
      </c>
      <c r="F7821">
        <v>1E-3</v>
      </c>
      <c r="G7821" t="s">
        <v>114</v>
      </c>
    </row>
    <row r="7822" spans="1:7" x14ac:dyDescent="0.25">
      <c r="A7822">
        <v>2020</v>
      </c>
      <c r="B7822" t="s">
        <v>122</v>
      </c>
      <c r="C7822" t="s">
        <v>25</v>
      </c>
      <c r="D7822" t="s">
        <v>34</v>
      </c>
      <c r="E7822">
        <v>2017</v>
      </c>
      <c r="F7822">
        <v>1E-3</v>
      </c>
      <c r="G7822" t="s">
        <v>115</v>
      </c>
    </row>
    <row r="7823" spans="1:7" x14ac:dyDescent="0.25">
      <c r="A7823">
        <v>2020</v>
      </c>
      <c r="B7823" t="s">
        <v>122</v>
      </c>
      <c r="C7823" t="s">
        <v>25</v>
      </c>
      <c r="D7823" t="s">
        <v>34</v>
      </c>
      <c r="E7823">
        <v>2020</v>
      </c>
      <c r="F7823">
        <v>1E-3</v>
      </c>
      <c r="G7823" t="s">
        <v>115</v>
      </c>
    </row>
    <row r="7824" spans="1:7" x14ac:dyDescent="0.25">
      <c r="A7824">
        <v>2020</v>
      </c>
      <c r="B7824" t="s">
        <v>122</v>
      </c>
      <c r="C7824" t="s">
        <v>25</v>
      </c>
      <c r="D7824" t="s">
        <v>34</v>
      </c>
      <c r="E7824" t="s">
        <v>33</v>
      </c>
      <c r="F7824">
        <v>1E-3</v>
      </c>
      <c r="G7824" t="s">
        <v>116</v>
      </c>
    </row>
    <row r="7825" spans="1:7" x14ac:dyDescent="0.25">
      <c r="A7825">
        <v>2020</v>
      </c>
      <c r="B7825" t="s">
        <v>122</v>
      </c>
      <c r="C7825" t="s">
        <v>26</v>
      </c>
      <c r="D7825" t="s">
        <v>45</v>
      </c>
      <c r="E7825">
        <v>1975</v>
      </c>
      <c r="F7825">
        <v>0.32800000000000001</v>
      </c>
      <c r="G7825" t="s">
        <v>113</v>
      </c>
    </row>
    <row r="7826" spans="1:7" x14ac:dyDescent="0.25">
      <c r="A7826">
        <v>2020</v>
      </c>
      <c r="B7826" t="s">
        <v>122</v>
      </c>
      <c r="C7826" t="s">
        <v>26</v>
      </c>
      <c r="D7826" t="s">
        <v>45</v>
      </c>
      <c r="E7826">
        <v>1985</v>
      </c>
      <c r="F7826">
        <v>0.41199999999999998</v>
      </c>
      <c r="G7826" t="s">
        <v>113</v>
      </c>
    </row>
    <row r="7827" spans="1:7" x14ac:dyDescent="0.25">
      <c r="A7827">
        <v>2020</v>
      </c>
      <c r="B7827" t="s">
        <v>122</v>
      </c>
      <c r="C7827" t="s">
        <v>26</v>
      </c>
      <c r="D7827" t="s">
        <v>45</v>
      </c>
      <c r="E7827">
        <v>1996</v>
      </c>
      <c r="F7827">
        <v>0.20899999999999999</v>
      </c>
      <c r="G7827" t="s">
        <v>113</v>
      </c>
    </row>
    <row r="7828" spans="1:7" x14ac:dyDescent="0.25">
      <c r="A7828">
        <v>2020</v>
      </c>
      <c r="B7828" t="s">
        <v>122</v>
      </c>
      <c r="C7828" t="s">
        <v>26</v>
      </c>
      <c r="D7828" t="s">
        <v>45</v>
      </c>
      <c r="E7828">
        <v>2003</v>
      </c>
      <c r="F7828">
        <v>0.1</v>
      </c>
      <c r="G7828" t="s">
        <v>114</v>
      </c>
    </row>
    <row r="7829" spans="1:7" x14ac:dyDescent="0.25">
      <c r="A7829">
        <v>2020</v>
      </c>
      <c r="B7829" t="s">
        <v>122</v>
      </c>
      <c r="C7829" t="s">
        <v>26</v>
      </c>
      <c r="D7829" t="s">
        <v>45</v>
      </c>
      <c r="E7829">
        <v>2007</v>
      </c>
      <c r="F7829">
        <v>5.8000000000000003E-2</v>
      </c>
      <c r="G7829" t="s">
        <v>114</v>
      </c>
    </row>
    <row r="7830" spans="1:7" x14ac:dyDescent="0.25">
      <c r="A7830">
        <v>2020</v>
      </c>
      <c r="B7830" t="s">
        <v>122</v>
      </c>
      <c r="C7830" t="s">
        <v>26</v>
      </c>
      <c r="D7830" t="s">
        <v>45</v>
      </c>
      <c r="E7830">
        <v>2011</v>
      </c>
      <c r="F7830">
        <v>5.8000000000000003E-2</v>
      </c>
      <c r="G7830" t="s">
        <v>114</v>
      </c>
    </row>
    <row r="7831" spans="1:7" x14ac:dyDescent="0.25">
      <c r="A7831">
        <v>2020</v>
      </c>
      <c r="B7831" t="s">
        <v>122</v>
      </c>
      <c r="C7831" t="s">
        <v>26</v>
      </c>
      <c r="D7831" t="s">
        <v>45</v>
      </c>
      <c r="E7831">
        <v>2015</v>
      </c>
      <c r="F7831">
        <v>4.2999999999999997E-2</v>
      </c>
      <c r="G7831" t="s">
        <v>114</v>
      </c>
    </row>
    <row r="7832" spans="1:7" x14ac:dyDescent="0.25">
      <c r="A7832">
        <v>2020</v>
      </c>
      <c r="B7832" t="s">
        <v>122</v>
      </c>
      <c r="C7832" t="s">
        <v>26</v>
      </c>
      <c r="D7832" t="s">
        <v>45</v>
      </c>
      <c r="E7832">
        <v>2017</v>
      </c>
      <c r="F7832">
        <v>4.2999999999999997E-2</v>
      </c>
      <c r="G7832" t="s">
        <v>115</v>
      </c>
    </row>
    <row r="7833" spans="1:7" x14ac:dyDescent="0.25">
      <c r="A7833">
        <v>2020</v>
      </c>
      <c r="B7833" t="s">
        <v>122</v>
      </c>
      <c r="C7833" t="s">
        <v>26</v>
      </c>
      <c r="D7833" t="s">
        <v>45</v>
      </c>
      <c r="E7833">
        <v>2020</v>
      </c>
      <c r="F7833">
        <v>1.4E-2</v>
      </c>
      <c r="G7833" t="s">
        <v>115</v>
      </c>
    </row>
    <row r="7834" spans="1:7" x14ac:dyDescent="0.25">
      <c r="A7834">
        <v>2020</v>
      </c>
      <c r="B7834" t="s">
        <v>122</v>
      </c>
      <c r="C7834" t="s">
        <v>26</v>
      </c>
      <c r="D7834" t="s">
        <v>45</v>
      </c>
      <c r="E7834" t="s">
        <v>33</v>
      </c>
      <c r="F7834">
        <v>1.4E-2</v>
      </c>
      <c r="G7834" t="s">
        <v>116</v>
      </c>
    </row>
    <row r="7835" spans="1:7" x14ac:dyDescent="0.25">
      <c r="A7835">
        <v>2020</v>
      </c>
      <c r="B7835" t="s">
        <v>122</v>
      </c>
      <c r="C7835" t="s">
        <v>26</v>
      </c>
      <c r="D7835" t="s">
        <v>8</v>
      </c>
      <c r="E7835">
        <v>1975</v>
      </c>
      <c r="F7835">
        <v>6.4</v>
      </c>
      <c r="G7835" t="s">
        <v>113</v>
      </c>
    </row>
    <row r="7836" spans="1:7" x14ac:dyDescent="0.25">
      <c r="A7836">
        <v>2020</v>
      </c>
      <c r="B7836" t="s">
        <v>122</v>
      </c>
      <c r="C7836" t="s">
        <v>26</v>
      </c>
      <c r="D7836" t="s">
        <v>8</v>
      </c>
      <c r="E7836">
        <v>1985</v>
      </c>
      <c r="F7836">
        <v>8.0359999999999996</v>
      </c>
      <c r="G7836" t="s">
        <v>113</v>
      </c>
    </row>
    <row r="7837" spans="1:7" x14ac:dyDescent="0.25">
      <c r="A7837">
        <v>2020</v>
      </c>
      <c r="B7837" t="s">
        <v>122</v>
      </c>
      <c r="C7837" t="s">
        <v>26</v>
      </c>
      <c r="D7837" t="s">
        <v>8</v>
      </c>
      <c r="E7837">
        <v>1996</v>
      </c>
      <c r="F7837">
        <v>4.0750000000000002</v>
      </c>
      <c r="G7837" t="s">
        <v>113</v>
      </c>
    </row>
    <row r="7838" spans="1:7" x14ac:dyDescent="0.25">
      <c r="A7838">
        <v>2020</v>
      </c>
      <c r="B7838" t="s">
        <v>122</v>
      </c>
      <c r="C7838" t="s">
        <v>26</v>
      </c>
      <c r="D7838" t="s">
        <v>8</v>
      </c>
      <c r="E7838">
        <v>2003</v>
      </c>
      <c r="F7838">
        <v>1.9570000000000001</v>
      </c>
      <c r="G7838" t="s">
        <v>114</v>
      </c>
    </row>
    <row r="7839" spans="1:7" x14ac:dyDescent="0.25">
      <c r="A7839">
        <v>2020</v>
      </c>
      <c r="B7839" t="s">
        <v>122</v>
      </c>
      <c r="C7839" t="s">
        <v>26</v>
      </c>
      <c r="D7839" t="s">
        <v>8</v>
      </c>
      <c r="E7839">
        <v>2007</v>
      </c>
      <c r="F7839">
        <v>1.1220000000000001</v>
      </c>
      <c r="G7839" t="s">
        <v>114</v>
      </c>
    </row>
    <row r="7840" spans="1:7" x14ac:dyDescent="0.25">
      <c r="A7840">
        <v>2020</v>
      </c>
      <c r="B7840" t="s">
        <v>122</v>
      </c>
      <c r="C7840" t="s">
        <v>26</v>
      </c>
      <c r="D7840" t="s">
        <v>8</v>
      </c>
      <c r="E7840">
        <v>2011</v>
      </c>
      <c r="F7840">
        <v>1.1220000000000001</v>
      </c>
      <c r="G7840" t="s">
        <v>114</v>
      </c>
    </row>
    <row r="7841" spans="1:7" x14ac:dyDescent="0.25">
      <c r="A7841">
        <v>2020</v>
      </c>
      <c r="B7841" t="s">
        <v>122</v>
      </c>
      <c r="C7841" t="s">
        <v>26</v>
      </c>
      <c r="D7841" t="s">
        <v>8</v>
      </c>
      <c r="E7841">
        <v>2015</v>
      </c>
      <c r="F7841">
        <v>0.84099999999999997</v>
      </c>
      <c r="G7841" t="s">
        <v>114</v>
      </c>
    </row>
    <row r="7842" spans="1:7" x14ac:dyDescent="0.25">
      <c r="A7842">
        <v>2020</v>
      </c>
      <c r="B7842" t="s">
        <v>122</v>
      </c>
      <c r="C7842" t="s">
        <v>26</v>
      </c>
      <c r="D7842" t="s">
        <v>8</v>
      </c>
      <c r="E7842">
        <v>2017</v>
      </c>
      <c r="F7842">
        <v>0.84099999999999997</v>
      </c>
      <c r="G7842" t="s">
        <v>115</v>
      </c>
    </row>
    <row r="7843" spans="1:7" x14ac:dyDescent="0.25">
      <c r="A7843">
        <v>2020</v>
      </c>
      <c r="B7843" t="s">
        <v>122</v>
      </c>
      <c r="C7843" t="s">
        <v>26</v>
      </c>
      <c r="D7843" t="s">
        <v>8</v>
      </c>
      <c r="E7843">
        <v>2020</v>
      </c>
      <c r="F7843">
        <v>0.28100000000000003</v>
      </c>
      <c r="G7843" t="s">
        <v>115</v>
      </c>
    </row>
    <row r="7844" spans="1:7" x14ac:dyDescent="0.25">
      <c r="A7844">
        <v>2020</v>
      </c>
      <c r="B7844" t="s">
        <v>122</v>
      </c>
      <c r="C7844" t="s">
        <v>26</v>
      </c>
      <c r="D7844" t="s">
        <v>8</v>
      </c>
      <c r="E7844" t="s">
        <v>33</v>
      </c>
      <c r="F7844">
        <v>0.28100000000000003</v>
      </c>
      <c r="G7844" t="s">
        <v>116</v>
      </c>
    </row>
    <row r="7845" spans="1:7" x14ac:dyDescent="0.25">
      <c r="A7845">
        <v>2020</v>
      </c>
      <c r="B7845" t="s">
        <v>122</v>
      </c>
      <c r="C7845" t="s">
        <v>26</v>
      </c>
      <c r="D7845" t="s">
        <v>36</v>
      </c>
      <c r="E7845">
        <v>1975</v>
      </c>
      <c r="F7845">
        <v>0.58899999999999997</v>
      </c>
      <c r="G7845" t="s">
        <v>113</v>
      </c>
    </row>
    <row r="7846" spans="1:7" x14ac:dyDescent="0.25">
      <c r="A7846">
        <v>2020</v>
      </c>
      <c r="B7846" t="s">
        <v>122</v>
      </c>
      <c r="C7846" t="s">
        <v>26</v>
      </c>
      <c r="D7846" t="s">
        <v>36</v>
      </c>
      <c r="E7846">
        <v>1985</v>
      </c>
      <c r="F7846">
        <v>0.73899999999999999</v>
      </c>
      <c r="G7846" t="s">
        <v>113</v>
      </c>
    </row>
    <row r="7847" spans="1:7" x14ac:dyDescent="0.25">
      <c r="A7847">
        <v>2020</v>
      </c>
      <c r="B7847" t="s">
        <v>122</v>
      </c>
      <c r="C7847" t="s">
        <v>26</v>
      </c>
      <c r="D7847" t="s">
        <v>36</v>
      </c>
      <c r="E7847">
        <v>1996</v>
      </c>
      <c r="F7847">
        <v>0.375</v>
      </c>
      <c r="G7847" t="s">
        <v>113</v>
      </c>
    </row>
    <row r="7848" spans="1:7" x14ac:dyDescent="0.25">
      <c r="A7848">
        <v>2020</v>
      </c>
      <c r="B7848" t="s">
        <v>122</v>
      </c>
      <c r="C7848" t="s">
        <v>26</v>
      </c>
      <c r="D7848" t="s">
        <v>36</v>
      </c>
      <c r="E7848">
        <v>2003</v>
      </c>
      <c r="F7848">
        <v>0.18</v>
      </c>
      <c r="G7848" t="s">
        <v>114</v>
      </c>
    </row>
    <row r="7849" spans="1:7" x14ac:dyDescent="0.25">
      <c r="A7849">
        <v>2020</v>
      </c>
      <c r="B7849" t="s">
        <v>122</v>
      </c>
      <c r="C7849" t="s">
        <v>26</v>
      </c>
      <c r="D7849" t="s">
        <v>36</v>
      </c>
      <c r="E7849">
        <v>2007</v>
      </c>
      <c r="F7849">
        <v>0.10299999999999999</v>
      </c>
      <c r="G7849" t="s">
        <v>114</v>
      </c>
    </row>
    <row r="7850" spans="1:7" x14ac:dyDescent="0.25">
      <c r="A7850">
        <v>2020</v>
      </c>
      <c r="B7850" t="s">
        <v>122</v>
      </c>
      <c r="C7850" t="s">
        <v>26</v>
      </c>
      <c r="D7850" t="s">
        <v>36</v>
      </c>
      <c r="E7850">
        <v>2011</v>
      </c>
      <c r="F7850">
        <v>0.10299999999999999</v>
      </c>
      <c r="G7850" t="s">
        <v>114</v>
      </c>
    </row>
    <row r="7851" spans="1:7" x14ac:dyDescent="0.25">
      <c r="A7851">
        <v>2020</v>
      </c>
      <c r="B7851" t="s">
        <v>122</v>
      </c>
      <c r="C7851" t="s">
        <v>26</v>
      </c>
      <c r="D7851" t="s">
        <v>36</v>
      </c>
      <c r="E7851">
        <v>2015</v>
      </c>
      <c r="F7851">
        <v>7.6999999999999999E-2</v>
      </c>
      <c r="G7851" t="s">
        <v>114</v>
      </c>
    </row>
    <row r="7852" spans="1:7" x14ac:dyDescent="0.25">
      <c r="A7852">
        <v>2020</v>
      </c>
      <c r="B7852" t="s">
        <v>122</v>
      </c>
      <c r="C7852" t="s">
        <v>26</v>
      </c>
      <c r="D7852" t="s">
        <v>36</v>
      </c>
      <c r="E7852">
        <v>2017</v>
      </c>
      <c r="F7852">
        <v>7.6999999999999999E-2</v>
      </c>
      <c r="G7852" t="s">
        <v>115</v>
      </c>
    </row>
    <row r="7853" spans="1:7" x14ac:dyDescent="0.25">
      <c r="A7853">
        <v>2020</v>
      </c>
      <c r="B7853" t="s">
        <v>122</v>
      </c>
      <c r="C7853" t="s">
        <v>26</v>
      </c>
      <c r="D7853" t="s">
        <v>36</v>
      </c>
      <c r="E7853">
        <v>2020</v>
      </c>
      <c r="F7853">
        <v>2.5999999999999999E-2</v>
      </c>
      <c r="G7853" t="s">
        <v>115</v>
      </c>
    </row>
    <row r="7854" spans="1:7" x14ac:dyDescent="0.25">
      <c r="A7854">
        <v>2020</v>
      </c>
      <c r="B7854" t="s">
        <v>122</v>
      </c>
      <c r="C7854" t="s">
        <v>26</v>
      </c>
      <c r="D7854" t="s">
        <v>36</v>
      </c>
      <c r="E7854" t="s">
        <v>33</v>
      </c>
      <c r="F7854">
        <v>2.5999999999999999E-2</v>
      </c>
      <c r="G7854" t="s">
        <v>116</v>
      </c>
    </row>
    <row r="7855" spans="1:7" x14ac:dyDescent="0.25">
      <c r="A7855">
        <v>2020</v>
      </c>
      <c r="B7855" t="s">
        <v>122</v>
      </c>
      <c r="C7855" t="s">
        <v>26</v>
      </c>
      <c r="D7855" t="s">
        <v>41</v>
      </c>
      <c r="E7855">
        <v>1975</v>
      </c>
      <c r="F7855">
        <v>2.383</v>
      </c>
      <c r="G7855" t="s">
        <v>113</v>
      </c>
    </row>
    <row r="7856" spans="1:7" x14ac:dyDescent="0.25">
      <c r="A7856">
        <v>2020</v>
      </c>
      <c r="B7856" t="s">
        <v>122</v>
      </c>
      <c r="C7856" t="s">
        <v>26</v>
      </c>
      <c r="D7856" t="s">
        <v>41</v>
      </c>
      <c r="E7856">
        <v>1985</v>
      </c>
      <c r="F7856">
        <v>2.9929999999999999</v>
      </c>
      <c r="G7856" t="s">
        <v>113</v>
      </c>
    </row>
    <row r="7857" spans="1:7" x14ac:dyDescent="0.25">
      <c r="A7857">
        <v>2020</v>
      </c>
      <c r="B7857" t="s">
        <v>122</v>
      </c>
      <c r="C7857" t="s">
        <v>26</v>
      </c>
      <c r="D7857" t="s">
        <v>41</v>
      </c>
      <c r="E7857">
        <v>1996</v>
      </c>
      <c r="F7857">
        <v>1.518</v>
      </c>
      <c r="G7857" t="s">
        <v>113</v>
      </c>
    </row>
    <row r="7858" spans="1:7" x14ac:dyDescent="0.25">
      <c r="A7858">
        <v>2020</v>
      </c>
      <c r="B7858" t="s">
        <v>122</v>
      </c>
      <c r="C7858" t="s">
        <v>26</v>
      </c>
      <c r="D7858" t="s">
        <v>41</v>
      </c>
      <c r="E7858">
        <v>2003</v>
      </c>
      <c r="F7858">
        <v>0.72899999999999998</v>
      </c>
      <c r="G7858" t="s">
        <v>114</v>
      </c>
    </row>
    <row r="7859" spans="1:7" x14ac:dyDescent="0.25">
      <c r="A7859">
        <v>2020</v>
      </c>
      <c r="B7859" t="s">
        <v>122</v>
      </c>
      <c r="C7859" t="s">
        <v>26</v>
      </c>
      <c r="D7859" t="s">
        <v>41</v>
      </c>
      <c r="E7859">
        <v>2007</v>
      </c>
      <c r="F7859">
        <v>0.41799999999999998</v>
      </c>
      <c r="G7859" t="s">
        <v>114</v>
      </c>
    </row>
    <row r="7860" spans="1:7" x14ac:dyDescent="0.25">
      <c r="A7860">
        <v>2020</v>
      </c>
      <c r="B7860" t="s">
        <v>122</v>
      </c>
      <c r="C7860" t="s">
        <v>26</v>
      </c>
      <c r="D7860" t="s">
        <v>41</v>
      </c>
      <c r="E7860">
        <v>2011</v>
      </c>
      <c r="F7860">
        <v>0.41799999999999998</v>
      </c>
      <c r="G7860" t="s">
        <v>114</v>
      </c>
    </row>
    <row r="7861" spans="1:7" x14ac:dyDescent="0.25">
      <c r="A7861">
        <v>2020</v>
      </c>
      <c r="B7861" t="s">
        <v>122</v>
      </c>
      <c r="C7861" t="s">
        <v>26</v>
      </c>
      <c r="D7861" t="s">
        <v>41</v>
      </c>
      <c r="E7861">
        <v>2015</v>
      </c>
      <c r="F7861">
        <v>0.313</v>
      </c>
      <c r="G7861" t="s">
        <v>114</v>
      </c>
    </row>
    <row r="7862" spans="1:7" x14ac:dyDescent="0.25">
      <c r="A7862">
        <v>2020</v>
      </c>
      <c r="B7862" t="s">
        <v>122</v>
      </c>
      <c r="C7862" t="s">
        <v>26</v>
      </c>
      <c r="D7862" t="s">
        <v>41</v>
      </c>
      <c r="E7862">
        <v>2017</v>
      </c>
      <c r="F7862">
        <v>0.313</v>
      </c>
      <c r="G7862" t="s">
        <v>115</v>
      </c>
    </row>
    <row r="7863" spans="1:7" x14ac:dyDescent="0.25">
      <c r="A7863">
        <v>2020</v>
      </c>
      <c r="B7863" t="s">
        <v>122</v>
      </c>
      <c r="C7863" t="s">
        <v>26</v>
      </c>
      <c r="D7863" t="s">
        <v>41</v>
      </c>
      <c r="E7863">
        <v>2020</v>
      </c>
      <c r="F7863">
        <v>0.105</v>
      </c>
      <c r="G7863" t="s">
        <v>115</v>
      </c>
    </row>
    <row r="7864" spans="1:7" x14ac:dyDescent="0.25">
      <c r="A7864">
        <v>2020</v>
      </c>
      <c r="B7864" t="s">
        <v>122</v>
      </c>
      <c r="C7864" t="s">
        <v>26</v>
      </c>
      <c r="D7864" t="s">
        <v>41</v>
      </c>
      <c r="E7864" t="s">
        <v>33</v>
      </c>
      <c r="F7864">
        <v>0.105</v>
      </c>
      <c r="G7864" t="s">
        <v>116</v>
      </c>
    </row>
    <row r="7865" spans="1:7" x14ac:dyDescent="0.25">
      <c r="A7865">
        <v>2020</v>
      </c>
      <c r="B7865" t="s">
        <v>122</v>
      </c>
      <c r="C7865" t="s">
        <v>26</v>
      </c>
      <c r="D7865" t="s">
        <v>37</v>
      </c>
      <c r="E7865">
        <v>1975</v>
      </c>
      <c r="F7865">
        <v>8.9999999999999993E-3</v>
      </c>
      <c r="G7865" t="s">
        <v>113</v>
      </c>
    </row>
    <row r="7866" spans="1:7" x14ac:dyDescent="0.25">
      <c r="A7866">
        <v>2020</v>
      </c>
      <c r="B7866" t="s">
        <v>122</v>
      </c>
      <c r="C7866" t="s">
        <v>26</v>
      </c>
      <c r="D7866" t="s">
        <v>37</v>
      </c>
      <c r="E7866">
        <v>1985</v>
      </c>
      <c r="F7866">
        <v>1.0999999999999999E-2</v>
      </c>
      <c r="G7866" t="s">
        <v>113</v>
      </c>
    </row>
    <row r="7867" spans="1:7" x14ac:dyDescent="0.25">
      <c r="A7867">
        <v>2020</v>
      </c>
      <c r="B7867" t="s">
        <v>122</v>
      </c>
      <c r="C7867" t="s">
        <v>26</v>
      </c>
      <c r="D7867" t="s">
        <v>37</v>
      </c>
      <c r="E7867">
        <v>1996</v>
      </c>
      <c r="F7867">
        <v>6.0000000000000001E-3</v>
      </c>
      <c r="G7867" t="s">
        <v>113</v>
      </c>
    </row>
    <row r="7868" spans="1:7" x14ac:dyDescent="0.25">
      <c r="A7868">
        <v>2020</v>
      </c>
      <c r="B7868" t="s">
        <v>122</v>
      </c>
      <c r="C7868" t="s">
        <v>26</v>
      </c>
      <c r="D7868" t="s">
        <v>37</v>
      </c>
      <c r="E7868">
        <v>2003</v>
      </c>
      <c r="F7868">
        <v>3.0000000000000001E-3</v>
      </c>
      <c r="G7868" t="s">
        <v>114</v>
      </c>
    </row>
    <row r="7869" spans="1:7" x14ac:dyDescent="0.25">
      <c r="A7869">
        <v>2020</v>
      </c>
      <c r="B7869" t="s">
        <v>122</v>
      </c>
      <c r="C7869" t="s">
        <v>26</v>
      </c>
      <c r="D7869" t="s">
        <v>37</v>
      </c>
      <c r="E7869">
        <v>2007</v>
      </c>
      <c r="F7869">
        <v>2E-3</v>
      </c>
      <c r="G7869" t="s">
        <v>114</v>
      </c>
    </row>
    <row r="7870" spans="1:7" x14ac:dyDescent="0.25">
      <c r="A7870">
        <v>2020</v>
      </c>
      <c r="B7870" t="s">
        <v>122</v>
      </c>
      <c r="C7870" t="s">
        <v>26</v>
      </c>
      <c r="D7870" t="s">
        <v>37</v>
      </c>
      <c r="E7870">
        <v>2011</v>
      </c>
      <c r="F7870">
        <v>2E-3</v>
      </c>
      <c r="G7870" t="s">
        <v>114</v>
      </c>
    </row>
    <row r="7871" spans="1:7" x14ac:dyDescent="0.25">
      <c r="A7871">
        <v>2020</v>
      </c>
      <c r="B7871" t="s">
        <v>122</v>
      </c>
      <c r="C7871" t="s">
        <v>26</v>
      </c>
      <c r="D7871" t="s">
        <v>37</v>
      </c>
      <c r="E7871">
        <v>2015</v>
      </c>
      <c r="F7871">
        <v>1E-3</v>
      </c>
      <c r="G7871" t="s">
        <v>114</v>
      </c>
    </row>
    <row r="7872" spans="1:7" x14ac:dyDescent="0.25">
      <c r="A7872">
        <v>2020</v>
      </c>
      <c r="B7872" t="s">
        <v>122</v>
      </c>
      <c r="C7872" t="s">
        <v>26</v>
      </c>
      <c r="D7872" t="s">
        <v>37</v>
      </c>
      <c r="E7872">
        <v>2017</v>
      </c>
      <c r="F7872">
        <v>1E-3</v>
      </c>
      <c r="G7872" t="s">
        <v>115</v>
      </c>
    </row>
    <row r="7873" spans="1:7" x14ac:dyDescent="0.25">
      <c r="A7873">
        <v>2020</v>
      </c>
      <c r="B7873" t="s">
        <v>122</v>
      </c>
      <c r="C7873" t="s">
        <v>26</v>
      </c>
      <c r="D7873" t="s">
        <v>37</v>
      </c>
      <c r="E7873">
        <v>2020</v>
      </c>
      <c r="F7873">
        <v>1E-3</v>
      </c>
      <c r="G7873" t="s">
        <v>115</v>
      </c>
    </row>
    <row r="7874" spans="1:7" x14ac:dyDescent="0.25">
      <c r="A7874">
        <v>2020</v>
      </c>
      <c r="B7874" t="s">
        <v>122</v>
      </c>
      <c r="C7874" t="s">
        <v>26</v>
      </c>
      <c r="D7874" t="s">
        <v>37</v>
      </c>
      <c r="E7874" t="s">
        <v>33</v>
      </c>
      <c r="F7874">
        <v>1E-3</v>
      </c>
      <c r="G7874" t="s">
        <v>116</v>
      </c>
    </row>
    <row r="7875" spans="1:7" x14ac:dyDescent="0.25">
      <c r="A7875">
        <v>2020</v>
      </c>
      <c r="B7875" t="s">
        <v>122</v>
      </c>
      <c r="C7875" t="s">
        <v>26</v>
      </c>
      <c r="D7875" t="s">
        <v>34</v>
      </c>
      <c r="E7875">
        <v>1975</v>
      </c>
      <c r="F7875">
        <v>3.0000000000000001E-3</v>
      </c>
      <c r="G7875" t="s">
        <v>113</v>
      </c>
    </row>
    <row r="7876" spans="1:7" x14ac:dyDescent="0.25">
      <c r="A7876">
        <v>2020</v>
      </c>
      <c r="B7876" t="s">
        <v>122</v>
      </c>
      <c r="C7876" t="s">
        <v>26</v>
      </c>
      <c r="D7876" t="s">
        <v>34</v>
      </c>
      <c r="E7876">
        <v>1985</v>
      </c>
      <c r="F7876">
        <v>4.0000000000000001E-3</v>
      </c>
      <c r="G7876" t="s">
        <v>113</v>
      </c>
    </row>
    <row r="7877" spans="1:7" x14ac:dyDescent="0.25">
      <c r="A7877">
        <v>2020</v>
      </c>
      <c r="B7877" t="s">
        <v>122</v>
      </c>
      <c r="C7877" t="s">
        <v>26</v>
      </c>
      <c r="D7877" t="s">
        <v>34</v>
      </c>
      <c r="E7877">
        <v>1996</v>
      </c>
      <c r="F7877">
        <v>2E-3</v>
      </c>
      <c r="G7877" t="s">
        <v>113</v>
      </c>
    </row>
    <row r="7878" spans="1:7" x14ac:dyDescent="0.25">
      <c r="A7878">
        <v>2020</v>
      </c>
      <c r="B7878" t="s">
        <v>122</v>
      </c>
      <c r="C7878" t="s">
        <v>26</v>
      </c>
      <c r="D7878" t="s">
        <v>34</v>
      </c>
      <c r="E7878">
        <v>2003</v>
      </c>
      <c r="F7878">
        <v>1E-3</v>
      </c>
      <c r="G7878" t="s">
        <v>114</v>
      </c>
    </row>
    <row r="7879" spans="1:7" x14ac:dyDescent="0.25">
      <c r="A7879">
        <v>2020</v>
      </c>
      <c r="B7879" t="s">
        <v>122</v>
      </c>
      <c r="C7879" t="s">
        <v>26</v>
      </c>
      <c r="D7879" t="s">
        <v>34</v>
      </c>
      <c r="E7879">
        <v>2007</v>
      </c>
      <c r="F7879">
        <v>1E-3</v>
      </c>
      <c r="G7879" t="s">
        <v>114</v>
      </c>
    </row>
    <row r="7880" spans="1:7" x14ac:dyDescent="0.25">
      <c r="A7880">
        <v>2020</v>
      </c>
      <c r="B7880" t="s">
        <v>122</v>
      </c>
      <c r="C7880" t="s">
        <v>26</v>
      </c>
      <c r="D7880" t="s">
        <v>34</v>
      </c>
      <c r="E7880">
        <v>2011</v>
      </c>
      <c r="F7880">
        <v>1E-3</v>
      </c>
      <c r="G7880" t="s">
        <v>114</v>
      </c>
    </row>
    <row r="7881" spans="1:7" x14ac:dyDescent="0.25">
      <c r="A7881">
        <v>2020</v>
      </c>
      <c r="B7881" t="s">
        <v>122</v>
      </c>
      <c r="C7881" t="s">
        <v>26</v>
      </c>
      <c r="D7881" t="s">
        <v>34</v>
      </c>
      <c r="E7881">
        <v>2015</v>
      </c>
      <c r="F7881">
        <v>1E-3</v>
      </c>
      <c r="G7881" t="s">
        <v>114</v>
      </c>
    </row>
    <row r="7882" spans="1:7" x14ac:dyDescent="0.25">
      <c r="A7882">
        <v>2020</v>
      </c>
      <c r="B7882" t="s">
        <v>122</v>
      </c>
      <c r="C7882" t="s">
        <v>26</v>
      </c>
      <c r="D7882" t="s">
        <v>34</v>
      </c>
      <c r="E7882">
        <v>2017</v>
      </c>
      <c r="F7882">
        <v>1E-3</v>
      </c>
      <c r="G7882" t="s">
        <v>115</v>
      </c>
    </row>
    <row r="7883" spans="1:7" x14ac:dyDescent="0.25">
      <c r="A7883">
        <v>2020</v>
      </c>
      <c r="B7883" t="s">
        <v>122</v>
      </c>
      <c r="C7883" t="s">
        <v>26</v>
      </c>
      <c r="D7883" t="s">
        <v>34</v>
      </c>
      <c r="E7883">
        <v>2020</v>
      </c>
      <c r="F7883">
        <v>1E-3</v>
      </c>
      <c r="G7883" t="s">
        <v>115</v>
      </c>
    </row>
    <row r="7884" spans="1:7" x14ac:dyDescent="0.25">
      <c r="A7884">
        <v>2020</v>
      </c>
      <c r="B7884" t="s">
        <v>122</v>
      </c>
      <c r="C7884" t="s">
        <v>26</v>
      </c>
      <c r="D7884" t="s">
        <v>34</v>
      </c>
      <c r="E7884" t="s">
        <v>33</v>
      </c>
      <c r="F7884">
        <v>1E-3</v>
      </c>
      <c r="G7884" t="s">
        <v>116</v>
      </c>
    </row>
    <row r="7885" spans="1:7" x14ac:dyDescent="0.25">
      <c r="A7885">
        <v>2020</v>
      </c>
      <c r="B7885" t="s">
        <v>122</v>
      </c>
      <c r="C7885" t="s">
        <v>27</v>
      </c>
      <c r="D7885" t="s">
        <v>45</v>
      </c>
      <c r="E7885">
        <v>1975</v>
      </c>
      <c r="F7885">
        <v>0.32800000000000001</v>
      </c>
      <c r="G7885" t="s">
        <v>113</v>
      </c>
    </row>
    <row r="7886" spans="1:7" x14ac:dyDescent="0.25">
      <c r="A7886">
        <v>2020</v>
      </c>
      <c r="B7886" t="s">
        <v>122</v>
      </c>
      <c r="C7886" t="s">
        <v>27</v>
      </c>
      <c r="D7886" t="s">
        <v>45</v>
      </c>
      <c r="E7886">
        <v>1985</v>
      </c>
      <c r="F7886">
        <v>0.41199999999999998</v>
      </c>
      <c r="G7886" t="s">
        <v>113</v>
      </c>
    </row>
    <row r="7887" spans="1:7" x14ac:dyDescent="0.25">
      <c r="A7887">
        <v>2020</v>
      </c>
      <c r="B7887" t="s">
        <v>122</v>
      </c>
      <c r="C7887" t="s">
        <v>27</v>
      </c>
      <c r="D7887" t="s">
        <v>45</v>
      </c>
      <c r="E7887">
        <v>1996</v>
      </c>
      <c r="F7887">
        <v>0.20899999999999999</v>
      </c>
      <c r="G7887" t="s">
        <v>113</v>
      </c>
    </row>
    <row r="7888" spans="1:7" x14ac:dyDescent="0.25">
      <c r="A7888">
        <v>2020</v>
      </c>
      <c r="B7888" t="s">
        <v>122</v>
      </c>
      <c r="C7888" t="s">
        <v>27</v>
      </c>
      <c r="D7888" t="s">
        <v>45</v>
      </c>
      <c r="E7888">
        <v>2003</v>
      </c>
      <c r="F7888">
        <v>0.1</v>
      </c>
      <c r="G7888" t="s">
        <v>114</v>
      </c>
    </row>
    <row r="7889" spans="1:7" x14ac:dyDescent="0.25">
      <c r="A7889">
        <v>2020</v>
      </c>
      <c r="B7889" t="s">
        <v>122</v>
      </c>
      <c r="C7889" t="s">
        <v>27</v>
      </c>
      <c r="D7889" t="s">
        <v>45</v>
      </c>
      <c r="E7889">
        <v>2007</v>
      </c>
      <c r="F7889">
        <v>5.8000000000000003E-2</v>
      </c>
      <c r="G7889" t="s">
        <v>114</v>
      </c>
    </row>
    <row r="7890" spans="1:7" x14ac:dyDescent="0.25">
      <c r="A7890">
        <v>2020</v>
      </c>
      <c r="B7890" t="s">
        <v>122</v>
      </c>
      <c r="C7890" t="s">
        <v>27</v>
      </c>
      <c r="D7890" t="s">
        <v>45</v>
      </c>
      <c r="E7890">
        <v>2011</v>
      </c>
      <c r="F7890">
        <v>5.8000000000000003E-2</v>
      </c>
      <c r="G7890" t="s">
        <v>114</v>
      </c>
    </row>
    <row r="7891" spans="1:7" x14ac:dyDescent="0.25">
      <c r="A7891">
        <v>2020</v>
      </c>
      <c r="B7891" t="s">
        <v>122</v>
      </c>
      <c r="C7891" t="s">
        <v>27</v>
      </c>
      <c r="D7891" t="s">
        <v>45</v>
      </c>
      <c r="E7891">
        <v>2015</v>
      </c>
      <c r="F7891">
        <v>4.2999999999999997E-2</v>
      </c>
      <c r="G7891" t="s">
        <v>114</v>
      </c>
    </row>
    <row r="7892" spans="1:7" x14ac:dyDescent="0.25">
      <c r="A7892">
        <v>2020</v>
      </c>
      <c r="B7892" t="s">
        <v>122</v>
      </c>
      <c r="C7892" t="s">
        <v>27</v>
      </c>
      <c r="D7892" t="s">
        <v>45</v>
      </c>
      <c r="E7892">
        <v>2017</v>
      </c>
      <c r="F7892">
        <v>4.2999999999999997E-2</v>
      </c>
      <c r="G7892" t="s">
        <v>115</v>
      </c>
    </row>
    <row r="7893" spans="1:7" x14ac:dyDescent="0.25">
      <c r="A7893">
        <v>2020</v>
      </c>
      <c r="B7893" t="s">
        <v>122</v>
      </c>
      <c r="C7893" t="s">
        <v>27</v>
      </c>
      <c r="D7893" t="s">
        <v>45</v>
      </c>
      <c r="E7893">
        <v>2020</v>
      </c>
      <c r="F7893">
        <v>1.4E-2</v>
      </c>
      <c r="G7893" t="s">
        <v>115</v>
      </c>
    </row>
    <row r="7894" spans="1:7" x14ac:dyDescent="0.25">
      <c r="A7894">
        <v>2020</v>
      </c>
      <c r="B7894" t="s">
        <v>122</v>
      </c>
      <c r="C7894" t="s">
        <v>27</v>
      </c>
      <c r="D7894" t="s">
        <v>45</v>
      </c>
      <c r="E7894" t="s">
        <v>33</v>
      </c>
      <c r="F7894">
        <v>1.4E-2</v>
      </c>
      <c r="G7894" t="s">
        <v>116</v>
      </c>
    </row>
    <row r="7895" spans="1:7" x14ac:dyDescent="0.25">
      <c r="A7895">
        <v>2020</v>
      </c>
      <c r="B7895" t="s">
        <v>122</v>
      </c>
      <c r="C7895" t="s">
        <v>27</v>
      </c>
      <c r="D7895" t="s">
        <v>8</v>
      </c>
      <c r="E7895">
        <v>1975</v>
      </c>
      <c r="F7895">
        <v>6.4</v>
      </c>
      <c r="G7895" t="s">
        <v>113</v>
      </c>
    </row>
    <row r="7896" spans="1:7" x14ac:dyDescent="0.25">
      <c r="A7896">
        <v>2020</v>
      </c>
      <c r="B7896" t="s">
        <v>122</v>
      </c>
      <c r="C7896" t="s">
        <v>27</v>
      </c>
      <c r="D7896" t="s">
        <v>8</v>
      </c>
      <c r="E7896">
        <v>1985</v>
      </c>
      <c r="F7896">
        <v>8.0359999999999996</v>
      </c>
      <c r="G7896" t="s">
        <v>113</v>
      </c>
    </row>
    <row r="7897" spans="1:7" x14ac:dyDescent="0.25">
      <c r="A7897">
        <v>2020</v>
      </c>
      <c r="B7897" t="s">
        <v>122</v>
      </c>
      <c r="C7897" t="s">
        <v>27</v>
      </c>
      <c r="D7897" t="s">
        <v>8</v>
      </c>
      <c r="E7897">
        <v>1996</v>
      </c>
      <c r="F7897">
        <v>4.0750000000000002</v>
      </c>
      <c r="G7897" t="s">
        <v>113</v>
      </c>
    </row>
    <row r="7898" spans="1:7" x14ac:dyDescent="0.25">
      <c r="A7898">
        <v>2020</v>
      </c>
      <c r="B7898" t="s">
        <v>122</v>
      </c>
      <c r="C7898" t="s">
        <v>27</v>
      </c>
      <c r="D7898" t="s">
        <v>8</v>
      </c>
      <c r="E7898">
        <v>2003</v>
      </c>
      <c r="F7898">
        <v>1.9570000000000001</v>
      </c>
      <c r="G7898" t="s">
        <v>114</v>
      </c>
    </row>
    <row r="7899" spans="1:7" x14ac:dyDescent="0.25">
      <c r="A7899">
        <v>2020</v>
      </c>
      <c r="B7899" t="s">
        <v>122</v>
      </c>
      <c r="C7899" t="s">
        <v>27</v>
      </c>
      <c r="D7899" t="s">
        <v>8</v>
      </c>
      <c r="E7899">
        <v>2007</v>
      </c>
      <c r="F7899">
        <v>1.1220000000000001</v>
      </c>
      <c r="G7899" t="s">
        <v>114</v>
      </c>
    </row>
    <row r="7900" spans="1:7" x14ac:dyDescent="0.25">
      <c r="A7900">
        <v>2020</v>
      </c>
      <c r="B7900" t="s">
        <v>122</v>
      </c>
      <c r="C7900" t="s">
        <v>27</v>
      </c>
      <c r="D7900" t="s">
        <v>8</v>
      </c>
      <c r="E7900">
        <v>2011</v>
      </c>
      <c r="F7900">
        <v>1.1220000000000001</v>
      </c>
      <c r="G7900" t="s">
        <v>114</v>
      </c>
    </row>
    <row r="7901" spans="1:7" x14ac:dyDescent="0.25">
      <c r="A7901">
        <v>2020</v>
      </c>
      <c r="B7901" t="s">
        <v>122</v>
      </c>
      <c r="C7901" t="s">
        <v>27</v>
      </c>
      <c r="D7901" t="s">
        <v>8</v>
      </c>
      <c r="E7901">
        <v>2015</v>
      </c>
      <c r="F7901">
        <v>0.84099999999999997</v>
      </c>
      <c r="G7901" t="s">
        <v>114</v>
      </c>
    </row>
    <row r="7902" spans="1:7" x14ac:dyDescent="0.25">
      <c r="A7902">
        <v>2020</v>
      </c>
      <c r="B7902" t="s">
        <v>122</v>
      </c>
      <c r="C7902" t="s">
        <v>27</v>
      </c>
      <c r="D7902" t="s">
        <v>8</v>
      </c>
      <c r="E7902">
        <v>2017</v>
      </c>
      <c r="F7902">
        <v>0.84099999999999997</v>
      </c>
      <c r="G7902" t="s">
        <v>115</v>
      </c>
    </row>
    <row r="7903" spans="1:7" x14ac:dyDescent="0.25">
      <c r="A7903">
        <v>2020</v>
      </c>
      <c r="B7903" t="s">
        <v>122</v>
      </c>
      <c r="C7903" t="s">
        <v>27</v>
      </c>
      <c r="D7903" t="s">
        <v>8</v>
      </c>
      <c r="E7903">
        <v>2020</v>
      </c>
      <c r="F7903">
        <v>0.28100000000000003</v>
      </c>
      <c r="G7903" t="s">
        <v>115</v>
      </c>
    </row>
    <row r="7904" spans="1:7" x14ac:dyDescent="0.25">
      <c r="A7904">
        <v>2020</v>
      </c>
      <c r="B7904" t="s">
        <v>122</v>
      </c>
      <c r="C7904" t="s">
        <v>27</v>
      </c>
      <c r="D7904" t="s">
        <v>8</v>
      </c>
      <c r="E7904" t="s">
        <v>33</v>
      </c>
      <c r="F7904">
        <v>0.28100000000000003</v>
      </c>
      <c r="G7904" t="s">
        <v>116</v>
      </c>
    </row>
    <row r="7905" spans="1:7" x14ac:dyDescent="0.25">
      <c r="A7905">
        <v>2020</v>
      </c>
      <c r="B7905" t="s">
        <v>122</v>
      </c>
      <c r="C7905" t="s">
        <v>27</v>
      </c>
      <c r="D7905" t="s">
        <v>36</v>
      </c>
      <c r="E7905">
        <v>1975</v>
      </c>
      <c r="F7905">
        <v>0.58899999999999997</v>
      </c>
      <c r="G7905" t="s">
        <v>113</v>
      </c>
    </row>
    <row r="7906" spans="1:7" x14ac:dyDescent="0.25">
      <c r="A7906">
        <v>2020</v>
      </c>
      <c r="B7906" t="s">
        <v>122</v>
      </c>
      <c r="C7906" t="s">
        <v>27</v>
      </c>
      <c r="D7906" t="s">
        <v>36</v>
      </c>
      <c r="E7906">
        <v>1985</v>
      </c>
      <c r="F7906">
        <v>0.73899999999999999</v>
      </c>
      <c r="G7906" t="s">
        <v>113</v>
      </c>
    </row>
    <row r="7907" spans="1:7" x14ac:dyDescent="0.25">
      <c r="A7907">
        <v>2020</v>
      </c>
      <c r="B7907" t="s">
        <v>122</v>
      </c>
      <c r="C7907" t="s">
        <v>27</v>
      </c>
      <c r="D7907" t="s">
        <v>36</v>
      </c>
      <c r="E7907">
        <v>1996</v>
      </c>
      <c r="F7907">
        <v>0.375</v>
      </c>
      <c r="G7907" t="s">
        <v>113</v>
      </c>
    </row>
    <row r="7908" spans="1:7" x14ac:dyDescent="0.25">
      <c r="A7908">
        <v>2020</v>
      </c>
      <c r="B7908" t="s">
        <v>122</v>
      </c>
      <c r="C7908" t="s">
        <v>27</v>
      </c>
      <c r="D7908" t="s">
        <v>36</v>
      </c>
      <c r="E7908">
        <v>2003</v>
      </c>
      <c r="F7908">
        <v>0.18</v>
      </c>
      <c r="G7908" t="s">
        <v>114</v>
      </c>
    </row>
    <row r="7909" spans="1:7" x14ac:dyDescent="0.25">
      <c r="A7909">
        <v>2020</v>
      </c>
      <c r="B7909" t="s">
        <v>122</v>
      </c>
      <c r="C7909" t="s">
        <v>27</v>
      </c>
      <c r="D7909" t="s">
        <v>36</v>
      </c>
      <c r="E7909">
        <v>2007</v>
      </c>
      <c r="F7909">
        <v>0.10299999999999999</v>
      </c>
      <c r="G7909" t="s">
        <v>114</v>
      </c>
    </row>
    <row r="7910" spans="1:7" x14ac:dyDescent="0.25">
      <c r="A7910">
        <v>2020</v>
      </c>
      <c r="B7910" t="s">
        <v>122</v>
      </c>
      <c r="C7910" t="s">
        <v>27</v>
      </c>
      <c r="D7910" t="s">
        <v>36</v>
      </c>
      <c r="E7910">
        <v>2011</v>
      </c>
      <c r="F7910">
        <v>0.10299999999999999</v>
      </c>
      <c r="G7910" t="s">
        <v>114</v>
      </c>
    </row>
    <row r="7911" spans="1:7" x14ac:dyDescent="0.25">
      <c r="A7911">
        <v>2020</v>
      </c>
      <c r="B7911" t="s">
        <v>122</v>
      </c>
      <c r="C7911" t="s">
        <v>27</v>
      </c>
      <c r="D7911" t="s">
        <v>36</v>
      </c>
      <c r="E7911">
        <v>2015</v>
      </c>
      <c r="F7911">
        <v>7.6999999999999999E-2</v>
      </c>
      <c r="G7911" t="s">
        <v>114</v>
      </c>
    </row>
    <row r="7912" spans="1:7" x14ac:dyDescent="0.25">
      <c r="A7912">
        <v>2020</v>
      </c>
      <c r="B7912" t="s">
        <v>122</v>
      </c>
      <c r="C7912" t="s">
        <v>27</v>
      </c>
      <c r="D7912" t="s">
        <v>36</v>
      </c>
      <c r="E7912">
        <v>2017</v>
      </c>
      <c r="F7912">
        <v>7.6999999999999999E-2</v>
      </c>
      <c r="G7912" t="s">
        <v>115</v>
      </c>
    </row>
    <row r="7913" spans="1:7" x14ac:dyDescent="0.25">
      <c r="A7913">
        <v>2020</v>
      </c>
      <c r="B7913" t="s">
        <v>122</v>
      </c>
      <c r="C7913" t="s">
        <v>27</v>
      </c>
      <c r="D7913" t="s">
        <v>36</v>
      </c>
      <c r="E7913">
        <v>2020</v>
      </c>
      <c r="F7913">
        <v>2.5999999999999999E-2</v>
      </c>
      <c r="G7913" t="s">
        <v>115</v>
      </c>
    </row>
    <row r="7914" spans="1:7" x14ac:dyDescent="0.25">
      <c r="A7914">
        <v>2020</v>
      </c>
      <c r="B7914" t="s">
        <v>122</v>
      </c>
      <c r="C7914" t="s">
        <v>27</v>
      </c>
      <c r="D7914" t="s">
        <v>36</v>
      </c>
      <c r="E7914" t="s">
        <v>33</v>
      </c>
      <c r="F7914">
        <v>2.5999999999999999E-2</v>
      </c>
      <c r="G7914" t="s">
        <v>116</v>
      </c>
    </row>
    <row r="7915" spans="1:7" x14ac:dyDescent="0.25">
      <c r="A7915">
        <v>2020</v>
      </c>
      <c r="B7915" t="s">
        <v>122</v>
      </c>
      <c r="C7915" t="s">
        <v>27</v>
      </c>
      <c r="D7915" t="s">
        <v>41</v>
      </c>
      <c r="E7915">
        <v>1975</v>
      </c>
      <c r="F7915">
        <v>2.383</v>
      </c>
      <c r="G7915" t="s">
        <v>113</v>
      </c>
    </row>
    <row r="7916" spans="1:7" x14ac:dyDescent="0.25">
      <c r="A7916">
        <v>2020</v>
      </c>
      <c r="B7916" t="s">
        <v>122</v>
      </c>
      <c r="C7916" t="s">
        <v>27</v>
      </c>
      <c r="D7916" t="s">
        <v>41</v>
      </c>
      <c r="E7916">
        <v>1985</v>
      </c>
      <c r="F7916">
        <v>2.9929999999999999</v>
      </c>
      <c r="G7916" t="s">
        <v>113</v>
      </c>
    </row>
    <row r="7917" spans="1:7" x14ac:dyDescent="0.25">
      <c r="A7917">
        <v>2020</v>
      </c>
      <c r="B7917" t="s">
        <v>122</v>
      </c>
      <c r="C7917" t="s">
        <v>27</v>
      </c>
      <c r="D7917" t="s">
        <v>41</v>
      </c>
      <c r="E7917">
        <v>1996</v>
      </c>
      <c r="F7917">
        <v>1.518</v>
      </c>
      <c r="G7917" t="s">
        <v>113</v>
      </c>
    </row>
    <row r="7918" spans="1:7" x14ac:dyDescent="0.25">
      <c r="A7918">
        <v>2020</v>
      </c>
      <c r="B7918" t="s">
        <v>122</v>
      </c>
      <c r="C7918" t="s">
        <v>27</v>
      </c>
      <c r="D7918" t="s">
        <v>41</v>
      </c>
      <c r="E7918">
        <v>2003</v>
      </c>
      <c r="F7918">
        <v>0.72899999999999998</v>
      </c>
      <c r="G7918" t="s">
        <v>114</v>
      </c>
    </row>
    <row r="7919" spans="1:7" x14ac:dyDescent="0.25">
      <c r="A7919">
        <v>2020</v>
      </c>
      <c r="B7919" t="s">
        <v>122</v>
      </c>
      <c r="C7919" t="s">
        <v>27</v>
      </c>
      <c r="D7919" t="s">
        <v>41</v>
      </c>
      <c r="E7919">
        <v>2007</v>
      </c>
      <c r="F7919">
        <v>0.41799999999999998</v>
      </c>
      <c r="G7919" t="s">
        <v>114</v>
      </c>
    </row>
    <row r="7920" spans="1:7" x14ac:dyDescent="0.25">
      <c r="A7920">
        <v>2020</v>
      </c>
      <c r="B7920" t="s">
        <v>122</v>
      </c>
      <c r="C7920" t="s">
        <v>27</v>
      </c>
      <c r="D7920" t="s">
        <v>41</v>
      </c>
      <c r="E7920">
        <v>2011</v>
      </c>
      <c r="F7920">
        <v>0.41799999999999998</v>
      </c>
      <c r="G7920" t="s">
        <v>114</v>
      </c>
    </row>
    <row r="7921" spans="1:7" x14ac:dyDescent="0.25">
      <c r="A7921">
        <v>2020</v>
      </c>
      <c r="B7921" t="s">
        <v>122</v>
      </c>
      <c r="C7921" t="s">
        <v>27</v>
      </c>
      <c r="D7921" t="s">
        <v>41</v>
      </c>
      <c r="E7921">
        <v>2015</v>
      </c>
      <c r="F7921">
        <v>0.313</v>
      </c>
      <c r="G7921" t="s">
        <v>114</v>
      </c>
    </row>
    <row r="7922" spans="1:7" x14ac:dyDescent="0.25">
      <c r="A7922">
        <v>2020</v>
      </c>
      <c r="B7922" t="s">
        <v>122</v>
      </c>
      <c r="C7922" t="s">
        <v>27</v>
      </c>
      <c r="D7922" t="s">
        <v>41</v>
      </c>
      <c r="E7922">
        <v>2017</v>
      </c>
      <c r="F7922">
        <v>0.313</v>
      </c>
      <c r="G7922" t="s">
        <v>115</v>
      </c>
    </row>
    <row r="7923" spans="1:7" x14ac:dyDescent="0.25">
      <c r="A7923">
        <v>2020</v>
      </c>
      <c r="B7923" t="s">
        <v>122</v>
      </c>
      <c r="C7923" t="s">
        <v>27</v>
      </c>
      <c r="D7923" t="s">
        <v>41</v>
      </c>
      <c r="E7923">
        <v>2020</v>
      </c>
      <c r="F7923">
        <v>0.105</v>
      </c>
      <c r="G7923" t="s">
        <v>115</v>
      </c>
    </row>
    <row r="7924" spans="1:7" x14ac:dyDescent="0.25">
      <c r="A7924">
        <v>2020</v>
      </c>
      <c r="B7924" t="s">
        <v>122</v>
      </c>
      <c r="C7924" t="s">
        <v>27</v>
      </c>
      <c r="D7924" t="s">
        <v>41</v>
      </c>
      <c r="E7924" t="s">
        <v>33</v>
      </c>
      <c r="F7924">
        <v>0.105</v>
      </c>
      <c r="G7924" t="s">
        <v>116</v>
      </c>
    </row>
    <row r="7925" spans="1:7" x14ac:dyDescent="0.25">
      <c r="A7925">
        <v>2020</v>
      </c>
      <c r="B7925" t="s">
        <v>122</v>
      </c>
      <c r="C7925" t="s">
        <v>27</v>
      </c>
      <c r="D7925" t="s">
        <v>37</v>
      </c>
      <c r="E7925">
        <v>1975</v>
      </c>
      <c r="F7925">
        <v>8.9999999999999993E-3</v>
      </c>
      <c r="G7925" t="s">
        <v>113</v>
      </c>
    </row>
    <row r="7926" spans="1:7" x14ac:dyDescent="0.25">
      <c r="A7926">
        <v>2020</v>
      </c>
      <c r="B7926" t="s">
        <v>122</v>
      </c>
      <c r="C7926" t="s">
        <v>27</v>
      </c>
      <c r="D7926" t="s">
        <v>37</v>
      </c>
      <c r="E7926">
        <v>1985</v>
      </c>
      <c r="F7926">
        <v>1.0999999999999999E-2</v>
      </c>
      <c r="G7926" t="s">
        <v>113</v>
      </c>
    </row>
    <row r="7927" spans="1:7" x14ac:dyDescent="0.25">
      <c r="A7927">
        <v>2020</v>
      </c>
      <c r="B7927" t="s">
        <v>122</v>
      </c>
      <c r="C7927" t="s">
        <v>27</v>
      </c>
      <c r="D7927" t="s">
        <v>37</v>
      </c>
      <c r="E7927">
        <v>1996</v>
      </c>
      <c r="F7927">
        <v>6.0000000000000001E-3</v>
      </c>
      <c r="G7927" t="s">
        <v>113</v>
      </c>
    </row>
    <row r="7928" spans="1:7" x14ac:dyDescent="0.25">
      <c r="A7928">
        <v>2020</v>
      </c>
      <c r="B7928" t="s">
        <v>122</v>
      </c>
      <c r="C7928" t="s">
        <v>27</v>
      </c>
      <c r="D7928" t="s">
        <v>37</v>
      </c>
      <c r="E7928">
        <v>2003</v>
      </c>
      <c r="F7928">
        <v>3.0000000000000001E-3</v>
      </c>
      <c r="G7928" t="s">
        <v>114</v>
      </c>
    </row>
    <row r="7929" spans="1:7" x14ac:dyDescent="0.25">
      <c r="A7929">
        <v>2020</v>
      </c>
      <c r="B7929" t="s">
        <v>122</v>
      </c>
      <c r="C7929" t="s">
        <v>27</v>
      </c>
      <c r="D7929" t="s">
        <v>37</v>
      </c>
      <c r="E7929">
        <v>2007</v>
      </c>
      <c r="F7929">
        <v>2E-3</v>
      </c>
      <c r="G7929" t="s">
        <v>114</v>
      </c>
    </row>
    <row r="7930" spans="1:7" x14ac:dyDescent="0.25">
      <c r="A7930">
        <v>2020</v>
      </c>
      <c r="B7930" t="s">
        <v>122</v>
      </c>
      <c r="C7930" t="s">
        <v>27</v>
      </c>
      <c r="D7930" t="s">
        <v>37</v>
      </c>
      <c r="E7930">
        <v>2011</v>
      </c>
      <c r="F7930">
        <v>2E-3</v>
      </c>
      <c r="G7930" t="s">
        <v>114</v>
      </c>
    </row>
    <row r="7931" spans="1:7" x14ac:dyDescent="0.25">
      <c r="A7931">
        <v>2020</v>
      </c>
      <c r="B7931" t="s">
        <v>122</v>
      </c>
      <c r="C7931" t="s">
        <v>27</v>
      </c>
      <c r="D7931" t="s">
        <v>37</v>
      </c>
      <c r="E7931">
        <v>2015</v>
      </c>
      <c r="F7931">
        <v>1E-3</v>
      </c>
      <c r="G7931" t="s">
        <v>114</v>
      </c>
    </row>
    <row r="7932" spans="1:7" x14ac:dyDescent="0.25">
      <c r="A7932">
        <v>2020</v>
      </c>
      <c r="B7932" t="s">
        <v>122</v>
      </c>
      <c r="C7932" t="s">
        <v>27</v>
      </c>
      <c r="D7932" t="s">
        <v>37</v>
      </c>
      <c r="E7932">
        <v>2017</v>
      </c>
      <c r="F7932">
        <v>1E-3</v>
      </c>
      <c r="G7932" t="s">
        <v>115</v>
      </c>
    </row>
    <row r="7933" spans="1:7" x14ac:dyDescent="0.25">
      <c r="A7933">
        <v>2020</v>
      </c>
      <c r="B7933" t="s">
        <v>122</v>
      </c>
      <c r="C7933" t="s">
        <v>27</v>
      </c>
      <c r="D7933" t="s">
        <v>37</v>
      </c>
      <c r="E7933">
        <v>2020</v>
      </c>
      <c r="F7933">
        <v>1E-3</v>
      </c>
      <c r="G7933" t="s">
        <v>115</v>
      </c>
    </row>
    <row r="7934" spans="1:7" x14ac:dyDescent="0.25">
      <c r="A7934">
        <v>2020</v>
      </c>
      <c r="B7934" t="s">
        <v>122</v>
      </c>
      <c r="C7934" t="s">
        <v>27</v>
      </c>
      <c r="D7934" t="s">
        <v>37</v>
      </c>
      <c r="E7934" t="s">
        <v>33</v>
      </c>
      <c r="F7934">
        <v>1E-3</v>
      </c>
      <c r="G7934" t="s">
        <v>116</v>
      </c>
    </row>
    <row r="7935" spans="1:7" x14ac:dyDescent="0.25">
      <c r="A7935">
        <v>2020</v>
      </c>
      <c r="B7935" t="s">
        <v>122</v>
      </c>
      <c r="C7935" t="s">
        <v>27</v>
      </c>
      <c r="D7935" t="s">
        <v>34</v>
      </c>
      <c r="E7935">
        <v>1975</v>
      </c>
      <c r="F7935">
        <v>3.0000000000000001E-3</v>
      </c>
      <c r="G7935" t="s">
        <v>113</v>
      </c>
    </row>
    <row r="7936" spans="1:7" x14ac:dyDescent="0.25">
      <c r="A7936">
        <v>2020</v>
      </c>
      <c r="B7936" t="s">
        <v>122</v>
      </c>
      <c r="C7936" t="s">
        <v>27</v>
      </c>
      <c r="D7936" t="s">
        <v>34</v>
      </c>
      <c r="E7936">
        <v>1985</v>
      </c>
      <c r="F7936">
        <v>4.0000000000000001E-3</v>
      </c>
      <c r="G7936" t="s">
        <v>113</v>
      </c>
    </row>
    <row r="7937" spans="1:7" x14ac:dyDescent="0.25">
      <c r="A7937">
        <v>2020</v>
      </c>
      <c r="B7937" t="s">
        <v>122</v>
      </c>
      <c r="C7937" t="s">
        <v>27</v>
      </c>
      <c r="D7937" t="s">
        <v>34</v>
      </c>
      <c r="E7937">
        <v>1996</v>
      </c>
      <c r="F7937">
        <v>2E-3</v>
      </c>
      <c r="G7937" t="s">
        <v>113</v>
      </c>
    </row>
    <row r="7938" spans="1:7" x14ac:dyDescent="0.25">
      <c r="A7938">
        <v>2020</v>
      </c>
      <c r="B7938" t="s">
        <v>122</v>
      </c>
      <c r="C7938" t="s">
        <v>27</v>
      </c>
      <c r="D7938" t="s">
        <v>34</v>
      </c>
      <c r="E7938">
        <v>2003</v>
      </c>
      <c r="F7938">
        <v>1E-3</v>
      </c>
      <c r="G7938" t="s">
        <v>114</v>
      </c>
    </row>
    <row r="7939" spans="1:7" x14ac:dyDescent="0.25">
      <c r="A7939">
        <v>2020</v>
      </c>
      <c r="B7939" t="s">
        <v>122</v>
      </c>
      <c r="C7939" t="s">
        <v>27</v>
      </c>
      <c r="D7939" t="s">
        <v>34</v>
      </c>
      <c r="E7939">
        <v>2007</v>
      </c>
      <c r="F7939">
        <v>1E-3</v>
      </c>
      <c r="G7939" t="s">
        <v>114</v>
      </c>
    </row>
    <row r="7940" spans="1:7" x14ac:dyDescent="0.25">
      <c r="A7940">
        <v>2020</v>
      </c>
      <c r="B7940" t="s">
        <v>122</v>
      </c>
      <c r="C7940" t="s">
        <v>27</v>
      </c>
      <c r="D7940" t="s">
        <v>34</v>
      </c>
      <c r="E7940">
        <v>2011</v>
      </c>
      <c r="F7940">
        <v>1E-3</v>
      </c>
      <c r="G7940" t="s">
        <v>114</v>
      </c>
    </row>
    <row r="7941" spans="1:7" x14ac:dyDescent="0.25">
      <c r="A7941">
        <v>2020</v>
      </c>
      <c r="B7941" t="s">
        <v>122</v>
      </c>
      <c r="C7941" t="s">
        <v>27</v>
      </c>
      <c r="D7941" t="s">
        <v>34</v>
      </c>
      <c r="E7941">
        <v>2015</v>
      </c>
      <c r="F7941">
        <v>1E-3</v>
      </c>
      <c r="G7941" t="s">
        <v>114</v>
      </c>
    </row>
    <row r="7942" spans="1:7" x14ac:dyDescent="0.25">
      <c r="A7942">
        <v>2020</v>
      </c>
      <c r="B7942" t="s">
        <v>122</v>
      </c>
      <c r="C7942" t="s">
        <v>27</v>
      </c>
      <c r="D7942" t="s">
        <v>34</v>
      </c>
      <c r="E7942">
        <v>2017</v>
      </c>
      <c r="F7942">
        <v>1E-3</v>
      </c>
      <c r="G7942" t="s">
        <v>115</v>
      </c>
    </row>
    <row r="7943" spans="1:7" x14ac:dyDescent="0.25">
      <c r="A7943">
        <v>2020</v>
      </c>
      <c r="B7943" t="s">
        <v>122</v>
      </c>
      <c r="C7943" t="s">
        <v>27</v>
      </c>
      <c r="D7943" t="s">
        <v>34</v>
      </c>
      <c r="E7943">
        <v>2020</v>
      </c>
      <c r="F7943">
        <v>1E-3</v>
      </c>
      <c r="G7943" t="s">
        <v>115</v>
      </c>
    </row>
    <row r="7944" spans="1:7" x14ac:dyDescent="0.25">
      <c r="A7944">
        <v>2020</v>
      </c>
      <c r="B7944" t="s">
        <v>122</v>
      </c>
      <c r="C7944" t="s">
        <v>27</v>
      </c>
      <c r="D7944" t="s">
        <v>34</v>
      </c>
      <c r="E7944" t="s">
        <v>33</v>
      </c>
      <c r="F7944">
        <v>1E-3</v>
      </c>
      <c r="G7944" t="s">
        <v>116</v>
      </c>
    </row>
    <row r="7945" spans="1:7" x14ac:dyDescent="0.25">
      <c r="A7945">
        <v>2020</v>
      </c>
      <c r="B7945" t="s">
        <v>122</v>
      </c>
      <c r="C7945" t="s">
        <v>28</v>
      </c>
      <c r="D7945" t="s">
        <v>45</v>
      </c>
      <c r="E7945">
        <v>1975</v>
      </c>
      <c r="F7945">
        <v>0.32800000000000001</v>
      </c>
      <c r="G7945" t="s">
        <v>113</v>
      </c>
    </row>
    <row r="7946" spans="1:7" x14ac:dyDescent="0.25">
      <c r="A7946">
        <v>2020</v>
      </c>
      <c r="B7946" t="s">
        <v>122</v>
      </c>
      <c r="C7946" t="s">
        <v>28</v>
      </c>
      <c r="D7946" t="s">
        <v>45</v>
      </c>
      <c r="E7946">
        <v>1985</v>
      </c>
      <c r="F7946">
        <v>0.41199999999999998</v>
      </c>
      <c r="G7946" t="s">
        <v>113</v>
      </c>
    </row>
    <row r="7947" spans="1:7" x14ac:dyDescent="0.25">
      <c r="A7947">
        <v>2020</v>
      </c>
      <c r="B7947" t="s">
        <v>122</v>
      </c>
      <c r="C7947" t="s">
        <v>28</v>
      </c>
      <c r="D7947" t="s">
        <v>45</v>
      </c>
      <c r="E7947">
        <v>1996</v>
      </c>
      <c r="F7947">
        <v>0.20899999999999999</v>
      </c>
      <c r="G7947" t="s">
        <v>113</v>
      </c>
    </row>
    <row r="7948" spans="1:7" x14ac:dyDescent="0.25">
      <c r="A7948">
        <v>2020</v>
      </c>
      <c r="B7948" t="s">
        <v>122</v>
      </c>
      <c r="C7948" t="s">
        <v>28</v>
      </c>
      <c r="D7948" t="s">
        <v>45</v>
      </c>
      <c r="E7948">
        <v>2003</v>
      </c>
      <c r="F7948">
        <v>0.1</v>
      </c>
      <c r="G7948" t="s">
        <v>114</v>
      </c>
    </row>
    <row r="7949" spans="1:7" x14ac:dyDescent="0.25">
      <c r="A7949">
        <v>2020</v>
      </c>
      <c r="B7949" t="s">
        <v>122</v>
      </c>
      <c r="C7949" t="s">
        <v>28</v>
      </c>
      <c r="D7949" t="s">
        <v>45</v>
      </c>
      <c r="E7949">
        <v>2007</v>
      </c>
      <c r="F7949">
        <v>5.8000000000000003E-2</v>
      </c>
      <c r="G7949" t="s">
        <v>114</v>
      </c>
    </row>
    <row r="7950" spans="1:7" x14ac:dyDescent="0.25">
      <c r="A7950">
        <v>2020</v>
      </c>
      <c r="B7950" t="s">
        <v>122</v>
      </c>
      <c r="C7950" t="s">
        <v>28</v>
      </c>
      <c r="D7950" t="s">
        <v>45</v>
      </c>
      <c r="E7950">
        <v>2011</v>
      </c>
      <c r="F7950">
        <v>5.8000000000000003E-2</v>
      </c>
      <c r="G7950" t="s">
        <v>114</v>
      </c>
    </row>
    <row r="7951" spans="1:7" x14ac:dyDescent="0.25">
      <c r="A7951">
        <v>2020</v>
      </c>
      <c r="B7951" t="s">
        <v>122</v>
      </c>
      <c r="C7951" t="s">
        <v>28</v>
      </c>
      <c r="D7951" t="s">
        <v>45</v>
      </c>
      <c r="E7951">
        <v>2015</v>
      </c>
      <c r="F7951">
        <v>4.2999999999999997E-2</v>
      </c>
      <c r="G7951" t="s">
        <v>114</v>
      </c>
    </row>
    <row r="7952" spans="1:7" x14ac:dyDescent="0.25">
      <c r="A7952">
        <v>2020</v>
      </c>
      <c r="B7952" t="s">
        <v>122</v>
      </c>
      <c r="C7952" t="s">
        <v>28</v>
      </c>
      <c r="D7952" t="s">
        <v>45</v>
      </c>
      <c r="E7952">
        <v>2017</v>
      </c>
      <c r="F7952">
        <v>4.2999999999999997E-2</v>
      </c>
      <c r="G7952" t="s">
        <v>115</v>
      </c>
    </row>
    <row r="7953" spans="1:7" x14ac:dyDescent="0.25">
      <c r="A7953">
        <v>2020</v>
      </c>
      <c r="B7953" t="s">
        <v>122</v>
      </c>
      <c r="C7953" t="s">
        <v>28</v>
      </c>
      <c r="D7953" t="s">
        <v>45</v>
      </c>
      <c r="E7953">
        <v>2020</v>
      </c>
      <c r="F7953">
        <v>1.4E-2</v>
      </c>
      <c r="G7953" t="s">
        <v>115</v>
      </c>
    </row>
    <row r="7954" spans="1:7" x14ac:dyDescent="0.25">
      <c r="A7954">
        <v>2020</v>
      </c>
      <c r="B7954" t="s">
        <v>122</v>
      </c>
      <c r="C7954" t="s">
        <v>28</v>
      </c>
      <c r="D7954" t="s">
        <v>45</v>
      </c>
      <c r="E7954" t="s">
        <v>33</v>
      </c>
      <c r="F7954">
        <v>1.4E-2</v>
      </c>
      <c r="G7954" t="s">
        <v>116</v>
      </c>
    </row>
    <row r="7955" spans="1:7" x14ac:dyDescent="0.25">
      <c r="A7955">
        <v>2020</v>
      </c>
      <c r="B7955" t="s">
        <v>122</v>
      </c>
      <c r="C7955" t="s">
        <v>28</v>
      </c>
      <c r="D7955" t="s">
        <v>8</v>
      </c>
      <c r="E7955">
        <v>1975</v>
      </c>
      <c r="F7955">
        <v>6.4</v>
      </c>
      <c r="G7955" t="s">
        <v>113</v>
      </c>
    </row>
    <row r="7956" spans="1:7" x14ac:dyDescent="0.25">
      <c r="A7956">
        <v>2020</v>
      </c>
      <c r="B7956" t="s">
        <v>122</v>
      </c>
      <c r="C7956" t="s">
        <v>28</v>
      </c>
      <c r="D7956" t="s">
        <v>8</v>
      </c>
      <c r="E7956">
        <v>1985</v>
      </c>
      <c r="F7956">
        <v>8.0359999999999996</v>
      </c>
      <c r="G7956" t="s">
        <v>113</v>
      </c>
    </row>
    <row r="7957" spans="1:7" x14ac:dyDescent="0.25">
      <c r="A7957">
        <v>2020</v>
      </c>
      <c r="B7957" t="s">
        <v>122</v>
      </c>
      <c r="C7957" t="s">
        <v>28</v>
      </c>
      <c r="D7957" t="s">
        <v>8</v>
      </c>
      <c r="E7957">
        <v>1996</v>
      </c>
      <c r="F7957">
        <v>4.0750000000000002</v>
      </c>
      <c r="G7957" t="s">
        <v>113</v>
      </c>
    </row>
    <row r="7958" spans="1:7" x14ac:dyDescent="0.25">
      <c r="A7958">
        <v>2020</v>
      </c>
      <c r="B7958" t="s">
        <v>122</v>
      </c>
      <c r="C7958" t="s">
        <v>28</v>
      </c>
      <c r="D7958" t="s">
        <v>8</v>
      </c>
      <c r="E7958">
        <v>2003</v>
      </c>
      <c r="F7958">
        <v>1.9570000000000001</v>
      </c>
      <c r="G7958" t="s">
        <v>114</v>
      </c>
    </row>
    <row r="7959" spans="1:7" x14ac:dyDescent="0.25">
      <c r="A7959">
        <v>2020</v>
      </c>
      <c r="B7959" t="s">
        <v>122</v>
      </c>
      <c r="C7959" t="s">
        <v>28</v>
      </c>
      <c r="D7959" t="s">
        <v>8</v>
      </c>
      <c r="E7959">
        <v>2007</v>
      </c>
      <c r="F7959">
        <v>1.1220000000000001</v>
      </c>
      <c r="G7959" t="s">
        <v>114</v>
      </c>
    </row>
    <row r="7960" spans="1:7" x14ac:dyDescent="0.25">
      <c r="A7960">
        <v>2020</v>
      </c>
      <c r="B7960" t="s">
        <v>122</v>
      </c>
      <c r="C7960" t="s">
        <v>28</v>
      </c>
      <c r="D7960" t="s">
        <v>8</v>
      </c>
      <c r="E7960">
        <v>2011</v>
      </c>
      <c r="F7960">
        <v>1.1220000000000001</v>
      </c>
      <c r="G7960" t="s">
        <v>114</v>
      </c>
    </row>
    <row r="7961" spans="1:7" x14ac:dyDescent="0.25">
      <c r="A7961">
        <v>2020</v>
      </c>
      <c r="B7961" t="s">
        <v>122</v>
      </c>
      <c r="C7961" t="s">
        <v>28</v>
      </c>
      <c r="D7961" t="s">
        <v>8</v>
      </c>
      <c r="E7961">
        <v>2015</v>
      </c>
      <c r="F7961">
        <v>0.84099999999999997</v>
      </c>
      <c r="G7961" t="s">
        <v>114</v>
      </c>
    </row>
    <row r="7962" spans="1:7" x14ac:dyDescent="0.25">
      <c r="A7962">
        <v>2020</v>
      </c>
      <c r="B7962" t="s">
        <v>122</v>
      </c>
      <c r="C7962" t="s">
        <v>28</v>
      </c>
      <c r="D7962" t="s">
        <v>8</v>
      </c>
      <c r="E7962">
        <v>2017</v>
      </c>
      <c r="F7962">
        <v>0.84099999999999997</v>
      </c>
      <c r="G7962" t="s">
        <v>115</v>
      </c>
    </row>
    <row r="7963" spans="1:7" x14ac:dyDescent="0.25">
      <c r="A7963">
        <v>2020</v>
      </c>
      <c r="B7963" t="s">
        <v>122</v>
      </c>
      <c r="C7963" t="s">
        <v>28</v>
      </c>
      <c r="D7963" t="s">
        <v>8</v>
      </c>
      <c r="E7963">
        <v>2020</v>
      </c>
      <c r="F7963">
        <v>0.28100000000000003</v>
      </c>
      <c r="G7963" t="s">
        <v>115</v>
      </c>
    </row>
    <row r="7964" spans="1:7" x14ac:dyDescent="0.25">
      <c r="A7964">
        <v>2020</v>
      </c>
      <c r="B7964" t="s">
        <v>122</v>
      </c>
      <c r="C7964" t="s">
        <v>28</v>
      </c>
      <c r="D7964" t="s">
        <v>8</v>
      </c>
      <c r="E7964" t="s">
        <v>33</v>
      </c>
      <c r="F7964">
        <v>0.28100000000000003</v>
      </c>
      <c r="G7964" t="s">
        <v>116</v>
      </c>
    </row>
    <row r="7965" spans="1:7" x14ac:dyDescent="0.25">
      <c r="A7965">
        <v>2020</v>
      </c>
      <c r="B7965" t="s">
        <v>122</v>
      </c>
      <c r="C7965" t="s">
        <v>28</v>
      </c>
      <c r="D7965" t="s">
        <v>36</v>
      </c>
      <c r="E7965">
        <v>1975</v>
      </c>
      <c r="F7965">
        <v>0.58899999999999997</v>
      </c>
      <c r="G7965" t="s">
        <v>113</v>
      </c>
    </row>
    <row r="7966" spans="1:7" x14ac:dyDescent="0.25">
      <c r="A7966">
        <v>2020</v>
      </c>
      <c r="B7966" t="s">
        <v>122</v>
      </c>
      <c r="C7966" t="s">
        <v>28</v>
      </c>
      <c r="D7966" t="s">
        <v>36</v>
      </c>
      <c r="E7966">
        <v>1985</v>
      </c>
      <c r="F7966">
        <v>0.73899999999999999</v>
      </c>
      <c r="G7966" t="s">
        <v>113</v>
      </c>
    </row>
    <row r="7967" spans="1:7" x14ac:dyDescent="0.25">
      <c r="A7967">
        <v>2020</v>
      </c>
      <c r="B7967" t="s">
        <v>122</v>
      </c>
      <c r="C7967" t="s">
        <v>28</v>
      </c>
      <c r="D7967" t="s">
        <v>36</v>
      </c>
      <c r="E7967">
        <v>1996</v>
      </c>
      <c r="F7967">
        <v>0.375</v>
      </c>
      <c r="G7967" t="s">
        <v>113</v>
      </c>
    </row>
    <row r="7968" spans="1:7" x14ac:dyDescent="0.25">
      <c r="A7968">
        <v>2020</v>
      </c>
      <c r="B7968" t="s">
        <v>122</v>
      </c>
      <c r="C7968" t="s">
        <v>28</v>
      </c>
      <c r="D7968" t="s">
        <v>36</v>
      </c>
      <c r="E7968">
        <v>2003</v>
      </c>
      <c r="F7968">
        <v>0.18</v>
      </c>
      <c r="G7968" t="s">
        <v>114</v>
      </c>
    </row>
    <row r="7969" spans="1:7" x14ac:dyDescent="0.25">
      <c r="A7969">
        <v>2020</v>
      </c>
      <c r="B7969" t="s">
        <v>122</v>
      </c>
      <c r="C7969" t="s">
        <v>28</v>
      </c>
      <c r="D7969" t="s">
        <v>36</v>
      </c>
      <c r="E7969">
        <v>2007</v>
      </c>
      <c r="F7969">
        <v>0.10299999999999999</v>
      </c>
      <c r="G7969" t="s">
        <v>114</v>
      </c>
    </row>
    <row r="7970" spans="1:7" x14ac:dyDescent="0.25">
      <c r="A7970">
        <v>2020</v>
      </c>
      <c r="B7970" t="s">
        <v>122</v>
      </c>
      <c r="C7970" t="s">
        <v>28</v>
      </c>
      <c r="D7970" t="s">
        <v>36</v>
      </c>
      <c r="E7970">
        <v>2011</v>
      </c>
      <c r="F7970">
        <v>0.10299999999999999</v>
      </c>
      <c r="G7970" t="s">
        <v>114</v>
      </c>
    </row>
    <row r="7971" spans="1:7" x14ac:dyDescent="0.25">
      <c r="A7971">
        <v>2020</v>
      </c>
      <c r="B7971" t="s">
        <v>122</v>
      </c>
      <c r="C7971" t="s">
        <v>28</v>
      </c>
      <c r="D7971" t="s">
        <v>36</v>
      </c>
      <c r="E7971">
        <v>2015</v>
      </c>
      <c r="F7971">
        <v>7.6999999999999999E-2</v>
      </c>
      <c r="G7971" t="s">
        <v>114</v>
      </c>
    </row>
    <row r="7972" spans="1:7" x14ac:dyDescent="0.25">
      <c r="A7972">
        <v>2020</v>
      </c>
      <c r="B7972" t="s">
        <v>122</v>
      </c>
      <c r="C7972" t="s">
        <v>28</v>
      </c>
      <c r="D7972" t="s">
        <v>36</v>
      </c>
      <c r="E7972">
        <v>2017</v>
      </c>
      <c r="F7972">
        <v>7.6999999999999999E-2</v>
      </c>
      <c r="G7972" t="s">
        <v>115</v>
      </c>
    </row>
    <row r="7973" spans="1:7" x14ac:dyDescent="0.25">
      <c r="A7973">
        <v>2020</v>
      </c>
      <c r="B7973" t="s">
        <v>122</v>
      </c>
      <c r="C7973" t="s">
        <v>28</v>
      </c>
      <c r="D7973" t="s">
        <v>36</v>
      </c>
      <c r="E7973">
        <v>2020</v>
      </c>
      <c r="F7973">
        <v>2.5999999999999999E-2</v>
      </c>
      <c r="G7973" t="s">
        <v>115</v>
      </c>
    </row>
    <row r="7974" spans="1:7" x14ac:dyDescent="0.25">
      <c r="A7974">
        <v>2020</v>
      </c>
      <c r="B7974" t="s">
        <v>122</v>
      </c>
      <c r="C7974" t="s">
        <v>28</v>
      </c>
      <c r="D7974" t="s">
        <v>36</v>
      </c>
      <c r="E7974" t="s">
        <v>33</v>
      </c>
      <c r="F7974">
        <v>2.5999999999999999E-2</v>
      </c>
      <c r="G7974" t="s">
        <v>116</v>
      </c>
    </row>
    <row r="7975" spans="1:7" x14ac:dyDescent="0.25">
      <c r="A7975">
        <v>2020</v>
      </c>
      <c r="B7975" t="s">
        <v>122</v>
      </c>
      <c r="C7975" t="s">
        <v>28</v>
      </c>
      <c r="D7975" t="s">
        <v>41</v>
      </c>
      <c r="E7975">
        <v>1975</v>
      </c>
      <c r="F7975">
        <v>2.383</v>
      </c>
      <c r="G7975" t="s">
        <v>113</v>
      </c>
    </row>
    <row r="7976" spans="1:7" x14ac:dyDescent="0.25">
      <c r="A7976">
        <v>2020</v>
      </c>
      <c r="B7976" t="s">
        <v>122</v>
      </c>
      <c r="C7976" t="s">
        <v>28</v>
      </c>
      <c r="D7976" t="s">
        <v>41</v>
      </c>
      <c r="E7976">
        <v>1985</v>
      </c>
      <c r="F7976">
        <v>2.9929999999999999</v>
      </c>
      <c r="G7976" t="s">
        <v>113</v>
      </c>
    </row>
    <row r="7977" spans="1:7" x14ac:dyDescent="0.25">
      <c r="A7977">
        <v>2020</v>
      </c>
      <c r="B7977" t="s">
        <v>122</v>
      </c>
      <c r="C7977" t="s">
        <v>28</v>
      </c>
      <c r="D7977" t="s">
        <v>41</v>
      </c>
      <c r="E7977">
        <v>1996</v>
      </c>
      <c r="F7977">
        <v>1.518</v>
      </c>
      <c r="G7977" t="s">
        <v>113</v>
      </c>
    </row>
    <row r="7978" spans="1:7" x14ac:dyDescent="0.25">
      <c r="A7978">
        <v>2020</v>
      </c>
      <c r="B7978" t="s">
        <v>122</v>
      </c>
      <c r="C7978" t="s">
        <v>28</v>
      </c>
      <c r="D7978" t="s">
        <v>41</v>
      </c>
      <c r="E7978">
        <v>2003</v>
      </c>
      <c r="F7978">
        <v>0.72899999999999998</v>
      </c>
      <c r="G7978" t="s">
        <v>114</v>
      </c>
    </row>
    <row r="7979" spans="1:7" x14ac:dyDescent="0.25">
      <c r="A7979">
        <v>2020</v>
      </c>
      <c r="B7979" t="s">
        <v>122</v>
      </c>
      <c r="C7979" t="s">
        <v>28</v>
      </c>
      <c r="D7979" t="s">
        <v>41</v>
      </c>
      <c r="E7979">
        <v>2007</v>
      </c>
      <c r="F7979">
        <v>0.41799999999999998</v>
      </c>
      <c r="G7979" t="s">
        <v>114</v>
      </c>
    </row>
    <row r="7980" spans="1:7" x14ac:dyDescent="0.25">
      <c r="A7980">
        <v>2020</v>
      </c>
      <c r="B7980" t="s">
        <v>122</v>
      </c>
      <c r="C7980" t="s">
        <v>28</v>
      </c>
      <c r="D7980" t="s">
        <v>41</v>
      </c>
      <c r="E7980">
        <v>2011</v>
      </c>
      <c r="F7980">
        <v>0.41799999999999998</v>
      </c>
      <c r="G7980" t="s">
        <v>114</v>
      </c>
    </row>
    <row r="7981" spans="1:7" x14ac:dyDescent="0.25">
      <c r="A7981">
        <v>2020</v>
      </c>
      <c r="B7981" t="s">
        <v>122</v>
      </c>
      <c r="C7981" t="s">
        <v>28</v>
      </c>
      <c r="D7981" t="s">
        <v>41</v>
      </c>
      <c r="E7981">
        <v>2015</v>
      </c>
      <c r="F7981">
        <v>0.313</v>
      </c>
      <c r="G7981" t="s">
        <v>114</v>
      </c>
    </row>
    <row r="7982" spans="1:7" x14ac:dyDescent="0.25">
      <c r="A7982">
        <v>2020</v>
      </c>
      <c r="B7982" t="s">
        <v>122</v>
      </c>
      <c r="C7982" t="s">
        <v>28</v>
      </c>
      <c r="D7982" t="s">
        <v>41</v>
      </c>
      <c r="E7982">
        <v>2017</v>
      </c>
      <c r="F7982">
        <v>0.313</v>
      </c>
      <c r="G7982" t="s">
        <v>115</v>
      </c>
    </row>
    <row r="7983" spans="1:7" x14ac:dyDescent="0.25">
      <c r="A7983">
        <v>2020</v>
      </c>
      <c r="B7983" t="s">
        <v>122</v>
      </c>
      <c r="C7983" t="s">
        <v>28</v>
      </c>
      <c r="D7983" t="s">
        <v>41</v>
      </c>
      <c r="E7983">
        <v>2020</v>
      </c>
      <c r="F7983">
        <v>0.105</v>
      </c>
      <c r="G7983" t="s">
        <v>115</v>
      </c>
    </row>
    <row r="7984" spans="1:7" x14ac:dyDescent="0.25">
      <c r="A7984">
        <v>2020</v>
      </c>
      <c r="B7984" t="s">
        <v>122</v>
      </c>
      <c r="C7984" t="s">
        <v>28</v>
      </c>
      <c r="D7984" t="s">
        <v>41</v>
      </c>
      <c r="E7984" t="s">
        <v>33</v>
      </c>
      <c r="F7984">
        <v>0.105</v>
      </c>
      <c r="G7984" t="s">
        <v>116</v>
      </c>
    </row>
    <row r="7985" spans="1:7" x14ac:dyDescent="0.25">
      <c r="A7985">
        <v>2020</v>
      </c>
      <c r="B7985" t="s">
        <v>122</v>
      </c>
      <c r="C7985" t="s">
        <v>28</v>
      </c>
      <c r="D7985" t="s">
        <v>37</v>
      </c>
      <c r="E7985">
        <v>1975</v>
      </c>
      <c r="F7985">
        <v>8.9999999999999993E-3</v>
      </c>
      <c r="G7985" t="s">
        <v>113</v>
      </c>
    </row>
    <row r="7986" spans="1:7" x14ac:dyDescent="0.25">
      <c r="A7986">
        <v>2020</v>
      </c>
      <c r="B7986" t="s">
        <v>122</v>
      </c>
      <c r="C7986" t="s">
        <v>28</v>
      </c>
      <c r="D7986" t="s">
        <v>37</v>
      </c>
      <c r="E7986">
        <v>1985</v>
      </c>
      <c r="F7986">
        <v>1.0999999999999999E-2</v>
      </c>
      <c r="G7986" t="s">
        <v>113</v>
      </c>
    </row>
    <row r="7987" spans="1:7" x14ac:dyDescent="0.25">
      <c r="A7987">
        <v>2020</v>
      </c>
      <c r="B7987" t="s">
        <v>122</v>
      </c>
      <c r="C7987" t="s">
        <v>28</v>
      </c>
      <c r="D7987" t="s">
        <v>37</v>
      </c>
      <c r="E7987">
        <v>1996</v>
      </c>
      <c r="F7987">
        <v>6.0000000000000001E-3</v>
      </c>
      <c r="G7987" t="s">
        <v>113</v>
      </c>
    </row>
    <row r="7988" spans="1:7" x14ac:dyDescent="0.25">
      <c r="A7988">
        <v>2020</v>
      </c>
      <c r="B7988" t="s">
        <v>122</v>
      </c>
      <c r="C7988" t="s">
        <v>28</v>
      </c>
      <c r="D7988" t="s">
        <v>37</v>
      </c>
      <c r="E7988">
        <v>2003</v>
      </c>
      <c r="F7988">
        <v>3.0000000000000001E-3</v>
      </c>
      <c r="G7988" t="s">
        <v>114</v>
      </c>
    </row>
    <row r="7989" spans="1:7" x14ac:dyDescent="0.25">
      <c r="A7989">
        <v>2020</v>
      </c>
      <c r="B7989" t="s">
        <v>122</v>
      </c>
      <c r="C7989" t="s">
        <v>28</v>
      </c>
      <c r="D7989" t="s">
        <v>37</v>
      </c>
      <c r="E7989">
        <v>2007</v>
      </c>
      <c r="F7989">
        <v>2E-3</v>
      </c>
      <c r="G7989" t="s">
        <v>114</v>
      </c>
    </row>
    <row r="7990" spans="1:7" x14ac:dyDescent="0.25">
      <c r="A7990">
        <v>2020</v>
      </c>
      <c r="B7990" t="s">
        <v>122</v>
      </c>
      <c r="C7990" t="s">
        <v>28</v>
      </c>
      <c r="D7990" t="s">
        <v>37</v>
      </c>
      <c r="E7990">
        <v>2011</v>
      </c>
      <c r="F7990">
        <v>2E-3</v>
      </c>
      <c r="G7990" t="s">
        <v>114</v>
      </c>
    </row>
    <row r="7991" spans="1:7" x14ac:dyDescent="0.25">
      <c r="A7991">
        <v>2020</v>
      </c>
      <c r="B7991" t="s">
        <v>122</v>
      </c>
      <c r="C7991" t="s">
        <v>28</v>
      </c>
      <c r="D7991" t="s">
        <v>37</v>
      </c>
      <c r="E7991">
        <v>2015</v>
      </c>
      <c r="F7991">
        <v>1E-3</v>
      </c>
      <c r="G7991" t="s">
        <v>114</v>
      </c>
    </row>
    <row r="7992" spans="1:7" x14ac:dyDescent="0.25">
      <c r="A7992">
        <v>2020</v>
      </c>
      <c r="B7992" t="s">
        <v>122</v>
      </c>
      <c r="C7992" t="s">
        <v>28</v>
      </c>
      <c r="D7992" t="s">
        <v>37</v>
      </c>
      <c r="E7992">
        <v>2017</v>
      </c>
      <c r="F7992">
        <v>1E-3</v>
      </c>
      <c r="G7992" t="s">
        <v>115</v>
      </c>
    </row>
    <row r="7993" spans="1:7" x14ac:dyDescent="0.25">
      <c r="A7993">
        <v>2020</v>
      </c>
      <c r="B7993" t="s">
        <v>122</v>
      </c>
      <c r="C7993" t="s">
        <v>28</v>
      </c>
      <c r="D7993" t="s">
        <v>37</v>
      </c>
      <c r="E7993">
        <v>2020</v>
      </c>
      <c r="F7993">
        <v>1E-3</v>
      </c>
      <c r="G7993" t="s">
        <v>115</v>
      </c>
    </row>
    <row r="7994" spans="1:7" x14ac:dyDescent="0.25">
      <c r="A7994">
        <v>2020</v>
      </c>
      <c r="B7994" t="s">
        <v>122</v>
      </c>
      <c r="C7994" t="s">
        <v>28</v>
      </c>
      <c r="D7994" t="s">
        <v>37</v>
      </c>
      <c r="E7994" t="s">
        <v>33</v>
      </c>
      <c r="F7994">
        <v>1E-3</v>
      </c>
      <c r="G7994" t="s">
        <v>116</v>
      </c>
    </row>
    <row r="7995" spans="1:7" x14ac:dyDescent="0.25">
      <c r="A7995">
        <v>2020</v>
      </c>
      <c r="B7995" t="s">
        <v>122</v>
      </c>
      <c r="C7995" t="s">
        <v>28</v>
      </c>
      <c r="D7995" t="s">
        <v>34</v>
      </c>
      <c r="E7995">
        <v>1975</v>
      </c>
      <c r="F7995">
        <v>3.0000000000000001E-3</v>
      </c>
      <c r="G7995" t="s">
        <v>113</v>
      </c>
    </row>
    <row r="7996" spans="1:7" x14ac:dyDescent="0.25">
      <c r="A7996">
        <v>2020</v>
      </c>
      <c r="B7996" t="s">
        <v>122</v>
      </c>
      <c r="C7996" t="s">
        <v>28</v>
      </c>
      <c r="D7996" t="s">
        <v>34</v>
      </c>
      <c r="E7996">
        <v>1985</v>
      </c>
      <c r="F7996">
        <v>4.0000000000000001E-3</v>
      </c>
      <c r="G7996" t="s">
        <v>113</v>
      </c>
    </row>
    <row r="7997" spans="1:7" x14ac:dyDescent="0.25">
      <c r="A7997">
        <v>2020</v>
      </c>
      <c r="B7997" t="s">
        <v>122</v>
      </c>
      <c r="C7997" t="s">
        <v>28</v>
      </c>
      <c r="D7997" t="s">
        <v>34</v>
      </c>
      <c r="E7997">
        <v>1996</v>
      </c>
      <c r="F7997">
        <v>2E-3</v>
      </c>
      <c r="G7997" t="s">
        <v>113</v>
      </c>
    </row>
    <row r="7998" spans="1:7" x14ac:dyDescent="0.25">
      <c r="A7998">
        <v>2020</v>
      </c>
      <c r="B7998" t="s">
        <v>122</v>
      </c>
      <c r="C7998" t="s">
        <v>28</v>
      </c>
      <c r="D7998" t="s">
        <v>34</v>
      </c>
      <c r="E7998">
        <v>2003</v>
      </c>
      <c r="F7998">
        <v>1E-3</v>
      </c>
      <c r="G7998" t="s">
        <v>114</v>
      </c>
    </row>
    <row r="7999" spans="1:7" x14ac:dyDescent="0.25">
      <c r="A7999">
        <v>2020</v>
      </c>
      <c r="B7999" t="s">
        <v>122</v>
      </c>
      <c r="C7999" t="s">
        <v>28</v>
      </c>
      <c r="D7999" t="s">
        <v>34</v>
      </c>
      <c r="E7999">
        <v>2007</v>
      </c>
      <c r="F7999">
        <v>1E-3</v>
      </c>
      <c r="G7999" t="s">
        <v>114</v>
      </c>
    </row>
    <row r="8000" spans="1:7" x14ac:dyDescent="0.25">
      <c r="A8000">
        <v>2020</v>
      </c>
      <c r="B8000" t="s">
        <v>122</v>
      </c>
      <c r="C8000" t="s">
        <v>28</v>
      </c>
      <c r="D8000" t="s">
        <v>34</v>
      </c>
      <c r="E8000">
        <v>2011</v>
      </c>
      <c r="F8000">
        <v>1E-3</v>
      </c>
      <c r="G8000" t="s">
        <v>114</v>
      </c>
    </row>
    <row r="8001" spans="1:7" x14ac:dyDescent="0.25">
      <c r="A8001">
        <v>2020</v>
      </c>
      <c r="B8001" t="s">
        <v>122</v>
      </c>
      <c r="C8001" t="s">
        <v>28</v>
      </c>
      <c r="D8001" t="s">
        <v>34</v>
      </c>
      <c r="E8001">
        <v>2015</v>
      </c>
      <c r="F8001">
        <v>1E-3</v>
      </c>
      <c r="G8001" t="s">
        <v>114</v>
      </c>
    </row>
    <row r="8002" spans="1:7" x14ac:dyDescent="0.25">
      <c r="A8002">
        <v>2020</v>
      </c>
      <c r="B8002" t="s">
        <v>122</v>
      </c>
      <c r="C8002" t="s">
        <v>28</v>
      </c>
      <c r="D8002" t="s">
        <v>34</v>
      </c>
      <c r="E8002">
        <v>2017</v>
      </c>
      <c r="F8002">
        <v>1E-3</v>
      </c>
      <c r="G8002" t="s">
        <v>115</v>
      </c>
    </row>
    <row r="8003" spans="1:7" x14ac:dyDescent="0.25">
      <c r="A8003">
        <v>2020</v>
      </c>
      <c r="B8003" t="s">
        <v>122</v>
      </c>
      <c r="C8003" t="s">
        <v>28</v>
      </c>
      <c r="D8003" t="s">
        <v>34</v>
      </c>
      <c r="E8003">
        <v>2020</v>
      </c>
      <c r="F8003">
        <v>1E-3</v>
      </c>
      <c r="G8003" t="s">
        <v>115</v>
      </c>
    </row>
    <row r="8004" spans="1:7" x14ac:dyDescent="0.25">
      <c r="A8004">
        <v>2020</v>
      </c>
      <c r="B8004" t="s">
        <v>122</v>
      </c>
      <c r="C8004" t="s">
        <v>28</v>
      </c>
      <c r="D8004" t="s">
        <v>34</v>
      </c>
      <c r="E8004" t="s">
        <v>33</v>
      </c>
      <c r="F8004">
        <v>1E-3</v>
      </c>
      <c r="G8004" t="s">
        <v>116</v>
      </c>
    </row>
    <row r="8005" spans="1:7" x14ac:dyDescent="0.25">
      <c r="A8005">
        <v>2020</v>
      </c>
      <c r="B8005" t="s">
        <v>122</v>
      </c>
      <c r="C8005" t="s">
        <v>29</v>
      </c>
      <c r="D8005" t="s">
        <v>45</v>
      </c>
      <c r="E8005">
        <v>1975</v>
      </c>
      <c r="F8005">
        <v>0.16400000000000001</v>
      </c>
      <c r="G8005" t="s">
        <v>113</v>
      </c>
    </row>
    <row r="8006" spans="1:7" x14ac:dyDescent="0.25">
      <c r="A8006">
        <v>2020</v>
      </c>
      <c r="B8006" t="s">
        <v>122</v>
      </c>
      <c r="C8006" t="s">
        <v>29</v>
      </c>
      <c r="D8006" t="s">
        <v>45</v>
      </c>
      <c r="E8006">
        <v>1985</v>
      </c>
      <c r="F8006">
        <v>0.38200000000000001</v>
      </c>
      <c r="G8006" t="s">
        <v>113</v>
      </c>
    </row>
    <row r="8007" spans="1:7" x14ac:dyDescent="0.25">
      <c r="A8007">
        <v>2020</v>
      </c>
      <c r="B8007" t="s">
        <v>122</v>
      </c>
      <c r="C8007" t="s">
        <v>29</v>
      </c>
      <c r="D8007" t="s">
        <v>45</v>
      </c>
      <c r="E8007">
        <v>1996</v>
      </c>
      <c r="F8007">
        <v>0.16600000000000001</v>
      </c>
      <c r="G8007" t="s">
        <v>113</v>
      </c>
    </row>
    <row r="8008" spans="1:7" x14ac:dyDescent="0.25">
      <c r="A8008">
        <v>2020</v>
      </c>
      <c r="B8008" t="s">
        <v>122</v>
      </c>
      <c r="C8008" t="s">
        <v>29</v>
      </c>
      <c r="D8008" t="s">
        <v>45</v>
      </c>
      <c r="E8008">
        <v>2003</v>
      </c>
      <c r="F8008">
        <v>9.0999999999999998E-2</v>
      </c>
      <c r="G8008" t="s">
        <v>114</v>
      </c>
    </row>
    <row r="8009" spans="1:7" x14ac:dyDescent="0.25">
      <c r="A8009">
        <v>2020</v>
      </c>
      <c r="B8009" t="s">
        <v>122</v>
      </c>
      <c r="C8009" t="s">
        <v>29</v>
      </c>
      <c r="D8009" t="s">
        <v>45</v>
      </c>
      <c r="E8009">
        <v>2007</v>
      </c>
      <c r="F8009">
        <v>0.04</v>
      </c>
      <c r="G8009" t="s">
        <v>114</v>
      </c>
    </row>
    <row r="8010" spans="1:7" x14ac:dyDescent="0.25">
      <c r="A8010">
        <v>2020</v>
      </c>
      <c r="B8010" t="s">
        <v>122</v>
      </c>
      <c r="C8010" t="s">
        <v>29</v>
      </c>
      <c r="D8010" t="s">
        <v>45</v>
      </c>
      <c r="E8010">
        <v>2011</v>
      </c>
      <c r="F8010">
        <v>0.04</v>
      </c>
      <c r="G8010" t="s">
        <v>114</v>
      </c>
    </row>
    <row r="8011" spans="1:7" x14ac:dyDescent="0.25">
      <c r="A8011">
        <v>2020</v>
      </c>
      <c r="B8011" t="s">
        <v>122</v>
      </c>
      <c r="C8011" t="s">
        <v>29</v>
      </c>
      <c r="D8011" t="s">
        <v>45</v>
      </c>
      <c r="E8011">
        <v>2015</v>
      </c>
      <c r="F8011">
        <v>0.03</v>
      </c>
      <c r="G8011" t="s">
        <v>114</v>
      </c>
    </row>
    <row r="8012" spans="1:7" x14ac:dyDescent="0.25">
      <c r="A8012">
        <v>2020</v>
      </c>
      <c r="B8012" t="s">
        <v>122</v>
      </c>
      <c r="C8012" t="s">
        <v>29</v>
      </c>
      <c r="D8012" t="s">
        <v>45</v>
      </c>
      <c r="E8012">
        <v>2017</v>
      </c>
      <c r="F8012">
        <v>0.03</v>
      </c>
      <c r="G8012" t="s">
        <v>115</v>
      </c>
    </row>
    <row r="8013" spans="1:7" x14ac:dyDescent="0.25">
      <c r="A8013">
        <v>2020</v>
      </c>
      <c r="B8013" t="s">
        <v>122</v>
      </c>
      <c r="C8013" t="s">
        <v>29</v>
      </c>
      <c r="D8013" t="s">
        <v>45</v>
      </c>
      <c r="E8013">
        <v>2020</v>
      </c>
      <c r="F8013">
        <v>0.01</v>
      </c>
      <c r="G8013" t="s">
        <v>115</v>
      </c>
    </row>
    <row r="8014" spans="1:7" x14ac:dyDescent="0.25">
      <c r="A8014">
        <v>2020</v>
      </c>
      <c r="B8014" t="s">
        <v>122</v>
      </c>
      <c r="C8014" t="s">
        <v>29</v>
      </c>
      <c r="D8014" t="s">
        <v>45</v>
      </c>
      <c r="E8014" t="s">
        <v>33</v>
      </c>
      <c r="F8014">
        <v>0.01</v>
      </c>
      <c r="G8014" t="s">
        <v>116</v>
      </c>
    </row>
    <row r="8015" spans="1:7" x14ac:dyDescent="0.25">
      <c r="A8015">
        <v>2020</v>
      </c>
      <c r="B8015" t="s">
        <v>122</v>
      </c>
      <c r="C8015" t="s">
        <v>29</v>
      </c>
      <c r="D8015" t="s">
        <v>8</v>
      </c>
      <c r="E8015">
        <v>1975</v>
      </c>
      <c r="F8015">
        <v>4.2640000000000002</v>
      </c>
      <c r="G8015" t="s">
        <v>113</v>
      </c>
    </row>
    <row r="8016" spans="1:7" x14ac:dyDescent="0.25">
      <c r="A8016">
        <v>2020</v>
      </c>
      <c r="B8016" t="s">
        <v>122</v>
      </c>
      <c r="C8016" t="s">
        <v>29</v>
      </c>
      <c r="D8016" t="s">
        <v>8</v>
      </c>
      <c r="E8016">
        <v>1985</v>
      </c>
      <c r="F8016">
        <v>9.9269999999999996</v>
      </c>
      <c r="G8016" t="s">
        <v>113</v>
      </c>
    </row>
    <row r="8017" spans="1:7" x14ac:dyDescent="0.25">
      <c r="A8017">
        <v>2020</v>
      </c>
      <c r="B8017" t="s">
        <v>122</v>
      </c>
      <c r="C8017" t="s">
        <v>29</v>
      </c>
      <c r="D8017" t="s">
        <v>8</v>
      </c>
      <c r="E8017">
        <v>1996</v>
      </c>
      <c r="F8017">
        <v>4.3140000000000001</v>
      </c>
      <c r="G8017" t="s">
        <v>113</v>
      </c>
    </row>
    <row r="8018" spans="1:7" x14ac:dyDescent="0.25">
      <c r="A8018">
        <v>2020</v>
      </c>
      <c r="B8018" t="s">
        <v>122</v>
      </c>
      <c r="C8018" t="s">
        <v>29</v>
      </c>
      <c r="D8018" t="s">
        <v>8</v>
      </c>
      <c r="E8018">
        <v>2003</v>
      </c>
      <c r="F8018">
        <v>2.3769999999999998</v>
      </c>
      <c r="G8018" t="s">
        <v>114</v>
      </c>
    </row>
    <row r="8019" spans="1:7" x14ac:dyDescent="0.25">
      <c r="A8019">
        <v>2020</v>
      </c>
      <c r="B8019" t="s">
        <v>122</v>
      </c>
      <c r="C8019" t="s">
        <v>29</v>
      </c>
      <c r="D8019" t="s">
        <v>8</v>
      </c>
      <c r="E8019">
        <v>2007</v>
      </c>
      <c r="F8019">
        <v>1.0389999999999999</v>
      </c>
      <c r="G8019" t="s">
        <v>114</v>
      </c>
    </row>
    <row r="8020" spans="1:7" x14ac:dyDescent="0.25">
      <c r="A8020">
        <v>2020</v>
      </c>
      <c r="B8020" t="s">
        <v>122</v>
      </c>
      <c r="C8020" t="s">
        <v>29</v>
      </c>
      <c r="D8020" t="s">
        <v>8</v>
      </c>
      <c r="E8020">
        <v>2011</v>
      </c>
      <c r="F8020">
        <v>1.0389999999999999</v>
      </c>
      <c r="G8020" t="s">
        <v>114</v>
      </c>
    </row>
    <row r="8021" spans="1:7" x14ac:dyDescent="0.25">
      <c r="A8021">
        <v>2020</v>
      </c>
      <c r="B8021" t="s">
        <v>122</v>
      </c>
      <c r="C8021" t="s">
        <v>29</v>
      </c>
      <c r="D8021" t="s">
        <v>8</v>
      </c>
      <c r="E8021">
        <v>2015</v>
      </c>
      <c r="F8021">
        <v>0.78</v>
      </c>
      <c r="G8021" t="s">
        <v>114</v>
      </c>
    </row>
    <row r="8022" spans="1:7" x14ac:dyDescent="0.25">
      <c r="A8022">
        <v>2020</v>
      </c>
      <c r="B8022" t="s">
        <v>122</v>
      </c>
      <c r="C8022" t="s">
        <v>29</v>
      </c>
      <c r="D8022" t="s">
        <v>8</v>
      </c>
      <c r="E8022">
        <v>2017</v>
      </c>
      <c r="F8022">
        <v>0.78</v>
      </c>
      <c r="G8022" t="s">
        <v>115</v>
      </c>
    </row>
    <row r="8023" spans="1:7" x14ac:dyDescent="0.25">
      <c r="A8023">
        <v>2020</v>
      </c>
      <c r="B8023" t="s">
        <v>122</v>
      </c>
      <c r="C8023" t="s">
        <v>29</v>
      </c>
      <c r="D8023" t="s">
        <v>8</v>
      </c>
      <c r="E8023">
        <v>2020</v>
      </c>
      <c r="F8023">
        <v>0.26</v>
      </c>
      <c r="G8023" t="s">
        <v>115</v>
      </c>
    </row>
    <row r="8024" spans="1:7" x14ac:dyDescent="0.25">
      <c r="A8024">
        <v>2020</v>
      </c>
      <c r="B8024" t="s">
        <v>122</v>
      </c>
      <c r="C8024" t="s">
        <v>29</v>
      </c>
      <c r="D8024" t="s">
        <v>8</v>
      </c>
      <c r="E8024" t="s">
        <v>33</v>
      </c>
      <c r="F8024">
        <v>0.26</v>
      </c>
      <c r="G8024" t="s">
        <v>116</v>
      </c>
    </row>
    <row r="8025" spans="1:7" x14ac:dyDescent="0.25">
      <c r="A8025">
        <v>2020</v>
      </c>
      <c r="B8025" t="s">
        <v>122</v>
      </c>
      <c r="C8025" t="s">
        <v>29</v>
      </c>
      <c r="D8025" t="s">
        <v>36</v>
      </c>
      <c r="E8025">
        <v>1975</v>
      </c>
      <c r="F8025">
        <v>0.1</v>
      </c>
      <c r="G8025" t="s">
        <v>113</v>
      </c>
    </row>
    <row r="8026" spans="1:7" x14ac:dyDescent="0.25">
      <c r="A8026">
        <v>2020</v>
      </c>
      <c r="B8026" t="s">
        <v>122</v>
      </c>
      <c r="C8026" t="s">
        <v>29</v>
      </c>
      <c r="D8026" t="s">
        <v>36</v>
      </c>
      <c r="E8026">
        <v>1985</v>
      </c>
      <c r="F8026">
        <v>0.23200000000000001</v>
      </c>
      <c r="G8026" t="s">
        <v>113</v>
      </c>
    </row>
    <row r="8027" spans="1:7" x14ac:dyDescent="0.25">
      <c r="A8027">
        <v>2020</v>
      </c>
      <c r="B8027" t="s">
        <v>122</v>
      </c>
      <c r="C8027" t="s">
        <v>29</v>
      </c>
      <c r="D8027" t="s">
        <v>36</v>
      </c>
      <c r="E8027">
        <v>1996</v>
      </c>
      <c r="F8027">
        <v>0.10100000000000001</v>
      </c>
      <c r="G8027" t="s">
        <v>113</v>
      </c>
    </row>
    <row r="8028" spans="1:7" x14ac:dyDescent="0.25">
      <c r="A8028">
        <v>2020</v>
      </c>
      <c r="B8028" t="s">
        <v>122</v>
      </c>
      <c r="C8028" t="s">
        <v>29</v>
      </c>
      <c r="D8028" t="s">
        <v>36</v>
      </c>
      <c r="E8028">
        <v>2003</v>
      </c>
      <c r="F8028">
        <v>5.6000000000000001E-2</v>
      </c>
      <c r="G8028" t="s">
        <v>114</v>
      </c>
    </row>
    <row r="8029" spans="1:7" x14ac:dyDescent="0.25">
      <c r="A8029">
        <v>2020</v>
      </c>
      <c r="B8029" t="s">
        <v>122</v>
      </c>
      <c r="C8029" t="s">
        <v>29</v>
      </c>
      <c r="D8029" t="s">
        <v>36</v>
      </c>
      <c r="E8029">
        <v>2007</v>
      </c>
      <c r="F8029">
        <v>2.4E-2</v>
      </c>
      <c r="G8029" t="s">
        <v>114</v>
      </c>
    </row>
    <row r="8030" spans="1:7" x14ac:dyDescent="0.25">
      <c r="A8030">
        <v>2020</v>
      </c>
      <c r="B8030" t="s">
        <v>122</v>
      </c>
      <c r="C8030" t="s">
        <v>29</v>
      </c>
      <c r="D8030" t="s">
        <v>36</v>
      </c>
      <c r="E8030">
        <v>2011</v>
      </c>
      <c r="F8030">
        <v>2.4E-2</v>
      </c>
      <c r="G8030" t="s">
        <v>114</v>
      </c>
    </row>
    <row r="8031" spans="1:7" x14ac:dyDescent="0.25">
      <c r="A8031">
        <v>2020</v>
      </c>
      <c r="B8031" t="s">
        <v>122</v>
      </c>
      <c r="C8031" t="s">
        <v>29</v>
      </c>
      <c r="D8031" t="s">
        <v>36</v>
      </c>
      <c r="E8031">
        <v>2015</v>
      </c>
      <c r="F8031">
        <v>1.7999999999999999E-2</v>
      </c>
      <c r="G8031" t="s">
        <v>114</v>
      </c>
    </row>
    <row r="8032" spans="1:7" x14ac:dyDescent="0.25">
      <c r="A8032">
        <v>2020</v>
      </c>
      <c r="B8032" t="s">
        <v>122</v>
      </c>
      <c r="C8032" t="s">
        <v>29</v>
      </c>
      <c r="D8032" t="s">
        <v>36</v>
      </c>
      <c r="E8032">
        <v>2017</v>
      </c>
      <c r="F8032">
        <v>1.7999999999999999E-2</v>
      </c>
      <c r="G8032" t="s">
        <v>115</v>
      </c>
    </row>
    <row r="8033" spans="1:7" x14ac:dyDescent="0.25">
      <c r="A8033">
        <v>2020</v>
      </c>
      <c r="B8033" t="s">
        <v>122</v>
      </c>
      <c r="C8033" t="s">
        <v>29</v>
      </c>
      <c r="D8033" t="s">
        <v>36</v>
      </c>
      <c r="E8033">
        <v>2020</v>
      </c>
      <c r="F8033">
        <v>6.0000000000000001E-3</v>
      </c>
      <c r="G8033" t="s">
        <v>115</v>
      </c>
    </row>
    <row r="8034" spans="1:7" x14ac:dyDescent="0.25">
      <c r="A8034">
        <v>2020</v>
      </c>
      <c r="B8034" t="s">
        <v>122</v>
      </c>
      <c r="C8034" t="s">
        <v>29</v>
      </c>
      <c r="D8034" t="s">
        <v>36</v>
      </c>
      <c r="E8034" t="s">
        <v>33</v>
      </c>
      <c r="F8034">
        <v>6.0000000000000001E-3</v>
      </c>
      <c r="G8034" t="s">
        <v>116</v>
      </c>
    </row>
    <row r="8035" spans="1:7" x14ac:dyDescent="0.25">
      <c r="A8035">
        <v>2020</v>
      </c>
      <c r="B8035" t="s">
        <v>122</v>
      </c>
      <c r="C8035" t="s">
        <v>29</v>
      </c>
      <c r="D8035" t="s">
        <v>41</v>
      </c>
      <c r="E8035">
        <v>1975</v>
      </c>
      <c r="F8035">
        <v>1.9470000000000001</v>
      </c>
      <c r="G8035" t="s">
        <v>113</v>
      </c>
    </row>
    <row r="8036" spans="1:7" x14ac:dyDescent="0.25">
      <c r="A8036">
        <v>2020</v>
      </c>
      <c r="B8036" t="s">
        <v>122</v>
      </c>
      <c r="C8036" t="s">
        <v>29</v>
      </c>
      <c r="D8036" t="s">
        <v>41</v>
      </c>
      <c r="E8036">
        <v>1985</v>
      </c>
      <c r="F8036">
        <v>4.5330000000000004</v>
      </c>
      <c r="G8036" t="s">
        <v>113</v>
      </c>
    </row>
    <row r="8037" spans="1:7" x14ac:dyDescent="0.25">
      <c r="A8037">
        <v>2020</v>
      </c>
      <c r="B8037" t="s">
        <v>122</v>
      </c>
      <c r="C8037" t="s">
        <v>29</v>
      </c>
      <c r="D8037" t="s">
        <v>41</v>
      </c>
      <c r="E8037">
        <v>1996</v>
      </c>
      <c r="F8037">
        <v>1.97</v>
      </c>
      <c r="G8037" t="s">
        <v>113</v>
      </c>
    </row>
    <row r="8038" spans="1:7" x14ac:dyDescent="0.25">
      <c r="A8038">
        <v>2020</v>
      </c>
      <c r="B8038" t="s">
        <v>122</v>
      </c>
      <c r="C8038" t="s">
        <v>29</v>
      </c>
      <c r="D8038" t="s">
        <v>41</v>
      </c>
      <c r="E8038">
        <v>2003</v>
      </c>
      <c r="F8038">
        <v>1.085</v>
      </c>
      <c r="G8038" t="s">
        <v>114</v>
      </c>
    </row>
    <row r="8039" spans="1:7" x14ac:dyDescent="0.25">
      <c r="A8039">
        <v>2020</v>
      </c>
      <c r="B8039" t="s">
        <v>122</v>
      </c>
      <c r="C8039" t="s">
        <v>29</v>
      </c>
      <c r="D8039" t="s">
        <v>41</v>
      </c>
      <c r="E8039">
        <v>2007</v>
      </c>
      <c r="F8039">
        <v>0.47499999999999998</v>
      </c>
      <c r="G8039" t="s">
        <v>114</v>
      </c>
    </row>
    <row r="8040" spans="1:7" x14ac:dyDescent="0.25">
      <c r="A8040">
        <v>2020</v>
      </c>
      <c r="B8040" t="s">
        <v>122</v>
      </c>
      <c r="C8040" t="s">
        <v>29</v>
      </c>
      <c r="D8040" t="s">
        <v>41</v>
      </c>
      <c r="E8040">
        <v>2011</v>
      </c>
      <c r="F8040">
        <v>0.47499999999999998</v>
      </c>
      <c r="G8040" t="s">
        <v>114</v>
      </c>
    </row>
    <row r="8041" spans="1:7" x14ac:dyDescent="0.25">
      <c r="A8041">
        <v>2020</v>
      </c>
      <c r="B8041" t="s">
        <v>122</v>
      </c>
      <c r="C8041" t="s">
        <v>29</v>
      </c>
      <c r="D8041" t="s">
        <v>41</v>
      </c>
      <c r="E8041">
        <v>2015</v>
      </c>
      <c r="F8041">
        <v>0.35599999999999998</v>
      </c>
      <c r="G8041" t="s">
        <v>114</v>
      </c>
    </row>
    <row r="8042" spans="1:7" x14ac:dyDescent="0.25">
      <c r="A8042">
        <v>2020</v>
      </c>
      <c r="B8042" t="s">
        <v>122</v>
      </c>
      <c r="C8042" t="s">
        <v>29</v>
      </c>
      <c r="D8042" t="s">
        <v>41</v>
      </c>
      <c r="E8042">
        <v>2017</v>
      </c>
      <c r="F8042">
        <v>0.35599999999999998</v>
      </c>
      <c r="G8042" t="s">
        <v>115</v>
      </c>
    </row>
    <row r="8043" spans="1:7" x14ac:dyDescent="0.25">
      <c r="A8043">
        <v>2020</v>
      </c>
      <c r="B8043" t="s">
        <v>122</v>
      </c>
      <c r="C8043" t="s">
        <v>29</v>
      </c>
      <c r="D8043" t="s">
        <v>41</v>
      </c>
      <c r="E8043">
        <v>2020</v>
      </c>
      <c r="F8043">
        <v>0.11899999999999999</v>
      </c>
      <c r="G8043" t="s">
        <v>115</v>
      </c>
    </row>
    <row r="8044" spans="1:7" x14ac:dyDescent="0.25">
      <c r="A8044">
        <v>2020</v>
      </c>
      <c r="B8044" t="s">
        <v>122</v>
      </c>
      <c r="C8044" t="s">
        <v>29</v>
      </c>
      <c r="D8044" t="s">
        <v>41</v>
      </c>
      <c r="E8044" t="s">
        <v>33</v>
      </c>
      <c r="F8044">
        <v>0.11899999999999999</v>
      </c>
      <c r="G8044" t="s">
        <v>116</v>
      </c>
    </row>
    <row r="8045" spans="1:7" x14ac:dyDescent="0.25">
      <c r="A8045">
        <v>2020</v>
      </c>
      <c r="B8045" t="s">
        <v>122</v>
      </c>
      <c r="C8045" t="s">
        <v>29</v>
      </c>
      <c r="D8045" t="s">
        <v>37</v>
      </c>
      <c r="E8045">
        <v>1975</v>
      </c>
      <c r="F8045">
        <v>1.9E-2</v>
      </c>
      <c r="G8045" t="s">
        <v>113</v>
      </c>
    </row>
    <row r="8046" spans="1:7" x14ac:dyDescent="0.25">
      <c r="A8046">
        <v>2020</v>
      </c>
      <c r="B8046" t="s">
        <v>122</v>
      </c>
      <c r="C8046" t="s">
        <v>29</v>
      </c>
      <c r="D8046" t="s">
        <v>37</v>
      </c>
      <c r="E8046">
        <v>1985</v>
      </c>
      <c r="F8046">
        <v>4.3999999999999997E-2</v>
      </c>
      <c r="G8046" t="s">
        <v>113</v>
      </c>
    </row>
    <row r="8047" spans="1:7" x14ac:dyDescent="0.25">
      <c r="A8047">
        <v>2020</v>
      </c>
      <c r="B8047" t="s">
        <v>122</v>
      </c>
      <c r="C8047" t="s">
        <v>29</v>
      </c>
      <c r="D8047" t="s">
        <v>37</v>
      </c>
      <c r="E8047">
        <v>1996</v>
      </c>
      <c r="F8047">
        <v>1.9E-2</v>
      </c>
      <c r="G8047" t="s">
        <v>113</v>
      </c>
    </row>
    <row r="8048" spans="1:7" x14ac:dyDescent="0.25">
      <c r="A8048">
        <v>2020</v>
      </c>
      <c r="B8048" t="s">
        <v>122</v>
      </c>
      <c r="C8048" t="s">
        <v>29</v>
      </c>
      <c r="D8048" t="s">
        <v>37</v>
      </c>
      <c r="E8048">
        <v>2003</v>
      </c>
      <c r="F8048">
        <v>1.0999999999999999E-2</v>
      </c>
      <c r="G8048" t="s">
        <v>114</v>
      </c>
    </row>
    <row r="8049" spans="1:7" x14ac:dyDescent="0.25">
      <c r="A8049">
        <v>2020</v>
      </c>
      <c r="B8049" t="s">
        <v>122</v>
      </c>
      <c r="C8049" t="s">
        <v>29</v>
      </c>
      <c r="D8049" t="s">
        <v>37</v>
      </c>
      <c r="E8049">
        <v>2007</v>
      </c>
      <c r="F8049">
        <v>5.0000000000000001E-3</v>
      </c>
      <c r="G8049" t="s">
        <v>114</v>
      </c>
    </row>
    <row r="8050" spans="1:7" x14ac:dyDescent="0.25">
      <c r="A8050">
        <v>2020</v>
      </c>
      <c r="B8050" t="s">
        <v>122</v>
      </c>
      <c r="C8050" t="s">
        <v>29</v>
      </c>
      <c r="D8050" t="s">
        <v>37</v>
      </c>
      <c r="E8050">
        <v>2011</v>
      </c>
      <c r="F8050">
        <v>5.0000000000000001E-3</v>
      </c>
      <c r="G8050" t="s">
        <v>114</v>
      </c>
    </row>
    <row r="8051" spans="1:7" x14ac:dyDescent="0.25">
      <c r="A8051">
        <v>2020</v>
      </c>
      <c r="B8051" t="s">
        <v>122</v>
      </c>
      <c r="C8051" t="s">
        <v>29</v>
      </c>
      <c r="D8051" t="s">
        <v>37</v>
      </c>
      <c r="E8051">
        <v>2015</v>
      </c>
      <c r="F8051">
        <v>4.0000000000000001E-3</v>
      </c>
      <c r="G8051" t="s">
        <v>114</v>
      </c>
    </row>
    <row r="8052" spans="1:7" x14ac:dyDescent="0.25">
      <c r="A8052">
        <v>2020</v>
      </c>
      <c r="B8052" t="s">
        <v>122</v>
      </c>
      <c r="C8052" t="s">
        <v>29</v>
      </c>
      <c r="D8052" t="s">
        <v>37</v>
      </c>
      <c r="E8052">
        <v>2017</v>
      </c>
      <c r="F8052">
        <v>4.0000000000000001E-3</v>
      </c>
      <c r="G8052" t="s">
        <v>115</v>
      </c>
    </row>
    <row r="8053" spans="1:7" x14ac:dyDescent="0.25">
      <c r="A8053">
        <v>2020</v>
      </c>
      <c r="B8053" t="s">
        <v>122</v>
      </c>
      <c r="C8053" t="s">
        <v>29</v>
      </c>
      <c r="D8053" t="s">
        <v>37</v>
      </c>
      <c r="E8053">
        <v>2020</v>
      </c>
      <c r="F8053">
        <v>1E-3</v>
      </c>
      <c r="G8053" t="s">
        <v>115</v>
      </c>
    </row>
    <row r="8054" spans="1:7" x14ac:dyDescent="0.25">
      <c r="A8054">
        <v>2020</v>
      </c>
      <c r="B8054" t="s">
        <v>122</v>
      </c>
      <c r="C8054" t="s">
        <v>29</v>
      </c>
      <c r="D8054" t="s">
        <v>37</v>
      </c>
      <c r="E8054" t="s">
        <v>33</v>
      </c>
      <c r="F8054">
        <v>1E-3</v>
      </c>
      <c r="G8054" t="s">
        <v>116</v>
      </c>
    </row>
    <row r="8055" spans="1:7" x14ac:dyDescent="0.25">
      <c r="A8055">
        <v>2020</v>
      </c>
      <c r="B8055" t="s">
        <v>122</v>
      </c>
      <c r="C8055" t="s">
        <v>29</v>
      </c>
      <c r="D8055" t="s">
        <v>34</v>
      </c>
      <c r="E8055">
        <v>1975</v>
      </c>
      <c r="F8055">
        <v>8.9999999999999993E-3</v>
      </c>
      <c r="G8055" t="s">
        <v>113</v>
      </c>
    </row>
    <row r="8056" spans="1:7" x14ac:dyDescent="0.25">
      <c r="A8056">
        <v>2020</v>
      </c>
      <c r="B8056" t="s">
        <v>122</v>
      </c>
      <c r="C8056" t="s">
        <v>29</v>
      </c>
      <c r="D8056" t="s">
        <v>34</v>
      </c>
      <c r="E8056">
        <v>1985</v>
      </c>
      <c r="F8056">
        <v>2.1000000000000001E-2</v>
      </c>
      <c r="G8056" t="s">
        <v>113</v>
      </c>
    </row>
    <row r="8057" spans="1:7" x14ac:dyDescent="0.25">
      <c r="A8057">
        <v>2020</v>
      </c>
      <c r="B8057" t="s">
        <v>122</v>
      </c>
      <c r="C8057" t="s">
        <v>29</v>
      </c>
      <c r="D8057" t="s">
        <v>34</v>
      </c>
      <c r="E8057">
        <v>1996</v>
      </c>
      <c r="F8057">
        <v>8.9999999999999993E-3</v>
      </c>
      <c r="G8057" t="s">
        <v>113</v>
      </c>
    </row>
    <row r="8058" spans="1:7" x14ac:dyDescent="0.25">
      <c r="A8058">
        <v>2020</v>
      </c>
      <c r="B8058" t="s">
        <v>122</v>
      </c>
      <c r="C8058" t="s">
        <v>29</v>
      </c>
      <c r="D8058" t="s">
        <v>34</v>
      </c>
      <c r="E8058">
        <v>2003</v>
      </c>
      <c r="F8058">
        <v>5.0000000000000001E-3</v>
      </c>
      <c r="G8058" t="s">
        <v>114</v>
      </c>
    </row>
    <row r="8059" spans="1:7" x14ac:dyDescent="0.25">
      <c r="A8059">
        <v>2020</v>
      </c>
      <c r="B8059" t="s">
        <v>122</v>
      </c>
      <c r="C8059" t="s">
        <v>29</v>
      </c>
      <c r="D8059" t="s">
        <v>34</v>
      </c>
      <c r="E8059">
        <v>2007</v>
      </c>
      <c r="F8059">
        <v>2E-3</v>
      </c>
      <c r="G8059" t="s">
        <v>114</v>
      </c>
    </row>
    <row r="8060" spans="1:7" x14ac:dyDescent="0.25">
      <c r="A8060">
        <v>2020</v>
      </c>
      <c r="B8060" t="s">
        <v>122</v>
      </c>
      <c r="C8060" t="s">
        <v>29</v>
      </c>
      <c r="D8060" t="s">
        <v>34</v>
      </c>
      <c r="E8060">
        <v>2011</v>
      </c>
      <c r="F8060">
        <v>2E-3</v>
      </c>
      <c r="G8060" t="s">
        <v>114</v>
      </c>
    </row>
    <row r="8061" spans="1:7" x14ac:dyDescent="0.25">
      <c r="A8061">
        <v>2020</v>
      </c>
      <c r="B8061" t="s">
        <v>122</v>
      </c>
      <c r="C8061" t="s">
        <v>29</v>
      </c>
      <c r="D8061" t="s">
        <v>34</v>
      </c>
      <c r="E8061">
        <v>2015</v>
      </c>
      <c r="F8061">
        <v>2E-3</v>
      </c>
      <c r="G8061" t="s">
        <v>114</v>
      </c>
    </row>
    <row r="8062" spans="1:7" x14ac:dyDescent="0.25">
      <c r="A8062">
        <v>2020</v>
      </c>
      <c r="B8062" t="s">
        <v>122</v>
      </c>
      <c r="C8062" t="s">
        <v>29</v>
      </c>
      <c r="D8062" t="s">
        <v>34</v>
      </c>
      <c r="E8062">
        <v>2017</v>
      </c>
      <c r="F8062">
        <v>2E-3</v>
      </c>
      <c r="G8062" t="s">
        <v>115</v>
      </c>
    </row>
    <row r="8063" spans="1:7" x14ac:dyDescent="0.25">
      <c r="A8063">
        <v>2020</v>
      </c>
      <c r="B8063" t="s">
        <v>122</v>
      </c>
      <c r="C8063" t="s">
        <v>29</v>
      </c>
      <c r="D8063" t="s">
        <v>34</v>
      </c>
      <c r="E8063">
        <v>2020</v>
      </c>
      <c r="F8063">
        <v>1E-3</v>
      </c>
      <c r="G8063" t="s">
        <v>115</v>
      </c>
    </row>
    <row r="8064" spans="1:7" x14ac:dyDescent="0.25">
      <c r="A8064">
        <v>2020</v>
      </c>
      <c r="B8064" t="s">
        <v>122</v>
      </c>
      <c r="C8064" t="s">
        <v>29</v>
      </c>
      <c r="D8064" t="s">
        <v>34</v>
      </c>
      <c r="E8064" t="s">
        <v>33</v>
      </c>
      <c r="F8064">
        <v>1E-3</v>
      </c>
      <c r="G8064" t="s">
        <v>116</v>
      </c>
    </row>
    <row r="8065" spans="1:7" hidden="1" x14ac:dyDescent="0.25">
      <c r="A8065">
        <v>2020</v>
      </c>
      <c r="B8065" t="s">
        <v>122</v>
      </c>
      <c r="C8065" t="s">
        <v>119</v>
      </c>
      <c r="D8065" t="s">
        <v>45</v>
      </c>
      <c r="E8065">
        <v>1975</v>
      </c>
      <c r="F8065">
        <v>0.16400000000000001</v>
      </c>
      <c r="G8065" t="s">
        <v>113</v>
      </c>
    </row>
    <row r="8066" spans="1:7" hidden="1" x14ac:dyDescent="0.25">
      <c r="A8066">
        <v>2020</v>
      </c>
      <c r="B8066" t="s">
        <v>122</v>
      </c>
      <c r="C8066" t="s">
        <v>119</v>
      </c>
      <c r="D8066" t="s">
        <v>45</v>
      </c>
      <c r="E8066">
        <v>1985</v>
      </c>
      <c r="F8066">
        <v>0.38200000000000001</v>
      </c>
      <c r="G8066" t="s">
        <v>113</v>
      </c>
    </row>
    <row r="8067" spans="1:7" hidden="1" x14ac:dyDescent="0.25">
      <c r="A8067">
        <v>2020</v>
      </c>
      <c r="B8067" t="s">
        <v>122</v>
      </c>
      <c r="C8067" t="s">
        <v>119</v>
      </c>
      <c r="D8067" t="s">
        <v>45</v>
      </c>
      <c r="E8067">
        <v>1996</v>
      </c>
      <c r="F8067">
        <v>0.16600000000000001</v>
      </c>
      <c r="G8067" t="s">
        <v>113</v>
      </c>
    </row>
    <row r="8068" spans="1:7" hidden="1" x14ac:dyDescent="0.25">
      <c r="A8068">
        <v>2020</v>
      </c>
      <c r="B8068" t="s">
        <v>122</v>
      </c>
      <c r="C8068" t="s">
        <v>119</v>
      </c>
      <c r="D8068" t="s">
        <v>45</v>
      </c>
      <c r="E8068">
        <v>2003</v>
      </c>
      <c r="F8068">
        <v>9.0999999999999998E-2</v>
      </c>
      <c r="G8068" t="s">
        <v>114</v>
      </c>
    </row>
    <row r="8069" spans="1:7" hidden="1" x14ac:dyDescent="0.25">
      <c r="A8069">
        <v>2020</v>
      </c>
      <c r="B8069" t="s">
        <v>122</v>
      </c>
      <c r="C8069" t="s">
        <v>119</v>
      </c>
      <c r="D8069" t="s">
        <v>45</v>
      </c>
      <c r="E8069">
        <v>2007</v>
      </c>
      <c r="F8069">
        <v>0.04</v>
      </c>
      <c r="G8069" t="s">
        <v>114</v>
      </c>
    </row>
    <row r="8070" spans="1:7" hidden="1" x14ac:dyDescent="0.25">
      <c r="A8070">
        <v>2020</v>
      </c>
      <c r="B8070" t="s">
        <v>122</v>
      </c>
      <c r="C8070" t="s">
        <v>119</v>
      </c>
      <c r="D8070" t="s">
        <v>45</v>
      </c>
      <c r="E8070">
        <v>2011</v>
      </c>
      <c r="F8070">
        <v>0.04</v>
      </c>
      <c r="G8070" t="s">
        <v>114</v>
      </c>
    </row>
    <row r="8071" spans="1:7" hidden="1" x14ac:dyDescent="0.25">
      <c r="A8071">
        <v>2020</v>
      </c>
      <c r="B8071" t="s">
        <v>122</v>
      </c>
      <c r="C8071" t="s">
        <v>119</v>
      </c>
      <c r="D8071" t="s">
        <v>45</v>
      </c>
      <c r="E8071">
        <v>2015</v>
      </c>
      <c r="F8071">
        <v>0.03</v>
      </c>
      <c r="G8071" t="s">
        <v>114</v>
      </c>
    </row>
    <row r="8072" spans="1:7" hidden="1" x14ac:dyDescent="0.25">
      <c r="A8072">
        <v>2020</v>
      </c>
      <c r="B8072" t="s">
        <v>122</v>
      </c>
      <c r="C8072" t="s">
        <v>119</v>
      </c>
      <c r="D8072" t="s">
        <v>45</v>
      </c>
      <c r="E8072">
        <v>2017</v>
      </c>
      <c r="F8072">
        <v>0.03</v>
      </c>
      <c r="G8072" t="s">
        <v>115</v>
      </c>
    </row>
    <row r="8073" spans="1:7" hidden="1" x14ac:dyDescent="0.25">
      <c r="A8073">
        <v>2020</v>
      </c>
      <c r="B8073" t="s">
        <v>122</v>
      </c>
      <c r="C8073" t="s">
        <v>119</v>
      </c>
      <c r="D8073" t="s">
        <v>45</v>
      </c>
      <c r="E8073">
        <v>2020</v>
      </c>
      <c r="F8073">
        <v>0.01</v>
      </c>
      <c r="G8073" t="s">
        <v>115</v>
      </c>
    </row>
    <row r="8074" spans="1:7" hidden="1" x14ac:dyDescent="0.25">
      <c r="A8074">
        <v>2020</v>
      </c>
      <c r="B8074" t="s">
        <v>122</v>
      </c>
      <c r="C8074" t="s">
        <v>119</v>
      </c>
      <c r="D8074" t="s">
        <v>45</v>
      </c>
      <c r="E8074" t="s">
        <v>33</v>
      </c>
      <c r="F8074">
        <v>0.01</v>
      </c>
      <c r="G8074" t="s">
        <v>116</v>
      </c>
    </row>
    <row r="8075" spans="1:7" hidden="1" x14ac:dyDescent="0.25">
      <c r="A8075">
        <v>2020</v>
      </c>
      <c r="B8075" t="s">
        <v>122</v>
      </c>
      <c r="C8075" t="s">
        <v>119</v>
      </c>
      <c r="D8075" t="s">
        <v>8</v>
      </c>
      <c r="E8075">
        <v>1975</v>
      </c>
      <c r="F8075">
        <v>4.2640000000000002</v>
      </c>
      <c r="G8075" t="s">
        <v>113</v>
      </c>
    </row>
    <row r="8076" spans="1:7" hidden="1" x14ac:dyDescent="0.25">
      <c r="A8076">
        <v>2020</v>
      </c>
      <c r="B8076" t="s">
        <v>122</v>
      </c>
      <c r="C8076" t="s">
        <v>119</v>
      </c>
      <c r="D8076" t="s">
        <v>8</v>
      </c>
      <c r="E8076">
        <v>1985</v>
      </c>
      <c r="F8076">
        <v>9.9269999999999996</v>
      </c>
      <c r="G8076" t="s">
        <v>113</v>
      </c>
    </row>
    <row r="8077" spans="1:7" hidden="1" x14ac:dyDescent="0.25">
      <c r="A8077">
        <v>2020</v>
      </c>
      <c r="B8077" t="s">
        <v>122</v>
      </c>
      <c r="C8077" t="s">
        <v>119</v>
      </c>
      <c r="D8077" t="s">
        <v>8</v>
      </c>
      <c r="E8077">
        <v>1996</v>
      </c>
      <c r="F8077">
        <v>4.3140000000000001</v>
      </c>
      <c r="G8077" t="s">
        <v>113</v>
      </c>
    </row>
    <row r="8078" spans="1:7" hidden="1" x14ac:dyDescent="0.25">
      <c r="A8078">
        <v>2020</v>
      </c>
      <c r="B8078" t="s">
        <v>122</v>
      </c>
      <c r="C8078" t="s">
        <v>119</v>
      </c>
      <c r="D8078" t="s">
        <v>8</v>
      </c>
      <c r="E8078">
        <v>2003</v>
      </c>
      <c r="F8078">
        <v>2.3769999999999998</v>
      </c>
      <c r="G8078" t="s">
        <v>114</v>
      </c>
    </row>
    <row r="8079" spans="1:7" hidden="1" x14ac:dyDescent="0.25">
      <c r="A8079">
        <v>2020</v>
      </c>
      <c r="B8079" t="s">
        <v>122</v>
      </c>
      <c r="C8079" t="s">
        <v>119</v>
      </c>
      <c r="D8079" t="s">
        <v>8</v>
      </c>
      <c r="E8079">
        <v>2007</v>
      </c>
      <c r="F8079">
        <v>1.0389999999999999</v>
      </c>
      <c r="G8079" t="s">
        <v>114</v>
      </c>
    </row>
    <row r="8080" spans="1:7" hidden="1" x14ac:dyDescent="0.25">
      <c r="A8080">
        <v>2020</v>
      </c>
      <c r="B8080" t="s">
        <v>122</v>
      </c>
      <c r="C8080" t="s">
        <v>119</v>
      </c>
      <c r="D8080" t="s">
        <v>8</v>
      </c>
      <c r="E8080">
        <v>2011</v>
      </c>
      <c r="F8080">
        <v>1.0389999999999999</v>
      </c>
      <c r="G8080" t="s">
        <v>114</v>
      </c>
    </row>
    <row r="8081" spans="1:7" hidden="1" x14ac:dyDescent="0.25">
      <c r="A8081">
        <v>2020</v>
      </c>
      <c r="B8081" t="s">
        <v>122</v>
      </c>
      <c r="C8081" t="s">
        <v>119</v>
      </c>
      <c r="D8081" t="s">
        <v>8</v>
      </c>
      <c r="E8081">
        <v>2015</v>
      </c>
      <c r="F8081">
        <v>0.78</v>
      </c>
      <c r="G8081" t="s">
        <v>114</v>
      </c>
    </row>
    <row r="8082" spans="1:7" hidden="1" x14ac:dyDescent="0.25">
      <c r="A8082">
        <v>2020</v>
      </c>
      <c r="B8082" t="s">
        <v>122</v>
      </c>
      <c r="C8082" t="s">
        <v>119</v>
      </c>
      <c r="D8082" t="s">
        <v>8</v>
      </c>
      <c r="E8082">
        <v>2017</v>
      </c>
      <c r="F8082">
        <v>0.78</v>
      </c>
      <c r="G8082" t="s">
        <v>115</v>
      </c>
    </row>
    <row r="8083" spans="1:7" hidden="1" x14ac:dyDescent="0.25">
      <c r="A8083">
        <v>2020</v>
      </c>
      <c r="B8083" t="s">
        <v>122</v>
      </c>
      <c r="C8083" t="s">
        <v>119</v>
      </c>
      <c r="D8083" t="s">
        <v>8</v>
      </c>
      <c r="E8083">
        <v>2020</v>
      </c>
      <c r="F8083">
        <v>0.26</v>
      </c>
      <c r="G8083" t="s">
        <v>115</v>
      </c>
    </row>
    <row r="8084" spans="1:7" hidden="1" x14ac:dyDescent="0.25">
      <c r="A8084">
        <v>2020</v>
      </c>
      <c r="B8084" t="s">
        <v>122</v>
      </c>
      <c r="C8084" t="s">
        <v>119</v>
      </c>
      <c r="D8084" t="s">
        <v>8</v>
      </c>
      <c r="E8084" t="s">
        <v>33</v>
      </c>
      <c r="F8084">
        <v>0.26</v>
      </c>
      <c r="G8084" t="s">
        <v>116</v>
      </c>
    </row>
    <row r="8085" spans="1:7" hidden="1" x14ac:dyDescent="0.25">
      <c r="A8085">
        <v>2020</v>
      </c>
      <c r="B8085" t="s">
        <v>122</v>
      </c>
      <c r="C8085" t="s">
        <v>119</v>
      </c>
      <c r="D8085" t="s">
        <v>36</v>
      </c>
      <c r="E8085">
        <v>1975</v>
      </c>
      <c r="F8085">
        <v>0.1</v>
      </c>
      <c r="G8085" t="s">
        <v>113</v>
      </c>
    </row>
    <row r="8086" spans="1:7" hidden="1" x14ac:dyDescent="0.25">
      <c r="A8086">
        <v>2020</v>
      </c>
      <c r="B8086" t="s">
        <v>122</v>
      </c>
      <c r="C8086" t="s">
        <v>119</v>
      </c>
      <c r="D8086" t="s">
        <v>36</v>
      </c>
      <c r="E8086">
        <v>1985</v>
      </c>
      <c r="F8086">
        <v>0.23200000000000001</v>
      </c>
      <c r="G8086" t="s">
        <v>113</v>
      </c>
    </row>
    <row r="8087" spans="1:7" hidden="1" x14ac:dyDescent="0.25">
      <c r="A8087">
        <v>2020</v>
      </c>
      <c r="B8087" t="s">
        <v>122</v>
      </c>
      <c r="C8087" t="s">
        <v>119</v>
      </c>
      <c r="D8087" t="s">
        <v>36</v>
      </c>
      <c r="E8087">
        <v>1996</v>
      </c>
      <c r="F8087">
        <v>0.10100000000000001</v>
      </c>
      <c r="G8087" t="s">
        <v>113</v>
      </c>
    </row>
    <row r="8088" spans="1:7" hidden="1" x14ac:dyDescent="0.25">
      <c r="A8088">
        <v>2020</v>
      </c>
      <c r="B8088" t="s">
        <v>122</v>
      </c>
      <c r="C8088" t="s">
        <v>119</v>
      </c>
      <c r="D8088" t="s">
        <v>36</v>
      </c>
      <c r="E8088">
        <v>2003</v>
      </c>
      <c r="F8088">
        <v>5.6000000000000001E-2</v>
      </c>
      <c r="G8088" t="s">
        <v>114</v>
      </c>
    </row>
    <row r="8089" spans="1:7" hidden="1" x14ac:dyDescent="0.25">
      <c r="A8089">
        <v>2020</v>
      </c>
      <c r="B8089" t="s">
        <v>122</v>
      </c>
      <c r="C8089" t="s">
        <v>119</v>
      </c>
      <c r="D8089" t="s">
        <v>36</v>
      </c>
      <c r="E8089">
        <v>2007</v>
      </c>
      <c r="F8089">
        <v>2.4E-2</v>
      </c>
      <c r="G8089" t="s">
        <v>114</v>
      </c>
    </row>
    <row r="8090" spans="1:7" hidden="1" x14ac:dyDescent="0.25">
      <c r="A8090">
        <v>2020</v>
      </c>
      <c r="B8090" t="s">
        <v>122</v>
      </c>
      <c r="C8090" t="s">
        <v>119</v>
      </c>
      <c r="D8090" t="s">
        <v>36</v>
      </c>
      <c r="E8090">
        <v>2011</v>
      </c>
      <c r="F8090">
        <v>2.4E-2</v>
      </c>
      <c r="G8090" t="s">
        <v>114</v>
      </c>
    </row>
    <row r="8091" spans="1:7" hidden="1" x14ac:dyDescent="0.25">
      <c r="A8091">
        <v>2020</v>
      </c>
      <c r="B8091" t="s">
        <v>122</v>
      </c>
      <c r="C8091" t="s">
        <v>119</v>
      </c>
      <c r="D8091" t="s">
        <v>36</v>
      </c>
      <c r="E8091">
        <v>2015</v>
      </c>
      <c r="F8091">
        <v>1.7999999999999999E-2</v>
      </c>
      <c r="G8091" t="s">
        <v>114</v>
      </c>
    </row>
    <row r="8092" spans="1:7" hidden="1" x14ac:dyDescent="0.25">
      <c r="A8092">
        <v>2020</v>
      </c>
      <c r="B8092" t="s">
        <v>122</v>
      </c>
      <c r="C8092" t="s">
        <v>119</v>
      </c>
      <c r="D8092" t="s">
        <v>36</v>
      </c>
      <c r="E8092">
        <v>2017</v>
      </c>
      <c r="F8092">
        <v>1.7999999999999999E-2</v>
      </c>
      <c r="G8092" t="s">
        <v>115</v>
      </c>
    </row>
    <row r="8093" spans="1:7" hidden="1" x14ac:dyDescent="0.25">
      <c r="A8093">
        <v>2020</v>
      </c>
      <c r="B8093" t="s">
        <v>122</v>
      </c>
      <c r="C8093" t="s">
        <v>119</v>
      </c>
      <c r="D8093" t="s">
        <v>36</v>
      </c>
      <c r="E8093">
        <v>2020</v>
      </c>
      <c r="F8093">
        <v>6.0000000000000001E-3</v>
      </c>
      <c r="G8093" t="s">
        <v>115</v>
      </c>
    </row>
    <row r="8094" spans="1:7" hidden="1" x14ac:dyDescent="0.25">
      <c r="A8094">
        <v>2020</v>
      </c>
      <c r="B8094" t="s">
        <v>122</v>
      </c>
      <c r="C8094" t="s">
        <v>119</v>
      </c>
      <c r="D8094" t="s">
        <v>36</v>
      </c>
      <c r="E8094" t="s">
        <v>33</v>
      </c>
      <c r="F8094">
        <v>6.0000000000000001E-3</v>
      </c>
      <c r="G8094" t="s">
        <v>116</v>
      </c>
    </row>
    <row r="8095" spans="1:7" hidden="1" x14ac:dyDescent="0.25">
      <c r="A8095">
        <v>2020</v>
      </c>
      <c r="B8095" t="s">
        <v>122</v>
      </c>
      <c r="C8095" t="s">
        <v>119</v>
      </c>
      <c r="D8095" t="s">
        <v>41</v>
      </c>
      <c r="E8095">
        <v>1975</v>
      </c>
      <c r="F8095">
        <v>1.9470000000000001</v>
      </c>
      <c r="G8095" t="s">
        <v>113</v>
      </c>
    </row>
    <row r="8096" spans="1:7" hidden="1" x14ac:dyDescent="0.25">
      <c r="A8096">
        <v>2020</v>
      </c>
      <c r="B8096" t="s">
        <v>122</v>
      </c>
      <c r="C8096" t="s">
        <v>119</v>
      </c>
      <c r="D8096" t="s">
        <v>41</v>
      </c>
      <c r="E8096">
        <v>1985</v>
      </c>
      <c r="F8096">
        <v>4.5330000000000004</v>
      </c>
      <c r="G8096" t="s">
        <v>113</v>
      </c>
    </row>
    <row r="8097" spans="1:7" hidden="1" x14ac:dyDescent="0.25">
      <c r="A8097">
        <v>2020</v>
      </c>
      <c r="B8097" t="s">
        <v>122</v>
      </c>
      <c r="C8097" t="s">
        <v>119</v>
      </c>
      <c r="D8097" t="s">
        <v>41</v>
      </c>
      <c r="E8097">
        <v>1996</v>
      </c>
      <c r="F8097">
        <v>1.97</v>
      </c>
      <c r="G8097" t="s">
        <v>113</v>
      </c>
    </row>
    <row r="8098" spans="1:7" hidden="1" x14ac:dyDescent="0.25">
      <c r="A8098">
        <v>2020</v>
      </c>
      <c r="B8098" t="s">
        <v>122</v>
      </c>
      <c r="C8098" t="s">
        <v>119</v>
      </c>
      <c r="D8098" t="s">
        <v>41</v>
      </c>
      <c r="E8098">
        <v>2003</v>
      </c>
      <c r="F8098">
        <v>1.085</v>
      </c>
      <c r="G8098" t="s">
        <v>114</v>
      </c>
    </row>
    <row r="8099" spans="1:7" hidden="1" x14ac:dyDescent="0.25">
      <c r="A8099">
        <v>2020</v>
      </c>
      <c r="B8099" t="s">
        <v>122</v>
      </c>
      <c r="C8099" t="s">
        <v>119</v>
      </c>
      <c r="D8099" t="s">
        <v>41</v>
      </c>
      <c r="E8099">
        <v>2007</v>
      </c>
      <c r="F8099">
        <v>0.47499999999999998</v>
      </c>
      <c r="G8099" t="s">
        <v>114</v>
      </c>
    </row>
    <row r="8100" spans="1:7" hidden="1" x14ac:dyDescent="0.25">
      <c r="A8100">
        <v>2020</v>
      </c>
      <c r="B8100" t="s">
        <v>122</v>
      </c>
      <c r="C8100" t="s">
        <v>119</v>
      </c>
      <c r="D8100" t="s">
        <v>41</v>
      </c>
      <c r="E8100">
        <v>2011</v>
      </c>
      <c r="F8100">
        <v>0.47499999999999998</v>
      </c>
      <c r="G8100" t="s">
        <v>114</v>
      </c>
    </row>
    <row r="8101" spans="1:7" hidden="1" x14ac:dyDescent="0.25">
      <c r="A8101">
        <v>2020</v>
      </c>
      <c r="B8101" t="s">
        <v>122</v>
      </c>
      <c r="C8101" t="s">
        <v>119</v>
      </c>
      <c r="D8101" t="s">
        <v>41</v>
      </c>
      <c r="E8101">
        <v>2015</v>
      </c>
      <c r="F8101">
        <v>0.35599999999999998</v>
      </c>
      <c r="G8101" t="s">
        <v>114</v>
      </c>
    </row>
    <row r="8102" spans="1:7" hidden="1" x14ac:dyDescent="0.25">
      <c r="A8102">
        <v>2020</v>
      </c>
      <c r="B8102" t="s">
        <v>122</v>
      </c>
      <c r="C8102" t="s">
        <v>119</v>
      </c>
      <c r="D8102" t="s">
        <v>41</v>
      </c>
      <c r="E8102">
        <v>2017</v>
      </c>
      <c r="F8102">
        <v>0.35599999999999998</v>
      </c>
      <c r="G8102" t="s">
        <v>115</v>
      </c>
    </row>
    <row r="8103" spans="1:7" hidden="1" x14ac:dyDescent="0.25">
      <c r="A8103">
        <v>2020</v>
      </c>
      <c r="B8103" t="s">
        <v>122</v>
      </c>
      <c r="C8103" t="s">
        <v>119</v>
      </c>
      <c r="D8103" t="s">
        <v>41</v>
      </c>
      <c r="E8103">
        <v>2020</v>
      </c>
      <c r="F8103">
        <v>0.11899999999999999</v>
      </c>
      <c r="G8103" t="s">
        <v>115</v>
      </c>
    </row>
    <row r="8104" spans="1:7" hidden="1" x14ac:dyDescent="0.25">
      <c r="A8104">
        <v>2020</v>
      </c>
      <c r="B8104" t="s">
        <v>122</v>
      </c>
      <c r="C8104" t="s">
        <v>119</v>
      </c>
      <c r="D8104" t="s">
        <v>41</v>
      </c>
      <c r="E8104" t="s">
        <v>33</v>
      </c>
      <c r="F8104">
        <v>0.11899999999999999</v>
      </c>
      <c r="G8104" t="s">
        <v>116</v>
      </c>
    </row>
    <row r="8105" spans="1:7" hidden="1" x14ac:dyDescent="0.25">
      <c r="A8105">
        <v>2020</v>
      </c>
      <c r="B8105" t="s">
        <v>122</v>
      </c>
      <c r="C8105" t="s">
        <v>119</v>
      </c>
      <c r="D8105" t="s">
        <v>37</v>
      </c>
      <c r="E8105">
        <v>1975</v>
      </c>
      <c r="F8105">
        <v>1.9E-2</v>
      </c>
      <c r="G8105" t="s">
        <v>113</v>
      </c>
    </row>
    <row r="8106" spans="1:7" hidden="1" x14ac:dyDescent="0.25">
      <c r="A8106">
        <v>2020</v>
      </c>
      <c r="B8106" t="s">
        <v>122</v>
      </c>
      <c r="C8106" t="s">
        <v>119</v>
      </c>
      <c r="D8106" t="s">
        <v>37</v>
      </c>
      <c r="E8106">
        <v>1985</v>
      </c>
      <c r="F8106">
        <v>4.3999999999999997E-2</v>
      </c>
      <c r="G8106" t="s">
        <v>113</v>
      </c>
    </row>
    <row r="8107" spans="1:7" hidden="1" x14ac:dyDescent="0.25">
      <c r="A8107">
        <v>2020</v>
      </c>
      <c r="B8107" t="s">
        <v>122</v>
      </c>
      <c r="C8107" t="s">
        <v>119</v>
      </c>
      <c r="D8107" t="s">
        <v>37</v>
      </c>
      <c r="E8107">
        <v>1996</v>
      </c>
      <c r="F8107">
        <v>1.9E-2</v>
      </c>
      <c r="G8107" t="s">
        <v>113</v>
      </c>
    </row>
    <row r="8108" spans="1:7" hidden="1" x14ac:dyDescent="0.25">
      <c r="A8108">
        <v>2020</v>
      </c>
      <c r="B8108" t="s">
        <v>122</v>
      </c>
      <c r="C8108" t="s">
        <v>119</v>
      </c>
      <c r="D8108" t="s">
        <v>37</v>
      </c>
      <c r="E8108">
        <v>2003</v>
      </c>
      <c r="F8108">
        <v>1.0999999999999999E-2</v>
      </c>
      <c r="G8108" t="s">
        <v>114</v>
      </c>
    </row>
    <row r="8109" spans="1:7" hidden="1" x14ac:dyDescent="0.25">
      <c r="A8109">
        <v>2020</v>
      </c>
      <c r="B8109" t="s">
        <v>122</v>
      </c>
      <c r="C8109" t="s">
        <v>119</v>
      </c>
      <c r="D8109" t="s">
        <v>37</v>
      </c>
      <c r="E8109">
        <v>2007</v>
      </c>
      <c r="F8109">
        <v>5.0000000000000001E-3</v>
      </c>
      <c r="G8109" t="s">
        <v>114</v>
      </c>
    </row>
    <row r="8110" spans="1:7" hidden="1" x14ac:dyDescent="0.25">
      <c r="A8110">
        <v>2020</v>
      </c>
      <c r="B8110" t="s">
        <v>122</v>
      </c>
      <c r="C8110" t="s">
        <v>119</v>
      </c>
      <c r="D8110" t="s">
        <v>37</v>
      </c>
      <c r="E8110">
        <v>2011</v>
      </c>
      <c r="F8110">
        <v>5.0000000000000001E-3</v>
      </c>
      <c r="G8110" t="s">
        <v>114</v>
      </c>
    </row>
    <row r="8111" spans="1:7" hidden="1" x14ac:dyDescent="0.25">
      <c r="A8111">
        <v>2020</v>
      </c>
      <c r="B8111" t="s">
        <v>122</v>
      </c>
      <c r="C8111" t="s">
        <v>119</v>
      </c>
      <c r="D8111" t="s">
        <v>37</v>
      </c>
      <c r="E8111">
        <v>2015</v>
      </c>
      <c r="F8111">
        <v>4.0000000000000001E-3</v>
      </c>
      <c r="G8111" t="s">
        <v>114</v>
      </c>
    </row>
    <row r="8112" spans="1:7" hidden="1" x14ac:dyDescent="0.25">
      <c r="A8112">
        <v>2020</v>
      </c>
      <c r="B8112" t="s">
        <v>122</v>
      </c>
      <c r="C8112" t="s">
        <v>119</v>
      </c>
      <c r="D8112" t="s">
        <v>37</v>
      </c>
      <c r="E8112">
        <v>2017</v>
      </c>
      <c r="F8112">
        <v>4.0000000000000001E-3</v>
      </c>
      <c r="G8112" t="s">
        <v>115</v>
      </c>
    </row>
    <row r="8113" spans="1:7" hidden="1" x14ac:dyDescent="0.25">
      <c r="A8113">
        <v>2020</v>
      </c>
      <c r="B8113" t="s">
        <v>122</v>
      </c>
      <c r="C8113" t="s">
        <v>119</v>
      </c>
      <c r="D8113" t="s">
        <v>37</v>
      </c>
      <c r="E8113">
        <v>2020</v>
      </c>
      <c r="F8113">
        <v>1E-3</v>
      </c>
      <c r="G8113" t="s">
        <v>115</v>
      </c>
    </row>
    <row r="8114" spans="1:7" hidden="1" x14ac:dyDescent="0.25">
      <c r="A8114">
        <v>2020</v>
      </c>
      <c r="B8114" t="s">
        <v>122</v>
      </c>
      <c r="C8114" t="s">
        <v>119</v>
      </c>
      <c r="D8114" t="s">
        <v>37</v>
      </c>
      <c r="E8114" t="s">
        <v>33</v>
      </c>
      <c r="F8114">
        <v>1E-3</v>
      </c>
      <c r="G8114" t="s">
        <v>116</v>
      </c>
    </row>
    <row r="8115" spans="1:7" hidden="1" x14ac:dyDescent="0.25">
      <c r="A8115">
        <v>2020</v>
      </c>
      <c r="B8115" t="s">
        <v>122</v>
      </c>
      <c r="C8115" t="s">
        <v>119</v>
      </c>
      <c r="D8115" t="s">
        <v>34</v>
      </c>
      <c r="E8115">
        <v>1975</v>
      </c>
      <c r="F8115">
        <v>8.9999999999999993E-3</v>
      </c>
      <c r="G8115" t="s">
        <v>113</v>
      </c>
    </row>
    <row r="8116" spans="1:7" hidden="1" x14ac:dyDescent="0.25">
      <c r="A8116">
        <v>2020</v>
      </c>
      <c r="B8116" t="s">
        <v>122</v>
      </c>
      <c r="C8116" t="s">
        <v>119</v>
      </c>
      <c r="D8116" t="s">
        <v>34</v>
      </c>
      <c r="E8116">
        <v>1985</v>
      </c>
      <c r="F8116">
        <v>2.1000000000000001E-2</v>
      </c>
      <c r="G8116" t="s">
        <v>113</v>
      </c>
    </row>
    <row r="8117" spans="1:7" hidden="1" x14ac:dyDescent="0.25">
      <c r="A8117">
        <v>2020</v>
      </c>
      <c r="B8117" t="s">
        <v>122</v>
      </c>
      <c r="C8117" t="s">
        <v>119</v>
      </c>
      <c r="D8117" t="s">
        <v>34</v>
      </c>
      <c r="E8117">
        <v>1996</v>
      </c>
      <c r="F8117">
        <v>8.9999999999999993E-3</v>
      </c>
      <c r="G8117" t="s">
        <v>113</v>
      </c>
    </row>
    <row r="8118" spans="1:7" hidden="1" x14ac:dyDescent="0.25">
      <c r="A8118">
        <v>2020</v>
      </c>
      <c r="B8118" t="s">
        <v>122</v>
      </c>
      <c r="C8118" t="s">
        <v>119</v>
      </c>
      <c r="D8118" t="s">
        <v>34</v>
      </c>
      <c r="E8118">
        <v>2003</v>
      </c>
      <c r="F8118">
        <v>5.0000000000000001E-3</v>
      </c>
      <c r="G8118" t="s">
        <v>114</v>
      </c>
    </row>
    <row r="8119" spans="1:7" hidden="1" x14ac:dyDescent="0.25">
      <c r="A8119">
        <v>2020</v>
      </c>
      <c r="B8119" t="s">
        <v>122</v>
      </c>
      <c r="C8119" t="s">
        <v>119</v>
      </c>
      <c r="D8119" t="s">
        <v>34</v>
      </c>
      <c r="E8119">
        <v>2007</v>
      </c>
      <c r="F8119">
        <v>2E-3</v>
      </c>
      <c r="G8119" t="s">
        <v>114</v>
      </c>
    </row>
    <row r="8120" spans="1:7" hidden="1" x14ac:dyDescent="0.25">
      <c r="A8120">
        <v>2020</v>
      </c>
      <c r="B8120" t="s">
        <v>122</v>
      </c>
      <c r="C8120" t="s">
        <v>119</v>
      </c>
      <c r="D8120" t="s">
        <v>34</v>
      </c>
      <c r="E8120">
        <v>2011</v>
      </c>
      <c r="F8120">
        <v>2E-3</v>
      </c>
      <c r="G8120" t="s">
        <v>114</v>
      </c>
    </row>
    <row r="8121" spans="1:7" hidden="1" x14ac:dyDescent="0.25">
      <c r="A8121">
        <v>2020</v>
      </c>
      <c r="B8121" t="s">
        <v>122</v>
      </c>
      <c r="C8121" t="s">
        <v>119</v>
      </c>
      <c r="D8121" t="s">
        <v>34</v>
      </c>
      <c r="E8121">
        <v>2015</v>
      </c>
      <c r="F8121">
        <v>2E-3</v>
      </c>
      <c r="G8121" t="s">
        <v>114</v>
      </c>
    </row>
    <row r="8122" spans="1:7" hidden="1" x14ac:dyDescent="0.25">
      <c r="A8122">
        <v>2020</v>
      </c>
      <c r="B8122" t="s">
        <v>122</v>
      </c>
      <c r="C8122" t="s">
        <v>119</v>
      </c>
      <c r="D8122" t="s">
        <v>34</v>
      </c>
      <c r="E8122">
        <v>2017</v>
      </c>
      <c r="F8122">
        <v>2E-3</v>
      </c>
      <c r="G8122" t="s">
        <v>115</v>
      </c>
    </row>
    <row r="8123" spans="1:7" hidden="1" x14ac:dyDescent="0.25">
      <c r="A8123">
        <v>2020</v>
      </c>
      <c r="B8123" t="s">
        <v>122</v>
      </c>
      <c r="C8123" t="s">
        <v>119</v>
      </c>
      <c r="D8123" t="s">
        <v>34</v>
      </c>
      <c r="E8123">
        <v>2020</v>
      </c>
      <c r="F8123">
        <v>1E-3</v>
      </c>
      <c r="G8123" t="s">
        <v>115</v>
      </c>
    </row>
    <row r="8124" spans="1:7" hidden="1" x14ac:dyDescent="0.25">
      <c r="A8124">
        <v>2020</v>
      </c>
      <c r="B8124" t="s">
        <v>122</v>
      </c>
      <c r="C8124" t="s">
        <v>119</v>
      </c>
      <c r="D8124" t="s">
        <v>34</v>
      </c>
      <c r="E8124" t="s">
        <v>33</v>
      </c>
      <c r="F8124">
        <v>1E-3</v>
      </c>
      <c r="G8124" t="s">
        <v>116</v>
      </c>
    </row>
    <row r="8125" spans="1:7" x14ac:dyDescent="0.25">
      <c r="A8125">
        <v>2020</v>
      </c>
      <c r="B8125" t="s">
        <v>122</v>
      </c>
      <c r="C8125" t="s">
        <v>30</v>
      </c>
      <c r="D8125" t="s">
        <v>45</v>
      </c>
      <c r="E8125">
        <v>1975</v>
      </c>
      <c r="F8125">
        <v>2E-3</v>
      </c>
      <c r="G8125" t="s">
        <v>113</v>
      </c>
    </row>
    <row r="8126" spans="1:7" x14ac:dyDescent="0.25">
      <c r="A8126">
        <v>2020</v>
      </c>
      <c r="B8126" t="s">
        <v>122</v>
      </c>
      <c r="C8126" t="s">
        <v>30</v>
      </c>
      <c r="D8126" t="s">
        <v>45</v>
      </c>
      <c r="E8126">
        <v>1985</v>
      </c>
      <c r="F8126">
        <v>1E-3</v>
      </c>
      <c r="G8126" t="s">
        <v>113</v>
      </c>
    </row>
    <row r="8127" spans="1:7" x14ac:dyDescent="0.25">
      <c r="A8127">
        <v>2020</v>
      </c>
      <c r="B8127" t="s">
        <v>122</v>
      </c>
      <c r="C8127" t="s">
        <v>30</v>
      </c>
      <c r="D8127" t="s">
        <v>45</v>
      </c>
      <c r="E8127">
        <v>1996</v>
      </c>
      <c r="F8127">
        <v>3.0000000000000001E-3</v>
      </c>
      <c r="G8127" t="s">
        <v>113</v>
      </c>
    </row>
    <row r="8128" spans="1:7" x14ac:dyDescent="0.25">
      <c r="A8128">
        <v>2020</v>
      </c>
      <c r="B8128" t="s">
        <v>122</v>
      </c>
      <c r="C8128" t="s">
        <v>30</v>
      </c>
      <c r="D8128" t="s">
        <v>45</v>
      </c>
      <c r="E8128">
        <v>2003</v>
      </c>
      <c r="F8128">
        <v>1E-3</v>
      </c>
      <c r="G8128" t="s">
        <v>114</v>
      </c>
    </row>
    <row r="8129" spans="1:7" x14ac:dyDescent="0.25">
      <c r="A8129">
        <v>2020</v>
      </c>
      <c r="B8129" t="s">
        <v>122</v>
      </c>
      <c r="C8129" t="s">
        <v>30</v>
      </c>
      <c r="D8129" t="s">
        <v>45</v>
      </c>
      <c r="E8129">
        <v>2007</v>
      </c>
      <c r="F8129">
        <v>1E-3</v>
      </c>
      <c r="G8129" t="s">
        <v>114</v>
      </c>
    </row>
    <row r="8130" spans="1:7" x14ac:dyDescent="0.25">
      <c r="A8130">
        <v>2020</v>
      </c>
      <c r="B8130" t="s">
        <v>122</v>
      </c>
      <c r="C8130" t="s">
        <v>30</v>
      </c>
      <c r="D8130" t="s">
        <v>45</v>
      </c>
      <c r="E8130">
        <v>2011</v>
      </c>
      <c r="F8130">
        <v>1E-3</v>
      </c>
      <c r="G8130" t="s">
        <v>114</v>
      </c>
    </row>
    <row r="8131" spans="1:7" x14ac:dyDescent="0.25">
      <c r="A8131">
        <v>2020</v>
      </c>
      <c r="B8131" t="s">
        <v>122</v>
      </c>
      <c r="C8131" t="s">
        <v>30</v>
      </c>
      <c r="D8131" t="s">
        <v>45</v>
      </c>
      <c r="E8131">
        <v>2015</v>
      </c>
      <c r="F8131">
        <v>1E-3</v>
      </c>
      <c r="G8131" t="s">
        <v>114</v>
      </c>
    </row>
    <row r="8132" spans="1:7" x14ac:dyDescent="0.25">
      <c r="A8132">
        <v>2020</v>
      </c>
      <c r="B8132" t="s">
        <v>122</v>
      </c>
      <c r="C8132" t="s">
        <v>30</v>
      </c>
      <c r="D8132" t="s">
        <v>45</v>
      </c>
      <c r="E8132">
        <v>2017</v>
      </c>
      <c r="F8132">
        <v>1E-3</v>
      </c>
      <c r="G8132" t="s">
        <v>115</v>
      </c>
    </row>
    <row r="8133" spans="1:7" x14ac:dyDescent="0.25">
      <c r="A8133">
        <v>2020</v>
      </c>
      <c r="B8133" t="s">
        <v>122</v>
      </c>
      <c r="C8133" t="s">
        <v>30</v>
      </c>
      <c r="D8133" t="s">
        <v>45</v>
      </c>
      <c r="E8133">
        <v>2020</v>
      </c>
      <c r="F8133">
        <v>1E-3</v>
      </c>
      <c r="G8133" t="s">
        <v>115</v>
      </c>
    </row>
    <row r="8134" spans="1:7" x14ac:dyDescent="0.25">
      <c r="A8134">
        <v>2020</v>
      </c>
      <c r="B8134" t="s">
        <v>122</v>
      </c>
      <c r="C8134" t="s">
        <v>30</v>
      </c>
      <c r="D8134" t="s">
        <v>45</v>
      </c>
      <c r="E8134" t="s">
        <v>33</v>
      </c>
      <c r="F8134">
        <v>1E-3</v>
      </c>
      <c r="G8134" t="s">
        <v>116</v>
      </c>
    </row>
    <row r="8135" spans="1:7" x14ac:dyDescent="0.25">
      <c r="A8135">
        <v>2020</v>
      </c>
      <c r="B8135" t="s">
        <v>122</v>
      </c>
      <c r="C8135" t="s">
        <v>30</v>
      </c>
      <c r="D8135" t="s">
        <v>8</v>
      </c>
      <c r="E8135">
        <v>1975</v>
      </c>
      <c r="F8135">
        <v>0.126</v>
      </c>
      <c r="G8135" t="s">
        <v>113</v>
      </c>
    </row>
    <row r="8136" spans="1:7" x14ac:dyDescent="0.25">
      <c r="A8136">
        <v>2020</v>
      </c>
      <c r="B8136" t="s">
        <v>122</v>
      </c>
      <c r="C8136" t="s">
        <v>30</v>
      </c>
      <c r="D8136" t="s">
        <v>8</v>
      </c>
      <c r="E8136">
        <v>1985</v>
      </c>
      <c r="F8136">
        <v>0.06</v>
      </c>
      <c r="G8136" t="s">
        <v>113</v>
      </c>
    </row>
    <row r="8137" spans="1:7" x14ac:dyDescent="0.25">
      <c r="A8137">
        <v>2020</v>
      </c>
      <c r="B8137" t="s">
        <v>122</v>
      </c>
      <c r="C8137" t="s">
        <v>30</v>
      </c>
      <c r="D8137" t="s">
        <v>8</v>
      </c>
      <c r="E8137">
        <v>1996</v>
      </c>
      <c r="F8137">
        <v>0.26500000000000001</v>
      </c>
      <c r="G8137" t="s">
        <v>113</v>
      </c>
    </row>
    <row r="8138" spans="1:7" x14ac:dyDescent="0.25">
      <c r="A8138">
        <v>2020</v>
      </c>
      <c r="B8138" t="s">
        <v>122</v>
      </c>
      <c r="C8138" t="s">
        <v>30</v>
      </c>
      <c r="D8138" t="s">
        <v>8</v>
      </c>
      <c r="E8138">
        <v>2003</v>
      </c>
      <c r="F8138">
        <v>2.8000000000000001E-2</v>
      </c>
      <c r="G8138" t="s">
        <v>114</v>
      </c>
    </row>
    <row r="8139" spans="1:7" x14ac:dyDescent="0.25">
      <c r="A8139">
        <v>2020</v>
      </c>
      <c r="B8139" t="s">
        <v>122</v>
      </c>
      <c r="C8139" t="s">
        <v>30</v>
      </c>
      <c r="D8139" t="s">
        <v>8</v>
      </c>
      <c r="E8139">
        <v>2007</v>
      </c>
      <c r="F8139">
        <v>0.03</v>
      </c>
      <c r="G8139" t="s">
        <v>114</v>
      </c>
    </row>
    <row r="8140" spans="1:7" x14ac:dyDescent="0.25">
      <c r="A8140">
        <v>2020</v>
      </c>
      <c r="B8140" t="s">
        <v>122</v>
      </c>
      <c r="C8140" t="s">
        <v>30</v>
      </c>
      <c r="D8140" t="s">
        <v>8</v>
      </c>
      <c r="E8140">
        <v>2011</v>
      </c>
      <c r="F8140">
        <v>0.03</v>
      </c>
      <c r="G8140" t="s">
        <v>114</v>
      </c>
    </row>
    <row r="8141" spans="1:7" x14ac:dyDescent="0.25">
      <c r="A8141">
        <v>2020</v>
      </c>
      <c r="B8141" t="s">
        <v>122</v>
      </c>
      <c r="C8141" t="s">
        <v>30</v>
      </c>
      <c r="D8141" t="s">
        <v>8</v>
      </c>
      <c r="E8141">
        <v>2015</v>
      </c>
      <c r="F8141">
        <v>2.1999999999999999E-2</v>
      </c>
      <c r="G8141" t="s">
        <v>114</v>
      </c>
    </row>
    <row r="8142" spans="1:7" x14ac:dyDescent="0.25">
      <c r="A8142">
        <v>2020</v>
      </c>
      <c r="B8142" t="s">
        <v>122</v>
      </c>
      <c r="C8142" t="s">
        <v>30</v>
      </c>
      <c r="D8142" t="s">
        <v>8</v>
      </c>
      <c r="E8142">
        <v>2017</v>
      </c>
      <c r="F8142">
        <v>2.1999999999999999E-2</v>
      </c>
      <c r="G8142" t="s">
        <v>115</v>
      </c>
    </row>
    <row r="8143" spans="1:7" x14ac:dyDescent="0.25">
      <c r="A8143">
        <v>2020</v>
      </c>
      <c r="B8143" t="s">
        <v>122</v>
      </c>
      <c r="C8143" t="s">
        <v>30</v>
      </c>
      <c r="D8143" t="s">
        <v>8</v>
      </c>
      <c r="E8143">
        <v>2020</v>
      </c>
      <c r="F8143">
        <v>8.0000000000000002E-3</v>
      </c>
      <c r="G8143" t="s">
        <v>115</v>
      </c>
    </row>
    <row r="8144" spans="1:7" x14ac:dyDescent="0.25">
      <c r="A8144">
        <v>2020</v>
      </c>
      <c r="B8144" t="s">
        <v>122</v>
      </c>
      <c r="C8144" t="s">
        <v>30</v>
      </c>
      <c r="D8144" t="s">
        <v>8</v>
      </c>
      <c r="E8144" t="s">
        <v>33</v>
      </c>
      <c r="F8144">
        <v>8.0000000000000002E-3</v>
      </c>
      <c r="G8144" t="s">
        <v>116</v>
      </c>
    </row>
    <row r="8145" spans="1:7" x14ac:dyDescent="0.25">
      <c r="A8145">
        <v>2020</v>
      </c>
      <c r="B8145" t="s">
        <v>122</v>
      </c>
      <c r="C8145" t="s">
        <v>30</v>
      </c>
      <c r="D8145" t="s">
        <v>41</v>
      </c>
      <c r="E8145">
        <v>1975</v>
      </c>
      <c r="F8145">
        <v>3.5999999999999997E-2</v>
      </c>
      <c r="G8145" t="s">
        <v>113</v>
      </c>
    </row>
    <row r="8146" spans="1:7" x14ac:dyDescent="0.25">
      <c r="A8146">
        <v>2020</v>
      </c>
      <c r="B8146" t="s">
        <v>122</v>
      </c>
      <c r="C8146" t="s">
        <v>30</v>
      </c>
      <c r="D8146" t="s">
        <v>41</v>
      </c>
      <c r="E8146">
        <v>1985</v>
      </c>
      <c r="F8146">
        <v>1.7000000000000001E-2</v>
      </c>
      <c r="G8146" t="s">
        <v>113</v>
      </c>
    </row>
    <row r="8147" spans="1:7" x14ac:dyDescent="0.25">
      <c r="A8147">
        <v>2020</v>
      </c>
      <c r="B8147" t="s">
        <v>122</v>
      </c>
      <c r="C8147" t="s">
        <v>30</v>
      </c>
      <c r="D8147" t="s">
        <v>41</v>
      </c>
      <c r="E8147">
        <v>1996</v>
      </c>
      <c r="F8147">
        <v>7.5999999999999998E-2</v>
      </c>
      <c r="G8147" t="s">
        <v>113</v>
      </c>
    </row>
    <row r="8148" spans="1:7" x14ac:dyDescent="0.25">
      <c r="A8148">
        <v>2020</v>
      </c>
      <c r="B8148" t="s">
        <v>122</v>
      </c>
      <c r="C8148" t="s">
        <v>30</v>
      </c>
      <c r="D8148" t="s">
        <v>41</v>
      </c>
      <c r="E8148">
        <v>2003</v>
      </c>
      <c r="F8148">
        <v>8.0000000000000002E-3</v>
      </c>
      <c r="G8148" t="s">
        <v>114</v>
      </c>
    </row>
    <row r="8149" spans="1:7" x14ac:dyDescent="0.25">
      <c r="A8149">
        <v>2020</v>
      </c>
      <c r="B8149" t="s">
        <v>122</v>
      </c>
      <c r="C8149" t="s">
        <v>30</v>
      </c>
      <c r="D8149" t="s">
        <v>41</v>
      </c>
      <c r="E8149">
        <v>2007</v>
      </c>
      <c r="F8149">
        <v>8.9999999999999993E-3</v>
      </c>
      <c r="G8149" t="s">
        <v>114</v>
      </c>
    </row>
    <row r="8150" spans="1:7" x14ac:dyDescent="0.25">
      <c r="A8150">
        <v>2020</v>
      </c>
      <c r="B8150" t="s">
        <v>122</v>
      </c>
      <c r="C8150" t="s">
        <v>30</v>
      </c>
      <c r="D8150" t="s">
        <v>41</v>
      </c>
      <c r="E8150">
        <v>2011</v>
      </c>
      <c r="F8150">
        <v>8.9999999999999993E-3</v>
      </c>
      <c r="G8150" t="s">
        <v>114</v>
      </c>
    </row>
    <row r="8151" spans="1:7" x14ac:dyDescent="0.25">
      <c r="A8151">
        <v>2020</v>
      </c>
      <c r="B8151" t="s">
        <v>122</v>
      </c>
      <c r="C8151" t="s">
        <v>30</v>
      </c>
      <c r="D8151" t="s">
        <v>41</v>
      </c>
      <c r="E8151">
        <v>2015</v>
      </c>
      <c r="F8151">
        <v>6.0000000000000001E-3</v>
      </c>
      <c r="G8151" t="s">
        <v>114</v>
      </c>
    </row>
    <row r="8152" spans="1:7" x14ac:dyDescent="0.25">
      <c r="A8152">
        <v>2020</v>
      </c>
      <c r="B8152" t="s">
        <v>122</v>
      </c>
      <c r="C8152" t="s">
        <v>30</v>
      </c>
      <c r="D8152" t="s">
        <v>41</v>
      </c>
      <c r="E8152">
        <v>2017</v>
      </c>
      <c r="F8152">
        <v>6.0000000000000001E-3</v>
      </c>
      <c r="G8152" t="s">
        <v>115</v>
      </c>
    </row>
    <row r="8153" spans="1:7" x14ac:dyDescent="0.25">
      <c r="A8153">
        <v>2020</v>
      </c>
      <c r="B8153" t="s">
        <v>122</v>
      </c>
      <c r="C8153" t="s">
        <v>30</v>
      </c>
      <c r="D8153" t="s">
        <v>41</v>
      </c>
      <c r="E8153">
        <v>2020</v>
      </c>
      <c r="F8153">
        <v>2E-3</v>
      </c>
      <c r="G8153" t="s">
        <v>115</v>
      </c>
    </row>
    <row r="8154" spans="1:7" x14ac:dyDescent="0.25">
      <c r="A8154">
        <v>2020</v>
      </c>
      <c r="B8154" t="s">
        <v>122</v>
      </c>
      <c r="C8154" t="s">
        <v>30</v>
      </c>
      <c r="D8154" t="s">
        <v>41</v>
      </c>
      <c r="E8154" t="s">
        <v>33</v>
      </c>
      <c r="F8154">
        <v>2E-3</v>
      </c>
      <c r="G8154" t="s">
        <v>116</v>
      </c>
    </row>
  </sheetData>
  <mergeCells count="6">
    <mergeCell ref="H2915:H2917"/>
    <mergeCell ref="I2915:I2917"/>
    <mergeCell ref="H2918:H2921"/>
    <mergeCell ref="I2918:I2921"/>
    <mergeCell ref="H2922:H2923"/>
    <mergeCell ref="I2922:I2923"/>
  </mergeCells>
  <pageMargins left="0.7" right="0.7" top="0.75" bottom="0.75" header="0.3" footer="0.3"/>
  <drawing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ECCFFC-94E5-4CD7-9066-6B8EE79AA7E8}">
  <dimension ref="A1:F23"/>
  <sheetViews>
    <sheetView topLeftCell="A6" workbookViewId="0">
      <selection activeCell="J26" sqref="J26"/>
    </sheetView>
  </sheetViews>
  <sheetFormatPr defaultRowHeight="15" x14ac:dyDescent="0.25"/>
  <cols>
    <col min="2" max="2" width="31.140625" bestFit="1" customWidth="1"/>
    <col min="4" max="4" width="12" customWidth="1"/>
  </cols>
  <sheetData>
    <row r="1" spans="1:6" ht="44.25" customHeight="1" x14ac:dyDescent="0.25">
      <c r="C1" s="17" t="s">
        <v>80</v>
      </c>
      <c r="D1" s="17"/>
    </row>
    <row r="2" spans="1:6" x14ac:dyDescent="0.25">
      <c r="A2" t="s">
        <v>0</v>
      </c>
      <c r="B2" t="s">
        <v>81</v>
      </c>
      <c r="C2" t="s">
        <v>74</v>
      </c>
      <c r="D2" t="s">
        <v>75</v>
      </c>
      <c r="E2" t="s">
        <v>76</v>
      </c>
      <c r="F2" t="s">
        <v>77</v>
      </c>
    </row>
    <row r="3" spans="1:6" x14ac:dyDescent="0.25">
      <c r="A3" t="s">
        <v>4</v>
      </c>
      <c r="B3" t="s">
        <v>82</v>
      </c>
      <c r="C3">
        <v>5517</v>
      </c>
      <c r="D3">
        <v>5517</v>
      </c>
      <c r="E3">
        <f>ROUND(AVERAGE(C3:D3),0)</f>
        <v>5517</v>
      </c>
      <c r="F3">
        <f>ROUND(24000/E3,1)</f>
        <v>4.4000000000000004</v>
      </c>
    </row>
    <row r="4" spans="1:6" x14ac:dyDescent="0.25">
      <c r="A4" t="s">
        <v>10</v>
      </c>
      <c r="B4" t="s">
        <v>83</v>
      </c>
      <c r="C4">
        <v>4336</v>
      </c>
      <c r="D4">
        <v>4336</v>
      </c>
      <c r="E4">
        <f t="shared" ref="E4:E23" si="0">ROUND(AVERAGE(C4:D4),0)</f>
        <v>4336</v>
      </c>
      <c r="F4">
        <f t="shared" ref="F4:F23" si="1">ROUND(24000/E4,1)</f>
        <v>5.5</v>
      </c>
    </row>
    <row r="5" spans="1:6" x14ac:dyDescent="0.25">
      <c r="A5" t="s">
        <v>78</v>
      </c>
      <c r="B5" t="s">
        <v>84</v>
      </c>
      <c r="C5">
        <v>2997</v>
      </c>
      <c r="D5">
        <v>2998</v>
      </c>
      <c r="E5">
        <f t="shared" si="0"/>
        <v>2998</v>
      </c>
      <c r="F5">
        <f t="shared" si="1"/>
        <v>8</v>
      </c>
    </row>
    <row r="6" spans="1:6" x14ac:dyDescent="0.25">
      <c r="A6" t="s">
        <v>12</v>
      </c>
      <c r="B6" t="s">
        <v>85</v>
      </c>
      <c r="C6">
        <v>3374</v>
      </c>
      <c r="D6">
        <v>3374</v>
      </c>
      <c r="E6">
        <f t="shared" si="0"/>
        <v>3374</v>
      </c>
      <c r="F6">
        <f t="shared" si="1"/>
        <v>7.1</v>
      </c>
    </row>
    <row r="7" spans="1:6" x14ac:dyDescent="0.25">
      <c r="A7" t="s">
        <v>13</v>
      </c>
      <c r="B7" t="s">
        <v>86</v>
      </c>
      <c r="C7">
        <v>4165</v>
      </c>
      <c r="D7">
        <v>4164</v>
      </c>
      <c r="E7">
        <f t="shared" si="0"/>
        <v>4165</v>
      </c>
      <c r="F7">
        <f t="shared" si="1"/>
        <v>5.8</v>
      </c>
    </row>
    <row r="8" spans="1:6" x14ac:dyDescent="0.25">
      <c r="A8" t="s">
        <v>79</v>
      </c>
      <c r="B8" t="s">
        <v>87</v>
      </c>
      <c r="C8">
        <v>4684</v>
      </c>
      <c r="D8">
        <v>4684</v>
      </c>
      <c r="E8">
        <f t="shared" si="0"/>
        <v>4684</v>
      </c>
      <c r="F8">
        <f t="shared" si="1"/>
        <v>5.0999999999999996</v>
      </c>
    </row>
    <row r="9" spans="1:6" x14ac:dyDescent="0.25">
      <c r="A9" t="s">
        <v>15</v>
      </c>
      <c r="B9" t="s">
        <v>88</v>
      </c>
      <c r="C9">
        <v>8760</v>
      </c>
      <c r="D9">
        <v>8760</v>
      </c>
      <c r="E9">
        <f t="shared" si="0"/>
        <v>8760</v>
      </c>
      <c r="F9">
        <f t="shared" si="1"/>
        <v>2.7</v>
      </c>
    </row>
    <row r="10" spans="1:6" x14ac:dyDescent="0.25">
      <c r="A10" t="s">
        <v>16</v>
      </c>
      <c r="B10" t="s">
        <v>89</v>
      </c>
      <c r="C10">
        <v>8760</v>
      </c>
      <c r="D10">
        <v>8760</v>
      </c>
      <c r="E10">
        <f t="shared" si="0"/>
        <v>8760</v>
      </c>
      <c r="F10">
        <f t="shared" si="1"/>
        <v>2.7</v>
      </c>
    </row>
    <row r="11" spans="1:6" x14ac:dyDescent="0.25">
      <c r="A11" t="s">
        <v>17</v>
      </c>
      <c r="B11" t="s">
        <v>90</v>
      </c>
      <c r="C11">
        <v>8760</v>
      </c>
      <c r="D11">
        <v>8760</v>
      </c>
      <c r="E11">
        <f t="shared" si="0"/>
        <v>8760</v>
      </c>
      <c r="F11">
        <f t="shared" si="1"/>
        <v>2.7</v>
      </c>
    </row>
    <row r="12" spans="1:6" x14ac:dyDescent="0.25">
      <c r="A12" t="s">
        <v>18</v>
      </c>
      <c r="B12" t="s">
        <v>91</v>
      </c>
      <c r="C12">
        <v>3664</v>
      </c>
      <c r="D12">
        <v>3664</v>
      </c>
      <c r="E12">
        <f t="shared" si="0"/>
        <v>3664</v>
      </c>
      <c r="F12">
        <f t="shared" si="1"/>
        <v>6.6</v>
      </c>
    </row>
    <row r="13" spans="1:6" x14ac:dyDescent="0.25">
      <c r="A13" t="s">
        <v>19</v>
      </c>
      <c r="B13" t="s">
        <v>92</v>
      </c>
      <c r="C13">
        <v>3947</v>
      </c>
      <c r="D13">
        <v>3945</v>
      </c>
      <c r="E13">
        <f t="shared" si="0"/>
        <v>3946</v>
      </c>
      <c r="F13">
        <f t="shared" si="1"/>
        <v>6.1</v>
      </c>
    </row>
    <row r="14" spans="1:6" x14ac:dyDescent="0.25">
      <c r="A14" t="s">
        <v>20</v>
      </c>
      <c r="B14" t="s">
        <v>93</v>
      </c>
      <c r="C14">
        <v>8760</v>
      </c>
      <c r="D14">
        <v>8760</v>
      </c>
      <c r="E14">
        <f t="shared" si="0"/>
        <v>8760</v>
      </c>
      <c r="F14">
        <f t="shared" si="1"/>
        <v>2.7</v>
      </c>
    </row>
    <row r="15" spans="1:6" x14ac:dyDescent="0.25">
      <c r="A15" t="s">
        <v>21</v>
      </c>
      <c r="B15" t="s">
        <v>94</v>
      </c>
      <c r="C15">
        <v>8760</v>
      </c>
      <c r="D15">
        <v>8760</v>
      </c>
      <c r="E15">
        <f t="shared" si="0"/>
        <v>8760</v>
      </c>
      <c r="F15">
        <f t="shared" si="1"/>
        <v>2.7</v>
      </c>
    </row>
    <row r="16" spans="1:6" x14ac:dyDescent="0.25">
      <c r="A16" t="s">
        <v>22</v>
      </c>
      <c r="B16" t="s">
        <v>95</v>
      </c>
      <c r="C16">
        <v>3548</v>
      </c>
      <c r="D16">
        <v>3546</v>
      </c>
      <c r="E16">
        <f t="shared" si="0"/>
        <v>3547</v>
      </c>
      <c r="F16">
        <f t="shared" si="1"/>
        <v>6.8</v>
      </c>
    </row>
    <row r="17" spans="1:6" x14ac:dyDescent="0.25">
      <c r="A17" t="s">
        <v>23</v>
      </c>
      <c r="B17" t="s">
        <v>96</v>
      </c>
      <c r="C17">
        <v>3848</v>
      </c>
      <c r="D17">
        <v>3848</v>
      </c>
      <c r="E17">
        <f t="shared" si="0"/>
        <v>3848</v>
      </c>
      <c r="F17">
        <f t="shared" si="1"/>
        <v>6.2</v>
      </c>
    </row>
    <row r="18" spans="1:6" x14ac:dyDescent="0.25">
      <c r="A18" t="s">
        <v>24</v>
      </c>
      <c r="B18" t="s">
        <v>97</v>
      </c>
      <c r="C18">
        <v>6935</v>
      </c>
      <c r="D18">
        <v>6935</v>
      </c>
      <c r="E18">
        <f t="shared" si="0"/>
        <v>6935</v>
      </c>
      <c r="F18">
        <f t="shared" si="1"/>
        <v>3.5</v>
      </c>
    </row>
    <row r="19" spans="1:6" x14ac:dyDescent="0.25">
      <c r="A19" t="s">
        <v>25</v>
      </c>
      <c r="B19" t="s">
        <v>98</v>
      </c>
      <c r="C19">
        <v>5111</v>
      </c>
      <c r="D19">
        <v>5111</v>
      </c>
      <c r="E19">
        <f t="shared" si="0"/>
        <v>5111</v>
      </c>
      <c r="F19">
        <f t="shared" si="1"/>
        <v>4.7</v>
      </c>
    </row>
    <row r="20" spans="1:6" x14ac:dyDescent="0.25">
      <c r="A20" t="s">
        <v>26</v>
      </c>
      <c r="B20" t="s">
        <v>99</v>
      </c>
      <c r="C20">
        <v>5155</v>
      </c>
      <c r="D20">
        <v>5155</v>
      </c>
      <c r="E20">
        <f t="shared" si="0"/>
        <v>5155</v>
      </c>
      <c r="F20">
        <f t="shared" si="1"/>
        <v>4.7</v>
      </c>
    </row>
    <row r="21" spans="1:6" x14ac:dyDescent="0.25">
      <c r="A21" t="s">
        <v>27</v>
      </c>
      <c r="B21" t="s">
        <v>100</v>
      </c>
      <c r="C21">
        <v>5508</v>
      </c>
      <c r="D21">
        <v>5507</v>
      </c>
      <c r="E21">
        <f t="shared" si="0"/>
        <v>5508</v>
      </c>
      <c r="F21">
        <f t="shared" si="1"/>
        <v>4.4000000000000004</v>
      </c>
    </row>
    <row r="22" spans="1:6" x14ac:dyDescent="0.25">
      <c r="A22" t="s">
        <v>28</v>
      </c>
      <c r="B22" t="s">
        <v>101</v>
      </c>
      <c r="C22">
        <v>4855</v>
      </c>
      <c r="D22">
        <v>4854</v>
      </c>
      <c r="E22">
        <f t="shared" si="0"/>
        <v>4855</v>
      </c>
      <c r="F22">
        <f t="shared" si="1"/>
        <v>4.9000000000000004</v>
      </c>
    </row>
    <row r="23" spans="1:6" x14ac:dyDescent="0.25">
      <c r="A23" t="s">
        <v>29</v>
      </c>
      <c r="B23" t="s">
        <v>102</v>
      </c>
      <c r="C23">
        <v>4984</v>
      </c>
      <c r="D23">
        <v>4985</v>
      </c>
      <c r="E23">
        <f t="shared" si="0"/>
        <v>4985</v>
      </c>
      <c r="F23">
        <f t="shared" si="1"/>
        <v>4.8</v>
      </c>
    </row>
  </sheetData>
  <mergeCells count="1">
    <mergeCell ref="C1:D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Savings Summary (2)</vt:lpstr>
      <vt:lpstr>Savings Summary</vt:lpstr>
      <vt:lpstr>Raw_savings</vt:lpstr>
      <vt:lpstr>DEER2020wts</vt:lpstr>
      <vt:lpstr>EUL Analysis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2019-06-11T16:08:53Z</dcterms:modified>
</cp:coreProperties>
</file>